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updateLinks="never" defaultThemeVersion="124226"/>
  <bookViews>
    <workbookView xWindow="0" yWindow="-180" windowWidth="13620" windowHeight="12675"/>
  </bookViews>
  <sheets>
    <sheet name="Inputs-Results" sheetId="1" r:id="rId1"/>
    <sheet name="Data " sheetId="2" state="hidden" r:id="rId2"/>
    <sheet name="Lookup" sheetId="3" state="hidden" r:id="rId3"/>
  </sheets>
  <externalReferences>
    <externalReference r:id="rId4"/>
    <externalReference r:id="rId5"/>
  </externalReferences>
  <definedNames>
    <definedName name="_xlnm._FilterDatabase" localSheetId="1" hidden="1">'Data '!$A$1:$R$2881</definedName>
    <definedName name="a">'[1]Data '!$A$1:$S$13633</definedName>
    <definedName name="AnnualGrowth">'[2]INPUTS-OUTPUTS'!$B$19</definedName>
    <definedName name="APS">'[2]INPUTS-OUTPUTS'!#REF!</definedName>
    <definedName name="APSE">'[2]INPUTS-OUTPUTS'!$B$20</definedName>
    <definedName name="climates">Lookup!$G$3:$G$6</definedName>
    <definedName name="cregions">Lookup!$G$3:$G$10</definedName>
    <definedName name="criteria1">Lookup!$A$2:$E$3</definedName>
    <definedName name="criteria10">Lookup!$A$20:$E$21</definedName>
    <definedName name="criteria100">Lookup!$G$3</definedName>
    <definedName name="criteria101">Lookup!$G$4</definedName>
    <definedName name="criteria102">Lookup!$G$5</definedName>
    <definedName name="criteria103">Lookup!$G$6</definedName>
    <definedName name="criteria11">Lookup!$A$22:$E$23</definedName>
    <definedName name="criteria12">Lookup!$A$24:$E$25</definedName>
    <definedName name="criteria13">Lookup!$A$26:$E$27</definedName>
    <definedName name="criteria14">Lookup!$A$28:$E$29</definedName>
    <definedName name="criteria15">Lookup!$A$30:$E$31</definedName>
    <definedName name="criteria16">Lookup!$A$32:$E$33</definedName>
    <definedName name="criteria17">Lookup!$A$34:$E$35</definedName>
    <definedName name="criteria18">Lookup!$A$36:$E$37</definedName>
    <definedName name="criteria19">Lookup!$A$38:$E$39</definedName>
    <definedName name="criteria2">Lookup!$A$4:$E$5</definedName>
    <definedName name="criteria20">Lookup!$A$40:$E$41</definedName>
    <definedName name="criteria21">Lookup!$A$42:$E$43</definedName>
    <definedName name="criteria22">Lookup!$A$44:$E$45</definedName>
    <definedName name="criteria23">Lookup!$A$46:$E$47</definedName>
    <definedName name="criteria24">Lookup!$A$48:$E$49</definedName>
    <definedName name="criteria3">Lookup!$A$6:$E$7</definedName>
    <definedName name="criteria4">Lookup!$A$8:$E$9</definedName>
    <definedName name="criteria5">Lookup!$A$10:$E$11</definedName>
    <definedName name="criteria6">Lookup!$A$12:$E$13</definedName>
    <definedName name="criteria7">Lookup!$A$14:$E$15</definedName>
    <definedName name="criteria8">Lookup!$A$16:$E$17</definedName>
    <definedName name="criteria9">Lookup!$A$18:$E$19</definedName>
    <definedName name="CustChar">'[2]INPUTS-OUTPUTS'!$B$15</definedName>
    <definedName name="CustCharList">[2]LOOKUP!$K$37:$K$40</definedName>
    <definedName name="CustomerTypeList">#REF!</definedName>
    <definedName name="cyclingrate">'[2]INPUTS-OUTPUTS'!$Z$43</definedName>
    <definedName name="data">'Data '!$A$1:$R$2881</definedName>
    <definedName name="DATASOURCE">#REF!</definedName>
    <definedName name="daycriteria">Lookup!$A$2:$E$3</definedName>
    <definedName name="dayofweek">'[2]INPUTS-OUTPUTS'!#REF!</definedName>
    <definedName name="days">Lookup!$G$39:$G$43</definedName>
    <definedName name="DayType">'[2]INPUTS-OUTPUTS'!$B$12</definedName>
    <definedName name="DayTypeList">[2]LOOKUP!$K$25:$K$35</definedName>
    <definedName name="DEVtoPARTratio">'[2]INPUTS-OUTPUTS'!$B$21</definedName>
    <definedName name="DRprogramAVG">#REF!</definedName>
    <definedName name="enrollmentcriteria">[2]LOOKUP!$A$57:$B$58</definedName>
    <definedName name="EnrollmentForecast">'[2]Enrollment Forecast'!$A$4:$S$150</definedName>
    <definedName name="EventEnd">'[2]INPUTS-OUTPUTS'!$B$14</definedName>
    <definedName name="EventStart">'[2]INPUTS-OUTPUTS'!$B$13</definedName>
    <definedName name="f">'[1]Data '!$A$1:$S$13633</definedName>
    <definedName name="ForecastFor">'[2]INPUTS-OUTPUTS'!$B$11</definedName>
    <definedName name="ForecastForAVG">#REF!</definedName>
    <definedName name="ForecastStart">'[2]INPUTS-OUTPUTS'!$B$17</definedName>
    <definedName name="ForecastStartList">[2]LOOKUP!$K$45:$K$57</definedName>
    <definedName name="ForecastYearList">[2]LOOKUP!$K$6:$K$17</definedName>
    <definedName name="g">#REF!</definedName>
    <definedName name="h">#REF!</definedName>
    <definedName name="Hour1">#REF!</definedName>
    <definedName name="Hour10">#REF!</definedName>
    <definedName name="Hour11">#REF!</definedName>
    <definedName name="Hour12">#REF!</definedName>
    <definedName name="Hour13">#REF!</definedName>
    <definedName name="Hour14">#REF!</definedName>
    <definedName name="Hour15">#REF!</definedName>
    <definedName name="Hour16">#REF!</definedName>
    <definedName name="Hour17">#REF!</definedName>
    <definedName name="Hour18">#REF!</definedName>
    <definedName name="Hour19">#REF!</definedName>
    <definedName name="Hour2">#REF!</definedName>
    <definedName name="Hour20">#REF!</definedName>
    <definedName name="Hour21">#REF!</definedName>
    <definedName name="Hour22">#REF!</definedName>
    <definedName name="Hour23">#REF!</definedName>
    <definedName name="Hour24">#REF!</definedName>
    <definedName name="Hour3">#REF!</definedName>
    <definedName name="Hour4">#REF!</definedName>
    <definedName name="Hour5">#REF!</definedName>
    <definedName name="Hour6">#REF!</definedName>
    <definedName name="Hour7">#REF!</definedName>
    <definedName name="Hour8">#REF!</definedName>
    <definedName name="Hour9">#REF!</definedName>
    <definedName name="HR10avg">#REF!</definedName>
    <definedName name="HR11avg">#REF!</definedName>
    <definedName name="HR12avg">#REF!</definedName>
    <definedName name="HR13avg">#REF!</definedName>
    <definedName name="HR14avg">#REF!</definedName>
    <definedName name="HR15avg">#REF!</definedName>
    <definedName name="HR16avg">#REF!</definedName>
    <definedName name="HR17avg">#REF!</definedName>
    <definedName name="HR18avg">#REF!</definedName>
    <definedName name="HR19avg">#REF!</definedName>
    <definedName name="HR1avg">#REF!</definedName>
    <definedName name="HR20avg">#REF!</definedName>
    <definedName name="HR21avg">#REF!</definedName>
    <definedName name="HR22avg">#REF!</definedName>
    <definedName name="HR23avg">#REF!</definedName>
    <definedName name="HR24avg">#REF!</definedName>
    <definedName name="HR2avg">#REF!</definedName>
    <definedName name="HR3avg">#REF!</definedName>
    <definedName name="HR4avg">#REF!</definedName>
    <definedName name="HR5avg">#REF!</definedName>
    <definedName name="HR6avg">#REF!</definedName>
    <definedName name="HR7avg">#REF!</definedName>
    <definedName name="HR8avg">#REF!</definedName>
    <definedName name="HR9avg">#REF!</definedName>
    <definedName name="IndexofAvailTables">#REF!</definedName>
    <definedName name="month">'[2]INPUTS-OUTPUTS'!#REF!</definedName>
    <definedName name="months">Lookup!$G$30:$G$35</definedName>
    <definedName name="names">Lookup!$B$66:$B$68</definedName>
    <definedName name="o">#REF!</definedName>
    <definedName name="q">#REF!</definedName>
    <definedName name="StartDevices">'[2]INPUTS-OUTPUTS'!$B$18</definedName>
    <definedName name="switchandcommSUCESS">'[2]INPUTS-OUTPUTS'!$Z$44</definedName>
    <definedName name="totaldevices">'[2]INPUTS-OUTPUTS'!$M$4</definedName>
    <definedName name="TypeofCustAVG">#REF!</definedName>
    <definedName name="TypeofEventDayAVG">#REF!</definedName>
    <definedName name="TypeofResult">'[2]INPUTS-OUTPUTS'!$B$9</definedName>
    <definedName name="TypeofResultsList">[2]LOOKUP!$K$2:$K$3</definedName>
    <definedName name="weatheryears">Lookup!$G$53:$G$54</definedName>
    <definedName name="Yearlist">Lookup!$M$46:$M$48</definedName>
    <definedName name="YearType">'[2]INPUTS-OUTPUTS'!$B$10</definedName>
    <definedName name="YearTypelist">[2]LOOKUP!$K$19:$K$20</definedName>
  </definedNames>
  <calcPr calcId="145621"/>
</workbook>
</file>

<file path=xl/calcChain.xml><?xml version="1.0" encoding="utf-8"?>
<calcChain xmlns="http://schemas.openxmlformats.org/spreadsheetml/2006/main">
  <c r="C53" i="3" l="1"/>
  <c r="E49" i="3" l="1"/>
  <c r="E47" i="3"/>
  <c r="E45" i="3"/>
  <c r="E43" i="3"/>
  <c r="E41" i="3"/>
  <c r="E39" i="3"/>
  <c r="E37" i="3"/>
  <c r="E35" i="3"/>
  <c r="E33" i="3"/>
  <c r="E31" i="3"/>
  <c r="E29" i="3"/>
  <c r="E27" i="3"/>
  <c r="E25" i="3"/>
  <c r="E23" i="3"/>
  <c r="E21" i="3"/>
  <c r="E19" i="3"/>
  <c r="E17" i="3"/>
  <c r="E15" i="3"/>
  <c r="E13" i="3"/>
  <c r="E11" i="3"/>
  <c r="E9" i="3"/>
  <c r="E7" i="3"/>
  <c r="E5" i="3"/>
  <c r="E3" i="3"/>
  <c r="C3" i="3"/>
  <c r="K38" i="1"/>
  <c r="J38" i="1"/>
  <c r="I38" i="1"/>
  <c r="K9" i="1" l="1"/>
  <c r="J9" i="1"/>
  <c r="I9" i="1"/>
  <c r="K8" i="1"/>
  <c r="J8" i="1"/>
  <c r="I8" i="1"/>
  <c r="K7" i="1"/>
  <c r="J7" i="1"/>
  <c r="I7" i="1"/>
  <c r="S34" i="3"/>
  <c r="R34" i="3"/>
  <c r="Q34" i="3"/>
  <c r="T33" i="3"/>
  <c r="T32" i="3"/>
  <c r="T31" i="3"/>
  <c r="T34" i="3" l="1"/>
  <c r="J10" i="1"/>
  <c r="K10" i="1"/>
  <c r="I10" i="1"/>
  <c r="K12" i="1"/>
  <c r="J12" i="1"/>
  <c r="I12" i="1"/>
  <c r="Q16" i="3"/>
  <c r="P16" i="3"/>
  <c r="O16" i="3"/>
  <c r="R15" i="3"/>
  <c r="R14" i="3"/>
  <c r="R13" i="3"/>
  <c r="A5" i="3"/>
  <c r="B5" i="3"/>
  <c r="C5" i="3"/>
  <c r="A7" i="3"/>
  <c r="B7" i="3"/>
  <c r="C7" i="3"/>
  <c r="A9" i="3"/>
  <c r="B9" i="3"/>
  <c r="C9" i="3"/>
  <c r="A11" i="3"/>
  <c r="B11" i="3"/>
  <c r="C11" i="3"/>
  <c r="A13" i="3"/>
  <c r="B13" i="3"/>
  <c r="C13" i="3"/>
  <c r="A15" i="3"/>
  <c r="B15" i="3"/>
  <c r="C15" i="3"/>
  <c r="A17" i="3"/>
  <c r="B17" i="3"/>
  <c r="C17" i="3"/>
  <c r="A19" i="3"/>
  <c r="B19" i="3"/>
  <c r="C19" i="3"/>
  <c r="A21" i="3"/>
  <c r="B21" i="3"/>
  <c r="C21" i="3"/>
  <c r="A23" i="3"/>
  <c r="B23" i="3"/>
  <c r="C23" i="3"/>
  <c r="A25" i="3"/>
  <c r="B25" i="3"/>
  <c r="C25" i="3"/>
  <c r="A27" i="3"/>
  <c r="B27" i="3"/>
  <c r="C27" i="3"/>
  <c r="A29" i="3"/>
  <c r="B29" i="3"/>
  <c r="C29" i="3"/>
  <c r="A31" i="3"/>
  <c r="B31" i="3"/>
  <c r="C31" i="3"/>
  <c r="A33" i="3"/>
  <c r="B33" i="3"/>
  <c r="C33" i="3"/>
  <c r="A35" i="3"/>
  <c r="B35" i="3"/>
  <c r="C35" i="3"/>
  <c r="A37" i="3"/>
  <c r="B37" i="3"/>
  <c r="C37" i="3"/>
  <c r="A39" i="3"/>
  <c r="B39" i="3"/>
  <c r="C39" i="3"/>
  <c r="A41" i="3"/>
  <c r="B41" i="3"/>
  <c r="C41" i="3"/>
  <c r="A43" i="3"/>
  <c r="B43" i="3"/>
  <c r="C43" i="3"/>
  <c r="A45" i="3"/>
  <c r="B45" i="3"/>
  <c r="C45" i="3"/>
  <c r="A47" i="3"/>
  <c r="B47" i="3"/>
  <c r="C47" i="3"/>
  <c r="A49" i="3"/>
  <c r="B49" i="3"/>
  <c r="C49" i="3"/>
  <c r="B3" i="3"/>
  <c r="D5" i="3"/>
  <c r="D7" i="3" s="1"/>
  <c r="D9" i="3" s="1"/>
  <c r="D11" i="3" s="1"/>
  <c r="D13" i="3" s="1"/>
  <c r="D15" i="3" s="1"/>
  <c r="D17" i="3" s="1"/>
  <c r="D19" i="3" s="1"/>
  <c r="D21" i="3" s="1"/>
  <c r="D23" i="3" s="1"/>
  <c r="D25" i="3" s="1"/>
  <c r="D27" i="3" s="1"/>
  <c r="D29" i="3" s="1"/>
  <c r="D31" i="3" s="1"/>
  <c r="D33" i="3" s="1"/>
  <c r="D35" i="3" s="1"/>
  <c r="D37" i="3" s="1"/>
  <c r="D39" i="3" s="1"/>
  <c r="D41" i="3" s="1"/>
  <c r="D43" i="3" s="1"/>
  <c r="D45" i="3" s="1"/>
  <c r="D47" i="3" s="1"/>
  <c r="D49" i="3" s="1"/>
  <c r="R16" i="3" l="1"/>
  <c r="L7" i="1"/>
  <c r="E7" i="1"/>
  <c r="E9" i="1"/>
  <c r="L9" i="1"/>
  <c r="E8" i="1"/>
  <c r="L8" i="1"/>
  <c r="L10" i="1" l="1"/>
  <c r="A3" i="3"/>
  <c r="B13" i="1" l="1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N33" i="1"/>
  <c r="Q31" i="1"/>
  <c r="Q27" i="1"/>
  <c r="J24" i="1"/>
  <c r="I31" i="1"/>
  <c r="Q29" i="1"/>
  <c r="J33" i="1"/>
  <c r="R30" i="1"/>
  <c r="N37" i="1"/>
  <c r="O29" i="1"/>
  <c r="I27" i="1"/>
  <c r="M24" i="1"/>
  <c r="R28" i="1"/>
  <c r="R37" i="1"/>
  <c r="P32" i="1"/>
  <c r="Q25" i="1"/>
  <c r="P31" i="1"/>
  <c r="P36" i="1"/>
  <c r="P26" i="1"/>
  <c r="P30" i="1"/>
  <c r="Q35" i="1"/>
  <c r="I32" i="1"/>
  <c r="O36" i="1"/>
  <c r="M30" i="1"/>
  <c r="P33" i="1"/>
  <c r="N31" i="1"/>
  <c r="Q37" i="1"/>
  <c r="Q28" i="1"/>
  <c r="J29" i="1"/>
  <c r="R32" i="1"/>
  <c r="R27" i="1"/>
  <c r="M35" i="1"/>
  <c r="M27" i="1"/>
  <c r="P27" i="1"/>
  <c r="M26" i="1"/>
  <c r="O28" i="1"/>
  <c r="P28" i="1"/>
  <c r="J35" i="1"/>
  <c r="O31" i="1"/>
  <c r="Q36" i="1"/>
  <c r="M37" i="1"/>
  <c r="N27" i="1"/>
  <c r="P35" i="1"/>
  <c r="Q33" i="1"/>
  <c r="N35" i="1"/>
  <c r="O34" i="1"/>
  <c r="O37" i="1"/>
  <c r="O24" i="1"/>
  <c r="Q32" i="1"/>
  <c r="M36" i="1"/>
  <c r="I35" i="1"/>
  <c r="J36" i="1"/>
  <c r="P37" i="1"/>
  <c r="P29" i="1"/>
  <c r="R25" i="1"/>
  <c r="P25" i="1"/>
  <c r="J34" i="1"/>
  <c r="Q34" i="1"/>
  <c r="I37" i="1"/>
  <c r="N32" i="1"/>
  <c r="R26" i="1"/>
  <c r="J27" i="1"/>
  <c r="J18" i="1"/>
  <c r="I30" i="1"/>
  <c r="I26" i="1"/>
  <c r="R35" i="1"/>
  <c r="O35" i="1"/>
  <c r="J31" i="1"/>
  <c r="M31" i="1"/>
  <c r="M34" i="1"/>
  <c r="O27" i="1"/>
  <c r="I34" i="1"/>
  <c r="N25" i="1"/>
  <c r="I36" i="1"/>
  <c r="R31" i="1"/>
  <c r="R33" i="1"/>
  <c r="R24" i="1"/>
  <c r="R29" i="1"/>
  <c r="J25" i="1"/>
  <c r="N29" i="1"/>
  <c r="Q30" i="1"/>
  <c r="N24" i="1"/>
  <c r="O33" i="1"/>
  <c r="O25" i="1"/>
  <c r="Q26" i="1"/>
  <c r="G17" i="3" l="1"/>
  <c r="L10" i="3"/>
  <c r="L9" i="3"/>
  <c r="L8" i="3"/>
  <c r="L7" i="3"/>
  <c r="L6" i="3"/>
  <c r="L5" i="3"/>
  <c r="L4" i="3"/>
  <c r="L3" i="3"/>
  <c r="L2" i="3"/>
  <c r="L1" i="3"/>
  <c r="N23" i="1"/>
  <c r="M16" i="1"/>
  <c r="P19" i="1"/>
  <c r="Q15" i="1"/>
  <c r="R15" i="1"/>
  <c r="M32" i="1"/>
  <c r="I24" i="1"/>
  <c r="O17" i="1"/>
  <c r="P14" i="1"/>
  <c r="J37" i="1"/>
  <c r="I28" i="1"/>
  <c r="M20" i="1"/>
  <c r="J28" i="1"/>
  <c r="Q17" i="1"/>
  <c r="M28" i="1"/>
  <c r="M18" i="1"/>
  <c r="O32" i="1"/>
  <c r="I29" i="1"/>
  <c r="J30" i="1"/>
  <c r="N22" i="1"/>
  <c r="P20" i="1"/>
  <c r="N30" i="1"/>
  <c r="O14" i="1"/>
  <c r="P34" i="1"/>
  <c r="P21" i="1"/>
  <c r="P24" i="1"/>
  <c r="N20" i="1"/>
  <c r="Q22" i="1"/>
  <c r="I33" i="1"/>
  <c r="O16" i="1"/>
  <c r="Q18" i="1"/>
  <c r="N17" i="1"/>
  <c r="R16" i="1"/>
  <c r="P22" i="1"/>
  <c r="N16" i="1"/>
  <c r="N21" i="1"/>
  <c r="O20" i="1"/>
  <c r="R14" i="1"/>
  <c r="R34" i="1"/>
  <c r="Q19" i="1"/>
  <c r="R36" i="1"/>
  <c r="O15" i="1"/>
  <c r="O26" i="1"/>
  <c r="N19" i="1"/>
  <c r="Q24" i="1"/>
  <c r="O22" i="1"/>
  <c r="M15" i="1"/>
  <c r="O21" i="1"/>
  <c r="O30" i="1"/>
  <c r="P15" i="1"/>
  <c r="N34" i="1"/>
  <c r="R22" i="1"/>
  <c r="N26" i="1"/>
  <c r="R21" i="1"/>
  <c r="J32" i="1"/>
  <c r="Q20" i="1"/>
  <c r="O19" i="1"/>
  <c r="R20" i="1"/>
  <c r="M29" i="1"/>
  <c r="O18" i="1"/>
  <c r="R17" i="1"/>
  <c r="P16" i="1"/>
  <c r="P23" i="1"/>
  <c r="Q14" i="1"/>
  <c r="R18" i="1"/>
  <c r="M25" i="1"/>
  <c r="P17" i="1"/>
  <c r="M33" i="1"/>
  <c r="M17" i="1"/>
  <c r="M21" i="1"/>
  <c r="Q21" i="1"/>
  <c r="P18" i="1"/>
  <c r="I25" i="1"/>
  <c r="M19" i="1"/>
  <c r="N28" i="1"/>
  <c r="N15" i="1"/>
  <c r="J26" i="1"/>
  <c r="N18" i="1"/>
  <c r="N36" i="1"/>
  <c r="M23" i="1"/>
  <c r="Q16" i="1"/>
  <c r="R19" i="1"/>
  <c r="R23" i="1"/>
  <c r="Q23" i="1"/>
  <c r="O23" i="1"/>
  <c r="M22" i="1"/>
  <c r="G19" i="3" l="1"/>
  <c r="K35" i="1"/>
  <c r="L35" i="1" s="1"/>
  <c r="K31" i="1"/>
  <c r="L31" i="1" s="1"/>
  <c r="K25" i="1"/>
  <c r="L25" i="1" s="1"/>
  <c r="K36" i="1"/>
  <c r="L36" i="1" s="1"/>
  <c r="K34" i="1"/>
  <c r="L34" i="1" s="1"/>
  <c r="K32" i="1"/>
  <c r="L32" i="1" s="1"/>
  <c r="K26" i="1"/>
  <c r="L26" i="1" s="1"/>
  <c r="K37" i="1"/>
  <c r="K33" i="1"/>
  <c r="L33" i="1" s="1"/>
  <c r="K29" i="1"/>
  <c r="L29" i="1" s="1"/>
  <c r="K27" i="1"/>
  <c r="K30" i="1"/>
  <c r="K28" i="1"/>
  <c r="B14" i="1" s="1"/>
  <c r="K24" i="1"/>
  <c r="L24" i="1" s="1"/>
  <c r="J21" i="1"/>
  <c r="J14" i="1"/>
  <c r="I15" i="1"/>
  <c r="N14" i="1"/>
  <c r="J20" i="1"/>
  <c r="I17" i="1"/>
  <c r="I19" i="1"/>
  <c r="J17" i="1"/>
  <c r="I14" i="1"/>
  <c r="I22" i="1"/>
  <c r="J23" i="1"/>
  <c r="M14" i="1"/>
  <c r="I21" i="1"/>
  <c r="J19" i="1"/>
  <c r="J15" i="1"/>
  <c r="J16" i="1"/>
  <c r="I23" i="1"/>
  <c r="I18" i="1"/>
  <c r="J22" i="1"/>
  <c r="I16" i="1"/>
  <c r="I20" i="1"/>
  <c r="L30" i="1" l="1"/>
  <c r="L27" i="1"/>
  <c r="L37" i="1"/>
  <c r="L28" i="1"/>
  <c r="K20" i="1"/>
  <c r="L20" i="1" s="1"/>
  <c r="K16" i="1"/>
  <c r="K23" i="1"/>
  <c r="L23" i="1" s="1"/>
  <c r="K22" i="1"/>
  <c r="L22" i="1" s="1"/>
  <c r="K21" i="1"/>
  <c r="L21" i="1" s="1"/>
  <c r="K19" i="1"/>
  <c r="L19" i="1" s="1"/>
  <c r="K17" i="1"/>
  <c r="L17" i="1" s="1"/>
  <c r="K18" i="1"/>
  <c r="L18" i="1" s="1"/>
  <c r="J40" i="1"/>
  <c r="K15" i="1"/>
  <c r="L15" i="1" s="1"/>
  <c r="B15" i="1" l="1"/>
  <c r="I40" i="1"/>
  <c r="K40" i="1" s="1"/>
  <c r="L40" i="1" s="1"/>
  <c r="K14" i="1"/>
  <c r="L14" i="1" s="1"/>
  <c r="L16" i="1"/>
  <c r="P40" i="1" l="1"/>
  <c r="Q40" i="1"/>
  <c r="O40" i="1"/>
  <c r="R40" i="1"/>
  <c r="N40" i="1"/>
  <c r="G16" i="3"/>
  <c r="G18" i="3" l="1"/>
  <c r="G20" i="3" l="1"/>
  <c r="G21" i="3" l="1"/>
  <c r="G22" i="3" l="1"/>
  <c r="G23" i="3" l="1"/>
  <c r="G24" i="3" l="1"/>
  <c r="M40" i="1" s="1"/>
</calcChain>
</file>

<file path=xl/sharedStrings.xml><?xml version="1.0" encoding="utf-8"?>
<sst xmlns="http://schemas.openxmlformats.org/spreadsheetml/2006/main" count="8925" uniqueCount="105">
  <si>
    <t>Uncertainty Adjusted Impact - Percentiles</t>
  </si>
  <si>
    <t>Hour Ending</t>
  </si>
  <si>
    <t>10th</t>
  </si>
  <si>
    <t>30th</t>
  </si>
  <si>
    <t>50th</t>
  </si>
  <si>
    <t>70th</t>
  </si>
  <si>
    <t>90th</t>
  </si>
  <si>
    <t>Daily</t>
  </si>
  <si>
    <t>Weighted Temp (F)</t>
  </si>
  <si>
    <t>Type of Results</t>
  </si>
  <si>
    <t>TABLE 1: Menu options</t>
  </si>
  <si>
    <t>TABLE 2:  Event Day Information</t>
  </si>
  <si>
    <t>Event Start</t>
  </si>
  <si>
    <t>Event End</t>
  </si>
  <si>
    <t>%Load Reduction</t>
  </si>
  <si>
    <t>% Load Reduction for Event Window</t>
  </si>
  <si>
    <t>Avg. Load Reduction for Event Window</t>
  </si>
  <si>
    <t>hour</t>
  </si>
  <si>
    <t>temperature</t>
  </si>
  <si>
    <t>All</t>
  </si>
  <si>
    <t>Climate Regions</t>
  </si>
  <si>
    <t>criteria</t>
  </si>
  <si>
    <t>Cooling Degree Hours</t>
  </si>
  <si>
    <t xml:space="preserve"> </t>
  </si>
  <si>
    <t>% Daily Load Change</t>
  </si>
  <si>
    <t>Cooling Degree Hours (Base 75)</t>
  </si>
  <si>
    <t>J21</t>
  </si>
  <si>
    <t>end</t>
  </si>
  <si>
    <t>J22</t>
  </si>
  <si>
    <t>J23</t>
  </si>
  <si>
    <t>J24</t>
  </si>
  <si>
    <t>variance</t>
  </si>
  <si>
    <t>pctile10</t>
  </si>
  <si>
    <t>pctile30</t>
  </si>
  <si>
    <t>pctile50</t>
  </si>
  <si>
    <t>pctile70</t>
  </si>
  <si>
    <t>pctile90</t>
  </si>
  <si>
    <t>Cycle</t>
  </si>
  <si>
    <t>PCT Ramp 2-1-1</t>
  </si>
  <si>
    <t>strategies</t>
  </si>
  <si>
    <t>k17</t>
  </si>
  <si>
    <t>k19</t>
  </si>
  <si>
    <t>k20</t>
  </si>
  <si>
    <t>k21</t>
  </si>
  <si>
    <t>k22</t>
  </si>
  <si>
    <t>k23</t>
  </si>
  <si>
    <t>k24</t>
  </si>
  <si>
    <t>month</t>
  </si>
  <si>
    <t>1-in-10</t>
  </si>
  <si>
    <t>May</t>
  </si>
  <si>
    <t>June</t>
  </si>
  <si>
    <t>July</t>
  </si>
  <si>
    <t>August</t>
  </si>
  <si>
    <t>September</t>
  </si>
  <si>
    <t>October</t>
  </si>
  <si>
    <t>1-in-2</t>
  </si>
  <si>
    <t>Typical Event Day</t>
  </si>
  <si>
    <t>Day type</t>
  </si>
  <si>
    <t>Months</t>
  </si>
  <si>
    <t>days</t>
  </si>
  <si>
    <t>weatheryears</t>
  </si>
  <si>
    <t>Weather Year</t>
  </si>
  <si>
    <t>Local Capacity Area</t>
  </si>
  <si>
    <t>|</t>
  </si>
  <si>
    <t xml:space="preserve">Mike </t>
  </si>
  <si>
    <t>Seth</t>
  </si>
  <si>
    <t>Zach</t>
  </si>
  <si>
    <t>CustChar</t>
  </si>
  <si>
    <t>WeatherYear</t>
  </si>
  <si>
    <t>DayType</t>
  </si>
  <si>
    <t>ReferenceLoad</t>
  </si>
  <si>
    <t>stderror</t>
  </si>
  <si>
    <t>ObservedLoad</t>
  </si>
  <si>
    <t>count</t>
  </si>
  <si>
    <t>All Customers</t>
  </si>
  <si>
    <t>June Monthly Peak</t>
  </si>
  <si>
    <t>July Monthly Peak</t>
  </si>
  <si>
    <t>August Monthly Peak</t>
  </si>
  <si>
    <t>September Monthly Peak</t>
  </si>
  <si>
    <t>LCR - LA Basin</t>
  </si>
  <si>
    <t>LCR - Outside LA Basin</t>
  </si>
  <si>
    <t>LCR - Ventura</t>
  </si>
  <si>
    <t>LA</t>
  </si>
  <si>
    <t>Basin</t>
  </si>
  <si>
    <t>Outside LA</t>
  </si>
  <si>
    <t>Ventura / Big</t>
  </si>
  <si>
    <t>Creek</t>
  </si>
  <si>
    <t>TABLE 3:  Event Participant Characteristics by Region</t>
  </si>
  <si>
    <t>Local Capacity Region</t>
  </si>
  <si>
    <t>% of units</t>
  </si>
  <si>
    <t>Avg Connected Load</t>
  </si>
  <si>
    <t>LA Basin</t>
  </si>
  <si>
    <t>Outside LA Basin</t>
  </si>
  <si>
    <t>Ventura</t>
  </si>
  <si>
    <t>TABLE 4:  Distribution of Participants by Region and Cycling Strategy</t>
  </si>
  <si>
    <t>TOTAL</t>
  </si>
  <si>
    <t>Forecast Start</t>
  </si>
  <si>
    <t>popaccts</t>
  </si>
  <si>
    <t>TOTAL ENROLLED ACCOUNTS</t>
  </si>
  <si>
    <t>Cycling Strategy (% of units)</t>
  </si>
  <si>
    <t>Southern California Edison</t>
  </si>
  <si>
    <t>Year</t>
  </si>
  <si>
    <t>year</t>
  </si>
  <si>
    <t>Aggregate</t>
  </si>
  <si>
    <t>Summer Discount Plan Residential Ex-Ante Load Impacts, Economic Dispatch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</si>
</sst>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"/>
    <numFmt numFmtId="165" formatCode="0.0%"/>
    <numFmt numFmtId="166" formatCode="#,##0.0"/>
    <numFmt numFmtId="167" formatCode="[$-409]h:mm\ AM/PM;@"/>
    <numFmt numFmtId="168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1"/>
      <color theme="1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4"/>
      <color theme="0"/>
      <name val="Arial"/>
      <family val="2"/>
    </font>
    <font>
      <sz val="22"/>
      <color theme="0"/>
      <name val="Arial"/>
      <family val="2"/>
    </font>
    <font>
      <b/>
      <sz val="9"/>
      <color theme="0"/>
      <name val="Arial"/>
      <family val="2"/>
    </font>
    <font>
      <sz val="12"/>
      <name val="Franklin Gothic Demi Cond"/>
      <family val="2"/>
    </font>
    <font>
      <sz val="12"/>
      <color indexed="9"/>
      <name val="Franklin Gothic Demi Cond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/>
        <bgColor indexed="64"/>
      </patternFill>
    </fill>
    <fill>
      <patternFill patternType="solid">
        <fgColor theme="0"/>
        <bgColor theme="4" tint="0.79998168889431442"/>
      </patternFill>
    </fill>
  </fills>
  <borders count="11">
    <border>
      <left/>
      <right/>
      <top/>
      <bottom/>
      <diagonal/>
    </border>
    <border>
      <left style="hair">
        <color indexed="56"/>
      </left>
      <right style="hair">
        <color indexed="56"/>
      </right>
      <top style="hair">
        <color indexed="56"/>
      </top>
      <bottom style="hair">
        <color indexed="56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medium">
        <color theme="4" tint="0.39994506668294322"/>
      </top>
      <bottom/>
      <diagonal/>
    </border>
    <border>
      <left/>
      <right/>
      <top/>
      <bottom style="medium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</borders>
  <cellStyleXfs count="7">
    <xf numFmtId="0" fontId="0" fillId="0" borderId="0"/>
    <xf numFmtId="0" fontId="8" fillId="0" borderId="0"/>
    <xf numFmtId="0" fontId="8" fillId="0" borderId="0"/>
    <xf numFmtId="0" fontId="8" fillId="0" borderId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2">
    <xf numFmtId="0" fontId="0" fillId="0" borderId="0" xfId="0"/>
    <xf numFmtId="0" fontId="6" fillId="0" borderId="0" xfId="0" applyFont="1"/>
    <xf numFmtId="164" fontId="6" fillId="0" borderId="0" xfId="0" applyNumberFormat="1" applyFont="1"/>
    <xf numFmtId="2" fontId="6" fillId="0" borderId="0" xfId="0" applyNumberFormat="1" applyFont="1"/>
    <xf numFmtId="11" fontId="0" fillId="0" borderId="0" xfId="0" applyNumberFormat="1"/>
    <xf numFmtId="0" fontId="6" fillId="0" borderId="0" xfId="0" applyFont="1" applyAlignment="1">
      <alignment horizontal="right"/>
    </xf>
    <xf numFmtId="14" fontId="6" fillId="0" borderId="0" xfId="0" applyNumberFormat="1" applyFont="1"/>
    <xf numFmtId="14" fontId="6" fillId="0" borderId="0" xfId="0" applyNumberFormat="1" applyFont="1" applyAlignment="1">
      <alignment horizontal="right"/>
    </xf>
    <xf numFmtId="0" fontId="8" fillId="0" borderId="0" xfId="2"/>
    <xf numFmtId="0" fontId="8" fillId="0" borderId="0" xfId="3"/>
    <xf numFmtId="14" fontId="8" fillId="0" borderId="0" xfId="3" applyNumberFormat="1"/>
    <xf numFmtId="11" fontId="8" fillId="0" borderId="0" xfId="3" applyNumberFormat="1"/>
    <xf numFmtId="2" fontId="8" fillId="0" borderId="0" xfId="3" applyNumberFormat="1"/>
    <xf numFmtId="2" fontId="0" fillId="0" borderId="0" xfId="0" applyNumberFormat="1"/>
    <xf numFmtId="3" fontId="6" fillId="0" borderId="0" xfId="0" applyNumberFormat="1" applyFont="1"/>
    <xf numFmtId="17" fontId="0" fillId="0" borderId="1" xfId="0" applyNumberFormat="1" applyBorder="1"/>
    <xf numFmtId="0" fontId="9" fillId="0" borderId="0" xfId="0" applyFont="1"/>
    <xf numFmtId="1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4" fillId="0" borderId="0" xfId="0" applyFont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2" fontId="4" fillId="0" borderId="0" xfId="3" applyNumberFormat="1" applyFont="1" applyAlignment="1">
      <alignment horizontal="center" vertical="center"/>
    </xf>
    <xf numFmtId="0" fontId="14" fillId="0" borderId="0" xfId="0" applyFont="1"/>
    <xf numFmtId="0" fontId="11" fillId="3" borderId="3" xfId="0" applyFont="1" applyFill="1" applyBorder="1" applyAlignment="1">
      <alignment horizontal="left" vertical="center"/>
    </xf>
    <xf numFmtId="4" fontId="1" fillId="2" borderId="2" xfId="0" applyNumberFormat="1" applyFont="1" applyFill="1" applyBorder="1" applyAlignment="1">
      <alignment horizontal="center" vertical="center"/>
    </xf>
    <xf numFmtId="165" fontId="1" fillId="2" borderId="2" xfId="6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20" fontId="1" fillId="2" borderId="2" xfId="0" applyNumberFormat="1" applyFont="1" applyFill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2" fontId="1" fillId="2" borderId="10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2" fontId="4" fillId="0" borderId="10" xfId="1" applyNumberFormat="1" applyFont="1" applyBorder="1" applyAlignment="1">
      <alignment horizontal="center" vertical="center"/>
    </xf>
    <xf numFmtId="1" fontId="4" fillId="0" borderId="10" xfId="1" applyNumberFormat="1" applyFont="1" applyBorder="1" applyAlignment="1">
      <alignment horizontal="center" vertical="center"/>
    </xf>
    <xf numFmtId="9" fontId="15" fillId="3" borderId="10" xfId="0" applyNumberFormat="1" applyFont="1" applyFill="1" applyBorder="1" applyAlignment="1">
      <alignment horizontal="right" vertical="center" indent="1"/>
    </xf>
    <xf numFmtId="0" fontId="15" fillId="3" borderId="10" xfId="0" applyFont="1" applyFill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4" fillId="0" borderId="10" xfId="1" applyNumberFormat="1" applyFont="1" applyBorder="1" applyAlignment="1">
      <alignment horizontal="center" vertical="center"/>
    </xf>
    <xf numFmtId="2" fontId="4" fillId="2" borderId="10" xfId="3" applyNumberFormat="1" applyFont="1" applyFill="1" applyBorder="1" applyAlignment="1">
      <alignment horizontal="center" vertical="center"/>
    </xf>
    <xf numFmtId="164" fontId="4" fillId="2" borderId="10" xfId="3" applyNumberFormat="1" applyFont="1" applyFill="1" applyBorder="1" applyAlignment="1">
      <alignment horizontal="center" vertical="center"/>
    </xf>
    <xf numFmtId="37" fontId="4" fillId="0" borderId="10" xfId="5" applyNumberFormat="1" applyFont="1" applyBorder="1" applyAlignment="1">
      <alignment horizontal="center" vertical="center"/>
    </xf>
    <xf numFmtId="20" fontId="16" fillId="2" borderId="2" xfId="0" applyNumberFormat="1" applyFont="1" applyFill="1" applyBorder="1" applyAlignment="1">
      <alignment horizontal="center"/>
    </xf>
    <xf numFmtId="4" fontId="16" fillId="2" borderId="2" xfId="0" applyNumberFormat="1" applyFont="1" applyFill="1" applyBorder="1" applyAlignment="1">
      <alignment horizontal="center" vertical="center"/>
    </xf>
    <xf numFmtId="165" fontId="16" fillId="2" borderId="2" xfId="6" applyNumberFormat="1" applyFont="1" applyFill="1" applyBorder="1" applyAlignment="1">
      <alignment horizontal="center" vertical="center"/>
    </xf>
    <xf numFmtId="164" fontId="16" fillId="2" borderId="2" xfId="0" applyNumberFormat="1" applyFont="1" applyFill="1" applyBorder="1" applyAlignment="1">
      <alignment horizontal="center" vertical="center"/>
    </xf>
    <xf numFmtId="20" fontId="16" fillId="0" borderId="2" xfId="0" applyNumberFormat="1" applyFont="1" applyFill="1" applyBorder="1" applyAlignment="1">
      <alignment horizontal="center"/>
    </xf>
    <xf numFmtId="4" fontId="16" fillId="0" borderId="2" xfId="0" applyNumberFormat="1" applyFont="1" applyFill="1" applyBorder="1" applyAlignment="1">
      <alignment horizontal="center" vertical="center"/>
    </xf>
    <xf numFmtId="165" fontId="16" fillId="0" borderId="2" xfId="6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 vertical="center"/>
    </xf>
    <xf numFmtId="167" fontId="1" fillId="2" borderId="10" xfId="0" applyNumberFormat="1" applyFont="1" applyFill="1" applyBorder="1" applyAlignment="1">
      <alignment horizontal="center" vertical="center"/>
    </xf>
    <xf numFmtId="0" fontId="1" fillId="0" borderId="0" xfId="0" applyFont="1"/>
    <xf numFmtId="0" fontId="4" fillId="4" borderId="10" xfId="3" applyNumberFormat="1" applyFont="1" applyFill="1" applyBorder="1" applyAlignment="1">
      <alignment horizontal="center" vertical="center"/>
    </xf>
    <xf numFmtId="168" fontId="0" fillId="0" borderId="0" xfId="5" applyNumberFormat="1" applyFont="1"/>
    <xf numFmtId="9" fontId="1" fillId="0" borderId="10" xfId="6" applyFont="1" applyBorder="1" applyAlignment="1">
      <alignment horizontal="center" vertical="center"/>
    </xf>
    <xf numFmtId="3" fontId="4" fillId="2" borderId="10" xfId="3" applyNumberFormat="1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3" borderId="4" xfId="0" quotePrefix="1" applyFont="1" applyFill="1" applyBorder="1" applyAlignment="1">
      <alignment horizontal="left" vertical="center"/>
    </xf>
  </cellXfs>
  <cellStyles count="7">
    <cellStyle name="Comma" xfId="5" builtinId="3"/>
    <cellStyle name="Normal" xfId="0" builtinId="0"/>
    <cellStyle name="Normal 2" xfId="4"/>
    <cellStyle name="Normal_Data " xfId="1"/>
    <cellStyle name="Normal_Lookup" xfId="2"/>
    <cellStyle name="Normal_sheet 1" xfId="3"/>
    <cellStyle name="Percent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021177499871362"/>
          <c:y val="0.10814473190851327"/>
          <c:w val="0.76112643766245225"/>
          <c:h val="0.755141107361592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'Inputs-Results'!$M$12:$M$13</c:f>
              <c:strCache>
                <c:ptCount val="1"/>
                <c:pt idx="0">
                  <c:v>Weighted Temp (F)</c:v>
                </c:pt>
              </c:strCache>
            </c:strRef>
          </c:tx>
          <c:spPr>
            <a:solidFill>
              <a:schemeClr val="accent3"/>
            </a:solidFill>
            <a:ln w="44450">
              <a:solidFill>
                <a:schemeClr val="accent3"/>
              </a:solidFill>
              <a:prstDash val="solid"/>
            </a:ln>
          </c:spPr>
          <c:invertIfNegative val="0"/>
          <c:val>
            <c:numRef>
              <c:f>'Inputs-Results'!$M$14:$M$37</c:f>
              <c:numCache>
                <c:formatCode>0.0</c:formatCode>
                <c:ptCount val="24"/>
                <c:pt idx="0">
                  <c:v>72.07526</c:v>
                </c:pt>
                <c:pt idx="1">
                  <c:v>70.783910000000006</c:v>
                </c:pt>
                <c:pt idx="2">
                  <c:v>69.359729999999999</c:v>
                </c:pt>
                <c:pt idx="3">
                  <c:v>68.570959999999999</c:v>
                </c:pt>
                <c:pt idx="4">
                  <c:v>67.48357</c:v>
                </c:pt>
                <c:pt idx="5">
                  <c:v>66.852249999999998</c:v>
                </c:pt>
                <c:pt idx="6">
                  <c:v>67.453379999999996</c:v>
                </c:pt>
                <c:pt idx="7">
                  <c:v>70.976330000000004</c:v>
                </c:pt>
                <c:pt idx="8">
                  <c:v>76.357560000000007</c:v>
                </c:pt>
                <c:pt idx="9">
                  <c:v>81.570480000000003</c:v>
                </c:pt>
                <c:pt idx="10">
                  <c:v>86.010400000000004</c:v>
                </c:pt>
                <c:pt idx="11">
                  <c:v>89.423220000000001</c:v>
                </c:pt>
                <c:pt idx="12">
                  <c:v>91.986490000000003</c:v>
                </c:pt>
                <c:pt idx="13">
                  <c:v>93.618319999999997</c:v>
                </c:pt>
                <c:pt idx="14">
                  <c:v>94.719700000000003</c:v>
                </c:pt>
                <c:pt idx="15">
                  <c:v>95.157939999999996</c:v>
                </c:pt>
                <c:pt idx="16">
                  <c:v>94.611980000000003</c:v>
                </c:pt>
                <c:pt idx="17">
                  <c:v>92.764020000000002</c:v>
                </c:pt>
                <c:pt idx="18">
                  <c:v>89.977739999999997</c:v>
                </c:pt>
                <c:pt idx="19">
                  <c:v>86.313190000000006</c:v>
                </c:pt>
                <c:pt idx="20">
                  <c:v>82.205740000000006</c:v>
                </c:pt>
                <c:pt idx="21">
                  <c:v>79.492959999999997</c:v>
                </c:pt>
                <c:pt idx="22">
                  <c:v>77.190269999999998</c:v>
                </c:pt>
                <c:pt idx="23">
                  <c:v>75.167950000000005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0023296"/>
        <c:axId val="160021504"/>
      </c:barChart>
      <c:scatterChart>
        <c:scatterStyle val="smoothMarker"/>
        <c:varyColors val="0"/>
        <c:ser>
          <c:idx val="1"/>
          <c:order val="1"/>
          <c:tx>
            <c:v>Reference Load</c:v>
          </c:tx>
          <c:spPr>
            <a:ln w="44450">
              <a:solidFill>
                <a:schemeClr val="accent3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25400">
                <a:solidFill>
                  <a:schemeClr val="accent3"/>
                </a:solidFill>
              </a:ln>
            </c:spPr>
          </c:marker>
          <c:yVal>
            <c:numRef>
              <c:f>'Inputs-Results'!$I$14:$I$37</c:f>
              <c:numCache>
                <c:formatCode>#,##0.00</c:formatCode>
                <c:ptCount val="24"/>
                <c:pt idx="0">
                  <c:v>23.050231131294435</c:v>
                </c:pt>
                <c:pt idx="1">
                  <c:v>35.121344998098557</c:v>
                </c:pt>
                <c:pt idx="2">
                  <c:v>15.549747989545303</c:v>
                </c:pt>
                <c:pt idx="3">
                  <c:v>66.345425558081388</c:v>
                </c:pt>
                <c:pt idx="4">
                  <c:v>58.138859459622985</c:v>
                </c:pt>
                <c:pt idx="5">
                  <c:v>48.455969187541172</c:v>
                </c:pt>
                <c:pt idx="6">
                  <c:v>58.49889832457292</c:v>
                </c:pt>
                <c:pt idx="7">
                  <c:v>71.985816745825133</c:v>
                </c:pt>
                <c:pt idx="8">
                  <c:v>68.257733565835679</c:v>
                </c:pt>
                <c:pt idx="9">
                  <c:v>65.905958580400863</c:v>
                </c:pt>
                <c:pt idx="10">
                  <c:v>90.531130387068416</c:v>
                </c:pt>
                <c:pt idx="11">
                  <c:v>158.23703449625108</c:v>
                </c:pt>
                <c:pt idx="12">
                  <c:v>269.41925649680297</c:v>
                </c:pt>
                <c:pt idx="13">
                  <c:v>392.20631762094445</c:v>
                </c:pt>
                <c:pt idx="14">
                  <c:v>513.92539095366806</c:v>
                </c:pt>
                <c:pt idx="15">
                  <c:v>618.02815478903563</c:v>
                </c:pt>
                <c:pt idx="16">
                  <c:v>683.17413498619555</c:v>
                </c:pt>
                <c:pt idx="17">
                  <c:v>702.12212490137608</c:v>
                </c:pt>
                <c:pt idx="18">
                  <c:v>672.58911053475231</c:v>
                </c:pt>
                <c:pt idx="19">
                  <c:v>597.57961419286403</c:v>
                </c:pt>
                <c:pt idx="20">
                  <c:v>516.74891419360972</c:v>
                </c:pt>
                <c:pt idx="21">
                  <c:v>449.73074433850854</c:v>
                </c:pt>
                <c:pt idx="22">
                  <c:v>347.97754742436115</c:v>
                </c:pt>
                <c:pt idx="23">
                  <c:v>241.68441498769019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'Inputs-Results'!$J$12:$J$13</c:f>
              <c:strCache>
                <c:ptCount val="1"/>
                <c:pt idx="0">
                  <c:v>Average Load (MW)</c:v>
                </c:pt>
              </c:strCache>
            </c:strRef>
          </c:tx>
          <c:spPr>
            <a:ln w="44450">
              <a:solidFill>
                <a:schemeClr val="tx2"/>
              </a:solidFill>
            </a:ln>
          </c:spPr>
          <c:marker>
            <c:symbol val="none"/>
          </c:marker>
          <c:yVal>
            <c:numRef>
              <c:f>'Inputs-Results'!$J$14:$J$37</c:f>
              <c:numCache>
                <c:formatCode>#,##0.00</c:formatCode>
                <c:ptCount val="24"/>
                <c:pt idx="0">
                  <c:v>23.050231131294435</c:v>
                </c:pt>
                <c:pt idx="1">
                  <c:v>35.121344998098557</c:v>
                </c:pt>
                <c:pt idx="2">
                  <c:v>15.549747989545303</c:v>
                </c:pt>
                <c:pt idx="3">
                  <c:v>66.345425558081388</c:v>
                </c:pt>
                <c:pt idx="4">
                  <c:v>58.138859459622985</c:v>
                </c:pt>
                <c:pt idx="5">
                  <c:v>48.455969187541172</c:v>
                </c:pt>
                <c:pt idx="6">
                  <c:v>58.49889832457292</c:v>
                </c:pt>
                <c:pt idx="7">
                  <c:v>71.985816745825133</c:v>
                </c:pt>
                <c:pt idx="8">
                  <c:v>68.257733565835679</c:v>
                </c:pt>
                <c:pt idx="9">
                  <c:v>65.905958580400863</c:v>
                </c:pt>
                <c:pt idx="10">
                  <c:v>90.531130387068416</c:v>
                </c:pt>
                <c:pt idx="11">
                  <c:v>158.23703449625108</c:v>
                </c:pt>
                <c:pt idx="12">
                  <c:v>269.41925649680297</c:v>
                </c:pt>
                <c:pt idx="13">
                  <c:v>392.20631762094445</c:v>
                </c:pt>
                <c:pt idx="14">
                  <c:v>374.70932652316174</c:v>
                </c:pt>
                <c:pt idx="15">
                  <c:v>452.66518455284955</c:v>
                </c:pt>
                <c:pt idx="16">
                  <c:v>518.06063536957492</c:v>
                </c:pt>
                <c:pt idx="17">
                  <c:v>766.6235251270648</c:v>
                </c:pt>
                <c:pt idx="18">
                  <c:v>685.62680258329181</c:v>
                </c:pt>
                <c:pt idx="19">
                  <c:v>598.69868415040742</c:v>
                </c:pt>
                <c:pt idx="20">
                  <c:v>516.74891419360972</c:v>
                </c:pt>
                <c:pt idx="21">
                  <c:v>449.73074433850854</c:v>
                </c:pt>
                <c:pt idx="22">
                  <c:v>347.97754742436115</c:v>
                </c:pt>
                <c:pt idx="23">
                  <c:v>241.68441498769019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017792"/>
        <c:axId val="160019584"/>
      </c:scatterChart>
      <c:valAx>
        <c:axId val="160017792"/>
        <c:scaling>
          <c:orientation val="minMax"/>
          <c:max val="24"/>
          <c:min val="0"/>
        </c:scaling>
        <c:delete val="0"/>
        <c:axPos val="b"/>
        <c:majorGridlines/>
        <c:minorGridlines/>
        <c:numFmt formatCode="General" sourceLinked="0"/>
        <c:majorTickMark val="none"/>
        <c:minorTickMark val="none"/>
        <c:tickLblPos val="nextTo"/>
        <c:spPr>
          <a:ln w="3175">
            <a:solidFill>
              <a:schemeClr val="tx1">
                <a:lumMod val="50000"/>
                <a:lumOff val="50000"/>
              </a:schemeClr>
            </a:solidFill>
            <a:prstDash val="solid"/>
          </a:ln>
        </c:spPr>
        <c:txPr>
          <a:bodyPr rot="-5400000" vert="horz" anchor="t" anchorCtr="0"/>
          <a:lstStyle/>
          <a:p>
            <a:pPr>
              <a:defRPr/>
            </a:pPr>
            <a:endParaRPr lang="en-US"/>
          </a:p>
        </c:txPr>
        <c:crossAx val="160019584"/>
        <c:crosses val="autoZero"/>
        <c:crossBetween val="midCat"/>
        <c:majorUnit val="6"/>
        <c:minorUnit val="1"/>
      </c:valAx>
      <c:valAx>
        <c:axId val="160019584"/>
        <c:scaling>
          <c:orientation val="minMax"/>
          <c:min val="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Average</a:t>
                </a:r>
                <a:r>
                  <a:rPr lang="en-US" baseline="0"/>
                  <a:t> Hourly </a:t>
                </a:r>
                <a:r>
                  <a:rPr lang="en-US"/>
                  <a:t> Demand  </a:t>
                </a:r>
              </a:p>
            </c:rich>
          </c:tx>
          <c:layout/>
          <c:overlay val="0"/>
        </c:title>
        <c:numFmt formatCode="#,##0.0" sourceLinked="0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60017792"/>
        <c:crosses val="autoZero"/>
        <c:crossBetween val="midCat"/>
      </c:valAx>
      <c:valAx>
        <c:axId val="160021504"/>
        <c:scaling>
          <c:orientation val="minMax"/>
          <c:max val="180"/>
          <c:min val="60"/>
        </c:scaling>
        <c:delete val="0"/>
        <c:axPos val="r"/>
        <c:numFmt formatCode="0.0" sourceLinked="1"/>
        <c:majorTickMark val="out"/>
        <c:minorTickMark val="none"/>
        <c:tickLblPos val="nextTo"/>
        <c:crossAx val="160023296"/>
        <c:crosses val="max"/>
        <c:crossBetween val="between"/>
      </c:valAx>
      <c:catAx>
        <c:axId val="16002329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one"/>
        <c:crossAx val="160021504"/>
        <c:crosses val="autoZero"/>
        <c:auto val="1"/>
        <c:lblAlgn val="ctr"/>
        <c:lblOffset val="100"/>
        <c:noMultiLvlLbl val="0"/>
      </c:cat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layout/>
      <c:overlay val="0"/>
      <c:spPr>
        <a:solidFill>
          <a:srgbClr val="FFFFFF"/>
        </a:solidFill>
        <a:ln w="12700">
          <a:noFill/>
          <a:prstDash val="solid"/>
        </a:ln>
      </c:spPr>
    </c:legend>
    <c:plotVisOnly val="1"/>
    <c:dispBlanksAs val="gap"/>
    <c:showDLblsOverMax val="0"/>
  </c:chart>
  <c:spPr>
    <a:solidFill>
      <a:schemeClr val="bg1"/>
    </a:solidFill>
    <a:ln w="12700">
      <a:solidFill>
        <a:srgbClr val="969696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 pitchFamily="34" charset="0"/>
          <a:ea typeface="Arial"/>
          <a:cs typeface="Arial" pitchFamily="34" charset="0"/>
        </a:defRPr>
      </a:pPr>
      <a:endParaRPr lang="en-US"/>
    </a:p>
  </c:txPr>
  <c:printSettings>
    <c:headerFooter alignWithMargins="0"/>
    <c:pageMargins b="1" l="0.75000000000000588" r="0.75000000000000588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33617</xdr:colOff>
      <xdr:row>15</xdr:row>
      <xdr:rowOff>31055</xdr:rowOff>
    </xdr:from>
    <xdr:to>
      <xdr:col>6</xdr:col>
      <xdr:colOff>145676</xdr:colOff>
      <xdr:row>40</xdr:row>
      <xdr:rowOff>11206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SC/1406%20-%20PG&amp;E%20Smart%20AC%20Load%20Impact%20Evaluation/2009%20Ex-post%20End-use%20Load%20Impacts/Output/SmartAC%202008%20Ex-Post%20Impact%20Tab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SC/1391%20SCE%202008%20Load%20Impacts/SDP%20Residential/Output/SDP%20Ex-Ante%20Load%20Impact%20Tabl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-Results"/>
      <sheetName val="Data "/>
      <sheetName val="Lookup"/>
      <sheetName val="sheet 1"/>
    </sheetNames>
    <sheetDataSet>
      <sheetData sheetId="0" refreshError="1"/>
      <sheetData sheetId="1">
        <row r="1">
          <cell r="A1" t="str">
            <v>device</v>
          </cell>
          <cell r="B1" t="str">
            <v>strategy</v>
          </cell>
          <cell r="C1" t="str">
            <v>Climate_Zone</v>
          </cell>
          <cell r="D1" t="str">
            <v>Event</v>
          </cell>
          <cell r="E1" t="str">
            <v>hour</v>
          </cell>
          <cell r="F1" t="str">
            <v>Observed_Load</v>
          </cell>
          <cell r="G1" t="str">
            <v>Reference_Load</v>
          </cell>
          <cell r="H1" t="str">
            <v>temperature</v>
          </cell>
          <cell r="I1" t="str">
            <v>variance</v>
          </cell>
          <cell r="J1" t="str">
            <v>Accounts</v>
          </cell>
          <cell r="K1" t="str">
            <v>pctile10</v>
          </cell>
          <cell r="L1" t="str">
            <v>pctile30</v>
          </cell>
          <cell r="M1" t="str">
            <v>pctile50</v>
          </cell>
          <cell r="N1" t="str">
            <v>pctile70</v>
          </cell>
          <cell r="O1" t="str">
            <v>pctile90</v>
          </cell>
          <cell r="P1" t="str">
            <v>Start</v>
          </cell>
          <cell r="Q1" t="str">
            <v>End</v>
          </cell>
          <cell r="R1" t="str">
            <v>start1</v>
          </cell>
          <cell r="S1" t="str">
            <v>end1</v>
          </cell>
        </row>
        <row r="2">
          <cell r="A2" t="str">
            <v>All</v>
          </cell>
          <cell r="B2" t="str">
            <v>All</v>
          </cell>
          <cell r="C2" t="str">
            <v>All</v>
          </cell>
          <cell r="D2" t="str">
            <v>Average Event</v>
          </cell>
          <cell r="E2">
            <v>1</v>
          </cell>
          <cell r="F2">
            <v>0.1816921</v>
          </cell>
          <cell r="G2">
            <v>0.17822640000000001</v>
          </cell>
          <cell r="H2">
            <v>71.838200000000001</v>
          </cell>
          <cell r="I2">
            <v>1.52E-5</v>
          </cell>
          <cell r="J2">
            <v>10603</v>
          </cell>
          <cell r="K2">
            <v>-8.4700999999999995E-3</v>
          </cell>
          <cell r="L2">
            <v>-5.5135000000000002E-3</v>
          </cell>
          <cell r="M2">
            <v>-3.4656999999999999E-3</v>
          </cell>
          <cell r="N2">
            <v>-1.418E-3</v>
          </cell>
          <cell r="O2">
            <v>1.5387000000000001E-3</v>
          </cell>
          <cell r="R2">
            <v>13.76885</v>
          </cell>
          <cell r="S2">
            <v>17.920249999999999</v>
          </cell>
        </row>
        <row r="3">
          <cell r="A3" t="str">
            <v>All</v>
          </cell>
          <cell r="B3" t="str">
            <v>All</v>
          </cell>
          <cell r="C3" t="str">
            <v>All</v>
          </cell>
          <cell r="D3" t="str">
            <v>Average Event</v>
          </cell>
          <cell r="E3">
            <v>2</v>
          </cell>
          <cell r="F3">
            <v>0.12895319999999999</v>
          </cell>
          <cell r="G3">
            <v>0.1278907</v>
          </cell>
          <cell r="H3">
            <v>70.455100000000002</v>
          </cell>
          <cell r="I3">
            <v>1.5299999999999999E-5</v>
          </cell>
          <cell r="J3">
            <v>10603</v>
          </cell>
          <cell r="K3">
            <v>-6.0734999999999999E-3</v>
          </cell>
          <cell r="L3">
            <v>-3.1129E-3</v>
          </cell>
          <cell r="M3">
            <v>-1.0625000000000001E-3</v>
          </cell>
          <cell r="N3">
            <v>9.8799999999999995E-4</v>
          </cell>
          <cell r="O3">
            <v>3.9486E-3</v>
          </cell>
          <cell r="R3">
            <v>13.76885</v>
          </cell>
          <cell r="S3">
            <v>17.920249999999999</v>
          </cell>
        </row>
        <row r="4">
          <cell r="A4" t="str">
            <v>All</v>
          </cell>
          <cell r="B4" t="str">
            <v>All</v>
          </cell>
          <cell r="C4" t="str">
            <v>All</v>
          </cell>
          <cell r="D4" t="str">
            <v>Average Event</v>
          </cell>
          <cell r="E4">
            <v>3</v>
          </cell>
          <cell r="F4">
            <v>9.2546199999999995E-2</v>
          </cell>
          <cell r="G4">
            <v>9.3772499999999995E-2</v>
          </cell>
          <cell r="H4">
            <v>68.959100000000007</v>
          </cell>
          <cell r="I4">
            <v>1.5299999999999999E-5</v>
          </cell>
          <cell r="J4">
            <v>10606</v>
          </cell>
          <cell r="K4">
            <v>-3.7827999999999998E-3</v>
          </cell>
          <cell r="L4">
            <v>-8.2339999999999996E-4</v>
          </cell>
          <cell r="M4">
            <v>1.2263E-3</v>
          </cell>
          <cell r="N4">
            <v>3.2759999999999998E-3</v>
          </cell>
          <cell r="O4">
            <v>6.2354999999999997E-3</v>
          </cell>
          <cell r="R4">
            <v>13.76892</v>
          </cell>
          <cell r="S4">
            <v>17.919689999999999</v>
          </cell>
        </row>
        <row r="5">
          <cell r="A5" t="str">
            <v>All</v>
          </cell>
          <cell r="B5" t="str">
            <v>All</v>
          </cell>
          <cell r="C5" t="str">
            <v>All</v>
          </cell>
          <cell r="D5" t="str">
            <v>Average Event</v>
          </cell>
          <cell r="E5">
            <v>4</v>
          </cell>
          <cell r="F5">
            <v>6.94824E-2</v>
          </cell>
          <cell r="G5">
            <v>7.1333800000000003E-2</v>
          </cell>
          <cell r="H5">
            <v>67.698400000000007</v>
          </cell>
          <cell r="I5">
            <v>1.52E-5</v>
          </cell>
          <cell r="J5">
            <v>10606</v>
          </cell>
          <cell r="K5">
            <v>-3.1442000000000002E-3</v>
          </cell>
          <cell r="L5">
            <v>-1.9269999999999999E-4</v>
          </cell>
          <cell r="M5">
            <v>1.8514E-3</v>
          </cell>
          <cell r="N5">
            <v>3.8955999999999999E-3</v>
          </cell>
          <cell r="O5">
            <v>6.8469999999999998E-3</v>
          </cell>
          <cell r="R5">
            <v>13.76892</v>
          </cell>
          <cell r="S5">
            <v>17.919689999999999</v>
          </cell>
        </row>
        <row r="6">
          <cell r="A6" t="str">
            <v>All</v>
          </cell>
          <cell r="B6" t="str">
            <v>All</v>
          </cell>
          <cell r="C6" t="str">
            <v>All</v>
          </cell>
          <cell r="D6" t="str">
            <v>Average Event</v>
          </cell>
          <cell r="E6">
            <v>5</v>
          </cell>
          <cell r="F6">
            <v>5.46366E-2</v>
          </cell>
          <cell r="G6">
            <v>5.5721699999999999E-2</v>
          </cell>
          <cell r="H6">
            <v>66.6768</v>
          </cell>
          <cell r="I6">
            <v>1.5E-5</v>
          </cell>
          <cell r="J6">
            <v>10606</v>
          </cell>
          <cell r="K6">
            <v>-3.8744000000000001E-3</v>
          </cell>
          <cell r="L6">
            <v>-9.4419999999999997E-4</v>
          </cell>
          <cell r="M6">
            <v>1.0851999999999999E-3</v>
          </cell>
          <cell r="N6">
            <v>3.1145999999999999E-3</v>
          </cell>
          <cell r="O6">
            <v>6.0447000000000001E-3</v>
          </cell>
          <cell r="R6">
            <v>13.76892</v>
          </cell>
          <cell r="S6">
            <v>17.919689999999999</v>
          </cell>
        </row>
        <row r="7">
          <cell r="A7" t="str">
            <v>All</v>
          </cell>
          <cell r="B7" t="str">
            <v>All</v>
          </cell>
          <cell r="C7" t="str">
            <v>All</v>
          </cell>
          <cell r="D7" t="str">
            <v>Average Event</v>
          </cell>
          <cell r="E7">
            <v>6</v>
          </cell>
          <cell r="F7">
            <v>4.75936E-2</v>
          </cell>
          <cell r="G7">
            <v>4.8783800000000002E-2</v>
          </cell>
          <cell r="H7">
            <v>65.8249</v>
          </cell>
          <cell r="I7">
            <v>1.5E-5</v>
          </cell>
          <cell r="J7">
            <v>10607</v>
          </cell>
          <cell r="K7">
            <v>-3.7759E-3</v>
          </cell>
          <cell r="L7">
            <v>-8.4190000000000003E-4</v>
          </cell>
          <cell r="M7">
            <v>1.1902E-3</v>
          </cell>
          <cell r="N7">
            <v>3.2223E-3</v>
          </cell>
          <cell r="O7">
            <v>6.1563E-3</v>
          </cell>
          <cell r="R7">
            <v>13.76895</v>
          </cell>
          <cell r="S7">
            <v>17.919419999999999</v>
          </cell>
        </row>
        <row r="8">
          <cell r="A8" t="str">
            <v>All</v>
          </cell>
          <cell r="B8" t="str">
            <v>All</v>
          </cell>
          <cell r="C8" t="str">
            <v>All</v>
          </cell>
          <cell r="D8" t="str">
            <v>Average Event</v>
          </cell>
          <cell r="E8">
            <v>7</v>
          </cell>
          <cell r="F8">
            <v>4.8593299999999999E-2</v>
          </cell>
          <cell r="G8">
            <v>4.8814999999999997E-2</v>
          </cell>
          <cell r="H8">
            <v>65.287199999999999</v>
          </cell>
          <cell r="I8">
            <v>1.47E-5</v>
          </cell>
          <cell r="J8">
            <v>10609</v>
          </cell>
          <cell r="K8">
            <v>-4.6959999999999997E-3</v>
          </cell>
          <cell r="L8">
            <v>-1.7906E-3</v>
          </cell>
          <cell r="M8">
            <v>2.2169999999999999E-4</v>
          </cell>
          <cell r="N8">
            <v>2.2339E-3</v>
          </cell>
          <cell r="O8">
            <v>5.1393999999999997E-3</v>
          </cell>
          <cell r="R8">
            <v>13.768990000000001</v>
          </cell>
          <cell r="S8">
            <v>17.919119999999999</v>
          </cell>
        </row>
        <row r="9">
          <cell r="A9" t="str">
            <v>All</v>
          </cell>
          <cell r="B9" t="str">
            <v>All</v>
          </cell>
          <cell r="C9" t="str">
            <v>All</v>
          </cell>
          <cell r="D9" t="str">
            <v>Average Event</v>
          </cell>
          <cell r="E9">
            <v>8</v>
          </cell>
          <cell r="F9">
            <v>5.3745500000000002E-2</v>
          </cell>
          <cell r="G9">
            <v>5.5060400000000002E-2</v>
          </cell>
          <cell r="H9">
            <v>66.729600000000005</v>
          </cell>
          <cell r="I9">
            <v>1.5E-5</v>
          </cell>
          <cell r="J9">
            <v>10609</v>
          </cell>
          <cell r="K9">
            <v>-3.6435999999999999E-3</v>
          </cell>
          <cell r="L9">
            <v>-7.1409999999999996E-4</v>
          </cell>
          <cell r="M9">
            <v>1.3148999999999999E-3</v>
          </cell>
          <cell r="N9">
            <v>3.3438000000000001E-3</v>
          </cell>
          <cell r="O9">
            <v>6.2732999999999999E-3</v>
          </cell>
          <cell r="R9">
            <v>13.768990000000001</v>
          </cell>
          <cell r="S9">
            <v>17.919119999999999</v>
          </cell>
        </row>
        <row r="10">
          <cell r="A10" t="str">
            <v>All</v>
          </cell>
          <cell r="B10" t="str">
            <v>All</v>
          </cell>
          <cell r="C10" t="str">
            <v>All</v>
          </cell>
          <cell r="D10" t="str">
            <v>Average Event</v>
          </cell>
          <cell r="E10">
            <v>9</v>
          </cell>
          <cell r="F10">
            <v>7.3624499999999996E-2</v>
          </cell>
          <cell r="G10">
            <v>7.4146000000000004E-2</v>
          </cell>
          <cell r="H10">
            <v>70.233199999999997</v>
          </cell>
          <cell r="I10">
            <v>1.52E-5</v>
          </cell>
          <cell r="J10">
            <v>10613</v>
          </cell>
          <cell r="K10">
            <v>-4.4722E-3</v>
          </cell>
          <cell r="L10">
            <v>-1.5219000000000001E-3</v>
          </cell>
          <cell r="M10">
            <v>5.2139999999999999E-4</v>
          </cell>
          <cell r="N10">
            <v>2.5647999999999999E-3</v>
          </cell>
          <cell r="O10">
            <v>5.5151000000000002E-3</v>
          </cell>
          <cell r="R10">
            <v>13.769080000000001</v>
          </cell>
          <cell r="S10">
            <v>17.918340000000001</v>
          </cell>
        </row>
        <row r="11">
          <cell r="A11" t="str">
            <v>All</v>
          </cell>
          <cell r="B11" t="str">
            <v>All</v>
          </cell>
          <cell r="C11" t="str">
            <v>All</v>
          </cell>
          <cell r="D11" t="str">
            <v>Average Event</v>
          </cell>
          <cell r="E11">
            <v>10</v>
          </cell>
          <cell r="F11">
            <v>0.1096473</v>
          </cell>
          <cell r="G11">
            <v>0.1113565</v>
          </cell>
          <cell r="H11">
            <v>74.679199999999994</v>
          </cell>
          <cell r="I11">
            <v>1.5299999999999999E-5</v>
          </cell>
          <cell r="J11">
            <v>10616</v>
          </cell>
          <cell r="K11">
            <v>-3.3032000000000001E-3</v>
          </cell>
          <cell r="L11">
            <v>-3.4190000000000002E-4</v>
          </cell>
          <cell r="M11">
            <v>1.7091999999999999E-3</v>
          </cell>
          <cell r="N11">
            <v>3.7602E-3</v>
          </cell>
          <cell r="O11">
            <v>6.7215E-3</v>
          </cell>
          <cell r="R11">
            <v>13.769130000000001</v>
          </cell>
          <cell r="S11">
            <v>17.917909999999999</v>
          </cell>
        </row>
        <row r="12">
          <cell r="A12" t="str">
            <v>All</v>
          </cell>
          <cell r="B12" t="str">
            <v>All</v>
          </cell>
          <cell r="C12" t="str">
            <v>All</v>
          </cell>
          <cell r="D12" t="str">
            <v>Average Event</v>
          </cell>
          <cell r="E12">
            <v>11</v>
          </cell>
          <cell r="F12">
            <v>0.17830409999999999</v>
          </cell>
          <cell r="G12">
            <v>0.17543800000000001</v>
          </cell>
          <cell r="H12">
            <v>78.930300000000003</v>
          </cell>
          <cell r="I12">
            <v>1.5299999999999999E-5</v>
          </cell>
          <cell r="J12">
            <v>10617</v>
          </cell>
          <cell r="K12">
            <v>-7.8738999999999996E-3</v>
          </cell>
          <cell r="L12">
            <v>-4.9151999999999998E-3</v>
          </cell>
          <cell r="M12">
            <v>-2.8660999999999999E-3</v>
          </cell>
          <cell r="N12">
            <v>-8.1689999999999996E-4</v>
          </cell>
          <cell r="O12">
            <v>2.1416999999999999E-3</v>
          </cell>
          <cell r="R12">
            <v>13.769159999999999</v>
          </cell>
          <cell r="S12">
            <v>17.917649999999998</v>
          </cell>
        </row>
        <row r="13">
          <cell r="A13" t="str">
            <v>All</v>
          </cell>
          <cell r="B13" t="str">
            <v>All</v>
          </cell>
          <cell r="C13" t="str">
            <v>All</v>
          </cell>
          <cell r="D13" t="str">
            <v>Average Event</v>
          </cell>
          <cell r="E13">
            <v>12</v>
          </cell>
          <cell r="F13">
            <v>0.27028550000000001</v>
          </cell>
          <cell r="G13">
            <v>0.26710820000000002</v>
          </cell>
          <cell r="H13">
            <v>82.816500000000005</v>
          </cell>
          <cell r="I13">
            <v>1.52E-5</v>
          </cell>
          <cell r="J13">
            <v>10618</v>
          </cell>
          <cell r="K13">
            <v>-8.1749000000000006E-3</v>
          </cell>
          <cell r="L13">
            <v>-5.2223E-3</v>
          </cell>
          <cell r="M13">
            <v>-3.1773000000000001E-3</v>
          </cell>
          <cell r="N13">
            <v>-1.1322999999999999E-3</v>
          </cell>
          <cell r="O13">
            <v>1.8203E-3</v>
          </cell>
          <cell r="R13">
            <v>13.76919</v>
          </cell>
          <cell r="S13">
            <v>17.917400000000001</v>
          </cell>
        </row>
        <row r="14">
          <cell r="A14" t="str">
            <v>All</v>
          </cell>
          <cell r="B14" t="str">
            <v>All</v>
          </cell>
          <cell r="C14" t="str">
            <v>All</v>
          </cell>
          <cell r="D14" t="str">
            <v>Average Event</v>
          </cell>
          <cell r="E14">
            <v>13</v>
          </cell>
          <cell r="F14">
            <v>0.39340360000000002</v>
          </cell>
          <cell r="G14">
            <v>0.3851386</v>
          </cell>
          <cell r="H14">
            <v>86.275199999999998</v>
          </cell>
          <cell r="I14">
            <v>1.5099999999999999E-5</v>
          </cell>
          <cell r="J14">
            <v>10622</v>
          </cell>
          <cell r="K14">
            <v>-1.32484E-2</v>
          </cell>
          <cell r="L14">
            <v>-1.03041E-2</v>
          </cell>
          <cell r="M14">
            <v>-8.2649999999999998E-3</v>
          </cell>
          <cell r="N14">
            <v>-6.2258000000000001E-3</v>
          </cell>
          <cell r="O14">
            <v>-3.2816E-3</v>
          </cell>
          <cell r="R14">
            <v>13.76928</v>
          </cell>
          <cell r="S14">
            <v>17.916969999999999</v>
          </cell>
        </row>
        <row r="15">
          <cell r="A15" t="str">
            <v>All</v>
          </cell>
          <cell r="B15" t="str">
            <v>All</v>
          </cell>
          <cell r="C15" t="str">
            <v>All</v>
          </cell>
          <cell r="D15" t="str">
            <v>Average Event</v>
          </cell>
          <cell r="E15">
            <v>14</v>
          </cell>
          <cell r="F15">
            <v>0.50878040000000002</v>
          </cell>
          <cell r="G15">
            <v>0.53967980000000004</v>
          </cell>
          <cell r="H15">
            <v>89.257400000000004</v>
          </cell>
          <cell r="I15">
            <v>1.5400000000000002E-5</v>
          </cell>
          <cell r="J15">
            <v>10625</v>
          </cell>
          <cell r="K15">
            <v>2.5874399999999999E-2</v>
          </cell>
          <cell r="L15">
            <v>2.8843199999999999E-2</v>
          </cell>
          <cell r="M15">
            <v>3.08994E-2</v>
          </cell>
          <cell r="N15">
            <v>3.2955600000000002E-2</v>
          </cell>
          <cell r="O15">
            <v>3.5924400000000002E-2</v>
          </cell>
          <cell r="R15">
            <v>13.769349999999999</v>
          </cell>
          <cell r="S15">
            <v>17.91638</v>
          </cell>
        </row>
        <row r="16">
          <cell r="A16" t="str">
            <v>All</v>
          </cell>
          <cell r="B16" t="str">
            <v>All</v>
          </cell>
          <cell r="C16" t="str">
            <v>All</v>
          </cell>
          <cell r="D16" t="str">
            <v>Average Event</v>
          </cell>
          <cell r="E16">
            <v>15</v>
          </cell>
          <cell r="F16">
            <v>0.52514859999999997</v>
          </cell>
          <cell r="G16">
            <v>0.70116080000000003</v>
          </cell>
          <cell r="H16">
            <v>91.458100000000002</v>
          </cell>
          <cell r="I16">
            <v>1.56E-5</v>
          </cell>
          <cell r="J16">
            <v>10632</v>
          </cell>
          <cell r="K16">
            <v>0.17094619999999999</v>
          </cell>
          <cell r="L16">
            <v>0.17393929999999999</v>
          </cell>
          <cell r="M16">
            <v>0.17601220000000001</v>
          </cell>
          <cell r="N16">
            <v>0.1780852</v>
          </cell>
          <cell r="O16">
            <v>0.18107819999999999</v>
          </cell>
          <cell r="R16">
            <v>13.769500000000001</v>
          </cell>
          <cell r="S16">
            <v>17.915120000000002</v>
          </cell>
        </row>
        <row r="17">
          <cell r="A17" t="str">
            <v>All</v>
          </cell>
          <cell r="B17" t="str">
            <v>All</v>
          </cell>
          <cell r="C17" t="str">
            <v>All</v>
          </cell>
          <cell r="D17" t="str">
            <v>Average Event</v>
          </cell>
          <cell r="E17">
            <v>16</v>
          </cell>
          <cell r="F17">
            <v>0.61015410000000003</v>
          </cell>
          <cell r="G17">
            <v>0.87340439999999997</v>
          </cell>
          <cell r="H17">
            <v>92.767600000000002</v>
          </cell>
          <cell r="I17">
            <v>1.6099999999999998E-5</v>
          </cell>
          <cell r="J17">
            <v>10637</v>
          </cell>
          <cell r="K17">
            <v>0.25811060000000002</v>
          </cell>
          <cell r="L17">
            <v>0.26114720000000002</v>
          </cell>
          <cell r="M17">
            <v>0.2632504</v>
          </cell>
          <cell r="N17">
            <v>0.26535350000000002</v>
          </cell>
          <cell r="O17">
            <v>0.26839010000000002</v>
          </cell>
          <cell r="R17">
            <v>13.769550000000001</v>
          </cell>
          <cell r="S17">
            <v>17.914449999999999</v>
          </cell>
        </row>
        <row r="18">
          <cell r="A18" t="str">
            <v>All</v>
          </cell>
          <cell r="B18" t="str">
            <v>All</v>
          </cell>
          <cell r="C18" t="str">
            <v>All</v>
          </cell>
          <cell r="D18" t="str">
            <v>Average Event</v>
          </cell>
          <cell r="E18">
            <v>17</v>
          </cell>
          <cell r="F18">
            <v>0.7557912</v>
          </cell>
          <cell r="G18">
            <v>1.014265</v>
          </cell>
          <cell r="H18">
            <v>92.8767</v>
          </cell>
          <cell r="I18">
            <v>1.5999999999999999E-5</v>
          </cell>
          <cell r="J18">
            <v>10646</v>
          </cell>
          <cell r="K18">
            <v>0.25334970000000001</v>
          </cell>
          <cell r="L18">
            <v>0.25637690000000002</v>
          </cell>
          <cell r="M18">
            <v>0.25847350000000002</v>
          </cell>
          <cell r="N18">
            <v>0.26057019999999997</v>
          </cell>
          <cell r="O18">
            <v>0.26359739999999998</v>
          </cell>
          <cell r="R18">
            <v>13.76965</v>
          </cell>
          <cell r="S18">
            <v>17.9131</v>
          </cell>
        </row>
        <row r="19">
          <cell r="A19" t="str">
            <v>All</v>
          </cell>
          <cell r="B19" t="str">
            <v>All</v>
          </cell>
          <cell r="C19" t="str">
            <v>All</v>
          </cell>
          <cell r="D19" t="str">
            <v>Average Event</v>
          </cell>
          <cell r="E19">
            <v>18</v>
          </cell>
          <cell r="F19">
            <v>0.87649710000000003</v>
          </cell>
          <cell r="G19">
            <v>1.0756559999999999</v>
          </cell>
          <cell r="H19">
            <v>91.879199999999997</v>
          </cell>
          <cell r="I19">
            <v>1.5999999999999999E-5</v>
          </cell>
          <cell r="J19">
            <v>10649</v>
          </cell>
          <cell r="K19">
            <v>0.19403580000000001</v>
          </cell>
          <cell r="L19">
            <v>0.19706270000000001</v>
          </cell>
          <cell r="M19">
            <v>0.19915920000000001</v>
          </cell>
          <cell r="N19">
            <v>0.20125570000000001</v>
          </cell>
          <cell r="O19">
            <v>0.20428260000000001</v>
          </cell>
          <cell r="R19">
            <v>13.769729999999999</v>
          </cell>
          <cell r="S19">
            <v>17.912710000000001</v>
          </cell>
        </row>
        <row r="20">
          <cell r="A20" t="str">
            <v>All</v>
          </cell>
          <cell r="B20" t="str">
            <v>All</v>
          </cell>
          <cell r="C20" t="str">
            <v>All</v>
          </cell>
          <cell r="D20" t="str">
            <v>Average Event</v>
          </cell>
          <cell r="E20">
            <v>19</v>
          </cell>
          <cell r="F20">
            <v>1.079372</v>
          </cell>
          <cell r="G20">
            <v>1.0575889999999999</v>
          </cell>
          <cell r="H20">
            <v>89.299899999999994</v>
          </cell>
          <cell r="I20">
            <v>1.56E-5</v>
          </cell>
          <cell r="J20">
            <v>10662</v>
          </cell>
          <cell r="K20">
            <v>-2.6840099999999999E-2</v>
          </cell>
          <cell r="L20">
            <v>-2.3852100000000001E-2</v>
          </cell>
          <cell r="M20">
            <v>-2.1782599999999999E-2</v>
          </cell>
          <cell r="N20">
            <v>-1.97132E-2</v>
          </cell>
          <cell r="O20">
            <v>-1.6725199999999999E-2</v>
          </cell>
          <cell r="R20">
            <v>13.77</v>
          </cell>
          <cell r="S20">
            <v>17.910489999999999</v>
          </cell>
        </row>
        <row r="21">
          <cell r="A21" t="str">
            <v>All</v>
          </cell>
          <cell r="B21" t="str">
            <v>All</v>
          </cell>
          <cell r="C21" t="str">
            <v>All</v>
          </cell>
          <cell r="D21" t="str">
            <v>Average Event</v>
          </cell>
          <cell r="E21">
            <v>20</v>
          </cell>
          <cell r="F21">
            <v>1.0478229999999999</v>
          </cell>
          <cell r="G21">
            <v>0.87765780000000004</v>
          </cell>
          <cell r="H21">
            <v>85.206500000000005</v>
          </cell>
          <cell r="I21">
            <v>1.5500000000000001E-5</v>
          </cell>
          <cell r="J21">
            <v>10664</v>
          </cell>
          <cell r="K21">
            <v>-0.1752032</v>
          </cell>
          <cell r="L21">
            <v>-0.17222680000000001</v>
          </cell>
          <cell r="M21">
            <v>-0.17016519999999999</v>
          </cell>
          <cell r="N21">
            <v>-0.16810369999999999</v>
          </cell>
          <cell r="O21">
            <v>-0.1651272</v>
          </cell>
          <cell r="R21">
            <v>13.77004</v>
          </cell>
          <cell r="S21">
            <v>17.910150000000002</v>
          </cell>
        </row>
        <row r="22">
          <cell r="A22" t="str">
            <v>All</v>
          </cell>
          <cell r="B22" t="str">
            <v>All</v>
          </cell>
          <cell r="C22" t="str">
            <v>All</v>
          </cell>
          <cell r="D22" t="str">
            <v>Average Event</v>
          </cell>
          <cell r="E22">
            <v>21</v>
          </cell>
          <cell r="F22">
            <v>0.80378519999999998</v>
          </cell>
          <cell r="G22">
            <v>0.68064720000000001</v>
          </cell>
          <cell r="H22">
            <v>81.041200000000003</v>
          </cell>
          <cell r="I22">
            <v>1.5299999999999999E-5</v>
          </cell>
          <cell r="J22">
            <v>10669</v>
          </cell>
          <cell r="K22">
            <v>-0.12815889999999999</v>
          </cell>
          <cell r="L22">
            <v>-0.12519250000000001</v>
          </cell>
          <cell r="M22">
            <v>-0.123138</v>
          </cell>
          <cell r="N22">
            <v>-0.1210835</v>
          </cell>
          <cell r="O22">
            <v>-0.1181171</v>
          </cell>
          <cell r="R22">
            <v>13.770149999999999</v>
          </cell>
          <cell r="S22">
            <v>17.909220000000001</v>
          </cell>
        </row>
        <row r="23">
          <cell r="A23" t="str">
            <v>All</v>
          </cell>
          <cell r="B23" t="str">
            <v>All</v>
          </cell>
          <cell r="C23" t="str">
            <v>All</v>
          </cell>
          <cell r="D23" t="str">
            <v>Average Event</v>
          </cell>
          <cell r="E23">
            <v>22</v>
          </cell>
          <cell r="F23">
            <v>0.59562999999999999</v>
          </cell>
          <cell r="G23">
            <v>0.52397280000000002</v>
          </cell>
          <cell r="H23">
            <v>77.856300000000005</v>
          </cell>
          <cell r="I23">
            <v>1.5500000000000001E-5</v>
          </cell>
          <cell r="J23">
            <v>10674</v>
          </cell>
          <cell r="K23">
            <v>-7.6700000000000004E-2</v>
          </cell>
          <cell r="L23">
            <v>-7.37207E-2</v>
          </cell>
          <cell r="M23">
            <v>-7.1657200000000004E-2</v>
          </cell>
          <cell r="N23">
            <v>-6.9593699999999994E-2</v>
          </cell>
          <cell r="O23">
            <v>-6.6614300000000001E-2</v>
          </cell>
          <cell r="R23">
            <v>13.770160000000001</v>
          </cell>
          <cell r="S23">
            <v>17.90859</v>
          </cell>
        </row>
        <row r="24">
          <cell r="A24" t="str">
            <v>All</v>
          </cell>
          <cell r="B24" t="str">
            <v>All</v>
          </cell>
          <cell r="C24" t="str">
            <v>All</v>
          </cell>
          <cell r="D24" t="str">
            <v>Average Event</v>
          </cell>
          <cell r="E24">
            <v>23</v>
          </cell>
          <cell r="F24">
            <v>0.41916209999999998</v>
          </cell>
          <cell r="G24">
            <v>0.37540099999999998</v>
          </cell>
          <cell r="H24">
            <v>75.584999999999994</v>
          </cell>
          <cell r="I24">
            <v>1.5400000000000002E-5</v>
          </cell>
          <cell r="J24">
            <v>10675</v>
          </cell>
          <cell r="K24">
            <v>-4.8787999999999998E-2</v>
          </cell>
          <cell r="L24">
            <v>-4.58181E-2</v>
          </cell>
          <cell r="M24">
            <v>-4.37612E-2</v>
          </cell>
          <cell r="N24">
            <v>-4.1704199999999997E-2</v>
          </cell>
          <cell r="O24">
            <v>-3.8734299999999999E-2</v>
          </cell>
          <cell r="R24">
            <v>13.770189999999999</v>
          </cell>
          <cell r="S24">
            <v>17.9084</v>
          </cell>
        </row>
        <row r="25">
          <cell r="A25" t="str">
            <v>All</v>
          </cell>
          <cell r="B25" t="str">
            <v>All</v>
          </cell>
          <cell r="C25" t="str">
            <v>All</v>
          </cell>
          <cell r="D25" t="str">
            <v>Average Event</v>
          </cell>
          <cell r="E25">
            <v>24</v>
          </cell>
          <cell r="F25">
            <v>0.27929599999999999</v>
          </cell>
          <cell r="G25">
            <v>0.24610789999999999</v>
          </cell>
          <cell r="H25">
            <v>73.582599999999999</v>
          </cell>
          <cell r="I25">
            <v>1.63E-5</v>
          </cell>
          <cell r="J25">
            <v>10676</v>
          </cell>
          <cell r="K25">
            <v>-3.8361800000000001E-2</v>
          </cell>
          <cell r="L25">
            <v>-3.5305099999999999E-2</v>
          </cell>
          <cell r="M25">
            <v>-3.3188099999999998E-2</v>
          </cell>
          <cell r="N25">
            <v>-3.1071100000000001E-2</v>
          </cell>
          <cell r="O25">
            <v>-2.8014500000000001E-2</v>
          </cell>
          <cell r="R25">
            <v>13.770200000000001</v>
          </cell>
          <cell r="S25">
            <v>17.908300000000001</v>
          </cell>
        </row>
        <row r="26">
          <cell r="A26" t="str">
            <v>All</v>
          </cell>
          <cell r="B26" t="str">
            <v>All</v>
          </cell>
          <cell r="C26" t="str">
            <v>All</v>
          </cell>
          <cell r="D26">
            <v>39584</v>
          </cell>
          <cell r="E26">
            <v>1</v>
          </cell>
          <cell r="F26">
            <v>0.39477050000000002</v>
          </cell>
          <cell r="G26">
            <v>0.42493449999999999</v>
          </cell>
          <cell r="H26">
            <v>80.136399999999995</v>
          </cell>
          <cell r="I26">
            <v>5.8390000000000004E-4</v>
          </cell>
          <cell r="J26">
            <v>406</v>
          </cell>
          <cell r="K26">
            <v>-8.0259999999999999E-4</v>
          </cell>
          <cell r="L26">
            <v>1.74927E-2</v>
          </cell>
          <cell r="M26">
            <v>3.0164E-2</v>
          </cell>
          <cell r="N26">
            <v>4.28353E-2</v>
          </cell>
          <cell r="O26">
            <v>6.11306E-2</v>
          </cell>
          <cell r="P26">
            <v>0.58333333333333337</v>
          </cell>
          <cell r="Q26">
            <v>0.66666666666666663</v>
          </cell>
          <cell r="R26">
            <v>14</v>
          </cell>
          <cell r="S26">
            <v>16</v>
          </cell>
        </row>
        <row r="27">
          <cell r="A27" t="str">
            <v>All</v>
          </cell>
          <cell r="B27" t="str">
            <v>All</v>
          </cell>
          <cell r="C27" t="str">
            <v>All</v>
          </cell>
          <cell r="D27">
            <v>39584</v>
          </cell>
          <cell r="E27">
            <v>2</v>
          </cell>
          <cell r="F27">
            <v>0.31431530000000002</v>
          </cell>
          <cell r="G27">
            <v>0.27970289999999998</v>
          </cell>
          <cell r="H27">
            <v>78.870800000000003</v>
          </cell>
          <cell r="I27">
            <v>5.4889999999999995E-4</v>
          </cell>
          <cell r="J27">
            <v>406</v>
          </cell>
          <cell r="K27">
            <v>-6.4637600000000003E-2</v>
          </cell>
          <cell r="L27">
            <v>-4.6898500000000003E-2</v>
          </cell>
          <cell r="M27">
            <v>-3.4612400000000001E-2</v>
          </cell>
          <cell r="N27">
            <v>-2.23264E-2</v>
          </cell>
          <cell r="O27">
            <v>-4.5871999999999996E-3</v>
          </cell>
          <cell r="P27">
            <v>0.58333333333333337</v>
          </cell>
          <cell r="Q27">
            <v>0.66666666666666663</v>
          </cell>
          <cell r="R27">
            <v>14</v>
          </cell>
          <cell r="S27">
            <v>16</v>
          </cell>
        </row>
        <row r="28">
          <cell r="A28" t="str">
            <v>All</v>
          </cell>
          <cell r="B28" t="str">
            <v>All</v>
          </cell>
          <cell r="C28" t="str">
            <v>All</v>
          </cell>
          <cell r="D28">
            <v>39584</v>
          </cell>
          <cell r="E28">
            <v>3</v>
          </cell>
          <cell r="F28">
            <v>0.21909390000000001</v>
          </cell>
          <cell r="G28">
            <v>0.20618110000000001</v>
          </cell>
          <cell r="H28">
            <v>77.319900000000004</v>
          </cell>
          <cell r="I28">
            <v>5.4549999999999998E-4</v>
          </cell>
          <cell r="J28">
            <v>410</v>
          </cell>
          <cell r="K28">
            <v>-4.2845099999999997E-2</v>
          </cell>
          <cell r="L28">
            <v>-2.5160800000000001E-2</v>
          </cell>
          <cell r="M28">
            <v>-1.29128E-2</v>
          </cell>
          <cell r="N28">
            <v>-6.648E-4</v>
          </cell>
          <cell r="O28">
            <v>1.7019400000000001E-2</v>
          </cell>
          <cell r="P28">
            <v>0.58333333333333337</v>
          </cell>
          <cell r="Q28">
            <v>0.66666666666666663</v>
          </cell>
          <cell r="R28">
            <v>14</v>
          </cell>
          <cell r="S28">
            <v>16</v>
          </cell>
        </row>
        <row r="29">
          <cell r="A29" t="str">
            <v>All</v>
          </cell>
          <cell r="B29" t="str">
            <v>All</v>
          </cell>
          <cell r="C29" t="str">
            <v>All</v>
          </cell>
          <cell r="D29">
            <v>39584</v>
          </cell>
          <cell r="E29">
            <v>4</v>
          </cell>
          <cell r="F29">
            <v>0.1481452</v>
          </cell>
          <cell r="G29">
            <v>0.15346080000000001</v>
          </cell>
          <cell r="H29">
            <v>75.885099999999994</v>
          </cell>
          <cell r="I29">
            <v>5.7129999999999995E-4</v>
          </cell>
          <cell r="J29">
            <v>410</v>
          </cell>
          <cell r="K29">
            <v>-2.53168E-2</v>
          </cell>
          <cell r="L29">
            <v>-7.2189000000000003E-3</v>
          </cell>
          <cell r="M29">
            <v>5.3156000000000002E-3</v>
          </cell>
          <cell r="N29">
            <v>1.78502E-2</v>
          </cell>
          <cell r="O29">
            <v>3.5948099999999997E-2</v>
          </cell>
          <cell r="P29">
            <v>0.58333333333333337</v>
          </cell>
          <cell r="Q29">
            <v>0.66666666666666663</v>
          </cell>
          <cell r="R29">
            <v>14</v>
          </cell>
          <cell r="S29">
            <v>16</v>
          </cell>
        </row>
        <row r="30">
          <cell r="A30" t="str">
            <v>All</v>
          </cell>
          <cell r="B30" t="str">
            <v>All</v>
          </cell>
          <cell r="C30" t="str">
            <v>All</v>
          </cell>
          <cell r="D30">
            <v>39584</v>
          </cell>
          <cell r="E30">
            <v>5</v>
          </cell>
          <cell r="F30">
            <v>0.1130936</v>
          </cell>
          <cell r="G30">
            <v>9.2612299999999995E-2</v>
          </cell>
          <cell r="H30">
            <v>73.936999999999998</v>
          </cell>
          <cell r="I30">
            <v>5.153E-4</v>
          </cell>
          <cell r="J30">
            <v>410</v>
          </cell>
          <cell r="K30">
            <v>-4.9571499999999998E-2</v>
          </cell>
          <cell r="L30">
            <v>-3.2384799999999998E-2</v>
          </cell>
          <cell r="M30">
            <v>-2.0481300000000001E-2</v>
          </cell>
          <cell r="N30">
            <v>-8.5778999999999994E-3</v>
          </cell>
          <cell r="O30">
            <v>8.6087999999999998E-3</v>
          </cell>
          <cell r="P30">
            <v>0.58333333333333337</v>
          </cell>
          <cell r="Q30">
            <v>0.66666666666666663</v>
          </cell>
          <cell r="R30">
            <v>14</v>
          </cell>
          <cell r="S30">
            <v>16</v>
          </cell>
        </row>
        <row r="31">
          <cell r="A31" t="str">
            <v>All</v>
          </cell>
          <cell r="B31" t="str">
            <v>All</v>
          </cell>
          <cell r="C31" t="str">
            <v>All</v>
          </cell>
          <cell r="D31">
            <v>39584</v>
          </cell>
          <cell r="E31">
            <v>6</v>
          </cell>
          <cell r="F31">
            <v>7.1795300000000006E-2</v>
          </cell>
          <cell r="G31">
            <v>6.5879199999999999E-2</v>
          </cell>
          <cell r="H31">
            <v>72.469700000000003</v>
          </cell>
          <cell r="I31">
            <v>5.1250000000000004E-4</v>
          </cell>
          <cell r="J31">
            <v>411</v>
          </cell>
          <cell r="K31">
            <v>-3.4927100000000003E-2</v>
          </cell>
          <cell r="L31">
            <v>-1.77872E-2</v>
          </cell>
          <cell r="M31">
            <v>-5.9160999999999997E-3</v>
          </cell>
          <cell r="N31">
            <v>5.9549E-3</v>
          </cell>
          <cell r="O31">
            <v>2.3094900000000002E-2</v>
          </cell>
          <cell r="P31">
            <v>0.58333333333333337</v>
          </cell>
          <cell r="Q31">
            <v>0.66666666666666663</v>
          </cell>
          <cell r="R31">
            <v>14</v>
          </cell>
          <cell r="S31">
            <v>16</v>
          </cell>
        </row>
        <row r="32">
          <cell r="A32" t="str">
            <v>All</v>
          </cell>
          <cell r="B32" t="str">
            <v>All</v>
          </cell>
          <cell r="C32" t="str">
            <v>All</v>
          </cell>
          <cell r="D32">
            <v>39584</v>
          </cell>
          <cell r="E32">
            <v>7</v>
          </cell>
          <cell r="F32">
            <v>9.4027700000000006E-2</v>
          </cell>
          <cell r="G32">
            <v>6.5644900000000006E-2</v>
          </cell>
          <cell r="H32">
            <v>71.620800000000003</v>
          </cell>
          <cell r="I32">
            <v>4.3679999999999999E-4</v>
          </cell>
          <cell r="J32">
            <v>413</v>
          </cell>
          <cell r="K32">
            <v>-5.5166600000000003E-2</v>
          </cell>
          <cell r="L32">
            <v>-3.9342500000000002E-2</v>
          </cell>
          <cell r="M32">
            <v>-2.83828E-2</v>
          </cell>
          <cell r="N32">
            <v>-1.74231E-2</v>
          </cell>
          <cell r="O32">
            <v>-1.5989999999999999E-3</v>
          </cell>
          <cell r="P32">
            <v>0.58333333333333337</v>
          </cell>
          <cell r="Q32">
            <v>0.66666666666666663</v>
          </cell>
          <cell r="R32">
            <v>14</v>
          </cell>
          <cell r="S32">
            <v>16</v>
          </cell>
        </row>
        <row r="33">
          <cell r="A33" t="str">
            <v>All</v>
          </cell>
          <cell r="B33" t="str">
            <v>All</v>
          </cell>
          <cell r="C33" t="str">
            <v>All</v>
          </cell>
          <cell r="D33">
            <v>39584</v>
          </cell>
          <cell r="E33">
            <v>8</v>
          </cell>
          <cell r="F33">
            <v>0.11174149999999999</v>
          </cell>
          <cell r="G33">
            <v>0.1065975</v>
          </cell>
          <cell r="H33">
            <v>75.417400000000001</v>
          </cell>
          <cell r="I33">
            <v>5.3169999999999997E-4</v>
          </cell>
          <cell r="J33">
            <v>413</v>
          </cell>
          <cell r="K33">
            <v>-3.4693700000000001E-2</v>
          </cell>
          <cell r="L33">
            <v>-1.7235500000000001E-2</v>
          </cell>
          <cell r="M33">
            <v>-5.1440000000000001E-3</v>
          </cell>
          <cell r="N33">
            <v>6.9474000000000003E-3</v>
          </cell>
          <cell r="O33">
            <v>2.44056E-2</v>
          </cell>
          <cell r="P33">
            <v>0.58333333333333337</v>
          </cell>
          <cell r="Q33">
            <v>0.66666666666666663</v>
          </cell>
          <cell r="R33">
            <v>14</v>
          </cell>
          <cell r="S33">
            <v>16</v>
          </cell>
        </row>
        <row r="34">
          <cell r="A34" t="str">
            <v>All</v>
          </cell>
          <cell r="B34" t="str">
            <v>All</v>
          </cell>
          <cell r="C34" t="str">
            <v>All</v>
          </cell>
          <cell r="D34">
            <v>39584</v>
          </cell>
          <cell r="E34">
            <v>9</v>
          </cell>
          <cell r="F34">
            <v>0.2077078</v>
          </cell>
          <cell r="G34">
            <v>0.2027785</v>
          </cell>
          <cell r="H34">
            <v>80.301599999999993</v>
          </cell>
          <cell r="I34">
            <v>5.4790000000000004E-4</v>
          </cell>
          <cell r="J34">
            <v>417</v>
          </cell>
          <cell r="K34">
            <v>-3.4926600000000002E-2</v>
          </cell>
          <cell r="L34">
            <v>-1.7203900000000001E-2</v>
          </cell>
          <cell r="M34">
            <v>-4.9293000000000002E-3</v>
          </cell>
          <cell r="N34">
            <v>7.3454000000000002E-3</v>
          </cell>
          <cell r="O34">
            <v>2.5068E-2</v>
          </cell>
          <cell r="P34">
            <v>0.58333333333333337</v>
          </cell>
          <cell r="Q34">
            <v>0.66666666666666663</v>
          </cell>
          <cell r="R34">
            <v>14</v>
          </cell>
          <cell r="S34">
            <v>16</v>
          </cell>
        </row>
        <row r="35">
          <cell r="A35" t="str">
            <v>All</v>
          </cell>
          <cell r="B35" t="str">
            <v>All</v>
          </cell>
          <cell r="C35" t="str">
            <v>All</v>
          </cell>
          <cell r="D35">
            <v>39584</v>
          </cell>
          <cell r="E35">
            <v>10</v>
          </cell>
          <cell r="F35">
            <v>0.2626385</v>
          </cell>
          <cell r="G35">
            <v>0.26652130000000002</v>
          </cell>
          <cell r="H35">
            <v>85.011799999999994</v>
          </cell>
          <cell r="I35">
            <v>5.4449999999999995E-4</v>
          </cell>
          <cell r="J35">
            <v>419</v>
          </cell>
          <cell r="K35">
            <v>-2.6023000000000001E-2</v>
          </cell>
          <cell r="L35">
            <v>-8.3543999999999997E-3</v>
          </cell>
          <cell r="M35">
            <v>3.8828000000000001E-3</v>
          </cell>
          <cell r="N35">
            <v>1.6119999999999999E-2</v>
          </cell>
          <cell r="O35">
            <v>3.3788600000000002E-2</v>
          </cell>
          <cell r="P35">
            <v>0.58333333333333337</v>
          </cell>
          <cell r="Q35">
            <v>0.66666666666666663</v>
          </cell>
          <cell r="R35">
            <v>14</v>
          </cell>
          <cell r="S35">
            <v>16</v>
          </cell>
        </row>
        <row r="36">
          <cell r="A36" t="str">
            <v>All</v>
          </cell>
          <cell r="B36" t="str">
            <v>All</v>
          </cell>
          <cell r="C36" t="str">
            <v>All</v>
          </cell>
          <cell r="D36">
            <v>39584</v>
          </cell>
          <cell r="E36">
            <v>11</v>
          </cell>
          <cell r="F36">
            <v>0.41063060000000001</v>
          </cell>
          <cell r="G36">
            <v>0.41337679999999999</v>
          </cell>
          <cell r="H36">
            <v>89.068899999999999</v>
          </cell>
          <cell r="I36">
            <v>5.22E-4</v>
          </cell>
          <cell r="J36">
            <v>421</v>
          </cell>
          <cell r="K36">
            <v>-2.6534599999999998E-2</v>
          </cell>
          <cell r="L36">
            <v>-9.2352000000000007E-3</v>
          </cell>
          <cell r="M36">
            <v>2.7463000000000001E-3</v>
          </cell>
          <cell r="N36">
            <v>1.47277E-2</v>
          </cell>
          <cell r="O36">
            <v>3.2027100000000003E-2</v>
          </cell>
          <cell r="P36">
            <v>0.58333333333333337</v>
          </cell>
          <cell r="Q36">
            <v>0.66666666666666663</v>
          </cell>
          <cell r="R36">
            <v>14</v>
          </cell>
          <cell r="S36">
            <v>16</v>
          </cell>
        </row>
        <row r="37">
          <cell r="A37" t="str">
            <v>All</v>
          </cell>
          <cell r="B37" t="str">
            <v>All</v>
          </cell>
          <cell r="C37" t="str">
            <v>All</v>
          </cell>
          <cell r="D37">
            <v>39584</v>
          </cell>
          <cell r="E37">
            <v>12</v>
          </cell>
          <cell r="F37">
            <v>0.65976539999999995</v>
          </cell>
          <cell r="G37">
            <v>0.65798939999999995</v>
          </cell>
          <cell r="H37">
            <v>93.245400000000004</v>
          </cell>
          <cell r="I37">
            <v>5.3010000000000004E-4</v>
          </cell>
          <cell r="J37">
            <v>422</v>
          </cell>
          <cell r="K37">
            <v>-3.1282299999999999E-2</v>
          </cell>
          <cell r="L37">
            <v>-1.38497E-2</v>
          </cell>
          <cell r="M37">
            <v>-1.776E-3</v>
          </cell>
          <cell r="N37">
            <v>1.0297799999999999E-2</v>
          </cell>
          <cell r="O37">
            <v>2.7730399999999999E-2</v>
          </cell>
          <cell r="P37">
            <v>0.58333333333333337</v>
          </cell>
          <cell r="Q37">
            <v>0.66666666666666663</v>
          </cell>
          <cell r="R37">
            <v>14</v>
          </cell>
          <cell r="S37">
            <v>16</v>
          </cell>
        </row>
        <row r="38">
          <cell r="A38" t="str">
            <v>All</v>
          </cell>
          <cell r="B38" t="str">
            <v>All</v>
          </cell>
          <cell r="C38" t="str">
            <v>All</v>
          </cell>
          <cell r="D38">
            <v>39584</v>
          </cell>
          <cell r="E38">
            <v>13</v>
          </cell>
          <cell r="F38">
            <v>0.90990340000000003</v>
          </cell>
          <cell r="G38">
            <v>0.8981169</v>
          </cell>
          <cell r="H38">
            <v>96.189499999999995</v>
          </cell>
          <cell r="I38">
            <v>5.1079999999999995E-4</v>
          </cell>
          <cell r="J38">
            <v>425</v>
          </cell>
          <cell r="K38">
            <v>-4.0750700000000001E-2</v>
          </cell>
          <cell r="L38">
            <v>-2.36384E-2</v>
          </cell>
          <cell r="M38">
            <v>-1.17865E-2</v>
          </cell>
          <cell r="N38">
            <v>6.5400000000000004E-5</v>
          </cell>
          <cell r="O38">
            <v>1.7177700000000001E-2</v>
          </cell>
          <cell r="P38">
            <v>0.58333333333333337</v>
          </cell>
          <cell r="Q38">
            <v>0.66666666666666663</v>
          </cell>
          <cell r="R38">
            <v>14</v>
          </cell>
          <cell r="S38">
            <v>16</v>
          </cell>
        </row>
        <row r="39">
          <cell r="A39" t="str">
            <v>All</v>
          </cell>
          <cell r="B39" t="str">
            <v>All</v>
          </cell>
          <cell r="C39" t="str">
            <v>All</v>
          </cell>
          <cell r="D39">
            <v>39584</v>
          </cell>
          <cell r="E39">
            <v>14</v>
          </cell>
          <cell r="F39">
            <v>1.258602</v>
          </cell>
          <cell r="G39">
            <v>1.220321</v>
          </cell>
          <cell r="H39">
            <v>98.498500000000007</v>
          </cell>
          <cell r="I39">
            <v>5.0149999999999999E-4</v>
          </cell>
          <cell r="J39">
            <v>428</v>
          </cell>
          <cell r="K39">
            <v>-6.69796E-2</v>
          </cell>
          <cell r="L39">
            <v>-5.0024399999999997E-2</v>
          </cell>
          <cell r="M39">
            <v>-3.8281299999999997E-2</v>
          </cell>
          <cell r="N39">
            <v>-2.6538200000000001E-2</v>
          </cell>
          <cell r="O39">
            <v>-9.5831000000000006E-3</v>
          </cell>
          <cell r="P39">
            <v>0.58333333333333337</v>
          </cell>
          <cell r="Q39">
            <v>0.66666666666666663</v>
          </cell>
          <cell r="R39">
            <v>14</v>
          </cell>
          <cell r="S39">
            <v>16</v>
          </cell>
        </row>
        <row r="40">
          <cell r="A40" t="str">
            <v>All</v>
          </cell>
          <cell r="B40" t="str">
            <v>All</v>
          </cell>
          <cell r="C40" t="str">
            <v>All</v>
          </cell>
          <cell r="D40">
            <v>39584</v>
          </cell>
          <cell r="E40">
            <v>15</v>
          </cell>
          <cell r="F40">
            <v>0.94416389999999994</v>
          </cell>
          <cell r="G40">
            <v>1.459951</v>
          </cell>
          <cell r="H40">
            <v>100.07599999999999</v>
          </cell>
          <cell r="I40">
            <v>5.0810000000000004E-4</v>
          </cell>
          <cell r="J40">
            <v>435</v>
          </cell>
          <cell r="K40">
            <v>0.48690070000000002</v>
          </cell>
          <cell r="L40">
            <v>0.5039671</v>
          </cell>
          <cell r="M40">
            <v>0.5157872</v>
          </cell>
          <cell r="N40">
            <v>0.52760739999999995</v>
          </cell>
          <cell r="O40">
            <v>0.54467370000000004</v>
          </cell>
          <cell r="P40">
            <v>0.58333333333333337</v>
          </cell>
          <cell r="Q40">
            <v>0.66666666666666663</v>
          </cell>
          <cell r="R40">
            <v>14</v>
          </cell>
          <cell r="S40">
            <v>16</v>
          </cell>
        </row>
        <row r="41">
          <cell r="A41" t="str">
            <v>All</v>
          </cell>
          <cell r="B41" t="str">
            <v>All</v>
          </cell>
          <cell r="C41" t="str">
            <v>All</v>
          </cell>
          <cell r="D41">
            <v>39584</v>
          </cell>
          <cell r="E41">
            <v>16</v>
          </cell>
          <cell r="F41">
            <v>1.0991</v>
          </cell>
          <cell r="G41">
            <v>1.6878280000000001</v>
          </cell>
          <cell r="H41">
            <v>100.74299999999999</v>
          </cell>
          <cell r="I41">
            <v>5.0149999999999999E-4</v>
          </cell>
          <cell r="J41">
            <v>439</v>
          </cell>
          <cell r="K41">
            <v>0.56002909999999995</v>
          </cell>
          <cell r="L41">
            <v>0.57698479999999996</v>
          </cell>
          <cell r="M41">
            <v>0.58872820000000003</v>
          </cell>
          <cell r="N41">
            <v>0.60047159999999999</v>
          </cell>
          <cell r="O41">
            <v>0.61742730000000001</v>
          </cell>
          <cell r="P41">
            <v>0.58333333333333337</v>
          </cell>
          <cell r="Q41">
            <v>0.66666666666666663</v>
          </cell>
          <cell r="R41">
            <v>14</v>
          </cell>
          <cell r="S41">
            <v>16</v>
          </cell>
        </row>
        <row r="42">
          <cell r="A42" t="str">
            <v>All</v>
          </cell>
          <cell r="B42" t="str">
            <v>All</v>
          </cell>
          <cell r="C42" t="str">
            <v>All</v>
          </cell>
          <cell r="D42">
            <v>39584</v>
          </cell>
          <cell r="E42">
            <v>17</v>
          </cell>
          <cell r="F42">
            <v>2.0843280000000002</v>
          </cell>
          <cell r="G42">
            <v>1.910296</v>
          </cell>
          <cell r="H42">
            <v>100.818</v>
          </cell>
          <cell r="I42">
            <v>4.6139999999999999E-4</v>
          </cell>
          <cell r="J42">
            <v>447</v>
          </cell>
          <cell r="K42">
            <v>-0.2015615</v>
          </cell>
          <cell r="L42">
            <v>-0.18529709999999999</v>
          </cell>
          <cell r="M42">
            <v>-0.1740323</v>
          </cell>
          <cell r="N42">
            <v>-0.16276760000000001</v>
          </cell>
          <cell r="O42">
            <v>-0.1465031</v>
          </cell>
          <cell r="P42">
            <v>0.58333333333333337</v>
          </cell>
          <cell r="Q42">
            <v>0.66666666666666663</v>
          </cell>
          <cell r="R42">
            <v>14</v>
          </cell>
          <cell r="S42">
            <v>16</v>
          </cell>
        </row>
        <row r="43">
          <cell r="A43" t="str">
            <v>All</v>
          </cell>
          <cell r="B43" t="str">
            <v>All</v>
          </cell>
          <cell r="C43" t="str">
            <v>All</v>
          </cell>
          <cell r="D43">
            <v>39584</v>
          </cell>
          <cell r="E43">
            <v>18</v>
          </cell>
          <cell r="F43">
            <v>2.1244879999999999</v>
          </cell>
          <cell r="G43">
            <v>1.947924</v>
          </cell>
          <cell r="H43">
            <v>99.519400000000005</v>
          </cell>
          <cell r="I43">
            <v>4.5019999999999999E-4</v>
          </cell>
          <cell r="J43">
            <v>449</v>
          </cell>
          <cell r="K43">
            <v>-0.20375660000000001</v>
          </cell>
          <cell r="L43">
            <v>-0.18769079999999999</v>
          </cell>
          <cell r="M43">
            <v>-0.17656369999999999</v>
          </cell>
          <cell r="N43">
            <v>-0.16543669999999999</v>
          </cell>
          <cell r="O43">
            <v>-0.1493709</v>
          </cell>
          <cell r="P43">
            <v>0.58333333333333337</v>
          </cell>
          <cell r="Q43">
            <v>0.66666666666666663</v>
          </cell>
          <cell r="R43">
            <v>14</v>
          </cell>
          <cell r="S43">
            <v>16</v>
          </cell>
        </row>
        <row r="44">
          <cell r="A44" t="str">
            <v>All</v>
          </cell>
          <cell r="B44" t="str">
            <v>All</v>
          </cell>
          <cell r="C44" t="str">
            <v>All</v>
          </cell>
          <cell r="D44">
            <v>39584</v>
          </cell>
          <cell r="E44">
            <v>19</v>
          </cell>
          <cell r="F44">
            <v>1.964189</v>
          </cell>
          <cell r="G44">
            <v>1.899858</v>
          </cell>
          <cell r="H44">
            <v>96.811999999999998</v>
          </cell>
          <cell r="I44">
            <v>4.1889999999999999E-4</v>
          </cell>
          <cell r="J44">
            <v>462</v>
          </cell>
          <cell r="K44">
            <v>-9.0561900000000001E-2</v>
          </cell>
          <cell r="L44">
            <v>-7.5064800000000001E-2</v>
          </cell>
          <cell r="M44">
            <v>-6.4331700000000006E-2</v>
          </cell>
          <cell r="N44">
            <v>-5.35985E-2</v>
          </cell>
          <cell r="O44">
            <v>-3.8101400000000001E-2</v>
          </cell>
          <cell r="P44">
            <v>0.58333333333333337</v>
          </cell>
          <cell r="Q44">
            <v>0.66666666666666663</v>
          </cell>
          <cell r="R44">
            <v>14</v>
          </cell>
          <cell r="S44">
            <v>16</v>
          </cell>
        </row>
        <row r="45">
          <cell r="A45" t="str">
            <v>All</v>
          </cell>
          <cell r="B45" t="str">
            <v>All</v>
          </cell>
          <cell r="C45" t="str">
            <v>All</v>
          </cell>
          <cell r="D45">
            <v>39584</v>
          </cell>
          <cell r="E45">
            <v>20</v>
          </cell>
          <cell r="F45">
            <v>1.657076</v>
          </cell>
          <cell r="G45">
            <v>1.5955889999999999</v>
          </cell>
          <cell r="H45">
            <v>92.256799999999998</v>
          </cell>
          <cell r="I45">
            <v>4.059E-4</v>
          </cell>
          <cell r="J45">
            <v>464</v>
          </cell>
          <cell r="K45">
            <v>-8.7305499999999994E-2</v>
          </cell>
          <cell r="L45">
            <v>-7.2052099999999994E-2</v>
          </cell>
          <cell r="M45">
            <v>-6.1487699999999999E-2</v>
          </cell>
          <cell r="N45">
            <v>-5.0923200000000002E-2</v>
          </cell>
          <cell r="O45">
            <v>-3.5669899999999997E-2</v>
          </cell>
          <cell r="P45">
            <v>0.58333333333333337</v>
          </cell>
          <cell r="Q45">
            <v>0.66666666666666663</v>
          </cell>
          <cell r="R45">
            <v>14</v>
          </cell>
          <cell r="S45">
            <v>16</v>
          </cell>
        </row>
        <row r="46">
          <cell r="A46" t="str">
            <v>All</v>
          </cell>
          <cell r="B46" t="str">
            <v>All</v>
          </cell>
          <cell r="C46" t="str">
            <v>All</v>
          </cell>
          <cell r="D46">
            <v>39584</v>
          </cell>
          <cell r="E46">
            <v>21</v>
          </cell>
          <cell r="F46">
            <v>1.3359350000000001</v>
          </cell>
          <cell r="G46">
            <v>1.226151</v>
          </cell>
          <cell r="H46">
            <v>87.568299999999994</v>
          </cell>
          <cell r="I46">
            <v>3.9800000000000002E-4</v>
          </cell>
          <cell r="J46">
            <v>469</v>
          </cell>
          <cell r="K46">
            <v>-0.13535130000000001</v>
          </cell>
          <cell r="L46">
            <v>-0.1202459</v>
          </cell>
          <cell r="M46">
            <v>-0.10978400000000001</v>
          </cell>
          <cell r="N46">
            <v>-9.9322099999999997E-2</v>
          </cell>
          <cell r="O46">
            <v>-8.4216700000000005E-2</v>
          </cell>
          <cell r="P46">
            <v>0.58333333333333337</v>
          </cell>
          <cell r="Q46">
            <v>0.66666666666666663</v>
          </cell>
          <cell r="R46">
            <v>14</v>
          </cell>
          <cell r="S46">
            <v>16</v>
          </cell>
        </row>
        <row r="47">
          <cell r="A47" t="str">
            <v>All</v>
          </cell>
          <cell r="B47" t="str">
            <v>All</v>
          </cell>
          <cell r="C47" t="str">
            <v>All</v>
          </cell>
          <cell r="D47">
            <v>39584</v>
          </cell>
          <cell r="E47">
            <v>22</v>
          </cell>
          <cell r="F47">
            <v>1.046881</v>
          </cell>
          <cell r="G47">
            <v>0.91913290000000003</v>
          </cell>
          <cell r="H47">
            <v>84.178100000000001</v>
          </cell>
          <cell r="I47">
            <v>3.9869999999999999E-4</v>
          </cell>
          <cell r="J47">
            <v>473</v>
          </cell>
          <cell r="K47">
            <v>-0.15333759999999999</v>
          </cell>
          <cell r="L47">
            <v>-0.13821910000000001</v>
          </cell>
          <cell r="M47">
            <v>-0.127748</v>
          </cell>
          <cell r="N47">
            <v>-0.11727700000000001</v>
          </cell>
          <cell r="O47">
            <v>-0.1021584</v>
          </cell>
          <cell r="P47">
            <v>0.58333333333333337</v>
          </cell>
          <cell r="Q47">
            <v>0.66666666666666663</v>
          </cell>
          <cell r="R47">
            <v>14</v>
          </cell>
          <cell r="S47">
            <v>16</v>
          </cell>
        </row>
        <row r="48">
          <cell r="A48" t="str">
            <v>All</v>
          </cell>
          <cell r="B48" t="str">
            <v>All</v>
          </cell>
          <cell r="C48" t="str">
            <v>All</v>
          </cell>
          <cell r="D48">
            <v>39584</v>
          </cell>
          <cell r="E48">
            <v>23</v>
          </cell>
          <cell r="F48">
            <v>0.76235200000000003</v>
          </cell>
          <cell r="G48">
            <v>0.64445390000000002</v>
          </cell>
          <cell r="H48">
            <v>81.327299999999994</v>
          </cell>
          <cell r="I48">
            <v>3.86E-4</v>
          </cell>
          <cell r="J48">
            <v>474</v>
          </cell>
          <cell r="K48">
            <v>-0.14307810000000001</v>
          </cell>
          <cell r="L48">
            <v>-0.1282016</v>
          </cell>
          <cell r="M48">
            <v>-0.11789819999999999</v>
          </cell>
          <cell r="N48">
            <v>-0.1075947</v>
          </cell>
          <cell r="O48">
            <v>-9.2718200000000001E-2</v>
          </cell>
          <cell r="P48">
            <v>0.58333333333333337</v>
          </cell>
          <cell r="Q48">
            <v>0.66666666666666663</v>
          </cell>
          <cell r="R48">
            <v>14</v>
          </cell>
          <cell r="S48">
            <v>16</v>
          </cell>
        </row>
        <row r="49">
          <cell r="A49" t="str">
            <v>All</v>
          </cell>
          <cell r="B49" t="str">
            <v>All</v>
          </cell>
          <cell r="C49" t="str">
            <v>All</v>
          </cell>
          <cell r="D49">
            <v>39584</v>
          </cell>
          <cell r="E49">
            <v>24</v>
          </cell>
          <cell r="F49">
            <v>0.51411419999999997</v>
          </cell>
          <cell r="G49">
            <v>0.41677829999999999</v>
          </cell>
          <cell r="H49">
            <v>79.446799999999996</v>
          </cell>
          <cell r="I49">
            <v>3.9449999999999999E-4</v>
          </cell>
          <cell r="J49">
            <v>475</v>
          </cell>
          <cell r="K49">
            <v>-0.12278940000000001</v>
          </cell>
          <cell r="L49">
            <v>-0.10775129999999999</v>
          </cell>
          <cell r="M49">
            <v>-9.7335900000000003E-2</v>
          </cell>
          <cell r="N49">
            <v>-8.6920600000000001E-2</v>
          </cell>
          <cell r="O49">
            <v>-7.1882500000000002E-2</v>
          </cell>
          <cell r="P49">
            <v>0.58333333333333337</v>
          </cell>
          <cell r="Q49">
            <v>0.66666666666666663</v>
          </cell>
          <cell r="R49">
            <v>14</v>
          </cell>
          <cell r="S49">
            <v>16</v>
          </cell>
        </row>
        <row r="50">
          <cell r="A50" t="str">
            <v>All</v>
          </cell>
          <cell r="B50" t="str">
            <v>All</v>
          </cell>
          <cell r="C50" t="str">
            <v>All</v>
          </cell>
          <cell r="D50">
            <v>39616</v>
          </cell>
          <cell r="E50">
            <v>1</v>
          </cell>
          <cell r="F50">
            <v>7.8613100000000005E-2</v>
          </cell>
          <cell r="G50">
            <v>8.53854E-2</v>
          </cell>
          <cell r="H50">
            <v>62.0929</v>
          </cell>
          <cell r="I50">
            <v>2.9799999999999998E-4</v>
          </cell>
          <cell r="J50">
            <v>532</v>
          </cell>
          <cell r="K50">
            <v>-1.5351699999999999E-2</v>
          </cell>
          <cell r="L50">
            <v>-2.2805999999999998E-3</v>
          </cell>
          <cell r="M50">
            <v>6.7723000000000002E-3</v>
          </cell>
          <cell r="N50">
            <v>1.58253E-2</v>
          </cell>
          <cell r="O50">
            <v>2.8896399999999999E-2</v>
          </cell>
          <cell r="P50">
            <v>0.54166666666666663</v>
          </cell>
          <cell r="Q50">
            <v>0.79166666666666663</v>
          </cell>
          <cell r="R50">
            <v>13</v>
          </cell>
          <cell r="S50">
            <v>19</v>
          </cell>
        </row>
        <row r="51">
          <cell r="A51" t="str">
            <v>All</v>
          </cell>
          <cell r="B51" t="str">
            <v>All</v>
          </cell>
          <cell r="C51" t="str">
            <v>All</v>
          </cell>
          <cell r="D51">
            <v>39616</v>
          </cell>
          <cell r="E51">
            <v>2</v>
          </cell>
          <cell r="F51">
            <v>6.1676099999999998E-2</v>
          </cell>
          <cell r="G51">
            <v>6.04098E-2</v>
          </cell>
          <cell r="H51">
            <v>60.8232</v>
          </cell>
          <cell r="I51">
            <v>2.9829999999999999E-4</v>
          </cell>
          <cell r="J51">
            <v>532</v>
          </cell>
          <cell r="K51">
            <v>-2.3401499999999999E-2</v>
          </cell>
          <cell r="L51">
            <v>-1.0323799999999999E-2</v>
          </cell>
          <cell r="M51">
            <v>-1.2662999999999999E-3</v>
          </cell>
          <cell r="N51">
            <v>7.7911999999999999E-3</v>
          </cell>
          <cell r="O51">
            <v>2.08688E-2</v>
          </cell>
          <cell r="P51">
            <v>0.54166666666666663</v>
          </cell>
          <cell r="Q51">
            <v>0.79166666666666663</v>
          </cell>
          <cell r="R51">
            <v>13</v>
          </cell>
          <cell r="S51">
            <v>19</v>
          </cell>
        </row>
        <row r="52">
          <cell r="A52" t="str">
            <v>All</v>
          </cell>
          <cell r="B52" t="str">
            <v>All</v>
          </cell>
          <cell r="C52" t="str">
            <v>All</v>
          </cell>
          <cell r="D52">
            <v>39616</v>
          </cell>
          <cell r="E52">
            <v>3</v>
          </cell>
          <cell r="F52">
            <v>2.8625399999999999E-2</v>
          </cell>
          <cell r="G52">
            <v>5.07984E-2</v>
          </cell>
          <cell r="H52">
            <v>59.816499999999998</v>
          </cell>
          <cell r="I52">
            <v>2.9770000000000003E-4</v>
          </cell>
          <cell r="J52">
            <v>532</v>
          </cell>
          <cell r="K52">
            <v>5.9799999999999997E-5</v>
          </cell>
          <cell r="L52">
            <v>1.3124500000000001E-2</v>
          </cell>
          <cell r="M52">
            <v>2.2172999999999998E-2</v>
          </cell>
          <cell r="N52">
            <v>3.1221599999999999E-2</v>
          </cell>
          <cell r="O52">
            <v>4.4286199999999998E-2</v>
          </cell>
          <cell r="P52">
            <v>0.54166666666666663</v>
          </cell>
          <cell r="Q52">
            <v>0.79166666666666663</v>
          </cell>
          <cell r="R52">
            <v>13</v>
          </cell>
          <cell r="S52">
            <v>19</v>
          </cell>
        </row>
        <row r="53">
          <cell r="A53" t="str">
            <v>All</v>
          </cell>
          <cell r="B53" t="str">
            <v>All</v>
          </cell>
          <cell r="C53" t="str">
            <v>All</v>
          </cell>
          <cell r="D53">
            <v>39616</v>
          </cell>
          <cell r="E53">
            <v>4</v>
          </cell>
          <cell r="F53">
            <v>2.1513600000000001E-2</v>
          </cell>
          <cell r="G53">
            <v>4.1216500000000003E-2</v>
          </cell>
          <cell r="H53">
            <v>58.6661</v>
          </cell>
          <cell r="I53">
            <v>2.9740000000000002E-4</v>
          </cell>
          <cell r="J53">
            <v>532</v>
          </cell>
          <cell r="K53">
            <v>-2.3993999999999999E-3</v>
          </cell>
          <cell r="L53">
            <v>1.06588E-2</v>
          </cell>
          <cell r="M53">
            <v>1.9702899999999999E-2</v>
          </cell>
          <cell r="N53">
            <v>2.8747000000000002E-2</v>
          </cell>
          <cell r="O53">
            <v>4.1805200000000001E-2</v>
          </cell>
          <cell r="P53">
            <v>0.54166666666666663</v>
          </cell>
          <cell r="Q53">
            <v>0.79166666666666663</v>
          </cell>
          <cell r="R53">
            <v>13</v>
          </cell>
          <cell r="S53">
            <v>19</v>
          </cell>
        </row>
        <row r="54">
          <cell r="A54" t="str">
            <v>All</v>
          </cell>
          <cell r="B54" t="str">
            <v>All</v>
          </cell>
          <cell r="C54" t="str">
            <v>All</v>
          </cell>
          <cell r="D54">
            <v>39616</v>
          </cell>
          <cell r="E54">
            <v>5</v>
          </cell>
          <cell r="F54">
            <v>1.8482700000000001E-2</v>
          </cell>
          <cell r="G54">
            <v>3.52144E-2</v>
          </cell>
          <cell r="H54">
            <v>57.704500000000003</v>
          </cell>
          <cell r="I54">
            <v>2.9730000000000002E-4</v>
          </cell>
          <cell r="J54">
            <v>532</v>
          </cell>
          <cell r="K54">
            <v>-5.3661000000000004E-3</v>
          </cell>
          <cell r="L54">
            <v>7.6893999999999999E-3</v>
          </cell>
          <cell r="M54">
            <v>1.6731599999999999E-2</v>
          </cell>
          <cell r="N54">
            <v>2.5773799999999999E-2</v>
          </cell>
          <cell r="O54">
            <v>3.8829299999999997E-2</v>
          </cell>
          <cell r="P54">
            <v>0.54166666666666663</v>
          </cell>
          <cell r="Q54">
            <v>0.79166666666666663</v>
          </cell>
          <cell r="R54">
            <v>13</v>
          </cell>
          <cell r="S54">
            <v>19</v>
          </cell>
        </row>
        <row r="55">
          <cell r="A55" t="str">
            <v>All</v>
          </cell>
          <cell r="B55" t="str">
            <v>All</v>
          </cell>
          <cell r="C55" t="str">
            <v>All</v>
          </cell>
          <cell r="D55">
            <v>39616</v>
          </cell>
          <cell r="E55">
            <v>6</v>
          </cell>
          <cell r="F55">
            <v>1.6108899999999999E-2</v>
          </cell>
          <cell r="G55">
            <v>3.3562500000000002E-2</v>
          </cell>
          <cell r="H55">
            <v>57.064500000000002</v>
          </cell>
          <cell r="I55">
            <v>2.9730000000000002E-4</v>
          </cell>
          <cell r="J55">
            <v>532</v>
          </cell>
          <cell r="K55">
            <v>-4.6417000000000003E-3</v>
          </cell>
          <cell r="L55">
            <v>8.4124000000000004E-3</v>
          </cell>
          <cell r="M55">
            <v>1.74536E-2</v>
          </cell>
          <cell r="N55">
            <v>2.6494799999999999E-2</v>
          </cell>
          <cell r="O55">
            <v>3.9548800000000002E-2</v>
          </cell>
          <cell r="P55">
            <v>0.54166666666666663</v>
          </cell>
          <cell r="Q55">
            <v>0.79166666666666663</v>
          </cell>
          <cell r="R55">
            <v>13</v>
          </cell>
          <cell r="S55">
            <v>19</v>
          </cell>
        </row>
        <row r="56">
          <cell r="A56" t="str">
            <v>All</v>
          </cell>
          <cell r="B56" t="str">
            <v>All</v>
          </cell>
          <cell r="C56" t="str">
            <v>All</v>
          </cell>
          <cell r="D56">
            <v>39616</v>
          </cell>
          <cell r="E56">
            <v>7</v>
          </cell>
          <cell r="F56">
            <v>1.28304E-2</v>
          </cell>
          <cell r="G56">
            <v>3.4671100000000003E-2</v>
          </cell>
          <cell r="H56">
            <v>57.194499999999998</v>
          </cell>
          <cell r="I56">
            <v>2.9720000000000001E-4</v>
          </cell>
          <cell r="J56">
            <v>532</v>
          </cell>
          <cell r="K56">
            <v>-2.522E-4</v>
          </cell>
          <cell r="L56">
            <v>1.28004E-2</v>
          </cell>
          <cell r="M56">
            <v>2.1840700000000001E-2</v>
          </cell>
          <cell r="N56">
            <v>3.0880899999999999E-2</v>
          </cell>
          <cell r="O56">
            <v>4.39335E-2</v>
          </cell>
          <cell r="P56">
            <v>0.54166666666666663</v>
          </cell>
          <cell r="Q56">
            <v>0.79166666666666663</v>
          </cell>
          <cell r="R56">
            <v>13</v>
          </cell>
          <cell r="S56">
            <v>19</v>
          </cell>
        </row>
        <row r="57">
          <cell r="A57" t="str">
            <v>All</v>
          </cell>
          <cell r="B57" t="str">
            <v>All</v>
          </cell>
          <cell r="C57" t="str">
            <v>All</v>
          </cell>
          <cell r="D57">
            <v>39616</v>
          </cell>
          <cell r="E57">
            <v>8</v>
          </cell>
          <cell r="F57">
            <v>1.85395E-2</v>
          </cell>
          <cell r="G57">
            <v>3.6001699999999998E-2</v>
          </cell>
          <cell r="H57">
            <v>59.94</v>
          </cell>
          <cell r="I57">
            <v>2.9730000000000002E-4</v>
          </cell>
          <cell r="J57">
            <v>532</v>
          </cell>
          <cell r="K57">
            <v>-4.6353999999999996E-3</v>
          </cell>
          <cell r="L57">
            <v>8.4200999999999998E-3</v>
          </cell>
          <cell r="M57">
            <v>1.74623E-2</v>
          </cell>
          <cell r="N57">
            <v>2.65045E-2</v>
          </cell>
          <cell r="O57">
            <v>3.9559900000000002E-2</v>
          </cell>
          <cell r="P57">
            <v>0.54166666666666663</v>
          </cell>
          <cell r="Q57">
            <v>0.79166666666666663</v>
          </cell>
          <cell r="R57">
            <v>13</v>
          </cell>
          <cell r="S57">
            <v>19</v>
          </cell>
        </row>
        <row r="58">
          <cell r="A58" t="str">
            <v>All</v>
          </cell>
          <cell r="B58" t="str">
            <v>All</v>
          </cell>
          <cell r="C58" t="str">
            <v>All</v>
          </cell>
          <cell r="D58">
            <v>39616</v>
          </cell>
          <cell r="E58">
            <v>9</v>
          </cell>
          <cell r="F58">
            <v>2.21277E-2</v>
          </cell>
          <cell r="G58">
            <v>3.8255600000000001E-2</v>
          </cell>
          <cell r="H58">
            <v>63.938499999999998</v>
          </cell>
          <cell r="I58">
            <v>2.9779999999999997E-4</v>
          </cell>
          <cell r="J58">
            <v>532</v>
          </cell>
          <cell r="K58">
            <v>-5.9890000000000004E-3</v>
          </cell>
          <cell r="L58">
            <v>7.0778000000000004E-3</v>
          </cell>
          <cell r="M58">
            <v>1.6127900000000001E-2</v>
          </cell>
          <cell r="N58">
            <v>2.51779E-2</v>
          </cell>
          <cell r="O58">
            <v>3.82447E-2</v>
          </cell>
          <cell r="P58">
            <v>0.54166666666666663</v>
          </cell>
          <cell r="Q58">
            <v>0.79166666666666663</v>
          </cell>
          <cell r="R58">
            <v>13</v>
          </cell>
          <cell r="S58">
            <v>19</v>
          </cell>
        </row>
        <row r="59">
          <cell r="A59" t="str">
            <v>All</v>
          </cell>
          <cell r="B59" t="str">
            <v>All</v>
          </cell>
          <cell r="C59" t="str">
            <v>All</v>
          </cell>
          <cell r="D59">
            <v>39616</v>
          </cell>
          <cell r="E59">
            <v>10</v>
          </cell>
          <cell r="F59">
            <v>3.9334899999999999E-2</v>
          </cell>
          <cell r="G59">
            <v>5.0970000000000001E-2</v>
          </cell>
          <cell r="H59">
            <v>67.668800000000005</v>
          </cell>
          <cell r="I59">
            <v>2.9849999999999999E-4</v>
          </cell>
          <cell r="J59">
            <v>532</v>
          </cell>
          <cell r="K59">
            <v>-1.05059E-2</v>
          </cell>
          <cell r="L59">
            <v>2.5752000000000001E-3</v>
          </cell>
          <cell r="M59">
            <v>1.1635100000000001E-2</v>
          </cell>
          <cell r="N59">
            <v>2.0695100000000001E-2</v>
          </cell>
          <cell r="O59">
            <v>3.3776100000000003E-2</v>
          </cell>
          <cell r="P59">
            <v>0.54166666666666663</v>
          </cell>
          <cell r="Q59">
            <v>0.79166666666666663</v>
          </cell>
          <cell r="R59">
            <v>13</v>
          </cell>
          <cell r="S59">
            <v>19</v>
          </cell>
        </row>
        <row r="60">
          <cell r="A60" t="str">
            <v>All</v>
          </cell>
          <cell r="B60" t="str">
            <v>All</v>
          </cell>
          <cell r="C60" t="str">
            <v>All</v>
          </cell>
          <cell r="D60">
            <v>39616</v>
          </cell>
          <cell r="E60">
            <v>11</v>
          </cell>
          <cell r="F60">
            <v>4.5695300000000001E-2</v>
          </cell>
          <cell r="G60">
            <v>6.9030400000000006E-2</v>
          </cell>
          <cell r="H60">
            <v>72.111400000000003</v>
          </cell>
          <cell r="I60">
            <v>3.0019999999999998E-4</v>
          </cell>
          <cell r="J60">
            <v>532</v>
          </cell>
          <cell r="K60">
            <v>1.1289E-3</v>
          </cell>
          <cell r="L60">
            <v>1.4248500000000001E-2</v>
          </cell>
          <cell r="M60">
            <v>2.3335100000000001E-2</v>
          </cell>
          <cell r="N60">
            <v>3.2421699999999998E-2</v>
          </cell>
          <cell r="O60">
            <v>4.5541400000000003E-2</v>
          </cell>
          <cell r="P60">
            <v>0.54166666666666663</v>
          </cell>
          <cell r="Q60">
            <v>0.79166666666666663</v>
          </cell>
          <cell r="R60">
            <v>13</v>
          </cell>
          <cell r="S60">
            <v>19</v>
          </cell>
        </row>
        <row r="61">
          <cell r="A61" t="str">
            <v>All</v>
          </cell>
          <cell r="B61" t="str">
            <v>All</v>
          </cell>
          <cell r="C61" t="str">
            <v>All</v>
          </cell>
          <cell r="D61">
            <v>39616</v>
          </cell>
          <cell r="E61">
            <v>12</v>
          </cell>
          <cell r="F61">
            <v>7.9129000000000005E-2</v>
          </cell>
          <cell r="G61">
            <v>9.7371799999999994E-2</v>
          </cell>
          <cell r="H61">
            <v>77.660300000000007</v>
          </cell>
          <cell r="I61">
            <v>3.0410000000000002E-4</v>
          </cell>
          <cell r="J61">
            <v>532</v>
          </cell>
          <cell r="K61">
            <v>-4.1070000000000004E-3</v>
          </cell>
          <cell r="L61">
            <v>9.0974000000000003E-3</v>
          </cell>
          <cell r="M61">
            <v>1.82428E-2</v>
          </cell>
          <cell r="N61">
            <v>2.7388200000000001E-2</v>
          </cell>
          <cell r="O61">
            <v>4.05926E-2</v>
          </cell>
          <cell r="P61">
            <v>0.54166666666666663</v>
          </cell>
          <cell r="Q61">
            <v>0.79166666666666663</v>
          </cell>
          <cell r="R61">
            <v>13</v>
          </cell>
          <cell r="S61">
            <v>19</v>
          </cell>
        </row>
        <row r="62">
          <cell r="A62" t="str">
            <v>All</v>
          </cell>
          <cell r="B62" t="str">
            <v>All</v>
          </cell>
          <cell r="C62" t="str">
            <v>All</v>
          </cell>
          <cell r="D62">
            <v>39616</v>
          </cell>
          <cell r="E62">
            <v>13</v>
          </cell>
          <cell r="F62">
            <v>0.15136749999999999</v>
          </cell>
          <cell r="G62">
            <v>0.1357053</v>
          </cell>
          <cell r="H62">
            <v>82.79</v>
          </cell>
          <cell r="I62">
            <v>3.0269999999999999E-4</v>
          </cell>
          <cell r="J62">
            <v>532</v>
          </cell>
          <cell r="K62">
            <v>-3.7960599999999997E-2</v>
          </cell>
          <cell r="L62">
            <v>-2.47865E-2</v>
          </cell>
          <cell r="M62">
            <v>-1.5662200000000001E-2</v>
          </cell>
          <cell r="N62">
            <v>-6.5379000000000001E-3</v>
          </cell>
          <cell r="O62">
            <v>6.6362000000000001E-3</v>
          </cell>
          <cell r="P62">
            <v>0.54166666666666663</v>
          </cell>
          <cell r="Q62">
            <v>0.79166666666666663</v>
          </cell>
          <cell r="R62">
            <v>13</v>
          </cell>
          <cell r="S62">
            <v>19</v>
          </cell>
        </row>
        <row r="63">
          <cell r="A63" t="str">
            <v>All</v>
          </cell>
          <cell r="B63" t="str">
            <v>All</v>
          </cell>
          <cell r="C63" t="str">
            <v>All</v>
          </cell>
          <cell r="D63">
            <v>39616</v>
          </cell>
          <cell r="E63">
            <v>14</v>
          </cell>
          <cell r="F63">
            <v>0.14066629999999999</v>
          </cell>
          <cell r="G63">
            <v>0.2101392</v>
          </cell>
          <cell r="H63">
            <v>86.692099999999996</v>
          </cell>
          <cell r="I63">
            <v>3.0590000000000001E-4</v>
          </cell>
          <cell r="J63">
            <v>532</v>
          </cell>
          <cell r="K63">
            <v>4.7058500000000003E-2</v>
          </cell>
          <cell r="L63">
            <v>6.0301100000000003E-2</v>
          </cell>
          <cell r="M63">
            <v>6.9472900000000004E-2</v>
          </cell>
          <cell r="N63">
            <v>7.8644699999999998E-2</v>
          </cell>
          <cell r="O63">
            <v>9.1887300000000005E-2</v>
          </cell>
          <cell r="P63">
            <v>0.54166666666666663</v>
          </cell>
          <cell r="Q63">
            <v>0.79166666666666663</v>
          </cell>
          <cell r="R63">
            <v>13</v>
          </cell>
          <cell r="S63">
            <v>19</v>
          </cell>
        </row>
        <row r="64">
          <cell r="A64" t="str">
            <v>All</v>
          </cell>
          <cell r="B64" t="str">
            <v>All</v>
          </cell>
          <cell r="C64" t="str">
            <v>All</v>
          </cell>
          <cell r="D64">
            <v>39616</v>
          </cell>
          <cell r="E64">
            <v>15</v>
          </cell>
          <cell r="F64">
            <v>0.22863339999999999</v>
          </cell>
          <cell r="G64">
            <v>0.33253650000000001</v>
          </cell>
          <cell r="H64">
            <v>89.844800000000006</v>
          </cell>
          <cell r="I64">
            <v>3.1110000000000003E-4</v>
          </cell>
          <cell r="J64">
            <v>532</v>
          </cell>
          <cell r="K64">
            <v>8.1299099999999999E-2</v>
          </cell>
          <cell r="L64">
            <v>9.4653699999999993E-2</v>
          </cell>
          <cell r="M64">
            <v>0.1039031</v>
          </cell>
          <cell r="N64">
            <v>0.1131525</v>
          </cell>
          <cell r="O64">
            <v>0.12650710000000001</v>
          </cell>
          <cell r="P64">
            <v>0.54166666666666663</v>
          </cell>
          <cell r="Q64">
            <v>0.79166666666666663</v>
          </cell>
          <cell r="R64">
            <v>13</v>
          </cell>
          <cell r="S64">
            <v>19</v>
          </cell>
        </row>
        <row r="65">
          <cell r="A65" t="str">
            <v>All</v>
          </cell>
          <cell r="B65" t="str">
            <v>All</v>
          </cell>
          <cell r="C65" t="str">
            <v>All</v>
          </cell>
          <cell r="D65">
            <v>39616</v>
          </cell>
          <cell r="E65">
            <v>16</v>
          </cell>
          <cell r="F65">
            <v>0.31471919999999998</v>
          </cell>
          <cell r="G65">
            <v>0.48059839999999998</v>
          </cell>
          <cell r="H65">
            <v>92.273600000000002</v>
          </cell>
          <cell r="I65">
            <v>3.1780000000000003E-4</v>
          </cell>
          <cell r="J65">
            <v>532</v>
          </cell>
          <cell r="K65">
            <v>0.14303299999999999</v>
          </cell>
          <cell r="L65">
            <v>0.1565308</v>
          </cell>
          <cell r="M65">
            <v>0.1658792</v>
          </cell>
          <cell r="N65">
            <v>0.17522769999999999</v>
          </cell>
          <cell r="O65">
            <v>0.18872539999999999</v>
          </cell>
          <cell r="P65">
            <v>0.54166666666666663</v>
          </cell>
          <cell r="Q65">
            <v>0.79166666666666663</v>
          </cell>
          <cell r="R65">
            <v>13</v>
          </cell>
          <cell r="S65">
            <v>19</v>
          </cell>
        </row>
        <row r="66">
          <cell r="A66" t="str">
            <v>All</v>
          </cell>
          <cell r="B66" t="str">
            <v>All</v>
          </cell>
          <cell r="C66" t="str">
            <v>All</v>
          </cell>
          <cell r="D66">
            <v>39616</v>
          </cell>
          <cell r="E66">
            <v>17</v>
          </cell>
          <cell r="F66">
            <v>0.43218859999999998</v>
          </cell>
          <cell r="G66">
            <v>0.60908439999999997</v>
          </cell>
          <cell r="H66">
            <v>93.183899999999994</v>
          </cell>
          <cell r="I66">
            <v>3.1760000000000002E-4</v>
          </cell>
          <cell r="J66">
            <v>532</v>
          </cell>
          <cell r="K66">
            <v>0.15405569999999999</v>
          </cell>
          <cell r="L66">
            <v>0.1675498</v>
          </cell>
          <cell r="M66">
            <v>0.17689569999999999</v>
          </cell>
          <cell r="N66">
            <v>0.18624170000000001</v>
          </cell>
          <cell r="O66">
            <v>0.19973569999999999</v>
          </cell>
          <cell r="P66">
            <v>0.54166666666666663</v>
          </cell>
          <cell r="Q66">
            <v>0.79166666666666663</v>
          </cell>
          <cell r="R66">
            <v>13</v>
          </cell>
          <cell r="S66">
            <v>19</v>
          </cell>
        </row>
        <row r="67">
          <cell r="A67" t="str">
            <v>All</v>
          </cell>
          <cell r="B67" t="str">
            <v>All</v>
          </cell>
          <cell r="C67" t="str">
            <v>All</v>
          </cell>
          <cell r="D67">
            <v>39616</v>
          </cell>
          <cell r="E67">
            <v>18</v>
          </cell>
          <cell r="F67">
            <v>0.57772230000000002</v>
          </cell>
          <cell r="G67">
            <v>0.69169130000000001</v>
          </cell>
          <cell r="H67">
            <v>92.897099999999995</v>
          </cell>
          <cell r="I67">
            <v>3.1569999999999998E-4</v>
          </cell>
          <cell r="J67">
            <v>532</v>
          </cell>
          <cell r="K67">
            <v>9.1199199999999994E-2</v>
          </cell>
          <cell r="L67">
            <v>0.1046518</v>
          </cell>
          <cell r="M67">
            <v>0.1139691</v>
          </cell>
          <cell r="N67">
            <v>0.1232864</v>
          </cell>
          <cell r="O67">
            <v>0.136739</v>
          </cell>
          <cell r="P67">
            <v>0.54166666666666663</v>
          </cell>
          <cell r="Q67">
            <v>0.79166666666666663</v>
          </cell>
          <cell r="R67">
            <v>13</v>
          </cell>
          <cell r="S67">
            <v>19</v>
          </cell>
        </row>
        <row r="68">
          <cell r="A68" t="str">
            <v>All</v>
          </cell>
          <cell r="B68" t="str">
            <v>All</v>
          </cell>
          <cell r="C68" t="str">
            <v>All</v>
          </cell>
          <cell r="D68">
            <v>39616</v>
          </cell>
          <cell r="E68">
            <v>19</v>
          </cell>
          <cell r="F68">
            <v>0.61074640000000002</v>
          </cell>
          <cell r="G68">
            <v>0.69969329999999996</v>
          </cell>
          <cell r="H68">
            <v>91.563000000000002</v>
          </cell>
          <cell r="I68">
            <v>3.1940000000000001E-4</v>
          </cell>
          <cell r="J68">
            <v>532</v>
          </cell>
          <cell r="K68">
            <v>6.6042900000000002E-2</v>
          </cell>
          <cell r="L68">
            <v>7.9574800000000001E-2</v>
          </cell>
          <cell r="M68">
            <v>8.8946899999999995E-2</v>
          </cell>
          <cell r="N68">
            <v>9.8319100000000006E-2</v>
          </cell>
          <cell r="O68">
            <v>0.11185100000000001</v>
          </cell>
          <cell r="P68">
            <v>0.54166666666666663</v>
          </cell>
          <cell r="Q68">
            <v>0.79166666666666663</v>
          </cell>
          <cell r="R68">
            <v>13</v>
          </cell>
          <cell r="S68">
            <v>19</v>
          </cell>
        </row>
        <row r="69">
          <cell r="A69" t="str">
            <v>All</v>
          </cell>
          <cell r="B69" t="str">
            <v>All</v>
          </cell>
          <cell r="C69" t="str">
            <v>All</v>
          </cell>
          <cell r="D69">
            <v>39616</v>
          </cell>
          <cell r="E69">
            <v>20</v>
          </cell>
          <cell r="F69">
            <v>0.86002940000000005</v>
          </cell>
          <cell r="G69">
            <v>0.62121159999999997</v>
          </cell>
          <cell r="H69">
            <v>88.969899999999996</v>
          </cell>
          <cell r="I69">
            <v>3.1980000000000002E-4</v>
          </cell>
          <cell r="J69">
            <v>532</v>
          </cell>
          <cell r="K69">
            <v>-0.2617372</v>
          </cell>
          <cell r="L69">
            <v>-0.24819620000000001</v>
          </cell>
          <cell r="M69">
            <v>-0.2388178</v>
          </cell>
          <cell r="N69">
            <v>-0.22943939999999999</v>
          </cell>
          <cell r="O69">
            <v>-0.21589849999999999</v>
          </cell>
          <cell r="P69">
            <v>0.54166666666666663</v>
          </cell>
          <cell r="Q69">
            <v>0.79166666666666663</v>
          </cell>
          <cell r="R69">
            <v>13</v>
          </cell>
          <cell r="S69">
            <v>19</v>
          </cell>
        </row>
        <row r="70">
          <cell r="A70" t="str">
            <v>All</v>
          </cell>
          <cell r="B70" t="str">
            <v>All</v>
          </cell>
          <cell r="C70" t="str">
            <v>All</v>
          </cell>
          <cell r="D70">
            <v>39616</v>
          </cell>
          <cell r="E70">
            <v>21</v>
          </cell>
          <cell r="F70">
            <v>0.63229449999999998</v>
          </cell>
          <cell r="G70">
            <v>0.45735720000000002</v>
          </cell>
          <cell r="H70">
            <v>84.719099999999997</v>
          </cell>
          <cell r="I70">
            <v>3.1339999999999997E-4</v>
          </cell>
          <cell r="J70">
            <v>532</v>
          </cell>
          <cell r="K70">
            <v>-0.1976233</v>
          </cell>
          <cell r="L70">
            <v>-0.1842203</v>
          </cell>
          <cell r="M70">
            <v>-0.17493739999999999</v>
          </cell>
          <cell r="N70">
            <v>-0.16565450000000001</v>
          </cell>
          <cell r="O70">
            <v>-0.15225140000000001</v>
          </cell>
          <cell r="P70">
            <v>0.54166666666666663</v>
          </cell>
          <cell r="Q70">
            <v>0.79166666666666663</v>
          </cell>
          <cell r="R70">
            <v>13</v>
          </cell>
          <cell r="S70">
            <v>19</v>
          </cell>
        </row>
        <row r="71">
          <cell r="A71" t="str">
            <v>All</v>
          </cell>
          <cell r="B71" t="str">
            <v>All</v>
          </cell>
          <cell r="C71" t="str">
            <v>All</v>
          </cell>
          <cell r="D71">
            <v>39616</v>
          </cell>
          <cell r="E71">
            <v>22</v>
          </cell>
          <cell r="F71">
            <v>0.45535110000000001</v>
          </cell>
          <cell r="G71">
            <v>0.34892240000000002</v>
          </cell>
          <cell r="H71">
            <v>81.078299999999999</v>
          </cell>
          <cell r="I71">
            <v>3.0889999999999997E-4</v>
          </cell>
          <cell r="J71">
            <v>532</v>
          </cell>
          <cell r="K71">
            <v>-0.1289545</v>
          </cell>
          <cell r="L71">
            <v>-0.1156461</v>
          </cell>
          <cell r="M71">
            <v>-0.1064287</v>
          </cell>
          <cell r="N71">
            <v>-9.7211400000000003E-2</v>
          </cell>
          <cell r="O71">
            <v>-8.3903000000000005E-2</v>
          </cell>
          <cell r="P71">
            <v>0.54166666666666663</v>
          </cell>
          <cell r="Q71">
            <v>0.79166666666666663</v>
          </cell>
          <cell r="R71">
            <v>13</v>
          </cell>
          <cell r="S71">
            <v>19</v>
          </cell>
        </row>
        <row r="72">
          <cell r="A72" t="str">
            <v>All</v>
          </cell>
          <cell r="B72" t="str">
            <v>All</v>
          </cell>
          <cell r="C72" t="str">
            <v>All</v>
          </cell>
          <cell r="D72">
            <v>39616</v>
          </cell>
          <cell r="E72">
            <v>23</v>
          </cell>
          <cell r="F72">
            <v>0.26471610000000001</v>
          </cell>
          <cell r="G72">
            <v>0.23303399999999999</v>
          </cell>
          <cell r="H72">
            <v>78.722800000000007</v>
          </cell>
          <cell r="I72">
            <v>3.0600000000000001E-4</v>
          </cell>
          <cell r="J72">
            <v>532</v>
          </cell>
          <cell r="K72">
            <v>-5.4100299999999997E-2</v>
          </cell>
          <cell r="L72">
            <v>-4.0855500000000003E-2</v>
          </cell>
          <cell r="M72">
            <v>-3.1682099999999998E-2</v>
          </cell>
          <cell r="N72">
            <v>-2.25087E-2</v>
          </cell>
          <cell r="O72">
            <v>-9.2638000000000009E-3</v>
          </cell>
          <cell r="P72">
            <v>0.54166666666666663</v>
          </cell>
          <cell r="Q72">
            <v>0.79166666666666663</v>
          </cell>
          <cell r="R72">
            <v>13</v>
          </cell>
          <cell r="S72">
            <v>19</v>
          </cell>
        </row>
        <row r="73">
          <cell r="A73" t="str">
            <v>All</v>
          </cell>
          <cell r="B73" t="str">
            <v>All</v>
          </cell>
          <cell r="C73" t="str">
            <v>All</v>
          </cell>
          <cell r="D73">
            <v>39616</v>
          </cell>
          <cell r="E73">
            <v>24</v>
          </cell>
          <cell r="F73">
            <v>0.15909519999999999</v>
          </cell>
          <cell r="G73">
            <v>0.15024129999999999</v>
          </cell>
          <cell r="H73">
            <v>76.758200000000002</v>
          </cell>
          <cell r="I73">
            <v>3.034E-4</v>
          </cell>
          <cell r="J73">
            <v>532</v>
          </cell>
          <cell r="K73">
            <v>-3.11775E-2</v>
          </cell>
          <cell r="L73">
            <v>-1.7988500000000001E-2</v>
          </cell>
          <cell r="M73">
            <v>-8.8538999999999996E-3</v>
          </cell>
          <cell r="N73">
            <v>2.8069999999999999E-4</v>
          </cell>
          <cell r="O73">
            <v>1.3469699999999999E-2</v>
          </cell>
          <cell r="P73">
            <v>0.54166666666666663</v>
          </cell>
          <cell r="Q73">
            <v>0.79166666666666663</v>
          </cell>
          <cell r="R73">
            <v>13</v>
          </cell>
          <cell r="S73">
            <v>19</v>
          </cell>
        </row>
        <row r="74">
          <cell r="A74" t="str">
            <v>All</v>
          </cell>
          <cell r="B74" t="str">
            <v>All</v>
          </cell>
          <cell r="C74" t="str">
            <v>All</v>
          </cell>
          <cell r="D74">
            <v>39626</v>
          </cell>
          <cell r="E74">
            <v>1</v>
          </cell>
          <cell r="F74">
            <v>9.1292899999999996E-2</v>
          </cell>
          <cell r="G74">
            <v>0.10683579999999999</v>
          </cell>
          <cell r="H74">
            <v>71.114400000000003</v>
          </cell>
          <cell r="I74">
            <v>2.8620000000000002E-4</v>
          </cell>
          <cell r="J74">
            <v>547</v>
          </cell>
          <cell r="K74">
            <v>-6.1374000000000003E-3</v>
          </cell>
          <cell r="L74">
            <v>6.6715000000000003E-3</v>
          </cell>
          <cell r="M74">
            <v>1.5543E-2</v>
          </cell>
          <cell r="N74">
            <v>2.4414399999999999E-2</v>
          </cell>
          <cell r="O74">
            <v>3.7223300000000001E-2</v>
          </cell>
          <cell r="P74">
            <v>0.45833333333333331</v>
          </cell>
          <cell r="Q74">
            <v>0.70833333333333337</v>
          </cell>
          <cell r="R74">
            <v>11</v>
          </cell>
          <cell r="S74">
            <v>17</v>
          </cell>
        </row>
        <row r="75">
          <cell r="A75" t="str">
            <v>All</v>
          </cell>
          <cell r="B75" t="str">
            <v>All</v>
          </cell>
          <cell r="C75" t="str">
            <v>All</v>
          </cell>
          <cell r="D75">
            <v>39626</v>
          </cell>
          <cell r="E75">
            <v>2</v>
          </cell>
          <cell r="F75">
            <v>6.2335700000000001E-2</v>
          </cell>
          <cell r="G75">
            <v>7.9992400000000005E-2</v>
          </cell>
          <cell r="H75">
            <v>70.044300000000007</v>
          </cell>
          <cell r="I75">
            <v>2.856E-4</v>
          </cell>
          <cell r="J75">
            <v>547</v>
          </cell>
          <cell r="K75">
            <v>-4.0010000000000002E-3</v>
          </cell>
          <cell r="L75">
            <v>8.7945999999999996E-3</v>
          </cell>
          <cell r="M75">
            <v>1.7656700000000001E-2</v>
          </cell>
          <cell r="N75">
            <v>2.6518799999999999E-2</v>
          </cell>
          <cell r="O75">
            <v>3.9314399999999999E-2</v>
          </cell>
          <cell r="P75">
            <v>0.45833333333333331</v>
          </cell>
          <cell r="Q75">
            <v>0.70833333333333337</v>
          </cell>
          <cell r="R75">
            <v>11</v>
          </cell>
          <cell r="S75">
            <v>17</v>
          </cell>
        </row>
        <row r="76">
          <cell r="A76" t="str">
            <v>All</v>
          </cell>
          <cell r="B76" t="str">
            <v>All</v>
          </cell>
          <cell r="C76" t="str">
            <v>All</v>
          </cell>
          <cell r="D76">
            <v>39626</v>
          </cell>
          <cell r="E76">
            <v>3</v>
          </cell>
          <cell r="F76">
            <v>3.3358100000000002E-2</v>
          </cell>
          <cell r="G76">
            <v>6.2147000000000001E-2</v>
          </cell>
          <cell r="H76">
            <v>69.039400000000001</v>
          </cell>
          <cell r="I76">
            <v>2.8509999999999999E-4</v>
          </cell>
          <cell r="J76">
            <v>547</v>
          </cell>
          <cell r="K76">
            <v>7.1504000000000003E-3</v>
          </cell>
          <cell r="L76">
            <v>1.99346E-2</v>
          </cell>
          <cell r="M76">
            <v>2.8788899999999999E-2</v>
          </cell>
          <cell r="N76">
            <v>3.7643099999999999E-2</v>
          </cell>
          <cell r="O76">
            <v>5.0427300000000001E-2</v>
          </cell>
          <cell r="P76">
            <v>0.45833333333333331</v>
          </cell>
          <cell r="Q76">
            <v>0.70833333333333337</v>
          </cell>
          <cell r="R76">
            <v>11</v>
          </cell>
          <cell r="S76">
            <v>17</v>
          </cell>
        </row>
        <row r="77">
          <cell r="A77" t="str">
            <v>All</v>
          </cell>
          <cell r="B77" t="str">
            <v>All</v>
          </cell>
          <cell r="C77" t="str">
            <v>All</v>
          </cell>
          <cell r="D77">
            <v>39626</v>
          </cell>
          <cell r="E77">
            <v>4</v>
          </cell>
          <cell r="F77">
            <v>2.8146600000000001E-2</v>
          </cell>
          <cell r="G77">
            <v>4.5896899999999997E-2</v>
          </cell>
          <cell r="H77">
            <v>67.912499999999994</v>
          </cell>
          <cell r="I77">
            <v>2.8499999999999999E-4</v>
          </cell>
          <cell r="J77">
            <v>547</v>
          </cell>
          <cell r="K77">
            <v>-3.8839E-3</v>
          </cell>
          <cell r="L77">
            <v>8.8978000000000008E-3</v>
          </cell>
          <cell r="M77">
            <v>1.77504E-2</v>
          </cell>
          <cell r="N77">
            <v>2.6602899999999999E-2</v>
          </cell>
          <cell r="O77">
            <v>3.9384599999999999E-2</v>
          </cell>
          <cell r="P77">
            <v>0.45833333333333331</v>
          </cell>
          <cell r="Q77">
            <v>0.70833333333333337</v>
          </cell>
          <cell r="R77">
            <v>11</v>
          </cell>
          <cell r="S77">
            <v>17</v>
          </cell>
        </row>
        <row r="78">
          <cell r="A78" t="str">
            <v>All</v>
          </cell>
          <cell r="B78" t="str">
            <v>All</v>
          </cell>
          <cell r="C78" t="str">
            <v>All</v>
          </cell>
          <cell r="D78">
            <v>39626</v>
          </cell>
          <cell r="E78">
            <v>5</v>
          </cell>
          <cell r="F78">
            <v>3.2118300000000002E-2</v>
          </cell>
          <cell r="G78">
            <v>3.8621999999999997E-2</v>
          </cell>
          <cell r="H78">
            <v>67.4495</v>
          </cell>
          <cell r="I78">
            <v>2.8469999999999998E-4</v>
          </cell>
          <cell r="J78">
            <v>547</v>
          </cell>
          <cell r="K78">
            <v>-1.5120099999999999E-2</v>
          </cell>
          <cell r="L78">
            <v>-2.3446000000000001E-3</v>
          </cell>
          <cell r="M78">
            <v>6.5037000000000003E-3</v>
          </cell>
          <cell r="N78">
            <v>1.5351999999999999E-2</v>
          </cell>
          <cell r="O78">
            <v>2.81275E-2</v>
          </cell>
          <cell r="P78">
            <v>0.45833333333333331</v>
          </cell>
          <cell r="Q78">
            <v>0.70833333333333337</v>
          </cell>
          <cell r="R78">
            <v>11</v>
          </cell>
          <cell r="S78">
            <v>17</v>
          </cell>
        </row>
        <row r="79">
          <cell r="A79" t="str">
            <v>All</v>
          </cell>
          <cell r="B79" t="str">
            <v>All</v>
          </cell>
          <cell r="C79" t="str">
            <v>All</v>
          </cell>
          <cell r="D79">
            <v>39626</v>
          </cell>
          <cell r="E79">
            <v>6</v>
          </cell>
          <cell r="F79">
            <v>2.4688499999999999E-2</v>
          </cell>
          <cell r="G79">
            <v>3.6739300000000003E-2</v>
          </cell>
          <cell r="H79">
            <v>65.950699999999998</v>
          </cell>
          <cell r="I79">
            <v>2.8449999999999998E-4</v>
          </cell>
          <cell r="J79">
            <v>547</v>
          </cell>
          <cell r="K79">
            <v>-9.5670000000000009E-3</v>
          </cell>
          <cell r="L79">
            <v>3.2049999999999999E-3</v>
          </cell>
          <cell r="M79">
            <v>1.20508E-2</v>
          </cell>
          <cell r="N79">
            <v>2.0896700000000001E-2</v>
          </cell>
          <cell r="O79">
            <v>3.3668700000000003E-2</v>
          </cell>
          <cell r="P79">
            <v>0.45833333333333331</v>
          </cell>
          <cell r="Q79">
            <v>0.70833333333333337</v>
          </cell>
          <cell r="R79">
            <v>11</v>
          </cell>
          <cell r="S79">
            <v>17</v>
          </cell>
        </row>
        <row r="80">
          <cell r="A80" t="str">
            <v>All</v>
          </cell>
          <cell r="B80" t="str">
            <v>All</v>
          </cell>
          <cell r="C80" t="str">
            <v>All</v>
          </cell>
          <cell r="D80">
            <v>39626</v>
          </cell>
          <cell r="E80">
            <v>7</v>
          </cell>
          <cell r="F80">
            <v>2.5213900000000001E-2</v>
          </cell>
          <cell r="G80">
            <v>3.7768700000000002E-2</v>
          </cell>
          <cell r="H80">
            <v>65.436199999999999</v>
          </cell>
          <cell r="I80">
            <v>2.8439999999999997E-4</v>
          </cell>
          <cell r="J80">
            <v>547</v>
          </cell>
          <cell r="K80">
            <v>-9.0580000000000001E-3</v>
          </cell>
          <cell r="L80">
            <v>3.7109999999999999E-3</v>
          </cell>
          <cell r="M80">
            <v>1.25548E-2</v>
          </cell>
          <cell r="N80">
            <v>2.13986E-2</v>
          </cell>
          <cell r="O80">
            <v>3.4167599999999999E-2</v>
          </cell>
          <cell r="P80">
            <v>0.45833333333333331</v>
          </cell>
          <cell r="Q80">
            <v>0.70833333333333337</v>
          </cell>
          <cell r="R80">
            <v>11</v>
          </cell>
          <cell r="S80">
            <v>17</v>
          </cell>
        </row>
        <row r="81">
          <cell r="A81" t="str">
            <v>All</v>
          </cell>
          <cell r="B81" t="str">
            <v>All</v>
          </cell>
          <cell r="C81" t="str">
            <v>All</v>
          </cell>
          <cell r="D81">
            <v>39626</v>
          </cell>
          <cell r="E81">
            <v>8</v>
          </cell>
          <cell r="F81">
            <v>3.7275999999999997E-2</v>
          </cell>
          <cell r="G81">
            <v>3.9742300000000001E-2</v>
          </cell>
          <cell r="H81">
            <v>66.791399999999996</v>
          </cell>
          <cell r="I81">
            <v>2.8469999999999998E-4</v>
          </cell>
          <cell r="J81">
            <v>547</v>
          </cell>
          <cell r="K81">
            <v>-1.9157899999999999E-2</v>
          </cell>
          <cell r="L81">
            <v>-6.3820999999999999E-3</v>
          </cell>
          <cell r="M81">
            <v>2.4664000000000001E-3</v>
          </cell>
          <cell r="N81">
            <v>1.13148E-2</v>
          </cell>
          <cell r="O81">
            <v>2.40906E-2</v>
          </cell>
          <cell r="P81">
            <v>0.45833333333333331</v>
          </cell>
          <cell r="Q81">
            <v>0.70833333333333337</v>
          </cell>
          <cell r="R81">
            <v>11</v>
          </cell>
          <cell r="S81">
            <v>17</v>
          </cell>
        </row>
        <row r="82">
          <cell r="A82" t="str">
            <v>All</v>
          </cell>
          <cell r="B82" t="str">
            <v>All</v>
          </cell>
          <cell r="C82" t="str">
            <v>All</v>
          </cell>
          <cell r="D82">
            <v>39626</v>
          </cell>
          <cell r="E82">
            <v>9</v>
          </cell>
          <cell r="F82">
            <v>6.6276000000000002E-2</v>
          </cell>
          <cell r="G82">
            <v>4.5704799999999997E-2</v>
          </cell>
          <cell r="H82">
            <v>69.425799999999995</v>
          </cell>
          <cell r="I82">
            <v>2.853E-4</v>
          </cell>
          <cell r="J82">
            <v>547</v>
          </cell>
          <cell r="K82">
            <v>-4.2219E-2</v>
          </cell>
          <cell r="L82">
            <v>-2.9429299999999999E-2</v>
          </cell>
          <cell r="M82">
            <v>-2.0571200000000001E-2</v>
          </cell>
          <cell r="N82">
            <v>-1.1713100000000001E-2</v>
          </cell>
          <cell r="O82">
            <v>1.0766E-3</v>
          </cell>
          <cell r="P82">
            <v>0.45833333333333331</v>
          </cell>
          <cell r="Q82">
            <v>0.70833333333333337</v>
          </cell>
          <cell r="R82">
            <v>11</v>
          </cell>
          <cell r="S82">
            <v>17</v>
          </cell>
        </row>
        <row r="83">
          <cell r="A83" t="str">
            <v>All</v>
          </cell>
          <cell r="B83" t="str">
            <v>All</v>
          </cell>
          <cell r="C83" t="str">
            <v>All</v>
          </cell>
          <cell r="D83">
            <v>39626</v>
          </cell>
          <cell r="E83">
            <v>10</v>
          </cell>
          <cell r="F83">
            <v>7.4796399999999999E-2</v>
          </cell>
          <cell r="G83">
            <v>6.5209199999999995E-2</v>
          </cell>
          <cell r="H83">
            <v>73.224000000000004</v>
          </cell>
          <cell r="I83">
            <v>2.8669999999999998E-4</v>
          </cell>
          <cell r="J83">
            <v>547</v>
          </cell>
          <cell r="K83">
            <v>-3.1288000000000003E-2</v>
          </cell>
          <cell r="L83">
            <v>-1.8467000000000001E-2</v>
          </cell>
          <cell r="M83">
            <v>-9.5872000000000006E-3</v>
          </cell>
          <cell r="N83">
            <v>-7.0739999999999996E-4</v>
          </cell>
          <cell r="O83">
            <v>1.21136E-2</v>
          </cell>
          <cell r="P83">
            <v>0.45833333333333331</v>
          </cell>
          <cell r="Q83">
            <v>0.70833333333333337</v>
          </cell>
          <cell r="R83">
            <v>11</v>
          </cell>
          <cell r="S83">
            <v>17</v>
          </cell>
        </row>
        <row r="84">
          <cell r="A84" t="str">
            <v>All</v>
          </cell>
          <cell r="B84" t="str">
            <v>All</v>
          </cell>
          <cell r="C84" t="str">
            <v>All</v>
          </cell>
          <cell r="D84">
            <v>39626</v>
          </cell>
          <cell r="E84">
            <v>11</v>
          </cell>
          <cell r="F84">
            <v>0.11089839999999999</v>
          </cell>
          <cell r="G84">
            <v>8.74114E-2</v>
          </cell>
          <cell r="H84">
            <v>77.565600000000003</v>
          </cell>
          <cell r="I84">
            <v>2.8689999999999998E-4</v>
          </cell>
          <cell r="J84">
            <v>547</v>
          </cell>
          <cell r="K84">
            <v>-4.5195699999999998E-2</v>
          </cell>
          <cell r="L84">
            <v>-3.2370099999999999E-2</v>
          </cell>
          <cell r="M84">
            <v>-2.34871E-2</v>
          </cell>
          <cell r="N84">
            <v>-1.46041E-2</v>
          </cell>
          <cell r="O84">
            <v>-1.7784000000000001E-3</v>
          </cell>
          <cell r="P84">
            <v>0.45833333333333331</v>
          </cell>
          <cell r="Q84">
            <v>0.70833333333333337</v>
          </cell>
          <cell r="R84">
            <v>11</v>
          </cell>
          <cell r="S84">
            <v>17</v>
          </cell>
        </row>
        <row r="85">
          <cell r="A85" t="str">
            <v>All</v>
          </cell>
          <cell r="B85" t="str">
            <v>All</v>
          </cell>
          <cell r="C85" t="str">
            <v>All</v>
          </cell>
          <cell r="D85">
            <v>39626</v>
          </cell>
          <cell r="E85">
            <v>12</v>
          </cell>
          <cell r="F85">
            <v>0.12883919999999999</v>
          </cell>
          <cell r="G85">
            <v>0.134633</v>
          </cell>
          <cell r="H85">
            <v>80.575599999999994</v>
          </cell>
          <cell r="I85">
            <v>2.8889999999999997E-4</v>
          </cell>
          <cell r="J85">
            <v>547</v>
          </cell>
          <cell r="K85">
            <v>-1.5988200000000001E-2</v>
          </cell>
          <cell r="L85">
            <v>-3.1191999999999999E-3</v>
          </cell>
          <cell r="M85">
            <v>5.7938E-3</v>
          </cell>
          <cell r="N85">
            <v>1.4706800000000001E-2</v>
          </cell>
          <cell r="O85">
            <v>2.7575800000000001E-2</v>
          </cell>
          <cell r="P85">
            <v>0.45833333333333331</v>
          </cell>
          <cell r="Q85">
            <v>0.70833333333333337</v>
          </cell>
          <cell r="R85">
            <v>11</v>
          </cell>
          <cell r="S85">
            <v>17</v>
          </cell>
        </row>
        <row r="86">
          <cell r="A86" t="str">
            <v>All</v>
          </cell>
          <cell r="B86" t="str">
            <v>All</v>
          </cell>
          <cell r="C86" t="str">
            <v>All</v>
          </cell>
          <cell r="D86">
            <v>39626</v>
          </cell>
          <cell r="E86">
            <v>13</v>
          </cell>
          <cell r="F86">
            <v>0.1994561</v>
          </cell>
          <cell r="G86">
            <v>0.1927828</v>
          </cell>
          <cell r="H86">
            <v>83.909099999999995</v>
          </cell>
          <cell r="I86">
            <v>2.8959999999999999E-4</v>
          </cell>
          <cell r="J86">
            <v>547</v>
          </cell>
          <cell r="K86">
            <v>-2.84827E-2</v>
          </cell>
          <cell r="L86">
            <v>-1.55975E-2</v>
          </cell>
          <cell r="M86">
            <v>-6.6731999999999998E-3</v>
          </cell>
          <cell r="N86">
            <v>2.251E-3</v>
          </cell>
          <cell r="O86">
            <v>1.5136200000000001E-2</v>
          </cell>
          <cell r="P86">
            <v>0.45833333333333331</v>
          </cell>
          <cell r="Q86">
            <v>0.70833333333333337</v>
          </cell>
          <cell r="R86">
            <v>11</v>
          </cell>
          <cell r="S86">
            <v>17</v>
          </cell>
        </row>
        <row r="87">
          <cell r="A87" t="str">
            <v>All</v>
          </cell>
          <cell r="B87" t="str">
            <v>All</v>
          </cell>
          <cell r="C87" t="str">
            <v>All</v>
          </cell>
          <cell r="D87">
            <v>39626</v>
          </cell>
          <cell r="E87">
            <v>14</v>
          </cell>
          <cell r="F87">
            <v>0.2785839</v>
          </cell>
          <cell r="G87">
            <v>0.28507159999999998</v>
          </cell>
          <cell r="H87">
            <v>87.020600000000002</v>
          </cell>
          <cell r="I87">
            <v>2.9020000000000001E-4</v>
          </cell>
          <cell r="J87">
            <v>547</v>
          </cell>
          <cell r="K87">
            <v>-1.5342400000000001E-2</v>
          </cell>
          <cell r="L87">
            <v>-2.4450000000000001E-3</v>
          </cell>
          <cell r="M87">
            <v>6.4876999999999999E-3</v>
          </cell>
          <cell r="N87">
            <v>1.5420400000000001E-2</v>
          </cell>
          <cell r="O87">
            <v>2.8317800000000001E-2</v>
          </cell>
          <cell r="P87">
            <v>0.45833333333333331</v>
          </cell>
          <cell r="Q87">
            <v>0.70833333333333337</v>
          </cell>
          <cell r="R87">
            <v>11</v>
          </cell>
          <cell r="S87">
            <v>17</v>
          </cell>
        </row>
        <row r="88">
          <cell r="A88" t="str">
            <v>All</v>
          </cell>
          <cell r="B88" t="str">
            <v>All</v>
          </cell>
          <cell r="C88" t="str">
            <v>All</v>
          </cell>
          <cell r="D88">
            <v>39626</v>
          </cell>
          <cell r="E88">
            <v>15</v>
          </cell>
          <cell r="F88">
            <v>0.40306019999999998</v>
          </cell>
          <cell r="G88">
            <v>0.412329</v>
          </cell>
          <cell r="H88">
            <v>88.692599999999999</v>
          </cell>
          <cell r="I88">
            <v>2.9300000000000002E-4</v>
          </cell>
          <cell r="J88">
            <v>547</v>
          </cell>
          <cell r="K88">
            <v>-1.26693E-2</v>
          </cell>
          <cell r="L88">
            <v>2.9189999999999999E-4</v>
          </cell>
          <cell r="M88">
            <v>9.2688000000000006E-3</v>
          </cell>
          <cell r="N88">
            <v>1.82457E-2</v>
          </cell>
          <cell r="O88">
            <v>3.1206899999999999E-2</v>
          </cell>
          <cell r="P88">
            <v>0.45833333333333331</v>
          </cell>
          <cell r="Q88">
            <v>0.70833333333333337</v>
          </cell>
          <cell r="R88">
            <v>11</v>
          </cell>
          <cell r="S88">
            <v>17</v>
          </cell>
        </row>
        <row r="89">
          <cell r="A89" t="str">
            <v>All</v>
          </cell>
          <cell r="B89" t="str">
            <v>All</v>
          </cell>
          <cell r="C89" t="str">
            <v>All</v>
          </cell>
          <cell r="D89">
            <v>39626</v>
          </cell>
          <cell r="E89">
            <v>16</v>
          </cell>
          <cell r="F89">
            <v>0.62683739999999999</v>
          </cell>
          <cell r="G89">
            <v>0.55793789999999999</v>
          </cell>
          <cell r="H89">
            <v>89.374899999999997</v>
          </cell>
          <cell r="I89">
            <v>2.9270000000000001E-4</v>
          </cell>
          <cell r="J89">
            <v>547</v>
          </cell>
          <cell r="K89">
            <v>-9.0823600000000004E-2</v>
          </cell>
          <cell r="L89">
            <v>-7.7870599999999998E-2</v>
          </cell>
          <cell r="M89">
            <v>-6.8899500000000002E-2</v>
          </cell>
          <cell r="N89">
            <v>-5.9928299999999997E-2</v>
          </cell>
          <cell r="O89">
            <v>-4.6975299999999998E-2</v>
          </cell>
          <cell r="P89">
            <v>0.45833333333333331</v>
          </cell>
          <cell r="Q89">
            <v>0.70833333333333337</v>
          </cell>
          <cell r="R89">
            <v>11</v>
          </cell>
          <cell r="S89">
            <v>17</v>
          </cell>
        </row>
        <row r="90">
          <cell r="A90" t="str">
            <v>All</v>
          </cell>
          <cell r="B90" t="str">
            <v>All</v>
          </cell>
          <cell r="C90" t="str">
            <v>All</v>
          </cell>
          <cell r="D90">
            <v>39626</v>
          </cell>
          <cell r="E90">
            <v>17</v>
          </cell>
          <cell r="F90">
            <v>0.70293119999999998</v>
          </cell>
          <cell r="G90">
            <v>0.67466060000000005</v>
          </cell>
          <cell r="H90">
            <v>88.662000000000006</v>
          </cell>
          <cell r="I90">
            <v>2.968E-4</v>
          </cell>
          <cell r="J90">
            <v>547</v>
          </cell>
          <cell r="K90">
            <v>-5.0348999999999998E-2</v>
          </cell>
          <cell r="L90">
            <v>-3.7304900000000002E-2</v>
          </cell>
          <cell r="M90">
            <v>-2.82706E-2</v>
          </cell>
          <cell r="N90">
            <v>-1.9236300000000001E-2</v>
          </cell>
          <cell r="O90">
            <v>-6.1922000000000001E-3</v>
          </cell>
          <cell r="P90">
            <v>0.45833333333333331</v>
          </cell>
          <cell r="Q90">
            <v>0.70833333333333337</v>
          </cell>
          <cell r="R90">
            <v>11</v>
          </cell>
          <cell r="S90">
            <v>17</v>
          </cell>
        </row>
        <row r="91">
          <cell r="A91" t="str">
            <v>All</v>
          </cell>
          <cell r="B91" t="str">
            <v>All</v>
          </cell>
          <cell r="C91" t="str">
            <v>All</v>
          </cell>
          <cell r="D91">
            <v>39626</v>
          </cell>
          <cell r="E91">
            <v>18</v>
          </cell>
          <cell r="F91">
            <v>1.080446</v>
          </cell>
          <cell r="G91">
            <v>0.74563500000000005</v>
          </cell>
          <cell r="H91">
            <v>86.505499999999998</v>
          </cell>
          <cell r="I91">
            <v>2.9770000000000003E-4</v>
          </cell>
          <cell r="J91">
            <v>547</v>
          </cell>
          <cell r="K91">
            <v>-0.35692439999999998</v>
          </cell>
          <cell r="L91">
            <v>-0.34385979999999999</v>
          </cell>
          <cell r="M91">
            <v>-0.33481119999999998</v>
          </cell>
          <cell r="N91">
            <v>-0.32576270000000002</v>
          </cell>
          <cell r="O91">
            <v>-0.31269799999999998</v>
          </cell>
          <cell r="P91">
            <v>0.45833333333333331</v>
          </cell>
          <cell r="Q91">
            <v>0.70833333333333337</v>
          </cell>
          <cell r="R91">
            <v>11</v>
          </cell>
          <cell r="S91">
            <v>17</v>
          </cell>
        </row>
        <row r="92">
          <cell r="A92" t="str">
            <v>All</v>
          </cell>
          <cell r="B92" t="str">
            <v>All</v>
          </cell>
          <cell r="C92" t="str">
            <v>All</v>
          </cell>
          <cell r="D92">
            <v>39626</v>
          </cell>
          <cell r="E92">
            <v>19</v>
          </cell>
          <cell r="F92">
            <v>1.0193129999999999</v>
          </cell>
          <cell r="G92">
            <v>0.74468760000000001</v>
          </cell>
          <cell r="H92">
            <v>84.810599999999994</v>
          </cell>
          <cell r="I92">
            <v>2.9629999999999999E-4</v>
          </cell>
          <cell r="J92">
            <v>547</v>
          </cell>
          <cell r="K92">
            <v>-0.29668559999999999</v>
          </cell>
          <cell r="L92">
            <v>-0.28365220000000002</v>
          </cell>
          <cell r="M92">
            <v>-0.27462520000000001</v>
          </cell>
          <cell r="N92">
            <v>-0.26559830000000001</v>
          </cell>
          <cell r="O92">
            <v>-0.25256489999999998</v>
          </cell>
          <cell r="P92">
            <v>0.45833333333333331</v>
          </cell>
          <cell r="Q92">
            <v>0.70833333333333337</v>
          </cell>
          <cell r="R92">
            <v>11</v>
          </cell>
          <cell r="S92">
            <v>17</v>
          </cell>
        </row>
        <row r="93">
          <cell r="A93" t="str">
            <v>All</v>
          </cell>
          <cell r="B93" t="str">
            <v>All</v>
          </cell>
          <cell r="C93" t="str">
            <v>All</v>
          </cell>
          <cell r="D93">
            <v>39626</v>
          </cell>
          <cell r="E93">
            <v>20</v>
          </cell>
          <cell r="F93">
            <v>0.80664650000000004</v>
          </cell>
          <cell r="G93">
            <v>0.61757870000000004</v>
          </cell>
          <cell r="H93">
            <v>81.906899999999993</v>
          </cell>
          <cell r="I93">
            <v>2.9189999999999999E-4</v>
          </cell>
          <cell r="J93">
            <v>547</v>
          </cell>
          <cell r="K93">
            <v>-0.2109627</v>
          </cell>
          <cell r="L93">
            <v>-0.19802700000000001</v>
          </cell>
          <cell r="M93">
            <v>-0.18906780000000001</v>
          </cell>
          <cell r="N93">
            <v>-0.18010860000000001</v>
          </cell>
          <cell r="O93">
            <v>-0.16717290000000001</v>
          </cell>
          <cell r="P93">
            <v>0.45833333333333331</v>
          </cell>
          <cell r="Q93">
            <v>0.70833333333333337</v>
          </cell>
          <cell r="R93">
            <v>11</v>
          </cell>
          <cell r="S93">
            <v>17</v>
          </cell>
        </row>
        <row r="94">
          <cell r="A94" t="str">
            <v>All</v>
          </cell>
          <cell r="B94" t="str">
            <v>All</v>
          </cell>
          <cell r="C94" t="str">
            <v>All</v>
          </cell>
          <cell r="D94">
            <v>39626</v>
          </cell>
          <cell r="E94">
            <v>21</v>
          </cell>
          <cell r="F94">
            <v>0.60688880000000001</v>
          </cell>
          <cell r="G94">
            <v>0.48501329999999998</v>
          </cell>
          <cell r="H94">
            <v>78.528300000000002</v>
          </cell>
          <cell r="I94">
            <v>2.8959999999999999E-4</v>
          </cell>
          <cell r="J94">
            <v>547</v>
          </cell>
          <cell r="K94">
            <v>-0.14368400000000001</v>
          </cell>
          <cell r="L94">
            <v>-0.13079940000000001</v>
          </cell>
          <cell r="M94">
            <v>-0.1218755</v>
          </cell>
          <cell r="N94">
            <v>-0.1129516</v>
          </cell>
          <cell r="O94">
            <v>-0.100067</v>
          </cell>
          <cell r="P94">
            <v>0.45833333333333331</v>
          </cell>
          <cell r="Q94">
            <v>0.70833333333333337</v>
          </cell>
          <cell r="R94">
            <v>11</v>
          </cell>
          <cell r="S94">
            <v>17</v>
          </cell>
        </row>
        <row r="95">
          <cell r="A95" t="str">
            <v>All</v>
          </cell>
          <cell r="B95" t="str">
            <v>All</v>
          </cell>
          <cell r="C95" t="str">
            <v>All</v>
          </cell>
          <cell r="D95">
            <v>39626</v>
          </cell>
          <cell r="E95">
            <v>22</v>
          </cell>
          <cell r="F95">
            <v>0.43378630000000001</v>
          </cell>
          <cell r="G95">
            <v>0.36652679999999999</v>
          </cell>
          <cell r="H95">
            <v>74.760499999999993</v>
          </cell>
          <cell r="I95">
            <v>2.901E-4</v>
          </cell>
          <cell r="J95">
            <v>547</v>
          </cell>
          <cell r="K95">
            <v>-8.9088100000000003E-2</v>
          </cell>
          <cell r="L95">
            <v>-7.6191599999999998E-2</v>
          </cell>
          <cell r="M95">
            <v>-6.7259600000000003E-2</v>
          </cell>
          <cell r="N95">
            <v>-5.8327499999999997E-2</v>
          </cell>
          <cell r="O95">
            <v>-4.5430999999999999E-2</v>
          </cell>
          <cell r="P95">
            <v>0.45833333333333331</v>
          </cell>
          <cell r="Q95">
            <v>0.70833333333333337</v>
          </cell>
          <cell r="R95">
            <v>11</v>
          </cell>
          <cell r="S95">
            <v>17</v>
          </cell>
        </row>
        <row r="96">
          <cell r="A96" t="str">
            <v>All</v>
          </cell>
          <cell r="B96" t="str">
            <v>All</v>
          </cell>
          <cell r="C96" t="str">
            <v>All</v>
          </cell>
          <cell r="D96">
            <v>39626</v>
          </cell>
          <cell r="E96">
            <v>23</v>
          </cell>
          <cell r="F96">
            <v>0.31740610000000002</v>
          </cell>
          <cell r="G96">
            <v>0.26356679999999999</v>
          </cell>
          <cell r="H96">
            <v>71.404499999999999</v>
          </cell>
          <cell r="I96">
            <v>2.8880000000000003E-4</v>
          </cell>
          <cell r="J96">
            <v>547</v>
          </cell>
          <cell r="K96">
            <v>-7.5617100000000007E-2</v>
          </cell>
          <cell r="L96">
            <v>-6.2750600000000004E-2</v>
          </cell>
          <cell r="M96">
            <v>-5.38393E-2</v>
          </cell>
          <cell r="N96">
            <v>-4.49279E-2</v>
          </cell>
          <cell r="O96">
            <v>-3.2061399999999997E-2</v>
          </cell>
          <cell r="P96">
            <v>0.45833333333333331</v>
          </cell>
          <cell r="Q96">
            <v>0.70833333333333337</v>
          </cell>
          <cell r="R96">
            <v>11</v>
          </cell>
          <cell r="S96">
            <v>17</v>
          </cell>
        </row>
        <row r="97">
          <cell r="A97" t="str">
            <v>All</v>
          </cell>
          <cell r="B97" t="str">
            <v>All</v>
          </cell>
          <cell r="C97" t="str">
            <v>All</v>
          </cell>
          <cell r="D97">
            <v>39626</v>
          </cell>
          <cell r="E97">
            <v>24</v>
          </cell>
          <cell r="F97">
            <v>0.25452330000000001</v>
          </cell>
          <cell r="G97">
            <v>0.1675393</v>
          </cell>
          <cell r="H97">
            <v>68.636200000000002</v>
          </cell>
          <cell r="I97">
            <v>2.879E-4</v>
          </cell>
          <cell r="J97">
            <v>547</v>
          </cell>
          <cell r="K97">
            <v>-0.1087274</v>
          </cell>
          <cell r="L97">
            <v>-9.58812E-2</v>
          </cell>
          <cell r="M97">
            <v>-8.6984000000000006E-2</v>
          </cell>
          <cell r="N97">
            <v>-7.8086699999999995E-2</v>
          </cell>
          <cell r="O97">
            <v>-6.5240500000000007E-2</v>
          </cell>
          <cell r="P97">
            <v>0.45833333333333331</v>
          </cell>
          <cell r="Q97">
            <v>0.70833333333333337</v>
          </cell>
          <cell r="R97">
            <v>11</v>
          </cell>
          <cell r="S97">
            <v>17</v>
          </cell>
        </row>
        <row r="98">
          <cell r="A98" t="str">
            <v>All</v>
          </cell>
          <cell r="B98" t="str">
            <v>All</v>
          </cell>
          <cell r="C98" t="str">
            <v>All</v>
          </cell>
          <cell r="D98">
            <v>39637</v>
          </cell>
          <cell r="E98">
            <v>1</v>
          </cell>
          <cell r="F98">
            <v>0.50299380000000005</v>
          </cell>
          <cell r="G98">
            <v>0.48400029999999999</v>
          </cell>
          <cell r="H98">
            <v>82.320700000000002</v>
          </cell>
          <cell r="I98">
            <v>3.3930000000000001E-4</v>
          </cell>
          <cell r="J98">
            <v>565</v>
          </cell>
          <cell r="K98">
            <v>-4.2600199999999998E-2</v>
          </cell>
          <cell r="L98">
            <v>-2.86532E-2</v>
          </cell>
          <cell r="M98">
            <v>-1.89935E-2</v>
          </cell>
          <cell r="N98">
            <v>-9.3338999999999991E-3</v>
          </cell>
          <cell r="O98">
            <v>4.6131000000000002E-3</v>
          </cell>
          <cell r="P98">
            <v>0.54166666666666663</v>
          </cell>
          <cell r="Q98">
            <v>0.79166666666666663</v>
          </cell>
          <cell r="R98">
            <v>13</v>
          </cell>
          <cell r="S98">
            <v>19</v>
          </cell>
        </row>
        <row r="99">
          <cell r="A99" t="str">
            <v>All</v>
          </cell>
          <cell r="B99" t="str">
            <v>All</v>
          </cell>
          <cell r="C99" t="str">
            <v>All</v>
          </cell>
          <cell r="D99">
            <v>39637</v>
          </cell>
          <cell r="E99">
            <v>2</v>
          </cell>
          <cell r="F99">
            <v>0.36614659999999999</v>
          </cell>
          <cell r="G99">
            <v>0.31145230000000002</v>
          </cell>
          <cell r="H99">
            <v>80.068299999999994</v>
          </cell>
          <cell r="I99">
            <v>3.4979999999999999E-4</v>
          </cell>
          <cell r="J99">
            <v>565</v>
          </cell>
          <cell r="K99">
            <v>-7.86636E-2</v>
          </cell>
          <cell r="L99">
            <v>-6.4502400000000001E-2</v>
          </cell>
          <cell r="M99">
            <v>-5.4694300000000001E-2</v>
          </cell>
          <cell r="N99">
            <v>-4.4886299999999997E-2</v>
          </cell>
          <cell r="O99">
            <v>-3.0724999999999999E-2</v>
          </cell>
          <cell r="P99">
            <v>0.54166666666666663</v>
          </cell>
          <cell r="Q99">
            <v>0.79166666666666663</v>
          </cell>
          <cell r="R99">
            <v>13</v>
          </cell>
          <cell r="S99">
            <v>19</v>
          </cell>
        </row>
        <row r="100">
          <cell r="A100" t="str">
            <v>All</v>
          </cell>
          <cell r="B100" t="str">
            <v>All</v>
          </cell>
          <cell r="C100" t="str">
            <v>All</v>
          </cell>
          <cell r="D100">
            <v>39637</v>
          </cell>
          <cell r="E100">
            <v>3</v>
          </cell>
          <cell r="F100">
            <v>0.2577045</v>
          </cell>
          <cell r="G100">
            <v>0.24366589999999999</v>
          </cell>
          <cell r="H100">
            <v>78.151399999999995</v>
          </cell>
          <cell r="I100">
            <v>3.4699999999999998E-4</v>
          </cell>
          <cell r="J100">
            <v>565</v>
          </cell>
          <cell r="K100">
            <v>-3.7912000000000001E-2</v>
          </cell>
          <cell r="L100">
            <v>-2.3807399999999999E-2</v>
          </cell>
          <cell r="M100">
            <v>-1.40386E-2</v>
          </cell>
          <cell r="N100">
            <v>-4.2697000000000004E-3</v>
          </cell>
          <cell r="O100">
            <v>9.8349000000000006E-3</v>
          </cell>
          <cell r="P100">
            <v>0.54166666666666663</v>
          </cell>
          <cell r="Q100">
            <v>0.79166666666666663</v>
          </cell>
          <cell r="R100">
            <v>13</v>
          </cell>
          <cell r="S100">
            <v>19</v>
          </cell>
        </row>
        <row r="101">
          <cell r="A101" t="str">
            <v>All</v>
          </cell>
          <cell r="B101" t="str">
            <v>All</v>
          </cell>
          <cell r="C101" t="str">
            <v>All</v>
          </cell>
          <cell r="D101">
            <v>39637</v>
          </cell>
          <cell r="E101">
            <v>4</v>
          </cell>
          <cell r="F101">
            <v>0.19970930000000001</v>
          </cell>
          <cell r="G101">
            <v>0.1607056</v>
          </cell>
          <cell r="H101">
            <v>76.4255</v>
          </cell>
          <cell r="I101">
            <v>3.455E-4</v>
          </cell>
          <cell r="J101">
            <v>565</v>
          </cell>
          <cell r="K101">
            <v>-6.2824599999999994E-2</v>
          </cell>
          <cell r="L101">
            <v>-4.8751099999999999E-2</v>
          </cell>
          <cell r="M101">
            <v>-3.9003799999999998E-2</v>
          </cell>
          <cell r="N101">
            <v>-2.9256500000000001E-2</v>
          </cell>
          <cell r="O101">
            <v>-1.5182899999999999E-2</v>
          </cell>
          <cell r="P101">
            <v>0.54166666666666663</v>
          </cell>
          <cell r="Q101">
            <v>0.79166666666666663</v>
          </cell>
          <cell r="R101">
            <v>13</v>
          </cell>
          <cell r="S101">
            <v>19</v>
          </cell>
        </row>
        <row r="102">
          <cell r="A102" t="str">
            <v>All</v>
          </cell>
          <cell r="B102" t="str">
            <v>All</v>
          </cell>
          <cell r="C102" t="str">
            <v>All</v>
          </cell>
          <cell r="D102">
            <v>39637</v>
          </cell>
          <cell r="E102">
            <v>5</v>
          </cell>
          <cell r="F102">
            <v>0.13899420000000001</v>
          </cell>
          <cell r="G102">
            <v>0.12778970000000001</v>
          </cell>
          <cell r="H102">
            <v>75.764799999999994</v>
          </cell>
          <cell r="I102">
            <v>3.4749999999999999E-4</v>
          </cell>
          <cell r="J102">
            <v>565</v>
          </cell>
          <cell r="K102">
            <v>-3.5093800000000001E-2</v>
          </cell>
          <cell r="L102">
            <v>-2.09798E-2</v>
          </cell>
          <cell r="M102">
            <v>-1.1204499999999999E-2</v>
          </cell>
          <cell r="N102">
            <v>-1.4292E-3</v>
          </cell>
          <cell r="O102">
            <v>1.26848E-2</v>
          </cell>
          <cell r="P102">
            <v>0.54166666666666663</v>
          </cell>
          <cell r="Q102">
            <v>0.79166666666666663</v>
          </cell>
          <cell r="R102">
            <v>13</v>
          </cell>
          <cell r="S102">
            <v>19</v>
          </cell>
        </row>
        <row r="103">
          <cell r="A103" t="str">
            <v>All</v>
          </cell>
          <cell r="B103" t="str">
            <v>All</v>
          </cell>
          <cell r="C103" t="str">
            <v>All</v>
          </cell>
          <cell r="D103">
            <v>39637</v>
          </cell>
          <cell r="E103">
            <v>6</v>
          </cell>
          <cell r="F103">
            <v>0.14210300000000001</v>
          </cell>
          <cell r="G103">
            <v>0.1087217</v>
          </cell>
          <cell r="H103">
            <v>74.5732</v>
          </cell>
          <cell r="I103">
            <v>3.5760000000000002E-4</v>
          </cell>
          <cell r="J103">
            <v>565</v>
          </cell>
          <cell r="K103">
            <v>-5.7614800000000001E-2</v>
          </cell>
          <cell r="L103">
            <v>-4.32974E-2</v>
          </cell>
          <cell r="M103">
            <v>-3.33812E-2</v>
          </cell>
          <cell r="N103">
            <v>-2.3465099999999999E-2</v>
          </cell>
          <cell r="O103">
            <v>-9.1476999999999999E-3</v>
          </cell>
          <cell r="P103">
            <v>0.54166666666666663</v>
          </cell>
          <cell r="Q103">
            <v>0.79166666666666663</v>
          </cell>
          <cell r="R103">
            <v>13</v>
          </cell>
          <cell r="S103">
            <v>19</v>
          </cell>
        </row>
        <row r="104">
          <cell r="A104" t="str">
            <v>All</v>
          </cell>
          <cell r="B104" t="str">
            <v>All</v>
          </cell>
          <cell r="C104" t="str">
            <v>All</v>
          </cell>
          <cell r="D104">
            <v>39637</v>
          </cell>
          <cell r="E104">
            <v>7</v>
          </cell>
          <cell r="F104">
            <v>0.15474089999999999</v>
          </cell>
          <cell r="G104">
            <v>8.7204900000000002E-2</v>
          </cell>
          <cell r="H104">
            <v>72.914900000000003</v>
          </cell>
          <cell r="I104">
            <v>2.9389999999999999E-4</v>
          </cell>
          <cell r="J104">
            <v>565</v>
          </cell>
          <cell r="K104">
            <v>-8.9506199999999994E-2</v>
          </cell>
          <cell r="L104">
            <v>-7.6525999999999997E-2</v>
          </cell>
          <cell r="M104">
            <v>-6.7535899999999996E-2</v>
          </cell>
          <cell r="N104">
            <v>-5.8545899999999998E-2</v>
          </cell>
          <cell r="O104">
            <v>-4.5565700000000001E-2</v>
          </cell>
          <cell r="P104">
            <v>0.54166666666666663</v>
          </cell>
          <cell r="Q104">
            <v>0.79166666666666663</v>
          </cell>
          <cell r="R104">
            <v>13</v>
          </cell>
          <cell r="S104">
            <v>19</v>
          </cell>
        </row>
        <row r="105">
          <cell r="A105" t="str">
            <v>All</v>
          </cell>
          <cell r="B105" t="str">
            <v>All</v>
          </cell>
          <cell r="C105" t="str">
            <v>All</v>
          </cell>
          <cell r="D105">
            <v>39637</v>
          </cell>
          <cell r="E105">
            <v>8</v>
          </cell>
          <cell r="F105">
            <v>0.16587940000000001</v>
          </cell>
          <cell r="G105">
            <v>0.12882759999999999</v>
          </cell>
          <cell r="H105">
            <v>75.845100000000002</v>
          </cell>
          <cell r="I105">
            <v>3.2620000000000001E-4</v>
          </cell>
          <cell r="J105">
            <v>565</v>
          </cell>
          <cell r="K105">
            <v>-6.0197899999999999E-2</v>
          </cell>
          <cell r="L105">
            <v>-4.6522899999999999E-2</v>
          </cell>
          <cell r="M105">
            <v>-3.70517E-2</v>
          </cell>
          <cell r="N105">
            <v>-2.7580500000000001E-2</v>
          </cell>
          <cell r="O105">
            <v>-1.3905600000000001E-2</v>
          </cell>
          <cell r="P105">
            <v>0.54166666666666663</v>
          </cell>
          <cell r="Q105">
            <v>0.79166666666666663</v>
          </cell>
          <cell r="R105">
            <v>13</v>
          </cell>
          <cell r="S105">
            <v>19</v>
          </cell>
        </row>
        <row r="106">
          <cell r="A106" t="str">
            <v>All</v>
          </cell>
          <cell r="B106" t="str">
            <v>All</v>
          </cell>
          <cell r="C106" t="str">
            <v>All</v>
          </cell>
          <cell r="D106">
            <v>39637</v>
          </cell>
          <cell r="E106">
            <v>9</v>
          </cell>
          <cell r="F106">
            <v>0.24717620000000001</v>
          </cell>
          <cell r="G106">
            <v>0.20945859999999999</v>
          </cell>
          <cell r="H106">
            <v>80.845500000000001</v>
          </cell>
          <cell r="I106">
            <v>3.5169999999999998E-4</v>
          </cell>
          <cell r="J106">
            <v>565</v>
          </cell>
          <cell r="K106">
            <v>-6.1752399999999999E-2</v>
          </cell>
          <cell r="L106">
            <v>-4.7552400000000002E-2</v>
          </cell>
          <cell r="M106">
            <v>-3.7717599999999997E-2</v>
          </cell>
          <cell r="N106">
            <v>-2.78827E-2</v>
          </cell>
          <cell r="O106">
            <v>-1.3682700000000001E-2</v>
          </cell>
          <cell r="P106">
            <v>0.54166666666666663</v>
          </cell>
          <cell r="Q106">
            <v>0.79166666666666663</v>
          </cell>
          <cell r="R106">
            <v>13</v>
          </cell>
          <cell r="S106">
            <v>19</v>
          </cell>
        </row>
        <row r="107">
          <cell r="A107" t="str">
            <v>All</v>
          </cell>
          <cell r="B107" t="str">
            <v>All</v>
          </cell>
          <cell r="C107" t="str">
            <v>All</v>
          </cell>
          <cell r="D107">
            <v>39637</v>
          </cell>
          <cell r="E107">
            <v>10</v>
          </cell>
          <cell r="F107">
            <v>0.37240069999999997</v>
          </cell>
          <cell r="G107">
            <v>0.34791460000000002</v>
          </cell>
          <cell r="H107">
            <v>85.985100000000003</v>
          </cell>
          <cell r="I107">
            <v>3.8309999999999999E-4</v>
          </cell>
          <cell r="J107">
            <v>565</v>
          </cell>
          <cell r="K107">
            <v>-4.9571299999999999E-2</v>
          </cell>
          <cell r="L107">
            <v>-3.4750799999999998E-2</v>
          </cell>
          <cell r="M107">
            <v>-2.44861E-2</v>
          </cell>
          <cell r="N107">
            <v>-1.42215E-2</v>
          </cell>
          <cell r="O107">
            <v>5.9909999999999998E-4</v>
          </cell>
          <cell r="P107">
            <v>0.54166666666666663</v>
          </cell>
          <cell r="Q107">
            <v>0.79166666666666663</v>
          </cell>
          <cell r="R107">
            <v>13</v>
          </cell>
          <cell r="S107">
            <v>19</v>
          </cell>
        </row>
        <row r="108">
          <cell r="A108" t="str">
            <v>All</v>
          </cell>
          <cell r="B108" t="str">
            <v>All</v>
          </cell>
          <cell r="C108" t="str">
            <v>All</v>
          </cell>
          <cell r="D108">
            <v>39637</v>
          </cell>
          <cell r="E108">
            <v>11</v>
          </cell>
          <cell r="F108">
            <v>0.58938400000000002</v>
          </cell>
          <cell r="G108">
            <v>0.60862229999999995</v>
          </cell>
          <cell r="H108">
            <v>91.143500000000003</v>
          </cell>
          <cell r="I108">
            <v>3.8779999999999999E-4</v>
          </cell>
          <cell r="J108">
            <v>565</v>
          </cell>
          <cell r="K108">
            <v>-6.0001000000000004E-3</v>
          </cell>
          <cell r="L108">
            <v>8.9110000000000005E-3</v>
          </cell>
          <cell r="M108">
            <v>1.9238399999999999E-2</v>
          </cell>
          <cell r="N108">
            <v>2.95657E-2</v>
          </cell>
          <cell r="O108">
            <v>4.4476799999999997E-2</v>
          </cell>
          <cell r="P108">
            <v>0.54166666666666663</v>
          </cell>
          <cell r="Q108">
            <v>0.79166666666666663</v>
          </cell>
          <cell r="R108">
            <v>13</v>
          </cell>
          <cell r="S108">
            <v>19</v>
          </cell>
        </row>
        <row r="109">
          <cell r="A109" t="str">
            <v>All</v>
          </cell>
          <cell r="B109" t="str">
            <v>All</v>
          </cell>
          <cell r="C109" t="str">
            <v>All</v>
          </cell>
          <cell r="D109">
            <v>39637</v>
          </cell>
          <cell r="E109">
            <v>12</v>
          </cell>
          <cell r="F109">
            <v>0.88228220000000002</v>
          </cell>
          <cell r="G109">
            <v>0.8976208</v>
          </cell>
          <cell r="H109">
            <v>95.508200000000002</v>
          </cell>
          <cell r="I109">
            <v>3.7500000000000001E-4</v>
          </cell>
          <cell r="J109">
            <v>565</v>
          </cell>
          <cell r="K109">
            <v>-9.4789999999999996E-3</v>
          </cell>
          <cell r="L109">
            <v>5.1834000000000003E-3</v>
          </cell>
          <cell r="M109">
            <v>1.5338600000000001E-2</v>
          </cell>
          <cell r="N109">
            <v>2.54938E-2</v>
          </cell>
          <cell r="O109">
            <v>4.0156200000000003E-2</v>
          </cell>
          <cell r="P109">
            <v>0.54166666666666663</v>
          </cell>
          <cell r="Q109">
            <v>0.79166666666666663</v>
          </cell>
          <cell r="R109">
            <v>13</v>
          </cell>
          <cell r="S109">
            <v>19</v>
          </cell>
        </row>
        <row r="110">
          <cell r="A110" t="str">
            <v>All</v>
          </cell>
          <cell r="B110" t="str">
            <v>All</v>
          </cell>
          <cell r="C110" t="str">
            <v>All</v>
          </cell>
          <cell r="D110">
            <v>39637</v>
          </cell>
          <cell r="E110">
            <v>13</v>
          </cell>
          <cell r="F110">
            <v>1.241859</v>
          </cell>
          <cell r="G110">
            <v>1.2619530000000001</v>
          </cell>
          <cell r="H110">
            <v>98.6828</v>
          </cell>
          <cell r="I110">
            <v>3.6319999999999999E-4</v>
          </cell>
          <cell r="J110">
            <v>565</v>
          </cell>
          <cell r="K110">
            <v>-4.3287000000000004E-3</v>
          </cell>
          <cell r="L110">
            <v>1.01005E-2</v>
          </cell>
          <cell r="M110">
            <v>2.0094000000000001E-2</v>
          </cell>
          <cell r="N110">
            <v>3.0087599999999999E-2</v>
          </cell>
          <cell r="O110">
            <v>4.4516699999999999E-2</v>
          </cell>
          <cell r="P110">
            <v>0.54166666666666663</v>
          </cell>
          <cell r="Q110">
            <v>0.79166666666666663</v>
          </cell>
          <cell r="R110">
            <v>13</v>
          </cell>
          <cell r="S110">
            <v>19</v>
          </cell>
        </row>
        <row r="111">
          <cell r="A111" t="str">
            <v>All</v>
          </cell>
          <cell r="B111" t="str">
            <v>All</v>
          </cell>
          <cell r="C111" t="str">
            <v>All</v>
          </cell>
          <cell r="D111">
            <v>39637</v>
          </cell>
          <cell r="E111">
            <v>14</v>
          </cell>
          <cell r="F111">
            <v>0.95354969999999994</v>
          </cell>
          <cell r="G111">
            <v>1.62008</v>
          </cell>
          <cell r="H111">
            <v>101.304</v>
          </cell>
          <cell r="I111">
            <v>4.125E-4</v>
          </cell>
          <cell r="J111">
            <v>565</v>
          </cell>
          <cell r="K111">
            <v>0.64050200000000002</v>
          </cell>
          <cell r="L111">
            <v>0.65587989999999996</v>
          </cell>
          <cell r="M111">
            <v>0.66653059999999997</v>
          </cell>
          <cell r="N111">
            <v>0.67718129999999999</v>
          </cell>
          <cell r="O111">
            <v>0.69255920000000004</v>
          </cell>
          <cell r="P111">
            <v>0.54166666666666663</v>
          </cell>
          <cell r="Q111">
            <v>0.79166666666666663</v>
          </cell>
          <cell r="R111">
            <v>13</v>
          </cell>
          <cell r="S111">
            <v>19</v>
          </cell>
        </row>
        <row r="112">
          <cell r="A112" t="str">
            <v>All</v>
          </cell>
          <cell r="B112" t="str">
            <v>All</v>
          </cell>
          <cell r="C112" t="str">
            <v>All</v>
          </cell>
          <cell r="D112">
            <v>39637</v>
          </cell>
          <cell r="E112">
            <v>15</v>
          </cell>
          <cell r="F112">
            <v>1.1183749999999999</v>
          </cell>
          <cell r="G112">
            <v>1.865602</v>
          </cell>
          <cell r="H112">
            <v>103.31699999999999</v>
          </cell>
          <cell r="I112">
            <v>4.125E-4</v>
          </cell>
          <cell r="J112">
            <v>565</v>
          </cell>
          <cell r="K112">
            <v>0.72119820000000001</v>
          </cell>
          <cell r="L112">
            <v>0.73657609999999996</v>
          </cell>
          <cell r="M112">
            <v>0.74722679999999997</v>
          </cell>
          <cell r="N112">
            <v>0.75787749999999998</v>
          </cell>
          <cell r="O112">
            <v>0.77325549999999998</v>
          </cell>
          <cell r="P112">
            <v>0.54166666666666663</v>
          </cell>
          <cell r="Q112">
            <v>0.79166666666666663</v>
          </cell>
          <cell r="R112">
            <v>13</v>
          </cell>
          <cell r="S112">
            <v>19</v>
          </cell>
        </row>
        <row r="113">
          <cell r="A113" t="str">
            <v>All</v>
          </cell>
          <cell r="B113" t="str">
            <v>All</v>
          </cell>
          <cell r="C113" t="str">
            <v>All</v>
          </cell>
          <cell r="D113">
            <v>39637</v>
          </cell>
          <cell r="E113">
            <v>16</v>
          </cell>
          <cell r="F113">
            <v>1.2430559999999999</v>
          </cell>
          <cell r="G113">
            <v>2.0959219999999998</v>
          </cell>
          <cell r="H113">
            <v>104.66800000000001</v>
          </cell>
          <cell r="I113">
            <v>4.6860000000000001E-4</v>
          </cell>
          <cell r="J113">
            <v>565</v>
          </cell>
          <cell r="K113">
            <v>0.82512350000000001</v>
          </cell>
          <cell r="L113">
            <v>0.84151390000000004</v>
          </cell>
          <cell r="M113">
            <v>0.85286580000000001</v>
          </cell>
          <cell r="N113">
            <v>0.86421780000000004</v>
          </cell>
          <cell r="O113">
            <v>0.8806081</v>
          </cell>
          <cell r="P113">
            <v>0.54166666666666663</v>
          </cell>
          <cell r="Q113">
            <v>0.79166666666666663</v>
          </cell>
          <cell r="R113">
            <v>13</v>
          </cell>
          <cell r="S113">
            <v>19</v>
          </cell>
        </row>
        <row r="114">
          <cell r="A114" t="str">
            <v>All</v>
          </cell>
          <cell r="B114" t="str">
            <v>All</v>
          </cell>
          <cell r="C114" t="str">
            <v>All</v>
          </cell>
          <cell r="D114">
            <v>39637</v>
          </cell>
          <cell r="E114">
            <v>17</v>
          </cell>
          <cell r="F114">
            <v>1.338489</v>
          </cell>
          <cell r="G114">
            <v>2.3652299999999999</v>
          </cell>
          <cell r="H114">
            <v>105.64</v>
          </cell>
          <cell r="I114">
            <v>4.75E-4</v>
          </cell>
          <cell r="J114">
            <v>566</v>
          </cell>
          <cell r="K114">
            <v>0.99880840000000004</v>
          </cell>
          <cell r="L114">
            <v>1.0153110000000001</v>
          </cell>
          <cell r="M114">
            <v>1.0267409999999999</v>
          </cell>
          <cell r="N114">
            <v>1.03817</v>
          </cell>
          <cell r="O114">
            <v>1.054673</v>
          </cell>
          <cell r="P114">
            <v>0.54166666666666663</v>
          </cell>
          <cell r="Q114">
            <v>0.79166666666666663</v>
          </cell>
          <cell r="R114">
            <v>13</v>
          </cell>
          <cell r="S114">
            <v>19</v>
          </cell>
        </row>
        <row r="115">
          <cell r="A115" t="str">
            <v>All</v>
          </cell>
          <cell r="B115" t="str">
            <v>All</v>
          </cell>
          <cell r="C115" t="str">
            <v>All</v>
          </cell>
          <cell r="D115">
            <v>39637</v>
          </cell>
          <cell r="E115">
            <v>18</v>
          </cell>
          <cell r="F115">
            <v>1.412649</v>
          </cell>
          <cell r="G115">
            <v>2.4126259999999999</v>
          </cell>
          <cell r="H115">
            <v>104.90600000000001</v>
          </cell>
          <cell r="I115">
            <v>4.8519999999999998E-4</v>
          </cell>
          <cell r="J115">
            <v>566</v>
          </cell>
          <cell r="K115">
            <v>0.97174689999999997</v>
          </cell>
          <cell r="L115">
            <v>0.98842540000000001</v>
          </cell>
          <cell r="M115">
            <v>0.99997689999999995</v>
          </cell>
          <cell r="N115">
            <v>1.011528</v>
          </cell>
          <cell r="O115">
            <v>1.0282070000000001</v>
          </cell>
          <cell r="P115">
            <v>0.54166666666666663</v>
          </cell>
          <cell r="Q115">
            <v>0.79166666666666663</v>
          </cell>
          <cell r="R115">
            <v>13</v>
          </cell>
          <cell r="S115">
            <v>19</v>
          </cell>
        </row>
        <row r="116">
          <cell r="A116" t="str">
            <v>All</v>
          </cell>
          <cell r="B116" t="str">
            <v>All</v>
          </cell>
          <cell r="C116" t="str">
            <v>All</v>
          </cell>
          <cell r="D116">
            <v>39637</v>
          </cell>
          <cell r="E116">
            <v>19</v>
          </cell>
          <cell r="F116">
            <v>1.449613</v>
          </cell>
          <cell r="G116">
            <v>2.477357</v>
          </cell>
          <cell r="H116">
            <v>102.94499999999999</v>
          </cell>
          <cell r="I116">
            <v>4.5520000000000001E-4</v>
          </cell>
          <cell r="J116">
            <v>566</v>
          </cell>
          <cell r="K116">
            <v>1.000402</v>
          </cell>
          <cell r="L116">
            <v>1.0165550000000001</v>
          </cell>
          <cell r="M116">
            <v>1.0277430000000001</v>
          </cell>
          <cell r="N116">
            <v>1.038931</v>
          </cell>
          <cell r="O116">
            <v>1.0550839999999999</v>
          </cell>
          <cell r="P116">
            <v>0.54166666666666663</v>
          </cell>
          <cell r="Q116">
            <v>0.79166666666666663</v>
          </cell>
          <cell r="R116">
            <v>13</v>
          </cell>
          <cell r="S116">
            <v>19</v>
          </cell>
        </row>
        <row r="117">
          <cell r="A117" t="str">
            <v>All</v>
          </cell>
          <cell r="B117" t="str">
            <v>All</v>
          </cell>
          <cell r="C117" t="str">
            <v>All</v>
          </cell>
          <cell r="D117">
            <v>39637</v>
          </cell>
          <cell r="E117">
            <v>20</v>
          </cell>
          <cell r="F117">
            <v>2.4180009999999998</v>
          </cell>
          <cell r="G117">
            <v>2.1029040000000001</v>
          </cell>
          <cell r="H117">
            <v>99.417199999999994</v>
          </cell>
          <cell r="I117">
            <v>4.5209999999999998E-4</v>
          </cell>
          <cell r="J117">
            <v>566</v>
          </cell>
          <cell r="K117">
            <v>-0.34234599999999998</v>
          </cell>
          <cell r="L117">
            <v>-0.3262467</v>
          </cell>
          <cell r="M117">
            <v>-0.3150964</v>
          </cell>
          <cell r="N117">
            <v>-0.30394599999999999</v>
          </cell>
          <cell r="O117">
            <v>-0.28784670000000001</v>
          </cell>
          <cell r="P117">
            <v>0.54166666666666663</v>
          </cell>
          <cell r="Q117">
            <v>0.79166666666666663</v>
          </cell>
          <cell r="R117">
            <v>13</v>
          </cell>
          <cell r="S117">
            <v>19</v>
          </cell>
        </row>
        <row r="118">
          <cell r="A118" t="str">
            <v>All</v>
          </cell>
          <cell r="B118" t="str">
            <v>All</v>
          </cell>
          <cell r="C118" t="str">
            <v>All</v>
          </cell>
          <cell r="D118">
            <v>39637</v>
          </cell>
          <cell r="E118">
            <v>21</v>
          </cell>
          <cell r="F118">
            <v>2.1963349999999999</v>
          </cell>
          <cell r="G118">
            <v>1.7066250000000001</v>
          </cell>
          <cell r="H118">
            <v>94.325500000000005</v>
          </cell>
          <cell r="I118">
            <v>4.3340000000000002E-4</v>
          </cell>
          <cell r="J118">
            <v>566</v>
          </cell>
          <cell r="K118">
            <v>-0.51639159999999995</v>
          </cell>
          <cell r="L118">
            <v>-0.50062819999999997</v>
          </cell>
          <cell r="M118">
            <v>-0.48971049999999999</v>
          </cell>
          <cell r="N118">
            <v>-0.47879270000000002</v>
          </cell>
          <cell r="O118">
            <v>-0.46302929999999998</v>
          </cell>
          <cell r="P118">
            <v>0.54166666666666663</v>
          </cell>
          <cell r="Q118">
            <v>0.79166666666666663</v>
          </cell>
          <cell r="R118">
            <v>13</v>
          </cell>
          <cell r="S118">
            <v>19</v>
          </cell>
        </row>
        <row r="119">
          <cell r="A119" t="str">
            <v>All</v>
          </cell>
          <cell r="B119" t="str">
            <v>All</v>
          </cell>
          <cell r="C119" t="str">
            <v>All</v>
          </cell>
          <cell r="D119">
            <v>39637</v>
          </cell>
          <cell r="E119">
            <v>22</v>
          </cell>
          <cell r="F119">
            <v>1.8059350000000001</v>
          </cell>
          <cell r="G119">
            <v>1.382136</v>
          </cell>
          <cell r="H119">
            <v>90.918400000000005</v>
          </cell>
          <cell r="I119">
            <v>4.7110000000000001E-4</v>
          </cell>
          <cell r="J119">
            <v>567</v>
          </cell>
          <cell r="K119">
            <v>-0.45161390000000001</v>
          </cell>
          <cell r="L119">
            <v>-0.43518059999999997</v>
          </cell>
          <cell r="M119">
            <v>-0.42379889999999998</v>
          </cell>
          <cell r="N119">
            <v>-0.41241729999999999</v>
          </cell>
          <cell r="O119">
            <v>-0.395984</v>
          </cell>
          <cell r="P119">
            <v>0.54166666666666663</v>
          </cell>
          <cell r="Q119">
            <v>0.79166666666666663</v>
          </cell>
          <cell r="R119">
            <v>13</v>
          </cell>
          <cell r="S119">
            <v>19</v>
          </cell>
        </row>
        <row r="120">
          <cell r="A120" t="str">
            <v>All</v>
          </cell>
          <cell r="B120" t="str">
            <v>All</v>
          </cell>
          <cell r="C120" t="str">
            <v>All</v>
          </cell>
          <cell r="D120">
            <v>39637</v>
          </cell>
          <cell r="E120">
            <v>23</v>
          </cell>
          <cell r="F120">
            <v>1.3280400000000001</v>
          </cell>
          <cell r="G120">
            <v>0.9827745</v>
          </cell>
          <cell r="H120">
            <v>87.598699999999994</v>
          </cell>
          <cell r="I120">
            <v>4.2729999999999998E-4</v>
          </cell>
          <cell r="J120">
            <v>567</v>
          </cell>
          <cell r="K120">
            <v>-0.37175799999999998</v>
          </cell>
          <cell r="L120">
            <v>-0.35610619999999998</v>
          </cell>
          <cell r="M120">
            <v>-0.34526590000000001</v>
          </cell>
          <cell r="N120">
            <v>-0.33442549999999999</v>
          </cell>
          <cell r="O120">
            <v>-0.3187738</v>
          </cell>
          <cell r="P120">
            <v>0.54166666666666663</v>
          </cell>
          <cell r="Q120">
            <v>0.79166666666666663</v>
          </cell>
          <cell r="R120">
            <v>13</v>
          </cell>
          <cell r="S120">
            <v>19</v>
          </cell>
        </row>
        <row r="121">
          <cell r="A121" t="str">
            <v>All</v>
          </cell>
          <cell r="B121" t="str">
            <v>All</v>
          </cell>
          <cell r="C121" t="str">
            <v>All</v>
          </cell>
          <cell r="D121">
            <v>39637</v>
          </cell>
          <cell r="E121">
            <v>24</v>
          </cell>
          <cell r="F121">
            <v>0.95652899999999996</v>
          </cell>
          <cell r="G121">
            <v>0.64912700000000001</v>
          </cell>
          <cell r="H121">
            <v>85.380899999999997</v>
          </cell>
          <cell r="I121">
            <v>5.5130000000000001E-4</v>
          </cell>
          <cell r="J121">
            <v>567</v>
          </cell>
          <cell r="K121">
            <v>-0.33749299999999999</v>
          </cell>
          <cell r="L121">
            <v>-0.31971500000000003</v>
          </cell>
          <cell r="M121">
            <v>-0.30740200000000001</v>
          </cell>
          <cell r="N121">
            <v>-0.29508889999999999</v>
          </cell>
          <cell r="O121">
            <v>-0.27731090000000003</v>
          </cell>
          <cell r="P121">
            <v>0.54166666666666663</v>
          </cell>
          <cell r="Q121">
            <v>0.79166666666666663</v>
          </cell>
          <cell r="R121">
            <v>13</v>
          </cell>
          <cell r="S121">
            <v>19</v>
          </cell>
        </row>
        <row r="122">
          <cell r="A122" t="str">
            <v>All</v>
          </cell>
          <cell r="B122" t="str">
            <v>All</v>
          </cell>
          <cell r="C122" t="str">
            <v>All</v>
          </cell>
          <cell r="D122">
            <v>39638</v>
          </cell>
          <cell r="E122">
            <v>1</v>
          </cell>
          <cell r="F122">
            <v>0.70832329999999999</v>
          </cell>
          <cell r="G122">
            <v>0.57773859999999999</v>
          </cell>
          <cell r="H122">
            <v>83.819800000000001</v>
          </cell>
          <cell r="I122">
            <v>3.8029999999999997E-4</v>
          </cell>
          <cell r="J122">
            <v>567</v>
          </cell>
          <cell r="K122">
            <v>-0.15557609999999999</v>
          </cell>
          <cell r="L122">
            <v>-0.14081099999999999</v>
          </cell>
          <cell r="M122">
            <v>-0.1305847</v>
          </cell>
          <cell r="N122">
            <v>-0.12035849999999999</v>
          </cell>
          <cell r="O122">
            <v>-0.1055934</v>
          </cell>
          <cell r="P122">
            <v>0.58333333333333337</v>
          </cell>
          <cell r="Q122">
            <v>0.75</v>
          </cell>
          <cell r="R122">
            <v>14</v>
          </cell>
          <cell r="S122">
            <v>18</v>
          </cell>
        </row>
        <row r="123">
          <cell r="A123" t="str">
            <v>All</v>
          </cell>
          <cell r="B123" t="str">
            <v>All</v>
          </cell>
          <cell r="C123" t="str">
            <v>All</v>
          </cell>
          <cell r="D123">
            <v>39638</v>
          </cell>
          <cell r="E123">
            <v>2</v>
          </cell>
          <cell r="F123">
            <v>0.53074790000000005</v>
          </cell>
          <cell r="G123">
            <v>0.43548550000000003</v>
          </cell>
          <cell r="H123">
            <v>82.1584</v>
          </cell>
          <cell r="I123">
            <v>3.927E-4</v>
          </cell>
          <cell r="J123">
            <v>567</v>
          </cell>
          <cell r="K123">
            <v>-0.12065770000000001</v>
          </cell>
          <cell r="L123">
            <v>-0.1056539</v>
          </cell>
          <cell r="M123">
            <v>-9.5262399999999997E-2</v>
          </cell>
          <cell r="N123">
            <v>-8.4870799999999996E-2</v>
          </cell>
          <cell r="O123">
            <v>-6.9867100000000001E-2</v>
          </cell>
          <cell r="P123">
            <v>0.58333333333333337</v>
          </cell>
          <cell r="Q123">
            <v>0.75</v>
          </cell>
          <cell r="R123">
            <v>14</v>
          </cell>
          <cell r="S123">
            <v>18</v>
          </cell>
        </row>
        <row r="124">
          <cell r="A124" t="str">
            <v>All</v>
          </cell>
          <cell r="B124" t="str">
            <v>All</v>
          </cell>
          <cell r="C124" t="str">
            <v>All</v>
          </cell>
          <cell r="D124">
            <v>39638</v>
          </cell>
          <cell r="E124">
            <v>3</v>
          </cell>
          <cell r="F124">
            <v>0.38095200000000001</v>
          </cell>
          <cell r="G124">
            <v>0.2763022</v>
          </cell>
          <cell r="H124">
            <v>79.888499999999993</v>
          </cell>
          <cell r="I124">
            <v>3.6689999999999997E-4</v>
          </cell>
          <cell r="J124">
            <v>567</v>
          </cell>
          <cell r="K124">
            <v>-0.12919739999999999</v>
          </cell>
          <cell r="L124">
            <v>-0.1146945</v>
          </cell>
          <cell r="M124">
            <v>-0.1046498</v>
          </cell>
          <cell r="N124">
            <v>-9.4605099999999998E-2</v>
          </cell>
          <cell r="O124">
            <v>-8.0102099999999996E-2</v>
          </cell>
          <cell r="P124">
            <v>0.58333333333333337</v>
          </cell>
          <cell r="Q124">
            <v>0.75</v>
          </cell>
          <cell r="R124">
            <v>14</v>
          </cell>
          <cell r="S124">
            <v>18</v>
          </cell>
        </row>
        <row r="125">
          <cell r="A125" t="str">
            <v>All</v>
          </cell>
          <cell r="B125" t="str">
            <v>All</v>
          </cell>
          <cell r="C125" t="str">
            <v>All</v>
          </cell>
          <cell r="D125">
            <v>39638</v>
          </cell>
          <cell r="E125">
            <v>4</v>
          </cell>
          <cell r="F125">
            <v>0.30882169999999998</v>
          </cell>
          <cell r="G125">
            <v>0.24549190000000001</v>
          </cell>
          <cell r="H125">
            <v>78.511099999999999</v>
          </cell>
          <cell r="I125">
            <v>4.016E-4</v>
          </cell>
          <cell r="J125">
            <v>567</v>
          </cell>
          <cell r="K125">
            <v>-8.9013599999999998E-2</v>
          </cell>
          <cell r="L125">
            <v>-7.3839399999999999E-2</v>
          </cell>
          <cell r="M125">
            <v>-6.3329800000000006E-2</v>
          </cell>
          <cell r="N125">
            <v>-5.2820199999999998E-2</v>
          </cell>
          <cell r="O125">
            <v>-3.7645999999999999E-2</v>
          </cell>
          <cell r="P125">
            <v>0.58333333333333337</v>
          </cell>
          <cell r="Q125">
            <v>0.75</v>
          </cell>
          <cell r="R125">
            <v>14</v>
          </cell>
          <cell r="S125">
            <v>18</v>
          </cell>
        </row>
        <row r="126">
          <cell r="A126" t="str">
            <v>All</v>
          </cell>
          <cell r="B126" t="str">
            <v>All</v>
          </cell>
          <cell r="C126" t="str">
            <v>All</v>
          </cell>
          <cell r="D126">
            <v>39638</v>
          </cell>
          <cell r="E126">
            <v>5</v>
          </cell>
          <cell r="F126">
            <v>0.24275530000000001</v>
          </cell>
          <cell r="G126">
            <v>0.1596533</v>
          </cell>
          <cell r="H126">
            <v>76.852000000000004</v>
          </cell>
          <cell r="I126">
            <v>3.4200000000000002E-4</v>
          </cell>
          <cell r="J126">
            <v>567</v>
          </cell>
          <cell r="K126">
            <v>-0.1068027</v>
          </cell>
          <cell r="L126">
            <v>-9.2800099999999996E-2</v>
          </cell>
          <cell r="M126">
            <v>-8.3101999999999995E-2</v>
          </cell>
          <cell r="N126">
            <v>-7.3403899999999994E-2</v>
          </cell>
          <cell r="O126">
            <v>-5.94014E-2</v>
          </cell>
          <cell r="P126">
            <v>0.58333333333333337</v>
          </cell>
          <cell r="Q126">
            <v>0.75</v>
          </cell>
          <cell r="R126">
            <v>14</v>
          </cell>
          <cell r="S126">
            <v>18</v>
          </cell>
        </row>
        <row r="127">
          <cell r="A127" t="str">
            <v>All</v>
          </cell>
          <cell r="B127" t="str">
            <v>All</v>
          </cell>
          <cell r="C127" t="str">
            <v>All</v>
          </cell>
          <cell r="D127">
            <v>39638</v>
          </cell>
          <cell r="E127">
            <v>6</v>
          </cell>
          <cell r="F127">
            <v>0.2198167</v>
          </cell>
          <cell r="G127">
            <v>0.1492597</v>
          </cell>
          <cell r="H127">
            <v>75.802400000000006</v>
          </cell>
          <cell r="I127">
            <v>3.9540000000000002E-4</v>
          </cell>
          <cell r="J127">
            <v>567</v>
          </cell>
          <cell r="K127">
            <v>-9.6041799999999997E-2</v>
          </cell>
          <cell r="L127">
            <v>-8.0985199999999993E-2</v>
          </cell>
          <cell r="M127">
            <v>-7.0556999999999995E-2</v>
          </cell>
          <cell r="N127">
            <v>-6.0128800000000003E-2</v>
          </cell>
          <cell r="O127">
            <v>-4.50722E-2</v>
          </cell>
          <cell r="P127">
            <v>0.58333333333333337</v>
          </cell>
          <cell r="Q127">
            <v>0.75</v>
          </cell>
          <cell r="R127">
            <v>14</v>
          </cell>
          <cell r="S127">
            <v>18</v>
          </cell>
        </row>
        <row r="128">
          <cell r="A128" t="str">
            <v>All</v>
          </cell>
          <cell r="B128" t="str">
            <v>All</v>
          </cell>
          <cell r="C128" t="str">
            <v>All</v>
          </cell>
          <cell r="D128">
            <v>39638</v>
          </cell>
          <cell r="E128">
            <v>7</v>
          </cell>
          <cell r="F128">
            <v>0.2134259</v>
          </cell>
          <cell r="G128">
            <v>0.1608175</v>
          </cell>
          <cell r="H128">
            <v>75.579300000000003</v>
          </cell>
          <cell r="I128">
            <v>3.9520000000000001E-4</v>
          </cell>
          <cell r="J128">
            <v>567</v>
          </cell>
          <cell r="K128">
            <v>-7.8085500000000002E-2</v>
          </cell>
          <cell r="L128">
            <v>-6.3033400000000003E-2</v>
          </cell>
          <cell r="M128">
            <v>-5.2608299999999997E-2</v>
          </cell>
          <cell r="N128">
            <v>-4.21833E-2</v>
          </cell>
          <cell r="O128">
            <v>-2.7131099999999998E-2</v>
          </cell>
          <cell r="P128">
            <v>0.58333333333333337</v>
          </cell>
          <cell r="Q128">
            <v>0.75</v>
          </cell>
          <cell r="R128">
            <v>14</v>
          </cell>
          <cell r="S128">
            <v>18</v>
          </cell>
        </row>
        <row r="129">
          <cell r="A129" t="str">
            <v>All</v>
          </cell>
          <cell r="B129" t="str">
            <v>All</v>
          </cell>
          <cell r="C129" t="str">
            <v>All</v>
          </cell>
          <cell r="D129">
            <v>39638</v>
          </cell>
          <cell r="E129">
            <v>8</v>
          </cell>
          <cell r="F129">
            <v>0.2381597</v>
          </cell>
          <cell r="G129">
            <v>0.1618967</v>
          </cell>
          <cell r="H129">
            <v>77.044300000000007</v>
          </cell>
          <cell r="I129">
            <v>3.7819999999999998E-4</v>
          </cell>
          <cell r="J129">
            <v>567</v>
          </cell>
          <cell r="K129">
            <v>-0.1011842</v>
          </cell>
          <cell r="L129">
            <v>-8.6460499999999996E-2</v>
          </cell>
          <cell r="M129">
            <v>-7.6262899999999995E-2</v>
          </cell>
          <cell r="N129">
            <v>-6.6065299999999993E-2</v>
          </cell>
          <cell r="O129">
            <v>-5.1341699999999997E-2</v>
          </cell>
          <cell r="P129">
            <v>0.58333333333333337</v>
          </cell>
          <cell r="Q129">
            <v>0.75</v>
          </cell>
          <cell r="R129">
            <v>14</v>
          </cell>
          <cell r="S129">
            <v>18</v>
          </cell>
        </row>
        <row r="130">
          <cell r="A130" t="str">
            <v>All</v>
          </cell>
          <cell r="B130" t="str">
            <v>All</v>
          </cell>
          <cell r="C130" t="str">
            <v>All</v>
          </cell>
          <cell r="D130">
            <v>39638</v>
          </cell>
          <cell r="E130">
            <v>9</v>
          </cell>
          <cell r="F130">
            <v>0.29783969999999999</v>
          </cell>
          <cell r="G130">
            <v>0.24547089999999999</v>
          </cell>
          <cell r="H130">
            <v>80.337000000000003</v>
          </cell>
          <cell r="I130">
            <v>3.6190000000000001E-4</v>
          </cell>
          <cell r="J130">
            <v>567</v>
          </cell>
          <cell r="K130">
            <v>-7.67481E-2</v>
          </cell>
          <cell r="L130">
            <v>-6.2344700000000003E-2</v>
          </cell>
          <cell r="M130">
            <v>-5.23688E-2</v>
          </cell>
          <cell r="N130">
            <v>-4.2393E-2</v>
          </cell>
          <cell r="O130">
            <v>-2.79895E-2</v>
          </cell>
          <cell r="P130">
            <v>0.58333333333333337</v>
          </cell>
          <cell r="Q130">
            <v>0.75</v>
          </cell>
          <cell r="R130">
            <v>14</v>
          </cell>
          <cell r="S130">
            <v>18</v>
          </cell>
        </row>
        <row r="131">
          <cell r="A131" t="str">
            <v>All</v>
          </cell>
          <cell r="B131" t="str">
            <v>All</v>
          </cell>
          <cell r="C131" t="str">
            <v>All</v>
          </cell>
          <cell r="D131">
            <v>39638</v>
          </cell>
          <cell r="E131">
            <v>10</v>
          </cell>
          <cell r="F131">
            <v>0.41336089999999998</v>
          </cell>
          <cell r="G131">
            <v>0.36236049999999997</v>
          </cell>
          <cell r="H131">
            <v>84.609099999999998</v>
          </cell>
          <cell r="I131">
            <v>3.3280000000000001E-4</v>
          </cell>
          <cell r="J131">
            <v>567</v>
          </cell>
          <cell r="K131">
            <v>-7.4377700000000005E-2</v>
          </cell>
          <cell r="L131">
            <v>-6.0566200000000001E-2</v>
          </cell>
          <cell r="M131">
            <v>-5.1000299999999998E-2</v>
          </cell>
          <cell r="N131">
            <v>-4.1434499999999999E-2</v>
          </cell>
          <cell r="O131">
            <v>-2.7622899999999999E-2</v>
          </cell>
          <cell r="P131">
            <v>0.58333333333333337</v>
          </cell>
          <cell r="Q131">
            <v>0.75</v>
          </cell>
          <cell r="R131">
            <v>14</v>
          </cell>
          <cell r="S131">
            <v>18</v>
          </cell>
        </row>
        <row r="132">
          <cell r="A132" t="str">
            <v>All</v>
          </cell>
          <cell r="B132" t="str">
            <v>All</v>
          </cell>
          <cell r="C132" t="str">
            <v>All</v>
          </cell>
          <cell r="D132">
            <v>39638</v>
          </cell>
          <cell r="E132">
            <v>11</v>
          </cell>
          <cell r="F132">
            <v>0.64324530000000002</v>
          </cell>
          <cell r="G132">
            <v>0.5590292</v>
          </cell>
          <cell r="H132">
            <v>88.849500000000006</v>
          </cell>
          <cell r="I132">
            <v>3.3599999999999998E-4</v>
          </cell>
          <cell r="J132">
            <v>567</v>
          </cell>
          <cell r="K132">
            <v>-0.10770830000000001</v>
          </cell>
          <cell r="L132">
            <v>-9.3828900000000007E-2</v>
          </cell>
          <cell r="M132">
            <v>-8.4216100000000002E-2</v>
          </cell>
          <cell r="N132">
            <v>-7.4603299999999997E-2</v>
          </cell>
          <cell r="O132">
            <v>-6.0724E-2</v>
          </cell>
          <cell r="P132">
            <v>0.58333333333333337</v>
          </cell>
          <cell r="Q132">
            <v>0.75</v>
          </cell>
          <cell r="R132">
            <v>14</v>
          </cell>
          <cell r="S132">
            <v>18</v>
          </cell>
        </row>
        <row r="133">
          <cell r="A133" t="str">
            <v>All</v>
          </cell>
          <cell r="B133" t="str">
            <v>All</v>
          </cell>
          <cell r="C133" t="str">
            <v>All</v>
          </cell>
          <cell r="D133">
            <v>39638</v>
          </cell>
          <cell r="E133">
            <v>12</v>
          </cell>
          <cell r="F133">
            <v>0.84974649999999996</v>
          </cell>
          <cell r="G133">
            <v>0.78748700000000005</v>
          </cell>
          <cell r="H133">
            <v>92.385300000000001</v>
          </cell>
          <cell r="I133">
            <v>3.3E-4</v>
          </cell>
          <cell r="J133">
            <v>567</v>
          </cell>
          <cell r="K133">
            <v>-8.55408E-2</v>
          </cell>
          <cell r="L133">
            <v>-7.1786000000000003E-2</v>
          </cell>
          <cell r="M133">
            <v>-6.2259399999999999E-2</v>
          </cell>
          <cell r="N133">
            <v>-5.2732899999999999E-2</v>
          </cell>
          <cell r="O133">
            <v>-3.8977999999999999E-2</v>
          </cell>
          <cell r="P133">
            <v>0.58333333333333337</v>
          </cell>
          <cell r="Q133">
            <v>0.75</v>
          </cell>
          <cell r="R133">
            <v>14</v>
          </cell>
          <cell r="S133">
            <v>18</v>
          </cell>
        </row>
        <row r="134">
          <cell r="A134" t="str">
            <v>All</v>
          </cell>
          <cell r="B134" t="str">
            <v>All</v>
          </cell>
          <cell r="C134" t="str">
            <v>All</v>
          </cell>
          <cell r="D134">
            <v>39638</v>
          </cell>
          <cell r="E134">
            <v>13</v>
          </cell>
          <cell r="F134">
            <v>1.2187410000000001</v>
          </cell>
          <cell r="G134">
            <v>1.105639</v>
          </cell>
          <cell r="H134">
            <v>95.591899999999995</v>
          </cell>
          <cell r="I134">
            <v>3.2939999999999998E-4</v>
          </cell>
          <cell r="J134">
            <v>568</v>
          </cell>
          <cell r="K134">
            <v>-0.13636210000000001</v>
          </cell>
          <cell r="L134">
            <v>-0.1226199</v>
          </cell>
          <cell r="M134">
            <v>-0.1131021</v>
          </cell>
          <cell r="N134">
            <v>-0.1035843</v>
          </cell>
          <cell r="O134">
            <v>-8.9842099999999994E-2</v>
          </cell>
          <cell r="P134">
            <v>0.58333333333333337</v>
          </cell>
          <cell r="Q134">
            <v>0.75</v>
          </cell>
          <cell r="R134">
            <v>14</v>
          </cell>
          <cell r="S134">
            <v>18</v>
          </cell>
        </row>
        <row r="135">
          <cell r="A135" t="str">
            <v>All</v>
          </cell>
          <cell r="B135" t="str">
            <v>All</v>
          </cell>
          <cell r="C135" t="str">
            <v>All</v>
          </cell>
          <cell r="D135">
            <v>39638</v>
          </cell>
          <cell r="E135">
            <v>14</v>
          </cell>
          <cell r="F135">
            <v>1.591947</v>
          </cell>
          <cell r="G135">
            <v>1.475187</v>
          </cell>
          <cell r="H135">
            <v>98.648700000000005</v>
          </cell>
          <cell r="I135">
            <v>3.4410000000000002E-4</v>
          </cell>
          <cell r="J135">
            <v>568</v>
          </cell>
          <cell r="K135">
            <v>-0.14053299999999999</v>
          </cell>
          <cell r="L135">
            <v>-0.1264873</v>
          </cell>
          <cell r="M135">
            <v>-0.1167593</v>
          </cell>
          <cell r="N135">
            <v>-0.1070313</v>
          </cell>
          <cell r="O135">
            <v>-9.2985600000000002E-2</v>
          </cell>
          <cell r="P135">
            <v>0.58333333333333337</v>
          </cell>
          <cell r="Q135">
            <v>0.75</v>
          </cell>
          <cell r="R135">
            <v>14</v>
          </cell>
          <cell r="S135">
            <v>18</v>
          </cell>
        </row>
        <row r="136">
          <cell r="A136" t="str">
            <v>All</v>
          </cell>
          <cell r="B136" t="str">
            <v>All</v>
          </cell>
          <cell r="C136" t="str">
            <v>All</v>
          </cell>
          <cell r="D136">
            <v>39638</v>
          </cell>
          <cell r="E136">
            <v>15</v>
          </cell>
          <cell r="F136">
            <v>1.1710069999999999</v>
          </cell>
          <cell r="G136">
            <v>1.7278169999999999</v>
          </cell>
          <cell r="H136">
            <v>101.398</v>
          </cell>
          <cell r="I136">
            <v>3.7669999999999999E-4</v>
          </cell>
          <cell r="J136">
            <v>568</v>
          </cell>
          <cell r="K136">
            <v>0.53193789999999996</v>
          </cell>
          <cell r="L136">
            <v>0.54663240000000002</v>
          </cell>
          <cell r="M136">
            <v>0.55680980000000002</v>
          </cell>
          <cell r="N136">
            <v>0.56698720000000002</v>
          </cell>
          <cell r="O136">
            <v>0.58168169999999997</v>
          </cell>
          <cell r="P136">
            <v>0.58333333333333337</v>
          </cell>
          <cell r="Q136">
            <v>0.75</v>
          </cell>
          <cell r="R136">
            <v>14</v>
          </cell>
          <cell r="S136">
            <v>18</v>
          </cell>
        </row>
        <row r="137">
          <cell r="A137" t="str">
            <v>All</v>
          </cell>
          <cell r="B137" t="str">
            <v>All</v>
          </cell>
          <cell r="C137" t="str">
            <v>All</v>
          </cell>
          <cell r="D137">
            <v>39638</v>
          </cell>
          <cell r="E137">
            <v>16</v>
          </cell>
          <cell r="F137">
            <v>1.268599</v>
          </cell>
          <cell r="G137">
            <v>2.0382950000000002</v>
          </cell>
          <cell r="H137">
            <v>103.605</v>
          </cell>
          <cell r="I137">
            <v>4.172E-4</v>
          </cell>
          <cell r="J137">
            <v>568</v>
          </cell>
          <cell r="K137">
            <v>0.74352070000000003</v>
          </cell>
          <cell r="L137">
            <v>0.75898529999999997</v>
          </cell>
          <cell r="M137">
            <v>0.76969609999999999</v>
          </cell>
          <cell r="N137">
            <v>0.78040690000000001</v>
          </cell>
          <cell r="O137">
            <v>0.79587149999999995</v>
          </cell>
          <cell r="P137">
            <v>0.58333333333333337</v>
          </cell>
          <cell r="Q137">
            <v>0.75</v>
          </cell>
          <cell r="R137">
            <v>14</v>
          </cell>
          <cell r="S137">
            <v>18</v>
          </cell>
        </row>
        <row r="138">
          <cell r="A138" t="str">
            <v>All</v>
          </cell>
          <cell r="B138" t="str">
            <v>All</v>
          </cell>
          <cell r="C138" t="str">
            <v>All</v>
          </cell>
          <cell r="D138">
            <v>39638</v>
          </cell>
          <cell r="E138">
            <v>17</v>
          </cell>
          <cell r="F138">
            <v>1.38384</v>
          </cell>
          <cell r="G138">
            <v>2.266235</v>
          </cell>
          <cell r="H138">
            <v>104.06</v>
          </cell>
          <cell r="I138">
            <v>4.0109999999999999E-4</v>
          </cell>
          <cell r="J138">
            <v>568</v>
          </cell>
          <cell r="K138">
            <v>0.85672999999999999</v>
          </cell>
          <cell r="L138">
            <v>0.87189329999999998</v>
          </cell>
          <cell r="M138">
            <v>0.88239540000000005</v>
          </cell>
          <cell r="N138">
            <v>0.89289739999999995</v>
          </cell>
          <cell r="O138">
            <v>0.9080608</v>
          </cell>
          <cell r="P138">
            <v>0.58333333333333337</v>
          </cell>
          <cell r="Q138">
            <v>0.75</v>
          </cell>
          <cell r="R138">
            <v>14</v>
          </cell>
          <cell r="S138">
            <v>18</v>
          </cell>
        </row>
        <row r="139">
          <cell r="A139" t="str">
            <v>All</v>
          </cell>
          <cell r="B139" t="str">
            <v>All</v>
          </cell>
          <cell r="C139" t="str">
            <v>All</v>
          </cell>
          <cell r="D139">
            <v>39638</v>
          </cell>
          <cell r="E139">
            <v>18</v>
          </cell>
          <cell r="F139">
            <v>1.487295</v>
          </cell>
          <cell r="G139">
            <v>2.3036819999999998</v>
          </cell>
          <cell r="H139">
            <v>102.994</v>
          </cell>
          <cell r="I139">
            <v>3.9899999999999999E-4</v>
          </cell>
          <cell r="J139">
            <v>568</v>
          </cell>
          <cell r="K139">
            <v>0.79078729999999997</v>
          </cell>
          <cell r="L139">
            <v>0.80591140000000006</v>
          </cell>
          <cell r="M139">
            <v>0.81638630000000001</v>
          </cell>
          <cell r="N139">
            <v>0.82686130000000002</v>
          </cell>
          <cell r="O139">
            <v>0.84198530000000005</v>
          </cell>
          <cell r="P139">
            <v>0.58333333333333337</v>
          </cell>
          <cell r="Q139">
            <v>0.75</v>
          </cell>
          <cell r="R139">
            <v>14</v>
          </cell>
          <cell r="S139">
            <v>18</v>
          </cell>
        </row>
        <row r="140">
          <cell r="A140" t="str">
            <v>All</v>
          </cell>
          <cell r="B140" t="str">
            <v>All</v>
          </cell>
          <cell r="C140" t="str">
            <v>All</v>
          </cell>
          <cell r="D140">
            <v>39638</v>
          </cell>
          <cell r="E140">
            <v>19</v>
          </cell>
          <cell r="F140">
            <v>2.5672549999999998</v>
          </cell>
          <cell r="G140">
            <v>2.2551410000000001</v>
          </cell>
          <cell r="H140">
            <v>100.59399999999999</v>
          </cell>
          <cell r="I140">
            <v>3.5859999999999999E-4</v>
          </cell>
          <cell r="J140">
            <v>568</v>
          </cell>
          <cell r="K140">
            <v>-0.33638089999999998</v>
          </cell>
          <cell r="L140">
            <v>-0.32204369999999999</v>
          </cell>
          <cell r="M140">
            <v>-0.3121138</v>
          </cell>
          <cell r="N140">
            <v>-0.3021838</v>
          </cell>
          <cell r="O140">
            <v>-0.28784660000000001</v>
          </cell>
          <cell r="P140">
            <v>0.58333333333333337</v>
          </cell>
          <cell r="Q140">
            <v>0.75</v>
          </cell>
          <cell r="R140">
            <v>14</v>
          </cell>
          <cell r="S140">
            <v>18</v>
          </cell>
        </row>
        <row r="141">
          <cell r="A141" t="str">
            <v>All</v>
          </cell>
          <cell r="B141" t="str">
            <v>All</v>
          </cell>
          <cell r="C141" t="str">
            <v>All</v>
          </cell>
          <cell r="D141">
            <v>39638</v>
          </cell>
          <cell r="E141">
            <v>20</v>
          </cell>
          <cell r="F141">
            <v>2.4112640000000001</v>
          </cell>
          <cell r="G141">
            <v>2.0217640000000001</v>
          </cell>
          <cell r="H141">
            <v>98.054400000000001</v>
          </cell>
          <cell r="I141">
            <v>3.6499999999999998E-4</v>
          </cell>
          <cell r="J141">
            <v>568</v>
          </cell>
          <cell r="K141">
            <v>-0.41398269999999998</v>
          </cell>
          <cell r="L141">
            <v>-0.39951799999999998</v>
          </cell>
          <cell r="M141">
            <v>-0.38949990000000001</v>
          </cell>
          <cell r="N141">
            <v>-0.37948179999999998</v>
          </cell>
          <cell r="O141">
            <v>-0.36501709999999998</v>
          </cell>
          <cell r="P141">
            <v>0.58333333333333337</v>
          </cell>
          <cell r="Q141">
            <v>0.75</v>
          </cell>
          <cell r="R141">
            <v>14</v>
          </cell>
          <cell r="S141">
            <v>18</v>
          </cell>
        </row>
        <row r="142">
          <cell r="A142" t="str">
            <v>All</v>
          </cell>
          <cell r="B142" t="str">
            <v>All</v>
          </cell>
          <cell r="C142" t="str">
            <v>All</v>
          </cell>
          <cell r="D142">
            <v>39638</v>
          </cell>
          <cell r="E142">
            <v>21</v>
          </cell>
          <cell r="F142">
            <v>2.0535999999999999</v>
          </cell>
          <cell r="G142">
            <v>1.7305680000000001</v>
          </cell>
          <cell r="H142">
            <v>94.006399999999999</v>
          </cell>
          <cell r="I142">
            <v>3.8269999999999998E-4</v>
          </cell>
          <cell r="J142">
            <v>568</v>
          </cell>
          <cell r="K142">
            <v>-0.34810269999999999</v>
          </cell>
          <cell r="L142">
            <v>-0.3332909</v>
          </cell>
          <cell r="M142">
            <v>-0.32303229999999999</v>
          </cell>
          <cell r="N142">
            <v>-0.31277359999999998</v>
          </cell>
          <cell r="O142">
            <v>-0.2979619</v>
          </cell>
          <cell r="P142">
            <v>0.58333333333333337</v>
          </cell>
          <cell r="Q142">
            <v>0.75</v>
          </cell>
          <cell r="R142">
            <v>14</v>
          </cell>
          <cell r="S142">
            <v>18</v>
          </cell>
        </row>
        <row r="143">
          <cell r="A143" t="str">
            <v>All</v>
          </cell>
          <cell r="B143" t="str">
            <v>All</v>
          </cell>
          <cell r="C143" t="str">
            <v>All</v>
          </cell>
          <cell r="D143">
            <v>39638</v>
          </cell>
          <cell r="E143">
            <v>22</v>
          </cell>
          <cell r="F143">
            <v>1.653829</v>
          </cell>
          <cell r="G143">
            <v>1.3947959999999999</v>
          </cell>
          <cell r="H143">
            <v>91.044200000000004</v>
          </cell>
          <cell r="I143">
            <v>4.0180000000000001E-4</v>
          </cell>
          <cell r="J143">
            <v>568</v>
          </cell>
          <cell r="K143">
            <v>-0.28472130000000001</v>
          </cell>
          <cell r="L143">
            <v>-0.26954450000000002</v>
          </cell>
          <cell r="M143">
            <v>-0.25903310000000002</v>
          </cell>
          <cell r="N143">
            <v>-0.24852170000000001</v>
          </cell>
          <cell r="O143">
            <v>-0.23334489999999999</v>
          </cell>
          <cell r="P143">
            <v>0.58333333333333337</v>
          </cell>
          <cell r="Q143">
            <v>0.75</v>
          </cell>
          <cell r="R143">
            <v>14</v>
          </cell>
          <cell r="S143">
            <v>18</v>
          </cell>
        </row>
        <row r="144">
          <cell r="A144" t="str">
            <v>All</v>
          </cell>
          <cell r="B144" t="str">
            <v>All</v>
          </cell>
          <cell r="C144" t="str">
            <v>All</v>
          </cell>
          <cell r="D144">
            <v>39638</v>
          </cell>
          <cell r="E144">
            <v>23</v>
          </cell>
          <cell r="F144">
            <v>1.2279869999999999</v>
          </cell>
          <cell r="G144">
            <v>1.0219240000000001</v>
          </cell>
          <cell r="H144">
            <v>88.210899999999995</v>
          </cell>
          <cell r="I144">
            <v>4.192E-4</v>
          </cell>
          <cell r="J144">
            <v>568</v>
          </cell>
          <cell r="K144">
            <v>-0.2323037</v>
          </cell>
          <cell r="L144">
            <v>-0.21680070000000001</v>
          </cell>
          <cell r="M144">
            <v>-0.20606340000000001</v>
          </cell>
          <cell r="N144">
            <v>-0.1953261</v>
          </cell>
          <cell r="O144">
            <v>-0.17982310000000001</v>
          </cell>
          <cell r="P144">
            <v>0.58333333333333337</v>
          </cell>
          <cell r="Q144">
            <v>0.75</v>
          </cell>
          <cell r="R144">
            <v>14</v>
          </cell>
          <cell r="S144">
            <v>18</v>
          </cell>
        </row>
        <row r="145">
          <cell r="A145" t="str">
            <v>All</v>
          </cell>
          <cell r="B145" t="str">
            <v>All</v>
          </cell>
          <cell r="C145" t="str">
            <v>All</v>
          </cell>
          <cell r="D145">
            <v>39638</v>
          </cell>
          <cell r="E145">
            <v>24</v>
          </cell>
          <cell r="F145">
            <v>0.87676980000000004</v>
          </cell>
          <cell r="G145">
            <v>0.72154320000000005</v>
          </cell>
          <cell r="H145">
            <v>86.061400000000006</v>
          </cell>
          <cell r="I145">
            <v>6.1499999999999999E-4</v>
          </cell>
          <cell r="J145">
            <v>568</v>
          </cell>
          <cell r="K145">
            <v>-0.1870087</v>
          </cell>
          <cell r="L145">
            <v>-0.16823160000000001</v>
          </cell>
          <cell r="M145">
            <v>-0.15522659999999999</v>
          </cell>
          <cell r="N145">
            <v>-0.14222170000000001</v>
          </cell>
          <cell r="O145">
            <v>-0.1234446</v>
          </cell>
          <cell r="P145">
            <v>0.58333333333333337</v>
          </cell>
          <cell r="Q145">
            <v>0.75</v>
          </cell>
          <cell r="R145">
            <v>14</v>
          </cell>
          <cell r="S145">
            <v>18</v>
          </cell>
        </row>
        <row r="146">
          <cell r="A146" t="str">
            <v>All</v>
          </cell>
          <cell r="B146" t="str">
            <v>All</v>
          </cell>
          <cell r="C146" t="str">
            <v>All</v>
          </cell>
          <cell r="D146">
            <v>39643</v>
          </cell>
          <cell r="E146">
            <v>1</v>
          </cell>
          <cell r="F146">
            <v>0.19207560000000001</v>
          </cell>
          <cell r="G146">
            <v>0.1361918</v>
          </cell>
          <cell r="H146">
            <v>71.684399999999997</v>
          </cell>
          <cell r="I146">
            <v>2.697E-4</v>
          </cell>
          <cell r="J146">
            <v>571</v>
          </cell>
          <cell r="K146">
            <v>-7.6931799999999995E-2</v>
          </cell>
          <cell r="L146">
            <v>-6.4496499999999998E-2</v>
          </cell>
          <cell r="M146">
            <v>-5.5883799999999997E-2</v>
          </cell>
          <cell r="N146">
            <v>-4.7271100000000003E-2</v>
          </cell>
          <cell r="O146">
            <v>-3.4835699999999997E-2</v>
          </cell>
          <cell r="P146">
            <v>0.60416666666666663</v>
          </cell>
          <cell r="Q146">
            <v>0.72916666666666663</v>
          </cell>
          <cell r="R146">
            <v>14.5</v>
          </cell>
          <cell r="S146">
            <v>17.5</v>
          </cell>
        </row>
        <row r="147">
          <cell r="A147" t="str">
            <v>All</v>
          </cell>
          <cell r="B147" t="str">
            <v>All</v>
          </cell>
          <cell r="C147" t="str">
            <v>All</v>
          </cell>
          <cell r="D147">
            <v>39643</v>
          </cell>
          <cell r="E147">
            <v>2</v>
          </cell>
          <cell r="F147">
            <v>0.14428460000000001</v>
          </cell>
          <cell r="G147">
            <v>0.10224030000000001</v>
          </cell>
          <cell r="H147">
            <v>69.970799999999997</v>
          </cell>
          <cell r="I147">
            <v>2.7109999999999998E-4</v>
          </cell>
          <cell r="J147">
            <v>571</v>
          </cell>
          <cell r="K147">
            <v>-6.3143199999999997E-2</v>
          </cell>
          <cell r="L147">
            <v>-5.0677800000000002E-2</v>
          </cell>
          <cell r="M147">
            <v>-4.20443E-2</v>
          </cell>
          <cell r="N147">
            <v>-3.3410700000000002E-2</v>
          </cell>
          <cell r="O147">
            <v>-2.09453E-2</v>
          </cell>
          <cell r="P147">
            <v>0.60416666666666663</v>
          </cell>
          <cell r="Q147">
            <v>0.72916666666666663</v>
          </cell>
          <cell r="R147">
            <v>14.5</v>
          </cell>
          <cell r="S147">
            <v>17.5</v>
          </cell>
        </row>
        <row r="148">
          <cell r="A148" t="str">
            <v>All</v>
          </cell>
          <cell r="B148" t="str">
            <v>All</v>
          </cell>
          <cell r="C148" t="str">
            <v>All</v>
          </cell>
          <cell r="D148">
            <v>39643</v>
          </cell>
          <cell r="E148">
            <v>3</v>
          </cell>
          <cell r="F148">
            <v>0.1264855</v>
          </cell>
          <cell r="G148">
            <v>7.9662300000000005E-2</v>
          </cell>
          <cell r="H148">
            <v>68.458100000000002</v>
          </cell>
          <cell r="I148">
            <v>2.7139999999999998E-4</v>
          </cell>
          <cell r="J148">
            <v>571</v>
          </cell>
          <cell r="K148">
            <v>-6.7937399999999995E-2</v>
          </cell>
          <cell r="L148">
            <v>-5.5462999999999998E-2</v>
          </cell>
          <cell r="M148">
            <v>-4.6823200000000002E-2</v>
          </cell>
          <cell r="N148">
            <v>-3.8183500000000002E-2</v>
          </cell>
          <cell r="O148">
            <v>-2.5708999999999999E-2</v>
          </cell>
          <cell r="P148">
            <v>0.60416666666666663</v>
          </cell>
          <cell r="Q148">
            <v>0.72916666666666663</v>
          </cell>
          <cell r="R148">
            <v>14.5</v>
          </cell>
          <cell r="S148">
            <v>17.5</v>
          </cell>
        </row>
        <row r="149">
          <cell r="A149" t="str">
            <v>All</v>
          </cell>
          <cell r="B149" t="str">
            <v>All</v>
          </cell>
          <cell r="C149" t="str">
            <v>All</v>
          </cell>
          <cell r="D149">
            <v>39643</v>
          </cell>
          <cell r="E149">
            <v>4</v>
          </cell>
          <cell r="F149">
            <v>9.4668699999999995E-2</v>
          </cell>
          <cell r="G149">
            <v>6.2019699999999997E-2</v>
          </cell>
          <cell r="H149">
            <v>68.305899999999994</v>
          </cell>
          <cell r="I149">
            <v>2.7409999999999999E-4</v>
          </cell>
          <cell r="J149">
            <v>571</v>
          </cell>
          <cell r="K149">
            <v>-5.3864500000000003E-2</v>
          </cell>
          <cell r="L149">
            <v>-4.1330199999999997E-2</v>
          </cell>
          <cell r="M149">
            <v>-3.2648999999999997E-2</v>
          </cell>
          <cell r="N149">
            <v>-2.3967700000000002E-2</v>
          </cell>
          <cell r="O149">
            <v>-1.14334E-2</v>
          </cell>
          <cell r="P149">
            <v>0.60416666666666663</v>
          </cell>
          <cell r="Q149">
            <v>0.72916666666666663</v>
          </cell>
          <cell r="R149">
            <v>14.5</v>
          </cell>
          <cell r="S149">
            <v>17.5</v>
          </cell>
        </row>
        <row r="150">
          <cell r="A150" t="str">
            <v>All</v>
          </cell>
          <cell r="B150" t="str">
            <v>All</v>
          </cell>
          <cell r="C150" t="str">
            <v>All</v>
          </cell>
          <cell r="D150">
            <v>39643</v>
          </cell>
          <cell r="E150">
            <v>5</v>
          </cell>
          <cell r="F150">
            <v>7.3047600000000004E-2</v>
          </cell>
          <cell r="G150">
            <v>5.50287E-2</v>
          </cell>
          <cell r="H150">
            <v>68.073899999999995</v>
          </cell>
          <cell r="I150">
            <v>2.7750000000000002E-4</v>
          </cell>
          <cell r="J150">
            <v>571</v>
          </cell>
          <cell r="K150">
            <v>-3.9368399999999998E-2</v>
          </cell>
          <cell r="L150">
            <v>-2.6755000000000001E-2</v>
          </cell>
          <cell r="M150">
            <v>-1.8018900000000001E-2</v>
          </cell>
          <cell r="N150">
            <v>-9.2828000000000008E-3</v>
          </cell>
          <cell r="O150">
            <v>3.3306E-3</v>
          </cell>
          <cell r="P150">
            <v>0.60416666666666663</v>
          </cell>
          <cell r="Q150">
            <v>0.72916666666666663</v>
          </cell>
          <cell r="R150">
            <v>14.5</v>
          </cell>
          <cell r="S150">
            <v>17.5</v>
          </cell>
        </row>
        <row r="151">
          <cell r="A151" t="str">
            <v>All</v>
          </cell>
          <cell r="B151" t="str">
            <v>All</v>
          </cell>
          <cell r="C151" t="str">
            <v>All</v>
          </cell>
          <cell r="D151">
            <v>39643</v>
          </cell>
          <cell r="E151">
            <v>6</v>
          </cell>
          <cell r="F151">
            <v>7.1844000000000005E-2</v>
          </cell>
          <cell r="G151">
            <v>5.4154599999999997E-2</v>
          </cell>
          <cell r="H151">
            <v>67.296599999999998</v>
          </cell>
          <cell r="I151">
            <v>2.72E-4</v>
          </cell>
          <cell r="J151">
            <v>571</v>
          </cell>
          <cell r="K151">
            <v>-3.8825999999999999E-2</v>
          </cell>
          <cell r="L151">
            <v>-2.6338299999999999E-2</v>
          </cell>
          <cell r="M151">
            <v>-1.7689400000000001E-2</v>
          </cell>
          <cell r="N151">
            <v>-9.0404000000000005E-3</v>
          </cell>
          <cell r="O151">
            <v>3.4472999999999999E-3</v>
          </cell>
          <cell r="P151">
            <v>0.60416666666666663</v>
          </cell>
          <cell r="Q151">
            <v>0.72916666666666663</v>
          </cell>
          <cell r="R151">
            <v>14.5</v>
          </cell>
          <cell r="S151">
            <v>17.5</v>
          </cell>
        </row>
        <row r="152">
          <cell r="A152" t="str">
            <v>All</v>
          </cell>
          <cell r="B152" t="str">
            <v>All</v>
          </cell>
          <cell r="C152" t="str">
            <v>All</v>
          </cell>
          <cell r="D152">
            <v>39643</v>
          </cell>
          <cell r="E152">
            <v>7</v>
          </cell>
          <cell r="F152">
            <v>7.4095999999999995E-2</v>
          </cell>
          <cell r="G152">
            <v>6.5150799999999995E-2</v>
          </cell>
          <cell r="H152">
            <v>66.651600000000002</v>
          </cell>
          <cell r="I152">
            <v>2.7710000000000001E-4</v>
          </cell>
          <cell r="J152">
            <v>571</v>
          </cell>
          <cell r="K152">
            <v>-3.0279299999999999E-2</v>
          </cell>
          <cell r="L152">
            <v>-1.7675E-2</v>
          </cell>
          <cell r="M152">
            <v>-8.9452999999999998E-3</v>
          </cell>
          <cell r="N152">
            <v>-2.1550000000000001E-4</v>
          </cell>
          <cell r="O152">
            <v>1.23888E-2</v>
          </cell>
          <cell r="P152">
            <v>0.60416666666666663</v>
          </cell>
          <cell r="Q152">
            <v>0.72916666666666663</v>
          </cell>
          <cell r="R152">
            <v>14.5</v>
          </cell>
          <cell r="S152">
            <v>17.5</v>
          </cell>
        </row>
        <row r="153">
          <cell r="A153" t="str">
            <v>All</v>
          </cell>
          <cell r="B153" t="str">
            <v>All</v>
          </cell>
          <cell r="C153" t="str">
            <v>All</v>
          </cell>
          <cell r="D153">
            <v>39643</v>
          </cell>
          <cell r="E153">
            <v>8</v>
          </cell>
          <cell r="F153">
            <v>6.4078700000000002E-2</v>
          </cell>
          <cell r="G153">
            <v>5.6530700000000003E-2</v>
          </cell>
          <cell r="H153">
            <v>67.785300000000007</v>
          </cell>
          <cell r="I153">
            <v>2.7109999999999998E-4</v>
          </cell>
          <cell r="J153">
            <v>571</v>
          </cell>
          <cell r="K153">
            <v>-2.8647300000000001E-2</v>
          </cell>
          <cell r="L153">
            <v>-1.6181600000000001E-2</v>
          </cell>
          <cell r="M153">
            <v>-7.548E-3</v>
          </cell>
          <cell r="N153">
            <v>1.0857E-3</v>
          </cell>
          <cell r="O153">
            <v>1.35513E-2</v>
          </cell>
          <cell r="P153">
            <v>0.60416666666666663</v>
          </cell>
          <cell r="Q153">
            <v>0.72916666666666663</v>
          </cell>
          <cell r="R153">
            <v>14.5</v>
          </cell>
          <cell r="S153">
            <v>17.5</v>
          </cell>
        </row>
        <row r="154">
          <cell r="A154" t="str">
            <v>All</v>
          </cell>
          <cell r="B154" t="str">
            <v>All</v>
          </cell>
          <cell r="C154" t="str">
            <v>All</v>
          </cell>
          <cell r="D154">
            <v>39643</v>
          </cell>
          <cell r="E154">
            <v>9</v>
          </cell>
          <cell r="F154">
            <v>0.1048645</v>
          </cell>
          <cell r="G154">
            <v>6.4717899999999995E-2</v>
          </cell>
          <cell r="H154">
            <v>70.058700000000002</v>
          </cell>
          <cell r="I154">
            <v>2.7149999999999999E-4</v>
          </cell>
          <cell r="J154">
            <v>571</v>
          </cell>
          <cell r="K154">
            <v>-6.1262299999999999E-2</v>
          </cell>
          <cell r="L154">
            <v>-4.8786900000000001E-2</v>
          </cell>
          <cell r="M154">
            <v>-4.0146500000000002E-2</v>
          </cell>
          <cell r="N154">
            <v>-3.1506199999999998E-2</v>
          </cell>
          <cell r="O154">
            <v>-1.90308E-2</v>
          </cell>
          <cell r="P154">
            <v>0.60416666666666663</v>
          </cell>
          <cell r="Q154">
            <v>0.72916666666666663</v>
          </cell>
          <cell r="R154">
            <v>14.5</v>
          </cell>
          <cell r="S154">
            <v>17.5</v>
          </cell>
        </row>
        <row r="155">
          <cell r="A155" t="str">
            <v>All</v>
          </cell>
          <cell r="B155" t="str">
            <v>All</v>
          </cell>
          <cell r="C155" t="str">
            <v>All</v>
          </cell>
          <cell r="D155">
            <v>39643</v>
          </cell>
          <cell r="E155">
            <v>10</v>
          </cell>
          <cell r="F155">
            <v>0.1425187</v>
          </cell>
          <cell r="G155">
            <v>8.5180599999999995E-2</v>
          </cell>
          <cell r="H155">
            <v>73.488600000000005</v>
          </cell>
          <cell r="I155">
            <v>2.698E-4</v>
          </cell>
          <cell r="J155">
            <v>571</v>
          </cell>
          <cell r="K155">
            <v>-7.8387899999999996E-2</v>
          </cell>
          <cell r="L155">
            <v>-6.5951499999999996E-2</v>
          </cell>
          <cell r="M155">
            <v>-5.7338E-2</v>
          </cell>
          <cell r="N155">
            <v>-4.87246E-2</v>
          </cell>
          <cell r="O155">
            <v>-3.62882E-2</v>
          </cell>
          <cell r="P155">
            <v>0.60416666666666663</v>
          </cell>
          <cell r="Q155">
            <v>0.72916666666666663</v>
          </cell>
          <cell r="R155">
            <v>14.5</v>
          </cell>
          <cell r="S155">
            <v>17.5</v>
          </cell>
        </row>
        <row r="156">
          <cell r="A156" t="str">
            <v>All</v>
          </cell>
          <cell r="B156" t="str">
            <v>All</v>
          </cell>
          <cell r="C156" t="str">
            <v>All</v>
          </cell>
          <cell r="D156">
            <v>39643</v>
          </cell>
          <cell r="E156">
            <v>11</v>
          </cell>
          <cell r="F156">
            <v>0.19780439999999999</v>
          </cell>
          <cell r="G156">
            <v>0.1230116</v>
          </cell>
          <cell r="H156">
            <v>77.209599999999995</v>
          </cell>
          <cell r="I156">
            <v>2.697E-4</v>
          </cell>
          <cell r="J156">
            <v>571</v>
          </cell>
          <cell r="K156">
            <v>-9.5840499999999995E-2</v>
          </cell>
          <cell r="L156">
            <v>-8.3405300000000002E-2</v>
          </cell>
          <cell r="M156">
            <v>-7.4792800000000006E-2</v>
          </cell>
          <cell r="N156">
            <v>-6.6180199999999995E-2</v>
          </cell>
          <cell r="O156">
            <v>-5.3745000000000001E-2</v>
          </cell>
          <cell r="P156">
            <v>0.60416666666666663</v>
          </cell>
          <cell r="Q156">
            <v>0.72916666666666663</v>
          </cell>
          <cell r="R156">
            <v>14.5</v>
          </cell>
          <cell r="S156">
            <v>17.5</v>
          </cell>
        </row>
        <row r="157">
          <cell r="A157" t="str">
            <v>All</v>
          </cell>
          <cell r="B157" t="str">
            <v>All</v>
          </cell>
          <cell r="C157" t="str">
            <v>All</v>
          </cell>
          <cell r="D157">
            <v>39643</v>
          </cell>
          <cell r="E157">
            <v>12</v>
          </cell>
          <cell r="F157">
            <v>0.3057803</v>
          </cell>
          <cell r="G157">
            <v>0.1811866</v>
          </cell>
          <cell r="H157">
            <v>80.5154</v>
          </cell>
          <cell r="I157">
            <v>2.7060000000000002E-4</v>
          </cell>
          <cell r="J157">
            <v>571</v>
          </cell>
          <cell r="K157">
            <v>-0.14567659999999999</v>
          </cell>
          <cell r="L157">
            <v>-0.13322059999999999</v>
          </cell>
          <cell r="M157">
            <v>-0.1245937</v>
          </cell>
          <cell r="N157">
            <v>-0.11596670000000001</v>
          </cell>
          <cell r="O157">
            <v>-0.1035107</v>
          </cell>
          <cell r="P157">
            <v>0.60416666666666663</v>
          </cell>
          <cell r="Q157">
            <v>0.72916666666666663</v>
          </cell>
          <cell r="R157">
            <v>14.5</v>
          </cell>
          <cell r="S157">
            <v>17.5</v>
          </cell>
        </row>
        <row r="158">
          <cell r="A158" t="str">
            <v>All</v>
          </cell>
          <cell r="B158" t="str">
            <v>All</v>
          </cell>
          <cell r="C158" t="str">
            <v>All</v>
          </cell>
          <cell r="D158">
            <v>39643</v>
          </cell>
          <cell r="E158">
            <v>13</v>
          </cell>
          <cell r="F158">
            <v>0.4006169</v>
          </cell>
          <cell r="G158">
            <v>0.26466070000000003</v>
          </cell>
          <cell r="H158">
            <v>83.549400000000006</v>
          </cell>
          <cell r="I158">
            <v>2.7139999999999998E-4</v>
          </cell>
          <cell r="J158">
            <v>571</v>
          </cell>
          <cell r="K158">
            <v>-0.1570694</v>
          </cell>
          <cell r="L158">
            <v>-0.14459559999999999</v>
          </cell>
          <cell r="M158">
            <v>-0.1359562</v>
          </cell>
          <cell r="N158">
            <v>-0.12731680000000001</v>
          </cell>
          <cell r="O158">
            <v>-0.114843</v>
          </cell>
          <cell r="P158">
            <v>0.60416666666666663</v>
          </cell>
          <cell r="Q158">
            <v>0.72916666666666663</v>
          </cell>
          <cell r="R158">
            <v>14.5</v>
          </cell>
          <cell r="S158">
            <v>17.5</v>
          </cell>
        </row>
        <row r="159">
          <cell r="A159" t="str">
            <v>All</v>
          </cell>
          <cell r="B159" t="str">
            <v>All</v>
          </cell>
          <cell r="C159" t="str">
            <v>All</v>
          </cell>
          <cell r="D159">
            <v>39643</v>
          </cell>
          <cell r="E159">
            <v>14</v>
          </cell>
          <cell r="F159">
            <v>0.54597989999999996</v>
          </cell>
          <cell r="G159">
            <v>0.36900329999999998</v>
          </cell>
          <cell r="H159">
            <v>85.615600000000001</v>
          </cell>
          <cell r="I159">
            <v>2.722E-4</v>
          </cell>
          <cell r="J159">
            <v>571</v>
          </cell>
          <cell r="K159">
            <v>-0.1981214</v>
          </cell>
          <cell r="L159">
            <v>-0.18562880000000001</v>
          </cell>
          <cell r="M159">
            <v>-0.17697650000000001</v>
          </cell>
          <cell r="N159">
            <v>-0.16832420000000001</v>
          </cell>
          <cell r="O159">
            <v>-0.15583169999999999</v>
          </cell>
          <cell r="P159">
            <v>0.60416666666666663</v>
          </cell>
          <cell r="Q159">
            <v>0.72916666666666663</v>
          </cell>
          <cell r="R159">
            <v>14.5</v>
          </cell>
          <cell r="S159">
            <v>17.5</v>
          </cell>
        </row>
        <row r="160">
          <cell r="A160" t="str">
            <v>All</v>
          </cell>
          <cell r="B160" t="str">
            <v>All</v>
          </cell>
          <cell r="C160" t="str">
            <v>All</v>
          </cell>
          <cell r="D160">
            <v>39643</v>
          </cell>
          <cell r="E160">
            <v>15</v>
          </cell>
          <cell r="F160">
            <v>0.60170559999999995</v>
          </cell>
          <cell r="G160">
            <v>0.49639250000000001</v>
          </cell>
          <cell r="H160">
            <v>86.844800000000006</v>
          </cell>
          <cell r="I160">
            <v>2.7349999999999998E-4</v>
          </cell>
          <cell r="J160">
            <v>571</v>
          </cell>
          <cell r="K160">
            <v>-0.12650910000000001</v>
          </cell>
          <cell r="L160">
            <v>-0.1139863</v>
          </cell>
          <cell r="M160">
            <v>-0.10531310000000001</v>
          </cell>
          <cell r="N160">
            <v>-9.6639799999999998E-2</v>
          </cell>
          <cell r="O160">
            <v>-8.4116999999999997E-2</v>
          </cell>
          <cell r="P160">
            <v>0.60416666666666663</v>
          </cell>
          <cell r="Q160">
            <v>0.72916666666666663</v>
          </cell>
          <cell r="R160">
            <v>14.5</v>
          </cell>
          <cell r="S160">
            <v>17.5</v>
          </cell>
        </row>
        <row r="161">
          <cell r="A161" t="str">
            <v>All</v>
          </cell>
          <cell r="B161" t="str">
            <v>All</v>
          </cell>
          <cell r="C161" t="str">
            <v>All</v>
          </cell>
          <cell r="D161">
            <v>39643</v>
          </cell>
          <cell r="E161">
            <v>16</v>
          </cell>
          <cell r="F161">
            <v>0.59494749999999996</v>
          </cell>
          <cell r="G161">
            <v>0.61925540000000001</v>
          </cell>
          <cell r="H161">
            <v>87.162499999999994</v>
          </cell>
          <cell r="I161">
            <v>2.7750000000000002E-4</v>
          </cell>
          <cell r="J161">
            <v>571</v>
          </cell>
          <cell r="K161">
            <v>2.9602999999999999E-3</v>
          </cell>
          <cell r="L161">
            <v>1.5572600000000001E-2</v>
          </cell>
          <cell r="M161">
            <v>2.4307800000000001E-2</v>
          </cell>
          <cell r="N161">
            <v>3.3043099999999999E-2</v>
          </cell>
          <cell r="O161">
            <v>4.5655399999999999E-2</v>
          </cell>
          <cell r="P161">
            <v>0.60416666666666663</v>
          </cell>
          <cell r="Q161">
            <v>0.72916666666666663</v>
          </cell>
          <cell r="R161">
            <v>14.5</v>
          </cell>
          <cell r="S161">
            <v>17.5</v>
          </cell>
        </row>
        <row r="162">
          <cell r="A162" t="str">
            <v>All</v>
          </cell>
          <cell r="B162" t="str">
            <v>All</v>
          </cell>
          <cell r="C162" t="str">
            <v>All</v>
          </cell>
          <cell r="D162">
            <v>39643</v>
          </cell>
          <cell r="E162">
            <v>17</v>
          </cell>
          <cell r="F162">
            <v>0.69764519999999997</v>
          </cell>
          <cell r="G162">
            <v>0.71100039999999998</v>
          </cell>
          <cell r="H162">
            <v>86.516800000000003</v>
          </cell>
          <cell r="I162">
            <v>2.7900000000000001E-4</v>
          </cell>
          <cell r="J162">
            <v>571</v>
          </cell>
          <cell r="K162">
            <v>-8.0503999999999992E-3</v>
          </cell>
          <cell r="L162">
            <v>4.5961999999999999E-3</v>
          </cell>
          <cell r="M162">
            <v>1.33551E-2</v>
          </cell>
          <cell r="N162">
            <v>2.2114100000000001E-2</v>
          </cell>
          <cell r="O162">
            <v>3.4760699999999999E-2</v>
          </cell>
          <cell r="P162">
            <v>0.60416666666666663</v>
          </cell>
          <cell r="Q162">
            <v>0.72916666666666663</v>
          </cell>
          <cell r="R162">
            <v>14.5</v>
          </cell>
          <cell r="S162">
            <v>17.5</v>
          </cell>
        </row>
        <row r="163">
          <cell r="A163" t="str">
            <v>All</v>
          </cell>
          <cell r="B163" t="str">
            <v>All</v>
          </cell>
          <cell r="C163" t="str">
            <v>All</v>
          </cell>
          <cell r="D163">
            <v>39643</v>
          </cell>
          <cell r="E163">
            <v>18</v>
          </cell>
          <cell r="F163">
            <v>0.90453499999999998</v>
          </cell>
          <cell r="G163">
            <v>0.74386660000000004</v>
          </cell>
          <cell r="H163">
            <v>84.444800000000001</v>
          </cell>
          <cell r="I163">
            <v>2.767E-4</v>
          </cell>
          <cell r="J163">
            <v>571</v>
          </cell>
          <cell r="K163">
            <v>-0.1819875</v>
          </cell>
          <cell r="L163">
            <v>-0.16939199999999999</v>
          </cell>
          <cell r="M163">
            <v>-0.16066839999999999</v>
          </cell>
          <cell r="N163">
            <v>-0.15194489999999999</v>
          </cell>
          <cell r="O163">
            <v>-0.13934940000000001</v>
          </cell>
          <cell r="P163">
            <v>0.60416666666666663</v>
          </cell>
          <cell r="Q163">
            <v>0.72916666666666663</v>
          </cell>
          <cell r="R163">
            <v>14.5</v>
          </cell>
          <cell r="S163">
            <v>17.5</v>
          </cell>
        </row>
        <row r="164">
          <cell r="A164" t="str">
            <v>All</v>
          </cell>
          <cell r="B164" t="str">
            <v>All</v>
          </cell>
          <cell r="C164" t="str">
            <v>All</v>
          </cell>
          <cell r="D164">
            <v>39643</v>
          </cell>
          <cell r="E164">
            <v>19</v>
          </cell>
          <cell r="F164">
            <v>1.1143130000000001</v>
          </cell>
          <cell r="G164">
            <v>0.73341979999999996</v>
          </cell>
          <cell r="H164">
            <v>82.272900000000007</v>
          </cell>
          <cell r="I164">
            <v>2.7379999999999999E-4</v>
          </cell>
          <cell r="J164">
            <v>571</v>
          </cell>
          <cell r="K164">
            <v>-0.40209679999999998</v>
          </cell>
          <cell r="L164">
            <v>-0.38956950000000001</v>
          </cell>
          <cell r="M164">
            <v>-0.38089309999999998</v>
          </cell>
          <cell r="N164">
            <v>-0.37221660000000001</v>
          </cell>
          <cell r="O164">
            <v>-0.35968929999999999</v>
          </cell>
          <cell r="P164">
            <v>0.60416666666666663</v>
          </cell>
          <cell r="Q164">
            <v>0.72916666666666663</v>
          </cell>
          <cell r="R164">
            <v>14.5</v>
          </cell>
          <cell r="S164">
            <v>17.5</v>
          </cell>
        </row>
        <row r="165">
          <cell r="A165" t="str">
            <v>All</v>
          </cell>
          <cell r="B165" t="str">
            <v>All</v>
          </cell>
          <cell r="C165" t="str">
            <v>All</v>
          </cell>
          <cell r="D165">
            <v>39643</v>
          </cell>
          <cell r="E165">
            <v>20</v>
          </cell>
          <cell r="F165">
            <v>0.86966290000000002</v>
          </cell>
          <cell r="G165">
            <v>0.58598989999999995</v>
          </cell>
          <cell r="H165">
            <v>78.5929</v>
          </cell>
          <cell r="I165">
            <v>2.7280000000000002E-4</v>
          </cell>
          <cell r="J165">
            <v>571</v>
          </cell>
          <cell r="K165">
            <v>-0.30484139999999998</v>
          </cell>
          <cell r="L165">
            <v>-0.29233500000000001</v>
          </cell>
          <cell r="M165">
            <v>-0.28367300000000001</v>
          </cell>
          <cell r="N165">
            <v>-0.27501110000000001</v>
          </cell>
          <cell r="O165">
            <v>-0.26250469999999998</v>
          </cell>
          <cell r="P165">
            <v>0.60416666666666663</v>
          </cell>
          <cell r="Q165">
            <v>0.72916666666666663</v>
          </cell>
          <cell r="R165">
            <v>14.5</v>
          </cell>
          <cell r="S165">
            <v>17.5</v>
          </cell>
        </row>
        <row r="166">
          <cell r="A166" t="str">
            <v>All</v>
          </cell>
          <cell r="B166" t="str">
            <v>All</v>
          </cell>
          <cell r="C166" t="str">
            <v>All</v>
          </cell>
          <cell r="D166">
            <v>39643</v>
          </cell>
          <cell r="E166">
            <v>21</v>
          </cell>
          <cell r="F166">
            <v>0.58754839999999997</v>
          </cell>
          <cell r="G166">
            <v>0.46083370000000001</v>
          </cell>
          <cell r="H166">
            <v>74.952600000000004</v>
          </cell>
          <cell r="I166">
            <v>2.7270000000000001E-4</v>
          </cell>
          <cell r="J166">
            <v>571</v>
          </cell>
          <cell r="K166">
            <v>-0.14787800000000001</v>
          </cell>
          <cell r="L166">
            <v>-0.13537460000000001</v>
          </cell>
          <cell r="M166">
            <v>-0.12671470000000001</v>
          </cell>
          <cell r="N166">
            <v>-0.1180548</v>
          </cell>
          <cell r="O166">
            <v>-0.1055514</v>
          </cell>
          <cell r="P166">
            <v>0.60416666666666663</v>
          </cell>
          <cell r="Q166">
            <v>0.72916666666666663</v>
          </cell>
          <cell r="R166">
            <v>14.5</v>
          </cell>
          <cell r="S166">
            <v>17.5</v>
          </cell>
        </row>
        <row r="167">
          <cell r="A167" t="str">
            <v>All</v>
          </cell>
          <cell r="B167" t="str">
            <v>All</v>
          </cell>
          <cell r="C167" t="str">
            <v>All</v>
          </cell>
          <cell r="D167">
            <v>39643</v>
          </cell>
          <cell r="E167">
            <v>22</v>
          </cell>
          <cell r="F167">
            <v>0.47299170000000001</v>
          </cell>
          <cell r="G167">
            <v>0.36827840000000001</v>
          </cell>
          <cell r="H167">
            <v>71.978899999999996</v>
          </cell>
          <cell r="I167">
            <v>2.7060000000000002E-4</v>
          </cell>
          <cell r="J167">
            <v>571</v>
          </cell>
          <cell r="K167">
            <v>-0.12579389999999999</v>
          </cell>
          <cell r="L167">
            <v>-0.1133393</v>
          </cell>
          <cell r="M167">
            <v>-0.1047133</v>
          </cell>
          <cell r="N167">
            <v>-9.60873E-2</v>
          </cell>
          <cell r="O167">
            <v>-8.3632700000000004E-2</v>
          </cell>
          <cell r="P167">
            <v>0.60416666666666663</v>
          </cell>
          <cell r="Q167">
            <v>0.72916666666666663</v>
          </cell>
          <cell r="R167">
            <v>14.5</v>
          </cell>
          <cell r="S167">
            <v>17.5</v>
          </cell>
        </row>
        <row r="168">
          <cell r="A168" t="str">
            <v>All</v>
          </cell>
          <cell r="B168" t="str">
            <v>All</v>
          </cell>
          <cell r="C168" t="str">
            <v>All</v>
          </cell>
          <cell r="D168">
            <v>39643</v>
          </cell>
          <cell r="E168">
            <v>23</v>
          </cell>
          <cell r="F168">
            <v>0.3134014</v>
          </cell>
          <cell r="G168">
            <v>0.2684628</v>
          </cell>
          <cell r="H168">
            <v>70.299000000000007</v>
          </cell>
          <cell r="I168">
            <v>2.7020000000000001E-4</v>
          </cell>
          <cell r="J168">
            <v>571</v>
          </cell>
          <cell r="K168">
            <v>-6.6003300000000001E-2</v>
          </cell>
          <cell r="L168">
            <v>-5.3558099999999997E-2</v>
          </cell>
          <cell r="M168">
            <v>-4.4938600000000002E-2</v>
          </cell>
          <cell r="N168">
            <v>-3.63191E-2</v>
          </cell>
          <cell r="O168">
            <v>-2.38739E-2</v>
          </cell>
          <cell r="P168">
            <v>0.60416666666666663</v>
          </cell>
          <cell r="Q168">
            <v>0.72916666666666663</v>
          </cell>
          <cell r="R168">
            <v>14.5</v>
          </cell>
          <cell r="S168">
            <v>17.5</v>
          </cell>
        </row>
        <row r="169">
          <cell r="A169" t="str">
            <v>All</v>
          </cell>
          <cell r="B169" t="str">
            <v>All</v>
          </cell>
          <cell r="C169" t="str">
            <v>All</v>
          </cell>
          <cell r="D169">
            <v>39643</v>
          </cell>
          <cell r="E169">
            <v>24</v>
          </cell>
          <cell r="F169">
            <v>0.21554960000000001</v>
          </cell>
          <cell r="G169">
            <v>0.1720836</v>
          </cell>
          <cell r="H169">
            <v>68.538399999999996</v>
          </cell>
          <cell r="I169">
            <v>2.699E-4</v>
          </cell>
          <cell r="J169">
            <v>571</v>
          </cell>
          <cell r="K169">
            <v>-6.4522099999999999E-2</v>
          </cell>
          <cell r="L169">
            <v>-5.2082000000000003E-2</v>
          </cell>
          <cell r="M169">
            <v>-4.3465999999999998E-2</v>
          </cell>
          <cell r="N169">
            <v>-3.4850100000000002E-2</v>
          </cell>
          <cell r="O169">
            <v>-2.2409999999999999E-2</v>
          </cell>
          <cell r="P169">
            <v>0.60416666666666663</v>
          </cell>
          <cell r="Q169">
            <v>0.72916666666666663</v>
          </cell>
          <cell r="R169">
            <v>14.5</v>
          </cell>
          <cell r="S169">
            <v>17.5</v>
          </cell>
        </row>
        <row r="170">
          <cell r="A170" t="str">
            <v>All</v>
          </cell>
          <cell r="B170" t="str">
            <v>All</v>
          </cell>
          <cell r="C170" t="str">
            <v>All</v>
          </cell>
          <cell r="D170">
            <v>39647</v>
          </cell>
          <cell r="E170">
            <v>1</v>
          </cell>
          <cell r="F170">
            <v>8.5463800000000006E-2</v>
          </cell>
          <cell r="G170">
            <v>9.3124299999999993E-2</v>
          </cell>
          <cell r="H170">
            <v>65.830200000000005</v>
          </cell>
          <cell r="I170">
            <v>2.6709999999999999E-4</v>
          </cell>
          <cell r="J170">
            <v>571</v>
          </cell>
          <cell r="K170">
            <v>-1.32835E-2</v>
          </cell>
          <cell r="L170">
            <v>-9.0959999999999999E-4</v>
          </cell>
          <cell r="M170">
            <v>7.6604999999999998E-3</v>
          </cell>
          <cell r="N170">
            <v>1.6230600000000001E-2</v>
          </cell>
          <cell r="O170">
            <v>2.8604500000000001E-2</v>
          </cell>
          <cell r="P170">
            <v>0.5625</v>
          </cell>
          <cell r="Q170">
            <v>0.72916666666666663</v>
          </cell>
          <cell r="R170">
            <v>13.5</v>
          </cell>
          <cell r="S170">
            <v>17.5</v>
          </cell>
        </row>
        <row r="171">
          <cell r="A171" t="str">
            <v>All</v>
          </cell>
          <cell r="B171" t="str">
            <v>All</v>
          </cell>
          <cell r="C171" t="str">
            <v>All</v>
          </cell>
          <cell r="D171">
            <v>39647</v>
          </cell>
          <cell r="E171">
            <v>2</v>
          </cell>
          <cell r="F171">
            <v>5.8886500000000001E-2</v>
          </cell>
          <cell r="G171">
            <v>6.9887299999999999E-2</v>
          </cell>
          <cell r="H171">
            <v>64.936000000000007</v>
          </cell>
          <cell r="I171">
            <v>2.6669999999999998E-4</v>
          </cell>
          <cell r="J171">
            <v>571</v>
          </cell>
          <cell r="K171">
            <v>-9.9299999999999996E-3</v>
          </cell>
          <cell r="L171">
            <v>2.4361000000000001E-3</v>
          </cell>
          <cell r="M171">
            <v>1.10008E-2</v>
          </cell>
          <cell r="N171">
            <v>1.95655E-2</v>
          </cell>
          <cell r="O171">
            <v>3.1931599999999997E-2</v>
          </cell>
          <cell r="P171">
            <v>0.5625</v>
          </cell>
          <cell r="Q171">
            <v>0.72916666666666663</v>
          </cell>
          <cell r="R171">
            <v>13.5</v>
          </cell>
          <cell r="S171">
            <v>17.5</v>
          </cell>
        </row>
        <row r="172">
          <cell r="A172" t="str">
            <v>All</v>
          </cell>
          <cell r="B172" t="str">
            <v>All</v>
          </cell>
          <cell r="C172" t="str">
            <v>All</v>
          </cell>
          <cell r="D172">
            <v>39647</v>
          </cell>
          <cell r="E172">
            <v>3</v>
          </cell>
          <cell r="F172">
            <v>3.5053500000000001E-2</v>
          </cell>
          <cell r="G172">
            <v>5.3195699999999999E-2</v>
          </cell>
          <cell r="H172">
            <v>63.715699999999998</v>
          </cell>
          <cell r="I172">
            <v>2.6679999999999998E-4</v>
          </cell>
          <cell r="J172">
            <v>571</v>
          </cell>
          <cell r="K172">
            <v>-2.7889999999999998E-3</v>
          </cell>
          <cell r="L172">
            <v>9.5773000000000004E-3</v>
          </cell>
          <cell r="M172">
            <v>1.8142200000000001E-2</v>
          </cell>
          <cell r="N172">
            <v>2.6707000000000002E-2</v>
          </cell>
          <cell r="O172">
            <v>3.9073299999999998E-2</v>
          </cell>
          <cell r="P172">
            <v>0.5625</v>
          </cell>
          <cell r="Q172">
            <v>0.72916666666666663</v>
          </cell>
          <cell r="R172">
            <v>13.5</v>
          </cell>
          <cell r="S172">
            <v>17.5</v>
          </cell>
        </row>
        <row r="173">
          <cell r="A173" t="str">
            <v>All</v>
          </cell>
          <cell r="B173" t="str">
            <v>All</v>
          </cell>
          <cell r="C173" t="str">
            <v>All</v>
          </cell>
          <cell r="D173">
            <v>39647</v>
          </cell>
          <cell r="E173">
            <v>4</v>
          </cell>
          <cell r="F173">
            <v>2.3855899999999999E-2</v>
          </cell>
          <cell r="G173">
            <v>4.2386600000000003E-2</v>
          </cell>
          <cell r="H173">
            <v>62.567100000000003</v>
          </cell>
          <cell r="I173">
            <v>2.6640000000000002E-4</v>
          </cell>
          <cell r="J173">
            <v>571</v>
          </cell>
          <cell r="K173">
            <v>-2.3855999999999999E-3</v>
          </cell>
          <cell r="L173">
            <v>9.9719000000000006E-3</v>
          </cell>
          <cell r="M173">
            <v>1.8530700000000001E-2</v>
          </cell>
          <cell r="N173">
            <v>2.70894E-2</v>
          </cell>
          <cell r="O173">
            <v>3.94469E-2</v>
          </cell>
          <cell r="P173">
            <v>0.5625</v>
          </cell>
          <cell r="Q173">
            <v>0.72916666666666663</v>
          </cell>
          <cell r="R173">
            <v>13.5</v>
          </cell>
          <cell r="S173">
            <v>17.5</v>
          </cell>
        </row>
        <row r="174">
          <cell r="A174" t="str">
            <v>All</v>
          </cell>
          <cell r="B174" t="str">
            <v>All</v>
          </cell>
          <cell r="C174" t="str">
            <v>All</v>
          </cell>
          <cell r="D174">
            <v>39647</v>
          </cell>
          <cell r="E174">
            <v>5</v>
          </cell>
          <cell r="F174">
            <v>2.1773799999999999E-2</v>
          </cell>
          <cell r="G174">
            <v>3.5737699999999997E-2</v>
          </cell>
          <cell r="H174">
            <v>61.511699999999998</v>
          </cell>
          <cell r="I174">
            <v>2.6620000000000002E-4</v>
          </cell>
          <cell r="J174">
            <v>571</v>
          </cell>
          <cell r="K174">
            <v>-6.9457E-3</v>
          </cell>
          <cell r="L174">
            <v>5.4079000000000002E-3</v>
          </cell>
          <cell r="M174">
            <v>1.39639E-2</v>
          </cell>
          <cell r="N174">
            <v>2.2519999999999998E-2</v>
          </cell>
          <cell r="O174">
            <v>3.4873599999999998E-2</v>
          </cell>
          <cell r="P174">
            <v>0.5625</v>
          </cell>
          <cell r="Q174">
            <v>0.72916666666666663</v>
          </cell>
          <cell r="R174">
            <v>13.5</v>
          </cell>
          <cell r="S174">
            <v>17.5</v>
          </cell>
        </row>
        <row r="175">
          <cell r="A175" t="str">
            <v>All</v>
          </cell>
          <cell r="B175" t="str">
            <v>All</v>
          </cell>
          <cell r="C175" t="str">
            <v>All</v>
          </cell>
          <cell r="D175">
            <v>39647</v>
          </cell>
          <cell r="E175">
            <v>6</v>
          </cell>
          <cell r="F175">
            <v>2.2245399999999999E-2</v>
          </cell>
          <cell r="G175">
            <v>3.3855999999999997E-2</v>
          </cell>
          <cell r="H175">
            <v>61.003999999999998</v>
          </cell>
          <cell r="I175">
            <v>2.6610000000000002E-4</v>
          </cell>
          <cell r="J175">
            <v>571</v>
          </cell>
          <cell r="K175">
            <v>-9.2954000000000005E-3</v>
          </cell>
          <cell r="L175">
            <v>3.0561E-3</v>
          </cell>
          <cell r="M175">
            <v>1.16107E-2</v>
          </cell>
          <cell r="N175">
            <v>2.0165200000000001E-2</v>
          </cell>
          <cell r="O175">
            <v>3.2516700000000003E-2</v>
          </cell>
          <cell r="P175">
            <v>0.5625</v>
          </cell>
          <cell r="Q175">
            <v>0.72916666666666663</v>
          </cell>
          <cell r="R175">
            <v>13.5</v>
          </cell>
          <cell r="S175">
            <v>17.5</v>
          </cell>
        </row>
        <row r="176">
          <cell r="A176" t="str">
            <v>All</v>
          </cell>
          <cell r="B176" t="str">
            <v>All</v>
          </cell>
          <cell r="C176" t="str">
            <v>All</v>
          </cell>
          <cell r="D176">
            <v>39647</v>
          </cell>
          <cell r="E176">
            <v>7</v>
          </cell>
          <cell r="F176">
            <v>3.3241800000000002E-2</v>
          </cell>
          <cell r="G176">
            <v>3.51128E-2</v>
          </cell>
          <cell r="H176">
            <v>60.516199999999998</v>
          </cell>
          <cell r="I176">
            <v>2.6600000000000001E-4</v>
          </cell>
          <cell r="J176">
            <v>571</v>
          </cell>
          <cell r="K176">
            <v>-1.9031699999999999E-2</v>
          </cell>
          <cell r="L176">
            <v>-6.6822000000000001E-3</v>
          </cell>
          <cell r="M176">
            <v>1.8710000000000001E-3</v>
          </cell>
          <cell r="N176">
            <v>1.04242E-2</v>
          </cell>
          <cell r="O176">
            <v>2.2773700000000001E-2</v>
          </cell>
          <cell r="P176">
            <v>0.5625</v>
          </cell>
          <cell r="Q176">
            <v>0.72916666666666663</v>
          </cell>
          <cell r="R176">
            <v>13.5</v>
          </cell>
          <cell r="S176">
            <v>17.5</v>
          </cell>
        </row>
        <row r="177">
          <cell r="A177" t="str">
            <v>All</v>
          </cell>
          <cell r="B177" t="str">
            <v>All</v>
          </cell>
          <cell r="C177" t="str">
            <v>All</v>
          </cell>
          <cell r="D177">
            <v>39647</v>
          </cell>
          <cell r="E177">
            <v>8</v>
          </cell>
          <cell r="F177">
            <v>2.7555400000000001E-2</v>
          </cell>
          <cell r="G177">
            <v>3.66398E-2</v>
          </cell>
          <cell r="H177">
            <v>62.144599999999997</v>
          </cell>
          <cell r="I177">
            <v>2.6620000000000002E-4</v>
          </cell>
          <cell r="J177">
            <v>571</v>
          </cell>
          <cell r="K177">
            <v>-1.18253E-2</v>
          </cell>
          <cell r="L177">
            <v>5.2829999999999999E-4</v>
          </cell>
          <cell r="M177">
            <v>9.0843E-3</v>
          </cell>
          <cell r="N177">
            <v>1.7640400000000001E-2</v>
          </cell>
          <cell r="O177">
            <v>2.99939E-2</v>
          </cell>
          <cell r="P177">
            <v>0.5625</v>
          </cell>
          <cell r="Q177">
            <v>0.72916666666666663</v>
          </cell>
          <cell r="R177">
            <v>13.5</v>
          </cell>
          <cell r="S177">
            <v>17.5</v>
          </cell>
        </row>
        <row r="178">
          <cell r="A178" t="str">
            <v>All</v>
          </cell>
          <cell r="B178" t="str">
            <v>All</v>
          </cell>
          <cell r="C178" t="str">
            <v>All</v>
          </cell>
          <cell r="D178">
            <v>39647</v>
          </cell>
          <cell r="E178">
            <v>9</v>
          </cell>
          <cell r="F178">
            <v>3.6065399999999997E-2</v>
          </cell>
          <cell r="G178">
            <v>4.2856400000000003E-2</v>
          </cell>
          <cell r="H178">
            <v>65.225999999999999</v>
          </cell>
          <cell r="I178">
            <v>2.6669999999999998E-4</v>
          </cell>
          <cell r="J178">
            <v>571</v>
          </cell>
          <cell r="K178">
            <v>-1.41361E-2</v>
          </cell>
          <cell r="L178">
            <v>-1.7722E-3</v>
          </cell>
          <cell r="M178">
            <v>6.7910000000000002E-3</v>
          </cell>
          <cell r="N178">
            <v>1.53542E-2</v>
          </cell>
          <cell r="O178">
            <v>2.7718099999999999E-2</v>
          </cell>
          <cell r="P178">
            <v>0.5625</v>
          </cell>
          <cell r="Q178">
            <v>0.72916666666666663</v>
          </cell>
          <cell r="R178">
            <v>13.5</v>
          </cell>
          <cell r="S178">
            <v>17.5</v>
          </cell>
        </row>
        <row r="179">
          <cell r="A179" t="str">
            <v>All</v>
          </cell>
          <cell r="B179" t="str">
            <v>All</v>
          </cell>
          <cell r="C179" t="str">
            <v>All</v>
          </cell>
          <cell r="D179">
            <v>39647</v>
          </cell>
          <cell r="E179">
            <v>10</v>
          </cell>
          <cell r="F179">
            <v>4.0185800000000001E-2</v>
          </cell>
          <cell r="G179">
            <v>6.4189700000000002E-2</v>
          </cell>
          <cell r="H179">
            <v>68.970500000000001</v>
          </cell>
          <cell r="I179">
            <v>2.6810000000000001E-4</v>
          </cell>
          <cell r="J179">
            <v>571</v>
          </cell>
          <cell r="K179">
            <v>3.0219000000000001E-3</v>
          </cell>
          <cell r="L179">
            <v>1.54182E-2</v>
          </cell>
          <cell r="M179">
            <v>2.4003900000000002E-2</v>
          </cell>
          <cell r="N179">
            <v>3.2589600000000003E-2</v>
          </cell>
          <cell r="O179">
            <v>4.4985900000000002E-2</v>
          </cell>
          <cell r="P179">
            <v>0.5625</v>
          </cell>
          <cell r="Q179">
            <v>0.72916666666666663</v>
          </cell>
          <cell r="R179">
            <v>13.5</v>
          </cell>
          <cell r="S179">
            <v>17.5</v>
          </cell>
        </row>
        <row r="180">
          <cell r="A180" t="str">
            <v>All</v>
          </cell>
          <cell r="B180" t="str">
            <v>All</v>
          </cell>
          <cell r="C180" t="str">
            <v>All</v>
          </cell>
          <cell r="D180">
            <v>39647</v>
          </cell>
          <cell r="E180">
            <v>11</v>
          </cell>
          <cell r="F180">
            <v>9.0738700000000005E-2</v>
          </cell>
          <cell r="G180">
            <v>8.0994200000000002E-2</v>
          </cell>
          <cell r="H180">
            <v>72.630200000000002</v>
          </cell>
          <cell r="I180">
            <v>2.7010000000000001E-4</v>
          </cell>
          <cell r="J180">
            <v>571</v>
          </cell>
          <cell r="K180">
            <v>-3.0806099999999999E-2</v>
          </cell>
          <cell r="L180">
            <v>-1.8362699999999999E-2</v>
          </cell>
          <cell r="M180">
            <v>-9.7444999999999997E-3</v>
          </cell>
          <cell r="N180">
            <v>-1.1263E-3</v>
          </cell>
          <cell r="O180">
            <v>1.1317000000000001E-2</v>
          </cell>
          <cell r="P180">
            <v>0.5625</v>
          </cell>
          <cell r="Q180">
            <v>0.72916666666666663</v>
          </cell>
          <cell r="R180">
            <v>13.5</v>
          </cell>
          <cell r="S180">
            <v>17.5</v>
          </cell>
        </row>
        <row r="181">
          <cell r="A181" t="str">
            <v>All</v>
          </cell>
          <cell r="B181" t="str">
            <v>All</v>
          </cell>
          <cell r="C181" t="str">
            <v>All</v>
          </cell>
          <cell r="D181">
            <v>39647</v>
          </cell>
          <cell r="E181">
            <v>12</v>
          </cell>
          <cell r="F181">
            <v>0.14301159999999999</v>
          </cell>
          <cell r="G181">
            <v>0.1360855</v>
          </cell>
          <cell r="H181">
            <v>77.244</v>
          </cell>
          <cell r="I181">
            <v>2.7070000000000002E-4</v>
          </cell>
          <cell r="J181">
            <v>571</v>
          </cell>
          <cell r="K181">
            <v>-2.80112E-2</v>
          </cell>
          <cell r="L181">
            <v>-1.5553900000000001E-2</v>
          </cell>
          <cell r="M181">
            <v>-6.9259999999999999E-3</v>
          </cell>
          <cell r="N181">
            <v>1.7018000000000001E-3</v>
          </cell>
          <cell r="O181">
            <v>1.4159100000000001E-2</v>
          </cell>
          <cell r="P181">
            <v>0.5625</v>
          </cell>
          <cell r="Q181">
            <v>0.72916666666666663</v>
          </cell>
          <cell r="R181">
            <v>13.5</v>
          </cell>
          <cell r="S181">
            <v>17.5</v>
          </cell>
        </row>
        <row r="182">
          <cell r="A182" t="str">
            <v>All</v>
          </cell>
          <cell r="B182" t="str">
            <v>All</v>
          </cell>
          <cell r="C182" t="str">
            <v>All</v>
          </cell>
          <cell r="D182">
            <v>39647</v>
          </cell>
          <cell r="E182">
            <v>13</v>
          </cell>
          <cell r="F182">
            <v>0.18095159999999999</v>
          </cell>
          <cell r="G182">
            <v>0.2034117</v>
          </cell>
          <cell r="H182">
            <v>81.272400000000005</v>
          </cell>
          <cell r="I182">
            <v>2.7020000000000001E-4</v>
          </cell>
          <cell r="J182">
            <v>571</v>
          </cell>
          <cell r="K182">
            <v>1.3952000000000001E-3</v>
          </cell>
          <cell r="L182">
            <v>1.38406E-2</v>
          </cell>
          <cell r="M182">
            <v>2.24602E-2</v>
          </cell>
          <cell r="N182">
            <v>3.1079800000000001E-2</v>
          </cell>
          <cell r="O182">
            <v>4.35252E-2</v>
          </cell>
          <cell r="P182">
            <v>0.5625</v>
          </cell>
          <cell r="Q182">
            <v>0.72916666666666663</v>
          </cell>
          <cell r="R182">
            <v>13.5</v>
          </cell>
          <cell r="S182">
            <v>17.5</v>
          </cell>
        </row>
        <row r="183">
          <cell r="A183" t="str">
            <v>All</v>
          </cell>
          <cell r="B183" t="str">
            <v>All</v>
          </cell>
          <cell r="C183" t="str">
            <v>All</v>
          </cell>
          <cell r="D183">
            <v>39647</v>
          </cell>
          <cell r="E183">
            <v>14</v>
          </cell>
          <cell r="F183">
            <v>0.21778030000000001</v>
          </cell>
          <cell r="G183">
            <v>0.30721609999999999</v>
          </cell>
          <cell r="H183">
            <v>85.098299999999995</v>
          </cell>
          <cell r="I183">
            <v>2.7050000000000002E-4</v>
          </cell>
          <cell r="J183">
            <v>571</v>
          </cell>
          <cell r="K183">
            <v>6.8359500000000004E-2</v>
          </cell>
          <cell r="L183">
            <v>8.0811599999999997E-2</v>
          </cell>
          <cell r="M183">
            <v>8.9435799999999996E-2</v>
          </cell>
          <cell r="N183">
            <v>9.8059999999999994E-2</v>
          </cell>
          <cell r="O183">
            <v>0.110512</v>
          </cell>
          <cell r="P183">
            <v>0.5625</v>
          </cell>
          <cell r="Q183">
            <v>0.72916666666666663</v>
          </cell>
          <cell r="R183">
            <v>13.5</v>
          </cell>
          <cell r="S183">
            <v>17.5</v>
          </cell>
        </row>
        <row r="184">
          <cell r="A184" t="str">
            <v>All</v>
          </cell>
          <cell r="B184" t="str">
            <v>All</v>
          </cell>
          <cell r="C184" t="str">
            <v>All</v>
          </cell>
          <cell r="D184">
            <v>39647</v>
          </cell>
          <cell r="E184">
            <v>15</v>
          </cell>
          <cell r="F184">
            <v>0.2962765</v>
          </cell>
          <cell r="G184">
            <v>0.46738449999999998</v>
          </cell>
          <cell r="H184">
            <v>88.503399999999999</v>
          </cell>
          <cell r="I184">
            <v>2.7290000000000002E-4</v>
          </cell>
          <cell r="J184">
            <v>571</v>
          </cell>
          <cell r="K184">
            <v>0.14993770000000001</v>
          </cell>
          <cell r="L184">
            <v>0.16244529999999999</v>
          </cell>
          <cell r="M184">
            <v>0.17110800000000001</v>
          </cell>
          <cell r="N184">
            <v>0.17977070000000001</v>
          </cell>
          <cell r="O184">
            <v>0.19227830000000001</v>
          </cell>
          <cell r="P184">
            <v>0.5625</v>
          </cell>
          <cell r="Q184">
            <v>0.72916666666666663</v>
          </cell>
          <cell r="R184">
            <v>13.5</v>
          </cell>
          <cell r="S184">
            <v>17.5</v>
          </cell>
        </row>
        <row r="185">
          <cell r="A185" t="str">
            <v>All</v>
          </cell>
          <cell r="B185" t="str">
            <v>All</v>
          </cell>
          <cell r="C185" t="str">
            <v>All</v>
          </cell>
          <cell r="D185">
            <v>39647</v>
          </cell>
          <cell r="E185">
            <v>16</v>
          </cell>
          <cell r="F185">
            <v>0.40903499999999998</v>
          </cell>
          <cell r="G185">
            <v>0.63669229999999999</v>
          </cell>
          <cell r="H185">
            <v>90.815600000000003</v>
          </cell>
          <cell r="I185">
            <v>2.7409999999999999E-4</v>
          </cell>
          <cell r="J185">
            <v>571</v>
          </cell>
          <cell r="K185">
            <v>0.20643890000000001</v>
          </cell>
          <cell r="L185">
            <v>0.2189749</v>
          </cell>
          <cell r="M185">
            <v>0.22765730000000001</v>
          </cell>
          <cell r="N185">
            <v>0.23633970000000001</v>
          </cell>
          <cell r="O185">
            <v>0.24887570000000001</v>
          </cell>
          <cell r="P185">
            <v>0.5625</v>
          </cell>
          <cell r="Q185">
            <v>0.72916666666666663</v>
          </cell>
          <cell r="R185">
            <v>13.5</v>
          </cell>
          <cell r="S185">
            <v>17.5</v>
          </cell>
        </row>
        <row r="186">
          <cell r="A186" t="str">
            <v>All</v>
          </cell>
          <cell r="B186" t="str">
            <v>All</v>
          </cell>
          <cell r="C186" t="str">
            <v>All</v>
          </cell>
          <cell r="D186">
            <v>39647</v>
          </cell>
          <cell r="E186">
            <v>17</v>
          </cell>
          <cell r="F186">
            <v>0.53001169999999997</v>
          </cell>
          <cell r="G186">
            <v>0.76939610000000003</v>
          </cell>
          <cell r="H186">
            <v>91.758099999999999</v>
          </cell>
          <cell r="I186">
            <v>2.7530000000000002E-4</v>
          </cell>
          <cell r="J186">
            <v>571</v>
          </cell>
          <cell r="K186">
            <v>0.21812049999999999</v>
          </cell>
          <cell r="L186">
            <v>0.23068340000000001</v>
          </cell>
          <cell r="M186">
            <v>0.2393844</v>
          </cell>
          <cell r="N186">
            <v>0.24808540000000001</v>
          </cell>
          <cell r="O186">
            <v>0.2606483</v>
          </cell>
          <cell r="P186">
            <v>0.5625</v>
          </cell>
          <cell r="Q186">
            <v>0.72916666666666663</v>
          </cell>
          <cell r="R186">
            <v>13.5</v>
          </cell>
          <cell r="S186">
            <v>17.5</v>
          </cell>
        </row>
        <row r="187">
          <cell r="A187" t="str">
            <v>All</v>
          </cell>
          <cell r="B187" t="str">
            <v>All</v>
          </cell>
          <cell r="C187" t="str">
            <v>All</v>
          </cell>
          <cell r="D187">
            <v>39647</v>
          </cell>
          <cell r="E187">
            <v>18</v>
          </cell>
          <cell r="F187">
            <v>0.78252710000000003</v>
          </cell>
          <cell r="G187">
            <v>0.82737419999999995</v>
          </cell>
          <cell r="H187">
            <v>90.918000000000006</v>
          </cell>
          <cell r="I187">
            <v>2.7349999999999998E-4</v>
          </cell>
          <cell r="J187">
            <v>571</v>
          </cell>
          <cell r="K187">
            <v>2.3651100000000001E-2</v>
          </cell>
          <cell r="L187">
            <v>3.6173900000000002E-2</v>
          </cell>
          <cell r="M187">
            <v>4.4847100000000001E-2</v>
          </cell>
          <cell r="N187">
            <v>5.35203E-2</v>
          </cell>
          <cell r="O187">
            <v>6.6043000000000004E-2</v>
          </cell>
          <cell r="P187">
            <v>0.5625</v>
          </cell>
          <cell r="Q187">
            <v>0.72916666666666663</v>
          </cell>
          <cell r="R187">
            <v>13.5</v>
          </cell>
          <cell r="S187">
            <v>17.5</v>
          </cell>
        </row>
        <row r="188">
          <cell r="A188" t="str">
            <v>All</v>
          </cell>
          <cell r="B188" t="str">
            <v>All</v>
          </cell>
          <cell r="C188" t="str">
            <v>All</v>
          </cell>
          <cell r="D188">
            <v>39647</v>
          </cell>
          <cell r="E188">
            <v>19</v>
          </cell>
          <cell r="F188">
            <v>0.99273789999999995</v>
          </cell>
          <cell r="G188">
            <v>0.79469060000000002</v>
          </cell>
          <cell r="H188">
            <v>88.945300000000003</v>
          </cell>
          <cell r="I188">
            <v>2.7379999999999999E-4</v>
          </cell>
          <cell r="J188">
            <v>571</v>
          </cell>
          <cell r="K188">
            <v>-0.2192529</v>
          </cell>
          <cell r="L188">
            <v>-0.20672450000000001</v>
          </cell>
          <cell r="M188">
            <v>-0.19804730000000001</v>
          </cell>
          <cell r="N188">
            <v>-0.18937010000000001</v>
          </cell>
          <cell r="O188">
            <v>-0.17684159999999999</v>
          </cell>
          <cell r="P188">
            <v>0.5625</v>
          </cell>
          <cell r="Q188">
            <v>0.72916666666666663</v>
          </cell>
          <cell r="R188">
            <v>13.5</v>
          </cell>
          <cell r="S188">
            <v>17.5</v>
          </cell>
        </row>
        <row r="189">
          <cell r="A189" t="str">
            <v>All</v>
          </cell>
          <cell r="B189" t="str">
            <v>All</v>
          </cell>
          <cell r="C189" t="str">
            <v>All</v>
          </cell>
          <cell r="D189">
            <v>39647</v>
          </cell>
          <cell r="E189">
            <v>20</v>
          </cell>
          <cell r="F189">
            <v>0.83354309999999998</v>
          </cell>
          <cell r="G189">
            <v>0.64334930000000001</v>
          </cell>
          <cell r="H189">
            <v>84.720799999999997</v>
          </cell>
          <cell r="I189">
            <v>2.7169999999999999E-4</v>
          </cell>
          <cell r="J189">
            <v>571</v>
          </cell>
          <cell r="K189">
            <v>-0.21131720000000001</v>
          </cell>
          <cell r="L189">
            <v>-0.19883729999999999</v>
          </cell>
          <cell r="M189">
            <v>-0.1901938</v>
          </cell>
          <cell r="N189">
            <v>-0.18155019999999999</v>
          </cell>
          <cell r="O189">
            <v>-0.16907040000000001</v>
          </cell>
          <cell r="P189">
            <v>0.5625</v>
          </cell>
          <cell r="Q189">
            <v>0.72916666666666663</v>
          </cell>
          <cell r="R189">
            <v>13.5</v>
          </cell>
          <cell r="S189">
            <v>17.5</v>
          </cell>
        </row>
        <row r="190">
          <cell r="A190" t="str">
            <v>All</v>
          </cell>
          <cell r="B190" t="str">
            <v>All</v>
          </cell>
          <cell r="C190" t="str">
            <v>All</v>
          </cell>
          <cell r="D190">
            <v>39647</v>
          </cell>
          <cell r="E190">
            <v>21</v>
          </cell>
          <cell r="F190">
            <v>0.60608090000000003</v>
          </cell>
          <cell r="G190">
            <v>0.46700079999999999</v>
          </cell>
          <cell r="H190">
            <v>79.888400000000004</v>
          </cell>
          <cell r="I190">
            <v>2.7030000000000001E-4</v>
          </cell>
          <cell r="J190">
            <v>571</v>
          </cell>
          <cell r="K190">
            <v>-0.1601513</v>
          </cell>
          <cell r="L190">
            <v>-0.14770230000000001</v>
          </cell>
          <cell r="M190">
            <v>-0.13908019999999999</v>
          </cell>
          <cell r="N190">
            <v>-0.13045809999999999</v>
          </cell>
          <cell r="O190">
            <v>-0.11800910000000001</v>
          </cell>
          <cell r="P190">
            <v>0.5625</v>
          </cell>
          <cell r="Q190">
            <v>0.72916666666666663</v>
          </cell>
          <cell r="R190">
            <v>13.5</v>
          </cell>
          <cell r="S190">
            <v>17.5</v>
          </cell>
        </row>
        <row r="191">
          <cell r="A191" t="str">
            <v>All</v>
          </cell>
          <cell r="B191" t="str">
            <v>All</v>
          </cell>
          <cell r="C191" t="str">
            <v>All</v>
          </cell>
          <cell r="D191">
            <v>39647</v>
          </cell>
          <cell r="E191">
            <v>22</v>
          </cell>
          <cell r="F191">
            <v>0.41507060000000001</v>
          </cell>
          <cell r="G191">
            <v>0.3526823</v>
          </cell>
          <cell r="H191">
            <v>76.762100000000004</v>
          </cell>
          <cell r="I191">
            <v>2.699E-4</v>
          </cell>
          <cell r="J191">
            <v>571</v>
          </cell>
          <cell r="K191">
            <v>-8.3443000000000003E-2</v>
          </cell>
          <cell r="L191">
            <v>-7.1003700000000003E-2</v>
          </cell>
          <cell r="M191">
            <v>-6.2388300000000001E-2</v>
          </cell>
          <cell r="N191">
            <v>-5.3772899999999998E-2</v>
          </cell>
          <cell r="O191">
            <v>-4.1333599999999998E-2</v>
          </cell>
          <cell r="P191">
            <v>0.5625</v>
          </cell>
          <cell r="Q191">
            <v>0.72916666666666663</v>
          </cell>
          <cell r="R191">
            <v>13.5</v>
          </cell>
          <cell r="S191">
            <v>17.5</v>
          </cell>
        </row>
        <row r="192">
          <cell r="A192" t="str">
            <v>All</v>
          </cell>
          <cell r="B192" t="str">
            <v>All</v>
          </cell>
          <cell r="C192" t="str">
            <v>All</v>
          </cell>
          <cell r="D192">
            <v>39647</v>
          </cell>
          <cell r="E192">
            <v>23</v>
          </cell>
          <cell r="F192">
            <v>0.29652770000000001</v>
          </cell>
          <cell r="G192">
            <v>0.2373827</v>
          </cell>
          <cell r="H192">
            <v>73.523300000000006</v>
          </cell>
          <cell r="I192">
            <v>2.676E-4</v>
          </cell>
          <cell r="J192">
            <v>571</v>
          </cell>
          <cell r="K192">
            <v>-8.0107700000000004E-2</v>
          </cell>
          <cell r="L192">
            <v>-6.7722699999999997E-2</v>
          </cell>
          <cell r="M192">
            <v>-5.9145000000000003E-2</v>
          </cell>
          <cell r="N192">
            <v>-5.05672E-2</v>
          </cell>
          <cell r="O192">
            <v>-3.8182300000000002E-2</v>
          </cell>
          <cell r="P192">
            <v>0.5625</v>
          </cell>
          <cell r="Q192">
            <v>0.72916666666666663</v>
          </cell>
          <cell r="R192">
            <v>13.5</v>
          </cell>
          <cell r="S192">
            <v>17.5</v>
          </cell>
        </row>
        <row r="193">
          <cell r="A193" t="str">
            <v>All</v>
          </cell>
          <cell r="B193" t="str">
            <v>All</v>
          </cell>
          <cell r="C193" t="str">
            <v>All</v>
          </cell>
          <cell r="D193">
            <v>39647</v>
          </cell>
          <cell r="E193">
            <v>24</v>
          </cell>
          <cell r="F193">
            <v>0.15054690000000001</v>
          </cell>
          <cell r="G193">
            <v>0.1464579</v>
          </cell>
          <cell r="H193">
            <v>70.801299999999998</v>
          </cell>
          <cell r="I193">
            <v>2.6840000000000002E-4</v>
          </cell>
          <cell r="J193">
            <v>571</v>
          </cell>
          <cell r="K193">
            <v>-2.50832E-2</v>
          </cell>
          <cell r="L193">
            <v>-1.26797E-2</v>
          </cell>
          <cell r="M193">
            <v>-4.0891E-3</v>
          </cell>
          <cell r="N193">
            <v>4.5015999999999997E-3</v>
          </cell>
          <cell r="O193">
            <v>1.6905099999999999E-2</v>
          </cell>
          <cell r="P193">
            <v>0.5625</v>
          </cell>
          <cell r="Q193">
            <v>0.72916666666666663</v>
          </cell>
          <cell r="R193">
            <v>13.5</v>
          </cell>
          <cell r="S193">
            <v>17.5</v>
          </cell>
        </row>
        <row r="194">
          <cell r="A194" t="str">
            <v>All</v>
          </cell>
          <cell r="B194" t="str">
            <v>All</v>
          </cell>
          <cell r="C194" t="str">
            <v>All</v>
          </cell>
          <cell r="D194">
            <v>39659</v>
          </cell>
          <cell r="E194">
            <v>1</v>
          </cell>
          <cell r="F194">
            <v>7.4974399999999997E-2</v>
          </cell>
          <cell r="G194">
            <v>7.9014799999999996E-2</v>
          </cell>
          <cell r="H194">
            <v>65.0441</v>
          </cell>
          <cell r="I194">
            <v>2.6870000000000003E-4</v>
          </cell>
          <cell r="J194">
            <v>570</v>
          </cell>
          <cell r="K194">
            <v>-1.6967599999999999E-2</v>
          </cell>
          <cell r="L194">
            <v>-4.5558999999999999E-3</v>
          </cell>
          <cell r="M194">
            <v>4.0404000000000004E-3</v>
          </cell>
          <cell r="N194">
            <v>1.26366E-2</v>
          </cell>
          <cell r="O194">
            <v>2.5048299999999999E-2</v>
          </cell>
          <cell r="P194">
            <v>0.58333333333333337</v>
          </cell>
          <cell r="Q194">
            <v>0.79166666666666663</v>
          </cell>
          <cell r="R194">
            <v>14</v>
          </cell>
          <cell r="S194">
            <v>19</v>
          </cell>
        </row>
        <row r="195">
          <cell r="A195" t="str">
            <v>All</v>
          </cell>
          <cell r="B195" t="str">
            <v>All</v>
          </cell>
          <cell r="C195" t="str">
            <v>All</v>
          </cell>
          <cell r="D195">
            <v>39659</v>
          </cell>
          <cell r="E195">
            <v>2</v>
          </cell>
          <cell r="F195">
            <v>4.18667E-2</v>
          </cell>
          <cell r="G195">
            <v>6.1587000000000003E-2</v>
          </cell>
          <cell r="H195">
            <v>64.400099999999995</v>
          </cell>
          <cell r="I195">
            <v>2.6729999999999999E-4</v>
          </cell>
          <cell r="J195">
            <v>570</v>
          </cell>
          <cell r="K195">
            <v>-1.2328E-3</v>
          </cell>
          <cell r="L195">
            <v>1.11465E-2</v>
          </cell>
          <cell r="M195">
            <v>1.97203E-2</v>
          </cell>
          <cell r="N195">
            <v>2.8294199999999999E-2</v>
          </cell>
          <cell r="O195">
            <v>4.0673500000000001E-2</v>
          </cell>
          <cell r="P195">
            <v>0.58333333333333337</v>
          </cell>
          <cell r="Q195">
            <v>0.79166666666666663</v>
          </cell>
          <cell r="R195">
            <v>14</v>
          </cell>
          <cell r="S195">
            <v>19</v>
          </cell>
        </row>
        <row r="196">
          <cell r="A196" t="str">
            <v>All</v>
          </cell>
          <cell r="B196" t="str">
            <v>All</v>
          </cell>
          <cell r="C196" t="str">
            <v>All</v>
          </cell>
          <cell r="D196">
            <v>39659</v>
          </cell>
          <cell r="E196">
            <v>3</v>
          </cell>
          <cell r="F196">
            <v>1.98084E-2</v>
          </cell>
          <cell r="G196">
            <v>5.1462599999999997E-2</v>
          </cell>
          <cell r="H196">
            <v>63.976799999999997</v>
          </cell>
          <cell r="I196">
            <v>2.6669999999999998E-4</v>
          </cell>
          <cell r="J196">
            <v>570</v>
          </cell>
          <cell r="K196">
            <v>1.07241E-2</v>
          </cell>
          <cell r="L196">
            <v>2.3089800000000001E-2</v>
          </cell>
          <cell r="M196">
            <v>3.16542E-2</v>
          </cell>
          <cell r="N196">
            <v>4.0218700000000003E-2</v>
          </cell>
          <cell r="O196">
            <v>5.25843E-2</v>
          </cell>
          <cell r="P196">
            <v>0.58333333333333337</v>
          </cell>
          <cell r="Q196">
            <v>0.79166666666666663</v>
          </cell>
          <cell r="R196">
            <v>14</v>
          </cell>
          <cell r="S196">
            <v>19</v>
          </cell>
        </row>
        <row r="197">
          <cell r="A197" t="str">
            <v>All</v>
          </cell>
          <cell r="B197" t="str">
            <v>All</v>
          </cell>
          <cell r="C197" t="str">
            <v>All</v>
          </cell>
          <cell r="D197">
            <v>39659</v>
          </cell>
          <cell r="E197">
            <v>4</v>
          </cell>
          <cell r="F197">
            <v>1.55648E-2</v>
          </cell>
          <cell r="G197">
            <v>4.11066E-2</v>
          </cell>
          <cell r="H197">
            <v>63.372599999999998</v>
          </cell>
          <cell r="I197">
            <v>2.6640000000000002E-4</v>
          </cell>
          <cell r="J197">
            <v>570</v>
          </cell>
          <cell r="K197">
            <v>4.6227999999999998E-3</v>
          </cell>
          <cell r="L197">
            <v>1.6981900000000001E-2</v>
          </cell>
          <cell r="M197">
            <v>2.55418E-2</v>
          </cell>
          <cell r="N197">
            <v>3.4101600000000003E-2</v>
          </cell>
          <cell r="O197">
            <v>4.6460700000000001E-2</v>
          </cell>
          <cell r="P197">
            <v>0.58333333333333337</v>
          </cell>
          <cell r="Q197">
            <v>0.79166666666666663</v>
          </cell>
          <cell r="R197">
            <v>14</v>
          </cell>
          <cell r="S197">
            <v>19</v>
          </cell>
        </row>
        <row r="198">
          <cell r="A198" t="str">
            <v>All</v>
          </cell>
          <cell r="B198" t="str">
            <v>All</v>
          </cell>
          <cell r="C198" t="str">
            <v>All</v>
          </cell>
          <cell r="D198">
            <v>39659</v>
          </cell>
          <cell r="E198">
            <v>5</v>
          </cell>
          <cell r="F198">
            <v>1.31927E-2</v>
          </cell>
          <cell r="G198">
            <v>3.44731E-2</v>
          </cell>
          <cell r="H198">
            <v>62.127400000000002</v>
          </cell>
          <cell r="I198">
            <v>2.6630000000000002E-4</v>
          </cell>
          <cell r="J198">
            <v>570</v>
          </cell>
          <cell r="K198">
            <v>3.6650000000000002E-4</v>
          </cell>
          <cell r="L198">
            <v>1.2722600000000001E-2</v>
          </cell>
          <cell r="M198">
            <v>2.1280400000000001E-2</v>
          </cell>
          <cell r="N198">
            <v>2.9838300000000002E-2</v>
          </cell>
          <cell r="O198">
            <v>4.21944E-2</v>
          </cell>
          <cell r="P198">
            <v>0.58333333333333337</v>
          </cell>
          <cell r="Q198">
            <v>0.79166666666666663</v>
          </cell>
          <cell r="R198">
            <v>14</v>
          </cell>
          <cell r="S198">
            <v>19</v>
          </cell>
        </row>
        <row r="199">
          <cell r="A199" t="str">
            <v>All</v>
          </cell>
          <cell r="B199" t="str">
            <v>All</v>
          </cell>
          <cell r="C199" t="str">
            <v>All</v>
          </cell>
          <cell r="D199">
            <v>39659</v>
          </cell>
          <cell r="E199">
            <v>6</v>
          </cell>
          <cell r="F199">
            <v>1.4691600000000001E-2</v>
          </cell>
          <cell r="G199">
            <v>3.2428899999999997E-2</v>
          </cell>
          <cell r="H199">
            <v>61.407899999999998</v>
          </cell>
          <cell r="I199">
            <v>2.6620000000000002E-4</v>
          </cell>
          <cell r="J199">
            <v>570</v>
          </cell>
          <cell r="K199">
            <v>-3.1738000000000001E-3</v>
          </cell>
          <cell r="L199">
            <v>9.1806000000000006E-3</v>
          </cell>
          <cell r="M199">
            <v>1.7737300000000001E-2</v>
          </cell>
          <cell r="N199">
            <v>2.6294000000000001E-2</v>
          </cell>
          <cell r="O199">
            <v>3.8648399999999999E-2</v>
          </cell>
          <cell r="P199">
            <v>0.58333333333333337</v>
          </cell>
          <cell r="Q199">
            <v>0.79166666666666663</v>
          </cell>
          <cell r="R199">
            <v>14</v>
          </cell>
          <cell r="S199">
            <v>19</v>
          </cell>
        </row>
        <row r="200">
          <cell r="A200" t="str">
            <v>All</v>
          </cell>
          <cell r="B200" t="str">
            <v>All</v>
          </cell>
          <cell r="C200" t="str">
            <v>All</v>
          </cell>
          <cell r="D200">
            <v>39659</v>
          </cell>
          <cell r="E200">
            <v>7</v>
          </cell>
          <cell r="F200">
            <v>1.44289E-2</v>
          </cell>
          <cell r="G200">
            <v>3.4027300000000003E-2</v>
          </cell>
          <cell r="H200">
            <v>61.5867</v>
          </cell>
          <cell r="I200">
            <v>2.6620000000000002E-4</v>
          </cell>
          <cell r="J200">
            <v>570</v>
          </cell>
          <cell r="K200">
            <v>-1.3097E-3</v>
          </cell>
          <cell r="L200">
            <v>1.1043000000000001E-2</v>
          </cell>
          <cell r="M200">
            <v>1.9598500000000001E-2</v>
          </cell>
          <cell r="N200">
            <v>2.8153899999999999E-2</v>
          </cell>
          <cell r="O200">
            <v>4.05067E-2</v>
          </cell>
          <cell r="P200">
            <v>0.58333333333333337</v>
          </cell>
          <cell r="Q200">
            <v>0.79166666666666663</v>
          </cell>
          <cell r="R200">
            <v>14</v>
          </cell>
          <cell r="S200">
            <v>19</v>
          </cell>
        </row>
        <row r="201">
          <cell r="A201" t="str">
            <v>All</v>
          </cell>
          <cell r="B201" t="str">
            <v>All</v>
          </cell>
          <cell r="C201" t="str">
            <v>All</v>
          </cell>
          <cell r="D201">
            <v>39659</v>
          </cell>
          <cell r="E201">
            <v>8</v>
          </cell>
          <cell r="F201">
            <v>1.67631E-2</v>
          </cell>
          <cell r="G201">
            <v>3.4925200000000003E-2</v>
          </cell>
          <cell r="H201">
            <v>63.709499999999998</v>
          </cell>
          <cell r="I201">
            <v>2.6630000000000002E-4</v>
          </cell>
          <cell r="J201">
            <v>570</v>
          </cell>
          <cell r="K201">
            <v>-2.7515E-3</v>
          </cell>
          <cell r="L201">
            <v>9.6044000000000008E-3</v>
          </cell>
          <cell r="M201">
            <v>1.81621E-2</v>
          </cell>
          <cell r="N201">
            <v>2.6719799999999998E-2</v>
          </cell>
          <cell r="O201">
            <v>3.9075699999999998E-2</v>
          </cell>
          <cell r="P201">
            <v>0.58333333333333337</v>
          </cell>
          <cell r="Q201">
            <v>0.79166666666666663</v>
          </cell>
          <cell r="R201">
            <v>14</v>
          </cell>
          <cell r="S201">
            <v>19</v>
          </cell>
        </row>
        <row r="202">
          <cell r="A202" t="str">
            <v>All</v>
          </cell>
          <cell r="B202" t="str">
            <v>All</v>
          </cell>
          <cell r="C202" t="str">
            <v>All</v>
          </cell>
          <cell r="D202">
            <v>39659</v>
          </cell>
          <cell r="E202">
            <v>9</v>
          </cell>
          <cell r="F202">
            <v>2.2053300000000001E-2</v>
          </cell>
          <cell r="G202">
            <v>3.6995100000000003E-2</v>
          </cell>
          <cell r="H202">
            <v>67.054299999999998</v>
          </cell>
          <cell r="I202">
            <v>2.6689999999999998E-4</v>
          </cell>
          <cell r="J202">
            <v>570</v>
          </cell>
          <cell r="K202">
            <v>-5.9947000000000004E-3</v>
          </cell>
          <cell r="L202">
            <v>6.3747999999999999E-3</v>
          </cell>
          <cell r="M202">
            <v>1.49418E-2</v>
          </cell>
          <cell r="N202">
            <v>2.3508899999999999E-2</v>
          </cell>
          <cell r="O202">
            <v>3.5878399999999998E-2</v>
          </cell>
          <cell r="P202">
            <v>0.58333333333333337</v>
          </cell>
          <cell r="Q202">
            <v>0.79166666666666663</v>
          </cell>
          <cell r="R202">
            <v>14</v>
          </cell>
          <cell r="S202">
            <v>19</v>
          </cell>
        </row>
        <row r="203">
          <cell r="A203" t="str">
            <v>All</v>
          </cell>
          <cell r="B203" t="str">
            <v>All</v>
          </cell>
          <cell r="C203" t="str">
            <v>All</v>
          </cell>
          <cell r="D203">
            <v>39659</v>
          </cell>
          <cell r="E203">
            <v>10</v>
          </cell>
          <cell r="F203">
            <v>1.7868599999999998E-2</v>
          </cell>
          <cell r="G203">
            <v>4.9305099999999998E-2</v>
          </cell>
          <cell r="H203">
            <v>71.248800000000003</v>
          </cell>
          <cell r="I203">
            <v>2.6790000000000001E-4</v>
          </cell>
          <cell r="J203">
            <v>570</v>
          </cell>
          <cell r="K203">
            <v>1.04604E-2</v>
          </cell>
          <cell r="L203">
            <v>2.2853200000000001E-2</v>
          </cell>
          <cell r="M203">
            <v>3.1436499999999999E-2</v>
          </cell>
          <cell r="N203">
            <v>4.0019699999999998E-2</v>
          </cell>
          <cell r="O203">
            <v>5.2412500000000001E-2</v>
          </cell>
          <cell r="P203">
            <v>0.58333333333333337</v>
          </cell>
          <cell r="Q203">
            <v>0.79166666666666663</v>
          </cell>
          <cell r="R203">
            <v>14</v>
          </cell>
          <cell r="S203">
            <v>19</v>
          </cell>
        </row>
        <row r="204">
          <cell r="A204" t="str">
            <v>All</v>
          </cell>
          <cell r="B204" t="str">
            <v>All</v>
          </cell>
          <cell r="C204" t="str">
            <v>All</v>
          </cell>
          <cell r="D204">
            <v>39659</v>
          </cell>
          <cell r="E204">
            <v>11</v>
          </cell>
          <cell r="F204">
            <v>4.2901399999999999E-2</v>
          </cell>
          <cell r="G204">
            <v>7.0041599999999996E-2</v>
          </cell>
          <cell r="H204">
            <v>75.639499999999998</v>
          </cell>
          <cell r="I204">
            <v>2.7030000000000001E-4</v>
          </cell>
          <cell r="J204">
            <v>570</v>
          </cell>
          <cell r="K204">
            <v>6.0715999999999999E-3</v>
          </cell>
          <cell r="L204">
            <v>1.85191E-2</v>
          </cell>
          <cell r="M204">
            <v>2.71402E-2</v>
          </cell>
          <cell r="N204">
            <v>3.5761399999999999E-2</v>
          </cell>
          <cell r="O204">
            <v>4.8208899999999999E-2</v>
          </cell>
          <cell r="P204">
            <v>0.58333333333333337</v>
          </cell>
          <cell r="Q204">
            <v>0.79166666666666663</v>
          </cell>
          <cell r="R204">
            <v>14</v>
          </cell>
          <cell r="S204">
            <v>19</v>
          </cell>
        </row>
        <row r="205">
          <cell r="A205" t="str">
            <v>All</v>
          </cell>
          <cell r="B205" t="str">
            <v>All</v>
          </cell>
          <cell r="C205" t="str">
            <v>All</v>
          </cell>
          <cell r="D205">
            <v>39659</v>
          </cell>
          <cell r="E205">
            <v>12</v>
          </cell>
          <cell r="F205">
            <v>7.8398399999999993E-2</v>
          </cell>
          <cell r="G205">
            <v>0.11495080000000001</v>
          </cell>
          <cell r="H205">
            <v>79.184600000000003</v>
          </cell>
          <cell r="I205">
            <v>2.699E-4</v>
          </cell>
          <cell r="J205">
            <v>570</v>
          </cell>
          <cell r="K205">
            <v>1.5498700000000001E-2</v>
          </cell>
          <cell r="L205">
            <v>2.7937400000000001E-2</v>
          </cell>
          <cell r="M205">
            <v>3.6552399999999999E-2</v>
          </cell>
          <cell r="N205">
            <v>4.5167400000000003E-2</v>
          </cell>
          <cell r="O205">
            <v>5.76061E-2</v>
          </cell>
          <cell r="P205">
            <v>0.58333333333333337</v>
          </cell>
          <cell r="Q205">
            <v>0.79166666666666663</v>
          </cell>
          <cell r="R205">
            <v>14</v>
          </cell>
          <cell r="S205">
            <v>19</v>
          </cell>
        </row>
        <row r="206">
          <cell r="A206" t="str">
            <v>All</v>
          </cell>
          <cell r="B206" t="str">
            <v>All</v>
          </cell>
          <cell r="C206" t="str">
            <v>All</v>
          </cell>
          <cell r="D206">
            <v>39659</v>
          </cell>
          <cell r="E206">
            <v>13</v>
          </cell>
          <cell r="F206">
            <v>0.10323789999999999</v>
          </cell>
          <cell r="G206">
            <v>0.1779049</v>
          </cell>
          <cell r="H206">
            <v>82.220200000000006</v>
          </cell>
          <cell r="I206">
            <v>2.7099999999999997E-4</v>
          </cell>
          <cell r="J206">
            <v>570</v>
          </cell>
          <cell r="K206">
            <v>5.35705E-2</v>
          </cell>
          <cell r="L206">
            <v>6.6034399999999993E-2</v>
          </cell>
          <cell r="M206">
            <v>7.4666999999999997E-2</v>
          </cell>
          <cell r="N206">
            <v>8.3299499999999999E-2</v>
          </cell>
          <cell r="O206">
            <v>9.5763399999999999E-2</v>
          </cell>
          <cell r="P206">
            <v>0.58333333333333337</v>
          </cell>
          <cell r="Q206">
            <v>0.79166666666666663</v>
          </cell>
          <cell r="R206">
            <v>14</v>
          </cell>
          <cell r="S206">
            <v>19</v>
          </cell>
        </row>
        <row r="207">
          <cell r="A207" t="str">
            <v>All</v>
          </cell>
          <cell r="B207" t="str">
            <v>All</v>
          </cell>
          <cell r="C207" t="str">
            <v>All</v>
          </cell>
          <cell r="D207">
            <v>39659</v>
          </cell>
          <cell r="E207">
            <v>14</v>
          </cell>
          <cell r="F207">
            <v>0.1849518</v>
          </cell>
          <cell r="G207">
            <v>0.28618850000000001</v>
          </cell>
          <cell r="H207">
            <v>85.640100000000004</v>
          </cell>
          <cell r="I207">
            <v>2.7070000000000002E-4</v>
          </cell>
          <cell r="J207">
            <v>570</v>
          </cell>
          <cell r="K207">
            <v>8.0150799999999994E-2</v>
          </cell>
          <cell r="L207">
            <v>9.2608499999999996E-2</v>
          </cell>
          <cell r="M207">
            <v>0.1012367</v>
          </cell>
          <cell r="N207">
            <v>0.1098649</v>
          </cell>
          <cell r="O207">
            <v>0.1223226</v>
          </cell>
          <cell r="P207">
            <v>0.58333333333333337</v>
          </cell>
          <cell r="Q207">
            <v>0.79166666666666663</v>
          </cell>
          <cell r="R207">
            <v>14</v>
          </cell>
          <cell r="S207">
            <v>19</v>
          </cell>
        </row>
        <row r="208">
          <cell r="A208" t="str">
            <v>All</v>
          </cell>
          <cell r="B208" t="str">
            <v>All</v>
          </cell>
          <cell r="C208" t="str">
            <v>All</v>
          </cell>
          <cell r="D208">
            <v>39659</v>
          </cell>
          <cell r="E208">
            <v>15</v>
          </cell>
          <cell r="F208">
            <v>0.26118419999999998</v>
          </cell>
          <cell r="G208">
            <v>0.42685780000000001</v>
          </cell>
          <cell r="H208">
            <v>88.101900000000001</v>
          </cell>
          <cell r="I208">
            <v>2.7159999999999999E-4</v>
          </cell>
          <cell r="J208">
            <v>570</v>
          </cell>
          <cell r="K208">
            <v>0.14455380000000001</v>
          </cell>
          <cell r="L208">
            <v>0.15703159999999999</v>
          </cell>
          <cell r="M208">
            <v>0.1656736</v>
          </cell>
          <cell r="N208">
            <v>0.17431569999999999</v>
          </cell>
          <cell r="O208">
            <v>0.1867934</v>
          </cell>
          <cell r="P208">
            <v>0.58333333333333337</v>
          </cell>
          <cell r="Q208">
            <v>0.79166666666666663</v>
          </cell>
          <cell r="R208">
            <v>14</v>
          </cell>
          <cell r="S208">
            <v>19</v>
          </cell>
        </row>
        <row r="209">
          <cell r="A209" t="str">
            <v>All</v>
          </cell>
          <cell r="B209" t="str">
            <v>All</v>
          </cell>
          <cell r="C209" t="str">
            <v>All</v>
          </cell>
          <cell r="D209">
            <v>39659</v>
          </cell>
          <cell r="E209">
            <v>16</v>
          </cell>
          <cell r="F209">
            <v>0.36159639999999998</v>
          </cell>
          <cell r="G209">
            <v>0.5869877</v>
          </cell>
          <cell r="H209">
            <v>90.035300000000007</v>
          </cell>
          <cell r="I209">
            <v>2.7250000000000001E-4</v>
          </cell>
          <cell r="J209">
            <v>570</v>
          </cell>
          <cell r="K209">
            <v>0.20423720000000001</v>
          </cell>
          <cell r="L209">
            <v>0.21673519999999999</v>
          </cell>
          <cell r="M209">
            <v>0.22539129999999999</v>
          </cell>
          <cell r="N209">
            <v>0.23404739999999999</v>
          </cell>
          <cell r="O209">
            <v>0.2465454</v>
          </cell>
          <cell r="P209">
            <v>0.58333333333333337</v>
          </cell>
          <cell r="Q209">
            <v>0.79166666666666663</v>
          </cell>
          <cell r="R209">
            <v>14</v>
          </cell>
          <cell r="S209">
            <v>19</v>
          </cell>
        </row>
        <row r="210">
          <cell r="A210" t="str">
            <v>All</v>
          </cell>
          <cell r="B210" t="str">
            <v>All</v>
          </cell>
          <cell r="C210" t="str">
            <v>All</v>
          </cell>
          <cell r="D210">
            <v>39659</v>
          </cell>
          <cell r="E210">
            <v>17</v>
          </cell>
          <cell r="F210">
            <v>0.43722339999999998</v>
          </cell>
          <cell r="G210">
            <v>0.70058299999999996</v>
          </cell>
          <cell r="H210">
            <v>89.898600000000002</v>
          </cell>
          <cell r="I210">
            <v>2.7250000000000001E-4</v>
          </cell>
          <cell r="J210">
            <v>570</v>
          </cell>
          <cell r="K210">
            <v>0.2422038</v>
          </cell>
          <cell r="L210">
            <v>0.25470290000000001</v>
          </cell>
          <cell r="M210">
            <v>0.26335969999999997</v>
          </cell>
          <cell r="N210">
            <v>0.27201649999999999</v>
          </cell>
          <cell r="O210">
            <v>0.28451549999999998</v>
          </cell>
          <cell r="P210">
            <v>0.58333333333333337</v>
          </cell>
          <cell r="Q210">
            <v>0.79166666666666663</v>
          </cell>
          <cell r="R210">
            <v>14</v>
          </cell>
          <cell r="S210">
            <v>19</v>
          </cell>
        </row>
        <row r="211">
          <cell r="A211" t="str">
            <v>All</v>
          </cell>
          <cell r="B211" t="str">
            <v>All</v>
          </cell>
          <cell r="C211" t="str">
            <v>All</v>
          </cell>
          <cell r="D211">
            <v>39659</v>
          </cell>
          <cell r="E211">
            <v>18</v>
          </cell>
          <cell r="F211">
            <v>0.55780269999999998</v>
          </cell>
          <cell r="G211">
            <v>0.77123390000000003</v>
          </cell>
          <cell r="H211">
            <v>89.359200000000001</v>
          </cell>
          <cell r="I211">
            <v>2.7230000000000001E-4</v>
          </cell>
          <cell r="J211">
            <v>570</v>
          </cell>
          <cell r="K211">
            <v>0.1922827</v>
          </cell>
          <cell r="L211">
            <v>0.2047774</v>
          </cell>
          <cell r="M211">
            <v>0.21343119999999999</v>
          </cell>
          <cell r="N211">
            <v>0.222085</v>
          </cell>
          <cell r="O211">
            <v>0.2345797</v>
          </cell>
          <cell r="P211">
            <v>0.58333333333333337</v>
          </cell>
          <cell r="Q211">
            <v>0.79166666666666663</v>
          </cell>
          <cell r="R211">
            <v>14</v>
          </cell>
          <cell r="S211">
            <v>19</v>
          </cell>
        </row>
        <row r="212">
          <cell r="A212" t="str">
            <v>All</v>
          </cell>
          <cell r="B212" t="str">
            <v>All</v>
          </cell>
          <cell r="C212" t="str">
            <v>All</v>
          </cell>
          <cell r="D212">
            <v>39659</v>
          </cell>
          <cell r="E212">
            <v>19</v>
          </cell>
          <cell r="F212">
            <v>0.64589660000000004</v>
          </cell>
          <cell r="G212">
            <v>0.74872570000000005</v>
          </cell>
          <cell r="H212">
            <v>87.186000000000007</v>
          </cell>
          <cell r="I212">
            <v>2.7300000000000002E-4</v>
          </cell>
          <cell r="J212">
            <v>570</v>
          </cell>
          <cell r="K212">
            <v>8.16529E-2</v>
          </cell>
          <cell r="L212">
            <v>9.4163999999999998E-2</v>
          </cell>
          <cell r="M212">
            <v>0.1028292</v>
          </cell>
          <cell r="N212">
            <v>0.1114943</v>
          </cell>
          <cell r="O212">
            <v>0.1240054</v>
          </cell>
          <cell r="P212">
            <v>0.58333333333333337</v>
          </cell>
          <cell r="Q212">
            <v>0.79166666666666663</v>
          </cell>
          <cell r="R212">
            <v>14</v>
          </cell>
          <cell r="S212">
            <v>19</v>
          </cell>
        </row>
        <row r="213">
          <cell r="A213" t="str">
            <v>All</v>
          </cell>
          <cell r="B213" t="str">
            <v>All</v>
          </cell>
          <cell r="C213" t="str">
            <v>All</v>
          </cell>
          <cell r="D213">
            <v>39659</v>
          </cell>
          <cell r="E213">
            <v>20</v>
          </cell>
          <cell r="F213">
            <v>0.76606479999999999</v>
          </cell>
          <cell r="G213">
            <v>0.60257210000000005</v>
          </cell>
          <cell r="H213">
            <v>82.611599999999996</v>
          </cell>
          <cell r="I213">
            <v>2.7250000000000001E-4</v>
          </cell>
          <cell r="J213">
            <v>570</v>
          </cell>
          <cell r="K213">
            <v>-0.18464739999999999</v>
          </cell>
          <cell r="L213">
            <v>-0.172149</v>
          </cell>
          <cell r="M213">
            <v>-0.16349259999999999</v>
          </cell>
          <cell r="N213">
            <v>-0.15483630000000001</v>
          </cell>
          <cell r="O213">
            <v>-0.14233789999999999</v>
          </cell>
          <cell r="P213">
            <v>0.58333333333333337</v>
          </cell>
          <cell r="Q213">
            <v>0.79166666666666663</v>
          </cell>
          <cell r="R213">
            <v>14</v>
          </cell>
          <cell r="S213">
            <v>19</v>
          </cell>
        </row>
        <row r="214">
          <cell r="A214" t="str">
            <v>All</v>
          </cell>
          <cell r="B214" t="str">
            <v>All</v>
          </cell>
          <cell r="C214" t="str">
            <v>All</v>
          </cell>
          <cell r="D214">
            <v>39659</v>
          </cell>
          <cell r="E214">
            <v>21</v>
          </cell>
          <cell r="F214">
            <v>0.51191279999999995</v>
          </cell>
          <cell r="G214">
            <v>0.41259109999999999</v>
          </cell>
          <cell r="H214">
            <v>77.348799999999997</v>
          </cell>
          <cell r="I214">
            <v>2.7010000000000001E-4</v>
          </cell>
          <cell r="J214">
            <v>570</v>
          </cell>
          <cell r="K214">
            <v>-0.1203832</v>
          </cell>
          <cell r="L214">
            <v>-0.10793990000000001</v>
          </cell>
          <cell r="M214">
            <v>-9.9321800000000002E-2</v>
          </cell>
          <cell r="N214">
            <v>-9.0703599999999995E-2</v>
          </cell>
          <cell r="O214">
            <v>-7.8260300000000005E-2</v>
          </cell>
          <cell r="P214">
            <v>0.58333333333333337</v>
          </cell>
          <cell r="Q214">
            <v>0.79166666666666663</v>
          </cell>
          <cell r="R214">
            <v>14</v>
          </cell>
          <cell r="S214">
            <v>19</v>
          </cell>
        </row>
        <row r="215">
          <cell r="A215" t="str">
            <v>All</v>
          </cell>
          <cell r="B215" t="str">
            <v>All</v>
          </cell>
          <cell r="C215" t="str">
            <v>All</v>
          </cell>
          <cell r="D215">
            <v>39659</v>
          </cell>
          <cell r="E215">
            <v>22</v>
          </cell>
          <cell r="F215">
            <v>0.33339679999999999</v>
          </cell>
          <cell r="G215">
            <v>0.29191080000000003</v>
          </cell>
          <cell r="H215">
            <v>72.948800000000006</v>
          </cell>
          <cell r="I215">
            <v>2.6939999999999999E-4</v>
          </cell>
          <cell r="J215">
            <v>570</v>
          </cell>
          <cell r="K215">
            <v>-6.2522499999999995E-2</v>
          </cell>
          <cell r="L215">
            <v>-5.0093899999999997E-2</v>
          </cell>
          <cell r="M215">
            <v>-4.1486000000000002E-2</v>
          </cell>
          <cell r="N215">
            <v>-3.2877999999999998E-2</v>
          </cell>
          <cell r="O215">
            <v>-2.0449499999999999E-2</v>
          </cell>
          <cell r="P215">
            <v>0.58333333333333337</v>
          </cell>
          <cell r="Q215">
            <v>0.79166666666666663</v>
          </cell>
          <cell r="R215">
            <v>14</v>
          </cell>
          <cell r="S215">
            <v>19</v>
          </cell>
        </row>
        <row r="216">
          <cell r="A216" t="str">
            <v>All</v>
          </cell>
          <cell r="B216" t="str">
            <v>All</v>
          </cell>
          <cell r="C216" t="str">
            <v>All</v>
          </cell>
          <cell r="D216">
            <v>39659</v>
          </cell>
          <cell r="E216">
            <v>23</v>
          </cell>
          <cell r="F216">
            <v>0.21184620000000001</v>
          </cell>
          <cell r="G216">
            <v>0.210616</v>
          </cell>
          <cell r="H216">
            <v>70.956800000000001</v>
          </cell>
          <cell r="I216">
            <v>2.6870000000000003E-4</v>
          </cell>
          <cell r="J216">
            <v>570</v>
          </cell>
          <cell r="K216">
            <v>-2.2238999999999998E-2</v>
          </cell>
          <cell r="L216">
            <v>-9.8268000000000001E-3</v>
          </cell>
          <cell r="M216">
            <v>-1.2302000000000001E-3</v>
          </cell>
          <cell r="N216">
            <v>7.3664000000000004E-3</v>
          </cell>
          <cell r="O216">
            <v>1.97786E-2</v>
          </cell>
          <cell r="P216">
            <v>0.58333333333333337</v>
          </cell>
          <cell r="Q216">
            <v>0.79166666666666663</v>
          </cell>
          <cell r="R216">
            <v>14</v>
          </cell>
          <cell r="S216">
            <v>19</v>
          </cell>
        </row>
        <row r="217">
          <cell r="A217" t="str">
            <v>All</v>
          </cell>
          <cell r="B217" t="str">
            <v>All</v>
          </cell>
          <cell r="C217" t="str">
            <v>All</v>
          </cell>
          <cell r="D217">
            <v>39659</v>
          </cell>
          <cell r="E217">
            <v>24</v>
          </cell>
          <cell r="F217">
            <v>0.1474635</v>
          </cell>
          <cell r="G217">
            <v>0.13687820000000001</v>
          </cell>
          <cell r="H217">
            <v>69.269199999999998</v>
          </cell>
          <cell r="I217">
            <v>2.6870000000000003E-4</v>
          </cell>
          <cell r="J217">
            <v>570</v>
          </cell>
          <cell r="K217">
            <v>-3.1592299999999997E-2</v>
          </cell>
          <cell r="L217">
            <v>-1.9181199999999999E-2</v>
          </cell>
          <cell r="M217">
            <v>-1.0585300000000001E-2</v>
          </cell>
          <cell r="N217">
            <v>-1.9894000000000001E-3</v>
          </cell>
          <cell r="O217">
            <v>1.0421700000000001E-2</v>
          </cell>
          <cell r="P217">
            <v>0.58333333333333337</v>
          </cell>
          <cell r="Q217">
            <v>0.79166666666666663</v>
          </cell>
          <cell r="R217">
            <v>14</v>
          </cell>
          <cell r="S217">
            <v>19</v>
          </cell>
        </row>
        <row r="218">
          <cell r="A218" t="str">
            <v>All</v>
          </cell>
          <cell r="B218" t="str">
            <v>All</v>
          </cell>
          <cell r="C218" t="str">
            <v>All</v>
          </cell>
          <cell r="D218">
            <v>39665</v>
          </cell>
          <cell r="E218">
            <v>1</v>
          </cell>
          <cell r="F218">
            <v>9.5156299999999999E-2</v>
          </cell>
          <cell r="G218">
            <v>9.55791E-2</v>
          </cell>
          <cell r="H218">
            <v>66.894400000000005</v>
          </cell>
          <cell r="I218">
            <v>2.6949999999999999E-4</v>
          </cell>
          <cell r="J218">
            <v>570</v>
          </cell>
          <cell r="K218">
            <v>-2.0617199999999999E-2</v>
          </cell>
          <cell r="L218">
            <v>-8.1866000000000005E-3</v>
          </cell>
          <cell r="M218">
            <v>4.2279999999999998E-4</v>
          </cell>
          <cell r="N218">
            <v>9.0322000000000006E-3</v>
          </cell>
          <cell r="O218">
            <v>2.1462800000000001E-2</v>
          </cell>
          <cell r="P218">
            <v>0.58333333333333337</v>
          </cell>
          <cell r="Q218">
            <v>0.75</v>
          </cell>
          <cell r="R218">
            <v>14</v>
          </cell>
          <cell r="S218">
            <v>18</v>
          </cell>
        </row>
        <row r="219">
          <cell r="A219" t="str">
            <v>All</v>
          </cell>
          <cell r="B219" t="str">
            <v>All</v>
          </cell>
          <cell r="C219" t="str">
            <v>All</v>
          </cell>
          <cell r="D219">
            <v>39665</v>
          </cell>
          <cell r="E219">
            <v>2</v>
          </cell>
          <cell r="F219">
            <v>7.6355000000000006E-2</v>
          </cell>
          <cell r="G219">
            <v>6.8263400000000002E-2</v>
          </cell>
          <cell r="H219">
            <v>65.165899999999993</v>
          </cell>
          <cell r="I219">
            <v>2.6689999999999998E-4</v>
          </cell>
          <cell r="J219">
            <v>570</v>
          </cell>
          <cell r="K219">
            <v>-2.90277E-2</v>
          </cell>
          <cell r="L219">
            <v>-1.66585E-2</v>
          </cell>
          <cell r="M219">
            <v>-8.0917000000000003E-3</v>
          </cell>
          <cell r="N219">
            <v>4.752E-4</v>
          </cell>
          <cell r="O219">
            <v>1.2844400000000001E-2</v>
          </cell>
          <cell r="P219">
            <v>0.58333333333333337</v>
          </cell>
          <cell r="Q219">
            <v>0.75</v>
          </cell>
          <cell r="R219">
            <v>14</v>
          </cell>
          <cell r="S219">
            <v>18</v>
          </cell>
        </row>
        <row r="220">
          <cell r="A220" t="str">
            <v>All</v>
          </cell>
          <cell r="B220" t="str">
            <v>All</v>
          </cell>
          <cell r="C220" t="str">
            <v>All</v>
          </cell>
          <cell r="D220">
            <v>39665</v>
          </cell>
          <cell r="E220">
            <v>3</v>
          </cell>
          <cell r="F220">
            <v>5.54609E-2</v>
          </cell>
          <cell r="G220">
            <v>5.5323900000000002E-2</v>
          </cell>
          <cell r="H220">
            <v>63.824800000000003</v>
          </cell>
          <cell r="I220">
            <v>2.6689999999999998E-4</v>
          </cell>
          <cell r="J220">
            <v>570</v>
          </cell>
          <cell r="K220">
            <v>-2.1072799999999999E-2</v>
          </cell>
          <cell r="L220">
            <v>-8.7037999999999994E-3</v>
          </cell>
          <cell r="M220">
            <v>-1.37E-4</v>
          </cell>
          <cell r="N220">
            <v>8.4297E-3</v>
          </cell>
          <cell r="O220">
            <v>2.0798799999999999E-2</v>
          </cell>
          <cell r="P220">
            <v>0.58333333333333337</v>
          </cell>
          <cell r="Q220">
            <v>0.75</v>
          </cell>
          <cell r="R220">
            <v>14</v>
          </cell>
          <cell r="S220">
            <v>18</v>
          </cell>
        </row>
        <row r="221">
          <cell r="A221" t="str">
            <v>All</v>
          </cell>
          <cell r="B221" t="str">
            <v>All</v>
          </cell>
          <cell r="C221" t="str">
            <v>All</v>
          </cell>
          <cell r="D221">
            <v>39665</v>
          </cell>
          <cell r="E221">
            <v>4</v>
          </cell>
          <cell r="F221">
            <v>3.5076900000000001E-2</v>
          </cell>
          <cell r="G221">
            <v>4.3052899999999998E-2</v>
          </cell>
          <cell r="H221">
            <v>62.786700000000003</v>
          </cell>
          <cell r="I221">
            <v>2.6630000000000002E-4</v>
          </cell>
          <cell r="J221">
            <v>570</v>
          </cell>
          <cell r="K221">
            <v>-1.29379E-2</v>
          </cell>
          <cell r="L221">
            <v>-5.8180000000000005E-4</v>
          </cell>
          <cell r="M221">
            <v>7.9760000000000005E-3</v>
          </cell>
          <cell r="N221">
            <v>1.6533800000000001E-2</v>
          </cell>
          <cell r="O221">
            <v>2.88899E-2</v>
          </cell>
          <cell r="P221">
            <v>0.58333333333333337</v>
          </cell>
          <cell r="Q221">
            <v>0.75</v>
          </cell>
          <cell r="R221">
            <v>14</v>
          </cell>
          <cell r="S221">
            <v>18</v>
          </cell>
        </row>
        <row r="222">
          <cell r="A222" t="str">
            <v>All</v>
          </cell>
          <cell r="B222" t="str">
            <v>All</v>
          </cell>
          <cell r="C222" t="str">
            <v>All</v>
          </cell>
          <cell r="D222">
            <v>39665</v>
          </cell>
          <cell r="E222">
            <v>5</v>
          </cell>
          <cell r="F222">
            <v>2.6417900000000001E-2</v>
          </cell>
          <cell r="G222">
            <v>3.3673700000000001E-2</v>
          </cell>
          <cell r="H222">
            <v>61.651000000000003</v>
          </cell>
          <cell r="I222">
            <v>2.6620000000000002E-4</v>
          </cell>
          <cell r="J222">
            <v>570</v>
          </cell>
          <cell r="K222">
            <v>-1.36524E-2</v>
          </cell>
          <cell r="L222">
            <v>-1.2997E-3</v>
          </cell>
          <cell r="M222">
            <v>7.2557000000000003E-3</v>
          </cell>
          <cell r="N222">
            <v>1.5811200000000001E-2</v>
          </cell>
          <cell r="O222">
            <v>2.8163899999999999E-2</v>
          </cell>
          <cell r="P222">
            <v>0.58333333333333337</v>
          </cell>
          <cell r="Q222">
            <v>0.75</v>
          </cell>
          <cell r="R222">
            <v>14</v>
          </cell>
          <cell r="S222">
            <v>18</v>
          </cell>
        </row>
        <row r="223">
          <cell r="A223" t="str">
            <v>All</v>
          </cell>
          <cell r="B223" t="str">
            <v>All</v>
          </cell>
          <cell r="C223" t="str">
            <v>All</v>
          </cell>
          <cell r="D223">
            <v>39665</v>
          </cell>
          <cell r="E223">
            <v>6</v>
          </cell>
          <cell r="F223">
            <v>2.44674E-2</v>
          </cell>
          <cell r="G223">
            <v>3.2492600000000003E-2</v>
          </cell>
          <cell r="H223">
            <v>60.997999999999998</v>
          </cell>
          <cell r="I223">
            <v>2.6610000000000002E-4</v>
          </cell>
          <cell r="J223">
            <v>570</v>
          </cell>
          <cell r="K223">
            <v>-1.28804E-2</v>
          </cell>
          <cell r="L223">
            <v>-5.2919999999999996E-4</v>
          </cell>
          <cell r="M223">
            <v>8.0251999999999997E-3</v>
          </cell>
          <cell r="N223">
            <v>1.65796E-2</v>
          </cell>
          <cell r="O223">
            <v>2.89308E-2</v>
          </cell>
          <cell r="P223">
            <v>0.58333333333333337</v>
          </cell>
          <cell r="Q223">
            <v>0.75</v>
          </cell>
          <cell r="R223">
            <v>14</v>
          </cell>
          <cell r="S223">
            <v>18</v>
          </cell>
        </row>
        <row r="224">
          <cell r="A224" t="str">
            <v>All</v>
          </cell>
          <cell r="B224" t="str">
            <v>All</v>
          </cell>
          <cell r="C224" t="str">
            <v>All</v>
          </cell>
          <cell r="D224">
            <v>39665</v>
          </cell>
          <cell r="E224">
            <v>7</v>
          </cell>
          <cell r="F224">
            <v>1.74868E-2</v>
          </cell>
          <cell r="G224">
            <v>3.2717000000000003E-2</v>
          </cell>
          <cell r="H224">
            <v>60.5154</v>
          </cell>
          <cell r="I224">
            <v>2.6600000000000001E-4</v>
          </cell>
          <cell r="J224">
            <v>570</v>
          </cell>
          <cell r="K224">
            <v>-5.6730000000000001E-3</v>
          </cell>
          <cell r="L224">
            <v>6.6768000000000001E-3</v>
          </cell>
          <cell r="M224">
            <v>1.5230199999999999E-2</v>
          </cell>
          <cell r="N224">
            <v>2.3783599999999998E-2</v>
          </cell>
          <cell r="O224">
            <v>3.6133400000000003E-2</v>
          </cell>
          <cell r="P224">
            <v>0.58333333333333337</v>
          </cell>
          <cell r="Q224">
            <v>0.75</v>
          </cell>
          <cell r="R224">
            <v>14</v>
          </cell>
          <cell r="S224">
            <v>18</v>
          </cell>
        </row>
        <row r="225">
          <cell r="A225" t="str">
            <v>All</v>
          </cell>
          <cell r="B225" t="str">
            <v>All</v>
          </cell>
          <cell r="C225" t="str">
            <v>All</v>
          </cell>
          <cell r="D225">
            <v>39665</v>
          </cell>
          <cell r="E225">
            <v>8</v>
          </cell>
          <cell r="F225">
            <v>2.6778300000000001E-2</v>
          </cell>
          <cell r="G225">
            <v>3.53225E-2</v>
          </cell>
          <cell r="H225">
            <v>61.596299999999999</v>
          </cell>
          <cell r="I225">
            <v>2.6620000000000002E-4</v>
          </cell>
          <cell r="J225">
            <v>570</v>
          </cell>
          <cell r="K225">
            <v>-1.2364099999999999E-2</v>
          </cell>
          <cell r="L225">
            <v>-1.13E-5</v>
          </cell>
          <cell r="M225">
            <v>8.5442000000000001E-3</v>
          </cell>
          <cell r="N225">
            <v>1.7099699999999999E-2</v>
          </cell>
          <cell r="O225">
            <v>2.94525E-2</v>
          </cell>
          <cell r="P225">
            <v>0.58333333333333337</v>
          </cell>
          <cell r="Q225">
            <v>0.75</v>
          </cell>
          <cell r="R225">
            <v>14</v>
          </cell>
          <cell r="S225">
            <v>18</v>
          </cell>
        </row>
        <row r="226">
          <cell r="A226" t="str">
            <v>All</v>
          </cell>
          <cell r="B226" t="str">
            <v>All</v>
          </cell>
          <cell r="C226" t="str">
            <v>All</v>
          </cell>
          <cell r="D226">
            <v>39665</v>
          </cell>
          <cell r="E226">
            <v>9</v>
          </cell>
          <cell r="F226">
            <v>2.7768399999999999E-2</v>
          </cell>
          <cell r="G226">
            <v>4.0953700000000003E-2</v>
          </cell>
          <cell r="H226">
            <v>64.101900000000001</v>
          </cell>
          <cell r="I226">
            <v>2.6630000000000002E-4</v>
          </cell>
          <cell r="J226">
            <v>570</v>
          </cell>
          <cell r="K226">
            <v>-7.7295000000000003E-3</v>
          </cell>
          <cell r="L226">
            <v>4.6271000000000003E-3</v>
          </cell>
          <cell r="M226">
            <v>1.31853E-2</v>
          </cell>
          <cell r="N226">
            <v>2.1743499999999999E-2</v>
          </cell>
          <cell r="O226">
            <v>3.4100199999999997E-2</v>
          </cell>
          <cell r="P226">
            <v>0.58333333333333337</v>
          </cell>
          <cell r="Q226">
            <v>0.75</v>
          </cell>
          <cell r="R226">
            <v>14</v>
          </cell>
          <cell r="S226">
            <v>18</v>
          </cell>
        </row>
        <row r="227">
          <cell r="A227" t="str">
            <v>All</v>
          </cell>
          <cell r="B227" t="str">
            <v>All</v>
          </cell>
          <cell r="C227" t="str">
            <v>All</v>
          </cell>
          <cell r="D227">
            <v>39665</v>
          </cell>
          <cell r="E227">
            <v>10</v>
          </cell>
          <cell r="F227">
            <v>5.1170599999999997E-2</v>
          </cell>
          <cell r="G227">
            <v>5.8410799999999999E-2</v>
          </cell>
          <cell r="H227">
            <v>67.673100000000005</v>
          </cell>
          <cell r="I227">
            <v>2.6689999999999998E-4</v>
          </cell>
          <cell r="J227">
            <v>570</v>
          </cell>
          <cell r="K227">
            <v>-1.36965E-2</v>
          </cell>
          <cell r="L227">
            <v>-1.3269E-3</v>
          </cell>
          <cell r="M227">
            <v>7.2401999999999996E-3</v>
          </cell>
          <cell r="N227">
            <v>1.5807399999999999E-2</v>
          </cell>
          <cell r="O227">
            <v>2.8177000000000001E-2</v>
          </cell>
          <cell r="P227">
            <v>0.58333333333333337</v>
          </cell>
          <cell r="Q227">
            <v>0.75</v>
          </cell>
          <cell r="R227">
            <v>14</v>
          </cell>
          <cell r="S227">
            <v>18</v>
          </cell>
        </row>
        <row r="228">
          <cell r="A228" t="str">
            <v>All</v>
          </cell>
          <cell r="B228" t="str">
            <v>All</v>
          </cell>
          <cell r="C228" t="str">
            <v>All</v>
          </cell>
          <cell r="D228">
            <v>39665</v>
          </cell>
          <cell r="E228">
            <v>11</v>
          </cell>
          <cell r="F228">
            <v>9.01782E-2</v>
          </cell>
          <cell r="G228">
            <v>7.6569700000000004E-2</v>
          </cell>
          <cell r="H228">
            <v>71.334999999999994</v>
          </cell>
          <cell r="I228">
            <v>2.677E-4</v>
          </cell>
          <cell r="J228">
            <v>570</v>
          </cell>
          <cell r="K228">
            <v>-3.4575500000000002E-2</v>
          </cell>
          <cell r="L228">
            <v>-2.2187999999999999E-2</v>
          </cell>
          <cell r="M228">
            <v>-1.3608500000000001E-2</v>
          </cell>
          <cell r="N228">
            <v>-5.0289999999999996E-3</v>
          </cell>
          <cell r="O228">
            <v>7.3584000000000002E-3</v>
          </cell>
          <cell r="P228">
            <v>0.58333333333333337</v>
          </cell>
          <cell r="Q228">
            <v>0.75</v>
          </cell>
          <cell r="R228">
            <v>14</v>
          </cell>
          <cell r="S228">
            <v>18</v>
          </cell>
        </row>
        <row r="229">
          <cell r="A229" t="str">
            <v>All</v>
          </cell>
          <cell r="B229" t="str">
            <v>All</v>
          </cell>
          <cell r="C229" t="str">
            <v>All</v>
          </cell>
          <cell r="D229">
            <v>39665</v>
          </cell>
          <cell r="E229">
            <v>12</v>
          </cell>
          <cell r="F229">
            <v>0.1136866</v>
          </cell>
          <cell r="G229">
            <v>0.12523960000000001</v>
          </cell>
          <cell r="H229">
            <v>75.715999999999994</v>
          </cell>
          <cell r="I229">
            <v>2.675E-4</v>
          </cell>
          <cell r="J229">
            <v>570</v>
          </cell>
          <cell r="K229">
            <v>-9.4076000000000003E-3</v>
          </cell>
          <cell r="L229">
            <v>2.9761000000000002E-3</v>
          </cell>
          <cell r="M229">
            <v>1.1553000000000001E-2</v>
          </cell>
          <cell r="N229">
            <v>2.0129899999999999E-2</v>
          </cell>
          <cell r="O229">
            <v>3.2513500000000001E-2</v>
          </cell>
          <cell r="P229">
            <v>0.58333333333333337</v>
          </cell>
          <cell r="Q229">
            <v>0.75</v>
          </cell>
          <cell r="R229">
            <v>14</v>
          </cell>
          <cell r="S229">
            <v>18</v>
          </cell>
        </row>
        <row r="230">
          <cell r="A230" t="str">
            <v>All</v>
          </cell>
          <cell r="B230" t="str">
            <v>All</v>
          </cell>
          <cell r="C230" t="str">
            <v>All</v>
          </cell>
          <cell r="D230">
            <v>39665</v>
          </cell>
          <cell r="E230">
            <v>13</v>
          </cell>
          <cell r="F230">
            <v>0.1734549</v>
          </cell>
          <cell r="G230">
            <v>0.1874526</v>
          </cell>
          <cell r="H230">
            <v>80.278700000000001</v>
          </cell>
          <cell r="I230">
            <v>2.6850000000000002E-4</v>
          </cell>
          <cell r="J230">
            <v>570</v>
          </cell>
          <cell r="K230">
            <v>-7.0016999999999996E-3</v>
          </cell>
          <cell r="L230">
            <v>5.4048999999999998E-3</v>
          </cell>
          <cell r="M230">
            <v>1.39977E-2</v>
          </cell>
          <cell r="N230">
            <v>2.2590499999999999E-2</v>
          </cell>
          <cell r="O230">
            <v>3.4997100000000003E-2</v>
          </cell>
          <cell r="P230">
            <v>0.58333333333333337</v>
          </cell>
          <cell r="Q230">
            <v>0.75</v>
          </cell>
          <cell r="R230">
            <v>14</v>
          </cell>
          <cell r="S230">
            <v>18</v>
          </cell>
        </row>
        <row r="231">
          <cell r="A231" t="str">
            <v>All</v>
          </cell>
          <cell r="B231" t="str">
            <v>All</v>
          </cell>
          <cell r="C231" t="str">
            <v>All</v>
          </cell>
          <cell r="D231">
            <v>39665</v>
          </cell>
          <cell r="E231">
            <v>14</v>
          </cell>
          <cell r="F231">
            <v>0.25067109999999998</v>
          </cell>
          <cell r="G231">
            <v>0.27930779999999999</v>
          </cell>
          <cell r="H231">
            <v>83.625600000000006</v>
          </cell>
          <cell r="I231">
            <v>2.697E-4</v>
          </cell>
          <cell r="J231">
            <v>570</v>
          </cell>
          <cell r="K231">
            <v>7.5916999999999998E-3</v>
          </cell>
          <cell r="L231">
            <v>2.0025299999999999E-2</v>
          </cell>
          <cell r="M231">
            <v>2.8636700000000001E-2</v>
          </cell>
          <cell r="N231">
            <v>3.7248099999999999E-2</v>
          </cell>
          <cell r="O231">
            <v>4.9681700000000002E-2</v>
          </cell>
          <cell r="P231">
            <v>0.58333333333333337</v>
          </cell>
          <cell r="Q231">
            <v>0.75</v>
          </cell>
          <cell r="R231">
            <v>14</v>
          </cell>
          <cell r="S231">
            <v>18</v>
          </cell>
        </row>
        <row r="232">
          <cell r="A232" t="str">
            <v>All</v>
          </cell>
          <cell r="B232" t="str">
            <v>All</v>
          </cell>
          <cell r="C232" t="str">
            <v>All</v>
          </cell>
          <cell r="D232">
            <v>39665</v>
          </cell>
          <cell r="E232">
            <v>15</v>
          </cell>
          <cell r="F232">
            <v>0.27501759999999997</v>
          </cell>
          <cell r="G232">
            <v>0.38220739999999997</v>
          </cell>
          <cell r="H232">
            <v>86.270099999999999</v>
          </cell>
          <cell r="I232">
            <v>2.721E-4</v>
          </cell>
          <cell r="J232">
            <v>570</v>
          </cell>
          <cell r="K232">
            <v>8.6048200000000005E-2</v>
          </cell>
          <cell r="L232">
            <v>9.8538799999999996E-2</v>
          </cell>
          <cell r="M232">
            <v>0.1071898</v>
          </cell>
          <cell r="N232">
            <v>0.1158407</v>
          </cell>
          <cell r="O232">
            <v>0.12833130000000001</v>
          </cell>
          <cell r="P232">
            <v>0.58333333333333337</v>
          </cell>
          <cell r="Q232">
            <v>0.75</v>
          </cell>
          <cell r="R232">
            <v>14</v>
          </cell>
          <cell r="S232">
            <v>18</v>
          </cell>
        </row>
        <row r="233">
          <cell r="A233" t="str">
            <v>All</v>
          </cell>
          <cell r="B233" t="str">
            <v>All</v>
          </cell>
          <cell r="C233" t="str">
            <v>All</v>
          </cell>
          <cell r="D233">
            <v>39665</v>
          </cell>
          <cell r="E233">
            <v>16</v>
          </cell>
          <cell r="F233">
            <v>0.34503050000000002</v>
          </cell>
          <cell r="G233">
            <v>0.47374480000000002</v>
          </cell>
          <cell r="H233">
            <v>87.156400000000005</v>
          </cell>
          <cell r="I233">
            <v>2.7240000000000001E-4</v>
          </cell>
          <cell r="J233">
            <v>570</v>
          </cell>
          <cell r="K233">
            <v>0.107562</v>
          </cell>
          <cell r="L233">
            <v>0.120059</v>
          </cell>
          <cell r="M233">
            <v>0.12871440000000001</v>
          </cell>
          <cell r="N233">
            <v>0.13736979999999999</v>
          </cell>
          <cell r="O233">
            <v>0.14986679999999999</v>
          </cell>
          <cell r="P233">
            <v>0.58333333333333337</v>
          </cell>
          <cell r="Q233">
            <v>0.75</v>
          </cell>
          <cell r="R233">
            <v>14</v>
          </cell>
          <cell r="S233">
            <v>18</v>
          </cell>
        </row>
        <row r="234">
          <cell r="A234" t="str">
            <v>All</v>
          </cell>
          <cell r="B234" t="str">
            <v>All</v>
          </cell>
          <cell r="C234" t="str">
            <v>All</v>
          </cell>
          <cell r="D234">
            <v>39665</v>
          </cell>
          <cell r="E234">
            <v>17</v>
          </cell>
          <cell r="F234">
            <v>0.44922250000000002</v>
          </cell>
          <cell r="G234">
            <v>0.55958379999999996</v>
          </cell>
          <cell r="H234">
            <v>87.618099999999998</v>
          </cell>
          <cell r="I234">
            <v>2.721E-4</v>
          </cell>
          <cell r="J234">
            <v>570</v>
          </cell>
          <cell r="K234">
            <v>8.9222099999999999E-2</v>
          </cell>
          <cell r="L234">
            <v>0.1017113</v>
          </cell>
          <cell r="M234">
            <v>0.1103613</v>
          </cell>
          <cell r="N234">
            <v>0.1190112</v>
          </cell>
          <cell r="O234">
            <v>0.13150039999999999</v>
          </cell>
          <cell r="P234">
            <v>0.58333333333333337</v>
          </cell>
          <cell r="Q234">
            <v>0.75</v>
          </cell>
          <cell r="R234">
            <v>14</v>
          </cell>
          <cell r="S234">
            <v>18</v>
          </cell>
        </row>
        <row r="235">
          <cell r="A235" t="str">
            <v>All</v>
          </cell>
          <cell r="B235" t="str">
            <v>All</v>
          </cell>
          <cell r="C235" t="str">
            <v>All</v>
          </cell>
          <cell r="D235">
            <v>39665</v>
          </cell>
          <cell r="E235">
            <v>18</v>
          </cell>
          <cell r="F235">
            <v>0.54524439999999996</v>
          </cell>
          <cell r="G235">
            <v>0.60925450000000003</v>
          </cell>
          <cell r="H235">
            <v>87.256900000000002</v>
          </cell>
          <cell r="I235">
            <v>2.7230000000000001E-4</v>
          </cell>
          <cell r="J235">
            <v>570</v>
          </cell>
          <cell r="K235">
            <v>4.28628E-2</v>
          </cell>
          <cell r="L235">
            <v>5.5356799999999998E-2</v>
          </cell>
          <cell r="M235">
            <v>6.40101E-2</v>
          </cell>
          <cell r="N235">
            <v>7.2663400000000003E-2</v>
          </cell>
          <cell r="O235">
            <v>8.5157300000000005E-2</v>
          </cell>
          <cell r="P235">
            <v>0.58333333333333337</v>
          </cell>
          <cell r="Q235">
            <v>0.75</v>
          </cell>
          <cell r="R235">
            <v>14</v>
          </cell>
          <cell r="S235">
            <v>18</v>
          </cell>
        </row>
        <row r="236">
          <cell r="A236" t="str">
            <v>All</v>
          </cell>
          <cell r="B236" t="str">
            <v>All</v>
          </cell>
          <cell r="C236" t="str">
            <v>All</v>
          </cell>
          <cell r="D236">
            <v>39665</v>
          </cell>
          <cell r="E236">
            <v>19</v>
          </cell>
          <cell r="F236">
            <v>0.76642440000000001</v>
          </cell>
          <cell r="G236">
            <v>0.58351410000000004</v>
          </cell>
          <cell r="H236">
            <v>83.870699999999999</v>
          </cell>
          <cell r="I236">
            <v>2.7050000000000002E-4</v>
          </cell>
          <cell r="J236">
            <v>570</v>
          </cell>
          <cell r="K236">
            <v>-0.20398920000000001</v>
          </cell>
          <cell r="L236">
            <v>-0.1915356</v>
          </cell>
          <cell r="M236">
            <v>-0.1829103</v>
          </cell>
          <cell r="N236">
            <v>-0.17428489999999999</v>
          </cell>
          <cell r="O236">
            <v>-0.16183139999999999</v>
          </cell>
          <cell r="P236">
            <v>0.58333333333333337</v>
          </cell>
          <cell r="Q236">
            <v>0.75</v>
          </cell>
          <cell r="R236">
            <v>14</v>
          </cell>
          <cell r="S236">
            <v>18</v>
          </cell>
        </row>
        <row r="237">
          <cell r="A237" t="str">
            <v>All</v>
          </cell>
          <cell r="B237" t="str">
            <v>All</v>
          </cell>
          <cell r="C237" t="str">
            <v>All</v>
          </cell>
          <cell r="D237">
            <v>39665</v>
          </cell>
          <cell r="E237">
            <v>20</v>
          </cell>
          <cell r="F237">
            <v>0.65305389999999996</v>
          </cell>
          <cell r="G237">
            <v>0.4671708</v>
          </cell>
          <cell r="H237">
            <v>79.317700000000002</v>
          </cell>
          <cell r="I237">
            <v>2.6870000000000003E-4</v>
          </cell>
          <cell r="J237">
            <v>570</v>
          </cell>
          <cell r="K237">
            <v>-0.2068892</v>
          </cell>
          <cell r="L237">
            <v>-0.1944786</v>
          </cell>
          <cell r="M237">
            <v>-0.18588299999999999</v>
          </cell>
          <cell r="N237">
            <v>-0.17728749999999999</v>
          </cell>
          <cell r="O237">
            <v>-0.16487689999999999</v>
          </cell>
          <cell r="P237">
            <v>0.58333333333333337</v>
          </cell>
          <cell r="Q237">
            <v>0.75</v>
          </cell>
          <cell r="R237">
            <v>14</v>
          </cell>
          <cell r="S237">
            <v>18</v>
          </cell>
        </row>
        <row r="238">
          <cell r="A238" t="str">
            <v>All</v>
          </cell>
          <cell r="B238" t="str">
            <v>All</v>
          </cell>
          <cell r="C238" t="str">
            <v>All</v>
          </cell>
          <cell r="D238">
            <v>39665</v>
          </cell>
          <cell r="E238">
            <v>21</v>
          </cell>
          <cell r="F238">
            <v>0.4300021</v>
          </cell>
          <cell r="G238">
            <v>0.34265449999999997</v>
          </cell>
          <cell r="H238">
            <v>75.142799999999994</v>
          </cell>
          <cell r="I238">
            <v>2.6709999999999999E-4</v>
          </cell>
          <cell r="J238">
            <v>570</v>
          </cell>
          <cell r="K238">
            <v>-0.108291</v>
          </cell>
          <cell r="L238">
            <v>-9.5917500000000003E-2</v>
          </cell>
          <cell r="M238">
            <v>-8.7347599999999997E-2</v>
          </cell>
          <cell r="N238">
            <v>-7.8777700000000006E-2</v>
          </cell>
          <cell r="O238">
            <v>-6.6404199999999997E-2</v>
          </cell>
          <cell r="P238">
            <v>0.58333333333333337</v>
          </cell>
          <cell r="Q238">
            <v>0.75</v>
          </cell>
          <cell r="R238">
            <v>14</v>
          </cell>
          <cell r="S238">
            <v>18</v>
          </cell>
        </row>
        <row r="239">
          <cell r="A239" t="str">
            <v>All</v>
          </cell>
          <cell r="B239" t="str">
            <v>All</v>
          </cell>
          <cell r="C239" t="str">
            <v>All</v>
          </cell>
          <cell r="D239">
            <v>39665</v>
          </cell>
          <cell r="E239">
            <v>22</v>
          </cell>
          <cell r="F239">
            <v>0.31824400000000003</v>
          </cell>
          <cell r="G239">
            <v>0.25201689999999999</v>
          </cell>
          <cell r="H239">
            <v>72.721199999999996</v>
          </cell>
          <cell r="I239">
            <v>2.675E-4</v>
          </cell>
          <cell r="J239">
            <v>570</v>
          </cell>
          <cell r="K239">
            <v>-8.7185499999999999E-2</v>
          </cell>
          <cell r="L239">
            <v>-7.4803099999999997E-2</v>
          </cell>
          <cell r="M239">
            <v>-6.6226999999999994E-2</v>
          </cell>
          <cell r="N239">
            <v>-5.7651000000000001E-2</v>
          </cell>
          <cell r="O239">
            <v>-4.5268599999999999E-2</v>
          </cell>
          <cell r="P239">
            <v>0.58333333333333337</v>
          </cell>
          <cell r="Q239">
            <v>0.75</v>
          </cell>
          <cell r="R239">
            <v>14</v>
          </cell>
          <cell r="S239">
            <v>18</v>
          </cell>
        </row>
        <row r="240">
          <cell r="A240" t="str">
            <v>All</v>
          </cell>
          <cell r="B240" t="str">
            <v>All</v>
          </cell>
          <cell r="C240" t="str">
            <v>All</v>
          </cell>
          <cell r="D240">
            <v>39665</v>
          </cell>
          <cell r="E240">
            <v>23</v>
          </cell>
          <cell r="F240">
            <v>0.21372350000000001</v>
          </cell>
          <cell r="G240">
            <v>0.18435460000000001</v>
          </cell>
          <cell r="H240">
            <v>71.892799999999994</v>
          </cell>
          <cell r="I240">
            <v>2.6719999999999999E-4</v>
          </cell>
          <cell r="J240">
            <v>570</v>
          </cell>
          <cell r="K240">
            <v>-5.0316300000000001E-2</v>
          </cell>
          <cell r="L240">
            <v>-3.7940399999999999E-2</v>
          </cell>
          <cell r="M240">
            <v>-2.93689E-2</v>
          </cell>
          <cell r="N240">
            <v>-2.0797400000000001E-2</v>
          </cell>
          <cell r="O240">
            <v>-8.4215000000000002E-3</v>
          </cell>
          <cell r="P240">
            <v>0.58333333333333337</v>
          </cell>
          <cell r="Q240">
            <v>0.75</v>
          </cell>
          <cell r="R240">
            <v>14</v>
          </cell>
          <cell r="S240">
            <v>18</v>
          </cell>
        </row>
        <row r="241">
          <cell r="A241" t="str">
            <v>All</v>
          </cell>
          <cell r="B241" t="str">
            <v>All</v>
          </cell>
          <cell r="C241" t="str">
            <v>All</v>
          </cell>
          <cell r="D241">
            <v>39665</v>
          </cell>
          <cell r="E241">
            <v>24</v>
          </cell>
          <cell r="F241">
            <v>0.13198080000000001</v>
          </cell>
          <cell r="G241">
            <v>0.1221518</v>
          </cell>
          <cell r="H241">
            <v>70.312100000000001</v>
          </cell>
          <cell r="I241">
            <v>2.6709999999999999E-4</v>
          </cell>
          <cell r="J241">
            <v>570</v>
          </cell>
          <cell r="K241">
            <v>-3.0773399999999999E-2</v>
          </cell>
          <cell r="L241">
            <v>-1.8399200000000001E-2</v>
          </cell>
          <cell r="M241">
            <v>-9.8288999999999998E-3</v>
          </cell>
          <cell r="N241">
            <v>-1.2587E-3</v>
          </cell>
          <cell r="O241">
            <v>1.11155E-2</v>
          </cell>
          <cell r="P241">
            <v>0.58333333333333337</v>
          </cell>
          <cell r="Q241">
            <v>0.75</v>
          </cell>
          <cell r="R241">
            <v>14</v>
          </cell>
          <cell r="S241">
            <v>18</v>
          </cell>
        </row>
        <row r="242">
          <cell r="A242" t="str">
            <v>All</v>
          </cell>
          <cell r="B242" t="str">
            <v>All</v>
          </cell>
          <cell r="C242" t="str">
            <v>All</v>
          </cell>
          <cell r="D242">
            <v>39671</v>
          </cell>
          <cell r="E242">
            <v>1</v>
          </cell>
          <cell r="F242">
            <v>0.1177121</v>
          </cell>
          <cell r="G242">
            <v>0.13420560000000001</v>
          </cell>
          <cell r="H242">
            <v>74.106999999999999</v>
          </cell>
          <cell r="I242">
            <v>2.6509999999999999E-4</v>
          </cell>
          <cell r="J242">
            <v>568</v>
          </cell>
          <cell r="K242">
            <v>-4.3734999999999998E-3</v>
          </cell>
          <cell r="L242">
            <v>7.9549000000000009E-3</v>
          </cell>
          <cell r="M242">
            <v>1.6493500000000001E-2</v>
          </cell>
          <cell r="N242">
            <v>2.5032200000000001E-2</v>
          </cell>
          <cell r="O242">
            <v>3.7360600000000001E-2</v>
          </cell>
          <cell r="P242">
            <v>0.58333333333333337</v>
          </cell>
          <cell r="Q242">
            <v>0.79166666666666663</v>
          </cell>
          <cell r="R242">
            <v>14</v>
          </cell>
          <cell r="S242">
            <v>19</v>
          </cell>
        </row>
        <row r="243">
          <cell r="A243" t="str">
            <v>All</v>
          </cell>
          <cell r="B243" t="str">
            <v>All</v>
          </cell>
          <cell r="C243" t="str">
            <v>All</v>
          </cell>
          <cell r="D243">
            <v>39671</v>
          </cell>
          <cell r="E243">
            <v>2</v>
          </cell>
          <cell r="F243">
            <v>8.6974599999999999E-2</v>
          </cell>
          <cell r="G243">
            <v>9.7949499999999995E-2</v>
          </cell>
          <cell r="H243">
            <v>73.130300000000005</v>
          </cell>
          <cell r="I243">
            <v>2.6410000000000002E-4</v>
          </cell>
          <cell r="J243">
            <v>568</v>
          </cell>
          <cell r="K243">
            <v>-9.8510999999999998E-3</v>
          </cell>
          <cell r="L243">
            <v>2.4531000000000002E-3</v>
          </cell>
          <cell r="M243">
            <v>1.0974899999999999E-2</v>
          </cell>
          <cell r="N243">
            <v>1.9496800000000002E-2</v>
          </cell>
          <cell r="O243">
            <v>3.18009E-2</v>
          </cell>
          <cell r="P243">
            <v>0.58333333333333337</v>
          </cell>
          <cell r="Q243">
            <v>0.79166666666666663</v>
          </cell>
          <cell r="R243">
            <v>14</v>
          </cell>
          <cell r="S243">
            <v>19</v>
          </cell>
        </row>
        <row r="244">
          <cell r="A244" t="str">
            <v>All</v>
          </cell>
          <cell r="B244" t="str">
            <v>All</v>
          </cell>
          <cell r="C244" t="str">
            <v>All</v>
          </cell>
          <cell r="D244">
            <v>39671</v>
          </cell>
          <cell r="E244">
            <v>3</v>
          </cell>
          <cell r="F244">
            <v>5.4614200000000002E-2</v>
          </cell>
          <cell r="G244">
            <v>7.7657199999999996E-2</v>
          </cell>
          <cell r="H244">
            <v>70.877700000000004</v>
          </cell>
          <cell r="I244">
            <v>2.63E-4</v>
          </cell>
          <cell r="J244">
            <v>568</v>
          </cell>
          <cell r="K244">
            <v>2.2588999999999999E-3</v>
          </cell>
          <cell r="L244">
            <v>1.4538300000000001E-2</v>
          </cell>
          <cell r="M244">
            <v>2.3043000000000001E-2</v>
          </cell>
          <cell r="N244">
            <v>3.1547800000000001E-2</v>
          </cell>
          <cell r="O244">
            <v>4.3827199999999997E-2</v>
          </cell>
          <cell r="P244">
            <v>0.58333333333333337</v>
          </cell>
          <cell r="Q244">
            <v>0.79166666666666663</v>
          </cell>
          <cell r="R244">
            <v>14</v>
          </cell>
          <cell r="S244">
            <v>19</v>
          </cell>
        </row>
        <row r="245">
          <cell r="A245" t="str">
            <v>All</v>
          </cell>
          <cell r="B245" t="str">
            <v>All</v>
          </cell>
          <cell r="C245" t="str">
            <v>All</v>
          </cell>
          <cell r="D245">
            <v>39671</v>
          </cell>
          <cell r="E245">
            <v>4</v>
          </cell>
          <cell r="F245">
            <v>2.7193100000000001E-2</v>
          </cell>
          <cell r="G245">
            <v>5.5652699999999999E-2</v>
          </cell>
          <cell r="H245">
            <v>69.113500000000002</v>
          </cell>
          <cell r="I245">
            <v>2.6269999999999999E-4</v>
          </cell>
          <cell r="J245">
            <v>568</v>
          </cell>
          <cell r="K245">
            <v>7.6879000000000001E-3</v>
          </cell>
          <cell r="L245">
            <v>1.9959999999999999E-2</v>
          </cell>
          <cell r="M245">
            <v>2.8459600000000002E-2</v>
          </cell>
          <cell r="N245">
            <v>3.6959199999999998E-2</v>
          </cell>
          <cell r="O245">
            <v>4.9231299999999999E-2</v>
          </cell>
          <cell r="P245">
            <v>0.58333333333333337</v>
          </cell>
          <cell r="Q245">
            <v>0.79166666666666663</v>
          </cell>
          <cell r="R245">
            <v>14</v>
          </cell>
          <cell r="S245">
            <v>19</v>
          </cell>
        </row>
        <row r="246">
          <cell r="A246" t="str">
            <v>All</v>
          </cell>
          <cell r="B246" t="str">
            <v>All</v>
          </cell>
          <cell r="C246" t="str">
            <v>All</v>
          </cell>
          <cell r="D246">
            <v>39671</v>
          </cell>
          <cell r="E246">
            <v>5</v>
          </cell>
          <cell r="F246">
            <v>1.5542E-2</v>
          </cell>
          <cell r="G246">
            <v>4.5139400000000003E-2</v>
          </cell>
          <cell r="H246">
            <v>67.9589</v>
          </cell>
          <cell r="I246">
            <v>2.6239999999999998E-4</v>
          </cell>
          <cell r="J246">
            <v>568</v>
          </cell>
          <cell r="K246">
            <v>8.8389999999999996E-3</v>
          </cell>
          <cell r="L246">
            <v>2.1103299999999998E-2</v>
          </cell>
          <cell r="M246">
            <v>2.9597499999999999E-2</v>
          </cell>
          <cell r="N246">
            <v>3.8091699999999999E-2</v>
          </cell>
          <cell r="O246">
            <v>5.0355999999999998E-2</v>
          </cell>
          <cell r="P246">
            <v>0.58333333333333337</v>
          </cell>
          <cell r="Q246">
            <v>0.79166666666666663</v>
          </cell>
          <cell r="R246">
            <v>14</v>
          </cell>
          <cell r="S246">
            <v>19</v>
          </cell>
        </row>
        <row r="247">
          <cell r="A247" t="str">
            <v>All</v>
          </cell>
          <cell r="B247" t="str">
            <v>All</v>
          </cell>
          <cell r="C247" t="str">
            <v>All</v>
          </cell>
          <cell r="D247">
            <v>39671</v>
          </cell>
          <cell r="E247">
            <v>6</v>
          </cell>
          <cell r="F247">
            <v>2.0132799999999999E-2</v>
          </cell>
          <cell r="G247">
            <v>3.9746099999999999E-2</v>
          </cell>
          <cell r="H247">
            <v>66.643900000000002</v>
          </cell>
          <cell r="I247">
            <v>2.6219999999999998E-4</v>
          </cell>
          <cell r="J247">
            <v>568</v>
          </cell>
          <cell r="K247">
            <v>-1.1367E-3</v>
          </cell>
          <cell r="L247">
            <v>1.11226E-2</v>
          </cell>
          <cell r="M247">
            <v>1.96133E-2</v>
          </cell>
          <cell r="N247">
            <v>2.8104000000000001E-2</v>
          </cell>
          <cell r="O247">
            <v>4.0363200000000002E-2</v>
          </cell>
          <cell r="P247">
            <v>0.58333333333333337</v>
          </cell>
          <cell r="Q247">
            <v>0.79166666666666663</v>
          </cell>
          <cell r="R247">
            <v>14</v>
          </cell>
          <cell r="S247">
            <v>19</v>
          </cell>
        </row>
        <row r="248">
          <cell r="A248" t="str">
            <v>All</v>
          </cell>
          <cell r="B248" t="str">
            <v>All</v>
          </cell>
          <cell r="C248" t="str">
            <v>All</v>
          </cell>
          <cell r="D248">
            <v>39671</v>
          </cell>
          <cell r="E248">
            <v>7</v>
          </cell>
          <cell r="F248">
            <v>2.37944E-2</v>
          </cell>
          <cell r="G248">
            <v>4.1182299999999998E-2</v>
          </cell>
          <cell r="H248">
            <v>65.572000000000003</v>
          </cell>
          <cell r="I248">
            <v>2.6200000000000003E-4</v>
          </cell>
          <cell r="J248">
            <v>568</v>
          </cell>
          <cell r="K248">
            <v>-3.3541000000000001E-3</v>
          </cell>
          <cell r="L248">
            <v>8.9003999999999993E-3</v>
          </cell>
          <cell r="M248">
            <v>1.7387900000000001E-2</v>
          </cell>
          <cell r="N248">
            <v>2.58754E-2</v>
          </cell>
          <cell r="O248">
            <v>3.8129999999999997E-2</v>
          </cell>
          <cell r="P248">
            <v>0.58333333333333337</v>
          </cell>
          <cell r="Q248">
            <v>0.79166666666666663</v>
          </cell>
          <cell r="R248">
            <v>14</v>
          </cell>
          <cell r="S248">
            <v>19</v>
          </cell>
        </row>
        <row r="249">
          <cell r="A249" t="str">
            <v>All</v>
          </cell>
          <cell r="B249" t="str">
            <v>All</v>
          </cell>
          <cell r="C249" t="str">
            <v>All</v>
          </cell>
          <cell r="D249">
            <v>39671</v>
          </cell>
          <cell r="E249">
            <v>8</v>
          </cell>
          <cell r="F249">
            <v>2.8593899999999998E-2</v>
          </cell>
          <cell r="G249">
            <v>4.1888300000000003E-2</v>
          </cell>
          <cell r="H249">
            <v>68.354799999999997</v>
          </cell>
          <cell r="I249">
            <v>2.6229999999999998E-4</v>
          </cell>
          <cell r="J249">
            <v>568</v>
          </cell>
          <cell r="K249">
            <v>-7.4616999999999999E-3</v>
          </cell>
          <cell r="L249">
            <v>4.8012000000000003E-3</v>
          </cell>
          <cell r="M249">
            <v>1.32944E-2</v>
          </cell>
          <cell r="N249">
            <v>2.17877E-2</v>
          </cell>
          <cell r="O249">
            <v>3.40506E-2</v>
          </cell>
          <cell r="P249">
            <v>0.58333333333333337</v>
          </cell>
          <cell r="Q249">
            <v>0.79166666666666663</v>
          </cell>
          <cell r="R249">
            <v>14</v>
          </cell>
          <cell r="S249">
            <v>19</v>
          </cell>
        </row>
        <row r="250">
          <cell r="A250" t="str">
            <v>All</v>
          </cell>
          <cell r="B250" t="str">
            <v>All</v>
          </cell>
          <cell r="C250" t="str">
            <v>All</v>
          </cell>
          <cell r="D250">
            <v>39671</v>
          </cell>
          <cell r="E250">
            <v>9</v>
          </cell>
          <cell r="F250">
            <v>3.2560499999999999E-2</v>
          </cell>
          <cell r="G250">
            <v>5.0475800000000001E-2</v>
          </cell>
          <cell r="H250">
            <v>73.196899999999999</v>
          </cell>
          <cell r="I250">
            <v>2.653E-4</v>
          </cell>
          <cell r="J250">
            <v>568</v>
          </cell>
          <cell r="K250">
            <v>-2.9602000000000001E-3</v>
          </cell>
          <cell r="L250">
            <v>9.3731999999999999E-3</v>
          </cell>
          <cell r="M250">
            <v>1.7915199999999999E-2</v>
          </cell>
          <cell r="N250">
            <v>2.64573E-2</v>
          </cell>
          <cell r="O250">
            <v>3.8790600000000001E-2</v>
          </cell>
          <cell r="P250">
            <v>0.58333333333333337</v>
          </cell>
          <cell r="Q250">
            <v>0.79166666666666663</v>
          </cell>
          <cell r="R250">
            <v>14</v>
          </cell>
          <cell r="S250">
            <v>19</v>
          </cell>
        </row>
        <row r="251">
          <cell r="A251" t="str">
            <v>All</v>
          </cell>
          <cell r="B251" t="str">
            <v>All</v>
          </cell>
          <cell r="C251" t="str">
            <v>All</v>
          </cell>
          <cell r="D251">
            <v>39671</v>
          </cell>
          <cell r="E251">
            <v>10</v>
          </cell>
          <cell r="F251">
            <v>7.4177400000000004E-2</v>
          </cell>
          <cell r="G251">
            <v>0.1002918</v>
          </cell>
          <cell r="H251">
            <v>79.110799999999998</v>
          </cell>
          <cell r="I251">
            <v>2.7329999999999998E-4</v>
          </cell>
          <cell r="J251">
            <v>568</v>
          </cell>
          <cell r="K251">
            <v>4.9268000000000003E-3</v>
          </cell>
          <cell r="L251">
            <v>1.7444600000000001E-2</v>
          </cell>
          <cell r="M251">
            <v>2.6114399999999999E-2</v>
          </cell>
          <cell r="N251">
            <v>3.4784200000000001E-2</v>
          </cell>
          <cell r="O251">
            <v>4.7301999999999997E-2</v>
          </cell>
          <cell r="P251">
            <v>0.58333333333333337</v>
          </cell>
          <cell r="Q251">
            <v>0.79166666666666663</v>
          </cell>
          <cell r="R251">
            <v>14</v>
          </cell>
          <cell r="S251">
            <v>19</v>
          </cell>
        </row>
        <row r="252">
          <cell r="A252" t="str">
            <v>All</v>
          </cell>
          <cell r="B252" t="str">
            <v>All</v>
          </cell>
          <cell r="C252" t="str">
            <v>All</v>
          </cell>
          <cell r="D252">
            <v>39671</v>
          </cell>
          <cell r="E252">
            <v>11</v>
          </cell>
          <cell r="F252">
            <v>9.8023600000000002E-2</v>
          </cell>
          <cell r="G252">
            <v>0.1607826</v>
          </cell>
          <cell r="H252">
            <v>83.540999999999997</v>
          </cell>
          <cell r="I252">
            <v>2.7470000000000001E-4</v>
          </cell>
          <cell r="J252">
            <v>568</v>
          </cell>
          <cell r="K252">
            <v>4.15173E-2</v>
          </cell>
          <cell r="L252">
            <v>5.4066999999999997E-2</v>
          </cell>
          <cell r="M252">
            <v>6.2758999999999995E-2</v>
          </cell>
          <cell r="N252">
            <v>7.1450899999999998E-2</v>
          </cell>
          <cell r="O252">
            <v>8.4000599999999995E-2</v>
          </cell>
          <cell r="P252">
            <v>0.58333333333333337</v>
          </cell>
          <cell r="Q252">
            <v>0.79166666666666663</v>
          </cell>
          <cell r="R252">
            <v>14</v>
          </cell>
          <cell r="S252">
            <v>19</v>
          </cell>
        </row>
        <row r="253">
          <cell r="A253" t="str">
            <v>All</v>
          </cell>
          <cell r="B253" t="str">
            <v>All</v>
          </cell>
          <cell r="C253" t="str">
            <v>All</v>
          </cell>
          <cell r="D253">
            <v>39671</v>
          </cell>
          <cell r="E253">
            <v>12</v>
          </cell>
          <cell r="F253">
            <v>0.18929090000000001</v>
          </cell>
          <cell r="G253">
            <v>0.26415090000000002</v>
          </cell>
          <cell r="H253">
            <v>86.703900000000004</v>
          </cell>
          <cell r="I253">
            <v>2.6939999999999999E-4</v>
          </cell>
          <cell r="J253">
            <v>568</v>
          </cell>
          <cell r="K253">
            <v>5.3823700000000002E-2</v>
          </cell>
          <cell r="L253">
            <v>6.6252099999999994E-2</v>
          </cell>
          <cell r="M253">
            <v>7.4860099999999999E-2</v>
          </cell>
          <cell r="N253">
            <v>8.3468000000000001E-2</v>
          </cell>
          <cell r="O253">
            <v>9.5896400000000007E-2</v>
          </cell>
          <cell r="P253">
            <v>0.58333333333333337</v>
          </cell>
          <cell r="Q253">
            <v>0.79166666666666663</v>
          </cell>
          <cell r="R253">
            <v>14</v>
          </cell>
          <cell r="S253">
            <v>19</v>
          </cell>
        </row>
        <row r="254">
          <cell r="A254" t="str">
            <v>All</v>
          </cell>
          <cell r="B254" t="str">
            <v>All</v>
          </cell>
          <cell r="C254" t="str">
            <v>All</v>
          </cell>
          <cell r="D254">
            <v>39671</v>
          </cell>
          <cell r="E254">
            <v>13</v>
          </cell>
          <cell r="F254">
            <v>0.34567340000000002</v>
          </cell>
          <cell r="G254">
            <v>0.4081612</v>
          </cell>
          <cell r="H254">
            <v>89.796400000000006</v>
          </cell>
          <cell r="I254">
            <v>2.6860000000000002E-4</v>
          </cell>
          <cell r="J254">
            <v>568</v>
          </cell>
          <cell r="K254">
            <v>4.1484399999999998E-2</v>
          </cell>
          <cell r="L254">
            <v>5.3893299999999998E-2</v>
          </cell>
          <cell r="M254">
            <v>6.2487800000000003E-2</v>
          </cell>
          <cell r="N254">
            <v>7.1082199999999998E-2</v>
          </cell>
          <cell r="O254">
            <v>8.3491099999999999E-2</v>
          </cell>
          <cell r="P254">
            <v>0.58333333333333337</v>
          </cell>
          <cell r="Q254">
            <v>0.79166666666666663</v>
          </cell>
          <cell r="R254">
            <v>14</v>
          </cell>
          <cell r="S254">
            <v>19</v>
          </cell>
        </row>
        <row r="255">
          <cell r="A255" t="str">
            <v>All</v>
          </cell>
          <cell r="B255" t="str">
            <v>All</v>
          </cell>
          <cell r="C255" t="str">
            <v>All</v>
          </cell>
          <cell r="D255">
            <v>39671</v>
          </cell>
          <cell r="E255">
            <v>14</v>
          </cell>
          <cell r="F255">
            <v>0.56199779999999999</v>
          </cell>
          <cell r="G255">
            <v>0.60773809999999995</v>
          </cell>
          <cell r="H255">
            <v>92.694800000000001</v>
          </cell>
          <cell r="I255">
            <v>2.697E-4</v>
          </cell>
          <cell r="J255">
            <v>568</v>
          </cell>
          <cell r="K255">
            <v>2.4692100000000002E-2</v>
          </cell>
          <cell r="L255">
            <v>3.7127500000000001E-2</v>
          </cell>
          <cell r="M255">
            <v>4.5740200000000002E-2</v>
          </cell>
          <cell r="N255">
            <v>5.4352999999999999E-2</v>
          </cell>
          <cell r="O255">
            <v>6.6788399999999998E-2</v>
          </cell>
          <cell r="P255">
            <v>0.58333333333333337</v>
          </cell>
          <cell r="Q255">
            <v>0.79166666666666663</v>
          </cell>
          <cell r="R255">
            <v>14</v>
          </cell>
          <cell r="S255">
            <v>19</v>
          </cell>
        </row>
        <row r="256">
          <cell r="A256" t="str">
            <v>All</v>
          </cell>
          <cell r="B256" t="str">
            <v>All</v>
          </cell>
          <cell r="C256" t="str">
            <v>All</v>
          </cell>
          <cell r="D256">
            <v>39671</v>
          </cell>
          <cell r="E256">
            <v>15</v>
          </cell>
          <cell r="F256">
            <v>0.53322919999999996</v>
          </cell>
          <cell r="G256">
            <v>0.85486949999999995</v>
          </cell>
          <cell r="H256">
            <v>95.431799999999996</v>
          </cell>
          <cell r="I256">
            <v>2.7260000000000001E-4</v>
          </cell>
          <cell r="J256">
            <v>568</v>
          </cell>
          <cell r="K256">
            <v>0.30048209999999997</v>
          </cell>
          <cell r="L256">
            <v>0.3129826</v>
          </cell>
          <cell r="M256">
            <v>0.32164029999999999</v>
          </cell>
          <cell r="N256">
            <v>0.33029809999999998</v>
          </cell>
          <cell r="O256">
            <v>0.34279850000000001</v>
          </cell>
          <cell r="P256">
            <v>0.58333333333333337</v>
          </cell>
          <cell r="Q256">
            <v>0.79166666666666663</v>
          </cell>
          <cell r="R256">
            <v>14</v>
          </cell>
          <cell r="S256">
            <v>19</v>
          </cell>
        </row>
        <row r="257">
          <cell r="A257" t="str">
            <v>All</v>
          </cell>
          <cell r="B257" t="str">
            <v>All</v>
          </cell>
          <cell r="C257" t="str">
            <v>All</v>
          </cell>
          <cell r="D257">
            <v>39671</v>
          </cell>
          <cell r="E257">
            <v>16</v>
          </cell>
          <cell r="F257">
            <v>0.70510830000000002</v>
          </cell>
          <cell r="G257">
            <v>1.081005</v>
          </cell>
          <cell r="H257">
            <v>96.535899999999998</v>
          </cell>
          <cell r="I257">
            <v>2.7040000000000001E-4</v>
          </cell>
          <cell r="J257">
            <v>568</v>
          </cell>
          <cell r="K257">
            <v>0.35482190000000002</v>
          </cell>
          <cell r="L257">
            <v>0.36727280000000001</v>
          </cell>
          <cell r="M257">
            <v>0.37589630000000002</v>
          </cell>
          <cell r="N257">
            <v>0.38451980000000002</v>
          </cell>
          <cell r="O257">
            <v>0.39697080000000001</v>
          </cell>
          <cell r="P257">
            <v>0.58333333333333337</v>
          </cell>
          <cell r="Q257">
            <v>0.79166666666666663</v>
          </cell>
          <cell r="R257">
            <v>14</v>
          </cell>
          <cell r="S257">
            <v>19</v>
          </cell>
        </row>
        <row r="258">
          <cell r="A258" t="str">
            <v>All</v>
          </cell>
          <cell r="B258" t="str">
            <v>All</v>
          </cell>
          <cell r="C258" t="str">
            <v>All</v>
          </cell>
          <cell r="D258">
            <v>39671</v>
          </cell>
          <cell r="E258">
            <v>17</v>
          </cell>
          <cell r="F258">
            <v>0.86438289999999995</v>
          </cell>
          <cell r="G258">
            <v>1.262038</v>
          </cell>
          <cell r="H258">
            <v>96.5702</v>
          </cell>
          <cell r="I258">
            <v>2.7040000000000001E-4</v>
          </cell>
          <cell r="J258">
            <v>568</v>
          </cell>
          <cell r="K258">
            <v>0.37658360000000002</v>
          </cell>
          <cell r="L258">
            <v>0.38903300000000002</v>
          </cell>
          <cell r="M258">
            <v>0.39765539999999999</v>
          </cell>
          <cell r="N258">
            <v>0.40627790000000003</v>
          </cell>
          <cell r="O258">
            <v>0.41872730000000002</v>
          </cell>
          <cell r="P258">
            <v>0.58333333333333337</v>
          </cell>
          <cell r="Q258">
            <v>0.79166666666666663</v>
          </cell>
          <cell r="R258">
            <v>14</v>
          </cell>
          <cell r="S258">
            <v>19</v>
          </cell>
        </row>
        <row r="259">
          <cell r="A259" t="str">
            <v>All</v>
          </cell>
          <cell r="B259" t="str">
            <v>All</v>
          </cell>
          <cell r="C259" t="str">
            <v>All</v>
          </cell>
          <cell r="D259">
            <v>39671</v>
          </cell>
          <cell r="E259">
            <v>18</v>
          </cell>
          <cell r="F259">
            <v>0.97384170000000003</v>
          </cell>
          <cell r="G259">
            <v>1.37351</v>
          </cell>
          <cell r="H259">
            <v>95.886700000000005</v>
          </cell>
          <cell r="I259">
            <v>2.7099999999999997E-4</v>
          </cell>
          <cell r="J259">
            <v>568</v>
          </cell>
          <cell r="K259">
            <v>0.37856960000000001</v>
          </cell>
          <cell r="L259">
            <v>0.39103490000000002</v>
          </cell>
          <cell r="M259">
            <v>0.39966829999999998</v>
          </cell>
          <cell r="N259">
            <v>0.40830179999999999</v>
          </cell>
          <cell r="O259">
            <v>0.42076710000000001</v>
          </cell>
          <cell r="P259">
            <v>0.58333333333333337</v>
          </cell>
          <cell r="Q259">
            <v>0.79166666666666663</v>
          </cell>
          <cell r="R259">
            <v>14</v>
          </cell>
          <cell r="S259">
            <v>19</v>
          </cell>
        </row>
        <row r="260">
          <cell r="A260" t="str">
            <v>All</v>
          </cell>
          <cell r="B260" t="str">
            <v>All</v>
          </cell>
          <cell r="C260" t="str">
            <v>All</v>
          </cell>
          <cell r="D260">
            <v>39671</v>
          </cell>
          <cell r="E260">
            <v>19</v>
          </cell>
          <cell r="F260">
            <v>1.04844</v>
          </cell>
          <cell r="G260">
            <v>1.3025739999999999</v>
          </cell>
          <cell r="H260">
            <v>92.939099999999996</v>
          </cell>
          <cell r="I260">
            <v>2.6820000000000001E-4</v>
          </cell>
          <cell r="J260">
            <v>568</v>
          </cell>
          <cell r="K260">
            <v>0.2331472</v>
          </cell>
          <cell r="L260">
            <v>0.2455464</v>
          </cell>
          <cell r="M260">
            <v>0.25413409999999997</v>
          </cell>
          <cell r="N260">
            <v>0.2627217</v>
          </cell>
          <cell r="O260">
            <v>0.2751209</v>
          </cell>
          <cell r="P260">
            <v>0.58333333333333337</v>
          </cell>
          <cell r="Q260">
            <v>0.79166666666666663</v>
          </cell>
          <cell r="R260">
            <v>14</v>
          </cell>
          <cell r="S260">
            <v>19</v>
          </cell>
        </row>
        <row r="261">
          <cell r="A261" t="str">
            <v>All</v>
          </cell>
          <cell r="B261" t="str">
            <v>All</v>
          </cell>
          <cell r="C261" t="str">
            <v>All</v>
          </cell>
          <cell r="D261">
            <v>39671</v>
          </cell>
          <cell r="E261">
            <v>20</v>
          </cell>
          <cell r="F261">
            <v>1.389019</v>
          </cell>
          <cell r="G261">
            <v>1.0646580000000001</v>
          </cell>
          <cell r="H261">
            <v>88.661500000000004</v>
          </cell>
          <cell r="I261">
            <v>2.6719999999999999E-4</v>
          </cell>
          <cell r="J261">
            <v>568</v>
          </cell>
          <cell r="K261">
            <v>-0.34530959999999999</v>
          </cell>
          <cell r="L261">
            <v>-0.33293260000000002</v>
          </cell>
          <cell r="M261">
            <v>-0.32436029999999999</v>
          </cell>
          <cell r="N261">
            <v>-0.31578790000000001</v>
          </cell>
          <cell r="O261">
            <v>-0.30341089999999998</v>
          </cell>
          <cell r="P261">
            <v>0.58333333333333337</v>
          </cell>
          <cell r="Q261">
            <v>0.79166666666666663</v>
          </cell>
          <cell r="R261">
            <v>14</v>
          </cell>
          <cell r="S261">
            <v>19</v>
          </cell>
        </row>
        <row r="262">
          <cell r="A262" t="str">
            <v>All</v>
          </cell>
          <cell r="B262" t="str">
            <v>All</v>
          </cell>
          <cell r="C262" t="str">
            <v>All</v>
          </cell>
          <cell r="D262">
            <v>39671</v>
          </cell>
          <cell r="E262">
            <v>21</v>
          </cell>
          <cell r="F262">
            <v>1.012157</v>
          </cell>
          <cell r="G262">
            <v>0.77834179999999997</v>
          </cell>
          <cell r="H262">
            <v>84.231300000000005</v>
          </cell>
          <cell r="I262">
            <v>2.6739999999999999E-4</v>
          </cell>
          <cell r="J262">
            <v>568</v>
          </cell>
          <cell r="K262">
            <v>-0.25477040000000001</v>
          </cell>
          <cell r="L262">
            <v>-0.24238979999999999</v>
          </cell>
          <cell r="M262">
            <v>-0.2338151</v>
          </cell>
          <cell r="N262">
            <v>-0.22524040000000001</v>
          </cell>
          <cell r="O262">
            <v>-0.21285989999999999</v>
          </cell>
          <cell r="P262">
            <v>0.58333333333333337</v>
          </cell>
          <cell r="Q262">
            <v>0.79166666666666663</v>
          </cell>
          <cell r="R262">
            <v>14</v>
          </cell>
          <cell r="S262">
            <v>19</v>
          </cell>
        </row>
        <row r="263">
          <cell r="A263" t="str">
            <v>All</v>
          </cell>
          <cell r="B263" t="str">
            <v>All</v>
          </cell>
          <cell r="C263" t="str">
            <v>All</v>
          </cell>
          <cell r="D263">
            <v>39671</v>
          </cell>
          <cell r="E263">
            <v>22</v>
          </cell>
          <cell r="F263">
            <v>0.66161519999999996</v>
          </cell>
          <cell r="G263">
            <v>0.56687900000000002</v>
          </cell>
          <cell r="H263">
            <v>80.538799999999995</v>
          </cell>
          <cell r="I263">
            <v>2.6699999999999998E-4</v>
          </cell>
          <cell r="J263">
            <v>568</v>
          </cell>
          <cell r="K263">
            <v>-0.1156775</v>
          </cell>
          <cell r="L263">
            <v>-0.1033052</v>
          </cell>
          <cell r="M263">
            <v>-9.4736200000000007E-2</v>
          </cell>
          <cell r="N263">
            <v>-8.6167099999999996E-2</v>
          </cell>
          <cell r="O263">
            <v>-7.3794799999999994E-2</v>
          </cell>
          <cell r="P263">
            <v>0.58333333333333337</v>
          </cell>
          <cell r="Q263">
            <v>0.79166666666666663</v>
          </cell>
          <cell r="R263">
            <v>14</v>
          </cell>
          <cell r="S263">
            <v>19</v>
          </cell>
        </row>
        <row r="264">
          <cell r="A264" t="str">
            <v>All</v>
          </cell>
          <cell r="B264" t="str">
            <v>All</v>
          </cell>
          <cell r="C264" t="str">
            <v>All</v>
          </cell>
          <cell r="D264">
            <v>39671</v>
          </cell>
          <cell r="E264">
            <v>23</v>
          </cell>
          <cell r="F264">
            <v>0.39740500000000001</v>
          </cell>
          <cell r="G264">
            <v>0.39149410000000001</v>
          </cell>
          <cell r="H264">
            <v>77.5822</v>
          </cell>
          <cell r="I264">
            <v>2.6889999999999998E-4</v>
          </cell>
          <cell r="J264">
            <v>568</v>
          </cell>
          <cell r="K264">
            <v>-2.6925899999999999E-2</v>
          </cell>
          <cell r="L264">
            <v>-1.45101E-2</v>
          </cell>
          <cell r="M264">
            <v>-5.9109000000000002E-3</v>
          </cell>
          <cell r="N264">
            <v>2.6882E-3</v>
          </cell>
          <cell r="O264">
            <v>1.5104100000000001E-2</v>
          </cell>
          <cell r="P264">
            <v>0.58333333333333337</v>
          </cell>
          <cell r="Q264">
            <v>0.79166666666666663</v>
          </cell>
          <cell r="R264">
            <v>14</v>
          </cell>
          <cell r="S264">
            <v>19</v>
          </cell>
        </row>
        <row r="265">
          <cell r="A265" t="str">
            <v>All</v>
          </cell>
          <cell r="B265" t="str">
            <v>All</v>
          </cell>
          <cell r="C265" t="str">
            <v>All</v>
          </cell>
          <cell r="D265">
            <v>39671</v>
          </cell>
          <cell r="E265">
            <v>24</v>
          </cell>
          <cell r="F265">
            <v>0.233434</v>
          </cell>
          <cell r="G265">
            <v>0.24685389999999999</v>
          </cell>
          <cell r="H265">
            <v>75.714500000000001</v>
          </cell>
          <cell r="I265">
            <v>2.6879999999999997E-4</v>
          </cell>
          <cell r="J265">
            <v>568</v>
          </cell>
          <cell r="K265">
            <v>-7.5896999999999996E-3</v>
          </cell>
          <cell r="L265">
            <v>4.823E-3</v>
          </cell>
          <cell r="M265">
            <v>1.342E-2</v>
          </cell>
          <cell r="N265">
            <v>2.2016999999999998E-2</v>
          </cell>
          <cell r="O265">
            <v>3.4429700000000001E-2</v>
          </cell>
          <cell r="P265">
            <v>0.58333333333333337</v>
          </cell>
          <cell r="Q265">
            <v>0.79166666666666663</v>
          </cell>
          <cell r="R265">
            <v>14</v>
          </cell>
          <cell r="S265">
            <v>19</v>
          </cell>
        </row>
        <row r="266">
          <cell r="A266" t="str">
            <v>All</v>
          </cell>
          <cell r="B266" t="str">
            <v>All</v>
          </cell>
          <cell r="C266" t="str">
            <v>All</v>
          </cell>
          <cell r="D266">
            <v>39675</v>
          </cell>
          <cell r="E266">
            <v>1</v>
          </cell>
          <cell r="F266">
            <v>0.31494519999999998</v>
          </cell>
          <cell r="G266">
            <v>0.26031799999999999</v>
          </cell>
          <cell r="H266">
            <v>77.117400000000004</v>
          </cell>
          <cell r="I266">
            <v>2.8810000000000001E-4</v>
          </cell>
          <cell r="J266">
            <v>568</v>
          </cell>
          <cell r="K266">
            <v>-7.63794E-2</v>
          </cell>
          <cell r="L266">
            <v>-6.3528000000000001E-2</v>
          </cell>
          <cell r="M266">
            <v>-5.4627200000000001E-2</v>
          </cell>
          <cell r="N266">
            <v>-4.5726299999999998E-2</v>
          </cell>
          <cell r="O266">
            <v>-3.2874899999999999E-2</v>
          </cell>
          <cell r="P266">
            <v>0.58333333333333337</v>
          </cell>
          <cell r="Q266">
            <v>0.79166666666666663</v>
          </cell>
          <cell r="R266">
            <v>14</v>
          </cell>
          <cell r="S266">
            <v>19</v>
          </cell>
        </row>
        <row r="267">
          <cell r="A267" t="str">
            <v>All</v>
          </cell>
          <cell r="B267" t="str">
            <v>All</v>
          </cell>
          <cell r="C267" t="str">
            <v>All</v>
          </cell>
          <cell r="D267">
            <v>39675</v>
          </cell>
          <cell r="E267">
            <v>2</v>
          </cell>
          <cell r="F267">
            <v>0.1956724</v>
          </cell>
          <cell r="G267">
            <v>0.15586610000000001</v>
          </cell>
          <cell r="H267">
            <v>74.1464</v>
          </cell>
          <cell r="I267">
            <v>2.7349999999999998E-4</v>
          </cell>
          <cell r="J267">
            <v>568</v>
          </cell>
          <cell r="K267">
            <v>-6.1002000000000001E-2</v>
          </cell>
          <cell r="L267">
            <v>-4.8479399999999999E-2</v>
          </cell>
          <cell r="M267">
            <v>-3.9806300000000003E-2</v>
          </cell>
          <cell r="N267">
            <v>-3.11332E-2</v>
          </cell>
          <cell r="O267">
            <v>-1.8610499999999999E-2</v>
          </cell>
          <cell r="P267">
            <v>0.58333333333333337</v>
          </cell>
          <cell r="Q267">
            <v>0.79166666666666663</v>
          </cell>
          <cell r="R267">
            <v>14</v>
          </cell>
          <cell r="S267">
            <v>19</v>
          </cell>
        </row>
        <row r="268">
          <cell r="A268" t="str">
            <v>All</v>
          </cell>
          <cell r="B268" t="str">
            <v>All</v>
          </cell>
          <cell r="C268" t="str">
            <v>All</v>
          </cell>
          <cell r="D268">
            <v>39675</v>
          </cell>
          <cell r="E268">
            <v>3</v>
          </cell>
          <cell r="F268">
            <v>0.14702480000000001</v>
          </cell>
          <cell r="G268">
            <v>0.1159713</v>
          </cell>
          <cell r="H268">
            <v>72.368700000000004</v>
          </cell>
          <cell r="I268">
            <v>2.7320000000000003E-4</v>
          </cell>
          <cell r="J268">
            <v>568</v>
          </cell>
          <cell r="K268">
            <v>-5.22344E-2</v>
          </cell>
          <cell r="L268">
            <v>-3.9720499999999999E-2</v>
          </cell>
          <cell r="M268">
            <v>-3.1053500000000001E-2</v>
          </cell>
          <cell r="N268">
            <v>-2.23865E-2</v>
          </cell>
          <cell r="O268">
            <v>-9.8726000000000005E-3</v>
          </cell>
          <cell r="P268">
            <v>0.58333333333333337</v>
          </cell>
          <cell r="Q268">
            <v>0.79166666666666663</v>
          </cell>
          <cell r="R268">
            <v>14</v>
          </cell>
          <cell r="S268">
            <v>19</v>
          </cell>
        </row>
        <row r="269">
          <cell r="A269" t="str">
            <v>All</v>
          </cell>
          <cell r="B269" t="str">
            <v>All</v>
          </cell>
          <cell r="C269" t="str">
            <v>All</v>
          </cell>
          <cell r="D269">
            <v>39675</v>
          </cell>
          <cell r="E269">
            <v>4</v>
          </cell>
          <cell r="F269">
            <v>0.1021191</v>
          </cell>
          <cell r="G269">
            <v>9.1337399999999999E-2</v>
          </cell>
          <cell r="H269">
            <v>70.930400000000006</v>
          </cell>
          <cell r="I269">
            <v>2.7510000000000002E-4</v>
          </cell>
          <cell r="J269">
            <v>568</v>
          </cell>
          <cell r="K269">
            <v>-3.2037400000000001E-2</v>
          </cell>
          <cell r="L269">
            <v>-1.9479400000000001E-2</v>
          </cell>
          <cell r="M269">
            <v>-1.0781799999999999E-2</v>
          </cell>
          <cell r="N269">
            <v>-2.0841000000000002E-3</v>
          </cell>
          <cell r="O269">
            <v>1.04739E-2</v>
          </cell>
          <cell r="P269">
            <v>0.58333333333333337</v>
          </cell>
          <cell r="Q269">
            <v>0.79166666666666663</v>
          </cell>
          <cell r="R269">
            <v>14</v>
          </cell>
          <cell r="S269">
            <v>19</v>
          </cell>
        </row>
        <row r="270">
          <cell r="A270" t="str">
            <v>All</v>
          </cell>
          <cell r="B270" t="str">
            <v>All</v>
          </cell>
          <cell r="C270" t="str">
            <v>All</v>
          </cell>
          <cell r="D270">
            <v>39675</v>
          </cell>
          <cell r="E270">
            <v>5</v>
          </cell>
          <cell r="F270">
            <v>8.8352700000000006E-2</v>
          </cell>
          <cell r="G270">
            <v>6.91576E-2</v>
          </cell>
          <cell r="H270">
            <v>69.247100000000003</v>
          </cell>
          <cell r="I270">
            <v>2.7409999999999999E-4</v>
          </cell>
          <cell r="J270">
            <v>568</v>
          </cell>
          <cell r="K270">
            <v>-4.0414100000000001E-2</v>
          </cell>
          <cell r="L270">
            <v>-2.7877699999999998E-2</v>
          </cell>
          <cell r="M270">
            <v>-1.91951E-2</v>
          </cell>
          <cell r="N270">
            <v>-1.0512499999999999E-2</v>
          </cell>
          <cell r="O270">
            <v>2.0238999999999999E-3</v>
          </cell>
          <cell r="P270">
            <v>0.58333333333333337</v>
          </cell>
          <cell r="Q270">
            <v>0.79166666666666663</v>
          </cell>
          <cell r="R270">
            <v>14</v>
          </cell>
          <cell r="S270">
            <v>19</v>
          </cell>
        </row>
        <row r="271">
          <cell r="A271" t="str">
            <v>All</v>
          </cell>
          <cell r="B271" t="str">
            <v>All</v>
          </cell>
          <cell r="C271" t="str">
            <v>All</v>
          </cell>
          <cell r="D271">
            <v>39675</v>
          </cell>
          <cell r="E271">
            <v>6</v>
          </cell>
          <cell r="F271">
            <v>6.4527100000000004E-2</v>
          </cell>
          <cell r="G271">
            <v>6.6385399999999997E-2</v>
          </cell>
          <cell r="H271">
            <v>68.462199999999996</v>
          </cell>
          <cell r="I271">
            <v>2.6959999999999999E-4</v>
          </cell>
          <cell r="J271">
            <v>568</v>
          </cell>
          <cell r="K271">
            <v>-1.91839E-2</v>
          </cell>
          <cell r="L271">
            <v>-6.7520000000000002E-3</v>
          </cell>
          <cell r="M271">
            <v>1.8583E-3</v>
          </cell>
          <cell r="N271">
            <v>1.04686E-2</v>
          </cell>
          <cell r="O271">
            <v>2.2900500000000001E-2</v>
          </cell>
          <cell r="P271">
            <v>0.58333333333333337</v>
          </cell>
          <cell r="Q271">
            <v>0.79166666666666663</v>
          </cell>
          <cell r="R271">
            <v>14</v>
          </cell>
          <cell r="S271">
            <v>19</v>
          </cell>
        </row>
        <row r="272">
          <cell r="A272" t="str">
            <v>All</v>
          </cell>
          <cell r="B272" t="str">
            <v>All</v>
          </cell>
          <cell r="C272" t="str">
            <v>All</v>
          </cell>
          <cell r="D272">
            <v>39675</v>
          </cell>
          <cell r="E272">
            <v>7</v>
          </cell>
          <cell r="F272">
            <v>5.2253800000000003E-2</v>
          </cell>
          <cell r="G272">
            <v>6.6059400000000004E-2</v>
          </cell>
          <cell r="H272">
            <v>68.234300000000005</v>
          </cell>
          <cell r="I272">
            <v>2.678E-4</v>
          </cell>
          <cell r="J272">
            <v>568</v>
          </cell>
          <cell r="K272">
            <v>-7.1647000000000004E-3</v>
          </cell>
          <cell r="L272">
            <v>5.2246999999999997E-3</v>
          </cell>
          <cell r="M272">
            <v>1.3805599999999999E-2</v>
          </cell>
          <cell r="N272">
            <v>2.23865E-2</v>
          </cell>
          <cell r="O272">
            <v>3.4775899999999998E-2</v>
          </cell>
          <cell r="P272">
            <v>0.58333333333333337</v>
          </cell>
          <cell r="Q272">
            <v>0.79166666666666663</v>
          </cell>
          <cell r="R272">
            <v>14</v>
          </cell>
          <cell r="S272">
            <v>19</v>
          </cell>
        </row>
        <row r="273">
          <cell r="A273" t="str">
            <v>All</v>
          </cell>
          <cell r="B273" t="str">
            <v>All</v>
          </cell>
          <cell r="C273" t="str">
            <v>All</v>
          </cell>
          <cell r="D273">
            <v>39675</v>
          </cell>
          <cell r="E273">
            <v>8</v>
          </cell>
          <cell r="F273">
            <v>6.1130900000000002E-2</v>
          </cell>
          <cell r="G273">
            <v>6.5789299999999995E-2</v>
          </cell>
          <cell r="H273">
            <v>69.203699999999998</v>
          </cell>
          <cell r="I273">
            <v>2.697E-4</v>
          </cell>
          <cell r="J273">
            <v>568</v>
          </cell>
          <cell r="K273">
            <v>-1.6387100000000002E-2</v>
          </cell>
          <cell r="L273">
            <v>-3.9532999999999999E-3</v>
          </cell>
          <cell r="M273">
            <v>4.6584E-3</v>
          </cell>
          <cell r="N273">
            <v>1.32701E-2</v>
          </cell>
          <cell r="O273">
            <v>2.5703899999999998E-2</v>
          </cell>
          <cell r="P273">
            <v>0.58333333333333337</v>
          </cell>
          <cell r="Q273">
            <v>0.79166666666666663</v>
          </cell>
          <cell r="R273">
            <v>14</v>
          </cell>
          <cell r="S273">
            <v>19</v>
          </cell>
        </row>
        <row r="274">
          <cell r="A274" t="str">
            <v>All</v>
          </cell>
          <cell r="B274" t="str">
            <v>All</v>
          </cell>
          <cell r="C274" t="str">
            <v>All</v>
          </cell>
          <cell r="D274">
            <v>39675</v>
          </cell>
          <cell r="E274">
            <v>9</v>
          </cell>
          <cell r="F274">
            <v>7.1716000000000002E-2</v>
          </cell>
          <cell r="G274">
            <v>7.6119900000000004E-2</v>
          </cell>
          <cell r="H274">
            <v>72.522099999999995</v>
          </cell>
          <cell r="I274">
            <v>2.719E-4</v>
          </cell>
          <cell r="J274">
            <v>568</v>
          </cell>
          <cell r="K274">
            <v>-1.6726899999999999E-2</v>
          </cell>
          <cell r="L274">
            <v>-4.2427000000000003E-3</v>
          </cell>
          <cell r="M274">
            <v>4.4038999999999997E-3</v>
          </cell>
          <cell r="N274">
            <v>1.30505E-2</v>
          </cell>
          <cell r="O274">
            <v>2.55347E-2</v>
          </cell>
          <cell r="P274">
            <v>0.58333333333333337</v>
          </cell>
          <cell r="Q274">
            <v>0.79166666666666663</v>
          </cell>
          <cell r="R274">
            <v>14</v>
          </cell>
          <cell r="S274">
            <v>19</v>
          </cell>
        </row>
        <row r="275">
          <cell r="A275" t="str">
            <v>All</v>
          </cell>
          <cell r="B275" t="str">
            <v>All</v>
          </cell>
          <cell r="C275" t="str">
            <v>All</v>
          </cell>
          <cell r="D275">
            <v>39675</v>
          </cell>
          <cell r="E275">
            <v>10</v>
          </cell>
          <cell r="F275">
            <v>0.15700130000000001</v>
          </cell>
          <cell r="G275">
            <v>0.1183984</v>
          </cell>
          <cell r="H275">
            <v>76.955699999999993</v>
          </cell>
          <cell r="I275">
            <v>2.742E-4</v>
          </cell>
          <cell r="J275">
            <v>568</v>
          </cell>
          <cell r="K275">
            <v>-5.9822800000000002E-2</v>
          </cell>
          <cell r="L275">
            <v>-4.7285899999999999E-2</v>
          </cell>
          <cell r="M275">
            <v>-3.8602900000000002E-2</v>
          </cell>
          <cell r="N275">
            <v>-2.9919899999999999E-2</v>
          </cell>
          <cell r="O275">
            <v>-1.7383099999999999E-2</v>
          </cell>
          <cell r="P275">
            <v>0.58333333333333337</v>
          </cell>
          <cell r="Q275">
            <v>0.79166666666666663</v>
          </cell>
          <cell r="R275">
            <v>14</v>
          </cell>
          <cell r="S275">
            <v>19</v>
          </cell>
        </row>
        <row r="276">
          <cell r="A276" t="str">
            <v>All</v>
          </cell>
          <cell r="B276" t="str">
            <v>All</v>
          </cell>
          <cell r="C276" t="str">
            <v>All</v>
          </cell>
          <cell r="D276">
            <v>39675</v>
          </cell>
          <cell r="E276">
            <v>11</v>
          </cell>
          <cell r="F276">
            <v>0.2477685</v>
          </cell>
          <cell r="G276">
            <v>0.1953511</v>
          </cell>
          <cell r="H276">
            <v>81.528000000000006</v>
          </cell>
          <cell r="I276">
            <v>2.744E-4</v>
          </cell>
          <cell r="J276">
            <v>568</v>
          </cell>
          <cell r="K276">
            <v>-7.3645600000000006E-2</v>
          </cell>
          <cell r="L276">
            <v>-6.11038E-2</v>
          </cell>
          <cell r="M276">
            <v>-5.2417400000000003E-2</v>
          </cell>
          <cell r="N276">
            <v>-4.3730999999999999E-2</v>
          </cell>
          <cell r="O276">
            <v>-3.11892E-2</v>
          </cell>
          <cell r="P276">
            <v>0.58333333333333337</v>
          </cell>
          <cell r="Q276">
            <v>0.79166666666666663</v>
          </cell>
          <cell r="R276">
            <v>14</v>
          </cell>
          <cell r="S276">
            <v>19</v>
          </cell>
        </row>
        <row r="277">
          <cell r="A277" t="str">
            <v>All</v>
          </cell>
          <cell r="B277" t="str">
            <v>All</v>
          </cell>
          <cell r="C277" t="str">
            <v>All</v>
          </cell>
          <cell r="D277">
            <v>39675</v>
          </cell>
          <cell r="E277">
            <v>12</v>
          </cell>
          <cell r="F277">
            <v>0.40660479999999999</v>
          </cell>
          <cell r="G277">
            <v>0.34931519999999999</v>
          </cell>
          <cell r="H277">
            <v>85.7864</v>
          </cell>
          <cell r="I277">
            <v>2.7680000000000001E-4</v>
          </cell>
          <cell r="J277">
            <v>568</v>
          </cell>
          <cell r="K277">
            <v>-7.8612399999999999E-2</v>
          </cell>
          <cell r="L277">
            <v>-6.6014699999999996E-2</v>
          </cell>
          <cell r="M277">
            <v>-5.7289600000000003E-2</v>
          </cell>
          <cell r="N277">
            <v>-4.8564499999999997E-2</v>
          </cell>
          <cell r="O277">
            <v>-3.59668E-2</v>
          </cell>
          <cell r="P277">
            <v>0.58333333333333337</v>
          </cell>
          <cell r="Q277">
            <v>0.79166666666666663</v>
          </cell>
          <cell r="R277">
            <v>14</v>
          </cell>
          <cell r="S277">
            <v>19</v>
          </cell>
        </row>
        <row r="278">
          <cell r="A278" t="str">
            <v>All</v>
          </cell>
          <cell r="B278" t="str">
            <v>All</v>
          </cell>
          <cell r="C278" t="str">
            <v>All</v>
          </cell>
          <cell r="D278">
            <v>39675</v>
          </cell>
          <cell r="E278">
            <v>13</v>
          </cell>
          <cell r="F278">
            <v>0.59450749999999997</v>
          </cell>
          <cell r="G278">
            <v>0.53633980000000003</v>
          </cell>
          <cell r="H278">
            <v>89.656300000000002</v>
          </cell>
          <cell r="I278">
            <v>2.786E-4</v>
          </cell>
          <cell r="J278">
            <v>568</v>
          </cell>
          <cell r="K278">
            <v>-7.9559699999999997E-2</v>
          </cell>
          <cell r="L278">
            <v>-6.69212E-2</v>
          </cell>
          <cell r="M278">
            <v>-5.8167799999999999E-2</v>
          </cell>
          <cell r="N278">
            <v>-4.9414300000000001E-2</v>
          </cell>
          <cell r="O278">
            <v>-3.6775799999999997E-2</v>
          </cell>
          <cell r="P278">
            <v>0.58333333333333337</v>
          </cell>
          <cell r="Q278">
            <v>0.79166666666666663</v>
          </cell>
          <cell r="R278">
            <v>14</v>
          </cell>
          <cell r="S278">
            <v>19</v>
          </cell>
        </row>
        <row r="279">
          <cell r="A279" t="str">
            <v>All</v>
          </cell>
          <cell r="B279" t="str">
            <v>All</v>
          </cell>
          <cell r="C279" t="str">
            <v>All</v>
          </cell>
          <cell r="D279">
            <v>39675</v>
          </cell>
          <cell r="E279">
            <v>14</v>
          </cell>
          <cell r="F279">
            <v>0.87652920000000001</v>
          </cell>
          <cell r="G279">
            <v>0.76621709999999998</v>
          </cell>
          <cell r="H279">
            <v>93.158900000000003</v>
          </cell>
          <cell r="I279">
            <v>2.7720000000000002E-4</v>
          </cell>
          <cell r="J279">
            <v>568</v>
          </cell>
          <cell r="K279">
            <v>-0.13165070000000001</v>
          </cell>
          <cell r="L279">
            <v>-0.1190437</v>
          </cell>
          <cell r="M279">
            <v>-0.11031199999999999</v>
          </cell>
          <cell r="N279">
            <v>-0.1015804</v>
          </cell>
          <cell r="O279">
            <v>-8.8973399999999994E-2</v>
          </cell>
          <cell r="P279">
            <v>0.58333333333333337</v>
          </cell>
          <cell r="Q279">
            <v>0.79166666666666663</v>
          </cell>
          <cell r="R279">
            <v>14</v>
          </cell>
          <cell r="S279">
            <v>19</v>
          </cell>
        </row>
        <row r="280">
          <cell r="A280" t="str">
            <v>All</v>
          </cell>
          <cell r="B280" t="str">
            <v>All</v>
          </cell>
          <cell r="C280" t="str">
            <v>All</v>
          </cell>
          <cell r="D280">
            <v>39675</v>
          </cell>
          <cell r="E280">
            <v>15</v>
          </cell>
          <cell r="F280">
            <v>0.74289899999999998</v>
          </cell>
          <cell r="G280">
            <v>1.039399</v>
          </cell>
          <cell r="H280">
            <v>96.628900000000002</v>
          </cell>
          <cell r="I280">
            <v>2.787E-4</v>
          </cell>
          <cell r="J280">
            <v>568</v>
          </cell>
          <cell r="K280">
            <v>0.27510430000000002</v>
          </cell>
          <cell r="L280">
            <v>0.28774499999999997</v>
          </cell>
          <cell r="M280">
            <v>0.29649989999999998</v>
          </cell>
          <cell r="N280">
            <v>0.30525479999999999</v>
          </cell>
          <cell r="O280">
            <v>0.3178956</v>
          </cell>
          <cell r="P280">
            <v>0.58333333333333337</v>
          </cell>
          <cell r="Q280">
            <v>0.79166666666666663</v>
          </cell>
          <cell r="R280">
            <v>14</v>
          </cell>
          <cell r="S280">
            <v>19</v>
          </cell>
        </row>
        <row r="281">
          <cell r="A281" t="str">
            <v>All</v>
          </cell>
          <cell r="B281" t="str">
            <v>All</v>
          </cell>
          <cell r="C281" t="str">
            <v>All</v>
          </cell>
          <cell r="D281">
            <v>39675</v>
          </cell>
          <cell r="E281">
            <v>16</v>
          </cell>
          <cell r="F281">
            <v>0.91607879999999997</v>
          </cell>
          <cell r="G281">
            <v>1.357445</v>
          </cell>
          <cell r="H281">
            <v>99.213099999999997</v>
          </cell>
          <cell r="I281">
            <v>2.8390000000000002E-4</v>
          </cell>
          <cell r="J281">
            <v>568</v>
          </cell>
          <cell r="K281">
            <v>0.4197746</v>
          </cell>
          <cell r="L281">
            <v>0.43253130000000001</v>
          </cell>
          <cell r="M281">
            <v>0.4413666</v>
          </cell>
          <cell r="N281">
            <v>0.45020179999999999</v>
          </cell>
          <cell r="O281">
            <v>0.4629585</v>
          </cell>
          <cell r="P281">
            <v>0.58333333333333337</v>
          </cell>
          <cell r="Q281">
            <v>0.79166666666666663</v>
          </cell>
          <cell r="R281">
            <v>14</v>
          </cell>
          <cell r="S281">
            <v>19</v>
          </cell>
        </row>
        <row r="282">
          <cell r="A282" t="str">
            <v>All</v>
          </cell>
          <cell r="B282" t="str">
            <v>All</v>
          </cell>
          <cell r="C282" t="str">
            <v>All</v>
          </cell>
          <cell r="D282">
            <v>39675</v>
          </cell>
          <cell r="E282">
            <v>17</v>
          </cell>
          <cell r="F282">
            <v>1.079636</v>
          </cell>
          <cell r="G282">
            <v>1.590055</v>
          </cell>
          <cell r="H282">
            <v>100.29</v>
          </cell>
          <cell r="I282">
            <v>2.8430000000000003E-4</v>
          </cell>
          <cell r="J282">
            <v>568</v>
          </cell>
          <cell r="K282">
            <v>0.48881059999999998</v>
          </cell>
          <cell r="L282">
            <v>0.50157680000000004</v>
          </cell>
          <cell r="M282">
            <v>0.5104187</v>
          </cell>
          <cell r="N282">
            <v>0.51926050000000001</v>
          </cell>
          <cell r="O282">
            <v>0.53202669999999996</v>
          </cell>
          <cell r="P282">
            <v>0.58333333333333337</v>
          </cell>
          <cell r="Q282">
            <v>0.79166666666666663</v>
          </cell>
          <cell r="R282">
            <v>14</v>
          </cell>
          <cell r="S282">
            <v>19</v>
          </cell>
        </row>
        <row r="283">
          <cell r="A283" t="str">
            <v>All</v>
          </cell>
          <cell r="B283" t="str">
            <v>All</v>
          </cell>
          <cell r="C283" t="str">
            <v>All</v>
          </cell>
          <cell r="D283">
            <v>39675</v>
          </cell>
          <cell r="E283">
            <v>18</v>
          </cell>
          <cell r="F283">
            <v>1.2112000000000001</v>
          </cell>
          <cell r="G283">
            <v>1.6860649999999999</v>
          </cell>
          <cell r="H283">
            <v>99.522300000000001</v>
          </cell>
          <cell r="I283">
            <v>2.8229999999999998E-4</v>
          </cell>
          <cell r="J283">
            <v>568</v>
          </cell>
          <cell r="K283">
            <v>0.45333200000000001</v>
          </cell>
          <cell r="L283">
            <v>0.46605410000000003</v>
          </cell>
          <cell r="M283">
            <v>0.47486529999999999</v>
          </cell>
          <cell r="N283">
            <v>0.48367660000000001</v>
          </cell>
          <cell r="O283">
            <v>0.49639870000000003</v>
          </cell>
          <cell r="P283">
            <v>0.58333333333333337</v>
          </cell>
          <cell r="Q283">
            <v>0.79166666666666663</v>
          </cell>
          <cell r="R283">
            <v>14</v>
          </cell>
          <cell r="S283">
            <v>19</v>
          </cell>
        </row>
        <row r="284">
          <cell r="A284" t="str">
            <v>All</v>
          </cell>
          <cell r="B284" t="str">
            <v>All</v>
          </cell>
          <cell r="C284" t="str">
            <v>All</v>
          </cell>
          <cell r="D284">
            <v>39675</v>
          </cell>
          <cell r="E284">
            <v>19</v>
          </cell>
          <cell r="F284">
            <v>1.269269</v>
          </cell>
          <cell r="G284">
            <v>1.641743</v>
          </cell>
          <cell r="H284">
            <v>97.198099999999997</v>
          </cell>
          <cell r="I284">
            <v>2.7920000000000001E-4</v>
          </cell>
          <cell r="J284">
            <v>568</v>
          </cell>
          <cell r="K284">
            <v>0.3510605</v>
          </cell>
          <cell r="L284">
            <v>0.36371150000000002</v>
          </cell>
          <cell r="M284">
            <v>0.37247360000000002</v>
          </cell>
          <cell r="N284">
            <v>0.38123570000000001</v>
          </cell>
          <cell r="O284">
            <v>0.39388669999999998</v>
          </cell>
          <cell r="P284">
            <v>0.58333333333333337</v>
          </cell>
          <cell r="Q284">
            <v>0.79166666666666663</v>
          </cell>
          <cell r="R284">
            <v>14</v>
          </cell>
          <cell r="S284">
            <v>19</v>
          </cell>
        </row>
        <row r="285">
          <cell r="A285" t="str">
            <v>All</v>
          </cell>
          <cell r="B285" t="str">
            <v>All</v>
          </cell>
          <cell r="C285" t="str">
            <v>All</v>
          </cell>
          <cell r="D285">
            <v>39675</v>
          </cell>
          <cell r="E285">
            <v>20</v>
          </cell>
          <cell r="F285">
            <v>1.79494</v>
          </cell>
          <cell r="G285">
            <v>1.3522209999999999</v>
          </cell>
          <cell r="H285">
            <v>92.146199999999993</v>
          </cell>
          <cell r="I285">
            <v>2.7680000000000001E-4</v>
          </cell>
          <cell r="J285">
            <v>568</v>
          </cell>
          <cell r="K285">
            <v>-0.46404240000000002</v>
          </cell>
          <cell r="L285">
            <v>-0.45144440000000002</v>
          </cell>
          <cell r="M285">
            <v>-0.44271899999999997</v>
          </cell>
          <cell r="N285">
            <v>-0.43399359999999998</v>
          </cell>
          <cell r="O285">
            <v>-0.42139549999999998</v>
          </cell>
          <cell r="P285">
            <v>0.58333333333333337</v>
          </cell>
          <cell r="Q285">
            <v>0.79166666666666663</v>
          </cell>
          <cell r="R285">
            <v>14</v>
          </cell>
          <cell r="S285">
            <v>19</v>
          </cell>
        </row>
        <row r="286">
          <cell r="A286" t="str">
            <v>All</v>
          </cell>
          <cell r="B286" t="str">
            <v>All</v>
          </cell>
          <cell r="C286" t="str">
            <v>All</v>
          </cell>
          <cell r="D286">
            <v>39675</v>
          </cell>
          <cell r="E286">
            <v>21</v>
          </cell>
          <cell r="F286">
            <v>1.4384189999999999</v>
          </cell>
          <cell r="G286">
            <v>1.059048</v>
          </cell>
          <cell r="H286">
            <v>88.0351</v>
          </cell>
          <cell r="I286">
            <v>2.7720000000000002E-4</v>
          </cell>
          <cell r="J286">
            <v>568</v>
          </cell>
          <cell r="K286">
            <v>-0.4007095</v>
          </cell>
          <cell r="L286">
            <v>-0.38810230000000001</v>
          </cell>
          <cell r="M286">
            <v>-0.3793706</v>
          </cell>
          <cell r="N286">
            <v>-0.37063889999999999</v>
          </cell>
          <cell r="O286">
            <v>-0.35803170000000001</v>
          </cell>
          <cell r="P286">
            <v>0.58333333333333337</v>
          </cell>
          <cell r="Q286">
            <v>0.79166666666666663</v>
          </cell>
          <cell r="R286">
            <v>14</v>
          </cell>
          <cell r="S286">
            <v>19</v>
          </cell>
        </row>
        <row r="287">
          <cell r="A287" t="str">
            <v>All</v>
          </cell>
          <cell r="B287" t="str">
            <v>All</v>
          </cell>
          <cell r="C287" t="str">
            <v>All</v>
          </cell>
          <cell r="D287">
            <v>39675</v>
          </cell>
          <cell r="E287">
            <v>22</v>
          </cell>
          <cell r="F287">
            <v>1.0570949999999999</v>
          </cell>
          <cell r="G287">
            <v>0.80268669999999998</v>
          </cell>
          <cell r="H287">
            <v>84.503299999999996</v>
          </cell>
          <cell r="I287">
            <v>2.7369999999999998E-4</v>
          </cell>
          <cell r="J287">
            <v>568</v>
          </cell>
          <cell r="K287">
            <v>-0.27561039999999998</v>
          </cell>
          <cell r="L287">
            <v>-0.26308429999999999</v>
          </cell>
          <cell r="M287">
            <v>-0.25440869999999999</v>
          </cell>
          <cell r="N287">
            <v>-0.24573310000000001</v>
          </cell>
          <cell r="O287">
            <v>-0.233207</v>
          </cell>
          <cell r="P287">
            <v>0.58333333333333337</v>
          </cell>
          <cell r="Q287">
            <v>0.79166666666666663</v>
          </cell>
          <cell r="R287">
            <v>14</v>
          </cell>
          <cell r="S287">
            <v>19</v>
          </cell>
        </row>
        <row r="288">
          <cell r="A288" t="str">
            <v>All</v>
          </cell>
          <cell r="B288" t="str">
            <v>All</v>
          </cell>
          <cell r="C288" t="str">
            <v>All</v>
          </cell>
          <cell r="D288">
            <v>39675</v>
          </cell>
          <cell r="E288">
            <v>23</v>
          </cell>
          <cell r="F288">
            <v>0.76729610000000004</v>
          </cell>
          <cell r="G288">
            <v>0.59470000000000001</v>
          </cell>
          <cell r="H288">
            <v>82.511399999999995</v>
          </cell>
          <cell r="I288">
            <v>2.7779999999999998E-4</v>
          </cell>
          <cell r="J288">
            <v>568</v>
          </cell>
          <cell r="K288">
            <v>-0.19395509999999999</v>
          </cell>
          <cell r="L288">
            <v>-0.1813361</v>
          </cell>
          <cell r="M288">
            <v>-0.17259620000000001</v>
          </cell>
          <cell r="N288">
            <v>-0.16385620000000001</v>
          </cell>
          <cell r="O288">
            <v>-0.15123719999999999</v>
          </cell>
          <cell r="P288">
            <v>0.58333333333333337</v>
          </cell>
          <cell r="Q288">
            <v>0.79166666666666663</v>
          </cell>
          <cell r="R288">
            <v>14</v>
          </cell>
          <cell r="S288">
            <v>19</v>
          </cell>
        </row>
        <row r="289">
          <cell r="A289" t="str">
            <v>All</v>
          </cell>
          <cell r="B289" t="str">
            <v>All</v>
          </cell>
          <cell r="C289" t="str">
            <v>All</v>
          </cell>
          <cell r="D289">
            <v>39675</v>
          </cell>
          <cell r="E289">
            <v>24</v>
          </cell>
          <cell r="F289">
            <v>0.52305559999999995</v>
          </cell>
          <cell r="G289">
            <v>0.3974123</v>
          </cell>
          <cell r="H289">
            <v>80.299000000000007</v>
          </cell>
          <cell r="I289">
            <v>2.8289999999999999E-4</v>
          </cell>
          <cell r="J289">
            <v>568</v>
          </cell>
          <cell r="K289">
            <v>-0.14719950000000001</v>
          </cell>
          <cell r="L289">
            <v>-0.1344639</v>
          </cell>
          <cell r="M289">
            <v>-0.12564330000000001</v>
          </cell>
          <cell r="N289">
            <v>-0.1168227</v>
          </cell>
          <cell r="O289">
            <v>-0.1040872</v>
          </cell>
          <cell r="P289">
            <v>0.58333333333333337</v>
          </cell>
          <cell r="Q289">
            <v>0.79166666666666663</v>
          </cell>
          <cell r="R289">
            <v>14</v>
          </cell>
          <cell r="S289">
            <v>19</v>
          </cell>
        </row>
        <row r="290">
          <cell r="A290" t="str">
            <v>All</v>
          </cell>
          <cell r="B290" t="str">
            <v>All</v>
          </cell>
          <cell r="C290" t="str">
            <v>All</v>
          </cell>
          <cell r="D290">
            <v>39681</v>
          </cell>
          <cell r="E290">
            <v>1</v>
          </cell>
          <cell r="F290">
            <v>9.6875500000000003E-2</v>
          </cell>
          <cell r="G290">
            <v>8.6847599999999997E-2</v>
          </cell>
          <cell r="H290">
            <v>71.0565</v>
          </cell>
          <cell r="I290">
            <v>2.5960000000000002E-4</v>
          </cell>
          <cell r="J290">
            <v>568</v>
          </cell>
          <cell r="K290">
            <v>-3.06781E-2</v>
          </cell>
          <cell r="L290">
            <v>-1.8477799999999999E-2</v>
          </cell>
          <cell r="M290">
            <v>-1.0027899999999999E-2</v>
          </cell>
          <cell r="N290">
            <v>-1.578E-3</v>
          </cell>
          <cell r="O290">
            <v>1.0622400000000001E-2</v>
          </cell>
          <cell r="P290">
            <v>0.54166666666666663</v>
          </cell>
          <cell r="Q290">
            <v>0.75</v>
          </cell>
          <cell r="R290">
            <v>13</v>
          </cell>
          <cell r="S290">
            <v>18</v>
          </cell>
        </row>
        <row r="291">
          <cell r="A291" t="str">
            <v>All</v>
          </cell>
          <cell r="B291" t="str">
            <v>All</v>
          </cell>
          <cell r="C291" t="str">
            <v>All</v>
          </cell>
          <cell r="D291">
            <v>39681</v>
          </cell>
          <cell r="E291">
            <v>2</v>
          </cell>
          <cell r="F291">
            <v>6.7190899999999998E-2</v>
          </cell>
          <cell r="G291">
            <v>6.5315399999999996E-2</v>
          </cell>
          <cell r="H291">
            <v>70.688599999999994</v>
          </cell>
          <cell r="I291">
            <v>2.5920000000000001E-4</v>
          </cell>
          <cell r="J291">
            <v>568</v>
          </cell>
          <cell r="K291">
            <v>-2.2508299999999998E-2</v>
          </cell>
          <cell r="L291">
            <v>-1.03182E-2</v>
          </cell>
          <cell r="M291">
            <v>-1.8753999999999999E-3</v>
          </cell>
          <cell r="N291">
            <v>6.5674000000000001E-3</v>
          </cell>
          <cell r="O291">
            <v>1.87574E-2</v>
          </cell>
          <cell r="P291">
            <v>0.54166666666666663</v>
          </cell>
          <cell r="Q291">
            <v>0.75</v>
          </cell>
          <cell r="R291">
            <v>13</v>
          </cell>
          <cell r="S291">
            <v>18</v>
          </cell>
        </row>
        <row r="292">
          <cell r="A292" t="str">
            <v>All</v>
          </cell>
          <cell r="B292" t="str">
            <v>All</v>
          </cell>
          <cell r="C292" t="str">
            <v>All</v>
          </cell>
          <cell r="D292">
            <v>39681</v>
          </cell>
          <cell r="E292">
            <v>3</v>
          </cell>
          <cell r="F292">
            <v>4.1693399999999999E-2</v>
          </cell>
          <cell r="G292">
            <v>4.9495699999999997E-2</v>
          </cell>
          <cell r="H292">
            <v>69.607699999999994</v>
          </cell>
          <cell r="I292">
            <v>2.5910000000000001E-4</v>
          </cell>
          <cell r="J292">
            <v>568</v>
          </cell>
          <cell r="K292">
            <v>-1.2826000000000001E-2</v>
          </cell>
          <cell r="L292">
            <v>-6.3860000000000002E-4</v>
          </cell>
          <cell r="M292">
            <v>7.8024000000000001E-3</v>
          </cell>
          <cell r="N292">
            <v>1.6243299999999999E-2</v>
          </cell>
          <cell r="O292">
            <v>2.8430799999999999E-2</v>
          </cell>
          <cell r="P292">
            <v>0.54166666666666663</v>
          </cell>
          <cell r="Q292">
            <v>0.75</v>
          </cell>
          <cell r="R292">
            <v>13</v>
          </cell>
          <cell r="S292">
            <v>18</v>
          </cell>
        </row>
        <row r="293">
          <cell r="A293" t="str">
            <v>All</v>
          </cell>
          <cell r="B293" t="str">
            <v>All</v>
          </cell>
          <cell r="C293" t="str">
            <v>All</v>
          </cell>
          <cell r="D293">
            <v>39681</v>
          </cell>
          <cell r="E293">
            <v>4</v>
          </cell>
          <cell r="F293">
            <v>3.4960199999999997E-2</v>
          </cell>
          <cell r="G293">
            <v>3.9633099999999997E-2</v>
          </cell>
          <cell r="H293">
            <v>69.045500000000004</v>
          </cell>
          <cell r="I293">
            <v>2.588E-4</v>
          </cell>
          <cell r="J293">
            <v>568</v>
          </cell>
          <cell r="K293">
            <v>-1.5942499999999998E-2</v>
          </cell>
          <cell r="L293">
            <v>-3.7626999999999999E-3</v>
          </cell>
          <cell r="M293">
            <v>4.6730000000000001E-3</v>
          </cell>
          <cell r="N293">
            <v>1.31086E-2</v>
          </cell>
          <cell r="O293">
            <v>2.5288399999999999E-2</v>
          </cell>
          <cell r="P293">
            <v>0.54166666666666663</v>
          </cell>
          <cell r="Q293">
            <v>0.75</v>
          </cell>
          <cell r="R293">
            <v>13</v>
          </cell>
          <cell r="S293">
            <v>18</v>
          </cell>
        </row>
        <row r="294">
          <cell r="A294" t="str">
            <v>All</v>
          </cell>
          <cell r="B294" t="str">
            <v>All</v>
          </cell>
          <cell r="C294" t="str">
            <v>All</v>
          </cell>
          <cell r="D294">
            <v>39681</v>
          </cell>
          <cell r="E294">
            <v>5</v>
          </cell>
          <cell r="F294">
            <v>2.7749300000000001E-2</v>
          </cell>
          <cell r="G294">
            <v>3.3795199999999997E-2</v>
          </cell>
          <cell r="H294">
            <v>69.037800000000004</v>
          </cell>
          <cell r="I294">
            <v>2.586E-4</v>
          </cell>
          <cell r="J294">
            <v>568</v>
          </cell>
          <cell r="K294">
            <v>-1.4563599999999999E-2</v>
          </cell>
          <cell r="L294">
            <v>-2.3873000000000002E-3</v>
          </cell>
          <cell r="M294">
            <v>6.0458999999999999E-3</v>
          </cell>
          <cell r="N294">
            <v>1.44791E-2</v>
          </cell>
          <cell r="O294">
            <v>2.66553E-2</v>
          </cell>
          <cell r="P294">
            <v>0.54166666666666663</v>
          </cell>
          <cell r="Q294">
            <v>0.75</v>
          </cell>
          <cell r="R294">
            <v>13</v>
          </cell>
          <cell r="S294">
            <v>18</v>
          </cell>
        </row>
        <row r="295">
          <cell r="A295" t="str">
            <v>All</v>
          </cell>
          <cell r="B295" t="str">
            <v>All</v>
          </cell>
          <cell r="C295" t="str">
            <v>All</v>
          </cell>
          <cell r="D295">
            <v>39681</v>
          </cell>
          <cell r="E295">
            <v>6</v>
          </cell>
          <cell r="F295">
            <v>2.2252899999999999E-2</v>
          </cell>
          <cell r="G295">
            <v>3.1847100000000003E-2</v>
          </cell>
          <cell r="H295">
            <v>68.697699999999998</v>
          </cell>
          <cell r="I295">
            <v>2.5849999999999999E-4</v>
          </cell>
          <cell r="J295">
            <v>568</v>
          </cell>
          <cell r="K295">
            <v>-1.10116E-2</v>
          </cell>
          <cell r="L295">
            <v>1.1624999999999999E-3</v>
          </cell>
          <cell r="M295">
            <v>9.5942000000000006E-3</v>
          </cell>
          <cell r="N295">
            <v>1.8025900000000001E-2</v>
          </cell>
          <cell r="O295">
            <v>3.0200000000000001E-2</v>
          </cell>
          <cell r="P295">
            <v>0.54166666666666663</v>
          </cell>
          <cell r="Q295">
            <v>0.75</v>
          </cell>
          <cell r="R295">
            <v>13</v>
          </cell>
          <cell r="S295">
            <v>18</v>
          </cell>
        </row>
        <row r="296">
          <cell r="A296" t="str">
            <v>All</v>
          </cell>
          <cell r="B296" t="str">
            <v>All</v>
          </cell>
          <cell r="C296" t="str">
            <v>All</v>
          </cell>
          <cell r="D296">
            <v>39681</v>
          </cell>
          <cell r="E296">
            <v>7</v>
          </cell>
          <cell r="F296">
            <v>2.7875400000000002E-2</v>
          </cell>
          <cell r="G296">
            <v>3.2177999999999998E-2</v>
          </cell>
          <cell r="H296">
            <v>67.987099999999998</v>
          </cell>
          <cell r="I296">
            <v>2.5849999999999999E-4</v>
          </cell>
          <cell r="J296">
            <v>568</v>
          </cell>
          <cell r="K296">
            <v>-1.63004E-2</v>
          </cell>
          <cell r="L296">
            <v>-4.1279999999999997E-3</v>
          </cell>
          <cell r="M296">
            <v>4.3026999999999996E-3</v>
          </cell>
          <cell r="N296">
            <v>1.2733299999999999E-2</v>
          </cell>
          <cell r="O296">
            <v>2.4905799999999999E-2</v>
          </cell>
          <cell r="P296">
            <v>0.54166666666666663</v>
          </cell>
          <cell r="Q296">
            <v>0.75</v>
          </cell>
          <cell r="R296">
            <v>13</v>
          </cell>
          <cell r="S296">
            <v>18</v>
          </cell>
        </row>
        <row r="297">
          <cell r="A297" t="str">
            <v>All</v>
          </cell>
          <cell r="B297" t="str">
            <v>All</v>
          </cell>
          <cell r="C297" t="str">
            <v>All</v>
          </cell>
          <cell r="D297">
            <v>39681</v>
          </cell>
          <cell r="E297">
            <v>8</v>
          </cell>
          <cell r="F297">
            <v>4.2399300000000001E-2</v>
          </cell>
          <cell r="G297">
            <v>3.36288E-2</v>
          </cell>
          <cell r="H297">
            <v>69.156800000000004</v>
          </cell>
          <cell r="I297">
            <v>2.586E-4</v>
          </cell>
          <cell r="J297">
            <v>568</v>
          </cell>
          <cell r="K297">
            <v>-2.9379800000000001E-2</v>
          </cell>
          <cell r="L297">
            <v>-1.7203699999999999E-2</v>
          </cell>
          <cell r="M297">
            <v>-8.7705999999999999E-3</v>
          </cell>
          <cell r="N297">
            <v>-3.3740000000000002E-4</v>
          </cell>
          <cell r="O297">
            <v>1.1838700000000001E-2</v>
          </cell>
          <cell r="P297">
            <v>0.54166666666666663</v>
          </cell>
          <cell r="Q297">
            <v>0.75</v>
          </cell>
          <cell r="R297">
            <v>13</v>
          </cell>
          <cell r="S297">
            <v>18</v>
          </cell>
        </row>
        <row r="298">
          <cell r="A298" t="str">
            <v>All</v>
          </cell>
          <cell r="B298" t="str">
            <v>All</v>
          </cell>
          <cell r="C298" t="str">
            <v>All</v>
          </cell>
          <cell r="D298">
            <v>39681</v>
          </cell>
          <cell r="E298">
            <v>9</v>
          </cell>
          <cell r="F298">
            <v>4.2051999999999999E-2</v>
          </cell>
          <cell r="G298">
            <v>3.77585E-2</v>
          </cell>
          <cell r="H298">
            <v>71.911100000000005</v>
          </cell>
          <cell r="I298">
            <v>2.589E-4</v>
          </cell>
          <cell r="J298">
            <v>568</v>
          </cell>
          <cell r="K298">
            <v>-2.4915699999999999E-2</v>
          </cell>
          <cell r="L298">
            <v>-1.2731900000000001E-2</v>
          </cell>
          <cell r="M298">
            <v>-4.2934999999999996E-3</v>
          </cell>
          <cell r="N298">
            <v>4.1450000000000002E-3</v>
          </cell>
          <cell r="O298">
            <v>1.6328800000000001E-2</v>
          </cell>
          <cell r="P298">
            <v>0.54166666666666663</v>
          </cell>
          <cell r="Q298">
            <v>0.75</v>
          </cell>
          <cell r="R298">
            <v>13</v>
          </cell>
          <cell r="S298">
            <v>18</v>
          </cell>
        </row>
        <row r="299">
          <cell r="A299" t="str">
            <v>All</v>
          </cell>
          <cell r="B299" t="str">
            <v>All</v>
          </cell>
          <cell r="C299" t="str">
            <v>All</v>
          </cell>
          <cell r="D299">
            <v>39681</v>
          </cell>
          <cell r="E299">
            <v>10</v>
          </cell>
          <cell r="F299">
            <v>6.6304000000000002E-2</v>
          </cell>
          <cell r="G299">
            <v>5.35903E-2</v>
          </cell>
          <cell r="H299">
            <v>74.816900000000004</v>
          </cell>
          <cell r="I299">
            <v>2.5999999999999998E-4</v>
          </cell>
          <cell r="J299">
            <v>568</v>
          </cell>
          <cell r="K299">
            <v>-3.3376900000000001E-2</v>
          </cell>
          <cell r="L299">
            <v>-2.1169E-2</v>
          </cell>
          <cell r="M299">
            <v>-1.2713800000000001E-2</v>
          </cell>
          <cell r="N299">
            <v>-4.2586000000000004E-3</v>
          </cell>
          <cell r="O299">
            <v>7.9494000000000006E-3</v>
          </cell>
          <cell r="P299">
            <v>0.54166666666666663</v>
          </cell>
          <cell r="Q299">
            <v>0.75</v>
          </cell>
          <cell r="R299">
            <v>13</v>
          </cell>
          <cell r="S299">
            <v>18</v>
          </cell>
        </row>
        <row r="300">
          <cell r="A300" t="str">
            <v>All</v>
          </cell>
          <cell r="B300" t="str">
            <v>All</v>
          </cell>
          <cell r="C300" t="str">
            <v>All</v>
          </cell>
          <cell r="D300">
            <v>39681</v>
          </cell>
          <cell r="E300">
            <v>11</v>
          </cell>
          <cell r="F300">
            <v>0.1108191</v>
          </cell>
          <cell r="G300">
            <v>8.09285E-2</v>
          </cell>
          <cell r="H300">
            <v>77.550899999999999</v>
          </cell>
          <cell r="I300">
            <v>2.609E-4</v>
          </cell>
          <cell r="J300">
            <v>568</v>
          </cell>
          <cell r="K300">
            <v>-5.0590200000000002E-2</v>
          </cell>
          <cell r="L300">
            <v>-3.8360699999999998E-2</v>
          </cell>
          <cell r="M300">
            <v>-2.98906E-2</v>
          </cell>
          <cell r="N300">
            <v>-2.1420499999999999E-2</v>
          </cell>
          <cell r="O300">
            <v>-9.1909999999999995E-3</v>
          </cell>
          <cell r="P300">
            <v>0.54166666666666663</v>
          </cell>
          <cell r="Q300">
            <v>0.75</v>
          </cell>
          <cell r="R300">
            <v>13</v>
          </cell>
          <cell r="S300">
            <v>18</v>
          </cell>
        </row>
        <row r="301">
          <cell r="A301" t="str">
            <v>All</v>
          </cell>
          <cell r="B301" t="str">
            <v>All</v>
          </cell>
          <cell r="C301" t="str">
            <v>All</v>
          </cell>
          <cell r="D301">
            <v>39681</v>
          </cell>
          <cell r="E301">
            <v>12</v>
          </cell>
          <cell r="F301">
            <v>0.1988772</v>
          </cell>
          <cell r="G301">
            <v>0.12368609999999999</v>
          </cell>
          <cell r="H301">
            <v>80.275899999999993</v>
          </cell>
          <cell r="I301">
            <v>2.6229999999999998E-4</v>
          </cell>
          <cell r="J301">
            <v>568</v>
          </cell>
          <cell r="K301">
            <v>-9.5948500000000006E-2</v>
          </cell>
          <cell r="L301">
            <v>-8.3684900000000007E-2</v>
          </cell>
          <cell r="M301">
            <v>-7.51912E-2</v>
          </cell>
          <cell r="N301">
            <v>-6.6697400000000004E-2</v>
          </cell>
          <cell r="O301">
            <v>-5.4433799999999997E-2</v>
          </cell>
          <cell r="P301">
            <v>0.54166666666666663</v>
          </cell>
          <cell r="Q301">
            <v>0.75</v>
          </cell>
          <cell r="R301">
            <v>13</v>
          </cell>
          <cell r="S301">
            <v>18</v>
          </cell>
        </row>
        <row r="302">
          <cell r="A302" t="str">
            <v>All</v>
          </cell>
          <cell r="B302" t="str">
            <v>All</v>
          </cell>
          <cell r="C302" t="str">
            <v>All</v>
          </cell>
          <cell r="D302">
            <v>39681</v>
          </cell>
          <cell r="E302">
            <v>13</v>
          </cell>
          <cell r="F302">
            <v>0.27574910000000002</v>
          </cell>
          <cell r="G302">
            <v>0.18749160000000001</v>
          </cell>
          <cell r="H302">
            <v>82.696200000000005</v>
          </cell>
          <cell r="I302">
            <v>2.6229999999999998E-4</v>
          </cell>
          <cell r="J302">
            <v>568</v>
          </cell>
          <cell r="K302">
            <v>-0.1090135</v>
          </cell>
          <cell r="L302">
            <v>-9.6750699999999995E-2</v>
          </cell>
          <cell r="M302">
            <v>-8.8257500000000003E-2</v>
          </cell>
          <cell r="N302">
            <v>-7.9764399999999999E-2</v>
          </cell>
          <cell r="O302">
            <v>-6.7501599999999995E-2</v>
          </cell>
          <cell r="P302">
            <v>0.54166666666666663</v>
          </cell>
          <cell r="Q302">
            <v>0.75</v>
          </cell>
          <cell r="R302">
            <v>13</v>
          </cell>
          <cell r="S302">
            <v>18</v>
          </cell>
        </row>
        <row r="303">
          <cell r="A303" t="str">
            <v>All</v>
          </cell>
          <cell r="B303" t="str">
            <v>All</v>
          </cell>
          <cell r="C303" t="str">
            <v>All</v>
          </cell>
          <cell r="D303">
            <v>39681</v>
          </cell>
          <cell r="E303">
            <v>14</v>
          </cell>
          <cell r="F303">
            <v>0.32046140000000001</v>
          </cell>
          <cell r="G303">
            <v>0.2712445</v>
          </cell>
          <cell r="H303">
            <v>84.252300000000005</v>
          </cell>
          <cell r="I303">
            <v>2.6410000000000002E-4</v>
          </cell>
          <cell r="J303">
            <v>568</v>
          </cell>
          <cell r="K303">
            <v>-7.0044200000000001E-2</v>
          </cell>
          <cell r="L303">
            <v>-5.77393E-2</v>
          </cell>
          <cell r="M303">
            <v>-4.9216900000000001E-2</v>
          </cell>
          <cell r="N303">
            <v>-4.0694500000000002E-2</v>
          </cell>
          <cell r="O303">
            <v>-2.8389600000000001E-2</v>
          </cell>
          <cell r="P303">
            <v>0.54166666666666663</v>
          </cell>
          <cell r="Q303">
            <v>0.75</v>
          </cell>
          <cell r="R303">
            <v>13</v>
          </cell>
          <cell r="S303">
            <v>18</v>
          </cell>
        </row>
        <row r="304">
          <cell r="A304" t="str">
            <v>All</v>
          </cell>
          <cell r="B304" t="str">
            <v>All</v>
          </cell>
          <cell r="C304" t="str">
            <v>All</v>
          </cell>
          <cell r="D304">
            <v>39681</v>
          </cell>
          <cell r="E304">
            <v>15</v>
          </cell>
          <cell r="F304">
            <v>0.44169150000000001</v>
          </cell>
          <cell r="G304">
            <v>0.38603029999999999</v>
          </cell>
          <cell r="H304">
            <v>85.1751</v>
          </cell>
          <cell r="I304">
            <v>2.6719999999999999E-4</v>
          </cell>
          <cell r="J304">
            <v>568</v>
          </cell>
          <cell r="K304">
            <v>-7.6611799999999994E-2</v>
          </cell>
          <cell r="L304">
            <v>-6.4233999999999999E-2</v>
          </cell>
          <cell r="M304">
            <v>-5.5661299999999997E-2</v>
          </cell>
          <cell r="N304">
            <v>-4.7088499999999998E-2</v>
          </cell>
          <cell r="O304">
            <v>-3.47108E-2</v>
          </cell>
          <cell r="P304">
            <v>0.54166666666666663</v>
          </cell>
          <cell r="Q304">
            <v>0.75</v>
          </cell>
          <cell r="R304">
            <v>13</v>
          </cell>
          <cell r="S304">
            <v>18</v>
          </cell>
        </row>
        <row r="305">
          <cell r="A305" t="str">
            <v>All</v>
          </cell>
          <cell r="B305" t="str">
            <v>All</v>
          </cell>
          <cell r="C305" t="str">
            <v>All</v>
          </cell>
          <cell r="D305">
            <v>39681</v>
          </cell>
          <cell r="E305">
            <v>16</v>
          </cell>
          <cell r="F305">
            <v>0.51818889999999995</v>
          </cell>
          <cell r="G305">
            <v>0.4976372</v>
          </cell>
          <cell r="H305">
            <v>85.093400000000003</v>
          </cell>
          <cell r="I305">
            <v>2.7349999999999998E-4</v>
          </cell>
          <cell r="J305">
            <v>568</v>
          </cell>
          <cell r="K305">
            <v>-4.17475E-2</v>
          </cell>
          <cell r="L305">
            <v>-2.9224900000000002E-2</v>
          </cell>
          <cell r="M305">
            <v>-2.0551699999999999E-2</v>
          </cell>
          <cell r="N305">
            <v>-1.18786E-2</v>
          </cell>
          <cell r="O305">
            <v>6.4400000000000004E-4</v>
          </cell>
          <cell r="P305">
            <v>0.54166666666666663</v>
          </cell>
          <cell r="Q305">
            <v>0.75</v>
          </cell>
          <cell r="R305">
            <v>13</v>
          </cell>
          <cell r="S305">
            <v>18</v>
          </cell>
        </row>
        <row r="306">
          <cell r="A306" t="str">
            <v>All</v>
          </cell>
          <cell r="B306" t="str">
            <v>All</v>
          </cell>
          <cell r="C306" t="str">
            <v>All</v>
          </cell>
          <cell r="D306">
            <v>39681</v>
          </cell>
          <cell r="E306">
            <v>17</v>
          </cell>
          <cell r="F306">
            <v>0.60717569999999998</v>
          </cell>
          <cell r="G306">
            <v>0.59695679999999995</v>
          </cell>
          <cell r="H306">
            <v>84.863399999999999</v>
          </cell>
          <cell r="I306">
            <v>2.7379999999999999E-4</v>
          </cell>
          <cell r="J306">
            <v>568</v>
          </cell>
          <cell r="K306">
            <v>-3.1423199999999998E-2</v>
          </cell>
          <cell r="L306">
            <v>-1.8895499999999999E-2</v>
          </cell>
          <cell r="M306">
            <v>-1.02189E-2</v>
          </cell>
          <cell r="N306">
            <v>-1.5422999999999999E-3</v>
          </cell>
          <cell r="O306">
            <v>1.09853E-2</v>
          </cell>
          <cell r="P306">
            <v>0.54166666666666663</v>
          </cell>
          <cell r="Q306">
            <v>0.75</v>
          </cell>
          <cell r="R306">
            <v>13</v>
          </cell>
          <cell r="S306">
            <v>18</v>
          </cell>
        </row>
        <row r="307">
          <cell r="A307" t="str">
            <v>All</v>
          </cell>
          <cell r="B307" t="str">
            <v>All</v>
          </cell>
          <cell r="C307" t="str">
            <v>All</v>
          </cell>
          <cell r="D307">
            <v>39681</v>
          </cell>
          <cell r="E307">
            <v>18</v>
          </cell>
          <cell r="F307">
            <v>0.66997130000000005</v>
          </cell>
          <cell r="G307">
            <v>0.65407059999999995</v>
          </cell>
          <cell r="H307">
            <v>83.892099999999999</v>
          </cell>
          <cell r="I307">
            <v>2.6889999999999998E-4</v>
          </cell>
          <cell r="J307">
            <v>568</v>
          </cell>
          <cell r="K307">
            <v>-3.6915499999999997E-2</v>
          </cell>
          <cell r="L307">
            <v>-2.4499799999999999E-2</v>
          </cell>
          <cell r="M307">
            <v>-1.59007E-2</v>
          </cell>
          <cell r="N307">
            <v>-7.3017000000000004E-3</v>
          </cell>
          <cell r="O307">
            <v>5.1139999999999996E-3</v>
          </cell>
          <cell r="P307">
            <v>0.54166666666666663</v>
          </cell>
          <cell r="Q307">
            <v>0.75</v>
          </cell>
          <cell r="R307">
            <v>13</v>
          </cell>
          <cell r="S307">
            <v>18</v>
          </cell>
        </row>
        <row r="308">
          <cell r="A308" t="str">
            <v>All</v>
          </cell>
          <cell r="B308" t="str">
            <v>All</v>
          </cell>
          <cell r="C308" t="str">
            <v>All</v>
          </cell>
          <cell r="D308">
            <v>39681</v>
          </cell>
          <cell r="E308">
            <v>19</v>
          </cell>
          <cell r="F308">
            <v>0.9869175</v>
          </cell>
          <cell r="G308">
            <v>0.63070119999999996</v>
          </cell>
          <cell r="H308">
            <v>81.589600000000004</v>
          </cell>
          <cell r="I308">
            <v>2.6659999999999998E-4</v>
          </cell>
          <cell r="J308">
            <v>568</v>
          </cell>
          <cell r="K308">
            <v>-0.37713980000000003</v>
          </cell>
          <cell r="L308">
            <v>-0.36477799999999999</v>
          </cell>
          <cell r="M308">
            <v>-0.35621629999999999</v>
          </cell>
          <cell r="N308">
            <v>-0.34765449999999998</v>
          </cell>
          <cell r="O308">
            <v>-0.3352927</v>
          </cell>
          <cell r="P308">
            <v>0.54166666666666663</v>
          </cell>
          <cell r="Q308">
            <v>0.75</v>
          </cell>
          <cell r="R308">
            <v>13</v>
          </cell>
          <cell r="S308">
            <v>18</v>
          </cell>
        </row>
        <row r="309">
          <cell r="A309" t="str">
            <v>All</v>
          </cell>
          <cell r="B309" t="str">
            <v>All</v>
          </cell>
          <cell r="C309" t="str">
            <v>All</v>
          </cell>
          <cell r="D309">
            <v>39681</v>
          </cell>
          <cell r="E309">
            <v>20</v>
          </cell>
          <cell r="F309">
            <v>0.68091749999999995</v>
          </cell>
          <cell r="G309">
            <v>0.49587789999999998</v>
          </cell>
          <cell r="H309">
            <v>78.086100000000002</v>
          </cell>
          <cell r="I309">
            <v>2.6509999999999999E-4</v>
          </cell>
          <cell r="J309">
            <v>568</v>
          </cell>
          <cell r="K309">
            <v>-0.20590739999999999</v>
          </cell>
          <cell r="L309">
            <v>-0.19357859999999999</v>
          </cell>
          <cell r="M309">
            <v>-0.1850396</v>
          </cell>
          <cell r="N309">
            <v>-0.17650070000000001</v>
          </cell>
          <cell r="O309">
            <v>-0.16417190000000001</v>
          </cell>
          <cell r="P309">
            <v>0.54166666666666663</v>
          </cell>
          <cell r="Q309">
            <v>0.75</v>
          </cell>
          <cell r="R309">
            <v>13</v>
          </cell>
          <cell r="S309">
            <v>18</v>
          </cell>
        </row>
        <row r="310">
          <cell r="A310" t="str">
            <v>All</v>
          </cell>
          <cell r="B310" t="str">
            <v>All</v>
          </cell>
          <cell r="C310" t="str">
            <v>All</v>
          </cell>
          <cell r="D310">
            <v>39681</v>
          </cell>
          <cell r="E310">
            <v>21</v>
          </cell>
          <cell r="F310">
            <v>0.45892460000000002</v>
          </cell>
          <cell r="G310">
            <v>0.39367999999999997</v>
          </cell>
          <cell r="H310">
            <v>74.985900000000001</v>
          </cell>
          <cell r="I310">
            <v>2.6429999999999997E-4</v>
          </cell>
          <cell r="J310">
            <v>568</v>
          </cell>
          <cell r="K310">
            <v>-8.6079500000000003E-2</v>
          </cell>
          <cell r="L310">
            <v>-7.3770100000000005E-2</v>
          </cell>
          <cell r="M310">
            <v>-6.52446E-2</v>
          </cell>
          <cell r="N310">
            <v>-5.6719100000000001E-2</v>
          </cell>
          <cell r="O310">
            <v>-4.4409700000000003E-2</v>
          </cell>
          <cell r="P310">
            <v>0.54166666666666663</v>
          </cell>
          <cell r="Q310">
            <v>0.75</v>
          </cell>
          <cell r="R310">
            <v>13</v>
          </cell>
          <cell r="S310">
            <v>18</v>
          </cell>
        </row>
        <row r="311">
          <cell r="A311" t="str">
            <v>All</v>
          </cell>
          <cell r="B311" t="str">
            <v>All</v>
          </cell>
          <cell r="C311" t="str">
            <v>All</v>
          </cell>
          <cell r="D311">
            <v>39681</v>
          </cell>
          <cell r="E311">
            <v>22</v>
          </cell>
          <cell r="F311">
            <v>0.29174090000000003</v>
          </cell>
          <cell r="G311">
            <v>0.3043052</v>
          </cell>
          <cell r="H311">
            <v>72.368600000000001</v>
          </cell>
          <cell r="I311">
            <v>2.6209999999999997E-4</v>
          </cell>
          <cell r="J311">
            <v>568</v>
          </cell>
          <cell r="K311">
            <v>-8.1819000000000006E-3</v>
          </cell>
          <cell r="L311">
            <v>4.0750999999999999E-3</v>
          </cell>
          <cell r="M311">
            <v>1.2564199999999999E-2</v>
          </cell>
          <cell r="N311">
            <v>2.10534E-2</v>
          </cell>
          <cell r="O311">
            <v>3.3310399999999997E-2</v>
          </cell>
          <cell r="P311">
            <v>0.54166666666666663</v>
          </cell>
          <cell r="Q311">
            <v>0.75</v>
          </cell>
          <cell r="R311">
            <v>13</v>
          </cell>
          <cell r="S311">
            <v>18</v>
          </cell>
        </row>
        <row r="312">
          <cell r="A312" t="str">
            <v>All</v>
          </cell>
          <cell r="B312" t="str">
            <v>All</v>
          </cell>
          <cell r="C312" t="str">
            <v>All</v>
          </cell>
          <cell r="D312">
            <v>39681</v>
          </cell>
          <cell r="E312">
            <v>23</v>
          </cell>
          <cell r="F312">
            <v>0.2239379</v>
          </cell>
          <cell r="G312">
            <v>0.2178185</v>
          </cell>
          <cell r="H312">
            <v>71.056100000000001</v>
          </cell>
          <cell r="I312">
            <v>2.6120000000000001E-4</v>
          </cell>
          <cell r="J312">
            <v>568</v>
          </cell>
          <cell r="K312">
            <v>-2.6831899999999999E-2</v>
          </cell>
          <cell r="L312">
            <v>-1.45948E-2</v>
          </cell>
          <cell r="M312">
            <v>-6.1193999999999997E-3</v>
          </cell>
          <cell r="N312">
            <v>2.3559000000000002E-3</v>
          </cell>
          <cell r="O312">
            <v>1.4593099999999999E-2</v>
          </cell>
          <cell r="P312">
            <v>0.54166666666666663</v>
          </cell>
          <cell r="Q312">
            <v>0.75</v>
          </cell>
          <cell r="R312">
            <v>13</v>
          </cell>
          <cell r="S312">
            <v>18</v>
          </cell>
        </row>
        <row r="313">
          <cell r="A313" t="str">
            <v>All</v>
          </cell>
          <cell r="B313" t="str">
            <v>All</v>
          </cell>
          <cell r="C313" t="str">
            <v>All</v>
          </cell>
          <cell r="D313">
            <v>39681</v>
          </cell>
          <cell r="E313">
            <v>24</v>
          </cell>
          <cell r="F313">
            <v>0.14721690000000001</v>
          </cell>
          <cell r="G313">
            <v>0.13640920000000001</v>
          </cell>
          <cell r="H313">
            <v>69.923699999999997</v>
          </cell>
          <cell r="I313">
            <v>2.608E-4</v>
          </cell>
          <cell r="J313">
            <v>568</v>
          </cell>
          <cell r="K313">
            <v>-3.15036E-2</v>
          </cell>
          <cell r="L313">
            <v>-1.92763E-2</v>
          </cell>
          <cell r="M313">
            <v>-1.08077E-2</v>
          </cell>
          <cell r="N313">
            <v>-2.3391000000000002E-3</v>
          </cell>
          <cell r="O313">
            <v>9.8882999999999992E-3</v>
          </cell>
          <cell r="P313">
            <v>0.54166666666666663</v>
          </cell>
          <cell r="Q313">
            <v>0.75</v>
          </cell>
          <cell r="R313">
            <v>13</v>
          </cell>
          <cell r="S313">
            <v>18</v>
          </cell>
        </row>
        <row r="314">
          <cell r="A314" t="str">
            <v>All</v>
          </cell>
          <cell r="B314" t="str">
            <v>All</v>
          </cell>
          <cell r="C314" t="str">
            <v>All</v>
          </cell>
          <cell r="D314">
            <v>39685</v>
          </cell>
          <cell r="E314">
            <v>1</v>
          </cell>
          <cell r="F314">
            <v>0.151564</v>
          </cell>
          <cell r="G314">
            <v>0.14055049999999999</v>
          </cell>
          <cell r="H314">
            <v>72.797799999999995</v>
          </cell>
          <cell r="I314">
            <v>2.6469999999999998E-4</v>
          </cell>
          <cell r="J314">
            <v>568</v>
          </cell>
          <cell r="K314">
            <v>-3.18629E-2</v>
          </cell>
          <cell r="L314">
            <v>-1.95449E-2</v>
          </cell>
          <cell r="M314">
            <v>-1.1013500000000001E-2</v>
          </cell>
          <cell r="N314">
            <v>-2.4821000000000001E-3</v>
          </cell>
          <cell r="O314">
            <v>9.8358999999999999E-3</v>
          </cell>
          <cell r="P314">
            <v>0.58333333333333337</v>
          </cell>
          <cell r="Q314">
            <v>0.72916666666666663</v>
          </cell>
          <cell r="R314">
            <v>14</v>
          </cell>
          <cell r="S314">
            <v>17.5</v>
          </cell>
        </row>
        <row r="315">
          <cell r="A315" t="str">
            <v>All</v>
          </cell>
          <cell r="B315" t="str">
            <v>All</v>
          </cell>
          <cell r="C315" t="str">
            <v>All</v>
          </cell>
          <cell r="D315">
            <v>39685</v>
          </cell>
          <cell r="E315">
            <v>2</v>
          </cell>
          <cell r="F315">
            <v>7.7853599999999995E-2</v>
          </cell>
          <cell r="G315">
            <v>0.1006122</v>
          </cell>
          <cell r="H315">
            <v>71.300399999999996</v>
          </cell>
          <cell r="I315">
            <v>2.633E-4</v>
          </cell>
          <cell r="J315">
            <v>568</v>
          </cell>
          <cell r="K315">
            <v>1.9643E-3</v>
          </cell>
          <cell r="L315">
            <v>1.42498E-2</v>
          </cell>
          <cell r="M315">
            <v>2.27586E-2</v>
          </cell>
          <cell r="N315">
            <v>3.1267499999999997E-2</v>
          </cell>
          <cell r="O315">
            <v>4.3552899999999999E-2</v>
          </cell>
          <cell r="P315">
            <v>0.58333333333333337</v>
          </cell>
          <cell r="Q315">
            <v>0.72916666666666663</v>
          </cell>
          <cell r="R315">
            <v>14</v>
          </cell>
          <cell r="S315">
            <v>17.5</v>
          </cell>
        </row>
        <row r="316">
          <cell r="A316" t="str">
            <v>All</v>
          </cell>
          <cell r="B316" t="str">
            <v>All</v>
          </cell>
          <cell r="C316" t="str">
            <v>All</v>
          </cell>
          <cell r="D316">
            <v>39685</v>
          </cell>
          <cell r="E316">
            <v>3</v>
          </cell>
          <cell r="F316">
            <v>7.0051699999999995E-2</v>
          </cell>
          <cell r="G316">
            <v>7.9545400000000002E-2</v>
          </cell>
          <cell r="H316">
            <v>70.153199999999998</v>
          </cell>
          <cell r="I316">
            <v>2.6340000000000001E-4</v>
          </cell>
          <cell r="J316">
            <v>568</v>
          </cell>
          <cell r="K316">
            <v>-1.1304099999999999E-2</v>
          </cell>
          <cell r="L316">
            <v>9.8339999999999994E-4</v>
          </cell>
          <cell r="M316">
            <v>9.4937000000000007E-3</v>
          </cell>
          <cell r="N316">
            <v>1.8003999999999999E-2</v>
          </cell>
          <cell r="O316">
            <v>3.0291499999999999E-2</v>
          </cell>
          <cell r="P316">
            <v>0.58333333333333337</v>
          </cell>
          <cell r="Q316">
            <v>0.72916666666666663</v>
          </cell>
          <cell r="R316">
            <v>14</v>
          </cell>
          <cell r="S316">
            <v>17.5</v>
          </cell>
        </row>
        <row r="317">
          <cell r="A317" t="str">
            <v>All</v>
          </cell>
          <cell r="B317" t="str">
            <v>All</v>
          </cell>
          <cell r="C317" t="str">
            <v>All</v>
          </cell>
          <cell r="D317">
            <v>39685</v>
          </cell>
          <cell r="E317">
            <v>4</v>
          </cell>
          <cell r="F317">
            <v>5.0030499999999999E-2</v>
          </cell>
          <cell r="G317">
            <v>5.9518599999999998E-2</v>
          </cell>
          <cell r="H317">
            <v>69.483500000000006</v>
          </cell>
          <cell r="I317">
            <v>2.6239999999999998E-4</v>
          </cell>
          <cell r="J317">
            <v>568</v>
          </cell>
          <cell r="K317">
            <v>-1.12722E-2</v>
          </cell>
          <cell r="L317">
            <v>9.9310000000000002E-4</v>
          </cell>
          <cell r="M317">
            <v>9.4880999999999993E-3</v>
          </cell>
          <cell r="N317">
            <v>1.7982999999999999E-2</v>
          </cell>
          <cell r="O317">
            <v>3.0248400000000002E-2</v>
          </cell>
          <cell r="P317">
            <v>0.58333333333333337</v>
          </cell>
          <cell r="Q317">
            <v>0.72916666666666663</v>
          </cell>
          <cell r="R317">
            <v>14</v>
          </cell>
          <cell r="S317">
            <v>17.5</v>
          </cell>
        </row>
        <row r="318">
          <cell r="A318" t="str">
            <v>All</v>
          </cell>
          <cell r="B318" t="str">
            <v>All</v>
          </cell>
          <cell r="C318" t="str">
            <v>All</v>
          </cell>
          <cell r="D318">
            <v>39685</v>
          </cell>
          <cell r="E318">
            <v>5</v>
          </cell>
          <cell r="F318">
            <v>3.3586199999999997E-2</v>
          </cell>
          <cell r="G318">
            <v>5.1215799999999999E-2</v>
          </cell>
          <cell r="H318">
            <v>68.744399999999999</v>
          </cell>
          <cell r="I318">
            <v>2.6620000000000002E-4</v>
          </cell>
          <cell r="J318">
            <v>568</v>
          </cell>
          <cell r="K318">
            <v>-3.2794E-3</v>
          </cell>
          <cell r="L318">
            <v>9.0737999999999999E-3</v>
          </cell>
          <cell r="M318">
            <v>1.7629599999999999E-2</v>
          </cell>
          <cell r="N318">
            <v>2.6185400000000001E-2</v>
          </cell>
          <cell r="O318">
            <v>3.8538700000000002E-2</v>
          </cell>
          <cell r="P318">
            <v>0.58333333333333337</v>
          </cell>
          <cell r="Q318">
            <v>0.72916666666666663</v>
          </cell>
          <cell r="R318">
            <v>14</v>
          </cell>
          <cell r="S318">
            <v>17.5</v>
          </cell>
        </row>
        <row r="319">
          <cell r="A319" t="str">
            <v>All</v>
          </cell>
          <cell r="B319" t="str">
            <v>All</v>
          </cell>
          <cell r="C319" t="str">
            <v>All</v>
          </cell>
          <cell r="D319">
            <v>39685</v>
          </cell>
          <cell r="E319">
            <v>6</v>
          </cell>
          <cell r="F319">
            <v>2.8079699999999999E-2</v>
          </cell>
          <cell r="G319">
            <v>4.3667999999999998E-2</v>
          </cell>
          <cell r="H319">
            <v>67.866600000000005</v>
          </cell>
          <cell r="I319">
            <v>2.6130000000000001E-4</v>
          </cell>
          <cell r="J319">
            <v>568</v>
          </cell>
          <cell r="K319">
            <v>-5.1269999999999996E-3</v>
          </cell>
          <cell r="L319">
            <v>7.1117999999999997E-3</v>
          </cell>
          <cell r="M319">
            <v>1.5588299999999999E-2</v>
          </cell>
          <cell r="N319">
            <v>2.4064800000000001E-2</v>
          </cell>
          <cell r="O319">
            <v>3.6303500000000002E-2</v>
          </cell>
          <cell r="P319">
            <v>0.58333333333333337</v>
          </cell>
          <cell r="Q319">
            <v>0.72916666666666663</v>
          </cell>
          <cell r="R319">
            <v>14</v>
          </cell>
          <cell r="S319">
            <v>17.5</v>
          </cell>
        </row>
        <row r="320">
          <cell r="A320" t="str">
            <v>All</v>
          </cell>
          <cell r="B320" t="str">
            <v>All</v>
          </cell>
          <cell r="C320" t="str">
            <v>All</v>
          </cell>
          <cell r="D320">
            <v>39685</v>
          </cell>
          <cell r="E320">
            <v>7</v>
          </cell>
          <cell r="F320">
            <v>3.8664900000000002E-2</v>
          </cell>
          <cell r="G320">
            <v>4.0833399999999999E-2</v>
          </cell>
          <cell r="H320">
            <v>67.235500000000002</v>
          </cell>
          <cell r="I320">
            <v>2.611E-4</v>
          </cell>
          <cell r="J320">
            <v>568</v>
          </cell>
          <cell r="K320">
            <v>-1.8537600000000001E-2</v>
          </cell>
          <cell r="L320">
            <v>-6.3042000000000003E-3</v>
          </cell>
          <cell r="M320">
            <v>2.1684999999999999E-3</v>
          </cell>
          <cell r="N320">
            <v>1.0641299999999999E-2</v>
          </cell>
          <cell r="O320">
            <v>2.2874599999999998E-2</v>
          </cell>
          <cell r="P320">
            <v>0.58333333333333337</v>
          </cell>
          <cell r="Q320">
            <v>0.72916666666666663</v>
          </cell>
          <cell r="R320">
            <v>14</v>
          </cell>
          <cell r="S320">
            <v>17.5</v>
          </cell>
        </row>
        <row r="321">
          <cell r="A321" t="str">
            <v>All</v>
          </cell>
          <cell r="B321" t="str">
            <v>All</v>
          </cell>
          <cell r="C321" t="str">
            <v>All</v>
          </cell>
          <cell r="D321">
            <v>39685</v>
          </cell>
          <cell r="E321">
            <v>8</v>
          </cell>
          <cell r="F321">
            <v>4.7542599999999997E-2</v>
          </cell>
          <cell r="G321">
            <v>4.7716500000000002E-2</v>
          </cell>
          <cell r="H321">
            <v>68.622900000000001</v>
          </cell>
          <cell r="I321">
            <v>2.6160000000000002E-4</v>
          </cell>
          <cell r="J321">
            <v>568</v>
          </cell>
          <cell r="K321">
            <v>-2.0552999999999998E-2</v>
          </cell>
          <cell r="L321">
            <v>-8.3073999999999995E-3</v>
          </cell>
          <cell r="M321">
            <v>1.739E-4</v>
          </cell>
          <cell r="N321">
            <v>8.6552E-3</v>
          </cell>
          <cell r="O321">
            <v>2.0900800000000001E-2</v>
          </cell>
          <cell r="P321">
            <v>0.58333333333333337</v>
          </cell>
          <cell r="Q321">
            <v>0.72916666666666663</v>
          </cell>
          <cell r="R321">
            <v>14</v>
          </cell>
          <cell r="S321">
            <v>17.5</v>
          </cell>
        </row>
        <row r="322">
          <cell r="A322" t="str">
            <v>All</v>
          </cell>
          <cell r="B322" t="str">
            <v>All</v>
          </cell>
          <cell r="C322" t="str">
            <v>All</v>
          </cell>
          <cell r="D322">
            <v>39685</v>
          </cell>
          <cell r="E322">
            <v>9</v>
          </cell>
          <cell r="F322">
            <v>5.8422700000000001E-2</v>
          </cell>
          <cell r="G322">
            <v>5.7654799999999999E-2</v>
          </cell>
          <cell r="H322">
            <v>72.677199999999999</v>
          </cell>
          <cell r="I322">
            <v>2.6360000000000001E-4</v>
          </cell>
          <cell r="J322">
            <v>568</v>
          </cell>
          <cell r="K322">
            <v>-2.1574599999999999E-2</v>
          </cell>
          <cell r="L322">
            <v>-9.2817999999999998E-3</v>
          </cell>
          <cell r="M322">
            <v>-7.6789999999999996E-4</v>
          </cell>
          <cell r="N322">
            <v>7.7460000000000003E-3</v>
          </cell>
          <cell r="O322">
            <v>2.0038799999999999E-2</v>
          </cell>
          <cell r="P322">
            <v>0.58333333333333337</v>
          </cell>
          <cell r="Q322">
            <v>0.72916666666666663</v>
          </cell>
          <cell r="R322">
            <v>14</v>
          </cell>
          <cell r="S322">
            <v>17.5</v>
          </cell>
        </row>
        <row r="323">
          <cell r="A323" t="str">
            <v>All</v>
          </cell>
          <cell r="B323" t="str">
            <v>All</v>
          </cell>
          <cell r="C323" t="str">
            <v>All</v>
          </cell>
          <cell r="D323">
            <v>39685</v>
          </cell>
          <cell r="E323">
            <v>10</v>
          </cell>
          <cell r="F323">
            <v>9.5628099999999994E-2</v>
          </cell>
          <cell r="G323">
            <v>0.1010051</v>
          </cell>
          <cell r="H323">
            <v>77.829599999999999</v>
          </cell>
          <cell r="I323">
            <v>2.7250000000000001E-4</v>
          </cell>
          <cell r="J323">
            <v>568</v>
          </cell>
          <cell r="K323">
            <v>-1.5778400000000001E-2</v>
          </cell>
          <cell r="L323">
            <v>-3.2796000000000001E-3</v>
          </cell>
          <cell r="M323">
            <v>5.3769999999999998E-3</v>
          </cell>
          <cell r="N323">
            <v>1.40337E-2</v>
          </cell>
          <cell r="O323">
            <v>2.6532500000000001E-2</v>
          </cell>
          <cell r="P323">
            <v>0.58333333333333337</v>
          </cell>
          <cell r="Q323">
            <v>0.72916666666666663</v>
          </cell>
          <cell r="R323">
            <v>14</v>
          </cell>
          <cell r="S323">
            <v>17.5</v>
          </cell>
        </row>
        <row r="324">
          <cell r="A324" t="str">
            <v>All</v>
          </cell>
          <cell r="B324" t="str">
            <v>All</v>
          </cell>
          <cell r="C324" t="str">
            <v>All</v>
          </cell>
          <cell r="D324">
            <v>39685</v>
          </cell>
          <cell r="E324">
            <v>11</v>
          </cell>
          <cell r="F324">
            <v>0.13958400000000001</v>
          </cell>
          <cell r="G324">
            <v>0.16518840000000001</v>
          </cell>
          <cell r="H324">
            <v>81.819599999999994</v>
          </cell>
          <cell r="I324">
            <v>2.7E-4</v>
          </cell>
          <cell r="J324">
            <v>568</v>
          </cell>
          <cell r="K324">
            <v>4.5471000000000001E-3</v>
          </cell>
          <cell r="L324">
            <v>1.69879E-2</v>
          </cell>
          <cell r="M324">
            <v>2.5604399999999999E-2</v>
          </cell>
          <cell r="N324">
            <v>3.4220899999999999E-2</v>
          </cell>
          <cell r="O324">
            <v>4.66617E-2</v>
          </cell>
          <cell r="P324">
            <v>0.58333333333333337</v>
          </cell>
          <cell r="Q324">
            <v>0.72916666666666663</v>
          </cell>
          <cell r="R324">
            <v>14</v>
          </cell>
          <cell r="S324">
            <v>17.5</v>
          </cell>
        </row>
        <row r="325">
          <cell r="A325" t="str">
            <v>All</v>
          </cell>
          <cell r="B325" t="str">
            <v>All</v>
          </cell>
          <cell r="C325" t="str">
            <v>All</v>
          </cell>
          <cell r="D325">
            <v>39685</v>
          </cell>
          <cell r="E325">
            <v>12</v>
          </cell>
          <cell r="F325">
            <v>0.2244044</v>
          </cell>
          <cell r="G325">
            <v>0.26907490000000001</v>
          </cell>
          <cell r="H325">
            <v>86.192999999999998</v>
          </cell>
          <cell r="I325">
            <v>2.7040000000000001E-4</v>
          </cell>
          <cell r="J325">
            <v>568</v>
          </cell>
          <cell r="K325">
            <v>2.35988E-2</v>
          </cell>
          <cell r="L325">
            <v>3.60481E-2</v>
          </cell>
          <cell r="M325">
            <v>4.4670500000000002E-2</v>
          </cell>
          <cell r="N325">
            <v>5.3292800000000001E-2</v>
          </cell>
          <cell r="O325">
            <v>6.5742200000000001E-2</v>
          </cell>
          <cell r="P325">
            <v>0.58333333333333337</v>
          </cell>
          <cell r="Q325">
            <v>0.72916666666666663</v>
          </cell>
          <cell r="R325">
            <v>14</v>
          </cell>
          <cell r="S325">
            <v>17.5</v>
          </cell>
        </row>
        <row r="326">
          <cell r="A326" t="str">
            <v>All</v>
          </cell>
          <cell r="B326" t="str">
            <v>All</v>
          </cell>
          <cell r="C326" t="str">
            <v>All</v>
          </cell>
          <cell r="D326">
            <v>39685</v>
          </cell>
          <cell r="E326">
            <v>13</v>
          </cell>
          <cell r="F326">
            <v>0.33923439999999999</v>
          </cell>
          <cell r="G326">
            <v>0.38296960000000002</v>
          </cell>
          <cell r="H326">
            <v>88.673199999999994</v>
          </cell>
          <cell r="I326">
            <v>2.675E-4</v>
          </cell>
          <cell r="J326">
            <v>568</v>
          </cell>
          <cell r="K326">
            <v>2.27744E-2</v>
          </cell>
          <cell r="L326">
            <v>3.5158200000000001E-2</v>
          </cell>
          <cell r="M326">
            <v>4.3735099999999999E-2</v>
          </cell>
          <cell r="N326">
            <v>5.23121E-2</v>
          </cell>
          <cell r="O326">
            <v>6.4695900000000001E-2</v>
          </cell>
          <cell r="P326">
            <v>0.58333333333333337</v>
          </cell>
          <cell r="Q326">
            <v>0.72916666666666663</v>
          </cell>
          <cell r="R326">
            <v>14</v>
          </cell>
          <cell r="S326">
            <v>17.5</v>
          </cell>
        </row>
        <row r="327">
          <cell r="A327" t="str">
            <v>All</v>
          </cell>
          <cell r="B327" t="str">
            <v>All</v>
          </cell>
          <cell r="C327" t="str">
            <v>All</v>
          </cell>
          <cell r="D327">
            <v>39685</v>
          </cell>
          <cell r="E327">
            <v>14</v>
          </cell>
          <cell r="F327">
            <v>0.55427409999999999</v>
          </cell>
          <cell r="G327">
            <v>0.55018959999999995</v>
          </cell>
          <cell r="H327">
            <v>91.399799999999999</v>
          </cell>
          <cell r="I327">
            <v>2.6800000000000001E-4</v>
          </cell>
          <cell r="J327">
            <v>568</v>
          </cell>
          <cell r="K327">
            <v>-2.5064599999999999E-2</v>
          </cell>
          <cell r="L327">
            <v>-1.2669400000000001E-2</v>
          </cell>
          <cell r="M327">
            <v>-4.0845999999999999E-3</v>
          </cell>
          <cell r="N327">
            <v>4.5002999999999996E-3</v>
          </cell>
          <cell r="O327">
            <v>1.6895400000000001E-2</v>
          </cell>
          <cell r="P327">
            <v>0.58333333333333337</v>
          </cell>
          <cell r="Q327">
            <v>0.72916666666666663</v>
          </cell>
          <cell r="R327">
            <v>14</v>
          </cell>
          <cell r="S327">
            <v>17.5</v>
          </cell>
        </row>
        <row r="328">
          <cell r="A328" t="str">
            <v>All</v>
          </cell>
          <cell r="B328" t="str">
            <v>All</v>
          </cell>
          <cell r="C328" t="str">
            <v>All</v>
          </cell>
          <cell r="D328">
            <v>39685</v>
          </cell>
          <cell r="E328">
            <v>15</v>
          </cell>
          <cell r="F328">
            <v>0.50290239999999997</v>
          </cell>
          <cell r="G328">
            <v>0.69438679999999997</v>
          </cell>
          <cell r="H328">
            <v>92.079300000000003</v>
          </cell>
          <cell r="I328">
            <v>2.6669999999999998E-4</v>
          </cell>
          <cell r="J328">
            <v>568</v>
          </cell>
          <cell r="K328">
            <v>0.1705554</v>
          </cell>
          <cell r="L328">
            <v>0.18292050000000001</v>
          </cell>
          <cell r="M328">
            <v>0.1914845</v>
          </cell>
          <cell r="N328">
            <v>0.20004839999999999</v>
          </cell>
          <cell r="O328">
            <v>0.21241350000000001</v>
          </cell>
          <cell r="P328">
            <v>0.58333333333333337</v>
          </cell>
          <cell r="Q328">
            <v>0.72916666666666663</v>
          </cell>
          <cell r="R328">
            <v>14</v>
          </cell>
          <cell r="S328">
            <v>17.5</v>
          </cell>
        </row>
        <row r="329">
          <cell r="A329" t="str">
            <v>All</v>
          </cell>
          <cell r="B329" t="str">
            <v>All</v>
          </cell>
          <cell r="C329" t="str">
            <v>All</v>
          </cell>
          <cell r="D329">
            <v>39685</v>
          </cell>
          <cell r="E329">
            <v>16</v>
          </cell>
          <cell r="F329">
            <v>0.63816609999999996</v>
          </cell>
          <cell r="G329">
            <v>0.87392069999999999</v>
          </cell>
          <cell r="H329">
            <v>92.498099999999994</v>
          </cell>
          <cell r="I329">
            <v>2.6860000000000002E-4</v>
          </cell>
          <cell r="J329">
            <v>568</v>
          </cell>
          <cell r="K329">
            <v>0.21475159999999999</v>
          </cell>
          <cell r="L329">
            <v>0.22716030000000001</v>
          </cell>
          <cell r="M329">
            <v>0.23575450000000001</v>
          </cell>
          <cell r="N329">
            <v>0.2443488</v>
          </cell>
          <cell r="O329">
            <v>0.25675750000000003</v>
          </cell>
          <cell r="P329">
            <v>0.58333333333333337</v>
          </cell>
          <cell r="Q329">
            <v>0.72916666666666663</v>
          </cell>
          <cell r="R329">
            <v>14</v>
          </cell>
          <cell r="S329">
            <v>17.5</v>
          </cell>
        </row>
        <row r="330">
          <cell r="A330" t="str">
            <v>All</v>
          </cell>
          <cell r="B330" t="str">
            <v>All</v>
          </cell>
          <cell r="C330" t="str">
            <v>All</v>
          </cell>
          <cell r="D330">
            <v>39685</v>
          </cell>
          <cell r="E330">
            <v>17</v>
          </cell>
          <cell r="F330">
            <v>0.7537336</v>
          </cell>
          <cell r="G330">
            <v>0.97158469999999997</v>
          </cell>
          <cell r="H330">
            <v>91.233699999999999</v>
          </cell>
          <cell r="I330">
            <v>2.7290000000000002E-4</v>
          </cell>
          <cell r="J330">
            <v>568</v>
          </cell>
          <cell r="K330">
            <v>0.1966803</v>
          </cell>
          <cell r="L330">
            <v>0.20918819999999999</v>
          </cell>
          <cell r="M330">
            <v>0.21785109999999999</v>
          </cell>
          <cell r="N330">
            <v>0.22651399999999999</v>
          </cell>
          <cell r="O330">
            <v>0.23902190000000001</v>
          </cell>
          <cell r="P330">
            <v>0.58333333333333337</v>
          </cell>
          <cell r="Q330">
            <v>0.72916666666666663</v>
          </cell>
          <cell r="R330">
            <v>14</v>
          </cell>
          <cell r="S330">
            <v>17.5</v>
          </cell>
        </row>
        <row r="331">
          <cell r="A331" t="str">
            <v>All</v>
          </cell>
          <cell r="B331" t="str">
            <v>All</v>
          </cell>
          <cell r="C331" t="str">
            <v>All</v>
          </cell>
          <cell r="D331">
            <v>39685</v>
          </cell>
          <cell r="E331">
            <v>18</v>
          </cell>
          <cell r="F331">
            <v>1.026386</v>
          </cell>
          <cell r="G331">
            <v>1.0180180000000001</v>
          </cell>
          <cell r="H331">
            <v>89.019199999999998</v>
          </cell>
          <cell r="I331">
            <v>2.7490000000000001E-4</v>
          </cell>
          <cell r="J331">
            <v>568</v>
          </cell>
          <cell r="K331">
            <v>-2.9618200000000001E-2</v>
          </cell>
          <cell r="L331">
            <v>-1.70639E-2</v>
          </cell>
          <cell r="M331">
            <v>-8.3687999999999992E-3</v>
          </cell>
          <cell r="N331">
            <v>3.2620000000000001E-4</v>
          </cell>
          <cell r="O331">
            <v>1.28805E-2</v>
          </cell>
          <cell r="P331">
            <v>0.58333333333333337</v>
          </cell>
          <cell r="Q331">
            <v>0.72916666666666663</v>
          </cell>
          <cell r="R331">
            <v>14</v>
          </cell>
          <cell r="S331">
            <v>17.5</v>
          </cell>
        </row>
        <row r="332">
          <cell r="A332" t="str">
            <v>All</v>
          </cell>
          <cell r="B332" t="str">
            <v>All</v>
          </cell>
          <cell r="C332" t="str">
            <v>All</v>
          </cell>
          <cell r="D332">
            <v>39685</v>
          </cell>
          <cell r="E332">
            <v>19</v>
          </cell>
          <cell r="F332">
            <v>1.1811119999999999</v>
          </cell>
          <cell r="G332">
            <v>0.97448950000000001</v>
          </cell>
          <cell r="H332">
            <v>85.137799999999999</v>
          </cell>
          <cell r="I332">
            <v>2.7779999999999998E-4</v>
          </cell>
          <cell r="J332">
            <v>568</v>
          </cell>
          <cell r="K332">
            <v>-0.2279824</v>
          </cell>
          <cell r="L332">
            <v>-0.21536250000000001</v>
          </cell>
          <cell r="M332">
            <v>-0.2066221</v>
          </cell>
          <cell r="N332">
            <v>-0.19788159999999999</v>
          </cell>
          <cell r="O332">
            <v>-0.1852617</v>
          </cell>
          <cell r="P332">
            <v>0.58333333333333337</v>
          </cell>
          <cell r="Q332">
            <v>0.72916666666666663</v>
          </cell>
          <cell r="R332">
            <v>14</v>
          </cell>
          <cell r="S332">
            <v>17.5</v>
          </cell>
        </row>
        <row r="333">
          <cell r="A333" t="str">
            <v>All</v>
          </cell>
          <cell r="B333" t="str">
            <v>All</v>
          </cell>
          <cell r="C333" t="str">
            <v>All</v>
          </cell>
          <cell r="D333">
            <v>39685</v>
          </cell>
          <cell r="E333">
            <v>20</v>
          </cell>
          <cell r="F333">
            <v>0.80394109999999996</v>
          </cell>
          <cell r="G333">
            <v>0.75801989999999997</v>
          </cell>
          <cell r="H333">
            <v>80.467200000000005</v>
          </cell>
          <cell r="I333">
            <v>2.767E-4</v>
          </cell>
          <cell r="J333">
            <v>568</v>
          </cell>
          <cell r="K333">
            <v>-6.72378E-2</v>
          </cell>
          <cell r="L333">
            <v>-5.4643799999999999E-2</v>
          </cell>
          <cell r="M333">
            <v>-4.5921200000000002E-2</v>
          </cell>
          <cell r="N333">
            <v>-3.7198599999999998E-2</v>
          </cell>
          <cell r="O333">
            <v>-2.4604600000000001E-2</v>
          </cell>
          <cell r="P333">
            <v>0.58333333333333337</v>
          </cell>
          <cell r="Q333">
            <v>0.72916666666666663</v>
          </cell>
          <cell r="R333">
            <v>14</v>
          </cell>
          <cell r="S333">
            <v>17.5</v>
          </cell>
        </row>
        <row r="334">
          <cell r="A334" t="str">
            <v>All</v>
          </cell>
          <cell r="B334" t="str">
            <v>All</v>
          </cell>
          <cell r="C334" t="str">
            <v>All</v>
          </cell>
          <cell r="D334">
            <v>39685</v>
          </cell>
          <cell r="E334">
            <v>21</v>
          </cell>
          <cell r="F334">
            <v>0.55417649999999996</v>
          </cell>
          <cell r="G334">
            <v>0.58929929999999997</v>
          </cell>
          <cell r="H334">
            <v>77.057199999999995</v>
          </cell>
          <cell r="I334">
            <v>2.7149999999999999E-4</v>
          </cell>
          <cell r="J334">
            <v>568</v>
          </cell>
          <cell r="K334">
            <v>1.40068E-2</v>
          </cell>
          <cell r="L334">
            <v>2.64823E-2</v>
          </cell>
          <cell r="M334">
            <v>3.5122800000000003E-2</v>
          </cell>
          <cell r="N334">
            <v>4.3763299999999998E-2</v>
          </cell>
          <cell r="O334">
            <v>5.6238900000000001E-2</v>
          </cell>
          <cell r="P334">
            <v>0.58333333333333337</v>
          </cell>
          <cell r="Q334">
            <v>0.72916666666666663</v>
          </cell>
          <cell r="R334">
            <v>14</v>
          </cell>
          <cell r="S334">
            <v>17.5</v>
          </cell>
        </row>
        <row r="335">
          <cell r="A335" t="str">
            <v>All</v>
          </cell>
          <cell r="B335" t="str">
            <v>All</v>
          </cell>
          <cell r="C335" t="str">
            <v>All</v>
          </cell>
          <cell r="D335">
            <v>39685</v>
          </cell>
          <cell r="E335">
            <v>22</v>
          </cell>
          <cell r="F335">
            <v>0.3535568</v>
          </cell>
          <cell r="G335">
            <v>0.4394903</v>
          </cell>
          <cell r="H335">
            <v>73.779300000000006</v>
          </cell>
          <cell r="I335">
            <v>2.7010000000000001E-4</v>
          </cell>
          <cell r="J335">
            <v>568</v>
          </cell>
          <cell r="K335">
            <v>6.4871200000000004E-2</v>
          </cell>
          <cell r="L335">
            <v>7.7314999999999995E-2</v>
          </cell>
          <cell r="M335">
            <v>8.5933399999999993E-2</v>
          </cell>
          <cell r="N335">
            <v>9.4551899999999994E-2</v>
          </cell>
          <cell r="O335">
            <v>0.1069957</v>
          </cell>
          <cell r="P335">
            <v>0.58333333333333337</v>
          </cell>
          <cell r="Q335">
            <v>0.72916666666666663</v>
          </cell>
          <cell r="R335">
            <v>14</v>
          </cell>
          <cell r="S335">
            <v>17.5</v>
          </cell>
        </row>
        <row r="336">
          <cell r="A336" t="str">
            <v>All</v>
          </cell>
          <cell r="B336" t="str">
            <v>All</v>
          </cell>
          <cell r="C336" t="str">
            <v>All</v>
          </cell>
          <cell r="D336">
            <v>39685</v>
          </cell>
          <cell r="E336">
            <v>23</v>
          </cell>
          <cell r="F336">
            <v>0.2205463</v>
          </cell>
          <cell r="G336">
            <v>0.30655559999999998</v>
          </cell>
          <cell r="H336">
            <v>72.124200000000002</v>
          </cell>
          <cell r="I336">
            <v>2.6810000000000001E-4</v>
          </cell>
          <cell r="J336">
            <v>568</v>
          </cell>
          <cell r="K336">
            <v>6.5027100000000004E-2</v>
          </cell>
          <cell r="L336">
            <v>7.7423599999999995E-2</v>
          </cell>
          <cell r="M336">
            <v>8.6009299999999997E-2</v>
          </cell>
          <cell r="N336">
            <v>9.4594999999999999E-2</v>
          </cell>
          <cell r="O336">
            <v>0.1069915</v>
          </cell>
          <cell r="P336">
            <v>0.58333333333333337</v>
          </cell>
          <cell r="Q336">
            <v>0.72916666666666663</v>
          </cell>
          <cell r="R336">
            <v>14</v>
          </cell>
          <cell r="S336">
            <v>17.5</v>
          </cell>
        </row>
        <row r="337">
          <cell r="A337" t="str">
            <v>All</v>
          </cell>
          <cell r="B337" t="str">
            <v>All</v>
          </cell>
          <cell r="C337" t="str">
            <v>All</v>
          </cell>
          <cell r="D337">
            <v>39685</v>
          </cell>
          <cell r="E337">
            <v>24</v>
          </cell>
          <cell r="F337">
            <v>0.15396650000000001</v>
          </cell>
          <cell r="G337">
            <v>0.19517119999999999</v>
          </cell>
          <cell r="H337">
            <v>70.699600000000004</v>
          </cell>
          <cell r="I337">
            <v>2.6669999999999998E-4</v>
          </cell>
          <cell r="J337">
            <v>568</v>
          </cell>
          <cell r="K337">
            <v>2.0276200000000001E-2</v>
          </cell>
          <cell r="L337">
            <v>3.26409E-2</v>
          </cell>
          <cell r="M337">
            <v>4.1204600000000001E-2</v>
          </cell>
          <cell r="N337">
            <v>4.9768399999999997E-2</v>
          </cell>
          <cell r="O337">
            <v>6.2133000000000001E-2</v>
          </cell>
          <cell r="P337">
            <v>0.58333333333333337</v>
          </cell>
          <cell r="Q337">
            <v>0.72916666666666663</v>
          </cell>
          <cell r="R337">
            <v>14</v>
          </cell>
          <cell r="S337">
            <v>17.5</v>
          </cell>
        </row>
        <row r="338">
          <cell r="A338" t="str">
            <v>All</v>
          </cell>
          <cell r="B338" t="str">
            <v>All</v>
          </cell>
          <cell r="C338" t="str">
            <v>All</v>
          </cell>
          <cell r="D338">
            <v>39689</v>
          </cell>
          <cell r="E338">
            <v>1</v>
          </cell>
          <cell r="F338">
            <v>0.33857720000000002</v>
          </cell>
          <cell r="G338">
            <v>0.36883719999999998</v>
          </cell>
          <cell r="H338">
            <v>81.750299999999996</v>
          </cell>
          <cell r="I338">
            <v>3.0689999999999998E-4</v>
          </cell>
          <cell r="J338">
            <v>570</v>
          </cell>
          <cell r="K338">
            <v>7.8091999999999996E-3</v>
          </cell>
          <cell r="L338">
            <v>2.10733E-2</v>
          </cell>
          <cell r="M338">
            <v>3.0259999999999999E-2</v>
          </cell>
          <cell r="N338">
            <v>3.9446700000000001E-2</v>
          </cell>
          <cell r="O338">
            <v>5.2710800000000002E-2</v>
          </cell>
          <cell r="P338">
            <v>0.625</v>
          </cell>
          <cell r="Q338">
            <v>0.75</v>
          </cell>
          <cell r="R338">
            <v>15</v>
          </cell>
          <cell r="S338">
            <v>18</v>
          </cell>
        </row>
        <row r="339">
          <cell r="A339" t="str">
            <v>All</v>
          </cell>
          <cell r="B339" t="str">
            <v>All</v>
          </cell>
          <cell r="C339" t="str">
            <v>All</v>
          </cell>
          <cell r="D339">
            <v>39689</v>
          </cell>
          <cell r="E339">
            <v>2</v>
          </cell>
          <cell r="F339">
            <v>0.221467</v>
          </cell>
          <cell r="G339">
            <v>0.3117915</v>
          </cell>
          <cell r="H339">
            <v>80.548400000000001</v>
          </cell>
          <cell r="I339">
            <v>3.3710000000000001E-4</v>
          </cell>
          <cell r="J339">
            <v>570</v>
          </cell>
          <cell r="K339">
            <v>6.6795199999999999E-2</v>
          </cell>
          <cell r="L339">
            <v>8.0696500000000004E-2</v>
          </cell>
          <cell r="M339">
            <v>9.0324500000000002E-2</v>
          </cell>
          <cell r="N339">
            <v>9.99525E-2</v>
          </cell>
          <cell r="O339">
            <v>0.1138538</v>
          </cell>
          <cell r="P339">
            <v>0.625</v>
          </cell>
          <cell r="Q339">
            <v>0.75</v>
          </cell>
          <cell r="R339">
            <v>15</v>
          </cell>
          <cell r="S339">
            <v>18</v>
          </cell>
        </row>
        <row r="340">
          <cell r="A340" t="str">
            <v>All</v>
          </cell>
          <cell r="B340" t="str">
            <v>All</v>
          </cell>
          <cell r="C340" t="str">
            <v>All</v>
          </cell>
          <cell r="D340">
            <v>39689</v>
          </cell>
          <cell r="E340">
            <v>3</v>
          </cell>
          <cell r="F340">
            <v>0.17888029999999999</v>
          </cell>
          <cell r="G340">
            <v>0.19002569999999999</v>
          </cell>
          <cell r="H340">
            <v>78.490300000000005</v>
          </cell>
          <cell r="I340">
            <v>3.7110000000000002E-4</v>
          </cell>
          <cell r="J340">
            <v>570</v>
          </cell>
          <cell r="K340">
            <v>-1.35408E-2</v>
          </cell>
          <cell r="L340">
            <v>1.044E-3</v>
          </cell>
          <cell r="M340">
            <v>1.11454E-2</v>
          </cell>
          <cell r="N340">
            <v>2.12467E-2</v>
          </cell>
          <cell r="O340">
            <v>3.5831500000000002E-2</v>
          </cell>
          <cell r="P340">
            <v>0.625</v>
          </cell>
          <cell r="Q340">
            <v>0.75</v>
          </cell>
          <cell r="R340">
            <v>15</v>
          </cell>
          <cell r="S340">
            <v>18</v>
          </cell>
        </row>
        <row r="341">
          <cell r="A341" t="str">
            <v>All</v>
          </cell>
          <cell r="B341" t="str">
            <v>All</v>
          </cell>
          <cell r="C341" t="str">
            <v>All</v>
          </cell>
          <cell r="D341">
            <v>39689</v>
          </cell>
          <cell r="E341">
            <v>4</v>
          </cell>
          <cell r="F341">
            <v>0.14561540000000001</v>
          </cell>
          <cell r="G341">
            <v>0.1179283</v>
          </cell>
          <cell r="H341">
            <v>75.695499999999996</v>
          </cell>
          <cell r="I341">
            <v>2.9609999999999999E-4</v>
          </cell>
          <cell r="J341">
            <v>570</v>
          </cell>
          <cell r="K341">
            <v>-4.9738900000000003E-2</v>
          </cell>
          <cell r="L341">
            <v>-3.6710600000000003E-2</v>
          </cell>
          <cell r="M341">
            <v>-2.7687199999999999E-2</v>
          </cell>
          <cell r="N341">
            <v>-1.8663800000000001E-2</v>
          </cell>
          <cell r="O341">
            <v>-5.6353999999999996E-3</v>
          </cell>
          <cell r="P341">
            <v>0.625</v>
          </cell>
          <cell r="Q341">
            <v>0.75</v>
          </cell>
          <cell r="R341">
            <v>15</v>
          </cell>
          <cell r="S341">
            <v>18</v>
          </cell>
        </row>
        <row r="342">
          <cell r="A342" t="str">
            <v>All</v>
          </cell>
          <cell r="B342" t="str">
            <v>All</v>
          </cell>
          <cell r="C342" t="str">
            <v>All</v>
          </cell>
          <cell r="D342">
            <v>39689</v>
          </cell>
          <cell r="E342">
            <v>5</v>
          </cell>
          <cell r="F342">
            <v>0.1134585</v>
          </cell>
          <cell r="G342">
            <v>0.10176159999999999</v>
          </cell>
          <cell r="H342">
            <v>74.522599999999997</v>
          </cell>
          <cell r="I342">
            <v>3.0210000000000002E-4</v>
          </cell>
          <cell r="J342">
            <v>570</v>
          </cell>
          <cell r="K342">
            <v>-3.3973099999999999E-2</v>
          </cell>
          <cell r="L342">
            <v>-2.0812199999999999E-2</v>
          </cell>
          <cell r="M342">
            <v>-1.16969E-2</v>
          </cell>
          <cell r="N342">
            <v>-2.5817000000000001E-3</v>
          </cell>
          <cell r="O342">
            <v>1.05792E-2</v>
          </cell>
          <cell r="P342">
            <v>0.625</v>
          </cell>
          <cell r="Q342">
            <v>0.75</v>
          </cell>
          <cell r="R342">
            <v>15</v>
          </cell>
          <cell r="S342">
            <v>18</v>
          </cell>
        </row>
        <row r="343">
          <cell r="A343" t="str">
            <v>All</v>
          </cell>
          <cell r="B343" t="str">
            <v>All</v>
          </cell>
          <cell r="C343" t="str">
            <v>All</v>
          </cell>
          <cell r="D343">
            <v>39689</v>
          </cell>
          <cell r="E343">
            <v>6</v>
          </cell>
          <cell r="F343">
            <v>9.4940099999999999E-2</v>
          </cell>
          <cell r="G343">
            <v>5.9742000000000003E-2</v>
          </cell>
          <cell r="H343">
            <v>73.321600000000004</v>
          </cell>
          <cell r="I343">
            <v>2.7010000000000001E-4</v>
          </cell>
          <cell r="J343">
            <v>570</v>
          </cell>
          <cell r="K343">
            <v>-5.6258599999999999E-2</v>
          </cell>
          <cell r="L343">
            <v>-4.3815899999999998E-2</v>
          </cell>
          <cell r="M343">
            <v>-3.5198199999999999E-2</v>
          </cell>
          <cell r="N343">
            <v>-2.6580400000000001E-2</v>
          </cell>
          <cell r="O343">
            <v>-1.4137800000000001E-2</v>
          </cell>
          <cell r="P343">
            <v>0.625</v>
          </cell>
          <cell r="Q343">
            <v>0.75</v>
          </cell>
          <cell r="R343">
            <v>15</v>
          </cell>
          <cell r="S343">
            <v>18</v>
          </cell>
        </row>
        <row r="344">
          <cell r="A344" t="str">
            <v>All</v>
          </cell>
          <cell r="B344" t="str">
            <v>All</v>
          </cell>
          <cell r="C344" t="str">
            <v>All</v>
          </cell>
          <cell r="D344">
            <v>39689</v>
          </cell>
          <cell r="E344">
            <v>7</v>
          </cell>
          <cell r="F344">
            <v>7.8531400000000001E-2</v>
          </cell>
          <cell r="G344">
            <v>5.4413200000000002E-2</v>
          </cell>
          <cell r="H344">
            <v>72.507800000000003</v>
          </cell>
          <cell r="I344">
            <v>2.6909999999999998E-4</v>
          </cell>
          <cell r="J344">
            <v>570</v>
          </cell>
          <cell r="K344">
            <v>-4.5140399999999997E-2</v>
          </cell>
          <cell r="L344">
            <v>-3.2720300000000001E-2</v>
          </cell>
          <cell r="M344">
            <v>-2.4118199999999999E-2</v>
          </cell>
          <cell r="N344">
            <v>-1.55161E-2</v>
          </cell>
          <cell r="O344">
            <v>-3.0959999999999998E-3</v>
          </cell>
          <cell r="P344">
            <v>0.625</v>
          </cell>
          <cell r="Q344">
            <v>0.75</v>
          </cell>
          <cell r="R344">
            <v>15</v>
          </cell>
          <cell r="S344">
            <v>18</v>
          </cell>
        </row>
        <row r="345">
          <cell r="A345" t="str">
            <v>All</v>
          </cell>
          <cell r="B345" t="str">
            <v>All</v>
          </cell>
          <cell r="C345" t="str">
            <v>All</v>
          </cell>
          <cell r="D345">
            <v>39689</v>
          </cell>
          <cell r="E345">
            <v>8</v>
          </cell>
          <cell r="F345">
            <v>7.6700500000000005E-2</v>
          </cell>
          <cell r="G345">
            <v>8.5965399999999997E-2</v>
          </cell>
          <cell r="H345">
            <v>74.512500000000003</v>
          </cell>
          <cell r="I345">
            <v>2.9100000000000003E-4</v>
          </cell>
          <cell r="J345">
            <v>570</v>
          </cell>
          <cell r="K345">
            <v>-1.25985E-2</v>
          </cell>
          <cell r="L345">
            <v>3.1859999999999999E-4</v>
          </cell>
          <cell r="M345">
            <v>9.2648999999999995E-3</v>
          </cell>
          <cell r="N345">
            <v>1.82113E-2</v>
          </cell>
          <cell r="O345">
            <v>3.1128400000000001E-2</v>
          </cell>
          <cell r="P345">
            <v>0.625</v>
          </cell>
          <cell r="Q345">
            <v>0.75</v>
          </cell>
          <cell r="R345">
            <v>15</v>
          </cell>
          <cell r="S345">
            <v>18</v>
          </cell>
        </row>
        <row r="346">
          <cell r="A346" t="str">
            <v>All</v>
          </cell>
          <cell r="B346" t="str">
            <v>All</v>
          </cell>
          <cell r="C346" t="str">
            <v>All</v>
          </cell>
          <cell r="D346">
            <v>39689</v>
          </cell>
          <cell r="E346">
            <v>9</v>
          </cell>
          <cell r="F346">
            <v>0.11929620000000001</v>
          </cell>
          <cell r="G346">
            <v>0.13689460000000001</v>
          </cell>
          <cell r="H346">
            <v>79.633099999999999</v>
          </cell>
          <cell r="I346">
            <v>3.321E-4</v>
          </cell>
          <cell r="J346">
            <v>570</v>
          </cell>
          <cell r="K346">
            <v>-5.7548E-3</v>
          </cell>
          <cell r="L346">
            <v>8.0424999999999993E-3</v>
          </cell>
          <cell r="M346">
            <v>1.75985E-2</v>
          </cell>
          <cell r="N346">
            <v>2.7154500000000002E-2</v>
          </cell>
          <cell r="O346">
            <v>4.0951799999999997E-2</v>
          </cell>
          <cell r="P346">
            <v>0.625</v>
          </cell>
          <cell r="Q346">
            <v>0.75</v>
          </cell>
          <cell r="R346">
            <v>15</v>
          </cell>
          <cell r="S346">
            <v>18</v>
          </cell>
        </row>
        <row r="347">
          <cell r="A347" t="str">
            <v>All</v>
          </cell>
          <cell r="B347" t="str">
            <v>All</v>
          </cell>
          <cell r="C347" t="str">
            <v>All</v>
          </cell>
          <cell r="D347">
            <v>39689</v>
          </cell>
          <cell r="E347">
            <v>10</v>
          </cell>
          <cell r="F347">
            <v>0.2184208</v>
          </cell>
          <cell r="G347">
            <v>0.23596990000000001</v>
          </cell>
          <cell r="H347">
            <v>84.8279</v>
          </cell>
          <cell r="I347">
            <v>3.4220000000000002E-4</v>
          </cell>
          <cell r="J347">
            <v>570</v>
          </cell>
          <cell r="K347">
            <v>-6.1564000000000002E-3</v>
          </cell>
          <cell r="L347">
            <v>7.8490000000000001E-3</v>
          </cell>
          <cell r="M347">
            <v>1.7549100000000002E-2</v>
          </cell>
          <cell r="N347">
            <v>2.7249200000000001E-2</v>
          </cell>
          <cell r="O347">
            <v>4.1254600000000002E-2</v>
          </cell>
          <cell r="P347">
            <v>0.625</v>
          </cell>
          <cell r="Q347">
            <v>0.75</v>
          </cell>
          <cell r="R347">
            <v>15</v>
          </cell>
          <cell r="S347">
            <v>18</v>
          </cell>
        </row>
        <row r="348">
          <cell r="A348" t="str">
            <v>All</v>
          </cell>
          <cell r="B348" t="str">
            <v>All</v>
          </cell>
          <cell r="C348" t="str">
            <v>All</v>
          </cell>
          <cell r="D348">
            <v>39689</v>
          </cell>
          <cell r="E348">
            <v>11</v>
          </cell>
          <cell r="F348">
            <v>0.43240079999999997</v>
          </cell>
          <cell r="G348">
            <v>0.4413821</v>
          </cell>
          <cell r="H348">
            <v>89.276700000000005</v>
          </cell>
          <cell r="I348">
            <v>3.2699999999999998E-4</v>
          </cell>
          <cell r="J348">
            <v>570</v>
          </cell>
          <cell r="K348">
            <v>-1.41914E-2</v>
          </cell>
          <cell r="L348">
            <v>-5.0080000000000003E-4</v>
          </cell>
          <cell r="M348">
            <v>8.9812999999999994E-3</v>
          </cell>
          <cell r="N348">
            <v>1.8463400000000001E-2</v>
          </cell>
          <cell r="O348">
            <v>3.2154099999999998E-2</v>
          </cell>
          <cell r="P348">
            <v>0.625</v>
          </cell>
          <cell r="Q348">
            <v>0.75</v>
          </cell>
          <cell r="R348">
            <v>15</v>
          </cell>
          <cell r="S348">
            <v>18</v>
          </cell>
        </row>
        <row r="349">
          <cell r="A349" t="str">
            <v>All</v>
          </cell>
          <cell r="B349" t="str">
            <v>All</v>
          </cell>
          <cell r="C349" t="str">
            <v>All</v>
          </cell>
          <cell r="D349">
            <v>39689</v>
          </cell>
          <cell r="E349">
            <v>12</v>
          </cell>
          <cell r="F349">
            <v>0.64812740000000002</v>
          </cell>
          <cell r="G349">
            <v>0.66193970000000002</v>
          </cell>
          <cell r="H349">
            <v>92.4709</v>
          </cell>
          <cell r="I349">
            <v>3.0150000000000001E-4</v>
          </cell>
          <cell r="J349">
            <v>570</v>
          </cell>
          <cell r="K349">
            <v>-8.4392000000000009E-3</v>
          </cell>
          <cell r="L349">
            <v>4.7071999999999999E-3</v>
          </cell>
          <cell r="M349">
            <v>1.38123E-2</v>
          </cell>
          <cell r="N349">
            <v>2.2917400000000001E-2</v>
          </cell>
          <cell r="O349">
            <v>3.60638E-2</v>
          </cell>
          <cell r="P349">
            <v>0.625</v>
          </cell>
          <cell r="Q349">
            <v>0.75</v>
          </cell>
          <cell r="R349">
            <v>15</v>
          </cell>
          <cell r="S349">
            <v>18</v>
          </cell>
        </row>
        <row r="350">
          <cell r="A350" t="str">
            <v>All</v>
          </cell>
          <cell r="B350" t="str">
            <v>All</v>
          </cell>
          <cell r="C350" t="str">
            <v>All</v>
          </cell>
          <cell r="D350">
            <v>39689</v>
          </cell>
          <cell r="E350">
            <v>13</v>
          </cell>
          <cell r="F350">
            <v>0.92049320000000001</v>
          </cell>
          <cell r="G350">
            <v>0.941083</v>
          </cell>
          <cell r="H350">
            <v>95.541799999999995</v>
          </cell>
          <cell r="I350">
            <v>2.8899999999999998E-4</v>
          </cell>
          <cell r="J350">
            <v>570</v>
          </cell>
          <cell r="K350">
            <v>-1.1969000000000001E-3</v>
          </cell>
          <cell r="L350">
            <v>1.1674800000000001E-2</v>
          </cell>
          <cell r="M350">
            <v>2.0589799999999998E-2</v>
          </cell>
          <cell r="N350">
            <v>2.9504699999999998E-2</v>
          </cell>
          <cell r="O350">
            <v>4.2376400000000002E-2</v>
          </cell>
          <cell r="P350">
            <v>0.625</v>
          </cell>
          <cell r="Q350">
            <v>0.75</v>
          </cell>
          <cell r="R350">
            <v>15</v>
          </cell>
          <cell r="S350">
            <v>18</v>
          </cell>
        </row>
        <row r="351">
          <cell r="A351" t="str">
            <v>All</v>
          </cell>
          <cell r="B351" t="str">
            <v>All</v>
          </cell>
          <cell r="C351" t="str">
            <v>All</v>
          </cell>
          <cell r="D351">
            <v>39689</v>
          </cell>
          <cell r="E351">
            <v>14</v>
          </cell>
          <cell r="F351">
            <v>1.257004</v>
          </cell>
          <cell r="G351">
            <v>1.3051189999999999</v>
          </cell>
          <cell r="H351">
            <v>98.739699999999999</v>
          </cell>
          <cell r="I351">
            <v>3.0160000000000001E-4</v>
          </cell>
          <cell r="J351">
            <v>570</v>
          </cell>
          <cell r="K351">
            <v>2.5860000000000001E-2</v>
          </cell>
          <cell r="L351">
            <v>3.90082E-2</v>
          </cell>
          <cell r="M351">
            <v>4.8114700000000003E-2</v>
          </cell>
          <cell r="N351">
            <v>5.7221099999999997E-2</v>
          </cell>
          <cell r="O351">
            <v>7.0369299999999996E-2</v>
          </cell>
          <cell r="P351">
            <v>0.625</v>
          </cell>
          <cell r="Q351">
            <v>0.75</v>
          </cell>
          <cell r="R351">
            <v>15</v>
          </cell>
          <cell r="S351">
            <v>18</v>
          </cell>
        </row>
        <row r="352">
          <cell r="A352" t="str">
            <v>All</v>
          </cell>
          <cell r="B352" t="str">
            <v>All</v>
          </cell>
          <cell r="C352" t="str">
            <v>All</v>
          </cell>
          <cell r="D352">
            <v>39689</v>
          </cell>
          <cell r="E352">
            <v>15</v>
          </cell>
          <cell r="F352">
            <v>1.615008</v>
          </cell>
          <cell r="G352">
            <v>1.6283099999999999</v>
          </cell>
          <cell r="H352">
            <v>101.88500000000001</v>
          </cell>
          <cell r="I352">
            <v>3.2029999999999998E-4</v>
          </cell>
          <cell r="J352">
            <v>570</v>
          </cell>
          <cell r="K352">
            <v>-9.6349999999999995E-3</v>
          </cell>
          <cell r="L352">
            <v>3.9160999999999996E-3</v>
          </cell>
          <cell r="M352">
            <v>1.3301500000000001E-2</v>
          </cell>
          <cell r="N352">
            <v>2.2686899999999999E-2</v>
          </cell>
          <cell r="O352">
            <v>3.6237999999999999E-2</v>
          </cell>
          <cell r="P352">
            <v>0.625</v>
          </cell>
          <cell r="Q352">
            <v>0.75</v>
          </cell>
          <cell r="R352">
            <v>15</v>
          </cell>
          <cell r="S352">
            <v>18</v>
          </cell>
        </row>
        <row r="353">
          <cell r="A353" t="str">
            <v>All</v>
          </cell>
          <cell r="B353" t="str">
            <v>All</v>
          </cell>
          <cell r="C353" t="str">
            <v>All</v>
          </cell>
          <cell r="D353">
            <v>39689</v>
          </cell>
          <cell r="E353">
            <v>16</v>
          </cell>
          <cell r="F353">
            <v>1.2464200000000001</v>
          </cell>
          <cell r="G353">
            <v>1.9168639999999999</v>
          </cell>
          <cell r="H353">
            <v>103.771</v>
          </cell>
          <cell r="I353">
            <v>3.5980000000000002E-4</v>
          </cell>
          <cell r="J353">
            <v>570</v>
          </cell>
          <cell r="K353">
            <v>0.64613600000000004</v>
          </cell>
          <cell r="L353">
            <v>0.66049740000000001</v>
          </cell>
          <cell r="M353">
            <v>0.67044409999999999</v>
          </cell>
          <cell r="N353">
            <v>0.68039079999999996</v>
          </cell>
          <cell r="O353">
            <v>0.69475229999999999</v>
          </cell>
          <cell r="P353">
            <v>0.625</v>
          </cell>
          <cell r="Q353">
            <v>0.75</v>
          </cell>
          <cell r="R353">
            <v>15</v>
          </cell>
          <cell r="S353">
            <v>18</v>
          </cell>
        </row>
        <row r="354">
          <cell r="A354" t="str">
            <v>All</v>
          </cell>
          <cell r="B354" t="str">
            <v>All</v>
          </cell>
          <cell r="C354" t="str">
            <v>All</v>
          </cell>
          <cell r="D354">
            <v>39689</v>
          </cell>
          <cell r="E354">
            <v>17</v>
          </cell>
          <cell r="F354">
            <v>1.3412459999999999</v>
          </cell>
          <cell r="G354">
            <v>2.098306</v>
          </cell>
          <cell r="H354">
            <v>103.096</v>
          </cell>
          <cell r="I354">
            <v>3.414E-4</v>
          </cell>
          <cell r="J354">
            <v>570</v>
          </cell>
          <cell r="K354">
            <v>0.7333809</v>
          </cell>
          <cell r="L354">
            <v>0.74737120000000001</v>
          </cell>
          <cell r="M354">
            <v>0.75706079999999998</v>
          </cell>
          <cell r="N354">
            <v>0.7667503</v>
          </cell>
          <cell r="O354">
            <v>0.78074060000000001</v>
          </cell>
          <cell r="P354">
            <v>0.625</v>
          </cell>
          <cell r="Q354">
            <v>0.75</v>
          </cell>
          <cell r="R354">
            <v>15</v>
          </cell>
          <cell r="S354">
            <v>18</v>
          </cell>
        </row>
        <row r="355">
          <cell r="A355" t="str">
            <v>All</v>
          </cell>
          <cell r="B355" t="str">
            <v>All</v>
          </cell>
          <cell r="C355" t="str">
            <v>All</v>
          </cell>
          <cell r="D355">
            <v>39689</v>
          </cell>
          <cell r="E355">
            <v>18</v>
          </cell>
          <cell r="F355">
            <v>1.4203490000000001</v>
          </cell>
          <cell r="G355">
            <v>2.1610230000000001</v>
          </cell>
          <cell r="H355">
            <v>101.977</v>
          </cell>
          <cell r="I355">
            <v>3.48E-4</v>
          </cell>
          <cell r="J355">
            <v>570</v>
          </cell>
          <cell r="K355">
            <v>0.7167673</v>
          </cell>
          <cell r="L355">
            <v>0.73089139999999997</v>
          </cell>
          <cell r="M355">
            <v>0.74067369999999999</v>
          </cell>
          <cell r="N355">
            <v>0.75045589999999995</v>
          </cell>
          <cell r="O355">
            <v>0.76458000000000004</v>
          </cell>
          <cell r="P355">
            <v>0.625</v>
          </cell>
          <cell r="Q355">
            <v>0.75</v>
          </cell>
          <cell r="R355">
            <v>15</v>
          </cell>
          <cell r="S355">
            <v>18</v>
          </cell>
        </row>
        <row r="356">
          <cell r="A356" t="str">
            <v>All</v>
          </cell>
          <cell r="B356" t="str">
            <v>All</v>
          </cell>
          <cell r="C356" t="str">
            <v>All</v>
          </cell>
          <cell r="D356">
            <v>39689</v>
          </cell>
          <cell r="E356">
            <v>19</v>
          </cell>
          <cell r="F356">
            <v>2.2927379999999999</v>
          </cell>
          <cell r="G356">
            <v>2.0989330000000002</v>
          </cell>
          <cell r="H356">
            <v>98.617699999999999</v>
          </cell>
          <cell r="I356">
            <v>3.1199999999999999E-4</v>
          </cell>
          <cell r="J356">
            <v>570</v>
          </cell>
          <cell r="K356">
            <v>-0.21644240000000001</v>
          </cell>
          <cell r="L356">
            <v>-0.2030682</v>
          </cell>
          <cell r="M356">
            <v>-0.19380520000000001</v>
          </cell>
          <cell r="N356">
            <v>-0.18454229999999999</v>
          </cell>
          <cell r="O356">
            <v>-0.17116799999999999</v>
          </cell>
          <cell r="P356">
            <v>0.625</v>
          </cell>
          <cell r="Q356">
            <v>0.75</v>
          </cell>
          <cell r="R356">
            <v>15</v>
          </cell>
          <cell r="S356">
            <v>18</v>
          </cell>
        </row>
        <row r="357">
          <cell r="A357" t="str">
            <v>All</v>
          </cell>
          <cell r="B357" t="str">
            <v>All</v>
          </cell>
          <cell r="C357" t="str">
            <v>All</v>
          </cell>
          <cell r="D357">
            <v>39689</v>
          </cell>
          <cell r="E357">
            <v>20</v>
          </cell>
          <cell r="F357">
            <v>1.9634309999999999</v>
          </cell>
          <cell r="G357">
            <v>1.6991620000000001</v>
          </cell>
          <cell r="H357">
            <v>93.240300000000005</v>
          </cell>
          <cell r="I357">
            <v>3.0449999999999997E-4</v>
          </cell>
          <cell r="J357">
            <v>570</v>
          </cell>
          <cell r="K357">
            <v>-0.28663149999999998</v>
          </cell>
          <cell r="L357">
            <v>-0.27341939999999998</v>
          </cell>
          <cell r="M357">
            <v>-0.26426880000000003</v>
          </cell>
          <cell r="N357">
            <v>-0.25511810000000001</v>
          </cell>
          <cell r="O357">
            <v>-0.24190600000000001</v>
          </cell>
          <cell r="P357">
            <v>0.625</v>
          </cell>
          <cell r="Q357">
            <v>0.75</v>
          </cell>
          <cell r="R357">
            <v>15</v>
          </cell>
          <cell r="S357">
            <v>18</v>
          </cell>
        </row>
        <row r="358">
          <cell r="A358" t="str">
            <v>All</v>
          </cell>
          <cell r="B358" t="str">
            <v>All</v>
          </cell>
          <cell r="C358" t="str">
            <v>All</v>
          </cell>
          <cell r="D358">
            <v>39689</v>
          </cell>
          <cell r="E358">
            <v>21</v>
          </cell>
          <cell r="F358">
            <v>1.3804909999999999</v>
          </cell>
          <cell r="G358">
            <v>1.228756</v>
          </cell>
          <cell r="H358">
            <v>86.868200000000002</v>
          </cell>
          <cell r="I358">
            <v>2.9490000000000001E-4</v>
          </cell>
          <cell r="J358">
            <v>570</v>
          </cell>
          <cell r="K358">
            <v>-0.17374120000000001</v>
          </cell>
          <cell r="L358">
            <v>-0.16073970000000001</v>
          </cell>
          <cell r="M358">
            <v>-0.15173490000000001</v>
          </cell>
          <cell r="N358">
            <v>-0.1427302</v>
          </cell>
          <cell r="O358">
            <v>-0.1297287</v>
          </cell>
          <cell r="P358">
            <v>0.625</v>
          </cell>
          <cell r="Q358">
            <v>0.75</v>
          </cell>
          <cell r="R358">
            <v>15</v>
          </cell>
          <cell r="S358">
            <v>18</v>
          </cell>
        </row>
        <row r="359">
          <cell r="A359" t="str">
            <v>All</v>
          </cell>
          <cell r="B359" t="str">
            <v>All</v>
          </cell>
          <cell r="C359" t="str">
            <v>All</v>
          </cell>
          <cell r="D359">
            <v>39689</v>
          </cell>
          <cell r="E359">
            <v>22</v>
          </cell>
          <cell r="F359">
            <v>0.95637950000000005</v>
          </cell>
          <cell r="G359">
            <v>0.91696100000000003</v>
          </cell>
          <cell r="H359">
            <v>83.355199999999996</v>
          </cell>
          <cell r="I359">
            <v>2.9550000000000003E-4</v>
          </cell>
          <cell r="J359">
            <v>570</v>
          </cell>
          <cell r="K359">
            <v>-6.1448599999999999E-2</v>
          </cell>
          <cell r="L359">
            <v>-4.8432999999999997E-2</v>
          </cell>
          <cell r="M359">
            <v>-3.9418500000000002E-2</v>
          </cell>
          <cell r="N359">
            <v>-3.0404E-2</v>
          </cell>
          <cell r="O359">
            <v>-1.7388500000000001E-2</v>
          </cell>
          <cell r="P359">
            <v>0.625</v>
          </cell>
          <cell r="Q359">
            <v>0.75</v>
          </cell>
          <cell r="R359">
            <v>15</v>
          </cell>
          <cell r="S359">
            <v>18</v>
          </cell>
        </row>
        <row r="360">
          <cell r="A360" t="str">
            <v>All</v>
          </cell>
          <cell r="B360" t="str">
            <v>All</v>
          </cell>
          <cell r="C360" t="str">
            <v>All</v>
          </cell>
          <cell r="D360">
            <v>39689</v>
          </cell>
          <cell r="E360">
            <v>23</v>
          </cell>
          <cell r="F360">
            <v>0.6887934</v>
          </cell>
          <cell r="G360">
            <v>0.66349219999999998</v>
          </cell>
          <cell r="H360">
            <v>81.259200000000007</v>
          </cell>
          <cell r="I360">
            <v>3.032E-4</v>
          </cell>
          <cell r="J360">
            <v>570</v>
          </cell>
          <cell r="K360">
            <v>-4.7614900000000002E-2</v>
          </cell>
          <cell r="L360">
            <v>-3.4431799999999999E-2</v>
          </cell>
          <cell r="M360">
            <v>-2.5301199999999999E-2</v>
          </cell>
          <cell r="N360">
            <v>-1.61706E-2</v>
          </cell>
          <cell r="O360">
            <v>-2.9873999999999999E-3</v>
          </cell>
          <cell r="P360">
            <v>0.625</v>
          </cell>
          <cell r="Q360">
            <v>0.75</v>
          </cell>
          <cell r="R360">
            <v>15</v>
          </cell>
          <cell r="S360">
            <v>18</v>
          </cell>
        </row>
        <row r="361">
          <cell r="A361" t="str">
            <v>All</v>
          </cell>
          <cell r="B361" t="str">
            <v>All</v>
          </cell>
          <cell r="C361" t="str">
            <v>All</v>
          </cell>
          <cell r="D361">
            <v>39689</v>
          </cell>
          <cell r="E361">
            <v>24</v>
          </cell>
          <cell r="F361">
            <v>0.42736770000000002</v>
          </cell>
          <cell r="G361">
            <v>0.43494699999999997</v>
          </cell>
          <cell r="H361">
            <v>79.027799999999999</v>
          </cell>
          <cell r="I361">
            <v>3.034E-4</v>
          </cell>
          <cell r="J361">
            <v>570</v>
          </cell>
          <cell r="K361">
            <v>-1.4744699999999999E-2</v>
          </cell>
          <cell r="L361">
            <v>-1.5555E-3</v>
          </cell>
          <cell r="M361">
            <v>7.5792000000000003E-3</v>
          </cell>
          <cell r="N361">
            <v>1.6714E-2</v>
          </cell>
          <cell r="O361">
            <v>2.9903200000000001E-2</v>
          </cell>
          <cell r="P361">
            <v>0.625</v>
          </cell>
          <cell r="Q361">
            <v>0.75</v>
          </cell>
          <cell r="R361">
            <v>15</v>
          </cell>
          <cell r="S361">
            <v>18</v>
          </cell>
        </row>
        <row r="362">
          <cell r="A362" t="str">
            <v>All</v>
          </cell>
          <cell r="B362" t="str">
            <v>All</v>
          </cell>
          <cell r="C362" t="str">
            <v>All</v>
          </cell>
          <cell r="D362">
            <v>39695</v>
          </cell>
          <cell r="E362">
            <v>1</v>
          </cell>
          <cell r="F362">
            <v>0.14319460000000001</v>
          </cell>
          <cell r="G362">
            <v>0.15455659999999999</v>
          </cell>
          <cell r="H362">
            <v>75.036600000000007</v>
          </cell>
          <cell r="I362">
            <v>2.6640000000000002E-4</v>
          </cell>
          <cell r="J362">
            <v>572</v>
          </cell>
          <cell r="K362">
            <v>-9.5537E-3</v>
          </cell>
          <cell r="L362">
            <v>2.8035E-3</v>
          </cell>
          <cell r="M362">
            <v>1.1362000000000001E-2</v>
          </cell>
          <cell r="N362">
            <v>1.99206E-2</v>
          </cell>
          <cell r="O362">
            <v>3.2277699999999999E-2</v>
          </cell>
          <cell r="P362">
            <v>0.58333333333333337</v>
          </cell>
          <cell r="Q362">
            <v>0.75</v>
          </cell>
          <cell r="R362">
            <v>14</v>
          </cell>
          <cell r="S362">
            <v>18</v>
          </cell>
        </row>
        <row r="363">
          <cell r="A363" t="str">
            <v>All</v>
          </cell>
          <cell r="B363" t="str">
            <v>All</v>
          </cell>
          <cell r="C363" t="str">
            <v>All</v>
          </cell>
          <cell r="D363">
            <v>39695</v>
          </cell>
          <cell r="E363">
            <v>2</v>
          </cell>
          <cell r="F363">
            <v>0.1109933</v>
          </cell>
          <cell r="G363">
            <v>0.1011474</v>
          </cell>
          <cell r="H363">
            <v>73.266599999999997</v>
          </cell>
          <cell r="I363">
            <v>2.6650000000000003E-4</v>
          </cell>
          <cell r="J363">
            <v>572</v>
          </cell>
          <cell r="K363">
            <v>-3.0767900000000001E-2</v>
          </cell>
          <cell r="L363">
            <v>-1.8407E-2</v>
          </cell>
          <cell r="M363">
            <v>-9.8458999999999994E-3</v>
          </cell>
          <cell r="N363">
            <v>-1.2848E-3</v>
          </cell>
          <cell r="O363">
            <v>1.1076000000000001E-2</v>
          </cell>
          <cell r="P363">
            <v>0.58333333333333337</v>
          </cell>
          <cell r="Q363">
            <v>0.75</v>
          </cell>
          <cell r="R363">
            <v>14</v>
          </cell>
          <cell r="S363">
            <v>18</v>
          </cell>
        </row>
        <row r="364">
          <cell r="A364" t="str">
            <v>All</v>
          </cell>
          <cell r="B364" t="str">
            <v>All</v>
          </cell>
          <cell r="C364" t="str">
            <v>All</v>
          </cell>
          <cell r="D364">
            <v>39695</v>
          </cell>
          <cell r="E364">
            <v>3</v>
          </cell>
          <cell r="F364">
            <v>8.6280399999999993E-2</v>
          </cell>
          <cell r="G364">
            <v>7.6708700000000005E-2</v>
          </cell>
          <cell r="H364">
            <v>70.814899999999994</v>
          </cell>
          <cell r="I364">
            <v>2.6160000000000002E-4</v>
          </cell>
          <cell r="J364">
            <v>572</v>
          </cell>
          <cell r="K364">
            <v>-3.0298200000000001E-2</v>
          </cell>
          <cell r="L364">
            <v>-1.8052800000000001E-2</v>
          </cell>
          <cell r="M364">
            <v>-9.5717000000000007E-3</v>
          </cell>
          <cell r="N364">
            <v>-1.0905999999999999E-3</v>
          </cell>
          <cell r="O364">
            <v>1.11547E-2</v>
          </cell>
          <cell r="P364">
            <v>0.58333333333333337</v>
          </cell>
          <cell r="Q364">
            <v>0.75</v>
          </cell>
          <cell r="R364">
            <v>14</v>
          </cell>
          <cell r="S364">
            <v>18</v>
          </cell>
        </row>
        <row r="365">
          <cell r="A365" t="str">
            <v>All</v>
          </cell>
          <cell r="B365" t="str">
            <v>All</v>
          </cell>
          <cell r="C365" t="str">
            <v>All</v>
          </cell>
          <cell r="D365">
            <v>39695</v>
          </cell>
          <cell r="E365">
            <v>4</v>
          </cell>
          <cell r="F365">
            <v>5.8273600000000002E-2</v>
          </cell>
          <cell r="G365">
            <v>5.85602E-2</v>
          </cell>
          <cell r="H365">
            <v>68.855999999999995</v>
          </cell>
          <cell r="I365">
            <v>2.609E-4</v>
          </cell>
          <cell r="J365">
            <v>572</v>
          </cell>
          <cell r="K365">
            <v>-2.0411800000000001E-2</v>
          </cell>
          <cell r="L365">
            <v>-8.1829999999999993E-3</v>
          </cell>
          <cell r="M365">
            <v>2.8659999999999997E-4</v>
          </cell>
          <cell r="N365">
            <v>8.7562999999999998E-3</v>
          </cell>
          <cell r="O365">
            <v>2.09851E-2</v>
          </cell>
          <cell r="P365">
            <v>0.58333333333333337</v>
          </cell>
          <cell r="Q365">
            <v>0.75</v>
          </cell>
          <cell r="R365">
            <v>14</v>
          </cell>
          <cell r="S365">
            <v>18</v>
          </cell>
        </row>
        <row r="366">
          <cell r="A366" t="str">
            <v>All</v>
          </cell>
          <cell r="B366" t="str">
            <v>All</v>
          </cell>
          <cell r="C366" t="str">
            <v>All</v>
          </cell>
          <cell r="D366">
            <v>39695</v>
          </cell>
          <cell r="E366">
            <v>5</v>
          </cell>
          <cell r="F366">
            <v>4.4362100000000002E-2</v>
          </cell>
          <cell r="G366">
            <v>4.7697799999999999E-2</v>
          </cell>
          <cell r="H366">
            <v>67.504099999999994</v>
          </cell>
          <cell r="I366">
            <v>2.6049999999999999E-4</v>
          </cell>
          <cell r="J366">
            <v>572</v>
          </cell>
          <cell r="K366">
            <v>-1.7347899999999999E-2</v>
          </cell>
          <cell r="L366">
            <v>-5.1278000000000001E-3</v>
          </cell>
          <cell r="M366">
            <v>3.3357E-3</v>
          </cell>
          <cell r="N366">
            <v>1.17993E-2</v>
          </cell>
          <cell r="O366">
            <v>2.40194E-2</v>
          </cell>
          <cell r="P366">
            <v>0.58333333333333337</v>
          </cell>
          <cell r="Q366">
            <v>0.75</v>
          </cell>
          <cell r="R366">
            <v>14</v>
          </cell>
          <cell r="S366">
            <v>18</v>
          </cell>
        </row>
        <row r="367">
          <cell r="A367" t="str">
            <v>All</v>
          </cell>
          <cell r="B367" t="str">
            <v>All</v>
          </cell>
          <cell r="C367" t="str">
            <v>All</v>
          </cell>
          <cell r="D367">
            <v>39695</v>
          </cell>
          <cell r="E367">
            <v>6</v>
          </cell>
          <cell r="F367">
            <v>3.3214399999999998E-2</v>
          </cell>
          <cell r="G367">
            <v>4.0719100000000001E-2</v>
          </cell>
          <cell r="H367">
            <v>66.846000000000004</v>
          </cell>
          <cell r="I367">
            <v>2.6019999999999998E-4</v>
          </cell>
          <cell r="J367">
            <v>572</v>
          </cell>
          <cell r="K367">
            <v>-1.3169E-2</v>
          </cell>
          <cell r="L367">
            <v>-9.5489999999999995E-4</v>
          </cell>
          <cell r="M367">
            <v>7.5046000000000002E-3</v>
          </cell>
          <cell r="N367">
            <v>1.5964099999999998E-2</v>
          </cell>
          <cell r="O367">
            <v>2.81783E-2</v>
          </cell>
          <cell r="P367">
            <v>0.58333333333333337</v>
          </cell>
          <cell r="Q367">
            <v>0.75</v>
          </cell>
          <cell r="R367">
            <v>14</v>
          </cell>
          <cell r="S367">
            <v>18</v>
          </cell>
        </row>
        <row r="368">
          <cell r="A368" t="str">
            <v>All</v>
          </cell>
          <cell r="B368" t="str">
            <v>All</v>
          </cell>
          <cell r="C368" t="str">
            <v>All</v>
          </cell>
          <cell r="D368">
            <v>39695</v>
          </cell>
          <cell r="E368">
            <v>7</v>
          </cell>
          <cell r="F368">
            <v>3.1066300000000002E-2</v>
          </cell>
          <cell r="G368">
            <v>4.1634499999999998E-2</v>
          </cell>
          <cell r="H368">
            <v>65.9315</v>
          </cell>
          <cell r="I368">
            <v>2.5999999999999998E-4</v>
          </cell>
          <cell r="J368">
            <v>572</v>
          </cell>
          <cell r="K368">
            <v>-1.00962E-2</v>
          </cell>
          <cell r="L368">
            <v>2.1124999999999998E-3</v>
          </cell>
          <cell r="M368">
            <v>1.05682E-2</v>
          </cell>
          <cell r="N368">
            <v>1.90239E-2</v>
          </cell>
          <cell r="O368">
            <v>3.1232599999999999E-2</v>
          </cell>
          <cell r="P368">
            <v>0.58333333333333337</v>
          </cell>
          <cell r="Q368">
            <v>0.75</v>
          </cell>
          <cell r="R368">
            <v>14</v>
          </cell>
          <cell r="S368">
            <v>18</v>
          </cell>
        </row>
        <row r="369">
          <cell r="A369" t="str">
            <v>All</v>
          </cell>
          <cell r="B369" t="str">
            <v>All</v>
          </cell>
          <cell r="C369" t="str">
            <v>All</v>
          </cell>
          <cell r="D369">
            <v>39695</v>
          </cell>
          <cell r="E369">
            <v>8</v>
          </cell>
          <cell r="F369">
            <v>2.6426100000000001E-2</v>
          </cell>
          <cell r="G369">
            <v>4.17183E-2</v>
          </cell>
          <cell r="H369">
            <v>66.547600000000003</v>
          </cell>
          <cell r="I369">
            <v>2.6039999999999999E-4</v>
          </cell>
          <cell r="J369">
            <v>572</v>
          </cell>
          <cell r="K369">
            <v>-5.3883000000000004E-3</v>
          </cell>
          <cell r="L369">
            <v>6.8298999999999999E-3</v>
          </cell>
          <cell r="M369">
            <v>1.52923E-2</v>
          </cell>
          <cell r="N369">
            <v>2.3754600000000001E-2</v>
          </cell>
          <cell r="O369">
            <v>3.5972799999999999E-2</v>
          </cell>
          <cell r="P369">
            <v>0.58333333333333337</v>
          </cell>
          <cell r="Q369">
            <v>0.75</v>
          </cell>
          <cell r="R369">
            <v>14</v>
          </cell>
          <cell r="S369">
            <v>18</v>
          </cell>
        </row>
        <row r="370">
          <cell r="A370" t="str">
            <v>All</v>
          </cell>
          <cell r="B370" t="str">
            <v>All</v>
          </cell>
          <cell r="C370" t="str">
            <v>All</v>
          </cell>
          <cell r="D370">
            <v>39695</v>
          </cell>
          <cell r="E370">
            <v>9</v>
          </cell>
          <cell r="F370">
            <v>3.3654799999999999E-2</v>
          </cell>
          <cell r="G370">
            <v>4.44482E-2</v>
          </cell>
          <cell r="H370">
            <v>71.011200000000002</v>
          </cell>
          <cell r="I370">
            <v>2.6279999999999999E-4</v>
          </cell>
          <cell r="J370">
            <v>572</v>
          </cell>
          <cell r="K370">
            <v>-9.9805999999999992E-3</v>
          </cell>
          <cell r="L370">
            <v>2.2929000000000001E-3</v>
          </cell>
          <cell r="M370">
            <v>1.07934E-2</v>
          </cell>
          <cell r="N370">
            <v>1.9293899999999999E-2</v>
          </cell>
          <cell r="O370">
            <v>3.15673E-2</v>
          </cell>
          <cell r="P370">
            <v>0.58333333333333337</v>
          </cell>
          <cell r="Q370">
            <v>0.75</v>
          </cell>
          <cell r="R370">
            <v>14</v>
          </cell>
          <cell r="S370">
            <v>18</v>
          </cell>
        </row>
        <row r="371">
          <cell r="A371" t="str">
            <v>All</v>
          </cell>
          <cell r="B371" t="str">
            <v>All</v>
          </cell>
          <cell r="C371" t="str">
            <v>All</v>
          </cell>
          <cell r="D371">
            <v>39695</v>
          </cell>
          <cell r="E371">
            <v>10</v>
          </cell>
          <cell r="F371">
            <v>4.2215500000000003E-2</v>
          </cell>
          <cell r="G371">
            <v>6.8566000000000002E-2</v>
          </cell>
          <cell r="H371">
            <v>77.081500000000005</v>
          </cell>
          <cell r="I371">
            <v>2.6420000000000003E-4</v>
          </cell>
          <cell r="J371">
            <v>572</v>
          </cell>
          <cell r="K371">
            <v>5.5183999999999997E-3</v>
          </cell>
          <cell r="L371">
            <v>1.78262E-2</v>
          </cell>
          <cell r="M371">
            <v>2.6350499999999999E-2</v>
          </cell>
          <cell r="N371">
            <v>3.48749E-2</v>
          </cell>
          <cell r="O371">
            <v>4.7182700000000001E-2</v>
          </cell>
          <cell r="P371">
            <v>0.58333333333333337</v>
          </cell>
          <cell r="Q371">
            <v>0.75</v>
          </cell>
          <cell r="R371">
            <v>14</v>
          </cell>
          <cell r="S371">
            <v>18</v>
          </cell>
        </row>
        <row r="372">
          <cell r="A372" t="str">
            <v>All</v>
          </cell>
          <cell r="B372" t="str">
            <v>All</v>
          </cell>
          <cell r="C372" t="str">
            <v>All</v>
          </cell>
          <cell r="D372">
            <v>39695</v>
          </cell>
          <cell r="E372">
            <v>11</v>
          </cell>
          <cell r="F372">
            <v>0.10814269999999999</v>
          </cell>
          <cell r="G372">
            <v>9.0185100000000004E-2</v>
          </cell>
          <cell r="H372">
            <v>81.884699999999995</v>
          </cell>
          <cell r="I372">
            <v>2.6459999999999998E-4</v>
          </cell>
          <cell r="J372">
            <v>572</v>
          </cell>
          <cell r="K372">
            <v>-3.88043E-2</v>
          </cell>
          <cell r="L372">
            <v>-2.6487900000000002E-2</v>
          </cell>
          <cell r="M372">
            <v>-1.7957600000000001E-2</v>
          </cell>
          <cell r="N372">
            <v>-9.4272999999999996E-3</v>
          </cell>
          <cell r="O372">
            <v>2.8890999999999999E-3</v>
          </cell>
          <cell r="P372">
            <v>0.58333333333333337</v>
          </cell>
          <cell r="Q372">
            <v>0.75</v>
          </cell>
          <cell r="R372">
            <v>14</v>
          </cell>
          <cell r="S372">
            <v>18</v>
          </cell>
        </row>
        <row r="373">
          <cell r="A373" t="str">
            <v>All</v>
          </cell>
          <cell r="B373" t="str">
            <v>All</v>
          </cell>
          <cell r="C373" t="str">
            <v>All</v>
          </cell>
          <cell r="D373">
            <v>39695</v>
          </cell>
          <cell r="E373">
            <v>12</v>
          </cell>
          <cell r="F373">
            <v>0.16744229999999999</v>
          </cell>
          <cell r="G373">
            <v>0.16320299999999999</v>
          </cell>
          <cell r="H373">
            <v>86.410200000000003</v>
          </cell>
          <cell r="I373">
            <v>2.6640000000000002E-4</v>
          </cell>
          <cell r="J373">
            <v>572</v>
          </cell>
          <cell r="K373">
            <v>-2.51551E-2</v>
          </cell>
          <cell r="L373">
            <v>-1.27978E-2</v>
          </cell>
          <cell r="M373">
            <v>-4.2392999999999997E-3</v>
          </cell>
          <cell r="N373">
            <v>4.3192999999999999E-3</v>
          </cell>
          <cell r="O373">
            <v>1.66765E-2</v>
          </cell>
          <cell r="P373">
            <v>0.58333333333333337</v>
          </cell>
          <cell r="Q373">
            <v>0.75</v>
          </cell>
          <cell r="R373">
            <v>14</v>
          </cell>
          <cell r="S373">
            <v>18</v>
          </cell>
        </row>
        <row r="374">
          <cell r="A374" t="str">
            <v>All</v>
          </cell>
          <cell r="B374" t="str">
            <v>All</v>
          </cell>
          <cell r="C374" t="str">
            <v>All</v>
          </cell>
          <cell r="D374">
            <v>39695</v>
          </cell>
          <cell r="E374">
            <v>13</v>
          </cell>
          <cell r="F374">
            <v>0.29052869999999997</v>
          </cell>
          <cell r="G374">
            <v>0.28925919999999999</v>
          </cell>
          <cell r="H374">
            <v>90.701800000000006</v>
          </cell>
          <cell r="I374">
            <v>2.6729999999999999E-4</v>
          </cell>
          <cell r="J374">
            <v>572</v>
          </cell>
          <cell r="K374">
            <v>-2.22229E-2</v>
          </cell>
          <cell r="L374">
            <v>-9.8434999999999998E-3</v>
          </cell>
          <cell r="M374">
            <v>-1.2695E-3</v>
          </cell>
          <cell r="N374">
            <v>7.3044E-3</v>
          </cell>
          <cell r="O374">
            <v>1.9683900000000001E-2</v>
          </cell>
          <cell r="P374">
            <v>0.58333333333333337</v>
          </cell>
          <cell r="Q374">
            <v>0.75</v>
          </cell>
          <cell r="R374">
            <v>14</v>
          </cell>
          <cell r="S374">
            <v>18</v>
          </cell>
        </row>
        <row r="375">
          <cell r="A375" t="str">
            <v>All</v>
          </cell>
          <cell r="B375" t="str">
            <v>All</v>
          </cell>
          <cell r="C375" t="str">
            <v>All</v>
          </cell>
          <cell r="D375">
            <v>39695</v>
          </cell>
          <cell r="E375">
            <v>14</v>
          </cell>
          <cell r="F375">
            <v>0.4888149</v>
          </cell>
          <cell r="G375">
            <v>0.46536759999999999</v>
          </cell>
          <cell r="H375">
            <v>94.1691</v>
          </cell>
          <cell r="I375">
            <v>2.6889999999999998E-4</v>
          </cell>
          <cell r="J375">
            <v>572</v>
          </cell>
          <cell r="K375">
            <v>-4.4461000000000001E-2</v>
          </cell>
          <cell r="L375">
            <v>-3.2045999999999998E-2</v>
          </cell>
          <cell r="M375">
            <v>-2.3447300000000001E-2</v>
          </cell>
          <cell r="N375">
            <v>-1.4848699999999999E-2</v>
          </cell>
          <cell r="O375">
            <v>-2.4336000000000002E-3</v>
          </cell>
          <cell r="P375">
            <v>0.58333333333333337</v>
          </cell>
          <cell r="Q375">
            <v>0.75</v>
          </cell>
          <cell r="R375">
            <v>14</v>
          </cell>
          <cell r="S375">
            <v>18</v>
          </cell>
        </row>
        <row r="376">
          <cell r="A376" t="str">
            <v>All</v>
          </cell>
          <cell r="B376" t="str">
            <v>All</v>
          </cell>
          <cell r="C376" t="str">
            <v>All</v>
          </cell>
          <cell r="D376">
            <v>39695</v>
          </cell>
          <cell r="E376">
            <v>15</v>
          </cell>
          <cell r="F376">
            <v>0.47693580000000002</v>
          </cell>
          <cell r="G376">
            <v>0.67800119999999997</v>
          </cell>
          <cell r="H376">
            <v>96.681399999999996</v>
          </cell>
          <cell r="I376">
            <v>2.7129999999999998E-4</v>
          </cell>
          <cell r="J376">
            <v>572</v>
          </cell>
          <cell r="K376">
            <v>0.17995520000000001</v>
          </cell>
          <cell r="L376">
            <v>0.1924273</v>
          </cell>
          <cell r="M376">
            <v>0.20106540000000001</v>
          </cell>
          <cell r="N376">
            <v>0.20970359999999999</v>
          </cell>
          <cell r="O376">
            <v>0.2221757</v>
          </cell>
          <cell r="P376">
            <v>0.58333333333333337</v>
          </cell>
          <cell r="Q376">
            <v>0.75</v>
          </cell>
          <cell r="R376">
            <v>14</v>
          </cell>
          <cell r="S376">
            <v>18</v>
          </cell>
        </row>
        <row r="377">
          <cell r="A377" t="str">
            <v>All</v>
          </cell>
          <cell r="B377" t="str">
            <v>All</v>
          </cell>
          <cell r="C377" t="str">
            <v>All</v>
          </cell>
          <cell r="D377">
            <v>39695</v>
          </cell>
          <cell r="E377">
            <v>16</v>
          </cell>
          <cell r="F377">
            <v>0.67562900000000004</v>
          </cell>
          <cell r="G377">
            <v>0.91830889999999998</v>
          </cell>
          <cell r="H377">
            <v>98.284800000000004</v>
          </cell>
          <cell r="I377">
            <v>2.7260000000000001E-4</v>
          </cell>
          <cell r="J377">
            <v>572</v>
          </cell>
          <cell r="K377">
            <v>0.2215191</v>
          </cell>
          <cell r="L377">
            <v>0.23402110000000001</v>
          </cell>
          <cell r="M377">
            <v>0.24268000000000001</v>
          </cell>
          <cell r="N377">
            <v>0.25133879999999997</v>
          </cell>
          <cell r="O377">
            <v>0.26384089999999999</v>
          </cell>
          <cell r="P377">
            <v>0.58333333333333337</v>
          </cell>
          <cell r="Q377">
            <v>0.75</v>
          </cell>
          <cell r="R377">
            <v>14</v>
          </cell>
          <cell r="S377">
            <v>18</v>
          </cell>
        </row>
        <row r="378">
          <cell r="A378" t="str">
            <v>All</v>
          </cell>
          <cell r="B378" t="str">
            <v>All</v>
          </cell>
          <cell r="C378" t="str">
            <v>All</v>
          </cell>
          <cell r="D378">
            <v>39695</v>
          </cell>
          <cell r="E378">
            <v>17</v>
          </cell>
          <cell r="F378">
            <v>0.85603929999999995</v>
          </cell>
          <cell r="G378">
            <v>1.1439170000000001</v>
          </cell>
          <cell r="H378">
            <v>99.149299999999997</v>
          </cell>
          <cell r="I378">
            <v>2.7470000000000001E-4</v>
          </cell>
          <cell r="J378">
            <v>572</v>
          </cell>
          <cell r="K378">
            <v>0.26663730000000002</v>
          </cell>
          <cell r="L378">
            <v>0.2791865</v>
          </cell>
          <cell r="M378">
            <v>0.28787800000000002</v>
          </cell>
          <cell r="N378">
            <v>0.29656959999999999</v>
          </cell>
          <cell r="O378">
            <v>0.30911880000000003</v>
          </cell>
          <cell r="P378">
            <v>0.58333333333333337</v>
          </cell>
          <cell r="Q378">
            <v>0.75</v>
          </cell>
          <cell r="R378">
            <v>14</v>
          </cell>
          <cell r="S378">
            <v>18</v>
          </cell>
        </row>
        <row r="379">
          <cell r="A379" t="str">
            <v>All</v>
          </cell>
          <cell r="B379" t="str">
            <v>All</v>
          </cell>
          <cell r="C379" t="str">
            <v>All</v>
          </cell>
          <cell r="D379">
            <v>39695</v>
          </cell>
          <cell r="E379">
            <v>18</v>
          </cell>
          <cell r="F379">
            <v>0.91214340000000005</v>
          </cell>
          <cell r="G379">
            <v>1.2662260000000001</v>
          </cell>
          <cell r="H379">
            <v>98.717500000000001</v>
          </cell>
          <cell r="I379">
            <v>2.742E-4</v>
          </cell>
          <cell r="J379">
            <v>572</v>
          </cell>
          <cell r="K379">
            <v>0.33286209999999999</v>
          </cell>
          <cell r="L379">
            <v>0.34539950000000003</v>
          </cell>
          <cell r="M379">
            <v>0.35408279999999998</v>
          </cell>
          <cell r="N379">
            <v>0.36276609999999998</v>
          </cell>
          <cell r="O379">
            <v>0.37530340000000001</v>
          </cell>
          <cell r="P379">
            <v>0.58333333333333337</v>
          </cell>
          <cell r="Q379">
            <v>0.75</v>
          </cell>
          <cell r="R379">
            <v>14</v>
          </cell>
          <cell r="S379">
            <v>18</v>
          </cell>
        </row>
        <row r="380">
          <cell r="A380" t="str">
            <v>All</v>
          </cell>
          <cell r="B380" t="str">
            <v>All</v>
          </cell>
          <cell r="C380" t="str">
            <v>All</v>
          </cell>
          <cell r="D380">
            <v>39695</v>
          </cell>
          <cell r="E380">
            <v>19</v>
          </cell>
          <cell r="F380">
            <v>1.5484519999999999</v>
          </cell>
          <cell r="G380">
            <v>1.284249</v>
          </cell>
          <cell r="H380">
            <v>97.042699999999996</v>
          </cell>
          <cell r="I380">
            <v>2.7270000000000001E-4</v>
          </cell>
          <cell r="J380">
            <v>572</v>
          </cell>
          <cell r="K380">
            <v>-0.28536739999999999</v>
          </cell>
          <cell r="L380">
            <v>-0.27286310000000003</v>
          </cell>
          <cell r="M380">
            <v>-0.26420260000000001</v>
          </cell>
          <cell r="N380">
            <v>-0.25554209999999999</v>
          </cell>
          <cell r="O380">
            <v>-0.2430378</v>
          </cell>
          <cell r="P380">
            <v>0.58333333333333337</v>
          </cell>
          <cell r="Q380">
            <v>0.75</v>
          </cell>
          <cell r="R380">
            <v>14</v>
          </cell>
          <cell r="S380">
            <v>18</v>
          </cell>
        </row>
        <row r="381">
          <cell r="A381" t="str">
            <v>All</v>
          </cell>
          <cell r="B381" t="str">
            <v>All</v>
          </cell>
          <cell r="C381" t="str">
            <v>All</v>
          </cell>
          <cell r="D381">
            <v>39695</v>
          </cell>
          <cell r="E381">
            <v>20</v>
          </cell>
          <cell r="F381">
            <v>1.3101400000000001</v>
          </cell>
          <cell r="G381">
            <v>1.097343</v>
          </cell>
          <cell r="H381">
            <v>93.485100000000003</v>
          </cell>
          <cell r="I381">
            <v>2.7139999999999998E-4</v>
          </cell>
          <cell r="J381">
            <v>572</v>
          </cell>
          <cell r="K381">
            <v>-0.23390920000000001</v>
          </cell>
          <cell r="L381">
            <v>-0.22143589999999999</v>
          </cell>
          <cell r="M381">
            <v>-0.21279690000000001</v>
          </cell>
          <cell r="N381">
            <v>-0.20415800000000001</v>
          </cell>
          <cell r="O381">
            <v>-0.19168470000000001</v>
          </cell>
          <cell r="P381">
            <v>0.58333333333333337</v>
          </cell>
          <cell r="Q381">
            <v>0.75</v>
          </cell>
          <cell r="R381">
            <v>14</v>
          </cell>
          <cell r="S381">
            <v>18</v>
          </cell>
        </row>
        <row r="382">
          <cell r="A382" t="str">
            <v>All</v>
          </cell>
          <cell r="B382" t="str">
            <v>All</v>
          </cell>
          <cell r="C382" t="str">
            <v>All</v>
          </cell>
          <cell r="D382">
            <v>39695</v>
          </cell>
          <cell r="E382">
            <v>21</v>
          </cell>
          <cell r="F382">
            <v>0.96182789999999996</v>
          </cell>
          <cell r="G382">
            <v>0.88424060000000004</v>
          </cell>
          <cell r="H382">
            <v>88.777000000000001</v>
          </cell>
          <cell r="I382">
            <v>2.6939999999999999E-4</v>
          </cell>
          <cell r="J382">
            <v>572</v>
          </cell>
          <cell r="K382">
            <v>-9.8622899999999999E-2</v>
          </cell>
          <cell r="L382">
            <v>-8.6194900000000005E-2</v>
          </cell>
          <cell r="M382">
            <v>-7.7587299999999998E-2</v>
          </cell>
          <cell r="N382">
            <v>-6.8979700000000005E-2</v>
          </cell>
          <cell r="O382">
            <v>-5.6551700000000003E-2</v>
          </cell>
          <cell r="P382">
            <v>0.58333333333333337</v>
          </cell>
          <cell r="Q382">
            <v>0.75</v>
          </cell>
          <cell r="R382">
            <v>14</v>
          </cell>
          <cell r="S382">
            <v>18</v>
          </cell>
        </row>
        <row r="383">
          <cell r="A383" t="str">
            <v>All</v>
          </cell>
          <cell r="B383" t="str">
            <v>All</v>
          </cell>
          <cell r="C383" t="str">
            <v>All</v>
          </cell>
          <cell r="D383">
            <v>39695</v>
          </cell>
          <cell r="E383">
            <v>22</v>
          </cell>
          <cell r="F383">
            <v>0.68382810000000005</v>
          </cell>
          <cell r="G383">
            <v>0.6867297</v>
          </cell>
          <cell r="H383">
            <v>85.553200000000004</v>
          </cell>
          <cell r="I383">
            <v>2.7310000000000002E-4</v>
          </cell>
          <cell r="J383">
            <v>572</v>
          </cell>
          <cell r="K383">
            <v>-1.8276299999999999E-2</v>
          </cell>
          <cell r="L383">
            <v>-5.7641999999999997E-3</v>
          </cell>
          <cell r="M383">
            <v>2.9015999999999998E-3</v>
          </cell>
          <cell r="N383">
            <v>1.15674E-2</v>
          </cell>
          <cell r="O383">
            <v>2.40795E-2</v>
          </cell>
          <cell r="P383">
            <v>0.58333333333333337</v>
          </cell>
          <cell r="Q383">
            <v>0.75</v>
          </cell>
          <cell r="R383">
            <v>14</v>
          </cell>
          <cell r="S383">
            <v>18</v>
          </cell>
        </row>
        <row r="384">
          <cell r="A384" t="str">
            <v>All</v>
          </cell>
          <cell r="B384" t="str">
            <v>All</v>
          </cell>
          <cell r="C384" t="str">
            <v>All</v>
          </cell>
          <cell r="D384">
            <v>39695</v>
          </cell>
          <cell r="E384">
            <v>23</v>
          </cell>
          <cell r="F384">
            <v>0.44957589999999997</v>
          </cell>
          <cell r="G384">
            <v>0.4793656</v>
          </cell>
          <cell r="H384">
            <v>82.8155</v>
          </cell>
          <cell r="I384">
            <v>2.744E-4</v>
          </cell>
          <cell r="J384">
            <v>572</v>
          </cell>
          <cell r="K384">
            <v>8.5608000000000004E-3</v>
          </cell>
          <cell r="L384">
            <v>2.1103E-2</v>
          </cell>
          <cell r="M384">
            <v>2.9789599999999999E-2</v>
          </cell>
          <cell r="N384">
            <v>3.8476299999999998E-2</v>
          </cell>
          <cell r="O384">
            <v>5.1018399999999998E-2</v>
          </cell>
          <cell r="P384">
            <v>0.58333333333333337</v>
          </cell>
          <cell r="Q384">
            <v>0.75</v>
          </cell>
          <cell r="R384">
            <v>14</v>
          </cell>
          <cell r="S384">
            <v>18</v>
          </cell>
        </row>
        <row r="385">
          <cell r="A385" t="str">
            <v>All</v>
          </cell>
          <cell r="B385" t="str">
            <v>All</v>
          </cell>
          <cell r="C385" t="str">
            <v>All</v>
          </cell>
          <cell r="D385">
            <v>39695</v>
          </cell>
          <cell r="E385">
            <v>24</v>
          </cell>
          <cell r="F385">
            <v>0.27536240000000001</v>
          </cell>
          <cell r="G385">
            <v>0.28502709999999998</v>
          </cell>
          <cell r="H385">
            <v>80.140799999999999</v>
          </cell>
          <cell r="I385">
            <v>2.7389999999999999E-4</v>
          </cell>
          <cell r="J385">
            <v>572</v>
          </cell>
          <cell r="K385">
            <v>-1.1546300000000001E-2</v>
          </cell>
          <cell r="L385">
            <v>9.8529999999999993E-4</v>
          </cell>
          <cell r="M385">
            <v>9.6647E-3</v>
          </cell>
          <cell r="N385">
            <v>1.8344099999999999E-2</v>
          </cell>
          <cell r="O385">
            <v>3.0875699999999999E-2</v>
          </cell>
          <cell r="P385">
            <v>0.58333333333333337</v>
          </cell>
          <cell r="Q385">
            <v>0.75</v>
          </cell>
          <cell r="R385">
            <v>14</v>
          </cell>
          <cell r="S385">
            <v>18</v>
          </cell>
        </row>
        <row r="386">
          <cell r="A386" t="str">
            <v>All</v>
          </cell>
          <cell r="B386" t="str">
            <v>All</v>
          </cell>
          <cell r="C386" t="str">
            <v>All</v>
          </cell>
          <cell r="D386">
            <v>39706</v>
          </cell>
          <cell r="E386">
            <v>1</v>
          </cell>
          <cell r="F386">
            <v>3.37007E-2</v>
          </cell>
          <cell r="G386">
            <v>6.7133899999999996E-2</v>
          </cell>
          <cell r="H386">
            <v>64.959800000000001</v>
          </cell>
          <cell r="I386">
            <v>2.5240000000000001E-4</v>
          </cell>
          <cell r="J386">
            <v>575</v>
          </cell>
          <cell r="K386">
            <v>1.30732E-2</v>
          </cell>
          <cell r="L386">
            <v>2.5102099999999999E-2</v>
          </cell>
          <cell r="M386">
            <v>3.3433200000000003E-2</v>
          </cell>
          <cell r="N386">
            <v>4.17644E-2</v>
          </cell>
          <cell r="O386">
            <v>5.3793300000000002E-2</v>
          </cell>
          <cell r="P386">
            <v>0.58333333333333337</v>
          </cell>
          <cell r="Q386">
            <v>0.75</v>
          </cell>
          <cell r="R386">
            <v>14</v>
          </cell>
          <cell r="S386">
            <v>18</v>
          </cell>
        </row>
        <row r="387">
          <cell r="A387" t="str">
            <v>All</v>
          </cell>
          <cell r="B387" t="str">
            <v>All</v>
          </cell>
          <cell r="C387" t="str">
            <v>All</v>
          </cell>
          <cell r="D387">
            <v>39706</v>
          </cell>
          <cell r="E387">
            <v>2</v>
          </cell>
          <cell r="F387">
            <v>2.4429900000000001E-2</v>
          </cell>
          <cell r="G387">
            <v>4.8479500000000002E-2</v>
          </cell>
          <cell r="H387">
            <v>63.7408</v>
          </cell>
          <cell r="I387">
            <v>2.5260000000000001E-4</v>
          </cell>
          <cell r="J387">
            <v>575</v>
          </cell>
          <cell r="K387">
            <v>3.6822000000000001E-3</v>
          </cell>
          <cell r="L387">
            <v>1.5715400000000001E-2</v>
          </cell>
          <cell r="M387">
            <v>2.4049500000000001E-2</v>
          </cell>
          <cell r="N387">
            <v>3.2383700000000001E-2</v>
          </cell>
          <cell r="O387">
            <v>4.4416900000000002E-2</v>
          </cell>
          <cell r="P387">
            <v>0.58333333333333337</v>
          </cell>
          <cell r="Q387">
            <v>0.75</v>
          </cell>
          <cell r="R387">
            <v>14</v>
          </cell>
          <cell r="S387">
            <v>18</v>
          </cell>
        </row>
        <row r="388">
          <cell r="A388" t="str">
            <v>All</v>
          </cell>
          <cell r="B388" t="str">
            <v>All</v>
          </cell>
          <cell r="C388" t="str">
            <v>All</v>
          </cell>
          <cell r="D388">
            <v>39706</v>
          </cell>
          <cell r="E388">
            <v>3</v>
          </cell>
          <cell r="F388">
            <v>1.32885E-2</v>
          </cell>
          <cell r="G388">
            <v>4.09722E-2</v>
          </cell>
          <cell r="H388">
            <v>62.573099999999997</v>
          </cell>
          <cell r="I388">
            <v>2.522E-4</v>
          </cell>
          <cell r="J388">
            <v>575</v>
          </cell>
          <cell r="K388">
            <v>7.3334000000000003E-3</v>
          </cell>
          <cell r="L388">
            <v>1.9356499999999999E-2</v>
          </cell>
          <cell r="M388">
            <v>2.7683699999999999E-2</v>
          </cell>
          <cell r="N388">
            <v>3.6010800000000003E-2</v>
          </cell>
          <cell r="O388">
            <v>4.8033899999999997E-2</v>
          </cell>
          <cell r="P388">
            <v>0.58333333333333337</v>
          </cell>
          <cell r="Q388">
            <v>0.75</v>
          </cell>
          <cell r="R388">
            <v>14</v>
          </cell>
          <cell r="S388">
            <v>18</v>
          </cell>
        </row>
        <row r="389">
          <cell r="A389" t="str">
            <v>All</v>
          </cell>
          <cell r="B389" t="str">
            <v>All</v>
          </cell>
          <cell r="C389" t="str">
            <v>All</v>
          </cell>
          <cell r="D389">
            <v>39706</v>
          </cell>
          <cell r="E389">
            <v>4</v>
          </cell>
          <cell r="F389">
            <v>1.0792E-2</v>
          </cell>
          <cell r="G389">
            <v>3.3859800000000002E-2</v>
          </cell>
          <cell r="H389">
            <v>61.138100000000001</v>
          </cell>
          <cell r="I389">
            <v>2.519E-4</v>
          </cell>
          <cell r="J389">
            <v>575</v>
          </cell>
          <cell r="K389">
            <v>2.7258999999999999E-3</v>
          </cell>
          <cell r="L389">
            <v>1.4744E-2</v>
          </cell>
          <cell r="M389">
            <v>2.30677E-2</v>
          </cell>
          <cell r="N389">
            <v>3.13914E-2</v>
          </cell>
          <cell r="O389">
            <v>4.3409499999999997E-2</v>
          </cell>
          <cell r="P389">
            <v>0.58333333333333337</v>
          </cell>
          <cell r="Q389">
            <v>0.75</v>
          </cell>
          <cell r="R389">
            <v>14</v>
          </cell>
          <cell r="S389">
            <v>18</v>
          </cell>
        </row>
        <row r="390">
          <cell r="A390" t="str">
            <v>All</v>
          </cell>
          <cell r="B390" t="str">
            <v>All</v>
          </cell>
          <cell r="C390" t="str">
            <v>All</v>
          </cell>
          <cell r="D390">
            <v>39706</v>
          </cell>
          <cell r="E390">
            <v>5</v>
          </cell>
          <cell r="F390">
            <v>1.17587E-2</v>
          </cell>
          <cell r="G390">
            <v>2.9709300000000001E-2</v>
          </cell>
          <cell r="H390">
            <v>60.0809</v>
          </cell>
          <cell r="I390">
            <v>2.519E-4</v>
          </cell>
          <cell r="J390">
            <v>575</v>
          </cell>
          <cell r="K390">
            <v>-2.3877E-3</v>
          </cell>
          <cell r="L390">
            <v>9.6282999999999994E-3</v>
          </cell>
          <cell r="M390">
            <v>1.7950600000000001E-2</v>
          </cell>
          <cell r="N390">
            <v>2.6272899999999998E-2</v>
          </cell>
          <cell r="O390">
            <v>3.8288900000000001E-2</v>
          </cell>
          <cell r="P390">
            <v>0.58333333333333337</v>
          </cell>
          <cell r="Q390">
            <v>0.75</v>
          </cell>
          <cell r="R390">
            <v>14</v>
          </cell>
          <cell r="S390">
            <v>18</v>
          </cell>
        </row>
        <row r="391">
          <cell r="A391" t="str">
            <v>All</v>
          </cell>
          <cell r="B391" t="str">
            <v>All</v>
          </cell>
          <cell r="C391" t="str">
            <v>All</v>
          </cell>
          <cell r="D391">
            <v>39706</v>
          </cell>
          <cell r="E391">
            <v>6</v>
          </cell>
          <cell r="F391">
            <v>9.5315E-3</v>
          </cell>
          <cell r="G391">
            <v>2.8455299999999999E-2</v>
          </cell>
          <cell r="H391">
            <v>59.656999999999996</v>
          </cell>
          <cell r="I391">
            <v>2.5179999999999999E-4</v>
          </cell>
          <cell r="J391">
            <v>575</v>
          </cell>
          <cell r="K391">
            <v>-1.4127E-3</v>
          </cell>
          <cell r="L391">
            <v>1.0602200000000001E-2</v>
          </cell>
          <cell r="M391">
            <v>1.8923700000000002E-2</v>
          </cell>
          <cell r="N391">
            <v>2.7245200000000001E-2</v>
          </cell>
          <cell r="O391">
            <v>3.9260200000000002E-2</v>
          </cell>
          <cell r="P391">
            <v>0.58333333333333337</v>
          </cell>
          <cell r="Q391">
            <v>0.75</v>
          </cell>
          <cell r="R391">
            <v>14</v>
          </cell>
          <cell r="S391">
            <v>18</v>
          </cell>
        </row>
        <row r="392">
          <cell r="A392" t="str">
            <v>All</v>
          </cell>
          <cell r="B392" t="str">
            <v>All</v>
          </cell>
          <cell r="C392" t="str">
            <v>All</v>
          </cell>
          <cell r="D392">
            <v>39706</v>
          </cell>
          <cell r="E392">
            <v>7</v>
          </cell>
          <cell r="F392">
            <v>1.0086299999999999E-2</v>
          </cell>
          <cell r="G392">
            <v>2.8465500000000001E-2</v>
          </cell>
          <cell r="H392">
            <v>59.667200000000001</v>
          </cell>
          <cell r="I392">
            <v>2.5179999999999999E-4</v>
          </cell>
          <cell r="J392">
            <v>575</v>
          </cell>
          <cell r="K392">
            <v>-1.9558000000000002E-3</v>
          </cell>
          <cell r="L392">
            <v>1.0058299999999999E-2</v>
          </cell>
          <cell r="M392">
            <v>1.8379199999999998E-2</v>
          </cell>
          <cell r="N392">
            <v>2.6700100000000001E-2</v>
          </cell>
          <cell r="O392">
            <v>3.8714100000000001E-2</v>
          </cell>
          <cell r="P392">
            <v>0.58333333333333337</v>
          </cell>
          <cell r="Q392">
            <v>0.75</v>
          </cell>
          <cell r="R392">
            <v>14</v>
          </cell>
          <cell r="S392">
            <v>18</v>
          </cell>
        </row>
        <row r="393">
          <cell r="A393" t="str">
            <v>All</v>
          </cell>
          <cell r="B393" t="str">
            <v>All</v>
          </cell>
          <cell r="C393" t="str">
            <v>All</v>
          </cell>
          <cell r="D393">
            <v>39706</v>
          </cell>
          <cell r="E393">
            <v>8</v>
          </cell>
          <cell r="F393">
            <v>1.36419E-2</v>
          </cell>
          <cell r="G393">
            <v>3.0180999999999999E-2</v>
          </cell>
          <cell r="H393">
            <v>60.107900000000001</v>
          </cell>
          <cell r="I393">
            <v>2.519E-4</v>
          </cell>
          <cell r="J393">
            <v>575</v>
          </cell>
          <cell r="K393">
            <v>-3.7992999999999998E-3</v>
          </cell>
          <cell r="L393">
            <v>8.2167999999999998E-3</v>
          </cell>
          <cell r="M393">
            <v>1.6539100000000001E-2</v>
          </cell>
          <cell r="N393">
            <v>2.4861399999999999E-2</v>
          </cell>
          <cell r="O393">
            <v>3.6877399999999998E-2</v>
          </cell>
          <cell r="P393">
            <v>0.58333333333333337</v>
          </cell>
          <cell r="Q393">
            <v>0.75</v>
          </cell>
          <cell r="R393">
            <v>14</v>
          </cell>
          <cell r="S393">
            <v>18</v>
          </cell>
        </row>
        <row r="394">
          <cell r="A394" t="str">
            <v>All</v>
          </cell>
          <cell r="B394" t="str">
            <v>All</v>
          </cell>
          <cell r="C394" t="str">
            <v>All</v>
          </cell>
          <cell r="D394">
            <v>39706</v>
          </cell>
          <cell r="E394">
            <v>9</v>
          </cell>
          <cell r="F394">
            <v>9.6857999999999996E-3</v>
          </cell>
          <cell r="G394">
            <v>3.21344E-2</v>
          </cell>
          <cell r="H394">
            <v>62.5672</v>
          </cell>
          <cell r="I394">
            <v>2.522E-4</v>
          </cell>
          <cell r="J394">
            <v>575</v>
          </cell>
          <cell r="K394">
            <v>2.0972E-3</v>
          </cell>
          <cell r="L394">
            <v>1.4121E-2</v>
          </cell>
          <cell r="M394">
            <v>2.2448599999999999E-2</v>
          </cell>
          <cell r="N394">
            <v>3.07762E-2</v>
          </cell>
          <cell r="O394">
            <v>4.2799999999999998E-2</v>
          </cell>
          <cell r="P394">
            <v>0.58333333333333337</v>
          </cell>
          <cell r="Q394">
            <v>0.75</v>
          </cell>
          <cell r="R394">
            <v>14</v>
          </cell>
          <cell r="S394">
            <v>18</v>
          </cell>
        </row>
        <row r="395">
          <cell r="A395" t="str">
            <v>All</v>
          </cell>
          <cell r="B395" t="str">
            <v>All</v>
          </cell>
          <cell r="C395" t="str">
            <v>All</v>
          </cell>
          <cell r="D395">
            <v>39706</v>
          </cell>
          <cell r="E395">
            <v>10</v>
          </cell>
          <cell r="F395">
            <v>1.1134099999999999E-2</v>
          </cell>
          <cell r="G395">
            <v>3.9427700000000003E-2</v>
          </cell>
          <cell r="H395">
            <v>66.368600000000001</v>
          </cell>
          <cell r="I395">
            <v>2.5270000000000002E-4</v>
          </cell>
          <cell r="J395">
            <v>575</v>
          </cell>
          <cell r="K395">
            <v>7.9217999999999997E-3</v>
          </cell>
          <cell r="L395">
            <v>1.9957599999999999E-2</v>
          </cell>
          <cell r="M395">
            <v>2.8293599999999999E-2</v>
          </cell>
          <cell r="N395">
            <v>3.6629599999999998E-2</v>
          </cell>
          <cell r="O395">
            <v>4.86655E-2</v>
          </cell>
          <cell r="P395">
            <v>0.58333333333333337</v>
          </cell>
          <cell r="Q395">
            <v>0.75</v>
          </cell>
          <cell r="R395">
            <v>14</v>
          </cell>
          <cell r="S395">
            <v>18</v>
          </cell>
        </row>
        <row r="396">
          <cell r="A396" t="str">
            <v>All</v>
          </cell>
          <cell r="B396" t="str">
            <v>All</v>
          </cell>
          <cell r="C396" t="str">
            <v>All</v>
          </cell>
          <cell r="D396">
            <v>39706</v>
          </cell>
          <cell r="E396">
            <v>11</v>
          </cell>
          <cell r="F396">
            <v>1.5592699999999999E-2</v>
          </cell>
          <cell r="G396">
            <v>5.4467599999999998E-2</v>
          </cell>
          <cell r="H396">
            <v>70.988600000000005</v>
          </cell>
          <cell r="I396">
            <v>2.5369999999999999E-4</v>
          </cell>
          <cell r="J396">
            <v>575</v>
          </cell>
          <cell r="K396">
            <v>1.8462599999999999E-2</v>
          </cell>
          <cell r="L396">
            <v>3.0522299999999999E-2</v>
          </cell>
          <cell r="M396">
            <v>3.8874899999999997E-2</v>
          </cell>
          <cell r="N396">
            <v>4.7227400000000003E-2</v>
          </cell>
          <cell r="O396">
            <v>5.9287199999999998E-2</v>
          </cell>
          <cell r="P396">
            <v>0.58333333333333337</v>
          </cell>
          <cell r="Q396">
            <v>0.75</v>
          </cell>
          <cell r="R396">
            <v>14</v>
          </cell>
          <cell r="S396">
            <v>18</v>
          </cell>
        </row>
        <row r="397">
          <cell r="A397" t="str">
            <v>All</v>
          </cell>
          <cell r="B397" t="str">
            <v>All</v>
          </cell>
          <cell r="C397" t="str">
            <v>All</v>
          </cell>
          <cell r="D397">
            <v>39706</v>
          </cell>
          <cell r="E397">
            <v>12</v>
          </cell>
          <cell r="F397">
            <v>4.0471500000000001E-2</v>
          </cell>
          <cell r="G397">
            <v>7.7535900000000005E-2</v>
          </cell>
          <cell r="H397">
            <v>75.253299999999996</v>
          </cell>
          <cell r="I397">
            <v>2.5670000000000001E-4</v>
          </cell>
          <cell r="J397">
            <v>575</v>
          </cell>
          <cell r="K397">
            <v>1.6533300000000001E-2</v>
          </cell>
          <cell r="L397">
            <v>2.86632E-2</v>
          </cell>
          <cell r="M397">
            <v>3.7064399999999997E-2</v>
          </cell>
          <cell r="N397">
            <v>4.5465600000000002E-2</v>
          </cell>
          <cell r="O397">
            <v>5.7595599999999997E-2</v>
          </cell>
          <cell r="P397">
            <v>0.58333333333333337</v>
          </cell>
          <cell r="Q397">
            <v>0.75</v>
          </cell>
          <cell r="R397">
            <v>14</v>
          </cell>
          <cell r="S397">
            <v>18</v>
          </cell>
        </row>
        <row r="398">
          <cell r="A398" t="str">
            <v>All</v>
          </cell>
          <cell r="B398" t="str">
            <v>All</v>
          </cell>
          <cell r="C398" t="str">
            <v>All</v>
          </cell>
          <cell r="D398">
            <v>39706</v>
          </cell>
          <cell r="E398">
            <v>13</v>
          </cell>
          <cell r="F398">
            <v>7.7236700000000005E-2</v>
          </cell>
          <cell r="G398">
            <v>0.1013829</v>
          </cell>
          <cell r="H398">
            <v>79.851299999999995</v>
          </cell>
          <cell r="I398">
            <v>2.5530000000000003E-4</v>
          </cell>
          <cell r="J398">
            <v>575</v>
          </cell>
          <cell r="K398">
            <v>3.6686000000000002E-3</v>
          </cell>
          <cell r="L398">
            <v>1.57669E-2</v>
          </cell>
          <cell r="M398">
            <v>2.41462E-2</v>
          </cell>
          <cell r="N398">
            <v>3.2525499999999999E-2</v>
          </cell>
          <cell r="O398">
            <v>4.4623799999999998E-2</v>
          </cell>
          <cell r="P398">
            <v>0.58333333333333337</v>
          </cell>
          <cell r="Q398">
            <v>0.75</v>
          </cell>
          <cell r="R398">
            <v>14</v>
          </cell>
          <cell r="S398">
            <v>18</v>
          </cell>
        </row>
        <row r="399">
          <cell r="A399" t="str">
            <v>All</v>
          </cell>
          <cell r="B399" t="str">
            <v>All</v>
          </cell>
          <cell r="C399" t="str">
            <v>All</v>
          </cell>
          <cell r="D399">
            <v>39706</v>
          </cell>
          <cell r="E399">
            <v>14</v>
          </cell>
          <cell r="F399">
            <v>0.1159314</v>
          </cell>
          <cell r="G399">
            <v>0.1413739</v>
          </cell>
          <cell r="H399">
            <v>83.112700000000004</v>
          </cell>
          <cell r="I399">
            <v>2.5549999999999998E-4</v>
          </cell>
          <cell r="J399">
            <v>575</v>
          </cell>
          <cell r="K399">
            <v>4.9565E-3</v>
          </cell>
          <cell r="L399">
            <v>1.70598E-2</v>
          </cell>
          <cell r="M399">
            <v>2.54425E-2</v>
          </cell>
          <cell r="N399">
            <v>3.3825099999999997E-2</v>
          </cell>
          <cell r="O399">
            <v>4.5928400000000001E-2</v>
          </cell>
          <cell r="P399">
            <v>0.58333333333333337</v>
          </cell>
          <cell r="Q399">
            <v>0.75</v>
          </cell>
          <cell r="R399">
            <v>14</v>
          </cell>
          <cell r="S399">
            <v>18</v>
          </cell>
        </row>
        <row r="400">
          <cell r="A400" t="str">
            <v>All</v>
          </cell>
          <cell r="B400" t="str">
            <v>All</v>
          </cell>
          <cell r="C400" t="str">
            <v>All</v>
          </cell>
          <cell r="D400">
            <v>39706</v>
          </cell>
          <cell r="E400">
            <v>15</v>
          </cell>
          <cell r="F400">
            <v>0.18079680000000001</v>
          </cell>
          <cell r="G400">
            <v>0.21031259999999999</v>
          </cell>
          <cell r="H400">
            <v>85.614500000000007</v>
          </cell>
          <cell r="I400">
            <v>2.564E-4</v>
          </cell>
          <cell r="J400">
            <v>575</v>
          </cell>
          <cell r="K400">
            <v>8.9934999999999998E-3</v>
          </cell>
          <cell r="L400">
            <v>2.11182E-2</v>
          </cell>
          <cell r="M400">
            <v>2.9515799999999998E-2</v>
          </cell>
          <cell r="N400">
            <v>3.79134E-2</v>
          </cell>
          <cell r="O400">
            <v>5.0038199999999998E-2</v>
          </cell>
          <cell r="P400">
            <v>0.58333333333333337</v>
          </cell>
          <cell r="Q400">
            <v>0.75</v>
          </cell>
          <cell r="R400">
            <v>14</v>
          </cell>
          <cell r="S400">
            <v>18</v>
          </cell>
        </row>
        <row r="401">
          <cell r="A401" t="str">
            <v>All</v>
          </cell>
          <cell r="B401" t="str">
            <v>All</v>
          </cell>
          <cell r="C401" t="str">
            <v>All</v>
          </cell>
          <cell r="D401">
            <v>39706</v>
          </cell>
          <cell r="E401">
            <v>16</v>
          </cell>
          <cell r="F401">
            <v>0.29097139999999999</v>
          </cell>
          <cell r="G401">
            <v>0.29755930000000003</v>
          </cell>
          <cell r="H401">
            <v>87.270600000000002</v>
          </cell>
          <cell r="I401">
            <v>2.5690000000000001E-4</v>
          </cell>
          <cell r="J401">
            <v>575</v>
          </cell>
          <cell r="K401">
            <v>-1.3954100000000001E-2</v>
          </cell>
          <cell r="L401">
            <v>-1.8177E-3</v>
          </cell>
          <cell r="M401">
            <v>6.5878999999999998E-3</v>
          </cell>
          <cell r="N401">
            <v>1.49935E-2</v>
          </cell>
          <cell r="O401">
            <v>2.7129799999999999E-2</v>
          </cell>
          <cell r="P401">
            <v>0.58333333333333337</v>
          </cell>
          <cell r="Q401">
            <v>0.75</v>
          </cell>
          <cell r="R401">
            <v>14</v>
          </cell>
          <cell r="S401">
            <v>18</v>
          </cell>
        </row>
        <row r="402">
          <cell r="A402" t="str">
            <v>All</v>
          </cell>
          <cell r="B402" t="str">
            <v>All</v>
          </cell>
          <cell r="C402" t="str">
            <v>All</v>
          </cell>
          <cell r="D402">
            <v>39706</v>
          </cell>
          <cell r="E402">
            <v>17</v>
          </cell>
          <cell r="F402">
            <v>0.3494351</v>
          </cell>
          <cell r="G402">
            <v>0.38320599999999999</v>
          </cell>
          <cell r="H402">
            <v>88.186800000000005</v>
          </cell>
          <cell r="I402">
            <v>2.5720000000000002E-4</v>
          </cell>
          <cell r="J402">
            <v>575</v>
          </cell>
          <cell r="K402">
            <v>1.32186E-2</v>
          </cell>
          <cell r="L402">
            <v>2.5361100000000001E-2</v>
          </cell>
          <cell r="M402">
            <v>3.3771000000000002E-2</v>
          </cell>
          <cell r="N402">
            <v>4.2180799999999997E-2</v>
          </cell>
          <cell r="O402">
            <v>5.4323299999999998E-2</v>
          </cell>
          <cell r="P402">
            <v>0.58333333333333337</v>
          </cell>
          <cell r="Q402">
            <v>0.75</v>
          </cell>
          <cell r="R402">
            <v>14</v>
          </cell>
          <cell r="S402">
            <v>18</v>
          </cell>
        </row>
        <row r="403">
          <cell r="A403" t="str">
            <v>All</v>
          </cell>
          <cell r="B403" t="str">
            <v>All</v>
          </cell>
          <cell r="C403" t="str">
            <v>All</v>
          </cell>
          <cell r="D403">
            <v>39706</v>
          </cell>
          <cell r="E403">
            <v>18</v>
          </cell>
          <cell r="F403">
            <v>0.40407729999999997</v>
          </cell>
          <cell r="G403">
            <v>0.43591990000000003</v>
          </cell>
          <cell r="H403">
            <v>87.747600000000006</v>
          </cell>
          <cell r="I403">
            <v>2.5829999999999999E-4</v>
          </cell>
          <cell r="J403">
            <v>575</v>
          </cell>
          <cell r="K403">
            <v>1.12453E-2</v>
          </cell>
          <cell r="L403">
            <v>2.3414399999999998E-2</v>
          </cell>
          <cell r="M403">
            <v>3.1842599999999999E-2</v>
          </cell>
          <cell r="N403">
            <v>4.0270899999999998E-2</v>
          </cell>
          <cell r="O403">
            <v>5.2439899999999998E-2</v>
          </cell>
          <cell r="P403">
            <v>0.58333333333333337</v>
          </cell>
          <cell r="Q403">
            <v>0.75</v>
          </cell>
          <cell r="R403">
            <v>14</v>
          </cell>
          <cell r="S403">
            <v>18</v>
          </cell>
        </row>
        <row r="404">
          <cell r="A404" t="str">
            <v>All</v>
          </cell>
          <cell r="B404" t="str">
            <v>All</v>
          </cell>
          <cell r="C404" t="str">
            <v>All</v>
          </cell>
          <cell r="D404">
            <v>39706</v>
          </cell>
          <cell r="E404">
            <v>19</v>
          </cell>
          <cell r="F404">
            <v>0.54325639999999997</v>
          </cell>
          <cell r="G404">
            <v>0.43597520000000001</v>
          </cell>
          <cell r="H404">
            <v>84.539599999999993</v>
          </cell>
          <cell r="I404">
            <v>2.5730000000000002E-4</v>
          </cell>
          <cell r="J404">
            <v>575</v>
          </cell>
          <cell r="K404">
            <v>-0.12783949999999999</v>
          </cell>
          <cell r="L404">
            <v>-0.1156935</v>
          </cell>
          <cell r="M404">
            <v>-0.10728119999999999</v>
          </cell>
          <cell r="N404">
            <v>-9.8868899999999996E-2</v>
          </cell>
          <cell r="O404">
            <v>-8.6722800000000003E-2</v>
          </cell>
          <cell r="P404">
            <v>0.58333333333333337</v>
          </cell>
          <cell r="Q404">
            <v>0.75</v>
          </cell>
          <cell r="R404">
            <v>14</v>
          </cell>
          <cell r="S404">
            <v>18</v>
          </cell>
        </row>
        <row r="405">
          <cell r="A405" t="str">
            <v>All</v>
          </cell>
          <cell r="B405" t="str">
            <v>All</v>
          </cell>
          <cell r="C405" t="str">
            <v>All</v>
          </cell>
          <cell r="D405">
            <v>39706</v>
          </cell>
          <cell r="E405">
            <v>20</v>
          </cell>
          <cell r="F405">
            <v>0.35697030000000002</v>
          </cell>
          <cell r="G405">
            <v>0.3484834</v>
          </cell>
          <cell r="H405">
            <v>79.228399999999993</v>
          </cell>
          <cell r="I405">
            <v>2.5480000000000001E-4</v>
          </cell>
          <cell r="J405">
            <v>575</v>
          </cell>
          <cell r="K405">
            <v>-2.8942200000000001E-2</v>
          </cell>
          <cell r="L405">
            <v>-1.6857E-2</v>
          </cell>
          <cell r="M405">
            <v>-8.4867999999999992E-3</v>
          </cell>
          <cell r="N405">
            <v>-1.167E-4</v>
          </cell>
          <cell r="O405">
            <v>1.19685E-2</v>
          </cell>
          <cell r="P405">
            <v>0.58333333333333337</v>
          </cell>
          <cell r="Q405">
            <v>0.75</v>
          </cell>
          <cell r="R405">
            <v>14</v>
          </cell>
          <cell r="S405">
            <v>18</v>
          </cell>
        </row>
        <row r="406">
          <cell r="A406" t="str">
            <v>All</v>
          </cell>
          <cell r="B406" t="str">
            <v>All</v>
          </cell>
          <cell r="C406" t="str">
            <v>All</v>
          </cell>
          <cell r="D406">
            <v>39706</v>
          </cell>
          <cell r="E406">
            <v>21</v>
          </cell>
          <cell r="F406">
            <v>0.2547024</v>
          </cell>
          <cell r="G406">
            <v>0.25552570000000002</v>
          </cell>
          <cell r="H406">
            <v>74.646600000000007</v>
          </cell>
          <cell r="I406">
            <v>2.544E-4</v>
          </cell>
          <cell r="J406">
            <v>575</v>
          </cell>
          <cell r="K406">
            <v>-1.9618300000000002E-2</v>
          </cell>
          <cell r="L406">
            <v>-7.5412999999999999E-3</v>
          </cell>
          <cell r="M406">
            <v>8.2330000000000001E-4</v>
          </cell>
          <cell r="N406">
            <v>9.1877999999999994E-3</v>
          </cell>
          <cell r="O406">
            <v>2.12649E-2</v>
          </cell>
          <cell r="P406">
            <v>0.58333333333333337</v>
          </cell>
          <cell r="Q406">
            <v>0.75</v>
          </cell>
          <cell r="R406">
            <v>14</v>
          </cell>
          <cell r="S406">
            <v>18</v>
          </cell>
        </row>
        <row r="407">
          <cell r="A407" t="str">
            <v>All</v>
          </cell>
          <cell r="B407" t="str">
            <v>All</v>
          </cell>
          <cell r="C407" t="str">
            <v>All</v>
          </cell>
          <cell r="D407">
            <v>39706</v>
          </cell>
          <cell r="E407">
            <v>22</v>
          </cell>
          <cell r="F407">
            <v>0.17446420000000001</v>
          </cell>
          <cell r="G407">
            <v>0.2015216</v>
          </cell>
          <cell r="H407">
            <v>71.363500000000002</v>
          </cell>
          <cell r="I407">
            <v>2.544E-4</v>
          </cell>
          <cell r="J407">
            <v>575</v>
          </cell>
          <cell r="K407">
            <v>6.6172000000000002E-3</v>
          </cell>
          <cell r="L407">
            <v>1.8693399999999999E-2</v>
          </cell>
          <cell r="M407">
            <v>2.7057399999999999E-2</v>
          </cell>
          <cell r="N407">
            <v>3.5421399999999999E-2</v>
          </cell>
          <cell r="O407">
            <v>4.7497699999999997E-2</v>
          </cell>
          <cell r="P407">
            <v>0.58333333333333337</v>
          </cell>
          <cell r="Q407">
            <v>0.75</v>
          </cell>
          <cell r="R407">
            <v>14</v>
          </cell>
          <cell r="S407">
            <v>18</v>
          </cell>
        </row>
        <row r="408">
          <cell r="A408" t="str">
            <v>All</v>
          </cell>
          <cell r="B408" t="str">
            <v>All</v>
          </cell>
          <cell r="C408" t="str">
            <v>All</v>
          </cell>
          <cell r="D408">
            <v>39706</v>
          </cell>
          <cell r="E408">
            <v>23</v>
          </cell>
          <cell r="F408">
            <v>0.1202941</v>
          </cell>
          <cell r="G408">
            <v>0.15072840000000001</v>
          </cell>
          <cell r="H408">
            <v>69.103300000000004</v>
          </cell>
          <cell r="I408">
            <v>2.5319999999999997E-4</v>
          </cell>
          <cell r="J408">
            <v>575</v>
          </cell>
          <cell r="K408">
            <v>1.00406E-2</v>
          </cell>
          <cell r="L408">
            <v>2.2089399999999999E-2</v>
          </cell>
          <cell r="M408">
            <v>3.0434300000000001E-2</v>
          </cell>
          <cell r="N408">
            <v>3.87792E-2</v>
          </cell>
          <cell r="O408">
            <v>5.0827999999999998E-2</v>
          </cell>
          <cell r="P408">
            <v>0.58333333333333337</v>
          </cell>
          <cell r="Q408">
            <v>0.75</v>
          </cell>
          <cell r="R408">
            <v>14</v>
          </cell>
          <cell r="S408">
            <v>18</v>
          </cell>
        </row>
        <row r="409">
          <cell r="A409" t="str">
            <v>All</v>
          </cell>
          <cell r="B409" t="str">
            <v>All</v>
          </cell>
          <cell r="C409" t="str">
            <v>All</v>
          </cell>
          <cell r="D409">
            <v>39706</v>
          </cell>
          <cell r="E409">
            <v>24</v>
          </cell>
          <cell r="F409">
            <v>6.1926000000000002E-2</v>
          </cell>
          <cell r="G409">
            <v>9.7396800000000006E-2</v>
          </cell>
          <cell r="H409">
            <v>66.474000000000004</v>
          </cell>
          <cell r="I409">
            <v>2.5319999999999997E-4</v>
          </cell>
          <cell r="J409">
            <v>575</v>
          </cell>
          <cell r="K409">
            <v>1.5079499999999999E-2</v>
          </cell>
          <cell r="L409">
            <v>2.7126899999999999E-2</v>
          </cell>
          <cell r="M409">
            <v>3.54709E-2</v>
          </cell>
          <cell r="N409">
            <v>4.3814899999999997E-2</v>
          </cell>
          <cell r="O409">
            <v>5.5862200000000001E-2</v>
          </cell>
          <cell r="P409">
            <v>0.58333333333333337</v>
          </cell>
          <cell r="Q409">
            <v>0.75</v>
          </cell>
          <cell r="R409">
            <v>14</v>
          </cell>
          <cell r="S409">
            <v>18</v>
          </cell>
        </row>
        <row r="410">
          <cell r="A410" t="str">
            <v>All</v>
          </cell>
          <cell r="B410" t="str">
            <v>All</v>
          </cell>
          <cell r="C410" t="str">
            <v>All</v>
          </cell>
          <cell r="D410">
            <v>39716</v>
          </cell>
          <cell r="E410">
            <v>1</v>
          </cell>
          <cell r="F410">
            <v>2.82841E-2</v>
          </cell>
          <cell r="G410">
            <v>8.8278200000000001E-2</v>
          </cell>
          <cell r="H410">
            <v>70.701499999999996</v>
          </cell>
          <cell r="I410">
            <v>2.5589999999999999E-4</v>
          </cell>
          <cell r="J410">
            <v>573</v>
          </cell>
          <cell r="K410">
            <v>3.9493899999999998E-2</v>
          </cell>
          <cell r="L410">
            <v>5.1605600000000001E-2</v>
          </cell>
          <cell r="M410">
            <v>5.9994100000000002E-2</v>
          </cell>
          <cell r="N410">
            <v>6.8382600000000002E-2</v>
          </cell>
          <cell r="O410">
            <v>8.0494300000000005E-2</v>
          </cell>
          <cell r="P410">
            <v>0.58333333333333337</v>
          </cell>
          <cell r="Q410">
            <v>0.66666666666666663</v>
          </cell>
          <cell r="R410">
            <v>14</v>
          </cell>
          <cell r="S410">
            <v>16</v>
          </cell>
        </row>
        <row r="411">
          <cell r="A411" t="str">
            <v>All</v>
          </cell>
          <cell r="B411" t="str">
            <v>All</v>
          </cell>
          <cell r="C411" t="str">
            <v>All</v>
          </cell>
          <cell r="D411">
            <v>39716</v>
          </cell>
          <cell r="E411">
            <v>2</v>
          </cell>
          <cell r="F411">
            <v>1.40789E-2</v>
          </cell>
          <cell r="G411">
            <v>6.0755499999999997E-2</v>
          </cell>
          <cell r="H411">
            <v>69.316800000000001</v>
          </cell>
          <cell r="I411">
            <v>2.5579999999999998E-4</v>
          </cell>
          <cell r="J411">
            <v>573</v>
          </cell>
          <cell r="K411">
            <v>2.6181400000000001E-2</v>
          </cell>
          <cell r="L411">
            <v>3.8290200000000003E-2</v>
          </cell>
          <cell r="M411">
            <v>4.6676599999999999E-2</v>
          </cell>
          <cell r="N411">
            <v>5.5063099999999997E-2</v>
          </cell>
          <cell r="O411">
            <v>6.7171800000000004E-2</v>
          </cell>
          <cell r="P411">
            <v>0.58333333333333337</v>
          </cell>
          <cell r="Q411">
            <v>0.66666666666666663</v>
          </cell>
          <cell r="R411">
            <v>14</v>
          </cell>
          <cell r="S411">
            <v>16</v>
          </cell>
        </row>
        <row r="412">
          <cell r="A412" t="str">
            <v>All</v>
          </cell>
          <cell r="B412" t="str">
            <v>All</v>
          </cell>
          <cell r="C412" t="str">
            <v>All</v>
          </cell>
          <cell r="D412">
            <v>39716</v>
          </cell>
          <cell r="E412">
            <v>3</v>
          </cell>
          <cell r="F412">
            <v>9.2423000000000002E-3</v>
          </cell>
          <cell r="G412">
            <v>5.0316100000000002E-2</v>
          </cell>
          <cell r="H412">
            <v>66.881500000000003</v>
          </cell>
          <cell r="I412">
            <v>2.5510000000000002E-4</v>
          </cell>
          <cell r="J412">
            <v>573</v>
          </cell>
          <cell r="K412">
            <v>2.06059E-2</v>
          </cell>
          <cell r="L412">
            <v>3.2698499999999998E-2</v>
          </cell>
          <cell r="M412">
            <v>4.1073800000000001E-2</v>
          </cell>
          <cell r="N412">
            <v>4.9449E-2</v>
          </cell>
          <cell r="O412">
            <v>6.1541600000000002E-2</v>
          </cell>
          <cell r="P412">
            <v>0.58333333333333337</v>
          </cell>
          <cell r="Q412">
            <v>0.66666666666666663</v>
          </cell>
          <cell r="R412">
            <v>14</v>
          </cell>
          <cell r="S412">
            <v>16</v>
          </cell>
        </row>
        <row r="413">
          <cell r="A413" t="str">
            <v>All</v>
          </cell>
          <cell r="B413" t="str">
            <v>All</v>
          </cell>
          <cell r="C413" t="str">
            <v>All</v>
          </cell>
          <cell r="D413">
            <v>39716</v>
          </cell>
          <cell r="E413">
            <v>4</v>
          </cell>
          <cell r="F413">
            <v>9.0051000000000003E-3</v>
          </cell>
          <cell r="G413">
            <v>3.9746499999999997E-2</v>
          </cell>
          <cell r="H413">
            <v>65.039299999999997</v>
          </cell>
          <cell r="I413">
            <v>2.5480000000000001E-4</v>
          </cell>
          <cell r="J413">
            <v>573</v>
          </cell>
          <cell r="K413">
            <v>1.0286500000000001E-2</v>
          </cell>
          <cell r="L413">
            <v>2.23714E-2</v>
          </cell>
          <cell r="M413">
            <v>3.0741399999999999E-2</v>
          </cell>
          <cell r="N413">
            <v>3.9111399999999998E-2</v>
          </cell>
          <cell r="O413">
            <v>5.1196400000000003E-2</v>
          </cell>
          <cell r="P413">
            <v>0.58333333333333337</v>
          </cell>
          <cell r="Q413">
            <v>0.66666666666666663</v>
          </cell>
          <cell r="R413">
            <v>14</v>
          </cell>
          <cell r="S413">
            <v>16</v>
          </cell>
        </row>
        <row r="414">
          <cell r="A414" t="str">
            <v>All</v>
          </cell>
          <cell r="B414" t="str">
            <v>All</v>
          </cell>
          <cell r="C414" t="str">
            <v>All</v>
          </cell>
          <cell r="D414">
            <v>39716</v>
          </cell>
          <cell r="E414">
            <v>5</v>
          </cell>
          <cell r="F414">
            <v>1.02153E-2</v>
          </cell>
          <cell r="G414">
            <v>3.3953499999999998E-2</v>
          </cell>
          <cell r="H414">
            <v>63.473199999999999</v>
          </cell>
          <cell r="I414">
            <v>2.5460000000000001E-4</v>
          </cell>
          <cell r="J414">
            <v>573</v>
          </cell>
          <cell r="K414">
            <v>3.2902000000000001E-3</v>
          </cell>
          <cell r="L414">
            <v>1.53711E-2</v>
          </cell>
          <cell r="M414">
            <v>2.3738200000000001E-2</v>
          </cell>
          <cell r="N414">
            <v>3.2105399999999999E-2</v>
          </cell>
          <cell r="O414">
            <v>4.4186299999999998E-2</v>
          </cell>
          <cell r="P414">
            <v>0.58333333333333337</v>
          </cell>
          <cell r="Q414">
            <v>0.66666666666666663</v>
          </cell>
          <cell r="R414">
            <v>14</v>
          </cell>
          <cell r="S414">
            <v>16</v>
          </cell>
        </row>
        <row r="415">
          <cell r="A415" t="str">
            <v>All</v>
          </cell>
          <cell r="B415" t="str">
            <v>All</v>
          </cell>
          <cell r="C415" t="str">
            <v>All</v>
          </cell>
          <cell r="D415">
            <v>39716</v>
          </cell>
          <cell r="E415">
            <v>6</v>
          </cell>
          <cell r="F415">
            <v>8.7202000000000009E-3</v>
          </cell>
          <cell r="G415">
            <v>3.1237299999999999E-2</v>
          </cell>
          <cell r="H415">
            <v>62.802700000000002</v>
          </cell>
          <cell r="I415">
            <v>2.5450000000000001E-4</v>
          </cell>
          <cell r="J415">
            <v>573</v>
          </cell>
          <cell r="K415">
            <v>2.0736000000000001E-3</v>
          </cell>
          <cell r="L415">
            <v>1.4151800000000001E-2</v>
          </cell>
          <cell r="M415">
            <v>2.2517100000000002E-2</v>
          </cell>
          <cell r="N415">
            <v>3.0882400000000001E-2</v>
          </cell>
          <cell r="O415">
            <v>4.2960600000000002E-2</v>
          </cell>
          <cell r="P415">
            <v>0.58333333333333337</v>
          </cell>
          <cell r="Q415">
            <v>0.66666666666666663</v>
          </cell>
          <cell r="R415">
            <v>14</v>
          </cell>
          <cell r="S415">
            <v>16</v>
          </cell>
        </row>
        <row r="416">
          <cell r="A416" t="str">
            <v>All</v>
          </cell>
          <cell r="B416" t="str">
            <v>All</v>
          </cell>
          <cell r="C416" t="str">
            <v>All</v>
          </cell>
          <cell r="D416">
            <v>39716</v>
          </cell>
          <cell r="E416">
            <v>7</v>
          </cell>
          <cell r="F416">
            <v>8.9747999999999998E-3</v>
          </cell>
          <cell r="G416">
            <v>3.15999E-2</v>
          </cell>
          <cell r="H416">
            <v>61.990099999999998</v>
          </cell>
          <cell r="I416">
            <v>2.544E-4</v>
          </cell>
          <cell r="J416">
            <v>573</v>
          </cell>
          <cell r="K416">
            <v>2.1849E-3</v>
          </cell>
          <cell r="L416">
            <v>1.4261100000000001E-2</v>
          </cell>
          <cell r="M416">
            <v>2.2625099999999999E-2</v>
          </cell>
          <cell r="N416">
            <v>3.0989099999999999E-2</v>
          </cell>
          <cell r="O416">
            <v>4.3065300000000001E-2</v>
          </cell>
          <cell r="P416">
            <v>0.58333333333333337</v>
          </cell>
          <cell r="Q416">
            <v>0.66666666666666663</v>
          </cell>
          <cell r="R416">
            <v>14</v>
          </cell>
          <cell r="S416">
            <v>16</v>
          </cell>
        </row>
        <row r="417">
          <cell r="A417" t="str">
            <v>All</v>
          </cell>
          <cell r="B417" t="str">
            <v>All</v>
          </cell>
          <cell r="C417" t="str">
            <v>All</v>
          </cell>
          <cell r="D417">
            <v>39716</v>
          </cell>
          <cell r="E417">
            <v>8</v>
          </cell>
          <cell r="F417">
            <v>8.1455E-3</v>
          </cell>
          <cell r="G417">
            <v>3.2577000000000002E-2</v>
          </cell>
          <cell r="H417">
            <v>62.628500000000003</v>
          </cell>
          <cell r="I417">
            <v>2.5460000000000001E-4</v>
          </cell>
          <cell r="J417">
            <v>573</v>
          </cell>
          <cell r="K417">
            <v>3.9838E-3</v>
          </cell>
          <cell r="L417">
            <v>1.6064499999999999E-2</v>
          </cell>
          <cell r="M417">
            <v>2.4431499999999998E-2</v>
          </cell>
          <cell r="N417">
            <v>3.2798500000000001E-2</v>
          </cell>
          <cell r="O417">
            <v>4.4879200000000001E-2</v>
          </cell>
          <cell r="P417">
            <v>0.58333333333333337</v>
          </cell>
          <cell r="Q417">
            <v>0.66666666666666663</v>
          </cell>
          <cell r="R417">
            <v>14</v>
          </cell>
          <cell r="S417">
            <v>16</v>
          </cell>
        </row>
        <row r="418">
          <cell r="A418" t="str">
            <v>All</v>
          </cell>
          <cell r="B418" t="str">
            <v>All</v>
          </cell>
          <cell r="C418" t="str">
            <v>All</v>
          </cell>
          <cell r="D418">
            <v>39716</v>
          </cell>
          <cell r="E418">
            <v>9</v>
          </cell>
          <cell r="F418">
            <v>1.09044E-2</v>
          </cell>
          <cell r="G418">
            <v>3.3992700000000001E-2</v>
          </cell>
          <cell r="H418">
            <v>66.705600000000004</v>
          </cell>
          <cell r="I418">
            <v>2.5520000000000002E-4</v>
          </cell>
          <cell r="J418">
            <v>573</v>
          </cell>
          <cell r="K418">
            <v>2.6139000000000002E-3</v>
          </cell>
          <cell r="L418">
            <v>1.4710300000000001E-2</v>
          </cell>
          <cell r="M418">
            <v>2.3088299999999999E-2</v>
          </cell>
          <cell r="N418">
            <v>3.1466300000000003E-2</v>
          </cell>
          <cell r="O418">
            <v>4.3562700000000003E-2</v>
          </cell>
          <cell r="P418">
            <v>0.58333333333333337</v>
          </cell>
          <cell r="Q418">
            <v>0.66666666666666663</v>
          </cell>
          <cell r="R418">
            <v>14</v>
          </cell>
          <cell r="S418">
            <v>16</v>
          </cell>
        </row>
        <row r="419">
          <cell r="A419" t="str">
            <v>All</v>
          </cell>
          <cell r="B419" t="str">
            <v>All</v>
          </cell>
          <cell r="C419" t="str">
            <v>All</v>
          </cell>
          <cell r="D419">
            <v>39716</v>
          </cell>
          <cell r="E419">
            <v>10</v>
          </cell>
          <cell r="F419">
            <v>1.4597199999999999E-2</v>
          </cell>
          <cell r="G419">
            <v>3.9389199999999999E-2</v>
          </cell>
          <cell r="H419">
            <v>72.524100000000004</v>
          </cell>
          <cell r="I419">
            <v>2.5769999999999998E-4</v>
          </cell>
          <cell r="J419">
            <v>573</v>
          </cell>
          <cell r="K419">
            <v>4.2189000000000003E-3</v>
          </cell>
          <cell r="L419">
            <v>1.6373599999999999E-2</v>
          </cell>
          <cell r="M419">
            <v>2.4791899999999999E-2</v>
          </cell>
          <cell r="N419">
            <v>3.3210200000000002E-2</v>
          </cell>
          <cell r="O419">
            <v>4.5365000000000003E-2</v>
          </cell>
          <cell r="P419">
            <v>0.58333333333333337</v>
          </cell>
          <cell r="Q419">
            <v>0.66666666666666663</v>
          </cell>
          <cell r="R419">
            <v>14</v>
          </cell>
          <cell r="S419">
            <v>16</v>
          </cell>
        </row>
        <row r="420">
          <cell r="A420" t="str">
            <v>All</v>
          </cell>
          <cell r="B420" t="str">
            <v>All</v>
          </cell>
          <cell r="C420" t="str">
            <v>All</v>
          </cell>
          <cell r="D420">
            <v>39716</v>
          </cell>
          <cell r="E420">
            <v>11</v>
          </cell>
          <cell r="F420">
            <v>2.1276400000000001E-2</v>
          </cell>
          <cell r="G420">
            <v>5.7864699999999998E-2</v>
          </cell>
          <cell r="H420">
            <v>78.176500000000004</v>
          </cell>
          <cell r="I420">
            <v>2.5819999999999999E-4</v>
          </cell>
          <cell r="J420">
            <v>573</v>
          </cell>
          <cell r="K420">
            <v>1.5995200000000001E-2</v>
          </cell>
          <cell r="L420">
            <v>2.8161800000000001E-2</v>
          </cell>
          <cell r="M420">
            <v>3.6588299999999997E-2</v>
          </cell>
          <cell r="N420">
            <v>4.5014800000000001E-2</v>
          </cell>
          <cell r="O420">
            <v>5.7181299999999997E-2</v>
          </cell>
          <cell r="P420">
            <v>0.58333333333333337</v>
          </cell>
          <cell r="Q420">
            <v>0.66666666666666663</v>
          </cell>
          <cell r="R420">
            <v>14</v>
          </cell>
          <cell r="S420">
            <v>16</v>
          </cell>
        </row>
        <row r="421">
          <cell r="A421" t="str">
            <v>All</v>
          </cell>
          <cell r="B421" t="str">
            <v>All</v>
          </cell>
          <cell r="C421" t="str">
            <v>All</v>
          </cell>
          <cell r="D421">
            <v>39716</v>
          </cell>
          <cell r="E421">
            <v>12</v>
          </cell>
          <cell r="F421">
            <v>4.2842499999999999E-2</v>
          </cell>
          <cell r="G421">
            <v>7.6408100000000007E-2</v>
          </cell>
          <cell r="H421">
            <v>82.976100000000002</v>
          </cell>
          <cell r="I421">
            <v>2.6180000000000002E-4</v>
          </cell>
          <cell r="J421">
            <v>573</v>
          </cell>
          <cell r="K421">
            <v>1.28302E-2</v>
          </cell>
          <cell r="L421">
            <v>2.50809E-2</v>
          </cell>
          <cell r="M421">
            <v>3.3565600000000001E-2</v>
          </cell>
          <cell r="N421">
            <v>4.2050299999999999E-2</v>
          </cell>
          <cell r="O421">
            <v>5.4301000000000002E-2</v>
          </cell>
          <cell r="P421">
            <v>0.58333333333333337</v>
          </cell>
          <cell r="Q421">
            <v>0.66666666666666663</v>
          </cell>
          <cell r="R421">
            <v>14</v>
          </cell>
          <cell r="S421">
            <v>16</v>
          </cell>
        </row>
        <row r="422">
          <cell r="A422" t="str">
            <v>All</v>
          </cell>
          <cell r="B422" t="str">
            <v>All</v>
          </cell>
          <cell r="C422" t="str">
            <v>All</v>
          </cell>
          <cell r="D422">
            <v>39716</v>
          </cell>
          <cell r="E422">
            <v>13</v>
          </cell>
          <cell r="F422">
            <v>0.1015503</v>
          </cell>
          <cell r="G422">
            <v>0.11357630000000001</v>
          </cell>
          <cell r="H422">
            <v>86.508700000000005</v>
          </cell>
          <cell r="I422">
            <v>2.6219999999999998E-4</v>
          </cell>
          <cell r="J422">
            <v>573</v>
          </cell>
          <cell r="K422">
            <v>-8.7249000000000007E-3</v>
          </cell>
          <cell r="L422">
            <v>3.5349000000000001E-3</v>
          </cell>
          <cell r="M422">
            <v>1.2026E-2</v>
          </cell>
          <cell r="N422">
            <v>2.0517199999999999E-2</v>
          </cell>
          <cell r="O422">
            <v>3.2777000000000001E-2</v>
          </cell>
          <cell r="P422">
            <v>0.58333333333333337</v>
          </cell>
          <cell r="Q422">
            <v>0.66666666666666663</v>
          </cell>
          <cell r="R422">
            <v>14</v>
          </cell>
          <cell r="S422">
            <v>16</v>
          </cell>
        </row>
        <row r="423">
          <cell r="A423" t="str">
            <v>All</v>
          </cell>
          <cell r="B423" t="str">
            <v>All</v>
          </cell>
          <cell r="C423" t="str">
            <v>All</v>
          </cell>
          <cell r="D423">
            <v>39716</v>
          </cell>
          <cell r="E423">
            <v>14</v>
          </cell>
          <cell r="F423">
            <v>0.12836700000000001</v>
          </cell>
          <cell r="G423">
            <v>0.1980276</v>
          </cell>
          <cell r="H423">
            <v>89.567400000000006</v>
          </cell>
          <cell r="I423">
            <v>2.6350000000000001E-4</v>
          </cell>
          <cell r="J423">
            <v>573</v>
          </cell>
          <cell r="K423">
            <v>4.8858800000000001E-2</v>
          </cell>
          <cell r="L423">
            <v>6.11487E-2</v>
          </cell>
          <cell r="M423">
            <v>6.9660600000000003E-2</v>
          </cell>
          <cell r="N423">
            <v>7.8172500000000006E-2</v>
          </cell>
          <cell r="O423">
            <v>9.0462399999999998E-2</v>
          </cell>
          <cell r="P423">
            <v>0.58333333333333337</v>
          </cell>
          <cell r="Q423">
            <v>0.66666666666666663</v>
          </cell>
          <cell r="R423">
            <v>14</v>
          </cell>
          <cell r="S423">
            <v>16</v>
          </cell>
        </row>
        <row r="424">
          <cell r="A424" t="str">
            <v>All</v>
          </cell>
          <cell r="B424" t="str">
            <v>All</v>
          </cell>
          <cell r="C424" t="str">
            <v>All</v>
          </cell>
          <cell r="D424">
            <v>39716</v>
          </cell>
          <cell r="E424">
            <v>15</v>
          </cell>
          <cell r="F424">
            <v>0.16912779999999999</v>
          </cell>
          <cell r="G424">
            <v>0.32122139999999999</v>
          </cell>
          <cell r="H424">
            <v>91.233000000000004</v>
          </cell>
          <cell r="I424">
            <v>2.631E-4</v>
          </cell>
          <cell r="J424">
            <v>573</v>
          </cell>
          <cell r="K424">
            <v>0.13130500000000001</v>
          </cell>
          <cell r="L424">
            <v>0.1435871</v>
          </cell>
          <cell r="M424">
            <v>0.1520937</v>
          </cell>
          <cell r="N424">
            <v>0.1606002</v>
          </cell>
          <cell r="O424">
            <v>0.17288229999999999</v>
          </cell>
          <cell r="P424">
            <v>0.58333333333333337</v>
          </cell>
          <cell r="Q424">
            <v>0.66666666666666663</v>
          </cell>
          <cell r="R424">
            <v>14</v>
          </cell>
          <cell r="S424">
            <v>16</v>
          </cell>
        </row>
        <row r="425">
          <cell r="A425" t="str">
            <v>All</v>
          </cell>
          <cell r="B425" t="str">
            <v>All</v>
          </cell>
          <cell r="C425" t="str">
            <v>All</v>
          </cell>
          <cell r="D425">
            <v>39716</v>
          </cell>
          <cell r="E425">
            <v>16</v>
          </cell>
          <cell r="F425">
            <v>0.27576040000000002</v>
          </cell>
          <cell r="G425">
            <v>0.46839389999999997</v>
          </cell>
          <cell r="H425">
            <v>92.404300000000006</v>
          </cell>
          <cell r="I425">
            <v>2.6209999999999997E-4</v>
          </cell>
          <cell r="J425">
            <v>573</v>
          </cell>
          <cell r="K425">
            <v>0.17188390000000001</v>
          </cell>
          <cell r="L425">
            <v>0.1841429</v>
          </cell>
          <cell r="M425">
            <v>0.19263350000000001</v>
          </cell>
          <cell r="N425">
            <v>0.2011241</v>
          </cell>
          <cell r="O425">
            <v>0.2133832</v>
          </cell>
          <cell r="P425">
            <v>0.58333333333333337</v>
          </cell>
          <cell r="Q425">
            <v>0.66666666666666663</v>
          </cell>
          <cell r="R425">
            <v>14</v>
          </cell>
          <cell r="S425">
            <v>16</v>
          </cell>
        </row>
        <row r="426">
          <cell r="A426" t="str">
            <v>All</v>
          </cell>
          <cell r="B426" t="str">
            <v>All</v>
          </cell>
          <cell r="C426" t="str">
            <v>All</v>
          </cell>
          <cell r="D426">
            <v>39716</v>
          </cell>
          <cell r="E426">
            <v>17</v>
          </cell>
          <cell r="F426">
            <v>0.50797309999999996</v>
          </cell>
          <cell r="G426">
            <v>0.59053049999999996</v>
          </cell>
          <cell r="H426">
            <v>91.962999999999994</v>
          </cell>
          <cell r="I426">
            <v>2.6200000000000003E-4</v>
          </cell>
          <cell r="J426">
            <v>573</v>
          </cell>
          <cell r="K426">
            <v>6.1813100000000003E-2</v>
          </cell>
          <cell r="L426">
            <v>7.4068999999999996E-2</v>
          </cell>
          <cell r="M426">
            <v>8.2557400000000003E-2</v>
          </cell>
          <cell r="N426">
            <v>9.1045799999999996E-2</v>
          </cell>
          <cell r="O426">
            <v>0.10330159999999999</v>
          </cell>
          <cell r="P426">
            <v>0.58333333333333337</v>
          </cell>
          <cell r="Q426">
            <v>0.66666666666666663</v>
          </cell>
          <cell r="R426">
            <v>14</v>
          </cell>
          <cell r="S426">
            <v>16</v>
          </cell>
        </row>
        <row r="427">
          <cell r="A427" t="str">
            <v>All</v>
          </cell>
          <cell r="B427" t="str">
            <v>All</v>
          </cell>
          <cell r="C427" t="str">
            <v>All</v>
          </cell>
          <cell r="D427">
            <v>39716</v>
          </cell>
          <cell r="E427">
            <v>18</v>
          </cell>
          <cell r="F427">
            <v>0.53761300000000001</v>
          </cell>
          <cell r="G427">
            <v>0.6798111</v>
          </cell>
          <cell r="H427">
            <v>91.045500000000004</v>
          </cell>
          <cell r="I427">
            <v>2.6130000000000001E-4</v>
          </cell>
          <cell r="J427">
            <v>573</v>
          </cell>
          <cell r="K427">
            <v>0.12148399999999999</v>
          </cell>
          <cell r="L427">
            <v>0.13372210000000001</v>
          </cell>
          <cell r="M427">
            <v>0.14219809999999999</v>
          </cell>
          <cell r="N427">
            <v>0.15067410000000001</v>
          </cell>
          <cell r="O427">
            <v>0.1629121</v>
          </cell>
          <cell r="P427">
            <v>0.58333333333333337</v>
          </cell>
          <cell r="Q427">
            <v>0.66666666666666663</v>
          </cell>
          <cell r="R427">
            <v>14</v>
          </cell>
          <cell r="S427">
            <v>16</v>
          </cell>
        </row>
        <row r="428">
          <cell r="A428" t="str">
            <v>All</v>
          </cell>
          <cell r="B428" t="str">
            <v>All</v>
          </cell>
          <cell r="C428" t="str">
            <v>All</v>
          </cell>
          <cell r="D428">
            <v>39716</v>
          </cell>
          <cell r="E428">
            <v>19</v>
          </cell>
          <cell r="F428">
            <v>0.4431621</v>
          </cell>
          <cell r="G428">
            <v>0.67463079999999997</v>
          </cell>
          <cell r="H428">
            <v>88.132999999999996</v>
          </cell>
          <cell r="I428">
            <v>2.6049999999999999E-4</v>
          </cell>
          <cell r="J428">
            <v>573</v>
          </cell>
          <cell r="K428">
            <v>0.2107842</v>
          </cell>
          <cell r="L428">
            <v>0.2230048</v>
          </cell>
          <cell r="M428">
            <v>0.2314687</v>
          </cell>
          <cell r="N428">
            <v>0.2399326</v>
          </cell>
          <cell r="O428">
            <v>0.25215320000000002</v>
          </cell>
          <cell r="P428">
            <v>0.58333333333333337</v>
          </cell>
          <cell r="Q428">
            <v>0.66666666666666663</v>
          </cell>
          <cell r="R428">
            <v>14</v>
          </cell>
          <cell r="S428">
            <v>16</v>
          </cell>
        </row>
        <row r="429">
          <cell r="A429" t="str">
            <v>All</v>
          </cell>
          <cell r="B429" t="str">
            <v>All</v>
          </cell>
          <cell r="C429" t="str">
            <v>All</v>
          </cell>
          <cell r="D429">
            <v>39716</v>
          </cell>
          <cell r="E429">
            <v>20</v>
          </cell>
          <cell r="F429">
            <v>0.2938115</v>
          </cell>
          <cell r="G429">
            <v>0.54817910000000003</v>
          </cell>
          <cell r="H429">
            <v>83.616799999999998</v>
          </cell>
          <cell r="I429">
            <v>2.5910000000000001E-4</v>
          </cell>
          <cell r="J429">
            <v>573</v>
          </cell>
          <cell r="K429">
            <v>0.23373930000000001</v>
          </cell>
          <cell r="L429">
            <v>0.2459267</v>
          </cell>
          <cell r="M429">
            <v>0.25436760000000003</v>
          </cell>
          <cell r="N429">
            <v>0.2628085</v>
          </cell>
          <cell r="O429">
            <v>0.27499590000000002</v>
          </cell>
          <cell r="P429">
            <v>0.58333333333333337</v>
          </cell>
          <cell r="Q429">
            <v>0.66666666666666663</v>
          </cell>
          <cell r="R429">
            <v>14</v>
          </cell>
          <cell r="S429">
            <v>16</v>
          </cell>
        </row>
        <row r="430">
          <cell r="A430" t="str">
            <v>All</v>
          </cell>
          <cell r="B430" t="str">
            <v>All</v>
          </cell>
          <cell r="C430" t="str">
            <v>All</v>
          </cell>
          <cell r="D430">
            <v>39716</v>
          </cell>
          <cell r="E430">
            <v>21</v>
          </cell>
          <cell r="F430">
            <v>0.23187720000000001</v>
          </cell>
          <cell r="G430">
            <v>0.38626650000000001</v>
          </cell>
          <cell r="H430">
            <v>79.577600000000004</v>
          </cell>
          <cell r="I430">
            <v>2.6069999999999999E-4</v>
          </cell>
          <cell r="J430">
            <v>573</v>
          </cell>
          <cell r="K430">
            <v>0.13369790000000001</v>
          </cell>
          <cell r="L430">
            <v>0.14592250000000001</v>
          </cell>
          <cell r="M430">
            <v>0.15438930000000001</v>
          </cell>
          <cell r="N430">
            <v>0.1628561</v>
          </cell>
          <cell r="O430">
            <v>0.17508070000000001</v>
          </cell>
          <cell r="P430">
            <v>0.58333333333333337</v>
          </cell>
          <cell r="Q430">
            <v>0.66666666666666663</v>
          </cell>
          <cell r="R430">
            <v>14</v>
          </cell>
          <cell r="S430">
            <v>16</v>
          </cell>
        </row>
        <row r="431">
          <cell r="A431" t="str">
            <v>All</v>
          </cell>
          <cell r="B431" t="str">
            <v>All</v>
          </cell>
          <cell r="C431" t="str">
            <v>All</v>
          </cell>
          <cell r="D431">
            <v>39716</v>
          </cell>
          <cell r="E431">
            <v>22</v>
          </cell>
          <cell r="F431">
            <v>0.16417799999999999</v>
          </cell>
          <cell r="G431">
            <v>0.28789490000000001</v>
          </cell>
          <cell r="H431">
            <v>76.242999999999995</v>
          </cell>
          <cell r="I431">
            <v>2.6029999999999998E-4</v>
          </cell>
          <cell r="J431">
            <v>573</v>
          </cell>
          <cell r="K431">
            <v>0.1030396</v>
          </cell>
          <cell r="L431">
            <v>0.11525589999999999</v>
          </cell>
          <cell r="M431">
            <v>0.1237168</v>
          </cell>
          <cell r="N431">
            <v>0.13217780000000001</v>
          </cell>
          <cell r="O431">
            <v>0.1443941</v>
          </cell>
          <cell r="P431">
            <v>0.58333333333333337</v>
          </cell>
          <cell r="Q431">
            <v>0.66666666666666663</v>
          </cell>
          <cell r="R431">
            <v>14</v>
          </cell>
          <cell r="S431">
            <v>16</v>
          </cell>
        </row>
        <row r="432">
          <cell r="A432" t="str">
            <v>All</v>
          </cell>
          <cell r="B432" t="str">
            <v>All</v>
          </cell>
          <cell r="C432" t="str">
            <v>All</v>
          </cell>
          <cell r="D432">
            <v>39716</v>
          </cell>
          <cell r="E432">
            <v>23</v>
          </cell>
          <cell r="F432">
            <v>0.13234699999999999</v>
          </cell>
          <cell r="G432">
            <v>0.20942769999999999</v>
          </cell>
          <cell r="H432">
            <v>74.049400000000006</v>
          </cell>
          <cell r="I432">
            <v>2.5930000000000001E-4</v>
          </cell>
          <cell r="J432">
            <v>573</v>
          </cell>
          <cell r="K432">
            <v>5.6442899999999997E-2</v>
          </cell>
          <cell r="L432">
            <v>6.86359E-2</v>
          </cell>
          <cell r="M432">
            <v>7.7080800000000005E-2</v>
          </cell>
          <cell r="N432">
            <v>8.5525599999999993E-2</v>
          </cell>
          <cell r="O432">
            <v>9.7718600000000003E-2</v>
          </cell>
          <cell r="P432">
            <v>0.58333333333333337</v>
          </cell>
          <cell r="Q432">
            <v>0.66666666666666663</v>
          </cell>
          <cell r="R432">
            <v>14</v>
          </cell>
          <cell r="S432">
            <v>16</v>
          </cell>
        </row>
        <row r="433">
          <cell r="A433" t="str">
            <v>All</v>
          </cell>
          <cell r="B433" t="str">
            <v>All</v>
          </cell>
          <cell r="C433" t="str">
            <v>All</v>
          </cell>
          <cell r="D433">
            <v>39716</v>
          </cell>
          <cell r="E433">
            <v>24</v>
          </cell>
          <cell r="F433">
            <v>6.9194599999999995E-2</v>
          </cell>
          <cell r="G433">
            <v>0.1373694</v>
          </cell>
          <cell r="H433">
            <v>72.188400000000001</v>
          </cell>
          <cell r="I433">
            <v>2.5769999999999998E-4</v>
          </cell>
          <cell r="J433">
            <v>573</v>
          </cell>
          <cell r="K433">
            <v>4.7601200000000003E-2</v>
          </cell>
          <cell r="L433">
            <v>5.9756200000000002E-2</v>
          </cell>
          <cell r="M433">
            <v>6.8174799999999994E-2</v>
          </cell>
          <cell r="N433">
            <v>7.6593300000000003E-2</v>
          </cell>
          <cell r="O433">
            <v>8.8748300000000002E-2</v>
          </cell>
          <cell r="P433">
            <v>0.58333333333333337</v>
          </cell>
          <cell r="Q433">
            <v>0.66666666666666663</v>
          </cell>
          <cell r="R433">
            <v>14</v>
          </cell>
          <cell r="S433">
            <v>16</v>
          </cell>
        </row>
        <row r="434">
          <cell r="A434" t="str">
            <v>All</v>
          </cell>
          <cell r="B434" t="str">
            <v>All</v>
          </cell>
          <cell r="C434" t="str">
            <v>All</v>
          </cell>
          <cell r="D434">
            <v>39723</v>
          </cell>
          <cell r="E434">
            <v>1</v>
          </cell>
          <cell r="F434">
            <v>5.552E-2</v>
          </cell>
          <cell r="G434">
            <v>5.3136799999999998E-2</v>
          </cell>
          <cell r="H434">
            <v>69.5458</v>
          </cell>
          <cell r="I434">
            <v>2.5389999999999999E-4</v>
          </cell>
          <cell r="J434">
            <v>573</v>
          </cell>
          <cell r="K434">
            <v>-2.28019E-2</v>
          </cell>
          <cell r="L434">
            <v>-1.07384E-2</v>
          </cell>
          <cell r="M434">
            <v>-2.3831999999999998E-3</v>
          </cell>
          <cell r="N434">
            <v>5.9718999999999996E-3</v>
          </cell>
          <cell r="O434">
            <v>1.80354E-2</v>
          </cell>
          <cell r="P434">
            <v>0.58333333333333337</v>
          </cell>
          <cell r="Q434">
            <v>0.70833333333333337</v>
          </cell>
          <cell r="R434">
            <v>14</v>
          </cell>
          <cell r="S434">
            <v>17</v>
          </cell>
        </row>
        <row r="435">
          <cell r="A435" t="str">
            <v>All</v>
          </cell>
          <cell r="B435" t="str">
            <v>All</v>
          </cell>
          <cell r="C435" t="str">
            <v>All</v>
          </cell>
          <cell r="D435">
            <v>39723</v>
          </cell>
          <cell r="E435">
            <v>2</v>
          </cell>
          <cell r="F435">
            <v>3.91829E-2</v>
          </cell>
          <cell r="G435">
            <v>4.2846299999999997E-2</v>
          </cell>
          <cell r="H435">
            <v>69.109099999999998</v>
          </cell>
          <cell r="I435">
            <v>2.5329999999999998E-4</v>
          </cell>
          <cell r="J435">
            <v>573</v>
          </cell>
          <cell r="K435">
            <v>-1.6733399999999999E-2</v>
          </cell>
          <cell r="L435">
            <v>-4.6828E-3</v>
          </cell>
          <cell r="M435">
            <v>3.6633999999999998E-3</v>
          </cell>
          <cell r="N435">
            <v>1.20096E-2</v>
          </cell>
          <cell r="O435">
            <v>2.4060100000000001E-2</v>
          </cell>
          <cell r="P435">
            <v>0.58333333333333337</v>
          </cell>
          <cell r="Q435">
            <v>0.70833333333333337</v>
          </cell>
          <cell r="R435">
            <v>14</v>
          </cell>
          <cell r="S435">
            <v>17</v>
          </cell>
        </row>
        <row r="436">
          <cell r="A436" t="str">
            <v>All</v>
          </cell>
          <cell r="B436" t="str">
            <v>All</v>
          </cell>
          <cell r="C436" t="str">
            <v>All</v>
          </cell>
          <cell r="D436">
            <v>39723</v>
          </cell>
          <cell r="E436">
            <v>3</v>
          </cell>
          <cell r="F436">
            <v>2.6306900000000001E-2</v>
          </cell>
          <cell r="G436">
            <v>3.5280699999999998E-2</v>
          </cell>
          <cell r="H436">
            <v>68.753699999999995</v>
          </cell>
          <cell r="I436">
            <v>2.5300000000000002E-4</v>
          </cell>
          <cell r="J436">
            <v>573</v>
          </cell>
          <cell r="K436">
            <v>-1.14089E-2</v>
          </cell>
          <cell r="L436">
            <v>6.334E-4</v>
          </cell>
          <cell r="M436">
            <v>8.9738999999999999E-3</v>
          </cell>
          <cell r="N436">
            <v>1.7314300000000001E-2</v>
          </cell>
          <cell r="O436">
            <v>2.93566E-2</v>
          </cell>
          <cell r="P436">
            <v>0.58333333333333337</v>
          </cell>
          <cell r="Q436">
            <v>0.70833333333333337</v>
          </cell>
          <cell r="R436">
            <v>14</v>
          </cell>
          <cell r="S436">
            <v>17</v>
          </cell>
        </row>
        <row r="437">
          <cell r="A437" t="str">
            <v>All</v>
          </cell>
          <cell r="B437" t="str">
            <v>All</v>
          </cell>
          <cell r="C437" t="str">
            <v>All</v>
          </cell>
          <cell r="D437">
            <v>39723</v>
          </cell>
          <cell r="E437">
            <v>4</v>
          </cell>
          <cell r="F437">
            <v>1.97074E-2</v>
          </cell>
          <cell r="G437">
            <v>2.8716599999999998E-2</v>
          </cell>
          <cell r="H437">
            <v>68.249700000000004</v>
          </cell>
          <cell r="I437">
            <v>2.5290000000000002E-4</v>
          </cell>
          <cell r="J437">
            <v>573</v>
          </cell>
          <cell r="K437">
            <v>-1.1371300000000001E-2</v>
          </cell>
          <cell r="L437">
            <v>6.6969999999999996E-4</v>
          </cell>
          <cell r="M437">
            <v>9.0092999999999996E-3</v>
          </cell>
          <cell r="N437">
            <v>1.73489E-2</v>
          </cell>
          <cell r="O437">
            <v>2.93899E-2</v>
          </cell>
          <cell r="P437">
            <v>0.58333333333333337</v>
          </cell>
          <cell r="Q437">
            <v>0.70833333333333337</v>
          </cell>
          <cell r="R437">
            <v>14</v>
          </cell>
          <cell r="S437">
            <v>17</v>
          </cell>
        </row>
        <row r="438">
          <cell r="A438" t="str">
            <v>All</v>
          </cell>
          <cell r="B438" t="str">
            <v>All</v>
          </cell>
          <cell r="C438" t="str">
            <v>All</v>
          </cell>
          <cell r="D438">
            <v>39723</v>
          </cell>
          <cell r="E438">
            <v>5</v>
          </cell>
          <cell r="F438">
            <v>1.8774099999999998E-2</v>
          </cell>
          <cell r="G438">
            <v>2.6105699999999999E-2</v>
          </cell>
          <cell r="H438">
            <v>67.651700000000005</v>
          </cell>
          <cell r="I438">
            <v>2.5290000000000002E-4</v>
          </cell>
          <cell r="J438">
            <v>573</v>
          </cell>
          <cell r="K438">
            <v>-1.30472E-2</v>
          </cell>
          <cell r="L438">
            <v>-1.0073E-3</v>
          </cell>
          <cell r="M438">
            <v>7.3315000000000003E-3</v>
          </cell>
          <cell r="N438">
            <v>1.5670300000000002E-2</v>
          </cell>
          <cell r="O438">
            <v>2.77103E-2</v>
          </cell>
          <cell r="P438">
            <v>0.58333333333333337</v>
          </cell>
          <cell r="Q438">
            <v>0.70833333333333337</v>
          </cell>
          <cell r="R438">
            <v>14</v>
          </cell>
          <cell r="S438">
            <v>17</v>
          </cell>
        </row>
        <row r="439">
          <cell r="A439" t="str">
            <v>All</v>
          </cell>
          <cell r="B439" t="str">
            <v>All</v>
          </cell>
          <cell r="C439" t="str">
            <v>All</v>
          </cell>
          <cell r="D439">
            <v>39723</v>
          </cell>
          <cell r="E439">
            <v>6</v>
          </cell>
          <cell r="F439">
            <v>1.17216E-2</v>
          </cell>
          <cell r="G439">
            <v>2.54051E-2</v>
          </cell>
          <cell r="H439">
            <v>67.012</v>
          </cell>
          <cell r="I439">
            <v>2.5280000000000002E-4</v>
          </cell>
          <cell r="J439">
            <v>573</v>
          </cell>
          <cell r="K439">
            <v>-6.6943999999999997E-3</v>
          </cell>
          <cell r="L439">
            <v>5.3449999999999999E-3</v>
          </cell>
          <cell r="M439">
            <v>1.3683499999999999E-2</v>
          </cell>
          <cell r="N439">
            <v>2.2022E-2</v>
          </cell>
          <cell r="O439">
            <v>3.4061399999999999E-2</v>
          </cell>
          <cell r="P439">
            <v>0.58333333333333337</v>
          </cell>
          <cell r="Q439">
            <v>0.70833333333333337</v>
          </cell>
          <cell r="R439">
            <v>14</v>
          </cell>
          <cell r="S439">
            <v>17</v>
          </cell>
        </row>
        <row r="440">
          <cell r="A440" t="str">
            <v>All</v>
          </cell>
          <cell r="B440" t="str">
            <v>All</v>
          </cell>
          <cell r="C440" t="str">
            <v>All</v>
          </cell>
          <cell r="D440">
            <v>39723</v>
          </cell>
          <cell r="E440">
            <v>7</v>
          </cell>
          <cell r="F440">
            <v>1.2920600000000001E-2</v>
          </cell>
          <cell r="G440">
            <v>2.51767E-2</v>
          </cell>
          <cell r="H440">
            <v>66.458600000000004</v>
          </cell>
          <cell r="I440">
            <v>2.5280000000000002E-4</v>
          </cell>
          <cell r="J440">
            <v>573</v>
          </cell>
          <cell r="K440">
            <v>-8.1210999999999992E-3</v>
          </cell>
          <cell r="L440">
            <v>3.9179000000000002E-3</v>
          </cell>
          <cell r="M440">
            <v>1.2256E-2</v>
          </cell>
          <cell r="N440">
            <v>2.0594100000000001E-2</v>
          </cell>
          <cell r="O440">
            <v>3.2633099999999998E-2</v>
          </cell>
          <cell r="P440">
            <v>0.58333333333333337</v>
          </cell>
          <cell r="Q440">
            <v>0.70833333333333337</v>
          </cell>
          <cell r="R440">
            <v>14</v>
          </cell>
          <cell r="S440">
            <v>17</v>
          </cell>
        </row>
        <row r="441">
          <cell r="A441" t="str">
            <v>All</v>
          </cell>
          <cell r="B441" t="str">
            <v>All</v>
          </cell>
          <cell r="C441" t="str">
            <v>All</v>
          </cell>
          <cell r="D441">
            <v>39723</v>
          </cell>
          <cell r="E441">
            <v>8</v>
          </cell>
          <cell r="F441">
            <v>1.3167399999999999E-2</v>
          </cell>
          <cell r="G441">
            <v>2.6899599999999999E-2</v>
          </cell>
          <cell r="H441">
            <v>66.692700000000002</v>
          </cell>
          <cell r="I441">
            <v>2.5290000000000002E-4</v>
          </cell>
          <cell r="J441">
            <v>573</v>
          </cell>
          <cell r="K441">
            <v>-6.6465999999999999E-3</v>
          </cell>
          <cell r="L441">
            <v>5.3933999999999996E-3</v>
          </cell>
          <cell r="M441">
            <v>1.37322E-2</v>
          </cell>
          <cell r="N441">
            <v>2.20711E-2</v>
          </cell>
          <cell r="O441">
            <v>3.4111000000000002E-2</v>
          </cell>
          <cell r="P441">
            <v>0.58333333333333337</v>
          </cell>
          <cell r="Q441">
            <v>0.70833333333333337</v>
          </cell>
          <cell r="R441">
            <v>14</v>
          </cell>
          <cell r="S441">
            <v>17</v>
          </cell>
        </row>
        <row r="442">
          <cell r="A442" t="str">
            <v>All</v>
          </cell>
          <cell r="B442" t="str">
            <v>All</v>
          </cell>
          <cell r="C442" t="str">
            <v>All</v>
          </cell>
          <cell r="D442">
            <v>39723</v>
          </cell>
          <cell r="E442">
            <v>9</v>
          </cell>
          <cell r="F442">
            <v>1.46099E-2</v>
          </cell>
          <cell r="G442">
            <v>2.8644800000000002E-2</v>
          </cell>
          <cell r="H442">
            <v>67.777299999999997</v>
          </cell>
          <cell r="I442">
            <v>2.5300000000000002E-4</v>
          </cell>
          <cell r="J442">
            <v>573</v>
          </cell>
          <cell r="K442">
            <v>-6.3512999999999998E-3</v>
          </cell>
          <cell r="L442">
            <v>5.6930000000000001E-3</v>
          </cell>
          <cell r="M442">
            <v>1.40348E-2</v>
          </cell>
          <cell r="N442">
            <v>2.2376699999999999E-2</v>
          </cell>
          <cell r="O442">
            <v>3.4421E-2</v>
          </cell>
          <cell r="P442">
            <v>0.58333333333333337</v>
          </cell>
          <cell r="Q442">
            <v>0.70833333333333337</v>
          </cell>
          <cell r="R442">
            <v>14</v>
          </cell>
          <cell r="S442">
            <v>17</v>
          </cell>
        </row>
        <row r="443">
          <cell r="A443" t="str">
            <v>All</v>
          </cell>
          <cell r="B443" t="str">
            <v>All</v>
          </cell>
          <cell r="C443" t="str">
            <v>All</v>
          </cell>
          <cell r="D443">
            <v>39723</v>
          </cell>
          <cell r="E443">
            <v>10</v>
          </cell>
          <cell r="F443">
            <v>1.88655E-2</v>
          </cell>
          <cell r="G443">
            <v>3.1641099999999998E-2</v>
          </cell>
          <cell r="H443">
            <v>69.891599999999997</v>
          </cell>
          <cell r="I443">
            <v>2.5359999999999998E-4</v>
          </cell>
          <cell r="J443">
            <v>573</v>
          </cell>
          <cell r="K443">
            <v>-7.6335999999999999E-3</v>
          </cell>
          <cell r="L443">
            <v>4.4242999999999999E-3</v>
          </cell>
          <cell r="M443">
            <v>1.27756E-2</v>
          </cell>
          <cell r="N443">
            <v>2.1126900000000001E-2</v>
          </cell>
          <cell r="O443">
            <v>3.3184900000000003E-2</v>
          </cell>
          <cell r="P443">
            <v>0.58333333333333337</v>
          </cell>
          <cell r="Q443">
            <v>0.70833333333333337</v>
          </cell>
          <cell r="R443">
            <v>14</v>
          </cell>
          <cell r="S443">
            <v>17</v>
          </cell>
        </row>
        <row r="444">
          <cell r="A444" t="str">
            <v>All</v>
          </cell>
          <cell r="B444" t="str">
            <v>All</v>
          </cell>
          <cell r="C444" t="str">
            <v>All</v>
          </cell>
          <cell r="D444">
            <v>39723</v>
          </cell>
          <cell r="E444">
            <v>11</v>
          </cell>
          <cell r="F444">
            <v>4.36806E-2</v>
          </cell>
          <cell r="G444">
            <v>4.1513300000000003E-2</v>
          </cell>
          <cell r="H444">
            <v>71.764499999999998</v>
          </cell>
          <cell r="I444">
            <v>2.542E-4</v>
          </cell>
          <cell r="J444">
            <v>573</v>
          </cell>
          <cell r="K444">
            <v>-2.26015E-2</v>
          </cell>
          <cell r="L444">
            <v>-1.05288E-2</v>
          </cell>
          <cell r="M444">
            <v>-2.1672000000000002E-3</v>
          </cell>
          <cell r="N444">
            <v>6.1942999999999998E-3</v>
          </cell>
          <cell r="O444">
            <v>1.8267100000000001E-2</v>
          </cell>
          <cell r="P444">
            <v>0.58333333333333337</v>
          </cell>
          <cell r="Q444">
            <v>0.70833333333333337</v>
          </cell>
          <cell r="R444">
            <v>14</v>
          </cell>
          <cell r="S444">
            <v>17</v>
          </cell>
        </row>
        <row r="445">
          <cell r="A445" t="str">
            <v>All</v>
          </cell>
          <cell r="B445" t="str">
            <v>All</v>
          </cell>
          <cell r="C445" t="str">
            <v>All</v>
          </cell>
          <cell r="D445">
            <v>39723</v>
          </cell>
          <cell r="E445">
            <v>12</v>
          </cell>
          <cell r="F445">
            <v>6.5625299999999998E-2</v>
          </cell>
          <cell r="G445">
            <v>5.1566599999999997E-2</v>
          </cell>
          <cell r="H445">
            <v>73.39</v>
          </cell>
          <cell r="I445">
            <v>2.5539999999999997E-4</v>
          </cell>
          <cell r="J445">
            <v>573</v>
          </cell>
          <cell r="K445">
            <v>-3.45414E-2</v>
          </cell>
          <cell r="L445">
            <v>-2.2440000000000002E-2</v>
          </cell>
          <cell r="M445">
            <v>-1.40587E-2</v>
          </cell>
          <cell r="N445">
            <v>-5.6772999999999997E-3</v>
          </cell>
          <cell r="O445">
            <v>6.424E-3</v>
          </cell>
          <cell r="P445">
            <v>0.58333333333333337</v>
          </cell>
          <cell r="Q445">
            <v>0.70833333333333337</v>
          </cell>
          <cell r="R445">
            <v>14</v>
          </cell>
          <cell r="S445">
            <v>17</v>
          </cell>
        </row>
        <row r="446">
          <cell r="A446" t="str">
            <v>All</v>
          </cell>
          <cell r="B446" t="str">
            <v>All</v>
          </cell>
          <cell r="C446" t="str">
            <v>All</v>
          </cell>
          <cell r="D446">
            <v>39723</v>
          </cell>
          <cell r="E446">
            <v>13</v>
          </cell>
          <cell r="F446">
            <v>6.7214800000000005E-2</v>
          </cell>
          <cell r="G446">
            <v>7.2882199999999994E-2</v>
          </cell>
          <cell r="H446">
            <v>75.607699999999994</v>
          </cell>
          <cell r="I446">
            <v>2.5759999999999997E-4</v>
          </cell>
          <cell r="J446">
            <v>573</v>
          </cell>
          <cell r="K446">
            <v>-1.49018E-2</v>
          </cell>
          <cell r="L446">
            <v>-2.7493999999999999E-3</v>
          </cell>
          <cell r="M446">
            <v>5.6673000000000001E-3</v>
          </cell>
          <cell r="N446">
            <v>1.40841E-2</v>
          </cell>
          <cell r="O446">
            <v>2.6236499999999999E-2</v>
          </cell>
          <cell r="P446">
            <v>0.58333333333333337</v>
          </cell>
          <cell r="Q446">
            <v>0.70833333333333337</v>
          </cell>
          <cell r="R446">
            <v>14</v>
          </cell>
          <cell r="S446">
            <v>17</v>
          </cell>
        </row>
        <row r="447">
          <cell r="A447" t="str">
            <v>All</v>
          </cell>
          <cell r="B447" t="str">
            <v>All</v>
          </cell>
          <cell r="C447" t="str">
            <v>All</v>
          </cell>
          <cell r="D447">
            <v>39723</v>
          </cell>
          <cell r="E447">
            <v>14</v>
          </cell>
          <cell r="F447">
            <v>0.101393</v>
          </cell>
          <cell r="G447">
            <v>9.0490399999999999E-2</v>
          </cell>
          <cell r="H447">
            <v>77.615700000000004</v>
          </cell>
          <cell r="I447">
            <v>2.5970000000000002E-4</v>
          </cell>
          <cell r="J447">
            <v>573</v>
          </cell>
          <cell r="K447">
            <v>-3.1553400000000002E-2</v>
          </cell>
          <cell r="L447">
            <v>-1.93527E-2</v>
          </cell>
          <cell r="M447">
            <v>-1.09026E-2</v>
          </cell>
          <cell r="N447">
            <v>-2.4524999999999998E-3</v>
          </cell>
          <cell r="O447">
            <v>9.7482000000000003E-3</v>
          </cell>
          <cell r="P447">
            <v>0.58333333333333337</v>
          </cell>
          <cell r="Q447">
            <v>0.70833333333333337</v>
          </cell>
          <cell r="R447">
            <v>14</v>
          </cell>
          <cell r="S447">
            <v>17</v>
          </cell>
        </row>
        <row r="448">
          <cell r="A448" t="str">
            <v>All</v>
          </cell>
          <cell r="B448" t="str">
            <v>All</v>
          </cell>
          <cell r="C448" t="str">
            <v>All</v>
          </cell>
          <cell r="D448">
            <v>39723</v>
          </cell>
          <cell r="E448">
            <v>15</v>
          </cell>
          <cell r="F448">
            <v>9.2528600000000003E-2</v>
          </cell>
          <cell r="G448">
            <v>0.1270066</v>
          </cell>
          <cell r="H448">
            <v>78.4054</v>
          </cell>
          <cell r="I448">
            <v>2.6340000000000001E-4</v>
          </cell>
          <cell r="J448">
            <v>573</v>
          </cell>
          <cell r="K448">
            <v>1.3680599999999999E-2</v>
          </cell>
          <cell r="L448">
            <v>2.5967899999999999E-2</v>
          </cell>
          <cell r="M448">
            <v>3.4478000000000002E-2</v>
          </cell>
          <cell r="N448">
            <v>4.2988199999999997E-2</v>
          </cell>
          <cell r="O448">
            <v>5.5275400000000002E-2</v>
          </cell>
          <cell r="P448">
            <v>0.58333333333333337</v>
          </cell>
          <cell r="Q448">
            <v>0.70833333333333337</v>
          </cell>
          <cell r="R448">
            <v>14</v>
          </cell>
          <cell r="S448">
            <v>17</v>
          </cell>
        </row>
        <row r="449">
          <cell r="A449" t="str">
            <v>All</v>
          </cell>
          <cell r="B449" t="str">
            <v>All</v>
          </cell>
          <cell r="C449" t="str">
            <v>All</v>
          </cell>
          <cell r="D449">
            <v>39723</v>
          </cell>
          <cell r="E449">
            <v>16</v>
          </cell>
          <cell r="F449">
            <v>0.1483863</v>
          </cell>
          <cell r="G449">
            <v>0.172319</v>
          </cell>
          <cell r="H449">
            <v>78.704099999999997</v>
          </cell>
          <cell r="I449">
            <v>2.6590000000000001E-4</v>
          </cell>
          <cell r="J449">
            <v>573</v>
          </cell>
          <cell r="K449">
            <v>3.0370000000000002E-3</v>
          </cell>
          <cell r="L449">
            <v>1.5382399999999999E-2</v>
          </cell>
          <cell r="M449">
            <v>2.3932700000000001E-2</v>
          </cell>
          <cell r="N449">
            <v>3.2483100000000001E-2</v>
          </cell>
          <cell r="O449">
            <v>4.4828399999999997E-2</v>
          </cell>
          <cell r="P449">
            <v>0.58333333333333337</v>
          </cell>
          <cell r="Q449">
            <v>0.70833333333333337</v>
          </cell>
          <cell r="R449">
            <v>14</v>
          </cell>
          <cell r="S449">
            <v>17</v>
          </cell>
        </row>
        <row r="450">
          <cell r="A450" t="str">
            <v>All</v>
          </cell>
          <cell r="B450" t="str">
            <v>All</v>
          </cell>
          <cell r="C450" t="str">
            <v>All</v>
          </cell>
          <cell r="D450">
            <v>39723</v>
          </cell>
          <cell r="E450">
            <v>17</v>
          </cell>
          <cell r="F450">
            <v>0.18514549999999999</v>
          </cell>
          <cell r="G450">
            <v>0.19912560000000001</v>
          </cell>
          <cell r="H450">
            <v>77.723399999999998</v>
          </cell>
          <cell r="I450">
            <v>2.6820000000000001E-4</v>
          </cell>
          <cell r="J450">
            <v>573</v>
          </cell>
          <cell r="K450">
            <v>-7.0086999999999997E-3</v>
          </cell>
          <cell r="L450">
            <v>5.3915999999999999E-3</v>
          </cell>
          <cell r="M450">
            <v>1.3979999999999999E-2</v>
          </cell>
          <cell r="N450">
            <v>2.2568499999999998E-2</v>
          </cell>
          <cell r="O450">
            <v>3.4968800000000001E-2</v>
          </cell>
          <cell r="P450">
            <v>0.58333333333333337</v>
          </cell>
          <cell r="Q450">
            <v>0.70833333333333337</v>
          </cell>
          <cell r="R450">
            <v>14</v>
          </cell>
          <cell r="S450">
            <v>17</v>
          </cell>
        </row>
        <row r="451">
          <cell r="A451" t="str">
            <v>All</v>
          </cell>
          <cell r="B451" t="str">
            <v>All</v>
          </cell>
          <cell r="C451" t="str">
            <v>All</v>
          </cell>
          <cell r="D451">
            <v>39723</v>
          </cell>
          <cell r="E451">
            <v>18</v>
          </cell>
          <cell r="F451">
            <v>0.2510791</v>
          </cell>
          <cell r="G451">
            <v>0.19787279999999999</v>
          </cell>
          <cell r="H451">
            <v>76.084599999999995</v>
          </cell>
          <cell r="I451">
            <v>2.678E-4</v>
          </cell>
          <cell r="J451">
            <v>573</v>
          </cell>
          <cell r="K451">
            <v>-7.4179999999999996E-2</v>
          </cell>
          <cell r="L451">
            <v>-6.1788599999999999E-2</v>
          </cell>
          <cell r="M451">
            <v>-5.3206299999999998E-2</v>
          </cell>
          <cell r="N451">
            <v>-4.46241E-2</v>
          </cell>
          <cell r="O451">
            <v>-3.22326E-2</v>
          </cell>
          <cell r="P451">
            <v>0.58333333333333337</v>
          </cell>
          <cell r="Q451">
            <v>0.70833333333333337</v>
          </cell>
          <cell r="R451">
            <v>14</v>
          </cell>
          <cell r="S451">
            <v>17</v>
          </cell>
        </row>
        <row r="452">
          <cell r="A452" t="str">
            <v>All</v>
          </cell>
          <cell r="B452" t="str">
            <v>All</v>
          </cell>
          <cell r="C452" t="str">
            <v>All</v>
          </cell>
          <cell r="D452">
            <v>39723</v>
          </cell>
          <cell r="E452">
            <v>19</v>
          </cell>
          <cell r="F452">
            <v>0.17591680000000001</v>
          </cell>
          <cell r="G452">
            <v>0.18999179999999999</v>
          </cell>
          <cell r="H452">
            <v>73.748699999999999</v>
          </cell>
          <cell r="I452">
            <v>2.6600000000000001E-4</v>
          </cell>
          <cell r="J452">
            <v>573</v>
          </cell>
          <cell r="K452">
            <v>-6.8276999999999999E-3</v>
          </cell>
          <cell r="L452">
            <v>5.5218000000000003E-3</v>
          </cell>
          <cell r="M452">
            <v>1.4075000000000001E-2</v>
          </cell>
          <cell r="N452">
            <v>2.26283E-2</v>
          </cell>
          <cell r="O452">
            <v>3.49777E-2</v>
          </cell>
          <cell r="P452">
            <v>0.58333333333333337</v>
          </cell>
          <cell r="Q452">
            <v>0.70833333333333337</v>
          </cell>
          <cell r="R452">
            <v>14</v>
          </cell>
          <cell r="S452">
            <v>17</v>
          </cell>
        </row>
        <row r="453">
          <cell r="A453" t="str">
            <v>All</v>
          </cell>
          <cell r="B453" t="str">
            <v>All</v>
          </cell>
          <cell r="C453" t="str">
            <v>All</v>
          </cell>
          <cell r="D453">
            <v>39723</v>
          </cell>
          <cell r="E453">
            <v>20</v>
          </cell>
          <cell r="F453">
            <v>0.1341639</v>
          </cell>
          <cell r="G453">
            <v>0.1551295</v>
          </cell>
          <cell r="H453">
            <v>71.353399999999993</v>
          </cell>
          <cell r="I453">
            <v>2.6289999999999999E-4</v>
          </cell>
          <cell r="J453">
            <v>573</v>
          </cell>
          <cell r="K453">
            <v>1.8770000000000001E-4</v>
          </cell>
          <cell r="L453">
            <v>1.2463500000000001E-2</v>
          </cell>
          <cell r="M453">
            <v>2.0965600000000001E-2</v>
          </cell>
          <cell r="N453">
            <v>2.9467799999999999E-2</v>
          </cell>
          <cell r="O453">
            <v>4.1743599999999999E-2</v>
          </cell>
          <cell r="P453">
            <v>0.58333333333333337</v>
          </cell>
          <cell r="Q453">
            <v>0.70833333333333337</v>
          </cell>
          <cell r="R453">
            <v>14</v>
          </cell>
          <cell r="S453">
            <v>17</v>
          </cell>
        </row>
        <row r="454">
          <cell r="A454" t="str">
            <v>All</v>
          </cell>
          <cell r="B454" t="str">
            <v>All</v>
          </cell>
          <cell r="C454" t="str">
            <v>All</v>
          </cell>
          <cell r="D454">
            <v>39723</v>
          </cell>
          <cell r="E454">
            <v>21</v>
          </cell>
          <cell r="F454">
            <v>0.1035731</v>
          </cell>
          <cell r="G454">
            <v>0.13588720000000001</v>
          </cell>
          <cell r="H454">
            <v>69.868200000000002</v>
          </cell>
          <cell r="I454">
            <v>2.6049999999999999E-4</v>
          </cell>
          <cell r="J454">
            <v>573</v>
          </cell>
          <cell r="K454">
            <v>1.16296E-2</v>
          </cell>
          <cell r="L454">
            <v>2.3850199999999998E-2</v>
          </cell>
          <cell r="M454">
            <v>3.2314200000000001E-2</v>
          </cell>
          <cell r="N454">
            <v>4.0778099999999998E-2</v>
          </cell>
          <cell r="O454">
            <v>5.2998799999999999E-2</v>
          </cell>
          <cell r="P454">
            <v>0.58333333333333337</v>
          </cell>
          <cell r="Q454">
            <v>0.70833333333333337</v>
          </cell>
          <cell r="R454">
            <v>14</v>
          </cell>
          <cell r="S454">
            <v>17</v>
          </cell>
        </row>
        <row r="455">
          <cell r="A455" t="str">
            <v>All</v>
          </cell>
          <cell r="B455" t="str">
            <v>All</v>
          </cell>
          <cell r="C455" t="str">
            <v>All</v>
          </cell>
          <cell r="D455">
            <v>39723</v>
          </cell>
          <cell r="E455">
            <v>22</v>
          </cell>
          <cell r="F455">
            <v>8.9376399999999995E-2</v>
          </cell>
          <cell r="G455">
            <v>0.11188240000000001</v>
          </cell>
          <cell r="H455">
            <v>68.644300000000001</v>
          </cell>
          <cell r="I455">
            <v>2.5960000000000002E-4</v>
          </cell>
          <cell r="J455">
            <v>573</v>
          </cell>
          <cell r="K455">
            <v>1.8572E-3</v>
          </cell>
          <cell r="L455">
            <v>1.40567E-2</v>
          </cell>
          <cell r="M455">
            <v>2.2506100000000001E-2</v>
          </cell>
          <cell r="N455">
            <v>3.0955400000000001E-2</v>
          </cell>
          <cell r="O455">
            <v>4.3154900000000003E-2</v>
          </cell>
          <cell r="P455">
            <v>0.58333333333333337</v>
          </cell>
          <cell r="Q455">
            <v>0.70833333333333337</v>
          </cell>
          <cell r="R455">
            <v>14</v>
          </cell>
          <cell r="S455">
            <v>17</v>
          </cell>
        </row>
        <row r="456">
          <cell r="A456" t="str">
            <v>All</v>
          </cell>
          <cell r="B456" t="str">
            <v>All</v>
          </cell>
          <cell r="C456" t="str">
            <v>All</v>
          </cell>
          <cell r="D456">
            <v>39723</v>
          </cell>
          <cell r="E456">
            <v>23</v>
          </cell>
          <cell r="F456">
            <v>7.0327200000000006E-2</v>
          </cell>
          <cell r="G456">
            <v>9.1948799999999997E-2</v>
          </cell>
          <cell r="H456">
            <v>67.403300000000002</v>
          </cell>
          <cell r="I456">
            <v>2.5750000000000002E-4</v>
          </cell>
          <cell r="J456">
            <v>573</v>
          </cell>
          <cell r="K456">
            <v>1.0556999999999999E-3</v>
          </cell>
          <cell r="L456">
            <v>1.32062E-2</v>
          </cell>
          <cell r="M456">
            <v>2.1621600000000001E-2</v>
          </cell>
          <cell r="N456">
            <v>3.0037000000000001E-2</v>
          </cell>
          <cell r="O456">
            <v>4.2187500000000003E-2</v>
          </cell>
          <cell r="P456">
            <v>0.58333333333333337</v>
          </cell>
          <cell r="Q456">
            <v>0.70833333333333337</v>
          </cell>
          <cell r="R456">
            <v>14</v>
          </cell>
          <cell r="S456">
            <v>17</v>
          </cell>
        </row>
        <row r="457">
          <cell r="A457" t="str">
            <v>All</v>
          </cell>
          <cell r="B457" t="str">
            <v>All</v>
          </cell>
          <cell r="C457" t="str">
            <v>All</v>
          </cell>
          <cell r="D457">
            <v>39723</v>
          </cell>
          <cell r="E457">
            <v>24</v>
          </cell>
          <cell r="F457">
            <v>3.8142799999999998E-2</v>
          </cell>
          <cell r="G457">
            <v>6.8509500000000001E-2</v>
          </cell>
          <cell r="H457">
            <v>66.021199999999993</v>
          </cell>
          <cell r="I457">
            <v>2.5530000000000003E-4</v>
          </cell>
          <cell r="J457">
            <v>573</v>
          </cell>
          <cell r="K457">
            <v>9.8913000000000004E-3</v>
          </cell>
          <cell r="L457">
            <v>2.1988299999999999E-2</v>
          </cell>
          <cell r="M457">
            <v>3.0366600000000001E-2</v>
          </cell>
          <cell r="N457">
            <v>3.8745000000000002E-2</v>
          </cell>
          <cell r="O457">
            <v>5.0841900000000002E-2</v>
          </cell>
          <cell r="P457">
            <v>0.58333333333333337</v>
          </cell>
          <cell r="Q457">
            <v>0.70833333333333337</v>
          </cell>
          <cell r="R457">
            <v>14</v>
          </cell>
          <cell r="S457">
            <v>17</v>
          </cell>
        </row>
        <row r="458">
          <cell r="A458" t="str">
            <v>All</v>
          </cell>
          <cell r="B458" t="str">
            <v>All</v>
          </cell>
          <cell r="C458" t="str">
            <v>All</v>
          </cell>
          <cell r="D458">
            <v>39737</v>
          </cell>
          <cell r="E458">
            <v>1</v>
          </cell>
          <cell r="F458">
            <v>7.3328999999999998E-3</v>
          </cell>
          <cell r="G458">
            <v>1.8371800000000001E-2</v>
          </cell>
          <cell r="H458">
            <v>60.886800000000001</v>
          </cell>
          <cell r="I458">
            <v>2.541E-4</v>
          </cell>
          <cell r="J458">
            <v>570</v>
          </cell>
          <cell r="K458">
            <v>-9.3900000000000008E-3</v>
          </cell>
          <cell r="L458">
            <v>2.6795E-3</v>
          </cell>
          <cell r="M458">
            <v>1.10388E-2</v>
          </cell>
          <cell r="N458">
            <v>1.9398100000000001E-2</v>
          </cell>
          <cell r="O458">
            <v>3.1467599999999998E-2</v>
          </cell>
          <cell r="P458">
            <v>0.60416666666666663</v>
          </cell>
          <cell r="Q458">
            <v>0.77083333333333337</v>
          </cell>
          <cell r="R458">
            <v>14.5</v>
          </cell>
          <cell r="S458">
            <v>18.5</v>
          </cell>
        </row>
        <row r="459">
          <cell r="A459" t="str">
            <v>All</v>
          </cell>
          <cell r="B459" t="str">
            <v>All</v>
          </cell>
          <cell r="C459" t="str">
            <v>All</v>
          </cell>
          <cell r="D459">
            <v>39737</v>
          </cell>
          <cell r="E459">
            <v>2</v>
          </cell>
          <cell r="F459">
            <v>7.7904000000000003E-3</v>
          </cell>
          <cell r="G459">
            <v>1.8001900000000001E-2</v>
          </cell>
          <cell r="H459">
            <v>58.971299999999999</v>
          </cell>
          <cell r="I459">
            <v>2.541E-4</v>
          </cell>
          <cell r="J459">
            <v>570</v>
          </cell>
          <cell r="K459">
            <v>-1.02173E-2</v>
          </cell>
          <cell r="L459">
            <v>1.8522E-3</v>
          </cell>
          <cell r="M459">
            <v>1.02115E-2</v>
          </cell>
          <cell r="N459">
            <v>1.8570799999999998E-2</v>
          </cell>
          <cell r="O459">
            <v>3.0640199999999999E-2</v>
          </cell>
          <cell r="P459">
            <v>0.60416666666666663</v>
          </cell>
          <cell r="Q459">
            <v>0.77083333333333337</v>
          </cell>
          <cell r="R459">
            <v>14.5</v>
          </cell>
          <cell r="S459">
            <v>18.5</v>
          </cell>
        </row>
        <row r="460">
          <cell r="A460" t="str">
            <v>All</v>
          </cell>
          <cell r="B460" t="str">
            <v>All</v>
          </cell>
          <cell r="C460" t="str">
            <v>All</v>
          </cell>
          <cell r="D460">
            <v>39737</v>
          </cell>
          <cell r="E460">
            <v>3</v>
          </cell>
          <cell r="F460">
            <v>7.8073999999999999E-3</v>
          </cell>
          <cell r="G460">
            <v>1.7787899999999999E-2</v>
          </cell>
          <cell r="H460">
            <v>57.501100000000001</v>
          </cell>
          <cell r="I460">
            <v>2.541E-4</v>
          </cell>
          <cell r="J460">
            <v>570</v>
          </cell>
          <cell r="K460">
            <v>-1.0448300000000001E-2</v>
          </cell>
          <cell r="L460">
            <v>1.6211999999999999E-3</v>
          </cell>
          <cell r="M460">
            <v>9.9804000000000004E-3</v>
          </cell>
          <cell r="N460">
            <v>1.83397E-2</v>
          </cell>
          <cell r="O460">
            <v>3.0409200000000001E-2</v>
          </cell>
          <cell r="P460">
            <v>0.60416666666666663</v>
          </cell>
          <cell r="Q460">
            <v>0.77083333333333337</v>
          </cell>
          <cell r="R460">
            <v>14.5</v>
          </cell>
          <cell r="S460">
            <v>18.5</v>
          </cell>
        </row>
        <row r="461">
          <cell r="A461" t="str">
            <v>All</v>
          </cell>
          <cell r="B461" t="str">
            <v>All</v>
          </cell>
          <cell r="C461" t="str">
            <v>All</v>
          </cell>
          <cell r="D461">
            <v>39737</v>
          </cell>
          <cell r="E461">
            <v>4</v>
          </cell>
          <cell r="F461">
            <v>7.6398000000000004E-3</v>
          </cell>
          <cell r="G461">
            <v>1.7548999999999999E-2</v>
          </cell>
          <cell r="H461">
            <v>56.236800000000002</v>
          </cell>
          <cell r="I461">
            <v>2.541E-4</v>
          </cell>
          <cell r="J461">
            <v>570</v>
          </cell>
          <cell r="K461">
            <v>-1.05196E-2</v>
          </cell>
          <cell r="L461">
            <v>1.5499000000000001E-3</v>
          </cell>
          <cell r="M461">
            <v>9.9092E-3</v>
          </cell>
          <cell r="N461">
            <v>1.82685E-2</v>
          </cell>
          <cell r="O461">
            <v>3.0338E-2</v>
          </cell>
          <cell r="P461">
            <v>0.60416666666666663</v>
          </cell>
          <cell r="Q461">
            <v>0.77083333333333337</v>
          </cell>
          <cell r="R461">
            <v>14.5</v>
          </cell>
          <cell r="S461">
            <v>18.5</v>
          </cell>
        </row>
        <row r="462">
          <cell r="A462" t="str">
            <v>All</v>
          </cell>
          <cell r="B462" t="str">
            <v>All</v>
          </cell>
          <cell r="C462" t="str">
            <v>All</v>
          </cell>
          <cell r="D462">
            <v>39737</v>
          </cell>
          <cell r="E462">
            <v>5</v>
          </cell>
          <cell r="F462">
            <v>9.9850000000000008E-3</v>
          </cell>
          <cell r="G462">
            <v>1.7395500000000001E-2</v>
          </cell>
          <cell r="H462">
            <v>55.286999999999999</v>
          </cell>
          <cell r="I462">
            <v>2.541E-4</v>
          </cell>
          <cell r="J462">
            <v>570</v>
          </cell>
          <cell r="K462">
            <v>-1.3018200000000001E-2</v>
          </cell>
          <cell r="L462">
            <v>-9.4870000000000002E-4</v>
          </cell>
          <cell r="M462">
            <v>7.4105999999999998E-3</v>
          </cell>
          <cell r="N462">
            <v>1.57698E-2</v>
          </cell>
          <cell r="O462">
            <v>2.7839300000000001E-2</v>
          </cell>
          <cell r="P462">
            <v>0.60416666666666663</v>
          </cell>
          <cell r="Q462">
            <v>0.77083333333333337</v>
          </cell>
          <cell r="R462">
            <v>14.5</v>
          </cell>
          <cell r="S462">
            <v>18.5</v>
          </cell>
        </row>
        <row r="463">
          <cell r="A463" t="str">
            <v>All</v>
          </cell>
          <cell r="B463" t="str">
            <v>All</v>
          </cell>
          <cell r="C463" t="str">
            <v>All</v>
          </cell>
          <cell r="D463">
            <v>39737</v>
          </cell>
          <cell r="E463">
            <v>6</v>
          </cell>
          <cell r="F463">
            <v>9.4835000000000006E-3</v>
          </cell>
          <cell r="G463">
            <v>1.7327100000000002E-2</v>
          </cell>
          <cell r="H463">
            <v>54.302399999999999</v>
          </cell>
          <cell r="I463">
            <v>2.541E-4</v>
          </cell>
          <cell r="J463">
            <v>570</v>
          </cell>
          <cell r="K463">
            <v>-1.25852E-2</v>
          </cell>
          <cell r="L463">
            <v>-5.1570000000000001E-4</v>
          </cell>
          <cell r="M463">
            <v>7.8435999999999992E-3</v>
          </cell>
          <cell r="N463">
            <v>1.6202899999999999E-2</v>
          </cell>
          <cell r="O463">
            <v>2.82724E-2</v>
          </cell>
          <cell r="P463">
            <v>0.60416666666666663</v>
          </cell>
          <cell r="Q463">
            <v>0.77083333333333337</v>
          </cell>
          <cell r="R463">
            <v>14.5</v>
          </cell>
          <cell r="S463">
            <v>18.5</v>
          </cell>
        </row>
        <row r="464">
          <cell r="A464" t="str">
            <v>All</v>
          </cell>
          <cell r="B464" t="str">
            <v>All</v>
          </cell>
          <cell r="C464" t="str">
            <v>All</v>
          </cell>
          <cell r="D464">
            <v>39737</v>
          </cell>
          <cell r="E464">
            <v>7</v>
          </cell>
          <cell r="F464">
            <v>1.1260900000000001E-2</v>
          </cell>
          <cell r="G464">
            <v>1.7383900000000001E-2</v>
          </cell>
          <cell r="H464">
            <v>54.290100000000002</v>
          </cell>
          <cell r="I464">
            <v>2.541E-4</v>
          </cell>
          <cell r="J464">
            <v>570</v>
          </cell>
          <cell r="K464">
            <v>-1.43058E-2</v>
          </cell>
          <cell r="L464">
            <v>-2.2363999999999999E-3</v>
          </cell>
          <cell r="M464">
            <v>6.1228999999999997E-3</v>
          </cell>
          <cell r="N464">
            <v>1.4482200000000001E-2</v>
          </cell>
          <cell r="O464">
            <v>2.6551700000000001E-2</v>
          </cell>
          <cell r="P464">
            <v>0.60416666666666663</v>
          </cell>
          <cell r="Q464">
            <v>0.77083333333333337</v>
          </cell>
          <cell r="R464">
            <v>14.5</v>
          </cell>
          <cell r="S464">
            <v>18.5</v>
          </cell>
        </row>
        <row r="465">
          <cell r="A465" t="str">
            <v>All</v>
          </cell>
          <cell r="B465" t="str">
            <v>All</v>
          </cell>
          <cell r="C465" t="str">
            <v>All</v>
          </cell>
          <cell r="D465">
            <v>39737</v>
          </cell>
          <cell r="E465">
            <v>8</v>
          </cell>
          <cell r="F465">
            <v>1.24069E-2</v>
          </cell>
          <cell r="G465">
            <v>1.73274E-2</v>
          </cell>
          <cell r="H465">
            <v>53.9679</v>
          </cell>
          <cell r="I465">
            <v>2.541E-4</v>
          </cell>
          <cell r="J465">
            <v>570</v>
          </cell>
          <cell r="K465">
            <v>-1.55082E-2</v>
          </cell>
          <cell r="L465">
            <v>-3.4388000000000001E-3</v>
          </cell>
          <cell r="M465">
            <v>4.9205000000000004E-3</v>
          </cell>
          <cell r="N465">
            <v>1.32798E-2</v>
          </cell>
          <cell r="O465">
            <v>2.5349300000000002E-2</v>
          </cell>
          <cell r="P465">
            <v>0.60416666666666663</v>
          </cell>
          <cell r="Q465">
            <v>0.77083333333333337</v>
          </cell>
          <cell r="R465">
            <v>14.5</v>
          </cell>
          <cell r="S465">
            <v>18.5</v>
          </cell>
        </row>
        <row r="466">
          <cell r="A466" t="str">
            <v>All</v>
          </cell>
          <cell r="B466" t="str">
            <v>All</v>
          </cell>
          <cell r="C466" t="str">
            <v>All</v>
          </cell>
          <cell r="D466">
            <v>39737</v>
          </cell>
          <cell r="E466">
            <v>9</v>
          </cell>
          <cell r="F466">
            <v>1.01376E-2</v>
          </cell>
          <cell r="G466">
            <v>1.7315199999999999E-2</v>
          </cell>
          <cell r="H466">
            <v>57.683599999999998</v>
          </cell>
          <cell r="I466">
            <v>2.541E-4</v>
          </cell>
          <cell r="J466">
            <v>570</v>
          </cell>
          <cell r="K466">
            <v>-1.32511E-2</v>
          </cell>
          <cell r="L466">
            <v>-1.1816000000000001E-3</v>
          </cell>
          <cell r="M466">
            <v>7.1777000000000004E-3</v>
          </cell>
          <cell r="N466">
            <v>1.5537E-2</v>
          </cell>
          <cell r="O466">
            <v>2.76064E-2</v>
          </cell>
          <cell r="P466">
            <v>0.60416666666666663</v>
          </cell>
          <cell r="Q466">
            <v>0.77083333333333337</v>
          </cell>
          <cell r="R466">
            <v>14.5</v>
          </cell>
          <cell r="S466">
            <v>18.5</v>
          </cell>
        </row>
        <row r="467">
          <cell r="A467" t="str">
            <v>All</v>
          </cell>
          <cell r="B467" t="str">
            <v>All</v>
          </cell>
          <cell r="C467" t="str">
            <v>All</v>
          </cell>
          <cell r="D467">
            <v>39737</v>
          </cell>
          <cell r="E467">
            <v>10</v>
          </cell>
          <cell r="F467">
            <v>1.0990099999999999E-2</v>
          </cell>
          <cell r="G467">
            <v>1.7489000000000001E-2</v>
          </cell>
          <cell r="H467">
            <v>64.129900000000006</v>
          </cell>
          <cell r="I467">
            <v>2.541E-4</v>
          </cell>
          <cell r="J467">
            <v>570</v>
          </cell>
          <cell r="K467">
            <v>-1.393E-2</v>
          </cell>
          <cell r="L467">
            <v>-1.8605E-3</v>
          </cell>
          <cell r="M467">
            <v>6.4987999999999999E-3</v>
          </cell>
          <cell r="N467">
            <v>1.4858100000000001E-2</v>
          </cell>
          <cell r="O467">
            <v>2.6927599999999999E-2</v>
          </cell>
          <cell r="P467">
            <v>0.60416666666666663</v>
          </cell>
          <cell r="Q467">
            <v>0.77083333333333337</v>
          </cell>
          <cell r="R467">
            <v>14.5</v>
          </cell>
          <cell r="S467">
            <v>18.5</v>
          </cell>
        </row>
        <row r="468">
          <cell r="A468" t="str">
            <v>All</v>
          </cell>
          <cell r="B468" t="str">
            <v>All</v>
          </cell>
          <cell r="C468" t="str">
            <v>All</v>
          </cell>
          <cell r="D468">
            <v>39737</v>
          </cell>
          <cell r="E468">
            <v>11</v>
          </cell>
          <cell r="F468">
            <v>7.4374999999999997E-3</v>
          </cell>
          <cell r="G468">
            <v>1.7819700000000001E-2</v>
          </cell>
          <cell r="H468">
            <v>70.048199999999994</v>
          </cell>
          <cell r="I468">
            <v>2.541E-4</v>
          </cell>
          <cell r="J468">
            <v>570</v>
          </cell>
          <cell r="K468">
            <v>-1.00468E-2</v>
          </cell>
          <cell r="L468">
            <v>2.0227999999999999E-3</v>
          </cell>
          <cell r="M468">
            <v>1.03821E-2</v>
          </cell>
          <cell r="N468">
            <v>1.8741500000000001E-2</v>
          </cell>
          <cell r="O468">
            <v>3.0811100000000001E-2</v>
          </cell>
          <cell r="P468">
            <v>0.60416666666666663</v>
          </cell>
          <cell r="Q468">
            <v>0.77083333333333337</v>
          </cell>
          <cell r="R468">
            <v>14.5</v>
          </cell>
          <cell r="S468">
            <v>18.5</v>
          </cell>
        </row>
        <row r="469">
          <cell r="A469" t="str">
            <v>All</v>
          </cell>
          <cell r="B469" t="str">
            <v>All</v>
          </cell>
          <cell r="C469" t="str">
            <v>All</v>
          </cell>
          <cell r="D469">
            <v>39737</v>
          </cell>
          <cell r="E469">
            <v>12</v>
          </cell>
          <cell r="F469">
            <v>7.0020000000000004E-3</v>
          </cell>
          <cell r="G469">
            <v>3.2204999999999998E-3</v>
          </cell>
          <cell r="H469">
            <v>74.600099999999998</v>
          </cell>
          <cell r="I469">
            <v>2.5680000000000001E-4</v>
          </cell>
          <cell r="J469">
            <v>570</v>
          </cell>
          <cell r="K469">
            <v>-2.4316600000000001E-2</v>
          </cell>
          <cell r="L469">
            <v>-1.21843E-2</v>
          </cell>
          <cell r="M469">
            <v>-3.7815000000000001E-3</v>
          </cell>
          <cell r="N469">
            <v>4.6213000000000001E-3</v>
          </cell>
          <cell r="O469">
            <v>1.67536E-2</v>
          </cell>
          <cell r="P469">
            <v>0.60416666666666663</v>
          </cell>
          <cell r="Q469">
            <v>0.77083333333333337</v>
          </cell>
          <cell r="R469">
            <v>14.5</v>
          </cell>
          <cell r="S469">
            <v>18.5</v>
          </cell>
        </row>
        <row r="470">
          <cell r="A470" t="str">
            <v>All</v>
          </cell>
          <cell r="B470" t="str">
            <v>All</v>
          </cell>
          <cell r="C470" t="str">
            <v>All</v>
          </cell>
          <cell r="D470">
            <v>39737</v>
          </cell>
          <cell r="E470">
            <v>13</v>
          </cell>
          <cell r="F470">
            <v>7.6587000000000001E-3</v>
          </cell>
          <cell r="G470">
            <v>-2.00801E-2</v>
          </cell>
          <cell r="H470">
            <v>78.185100000000006</v>
          </cell>
          <cell r="I470">
            <v>2.589E-4</v>
          </cell>
          <cell r="J470">
            <v>570</v>
          </cell>
          <cell r="K470">
            <v>-4.8360300000000002E-2</v>
          </cell>
          <cell r="L470">
            <v>-3.6177000000000001E-2</v>
          </cell>
          <cell r="M470">
            <v>-2.77389E-2</v>
          </cell>
          <cell r="N470">
            <v>-1.93007E-2</v>
          </cell>
          <cell r="O470">
            <v>-7.1174000000000003E-3</v>
          </cell>
          <cell r="P470">
            <v>0.60416666666666663</v>
          </cell>
          <cell r="Q470">
            <v>0.77083333333333337</v>
          </cell>
          <cell r="R470">
            <v>14.5</v>
          </cell>
          <cell r="S470">
            <v>18.5</v>
          </cell>
        </row>
        <row r="471">
          <cell r="A471" t="str">
            <v>All</v>
          </cell>
          <cell r="B471" t="str">
            <v>All</v>
          </cell>
          <cell r="C471" t="str">
            <v>All</v>
          </cell>
          <cell r="D471">
            <v>39737</v>
          </cell>
          <cell r="E471">
            <v>14</v>
          </cell>
          <cell r="F471">
            <v>8.8017000000000008E-3</v>
          </cell>
          <cell r="G471">
            <v>-3.5296000000000001E-2</v>
          </cell>
          <cell r="H471">
            <v>81.3476</v>
          </cell>
          <cell r="I471">
            <v>2.633E-4</v>
          </cell>
          <cell r="J471">
            <v>570</v>
          </cell>
          <cell r="K471">
            <v>-6.4891199999999996E-2</v>
          </cell>
          <cell r="L471">
            <v>-5.2606199999999999E-2</v>
          </cell>
          <cell r="M471">
            <v>-4.4097699999999997E-2</v>
          </cell>
          <cell r="N471">
            <v>-3.5589099999999999E-2</v>
          </cell>
          <cell r="O471">
            <v>-2.3304200000000001E-2</v>
          </cell>
          <cell r="P471">
            <v>0.60416666666666663</v>
          </cell>
          <cell r="Q471">
            <v>0.77083333333333337</v>
          </cell>
          <cell r="R471">
            <v>14.5</v>
          </cell>
          <cell r="S471">
            <v>18.5</v>
          </cell>
        </row>
        <row r="472">
          <cell r="A472" t="str">
            <v>All</v>
          </cell>
          <cell r="B472" t="str">
            <v>All</v>
          </cell>
          <cell r="C472" t="str">
            <v>All</v>
          </cell>
          <cell r="D472">
            <v>39737</v>
          </cell>
          <cell r="E472">
            <v>15</v>
          </cell>
          <cell r="F472">
            <v>1.36977E-2</v>
          </cell>
          <cell r="G472">
            <v>-2.0089099999999999E-2</v>
          </cell>
          <cell r="H472">
            <v>83.615499999999997</v>
          </cell>
          <cell r="I472">
            <v>2.6640000000000002E-4</v>
          </cell>
          <cell r="J472">
            <v>570</v>
          </cell>
          <cell r="K472">
            <v>-5.4703399999999999E-2</v>
          </cell>
          <cell r="L472">
            <v>-4.23457E-2</v>
          </cell>
          <cell r="M472">
            <v>-3.3786799999999999E-2</v>
          </cell>
          <cell r="N472">
            <v>-2.5227900000000001E-2</v>
          </cell>
          <cell r="O472">
            <v>-1.28702E-2</v>
          </cell>
          <cell r="P472">
            <v>0.60416666666666663</v>
          </cell>
          <cell r="Q472">
            <v>0.77083333333333337</v>
          </cell>
          <cell r="R472">
            <v>14.5</v>
          </cell>
          <cell r="S472">
            <v>18.5</v>
          </cell>
        </row>
        <row r="473">
          <cell r="A473" t="str">
            <v>All</v>
          </cell>
          <cell r="B473" t="str">
            <v>All</v>
          </cell>
          <cell r="C473" t="str">
            <v>All</v>
          </cell>
          <cell r="D473">
            <v>39737</v>
          </cell>
          <cell r="E473">
            <v>16</v>
          </cell>
          <cell r="F473">
            <v>2.4631699999999999E-2</v>
          </cell>
          <cell r="G473">
            <v>9.3434E-3</v>
          </cell>
          <cell r="H473">
            <v>84.905600000000007</v>
          </cell>
          <cell r="I473">
            <v>2.6729999999999999E-4</v>
          </cell>
          <cell r="J473">
            <v>570</v>
          </cell>
          <cell r="K473">
            <v>-3.6239800000000003E-2</v>
          </cell>
          <cell r="L473">
            <v>-2.3861500000000001E-2</v>
          </cell>
          <cell r="M473">
            <v>-1.5288299999999999E-2</v>
          </cell>
          <cell r="N473">
            <v>-6.7150999999999999E-3</v>
          </cell>
          <cell r="O473">
            <v>5.6632000000000002E-3</v>
          </cell>
          <cell r="P473">
            <v>0.60416666666666663</v>
          </cell>
          <cell r="Q473">
            <v>0.77083333333333337</v>
          </cell>
          <cell r="R473">
            <v>14.5</v>
          </cell>
          <cell r="S473">
            <v>18.5</v>
          </cell>
        </row>
        <row r="474">
          <cell r="A474" t="str">
            <v>All</v>
          </cell>
          <cell r="B474" t="str">
            <v>All</v>
          </cell>
          <cell r="C474" t="str">
            <v>All</v>
          </cell>
          <cell r="D474">
            <v>39737</v>
          </cell>
          <cell r="E474">
            <v>17</v>
          </cell>
          <cell r="F474">
            <v>3.7446899999999998E-2</v>
          </cell>
          <cell r="G474">
            <v>4.8925999999999997E-2</v>
          </cell>
          <cell r="H474">
            <v>85.234999999999999</v>
          </cell>
          <cell r="I474">
            <v>2.6659999999999998E-4</v>
          </cell>
          <cell r="J474">
            <v>570</v>
          </cell>
          <cell r="K474">
            <v>-9.4468E-3</v>
          </cell>
          <cell r="L474">
            <v>2.9163000000000001E-3</v>
          </cell>
          <cell r="M474">
            <v>1.1479E-2</v>
          </cell>
          <cell r="N474">
            <v>2.0041699999999999E-2</v>
          </cell>
          <cell r="O474">
            <v>3.24049E-2</v>
          </cell>
          <cell r="P474">
            <v>0.60416666666666663</v>
          </cell>
          <cell r="Q474">
            <v>0.77083333333333337</v>
          </cell>
          <cell r="R474">
            <v>14.5</v>
          </cell>
          <cell r="S474">
            <v>18.5</v>
          </cell>
        </row>
        <row r="475">
          <cell r="A475" t="str">
            <v>All</v>
          </cell>
          <cell r="B475" t="str">
            <v>All</v>
          </cell>
          <cell r="C475" t="str">
            <v>All</v>
          </cell>
          <cell r="D475">
            <v>39737</v>
          </cell>
          <cell r="E475">
            <v>18</v>
          </cell>
          <cell r="F475">
            <v>4.2421300000000002E-2</v>
          </cell>
          <cell r="G475">
            <v>8.38478E-2</v>
          </cell>
          <cell r="H475">
            <v>84.710599999999999</v>
          </cell>
          <cell r="I475">
            <v>2.6689999999999998E-4</v>
          </cell>
          <cell r="J475">
            <v>570</v>
          </cell>
          <cell r="K475">
            <v>2.0489E-2</v>
          </cell>
          <cell r="L475">
            <v>3.2859100000000002E-2</v>
          </cell>
          <cell r="M475">
            <v>4.1426499999999998E-2</v>
          </cell>
          <cell r="N475">
            <v>4.9993999999999997E-2</v>
          </cell>
          <cell r="O475">
            <v>6.2364099999999999E-2</v>
          </cell>
          <cell r="P475">
            <v>0.60416666666666663</v>
          </cell>
          <cell r="Q475">
            <v>0.77083333333333337</v>
          </cell>
          <cell r="R475">
            <v>14.5</v>
          </cell>
          <cell r="S475">
            <v>18.5</v>
          </cell>
        </row>
        <row r="476">
          <cell r="A476" t="str">
            <v>All</v>
          </cell>
          <cell r="B476" t="str">
            <v>All</v>
          </cell>
          <cell r="C476" t="str">
            <v>All</v>
          </cell>
          <cell r="D476">
            <v>39737</v>
          </cell>
          <cell r="E476">
            <v>19</v>
          </cell>
          <cell r="F476">
            <v>4.1144699999999999E-2</v>
          </cell>
          <cell r="G476">
            <v>7.3525800000000002E-2</v>
          </cell>
          <cell r="H476">
            <v>80.384600000000006</v>
          </cell>
          <cell r="I476">
            <v>2.5989999999999997E-4</v>
          </cell>
          <cell r="J476">
            <v>570</v>
          </cell>
          <cell r="K476">
            <v>1.1720400000000001E-2</v>
          </cell>
          <cell r="L476">
            <v>2.3926900000000001E-2</v>
          </cell>
          <cell r="M476">
            <v>3.2381100000000003E-2</v>
          </cell>
          <cell r="N476">
            <v>4.0835299999999998E-2</v>
          </cell>
          <cell r="O476">
            <v>5.30418E-2</v>
          </cell>
          <cell r="P476">
            <v>0.60416666666666663</v>
          </cell>
          <cell r="Q476">
            <v>0.77083333333333337</v>
          </cell>
          <cell r="R476">
            <v>14.5</v>
          </cell>
          <cell r="S476">
            <v>18.5</v>
          </cell>
        </row>
        <row r="477">
          <cell r="A477" t="str">
            <v>All</v>
          </cell>
          <cell r="B477" t="str">
            <v>All</v>
          </cell>
          <cell r="C477" t="str">
            <v>All</v>
          </cell>
          <cell r="D477">
            <v>39737</v>
          </cell>
          <cell r="E477">
            <v>20</v>
          </cell>
          <cell r="F477">
            <v>2.6659700000000001E-2</v>
          </cell>
          <cell r="G477">
            <v>2.6902599999999999E-2</v>
          </cell>
          <cell r="H477">
            <v>74.466899999999995</v>
          </cell>
          <cell r="I477">
            <v>2.541E-4</v>
          </cell>
          <cell r="J477">
            <v>570</v>
          </cell>
          <cell r="K477">
            <v>-2.01865E-2</v>
          </cell>
          <cell r="L477">
            <v>-8.1166999999999993E-3</v>
          </cell>
          <cell r="M477">
            <v>2.429E-4</v>
          </cell>
          <cell r="N477">
            <v>8.6023999999999996E-3</v>
          </cell>
          <cell r="O477">
            <v>2.0672300000000001E-2</v>
          </cell>
          <cell r="P477">
            <v>0.60416666666666663</v>
          </cell>
          <cell r="Q477">
            <v>0.77083333333333337</v>
          </cell>
          <cell r="R477">
            <v>14.5</v>
          </cell>
          <cell r="S477">
            <v>18.5</v>
          </cell>
        </row>
        <row r="478">
          <cell r="A478" t="str">
            <v>All</v>
          </cell>
          <cell r="B478" t="str">
            <v>All</v>
          </cell>
          <cell r="C478" t="str">
            <v>All</v>
          </cell>
          <cell r="D478">
            <v>39737</v>
          </cell>
          <cell r="E478">
            <v>21</v>
          </cell>
          <cell r="F478">
            <v>1.56513E-2</v>
          </cell>
          <cell r="G478">
            <v>2.4818099999999999E-2</v>
          </cell>
          <cell r="H478">
            <v>70.792599999999993</v>
          </cell>
          <cell r="I478">
            <v>2.541E-4</v>
          </cell>
          <cell r="J478">
            <v>570</v>
          </cell>
          <cell r="K478">
            <v>-1.1262299999999999E-2</v>
          </cell>
          <cell r="L478">
            <v>8.0730000000000005E-4</v>
          </cell>
          <cell r="M478">
            <v>9.1666999999999998E-3</v>
          </cell>
          <cell r="N478">
            <v>1.7526099999999999E-2</v>
          </cell>
          <cell r="O478">
            <v>2.9595799999999998E-2</v>
          </cell>
          <cell r="P478">
            <v>0.60416666666666663</v>
          </cell>
          <cell r="Q478">
            <v>0.77083333333333337</v>
          </cell>
          <cell r="R478">
            <v>14.5</v>
          </cell>
          <cell r="S478">
            <v>18.5</v>
          </cell>
        </row>
        <row r="479">
          <cell r="A479" t="str">
            <v>All</v>
          </cell>
          <cell r="B479" t="str">
            <v>All</v>
          </cell>
          <cell r="C479" t="str">
            <v>All</v>
          </cell>
          <cell r="D479">
            <v>39737</v>
          </cell>
          <cell r="E479">
            <v>22</v>
          </cell>
          <cell r="F479">
            <v>2.7863200000000001E-2</v>
          </cell>
          <cell r="G479">
            <v>2.2888499999999999E-2</v>
          </cell>
          <cell r="H479">
            <v>67.895799999999994</v>
          </cell>
          <cell r="I479">
            <v>2.541E-4</v>
          </cell>
          <cell r="J479">
            <v>570</v>
          </cell>
          <cell r="K479">
            <v>-2.5403599999999998E-2</v>
          </cell>
          <cell r="L479">
            <v>-1.3334E-2</v>
          </cell>
          <cell r="M479">
            <v>-4.9747000000000003E-3</v>
          </cell>
          <cell r="N479">
            <v>3.3846000000000002E-3</v>
          </cell>
          <cell r="O479">
            <v>1.54542E-2</v>
          </cell>
          <cell r="P479">
            <v>0.60416666666666663</v>
          </cell>
          <cell r="Q479">
            <v>0.77083333333333337</v>
          </cell>
          <cell r="R479">
            <v>14.5</v>
          </cell>
          <cell r="S479">
            <v>18.5</v>
          </cell>
        </row>
        <row r="480">
          <cell r="A480" t="str">
            <v>All</v>
          </cell>
          <cell r="B480" t="str">
            <v>All</v>
          </cell>
          <cell r="C480" t="str">
            <v>All</v>
          </cell>
          <cell r="D480">
            <v>39737</v>
          </cell>
          <cell r="E480">
            <v>23</v>
          </cell>
          <cell r="F480">
            <v>1.3680899999999999E-2</v>
          </cell>
          <cell r="G480">
            <v>2.1008200000000001E-2</v>
          </cell>
          <cell r="H480">
            <v>65.475499999999997</v>
          </cell>
          <cell r="I480">
            <v>2.541E-4</v>
          </cell>
          <cell r="J480">
            <v>570</v>
          </cell>
          <cell r="K480">
            <v>-1.31015E-2</v>
          </cell>
          <cell r="L480">
            <v>-1.0319999999999999E-3</v>
          </cell>
          <cell r="M480">
            <v>7.3273000000000001E-3</v>
          </cell>
          <cell r="N480">
            <v>1.5686599999999998E-2</v>
          </cell>
          <cell r="O480">
            <v>2.7756200000000002E-2</v>
          </cell>
          <cell r="P480">
            <v>0.60416666666666663</v>
          </cell>
          <cell r="Q480">
            <v>0.77083333333333337</v>
          </cell>
          <cell r="R480">
            <v>14.5</v>
          </cell>
          <cell r="S480">
            <v>18.5</v>
          </cell>
        </row>
        <row r="481">
          <cell r="A481" t="str">
            <v>All</v>
          </cell>
          <cell r="B481" t="str">
            <v>All</v>
          </cell>
          <cell r="C481" t="str">
            <v>All</v>
          </cell>
          <cell r="D481">
            <v>39737</v>
          </cell>
          <cell r="E481">
            <v>24</v>
          </cell>
          <cell r="F481">
            <v>1.0057999999999999E-2</v>
          </cell>
          <cell r="G481">
            <v>1.9381300000000001E-2</v>
          </cell>
          <cell r="H481">
            <v>63.570399999999999</v>
          </cell>
          <cell r="I481">
            <v>2.541E-4</v>
          </cell>
          <cell r="J481">
            <v>570</v>
          </cell>
          <cell r="K481">
            <v>-1.1105500000000001E-2</v>
          </cell>
          <cell r="L481">
            <v>9.6400000000000001E-4</v>
          </cell>
          <cell r="M481">
            <v>9.3232999999999996E-3</v>
          </cell>
          <cell r="N481">
            <v>1.76826E-2</v>
          </cell>
          <cell r="O481">
            <v>2.97521E-2</v>
          </cell>
          <cell r="P481">
            <v>0.60416666666666663</v>
          </cell>
          <cell r="Q481">
            <v>0.77083333333333337</v>
          </cell>
          <cell r="R481">
            <v>14.5</v>
          </cell>
          <cell r="S481">
            <v>18.5</v>
          </cell>
        </row>
        <row r="482">
          <cell r="A482" t="str">
            <v>All</v>
          </cell>
          <cell r="B482" t="str">
            <v>All</v>
          </cell>
          <cell r="C482" t="str">
            <v>R</v>
          </cell>
          <cell r="D482" t="str">
            <v>Average Event</v>
          </cell>
          <cell r="E482">
            <v>1</v>
          </cell>
          <cell r="F482">
            <v>0.30028050000000001</v>
          </cell>
          <cell r="G482">
            <v>0.29731249999999998</v>
          </cell>
          <cell r="H482">
            <v>79.316699999999997</v>
          </cell>
          <cell r="I482">
            <v>8.6600000000000004E-5</v>
          </cell>
          <cell r="J482">
            <v>2562</v>
          </cell>
          <cell r="K482">
            <v>-1.48927E-2</v>
          </cell>
          <cell r="L482">
            <v>-7.8475000000000003E-3</v>
          </cell>
          <cell r="M482">
            <v>-2.9680000000000002E-3</v>
          </cell>
          <cell r="N482">
            <v>1.9113999999999999E-3</v>
          </cell>
          <cell r="O482">
            <v>8.9566000000000003E-3</v>
          </cell>
          <cell r="R482">
            <v>13.77078</v>
          </cell>
          <cell r="S482">
            <v>17.91968</v>
          </cell>
        </row>
        <row r="483">
          <cell r="A483" t="str">
            <v>All</v>
          </cell>
          <cell r="B483" t="str">
            <v>All</v>
          </cell>
          <cell r="C483" t="str">
            <v>R</v>
          </cell>
          <cell r="D483" t="str">
            <v>Average Event</v>
          </cell>
          <cell r="E483">
            <v>2</v>
          </cell>
          <cell r="F483">
            <v>0.2059617</v>
          </cell>
          <cell r="G483">
            <v>0.19755310000000001</v>
          </cell>
          <cell r="H483">
            <v>77.037199999999999</v>
          </cell>
          <cell r="I483">
            <v>8.6399999999999999E-5</v>
          </cell>
          <cell r="J483">
            <v>2562</v>
          </cell>
          <cell r="K483">
            <v>-2.0322400000000001E-2</v>
          </cell>
          <cell r="L483">
            <v>-1.32836E-2</v>
          </cell>
          <cell r="M483">
            <v>-8.4086000000000004E-3</v>
          </cell>
          <cell r="N483">
            <v>-3.5335000000000002E-3</v>
          </cell>
          <cell r="O483">
            <v>3.5052999999999998E-3</v>
          </cell>
          <cell r="R483">
            <v>13.77078</v>
          </cell>
          <cell r="S483">
            <v>17.91968</v>
          </cell>
        </row>
        <row r="484">
          <cell r="A484" t="str">
            <v>All</v>
          </cell>
          <cell r="B484" t="str">
            <v>All</v>
          </cell>
          <cell r="C484" t="str">
            <v>R</v>
          </cell>
          <cell r="D484" t="str">
            <v>Average Event</v>
          </cell>
          <cell r="E484">
            <v>3</v>
          </cell>
          <cell r="F484">
            <v>0.1431588</v>
          </cell>
          <cell r="G484">
            <v>0.14410000000000001</v>
          </cell>
          <cell r="H484">
            <v>75.169799999999995</v>
          </cell>
          <cell r="I484">
            <v>8.6700000000000007E-5</v>
          </cell>
          <cell r="J484">
            <v>2562</v>
          </cell>
          <cell r="K484">
            <v>-1.09899E-2</v>
          </cell>
          <cell r="L484">
            <v>-3.9408999999999998E-3</v>
          </cell>
          <cell r="M484">
            <v>9.412E-4</v>
          </cell>
          <cell r="N484">
            <v>5.8233E-3</v>
          </cell>
          <cell r="O484">
            <v>1.2872400000000001E-2</v>
          </cell>
          <cell r="R484">
            <v>13.77078</v>
          </cell>
          <cell r="S484">
            <v>17.91968</v>
          </cell>
        </row>
        <row r="485">
          <cell r="A485" t="str">
            <v>All</v>
          </cell>
          <cell r="B485" t="str">
            <v>All</v>
          </cell>
          <cell r="C485" t="str">
            <v>R</v>
          </cell>
          <cell r="D485" t="str">
            <v>Average Event</v>
          </cell>
          <cell r="E485">
            <v>4</v>
          </cell>
          <cell r="F485">
            <v>0.1106499</v>
          </cell>
          <cell r="G485">
            <v>0.109945</v>
          </cell>
          <cell r="H485">
            <v>73.434399999999997</v>
          </cell>
          <cell r="I485">
            <v>8.7299999999999994E-5</v>
          </cell>
          <cell r="J485">
            <v>2562</v>
          </cell>
          <cell r="K485">
            <v>-1.2676099999999999E-2</v>
          </cell>
          <cell r="L485">
            <v>-5.6033999999999997E-3</v>
          </cell>
          <cell r="M485">
            <v>-7.0489999999999995E-4</v>
          </cell>
          <cell r="N485">
            <v>4.1935999999999996E-3</v>
          </cell>
          <cell r="O485">
            <v>1.12663E-2</v>
          </cell>
          <cell r="R485">
            <v>13.77078</v>
          </cell>
          <cell r="S485">
            <v>17.91968</v>
          </cell>
        </row>
        <row r="486">
          <cell r="A486" t="str">
            <v>All</v>
          </cell>
          <cell r="B486" t="str">
            <v>All</v>
          </cell>
          <cell r="C486" t="str">
            <v>R</v>
          </cell>
          <cell r="D486" t="str">
            <v>Average Event</v>
          </cell>
          <cell r="E486">
            <v>5</v>
          </cell>
          <cell r="F486">
            <v>9.0322600000000003E-2</v>
          </cell>
          <cell r="G486">
            <v>8.5641200000000001E-2</v>
          </cell>
          <cell r="H486">
            <v>72.179699999999997</v>
          </cell>
          <cell r="I486">
            <v>8.5900000000000001E-5</v>
          </cell>
          <cell r="J486">
            <v>2562</v>
          </cell>
          <cell r="K486">
            <v>-1.6558300000000001E-2</v>
          </cell>
          <cell r="L486">
            <v>-9.5413000000000008E-3</v>
          </cell>
          <cell r="M486">
            <v>-4.6813999999999996E-3</v>
          </cell>
          <cell r="N486">
            <v>1.786E-4</v>
          </cell>
          <cell r="O486">
            <v>7.1955999999999999E-3</v>
          </cell>
          <cell r="R486">
            <v>13.77078</v>
          </cell>
          <cell r="S486">
            <v>17.91968</v>
          </cell>
        </row>
        <row r="487">
          <cell r="A487" t="str">
            <v>All</v>
          </cell>
          <cell r="B487" t="str">
            <v>All</v>
          </cell>
          <cell r="C487" t="str">
            <v>R</v>
          </cell>
          <cell r="D487" t="str">
            <v>Average Event</v>
          </cell>
          <cell r="E487">
            <v>6</v>
          </cell>
          <cell r="F487">
            <v>7.8695799999999996E-2</v>
          </cell>
          <cell r="G487">
            <v>7.8912999999999997E-2</v>
          </cell>
          <cell r="H487">
            <v>71.093500000000006</v>
          </cell>
          <cell r="I487">
            <v>8.6000000000000003E-5</v>
          </cell>
          <cell r="J487">
            <v>2562</v>
          </cell>
          <cell r="K487">
            <v>-1.16644E-2</v>
          </cell>
          <cell r="L487">
            <v>-4.6446999999999999E-3</v>
          </cell>
          <cell r="M487">
            <v>2.1709999999999999E-4</v>
          </cell>
          <cell r="N487">
            <v>5.0790000000000002E-3</v>
          </cell>
          <cell r="O487">
            <v>1.20987E-2</v>
          </cell>
          <cell r="R487">
            <v>13.77078</v>
          </cell>
          <cell r="S487">
            <v>17.91968</v>
          </cell>
        </row>
        <row r="488">
          <cell r="A488" t="str">
            <v>All</v>
          </cell>
          <cell r="B488" t="str">
            <v>All</v>
          </cell>
          <cell r="C488" t="str">
            <v>R</v>
          </cell>
          <cell r="D488" t="str">
            <v>Average Event</v>
          </cell>
          <cell r="E488">
            <v>7</v>
          </cell>
          <cell r="F488">
            <v>8.0989699999999998E-2</v>
          </cell>
          <cell r="G488">
            <v>7.9845899999999997E-2</v>
          </cell>
          <cell r="H488">
            <v>70.234700000000004</v>
          </cell>
          <cell r="I488">
            <v>8.5799999999999998E-5</v>
          </cell>
          <cell r="J488">
            <v>2562</v>
          </cell>
          <cell r="K488">
            <v>-1.30131E-2</v>
          </cell>
          <cell r="L488">
            <v>-6.0006E-3</v>
          </cell>
          <cell r="M488">
            <v>-1.1437999999999999E-3</v>
          </cell>
          <cell r="N488">
            <v>3.7131E-3</v>
          </cell>
          <cell r="O488">
            <v>1.07256E-2</v>
          </cell>
          <cell r="R488">
            <v>13.77078</v>
          </cell>
          <cell r="S488">
            <v>17.91968</v>
          </cell>
        </row>
        <row r="489">
          <cell r="A489" t="str">
            <v>All</v>
          </cell>
          <cell r="B489" t="str">
            <v>All</v>
          </cell>
          <cell r="C489" t="str">
            <v>R</v>
          </cell>
          <cell r="D489" t="str">
            <v>Average Event</v>
          </cell>
          <cell r="E489">
            <v>8</v>
          </cell>
          <cell r="F489">
            <v>0.1049433</v>
          </cell>
          <cell r="G489">
            <v>9.9686200000000003E-2</v>
          </cell>
          <cell r="H489">
            <v>71.799300000000002</v>
          </cell>
          <cell r="I489">
            <v>8.7299999999999994E-5</v>
          </cell>
          <cell r="J489">
            <v>2562</v>
          </cell>
          <cell r="K489">
            <v>-1.72292E-2</v>
          </cell>
          <cell r="L489">
            <v>-1.0156E-2</v>
          </cell>
          <cell r="M489">
            <v>-5.2570999999999998E-3</v>
          </cell>
          <cell r="N489">
            <v>-3.5819999999999998E-4</v>
          </cell>
          <cell r="O489">
            <v>6.7149999999999996E-3</v>
          </cell>
          <cell r="R489">
            <v>13.77078</v>
          </cell>
          <cell r="S489">
            <v>17.91968</v>
          </cell>
        </row>
        <row r="490">
          <cell r="A490" t="str">
            <v>All</v>
          </cell>
          <cell r="B490" t="str">
            <v>All</v>
          </cell>
          <cell r="C490" t="str">
            <v>R</v>
          </cell>
          <cell r="D490" t="str">
            <v>Average Event</v>
          </cell>
          <cell r="E490">
            <v>9</v>
          </cell>
          <cell r="F490">
            <v>0.1368528</v>
          </cell>
          <cell r="G490">
            <v>0.12984599999999999</v>
          </cell>
          <cell r="H490">
            <v>75.435299999999998</v>
          </cell>
          <cell r="I490">
            <v>8.7399999999999997E-5</v>
          </cell>
          <cell r="J490">
            <v>2562</v>
          </cell>
          <cell r="K490">
            <v>-1.8989499999999999E-2</v>
          </cell>
          <cell r="L490">
            <v>-1.191E-2</v>
          </cell>
          <cell r="M490">
            <v>-7.0067999999999997E-3</v>
          </cell>
          <cell r="N490">
            <v>-2.1034999999999999E-3</v>
          </cell>
          <cell r="O490">
            <v>4.9760000000000004E-3</v>
          </cell>
          <cell r="R490">
            <v>13.77078</v>
          </cell>
          <cell r="S490">
            <v>17.91968</v>
          </cell>
        </row>
        <row r="491">
          <cell r="A491" t="str">
            <v>All</v>
          </cell>
          <cell r="B491" t="str">
            <v>All</v>
          </cell>
          <cell r="C491" t="str">
            <v>R</v>
          </cell>
          <cell r="D491" t="str">
            <v>Average Event</v>
          </cell>
          <cell r="E491">
            <v>10</v>
          </cell>
          <cell r="F491">
            <v>0.2037486</v>
          </cell>
          <cell r="G491">
            <v>0.19887969999999999</v>
          </cell>
          <cell r="H491">
            <v>80.016000000000005</v>
          </cell>
          <cell r="I491">
            <v>8.7800000000000006E-5</v>
          </cell>
          <cell r="J491">
            <v>2563</v>
          </cell>
          <cell r="K491">
            <v>-1.6877900000000001E-2</v>
          </cell>
          <cell r="L491">
            <v>-9.7829000000000006E-3</v>
          </cell>
          <cell r="M491">
            <v>-4.8688999999999998E-3</v>
          </cell>
          <cell r="N491">
            <v>4.5200000000000001E-5</v>
          </cell>
          <cell r="O491">
            <v>7.1402000000000002E-3</v>
          </cell>
          <cell r="R491">
            <v>13.77083</v>
          </cell>
          <cell r="S491">
            <v>17.919339999999998</v>
          </cell>
        </row>
        <row r="492">
          <cell r="A492" t="str">
            <v>All</v>
          </cell>
          <cell r="B492" t="str">
            <v>All</v>
          </cell>
          <cell r="C492" t="str">
            <v>R</v>
          </cell>
          <cell r="D492" t="str">
            <v>Average Event</v>
          </cell>
          <cell r="E492">
            <v>11</v>
          </cell>
          <cell r="F492">
            <v>0.32396770000000003</v>
          </cell>
          <cell r="G492">
            <v>0.30689870000000002</v>
          </cell>
          <cell r="H492">
            <v>84.138000000000005</v>
          </cell>
          <cell r="I492">
            <v>8.7000000000000001E-5</v>
          </cell>
          <cell r="J492">
            <v>2563</v>
          </cell>
          <cell r="K492">
            <v>-2.90224E-2</v>
          </cell>
          <cell r="L492">
            <v>-2.1960199999999999E-2</v>
          </cell>
          <cell r="M492">
            <v>-1.7069000000000001E-2</v>
          </cell>
          <cell r="N492">
            <v>-1.21777E-2</v>
          </cell>
          <cell r="O492">
            <v>-5.1155999999999997E-3</v>
          </cell>
          <cell r="R492">
            <v>13.77084</v>
          </cell>
          <cell r="S492">
            <v>17.919170000000001</v>
          </cell>
        </row>
        <row r="493">
          <cell r="A493" t="str">
            <v>All</v>
          </cell>
          <cell r="B493" t="str">
            <v>All</v>
          </cell>
          <cell r="C493" t="str">
            <v>R</v>
          </cell>
          <cell r="D493" t="str">
            <v>Average Event</v>
          </cell>
          <cell r="E493">
            <v>12</v>
          </cell>
          <cell r="F493">
            <v>0.46390300000000001</v>
          </cell>
          <cell r="G493">
            <v>0.44954830000000001</v>
          </cell>
          <cell r="H493">
            <v>87.999799999999993</v>
          </cell>
          <cell r="I493">
            <v>8.6199999999999995E-5</v>
          </cell>
          <cell r="J493">
            <v>2564</v>
          </cell>
          <cell r="K493">
            <v>-2.62516E-2</v>
          </cell>
          <cell r="L493">
            <v>-1.9222800000000002E-2</v>
          </cell>
          <cell r="M493">
            <v>-1.43547E-2</v>
          </cell>
          <cell r="N493">
            <v>-9.4865999999999995E-3</v>
          </cell>
          <cell r="O493">
            <v>-2.4578E-3</v>
          </cell>
          <cell r="R493">
            <v>13.77093</v>
          </cell>
          <cell r="S493">
            <v>17.91846</v>
          </cell>
        </row>
        <row r="494">
          <cell r="A494" t="str">
            <v>All</v>
          </cell>
          <cell r="B494" t="str">
            <v>All</v>
          </cell>
          <cell r="C494" t="str">
            <v>R</v>
          </cell>
          <cell r="D494" t="str">
            <v>Average Event</v>
          </cell>
          <cell r="E494">
            <v>13</v>
          </cell>
          <cell r="F494">
            <v>0.6611802</v>
          </cell>
          <cell r="G494">
            <v>0.62911859999999997</v>
          </cell>
          <cell r="H494">
            <v>91.193600000000004</v>
          </cell>
          <cell r="I494">
            <v>8.5500000000000005E-5</v>
          </cell>
          <cell r="J494">
            <v>2565</v>
          </cell>
          <cell r="K494">
            <v>-4.3914700000000001E-2</v>
          </cell>
          <cell r="L494">
            <v>-3.6911800000000002E-2</v>
          </cell>
          <cell r="M494">
            <v>-3.2061600000000003E-2</v>
          </cell>
          <cell r="N494">
            <v>-2.72115E-2</v>
          </cell>
          <cell r="O494">
            <v>-2.02086E-2</v>
          </cell>
          <cell r="R494">
            <v>13.77103</v>
          </cell>
          <cell r="S494">
            <v>17.917619999999999</v>
          </cell>
        </row>
        <row r="495">
          <cell r="A495" t="str">
            <v>All</v>
          </cell>
          <cell r="B495" t="str">
            <v>All</v>
          </cell>
          <cell r="C495" t="str">
            <v>R</v>
          </cell>
          <cell r="D495" t="str">
            <v>Average Event</v>
          </cell>
          <cell r="E495">
            <v>14</v>
          </cell>
          <cell r="F495">
            <v>0.81246370000000001</v>
          </cell>
          <cell r="G495">
            <v>0.8562514</v>
          </cell>
          <cell r="H495">
            <v>94.109300000000005</v>
          </cell>
          <cell r="I495">
            <v>8.6299999999999997E-5</v>
          </cell>
          <cell r="J495">
            <v>2565</v>
          </cell>
          <cell r="K495">
            <v>3.1885200000000002E-2</v>
          </cell>
          <cell r="L495">
            <v>3.8917300000000002E-2</v>
          </cell>
          <cell r="M495">
            <v>4.3787699999999999E-2</v>
          </cell>
          <cell r="N495">
            <v>4.8658100000000003E-2</v>
          </cell>
          <cell r="O495">
            <v>5.5690099999999999E-2</v>
          </cell>
          <cell r="R495">
            <v>13.77103</v>
          </cell>
          <cell r="S495">
            <v>17.917619999999999</v>
          </cell>
        </row>
        <row r="496">
          <cell r="A496" t="str">
            <v>All</v>
          </cell>
          <cell r="B496" t="str">
            <v>All</v>
          </cell>
          <cell r="C496" t="str">
            <v>R</v>
          </cell>
          <cell r="D496" t="str">
            <v>Average Event</v>
          </cell>
          <cell r="E496">
            <v>15</v>
          </cell>
          <cell r="F496">
            <v>0.88929510000000001</v>
          </cell>
          <cell r="G496">
            <v>1.1121160000000001</v>
          </cell>
          <cell r="H496">
            <v>96.198800000000006</v>
          </cell>
          <cell r="I496">
            <v>8.7399999999999997E-5</v>
          </cell>
          <cell r="J496">
            <v>2565</v>
          </cell>
          <cell r="K496">
            <v>0.210838</v>
          </cell>
          <cell r="L496">
            <v>0.21791759999999999</v>
          </cell>
          <cell r="M496">
            <v>0.22282099999999999</v>
          </cell>
          <cell r="N496">
            <v>0.22772439999999999</v>
          </cell>
          <cell r="O496">
            <v>0.23480400000000001</v>
          </cell>
          <cell r="R496">
            <v>13.77103</v>
          </cell>
          <cell r="S496">
            <v>17.917619999999999</v>
          </cell>
        </row>
        <row r="497">
          <cell r="A497" t="str">
            <v>All</v>
          </cell>
          <cell r="B497" t="str">
            <v>All</v>
          </cell>
          <cell r="C497" t="str">
            <v>R</v>
          </cell>
          <cell r="D497" t="str">
            <v>Average Event</v>
          </cell>
          <cell r="E497">
            <v>16</v>
          </cell>
          <cell r="F497">
            <v>1.0399579999999999</v>
          </cell>
          <cell r="G497">
            <v>1.340195</v>
          </cell>
          <cell r="H497">
            <v>97.564700000000002</v>
          </cell>
          <cell r="I497">
            <v>8.7600000000000002E-5</v>
          </cell>
          <cell r="J497">
            <v>2566</v>
          </cell>
          <cell r="K497">
            <v>0.28824509999999998</v>
          </cell>
          <cell r="L497">
            <v>0.2953305</v>
          </cell>
          <cell r="M497">
            <v>0.3002379</v>
          </cell>
          <cell r="N497">
            <v>0.30514530000000001</v>
          </cell>
          <cell r="O497">
            <v>0.31223070000000003</v>
          </cell>
          <cell r="R497">
            <v>13.77116</v>
          </cell>
          <cell r="S497">
            <v>17.91657</v>
          </cell>
        </row>
        <row r="498">
          <cell r="A498" t="str">
            <v>All</v>
          </cell>
          <cell r="B498" t="str">
            <v>All</v>
          </cell>
          <cell r="C498" t="str">
            <v>R</v>
          </cell>
          <cell r="D498" t="str">
            <v>Average Event</v>
          </cell>
          <cell r="E498">
            <v>17</v>
          </cell>
          <cell r="F498">
            <v>1.2379990000000001</v>
          </cell>
          <cell r="G498">
            <v>1.51708</v>
          </cell>
          <cell r="H498">
            <v>98.384799999999998</v>
          </cell>
          <cell r="I498">
            <v>8.7999999999999998E-5</v>
          </cell>
          <cell r="J498">
            <v>2569</v>
          </cell>
          <cell r="K498">
            <v>0.26706049999999998</v>
          </cell>
          <cell r="L498">
            <v>0.27416259999999998</v>
          </cell>
          <cell r="M498">
            <v>0.27908149999999998</v>
          </cell>
          <cell r="N498">
            <v>0.28400029999999998</v>
          </cell>
          <cell r="O498">
            <v>0.29110239999999998</v>
          </cell>
          <cell r="R498">
            <v>13.77101</v>
          </cell>
          <cell r="S498">
            <v>17.91555</v>
          </cell>
        </row>
        <row r="499">
          <cell r="A499" t="str">
            <v>All</v>
          </cell>
          <cell r="B499" t="str">
            <v>All</v>
          </cell>
          <cell r="C499" t="str">
            <v>R</v>
          </cell>
          <cell r="D499" t="str">
            <v>Average Event</v>
          </cell>
          <cell r="E499">
            <v>18</v>
          </cell>
          <cell r="F499">
            <v>1.356768</v>
          </cell>
          <cell r="G499">
            <v>1.5666659999999999</v>
          </cell>
          <cell r="H499">
            <v>97.873500000000007</v>
          </cell>
          <cell r="I499">
            <v>8.81E-5</v>
          </cell>
          <cell r="J499">
            <v>2571</v>
          </cell>
          <cell r="K499">
            <v>0.19786819999999999</v>
          </cell>
          <cell r="L499">
            <v>0.2049752</v>
          </cell>
          <cell r="M499">
            <v>0.20989749999999999</v>
          </cell>
          <cell r="N499">
            <v>0.21481980000000001</v>
          </cell>
          <cell r="O499">
            <v>0.22192680000000001</v>
          </cell>
          <cell r="R499">
            <v>13.77093</v>
          </cell>
          <cell r="S499">
            <v>17.915240000000001</v>
          </cell>
        </row>
        <row r="500">
          <cell r="A500" t="str">
            <v>All</v>
          </cell>
          <cell r="B500" t="str">
            <v>All</v>
          </cell>
          <cell r="C500" t="str">
            <v>R</v>
          </cell>
          <cell r="D500" t="str">
            <v>Average Event</v>
          </cell>
          <cell r="E500">
            <v>19</v>
          </cell>
          <cell r="F500">
            <v>1.603348</v>
          </cell>
          <cell r="G500">
            <v>1.5377179999999999</v>
          </cell>
          <cell r="H500">
            <v>96.196200000000005</v>
          </cell>
          <cell r="I500">
            <v>8.7100000000000003E-5</v>
          </cell>
          <cell r="J500">
            <v>2573</v>
          </cell>
          <cell r="K500">
            <v>-7.7591900000000005E-2</v>
          </cell>
          <cell r="L500">
            <v>-7.0524799999999999E-2</v>
          </cell>
          <cell r="M500">
            <v>-6.5630099999999997E-2</v>
          </cell>
          <cell r="N500">
            <v>-6.0735400000000002E-2</v>
          </cell>
          <cell r="O500">
            <v>-5.3668300000000002E-2</v>
          </cell>
          <cell r="R500">
            <v>13.77112</v>
          </cell>
          <cell r="S500">
            <v>17.913679999999999</v>
          </cell>
        </row>
        <row r="501">
          <cell r="A501" t="str">
            <v>All</v>
          </cell>
          <cell r="B501" t="str">
            <v>All</v>
          </cell>
          <cell r="C501" t="str">
            <v>R</v>
          </cell>
          <cell r="D501" t="str">
            <v>Average Event</v>
          </cell>
          <cell r="E501">
            <v>20</v>
          </cell>
          <cell r="F501">
            <v>1.5313600000000001</v>
          </cell>
          <cell r="G501">
            <v>1.3181369999999999</v>
          </cell>
          <cell r="H501">
            <v>93.686199999999999</v>
          </cell>
          <cell r="I501">
            <v>8.6600000000000004E-5</v>
          </cell>
          <cell r="J501">
            <v>2575</v>
          </cell>
          <cell r="K501">
            <v>-0.22514819999999999</v>
          </cell>
          <cell r="L501">
            <v>-0.21810299999999999</v>
          </cell>
          <cell r="M501">
            <v>-0.21322360000000001</v>
          </cell>
          <cell r="N501">
            <v>-0.2083441</v>
          </cell>
          <cell r="O501">
            <v>-0.20129900000000001</v>
          </cell>
          <cell r="R501">
            <v>13.77129</v>
          </cell>
          <cell r="S501">
            <v>17.912240000000001</v>
          </cell>
        </row>
        <row r="502">
          <cell r="A502" t="str">
            <v>All</v>
          </cell>
          <cell r="B502" t="str">
            <v>All</v>
          </cell>
          <cell r="C502" t="str">
            <v>R</v>
          </cell>
          <cell r="D502" t="str">
            <v>Average Event</v>
          </cell>
          <cell r="E502">
            <v>21</v>
          </cell>
          <cell r="F502">
            <v>1.2253559999999999</v>
          </cell>
          <cell r="G502">
            <v>1.060122</v>
          </cell>
          <cell r="H502">
            <v>90.280900000000003</v>
          </cell>
          <cell r="I502">
            <v>8.6399999999999999E-5</v>
          </cell>
          <cell r="J502">
            <v>2577</v>
          </cell>
          <cell r="K502">
            <v>-0.1771452</v>
          </cell>
          <cell r="L502">
            <v>-0.17010800000000001</v>
          </cell>
          <cell r="M502">
            <v>-0.16523409999999999</v>
          </cell>
          <cell r="N502">
            <v>-0.16036020000000001</v>
          </cell>
          <cell r="O502">
            <v>-0.15332299999999999</v>
          </cell>
          <cell r="R502">
            <v>13.771470000000001</v>
          </cell>
          <cell r="S502">
            <v>17.910699999999999</v>
          </cell>
        </row>
        <row r="503">
          <cell r="A503" t="str">
            <v>All</v>
          </cell>
          <cell r="B503" t="str">
            <v>All</v>
          </cell>
          <cell r="C503" t="str">
            <v>R</v>
          </cell>
          <cell r="D503" t="str">
            <v>Average Event</v>
          </cell>
          <cell r="E503">
            <v>22</v>
          </cell>
          <cell r="F503">
            <v>0.92496250000000002</v>
          </cell>
          <cell r="G503">
            <v>0.83520799999999995</v>
          </cell>
          <cell r="H503">
            <v>87.346000000000004</v>
          </cell>
          <cell r="I503">
            <v>8.6700000000000007E-5</v>
          </cell>
          <cell r="J503">
            <v>2578</v>
          </cell>
          <cell r="K503">
            <v>-0.10168629999999999</v>
          </cell>
          <cell r="L503">
            <v>-9.4636899999999996E-2</v>
          </cell>
          <cell r="M503">
            <v>-8.9754500000000001E-2</v>
          </cell>
          <cell r="N503">
            <v>-8.4872100000000006E-2</v>
          </cell>
          <cell r="O503">
            <v>-7.7822699999999995E-2</v>
          </cell>
          <cell r="R503">
            <v>13.7712</v>
          </cell>
          <cell r="S503">
            <v>17.910810000000001</v>
          </cell>
        </row>
        <row r="504">
          <cell r="A504" t="str">
            <v>All</v>
          </cell>
          <cell r="B504" t="str">
            <v>All</v>
          </cell>
          <cell r="C504" t="str">
            <v>R</v>
          </cell>
          <cell r="D504" t="str">
            <v>Average Event</v>
          </cell>
          <cell r="E504">
            <v>23</v>
          </cell>
          <cell r="F504">
            <v>0.68268879999999998</v>
          </cell>
          <cell r="G504">
            <v>0.62956460000000003</v>
          </cell>
          <cell r="H504">
            <v>84.786299999999997</v>
          </cell>
          <cell r="I504">
            <v>8.6899999999999998E-5</v>
          </cell>
          <cell r="J504">
            <v>2579</v>
          </cell>
          <cell r="K504">
            <v>-6.5072900000000003E-2</v>
          </cell>
          <cell r="L504">
            <v>-5.8013500000000003E-2</v>
          </cell>
          <cell r="M504">
            <v>-5.31241E-2</v>
          </cell>
          <cell r="N504">
            <v>-4.8234800000000001E-2</v>
          </cell>
          <cell r="O504">
            <v>-4.1175299999999998E-2</v>
          </cell>
          <cell r="R504">
            <v>13.77129</v>
          </cell>
          <cell r="S504">
            <v>17.910029999999999</v>
          </cell>
        </row>
        <row r="505">
          <cell r="A505" t="str">
            <v>All</v>
          </cell>
          <cell r="B505" t="str">
            <v>All</v>
          </cell>
          <cell r="C505" t="str">
            <v>R</v>
          </cell>
          <cell r="D505" t="str">
            <v>Average Event</v>
          </cell>
          <cell r="E505">
            <v>24</v>
          </cell>
          <cell r="F505">
            <v>0.49079</v>
          </cell>
          <cell r="G505">
            <v>0.43349589999999999</v>
          </cell>
          <cell r="H505">
            <v>82.1785</v>
          </cell>
          <cell r="I505">
            <v>9.1299999999999997E-5</v>
          </cell>
          <cell r="J505">
            <v>2579</v>
          </cell>
          <cell r="K505">
            <v>-6.9541599999999995E-2</v>
          </cell>
          <cell r="L505">
            <v>-6.2305699999999999E-2</v>
          </cell>
          <cell r="M505">
            <v>-5.7294100000000001E-2</v>
          </cell>
          <cell r="N505">
            <v>-5.2282500000000003E-2</v>
          </cell>
          <cell r="O505">
            <v>-4.5046599999999999E-2</v>
          </cell>
          <cell r="R505">
            <v>13.77129</v>
          </cell>
          <cell r="S505">
            <v>17.910029999999999</v>
          </cell>
        </row>
        <row r="506">
          <cell r="A506" t="str">
            <v>All</v>
          </cell>
          <cell r="B506" t="str">
            <v>All</v>
          </cell>
          <cell r="C506" t="str">
            <v>S</v>
          </cell>
          <cell r="D506" t="str">
            <v>Average Event</v>
          </cell>
          <cell r="E506">
            <v>1</v>
          </cell>
          <cell r="F506">
            <v>0.1767822</v>
          </cell>
          <cell r="G506">
            <v>0.17379269999999999</v>
          </cell>
          <cell r="H506">
            <v>72.353099999999998</v>
          </cell>
          <cell r="I506">
            <v>3.93E-5</v>
          </cell>
          <cell r="J506">
            <v>4489</v>
          </cell>
          <cell r="K506">
            <v>-1.1024900000000001E-2</v>
          </cell>
          <cell r="L506">
            <v>-6.2775000000000001E-3</v>
          </cell>
          <cell r="M506">
            <v>-2.9895E-3</v>
          </cell>
          <cell r="N506">
            <v>2.9849999999999999E-4</v>
          </cell>
          <cell r="O506">
            <v>5.0458999999999999E-3</v>
          </cell>
          <cell r="R506">
            <v>13.766959999999999</v>
          </cell>
          <cell r="S506">
            <v>17.922370000000001</v>
          </cell>
        </row>
        <row r="507">
          <cell r="A507" t="str">
            <v>All</v>
          </cell>
          <cell r="B507" t="str">
            <v>All</v>
          </cell>
          <cell r="C507" t="str">
            <v>S</v>
          </cell>
          <cell r="D507" t="str">
            <v>Average Event</v>
          </cell>
          <cell r="E507">
            <v>2</v>
          </cell>
          <cell r="F507">
            <v>0.13172510000000001</v>
          </cell>
          <cell r="G507">
            <v>0.13234399999999999</v>
          </cell>
          <cell r="H507">
            <v>71.278700000000001</v>
          </cell>
          <cell r="I507">
            <v>3.9799999999999998E-5</v>
          </cell>
          <cell r="J507">
            <v>4489</v>
          </cell>
          <cell r="K507">
            <v>-7.4659000000000001E-3</v>
          </cell>
          <cell r="L507">
            <v>-2.6892999999999999E-3</v>
          </cell>
          <cell r="M507">
            <v>6.1890000000000003E-4</v>
          </cell>
          <cell r="N507">
            <v>3.9271000000000002E-3</v>
          </cell>
          <cell r="O507">
            <v>8.7036000000000006E-3</v>
          </cell>
          <cell r="R507">
            <v>13.766959999999999</v>
          </cell>
          <cell r="S507">
            <v>17.922370000000001</v>
          </cell>
        </row>
        <row r="508">
          <cell r="A508" t="str">
            <v>All</v>
          </cell>
          <cell r="B508" t="str">
            <v>All</v>
          </cell>
          <cell r="C508" t="str">
            <v>S</v>
          </cell>
          <cell r="D508" t="str">
            <v>Average Event</v>
          </cell>
          <cell r="E508">
            <v>3</v>
          </cell>
          <cell r="F508">
            <v>9.4637100000000002E-2</v>
          </cell>
          <cell r="G508">
            <v>9.9069699999999997E-2</v>
          </cell>
          <cell r="H508">
            <v>69.823400000000007</v>
          </cell>
          <cell r="I508">
            <v>4.0099999999999999E-5</v>
          </cell>
          <cell r="J508">
            <v>4492</v>
          </cell>
          <cell r="K508">
            <v>-3.6863E-3</v>
          </cell>
          <cell r="L508">
            <v>1.1104999999999999E-3</v>
          </cell>
          <cell r="M508">
            <v>4.4327000000000004E-3</v>
          </cell>
          <cell r="N508">
            <v>7.7549000000000003E-3</v>
          </cell>
          <cell r="O508">
            <v>1.2551700000000001E-2</v>
          </cell>
          <cell r="R508">
            <v>13.76712</v>
          </cell>
          <cell r="S508">
            <v>17.921040000000001</v>
          </cell>
        </row>
        <row r="509">
          <cell r="A509" t="str">
            <v>All</v>
          </cell>
          <cell r="B509" t="str">
            <v>All</v>
          </cell>
          <cell r="C509" t="str">
            <v>S</v>
          </cell>
          <cell r="D509" t="str">
            <v>Average Event</v>
          </cell>
          <cell r="E509">
            <v>4</v>
          </cell>
          <cell r="F509">
            <v>7.2224099999999999E-2</v>
          </cell>
          <cell r="G509">
            <v>7.6196700000000006E-2</v>
          </cell>
          <cell r="H509">
            <v>68.646900000000002</v>
          </cell>
          <cell r="I509">
            <v>3.9799999999999998E-5</v>
          </cell>
          <cell r="J509">
            <v>4492</v>
          </cell>
          <cell r="K509">
            <v>-4.1167E-3</v>
          </cell>
          <cell r="L509">
            <v>6.625E-4</v>
          </cell>
          <cell r="M509">
            <v>3.9725000000000003E-3</v>
          </cell>
          <cell r="N509">
            <v>7.2826000000000002E-3</v>
          </cell>
          <cell r="O509">
            <v>1.20617E-2</v>
          </cell>
          <cell r="R509">
            <v>13.76712</v>
          </cell>
          <cell r="S509">
            <v>17.921040000000001</v>
          </cell>
        </row>
        <row r="510">
          <cell r="A510" t="str">
            <v>All</v>
          </cell>
          <cell r="B510" t="str">
            <v>All</v>
          </cell>
          <cell r="C510" t="str">
            <v>S</v>
          </cell>
          <cell r="D510" t="str">
            <v>Average Event</v>
          </cell>
          <cell r="E510">
            <v>5</v>
          </cell>
          <cell r="F510">
            <v>5.5171999999999999E-2</v>
          </cell>
          <cell r="G510">
            <v>5.9612499999999999E-2</v>
          </cell>
          <cell r="H510">
            <v>67.526499999999999</v>
          </cell>
          <cell r="I510">
            <v>3.9100000000000002E-5</v>
          </cell>
          <cell r="J510">
            <v>4492</v>
          </cell>
          <cell r="K510">
            <v>-3.5699E-3</v>
          </cell>
          <cell r="L510">
            <v>1.1627E-3</v>
          </cell>
          <cell r="M510">
            <v>4.4405E-3</v>
          </cell>
          <cell r="N510">
            <v>7.7183E-3</v>
          </cell>
          <cell r="O510">
            <v>1.2450900000000001E-2</v>
          </cell>
          <cell r="R510">
            <v>13.76712</v>
          </cell>
          <cell r="S510">
            <v>17.921040000000001</v>
          </cell>
        </row>
        <row r="511">
          <cell r="A511" t="str">
            <v>All</v>
          </cell>
          <cell r="B511" t="str">
            <v>All</v>
          </cell>
          <cell r="C511" t="str">
            <v>S</v>
          </cell>
          <cell r="D511" t="str">
            <v>Average Event</v>
          </cell>
          <cell r="E511">
            <v>6</v>
          </cell>
          <cell r="F511">
            <v>5.1691099999999997E-2</v>
          </cell>
          <cell r="G511">
            <v>5.3210800000000003E-2</v>
          </cell>
          <cell r="H511">
            <v>66.426400000000001</v>
          </cell>
          <cell r="I511">
            <v>3.93E-5</v>
          </cell>
          <cell r="J511">
            <v>4492</v>
          </cell>
          <cell r="K511">
            <v>-6.5120999999999998E-3</v>
          </cell>
          <cell r="L511">
            <v>-1.7669000000000001E-3</v>
          </cell>
          <cell r="M511">
            <v>1.5196000000000001E-3</v>
          </cell>
          <cell r="N511">
            <v>4.8062000000000001E-3</v>
          </cell>
          <cell r="O511">
            <v>9.5513999999999998E-3</v>
          </cell>
          <cell r="R511">
            <v>13.76712</v>
          </cell>
          <cell r="S511">
            <v>17.921040000000001</v>
          </cell>
        </row>
        <row r="512">
          <cell r="A512" t="str">
            <v>All</v>
          </cell>
          <cell r="B512" t="str">
            <v>All</v>
          </cell>
          <cell r="C512" t="str">
            <v>S</v>
          </cell>
          <cell r="D512" t="str">
            <v>Average Event</v>
          </cell>
          <cell r="E512">
            <v>7</v>
          </cell>
          <cell r="F512">
            <v>5.5640700000000001E-2</v>
          </cell>
          <cell r="G512">
            <v>5.5357000000000003E-2</v>
          </cell>
          <cell r="H512">
            <v>65.821899999999999</v>
          </cell>
          <cell r="I512">
            <v>3.8000000000000002E-5</v>
          </cell>
          <cell r="J512">
            <v>4494</v>
          </cell>
          <cell r="K512">
            <v>-8.1855999999999995E-3</v>
          </cell>
          <cell r="L512">
            <v>-3.5171E-3</v>
          </cell>
          <cell r="M512">
            <v>-2.8370000000000001E-4</v>
          </cell>
          <cell r="N512">
            <v>2.9497E-3</v>
          </cell>
          <cell r="O512">
            <v>7.6182000000000003E-3</v>
          </cell>
          <cell r="R512">
            <v>13.767200000000001</v>
          </cell>
          <cell r="S512">
            <v>17.920339999999999</v>
          </cell>
        </row>
        <row r="513">
          <cell r="A513" t="str">
            <v>All</v>
          </cell>
          <cell r="B513" t="str">
            <v>All</v>
          </cell>
          <cell r="C513" t="str">
            <v>S</v>
          </cell>
          <cell r="D513" t="str">
            <v>Average Event</v>
          </cell>
          <cell r="E513">
            <v>8</v>
          </cell>
          <cell r="F513">
            <v>5.36511E-2</v>
          </cell>
          <cell r="G513">
            <v>5.8757200000000002E-2</v>
          </cell>
          <cell r="H513">
            <v>67.2654</v>
          </cell>
          <cell r="I513">
            <v>3.8899999999999997E-5</v>
          </cell>
          <cell r="J513">
            <v>4494</v>
          </cell>
          <cell r="K513">
            <v>-2.8868000000000001E-3</v>
          </cell>
          <cell r="L513">
            <v>1.8354000000000001E-3</v>
          </cell>
          <cell r="M513">
            <v>5.1060999999999997E-3</v>
          </cell>
          <cell r="N513">
            <v>8.3767000000000008E-3</v>
          </cell>
          <cell r="O513">
            <v>1.3099E-2</v>
          </cell>
          <cell r="R513">
            <v>13.767200000000001</v>
          </cell>
          <cell r="S513">
            <v>17.920339999999999</v>
          </cell>
        </row>
        <row r="514">
          <cell r="A514" t="str">
            <v>All</v>
          </cell>
          <cell r="B514" t="str">
            <v>All</v>
          </cell>
          <cell r="C514" t="str">
            <v>S</v>
          </cell>
          <cell r="D514" t="str">
            <v>Average Event</v>
          </cell>
          <cell r="E514">
            <v>9</v>
          </cell>
          <cell r="F514">
            <v>6.7495600000000003E-2</v>
          </cell>
          <cell r="G514">
            <v>7.1221900000000005E-2</v>
          </cell>
          <cell r="H514">
            <v>70.596500000000006</v>
          </cell>
          <cell r="I514">
            <v>3.93E-5</v>
          </cell>
          <cell r="J514">
            <v>4495</v>
          </cell>
          <cell r="K514">
            <v>-4.3124000000000001E-3</v>
          </cell>
          <cell r="L514">
            <v>4.3689999999999999E-4</v>
          </cell>
          <cell r="M514">
            <v>3.7263000000000001E-3</v>
          </cell>
          <cell r="N514">
            <v>7.0156000000000003E-3</v>
          </cell>
          <cell r="O514">
            <v>1.1764999999999999E-2</v>
          </cell>
          <cell r="R514">
            <v>13.76726</v>
          </cell>
          <cell r="S514">
            <v>17.919830000000001</v>
          </cell>
        </row>
        <row r="515">
          <cell r="A515" t="str">
            <v>All</v>
          </cell>
          <cell r="B515" t="str">
            <v>All</v>
          </cell>
          <cell r="C515" t="str">
            <v>S</v>
          </cell>
          <cell r="D515" t="str">
            <v>Average Event</v>
          </cell>
          <cell r="E515">
            <v>10</v>
          </cell>
          <cell r="F515">
            <v>9.9612199999999998E-2</v>
          </cell>
          <cell r="G515">
            <v>0.1019854</v>
          </cell>
          <cell r="H515">
            <v>74.550600000000003</v>
          </cell>
          <cell r="I515">
            <v>3.9700000000000003E-5</v>
          </cell>
          <cell r="J515">
            <v>4496</v>
          </cell>
          <cell r="K515">
            <v>-5.7060000000000001E-3</v>
          </cell>
          <cell r="L515">
            <v>-9.3280000000000001E-4</v>
          </cell>
          <cell r="M515">
            <v>2.3730999999999999E-3</v>
          </cell>
          <cell r="N515">
            <v>5.6791000000000003E-3</v>
          </cell>
          <cell r="O515">
            <v>1.0452299999999999E-2</v>
          </cell>
          <cell r="R515">
            <v>13.76728</v>
          </cell>
          <cell r="S515">
            <v>17.91968</v>
          </cell>
        </row>
        <row r="516">
          <cell r="A516" t="str">
            <v>All</v>
          </cell>
          <cell r="B516" t="str">
            <v>All</v>
          </cell>
          <cell r="C516" t="str">
            <v>S</v>
          </cell>
          <cell r="D516" t="str">
            <v>Average Event</v>
          </cell>
          <cell r="E516">
            <v>11</v>
          </cell>
          <cell r="F516">
            <v>0.1631783</v>
          </cell>
          <cell r="G516">
            <v>0.16223480000000001</v>
          </cell>
          <cell r="H516">
            <v>78.390500000000003</v>
          </cell>
          <cell r="I516">
            <v>3.9700000000000003E-5</v>
          </cell>
          <cell r="J516">
            <v>4497</v>
          </cell>
          <cell r="K516">
            <v>-9.0230999999999992E-3</v>
          </cell>
          <cell r="L516">
            <v>-4.2496000000000001E-3</v>
          </cell>
          <cell r="M516">
            <v>-9.435E-4</v>
          </cell>
          <cell r="N516">
            <v>2.3625999999999999E-3</v>
          </cell>
          <cell r="O516">
            <v>7.1361000000000003E-3</v>
          </cell>
          <cell r="R516">
            <v>13.767340000000001</v>
          </cell>
          <cell r="S516">
            <v>17.919170000000001</v>
          </cell>
        </row>
        <row r="517">
          <cell r="A517" t="str">
            <v>All</v>
          </cell>
          <cell r="B517" t="str">
            <v>All</v>
          </cell>
          <cell r="C517" t="str">
            <v>S</v>
          </cell>
          <cell r="D517" t="str">
            <v>Average Event</v>
          </cell>
          <cell r="E517">
            <v>12</v>
          </cell>
          <cell r="F517">
            <v>0.25091239999999998</v>
          </cell>
          <cell r="G517">
            <v>0.2479518</v>
          </cell>
          <cell r="H517">
            <v>82.041799999999995</v>
          </cell>
          <cell r="I517">
            <v>3.9499999999999998E-5</v>
          </cell>
          <cell r="J517">
            <v>4497</v>
          </cell>
          <cell r="K517">
            <v>-1.1017600000000001E-2</v>
          </cell>
          <cell r="L517">
            <v>-6.2575E-3</v>
          </cell>
          <cell r="M517">
            <v>-2.9605999999999999E-3</v>
          </cell>
          <cell r="N517">
            <v>3.3629999999999999E-4</v>
          </cell>
          <cell r="O517">
            <v>5.0965000000000003E-3</v>
          </cell>
          <cell r="R517">
            <v>13.767340000000001</v>
          </cell>
          <cell r="S517">
            <v>17.919170000000001</v>
          </cell>
        </row>
        <row r="518">
          <cell r="A518" t="str">
            <v>All</v>
          </cell>
          <cell r="B518" t="str">
            <v>All</v>
          </cell>
          <cell r="C518" t="str">
            <v>S</v>
          </cell>
          <cell r="D518" t="str">
            <v>Average Event</v>
          </cell>
          <cell r="E518">
            <v>13</v>
          </cell>
          <cell r="F518">
            <v>0.35463869999999997</v>
          </cell>
          <cell r="G518">
            <v>0.35987730000000001</v>
          </cell>
          <cell r="H518">
            <v>85.532600000000002</v>
          </cell>
          <cell r="I518">
            <v>3.93E-5</v>
          </cell>
          <cell r="J518">
            <v>4500</v>
          </cell>
          <cell r="K518">
            <v>-2.7927E-3</v>
          </cell>
          <cell r="L518">
            <v>1.9522999999999999E-3</v>
          </cell>
          <cell r="M518">
            <v>5.2386999999999998E-3</v>
          </cell>
          <cell r="N518">
            <v>8.5249999999999996E-3</v>
          </cell>
          <cell r="O518">
            <v>1.3270000000000001E-2</v>
          </cell>
          <cell r="R518">
            <v>13.767480000000001</v>
          </cell>
          <cell r="S518">
            <v>17.91863</v>
          </cell>
        </row>
        <row r="519">
          <cell r="A519" t="str">
            <v>All</v>
          </cell>
          <cell r="B519" t="str">
            <v>All</v>
          </cell>
          <cell r="C519" t="str">
            <v>S</v>
          </cell>
          <cell r="D519" t="str">
            <v>Average Event</v>
          </cell>
          <cell r="E519">
            <v>14</v>
          </cell>
          <cell r="F519">
            <v>0.46984880000000001</v>
          </cell>
          <cell r="G519">
            <v>0.4989671</v>
          </cell>
          <cell r="H519">
            <v>88.550200000000004</v>
          </cell>
          <cell r="I519">
            <v>3.9900000000000001E-5</v>
          </cell>
          <cell r="J519">
            <v>4503</v>
          </cell>
          <cell r="K519">
            <v>2.10248E-2</v>
          </cell>
          <cell r="L519">
            <v>2.5806599999999999E-2</v>
          </cell>
          <cell r="M519">
            <v>2.9118399999999999E-2</v>
          </cell>
          <cell r="N519">
            <v>3.2430199999999999E-2</v>
          </cell>
          <cell r="O519">
            <v>3.7212000000000002E-2</v>
          </cell>
          <cell r="R519">
            <v>13.76765</v>
          </cell>
          <cell r="S519">
            <v>17.91724</v>
          </cell>
        </row>
        <row r="520">
          <cell r="A520" t="str">
            <v>All</v>
          </cell>
          <cell r="B520" t="str">
            <v>All</v>
          </cell>
          <cell r="C520" t="str">
            <v>S</v>
          </cell>
          <cell r="D520" t="str">
            <v>Average Event</v>
          </cell>
          <cell r="E520">
            <v>15</v>
          </cell>
          <cell r="F520">
            <v>0.47052640000000001</v>
          </cell>
          <cell r="G520">
            <v>0.63265009999999999</v>
          </cell>
          <cell r="H520">
            <v>90.919700000000006</v>
          </cell>
          <cell r="I520">
            <v>4.0599999999999998E-5</v>
          </cell>
          <cell r="J520">
            <v>4505</v>
          </cell>
          <cell r="K520">
            <v>0.15395490000000001</v>
          </cell>
          <cell r="L520">
            <v>0.15878110000000001</v>
          </cell>
          <cell r="M520">
            <v>0.16212380000000001</v>
          </cell>
          <cell r="N520">
            <v>0.16546640000000001</v>
          </cell>
          <cell r="O520">
            <v>0.17029259999999999</v>
          </cell>
          <cell r="R520">
            <v>13.767770000000001</v>
          </cell>
          <cell r="S520">
            <v>17.91628</v>
          </cell>
        </row>
        <row r="521">
          <cell r="A521" t="str">
            <v>All</v>
          </cell>
          <cell r="B521" t="str">
            <v>All</v>
          </cell>
          <cell r="C521" t="str">
            <v>S</v>
          </cell>
          <cell r="D521" t="str">
            <v>Average Event</v>
          </cell>
          <cell r="E521">
            <v>16</v>
          </cell>
          <cell r="F521">
            <v>0.54807220000000001</v>
          </cell>
          <cell r="G521">
            <v>0.79273059999999995</v>
          </cell>
          <cell r="H521">
            <v>92.459299999999999</v>
          </cell>
          <cell r="I521">
            <v>4.18E-5</v>
          </cell>
          <cell r="J521">
            <v>4507</v>
          </cell>
          <cell r="K521">
            <v>0.2363749</v>
          </cell>
          <cell r="L521">
            <v>0.24126890000000001</v>
          </cell>
          <cell r="M521">
            <v>0.2446585</v>
          </cell>
          <cell r="N521">
            <v>0.24804799999999999</v>
          </cell>
          <cell r="O521">
            <v>0.2529421</v>
          </cell>
          <cell r="R521">
            <v>13.76778</v>
          </cell>
          <cell r="S521">
            <v>17.915649999999999</v>
          </cell>
        </row>
        <row r="522">
          <cell r="A522" t="str">
            <v>All</v>
          </cell>
          <cell r="B522" t="str">
            <v>All</v>
          </cell>
          <cell r="C522" t="str">
            <v>S</v>
          </cell>
          <cell r="D522" t="str">
            <v>Average Event</v>
          </cell>
          <cell r="E522">
            <v>17</v>
          </cell>
          <cell r="F522">
            <v>0.6865791</v>
          </cell>
          <cell r="G522">
            <v>0.93242369999999997</v>
          </cell>
          <cell r="H522">
            <v>92.609899999999996</v>
          </cell>
          <cell r="I522">
            <v>4.1499999999999999E-5</v>
          </cell>
          <cell r="J522">
            <v>4513</v>
          </cell>
          <cell r="K522">
            <v>0.23759240000000001</v>
          </cell>
          <cell r="L522">
            <v>0.24246780000000001</v>
          </cell>
          <cell r="M522">
            <v>0.24584449999999999</v>
          </cell>
          <cell r="N522">
            <v>0.24922130000000001</v>
          </cell>
          <cell r="O522">
            <v>0.25409670000000001</v>
          </cell>
          <cell r="R522">
            <v>13.7681</v>
          </cell>
          <cell r="S522">
            <v>17.913039999999999</v>
          </cell>
        </row>
        <row r="523">
          <cell r="A523" t="str">
            <v>All</v>
          </cell>
          <cell r="B523" t="str">
            <v>All</v>
          </cell>
          <cell r="C523" t="str">
            <v>S</v>
          </cell>
          <cell r="D523" t="str">
            <v>Average Event</v>
          </cell>
          <cell r="E523">
            <v>18</v>
          </cell>
          <cell r="F523">
            <v>0.84014670000000002</v>
          </cell>
          <cell r="G523">
            <v>1.018767</v>
          </cell>
          <cell r="H523">
            <v>91.866200000000006</v>
          </cell>
          <cell r="I523">
            <v>4.1600000000000002E-5</v>
          </cell>
          <cell r="J523">
            <v>4514</v>
          </cell>
          <cell r="K523">
            <v>0.17035059999999999</v>
          </cell>
          <cell r="L523">
            <v>0.17523649999999999</v>
          </cell>
          <cell r="M523">
            <v>0.17862049999999999</v>
          </cell>
          <cell r="N523">
            <v>0.18200450000000001</v>
          </cell>
          <cell r="O523">
            <v>0.18689049999999999</v>
          </cell>
          <cell r="R523">
            <v>13.768129999999999</v>
          </cell>
          <cell r="S523">
            <v>17.912749999999999</v>
          </cell>
        </row>
        <row r="524">
          <cell r="A524" t="str">
            <v>All</v>
          </cell>
          <cell r="B524" t="str">
            <v>All</v>
          </cell>
          <cell r="C524" t="str">
            <v>S</v>
          </cell>
          <cell r="D524" t="str">
            <v>Average Event</v>
          </cell>
          <cell r="E524">
            <v>19</v>
          </cell>
          <cell r="F524">
            <v>1.05036</v>
          </cell>
          <cell r="G524">
            <v>1.012572</v>
          </cell>
          <cell r="H524">
            <v>89.636600000000001</v>
          </cell>
          <cell r="I524">
            <v>4.0599999999999998E-5</v>
          </cell>
          <cell r="J524">
            <v>4522</v>
          </cell>
          <cell r="K524">
            <v>-4.5955299999999998E-2</v>
          </cell>
          <cell r="L524">
            <v>-4.1129899999999997E-2</v>
          </cell>
          <cell r="M524">
            <v>-3.7787899999999999E-2</v>
          </cell>
          <cell r="N524">
            <v>-3.4445900000000002E-2</v>
          </cell>
          <cell r="O524">
            <v>-2.96206E-2</v>
          </cell>
          <cell r="R524">
            <v>13.768560000000001</v>
          </cell>
          <cell r="S524">
            <v>17.90925</v>
          </cell>
        </row>
        <row r="525">
          <cell r="A525" t="str">
            <v>All</v>
          </cell>
          <cell r="B525" t="str">
            <v>All</v>
          </cell>
          <cell r="C525" t="str">
            <v>S</v>
          </cell>
          <cell r="D525" t="str">
            <v>Average Event</v>
          </cell>
          <cell r="E525">
            <v>20</v>
          </cell>
          <cell r="F525">
            <v>1.030146</v>
          </cell>
          <cell r="G525">
            <v>0.84898359999999995</v>
          </cell>
          <cell r="H525">
            <v>85.603999999999999</v>
          </cell>
          <cell r="I525">
            <v>4.0000000000000003E-5</v>
          </cell>
          <cell r="J525">
            <v>4522</v>
          </cell>
          <cell r="K525">
            <v>-0.18926709999999999</v>
          </cell>
          <cell r="L525">
            <v>-0.18447910000000001</v>
          </cell>
          <cell r="M525">
            <v>-0.18116289999999999</v>
          </cell>
          <cell r="N525">
            <v>-0.1778467</v>
          </cell>
          <cell r="O525">
            <v>-0.17305870000000001</v>
          </cell>
          <cell r="R525">
            <v>13.768560000000001</v>
          </cell>
          <cell r="S525">
            <v>17.90925</v>
          </cell>
        </row>
        <row r="526">
          <cell r="A526" t="str">
            <v>All</v>
          </cell>
          <cell r="B526" t="str">
            <v>All</v>
          </cell>
          <cell r="C526" t="str">
            <v>S</v>
          </cell>
          <cell r="D526" t="str">
            <v>Average Event</v>
          </cell>
          <cell r="E526">
            <v>21</v>
          </cell>
          <cell r="F526">
            <v>0.78826839999999998</v>
          </cell>
          <cell r="G526">
            <v>0.67079440000000001</v>
          </cell>
          <cell r="H526">
            <v>81.202100000000002</v>
          </cell>
          <cell r="I526">
            <v>3.9799999999999998E-5</v>
          </cell>
          <cell r="J526">
            <v>4525</v>
          </cell>
          <cell r="K526">
            <v>-0.1255599</v>
          </cell>
          <cell r="L526">
            <v>-0.12078270000000001</v>
          </cell>
          <cell r="M526">
            <v>-0.117474</v>
          </cell>
          <cell r="N526">
            <v>-0.1141654</v>
          </cell>
          <cell r="O526">
            <v>-0.1093882</v>
          </cell>
          <cell r="R526">
            <v>13.76872</v>
          </cell>
          <cell r="S526">
            <v>17.90794</v>
          </cell>
        </row>
        <row r="527">
          <cell r="A527" t="str">
            <v>All</v>
          </cell>
          <cell r="B527" t="str">
            <v>All</v>
          </cell>
          <cell r="C527" t="str">
            <v>S</v>
          </cell>
          <cell r="D527" t="str">
            <v>Average Event</v>
          </cell>
          <cell r="E527">
            <v>22</v>
          </cell>
          <cell r="F527">
            <v>0.58971819999999997</v>
          </cell>
          <cell r="G527">
            <v>0.52328560000000002</v>
          </cell>
          <cell r="H527">
            <v>77.767499999999998</v>
          </cell>
          <cell r="I527">
            <v>4.0299999999999997E-5</v>
          </cell>
          <cell r="J527">
            <v>4525</v>
          </cell>
          <cell r="K527">
            <v>-7.4566199999999999E-2</v>
          </cell>
          <cell r="L527">
            <v>-6.9760799999999998E-2</v>
          </cell>
          <cell r="M527">
            <v>-6.6432699999999997E-2</v>
          </cell>
          <cell r="N527">
            <v>-6.3104499999999994E-2</v>
          </cell>
          <cell r="O527">
            <v>-5.82991E-2</v>
          </cell>
          <cell r="R527">
            <v>13.76872</v>
          </cell>
          <cell r="S527">
            <v>17.90794</v>
          </cell>
        </row>
        <row r="528">
          <cell r="A528" t="str">
            <v>All</v>
          </cell>
          <cell r="B528" t="str">
            <v>All</v>
          </cell>
          <cell r="C528" t="str">
            <v>S</v>
          </cell>
          <cell r="D528" t="str">
            <v>Average Event</v>
          </cell>
          <cell r="E528">
            <v>23</v>
          </cell>
          <cell r="F528">
            <v>0.40645619999999999</v>
          </cell>
          <cell r="G528">
            <v>0.36251349999999999</v>
          </cell>
          <cell r="H528">
            <v>75.591700000000003</v>
          </cell>
          <cell r="I528">
            <v>4.0500000000000002E-5</v>
          </cell>
          <cell r="J528">
            <v>4525</v>
          </cell>
          <cell r="K528">
            <v>-5.2096099999999999E-2</v>
          </cell>
          <cell r="L528">
            <v>-4.7279000000000002E-2</v>
          </cell>
          <cell r="M528">
            <v>-4.3942700000000001E-2</v>
          </cell>
          <cell r="N528">
            <v>-4.0606499999999997E-2</v>
          </cell>
          <cell r="O528">
            <v>-3.5789399999999999E-2</v>
          </cell>
          <cell r="R528">
            <v>13.76872</v>
          </cell>
          <cell r="S528">
            <v>17.90794</v>
          </cell>
        </row>
        <row r="529">
          <cell r="A529" t="str">
            <v>All</v>
          </cell>
          <cell r="B529" t="str">
            <v>All</v>
          </cell>
          <cell r="C529" t="str">
            <v>S</v>
          </cell>
          <cell r="D529" t="str">
            <v>Average Event</v>
          </cell>
          <cell r="E529">
            <v>24</v>
          </cell>
          <cell r="F529">
            <v>0.26107469999999999</v>
          </cell>
          <cell r="G529">
            <v>0.23161519999999999</v>
          </cell>
          <cell r="H529">
            <v>73.833299999999994</v>
          </cell>
          <cell r="I529">
            <v>4.3600000000000003E-5</v>
          </cell>
          <cell r="J529">
            <v>4526</v>
          </cell>
          <cell r="K529">
            <v>-3.79209E-2</v>
          </cell>
          <cell r="L529">
            <v>-3.2921800000000001E-2</v>
          </cell>
          <cell r="M529">
            <v>-2.94595E-2</v>
          </cell>
          <cell r="N529">
            <v>-2.5997099999999999E-2</v>
          </cell>
          <cell r="O529">
            <v>-2.0997999999999999E-2</v>
          </cell>
          <cell r="R529">
            <v>13.768750000000001</v>
          </cell>
          <cell r="S529">
            <v>17.907710000000002</v>
          </cell>
        </row>
        <row r="530">
          <cell r="A530" t="str">
            <v>All</v>
          </cell>
          <cell r="B530" t="str">
            <v>All</v>
          </cell>
          <cell r="C530" t="str">
            <v>X</v>
          </cell>
          <cell r="D530" t="str">
            <v>Average Event</v>
          </cell>
          <cell r="E530">
            <v>1</v>
          </cell>
          <cell r="F530">
            <v>0.1023297</v>
          </cell>
          <cell r="G530">
            <v>9.7902699999999995E-2</v>
          </cell>
          <cell r="H530">
            <v>65.790899999999993</v>
          </cell>
          <cell r="I530">
            <v>2.8E-5</v>
          </cell>
          <cell r="J530">
            <v>3551</v>
          </cell>
          <cell r="K530">
            <v>-1.1211799999999999E-2</v>
          </cell>
          <cell r="L530">
            <v>-7.2033000000000002E-3</v>
          </cell>
          <cell r="M530">
            <v>-4.4269000000000001E-3</v>
          </cell>
          <cell r="N530">
            <v>-1.6505999999999999E-3</v>
          </cell>
          <cell r="O530">
            <v>2.3579E-3</v>
          </cell>
          <cell r="R530">
            <v>13.76985</v>
          </cell>
          <cell r="S530">
            <v>17.91798</v>
          </cell>
        </row>
        <row r="531">
          <cell r="A531" t="str">
            <v>All</v>
          </cell>
          <cell r="B531" t="str">
            <v>All</v>
          </cell>
          <cell r="C531" t="str">
            <v>X</v>
          </cell>
          <cell r="D531" t="str">
            <v>Average Event</v>
          </cell>
          <cell r="E531">
            <v>2</v>
          </cell>
          <cell r="F531">
            <v>6.9881499999999999E-2</v>
          </cell>
          <cell r="G531">
            <v>7.1994100000000005E-2</v>
          </cell>
          <cell r="H531">
            <v>64.664400000000001</v>
          </cell>
          <cell r="I531">
            <v>2.7699999999999999E-5</v>
          </cell>
          <cell r="J531">
            <v>3551</v>
          </cell>
          <cell r="K531">
            <v>-4.6318000000000002E-3</v>
          </cell>
          <cell r="L531">
            <v>-6.4720000000000001E-4</v>
          </cell>
          <cell r="M531">
            <v>2.1126000000000001E-3</v>
          </cell>
          <cell r="N531">
            <v>4.8723999999999998E-3</v>
          </cell>
          <cell r="O531">
            <v>8.8570000000000003E-3</v>
          </cell>
          <cell r="R531">
            <v>13.76985</v>
          </cell>
          <cell r="S531">
            <v>17.91798</v>
          </cell>
        </row>
        <row r="532">
          <cell r="A532" t="str">
            <v>All</v>
          </cell>
          <cell r="B532" t="str">
            <v>All</v>
          </cell>
          <cell r="C532" t="str">
            <v>X</v>
          </cell>
          <cell r="D532" t="str">
            <v>Average Event</v>
          </cell>
          <cell r="E532">
            <v>3</v>
          </cell>
          <cell r="F532">
            <v>5.3380400000000001E-2</v>
          </cell>
          <cell r="G532">
            <v>5.0756000000000003E-2</v>
          </cell>
          <cell r="H532">
            <v>63.384300000000003</v>
          </cell>
          <cell r="I532">
            <v>2.69E-5</v>
          </cell>
          <cell r="J532">
            <v>3551</v>
          </cell>
          <cell r="K532">
            <v>-9.2727999999999994E-3</v>
          </cell>
          <cell r="L532">
            <v>-5.3448999999999997E-3</v>
          </cell>
          <cell r="M532">
            <v>-2.6243999999999998E-3</v>
          </cell>
          <cell r="N532">
            <v>9.6000000000000002E-5</v>
          </cell>
          <cell r="O532">
            <v>4.0239999999999998E-3</v>
          </cell>
          <cell r="R532">
            <v>13.76985</v>
          </cell>
          <cell r="S532">
            <v>17.91798</v>
          </cell>
        </row>
        <row r="533">
          <cell r="A533" t="str">
            <v>All</v>
          </cell>
          <cell r="B533" t="str">
            <v>All</v>
          </cell>
          <cell r="C533" t="str">
            <v>X</v>
          </cell>
          <cell r="D533" t="str">
            <v>Average Event</v>
          </cell>
          <cell r="E533">
            <v>4</v>
          </cell>
          <cell r="F533">
            <v>3.6308300000000002E-2</v>
          </cell>
          <cell r="G533">
            <v>3.7320699999999998E-2</v>
          </cell>
          <cell r="H533">
            <v>62.359400000000001</v>
          </cell>
          <cell r="I533">
            <v>2.6299999999999999E-5</v>
          </cell>
          <cell r="J533">
            <v>3551</v>
          </cell>
          <cell r="K533">
            <v>-5.5652000000000002E-3</v>
          </cell>
          <cell r="L533">
            <v>-1.6791E-3</v>
          </cell>
          <cell r="M533">
            <v>1.0124000000000001E-3</v>
          </cell>
          <cell r="N533">
            <v>3.7039E-3</v>
          </cell>
          <cell r="O533">
            <v>7.5900999999999998E-3</v>
          </cell>
          <cell r="R533">
            <v>13.76985</v>
          </cell>
          <cell r="S533">
            <v>17.91798</v>
          </cell>
        </row>
        <row r="534">
          <cell r="A534" t="str">
            <v>All</v>
          </cell>
          <cell r="B534" t="str">
            <v>All</v>
          </cell>
          <cell r="C534" t="str">
            <v>X</v>
          </cell>
          <cell r="D534" t="str">
            <v>Average Event</v>
          </cell>
          <cell r="E534">
            <v>5</v>
          </cell>
          <cell r="F534">
            <v>2.82092E-2</v>
          </cell>
          <cell r="G534">
            <v>2.9210300000000002E-2</v>
          </cell>
          <cell r="H534">
            <v>61.631300000000003</v>
          </cell>
          <cell r="I534">
            <v>2.6299999999999999E-5</v>
          </cell>
          <cell r="J534">
            <v>3551</v>
          </cell>
          <cell r="K534">
            <v>-5.5766000000000001E-3</v>
          </cell>
          <cell r="L534">
            <v>-1.6904000000000001E-3</v>
          </cell>
          <cell r="M534">
            <v>1.0011E-3</v>
          </cell>
          <cell r="N534">
            <v>3.6925999999999999E-3</v>
          </cell>
          <cell r="O534">
            <v>7.5786999999999998E-3</v>
          </cell>
          <cell r="R534">
            <v>13.76985</v>
          </cell>
          <cell r="S534">
            <v>17.91798</v>
          </cell>
        </row>
        <row r="535">
          <cell r="A535" t="str">
            <v>All</v>
          </cell>
          <cell r="B535" t="str">
            <v>All</v>
          </cell>
          <cell r="C535" t="str">
            <v>X</v>
          </cell>
          <cell r="D535" t="str">
            <v>Average Event</v>
          </cell>
          <cell r="E535">
            <v>6</v>
          </cell>
          <cell r="F535">
            <v>1.99785E-2</v>
          </cell>
          <cell r="G535">
            <v>2.1454000000000001E-2</v>
          </cell>
          <cell r="H535">
            <v>61.264000000000003</v>
          </cell>
          <cell r="I535">
            <v>2.6299999999999999E-5</v>
          </cell>
          <cell r="J535">
            <v>3552</v>
          </cell>
          <cell r="K535">
            <v>-5.1021E-3</v>
          </cell>
          <cell r="L535">
            <v>-1.2160999999999999E-3</v>
          </cell>
          <cell r="M535">
            <v>1.4754E-3</v>
          </cell>
          <cell r="N535">
            <v>4.1669000000000003E-3</v>
          </cell>
          <cell r="O535">
            <v>8.0529999999999994E-3</v>
          </cell>
          <cell r="R535">
            <v>13.76995</v>
          </cell>
          <cell r="S535">
            <v>17.917179999999998</v>
          </cell>
        </row>
        <row r="536">
          <cell r="A536" t="str">
            <v>All</v>
          </cell>
          <cell r="B536" t="str">
            <v>All</v>
          </cell>
          <cell r="C536" t="str">
            <v>X</v>
          </cell>
          <cell r="D536" t="str">
            <v>Average Event</v>
          </cell>
          <cell r="E536">
            <v>7</v>
          </cell>
          <cell r="F536">
            <v>1.6311200000000001E-2</v>
          </cell>
          <cell r="G536">
            <v>1.8157E-2</v>
          </cell>
          <cell r="H536">
            <v>61.042099999999998</v>
          </cell>
          <cell r="I536">
            <v>2.5899999999999999E-5</v>
          </cell>
          <cell r="J536">
            <v>3552</v>
          </cell>
          <cell r="K536">
            <v>-4.6700999999999999E-3</v>
          </cell>
          <cell r="L536">
            <v>-8.2050000000000005E-4</v>
          </cell>
          <cell r="M536">
            <v>1.8458000000000001E-3</v>
          </cell>
          <cell r="N536">
            <v>4.5120000000000004E-3</v>
          </cell>
          <cell r="O536">
            <v>8.3616999999999997E-3</v>
          </cell>
          <cell r="R536">
            <v>13.76995</v>
          </cell>
          <cell r="S536">
            <v>17.917179999999998</v>
          </cell>
        </row>
        <row r="537">
          <cell r="A537" t="str">
            <v>All</v>
          </cell>
          <cell r="B537" t="str">
            <v>All</v>
          </cell>
          <cell r="C537" t="str">
            <v>X</v>
          </cell>
          <cell r="D537" t="str">
            <v>Average Event</v>
          </cell>
          <cell r="E537">
            <v>8</v>
          </cell>
          <cell r="F537">
            <v>1.6937399999999998E-2</v>
          </cell>
          <cell r="G537">
            <v>1.8196199999999999E-2</v>
          </cell>
          <cell r="H537">
            <v>62.395000000000003</v>
          </cell>
          <cell r="I537">
            <v>2.5899999999999999E-5</v>
          </cell>
          <cell r="J537">
            <v>3552</v>
          </cell>
          <cell r="K537">
            <v>-5.2570000000000004E-3</v>
          </cell>
          <cell r="L537">
            <v>-1.4074000000000001E-3</v>
          </cell>
          <cell r="M537">
            <v>1.2588E-3</v>
          </cell>
          <cell r="N537">
            <v>3.9250999999999999E-3</v>
          </cell>
          <cell r="O537">
            <v>7.7746999999999998E-3</v>
          </cell>
          <cell r="R537">
            <v>13.76995</v>
          </cell>
          <cell r="S537">
            <v>17.917179999999998</v>
          </cell>
        </row>
        <row r="538">
          <cell r="A538" t="str">
            <v>All</v>
          </cell>
          <cell r="B538" t="str">
            <v>All</v>
          </cell>
          <cell r="C538" t="str">
            <v>X</v>
          </cell>
          <cell r="D538" t="str">
            <v>Average Event</v>
          </cell>
          <cell r="E538">
            <v>9</v>
          </cell>
          <cell r="F538">
            <v>3.5809000000000001E-2</v>
          </cell>
          <cell r="G538">
            <v>3.7703599999999997E-2</v>
          </cell>
          <cell r="H538">
            <v>66.025099999999995</v>
          </cell>
          <cell r="I538">
            <v>2.6999999999999999E-5</v>
          </cell>
          <cell r="J538">
            <v>3556</v>
          </cell>
          <cell r="K538">
            <v>-4.7628999999999996E-3</v>
          </cell>
          <cell r="L538">
            <v>-8.296E-4</v>
          </cell>
          <cell r="M538">
            <v>1.8946E-3</v>
          </cell>
          <cell r="N538">
            <v>4.6188000000000002E-3</v>
          </cell>
          <cell r="O538">
            <v>8.5521E-3</v>
          </cell>
          <cell r="R538">
            <v>13.770149999999999</v>
          </cell>
          <cell r="S538">
            <v>17.915489999999998</v>
          </cell>
        </row>
        <row r="539">
          <cell r="A539" t="str">
            <v>All</v>
          </cell>
          <cell r="B539" t="str">
            <v>All</v>
          </cell>
          <cell r="C539" t="str">
            <v>X</v>
          </cell>
          <cell r="D539" t="str">
            <v>Average Event</v>
          </cell>
          <cell r="E539">
            <v>10</v>
          </cell>
          <cell r="F539">
            <v>5.4535399999999998E-2</v>
          </cell>
          <cell r="G539">
            <v>6.0144499999999997E-2</v>
          </cell>
          <cell r="H539">
            <v>70.997</v>
          </cell>
          <cell r="I539">
            <v>2.72E-5</v>
          </cell>
          <cell r="J539">
            <v>3557</v>
          </cell>
          <cell r="K539">
            <v>-1.0721000000000001E-3</v>
          </cell>
          <cell r="L539">
            <v>2.8752000000000001E-3</v>
          </cell>
          <cell r="M539">
            <v>5.6090000000000003E-3</v>
          </cell>
          <cell r="N539">
            <v>8.3429000000000003E-3</v>
          </cell>
          <cell r="O539">
            <v>1.2290199999999999E-2</v>
          </cell>
          <cell r="R539">
            <v>13.770250000000001</v>
          </cell>
          <cell r="S539">
            <v>17.914639999999999</v>
          </cell>
        </row>
        <row r="540">
          <cell r="A540" t="str">
            <v>All</v>
          </cell>
          <cell r="B540" t="str">
            <v>All</v>
          </cell>
          <cell r="C540" t="str">
            <v>X</v>
          </cell>
          <cell r="D540" t="str">
            <v>Average Event</v>
          </cell>
          <cell r="E540">
            <v>11</v>
          </cell>
          <cell r="F540">
            <v>9.2474299999999995E-2</v>
          </cell>
          <cell r="G540">
            <v>9.7410899999999995E-2</v>
          </cell>
          <cell r="H540">
            <v>75.860600000000005</v>
          </cell>
          <cell r="I540">
            <v>2.73E-5</v>
          </cell>
          <cell r="J540">
            <v>3557</v>
          </cell>
          <cell r="K540">
            <v>-1.7642999999999999E-3</v>
          </cell>
          <cell r="L540">
            <v>2.1946999999999999E-3</v>
          </cell>
          <cell r="M540">
            <v>4.9366999999999996E-3</v>
          </cell>
          <cell r="N540">
            <v>7.6785999999999998E-3</v>
          </cell>
          <cell r="O540">
            <v>1.16376E-2</v>
          </cell>
          <cell r="R540">
            <v>13.770250000000001</v>
          </cell>
          <cell r="S540">
            <v>17.914639999999999</v>
          </cell>
        </row>
        <row r="541">
          <cell r="A541" t="str">
            <v>All</v>
          </cell>
          <cell r="B541" t="str">
            <v>All</v>
          </cell>
          <cell r="C541" t="str">
            <v>X</v>
          </cell>
          <cell r="D541" t="str">
            <v>Average Event</v>
          </cell>
          <cell r="E541">
            <v>12</v>
          </cell>
          <cell r="F541">
            <v>0.1552376</v>
          </cell>
          <cell r="G541">
            <v>0.1598416</v>
          </cell>
          <cell r="H541">
            <v>80.06</v>
          </cell>
          <cell r="I541">
            <v>2.76E-5</v>
          </cell>
          <cell r="J541">
            <v>3558</v>
          </cell>
          <cell r="K541">
            <v>-2.1239000000000002E-3</v>
          </cell>
          <cell r="L541">
            <v>1.851E-3</v>
          </cell>
          <cell r="M541">
            <v>4.6039999999999996E-3</v>
          </cell>
          <cell r="N541">
            <v>7.3569999999999998E-3</v>
          </cell>
          <cell r="O541">
            <v>1.13318E-2</v>
          </cell>
          <cell r="R541">
            <v>13.77028</v>
          </cell>
          <cell r="S541">
            <v>17.914390000000001</v>
          </cell>
        </row>
        <row r="542">
          <cell r="A542" t="str">
            <v>All</v>
          </cell>
          <cell r="B542" t="str">
            <v>All</v>
          </cell>
          <cell r="C542" t="str">
            <v>X</v>
          </cell>
          <cell r="D542" t="str">
            <v>Average Event</v>
          </cell>
          <cell r="E542">
            <v>13</v>
          </cell>
          <cell r="F542">
            <v>0.24936620000000001</v>
          </cell>
          <cell r="G542">
            <v>0.24117959999999999</v>
          </cell>
          <cell r="H542">
            <v>83.668199999999999</v>
          </cell>
          <cell r="I542">
            <v>2.7500000000000001E-5</v>
          </cell>
          <cell r="J542">
            <v>3558</v>
          </cell>
          <cell r="K542">
            <v>-1.4907800000000001E-2</v>
          </cell>
          <cell r="L542">
            <v>-1.0936899999999999E-2</v>
          </cell>
          <cell r="M542">
            <v>-8.1866000000000005E-3</v>
          </cell>
          <cell r="N542">
            <v>-5.4362999999999998E-3</v>
          </cell>
          <cell r="O542">
            <v>-1.4652999999999999E-3</v>
          </cell>
          <cell r="R542">
            <v>13.77028</v>
          </cell>
          <cell r="S542">
            <v>17.914390000000001</v>
          </cell>
        </row>
        <row r="543">
          <cell r="A543" t="str">
            <v>All</v>
          </cell>
          <cell r="B543" t="str">
            <v>All</v>
          </cell>
          <cell r="C543" t="str">
            <v>X</v>
          </cell>
          <cell r="D543" t="str">
            <v>Average Event</v>
          </cell>
          <cell r="E543">
            <v>14</v>
          </cell>
          <cell r="F543">
            <v>0.33910079999999998</v>
          </cell>
          <cell r="G543">
            <v>0.3629619</v>
          </cell>
          <cell r="H543">
            <v>86.654399999999995</v>
          </cell>
          <cell r="I543">
            <v>2.8399999999999999E-5</v>
          </cell>
          <cell r="J543">
            <v>3558</v>
          </cell>
          <cell r="K543">
            <v>1.7030099999999999E-2</v>
          </cell>
          <cell r="L543">
            <v>2.1065899999999999E-2</v>
          </cell>
          <cell r="M543">
            <v>2.3861199999999999E-2</v>
          </cell>
          <cell r="N543">
            <v>2.66564E-2</v>
          </cell>
          <cell r="O543">
            <v>3.0692299999999999E-2</v>
          </cell>
          <cell r="R543">
            <v>13.77028</v>
          </cell>
          <cell r="S543">
            <v>17.914390000000001</v>
          </cell>
        </row>
        <row r="544">
          <cell r="A544" t="str">
            <v>All</v>
          </cell>
          <cell r="B544" t="str">
            <v>All</v>
          </cell>
          <cell r="C544" t="str">
            <v>X</v>
          </cell>
          <cell r="D544" t="str">
            <v>Average Event</v>
          </cell>
          <cell r="E544">
            <v>15</v>
          </cell>
          <cell r="F544">
            <v>0.33202589999999998</v>
          </cell>
          <cell r="G544">
            <v>0.49189759999999999</v>
          </cell>
          <cell r="H544">
            <v>88.725499999999997</v>
          </cell>
          <cell r="I544">
            <v>2.8900000000000001E-5</v>
          </cell>
          <cell r="J544">
            <v>3562</v>
          </cell>
          <cell r="K544">
            <v>0.15298300000000001</v>
          </cell>
          <cell r="L544">
            <v>0.1570529</v>
          </cell>
          <cell r="M544">
            <v>0.15987170000000001</v>
          </cell>
          <cell r="N544">
            <v>0.16269059999999999</v>
          </cell>
          <cell r="O544">
            <v>0.16676050000000001</v>
          </cell>
          <cell r="R544">
            <v>13.77059</v>
          </cell>
          <cell r="S544">
            <v>17.911850000000001</v>
          </cell>
        </row>
        <row r="545">
          <cell r="A545" t="str">
            <v>All</v>
          </cell>
          <cell r="B545" t="str">
            <v>All</v>
          </cell>
          <cell r="C545" t="str">
            <v>X</v>
          </cell>
          <cell r="D545" t="str">
            <v>Average Event</v>
          </cell>
          <cell r="E545">
            <v>16</v>
          </cell>
          <cell r="F545">
            <v>0.37911119999999998</v>
          </cell>
          <cell r="G545">
            <v>0.63923839999999998</v>
          </cell>
          <cell r="H545">
            <v>89.702500000000001</v>
          </cell>
          <cell r="I545">
            <v>3.1099999999999997E-5</v>
          </cell>
          <cell r="J545">
            <v>3563</v>
          </cell>
          <cell r="K545">
            <v>0.25298530000000002</v>
          </cell>
          <cell r="L545">
            <v>0.25720470000000001</v>
          </cell>
          <cell r="M545">
            <v>0.2601271</v>
          </cell>
          <cell r="N545">
            <v>0.26304949999999999</v>
          </cell>
          <cell r="O545">
            <v>0.26726889999999998</v>
          </cell>
          <cell r="R545">
            <v>13.77064</v>
          </cell>
          <cell r="S545">
            <v>17.91141</v>
          </cell>
        </row>
        <row r="546">
          <cell r="A546" t="str">
            <v>All</v>
          </cell>
          <cell r="B546" t="str">
            <v>All</v>
          </cell>
          <cell r="C546" t="str">
            <v>X</v>
          </cell>
          <cell r="D546" t="str">
            <v>Average Event</v>
          </cell>
          <cell r="E546">
            <v>17</v>
          </cell>
          <cell r="F546">
            <v>0.49573489999999998</v>
          </cell>
          <cell r="G546">
            <v>0.75534469999999998</v>
          </cell>
          <cell r="H546">
            <v>89.242599999999996</v>
          </cell>
          <cell r="I546">
            <v>3.04E-5</v>
          </cell>
          <cell r="J546">
            <v>3563</v>
          </cell>
          <cell r="K546">
            <v>0.25254120000000002</v>
          </cell>
          <cell r="L546">
            <v>0.25671739999999998</v>
          </cell>
          <cell r="M546">
            <v>0.2596098</v>
          </cell>
          <cell r="N546">
            <v>0.26250210000000002</v>
          </cell>
          <cell r="O546">
            <v>0.26667829999999998</v>
          </cell>
          <cell r="R546">
            <v>13.77064</v>
          </cell>
          <cell r="S546">
            <v>17.91141</v>
          </cell>
        </row>
        <row r="547">
          <cell r="A547" t="str">
            <v>All</v>
          </cell>
          <cell r="B547" t="str">
            <v>All</v>
          </cell>
          <cell r="C547" t="str">
            <v>X</v>
          </cell>
          <cell r="D547" t="str">
            <v>Average Event</v>
          </cell>
          <cell r="E547">
            <v>18</v>
          </cell>
          <cell r="F547">
            <v>0.5761906</v>
          </cell>
          <cell r="G547">
            <v>0.79361420000000005</v>
          </cell>
          <cell r="H547">
            <v>87.572900000000004</v>
          </cell>
          <cell r="I547">
            <v>3.0000000000000001E-5</v>
          </cell>
          <cell r="J547">
            <v>3565</v>
          </cell>
          <cell r="K547">
            <v>0.21039849999999999</v>
          </cell>
          <cell r="L547">
            <v>0.21454899999999999</v>
          </cell>
          <cell r="M547">
            <v>0.21742359999999999</v>
          </cell>
          <cell r="N547">
            <v>0.2202982</v>
          </cell>
          <cell r="O547">
            <v>0.2244487</v>
          </cell>
          <cell r="R547">
            <v>13.77088</v>
          </cell>
          <cell r="S547">
            <v>17.91085</v>
          </cell>
        </row>
        <row r="548">
          <cell r="A548" t="str">
            <v>All</v>
          </cell>
          <cell r="B548" t="str">
            <v>All</v>
          </cell>
          <cell r="C548" t="str">
            <v>X</v>
          </cell>
          <cell r="D548" t="str">
            <v>Average Event</v>
          </cell>
          <cell r="E548">
            <v>19</v>
          </cell>
          <cell r="F548">
            <v>0.73820699999999995</v>
          </cell>
          <cell r="G548">
            <v>0.76834539999999996</v>
          </cell>
          <cell r="H548">
            <v>83.898499999999999</v>
          </cell>
          <cell r="I548">
            <v>2.8500000000000002E-5</v>
          </cell>
          <cell r="J548">
            <v>3567</v>
          </cell>
          <cell r="K548">
            <v>2.3292299999999998E-2</v>
          </cell>
          <cell r="L548">
            <v>2.7337E-2</v>
          </cell>
          <cell r="M548">
            <v>3.0138399999999999E-2</v>
          </cell>
          <cell r="N548">
            <v>3.2939700000000002E-2</v>
          </cell>
          <cell r="O548">
            <v>3.6984400000000001E-2</v>
          </cell>
          <cell r="R548">
            <v>13.77101</v>
          </cell>
          <cell r="S548">
            <v>17.909770000000002</v>
          </cell>
        </row>
        <row r="549">
          <cell r="A549" t="str">
            <v>All</v>
          </cell>
          <cell r="B549" t="str">
            <v>All</v>
          </cell>
          <cell r="C549" t="str">
            <v>X</v>
          </cell>
          <cell r="D549" t="str">
            <v>Average Event</v>
          </cell>
          <cell r="E549">
            <v>20</v>
          </cell>
          <cell r="F549">
            <v>0.72119140000000004</v>
          </cell>
          <cell r="G549">
            <v>0.59605220000000003</v>
          </cell>
          <cell r="H549">
            <v>78.581199999999995</v>
          </cell>
          <cell r="I549">
            <v>2.87E-5</v>
          </cell>
          <cell r="J549">
            <v>3567</v>
          </cell>
          <cell r="K549">
            <v>-0.1320095</v>
          </cell>
          <cell r="L549">
            <v>-0.12795049999999999</v>
          </cell>
          <cell r="M549">
            <v>-0.12513920000000001</v>
          </cell>
          <cell r="N549">
            <v>-0.12232800000000001</v>
          </cell>
          <cell r="O549">
            <v>-0.118269</v>
          </cell>
          <cell r="R549">
            <v>13.77101</v>
          </cell>
          <cell r="S549">
            <v>17.909770000000002</v>
          </cell>
        </row>
        <row r="550">
          <cell r="A550" t="str">
            <v>All</v>
          </cell>
          <cell r="B550" t="str">
            <v>All</v>
          </cell>
          <cell r="C550" t="str">
            <v>X</v>
          </cell>
          <cell r="D550" t="str">
            <v>Average Event</v>
          </cell>
          <cell r="E550">
            <v>21</v>
          </cell>
          <cell r="F550">
            <v>0.51891529999999997</v>
          </cell>
          <cell r="G550">
            <v>0.4190024</v>
          </cell>
          <cell r="H550">
            <v>74.161900000000003</v>
          </cell>
          <cell r="I550">
            <v>2.8200000000000001E-5</v>
          </cell>
          <cell r="J550">
            <v>3567</v>
          </cell>
          <cell r="K550">
            <v>-0.1067144</v>
          </cell>
          <cell r="L550">
            <v>-0.102696</v>
          </cell>
          <cell r="M550">
            <v>-9.9912899999999999E-2</v>
          </cell>
          <cell r="N550">
            <v>-9.7129699999999999E-2</v>
          </cell>
          <cell r="O550">
            <v>-9.3111299999999994E-2</v>
          </cell>
          <cell r="R550">
            <v>13.77101</v>
          </cell>
          <cell r="S550">
            <v>17.909770000000002</v>
          </cell>
        </row>
        <row r="551">
          <cell r="A551" t="str">
            <v>All</v>
          </cell>
          <cell r="B551" t="str">
            <v>All</v>
          </cell>
          <cell r="C551" t="str">
            <v>X</v>
          </cell>
          <cell r="D551" t="str">
            <v>Average Event</v>
          </cell>
          <cell r="E551">
            <v>22</v>
          </cell>
          <cell r="F551">
            <v>0.3653072</v>
          </cell>
          <cell r="G551">
            <v>0.30009629999999998</v>
          </cell>
          <cell r="H551">
            <v>71.116</v>
          </cell>
          <cell r="I551">
            <v>2.8500000000000002E-5</v>
          </cell>
          <cell r="J551">
            <v>3570</v>
          </cell>
          <cell r="K551">
            <v>-7.2050000000000003E-2</v>
          </cell>
          <cell r="L551">
            <v>-6.8009399999999998E-2</v>
          </cell>
          <cell r="M551">
            <v>-6.5210900000000002E-2</v>
          </cell>
          <cell r="N551">
            <v>-6.24124E-2</v>
          </cell>
          <cell r="O551">
            <v>-5.8371800000000001E-2</v>
          </cell>
          <cell r="R551">
            <v>13.77125</v>
          </cell>
          <cell r="S551">
            <v>17.907810000000001</v>
          </cell>
        </row>
        <row r="552">
          <cell r="A552" t="str">
            <v>All</v>
          </cell>
          <cell r="B552" t="str">
            <v>All</v>
          </cell>
          <cell r="C552" t="str">
            <v>X</v>
          </cell>
          <cell r="D552" t="str">
            <v>Average Event</v>
          </cell>
          <cell r="E552">
            <v>23</v>
          </cell>
          <cell r="F552">
            <v>0.24489250000000001</v>
          </cell>
          <cell r="G552">
            <v>0.20812530000000001</v>
          </cell>
          <cell r="H552">
            <v>68.929400000000001</v>
          </cell>
          <cell r="I552">
            <v>2.7100000000000001E-5</v>
          </cell>
          <cell r="J552">
            <v>3570</v>
          </cell>
          <cell r="K552">
            <v>-4.3444700000000003E-2</v>
          </cell>
          <cell r="L552">
            <v>-3.9499600000000003E-2</v>
          </cell>
          <cell r="M552">
            <v>-3.6767099999999997E-2</v>
          </cell>
          <cell r="N552">
            <v>-3.4034700000000001E-2</v>
          </cell>
          <cell r="O552">
            <v>-3.0089600000000001E-2</v>
          </cell>
          <cell r="R552">
            <v>13.77125</v>
          </cell>
          <cell r="S552">
            <v>17.907810000000001</v>
          </cell>
        </row>
        <row r="553">
          <cell r="A553" t="str">
            <v>All</v>
          </cell>
          <cell r="B553" t="str">
            <v>All</v>
          </cell>
          <cell r="C553" t="str">
            <v>X</v>
          </cell>
          <cell r="D553" t="str">
            <v>Average Event</v>
          </cell>
          <cell r="E553">
            <v>24</v>
          </cell>
          <cell r="F553">
            <v>0.14960860000000001</v>
          </cell>
          <cell r="G553">
            <v>0.12910830000000001</v>
          </cell>
          <cell r="H553">
            <v>67.055000000000007</v>
          </cell>
          <cell r="I553">
            <v>2.8E-5</v>
          </cell>
          <cell r="J553">
            <v>3570</v>
          </cell>
          <cell r="K553">
            <v>-2.7280800000000001E-2</v>
          </cell>
          <cell r="L553">
            <v>-2.3274799999999998E-2</v>
          </cell>
          <cell r="M553">
            <v>-2.0500299999999999E-2</v>
          </cell>
          <cell r="N553">
            <v>-1.77258E-2</v>
          </cell>
          <cell r="O553">
            <v>-1.3719800000000001E-2</v>
          </cell>
          <cell r="R553">
            <v>13.77125</v>
          </cell>
          <cell r="S553">
            <v>17.907810000000001</v>
          </cell>
        </row>
        <row r="554">
          <cell r="A554" t="str">
            <v>All</v>
          </cell>
          <cell r="B554" t="str">
            <v>Cycle</v>
          </cell>
          <cell r="C554" t="str">
            <v>All</v>
          </cell>
          <cell r="D554" t="str">
            <v>Average Event</v>
          </cell>
          <cell r="E554">
            <v>1</v>
          </cell>
          <cell r="F554">
            <v>0.18272820000000001</v>
          </cell>
          <cell r="G554">
            <v>0.1788448</v>
          </cell>
          <cell r="H554">
            <v>71.860500000000002</v>
          </cell>
          <cell r="I554">
            <v>1.6200000000000001E-5</v>
          </cell>
          <cell r="J554">
            <v>10022</v>
          </cell>
          <cell r="K554">
            <v>-9.0451000000000004E-3</v>
          </cell>
          <cell r="L554">
            <v>-5.9955E-3</v>
          </cell>
          <cell r="M554">
            <v>-3.8834E-3</v>
          </cell>
          <cell r="N554">
            <v>-1.7711999999999999E-3</v>
          </cell>
          <cell r="O554">
            <v>1.2784000000000001E-3</v>
          </cell>
          <cell r="R554">
            <v>13.77807</v>
          </cell>
          <cell r="S554">
            <v>17.907039999999999</v>
          </cell>
        </row>
        <row r="555">
          <cell r="A555" t="str">
            <v>All</v>
          </cell>
          <cell r="B555" t="str">
            <v>Cycle</v>
          </cell>
          <cell r="C555" t="str">
            <v>All</v>
          </cell>
          <cell r="D555" t="str">
            <v>Average Event</v>
          </cell>
          <cell r="E555">
            <v>2</v>
          </cell>
          <cell r="F555">
            <v>0.12970129999999999</v>
          </cell>
          <cell r="G555">
            <v>0.1281796</v>
          </cell>
          <cell r="H555">
            <v>70.485799999999998</v>
          </cell>
          <cell r="I555">
            <v>1.63E-5</v>
          </cell>
          <cell r="J555">
            <v>10022</v>
          </cell>
          <cell r="K555">
            <v>-6.6921999999999997E-3</v>
          </cell>
          <cell r="L555">
            <v>-3.6373999999999998E-3</v>
          </cell>
          <cell r="M555">
            <v>-1.5217E-3</v>
          </cell>
          <cell r="N555">
            <v>5.9400000000000002E-4</v>
          </cell>
          <cell r="O555">
            <v>3.6487999999999998E-3</v>
          </cell>
          <cell r="R555">
            <v>13.77807</v>
          </cell>
          <cell r="S555">
            <v>17.907039999999999</v>
          </cell>
        </row>
        <row r="556">
          <cell r="A556" t="str">
            <v>All</v>
          </cell>
          <cell r="B556" t="str">
            <v>Cycle</v>
          </cell>
          <cell r="C556" t="str">
            <v>All</v>
          </cell>
          <cell r="D556" t="str">
            <v>Average Event</v>
          </cell>
          <cell r="E556">
            <v>3</v>
          </cell>
          <cell r="F556">
            <v>9.2914099999999999E-2</v>
          </cell>
          <cell r="G556">
            <v>9.3448699999999996E-2</v>
          </cell>
          <cell r="H556">
            <v>68.990499999999997</v>
          </cell>
          <cell r="I556">
            <v>1.63E-5</v>
          </cell>
          <cell r="J556">
            <v>10025</v>
          </cell>
          <cell r="K556">
            <v>-4.6341999999999998E-3</v>
          </cell>
          <cell r="L556">
            <v>-1.5805000000000001E-3</v>
          </cell>
          <cell r="M556">
            <v>5.3450000000000004E-4</v>
          </cell>
          <cell r="N556">
            <v>2.6494999999999999E-3</v>
          </cell>
          <cell r="O556">
            <v>5.7032999999999997E-3</v>
          </cell>
          <cell r="R556">
            <v>13.77814</v>
          </cell>
          <cell r="S556">
            <v>17.90644</v>
          </cell>
        </row>
        <row r="557">
          <cell r="A557" t="str">
            <v>All</v>
          </cell>
          <cell r="B557" t="str">
            <v>Cycle</v>
          </cell>
          <cell r="C557" t="str">
            <v>All</v>
          </cell>
          <cell r="D557" t="str">
            <v>Average Event</v>
          </cell>
          <cell r="E557">
            <v>4</v>
          </cell>
          <cell r="F557">
            <v>6.9318599999999994E-2</v>
          </cell>
          <cell r="G557">
            <v>7.0820800000000003E-2</v>
          </cell>
          <cell r="H557">
            <v>67.723500000000001</v>
          </cell>
          <cell r="I557">
            <v>1.6200000000000001E-5</v>
          </cell>
          <cell r="J557">
            <v>10025</v>
          </cell>
          <cell r="K557">
            <v>-3.6516999999999999E-3</v>
          </cell>
          <cell r="L557">
            <v>-6.0669999999999995E-4</v>
          </cell>
          <cell r="M557">
            <v>1.5023E-3</v>
          </cell>
          <cell r="N557">
            <v>3.6112000000000002E-3</v>
          </cell>
          <cell r="O557">
            <v>6.6562000000000001E-3</v>
          </cell>
          <cell r="R557">
            <v>13.77814</v>
          </cell>
          <cell r="S557">
            <v>17.90644</v>
          </cell>
        </row>
        <row r="558">
          <cell r="A558" t="str">
            <v>All</v>
          </cell>
          <cell r="B558" t="str">
            <v>Cycle</v>
          </cell>
          <cell r="C558" t="str">
            <v>All</v>
          </cell>
          <cell r="D558" t="str">
            <v>Average Event</v>
          </cell>
          <cell r="E558">
            <v>5</v>
          </cell>
          <cell r="F558">
            <v>5.4358400000000001E-2</v>
          </cell>
          <cell r="G558">
            <v>5.51631E-2</v>
          </cell>
          <cell r="H558">
            <v>66.705200000000005</v>
          </cell>
          <cell r="I558">
            <v>1.59E-5</v>
          </cell>
          <cell r="J558">
            <v>10025</v>
          </cell>
          <cell r="K558">
            <v>-4.3097999999999999E-3</v>
          </cell>
          <cell r="L558">
            <v>-1.2880999999999999E-3</v>
          </cell>
          <cell r="M558">
            <v>8.0469999999999999E-4</v>
          </cell>
          <cell r="N558">
            <v>2.8974999999999999E-3</v>
          </cell>
          <cell r="O558">
            <v>5.9192000000000003E-3</v>
          </cell>
          <cell r="R558">
            <v>13.77814</v>
          </cell>
          <cell r="S558">
            <v>17.90644</v>
          </cell>
        </row>
        <row r="559">
          <cell r="A559" t="str">
            <v>All</v>
          </cell>
          <cell r="B559" t="str">
            <v>Cycle</v>
          </cell>
          <cell r="C559" t="str">
            <v>All</v>
          </cell>
          <cell r="D559" t="str">
            <v>Average Event</v>
          </cell>
          <cell r="E559">
            <v>6</v>
          </cell>
          <cell r="F559">
            <v>4.7004200000000003E-2</v>
          </cell>
          <cell r="G559">
            <v>4.8074899999999997E-2</v>
          </cell>
          <cell r="H559">
            <v>65.8553</v>
          </cell>
          <cell r="I559">
            <v>1.5999999999999999E-5</v>
          </cell>
          <cell r="J559">
            <v>10027</v>
          </cell>
          <cell r="K559">
            <v>-4.0518000000000004E-3</v>
          </cell>
          <cell r="L559">
            <v>-1.0253E-3</v>
          </cell>
          <cell r="M559">
            <v>1.0708E-3</v>
          </cell>
          <cell r="N559">
            <v>3.1668999999999998E-3</v>
          </cell>
          <cell r="O559">
            <v>6.1932999999999997E-3</v>
          </cell>
          <cell r="R559">
            <v>13.778180000000001</v>
          </cell>
          <cell r="S559">
            <v>17.90616</v>
          </cell>
        </row>
        <row r="560">
          <cell r="A560" t="str">
            <v>All</v>
          </cell>
          <cell r="B560" t="str">
            <v>Cycle</v>
          </cell>
          <cell r="C560" t="str">
            <v>All</v>
          </cell>
          <cell r="D560" t="str">
            <v>Average Event</v>
          </cell>
          <cell r="E560">
            <v>7</v>
          </cell>
          <cell r="F560">
            <v>4.8206300000000001E-2</v>
          </cell>
          <cell r="G560">
            <v>4.7962499999999998E-2</v>
          </cell>
          <cell r="H560">
            <v>65.317700000000002</v>
          </cell>
          <cell r="I560">
            <v>1.5699999999999999E-5</v>
          </cell>
          <cell r="J560">
            <v>10028</v>
          </cell>
          <cell r="K560">
            <v>-5.3137000000000002E-3</v>
          </cell>
          <cell r="L560">
            <v>-2.3183000000000001E-3</v>
          </cell>
          <cell r="M560">
            <v>-2.4379999999999999E-4</v>
          </cell>
          <cell r="N560">
            <v>1.8308E-3</v>
          </cell>
          <cell r="O560">
            <v>4.8262000000000001E-3</v>
          </cell>
          <cell r="R560">
            <v>13.77821</v>
          </cell>
          <cell r="S560">
            <v>17.905850000000001</v>
          </cell>
        </row>
        <row r="561">
          <cell r="A561" t="str">
            <v>All</v>
          </cell>
          <cell r="B561" t="str">
            <v>Cycle</v>
          </cell>
          <cell r="C561" t="str">
            <v>All</v>
          </cell>
          <cell r="D561" t="str">
            <v>Average Event</v>
          </cell>
          <cell r="E561">
            <v>8</v>
          </cell>
          <cell r="F561">
            <v>5.3220099999999999E-2</v>
          </cell>
          <cell r="G561">
            <v>5.4447000000000002E-2</v>
          </cell>
          <cell r="H561">
            <v>66.753100000000003</v>
          </cell>
          <cell r="I561">
            <v>1.59E-5</v>
          </cell>
          <cell r="J561">
            <v>10028</v>
          </cell>
          <cell r="K561">
            <v>-3.8874000000000001E-3</v>
          </cell>
          <cell r="L561">
            <v>-8.6580000000000001E-4</v>
          </cell>
          <cell r="M561">
            <v>1.2269E-3</v>
          </cell>
          <cell r="N561">
            <v>3.3197000000000001E-3</v>
          </cell>
          <cell r="O561">
            <v>6.3412E-3</v>
          </cell>
          <cell r="R561">
            <v>13.77821</v>
          </cell>
          <cell r="S561">
            <v>17.905850000000001</v>
          </cell>
        </row>
        <row r="562">
          <cell r="A562" t="str">
            <v>All</v>
          </cell>
          <cell r="B562" t="str">
            <v>Cycle</v>
          </cell>
          <cell r="C562" t="str">
            <v>All</v>
          </cell>
          <cell r="D562" t="str">
            <v>Average Event</v>
          </cell>
          <cell r="E562">
            <v>9</v>
          </cell>
          <cell r="F562">
            <v>7.3760699999999998E-2</v>
          </cell>
          <cell r="G562">
            <v>7.4293499999999998E-2</v>
          </cell>
          <cell r="H562">
            <v>70.257099999999994</v>
          </cell>
          <cell r="I562">
            <v>1.6200000000000001E-5</v>
          </cell>
          <cell r="J562">
            <v>10032</v>
          </cell>
          <cell r="K562">
            <v>-4.6191000000000001E-3</v>
          </cell>
          <cell r="L562">
            <v>-1.5754E-3</v>
          </cell>
          <cell r="M562">
            <v>5.3269999999999999E-4</v>
          </cell>
          <cell r="N562">
            <v>2.6408E-3</v>
          </cell>
          <cell r="O562">
            <v>5.6845999999999997E-3</v>
          </cell>
          <cell r="R562">
            <v>13.778309999999999</v>
          </cell>
          <cell r="S562">
            <v>17.90503</v>
          </cell>
        </row>
        <row r="563">
          <cell r="A563" t="str">
            <v>All</v>
          </cell>
          <cell r="B563" t="str">
            <v>Cycle</v>
          </cell>
          <cell r="C563" t="str">
            <v>All</v>
          </cell>
          <cell r="D563" t="str">
            <v>Average Event</v>
          </cell>
          <cell r="E563">
            <v>10</v>
          </cell>
          <cell r="F563">
            <v>0.1101549</v>
          </cell>
          <cell r="G563">
            <v>0.1118686</v>
          </cell>
          <cell r="H563">
            <v>74.703000000000003</v>
          </cell>
          <cell r="I563">
            <v>1.63E-5</v>
          </cell>
          <cell r="J563">
            <v>10035</v>
          </cell>
          <cell r="K563">
            <v>-3.4572000000000001E-3</v>
          </cell>
          <cell r="L563">
            <v>-4.0220000000000002E-4</v>
          </cell>
          <cell r="M563">
            <v>1.7137000000000001E-3</v>
          </cell>
          <cell r="N563">
            <v>3.8297000000000001E-3</v>
          </cell>
          <cell r="O563">
            <v>6.8846999999999997E-3</v>
          </cell>
          <cell r="R563">
            <v>13.778359999999999</v>
          </cell>
          <cell r="S563">
            <v>17.904579999999999</v>
          </cell>
        </row>
        <row r="564">
          <cell r="A564" t="str">
            <v>All</v>
          </cell>
          <cell r="B564" t="str">
            <v>Cycle</v>
          </cell>
          <cell r="C564" t="str">
            <v>All</v>
          </cell>
          <cell r="D564" t="str">
            <v>Average Event</v>
          </cell>
          <cell r="E564">
            <v>11</v>
          </cell>
          <cell r="F564">
            <v>0.18002190000000001</v>
          </cell>
          <cell r="G564">
            <v>0.17732149999999999</v>
          </cell>
          <cell r="H564">
            <v>78.959299999999999</v>
          </cell>
          <cell r="I564">
            <v>1.6200000000000001E-5</v>
          </cell>
          <cell r="J564">
            <v>10036</v>
          </cell>
          <cell r="K564">
            <v>-7.8662999999999997E-3</v>
          </cell>
          <cell r="L564">
            <v>-4.8142000000000002E-3</v>
          </cell>
          <cell r="M564">
            <v>-2.7003999999999999E-3</v>
          </cell>
          <cell r="N564">
            <v>-5.8659999999999995E-4</v>
          </cell>
          <cell r="O564">
            <v>2.4654E-3</v>
          </cell>
          <cell r="R564">
            <v>13.77839</v>
          </cell>
          <cell r="S564">
            <v>17.904309999999999</v>
          </cell>
        </row>
        <row r="565">
          <cell r="A565" t="str">
            <v>All</v>
          </cell>
          <cell r="B565" t="str">
            <v>Cycle</v>
          </cell>
          <cell r="C565" t="str">
            <v>All</v>
          </cell>
          <cell r="D565" t="str">
            <v>Average Event</v>
          </cell>
          <cell r="E565">
            <v>12</v>
          </cell>
          <cell r="F565">
            <v>0.27360000000000001</v>
          </cell>
          <cell r="G565">
            <v>0.27010630000000002</v>
          </cell>
          <cell r="H565">
            <v>82.834000000000003</v>
          </cell>
          <cell r="I565">
            <v>1.6200000000000001E-5</v>
          </cell>
          <cell r="J565">
            <v>10038</v>
          </cell>
          <cell r="K565">
            <v>-8.6484000000000005E-3</v>
          </cell>
          <cell r="L565">
            <v>-5.6030000000000003E-3</v>
          </cell>
          <cell r="M565">
            <v>-3.4938E-3</v>
          </cell>
          <cell r="N565">
            <v>-1.3845000000000001E-3</v>
          </cell>
          <cell r="O565">
            <v>1.6609000000000001E-3</v>
          </cell>
          <cell r="R565">
            <v>13.778420000000001</v>
          </cell>
          <cell r="S565">
            <v>17.904039999999998</v>
          </cell>
        </row>
        <row r="566">
          <cell r="A566" t="str">
            <v>All</v>
          </cell>
          <cell r="B566" t="str">
            <v>Cycle</v>
          </cell>
          <cell r="C566" t="str">
            <v>All</v>
          </cell>
          <cell r="D566" t="str">
            <v>Average Event</v>
          </cell>
          <cell r="E566">
            <v>13</v>
          </cell>
          <cell r="F566">
            <v>0.39715279999999997</v>
          </cell>
          <cell r="G566">
            <v>0.38881389999999999</v>
          </cell>
          <cell r="H566">
            <v>86.284700000000001</v>
          </cell>
          <cell r="I566">
            <v>1.6099999999999998E-5</v>
          </cell>
          <cell r="J566">
            <v>10041</v>
          </cell>
          <cell r="K566">
            <v>-1.34781E-2</v>
          </cell>
          <cell r="L566">
            <v>-1.0441799999999999E-2</v>
          </cell>
          <cell r="M566">
            <v>-8.3388999999999998E-3</v>
          </cell>
          <cell r="N566">
            <v>-6.2360000000000002E-3</v>
          </cell>
          <cell r="O566">
            <v>-3.1997000000000002E-3</v>
          </cell>
          <cell r="R566">
            <v>13.778510000000001</v>
          </cell>
          <cell r="S566">
            <v>17.903590000000001</v>
          </cell>
        </row>
        <row r="567">
          <cell r="A567" t="str">
            <v>All</v>
          </cell>
          <cell r="B567" t="str">
            <v>Cycle</v>
          </cell>
          <cell r="C567" t="str">
            <v>All</v>
          </cell>
          <cell r="D567" t="str">
            <v>Average Event</v>
          </cell>
          <cell r="E567">
            <v>14</v>
          </cell>
          <cell r="F567">
            <v>0.51250379999999995</v>
          </cell>
          <cell r="G567">
            <v>0.54317309999999996</v>
          </cell>
          <cell r="H567">
            <v>89.254900000000006</v>
          </cell>
          <cell r="I567">
            <v>1.6399999999999999E-5</v>
          </cell>
          <cell r="J567">
            <v>10045</v>
          </cell>
          <cell r="K567">
            <v>2.5485399999999998E-2</v>
          </cell>
          <cell r="L567">
            <v>2.85481E-2</v>
          </cell>
          <cell r="M567">
            <v>3.06693E-2</v>
          </cell>
          <cell r="N567">
            <v>3.2790600000000003E-2</v>
          </cell>
          <cell r="O567">
            <v>3.5853299999999998E-2</v>
          </cell>
          <cell r="R567">
            <v>13.77858</v>
          </cell>
          <cell r="S567">
            <v>17.90297</v>
          </cell>
        </row>
        <row r="568">
          <cell r="A568" t="str">
            <v>All</v>
          </cell>
          <cell r="B568" t="str">
            <v>Cycle</v>
          </cell>
          <cell r="C568" t="str">
            <v>All</v>
          </cell>
          <cell r="D568" t="str">
            <v>Average Event</v>
          </cell>
          <cell r="E568">
            <v>15</v>
          </cell>
          <cell r="F568">
            <v>0.52714499999999997</v>
          </cell>
          <cell r="G568">
            <v>0.70309500000000003</v>
          </cell>
          <cell r="H568">
            <v>91.4465</v>
          </cell>
          <cell r="I568">
            <v>1.66E-5</v>
          </cell>
          <cell r="J568">
            <v>10052</v>
          </cell>
          <cell r="K568">
            <v>0.17072270000000001</v>
          </cell>
          <cell r="L568">
            <v>0.17381099999999999</v>
          </cell>
          <cell r="M568">
            <v>0.17595</v>
          </cell>
          <cell r="N568">
            <v>0.178089</v>
          </cell>
          <cell r="O568">
            <v>0.18117730000000001</v>
          </cell>
          <cell r="R568">
            <v>13.778729999999999</v>
          </cell>
          <cell r="S568">
            <v>17.90165</v>
          </cell>
        </row>
        <row r="569">
          <cell r="A569" t="str">
            <v>All</v>
          </cell>
          <cell r="B569" t="str">
            <v>Cycle</v>
          </cell>
          <cell r="C569" t="str">
            <v>All</v>
          </cell>
          <cell r="D569" t="str">
            <v>Average Event</v>
          </cell>
          <cell r="E569">
            <v>16</v>
          </cell>
          <cell r="F569">
            <v>0.61050000000000004</v>
          </cell>
          <cell r="G569">
            <v>0.87481529999999996</v>
          </cell>
          <cell r="H569">
            <v>92.750600000000006</v>
          </cell>
          <cell r="I569">
            <v>1.7099999999999999E-5</v>
          </cell>
          <cell r="J569">
            <v>10056</v>
          </cell>
          <cell r="K569">
            <v>0.25900889999999999</v>
          </cell>
          <cell r="L569">
            <v>0.26214399999999999</v>
          </cell>
          <cell r="M569">
            <v>0.26431539999999998</v>
          </cell>
          <cell r="N569">
            <v>0.26648670000000002</v>
          </cell>
          <cell r="O569">
            <v>0.26962190000000003</v>
          </cell>
          <cell r="R569">
            <v>13.778790000000001</v>
          </cell>
          <cell r="S569">
            <v>17.900950000000002</v>
          </cell>
        </row>
        <row r="570">
          <cell r="A570" t="str">
            <v>All</v>
          </cell>
          <cell r="B570" t="str">
            <v>Cycle</v>
          </cell>
          <cell r="C570" t="str">
            <v>All</v>
          </cell>
          <cell r="D570" t="str">
            <v>Average Event</v>
          </cell>
          <cell r="E570">
            <v>17</v>
          </cell>
          <cell r="F570">
            <v>0.76005860000000003</v>
          </cell>
          <cell r="G570">
            <v>1.01441</v>
          </cell>
          <cell r="H570">
            <v>92.853099999999998</v>
          </cell>
          <cell r="I570">
            <v>1.7E-5</v>
          </cell>
          <cell r="J570">
            <v>10065</v>
          </cell>
          <cell r="K570">
            <v>0.24906239999999999</v>
          </cell>
          <cell r="L570">
            <v>0.25218699999999999</v>
          </cell>
          <cell r="M570">
            <v>0.2543511</v>
          </cell>
          <cell r="N570">
            <v>0.2565151</v>
          </cell>
          <cell r="O570">
            <v>0.25963969999999997</v>
          </cell>
          <cell r="R570">
            <v>13.778879999999999</v>
          </cell>
          <cell r="S570">
            <v>17.899529999999999</v>
          </cell>
        </row>
        <row r="571">
          <cell r="A571" t="str">
            <v>All</v>
          </cell>
          <cell r="B571" t="str">
            <v>Cycle</v>
          </cell>
          <cell r="C571" t="str">
            <v>All</v>
          </cell>
          <cell r="D571" t="str">
            <v>Average Event</v>
          </cell>
          <cell r="E571">
            <v>18</v>
          </cell>
          <cell r="F571">
            <v>0.87309380000000003</v>
          </cell>
          <cell r="G571">
            <v>1.073788</v>
          </cell>
          <cell r="H571">
            <v>91.854900000000001</v>
          </cell>
          <cell r="I571">
            <v>1.7E-5</v>
          </cell>
          <cell r="J571">
            <v>10068</v>
          </cell>
          <cell r="K571">
            <v>0.19540569999999999</v>
          </cell>
          <cell r="L571">
            <v>0.19853029999999999</v>
          </cell>
          <cell r="M571">
            <v>0.2006944</v>
          </cell>
          <cell r="N571">
            <v>0.2028585</v>
          </cell>
          <cell r="O571">
            <v>0.2059831</v>
          </cell>
          <cell r="R571">
            <v>13.779</v>
          </cell>
          <cell r="S571">
            <v>17.899069999999998</v>
          </cell>
        </row>
        <row r="572">
          <cell r="A572" t="str">
            <v>All</v>
          </cell>
          <cell r="B572" t="str">
            <v>Cycle</v>
          </cell>
          <cell r="C572" t="str">
            <v>All</v>
          </cell>
          <cell r="D572" t="str">
            <v>Average Event</v>
          </cell>
          <cell r="E572">
            <v>19</v>
          </cell>
          <cell r="F572">
            <v>1.064173</v>
          </cell>
          <cell r="G572">
            <v>1.0555479999999999</v>
          </cell>
          <cell r="H572">
            <v>89.255899999999997</v>
          </cell>
          <cell r="I572">
            <v>1.66E-5</v>
          </cell>
          <cell r="J572">
            <v>10081</v>
          </cell>
          <cell r="K572">
            <v>-1.38417E-2</v>
          </cell>
          <cell r="L572">
            <v>-1.07592E-2</v>
          </cell>
          <cell r="M572">
            <v>-8.6242999999999997E-3</v>
          </cell>
          <cell r="N572">
            <v>-6.4894000000000002E-3</v>
          </cell>
          <cell r="O572">
            <v>-3.4069E-3</v>
          </cell>
          <cell r="R572">
            <v>13.77927</v>
          </cell>
          <cell r="S572">
            <v>17.896740000000001</v>
          </cell>
        </row>
        <row r="573">
          <cell r="A573" t="str">
            <v>All</v>
          </cell>
          <cell r="B573" t="str">
            <v>Cycle</v>
          </cell>
          <cell r="C573" t="str">
            <v>All</v>
          </cell>
          <cell r="D573" t="str">
            <v>Average Event</v>
          </cell>
          <cell r="E573">
            <v>20</v>
          </cell>
          <cell r="F573">
            <v>1.0427059999999999</v>
          </cell>
          <cell r="G573">
            <v>0.87493220000000005</v>
          </cell>
          <cell r="H573">
            <v>85.143000000000001</v>
          </cell>
          <cell r="I573">
            <v>1.6399999999999999E-5</v>
          </cell>
          <cell r="J573">
            <v>10083</v>
          </cell>
          <cell r="K573">
            <v>-0.17297070000000001</v>
          </cell>
          <cell r="L573">
            <v>-0.1699003</v>
          </cell>
          <cell r="M573">
            <v>-0.1677738</v>
          </cell>
          <cell r="N573">
            <v>-0.1656473</v>
          </cell>
          <cell r="O573">
            <v>-0.1625769</v>
          </cell>
          <cell r="R573">
            <v>13.779310000000001</v>
          </cell>
          <cell r="S573">
            <v>17.896380000000001</v>
          </cell>
        </row>
        <row r="574">
          <cell r="A574" t="str">
            <v>All</v>
          </cell>
          <cell r="B574" t="str">
            <v>Cycle</v>
          </cell>
          <cell r="C574" t="str">
            <v>All</v>
          </cell>
          <cell r="D574" t="str">
            <v>Average Event</v>
          </cell>
          <cell r="E574">
            <v>21</v>
          </cell>
          <cell r="F574">
            <v>0.79979270000000002</v>
          </cell>
          <cell r="G574">
            <v>0.67997470000000004</v>
          </cell>
          <cell r="H574">
            <v>80.973100000000002</v>
          </cell>
          <cell r="I574">
            <v>1.63E-5</v>
          </cell>
          <cell r="J574">
            <v>10088</v>
          </cell>
          <cell r="K574">
            <v>-0.1249972</v>
          </cell>
          <cell r="L574">
            <v>-0.1219373</v>
          </cell>
          <cell r="M574">
            <v>-0.11981799999999999</v>
          </cell>
          <cell r="N574">
            <v>-0.1176987</v>
          </cell>
          <cell r="O574">
            <v>-0.1146388</v>
          </cell>
          <cell r="R574">
            <v>13.77942</v>
          </cell>
          <cell r="S574">
            <v>17.895399999999999</v>
          </cell>
        </row>
        <row r="575">
          <cell r="A575" t="str">
            <v>All</v>
          </cell>
          <cell r="B575" t="str">
            <v>Cycle</v>
          </cell>
          <cell r="C575" t="str">
            <v>All</v>
          </cell>
          <cell r="D575" t="str">
            <v>Average Event</v>
          </cell>
          <cell r="E575">
            <v>22</v>
          </cell>
          <cell r="F575">
            <v>0.59357559999999998</v>
          </cell>
          <cell r="G575">
            <v>0.52480079999999996</v>
          </cell>
          <cell r="H575">
            <v>77.800399999999996</v>
          </cell>
          <cell r="I575">
            <v>1.6500000000000001E-5</v>
          </cell>
          <cell r="J575">
            <v>10093</v>
          </cell>
          <cell r="K575">
            <v>-7.3978199999999994E-2</v>
          </cell>
          <cell r="L575">
            <v>-7.0903999999999995E-2</v>
          </cell>
          <cell r="M575">
            <v>-6.8774799999999997E-2</v>
          </cell>
          <cell r="N575">
            <v>-6.6645599999999999E-2</v>
          </cell>
          <cell r="O575">
            <v>-6.3571500000000003E-2</v>
          </cell>
          <cell r="R575">
            <v>13.77943</v>
          </cell>
          <cell r="S575">
            <v>17.894739999999999</v>
          </cell>
        </row>
        <row r="576">
          <cell r="A576" t="str">
            <v>All</v>
          </cell>
          <cell r="B576" t="str">
            <v>Cycle</v>
          </cell>
          <cell r="C576" t="str">
            <v>All</v>
          </cell>
          <cell r="D576" t="str">
            <v>Average Event</v>
          </cell>
          <cell r="E576">
            <v>23</v>
          </cell>
          <cell r="F576">
            <v>0.41762860000000002</v>
          </cell>
          <cell r="G576">
            <v>0.37489119999999998</v>
          </cell>
          <cell r="H576">
            <v>75.530799999999999</v>
          </cell>
          <cell r="I576">
            <v>1.6399999999999999E-5</v>
          </cell>
          <cell r="J576">
            <v>10094</v>
          </cell>
          <cell r="K576">
            <v>-4.7923500000000001E-2</v>
          </cell>
          <cell r="L576">
            <v>-4.4859499999999997E-2</v>
          </cell>
          <cell r="M576">
            <v>-4.2737400000000002E-2</v>
          </cell>
          <cell r="N576">
            <v>-4.06153E-2</v>
          </cell>
          <cell r="O576">
            <v>-3.7551300000000003E-2</v>
          </cell>
          <cell r="R576">
            <v>13.77946</v>
          </cell>
          <cell r="S576">
            <v>17.894539999999999</v>
          </cell>
        </row>
        <row r="577">
          <cell r="A577" t="str">
            <v>All</v>
          </cell>
          <cell r="B577" t="str">
            <v>Cycle</v>
          </cell>
          <cell r="C577" t="str">
            <v>All</v>
          </cell>
          <cell r="D577" t="str">
            <v>Average Event</v>
          </cell>
          <cell r="E577">
            <v>24</v>
          </cell>
          <cell r="F577">
            <v>0.27835130000000002</v>
          </cell>
          <cell r="G577">
            <v>0.24555920000000001</v>
          </cell>
          <cell r="H577">
            <v>73.537899999999993</v>
          </cell>
          <cell r="I577">
            <v>1.7399999999999999E-5</v>
          </cell>
          <cell r="J577">
            <v>10094</v>
          </cell>
          <cell r="K577">
            <v>-3.8136999999999997E-2</v>
          </cell>
          <cell r="L577">
            <v>-3.4979200000000002E-2</v>
          </cell>
          <cell r="M577">
            <v>-3.2792099999999998E-2</v>
          </cell>
          <cell r="N577">
            <v>-3.0605E-2</v>
          </cell>
          <cell r="O577">
            <v>-2.7447099999999999E-2</v>
          </cell>
          <cell r="R577">
            <v>13.77947</v>
          </cell>
          <cell r="S577">
            <v>17.894439999999999</v>
          </cell>
        </row>
        <row r="578">
          <cell r="A578" t="str">
            <v>All</v>
          </cell>
          <cell r="B578" t="str">
            <v>PCT Ramp 2-1-1</v>
          </cell>
          <cell r="C578" t="str">
            <v>All</v>
          </cell>
          <cell r="D578" t="str">
            <v>Average Event</v>
          </cell>
          <cell r="E578">
            <v>1</v>
          </cell>
          <cell r="F578">
            <v>0.16380890000000001</v>
          </cell>
          <cell r="G578">
            <v>0.1675519</v>
          </cell>
          <cell r="H578">
            <v>71.453699999999998</v>
          </cell>
          <cell r="I578">
            <v>2.5139999999999999E-4</v>
          </cell>
          <cell r="J578">
            <v>581</v>
          </cell>
          <cell r="K578">
            <v>-1.6577499999999998E-2</v>
          </cell>
          <cell r="L578">
            <v>-4.5719999999999997E-3</v>
          </cell>
          <cell r="M578">
            <v>3.7429999999999998E-3</v>
          </cell>
          <cell r="N578">
            <v>1.2057999999999999E-2</v>
          </cell>
          <cell r="O578">
            <v>2.4063600000000001E-2</v>
          </cell>
          <cell r="R578">
            <v>13.60966</v>
          </cell>
          <cell r="S578">
            <v>18.148319999999998</v>
          </cell>
        </row>
        <row r="579">
          <cell r="A579" t="str">
            <v>All</v>
          </cell>
          <cell r="B579" t="str">
            <v>PCT Ramp 2-1-1</v>
          </cell>
          <cell r="C579" t="str">
            <v>All</v>
          </cell>
          <cell r="D579" t="str">
            <v>Average Event</v>
          </cell>
          <cell r="E579">
            <v>2</v>
          </cell>
          <cell r="F579">
            <v>0.11604</v>
          </cell>
          <cell r="G579">
            <v>0.12290429999999999</v>
          </cell>
          <cell r="H579">
            <v>69.926100000000005</v>
          </cell>
          <cell r="I579">
            <v>2.4850000000000002E-4</v>
          </cell>
          <cell r="J579">
            <v>581</v>
          </cell>
          <cell r="K579">
            <v>-1.3339500000000001E-2</v>
          </cell>
          <cell r="L579">
            <v>-1.4028999999999999E-3</v>
          </cell>
          <cell r="M579">
            <v>6.8643000000000003E-3</v>
          </cell>
          <cell r="N579">
            <v>1.51316E-2</v>
          </cell>
          <cell r="O579">
            <v>2.7068200000000001E-2</v>
          </cell>
          <cell r="R579">
            <v>13.60966</v>
          </cell>
          <cell r="S579">
            <v>18.148319999999998</v>
          </cell>
        </row>
        <row r="580">
          <cell r="A580" t="str">
            <v>All</v>
          </cell>
          <cell r="B580" t="str">
            <v>PCT Ramp 2-1-1</v>
          </cell>
          <cell r="C580" t="str">
            <v>All</v>
          </cell>
          <cell r="D580" t="str">
            <v>Average Event</v>
          </cell>
          <cell r="E580">
            <v>3</v>
          </cell>
          <cell r="F580">
            <v>8.6193199999999998E-2</v>
          </cell>
          <cell r="G580">
            <v>9.93647E-2</v>
          </cell>
          <cell r="H580">
            <v>68.417199999999994</v>
          </cell>
          <cell r="I580">
            <v>2.4800000000000001E-4</v>
          </cell>
          <cell r="J580">
            <v>581</v>
          </cell>
          <cell r="K580">
            <v>-7.0089000000000002E-3</v>
          </cell>
          <cell r="L580">
            <v>4.9138000000000003E-3</v>
          </cell>
          <cell r="M580">
            <v>1.31714E-2</v>
          </cell>
          <cell r="N580">
            <v>2.14291E-2</v>
          </cell>
          <cell r="O580">
            <v>3.3351800000000001E-2</v>
          </cell>
          <cell r="R580">
            <v>13.60966</v>
          </cell>
          <cell r="S580">
            <v>18.148319999999998</v>
          </cell>
        </row>
        <row r="581">
          <cell r="A581" t="str">
            <v>All</v>
          </cell>
          <cell r="B581" t="str">
            <v>PCT Ramp 2-1-1</v>
          </cell>
          <cell r="C581" t="str">
            <v>All</v>
          </cell>
          <cell r="D581" t="str">
            <v>Average Event</v>
          </cell>
          <cell r="E581">
            <v>4</v>
          </cell>
          <cell r="F581">
            <v>7.2310399999999997E-2</v>
          </cell>
          <cell r="G581">
            <v>8.01901E-2</v>
          </cell>
          <cell r="H581">
            <v>67.264799999999994</v>
          </cell>
          <cell r="I581">
            <v>2.4810000000000001E-4</v>
          </cell>
          <cell r="J581">
            <v>581</v>
          </cell>
          <cell r="K581">
            <v>-1.23067E-2</v>
          </cell>
          <cell r="L581">
            <v>-3.8039999999999998E-4</v>
          </cell>
          <cell r="M581">
            <v>7.8797999999999993E-3</v>
          </cell>
          <cell r="N581">
            <v>1.6139899999999999E-2</v>
          </cell>
          <cell r="O581">
            <v>2.8066199999999999E-2</v>
          </cell>
          <cell r="R581">
            <v>13.60966</v>
          </cell>
          <cell r="S581">
            <v>18.148319999999998</v>
          </cell>
        </row>
        <row r="582">
          <cell r="A582" t="str">
            <v>All</v>
          </cell>
          <cell r="B582" t="str">
            <v>PCT Ramp 2-1-1</v>
          </cell>
          <cell r="C582" t="str">
            <v>All</v>
          </cell>
          <cell r="D582" t="str">
            <v>Average Event</v>
          </cell>
          <cell r="E582">
            <v>5</v>
          </cell>
          <cell r="F582">
            <v>5.9438900000000003E-2</v>
          </cell>
          <cell r="G582">
            <v>6.5366499999999994E-2</v>
          </cell>
          <cell r="H582">
            <v>66.186599999999999</v>
          </cell>
          <cell r="I582">
            <v>2.4879999999999998E-4</v>
          </cell>
          <cell r="J582">
            <v>581</v>
          </cell>
          <cell r="K582">
            <v>-1.4285300000000001E-2</v>
          </cell>
          <cell r="L582">
            <v>-2.3433E-3</v>
          </cell>
          <cell r="M582">
            <v>5.9275999999999999E-3</v>
          </cell>
          <cell r="N582">
            <v>1.41986E-2</v>
          </cell>
          <cell r="O582">
            <v>2.61406E-2</v>
          </cell>
          <cell r="R582">
            <v>13.60966</v>
          </cell>
          <cell r="S582">
            <v>18.148319999999998</v>
          </cell>
        </row>
        <row r="583">
          <cell r="A583" t="str">
            <v>All</v>
          </cell>
          <cell r="B583" t="str">
            <v>PCT Ramp 2-1-1</v>
          </cell>
          <cell r="C583" t="str">
            <v>All</v>
          </cell>
          <cell r="D583" t="str">
            <v>Average Event</v>
          </cell>
          <cell r="E583">
            <v>6</v>
          </cell>
          <cell r="F583">
            <v>5.7772299999999999E-2</v>
          </cell>
          <cell r="G583">
            <v>6.1024599999999998E-2</v>
          </cell>
          <cell r="H583">
            <v>65.3001</v>
          </cell>
          <cell r="I583">
            <v>2.4699999999999999E-4</v>
          </cell>
          <cell r="J583">
            <v>581</v>
          </cell>
          <cell r="K583">
            <v>-1.6887200000000002E-2</v>
          </cell>
          <cell r="L583">
            <v>-4.9886000000000002E-3</v>
          </cell>
          <cell r="M583">
            <v>3.2523000000000001E-3</v>
          </cell>
          <cell r="N583">
            <v>1.14932E-2</v>
          </cell>
          <cell r="O583">
            <v>2.3391800000000001E-2</v>
          </cell>
          <cell r="R583">
            <v>13.60966</v>
          </cell>
          <cell r="S583">
            <v>18.148319999999998</v>
          </cell>
        </row>
        <row r="584">
          <cell r="A584" t="str">
            <v>All</v>
          </cell>
          <cell r="B584" t="str">
            <v>PCT Ramp 2-1-1</v>
          </cell>
          <cell r="C584" t="str">
            <v>All</v>
          </cell>
          <cell r="D584" t="str">
            <v>Average Event</v>
          </cell>
          <cell r="E584">
            <v>7</v>
          </cell>
          <cell r="F584">
            <v>5.5277899999999998E-2</v>
          </cell>
          <cell r="G584">
            <v>6.35381E-2</v>
          </cell>
          <cell r="H584">
            <v>64.758899999999997</v>
          </cell>
          <cell r="I584">
            <v>2.4719999999999999E-4</v>
          </cell>
          <cell r="J584">
            <v>581</v>
          </cell>
          <cell r="K584">
            <v>-1.18893E-2</v>
          </cell>
          <cell r="L584">
            <v>1.5099999999999999E-5</v>
          </cell>
          <cell r="M584">
            <v>8.2600999999999994E-3</v>
          </cell>
          <cell r="N584">
            <v>1.6505100000000002E-2</v>
          </cell>
          <cell r="O584">
            <v>2.8409500000000001E-2</v>
          </cell>
          <cell r="R584">
            <v>13.60966</v>
          </cell>
          <cell r="S584">
            <v>18.148319999999998</v>
          </cell>
        </row>
        <row r="585">
          <cell r="A585" t="str">
            <v>All</v>
          </cell>
          <cell r="B585" t="str">
            <v>PCT Ramp 2-1-1</v>
          </cell>
          <cell r="C585" t="str">
            <v>All</v>
          </cell>
          <cell r="D585" t="str">
            <v>Average Event</v>
          </cell>
          <cell r="E585">
            <v>8</v>
          </cell>
          <cell r="F585">
            <v>6.2819399999999997E-2</v>
          </cell>
          <cell r="G585">
            <v>6.5653199999999995E-2</v>
          </cell>
          <cell r="H585">
            <v>66.323300000000003</v>
          </cell>
          <cell r="I585">
            <v>2.4699999999999999E-4</v>
          </cell>
          <cell r="J585">
            <v>581</v>
          </cell>
          <cell r="K585">
            <v>-1.7306800000000001E-2</v>
          </cell>
          <cell r="L585">
            <v>-5.4076000000000003E-3</v>
          </cell>
          <cell r="M585">
            <v>2.8338E-3</v>
          </cell>
          <cell r="N585">
            <v>1.10752E-2</v>
          </cell>
          <cell r="O585">
            <v>2.2974399999999999E-2</v>
          </cell>
          <cell r="R585">
            <v>13.60966</v>
          </cell>
          <cell r="S585">
            <v>18.148319999999998</v>
          </cell>
        </row>
        <row r="586">
          <cell r="A586" t="str">
            <v>All</v>
          </cell>
          <cell r="B586" t="str">
            <v>PCT Ramp 2-1-1</v>
          </cell>
          <cell r="C586" t="str">
            <v>All</v>
          </cell>
          <cell r="D586" t="str">
            <v>Average Event</v>
          </cell>
          <cell r="E586">
            <v>9</v>
          </cell>
          <cell r="F586">
            <v>7.1271000000000001E-2</v>
          </cell>
          <cell r="G586">
            <v>7.1597300000000003E-2</v>
          </cell>
          <cell r="H586">
            <v>69.820599999999999</v>
          </cell>
          <cell r="I586">
            <v>2.4820000000000002E-4</v>
          </cell>
          <cell r="J586">
            <v>581</v>
          </cell>
          <cell r="K586">
            <v>-1.9862399999999999E-2</v>
          </cell>
          <cell r="L586">
            <v>-7.9348000000000005E-3</v>
          </cell>
          <cell r="M586">
            <v>3.2630000000000002E-4</v>
          </cell>
          <cell r="N586">
            <v>8.5874000000000002E-3</v>
          </cell>
          <cell r="O586">
            <v>2.0515100000000001E-2</v>
          </cell>
          <cell r="R586">
            <v>13.60966</v>
          </cell>
          <cell r="S586">
            <v>18.148319999999998</v>
          </cell>
        </row>
        <row r="587">
          <cell r="A587" t="str">
            <v>All</v>
          </cell>
          <cell r="B587" t="str">
            <v>PCT Ramp 2-1-1</v>
          </cell>
          <cell r="C587" t="str">
            <v>All</v>
          </cell>
          <cell r="D587" t="str">
            <v>Average Event</v>
          </cell>
          <cell r="E587">
            <v>10</v>
          </cell>
          <cell r="F587">
            <v>0.1008749</v>
          </cell>
          <cell r="G587">
            <v>0.10250479999999999</v>
          </cell>
          <cell r="H587">
            <v>74.269099999999995</v>
          </cell>
          <cell r="I587">
            <v>2.5040000000000001E-4</v>
          </cell>
          <cell r="J587">
            <v>581</v>
          </cell>
          <cell r="K587">
            <v>-1.86489E-2</v>
          </cell>
          <cell r="L587">
            <v>-6.6680000000000003E-3</v>
          </cell>
          <cell r="M587">
            <v>1.6299000000000001E-3</v>
          </cell>
          <cell r="N587">
            <v>9.9278000000000005E-3</v>
          </cell>
          <cell r="O587">
            <v>2.19087E-2</v>
          </cell>
          <cell r="R587">
            <v>13.60966</v>
          </cell>
          <cell r="S587">
            <v>18.148319999999998</v>
          </cell>
        </row>
        <row r="588">
          <cell r="A588" t="str">
            <v>All</v>
          </cell>
          <cell r="B588" t="str">
            <v>PCT Ramp 2-1-1</v>
          </cell>
          <cell r="C588" t="str">
            <v>All</v>
          </cell>
          <cell r="D588" t="str">
            <v>Average Event</v>
          </cell>
          <cell r="E588">
            <v>11</v>
          </cell>
          <cell r="F588">
            <v>0.14861009999999999</v>
          </cell>
          <cell r="G588">
            <v>0.14288039999999999</v>
          </cell>
          <cell r="H588">
            <v>78.429100000000005</v>
          </cell>
          <cell r="I588">
            <v>2.5070000000000002E-4</v>
          </cell>
          <cell r="J588">
            <v>581</v>
          </cell>
          <cell r="K588">
            <v>-2.6020399999999999E-2</v>
          </cell>
          <cell r="L588">
            <v>-1.40325E-2</v>
          </cell>
          <cell r="M588">
            <v>-5.7296999999999999E-3</v>
          </cell>
          <cell r="N588">
            <v>2.5731E-3</v>
          </cell>
          <cell r="O588">
            <v>1.4560999999999999E-2</v>
          </cell>
          <cell r="R588">
            <v>13.60966</v>
          </cell>
          <cell r="S588">
            <v>18.148319999999998</v>
          </cell>
        </row>
        <row r="589">
          <cell r="A589" t="str">
            <v>All</v>
          </cell>
          <cell r="B589" t="str">
            <v>PCT Ramp 2-1-1</v>
          </cell>
          <cell r="C589" t="str">
            <v>All</v>
          </cell>
          <cell r="D589" t="str">
            <v>Average Event</v>
          </cell>
          <cell r="E589">
            <v>12</v>
          </cell>
          <cell r="F589">
            <v>0.21298439999999999</v>
          </cell>
          <cell r="G589">
            <v>0.2152772</v>
          </cell>
          <cell r="H589">
            <v>82.512600000000006</v>
          </cell>
          <cell r="I589">
            <v>2.5080000000000002E-4</v>
          </cell>
          <cell r="J589">
            <v>581</v>
          </cell>
          <cell r="K589">
            <v>-1.80044E-2</v>
          </cell>
          <cell r="L589">
            <v>-6.0127000000000002E-3</v>
          </cell>
          <cell r="M589">
            <v>2.2927999999999998E-3</v>
          </cell>
          <cell r="N589">
            <v>1.05983E-2</v>
          </cell>
          <cell r="O589">
            <v>2.2589999999999999E-2</v>
          </cell>
          <cell r="R589">
            <v>13.60966</v>
          </cell>
          <cell r="S589">
            <v>18.148319999999998</v>
          </cell>
        </row>
        <row r="590">
          <cell r="A590" t="str">
            <v>All</v>
          </cell>
          <cell r="B590" t="str">
            <v>PCT Ramp 2-1-1</v>
          </cell>
          <cell r="C590" t="str">
            <v>All</v>
          </cell>
          <cell r="D590" t="str">
            <v>Average Event</v>
          </cell>
          <cell r="E590">
            <v>13</v>
          </cell>
          <cell r="F590">
            <v>0.32856299999999999</v>
          </cell>
          <cell r="G590">
            <v>0.32157639999999998</v>
          </cell>
          <cell r="H590">
            <v>86.109700000000004</v>
          </cell>
          <cell r="I590">
            <v>2.5080000000000002E-4</v>
          </cell>
          <cell r="J590">
            <v>581</v>
          </cell>
          <cell r="K590">
            <v>-2.7282500000000001E-2</v>
          </cell>
          <cell r="L590">
            <v>-1.52915E-2</v>
          </cell>
          <cell r="M590">
            <v>-6.9865999999999999E-3</v>
          </cell>
          <cell r="N590">
            <v>1.3182999999999999E-3</v>
          </cell>
          <cell r="O590">
            <v>1.33093E-2</v>
          </cell>
          <cell r="R590">
            <v>13.60966</v>
          </cell>
          <cell r="S590">
            <v>18.148319999999998</v>
          </cell>
        </row>
        <row r="591">
          <cell r="A591" t="str">
            <v>All</v>
          </cell>
          <cell r="B591" t="str">
            <v>PCT Ramp 2-1-1</v>
          </cell>
          <cell r="C591" t="str">
            <v>All</v>
          </cell>
          <cell r="D591" t="str">
            <v>Average Event</v>
          </cell>
          <cell r="E591">
            <v>14</v>
          </cell>
          <cell r="F591">
            <v>0.44436490000000001</v>
          </cell>
          <cell r="G591">
            <v>0.47924440000000001</v>
          </cell>
          <cell r="H591">
            <v>89.301500000000004</v>
          </cell>
          <cell r="I591">
            <v>2.5169999999999999E-4</v>
          </cell>
          <cell r="J591">
            <v>581</v>
          </cell>
          <cell r="K591">
            <v>1.45477E-2</v>
          </cell>
          <cell r="L591">
            <v>2.6559900000000001E-2</v>
          </cell>
          <cell r="M591">
            <v>3.4879500000000001E-2</v>
          </cell>
          <cell r="N591">
            <v>4.3199099999999997E-2</v>
          </cell>
          <cell r="O591">
            <v>5.5211299999999998E-2</v>
          </cell>
          <cell r="R591">
            <v>13.60966</v>
          </cell>
          <cell r="S591">
            <v>18.148319999999998</v>
          </cell>
        </row>
        <row r="592">
          <cell r="A592" t="str">
            <v>All</v>
          </cell>
          <cell r="B592" t="str">
            <v>PCT Ramp 2-1-1</v>
          </cell>
          <cell r="C592" t="str">
            <v>All</v>
          </cell>
          <cell r="D592" t="str">
            <v>Average Event</v>
          </cell>
          <cell r="E592">
            <v>15</v>
          </cell>
          <cell r="F592">
            <v>0.4905854</v>
          </cell>
          <cell r="G592">
            <v>0.66767449999999995</v>
          </cell>
          <cell r="H592">
            <v>91.658900000000003</v>
          </cell>
          <cell r="I592">
            <v>2.5369999999999999E-4</v>
          </cell>
          <cell r="J592">
            <v>581</v>
          </cell>
          <cell r="K592">
            <v>0.15667739999999999</v>
          </cell>
          <cell r="L592">
            <v>0.16873679999999999</v>
          </cell>
          <cell r="M592">
            <v>0.1770891</v>
          </cell>
          <cell r="N592">
            <v>0.1854413</v>
          </cell>
          <cell r="O592">
            <v>0.1975007</v>
          </cell>
          <cell r="R592">
            <v>13.60966</v>
          </cell>
          <cell r="S592">
            <v>18.148319999999998</v>
          </cell>
        </row>
        <row r="593">
          <cell r="A593" t="str">
            <v>All</v>
          </cell>
          <cell r="B593" t="str">
            <v>PCT Ramp 2-1-1</v>
          </cell>
          <cell r="C593" t="str">
            <v>All</v>
          </cell>
          <cell r="D593" t="str">
            <v>Average Event</v>
          </cell>
          <cell r="E593">
            <v>16</v>
          </cell>
          <cell r="F593">
            <v>0.60416429999999999</v>
          </cell>
          <cell r="G593">
            <v>0.84896729999999998</v>
          </cell>
          <cell r="H593">
            <v>93.062200000000004</v>
          </cell>
          <cell r="I593">
            <v>2.5510000000000002E-4</v>
          </cell>
          <cell r="J593">
            <v>581</v>
          </cell>
          <cell r="K593">
            <v>0.22433439999999999</v>
          </cell>
          <cell r="L593">
            <v>0.23642740000000001</v>
          </cell>
          <cell r="M593">
            <v>0.24480299999999999</v>
          </cell>
          <cell r="N593">
            <v>0.25317859999999998</v>
          </cell>
          <cell r="O593">
            <v>0.2652717</v>
          </cell>
          <cell r="R593">
            <v>13.60966</v>
          </cell>
          <cell r="S593">
            <v>18.148319999999998</v>
          </cell>
        </row>
        <row r="594">
          <cell r="A594" t="str">
            <v>All</v>
          </cell>
          <cell r="B594" t="str">
            <v>PCT Ramp 2-1-1</v>
          </cell>
          <cell r="C594" t="str">
            <v>All</v>
          </cell>
          <cell r="D594" t="str">
            <v>Average Event</v>
          </cell>
          <cell r="E594">
            <v>17</v>
          </cell>
          <cell r="F594">
            <v>0.68181389999999997</v>
          </cell>
          <cell r="G594">
            <v>1.0117529999999999</v>
          </cell>
          <cell r="H594">
            <v>93.284499999999994</v>
          </cell>
          <cell r="I594">
            <v>2.563E-4</v>
          </cell>
          <cell r="J594">
            <v>581</v>
          </cell>
          <cell r="K594">
            <v>0.30942219999999998</v>
          </cell>
          <cell r="L594">
            <v>0.32154379999999999</v>
          </cell>
          <cell r="M594">
            <v>0.32993919999999999</v>
          </cell>
          <cell r="N594">
            <v>0.33833459999999999</v>
          </cell>
          <cell r="O594">
            <v>0.3504562</v>
          </cell>
          <cell r="R594">
            <v>13.60966</v>
          </cell>
          <cell r="S594">
            <v>18.148319999999998</v>
          </cell>
        </row>
        <row r="595">
          <cell r="A595" t="str">
            <v>All</v>
          </cell>
          <cell r="B595" t="str">
            <v>PCT Ramp 2-1-1</v>
          </cell>
          <cell r="C595" t="str">
            <v>All</v>
          </cell>
          <cell r="D595" t="str">
            <v>Average Event</v>
          </cell>
          <cell r="E595">
            <v>18</v>
          </cell>
          <cell r="F595">
            <v>0.93546189999999996</v>
          </cell>
          <cell r="G595">
            <v>1.108023</v>
          </cell>
          <cell r="H595">
            <v>92.299700000000001</v>
          </cell>
          <cell r="I595">
            <v>2.5530000000000003E-4</v>
          </cell>
          <cell r="J595">
            <v>581</v>
          </cell>
          <cell r="K595">
            <v>0.15208240000000001</v>
          </cell>
          <cell r="L595">
            <v>0.1641811</v>
          </cell>
          <cell r="M595">
            <v>0.17256060000000001</v>
          </cell>
          <cell r="N595">
            <v>0.1809402</v>
          </cell>
          <cell r="O595">
            <v>0.19303880000000001</v>
          </cell>
          <cell r="R595">
            <v>13.60915</v>
          </cell>
          <cell r="S595">
            <v>18.149039999999999</v>
          </cell>
        </row>
        <row r="596">
          <cell r="A596" t="str">
            <v>All</v>
          </cell>
          <cell r="B596" t="str">
            <v>PCT Ramp 2-1-1</v>
          </cell>
          <cell r="C596" t="str">
            <v>All</v>
          </cell>
          <cell r="D596" t="str">
            <v>Average Event</v>
          </cell>
          <cell r="E596">
            <v>19</v>
          </cell>
          <cell r="F596">
            <v>1.3430390000000001</v>
          </cell>
          <cell r="G596">
            <v>1.0929979999999999</v>
          </cell>
          <cell r="H596">
            <v>90.061899999999994</v>
          </cell>
          <cell r="I596">
            <v>2.5480000000000001E-4</v>
          </cell>
          <cell r="J596">
            <v>581</v>
          </cell>
          <cell r="K596">
            <v>-0.2704975</v>
          </cell>
          <cell r="L596">
            <v>-0.25841130000000001</v>
          </cell>
          <cell r="M596">
            <v>-0.2500405</v>
          </cell>
          <cell r="N596">
            <v>-0.24166969999999999</v>
          </cell>
          <cell r="O596">
            <v>-0.2295836</v>
          </cell>
          <cell r="R596">
            <v>13.60915</v>
          </cell>
          <cell r="S596">
            <v>18.149039999999999</v>
          </cell>
        </row>
        <row r="597">
          <cell r="A597" t="str">
            <v>All</v>
          </cell>
          <cell r="B597" t="str">
            <v>PCT Ramp 2-1-1</v>
          </cell>
          <cell r="C597" t="str">
            <v>All</v>
          </cell>
          <cell r="D597" t="str">
            <v>Average Event</v>
          </cell>
          <cell r="E597">
            <v>20</v>
          </cell>
          <cell r="F597">
            <v>1.136606</v>
          </cell>
          <cell r="G597">
            <v>0.92494799999999999</v>
          </cell>
          <cell r="H597">
            <v>86.307100000000005</v>
          </cell>
          <cell r="I597">
            <v>2.5359999999999998E-4</v>
          </cell>
          <cell r="J597">
            <v>581</v>
          </cell>
          <cell r="K597">
            <v>-0.23206850000000001</v>
          </cell>
          <cell r="L597">
            <v>-0.22001000000000001</v>
          </cell>
          <cell r="M597">
            <v>-0.21165829999999999</v>
          </cell>
          <cell r="N597">
            <v>-0.2033066</v>
          </cell>
          <cell r="O597">
            <v>-0.1912481</v>
          </cell>
          <cell r="R597">
            <v>13.60915</v>
          </cell>
          <cell r="S597">
            <v>18.149039999999999</v>
          </cell>
        </row>
        <row r="598">
          <cell r="A598" t="str">
            <v>All</v>
          </cell>
          <cell r="B598" t="str">
            <v>PCT Ramp 2-1-1</v>
          </cell>
          <cell r="C598" t="str">
            <v>All</v>
          </cell>
          <cell r="D598" t="str">
            <v>Average Event</v>
          </cell>
          <cell r="E598">
            <v>21</v>
          </cell>
          <cell r="F598">
            <v>0.87309250000000005</v>
          </cell>
          <cell r="G598">
            <v>0.69232009999999999</v>
          </cell>
          <cell r="H598">
            <v>82.222899999999996</v>
          </cell>
          <cell r="I598">
            <v>2.52E-4</v>
          </cell>
          <cell r="J598">
            <v>581</v>
          </cell>
          <cell r="K598">
            <v>-0.20111709999999999</v>
          </cell>
          <cell r="L598">
            <v>-0.18909719999999999</v>
          </cell>
          <cell r="M598">
            <v>-0.1807724</v>
          </cell>
          <cell r="N598">
            <v>-0.1724475</v>
          </cell>
          <cell r="O598">
            <v>-0.16042770000000001</v>
          </cell>
          <cell r="R598">
            <v>13.60915</v>
          </cell>
          <cell r="S598">
            <v>18.149039999999999</v>
          </cell>
        </row>
        <row r="599">
          <cell r="A599" t="str">
            <v>All</v>
          </cell>
          <cell r="B599" t="str">
            <v>PCT Ramp 2-1-1</v>
          </cell>
          <cell r="C599" t="str">
            <v>All</v>
          </cell>
          <cell r="D599" t="str">
            <v>Average Event</v>
          </cell>
          <cell r="E599">
            <v>22</v>
          </cell>
          <cell r="F599">
            <v>0.63131119999999996</v>
          </cell>
          <cell r="G599">
            <v>0.5095925</v>
          </cell>
          <cell r="H599">
            <v>78.825900000000004</v>
          </cell>
          <cell r="I599">
            <v>2.5129999999999998E-4</v>
          </cell>
          <cell r="J599">
            <v>581</v>
          </cell>
          <cell r="K599">
            <v>-0.1420343</v>
          </cell>
          <cell r="L599">
            <v>-0.1300317</v>
          </cell>
          <cell r="M599">
            <v>-0.1217188</v>
          </cell>
          <cell r="N599">
            <v>-0.1134058</v>
          </cell>
          <cell r="O599">
            <v>-0.1014032</v>
          </cell>
          <cell r="R599">
            <v>13.60915</v>
          </cell>
          <cell r="S599">
            <v>18.149039999999999</v>
          </cell>
        </row>
        <row r="600">
          <cell r="A600" t="str">
            <v>All</v>
          </cell>
          <cell r="B600" t="str">
            <v>PCT Ramp 2-1-1</v>
          </cell>
          <cell r="C600" t="str">
            <v>All</v>
          </cell>
          <cell r="D600" t="str">
            <v>Average Event</v>
          </cell>
          <cell r="E600">
            <v>23</v>
          </cell>
          <cell r="F600">
            <v>0.44579920000000001</v>
          </cell>
          <cell r="G600">
            <v>0.38425550000000003</v>
          </cell>
          <cell r="H600">
            <v>76.526200000000003</v>
          </cell>
          <cell r="I600">
            <v>2.5119999999999998E-4</v>
          </cell>
          <cell r="J600">
            <v>581</v>
          </cell>
          <cell r="K600">
            <v>-8.1855499999999998E-2</v>
          </cell>
          <cell r="L600">
            <v>-6.9855100000000003E-2</v>
          </cell>
          <cell r="M600">
            <v>-6.15437E-2</v>
          </cell>
          <cell r="N600">
            <v>-5.3232300000000003E-2</v>
          </cell>
          <cell r="O600">
            <v>-4.1231999999999998E-2</v>
          </cell>
          <cell r="R600">
            <v>13.60915</v>
          </cell>
          <cell r="S600">
            <v>18.149039999999999</v>
          </cell>
        </row>
        <row r="601">
          <cell r="A601" t="str">
            <v>All</v>
          </cell>
          <cell r="B601" t="str">
            <v>PCT Ramp 2-1-1</v>
          </cell>
          <cell r="C601" t="str">
            <v>All</v>
          </cell>
          <cell r="D601" t="str">
            <v>Average Event</v>
          </cell>
          <cell r="E601">
            <v>24</v>
          </cell>
          <cell r="F601">
            <v>0.2957052</v>
          </cell>
          <cell r="G601">
            <v>0.25563799999999998</v>
          </cell>
          <cell r="H601">
            <v>74.358199999999997</v>
          </cell>
          <cell r="I601">
            <v>2.5149999999999999E-4</v>
          </cell>
          <cell r="J601">
            <v>581</v>
          </cell>
          <cell r="K601">
            <v>-6.0389499999999999E-2</v>
          </cell>
          <cell r="L601">
            <v>-4.83829E-2</v>
          </cell>
          <cell r="M601">
            <v>-4.0067199999999997E-2</v>
          </cell>
          <cell r="N601">
            <v>-3.1751500000000002E-2</v>
          </cell>
          <cell r="O601">
            <v>-1.9744899999999999E-2</v>
          </cell>
          <cell r="R601">
            <v>13.60915</v>
          </cell>
          <cell r="S601">
            <v>18.149039999999999</v>
          </cell>
        </row>
        <row r="602">
          <cell r="A602" t="str">
            <v>PCT</v>
          </cell>
          <cell r="B602" t="str">
            <v>All</v>
          </cell>
          <cell r="C602" t="str">
            <v>All</v>
          </cell>
          <cell r="D602" t="str">
            <v>Average Event</v>
          </cell>
          <cell r="E602">
            <v>1</v>
          </cell>
          <cell r="F602">
            <v>0.2180928</v>
          </cell>
          <cell r="G602">
            <v>0.21504719999999999</v>
          </cell>
          <cell r="H602">
            <v>72.862200000000001</v>
          </cell>
          <cell r="I602">
            <v>6.9900000000000005E-5</v>
          </cell>
          <cell r="J602">
            <v>2178</v>
          </cell>
          <cell r="K602">
            <v>-1.3757999999999999E-2</v>
          </cell>
          <cell r="L602">
            <v>-7.4291000000000001E-3</v>
          </cell>
          <cell r="M602">
            <v>-3.0457000000000001E-3</v>
          </cell>
          <cell r="N602">
            <v>1.3377E-3</v>
          </cell>
          <cell r="O602">
            <v>7.6667000000000003E-3</v>
          </cell>
          <cell r="R602">
            <v>13.76379</v>
          </cell>
          <cell r="S602">
            <v>17.923749999999998</v>
          </cell>
        </row>
        <row r="603">
          <cell r="A603" t="str">
            <v>PCT</v>
          </cell>
          <cell r="B603" t="str">
            <v>All</v>
          </cell>
          <cell r="C603" t="str">
            <v>All</v>
          </cell>
          <cell r="D603" t="str">
            <v>Average Event</v>
          </cell>
          <cell r="E603">
            <v>2</v>
          </cell>
          <cell r="F603">
            <v>0.15843409999999999</v>
          </cell>
          <cell r="G603">
            <v>0.15575149999999999</v>
          </cell>
          <cell r="H603">
            <v>71.389200000000002</v>
          </cell>
          <cell r="I603">
            <v>7.0099999999999996E-5</v>
          </cell>
          <cell r="J603">
            <v>2178</v>
          </cell>
          <cell r="K603">
            <v>-1.3411899999999999E-2</v>
          </cell>
          <cell r="L603">
            <v>-7.0729E-3</v>
          </cell>
          <cell r="M603">
            <v>-2.6825999999999998E-3</v>
          </cell>
          <cell r="N603">
            <v>1.7078E-3</v>
          </cell>
          <cell r="O603">
            <v>8.0467999999999998E-3</v>
          </cell>
          <cell r="R603">
            <v>13.76379</v>
          </cell>
          <cell r="S603">
            <v>17.923749999999998</v>
          </cell>
        </row>
        <row r="604">
          <cell r="A604" t="str">
            <v>PCT</v>
          </cell>
          <cell r="B604" t="str">
            <v>All</v>
          </cell>
          <cell r="C604" t="str">
            <v>All</v>
          </cell>
          <cell r="D604" t="str">
            <v>Average Event</v>
          </cell>
          <cell r="E604">
            <v>3</v>
          </cell>
          <cell r="F604">
            <v>0.1192246</v>
          </cell>
          <cell r="G604">
            <v>0.12045210000000001</v>
          </cell>
          <cell r="H604">
            <v>69.835400000000007</v>
          </cell>
          <cell r="I604">
            <v>6.9999999999999994E-5</v>
          </cell>
          <cell r="J604">
            <v>2178</v>
          </cell>
          <cell r="K604">
            <v>-9.4952999999999999E-3</v>
          </cell>
          <cell r="L604">
            <v>-3.1602000000000002E-3</v>
          </cell>
          <cell r="M604">
            <v>1.2275000000000001E-3</v>
          </cell>
          <cell r="N604">
            <v>5.6151999999999999E-3</v>
          </cell>
          <cell r="O604">
            <v>1.1950300000000001E-2</v>
          </cell>
          <cell r="R604">
            <v>13.76379</v>
          </cell>
          <cell r="S604">
            <v>17.923749999999998</v>
          </cell>
        </row>
        <row r="605">
          <cell r="A605" t="str">
            <v>PCT</v>
          </cell>
          <cell r="B605" t="str">
            <v>All</v>
          </cell>
          <cell r="C605" t="str">
            <v>All</v>
          </cell>
          <cell r="D605" t="str">
            <v>Average Event</v>
          </cell>
          <cell r="E605">
            <v>4</v>
          </cell>
          <cell r="F605">
            <v>9.5261299999999993E-2</v>
          </cell>
          <cell r="G605">
            <v>9.4516199999999995E-2</v>
          </cell>
          <cell r="H605">
            <v>68.508499999999998</v>
          </cell>
          <cell r="I605">
            <v>6.9800000000000003E-5</v>
          </cell>
          <cell r="J605">
            <v>2178</v>
          </cell>
          <cell r="K605">
            <v>-1.14558E-2</v>
          </cell>
          <cell r="L605">
            <v>-5.1278000000000001E-3</v>
          </cell>
          <cell r="M605">
            <v>-7.4509999999999995E-4</v>
          </cell>
          <cell r="N605">
            <v>3.6376999999999998E-3</v>
          </cell>
          <cell r="O605">
            <v>9.9655999999999998E-3</v>
          </cell>
          <cell r="R605">
            <v>13.76379</v>
          </cell>
          <cell r="S605">
            <v>17.923749999999998</v>
          </cell>
        </row>
        <row r="606">
          <cell r="A606" t="str">
            <v>PCT</v>
          </cell>
          <cell r="B606" t="str">
            <v>All</v>
          </cell>
          <cell r="C606" t="str">
            <v>All</v>
          </cell>
          <cell r="D606" t="str">
            <v>Average Event</v>
          </cell>
          <cell r="E606">
            <v>5</v>
          </cell>
          <cell r="F606">
            <v>7.4080300000000002E-2</v>
          </cell>
          <cell r="G606">
            <v>7.4580599999999997E-2</v>
          </cell>
          <cell r="H606">
            <v>67.441800000000001</v>
          </cell>
          <cell r="I606">
            <v>6.8800000000000005E-5</v>
          </cell>
          <cell r="J606">
            <v>2178</v>
          </cell>
          <cell r="K606">
            <v>-1.0128399999999999E-2</v>
          </cell>
          <cell r="L606">
            <v>-3.8489000000000002E-3</v>
          </cell>
          <cell r="M606">
            <v>5.0029999999999996E-4</v>
          </cell>
          <cell r="N606">
            <v>4.8494999999999996E-3</v>
          </cell>
          <cell r="O606">
            <v>1.1129E-2</v>
          </cell>
          <cell r="R606">
            <v>13.76379</v>
          </cell>
          <cell r="S606">
            <v>17.923749999999998</v>
          </cell>
        </row>
        <row r="607">
          <cell r="A607" t="str">
            <v>PCT</v>
          </cell>
          <cell r="B607" t="str">
            <v>All</v>
          </cell>
          <cell r="C607" t="str">
            <v>All</v>
          </cell>
          <cell r="D607" t="str">
            <v>Average Event</v>
          </cell>
          <cell r="E607">
            <v>6</v>
          </cell>
          <cell r="F607">
            <v>6.8335800000000002E-2</v>
          </cell>
          <cell r="G607">
            <v>6.8770600000000001E-2</v>
          </cell>
          <cell r="H607">
            <v>66.533600000000007</v>
          </cell>
          <cell r="I607">
            <v>6.8999999999999997E-5</v>
          </cell>
          <cell r="J607">
            <v>2178</v>
          </cell>
          <cell r="K607">
            <v>-1.02074E-2</v>
          </cell>
          <cell r="L607">
            <v>-3.9198999999999996E-3</v>
          </cell>
          <cell r="M607">
            <v>4.348E-4</v>
          </cell>
          <cell r="N607">
            <v>4.7895999999999998E-3</v>
          </cell>
          <cell r="O607">
            <v>1.1077099999999999E-2</v>
          </cell>
          <cell r="R607">
            <v>13.76379</v>
          </cell>
          <cell r="S607">
            <v>17.923749999999998</v>
          </cell>
        </row>
        <row r="608">
          <cell r="A608" t="str">
            <v>PCT</v>
          </cell>
          <cell r="B608" t="str">
            <v>All</v>
          </cell>
          <cell r="C608" t="str">
            <v>All</v>
          </cell>
          <cell r="D608" t="str">
            <v>Average Event</v>
          </cell>
          <cell r="E608">
            <v>7</v>
          </cell>
          <cell r="F608">
            <v>6.7297399999999993E-2</v>
          </cell>
          <cell r="G608">
            <v>6.85886E-2</v>
          </cell>
          <cell r="H608">
            <v>65.945999999999998</v>
          </cell>
          <cell r="I608">
            <v>6.7799999999999995E-5</v>
          </cell>
          <cell r="J608">
            <v>2178</v>
          </cell>
          <cell r="K608">
            <v>-9.2641000000000008E-3</v>
          </cell>
          <cell r="L608">
            <v>-3.0279999999999999E-3</v>
          </cell>
          <cell r="M608">
            <v>1.2911999999999999E-3</v>
          </cell>
          <cell r="N608">
            <v>5.6103000000000004E-3</v>
          </cell>
          <cell r="O608">
            <v>1.1846499999999999E-2</v>
          </cell>
          <cell r="R608">
            <v>13.763820000000001</v>
          </cell>
          <cell r="S608">
            <v>17.923469999999998</v>
          </cell>
        </row>
        <row r="609">
          <cell r="A609" t="str">
            <v>PCT</v>
          </cell>
          <cell r="B609" t="str">
            <v>All</v>
          </cell>
          <cell r="C609" t="str">
            <v>All</v>
          </cell>
          <cell r="D609" t="str">
            <v>Average Event</v>
          </cell>
          <cell r="E609">
            <v>8</v>
          </cell>
          <cell r="F609">
            <v>7.7184100000000005E-2</v>
          </cell>
          <cell r="G609">
            <v>7.7177899999999994E-2</v>
          </cell>
          <cell r="H609">
            <v>67.403899999999993</v>
          </cell>
          <cell r="I609">
            <v>6.9099999999999999E-5</v>
          </cell>
          <cell r="J609">
            <v>2178</v>
          </cell>
          <cell r="K609">
            <v>-1.06596E-2</v>
          </cell>
          <cell r="L609">
            <v>-4.3654000000000002E-3</v>
          </cell>
          <cell r="M609">
            <v>-6.1099999999999999E-6</v>
          </cell>
          <cell r="N609">
            <v>4.3531999999999998E-3</v>
          </cell>
          <cell r="O609">
            <v>1.06474E-2</v>
          </cell>
          <cell r="R609">
            <v>13.763820000000001</v>
          </cell>
          <cell r="S609">
            <v>17.923469999999998</v>
          </cell>
        </row>
        <row r="610">
          <cell r="A610" t="str">
            <v>PCT</v>
          </cell>
          <cell r="B610" t="str">
            <v>All</v>
          </cell>
          <cell r="C610" t="str">
            <v>All</v>
          </cell>
          <cell r="D610" t="str">
            <v>Average Event</v>
          </cell>
          <cell r="E610">
            <v>9</v>
          </cell>
          <cell r="F610">
            <v>9.2230999999999994E-2</v>
          </cell>
          <cell r="G610">
            <v>9.2829499999999995E-2</v>
          </cell>
          <cell r="H610">
            <v>70.910899999999998</v>
          </cell>
          <cell r="I610">
            <v>6.9900000000000005E-5</v>
          </cell>
          <cell r="J610">
            <v>2178</v>
          </cell>
          <cell r="K610">
            <v>-1.0117599999999999E-2</v>
          </cell>
          <cell r="L610">
            <v>-3.7864000000000001E-3</v>
          </cell>
          <cell r="M610">
            <v>5.9849999999999997E-4</v>
          </cell>
          <cell r="N610">
            <v>4.9835000000000001E-3</v>
          </cell>
          <cell r="O610">
            <v>1.13147E-2</v>
          </cell>
          <cell r="R610">
            <v>13.763820000000001</v>
          </cell>
          <cell r="S610">
            <v>17.923469999999998</v>
          </cell>
        </row>
        <row r="611">
          <cell r="A611" t="str">
            <v>PCT</v>
          </cell>
          <cell r="B611" t="str">
            <v>All</v>
          </cell>
          <cell r="C611" t="str">
            <v>All</v>
          </cell>
          <cell r="D611" t="str">
            <v>Average Event</v>
          </cell>
          <cell r="E611">
            <v>10</v>
          </cell>
          <cell r="F611">
            <v>0.13135740000000001</v>
          </cell>
          <cell r="G611">
            <v>0.1335587</v>
          </cell>
          <cell r="H611">
            <v>75.374700000000004</v>
          </cell>
          <cell r="I611">
            <v>7.0400000000000004E-5</v>
          </cell>
          <cell r="J611">
            <v>2179</v>
          </cell>
          <cell r="K611">
            <v>-8.5502000000000009E-3</v>
          </cell>
          <cell r="L611">
            <v>-2.1981000000000001E-3</v>
          </cell>
          <cell r="M611">
            <v>2.2014000000000001E-3</v>
          </cell>
          <cell r="N611">
            <v>6.6008000000000004E-3</v>
          </cell>
          <cell r="O611">
            <v>1.29529E-2</v>
          </cell>
          <cell r="R611">
            <v>13.763909999999999</v>
          </cell>
          <cell r="S611">
            <v>17.922740000000001</v>
          </cell>
        </row>
        <row r="612">
          <cell r="A612" t="str">
            <v>PCT</v>
          </cell>
          <cell r="B612" t="str">
            <v>All</v>
          </cell>
          <cell r="C612" t="str">
            <v>All</v>
          </cell>
          <cell r="D612" t="str">
            <v>Average Event</v>
          </cell>
          <cell r="E612">
            <v>11</v>
          </cell>
          <cell r="F612">
            <v>0.19974800000000001</v>
          </cell>
          <cell r="G612">
            <v>0.1948588</v>
          </cell>
          <cell r="H612">
            <v>79.613399999999999</v>
          </cell>
          <cell r="I612">
            <v>7.0099999999999996E-5</v>
          </cell>
          <cell r="J612">
            <v>2179</v>
          </cell>
          <cell r="K612">
            <v>-1.56195E-2</v>
          </cell>
          <cell r="L612">
            <v>-9.2800000000000001E-3</v>
          </cell>
          <cell r="M612">
            <v>-4.8891999999999998E-3</v>
          </cell>
          <cell r="N612">
            <v>-4.9839999999999997E-4</v>
          </cell>
          <cell r="O612">
            <v>5.8412000000000004E-3</v>
          </cell>
          <cell r="R612">
            <v>13.76394</v>
          </cell>
          <cell r="S612">
            <v>17.922550000000001</v>
          </cell>
        </row>
        <row r="613">
          <cell r="A613" t="str">
            <v>PCT</v>
          </cell>
          <cell r="B613" t="str">
            <v>All</v>
          </cell>
          <cell r="C613" t="str">
            <v>All</v>
          </cell>
          <cell r="D613" t="str">
            <v>Average Event</v>
          </cell>
          <cell r="E613">
            <v>12</v>
          </cell>
          <cell r="F613">
            <v>0.28947800000000001</v>
          </cell>
          <cell r="G613">
            <v>0.28980289999999997</v>
          </cell>
          <cell r="H613">
            <v>83.496399999999994</v>
          </cell>
          <cell r="I613">
            <v>6.97E-5</v>
          </cell>
          <cell r="J613">
            <v>2180</v>
          </cell>
          <cell r="K613">
            <v>-1.03759E-2</v>
          </cell>
          <cell r="L613">
            <v>-4.0537999999999998E-3</v>
          </cell>
          <cell r="M613">
            <v>3.2489999999999998E-4</v>
          </cell>
          <cell r="N613">
            <v>4.7035999999999996E-3</v>
          </cell>
          <cell r="O613">
            <v>1.1025699999999999E-2</v>
          </cell>
          <cell r="R613">
            <v>13.764089999999999</v>
          </cell>
          <cell r="S613">
            <v>17.921309999999998</v>
          </cell>
        </row>
        <row r="614">
          <cell r="A614" t="str">
            <v>PCT</v>
          </cell>
          <cell r="B614" t="str">
            <v>All</v>
          </cell>
          <cell r="C614" t="str">
            <v>All</v>
          </cell>
          <cell r="D614" t="str">
            <v>Average Event</v>
          </cell>
          <cell r="E614">
            <v>13</v>
          </cell>
          <cell r="F614">
            <v>0.42001719999999998</v>
          </cell>
          <cell r="G614">
            <v>0.41136319999999998</v>
          </cell>
          <cell r="H614">
            <v>86.924300000000002</v>
          </cell>
          <cell r="I614">
            <v>6.9300000000000004E-5</v>
          </cell>
          <cell r="J614">
            <v>2182</v>
          </cell>
          <cell r="K614">
            <v>-1.9323099999999999E-2</v>
          </cell>
          <cell r="L614">
            <v>-1.30197E-2</v>
          </cell>
          <cell r="M614">
            <v>-8.6539000000000008E-3</v>
          </cell>
          <cell r="N614">
            <v>-4.2881999999999998E-3</v>
          </cell>
          <cell r="O614">
            <v>2.0152E-3</v>
          </cell>
          <cell r="R614">
            <v>13.76421</v>
          </cell>
          <cell r="S614">
            <v>17.920310000000001</v>
          </cell>
        </row>
        <row r="615">
          <cell r="A615" t="str">
            <v>PCT</v>
          </cell>
          <cell r="B615" t="str">
            <v>All</v>
          </cell>
          <cell r="C615" t="str">
            <v>All</v>
          </cell>
          <cell r="D615" t="str">
            <v>Average Event</v>
          </cell>
          <cell r="E615">
            <v>14</v>
          </cell>
          <cell r="F615">
            <v>0.5337499</v>
          </cell>
          <cell r="G615">
            <v>0.57430700000000001</v>
          </cell>
          <cell r="H615">
            <v>89.888300000000001</v>
          </cell>
          <cell r="I615">
            <v>7.0599999999999995E-5</v>
          </cell>
          <cell r="J615">
            <v>2182</v>
          </cell>
          <cell r="K615">
            <v>2.9790299999999999E-2</v>
          </cell>
          <cell r="L615">
            <v>3.61514E-2</v>
          </cell>
          <cell r="M615">
            <v>4.0557099999999999E-2</v>
          </cell>
          <cell r="N615">
            <v>4.4962799999999997E-2</v>
          </cell>
          <cell r="O615">
            <v>5.1323899999999999E-2</v>
          </cell>
          <cell r="R615">
            <v>13.76421</v>
          </cell>
          <cell r="S615">
            <v>17.920310000000001</v>
          </cell>
        </row>
        <row r="616">
          <cell r="A616" t="str">
            <v>PCT</v>
          </cell>
          <cell r="B616" t="str">
            <v>All</v>
          </cell>
          <cell r="C616" t="str">
            <v>All</v>
          </cell>
          <cell r="D616" t="str">
            <v>Average Event</v>
          </cell>
          <cell r="E616">
            <v>15</v>
          </cell>
          <cell r="F616">
            <v>0.58726959999999995</v>
          </cell>
          <cell r="G616">
            <v>0.75551979999999996</v>
          </cell>
          <cell r="H616">
            <v>92.064700000000002</v>
          </cell>
          <cell r="I616">
            <v>7.1699999999999995E-5</v>
          </cell>
          <cell r="J616">
            <v>2182</v>
          </cell>
          <cell r="K616">
            <v>0.15740219999999999</v>
          </cell>
          <cell r="L616">
            <v>0.16381129999999999</v>
          </cell>
          <cell r="M616">
            <v>0.16825019999999999</v>
          </cell>
          <cell r="N616">
            <v>0.17268910000000001</v>
          </cell>
          <cell r="O616">
            <v>0.17909820000000001</v>
          </cell>
          <cell r="R616">
            <v>13.764250000000001</v>
          </cell>
          <cell r="S616">
            <v>17.920030000000001</v>
          </cell>
        </row>
        <row r="617">
          <cell r="A617" t="str">
            <v>PCT</v>
          </cell>
          <cell r="B617" t="str">
            <v>All</v>
          </cell>
          <cell r="C617" t="str">
            <v>All</v>
          </cell>
          <cell r="D617" t="str">
            <v>Average Event</v>
          </cell>
          <cell r="E617">
            <v>16</v>
          </cell>
          <cell r="F617">
            <v>0.69838149999999999</v>
          </cell>
          <cell r="G617">
            <v>0.93433049999999995</v>
          </cell>
          <cell r="H617">
            <v>93.370900000000006</v>
          </cell>
          <cell r="I617">
            <v>7.3899999999999994E-5</v>
          </cell>
          <cell r="J617">
            <v>2184</v>
          </cell>
          <cell r="K617">
            <v>0.22493050000000001</v>
          </cell>
          <cell r="L617">
            <v>0.23144029999999999</v>
          </cell>
          <cell r="M617">
            <v>0.23594899999999999</v>
          </cell>
          <cell r="N617">
            <v>0.2404577</v>
          </cell>
          <cell r="O617">
            <v>0.24696750000000001</v>
          </cell>
          <cell r="R617">
            <v>13.76427</v>
          </cell>
          <cell r="S617">
            <v>17.918849999999999</v>
          </cell>
        </row>
        <row r="618">
          <cell r="A618" t="str">
            <v>PCT</v>
          </cell>
          <cell r="B618" t="str">
            <v>All</v>
          </cell>
          <cell r="C618" t="str">
            <v>All</v>
          </cell>
          <cell r="D618" t="str">
            <v>Average Event</v>
          </cell>
          <cell r="E618">
            <v>17</v>
          </cell>
          <cell r="F618">
            <v>0.83655100000000004</v>
          </cell>
          <cell r="G618">
            <v>1.0971869999999999</v>
          </cell>
          <cell r="H618">
            <v>93.569500000000005</v>
          </cell>
          <cell r="I618">
            <v>7.3999999999999996E-5</v>
          </cell>
          <cell r="J618">
            <v>2185</v>
          </cell>
          <cell r="K618">
            <v>0.24960889999999999</v>
          </cell>
          <cell r="L618">
            <v>0.25612380000000001</v>
          </cell>
          <cell r="M618">
            <v>0.26063609999999998</v>
          </cell>
          <cell r="N618">
            <v>0.2651483</v>
          </cell>
          <cell r="O618">
            <v>0.2716633</v>
          </cell>
          <cell r="R618">
            <v>13.76437</v>
          </cell>
          <cell r="S618">
            <v>17.918050000000001</v>
          </cell>
        </row>
        <row r="619">
          <cell r="A619" t="str">
            <v>PCT</v>
          </cell>
          <cell r="B619" t="str">
            <v>All</v>
          </cell>
          <cell r="C619" t="str">
            <v>All</v>
          </cell>
          <cell r="D619" t="str">
            <v>Average Event</v>
          </cell>
          <cell r="E619">
            <v>18</v>
          </cell>
          <cell r="F619">
            <v>0.98841639999999997</v>
          </cell>
          <cell r="G619">
            <v>1.1754979999999999</v>
          </cell>
          <cell r="H619">
            <v>92.638000000000005</v>
          </cell>
          <cell r="I619">
            <v>7.3800000000000005E-5</v>
          </cell>
          <cell r="J619">
            <v>2187</v>
          </cell>
          <cell r="K619">
            <v>0.1760728</v>
          </cell>
          <cell r="L619">
            <v>0.18257660000000001</v>
          </cell>
          <cell r="M619">
            <v>0.1870811</v>
          </cell>
          <cell r="N619">
            <v>0.19158559999999999</v>
          </cell>
          <cell r="O619">
            <v>0.1980894</v>
          </cell>
          <cell r="R619">
            <v>13.764659999999999</v>
          </cell>
          <cell r="S619">
            <v>17.91677</v>
          </cell>
        </row>
        <row r="620">
          <cell r="A620" t="str">
            <v>PCT</v>
          </cell>
          <cell r="B620" t="str">
            <v>All</v>
          </cell>
          <cell r="C620" t="str">
            <v>All</v>
          </cell>
          <cell r="D620" t="str">
            <v>Average Event</v>
          </cell>
          <cell r="E620">
            <v>19</v>
          </cell>
          <cell r="F620">
            <v>1.2215819999999999</v>
          </cell>
          <cell r="G620">
            <v>1.150522</v>
          </cell>
          <cell r="H620">
            <v>90.195400000000006</v>
          </cell>
          <cell r="I620">
            <v>7.1699999999999995E-5</v>
          </cell>
          <cell r="J620">
            <v>2190</v>
          </cell>
          <cell r="K620">
            <v>-8.1911999999999999E-2</v>
          </cell>
          <cell r="L620">
            <v>-7.5500100000000001E-2</v>
          </cell>
          <cell r="M620">
            <v>-7.1059200000000003E-2</v>
          </cell>
          <cell r="N620">
            <v>-6.6618300000000005E-2</v>
          </cell>
          <cell r="O620">
            <v>-6.02064E-2</v>
          </cell>
          <cell r="R620">
            <v>13.76491</v>
          </cell>
          <cell r="S620">
            <v>17.914760000000001</v>
          </cell>
        </row>
        <row r="621">
          <cell r="A621" t="str">
            <v>PCT</v>
          </cell>
          <cell r="B621" t="str">
            <v>All</v>
          </cell>
          <cell r="C621" t="str">
            <v>All</v>
          </cell>
          <cell r="D621" t="str">
            <v>Average Event</v>
          </cell>
          <cell r="E621">
            <v>20</v>
          </cell>
          <cell r="F621">
            <v>1.140304</v>
          </cell>
          <cell r="G621">
            <v>0.97210470000000004</v>
          </cell>
          <cell r="H621">
            <v>86.334800000000001</v>
          </cell>
          <cell r="I621">
            <v>7.1099999999999994E-5</v>
          </cell>
          <cell r="J621">
            <v>2191</v>
          </cell>
          <cell r="K621">
            <v>-0.1790059</v>
          </cell>
          <cell r="L621">
            <v>-0.1726211</v>
          </cell>
          <cell r="M621">
            <v>-0.16819899999999999</v>
          </cell>
          <cell r="N621">
            <v>-0.1637769</v>
          </cell>
          <cell r="O621">
            <v>-0.15739210000000001</v>
          </cell>
          <cell r="R621">
            <v>13.76501</v>
          </cell>
          <cell r="S621">
            <v>17.913979999999999</v>
          </cell>
        </row>
        <row r="622">
          <cell r="A622" t="str">
            <v>PCT</v>
          </cell>
          <cell r="B622" t="str">
            <v>All</v>
          </cell>
          <cell r="C622" t="str">
            <v>All</v>
          </cell>
          <cell r="D622" t="str">
            <v>Average Event</v>
          </cell>
          <cell r="E622">
            <v>21</v>
          </cell>
          <cell r="F622">
            <v>0.8834438</v>
          </cell>
          <cell r="G622">
            <v>0.75018549999999995</v>
          </cell>
          <cell r="H622">
            <v>82.249899999999997</v>
          </cell>
          <cell r="I622">
            <v>7.1000000000000005E-5</v>
          </cell>
          <cell r="J622">
            <v>2191</v>
          </cell>
          <cell r="K622">
            <v>-0.1440545</v>
          </cell>
          <cell r="L622">
            <v>-0.13767599999999999</v>
          </cell>
          <cell r="M622">
            <v>-0.1332583</v>
          </cell>
          <cell r="N622">
            <v>-0.1288406</v>
          </cell>
          <cell r="O622">
            <v>-0.122462</v>
          </cell>
          <cell r="R622">
            <v>13.765079999999999</v>
          </cell>
          <cell r="S622">
            <v>17.91339</v>
          </cell>
        </row>
        <row r="623">
          <cell r="A623" t="str">
            <v>PCT</v>
          </cell>
          <cell r="B623" t="str">
            <v>All</v>
          </cell>
          <cell r="C623" t="str">
            <v>All</v>
          </cell>
          <cell r="D623" t="str">
            <v>Average Event</v>
          </cell>
          <cell r="E623">
            <v>22</v>
          </cell>
          <cell r="F623">
            <v>0.65709360000000006</v>
          </cell>
          <cell r="G623">
            <v>0.5667489</v>
          </cell>
          <cell r="H623">
            <v>79.065899999999999</v>
          </cell>
          <cell r="I623">
            <v>7.1600000000000006E-5</v>
          </cell>
          <cell r="J623">
            <v>2192</v>
          </cell>
          <cell r="K623">
            <v>-0.1011864</v>
          </cell>
          <cell r="L623">
            <v>-9.4781000000000004E-2</v>
          </cell>
          <cell r="M623">
            <v>-9.03447E-2</v>
          </cell>
          <cell r="N623">
            <v>-8.5908300000000007E-2</v>
          </cell>
          <cell r="O623">
            <v>-7.9502900000000001E-2</v>
          </cell>
          <cell r="R623">
            <v>13.765180000000001</v>
          </cell>
          <cell r="S623">
            <v>17.91253</v>
          </cell>
        </row>
        <row r="624">
          <cell r="A624" t="str">
            <v>PCT</v>
          </cell>
          <cell r="B624" t="str">
            <v>All</v>
          </cell>
          <cell r="C624" t="str">
            <v>All</v>
          </cell>
          <cell r="D624" t="str">
            <v>Average Event</v>
          </cell>
          <cell r="E624">
            <v>23</v>
          </cell>
          <cell r="F624">
            <v>0.48409740000000001</v>
          </cell>
          <cell r="G624">
            <v>0.42971769999999998</v>
          </cell>
          <cell r="H624">
            <v>76.762100000000004</v>
          </cell>
          <cell r="I624">
            <v>7.0599999999999995E-5</v>
          </cell>
          <cell r="J624">
            <v>2192</v>
          </cell>
          <cell r="K624">
            <v>-6.5144099999999996E-2</v>
          </cell>
          <cell r="L624">
            <v>-5.8784400000000001E-2</v>
          </cell>
          <cell r="M624">
            <v>-5.4379700000000003E-2</v>
          </cell>
          <cell r="N624">
            <v>-4.9975100000000001E-2</v>
          </cell>
          <cell r="O624">
            <v>-4.3615399999999999E-2</v>
          </cell>
          <cell r="R624">
            <v>13.765180000000001</v>
          </cell>
          <cell r="S624">
            <v>17.91253</v>
          </cell>
        </row>
        <row r="625">
          <cell r="A625" t="str">
            <v>PCT</v>
          </cell>
          <cell r="B625" t="str">
            <v>All</v>
          </cell>
          <cell r="C625" t="str">
            <v>All</v>
          </cell>
          <cell r="D625" t="str">
            <v>Average Event</v>
          </cell>
          <cell r="E625">
            <v>24</v>
          </cell>
          <cell r="F625">
            <v>0.34040310000000001</v>
          </cell>
          <cell r="G625">
            <v>0.29999369999999997</v>
          </cell>
          <cell r="H625">
            <v>74.691999999999993</v>
          </cell>
          <cell r="I625">
            <v>7.47E-5</v>
          </cell>
          <cell r="J625">
            <v>2193</v>
          </cell>
          <cell r="K625">
            <v>-5.1487999999999999E-2</v>
          </cell>
          <cell r="L625">
            <v>-4.4942700000000002E-2</v>
          </cell>
          <cell r="M625">
            <v>-4.0409399999999998E-2</v>
          </cell>
          <cell r="N625">
            <v>-3.5876100000000001E-2</v>
          </cell>
          <cell r="O625">
            <v>-2.9330800000000001E-2</v>
          </cell>
          <cell r="R625">
            <v>13.76524</v>
          </cell>
          <cell r="S625">
            <v>17.91206</v>
          </cell>
        </row>
        <row r="626">
          <cell r="A626" t="str">
            <v>Switch</v>
          </cell>
          <cell r="B626" t="str">
            <v>All</v>
          </cell>
          <cell r="C626" t="str">
            <v>All</v>
          </cell>
          <cell r="D626" t="str">
            <v>Average Event</v>
          </cell>
          <cell r="E626">
            <v>1</v>
          </cell>
          <cell r="F626">
            <v>0.17228360000000001</v>
          </cell>
          <cell r="G626">
            <v>0.16870930000000001</v>
          </cell>
          <cell r="H626">
            <v>71.573499999999996</v>
          </cell>
          <cell r="I626">
            <v>1.95E-5</v>
          </cell>
          <cell r="J626">
            <v>8425</v>
          </cell>
          <cell r="K626">
            <v>-9.2309000000000002E-3</v>
          </cell>
          <cell r="L626">
            <v>-5.8888999999999999E-3</v>
          </cell>
          <cell r="M626">
            <v>-3.5742999999999999E-3</v>
          </cell>
          <cell r="N626">
            <v>-1.2597000000000001E-3</v>
          </cell>
          <cell r="O626">
            <v>2.0823E-3</v>
          </cell>
          <cell r="R626">
            <v>13.770160000000001</v>
          </cell>
          <cell r="S626">
            <v>17.919339999999998</v>
          </cell>
        </row>
        <row r="627">
          <cell r="A627" t="str">
            <v>Switch</v>
          </cell>
          <cell r="B627" t="str">
            <v>All</v>
          </cell>
          <cell r="C627" t="str">
            <v>All</v>
          </cell>
          <cell r="D627" t="str">
            <v>Average Event</v>
          </cell>
          <cell r="E627">
            <v>2</v>
          </cell>
          <cell r="F627">
            <v>0.1213332</v>
          </cell>
          <cell r="G627">
            <v>0.12068950000000001</v>
          </cell>
          <cell r="H627">
            <v>70.213700000000003</v>
          </cell>
          <cell r="I627">
            <v>1.95E-5</v>
          </cell>
          <cell r="J627">
            <v>8425</v>
          </cell>
          <cell r="K627">
            <v>-6.3074000000000003E-3</v>
          </cell>
          <cell r="L627">
            <v>-2.9613E-3</v>
          </cell>
          <cell r="M627">
            <v>-6.4369999999999998E-4</v>
          </cell>
          <cell r="N627">
            <v>1.6738E-3</v>
          </cell>
          <cell r="O627">
            <v>5.0200000000000002E-3</v>
          </cell>
          <cell r="R627">
            <v>13.770160000000001</v>
          </cell>
          <cell r="S627">
            <v>17.919339999999998</v>
          </cell>
        </row>
        <row r="628">
          <cell r="A628" t="str">
            <v>Switch</v>
          </cell>
          <cell r="B628" t="str">
            <v>All</v>
          </cell>
          <cell r="C628" t="str">
            <v>All</v>
          </cell>
          <cell r="D628" t="str">
            <v>Average Event</v>
          </cell>
          <cell r="E628">
            <v>3</v>
          </cell>
          <cell r="F628">
            <v>8.5653199999999999E-2</v>
          </cell>
          <cell r="G628">
            <v>8.6879200000000004E-2</v>
          </cell>
          <cell r="H628">
            <v>68.732699999999994</v>
          </cell>
          <cell r="I628">
            <v>1.95E-5</v>
          </cell>
          <cell r="J628">
            <v>8428</v>
          </cell>
          <cell r="K628">
            <v>-4.4358000000000002E-3</v>
          </cell>
          <cell r="L628">
            <v>-1.0907E-3</v>
          </cell>
          <cell r="M628">
            <v>1.2260000000000001E-3</v>
          </cell>
          <cell r="N628">
            <v>3.5428E-3</v>
          </cell>
          <cell r="O628">
            <v>6.8878999999999998E-3</v>
          </cell>
          <cell r="R628">
            <v>13.770250000000001</v>
          </cell>
          <cell r="S628">
            <v>17.91863</v>
          </cell>
        </row>
        <row r="629">
          <cell r="A629" t="str">
            <v>Switch</v>
          </cell>
          <cell r="B629" t="str">
            <v>All</v>
          </cell>
          <cell r="C629" t="str">
            <v>All</v>
          </cell>
          <cell r="D629" t="str">
            <v>Average Event</v>
          </cell>
          <cell r="E629">
            <v>4</v>
          </cell>
          <cell r="F629">
            <v>6.2821799999999997E-2</v>
          </cell>
          <cell r="G629">
            <v>6.5343999999999999E-2</v>
          </cell>
          <cell r="H629">
            <v>67.489099999999993</v>
          </cell>
          <cell r="I629">
            <v>1.9400000000000001E-5</v>
          </cell>
          <cell r="J629">
            <v>8428</v>
          </cell>
          <cell r="K629">
            <v>-3.1221E-3</v>
          </cell>
          <cell r="L629">
            <v>2.1259999999999999E-4</v>
          </cell>
          <cell r="M629">
            <v>2.5222999999999999E-3</v>
          </cell>
          <cell r="N629">
            <v>4.8319000000000001E-3</v>
          </cell>
          <cell r="O629">
            <v>8.1667000000000007E-3</v>
          </cell>
          <cell r="R629">
            <v>13.770250000000001</v>
          </cell>
          <cell r="S629">
            <v>17.91863</v>
          </cell>
        </row>
        <row r="630">
          <cell r="A630" t="str">
            <v>Switch</v>
          </cell>
          <cell r="B630" t="str">
            <v>All</v>
          </cell>
          <cell r="C630" t="str">
            <v>All</v>
          </cell>
          <cell r="D630" t="str">
            <v>Average Event</v>
          </cell>
          <cell r="E630">
            <v>5</v>
          </cell>
          <cell r="F630">
            <v>4.9612799999999999E-2</v>
          </cell>
          <cell r="G630">
            <v>5.0849100000000001E-2</v>
          </cell>
          <cell r="H630">
            <v>66.479200000000006</v>
          </cell>
          <cell r="I630">
            <v>1.91E-5</v>
          </cell>
          <cell r="J630">
            <v>8428</v>
          </cell>
          <cell r="K630">
            <v>-4.3680000000000004E-3</v>
          </cell>
          <cell r="L630">
            <v>-1.0568999999999999E-3</v>
          </cell>
          <cell r="M630">
            <v>1.2363000000000001E-3</v>
          </cell>
          <cell r="N630">
            <v>3.5295000000000001E-3</v>
          </cell>
          <cell r="O630">
            <v>6.8405000000000002E-3</v>
          </cell>
          <cell r="R630">
            <v>13.770250000000001</v>
          </cell>
          <cell r="S630">
            <v>17.91863</v>
          </cell>
        </row>
        <row r="631">
          <cell r="A631" t="str">
            <v>Switch</v>
          </cell>
          <cell r="B631" t="str">
            <v>All</v>
          </cell>
          <cell r="C631" t="str">
            <v>All</v>
          </cell>
          <cell r="D631" t="str">
            <v>Average Event</v>
          </cell>
          <cell r="E631">
            <v>6</v>
          </cell>
          <cell r="F631">
            <v>4.2235300000000003E-2</v>
          </cell>
          <cell r="G631">
            <v>4.3620600000000002E-2</v>
          </cell>
          <cell r="H631">
            <v>65.641800000000003</v>
          </cell>
          <cell r="I631">
            <v>1.9199999999999999E-5</v>
          </cell>
          <cell r="J631">
            <v>8430</v>
          </cell>
          <cell r="K631">
            <v>-4.2262999999999997E-3</v>
          </cell>
          <cell r="L631">
            <v>-9.1089999999999997E-4</v>
          </cell>
          <cell r="M631">
            <v>1.3852999999999999E-3</v>
          </cell>
          <cell r="N631">
            <v>3.6816000000000002E-3</v>
          </cell>
          <cell r="O631">
            <v>6.9969999999999997E-3</v>
          </cell>
          <cell r="R631">
            <v>13.770289999999999</v>
          </cell>
          <cell r="S631">
            <v>17.918299999999999</v>
          </cell>
        </row>
        <row r="632">
          <cell r="A632" t="str">
            <v>Switch</v>
          </cell>
          <cell r="B632" t="str">
            <v>All</v>
          </cell>
          <cell r="C632" t="str">
            <v>All</v>
          </cell>
          <cell r="D632" t="str">
            <v>Average Event</v>
          </cell>
          <cell r="E632">
            <v>7</v>
          </cell>
          <cell r="F632">
            <v>4.3761500000000002E-2</v>
          </cell>
          <cell r="G632">
            <v>4.37069E-2</v>
          </cell>
          <cell r="H632">
            <v>65.117000000000004</v>
          </cell>
          <cell r="I632">
            <v>1.88E-5</v>
          </cell>
          <cell r="J632">
            <v>8431</v>
          </cell>
          <cell r="K632">
            <v>-5.6096000000000002E-3</v>
          </cell>
          <cell r="L632">
            <v>-2.3276999999999998E-3</v>
          </cell>
          <cell r="M632">
            <v>-5.4599999999999999E-5</v>
          </cell>
          <cell r="N632">
            <v>2.2184000000000001E-3</v>
          </cell>
          <cell r="O632">
            <v>5.5002999999999996E-3</v>
          </cell>
          <cell r="R632">
            <v>13.77032</v>
          </cell>
          <cell r="S632">
            <v>17.917999999999999</v>
          </cell>
        </row>
        <row r="633">
          <cell r="A633" t="str">
            <v>Switch</v>
          </cell>
          <cell r="B633" t="str">
            <v>All</v>
          </cell>
          <cell r="C633" t="str">
            <v>All</v>
          </cell>
          <cell r="D633" t="str">
            <v>Average Event</v>
          </cell>
          <cell r="E633">
            <v>8</v>
          </cell>
          <cell r="F633">
            <v>4.7690700000000003E-2</v>
          </cell>
          <cell r="G633">
            <v>4.9346800000000003E-2</v>
          </cell>
          <cell r="H633">
            <v>66.555400000000006</v>
          </cell>
          <cell r="I633">
            <v>1.91E-5</v>
          </cell>
          <cell r="J633">
            <v>8431</v>
          </cell>
          <cell r="K633">
            <v>-3.9435E-3</v>
          </cell>
          <cell r="L633">
            <v>-6.3520000000000004E-4</v>
          </cell>
          <cell r="M633">
            <v>1.6561E-3</v>
          </cell>
          <cell r="N633">
            <v>3.9474000000000002E-3</v>
          </cell>
          <cell r="O633">
            <v>7.2557000000000003E-3</v>
          </cell>
          <cell r="R633">
            <v>13.77032</v>
          </cell>
          <cell r="S633">
            <v>17.917999999999999</v>
          </cell>
        </row>
        <row r="634">
          <cell r="A634" t="str">
            <v>Switch</v>
          </cell>
          <cell r="B634" t="str">
            <v>All</v>
          </cell>
          <cell r="C634" t="str">
            <v>All</v>
          </cell>
          <cell r="D634" t="str">
            <v>Average Event</v>
          </cell>
          <cell r="E634">
            <v>9</v>
          </cell>
          <cell r="F634">
            <v>6.8820400000000004E-2</v>
          </cell>
          <cell r="G634">
            <v>6.9321999999999995E-2</v>
          </cell>
          <cell r="H634">
            <v>70.058199999999999</v>
          </cell>
          <cell r="I634">
            <v>1.9400000000000001E-5</v>
          </cell>
          <cell r="J634">
            <v>8435</v>
          </cell>
          <cell r="K634">
            <v>-5.1395E-3</v>
          </cell>
          <cell r="L634">
            <v>-1.8067000000000001E-3</v>
          </cell>
          <cell r="M634">
            <v>5.0149999999999999E-4</v>
          </cell>
          <cell r="N634">
            <v>2.8097999999999999E-3</v>
          </cell>
          <cell r="O634">
            <v>6.1425000000000004E-3</v>
          </cell>
          <cell r="R634">
            <v>13.770440000000001</v>
          </cell>
          <cell r="S634">
            <v>17.917020000000001</v>
          </cell>
        </row>
        <row r="635">
          <cell r="A635" t="str">
            <v>Switch</v>
          </cell>
          <cell r="B635" t="str">
            <v>All</v>
          </cell>
          <cell r="C635" t="str">
            <v>All</v>
          </cell>
          <cell r="D635" t="str">
            <v>Average Event</v>
          </cell>
          <cell r="E635">
            <v>10</v>
          </cell>
          <cell r="F635">
            <v>0.1040408</v>
          </cell>
          <cell r="G635">
            <v>0.1056228</v>
          </cell>
          <cell r="H635">
            <v>74.499600000000001</v>
          </cell>
          <cell r="I635">
            <v>1.95E-5</v>
          </cell>
          <cell r="J635">
            <v>8437</v>
          </cell>
          <cell r="K635">
            <v>-4.0806999999999996E-3</v>
          </cell>
          <cell r="L635">
            <v>-7.3510000000000003E-4</v>
          </cell>
          <cell r="M635">
            <v>1.5820000000000001E-3</v>
          </cell>
          <cell r="N635">
            <v>3.8991999999999998E-3</v>
          </cell>
          <cell r="O635">
            <v>7.2448E-3</v>
          </cell>
          <cell r="R635">
            <v>13.770479999999999</v>
          </cell>
          <cell r="S635">
            <v>17.91666</v>
          </cell>
        </row>
        <row r="636">
          <cell r="A636" t="str">
            <v>Switch</v>
          </cell>
          <cell r="B636" t="str">
            <v>All</v>
          </cell>
          <cell r="C636" t="str">
            <v>All</v>
          </cell>
          <cell r="D636" t="str">
            <v>Average Event</v>
          </cell>
          <cell r="E636">
            <v>11</v>
          </cell>
          <cell r="F636">
            <v>0.17276649999999999</v>
          </cell>
          <cell r="G636">
            <v>0.17042289999999999</v>
          </cell>
          <cell r="H636">
            <v>78.753900000000002</v>
          </cell>
          <cell r="I636">
            <v>1.95E-5</v>
          </cell>
          <cell r="J636">
            <v>8438</v>
          </cell>
          <cell r="K636">
            <v>-8.0026999999999997E-3</v>
          </cell>
          <cell r="L636">
            <v>-4.6592999999999999E-3</v>
          </cell>
          <cell r="M636">
            <v>-2.3437000000000002E-3</v>
          </cell>
          <cell r="N636">
            <v>-2.8E-5</v>
          </cell>
          <cell r="O636">
            <v>3.3154E-3</v>
          </cell>
          <cell r="R636">
            <v>13.77051</v>
          </cell>
          <cell r="S636">
            <v>17.91639</v>
          </cell>
        </row>
        <row r="637">
          <cell r="A637" t="str">
            <v>Switch</v>
          </cell>
          <cell r="B637" t="str">
            <v>All</v>
          </cell>
          <cell r="C637" t="str">
            <v>All</v>
          </cell>
          <cell r="D637" t="str">
            <v>Average Event</v>
          </cell>
          <cell r="E637">
            <v>12</v>
          </cell>
          <cell r="F637">
            <v>0.26532610000000001</v>
          </cell>
          <cell r="G637">
            <v>0.26124380000000003</v>
          </cell>
          <cell r="H637">
            <v>82.640699999999995</v>
          </cell>
          <cell r="I637">
            <v>1.9400000000000001E-5</v>
          </cell>
          <cell r="J637">
            <v>8438</v>
          </cell>
          <cell r="K637">
            <v>-9.7307999999999995E-3</v>
          </cell>
          <cell r="L637">
            <v>-6.3936000000000002E-3</v>
          </cell>
          <cell r="M637">
            <v>-4.0822999999999996E-3</v>
          </cell>
          <cell r="N637">
            <v>-1.771E-3</v>
          </cell>
          <cell r="O637">
            <v>1.5662E-3</v>
          </cell>
          <cell r="R637">
            <v>13.77051</v>
          </cell>
          <cell r="S637">
            <v>17.91639</v>
          </cell>
        </row>
        <row r="638">
          <cell r="A638" t="str">
            <v>Switch</v>
          </cell>
          <cell r="B638" t="str">
            <v>All</v>
          </cell>
          <cell r="C638" t="str">
            <v>All</v>
          </cell>
          <cell r="D638" t="str">
            <v>Average Event</v>
          </cell>
          <cell r="E638">
            <v>13</v>
          </cell>
          <cell r="F638">
            <v>0.38652530000000002</v>
          </cell>
          <cell r="G638">
            <v>0.3783608</v>
          </cell>
          <cell r="H638">
            <v>86.107399999999998</v>
          </cell>
          <cell r="I638">
            <v>1.9300000000000002E-5</v>
          </cell>
          <cell r="J638">
            <v>8441</v>
          </cell>
          <cell r="K638">
            <v>-1.37971E-2</v>
          </cell>
          <cell r="L638">
            <v>-1.0469300000000001E-2</v>
          </cell>
          <cell r="M638">
            <v>-8.1644999999999999E-3</v>
          </cell>
          <cell r="N638">
            <v>-5.8596999999999998E-3</v>
          </cell>
          <cell r="O638">
            <v>-2.5319000000000001E-3</v>
          </cell>
          <cell r="R638">
            <v>13.77059</v>
          </cell>
          <cell r="S638">
            <v>17.9161</v>
          </cell>
        </row>
        <row r="639">
          <cell r="A639" t="str">
            <v>Switch</v>
          </cell>
          <cell r="B639" t="str">
            <v>All</v>
          </cell>
          <cell r="C639" t="str">
            <v>All</v>
          </cell>
          <cell r="D639" t="str">
            <v>Average Event</v>
          </cell>
          <cell r="E639">
            <v>14</v>
          </cell>
          <cell r="F639">
            <v>0.50232940000000004</v>
          </cell>
          <cell r="G639">
            <v>0.53073369999999997</v>
          </cell>
          <cell r="H639">
            <v>89.094399999999993</v>
          </cell>
          <cell r="I639">
            <v>1.9599999999999999E-5</v>
          </cell>
          <cell r="J639">
            <v>8444</v>
          </cell>
          <cell r="K639">
            <v>2.2725700000000001E-2</v>
          </cell>
          <cell r="L639">
            <v>2.6080699999999998E-2</v>
          </cell>
          <cell r="M639">
            <v>2.84043E-2</v>
          </cell>
          <cell r="N639">
            <v>3.0727899999999999E-2</v>
          </cell>
          <cell r="O639">
            <v>3.4082899999999999E-2</v>
          </cell>
          <cell r="R639">
            <v>13.770670000000001</v>
          </cell>
          <cell r="S639">
            <v>17.915369999999999</v>
          </cell>
        </row>
        <row r="640">
          <cell r="A640" t="str">
            <v>Switch</v>
          </cell>
          <cell r="B640" t="str">
            <v>All</v>
          </cell>
          <cell r="C640" t="str">
            <v>All</v>
          </cell>
          <cell r="D640" t="str">
            <v>Average Event</v>
          </cell>
          <cell r="E640">
            <v>15</v>
          </cell>
          <cell r="F640">
            <v>0.5091097</v>
          </cell>
          <cell r="G640">
            <v>0.68712589999999996</v>
          </cell>
          <cell r="H640">
            <v>91.301500000000004</v>
          </cell>
          <cell r="I640">
            <v>2.0000000000000002E-5</v>
          </cell>
          <cell r="J640">
            <v>8451</v>
          </cell>
          <cell r="K640">
            <v>0.17229059999999999</v>
          </cell>
          <cell r="L640">
            <v>0.1756733</v>
          </cell>
          <cell r="M640">
            <v>0.17801620000000001</v>
          </cell>
          <cell r="N640">
            <v>0.18035909999999999</v>
          </cell>
          <cell r="O640">
            <v>0.18374180000000001</v>
          </cell>
          <cell r="R640">
            <v>13.770860000000001</v>
          </cell>
          <cell r="S640">
            <v>17.91385</v>
          </cell>
        </row>
        <row r="641">
          <cell r="A641" t="str">
            <v>Switch</v>
          </cell>
          <cell r="B641" t="str">
            <v>All</v>
          </cell>
          <cell r="C641" t="str">
            <v>All</v>
          </cell>
          <cell r="D641" t="str">
            <v>Average Event</v>
          </cell>
          <cell r="E641">
            <v>16</v>
          </cell>
          <cell r="F641">
            <v>0.5873602</v>
          </cell>
          <cell r="G641">
            <v>0.85766390000000003</v>
          </cell>
          <cell r="H641">
            <v>92.611800000000002</v>
          </cell>
          <cell r="I641">
            <v>2.05E-5</v>
          </cell>
          <cell r="J641">
            <v>8453</v>
          </cell>
          <cell r="K641">
            <v>0.26449630000000002</v>
          </cell>
          <cell r="L641">
            <v>0.26792729999999998</v>
          </cell>
          <cell r="M641">
            <v>0.27030369999999998</v>
          </cell>
          <cell r="N641">
            <v>0.27268009999999998</v>
          </cell>
          <cell r="O641">
            <v>0.2761112</v>
          </cell>
          <cell r="R641">
            <v>13.77092</v>
          </cell>
          <cell r="S641">
            <v>17.913319999999999</v>
          </cell>
        </row>
        <row r="642">
          <cell r="A642" t="str">
            <v>Switch</v>
          </cell>
          <cell r="B642" t="str">
            <v>All</v>
          </cell>
          <cell r="C642" t="str">
            <v>All</v>
          </cell>
          <cell r="D642" t="str">
            <v>Average Event</v>
          </cell>
          <cell r="E642">
            <v>17</v>
          </cell>
          <cell r="F642">
            <v>0.73493830000000004</v>
          </cell>
          <cell r="G642">
            <v>0.99285350000000006</v>
          </cell>
          <cell r="H642">
            <v>92.697800000000001</v>
          </cell>
          <cell r="I642">
            <v>2.0400000000000001E-5</v>
          </cell>
          <cell r="J642">
            <v>8461</v>
          </cell>
          <cell r="K642">
            <v>0.2521312</v>
          </cell>
          <cell r="L642">
            <v>0.25554840000000001</v>
          </cell>
          <cell r="M642">
            <v>0.25791520000000001</v>
          </cell>
          <cell r="N642">
            <v>0.26028200000000001</v>
          </cell>
          <cell r="O642">
            <v>0.26369920000000002</v>
          </cell>
          <cell r="R642">
            <v>13.77102</v>
          </cell>
          <cell r="S642">
            <v>17.911829999999998</v>
          </cell>
        </row>
        <row r="643">
          <cell r="A643" t="str">
            <v>Switch</v>
          </cell>
          <cell r="B643" t="str">
            <v>All</v>
          </cell>
          <cell r="C643" t="str">
            <v>All</v>
          </cell>
          <cell r="D643" t="str">
            <v>Average Event</v>
          </cell>
          <cell r="E643">
            <v>18</v>
          </cell>
          <cell r="F643">
            <v>0.8475646</v>
          </cell>
          <cell r="G643">
            <v>1.0498460000000001</v>
          </cell>
          <cell r="H643">
            <v>91.683000000000007</v>
          </cell>
          <cell r="I643">
            <v>2.0400000000000001E-5</v>
          </cell>
          <cell r="J643">
            <v>8462</v>
          </cell>
          <cell r="K643">
            <v>0.19649549999999999</v>
          </cell>
          <cell r="L643">
            <v>0.19991390000000001</v>
          </cell>
          <cell r="M643">
            <v>0.2022815</v>
          </cell>
          <cell r="N643">
            <v>0.204649</v>
          </cell>
          <cell r="O643">
            <v>0.20806740000000001</v>
          </cell>
          <cell r="R643">
            <v>13.771039999999999</v>
          </cell>
          <cell r="S643">
            <v>17.911670000000001</v>
          </cell>
        </row>
        <row r="644">
          <cell r="A644" t="str">
            <v>Switch</v>
          </cell>
          <cell r="B644" t="str">
            <v>All</v>
          </cell>
          <cell r="C644" t="str">
            <v>All</v>
          </cell>
          <cell r="D644" t="str">
            <v>Average Event</v>
          </cell>
          <cell r="E644">
            <v>19</v>
          </cell>
          <cell r="F644">
            <v>1.0426139999999999</v>
          </cell>
          <cell r="G644">
            <v>1.033569</v>
          </cell>
          <cell r="H644">
            <v>89.068399999999997</v>
          </cell>
          <cell r="I644">
            <v>1.9899999999999999E-5</v>
          </cell>
          <cell r="J644">
            <v>8472</v>
          </cell>
          <cell r="K644">
            <v>-1.4759E-2</v>
          </cell>
          <cell r="L644">
            <v>-1.1383600000000001E-2</v>
          </cell>
          <cell r="M644">
            <v>-9.0457999999999997E-3</v>
          </cell>
          <cell r="N644">
            <v>-6.7080999999999998E-3</v>
          </cell>
          <cell r="O644">
            <v>-3.3327000000000001E-3</v>
          </cell>
          <cell r="R644">
            <v>13.77131</v>
          </cell>
          <cell r="S644">
            <v>17.909389999999998</v>
          </cell>
        </row>
        <row r="645">
          <cell r="A645" t="str">
            <v>Switch</v>
          </cell>
          <cell r="B645" t="str">
            <v>All</v>
          </cell>
          <cell r="C645" t="str">
            <v>All</v>
          </cell>
          <cell r="D645" t="str">
            <v>Average Event</v>
          </cell>
          <cell r="E645">
            <v>20</v>
          </cell>
          <cell r="F645">
            <v>1.0239119999999999</v>
          </cell>
          <cell r="G645">
            <v>0.85323870000000002</v>
          </cell>
          <cell r="H645">
            <v>84.9148</v>
          </cell>
          <cell r="I645">
            <v>1.9700000000000001E-5</v>
          </cell>
          <cell r="J645">
            <v>8473</v>
          </cell>
          <cell r="K645">
            <v>-0.1763653</v>
          </cell>
          <cell r="L645">
            <v>-0.17300260000000001</v>
          </cell>
          <cell r="M645">
            <v>-0.17067360000000001</v>
          </cell>
          <cell r="N645">
            <v>-0.16834460000000001</v>
          </cell>
          <cell r="O645">
            <v>-0.16498189999999999</v>
          </cell>
          <cell r="R645">
            <v>13.77134</v>
          </cell>
          <cell r="S645">
            <v>17.90915</v>
          </cell>
        </row>
        <row r="646">
          <cell r="A646" t="str">
            <v>Switch</v>
          </cell>
          <cell r="B646" t="str">
            <v>All</v>
          </cell>
          <cell r="C646" t="str">
            <v>All</v>
          </cell>
          <cell r="D646" t="str">
            <v>Average Event</v>
          </cell>
          <cell r="E646">
            <v>21</v>
          </cell>
          <cell r="F646">
            <v>0.78319419999999995</v>
          </cell>
          <cell r="G646">
            <v>0.66267220000000004</v>
          </cell>
          <cell r="H646">
            <v>80.728700000000003</v>
          </cell>
          <cell r="I646">
            <v>1.9599999999999999E-5</v>
          </cell>
          <cell r="J646">
            <v>8477</v>
          </cell>
          <cell r="K646">
            <v>-0.1261912</v>
          </cell>
          <cell r="L646">
            <v>-0.1228418</v>
          </cell>
          <cell r="M646">
            <v>-0.12052209999999999</v>
          </cell>
          <cell r="N646">
            <v>-0.1182023</v>
          </cell>
          <cell r="O646">
            <v>-0.114853</v>
          </cell>
          <cell r="R646">
            <v>13.771459999999999</v>
          </cell>
          <cell r="S646">
            <v>17.90814</v>
          </cell>
        </row>
        <row r="647">
          <cell r="A647" t="str">
            <v>Switch</v>
          </cell>
          <cell r="B647" t="str">
            <v>All</v>
          </cell>
          <cell r="C647" t="str">
            <v>All</v>
          </cell>
          <cell r="D647" t="str">
            <v>Average Event</v>
          </cell>
          <cell r="E647">
            <v>22</v>
          </cell>
          <cell r="F647">
            <v>0.57974289999999995</v>
          </cell>
          <cell r="G647">
            <v>0.51291609999999999</v>
          </cell>
          <cell r="H647">
            <v>77.543599999999998</v>
          </cell>
          <cell r="I647">
            <v>1.9700000000000001E-5</v>
          </cell>
          <cell r="J647">
            <v>8482</v>
          </cell>
          <cell r="K647">
            <v>-7.2520899999999999E-2</v>
          </cell>
          <cell r="L647">
            <v>-6.9156800000000004E-2</v>
          </cell>
          <cell r="M647">
            <v>-6.6826800000000006E-2</v>
          </cell>
          <cell r="N647">
            <v>-6.4496800000000007E-2</v>
          </cell>
          <cell r="O647">
            <v>-6.1132699999999998E-2</v>
          </cell>
          <cell r="R647">
            <v>13.77145</v>
          </cell>
          <cell r="S647">
            <v>17.90757</v>
          </cell>
        </row>
        <row r="648">
          <cell r="A648" t="str">
            <v>Switch</v>
          </cell>
          <cell r="B648" t="str">
            <v>All</v>
          </cell>
          <cell r="C648" t="str">
            <v>All</v>
          </cell>
          <cell r="D648" t="str">
            <v>Average Event</v>
          </cell>
          <cell r="E648">
            <v>23</v>
          </cell>
          <cell r="F648">
            <v>0.40237980000000001</v>
          </cell>
          <cell r="G648">
            <v>0.36136299999999999</v>
          </cell>
          <cell r="H648">
            <v>75.280799999999999</v>
          </cell>
          <cell r="I648">
            <v>1.9700000000000001E-5</v>
          </cell>
          <cell r="J648">
            <v>8483</v>
          </cell>
          <cell r="K648">
            <v>-4.6698299999999998E-2</v>
          </cell>
          <cell r="L648">
            <v>-4.3341600000000001E-2</v>
          </cell>
          <cell r="M648">
            <v>-4.1016799999999999E-2</v>
          </cell>
          <cell r="N648">
            <v>-3.8691999999999997E-2</v>
          </cell>
          <cell r="O648">
            <v>-3.53353E-2</v>
          </cell>
          <cell r="R648">
            <v>13.77148</v>
          </cell>
          <cell r="S648">
            <v>17.907330000000002</v>
          </cell>
        </row>
        <row r="649">
          <cell r="A649" t="str">
            <v>Switch</v>
          </cell>
          <cell r="B649" t="str">
            <v>All</v>
          </cell>
          <cell r="C649" t="str">
            <v>All</v>
          </cell>
          <cell r="D649" t="str">
            <v>Average Event</v>
          </cell>
          <cell r="E649">
            <v>24</v>
          </cell>
          <cell r="F649">
            <v>0.26349909999999999</v>
          </cell>
          <cell r="G649">
            <v>0.23217779999999999</v>
          </cell>
          <cell r="H649">
            <v>73.2958</v>
          </cell>
          <cell r="I649">
            <v>2.0800000000000001E-5</v>
          </cell>
          <cell r="J649">
            <v>8483</v>
          </cell>
          <cell r="K649">
            <v>-3.7168800000000002E-2</v>
          </cell>
          <cell r="L649">
            <v>-3.3714099999999997E-2</v>
          </cell>
          <cell r="M649">
            <v>-3.1321300000000003E-2</v>
          </cell>
          <cell r="N649">
            <v>-2.8928599999999999E-2</v>
          </cell>
          <cell r="O649">
            <v>-2.5473900000000001E-2</v>
          </cell>
          <cell r="R649">
            <v>13.77148</v>
          </cell>
          <cell r="S649">
            <v>17.907330000000002</v>
          </cell>
        </row>
        <row r="650">
          <cell r="A650" t="str">
            <v>All</v>
          </cell>
          <cell r="B650" t="str">
            <v>All</v>
          </cell>
          <cell r="C650" t="str">
            <v>R</v>
          </cell>
          <cell r="D650">
            <v>39584</v>
          </cell>
          <cell r="E650">
            <v>1</v>
          </cell>
          <cell r="F650">
            <v>0.2676308</v>
          </cell>
          <cell r="G650">
            <v>0.35625639999999997</v>
          </cell>
          <cell r="H650">
            <v>81.054199999999994</v>
          </cell>
          <cell r="I650">
            <v>2.4735999999999998E-3</v>
          </cell>
          <cell r="J650">
            <v>100</v>
          </cell>
          <cell r="K650">
            <v>2.4886599999999998E-2</v>
          </cell>
          <cell r="L650">
            <v>6.2544100000000005E-2</v>
          </cell>
          <cell r="M650">
            <v>8.8625599999999999E-2</v>
          </cell>
          <cell r="N650">
            <v>0.11470710000000001</v>
          </cell>
          <cell r="O650">
            <v>0.15236459999999999</v>
          </cell>
          <cell r="P650">
            <v>0.58333333333333337</v>
          </cell>
          <cell r="Q650">
            <v>0.66666666666666663</v>
          </cell>
          <cell r="R650">
            <v>14</v>
          </cell>
          <cell r="S650">
            <v>16</v>
          </cell>
        </row>
        <row r="651">
          <cell r="A651" t="str">
            <v>All</v>
          </cell>
          <cell r="B651" t="str">
            <v>All</v>
          </cell>
          <cell r="C651" t="str">
            <v>R</v>
          </cell>
          <cell r="D651">
            <v>39584</v>
          </cell>
          <cell r="E651">
            <v>2</v>
          </cell>
          <cell r="F651">
            <v>0.2403642</v>
          </cell>
          <cell r="G651">
            <v>0.2338122</v>
          </cell>
          <cell r="H651">
            <v>78.716999999999999</v>
          </cell>
          <cell r="I651">
            <v>2.4618999999999999E-3</v>
          </cell>
          <cell r="J651">
            <v>100</v>
          </cell>
          <cell r="K651">
            <v>-7.0139800000000002E-2</v>
          </cell>
          <cell r="L651">
            <v>-3.2571700000000002E-2</v>
          </cell>
          <cell r="M651">
            <v>-6.5520999999999999E-3</v>
          </cell>
          <cell r="N651">
            <v>1.9467499999999999E-2</v>
          </cell>
          <cell r="O651">
            <v>5.7035700000000002E-2</v>
          </cell>
          <cell r="P651">
            <v>0.58333333333333337</v>
          </cell>
          <cell r="Q651">
            <v>0.66666666666666663</v>
          </cell>
          <cell r="R651">
            <v>14</v>
          </cell>
          <cell r="S651">
            <v>16</v>
          </cell>
        </row>
        <row r="652">
          <cell r="A652" t="str">
            <v>All</v>
          </cell>
          <cell r="B652" t="str">
            <v>All</v>
          </cell>
          <cell r="C652" t="str">
            <v>R</v>
          </cell>
          <cell r="D652">
            <v>39584</v>
          </cell>
          <cell r="E652">
            <v>3</v>
          </cell>
          <cell r="F652">
            <v>0.13743079999999999</v>
          </cell>
          <cell r="G652">
            <v>0.16601150000000001</v>
          </cell>
          <cell r="H652">
            <v>76.271199999999993</v>
          </cell>
          <cell r="I652">
            <v>2.4721000000000001E-3</v>
          </cell>
          <cell r="J652">
            <v>100</v>
          </cell>
          <cell r="K652">
            <v>-3.5138500000000003E-2</v>
          </cell>
          <cell r="L652">
            <v>2.5073000000000001E-3</v>
          </cell>
          <cell r="M652">
            <v>2.8580700000000001E-2</v>
          </cell>
          <cell r="N652">
            <v>5.4654000000000001E-2</v>
          </cell>
          <cell r="O652">
            <v>9.2299800000000001E-2</v>
          </cell>
          <cell r="P652">
            <v>0.58333333333333337</v>
          </cell>
          <cell r="Q652">
            <v>0.66666666666666663</v>
          </cell>
          <cell r="R652">
            <v>14</v>
          </cell>
          <cell r="S652">
            <v>16</v>
          </cell>
        </row>
        <row r="653">
          <cell r="A653" t="str">
            <v>All</v>
          </cell>
          <cell r="B653" t="str">
            <v>All</v>
          </cell>
          <cell r="C653" t="str">
            <v>R</v>
          </cell>
          <cell r="D653">
            <v>39584</v>
          </cell>
          <cell r="E653">
            <v>4</v>
          </cell>
          <cell r="F653">
            <v>0.1319806</v>
          </cell>
          <cell r="G653">
            <v>0.1169823</v>
          </cell>
          <cell r="H653">
            <v>75.271199999999993</v>
          </cell>
          <cell r="I653">
            <v>2.5358999999999998E-3</v>
          </cell>
          <cell r="J653">
            <v>100</v>
          </cell>
          <cell r="K653">
            <v>-7.9534300000000002E-2</v>
          </cell>
          <cell r="L653">
            <v>-4.1405900000000002E-2</v>
          </cell>
          <cell r="M653">
            <v>-1.49982E-2</v>
          </cell>
          <cell r="N653">
            <v>1.14094E-2</v>
          </cell>
          <cell r="O653">
            <v>4.95378E-2</v>
          </cell>
          <cell r="P653">
            <v>0.58333333333333337</v>
          </cell>
          <cell r="Q653">
            <v>0.66666666666666663</v>
          </cell>
          <cell r="R653">
            <v>14</v>
          </cell>
          <cell r="S653">
            <v>16</v>
          </cell>
        </row>
        <row r="654">
          <cell r="A654" t="str">
            <v>All</v>
          </cell>
          <cell r="B654" t="str">
            <v>All</v>
          </cell>
          <cell r="C654" t="str">
            <v>R</v>
          </cell>
          <cell r="D654">
            <v>39584</v>
          </cell>
          <cell r="E654">
            <v>5</v>
          </cell>
          <cell r="F654">
            <v>0.10470989999999999</v>
          </cell>
          <cell r="G654">
            <v>8.3641800000000002E-2</v>
          </cell>
          <cell r="H654">
            <v>74.054199999999994</v>
          </cell>
          <cell r="I654">
            <v>2.4253999999999999E-3</v>
          </cell>
          <cell r="J654">
            <v>100</v>
          </cell>
          <cell r="K654">
            <v>-8.4182099999999996E-2</v>
          </cell>
          <cell r="L654">
            <v>-4.6893900000000002E-2</v>
          </cell>
          <cell r="M654">
            <v>-2.1068099999999999E-2</v>
          </cell>
          <cell r="N654">
            <v>4.7575999999999998E-3</v>
          </cell>
          <cell r="O654">
            <v>4.2045899999999997E-2</v>
          </cell>
          <cell r="P654">
            <v>0.58333333333333337</v>
          </cell>
          <cell r="Q654">
            <v>0.66666666666666663</v>
          </cell>
          <cell r="R654">
            <v>14</v>
          </cell>
          <cell r="S654">
            <v>16</v>
          </cell>
        </row>
        <row r="655">
          <cell r="A655" t="str">
            <v>All</v>
          </cell>
          <cell r="B655" t="str">
            <v>All</v>
          </cell>
          <cell r="C655" t="str">
            <v>R</v>
          </cell>
          <cell r="D655">
            <v>39584</v>
          </cell>
          <cell r="E655">
            <v>6</v>
          </cell>
          <cell r="F655">
            <v>3.9277100000000002E-2</v>
          </cell>
          <cell r="G655">
            <v>7.5280600000000003E-2</v>
          </cell>
          <cell r="H655">
            <v>72.391499999999994</v>
          </cell>
          <cell r="I655">
            <v>2.4225000000000002E-3</v>
          </cell>
          <cell r="J655">
            <v>100</v>
          </cell>
          <cell r="K655">
            <v>-2.70729E-2</v>
          </cell>
          <cell r="L655">
            <v>1.01931E-2</v>
          </cell>
          <cell r="M655">
            <v>3.6003500000000001E-2</v>
          </cell>
          <cell r="N655">
            <v>6.1813800000000002E-2</v>
          </cell>
          <cell r="O655">
            <v>9.9079899999999999E-2</v>
          </cell>
          <cell r="P655">
            <v>0.58333333333333337</v>
          </cell>
          <cell r="Q655">
            <v>0.66666666666666663</v>
          </cell>
          <cell r="R655">
            <v>14</v>
          </cell>
          <cell r="S655">
            <v>16</v>
          </cell>
        </row>
        <row r="656">
          <cell r="A656" t="str">
            <v>All</v>
          </cell>
          <cell r="B656" t="str">
            <v>All</v>
          </cell>
          <cell r="C656" t="str">
            <v>R</v>
          </cell>
          <cell r="D656">
            <v>39584</v>
          </cell>
          <cell r="E656">
            <v>7</v>
          </cell>
          <cell r="F656">
            <v>4.93199E-2</v>
          </cell>
          <cell r="G656">
            <v>7.7712000000000003E-2</v>
          </cell>
          <cell r="H656">
            <v>72.445800000000006</v>
          </cell>
          <cell r="I656">
            <v>2.4199E-3</v>
          </cell>
          <cell r="J656">
            <v>100</v>
          </cell>
          <cell r="K656">
            <v>-3.4650899999999998E-2</v>
          </cell>
          <cell r="L656">
            <v>2.5953999999999999E-3</v>
          </cell>
          <cell r="M656">
            <v>2.83921E-2</v>
          </cell>
          <cell r="N656">
            <v>5.4188800000000002E-2</v>
          </cell>
          <cell r="O656">
            <v>9.1435100000000005E-2</v>
          </cell>
          <cell r="P656">
            <v>0.58333333333333337</v>
          </cell>
          <cell r="Q656">
            <v>0.66666666666666663</v>
          </cell>
          <cell r="R656">
            <v>14</v>
          </cell>
          <cell r="S656">
            <v>16</v>
          </cell>
        </row>
        <row r="657">
          <cell r="A657" t="str">
            <v>All</v>
          </cell>
          <cell r="B657" t="str">
            <v>All</v>
          </cell>
          <cell r="C657" t="str">
            <v>R</v>
          </cell>
          <cell r="D657">
            <v>39584</v>
          </cell>
          <cell r="E657">
            <v>8</v>
          </cell>
          <cell r="F657">
            <v>8.4160799999999994E-2</v>
          </cell>
          <cell r="G657">
            <v>0.14788699999999999</v>
          </cell>
          <cell r="H657">
            <v>77</v>
          </cell>
          <cell r="I657">
            <v>2.6970000000000002E-3</v>
          </cell>
          <cell r="J657">
            <v>100</v>
          </cell>
          <cell r="K657">
            <v>-2.8278999999999999E-3</v>
          </cell>
          <cell r="L657">
            <v>3.6492799999999999E-2</v>
          </cell>
          <cell r="M657">
            <v>6.3726199999999997E-2</v>
          </cell>
          <cell r="N657">
            <v>9.0959499999999999E-2</v>
          </cell>
          <cell r="O657">
            <v>0.13028020000000001</v>
          </cell>
          <cell r="P657">
            <v>0.58333333333333337</v>
          </cell>
          <cell r="Q657">
            <v>0.66666666666666663</v>
          </cell>
          <cell r="R657">
            <v>14</v>
          </cell>
          <cell r="S657">
            <v>16</v>
          </cell>
        </row>
        <row r="658">
          <cell r="A658" t="str">
            <v>All</v>
          </cell>
          <cell r="B658" t="str">
            <v>All</v>
          </cell>
          <cell r="C658" t="str">
            <v>R</v>
          </cell>
          <cell r="D658">
            <v>39584</v>
          </cell>
          <cell r="E658">
            <v>9</v>
          </cell>
          <cell r="F658">
            <v>9.4439899999999993E-2</v>
          </cell>
          <cell r="G658">
            <v>0.16355149999999999</v>
          </cell>
          <cell r="H658">
            <v>82.445800000000006</v>
          </cell>
          <cell r="I658">
            <v>2.8999999999999998E-3</v>
          </cell>
          <cell r="J658">
            <v>100</v>
          </cell>
          <cell r="K658">
            <v>9.8599999999999998E-5</v>
          </cell>
          <cell r="L658">
            <v>4.0871999999999999E-2</v>
          </cell>
          <cell r="M658">
            <v>6.9111599999999995E-2</v>
          </cell>
          <cell r="N658">
            <v>9.7351199999999999E-2</v>
          </cell>
          <cell r="O658">
            <v>0.13812469999999999</v>
          </cell>
          <cell r="P658">
            <v>0.58333333333333337</v>
          </cell>
          <cell r="Q658">
            <v>0.66666666666666663</v>
          </cell>
          <cell r="R658">
            <v>14</v>
          </cell>
          <cell r="S658">
            <v>16</v>
          </cell>
        </row>
        <row r="659">
          <cell r="A659" t="str">
            <v>All</v>
          </cell>
          <cell r="B659" t="str">
            <v>All</v>
          </cell>
          <cell r="C659" t="str">
            <v>R</v>
          </cell>
          <cell r="D659">
            <v>39584</v>
          </cell>
          <cell r="E659">
            <v>10</v>
          </cell>
          <cell r="F659">
            <v>0.16060630000000001</v>
          </cell>
          <cell r="G659">
            <v>0.2063893</v>
          </cell>
          <cell r="H659">
            <v>86.891999999999996</v>
          </cell>
          <cell r="I659">
            <v>3.0343000000000002E-3</v>
          </cell>
          <cell r="J659">
            <v>101</v>
          </cell>
          <cell r="K659">
            <v>-2.48109E-2</v>
          </cell>
          <cell r="L659">
            <v>1.6896600000000001E-2</v>
          </cell>
          <cell r="M659">
            <v>4.57831E-2</v>
          </cell>
          <cell r="N659">
            <v>7.46695E-2</v>
          </cell>
          <cell r="O659">
            <v>0.11637699999999999</v>
          </cell>
          <cell r="P659">
            <v>0.58333333333333337</v>
          </cell>
          <cell r="Q659">
            <v>0.66666666666666663</v>
          </cell>
          <cell r="R659">
            <v>14</v>
          </cell>
          <cell r="S659">
            <v>16</v>
          </cell>
        </row>
        <row r="660">
          <cell r="A660" t="str">
            <v>All</v>
          </cell>
          <cell r="B660" t="str">
            <v>All</v>
          </cell>
          <cell r="C660" t="str">
            <v>R</v>
          </cell>
          <cell r="D660">
            <v>39584</v>
          </cell>
          <cell r="E660">
            <v>11</v>
          </cell>
          <cell r="F660">
            <v>0.412412</v>
          </cell>
          <cell r="G660">
            <v>0.40223639999999999</v>
          </cell>
          <cell r="H660">
            <v>90.392200000000003</v>
          </cell>
          <cell r="I660">
            <v>2.8138E-3</v>
          </cell>
          <cell r="J660">
            <v>101</v>
          </cell>
          <cell r="K660">
            <v>-7.8155299999999997E-2</v>
          </cell>
          <cell r="L660">
            <v>-3.7992400000000003E-2</v>
          </cell>
          <cell r="M660">
            <v>-1.01756E-2</v>
          </cell>
          <cell r="N660">
            <v>1.76411E-2</v>
          </cell>
          <cell r="O660">
            <v>5.7804099999999997E-2</v>
          </cell>
          <cell r="P660">
            <v>0.58333333333333337</v>
          </cell>
          <cell r="Q660">
            <v>0.66666666666666663</v>
          </cell>
          <cell r="R660">
            <v>14</v>
          </cell>
          <cell r="S660">
            <v>16</v>
          </cell>
        </row>
        <row r="661">
          <cell r="A661" t="str">
            <v>All</v>
          </cell>
          <cell r="B661" t="str">
            <v>All</v>
          </cell>
          <cell r="C661" t="str">
            <v>R</v>
          </cell>
          <cell r="D661">
            <v>39584</v>
          </cell>
          <cell r="E661">
            <v>12</v>
          </cell>
          <cell r="F661">
            <v>0.62559370000000003</v>
          </cell>
          <cell r="G661">
            <v>0.64367969999999997</v>
          </cell>
          <cell r="H661">
            <v>94.393199999999993</v>
          </cell>
          <cell r="I661">
            <v>2.8042000000000002E-3</v>
          </cell>
          <cell r="J661">
            <v>102</v>
          </cell>
          <cell r="K661">
            <v>-4.9778200000000002E-2</v>
          </cell>
          <cell r="L661">
            <v>-9.6834999999999994E-3</v>
          </cell>
          <cell r="M661">
            <v>1.8086000000000001E-2</v>
          </cell>
          <cell r="N661">
            <v>4.58555E-2</v>
          </cell>
          <cell r="O661">
            <v>8.5950200000000004E-2</v>
          </cell>
          <cell r="P661">
            <v>0.58333333333333337</v>
          </cell>
          <cell r="Q661">
            <v>0.66666666666666663</v>
          </cell>
          <cell r="R661">
            <v>14</v>
          </cell>
          <cell r="S661">
            <v>16</v>
          </cell>
        </row>
        <row r="662">
          <cell r="A662" t="str">
            <v>All</v>
          </cell>
          <cell r="B662" t="str">
            <v>All</v>
          </cell>
          <cell r="C662" t="str">
            <v>R</v>
          </cell>
          <cell r="D662">
            <v>39584</v>
          </cell>
          <cell r="E662">
            <v>13</v>
          </cell>
          <cell r="F662">
            <v>0.8598827</v>
          </cell>
          <cell r="G662">
            <v>0.91877359999999997</v>
          </cell>
          <cell r="H662">
            <v>97.394400000000005</v>
          </cell>
          <cell r="I662">
            <v>2.6630999999999998E-3</v>
          </cell>
          <cell r="J662">
            <v>103</v>
          </cell>
          <cell r="K662">
            <v>-7.2439999999999996E-3</v>
          </cell>
          <cell r="L662">
            <v>3.1829099999999999E-2</v>
          </cell>
          <cell r="M662">
            <v>5.8890900000000003E-2</v>
          </cell>
          <cell r="N662">
            <v>8.5952799999999996E-2</v>
          </cell>
          <cell r="O662">
            <v>0.1250259</v>
          </cell>
          <cell r="P662">
            <v>0.58333333333333337</v>
          </cell>
          <cell r="Q662">
            <v>0.66666666666666663</v>
          </cell>
          <cell r="R662">
            <v>14</v>
          </cell>
          <cell r="S662">
            <v>16</v>
          </cell>
        </row>
        <row r="663">
          <cell r="A663" t="str">
            <v>All</v>
          </cell>
          <cell r="B663" t="str">
            <v>All</v>
          </cell>
          <cell r="C663" t="str">
            <v>R</v>
          </cell>
          <cell r="D663">
            <v>39584</v>
          </cell>
          <cell r="E663">
            <v>14</v>
          </cell>
          <cell r="F663">
            <v>1.1669970000000001</v>
          </cell>
          <cell r="G663">
            <v>1.172396</v>
          </cell>
          <cell r="H663">
            <v>99.394400000000005</v>
          </cell>
          <cell r="I663">
            <v>2.5837E-3</v>
          </cell>
          <cell r="J663">
            <v>103</v>
          </cell>
          <cell r="K663">
            <v>-5.9741700000000002E-2</v>
          </cell>
          <cell r="L663">
            <v>-2.1255799999999998E-2</v>
          </cell>
          <cell r="M663">
            <v>5.3994999999999998E-3</v>
          </cell>
          <cell r="N663">
            <v>3.2054699999999998E-2</v>
          </cell>
          <cell r="O663">
            <v>7.0540599999999995E-2</v>
          </cell>
          <cell r="P663">
            <v>0.58333333333333337</v>
          </cell>
          <cell r="Q663">
            <v>0.66666666666666663</v>
          </cell>
          <cell r="R663">
            <v>14</v>
          </cell>
          <cell r="S663">
            <v>16</v>
          </cell>
        </row>
        <row r="664">
          <cell r="A664" t="str">
            <v>All</v>
          </cell>
          <cell r="B664" t="str">
            <v>All</v>
          </cell>
          <cell r="C664" t="str">
            <v>R</v>
          </cell>
          <cell r="D664">
            <v>39584</v>
          </cell>
          <cell r="E664">
            <v>15</v>
          </cell>
          <cell r="F664">
            <v>1.038726</v>
          </cell>
          <cell r="G664">
            <v>1.484335</v>
          </cell>
          <cell r="H664">
            <v>100.89400000000001</v>
          </cell>
          <cell r="I664">
            <v>2.5668000000000002E-3</v>
          </cell>
          <cell r="J664">
            <v>103</v>
          </cell>
          <cell r="K664">
            <v>0.38068150000000001</v>
          </cell>
          <cell r="L664">
            <v>0.4190412</v>
          </cell>
          <cell r="M664">
            <v>0.44560909999999998</v>
          </cell>
          <cell r="N664">
            <v>0.47217690000000001</v>
          </cell>
          <cell r="O664">
            <v>0.51053669999999995</v>
          </cell>
          <cell r="P664">
            <v>0.58333333333333337</v>
          </cell>
          <cell r="Q664">
            <v>0.66666666666666663</v>
          </cell>
          <cell r="R664">
            <v>14</v>
          </cell>
          <cell r="S664">
            <v>16</v>
          </cell>
        </row>
        <row r="665">
          <cell r="A665" t="str">
            <v>All</v>
          </cell>
          <cell r="B665" t="str">
            <v>All</v>
          </cell>
          <cell r="C665" t="str">
            <v>R</v>
          </cell>
          <cell r="D665">
            <v>39584</v>
          </cell>
          <cell r="E665">
            <v>16</v>
          </cell>
          <cell r="F665">
            <v>1.3240350000000001</v>
          </cell>
          <cell r="G665">
            <v>1.7370669999999999</v>
          </cell>
          <cell r="H665">
            <v>101.896</v>
          </cell>
          <cell r="I665">
            <v>2.5306999999999999E-3</v>
          </cell>
          <cell r="J665">
            <v>104</v>
          </cell>
          <cell r="K665">
            <v>0.34856179999999998</v>
          </cell>
          <cell r="L665">
            <v>0.38665119999999997</v>
          </cell>
          <cell r="M665">
            <v>0.4130318</v>
          </cell>
          <cell r="N665">
            <v>0.43941239999999998</v>
          </cell>
          <cell r="O665">
            <v>0.47750189999999998</v>
          </cell>
          <cell r="P665">
            <v>0.58333333333333337</v>
          </cell>
          <cell r="Q665">
            <v>0.66666666666666663</v>
          </cell>
          <cell r="R665">
            <v>14</v>
          </cell>
          <cell r="S665">
            <v>16</v>
          </cell>
        </row>
        <row r="666">
          <cell r="A666" t="str">
            <v>All</v>
          </cell>
          <cell r="B666" t="str">
            <v>All</v>
          </cell>
          <cell r="C666" t="str">
            <v>R</v>
          </cell>
          <cell r="D666">
            <v>39584</v>
          </cell>
          <cell r="E666">
            <v>17</v>
          </cell>
          <cell r="F666">
            <v>2.1909779999999999</v>
          </cell>
          <cell r="G666">
            <v>1.9417219999999999</v>
          </cell>
          <cell r="H666">
            <v>103.209</v>
          </cell>
          <cell r="I666">
            <v>2.4848000000000001E-3</v>
          </cell>
          <cell r="J666">
            <v>106</v>
          </cell>
          <cell r="K666">
            <v>-0.31313849999999999</v>
          </cell>
          <cell r="L666">
            <v>-0.27539629999999998</v>
          </cell>
          <cell r="M666">
            <v>-0.24925610000000001</v>
          </cell>
          <cell r="N666">
            <v>-0.22311600000000001</v>
          </cell>
          <cell r="O666">
            <v>-0.1853737</v>
          </cell>
          <cell r="P666">
            <v>0.58333333333333337</v>
          </cell>
          <cell r="Q666">
            <v>0.66666666666666663</v>
          </cell>
          <cell r="R666">
            <v>14</v>
          </cell>
          <cell r="S666">
            <v>16</v>
          </cell>
        </row>
        <row r="667">
          <cell r="A667" t="str">
            <v>All</v>
          </cell>
          <cell r="B667" t="str">
            <v>All</v>
          </cell>
          <cell r="C667" t="str">
            <v>R</v>
          </cell>
          <cell r="D667">
            <v>39584</v>
          </cell>
          <cell r="E667">
            <v>18</v>
          </cell>
          <cell r="F667">
            <v>2.183338</v>
          </cell>
          <cell r="G667">
            <v>1.979641</v>
          </cell>
          <cell r="H667">
            <v>102.211</v>
          </cell>
          <cell r="I667">
            <v>2.4407999999999999E-3</v>
          </cell>
          <cell r="J667">
            <v>107</v>
          </cell>
          <cell r="K667">
            <v>-0.26701069999999999</v>
          </cell>
          <cell r="L667">
            <v>-0.22960430000000001</v>
          </cell>
          <cell r="M667">
            <v>-0.20369670000000001</v>
          </cell>
          <cell r="N667">
            <v>-0.17778920000000001</v>
          </cell>
          <cell r="O667">
            <v>-0.1403828</v>
          </cell>
          <cell r="P667">
            <v>0.58333333333333337</v>
          </cell>
          <cell r="Q667">
            <v>0.66666666666666663</v>
          </cell>
          <cell r="R667">
            <v>14</v>
          </cell>
          <cell r="S667">
            <v>16</v>
          </cell>
        </row>
        <row r="668">
          <cell r="A668" t="str">
            <v>All</v>
          </cell>
          <cell r="B668" t="str">
            <v>All</v>
          </cell>
          <cell r="C668" t="str">
            <v>R</v>
          </cell>
          <cell r="D668">
            <v>39584</v>
          </cell>
          <cell r="E668">
            <v>19</v>
          </cell>
          <cell r="F668">
            <v>1.9958659999999999</v>
          </cell>
          <cell r="G668">
            <v>1.940696</v>
          </cell>
          <cell r="H668">
            <v>100.66</v>
          </cell>
          <cell r="I668">
            <v>2.3601E-3</v>
          </cell>
          <cell r="J668">
            <v>109</v>
          </cell>
          <cell r="K668">
            <v>-0.1174288</v>
          </cell>
          <cell r="L668">
            <v>-8.0645700000000001E-2</v>
          </cell>
          <cell r="M668">
            <v>-5.5169799999999998E-2</v>
          </cell>
          <cell r="N668">
            <v>-2.9693899999999999E-2</v>
          </cell>
          <cell r="O668">
            <v>7.0892000000000004E-3</v>
          </cell>
          <cell r="P668">
            <v>0.58333333333333337</v>
          </cell>
          <cell r="Q668">
            <v>0.66666666666666663</v>
          </cell>
          <cell r="R668">
            <v>14</v>
          </cell>
          <cell r="S668">
            <v>16</v>
          </cell>
        </row>
        <row r="669">
          <cell r="A669" t="str">
            <v>All</v>
          </cell>
          <cell r="B669" t="str">
            <v>All</v>
          </cell>
          <cell r="C669" t="str">
            <v>R</v>
          </cell>
          <cell r="D669">
            <v>39584</v>
          </cell>
          <cell r="E669">
            <v>20</v>
          </cell>
          <cell r="F669">
            <v>1.7128429999999999</v>
          </cell>
          <cell r="G669">
            <v>1.660123</v>
          </cell>
          <cell r="H669">
            <v>97.942800000000005</v>
          </cell>
          <cell r="I669">
            <v>2.2656999999999998E-3</v>
          </cell>
          <cell r="J669">
            <v>111</v>
          </cell>
          <cell r="K669">
            <v>-0.113722</v>
          </cell>
          <cell r="L669">
            <v>-7.7681799999999995E-2</v>
          </cell>
          <cell r="M669">
            <v>-5.2720499999999997E-2</v>
          </cell>
          <cell r="N669">
            <v>-2.7759300000000001E-2</v>
          </cell>
          <cell r="O669">
            <v>8.2809000000000008E-3</v>
          </cell>
          <cell r="P669">
            <v>0.58333333333333337</v>
          </cell>
          <cell r="Q669">
            <v>0.66666666666666663</v>
          </cell>
          <cell r="R669">
            <v>14</v>
          </cell>
          <cell r="S669">
            <v>16</v>
          </cell>
        </row>
        <row r="670">
          <cell r="A670" t="str">
            <v>All</v>
          </cell>
          <cell r="B670" t="str">
            <v>All</v>
          </cell>
          <cell r="C670" t="str">
            <v>R</v>
          </cell>
          <cell r="D670">
            <v>39584</v>
          </cell>
          <cell r="E670">
            <v>21</v>
          </cell>
          <cell r="F670">
            <v>1.5299450000000001</v>
          </cell>
          <cell r="G670">
            <v>1.3873070000000001</v>
          </cell>
          <cell r="H670">
            <v>95.515299999999996</v>
          </cell>
          <cell r="I670">
            <v>2.2336999999999999E-3</v>
          </cell>
          <cell r="J670">
            <v>113</v>
          </cell>
          <cell r="K670">
            <v>-0.20320730000000001</v>
          </cell>
          <cell r="L670">
            <v>-0.16742270000000001</v>
          </cell>
          <cell r="M670">
            <v>-0.1426384</v>
          </cell>
          <cell r="N670">
            <v>-0.1178541</v>
          </cell>
          <cell r="O670">
            <v>-8.2069500000000004E-2</v>
          </cell>
          <cell r="P670">
            <v>0.58333333333333337</v>
          </cell>
          <cell r="Q670">
            <v>0.66666666666666663</v>
          </cell>
          <cell r="R670">
            <v>14</v>
          </cell>
          <cell r="S670">
            <v>16</v>
          </cell>
        </row>
        <row r="671">
          <cell r="A671" t="str">
            <v>All</v>
          </cell>
          <cell r="B671" t="str">
            <v>All</v>
          </cell>
          <cell r="C671" t="str">
            <v>R</v>
          </cell>
          <cell r="D671">
            <v>39584</v>
          </cell>
          <cell r="E671">
            <v>22</v>
          </cell>
          <cell r="F671">
            <v>1.3015060000000001</v>
          </cell>
          <cell r="G671">
            <v>1.1268210000000001</v>
          </cell>
          <cell r="H671">
            <v>93.692400000000006</v>
          </cell>
          <cell r="I671">
            <v>2.3065999999999998E-3</v>
          </cell>
          <cell r="J671">
            <v>114</v>
          </cell>
          <cell r="K671">
            <v>-0.2362339</v>
          </cell>
          <cell r="L671">
            <v>-0.1998704</v>
          </cell>
          <cell r="M671">
            <v>-0.17468520000000001</v>
          </cell>
          <cell r="N671">
            <v>-0.14949999999999999</v>
          </cell>
          <cell r="O671">
            <v>-0.1131366</v>
          </cell>
          <cell r="P671">
            <v>0.58333333333333337</v>
          </cell>
          <cell r="Q671">
            <v>0.66666666666666663</v>
          </cell>
          <cell r="R671">
            <v>14</v>
          </cell>
          <cell r="S671">
            <v>16</v>
          </cell>
        </row>
        <row r="672">
          <cell r="A672" t="str">
            <v>All</v>
          </cell>
          <cell r="B672" t="str">
            <v>All</v>
          </cell>
          <cell r="C672" t="str">
            <v>R</v>
          </cell>
          <cell r="D672">
            <v>39584</v>
          </cell>
          <cell r="E672">
            <v>23</v>
          </cell>
          <cell r="F672">
            <v>1.066791</v>
          </cell>
          <cell r="G672">
            <v>0.8137529</v>
          </cell>
          <cell r="H672">
            <v>89.028300000000002</v>
          </cell>
          <cell r="I672">
            <v>2.16E-3</v>
          </cell>
          <cell r="J672">
            <v>115</v>
          </cell>
          <cell r="K672">
            <v>-0.31259969999999998</v>
          </cell>
          <cell r="L672">
            <v>-0.2774102</v>
          </cell>
          <cell r="M672">
            <v>-0.25303799999999999</v>
          </cell>
          <cell r="N672">
            <v>-0.2286658</v>
          </cell>
          <cell r="O672">
            <v>-0.19347619999999999</v>
          </cell>
          <cell r="P672">
            <v>0.58333333333333337</v>
          </cell>
          <cell r="Q672">
            <v>0.66666666666666663</v>
          </cell>
          <cell r="R672">
            <v>14</v>
          </cell>
          <cell r="S672">
            <v>16</v>
          </cell>
        </row>
        <row r="673">
          <cell r="A673" t="str">
            <v>All</v>
          </cell>
          <cell r="B673" t="str">
            <v>All</v>
          </cell>
          <cell r="C673" t="str">
            <v>R</v>
          </cell>
          <cell r="D673">
            <v>39584</v>
          </cell>
          <cell r="E673">
            <v>24</v>
          </cell>
          <cell r="F673">
            <v>0.72359399999999996</v>
          </cell>
          <cell r="G673">
            <v>0.55125460000000004</v>
          </cell>
          <cell r="H673">
            <v>86.636300000000006</v>
          </cell>
          <cell r="I673">
            <v>2.2204E-3</v>
          </cell>
          <cell r="J673">
            <v>115</v>
          </cell>
          <cell r="K673">
            <v>-0.2327275</v>
          </cell>
          <cell r="L673">
            <v>-0.19704969999999999</v>
          </cell>
          <cell r="M673">
            <v>-0.1723393</v>
          </cell>
          <cell r="N673">
            <v>-0.14762890000000001</v>
          </cell>
          <cell r="O673">
            <v>-0.1119511</v>
          </cell>
          <cell r="P673">
            <v>0.58333333333333337</v>
          </cell>
          <cell r="Q673">
            <v>0.66666666666666663</v>
          </cell>
          <cell r="R673">
            <v>14</v>
          </cell>
          <cell r="S673">
            <v>16</v>
          </cell>
        </row>
        <row r="674">
          <cell r="A674" t="str">
            <v>All</v>
          </cell>
          <cell r="B674" t="str">
            <v>All</v>
          </cell>
          <cell r="C674" t="str">
            <v>R</v>
          </cell>
          <cell r="D674">
            <v>39616</v>
          </cell>
          <cell r="E674">
            <v>1</v>
          </cell>
          <cell r="F674">
            <v>0.2053799</v>
          </cell>
          <cell r="G674">
            <v>0.1852704</v>
          </cell>
          <cell r="H674">
            <v>76.443299999999994</v>
          </cell>
          <cell r="I674">
            <v>1.7183999999999999E-3</v>
          </cell>
          <cell r="J674">
            <v>128</v>
          </cell>
          <cell r="K674">
            <v>-7.32347E-2</v>
          </cell>
          <cell r="L674">
            <v>-4.18479E-2</v>
          </cell>
          <cell r="M674">
            <v>-2.0109499999999999E-2</v>
          </cell>
          <cell r="N674">
            <v>1.6289E-3</v>
          </cell>
          <cell r="O674">
            <v>3.3015700000000002E-2</v>
          </cell>
          <cell r="P674">
            <v>0.54166666666666663</v>
          </cell>
          <cell r="Q674">
            <v>0.79166666666666663</v>
          </cell>
          <cell r="R674">
            <v>13</v>
          </cell>
          <cell r="S674">
            <v>19</v>
          </cell>
        </row>
        <row r="675">
          <cell r="A675" t="str">
            <v>All</v>
          </cell>
          <cell r="B675" t="str">
            <v>All</v>
          </cell>
          <cell r="C675" t="str">
            <v>R</v>
          </cell>
          <cell r="D675">
            <v>39616</v>
          </cell>
          <cell r="E675">
            <v>2</v>
          </cell>
          <cell r="F675">
            <v>0.1785273</v>
          </cell>
          <cell r="G675">
            <v>0.1080378</v>
          </cell>
          <cell r="H675">
            <v>73.211699999999993</v>
          </cell>
          <cell r="I675">
            <v>1.7255E-3</v>
          </cell>
          <cell r="J675">
            <v>128</v>
          </cell>
          <cell r="K675">
            <v>-0.1237239</v>
          </cell>
          <cell r="L675">
            <v>-9.2272599999999996E-2</v>
          </cell>
          <cell r="M675">
            <v>-7.0489599999999999E-2</v>
          </cell>
          <cell r="N675">
            <v>-4.87065E-2</v>
          </cell>
          <cell r="O675">
            <v>-1.7255199999999998E-2</v>
          </cell>
          <cell r="P675">
            <v>0.54166666666666663</v>
          </cell>
          <cell r="Q675">
            <v>0.79166666666666663</v>
          </cell>
          <cell r="R675">
            <v>13</v>
          </cell>
          <cell r="S675">
            <v>19</v>
          </cell>
        </row>
        <row r="676">
          <cell r="A676" t="str">
            <v>All</v>
          </cell>
          <cell r="B676" t="str">
            <v>All</v>
          </cell>
          <cell r="C676" t="str">
            <v>R</v>
          </cell>
          <cell r="D676">
            <v>39616</v>
          </cell>
          <cell r="E676">
            <v>3</v>
          </cell>
          <cell r="F676">
            <v>6.7141199999999998E-2</v>
          </cell>
          <cell r="G676">
            <v>8.5852700000000004E-2</v>
          </cell>
          <cell r="H676">
            <v>71.2654</v>
          </cell>
          <cell r="I676">
            <v>1.7172000000000001E-3</v>
          </cell>
          <cell r="J676">
            <v>128</v>
          </cell>
          <cell r="K676">
            <v>-3.4395000000000002E-2</v>
          </cell>
          <cell r="L676">
            <v>-3.0192999999999999E-3</v>
          </cell>
          <cell r="M676">
            <v>1.8711499999999999E-2</v>
          </cell>
          <cell r="N676">
            <v>4.0442199999999998E-2</v>
          </cell>
          <cell r="O676">
            <v>7.1817900000000004E-2</v>
          </cell>
          <cell r="P676">
            <v>0.54166666666666663</v>
          </cell>
          <cell r="Q676">
            <v>0.79166666666666663</v>
          </cell>
          <cell r="R676">
            <v>13</v>
          </cell>
          <cell r="S676">
            <v>19</v>
          </cell>
        </row>
        <row r="677">
          <cell r="A677" t="str">
            <v>All</v>
          </cell>
          <cell r="B677" t="str">
            <v>All</v>
          </cell>
          <cell r="C677" t="str">
            <v>R</v>
          </cell>
          <cell r="D677">
            <v>39616</v>
          </cell>
          <cell r="E677">
            <v>4</v>
          </cell>
          <cell r="F677">
            <v>5.0863400000000003E-2</v>
          </cell>
          <cell r="G677">
            <v>6.4386600000000002E-2</v>
          </cell>
          <cell r="H677">
            <v>68.872699999999995</v>
          </cell>
          <cell r="I677">
            <v>1.7131E-3</v>
          </cell>
          <cell r="J677">
            <v>128</v>
          </cell>
          <cell r="K677">
            <v>-3.9519899999999997E-2</v>
          </cell>
          <cell r="L677">
            <v>-8.1816000000000007E-3</v>
          </cell>
          <cell r="M677">
            <v>1.3523200000000001E-2</v>
          </cell>
          <cell r="N677">
            <v>3.5228000000000002E-2</v>
          </cell>
          <cell r="O677">
            <v>6.6566299999999995E-2</v>
          </cell>
          <cell r="P677">
            <v>0.54166666666666663</v>
          </cell>
          <cell r="Q677">
            <v>0.79166666666666663</v>
          </cell>
          <cell r="R677">
            <v>13</v>
          </cell>
          <cell r="S677">
            <v>19</v>
          </cell>
        </row>
        <row r="678">
          <cell r="A678" t="str">
            <v>All</v>
          </cell>
          <cell r="B678" t="str">
            <v>All</v>
          </cell>
          <cell r="C678" t="str">
            <v>R</v>
          </cell>
          <cell r="D678">
            <v>39616</v>
          </cell>
          <cell r="E678">
            <v>5</v>
          </cell>
          <cell r="F678">
            <v>3.5065100000000002E-2</v>
          </cell>
          <cell r="G678">
            <v>5.06092E-2</v>
          </cell>
          <cell r="H678">
            <v>66.980099999999993</v>
          </cell>
          <cell r="I678">
            <v>1.7117E-3</v>
          </cell>
          <cell r="J678">
            <v>128</v>
          </cell>
          <cell r="K678">
            <v>-3.7477799999999999E-2</v>
          </cell>
          <cell r="L678">
            <v>-6.1520000000000004E-3</v>
          </cell>
          <cell r="M678">
            <v>1.55441E-2</v>
          </cell>
          <cell r="N678">
            <v>3.7240200000000001E-2</v>
          </cell>
          <cell r="O678">
            <v>6.8565899999999999E-2</v>
          </cell>
          <cell r="P678">
            <v>0.54166666666666663</v>
          </cell>
          <cell r="Q678">
            <v>0.79166666666666663</v>
          </cell>
          <cell r="R678">
            <v>13</v>
          </cell>
          <cell r="S678">
            <v>19</v>
          </cell>
        </row>
        <row r="679">
          <cell r="A679" t="str">
            <v>All</v>
          </cell>
          <cell r="B679" t="str">
            <v>All</v>
          </cell>
          <cell r="C679" t="str">
            <v>R</v>
          </cell>
          <cell r="D679">
            <v>39616</v>
          </cell>
          <cell r="E679">
            <v>6</v>
          </cell>
          <cell r="F679">
            <v>2.6387799999999999E-2</v>
          </cell>
          <cell r="G679">
            <v>4.6675700000000001E-2</v>
          </cell>
          <cell r="H679">
            <v>66.426400000000001</v>
          </cell>
          <cell r="I679">
            <v>1.7110999999999999E-3</v>
          </cell>
          <cell r="J679">
            <v>128</v>
          </cell>
          <cell r="K679">
            <v>-3.2724400000000001E-2</v>
          </cell>
          <cell r="L679">
            <v>-1.4043E-3</v>
          </cell>
          <cell r="M679">
            <v>2.0287900000000001E-2</v>
          </cell>
          <cell r="N679">
            <v>4.1980099999999999E-2</v>
          </cell>
          <cell r="O679">
            <v>7.3300199999999996E-2</v>
          </cell>
          <cell r="P679">
            <v>0.54166666666666663</v>
          </cell>
          <cell r="Q679">
            <v>0.79166666666666663</v>
          </cell>
          <cell r="R679">
            <v>13</v>
          </cell>
          <cell r="S679">
            <v>19</v>
          </cell>
        </row>
        <row r="680">
          <cell r="A680" t="str">
            <v>All</v>
          </cell>
          <cell r="B680" t="str">
            <v>All</v>
          </cell>
          <cell r="C680" t="str">
            <v>R</v>
          </cell>
          <cell r="D680">
            <v>39616</v>
          </cell>
          <cell r="E680">
            <v>7</v>
          </cell>
          <cell r="F680">
            <v>1.8896300000000001E-2</v>
          </cell>
          <cell r="G680">
            <v>4.6681500000000001E-2</v>
          </cell>
          <cell r="H680">
            <v>65.980099999999993</v>
          </cell>
          <cell r="I680">
            <v>1.7105E-3</v>
          </cell>
          <cell r="J680">
            <v>128</v>
          </cell>
          <cell r="K680">
            <v>-2.5217799999999999E-2</v>
          </cell>
          <cell r="L680">
            <v>6.0968000000000003E-3</v>
          </cell>
          <cell r="M680">
            <v>2.7785199999999999E-2</v>
          </cell>
          <cell r="N680">
            <v>4.94736E-2</v>
          </cell>
          <cell r="O680">
            <v>8.0788200000000004E-2</v>
          </cell>
          <cell r="P680">
            <v>0.54166666666666663</v>
          </cell>
          <cell r="Q680">
            <v>0.79166666666666663</v>
          </cell>
          <cell r="R680">
            <v>13</v>
          </cell>
          <cell r="S680">
            <v>19</v>
          </cell>
        </row>
        <row r="681">
          <cell r="A681" t="str">
            <v>All</v>
          </cell>
          <cell r="B681" t="str">
            <v>All</v>
          </cell>
          <cell r="C681" t="str">
            <v>R</v>
          </cell>
          <cell r="D681">
            <v>39616</v>
          </cell>
          <cell r="E681">
            <v>8</v>
          </cell>
          <cell r="F681">
            <v>4.2657399999999998E-2</v>
          </cell>
          <cell r="G681">
            <v>5.7499599999999998E-2</v>
          </cell>
          <cell r="H681">
            <v>68.980099999999993</v>
          </cell>
          <cell r="I681">
            <v>1.7118000000000001E-3</v>
          </cell>
          <cell r="J681">
            <v>128</v>
          </cell>
          <cell r="K681">
            <v>-3.81803E-2</v>
          </cell>
          <cell r="L681">
            <v>-6.8542000000000004E-3</v>
          </cell>
          <cell r="M681">
            <v>1.48422E-2</v>
          </cell>
          <cell r="N681">
            <v>3.6538599999999997E-2</v>
          </cell>
          <cell r="O681">
            <v>6.7864800000000003E-2</v>
          </cell>
          <cell r="P681">
            <v>0.54166666666666663</v>
          </cell>
          <cell r="Q681">
            <v>0.79166666666666663</v>
          </cell>
          <cell r="R681">
            <v>13</v>
          </cell>
          <cell r="S681">
            <v>19</v>
          </cell>
        </row>
        <row r="682">
          <cell r="A682" t="str">
            <v>All</v>
          </cell>
          <cell r="B682" t="str">
            <v>All</v>
          </cell>
          <cell r="C682" t="str">
            <v>R</v>
          </cell>
          <cell r="D682">
            <v>39616</v>
          </cell>
          <cell r="E682">
            <v>9</v>
          </cell>
          <cell r="F682">
            <v>3.1363099999999998E-2</v>
          </cell>
          <cell r="G682">
            <v>6.9925000000000001E-2</v>
          </cell>
          <cell r="H682">
            <v>73.372699999999995</v>
          </cell>
          <cell r="I682">
            <v>1.7175000000000001E-3</v>
          </cell>
          <cell r="J682">
            <v>128</v>
          </cell>
          <cell r="K682">
            <v>-1.45492E-2</v>
          </cell>
          <cell r="L682">
            <v>1.6829199999999999E-2</v>
          </cell>
          <cell r="M682">
            <v>3.85618E-2</v>
          </cell>
          <cell r="N682">
            <v>6.0294399999999998E-2</v>
          </cell>
          <cell r="O682">
            <v>9.1672900000000002E-2</v>
          </cell>
          <cell r="P682">
            <v>0.54166666666666663</v>
          </cell>
          <cell r="Q682">
            <v>0.79166666666666663</v>
          </cell>
          <cell r="R682">
            <v>13</v>
          </cell>
          <cell r="S682">
            <v>19</v>
          </cell>
        </row>
        <row r="683">
          <cell r="A683" t="str">
            <v>All</v>
          </cell>
          <cell r="B683" t="str">
            <v>All</v>
          </cell>
          <cell r="C683" t="str">
            <v>R</v>
          </cell>
          <cell r="D683">
            <v>39616</v>
          </cell>
          <cell r="E683">
            <v>10</v>
          </cell>
          <cell r="F683">
            <v>7.9759899999999995E-2</v>
          </cell>
          <cell r="G683">
            <v>0.1097369</v>
          </cell>
          <cell r="H683">
            <v>76.7654</v>
          </cell>
          <cell r="I683">
            <v>1.7195999999999999E-3</v>
          </cell>
          <cell r="J683">
            <v>128</v>
          </cell>
          <cell r="K683">
            <v>-2.3166699999999998E-2</v>
          </cell>
          <cell r="L683">
            <v>8.2310999999999999E-3</v>
          </cell>
          <cell r="M683">
            <v>2.9977E-2</v>
          </cell>
          <cell r="N683">
            <v>5.1722999999999998E-2</v>
          </cell>
          <cell r="O683">
            <v>8.3120799999999995E-2</v>
          </cell>
          <cell r="P683">
            <v>0.54166666666666663</v>
          </cell>
          <cell r="Q683">
            <v>0.79166666666666663</v>
          </cell>
          <cell r="R683">
            <v>13</v>
          </cell>
          <cell r="S683">
            <v>19</v>
          </cell>
        </row>
        <row r="684">
          <cell r="A684" t="str">
            <v>All</v>
          </cell>
          <cell r="B684" t="str">
            <v>All</v>
          </cell>
          <cell r="C684" t="str">
            <v>R</v>
          </cell>
          <cell r="D684">
            <v>39616</v>
          </cell>
          <cell r="E684">
            <v>11</v>
          </cell>
          <cell r="F684">
            <v>0.1030455</v>
          </cell>
          <cell r="G684">
            <v>0.16425960000000001</v>
          </cell>
          <cell r="H684">
            <v>81.050700000000006</v>
          </cell>
          <cell r="I684">
            <v>1.7263999999999999E-3</v>
          </cell>
          <cell r="J684">
            <v>128</v>
          </cell>
          <cell r="K684">
            <v>7.9655000000000004E-3</v>
          </cell>
          <cell r="L684">
            <v>3.9425200000000001E-2</v>
          </cell>
          <cell r="M684">
            <v>6.12141E-2</v>
          </cell>
          <cell r="N684">
            <v>8.3002999999999993E-2</v>
          </cell>
          <cell r="O684">
            <v>0.1144628</v>
          </cell>
          <cell r="P684">
            <v>0.54166666666666663</v>
          </cell>
          <cell r="Q684">
            <v>0.79166666666666663</v>
          </cell>
          <cell r="R684">
            <v>13</v>
          </cell>
          <cell r="S684">
            <v>19</v>
          </cell>
        </row>
        <row r="685">
          <cell r="A685" t="str">
            <v>All</v>
          </cell>
          <cell r="B685" t="str">
            <v>All</v>
          </cell>
          <cell r="C685" t="str">
            <v>R</v>
          </cell>
          <cell r="D685">
            <v>39616</v>
          </cell>
          <cell r="E685">
            <v>12</v>
          </cell>
          <cell r="F685">
            <v>0.2329339</v>
          </cell>
          <cell r="G685">
            <v>0.24790519999999999</v>
          </cell>
          <cell r="H685">
            <v>85.658000000000001</v>
          </cell>
          <cell r="I685">
            <v>1.74E-3</v>
          </cell>
          <cell r="J685">
            <v>128</v>
          </cell>
          <cell r="K685">
            <v>-3.8487100000000003E-2</v>
          </cell>
          <cell r="L685">
            <v>-6.9033999999999996E-3</v>
          </cell>
          <cell r="M685">
            <v>1.49713E-2</v>
          </cell>
          <cell r="N685">
            <v>3.68461E-2</v>
          </cell>
          <cell r="O685">
            <v>6.8429699999999996E-2</v>
          </cell>
          <cell r="P685">
            <v>0.54166666666666663</v>
          </cell>
          <cell r="Q685">
            <v>0.79166666666666663</v>
          </cell>
          <cell r="R685">
            <v>13</v>
          </cell>
          <cell r="S685">
            <v>19</v>
          </cell>
        </row>
        <row r="686">
          <cell r="A686" t="str">
            <v>All</v>
          </cell>
          <cell r="B686" t="str">
            <v>All</v>
          </cell>
          <cell r="C686" t="str">
            <v>R</v>
          </cell>
          <cell r="D686">
            <v>39616</v>
          </cell>
          <cell r="E686">
            <v>13</v>
          </cell>
          <cell r="F686">
            <v>0.45165939999999999</v>
          </cell>
          <cell r="G686">
            <v>0.35930699999999999</v>
          </cell>
          <cell r="H686">
            <v>88.980099999999993</v>
          </cell>
          <cell r="I686">
            <v>1.7338E-3</v>
          </cell>
          <cell r="J686">
            <v>128</v>
          </cell>
          <cell r="K686">
            <v>-0.14571400000000001</v>
          </cell>
          <cell r="L686">
            <v>-0.1141875</v>
          </cell>
          <cell r="M686">
            <v>-9.2352299999999998E-2</v>
          </cell>
          <cell r="N686">
            <v>-7.0517200000000002E-2</v>
          </cell>
          <cell r="O686">
            <v>-3.8990700000000003E-2</v>
          </cell>
          <cell r="P686">
            <v>0.54166666666666663</v>
          </cell>
          <cell r="Q686">
            <v>0.79166666666666663</v>
          </cell>
          <cell r="R686">
            <v>13</v>
          </cell>
          <cell r="S686">
            <v>19</v>
          </cell>
        </row>
        <row r="687">
          <cell r="A687" t="str">
            <v>All</v>
          </cell>
          <cell r="B687" t="str">
            <v>All</v>
          </cell>
          <cell r="C687" t="str">
            <v>R</v>
          </cell>
          <cell r="D687">
            <v>39616</v>
          </cell>
          <cell r="E687">
            <v>14</v>
          </cell>
          <cell r="F687">
            <v>0.39839049999999998</v>
          </cell>
          <cell r="G687">
            <v>0.54185870000000003</v>
          </cell>
          <cell r="H687">
            <v>91.641099999999994</v>
          </cell>
          <cell r="I687">
            <v>1.7363999999999999E-3</v>
          </cell>
          <cell r="J687">
            <v>128</v>
          </cell>
          <cell r="K687">
            <v>9.0065999999999993E-2</v>
          </cell>
          <cell r="L687">
            <v>0.1216165</v>
          </cell>
          <cell r="M687">
            <v>0.14346819999999999</v>
          </cell>
          <cell r="N687">
            <v>0.16531999999999999</v>
          </cell>
          <cell r="O687">
            <v>0.1968704</v>
          </cell>
          <cell r="P687">
            <v>0.54166666666666663</v>
          </cell>
          <cell r="Q687">
            <v>0.79166666666666663</v>
          </cell>
          <cell r="R687">
            <v>13</v>
          </cell>
          <cell r="S687">
            <v>19</v>
          </cell>
        </row>
        <row r="688">
          <cell r="A688" t="str">
            <v>All</v>
          </cell>
          <cell r="B688" t="str">
            <v>All</v>
          </cell>
          <cell r="C688" t="str">
            <v>R</v>
          </cell>
          <cell r="D688">
            <v>39616</v>
          </cell>
          <cell r="E688">
            <v>15</v>
          </cell>
          <cell r="F688">
            <v>0.65223209999999998</v>
          </cell>
          <cell r="G688">
            <v>0.79181749999999995</v>
          </cell>
          <cell r="H688">
            <v>93.802199999999999</v>
          </cell>
          <cell r="I688">
            <v>1.7419E-3</v>
          </cell>
          <cell r="J688">
            <v>128</v>
          </cell>
          <cell r="K688">
            <v>8.6098400000000005E-2</v>
          </cell>
          <cell r="L688">
            <v>0.117699</v>
          </cell>
          <cell r="M688">
            <v>0.1395854</v>
          </cell>
          <cell r="N688">
            <v>0.1614719</v>
          </cell>
          <cell r="O688">
            <v>0.19307240000000001</v>
          </cell>
          <cell r="P688">
            <v>0.54166666666666663</v>
          </cell>
          <cell r="Q688">
            <v>0.79166666666666663</v>
          </cell>
          <cell r="R688">
            <v>13</v>
          </cell>
          <cell r="S688">
            <v>19</v>
          </cell>
        </row>
        <row r="689">
          <cell r="A689" t="str">
            <v>All</v>
          </cell>
          <cell r="B689" t="str">
            <v>All</v>
          </cell>
          <cell r="C689" t="str">
            <v>R</v>
          </cell>
          <cell r="D689">
            <v>39616</v>
          </cell>
          <cell r="E689">
            <v>16</v>
          </cell>
          <cell r="F689">
            <v>0.82840389999999997</v>
          </cell>
          <cell r="G689">
            <v>1.0178510000000001</v>
          </cell>
          <cell r="H689">
            <v>95.409499999999994</v>
          </cell>
          <cell r="I689">
            <v>1.7443000000000001E-3</v>
          </cell>
          <cell r="J689">
            <v>128</v>
          </cell>
          <cell r="K689">
            <v>0.1359235</v>
          </cell>
          <cell r="L689">
            <v>0.16754569999999999</v>
          </cell>
          <cell r="M689">
            <v>0.18944710000000001</v>
          </cell>
          <cell r="N689">
            <v>0.21134849999999999</v>
          </cell>
          <cell r="O689">
            <v>0.24297070000000001</v>
          </cell>
          <cell r="P689">
            <v>0.54166666666666663</v>
          </cell>
          <cell r="Q689">
            <v>0.79166666666666663</v>
          </cell>
          <cell r="R689">
            <v>13</v>
          </cell>
          <cell r="S689">
            <v>19</v>
          </cell>
        </row>
        <row r="690">
          <cell r="A690" t="str">
            <v>All</v>
          </cell>
          <cell r="B690" t="str">
            <v>All</v>
          </cell>
          <cell r="C690" t="str">
            <v>R</v>
          </cell>
          <cell r="D690">
            <v>39616</v>
          </cell>
          <cell r="E690">
            <v>17</v>
          </cell>
          <cell r="F690">
            <v>1.041053</v>
          </cell>
          <cell r="G690">
            <v>1.2155480000000001</v>
          </cell>
          <cell r="H690">
            <v>96.409499999999994</v>
          </cell>
          <cell r="I690">
            <v>1.7455000000000001E-3</v>
          </cell>
          <cell r="J690">
            <v>128</v>
          </cell>
          <cell r="K690">
            <v>0.12095259999999999</v>
          </cell>
          <cell r="L690">
            <v>0.15258569999999999</v>
          </cell>
          <cell r="M690">
            <v>0.1744947</v>
          </cell>
          <cell r="N690">
            <v>0.19640379999999999</v>
          </cell>
          <cell r="O690">
            <v>0.22803689999999999</v>
          </cell>
          <cell r="P690">
            <v>0.54166666666666663</v>
          </cell>
          <cell r="Q690">
            <v>0.79166666666666663</v>
          </cell>
          <cell r="R690">
            <v>13</v>
          </cell>
          <cell r="S690">
            <v>19</v>
          </cell>
        </row>
        <row r="691">
          <cell r="A691" t="str">
            <v>All</v>
          </cell>
          <cell r="B691" t="str">
            <v>All</v>
          </cell>
          <cell r="C691" t="str">
            <v>R</v>
          </cell>
          <cell r="D691">
            <v>39616</v>
          </cell>
          <cell r="E691">
            <v>18</v>
          </cell>
          <cell r="F691">
            <v>1.2047190000000001</v>
          </cell>
          <cell r="G691">
            <v>1.2725610000000001</v>
          </cell>
          <cell r="H691">
            <v>96.018699999999995</v>
          </cell>
          <cell r="I691">
            <v>1.7334E-3</v>
          </cell>
          <cell r="J691">
            <v>128</v>
          </cell>
          <cell r="K691">
            <v>1.44846E-2</v>
          </cell>
          <cell r="L691">
            <v>4.6008199999999999E-2</v>
          </cell>
          <cell r="M691">
            <v>6.7841399999999996E-2</v>
          </cell>
          <cell r="N691">
            <v>8.9674599999999993E-2</v>
          </cell>
          <cell r="O691">
            <v>0.12119820000000001</v>
          </cell>
          <cell r="P691">
            <v>0.54166666666666663</v>
          </cell>
          <cell r="Q691">
            <v>0.79166666666666663</v>
          </cell>
          <cell r="R691">
            <v>13</v>
          </cell>
          <cell r="S691">
            <v>19</v>
          </cell>
        </row>
        <row r="692">
          <cell r="A692" t="str">
            <v>All</v>
          </cell>
          <cell r="B692" t="str">
            <v>All</v>
          </cell>
          <cell r="C692" t="str">
            <v>R</v>
          </cell>
          <cell r="D692">
            <v>39616</v>
          </cell>
          <cell r="E692">
            <v>19</v>
          </cell>
          <cell r="F692">
            <v>1.2038690000000001</v>
          </cell>
          <cell r="G692">
            <v>1.2528010000000001</v>
          </cell>
          <cell r="H692">
            <v>94.625699999999995</v>
          </cell>
          <cell r="I692">
            <v>1.7366E-3</v>
          </cell>
          <cell r="J692">
            <v>128</v>
          </cell>
          <cell r="K692">
            <v>-4.4730999999999998E-3</v>
          </cell>
          <cell r="L692">
            <v>2.7079300000000001E-2</v>
          </cell>
          <cell r="M692">
            <v>4.8932400000000001E-2</v>
          </cell>
          <cell r="N692">
            <v>7.0785500000000001E-2</v>
          </cell>
          <cell r="O692">
            <v>0.1023379</v>
          </cell>
          <cell r="P692">
            <v>0.54166666666666663</v>
          </cell>
          <cell r="Q692">
            <v>0.79166666666666663</v>
          </cell>
          <cell r="R692">
            <v>13</v>
          </cell>
          <cell r="S692">
            <v>19</v>
          </cell>
        </row>
        <row r="693">
          <cell r="A693" t="str">
            <v>All</v>
          </cell>
          <cell r="B693" t="str">
            <v>All</v>
          </cell>
          <cell r="C693" t="str">
            <v>R</v>
          </cell>
          <cell r="D693">
            <v>39616</v>
          </cell>
          <cell r="E693">
            <v>20</v>
          </cell>
          <cell r="F693">
            <v>1.569393</v>
          </cell>
          <cell r="G693">
            <v>1.0514330000000001</v>
          </cell>
          <cell r="H693">
            <v>92.679199999999994</v>
          </cell>
          <cell r="I693">
            <v>1.7374999999999999E-3</v>
          </cell>
          <cell r="J693">
            <v>128</v>
          </cell>
          <cell r="K693">
            <v>-0.57137919999999998</v>
          </cell>
          <cell r="L693">
            <v>-0.53981860000000004</v>
          </cell>
          <cell r="M693">
            <v>-0.51795979999999997</v>
          </cell>
          <cell r="N693">
            <v>-0.49610100000000001</v>
          </cell>
          <cell r="O693">
            <v>-0.46454040000000002</v>
          </cell>
          <cell r="P693">
            <v>0.54166666666666663</v>
          </cell>
          <cell r="Q693">
            <v>0.79166666666666663</v>
          </cell>
          <cell r="R693">
            <v>13</v>
          </cell>
          <cell r="S693">
            <v>19</v>
          </cell>
        </row>
        <row r="694">
          <cell r="A694" t="str">
            <v>All</v>
          </cell>
          <cell r="B694" t="str">
            <v>All</v>
          </cell>
          <cell r="C694" t="str">
            <v>R</v>
          </cell>
          <cell r="D694">
            <v>39616</v>
          </cell>
          <cell r="E694">
            <v>21</v>
          </cell>
          <cell r="F694">
            <v>1.1191720000000001</v>
          </cell>
          <cell r="G694">
            <v>0.7529129</v>
          </cell>
          <cell r="H694">
            <v>88.679199999999994</v>
          </cell>
          <cell r="I694">
            <v>1.7298999999999999E-3</v>
          </cell>
          <cell r="J694">
            <v>128</v>
          </cell>
          <cell r="K694">
            <v>-0.4195605</v>
          </cell>
          <cell r="L694">
            <v>-0.38806940000000001</v>
          </cell>
          <cell r="M694">
            <v>-0.3662588</v>
          </cell>
          <cell r="N694">
            <v>-0.34444819999999998</v>
          </cell>
          <cell r="O694">
            <v>-0.31295709999999999</v>
          </cell>
          <cell r="P694">
            <v>0.54166666666666663</v>
          </cell>
          <cell r="Q694">
            <v>0.79166666666666663</v>
          </cell>
          <cell r="R694">
            <v>13</v>
          </cell>
          <cell r="S694">
            <v>19</v>
          </cell>
        </row>
        <row r="695">
          <cell r="A695" t="str">
            <v>All</v>
          </cell>
          <cell r="B695" t="str">
            <v>All</v>
          </cell>
          <cell r="C695" t="str">
            <v>R</v>
          </cell>
          <cell r="D695">
            <v>39616</v>
          </cell>
          <cell r="E695">
            <v>22</v>
          </cell>
          <cell r="F695">
            <v>0.79252520000000004</v>
          </cell>
          <cell r="G695">
            <v>0.58971280000000004</v>
          </cell>
          <cell r="H695">
            <v>86.018699999999995</v>
          </cell>
          <cell r="I695">
            <v>1.7248000000000001E-3</v>
          </cell>
          <cell r="J695">
            <v>128</v>
          </cell>
          <cell r="K695">
            <v>-0.2560366</v>
          </cell>
          <cell r="L695">
            <v>-0.22459129999999999</v>
          </cell>
          <cell r="M695">
            <v>-0.2028124</v>
          </cell>
          <cell r="N695">
            <v>-0.18103350000000001</v>
          </cell>
          <cell r="O695">
            <v>-0.14958830000000001</v>
          </cell>
          <cell r="P695">
            <v>0.54166666666666663</v>
          </cell>
          <cell r="Q695">
            <v>0.79166666666666663</v>
          </cell>
          <cell r="R695">
            <v>13</v>
          </cell>
          <cell r="S695">
            <v>19</v>
          </cell>
        </row>
        <row r="696">
          <cell r="A696" t="str">
            <v>All</v>
          </cell>
          <cell r="B696" t="str">
            <v>All</v>
          </cell>
          <cell r="C696" t="str">
            <v>R</v>
          </cell>
          <cell r="D696">
            <v>39616</v>
          </cell>
          <cell r="E696">
            <v>23</v>
          </cell>
          <cell r="F696">
            <v>0.45127669999999998</v>
          </cell>
          <cell r="G696">
            <v>0.44508920000000002</v>
          </cell>
          <cell r="H696">
            <v>83.965299999999999</v>
          </cell>
          <cell r="I696">
            <v>1.7262E-3</v>
          </cell>
          <cell r="J696">
            <v>128</v>
          </cell>
          <cell r="K696">
            <v>-5.9433100000000003E-2</v>
          </cell>
          <cell r="L696">
            <v>-2.7975199999999999E-2</v>
          </cell>
          <cell r="M696">
            <v>-6.1875000000000003E-3</v>
          </cell>
          <cell r="N696">
            <v>1.56001E-2</v>
          </cell>
          <cell r="O696">
            <v>4.7058000000000003E-2</v>
          </cell>
          <cell r="P696">
            <v>0.54166666666666663</v>
          </cell>
          <cell r="Q696">
            <v>0.79166666666666663</v>
          </cell>
          <cell r="R696">
            <v>13</v>
          </cell>
          <cell r="S696">
            <v>19</v>
          </cell>
        </row>
        <row r="697">
          <cell r="A697" t="str">
            <v>All</v>
          </cell>
          <cell r="B697" t="str">
            <v>All</v>
          </cell>
          <cell r="C697" t="str">
            <v>R</v>
          </cell>
          <cell r="D697">
            <v>39616</v>
          </cell>
          <cell r="E697">
            <v>24</v>
          </cell>
          <cell r="F697">
            <v>0.22422790000000001</v>
          </cell>
          <cell r="G697">
            <v>0.28365479999999998</v>
          </cell>
          <cell r="H697">
            <v>81.018699999999995</v>
          </cell>
          <cell r="I697">
            <v>1.7144E-3</v>
          </cell>
          <cell r="J697">
            <v>128</v>
          </cell>
          <cell r="K697">
            <v>6.3638999999999996E-3</v>
          </cell>
          <cell r="L697">
            <v>3.7713900000000002E-2</v>
          </cell>
          <cell r="M697">
            <v>5.9426899999999998E-2</v>
          </cell>
          <cell r="N697">
            <v>8.1139799999999998E-2</v>
          </cell>
          <cell r="O697">
            <v>0.1124899</v>
          </cell>
          <cell r="P697">
            <v>0.54166666666666663</v>
          </cell>
          <cell r="Q697">
            <v>0.79166666666666663</v>
          </cell>
          <cell r="R697">
            <v>13</v>
          </cell>
          <cell r="S697">
            <v>19</v>
          </cell>
        </row>
        <row r="698">
          <cell r="A698" t="str">
            <v>All</v>
          </cell>
          <cell r="B698" t="str">
            <v>All</v>
          </cell>
          <cell r="C698" t="str">
            <v>R</v>
          </cell>
          <cell r="D698">
            <v>39626</v>
          </cell>
          <cell r="E698">
            <v>1</v>
          </cell>
          <cell r="F698">
            <v>0.1667112</v>
          </cell>
          <cell r="G698">
            <v>0.23610690000000001</v>
          </cell>
          <cell r="H698">
            <v>78.423299999999998</v>
          </cell>
          <cell r="I698">
            <v>1.6624999999999999E-3</v>
          </cell>
          <cell r="J698">
            <v>131</v>
          </cell>
          <cell r="K698">
            <v>1.7142299999999999E-2</v>
          </cell>
          <cell r="L698">
            <v>4.8014000000000001E-2</v>
          </cell>
          <cell r="M698">
            <v>6.9395700000000005E-2</v>
          </cell>
          <cell r="N698">
            <v>9.0777399999999994E-2</v>
          </cell>
          <cell r="O698">
            <v>0.1216491</v>
          </cell>
          <cell r="P698">
            <v>0.45833333333333331</v>
          </cell>
          <cell r="Q698">
            <v>0.70833333333333337</v>
          </cell>
          <cell r="R698">
            <v>11</v>
          </cell>
          <cell r="S698">
            <v>17</v>
          </cell>
        </row>
        <row r="699">
          <cell r="A699" t="str">
            <v>All</v>
          </cell>
          <cell r="B699" t="str">
            <v>All</v>
          </cell>
          <cell r="C699" t="str">
            <v>R</v>
          </cell>
          <cell r="D699">
            <v>39626</v>
          </cell>
          <cell r="E699">
            <v>2</v>
          </cell>
          <cell r="F699">
            <v>0.1127281</v>
          </cell>
          <cell r="G699">
            <v>0.16735990000000001</v>
          </cell>
          <cell r="H699">
            <v>77.423299999999998</v>
          </cell>
          <cell r="I699">
            <v>1.6567000000000001E-3</v>
          </cell>
          <cell r="J699">
            <v>131</v>
          </cell>
          <cell r="K699">
            <v>2.4691000000000001E-3</v>
          </cell>
          <cell r="L699">
            <v>3.3287200000000003E-2</v>
          </cell>
          <cell r="M699">
            <v>5.4631800000000001E-2</v>
          </cell>
          <cell r="N699">
            <v>7.5976299999999997E-2</v>
          </cell>
          <cell r="O699">
            <v>0.1067944</v>
          </cell>
          <cell r="P699">
            <v>0.45833333333333331</v>
          </cell>
          <cell r="Q699">
            <v>0.70833333333333337</v>
          </cell>
          <cell r="R699">
            <v>11</v>
          </cell>
          <cell r="S699">
            <v>17</v>
          </cell>
        </row>
        <row r="700">
          <cell r="A700" t="str">
            <v>All</v>
          </cell>
          <cell r="B700" t="str">
            <v>All</v>
          </cell>
          <cell r="C700" t="str">
            <v>R</v>
          </cell>
          <cell r="D700">
            <v>39626</v>
          </cell>
          <cell r="E700">
            <v>3</v>
          </cell>
          <cell r="F700">
            <v>7.3769399999999999E-2</v>
          </cell>
          <cell r="G700">
            <v>0.12002259999999999</v>
          </cell>
          <cell r="H700">
            <v>75.528199999999998</v>
          </cell>
          <cell r="I700">
            <v>1.6532999999999999E-3</v>
          </cell>
          <cell r="J700">
            <v>131</v>
          </cell>
          <cell r="K700">
            <v>-5.8557000000000001E-3</v>
          </cell>
          <cell r="L700">
            <v>2.4930600000000001E-2</v>
          </cell>
          <cell r="M700">
            <v>4.6253099999999998E-2</v>
          </cell>
          <cell r="N700">
            <v>6.75756E-2</v>
          </cell>
          <cell r="O700">
            <v>9.8362000000000005E-2</v>
          </cell>
          <cell r="P700">
            <v>0.45833333333333331</v>
          </cell>
          <cell r="Q700">
            <v>0.70833333333333337</v>
          </cell>
          <cell r="R700">
            <v>11</v>
          </cell>
          <cell r="S700">
            <v>17</v>
          </cell>
        </row>
        <row r="701">
          <cell r="A701" t="str">
            <v>All</v>
          </cell>
          <cell r="B701" t="str">
            <v>All</v>
          </cell>
          <cell r="C701" t="str">
            <v>R</v>
          </cell>
          <cell r="D701">
            <v>39626</v>
          </cell>
          <cell r="E701">
            <v>4</v>
          </cell>
          <cell r="F701">
            <v>5.4400499999999997E-2</v>
          </cell>
          <cell r="G701">
            <v>7.8594600000000001E-2</v>
          </cell>
          <cell r="H701">
            <v>73.685400000000001</v>
          </cell>
          <cell r="I701">
            <v>1.6543E-3</v>
          </cell>
          <cell r="J701">
            <v>131</v>
          </cell>
          <cell r="K701">
            <v>-2.7930699999999999E-2</v>
          </cell>
          <cell r="L701">
            <v>2.8651000000000002E-3</v>
          </cell>
          <cell r="M701">
            <v>2.4194199999999999E-2</v>
          </cell>
          <cell r="N701">
            <v>4.55232E-2</v>
          </cell>
          <cell r="O701">
            <v>7.6318999999999998E-2</v>
          </cell>
          <cell r="P701">
            <v>0.45833333333333331</v>
          </cell>
          <cell r="Q701">
            <v>0.70833333333333337</v>
          </cell>
          <cell r="R701">
            <v>11</v>
          </cell>
          <cell r="S701">
            <v>17</v>
          </cell>
        </row>
        <row r="702">
          <cell r="A702" t="str">
            <v>All</v>
          </cell>
          <cell r="B702" t="str">
            <v>All</v>
          </cell>
          <cell r="C702" t="str">
            <v>R</v>
          </cell>
          <cell r="D702">
            <v>39626</v>
          </cell>
          <cell r="E702">
            <v>5</v>
          </cell>
          <cell r="F702">
            <v>5.0256099999999998E-2</v>
          </cell>
          <cell r="G702">
            <v>6.1185400000000001E-2</v>
          </cell>
          <cell r="H702">
            <v>72.790300000000002</v>
          </cell>
          <cell r="I702">
            <v>1.652E-3</v>
          </cell>
          <cell r="J702">
            <v>131</v>
          </cell>
          <cell r="K702">
            <v>-4.1159000000000001E-2</v>
          </cell>
          <cell r="L702">
            <v>-1.0384900000000001E-2</v>
          </cell>
          <cell r="M702">
            <v>1.09292E-2</v>
          </cell>
          <cell r="N702">
            <v>3.2243300000000003E-2</v>
          </cell>
          <cell r="O702">
            <v>6.3017500000000004E-2</v>
          </cell>
          <cell r="P702">
            <v>0.45833333333333331</v>
          </cell>
          <cell r="Q702">
            <v>0.70833333333333337</v>
          </cell>
          <cell r="R702">
            <v>11</v>
          </cell>
          <cell r="S702">
            <v>17</v>
          </cell>
        </row>
        <row r="703">
          <cell r="A703" t="str">
            <v>All</v>
          </cell>
          <cell r="B703" t="str">
            <v>All</v>
          </cell>
          <cell r="C703" t="str">
            <v>R</v>
          </cell>
          <cell r="D703">
            <v>39626</v>
          </cell>
          <cell r="E703">
            <v>6</v>
          </cell>
          <cell r="F703">
            <v>3.7864700000000001E-2</v>
          </cell>
          <cell r="G703">
            <v>5.6190799999999999E-2</v>
          </cell>
          <cell r="H703">
            <v>71.632999999999996</v>
          </cell>
          <cell r="I703">
            <v>1.6509000000000001E-3</v>
          </cell>
          <cell r="J703">
            <v>131</v>
          </cell>
          <cell r="K703">
            <v>-3.37446E-2</v>
          </cell>
          <cell r="L703">
            <v>-2.9808E-3</v>
          </cell>
          <cell r="M703">
            <v>1.8326100000000001E-2</v>
          </cell>
          <cell r="N703">
            <v>3.9633000000000002E-2</v>
          </cell>
          <cell r="O703">
            <v>7.0396799999999995E-2</v>
          </cell>
          <cell r="P703">
            <v>0.45833333333333331</v>
          </cell>
          <cell r="Q703">
            <v>0.70833333333333337</v>
          </cell>
          <cell r="R703">
            <v>11</v>
          </cell>
          <cell r="S703">
            <v>17</v>
          </cell>
        </row>
        <row r="704">
          <cell r="A704" t="str">
            <v>All</v>
          </cell>
          <cell r="B704" t="str">
            <v>All</v>
          </cell>
          <cell r="C704" t="str">
            <v>R</v>
          </cell>
          <cell r="D704">
            <v>39626</v>
          </cell>
          <cell r="E704">
            <v>7</v>
          </cell>
          <cell r="F704">
            <v>4.3623500000000003E-2</v>
          </cell>
          <cell r="G704">
            <v>5.6499500000000001E-2</v>
          </cell>
          <cell r="H704">
            <v>70.580600000000004</v>
          </cell>
          <cell r="I704">
            <v>1.6498999999999999E-3</v>
          </cell>
          <cell r="J704">
            <v>131</v>
          </cell>
          <cell r="K704">
            <v>-3.9178600000000001E-2</v>
          </cell>
          <cell r="L704">
            <v>-8.4244000000000003E-3</v>
          </cell>
          <cell r="M704">
            <v>1.2876E-2</v>
          </cell>
          <cell r="N704">
            <v>3.41763E-2</v>
          </cell>
          <cell r="O704">
            <v>6.4930500000000002E-2</v>
          </cell>
          <cell r="P704">
            <v>0.45833333333333331</v>
          </cell>
          <cell r="Q704">
            <v>0.70833333333333337</v>
          </cell>
          <cell r="R704">
            <v>11</v>
          </cell>
          <cell r="S704">
            <v>17</v>
          </cell>
        </row>
        <row r="705">
          <cell r="A705" t="str">
            <v>All</v>
          </cell>
          <cell r="B705" t="str">
            <v>All</v>
          </cell>
          <cell r="C705" t="str">
            <v>R</v>
          </cell>
          <cell r="D705">
            <v>39626</v>
          </cell>
          <cell r="E705">
            <v>8</v>
          </cell>
          <cell r="F705">
            <v>6.8418499999999993E-2</v>
          </cell>
          <cell r="G705">
            <v>7.0390499999999995E-2</v>
          </cell>
          <cell r="H705">
            <v>72.870900000000006</v>
          </cell>
          <cell r="I705">
            <v>1.6521000000000001E-3</v>
          </cell>
          <cell r="J705">
            <v>131</v>
          </cell>
          <cell r="K705">
            <v>-5.0117299999999997E-2</v>
          </cell>
          <cell r="L705">
            <v>-1.9342499999999999E-2</v>
          </cell>
          <cell r="M705">
            <v>1.9719999999999998E-3</v>
          </cell>
          <cell r="N705">
            <v>2.3286600000000001E-2</v>
          </cell>
          <cell r="O705">
            <v>5.4061400000000003E-2</v>
          </cell>
          <cell r="P705">
            <v>0.45833333333333331</v>
          </cell>
          <cell r="Q705">
            <v>0.70833333333333337</v>
          </cell>
          <cell r="R705">
            <v>11</v>
          </cell>
          <cell r="S705">
            <v>17</v>
          </cell>
        </row>
        <row r="706">
          <cell r="A706" t="str">
            <v>All</v>
          </cell>
          <cell r="B706" t="str">
            <v>All</v>
          </cell>
          <cell r="C706" t="str">
            <v>R</v>
          </cell>
          <cell r="D706">
            <v>39626</v>
          </cell>
          <cell r="E706">
            <v>9</v>
          </cell>
          <cell r="F706">
            <v>0.16813049999999999</v>
          </cell>
          <cell r="G706">
            <v>0.1018391</v>
          </cell>
          <cell r="H706">
            <v>76.2136</v>
          </cell>
          <cell r="I706">
            <v>1.6557E-3</v>
          </cell>
          <cell r="J706">
            <v>131</v>
          </cell>
          <cell r="K706">
            <v>-0.118438</v>
          </cell>
          <cell r="L706">
            <v>-8.7629299999999993E-2</v>
          </cell>
          <cell r="M706">
            <v>-6.6291299999999997E-2</v>
          </cell>
          <cell r="N706">
            <v>-4.4953399999999998E-2</v>
          </cell>
          <cell r="O706">
            <v>-1.41447E-2</v>
          </cell>
          <cell r="P706">
            <v>0.45833333333333331</v>
          </cell>
          <cell r="Q706">
            <v>0.70833333333333337</v>
          </cell>
          <cell r="R706">
            <v>11</v>
          </cell>
          <cell r="S706">
            <v>17</v>
          </cell>
        </row>
        <row r="707">
          <cell r="A707" t="str">
            <v>All</v>
          </cell>
          <cell r="B707" t="str">
            <v>All</v>
          </cell>
          <cell r="C707" t="str">
            <v>R</v>
          </cell>
          <cell r="D707">
            <v>39626</v>
          </cell>
          <cell r="E707">
            <v>10</v>
          </cell>
          <cell r="F707">
            <v>0.22902449999999999</v>
          </cell>
          <cell r="G707">
            <v>0.16675390000000001</v>
          </cell>
          <cell r="H707">
            <v>80.608699999999999</v>
          </cell>
          <cell r="I707">
            <v>1.6615E-3</v>
          </cell>
          <cell r="J707">
            <v>131</v>
          </cell>
          <cell r="K707">
            <v>-0.11450920000000001</v>
          </cell>
          <cell r="L707">
            <v>-8.3646200000000004E-2</v>
          </cell>
          <cell r="M707">
            <v>-6.2270600000000002E-2</v>
          </cell>
          <cell r="N707">
            <v>-4.0895000000000001E-2</v>
          </cell>
          <cell r="O707">
            <v>-1.0031999999999999E-2</v>
          </cell>
          <cell r="P707">
            <v>0.45833333333333331</v>
          </cell>
          <cell r="Q707">
            <v>0.70833333333333337</v>
          </cell>
          <cell r="R707">
            <v>11</v>
          </cell>
          <cell r="S707">
            <v>17</v>
          </cell>
        </row>
        <row r="708">
          <cell r="A708" t="str">
            <v>All</v>
          </cell>
          <cell r="B708" t="str">
            <v>All</v>
          </cell>
          <cell r="C708" t="str">
            <v>R</v>
          </cell>
          <cell r="D708">
            <v>39626</v>
          </cell>
          <cell r="E708">
            <v>11</v>
          </cell>
          <cell r="F708">
            <v>0.30626890000000001</v>
          </cell>
          <cell r="G708">
            <v>0.22085440000000001</v>
          </cell>
          <cell r="H708">
            <v>84.161199999999994</v>
          </cell>
          <cell r="I708">
            <v>1.6638E-3</v>
          </cell>
          <cell r="J708">
            <v>131</v>
          </cell>
          <cell r="K708">
            <v>-0.13768910000000001</v>
          </cell>
          <cell r="L708">
            <v>-0.10680480000000001</v>
          </cell>
          <cell r="M708">
            <v>-8.5414500000000004E-2</v>
          </cell>
          <cell r="N708">
            <v>-6.40241E-2</v>
          </cell>
          <cell r="O708">
            <v>-3.3139799999999997E-2</v>
          </cell>
          <cell r="P708">
            <v>0.45833333333333331</v>
          </cell>
          <cell r="Q708">
            <v>0.70833333333333337</v>
          </cell>
          <cell r="R708">
            <v>11</v>
          </cell>
          <cell r="S708">
            <v>17</v>
          </cell>
        </row>
        <row r="709">
          <cell r="A709" t="str">
            <v>All</v>
          </cell>
          <cell r="B709" t="str">
            <v>All</v>
          </cell>
          <cell r="C709" t="str">
            <v>R</v>
          </cell>
          <cell r="D709">
            <v>39626</v>
          </cell>
          <cell r="E709">
            <v>12</v>
          </cell>
          <cell r="F709">
            <v>0.35039740000000003</v>
          </cell>
          <cell r="G709">
            <v>0.3414354</v>
          </cell>
          <cell r="H709">
            <v>87.608699999999999</v>
          </cell>
          <cell r="I709">
            <v>1.6658E-3</v>
          </cell>
          <cell r="J709">
            <v>131</v>
          </cell>
          <cell r="K709">
            <v>-6.1267000000000002E-2</v>
          </cell>
          <cell r="L709">
            <v>-3.0364800000000001E-2</v>
          </cell>
          <cell r="M709">
            <v>-8.9619999999999995E-3</v>
          </cell>
          <cell r="N709">
            <v>1.24408E-2</v>
          </cell>
          <cell r="O709">
            <v>4.3343100000000002E-2</v>
          </cell>
          <cell r="P709">
            <v>0.45833333333333331</v>
          </cell>
          <cell r="Q709">
            <v>0.70833333333333337</v>
          </cell>
          <cell r="R709">
            <v>11</v>
          </cell>
          <cell r="S709">
            <v>17</v>
          </cell>
        </row>
        <row r="710">
          <cell r="A710" t="str">
            <v>All</v>
          </cell>
          <cell r="B710" t="str">
            <v>All</v>
          </cell>
          <cell r="C710" t="str">
            <v>R</v>
          </cell>
          <cell r="D710">
            <v>39626</v>
          </cell>
          <cell r="E710">
            <v>13</v>
          </cell>
          <cell r="F710">
            <v>0.52237239999999996</v>
          </cell>
          <cell r="G710">
            <v>0.49354500000000001</v>
          </cell>
          <cell r="H710">
            <v>90.608699999999999</v>
          </cell>
          <cell r="I710">
            <v>1.6682999999999999E-3</v>
          </cell>
          <cell r="J710">
            <v>131</v>
          </cell>
          <cell r="K710">
            <v>-8.1172800000000003E-2</v>
          </cell>
          <cell r="L710">
            <v>-5.0246699999999998E-2</v>
          </cell>
          <cell r="M710">
            <v>-2.88274E-2</v>
          </cell>
          <cell r="N710">
            <v>-7.4079999999999997E-3</v>
          </cell>
          <cell r="O710">
            <v>2.35181E-2</v>
          </cell>
          <cell r="P710">
            <v>0.45833333333333331</v>
          </cell>
          <cell r="Q710">
            <v>0.70833333333333337</v>
          </cell>
          <cell r="R710">
            <v>11</v>
          </cell>
          <cell r="S710">
            <v>17</v>
          </cell>
        </row>
        <row r="711">
          <cell r="A711" t="str">
            <v>All</v>
          </cell>
          <cell r="B711" t="str">
            <v>All</v>
          </cell>
          <cell r="C711" t="str">
            <v>R</v>
          </cell>
          <cell r="D711">
            <v>39626</v>
          </cell>
          <cell r="E711">
            <v>14</v>
          </cell>
          <cell r="F711">
            <v>0.6620085</v>
          </cell>
          <cell r="G711">
            <v>0.72656880000000001</v>
          </cell>
          <cell r="H711">
            <v>93.661199999999994</v>
          </cell>
          <cell r="I711">
            <v>1.6727000000000001E-3</v>
          </cell>
          <cell r="J711">
            <v>131</v>
          </cell>
          <cell r="K711">
            <v>1.21461E-2</v>
          </cell>
          <cell r="L711">
            <v>4.31128E-2</v>
          </cell>
          <cell r="M711">
            <v>6.4560300000000001E-2</v>
          </cell>
          <cell r="N711">
            <v>8.6007799999999995E-2</v>
          </cell>
          <cell r="O711">
            <v>0.1169745</v>
          </cell>
          <cell r="P711">
            <v>0.45833333333333331</v>
          </cell>
          <cell r="Q711">
            <v>0.70833333333333337</v>
          </cell>
          <cell r="R711">
            <v>11</v>
          </cell>
          <cell r="S711">
            <v>17</v>
          </cell>
        </row>
        <row r="712">
          <cell r="A712" t="str">
            <v>All</v>
          </cell>
          <cell r="B712" t="str">
            <v>All</v>
          </cell>
          <cell r="C712" t="str">
            <v>R</v>
          </cell>
          <cell r="D712">
            <v>39626</v>
          </cell>
          <cell r="E712">
            <v>15</v>
          </cell>
          <cell r="F712">
            <v>0.90664199999999995</v>
          </cell>
          <cell r="G712">
            <v>0.99983279999999997</v>
          </cell>
          <cell r="H712">
            <v>95.608699999999999</v>
          </cell>
          <cell r="I712">
            <v>1.6833E-3</v>
          </cell>
          <cell r="J712">
            <v>131</v>
          </cell>
          <cell r="K712">
            <v>4.0611000000000001E-2</v>
          </cell>
          <cell r="L712">
            <v>7.1675600000000006E-2</v>
          </cell>
          <cell r="M712">
            <v>9.3190800000000004E-2</v>
          </cell>
          <cell r="N712">
            <v>0.11470610000000001</v>
          </cell>
          <cell r="O712">
            <v>0.1457707</v>
          </cell>
          <cell r="P712">
            <v>0.45833333333333331</v>
          </cell>
          <cell r="Q712">
            <v>0.70833333333333337</v>
          </cell>
          <cell r="R712">
            <v>11</v>
          </cell>
          <cell r="S712">
            <v>17</v>
          </cell>
        </row>
        <row r="713">
          <cell r="A713" t="str">
            <v>All</v>
          </cell>
          <cell r="B713" t="str">
            <v>All</v>
          </cell>
          <cell r="C713" t="str">
            <v>R</v>
          </cell>
          <cell r="D713">
            <v>39626</v>
          </cell>
          <cell r="E713">
            <v>16</v>
          </cell>
          <cell r="F713">
            <v>1.30318</v>
          </cell>
          <cell r="G713">
            <v>1.269763</v>
          </cell>
          <cell r="H713">
            <v>97.608699999999999</v>
          </cell>
          <cell r="I713">
            <v>1.6835999999999999E-3</v>
          </cell>
          <cell r="J713">
            <v>131</v>
          </cell>
          <cell r="K713">
            <v>-8.6001300000000003E-2</v>
          </cell>
          <cell r="L713">
            <v>-5.4933999999999997E-2</v>
          </cell>
          <cell r="M713">
            <v>-3.3417000000000002E-2</v>
          </cell>
          <cell r="N713">
            <v>-1.18999E-2</v>
          </cell>
          <cell r="O713">
            <v>1.9167300000000002E-2</v>
          </cell>
          <cell r="P713">
            <v>0.45833333333333331</v>
          </cell>
          <cell r="Q713">
            <v>0.70833333333333337</v>
          </cell>
          <cell r="R713">
            <v>11</v>
          </cell>
          <cell r="S713">
            <v>17</v>
          </cell>
        </row>
        <row r="714">
          <cell r="A714" t="str">
            <v>All</v>
          </cell>
          <cell r="B714" t="str">
            <v>All</v>
          </cell>
          <cell r="C714" t="str">
            <v>R</v>
          </cell>
          <cell r="D714">
            <v>39626</v>
          </cell>
          <cell r="E714">
            <v>17</v>
          </cell>
          <cell r="F714">
            <v>1.4091819999999999</v>
          </cell>
          <cell r="G714">
            <v>1.487625</v>
          </cell>
          <cell r="H714">
            <v>98.794200000000004</v>
          </cell>
          <cell r="I714">
            <v>1.688E-3</v>
          </cell>
          <cell r="J714">
            <v>131</v>
          </cell>
          <cell r="K714">
            <v>2.57901E-2</v>
          </cell>
          <cell r="L714">
            <v>5.6897700000000002E-2</v>
          </cell>
          <cell r="M714">
            <v>7.8442799999999993E-2</v>
          </cell>
          <cell r="N714">
            <v>9.9987900000000005E-2</v>
          </cell>
          <cell r="O714">
            <v>0.1310955</v>
          </cell>
          <cell r="P714">
            <v>0.45833333333333331</v>
          </cell>
          <cell r="Q714">
            <v>0.70833333333333337</v>
          </cell>
          <cell r="R714">
            <v>11</v>
          </cell>
          <cell r="S714">
            <v>17</v>
          </cell>
        </row>
        <row r="715">
          <cell r="A715" t="str">
            <v>All</v>
          </cell>
          <cell r="B715" t="str">
            <v>All</v>
          </cell>
          <cell r="C715" t="str">
            <v>R</v>
          </cell>
          <cell r="D715">
            <v>39626</v>
          </cell>
          <cell r="E715">
            <v>18</v>
          </cell>
          <cell r="F715">
            <v>1.9410940000000001</v>
          </cell>
          <cell r="G715">
            <v>1.5496810000000001</v>
          </cell>
          <cell r="H715">
            <v>98.031999999999996</v>
          </cell>
          <cell r="I715">
            <v>1.6869999999999999E-3</v>
          </cell>
          <cell r="J715">
            <v>131</v>
          </cell>
          <cell r="K715">
            <v>-0.44405050000000001</v>
          </cell>
          <cell r="L715">
            <v>-0.41295199999999999</v>
          </cell>
          <cell r="M715">
            <v>-0.39141330000000002</v>
          </cell>
          <cell r="N715">
            <v>-0.3698746</v>
          </cell>
          <cell r="O715">
            <v>-0.33877610000000002</v>
          </cell>
          <cell r="P715">
            <v>0.45833333333333331</v>
          </cell>
          <cell r="Q715">
            <v>0.70833333333333337</v>
          </cell>
          <cell r="R715">
            <v>11</v>
          </cell>
          <cell r="S715">
            <v>17</v>
          </cell>
        </row>
        <row r="716">
          <cell r="A716" t="str">
            <v>All</v>
          </cell>
          <cell r="B716" t="str">
            <v>All</v>
          </cell>
          <cell r="C716" t="str">
            <v>R</v>
          </cell>
          <cell r="D716">
            <v>39626</v>
          </cell>
          <cell r="E716">
            <v>19</v>
          </cell>
          <cell r="F716">
            <v>1.8827339999999999</v>
          </cell>
          <cell r="G716">
            <v>1.56471</v>
          </cell>
          <cell r="H716">
            <v>97.322299999999998</v>
          </cell>
          <cell r="I716">
            <v>1.6869999999999999E-3</v>
          </cell>
          <cell r="J716">
            <v>131</v>
          </cell>
          <cell r="K716">
            <v>-0.3706623</v>
          </cell>
          <cell r="L716">
            <v>-0.33956330000000001</v>
          </cell>
          <cell r="M716">
            <v>-0.31802429999999998</v>
          </cell>
          <cell r="N716">
            <v>-0.2964852</v>
          </cell>
          <cell r="O716">
            <v>-0.26538630000000002</v>
          </cell>
          <cell r="P716">
            <v>0.45833333333333331</v>
          </cell>
          <cell r="Q716">
            <v>0.70833333333333337</v>
          </cell>
          <cell r="R716">
            <v>11</v>
          </cell>
          <cell r="S716">
            <v>17</v>
          </cell>
        </row>
        <row r="717">
          <cell r="A717" t="str">
            <v>All</v>
          </cell>
          <cell r="B717" t="str">
            <v>All</v>
          </cell>
          <cell r="C717" t="str">
            <v>R</v>
          </cell>
          <cell r="D717">
            <v>39626</v>
          </cell>
          <cell r="E717">
            <v>20</v>
          </cell>
          <cell r="F717">
            <v>1.6860170000000001</v>
          </cell>
          <cell r="G717">
            <v>1.3686739999999999</v>
          </cell>
          <cell r="H717">
            <v>95.269900000000007</v>
          </cell>
          <cell r="I717">
            <v>1.6796999999999999E-3</v>
          </cell>
          <cell r="J717">
            <v>131</v>
          </cell>
          <cell r="K717">
            <v>-0.36986560000000002</v>
          </cell>
          <cell r="L717">
            <v>-0.33883479999999999</v>
          </cell>
          <cell r="M717">
            <v>-0.31734289999999998</v>
          </cell>
          <cell r="N717">
            <v>-0.29585099999999998</v>
          </cell>
          <cell r="O717">
            <v>-0.2648201</v>
          </cell>
          <cell r="P717">
            <v>0.45833333333333331</v>
          </cell>
          <cell r="Q717">
            <v>0.70833333333333337</v>
          </cell>
          <cell r="R717">
            <v>11</v>
          </cell>
          <cell r="S717">
            <v>17</v>
          </cell>
        </row>
        <row r="718">
          <cell r="A718" t="str">
            <v>All</v>
          </cell>
          <cell r="B718" t="str">
            <v>All</v>
          </cell>
          <cell r="C718" t="str">
            <v>R</v>
          </cell>
          <cell r="D718">
            <v>39626</v>
          </cell>
          <cell r="E718">
            <v>21</v>
          </cell>
          <cell r="F718">
            <v>1.397913</v>
          </cell>
          <cell r="G718">
            <v>1.1041380000000001</v>
          </cell>
          <cell r="H718">
            <v>92.322299999999998</v>
          </cell>
          <cell r="I718">
            <v>1.6773999999999999E-3</v>
          </cell>
          <cell r="J718">
            <v>131</v>
          </cell>
          <cell r="K718">
            <v>-0.34626249999999997</v>
          </cell>
          <cell r="L718">
            <v>-0.3152528</v>
          </cell>
          <cell r="M718">
            <v>-0.29377540000000002</v>
          </cell>
          <cell r="N718">
            <v>-0.27229809999999999</v>
          </cell>
          <cell r="O718">
            <v>-0.24128830000000001</v>
          </cell>
          <cell r="P718">
            <v>0.45833333333333331</v>
          </cell>
          <cell r="Q718">
            <v>0.70833333333333337</v>
          </cell>
          <cell r="R718">
            <v>11</v>
          </cell>
          <cell r="S718">
            <v>17</v>
          </cell>
        </row>
        <row r="719">
          <cell r="A719" t="str">
            <v>All</v>
          </cell>
          <cell r="B719" t="str">
            <v>All</v>
          </cell>
          <cell r="C719" t="str">
            <v>R</v>
          </cell>
          <cell r="D719">
            <v>39626</v>
          </cell>
          <cell r="E719">
            <v>22</v>
          </cell>
          <cell r="F719">
            <v>1.0468789999999999</v>
          </cell>
          <cell r="G719">
            <v>0.85198149999999995</v>
          </cell>
          <cell r="H719">
            <v>88.822299999999998</v>
          </cell>
          <cell r="I719">
            <v>1.6770999999999999E-3</v>
          </cell>
          <cell r="J719">
            <v>131</v>
          </cell>
          <cell r="K719">
            <v>-0.24737990000000001</v>
          </cell>
          <cell r="L719">
            <v>-0.21637290000000001</v>
          </cell>
          <cell r="M719">
            <v>-0.1948976</v>
          </cell>
          <cell r="N719">
            <v>-0.1734223</v>
          </cell>
          <cell r="O719">
            <v>-0.14241529999999999</v>
          </cell>
          <cell r="P719">
            <v>0.45833333333333331</v>
          </cell>
          <cell r="Q719">
            <v>0.70833333333333337</v>
          </cell>
          <cell r="R719">
            <v>11</v>
          </cell>
          <cell r="S719">
            <v>17</v>
          </cell>
        </row>
        <row r="720">
          <cell r="A720" t="str">
            <v>All</v>
          </cell>
          <cell r="B720" t="str">
            <v>All</v>
          </cell>
          <cell r="C720" t="str">
            <v>R</v>
          </cell>
          <cell r="D720">
            <v>39626</v>
          </cell>
          <cell r="E720">
            <v>23</v>
          </cell>
          <cell r="F720">
            <v>0.76673849999999999</v>
          </cell>
          <cell r="G720">
            <v>0.62868190000000002</v>
          </cell>
          <cell r="H720">
            <v>85.769900000000007</v>
          </cell>
          <cell r="I720">
            <v>1.6766000000000001E-3</v>
          </cell>
          <cell r="J720">
            <v>131</v>
          </cell>
          <cell r="K720">
            <v>-0.1905316</v>
          </cell>
          <cell r="L720">
            <v>-0.159529</v>
          </cell>
          <cell r="M720">
            <v>-0.1380566</v>
          </cell>
          <cell r="N720">
            <v>-0.1165843</v>
          </cell>
          <cell r="O720">
            <v>-8.5581699999999997E-2</v>
          </cell>
          <cell r="P720">
            <v>0.45833333333333331</v>
          </cell>
          <cell r="Q720">
            <v>0.70833333333333337</v>
          </cell>
          <cell r="R720">
            <v>11</v>
          </cell>
          <cell r="S720">
            <v>17</v>
          </cell>
        </row>
        <row r="721">
          <cell r="A721" t="str">
            <v>All</v>
          </cell>
          <cell r="B721" t="str">
            <v>All</v>
          </cell>
          <cell r="C721" t="str">
            <v>R</v>
          </cell>
          <cell r="D721">
            <v>39626</v>
          </cell>
          <cell r="E721">
            <v>24</v>
          </cell>
          <cell r="F721">
            <v>0.65088610000000002</v>
          </cell>
          <cell r="G721">
            <v>0.37928919999999999</v>
          </cell>
          <cell r="H721">
            <v>81.874799999999993</v>
          </cell>
          <cell r="I721">
            <v>1.6688E-3</v>
          </cell>
          <cell r="J721">
            <v>131</v>
          </cell>
          <cell r="K721">
            <v>-0.32394889999999998</v>
          </cell>
          <cell r="L721">
            <v>-0.29301890000000003</v>
          </cell>
          <cell r="M721">
            <v>-0.27159689999999997</v>
          </cell>
          <cell r="N721">
            <v>-0.25017489999999998</v>
          </cell>
          <cell r="O721">
            <v>-0.21924489999999999</v>
          </cell>
          <cell r="P721">
            <v>0.45833333333333331</v>
          </cell>
          <cell r="Q721">
            <v>0.70833333333333337</v>
          </cell>
          <cell r="R721">
            <v>11</v>
          </cell>
          <cell r="S721">
            <v>17</v>
          </cell>
        </row>
        <row r="722">
          <cell r="A722" t="str">
            <v>All</v>
          </cell>
          <cell r="B722" t="str">
            <v>All</v>
          </cell>
          <cell r="C722" t="str">
            <v>R</v>
          </cell>
          <cell r="D722">
            <v>39637</v>
          </cell>
          <cell r="E722">
            <v>1</v>
          </cell>
          <cell r="F722">
            <v>0.57834059999999998</v>
          </cell>
          <cell r="G722">
            <v>0.61749880000000001</v>
          </cell>
          <cell r="H722">
            <v>87.247699999999995</v>
          </cell>
          <cell r="I722">
            <v>1.8035E-3</v>
          </cell>
          <cell r="J722">
            <v>136</v>
          </cell>
          <cell r="K722">
            <v>-1.5265600000000001E-2</v>
          </cell>
          <cell r="L722">
            <v>1.6888500000000001E-2</v>
          </cell>
          <cell r="M722">
            <v>3.9158199999999997E-2</v>
          </cell>
          <cell r="N722">
            <v>6.1428000000000003E-2</v>
          </cell>
          <cell r="O722">
            <v>9.3581999999999999E-2</v>
          </cell>
          <cell r="P722">
            <v>0.54166666666666663</v>
          </cell>
          <cell r="Q722">
            <v>0.79166666666666663</v>
          </cell>
          <cell r="R722">
            <v>13</v>
          </cell>
          <cell r="S722">
            <v>19</v>
          </cell>
        </row>
        <row r="723">
          <cell r="A723" t="str">
            <v>All</v>
          </cell>
          <cell r="B723" t="str">
            <v>All</v>
          </cell>
          <cell r="C723" t="str">
            <v>R</v>
          </cell>
          <cell r="D723">
            <v>39637</v>
          </cell>
          <cell r="E723">
            <v>2</v>
          </cell>
          <cell r="F723">
            <v>0.40413579999999999</v>
          </cell>
          <cell r="G723">
            <v>0.38391310000000001</v>
          </cell>
          <cell r="H723">
            <v>84.899100000000004</v>
          </cell>
          <cell r="I723">
            <v>1.7095999999999999E-3</v>
          </cell>
          <cell r="J723">
            <v>136</v>
          </cell>
          <cell r="K723">
            <v>-7.3211799999999994E-2</v>
          </cell>
          <cell r="L723">
            <v>-4.1905400000000002E-2</v>
          </cell>
          <cell r="M723">
            <v>-2.02227E-2</v>
          </cell>
          <cell r="N723">
            <v>1.4601E-3</v>
          </cell>
          <cell r="O723">
            <v>3.2766499999999997E-2</v>
          </cell>
          <cell r="P723">
            <v>0.54166666666666663</v>
          </cell>
          <cell r="Q723">
            <v>0.79166666666666663</v>
          </cell>
          <cell r="R723">
            <v>13</v>
          </cell>
          <cell r="S723">
            <v>19</v>
          </cell>
        </row>
        <row r="724">
          <cell r="A724" t="str">
            <v>All</v>
          </cell>
          <cell r="B724" t="str">
            <v>All</v>
          </cell>
          <cell r="C724" t="str">
            <v>R</v>
          </cell>
          <cell r="D724">
            <v>39637</v>
          </cell>
          <cell r="E724">
            <v>3</v>
          </cell>
          <cell r="F724">
            <v>0.30987379999999998</v>
          </cell>
          <cell r="G724">
            <v>0.26705659999999998</v>
          </cell>
          <cell r="H724">
            <v>83.399100000000004</v>
          </cell>
          <cell r="I724">
            <v>1.9556999999999999E-3</v>
          </cell>
          <cell r="J724">
            <v>136</v>
          </cell>
          <cell r="K724">
            <v>-9.9491399999999994E-2</v>
          </cell>
          <cell r="L724">
            <v>-6.6007800000000005E-2</v>
          </cell>
          <cell r="M724">
            <v>-4.28172E-2</v>
          </cell>
          <cell r="N724">
            <v>-1.9626600000000001E-2</v>
          </cell>
          <cell r="O724">
            <v>1.38569E-2</v>
          </cell>
          <cell r="P724">
            <v>0.54166666666666663</v>
          </cell>
          <cell r="Q724">
            <v>0.79166666666666663</v>
          </cell>
          <cell r="R724">
            <v>13</v>
          </cell>
          <cell r="S724">
            <v>19</v>
          </cell>
        </row>
        <row r="725">
          <cell r="A725" t="str">
            <v>All</v>
          </cell>
          <cell r="B725" t="str">
            <v>All</v>
          </cell>
          <cell r="C725" t="str">
            <v>R</v>
          </cell>
          <cell r="D725">
            <v>39637</v>
          </cell>
          <cell r="E725">
            <v>4</v>
          </cell>
          <cell r="F725">
            <v>0.25348310000000002</v>
          </cell>
          <cell r="G725">
            <v>0.2398748</v>
          </cell>
          <cell r="H725">
            <v>80.899100000000004</v>
          </cell>
          <cell r="I725">
            <v>1.9423999999999999E-3</v>
          </cell>
          <cell r="J725">
            <v>136</v>
          </cell>
          <cell r="K725">
            <v>-7.0089399999999996E-2</v>
          </cell>
          <cell r="L725">
            <v>-3.67199E-2</v>
          </cell>
          <cell r="M725">
            <v>-1.36083E-2</v>
          </cell>
          <cell r="N725">
            <v>9.5034000000000004E-3</v>
          </cell>
          <cell r="O725">
            <v>4.2872899999999999E-2</v>
          </cell>
          <cell r="P725">
            <v>0.54166666666666663</v>
          </cell>
          <cell r="Q725">
            <v>0.79166666666666663</v>
          </cell>
          <cell r="R725">
            <v>13</v>
          </cell>
          <cell r="S725">
            <v>19</v>
          </cell>
        </row>
        <row r="726">
          <cell r="A726" t="str">
            <v>All</v>
          </cell>
          <cell r="B726" t="str">
            <v>All</v>
          </cell>
          <cell r="C726" t="str">
            <v>R</v>
          </cell>
          <cell r="D726">
            <v>39637</v>
          </cell>
          <cell r="E726">
            <v>5</v>
          </cell>
          <cell r="F726">
            <v>0.23914540000000001</v>
          </cell>
          <cell r="G726">
            <v>0.19947570000000001</v>
          </cell>
          <cell r="H726">
            <v>79.9495</v>
          </cell>
          <cell r="I726">
            <v>1.7746999999999999E-3</v>
          </cell>
          <cell r="J726">
            <v>136</v>
          </cell>
          <cell r="K726">
            <v>-9.3657900000000002E-2</v>
          </cell>
          <cell r="L726">
            <v>-6.1761200000000002E-2</v>
          </cell>
          <cell r="M726">
            <v>-3.9669700000000002E-2</v>
          </cell>
          <cell r="N726">
            <v>-1.7578099999999999E-2</v>
          </cell>
          <cell r="O726">
            <v>1.4318600000000001E-2</v>
          </cell>
          <cell r="P726">
            <v>0.54166666666666663</v>
          </cell>
          <cell r="Q726">
            <v>0.79166666666666663</v>
          </cell>
          <cell r="R726">
            <v>13</v>
          </cell>
          <cell r="S726">
            <v>19</v>
          </cell>
        </row>
        <row r="727">
          <cell r="A727" t="str">
            <v>All</v>
          </cell>
          <cell r="B727" t="str">
            <v>All</v>
          </cell>
          <cell r="C727" t="str">
            <v>R</v>
          </cell>
          <cell r="D727">
            <v>39637</v>
          </cell>
          <cell r="E727">
            <v>6</v>
          </cell>
          <cell r="F727">
            <v>0.22595229999999999</v>
          </cell>
          <cell r="G727">
            <v>0.1760602</v>
          </cell>
          <cell r="H727">
            <v>78.0505</v>
          </cell>
          <cell r="I727">
            <v>1.8105E-3</v>
          </cell>
          <cell r="J727">
            <v>136</v>
          </cell>
          <cell r="K727">
            <v>-0.1044219</v>
          </cell>
          <cell r="L727">
            <v>-7.22053E-2</v>
          </cell>
          <cell r="M727">
            <v>-4.9892100000000002E-2</v>
          </cell>
          <cell r="N727">
            <v>-2.75789E-2</v>
          </cell>
          <cell r="O727">
            <v>4.6378000000000001E-3</v>
          </cell>
          <cell r="P727">
            <v>0.54166666666666663</v>
          </cell>
          <cell r="Q727">
            <v>0.79166666666666663</v>
          </cell>
          <cell r="R727">
            <v>13</v>
          </cell>
          <cell r="S727">
            <v>19</v>
          </cell>
        </row>
        <row r="728">
          <cell r="A728" t="str">
            <v>All</v>
          </cell>
          <cell r="B728" t="str">
            <v>All</v>
          </cell>
          <cell r="C728" t="str">
            <v>R</v>
          </cell>
          <cell r="D728">
            <v>39637</v>
          </cell>
          <cell r="E728">
            <v>7</v>
          </cell>
          <cell r="F728">
            <v>0.31492510000000001</v>
          </cell>
          <cell r="G728">
            <v>0.19033910000000001</v>
          </cell>
          <cell r="H728">
            <v>77.197299999999998</v>
          </cell>
          <cell r="I728">
            <v>1.7080000000000001E-3</v>
          </cell>
          <cell r="J728">
            <v>136</v>
          </cell>
          <cell r="K728">
            <v>-0.17755019999999999</v>
          </cell>
          <cell r="L728">
            <v>-0.14625850000000001</v>
          </cell>
          <cell r="M728">
            <v>-0.124586</v>
          </cell>
          <cell r="N728">
            <v>-0.1029135</v>
          </cell>
          <cell r="O728">
            <v>-7.1621799999999999E-2</v>
          </cell>
          <cell r="P728">
            <v>0.54166666666666663</v>
          </cell>
          <cell r="Q728">
            <v>0.79166666666666663</v>
          </cell>
          <cell r="R728">
            <v>13</v>
          </cell>
          <cell r="S728">
            <v>19</v>
          </cell>
        </row>
        <row r="729">
          <cell r="A729" t="str">
            <v>All</v>
          </cell>
          <cell r="B729" t="str">
            <v>All</v>
          </cell>
          <cell r="C729" t="str">
            <v>R</v>
          </cell>
          <cell r="D729">
            <v>39637</v>
          </cell>
          <cell r="E729">
            <v>8</v>
          </cell>
          <cell r="F729">
            <v>0.28375600000000001</v>
          </cell>
          <cell r="G729">
            <v>0.2143687</v>
          </cell>
          <cell r="H729">
            <v>79.798199999999994</v>
          </cell>
          <cell r="I729">
            <v>1.7484E-3</v>
          </cell>
          <cell r="J729">
            <v>136</v>
          </cell>
          <cell r="K729">
            <v>-0.12297379999999999</v>
          </cell>
          <cell r="L729">
            <v>-9.1314400000000004E-2</v>
          </cell>
          <cell r="M729">
            <v>-6.9387299999999999E-2</v>
          </cell>
          <cell r="N729">
            <v>-4.7460099999999998E-2</v>
          </cell>
          <cell r="O729">
            <v>-1.5800700000000001E-2</v>
          </cell>
          <cell r="P729">
            <v>0.54166666666666663</v>
          </cell>
          <cell r="Q729">
            <v>0.79166666666666663</v>
          </cell>
          <cell r="R729">
            <v>13</v>
          </cell>
          <cell r="S729">
            <v>19</v>
          </cell>
        </row>
        <row r="730">
          <cell r="A730" t="str">
            <v>All</v>
          </cell>
          <cell r="B730" t="str">
            <v>All</v>
          </cell>
          <cell r="C730" t="str">
            <v>R</v>
          </cell>
          <cell r="D730">
            <v>39637</v>
          </cell>
          <cell r="E730">
            <v>9</v>
          </cell>
          <cell r="F730">
            <v>0.38254389999999999</v>
          </cell>
          <cell r="G730">
            <v>0.28993020000000003</v>
          </cell>
          <cell r="H730">
            <v>84.646799999999999</v>
          </cell>
          <cell r="I730">
            <v>1.8933999999999999E-3</v>
          </cell>
          <cell r="J730">
            <v>136</v>
          </cell>
          <cell r="K730">
            <v>-0.1483785</v>
          </cell>
          <cell r="L730">
            <v>-0.1154322</v>
          </cell>
          <cell r="M730">
            <v>-9.2613699999999993E-2</v>
          </cell>
          <cell r="N730">
            <v>-6.9795200000000002E-2</v>
          </cell>
          <cell r="O730">
            <v>-3.6848899999999997E-2</v>
          </cell>
          <cell r="P730">
            <v>0.54166666666666663</v>
          </cell>
          <cell r="Q730">
            <v>0.79166666666666663</v>
          </cell>
          <cell r="R730">
            <v>13</v>
          </cell>
          <cell r="S730">
            <v>19</v>
          </cell>
        </row>
        <row r="731">
          <cell r="A731" t="str">
            <v>All</v>
          </cell>
          <cell r="B731" t="str">
            <v>All</v>
          </cell>
          <cell r="C731" t="str">
            <v>R</v>
          </cell>
          <cell r="D731">
            <v>39637</v>
          </cell>
          <cell r="E731">
            <v>10</v>
          </cell>
          <cell r="F731">
            <v>0.56815789999999999</v>
          </cell>
          <cell r="G731">
            <v>0.5269604</v>
          </cell>
          <cell r="H731">
            <v>89.495400000000004</v>
          </cell>
          <cell r="I731">
            <v>2.2775E-3</v>
          </cell>
          <cell r="J731">
            <v>136</v>
          </cell>
          <cell r="K731">
            <v>-0.10235710000000001</v>
          </cell>
          <cell r="L731">
            <v>-6.6223500000000005E-2</v>
          </cell>
          <cell r="M731">
            <v>-4.1197499999999998E-2</v>
          </cell>
          <cell r="N731">
            <v>-1.6171499999999998E-2</v>
          </cell>
          <cell r="O731">
            <v>1.99621E-2</v>
          </cell>
          <cell r="P731">
            <v>0.54166666666666663</v>
          </cell>
          <cell r="Q731">
            <v>0.79166666666666663</v>
          </cell>
          <cell r="R731">
            <v>13</v>
          </cell>
          <cell r="S731">
            <v>19</v>
          </cell>
        </row>
        <row r="732">
          <cell r="A732" t="str">
            <v>All</v>
          </cell>
          <cell r="B732" t="str">
            <v>All</v>
          </cell>
          <cell r="C732" t="str">
            <v>R</v>
          </cell>
          <cell r="D732">
            <v>39637</v>
          </cell>
          <cell r="E732">
            <v>11</v>
          </cell>
          <cell r="F732">
            <v>0.78218690000000002</v>
          </cell>
          <cell r="G732">
            <v>0.81965089999999996</v>
          </cell>
          <cell r="H732">
            <v>93.394499999999994</v>
          </cell>
          <cell r="I732">
            <v>2.1443E-3</v>
          </cell>
          <cell r="J732">
            <v>136</v>
          </cell>
          <cell r="K732">
            <v>-2.1879699999999998E-2</v>
          </cell>
          <cell r="L732">
            <v>1.3181E-2</v>
          </cell>
          <cell r="M732">
            <v>3.7463999999999997E-2</v>
          </cell>
          <cell r="N732">
            <v>6.17469E-2</v>
          </cell>
          <cell r="O732">
            <v>9.6807599999999994E-2</v>
          </cell>
          <cell r="P732">
            <v>0.54166666666666663</v>
          </cell>
          <cell r="Q732">
            <v>0.79166666666666663</v>
          </cell>
          <cell r="R732">
            <v>13</v>
          </cell>
          <cell r="S732">
            <v>19</v>
          </cell>
        </row>
        <row r="733">
          <cell r="A733" t="str">
            <v>All</v>
          </cell>
          <cell r="B733" t="str">
            <v>All</v>
          </cell>
          <cell r="C733" t="str">
            <v>R</v>
          </cell>
          <cell r="D733">
            <v>39637</v>
          </cell>
          <cell r="E733">
            <v>12</v>
          </cell>
          <cell r="F733">
            <v>1.106795</v>
          </cell>
          <cell r="G733">
            <v>1.1154599999999999</v>
          </cell>
          <cell r="H733">
            <v>96.944999999999993</v>
          </cell>
          <cell r="I733">
            <v>2.0211999999999999E-3</v>
          </cell>
          <cell r="J733">
            <v>136</v>
          </cell>
          <cell r="K733">
            <v>-4.895E-2</v>
          </cell>
          <cell r="L733">
            <v>-1.49105E-2</v>
          </cell>
          <cell r="M733">
            <v>8.6651000000000002E-3</v>
          </cell>
          <cell r="N733">
            <v>3.2240699999999997E-2</v>
          </cell>
          <cell r="O733">
            <v>6.6280199999999997E-2</v>
          </cell>
          <cell r="P733">
            <v>0.54166666666666663</v>
          </cell>
          <cell r="Q733">
            <v>0.79166666666666663</v>
          </cell>
          <cell r="R733">
            <v>13</v>
          </cell>
          <cell r="S733">
            <v>19</v>
          </cell>
        </row>
        <row r="734">
          <cell r="A734" t="str">
            <v>All</v>
          </cell>
          <cell r="B734" t="str">
            <v>All</v>
          </cell>
          <cell r="C734" t="str">
            <v>R</v>
          </cell>
          <cell r="D734">
            <v>39637</v>
          </cell>
          <cell r="E734">
            <v>13</v>
          </cell>
          <cell r="F734">
            <v>1.5572079999999999</v>
          </cell>
          <cell r="G734">
            <v>1.442971</v>
          </cell>
          <cell r="H734">
            <v>99.596400000000003</v>
          </cell>
          <cell r="I734">
            <v>1.8433E-3</v>
          </cell>
          <cell r="J734">
            <v>136</v>
          </cell>
          <cell r="K734">
            <v>-0.16925970000000001</v>
          </cell>
          <cell r="L734">
            <v>-0.13675209999999999</v>
          </cell>
          <cell r="M734">
            <v>-0.1142374</v>
          </cell>
          <cell r="N734">
            <v>-9.1722799999999993E-2</v>
          </cell>
          <cell r="O734">
            <v>-5.9215200000000003E-2</v>
          </cell>
          <cell r="P734">
            <v>0.54166666666666663</v>
          </cell>
          <cell r="Q734">
            <v>0.79166666666666663</v>
          </cell>
          <cell r="R734">
            <v>13</v>
          </cell>
          <cell r="S734">
            <v>19</v>
          </cell>
        </row>
        <row r="735">
          <cell r="A735" t="str">
            <v>All</v>
          </cell>
          <cell r="B735" t="str">
            <v>All</v>
          </cell>
          <cell r="C735" t="str">
            <v>R</v>
          </cell>
          <cell r="D735">
            <v>39637</v>
          </cell>
          <cell r="E735">
            <v>14</v>
          </cell>
          <cell r="F735">
            <v>1.3437049999999999</v>
          </cell>
          <cell r="G735">
            <v>1.7840780000000001</v>
          </cell>
          <cell r="H735">
            <v>102.94499999999999</v>
          </cell>
          <cell r="I735">
            <v>1.9193999999999999E-3</v>
          </cell>
          <cell r="J735">
            <v>136</v>
          </cell>
          <cell r="K735">
            <v>0.38422689999999998</v>
          </cell>
          <cell r="L735">
            <v>0.4173984</v>
          </cell>
          <cell r="M735">
            <v>0.44037280000000001</v>
          </cell>
          <cell r="N735">
            <v>0.46334730000000002</v>
          </cell>
          <cell r="O735">
            <v>0.49651879999999998</v>
          </cell>
          <cell r="P735">
            <v>0.54166666666666663</v>
          </cell>
          <cell r="Q735">
            <v>0.79166666666666663</v>
          </cell>
          <cell r="R735">
            <v>13</v>
          </cell>
          <cell r="S735">
            <v>19</v>
          </cell>
        </row>
        <row r="736">
          <cell r="A736" t="str">
            <v>All</v>
          </cell>
          <cell r="B736" t="str">
            <v>All</v>
          </cell>
          <cell r="C736" t="str">
            <v>R</v>
          </cell>
          <cell r="D736">
            <v>39637</v>
          </cell>
          <cell r="E736">
            <v>15</v>
          </cell>
          <cell r="F736">
            <v>1.5318069999999999</v>
          </cell>
          <cell r="G736">
            <v>2.0990859999999998</v>
          </cell>
          <cell r="H736">
            <v>105.395</v>
          </cell>
          <cell r="I736">
            <v>1.9862E-3</v>
          </cell>
          <cell r="J736">
            <v>136</v>
          </cell>
          <cell r="K736">
            <v>0.51016459999999997</v>
          </cell>
          <cell r="L736">
            <v>0.54390819999999995</v>
          </cell>
          <cell r="M736">
            <v>0.56727890000000003</v>
          </cell>
          <cell r="N736">
            <v>0.59064950000000005</v>
          </cell>
          <cell r="O736">
            <v>0.62439310000000003</v>
          </cell>
          <cell r="P736">
            <v>0.54166666666666663</v>
          </cell>
          <cell r="Q736">
            <v>0.79166666666666663</v>
          </cell>
          <cell r="R736">
            <v>13</v>
          </cell>
          <cell r="S736">
            <v>19</v>
          </cell>
        </row>
        <row r="737">
          <cell r="A737" t="str">
            <v>All</v>
          </cell>
          <cell r="B737" t="str">
            <v>All</v>
          </cell>
          <cell r="C737" t="str">
            <v>R</v>
          </cell>
          <cell r="D737">
            <v>39637</v>
          </cell>
          <cell r="E737">
            <v>16</v>
          </cell>
          <cell r="F737">
            <v>1.6241000000000001</v>
          </cell>
          <cell r="G737">
            <v>2.3039269999999998</v>
          </cell>
          <cell r="H737">
            <v>105.995</v>
          </cell>
          <cell r="I737">
            <v>1.882E-3</v>
          </cell>
          <cell r="J737">
            <v>136</v>
          </cell>
          <cell r="K737">
            <v>0.62423090000000003</v>
          </cell>
          <cell r="L737">
            <v>0.65707760000000004</v>
          </cell>
          <cell r="M737">
            <v>0.67982719999999996</v>
          </cell>
          <cell r="N737">
            <v>0.7025768</v>
          </cell>
          <cell r="O737">
            <v>0.73542359999999996</v>
          </cell>
          <cell r="P737">
            <v>0.54166666666666663</v>
          </cell>
          <cell r="Q737">
            <v>0.79166666666666663</v>
          </cell>
          <cell r="R737">
            <v>13</v>
          </cell>
          <cell r="S737">
            <v>19</v>
          </cell>
        </row>
        <row r="738">
          <cell r="A738" t="str">
            <v>All</v>
          </cell>
          <cell r="B738" t="str">
            <v>All</v>
          </cell>
          <cell r="C738" t="str">
            <v>R</v>
          </cell>
          <cell r="D738">
            <v>39637</v>
          </cell>
          <cell r="E738">
            <v>17</v>
          </cell>
          <cell r="F738">
            <v>1.742057</v>
          </cell>
          <cell r="G738">
            <v>2.5088159999999999</v>
          </cell>
          <cell r="H738">
            <v>108.399</v>
          </cell>
          <cell r="I738">
            <v>1.9474E-3</v>
          </cell>
          <cell r="J738">
            <v>137</v>
          </cell>
          <cell r="K738">
            <v>0.71020479999999997</v>
          </cell>
          <cell r="L738">
            <v>0.74361710000000003</v>
          </cell>
          <cell r="M738">
            <v>0.76675839999999995</v>
          </cell>
          <cell r="N738">
            <v>0.78989980000000004</v>
          </cell>
          <cell r="O738">
            <v>0.82331209999999999</v>
          </cell>
          <cell r="P738">
            <v>0.54166666666666663</v>
          </cell>
          <cell r="Q738">
            <v>0.79166666666666663</v>
          </cell>
          <cell r="R738">
            <v>13</v>
          </cell>
          <cell r="S738">
            <v>19</v>
          </cell>
        </row>
        <row r="739">
          <cell r="A739" t="str">
            <v>All</v>
          </cell>
          <cell r="B739" t="str">
            <v>All</v>
          </cell>
          <cell r="C739" t="str">
            <v>R</v>
          </cell>
          <cell r="D739">
            <v>39637</v>
          </cell>
          <cell r="E739">
            <v>18</v>
          </cell>
          <cell r="F739">
            <v>1.7909919999999999</v>
          </cell>
          <cell r="G739">
            <v>2.5759889999999999</v>
          </cell>
          <cell r="H739">
            <v>108.449</v>
          </cell>
          <cell r="I739">
            <v>2.0470000000000002E-3</v>
          </cell>
          <cell r="J739">
            <v>137</v>
          </cell>
          <cell r="K739">
            <v>0.72701459999999996</v>
          </cell>
          <cell r="L739">
            <v>0.76127129999999998</v>
          </cell>
          <cell r="M739">
            <v>0.78499730000000001</v>
          </cell>
          <cell r="N739">
            <v>0.80872339999999998</v>
          </cell>
          <cell r="O739">
            <v>0.84298010000000001</v>
          </cell>
          <cell r="P739">
            <v>0.54166666666666663</v>
          </cell>
          <cell r="Q739">
            <v>0.79166666666666663</v>
          </cell>
          <cell r="R739">
            <v>13</v>
          </cell>
          <cell r="S739">
            <v>19</v>
          </cell>
        </row>
        <row r="740">
          <cell r="A740" t="str">
            <v>All</v>
          </cell>
          <cell r="B740" t="str">
            <v>All</v>
          </cell>
          <cell r="C740" t="str">
            <v>R</v>
          </cell>
          <cell r="D740">
            <v>39637</v>
          </cell>
          <cell r="E740">
            <v>19</v>
          </cell>
          <cell r="F740">
            <v>1.8276520000000001</v>
          </cell>
          <cell r="G740">
            <v>2.5370590000000002</v>
          </cell>
          <cell r="H740">
            <v>107.15</v>
          </cell>
          <cell r="I740">
            <v>2.0041E-3</v>
          </cell>
          <cell r="J740">
            <v>137</v>
          </cell>
          <cell r="K740">
            <v>0.65203509999999998</v>
          </cell>
          <cell r="L740">
            <v>0.68593079999999995</v>
          </cell>
          <cell r="M740">
            <v>0.70940700000000001</v>
          </cell>
          <cell r="N740">
            <v>0.73288310000000001</v>
          </cell>
          <cell r="O740">
            <v>0.76677890000000004</v>
          </cell>
          <cell r="P740">
            <v>0.54166666666666663</v>
          </cell>
          <cell r="Q740">
            <v>0.79166666666666663</v>
          </cell>
          <cell r="R740">
            <v>13</v>
          </cell>
          <cell r="S740">
            <v>19</v>
          </cell>
        </row>
        <row r="741">
          <cell r="A741" t="str">
            <v>All</v>
          </cell>
          <cell r="B741" t="str">
            <v>All</v>
          </cell>
          <cell r="C741" t="str">
            <v>R</v>
          </cell>
          <cell r="D741">
            <v>39637</v>
          </cell>
          <cell r="E741">
            <v>20</v>
          </cell>
          <cell r="F741">
            <v>2.5768849999999999</v>
          </cell>
          <cell r="G741">
            <v>2.1954829999999999</v>
          </cell>
          <cell r="H741">
            <v>104.499</v>
          </cell>
          <cell r="I741">
            <v>1.9333E-3</v>
          </cell>
          <cell r="J741">
            <v>137</v>
          </cell>
          <cell r="K741">
            <v>-0.43774950000000001</v>
          </cell>
          <cell r="L741">
            <v>-0.4044586</v>
          </cell>
          <cell r="M741">
            <v>-0.3814013</v>
          </cell>
          <cell r="N741">
            <v>-0.358344</v>
          </cell>
          <cell r="O741">
            <v>-0.32505309999999998</v>
          </cell>
          <cell r="P741">
            <v>0.54166666666666663</v>
          </cell>
          <cell r="Q741">
            <v>0.79166666666666663</v>
          </cell>
          <cell r="R741">
            <v>13</v>
          </cell>
          <cell r="S741">
            <v>19</v>
          </cell>
        </row>
        <row r="742">
          <cell r="A742" t="str">
            <v>All</v>
          </cell>
          <cell r="B742" t="str">
            <v>All</v>
          </cell>
          <cell r="C742" t="str">
            <v>R</v>
          </cell>
          <cell r="D742">
            <v>39637</v>
          </cell>
          <cell r="E742">
            <v>21</v>
          </cell>
          <cell r="F742">
            <v>2.396757</v>
          </cell>
          <cell r="G742">
            <v>1.85595</v>
          </cell>
          <cell r="H742">
            <v>100.29900000000001</v>
          </cell>
          <cell r="I742">
            <v>1.908E-3</v>
          </cell>
          <cell r="J742">
            <v>137</v>
          </cell>
          <cell r="K742">
            <v>-0.59678509999999996</v>
          </cell>
          <cell r="L742">
            <v>-0.56371269999999996</v>
          </cell>
          <cell r="M742">
            <v>-0.54080680000000003</v>
          </cell>
          <cell r="N742">
            <v>-0.5179009</v>
          </cell>
          <cell r="O742">
            <v>-0.48482839999999999</v>
          </cell>
          <cell r="P742">
            <v>0.54166666666666663</v>
          </cell>
          <cell r="Q742">
            <v>0.79166666666666663</v>
          </cell>
          <cell r="R742">
            <v>13</v>
          </cell>
          <cell r="S742">
            <v>19</v>
          </cell>
        </row>
        <row r="743">
          <cell r="A743" t="str">
            <v>All</v>
          </cell>
          <cell r="B743" t="str">
            <v>All</v>
          </cell>
          <cell r="C743" t="str">
            <v>R</v>
          </cell>
          <cell r="D743">
            <v>39637</v>
          </cell>
          <cell r="E743">
            <v>22</v>
          </cell>
          <cell r="F743">
            <v>1.9485969999999999</v>
          </cell>
          <cell r="G743">
            <v>1.491347</v>
          </cell>
          <cell r="H743">
            <v>96.903800000000004</v>
          </cell>
          <cell r="I743">
            <v>1.8648E-3</v>
          </cell>
          <cell r="J743">
            <v>138</v>
          </cell>
          <cell r="K743">
            <v>-0.5125923</v>
          </cell>
          <cell r="L743">
            <v>-0.47989559999999998</v>
          </cell>
          <cell r="M743">
            <v>-0.45724999999999999</v>
          </cell>
          <cell r="N743">
            <v>-0.4346044</v>
          </cell>
          <cell r="O743">
            <v>-0.40190769999999998</v>
          </cell>
          <cell r="P743">
            <v>0.54166666666666663</v>
          </cell>
          <cell r="Q743">
            <v>0.79166666666666663</v>
          </cell>
          <cell r="R743">
            <v>13</v>
          </cell>
          <cell r="S743">
            <v>19</v>
          </cell>
        </row>
        <row r="744">
          <cell r="A744" t="str">
            <v>All</v>
          </cell>
          <cell r="B744" t="str">
            <v>All</v>
          </cell>
          <cell r="C744" t="str">
            <v>R</v>
          </cell>
          <cell r="D744">
            <v>39637</v>
          </cell>
          <cell r="E744">
            <v>23</v>
          </cell>
          <cell r="F744">
            <v>1.572962</v>
          </cell>
          <cell r="G744">
            <v>1.127928</v>
          </cell>
          <cell r="H744">
            <v>93.052800000000005</v>
          </cell>
          <cell r="I744">
            <v>1.8117000000000001E-3</v>
          </cell>
          <cell r="J744">
            <v>138</v>
          </cell>
          <cell r="K744">
            <v>-0.49958259999999999</v>
          </cell>
          <cell r="L744">
            <v>-0.46735470000000001</v>
          </cell>
          <cell r="M744">
            <v>-0.44503379999999998</v>
          </cell>
          <cell r="N744">
            <v>-0.4227129</v>
          </cell>
          <cell r="O744">
            <v>-0.39048500000000003</v>
          </cell>
          <cell r="P744">
            <v>0.54166666666666663</v>
          </cell>
          <cell r="Q744">
            <v>0.79166666666666663</v>
          </cell>
          <cell r="R744">
            <v>13</v>
          </cell>
          <cell r="S744">
            <v>19</v>
          </cell>
        </row>
        <row r="745">
          <cell r="A745" t="str">
            <v>All</v>
          </cell>
          <cell r="B745" t="str">
            <v>All</v>
          </cell>
          <cell r="C745" t="str">
            <v>R</v>
          </cell>
          <cell r="D745">
            <v>39637</v>
          </cell>
          <cell r="E745">
            <v>24</v>
          </cell>
          <cell r="F745">
            <v>1.199065</v>
          </cell>
          <cell r="G745">
            <v>0.93208829999999998</v>
          </cell>
          <cell r="H745">
            <v>91.453500000000005</v>
          </cell>
          <cell r="I745">
            <v>2.0845999999999998E-3</v>
          </cell>
          <cell r="J745">
            <v>138</v>
          </cell>
          <cell r="K745">
            <v>-0.32548939999999998</v>
          </cell>
          <cell r="L745">
            <v>-0.29091980000000001</v>
          </cell>
          <cell r="M745">
            <v>-0.26697700000000002</v>
          </cell>
          <cell r="N745">
            <v>-0.24303420000000001</v>
          </cell>
          <cell r="O745">
            <v>-0.2084646</v>
          </cell>
          <cell r="P745">
            <v>0.54166666666666663</v>
          </cell>
          <cell r="Q745">
            <v>0.79166666666666663</v>
          </cell>
          <cell r="R745">
            <v>13</v>
          </cell>
          <cell r="S745">
            <v>19</v>
          </cell>
        </row>
        <row r="746">
          <cell r="A746" t="str">
            <v>All</v>
          </cell>
          <cell r="B746" t="str">
            <v>All</v>
          </cell>
          <cell r="C746" t="str">
            <v>R</v>
          </cell>
          <cell r="D746">
            <v>39638</v>
          </cell>
          <cell r="E746">
            <v>1</v>
          </cell>
          <cell r="F746">
            <v>1.00024</v>
          </cell>
          <cell r="G746">
            <v>0.91329749999999998</v>
          </cell>
          <cell r="H746">
            <v>90.354100000000003</v>
          </cell>
          <cell r="I746">
            <v>2.1871E-3</v>
          </cell>
          <cell r="J746">
            <v>138</v>
          </cell>
          <cell r="K746">
            <v>-0.1468766</v>
          </cell>
          <cell r="L746">
            <v>-0.11146730000000001</v>
          </cell>
          <cell r="M746">
            <v>-8.6942900000000004E-2</v>
          </cell>
          <cell r="N746">
            <v>-6.2418500000000002E-2</v>
          </cell>
          <cell r="O746">
            <v>-2.7009200000000001E-2</v>
          </cell>
          <cell r="P746">
            <v>0.58333333333333337</v>
          </cell>
          <cell r="Q746">
            <v>0.75</v>
          </cell>
          <cell r="R746">
            <v>14</v>
          </cell>
          <cell r="S746">
            <v>18</v>
          </cell>
        </row>
        <row r="747">
          <cell r="A747" t="str">
            <v>All</v>
          </cell>
          <cell r="B747" t="str">
            <v>All</v>
          </cell>
          <cell r="C747" t="str">
            <v>R</v>
          </cell>
          <cell r="D747">
            <v>39638</v>
          </cell>
          <cell r="E747">
            <v>2</v>
          </cell>
          <cell r="F747">
            <v>0.72538080000000005</v>
          </cell>
          <cell r="G747">
            <v>0.68433279999999996</v>
          </cell>
          <cell r="H747">
            <v>87.953500000000005</v>
          </cell>
          <cell r="I747">
            <v>2.4881E-3</v>
          </cell>
          <cell r="J747">
            <v>138</v>
          </cell>
          <cell r="K747">
            <v>-0.104973</v>
          </cell>
          <cell r="L747">
            <v>-6.7205600000000004E-2</v>
          </cell>
          <cell r="M747">
            <v>-4.1048000000000001E-2</v>
          </cell>
          <cell r="N747">
            <v>-1.4890499999999999E-2</v>
          </cell>
          <cell r="O747">
            <v>2.2876899999999999E-2</v>
          </cell>
          <cell r="P747">
            <v>0.58333333333333337</v>
          </cell>
          <cell r="Q747">
            <v>0.75</v>
          </cell>
          <cell r="R747">
            <v>14</v>
          </cell>
          <cell r="S747">
            <v>18</v>
          </cell>
        </row>
        <row r="748">
          <cell r="A748" t="str">
            <v>All</v>
          </cell>
          <cell r="B748" t="str">
            <v>All</v>
          </cell>
          <cell r="C748" t="str">
            <v>R</v>
          </cell>
          <cell r="D748">
            <v>39638</v>
          </cell>
          <cell r="E748">
            <v>3</v>
          </cell>
          <cell r="F748">
            <v>0.46434439999999999</v>
          </cell>
          <cell r="G748">
            <v>0.46854839999999998</v>
          </cell>
          <cell r="H748">
            <v>86.453500000000005</v>
          </cell>
          <cell r="I748">
            <v>2.3216999999999999E-3</v>
          </cell>
          <cell r="J748">
            <v>138</v>
          </cell>
          <cell r="K748">
            <v>-5.7545899999999997E-2</v>
          </cell>
          <cell r="L748">
            <v>-2.1063599999999998E-2</v>
          </cell>
          <cell r="M748">
            <v>4.2040000000000003E-3</v>
          </cell>
          <cell r="N748">
            <v>2.9471600000000001E-2</v>
          </cell>
          <cell r="O748">
            <v>6.5953899999999996E-2</v>
          </cell>
          <cell r="P748">
            <v>0.58333333333333337</v>
          </cell>
          <cell r="Q748">
            <v>0.75</v>
          </cell>
          <cell r="R748">
            <v>14</v>
          </cell>
          <cell r="S748">
            <v>18</v>
          </cell>
        </row>
        <row r="749">
          <cell r="A749" t="str">
            <v>All</v>
          </cell>
          <cell r="B749" t="str">
            <v>All</v>
          </cell>
          <cell r="C749" t="str">
            <v>R</v>
          </cell>
          <cell r="D749">
            <v>39638</v>
          </cell>
          <cell r="E749">
            <v>4</v>
          </cell>
          <cell r="F749">
            <v>0.41827989999999998</v>
          </cell>
          <cell r="G749">
            <v>0.38688270000000002</v>
          </cell>
          <cell r="H749">
            <v>85.003100000000003</v>
          </cell>
          <cell r="I749">
            <v>2.4539000000000002E-3</v>
          </cell>
          <cell r="J749">
            <v>138</v>
          </cell>
          <cell r="K749">
            <v>-9.4881499999999994E-2</v>
          </cell>
          <cell r="L749">
            <v>-5.7374399999999999E-2</v>
          </cell>
          <cell r="M749">
            <v>-3.13972E-2</v>
          </cell>
          <cell r="N749">
            <v>-5.4199000000000001E-3</v>
          </cell>
          <cell r="O749">
            <v>3.20871E-2</v>
          </cell>
          <cell r="P749">
            <v>0.58333333333333337</v>
          </cell>
          <cell r="Q749">
            <v>0.75</v>
          </cell>
          <cell r="R749">
            <v>14</v>
          </cell>
          <cell r="S749">
            <v>18</v>
          </cell>
        </row>
        <row r="750">
          <cell r="A750" t="str">
            <v>All</v>
          </cell>
          <cell r="B750" t="str">
            <v>All</v>
          </cell>
          <cell r="C750" t="str">
            <v>R</v>
          </cell>
          <cell r="D750">
            <v>39638</v>
          </cell>
          <cell r="E750">
            <v>5</v>
          </cell>
          <cell r="F750">
            <v>0.35445120000000002</v>
          </cell>
          <cell r="G750">
            <v>0.29579290000000003</v>
          </cell>
          <cell r="H750">
            <v>83.903800000000004</v>
          </cell>
          <cell r="I750">
            <v>2.1293000000000002E-3</v>
          </cell>
          <cell r="J750">
            <v>138</v>
          </cell>
          <cell r="K750">
            <v>-0.11779480000000001</v>
          </cell>
          <cell r="L750">
            <v>-8.28565E-2</v>
          </cell>
          <cell r="M750">
            <v>-5.8658299999999997E-2</v>
          </cell>
          <cell r="N750">
            <v>-3.44601E-2</v>
          </cell>
          <cell r="O750">
            <v>4.7820000000000002E-4</v>
          </cell>
          <cell r="P750">
            <v>0.58333333333333337</v>
          </cell>
          <cell r="Q750">
            <v>0.75</v>
          </cell>
          <cell r="R750">
            <v>14</v>
          </cell>
          <cell r="S750">
            <v>18</v>
          </cell>
        </row>
        <row r="751">
          <cell r="A751" t="str">
            <v>All</v>
          </cell>
          <cell r="B751" t="str">
            <v>All</v>
          </cell>
          <cell r="C751" t="str">
            <v>R</v>
          </cell>
          <cell r="D751">
            <v>39638</v>
          </cell>
          <cell r="E751">
            <v>6</v>
          </cell>
          <cell r="F751">
            <v>0.3330825</v>
          </cell>
          <cell r="G751">
            <v>0.27305780000000002</v>
          </cell>
          <cell r="H751">
            <v>83.304400000000001</v>
          </cell>
          <cell r="I751">
            <v>2.4604000000000002E-3</v>
          </cell>
          <cell r="J751">
            <v>138</v>
          </cell>
          <cell r="K751">
            <v>-0.1235933</v>
          </cell>
          <cell r="L751">
            <v>-8.6036500000000002E-2</v>
          </cell>
          <cell r="M751">
            <v>-6.0024800000000003E-2</v>
          </cell>
          <cell r="N751">
            <v>-3.4013099999999998E-2</v>
          </cell>
          <cell r="O751">
            <v>3.5436999999999999E-3</v>
          </cell>
          <cell r="P751">
            <v>0.58333333333333337</v>
          </cell>
          <cell r="Q751">
            <v>0.75</v>
          </cell>
          <cell r="R751">
            <v>14</v>
          </cell>
          <cell r="S751">
            <v>18</v>
          </cell>
        </row>
        <row r="752">
          <cell r="A752" t="str">
            <v>All</v>
          </cell>
          <cell r="B752" t="str">
            <v>All</v>
          </cell>
          <cell r="C752" t="str">
            <v>R</v>
          </cell>
          <cell r="D752">
            <v>39638</v>
          </cell>
          <cell r="E752">
            <v>7</v>
          </cell>
          <cell r="F752">
            <v>0.33865709999999999</v>
          </cell>
          <cell r="G752">
            <v>0.28282760000000001</v>
          </cell>
          <cell r="H752">
            <v>83.304400000000001</v>
          </cell>
          <cell r="I752">
            <v>2.4594999999999999E-3</v>
          </cell>
          <cell r="J752">
            <v>138</v>
          </cell>
          <cell r="K752">
            <v>-0.1193858</v>
          </cell>
          <cell r="L752">
            <v>-8.1836300000000001E-2</v>
          </cell>
          <cell r="M752">
            <v>-5.58296E-2</v>
          </cell>
          <cell r="N752">
            <v>-2.98228E-2</v>
          </cell>
          <cell r="O752">
            <v>7.7267000000000004E-3</v>
          </cell>
          <cell r="P752">
            <v>0.58333333333333337</v>
          </cell>
          <cell r="Q752">
            <v>0.75</v>
          </cell>
          <cell r="R752">
            <v>14</v>
          </cell>
          <cell r="S752">
            <v>18</v>
          </cell>
        </row>
        <row r="753">
          <cell r="A753" t="str">
            <v>All</v>
          </cell>
          <cell r="B753" t="str">
            <v>All</v>
          </cell>
          <cell r="C753" t="str">
            <v>R</v>
          </cell>
          <cell r="D753">
            <v>39638</v>
          </cell>
          <cell r="E753">
            <v>8</v>
          </cell>
          <cell r="F753">
            <v>0.43097839999999998</v>
          </cell>
          <cell r="G753">
            <v>0.3838705</v>
          </cell>
          <cell r="H753">
            <v>84.704999999999998</v>
          </cell>
          <cell r="I753">
            <v>2.7813E-3</v>
          </cell>
          <cell r="J753">
            <v>138</v>
          </cell>
          <cell r="K753">
            <v>-0.1146939</v>
          </cell>
          <cell r="L753">
            <v>-7.4763499999999997E-2</v>
          </cell>
          <cell r="M753">
            <v>-4.7107900000000001E-2</v>
          </cell>
          <cell r="N753">
            <v>-1.9452299999999999E-2</v>
          </cell>
          <cell r="O753">
            <v>2.0478099999999999E-2</v>
          </cell>
          <cell r="P753">
            <v>0.58333333333333337</v>
          </cell>
          <cell r="Q753">
            <v>0.75</v>
          </cell>
          <cell r="R753">
            <v>14</v>
          </cell>
          <cell r="S753">
            <v>18</v>
          </cell>
        </row>
        <row r="754">
          <cell r="A754" t="str">
            <v>All</v>
          </cell>
          <cell r="B754" t="str">
            <v>All</v>
          </cell>
          <cell r="C754" t="str">
            <v>R</v>
          </cell>
          <cell r="D754">
            <v>39638</v>
          </cell>
          <cell r="E754">
            <v>9</v>
          </cell>
          <cell r="F754">
            <v>0.5012643</v>
          </cell>
          <cell r="G754">
            <v>0.49809720000000002</v>
          </cell>
          <cell r="H754">
            <v>86.854100000000003</v>
          </cell>
          <cell r="I754">
            <v>2.4726000000000001E-3</v>
          </cell>
          <cell r="J754">
            <v>138</v>
          </cell>
          <cell r="K754">
            <v>-6.6893099999999997E-2</v>
          </cell>
          <cell r="L754">
            <v>-2.92433E-2</v>
          </cell>
          <cell r="M754">
            <v>-3.1671999999999998E-3</v>
          </cell>
          <cell r="N754">
            <v>2.2908999999999999E-2</v>
          </cell>
          <cell r="O754">
            <v>6.0558800000000003E-2</v>
          </cell>
          <cell r="P754">
            <v>0.58333333333333337</v>
          </cell>
          <cell r="Q754">
            <v>0.75</v>
          </cell>
          <cell r="R754">
            <v>14</v>
          </cell>
          <cell r="S754">
            <v>18</v>
          </cell>
        </row>
        <row r="755">
          <cell r="A755" t="str">
            <v>All</v>
          </cell>
          <cell r="B755" t="str">
            <v>All</v>
          </cell>
          <cell r="C755" t="str">
            <v>R</v>
          </cell>
          <cell r="D755">
            <v>39638</v>
          </cell>
          <cell r="E755">
            <v>10</v>
          </cell>
          <cell r="F755">
            <v>0.63324389999999997</v>
          </cell>
          <cell r="G755">
            <v>0.65993639999999998</v>
          </cell>
          <cell r="H755">
            <v>90.354100000000003</v>
          </cell>
          <cell r="I755">
            <v>1.9457000000000001E-3</v>
          </cell>
          <cell r="J755">
            <v>138</v>
          </cell>
          <cell r="K755">
            <v>-2.98369E-2</v>
          </cell>
          <cell r="L755">
            <v>3.5612E-3</v>
          </cell>
          <cell r="M755">
            <v>2.66926E-2</v>
          </cell>
          <cell r="N755">
            <v>4.9824E-2</v>
          </cell>
          <cell r="O755">
            <v>8.3222099999999993E-2</v>
          </cell>
          <cell r="P755">
            <v>0.58333333333333337</v>
          </cell>
          <cell r="Q755">
            <v>0.75</v>
          </cell>
          <cell r="R755">
            <v>14</v>
          </cell>
          <cell r="S755">
            <v>18</v>
          </cell>
        </row>
        <row r="756">
          <cell r="A756" t="str">
            <v>All</v>
          </cell>
          <cell r="B756" t="str">
            <v>All</v>
          </cell>
          <cell r="C756" t="str">
            <v>R</v>
          </cell>
          <cell r="D756">
            <v>39638</v>
          </cell>
          <cell r="E756">
            <v>11</v>
          </cell>
          <cell r="F756">
            <v>0.96977139999999995</v>
          </cell>
          <cell r="G756">
            <v>0.93519099999999999</v>
          </cell>
          <cell r="H756">
            <v>93.953500000000005</v>
          </cell>
          <cell r="I756">
            <v>1.9540999999999998E-3</v>
          </cell>
          <cell r="J756">
            <v>138</v>
          </cell>
          <cell r="K756">
            <v>-9.1231199999999998E-2</v>
          </cell>
          <cell r="L756">
            <v>-5.77615E-2</v>
          </cell>
          <cell r="M756">
            <v>-3.4580399999999997E-2</v>
          </cell>
          <cell r="N756">
            <v>-1.1399400000000001E-2</v>
          </cell>
          <cell r="O756">
            <v>2.20704E-2</v>
          </cell>
          <cell r="P756">
            <v>0.58333333333333337</v>
          </cell>
          <cell r="Q756">
            <v>0.75</v>
          </cell>
          <cell r="R756">
            <v>14</v>
          </cell>
          <cell r="S756">
            <v>18</v>
          </cell>
        </row>
        <row r="757">
          <cell r="A757" t="str">
            <v>All</v>
          </cell>
          <cell r="B757" t="str">
            <v>All</v>
          </cell>
          <cell r="C757" t="str">
            <v>R</v>
          </cell>
          <cell r="D757">
            <v>39638</v>
          </cell>
          <cell r="E757">
            <v>12</v>
          </cell>
          <cell r="F757">
            <v>1.1159019999999999</v>
          </cell>
          <cell r="G757">
            <v>1.177095</v>
          </cell>
          <cell r="H757">
            <v>96.453500000000005</v>
          </cell>
          <cell r="I757">
            <v>1.8832E-3</v>
          </cell>
          <cell r="J757">
            <v>138</v>
          </cell>
          <cell r="K757">
            <v>5.5801000000000002E-3</v>
          </cell>
          <cell r="L757">
            <v>3.8436900000000003E-2</v>
          </cell>
          <cell r="M757">
            <v>6.1193499999999998E-2</v>
          </cell>
          <cell r="N757">
            <v>8.3949999999999997E-2</v>
          </cell>
          <cell r="O757">
            <v>0.1168068</v>
          </cell>
          <cell r="P757">
            <v>0.58333333333333337</v>
          </cell>
          <cell r="Q757">
            <v>0.75</v>
          </cell>
          <cell r="R757">
            <v>14</v>
          </cell>
          <cell r="S757">
            <v>18</v>
          </cell>
        </row>
        <row r="758">
          <cell r="A758" t="str">
            <v>All</v>
          </cell>
          <cell r="B758" t="str">
            <v>All</v>
          </cell>
          <cell r="C758" t="str">
            <v>R</v>
          </cell>
          <cell r="D758">
            <v>39638</v>
          </cell>
          <cell r="E758">
            <v>13</v>
          </cell>
          <cell r="F758">
            <v>1.4331719999999999</v>
          </cell>
          <cell r="G758">
            <v>1.4878389999999999</v>
          </cell>
          <cell r="H758">
            <v>99.003100000000003</v>
          </cell>
          <cell r="I758">
            <v>1.8648E-3</v>
          </cell>
          <cell r="J758">
            <v>138</v>
          </cell>
          <cell r="K758">
            <v>-6.7579999999999995E-4</v>
          </cell>
          <cell r="L758">
            <v>3.2020699999999999E-2</v>
          </cell>
          <cell r="M758">
            <v>5.4666199999999998E-2</v>
          </cell>
          <cell r="N758">
            <v>7.7311699999999997E-2</v>
          </cell>
          <cell r="O758">
            <v>0.1100082</v>
          </cell>
          <cell r="P758">
            <v>0.58333333333333337</v>
          </cell>
          <cell r="Q758">
            <v>0.75</v>
          </cell>
          <cell r="R758">
            <v>14</v>
          </cell>
          <cell r="S758">
            <v>18</v>
          </cell>
        </row>
        <row r="759">
          <cell r="A759" t="str">
            <v>All</v>
          </cell>
          <cell r="B759" t="str">
            <v>All</v>
          </cell>
          <cell r="C759" t="str">
            <v>R</v>
          </cell>
          <cell r="D759">
            <v>39638</v>
          </cell>
          <cell r="E759">
            <v>14</v>
          </cell>
          <cell r="F759">
            <v>1.77783</v>
          </cell>
          <cell r="G759">
            <v>1.7715179999999999</v>
          </cell>
          <cell r="H759">
            <v>101.553</v>
          </cell>
          <cell r="I759">
            <v>1.8952999999999999E-3</v>
          </cell>
          <cell r="J759">
            <v>138</v>
          </cell>
          <cell r="K759">
            <v>-6.2104300000000001E-2</v>
          </cell>
          <cell r="L759">
            <v>-2.91417E-2</v>
          </cell>
          <cell r="M759">
            <v>-6.3118999999999996E-3</v>
          </cell>
          <cell r="N759">
            <v>1.6517899999999999E-2</v>
          </cell>
          <cell r="O759">
            <v>4.9480499999999997E-2</v>
          </cell>
          <cell r="P759">
            <v>0.58333333333333337</v>
          </cell>
          <cell r="Q759">
            <v>0.75</v>
          </cell>
          <cell r="R759">
            <v>14</v>
          </cell>
          <cell r="S759">
            <v>18</v>
          </cell>
        </row>
        <row r="760">
          <cell r="A760" t="str">
            <v>All</v>
          </cell>
          <cell r="B760" t="str">
            <v>All</v>
          </cell>
          <cell r="C760" t="str">
            <v>R</v>
          </cell>
          <cell r="D760">
            <v>39638</v>
          </cell>
          <cell r="E760">
            <v>15</v>
          </cell>
          <cell r="F760">
            <v>1.451397</v>
          </cell>
          <cell r="G760">
            <v>2.0129130000000002</v>
          </cell>
          <cell r="H760">
            <v>103.652</v>
          </cell>
          <cell r="I760">
            <v>1.9881E-3</v>
          </cell>
          <cell r="J760">
            <v>138</v>
          </cell>
          <cell r="K760">
            <v>0.50437379999999998</v>
          </cell>
          <cell r="L760">
            <v>0.5381338</v>
          </cell>
          <cell r="M760">
            <v>0.56151580000000001</v>
          </cell>
          <cell r="N760">
            <v>0.58489780000000002</v>
          </cell>
          <cell r="O760">
            <v>0.61865780000000004</v>
          </cell>
          <cell r="P760">
            <v>0.58333333333333337</v>
          </cell>
          <cell r="Q760">
            <v>0.75</v>
          </cell>
          <cell r="R760">
            <v>14</v>
          </cell>
          <cell r="S760">
            <v>18</v>
          </cell>
        </row>
        <row r="761">
          <cell r="A761" t="str">
            <v>All</v>
          </cell>
          <cell r="B761" t="str">
            <v>All</v>
          </cell>
          <cell r="C761" t="str">
            <v>R</v>
          </cell>
          <cell r="D761">
            <v>39638</v>
          </cell>
          <cell r="E761">
            <v>16</v>
          </cell>
          <cell r="F761">
            <v>1.6518120000000001</v>
          </cell>
          <cell r="G761">
            <v>2.2802790000000002</v>
          </cell>
          <cell r="H761">
            <v>105.702</v>
          </cell>
          <cell r="I761">
            <v>2.0033E-3</v>
          </cell>
          <cell r="J761">
            <v>138</v>
          </cell>
          <cell r="K761">
            <v>0.57110620000000001</v>
          </cell>
          <cell r="L761">
            <v>0.60499530000000001</v>
          </cell>
          <cell r="M761">
            <v>0.62846679999999999</v>
          </cell>
          <cell r="N761">
            <v>0.65193840000000003</v>
          </cell>
          <cell r="O761">
            <v>0.68582750000000003</v>
          </cell>
          <cell r="P761">
            <v>0.58333333333333337</v>
          </cell>
          <cell r="Q761">
            <v>0.75</v>
          </cell>
          <cell r="R761">
            <v>14</v>
          </cell>
          <cell r="S761">
            <v>18</v>
          </cell>
        </row>
        <row r="762">
          <cell r="A762" t="str">
            <v>All</v>
          </cell>
          <cell r="B762" t="str">
            <v>All</v>
          </cell>
          <cell r="C762" t="str">
            <v>R</v>
          </cell>
          <cell r="D762">
            <v>39638</v>
          </cell>
          <cell r="E762">
            <v>17</v>
          </cell>
          <cell r="F762">
            <v>1.875707</v>
          </cell>
          <cell r="G762">
            <v>2.450488</v>
          </cell>
          <cell r="H762">
            <v>106.652</v>
          </cell>
          <cell r="I762">
            <v>2.0014999999999998E-3</v>
          </cell>
          <cell r="J762">
            <v>138</v>
          </cell>
          <cell r="K762">
            <v>0.51744710000000005</v>
          </cell>
          <cell r="L762">
            <v>0.55132060000000005</v>
          </cell>
          <cell r="M762">
            <v>0.57478130000000005</v>
          </cell>
          <cell r="N762">
            <v>0.59824200000000005</v>
          </cell>
          <cell r="O762">
            <v>0.63211550000000005</v>
          </cell>
          <cell r="P762">
            <v>0.58333333333333337</v>
          </cell>
          <cell r="Q762">
            <v>0.75</v>
          </cell>
          <cell r="R762">
            <v>14</v>
          </cell>
          <cell r="S762">
            <v>18</v>
          </cell>
        </row>
        <row r="763">
          <cell r="A763" t="str">
            <v>All</v>
          </cell>
          <cell r="B763" t="str">
            <v>All</v>
          </cell>
          <cell r="C763" t="str">
            <v>R</v>
          </cell>
          <cell r="D763">
            <v>39638</v>
          </cell>
          <cell r="E763">
            <v>18</v>
          </cell>
          <cell r="F763">
            <v>1.934137</v>
          </cell>
          <cell r="G763">
            <v>2.4692259999999999</v>
          </cell>
          <cell r="H763">
            <v>106.553</v>
          </cell>
          <cell r="I763">
            <v>2.0501999999999999E-3</v>
          </cell>
          <cell r="J763">
            <v>138</v>
          </cell>
          <cell r="K763">
            <v>0.47706150000000003</v>
          </cell>
          <cell r="L763">
            <v>0.51134449999999998</v>
          </cell>
          <cell r="M763">
            <v>0.53508880000000003</v>
          </cell>
          <cell r="N763">
            <v>0.55883309999999997</v>
          </cell>
          <cell r="O763">
            <v>0.59311599999999998</v>
          </cell>
          <cell r="P763">
            <v>0.58333333333333337</v>
          </cell>
          <cell r="Q763">
            <v>0.75</v>
          </cell>
          <cell r="R763">
            <v>14</v>
          </cell>
          <cell r="S763">
            <v>18</v>
          </cell>
        </row>
        <row r="764">
          <cell r="A764" t="str">
            <v>All</v>
          </cell>
          <cell r="B764" t="str">
            <v>All</v>
          </cell>
          <cell r="C764" t="str">
            <v>R</v>
          </cell>
          <cell r="D764">
            <v>39638</v>
          </cell>
          <cell r="E764">
            <v>19</v>
          </cell>
          <cell r="F764">
            <v>2.8667389999999999</v>
          </cell>
          <cell r="G764">
            <v>2.4862039999999999</v>
          </cell>
          <cell r="H764">
            <v>105.404</v>
          </cell>
          <cell r="I764">
            <v>1.9791000000000001E-3</v>
          </cell>
          <cell r="J764">
            <v>138</v>
          </cell>
          <cell r="K764">
            <v>-0.43754759999999998</v>
          </cell>
          <cell r="L764">
            <v>-0.4038638</v>
          </cell>
          <cell r="M764">
            <v>-0.38053439999999999</v>
          </cell>
          <cell r="N764">
            <v>-0.3572051</v>
          </cell>
          <cell r="O764">
            <v>-0.32352120000000001</v>
          </cell>
          <cell r="P764">
            <v>0.58333333333333337</v>
          </cell>
          <cell r="Q764">
            <v>0.75</v>
          </cell>
          <cell r="R764">
            <v>14</v>
          </cell>
          <cell r="S764">
            <v>18</v>
          </cell>
        </row>
        <row r="765">
          <cell r="A765" t="str">
            <v>All</v>
          </cell>
          <cell r="B765" t="str">
            <v>All</v>
          </cell>
          <cell r="C765" t="str">
            <v>R</v>
          </cell>
          <cell r="D765">
            <v>39638</v>
          </cell>
          <cell r="E765">
            <v>20</v>
          </cell>
          <cell r="F765">
            <v>2.6860680000000001</v>
          </cell>
          <cell r="G765">
            <v>2.2263299999999999</v>
          </cell>
          <cell r="H765">
            <v>103.854</v>
          </cell>
          <cell r="I765">
            <v>2.0178000000000001E-3</v>
          </cell>
          <cell r="J765">
            <v>138</v>
          </cell>
          <cell r="K765">
            <v>-0.51730589999999999</v>
          </cell>
          <cell r="L765">
            <v>-0.48329460000000002</v>
          </cell>
          <cell r="M765">
            <v>-0.45973849999999999</v>
          </cell>
          <cell r="N765">
            <v>-0.43618240000000003</v>
          </cell>
          <cell r="O765">
            <v>-0.4021711</v>
          </cell>
          <cell r="P765">
            <v>0.58333333333333337</v>
          </cell>
          <cell r="Q765">
            <v>0.75</v>
          </cell>
          <cell r="R765">
            <v>14</v>
          </cell>
          <cell r="S765">
            <v>18</v>
          </cell>
        </row>
        <row r="766">
          <cell r="A766" t="str">
            <v>All</v>
          </cell>
          <cell r="B766" t="str">
            <v>All</v>
          </cell>
          <cell r="C766" t="str">
            <v>R</v>
          </cell>
          <cell r="D766">
            <v>39638</v>
          </cell>
          <cell r="E766">
            <v>21</v>
          </cell>
          <cell r="F766">
            <v>2.3442259999999999</v>
          </cell>
          <cell r="G766">
            <v>1.9924489999999999</v>
          </cell>
          <cell r="H766">
            <v>101.255</v>
          </cell>
          <cell r="I766">
            <v>2.1153000000000001E-3</v>
          </cell>
          <cell r="J766">
            <v>138</v>
          </cell>
          <cell r="K766">
            <v>-0.41071809999999997</v>
          </cell>
          <cell r="L766">
            <v>-0.37589499999999998</v>
          </cell>
          <cell r="M766">
            <v>-0.3517767</v>
          </cell>
          <cell r="N766">
            <v>-0.32765840000000002</v>
          </cell>
          <cell r="O766">
            <v>-0.29283540000000002</v>
          </cell>
          <cell r="P766">
            <v>0.58333333333333337</v>
          </cell>
          <cell r="Q766">
            <v>0.75</v>
          </cell>
          <cell r="R766">
            <v>14</v>
          </cell>
          <cell r="S766">
            <v>18</v>
          </cell>
        </row>
        <row r="767">
          <cell r="A767" t="str">
            <v>All</v>
          </cell>
          <cell r="B767" t="str">
            <v>All</v>
          </cell>
          <cell r="C767" t="str">
            <v>R</v>
          </cell>
          <cell r="D767">
            <v>39638</v>
          </cell>
          <cell r="E767">
            <v>22</v>
          </cell>
          <cell r="F767">
            <v>1.946733</v>
          </cell>
          <cell r="G767">
            <v>1.6909559999999999</v>
          </cell>
          <cell r="H767">
            <v>99.155299999999997</v>
          </cell>
          <cell r="I767">
            <v>2.2068000000000001E-3</v>
          </cell>
          <cell r="J767">
            <v>138</v>
          </cell>
          <cell r="K767">
            <v>-0.31598110000000001</v>
          </cell>
          <cell r="L767">
            <v>-0.28041240000000001</v>
          </cell>
          <cell r="M767">
            <v>-0.25577759999999999</v>
          </cell>
          <cell r="N767">
            <v>-0.23114280000000001</v>
          </cell>
          <cell r="O767">
            <v>-0.1955741</v>
          </cell>
          <cell r="P767">
            <v>0.58333333333333337</v>
          </cell>
          <cell r="Q767">
            <v>0.75</v>
          </cell>
          <cell r="R767">
            <v>14</v>
          </cell>
          <cell r="S767">
            <v>18</v>
          </cell>
        </row>
        <row r="768">
          <cell r="A768" t="str">
            <v>All</v>
          </cell>
          <cell r="B768" t="str">
            <v>All</v>
          </cell>
          <cell r="C768" t="str">
            <v>R</v>
          </cell>
          <cell r="D768">
            <v>39638</v>
          </cell>
          <cell r="E768">
            <v>23</v>
          </cell>
          <cell r="F768">
            <v>1.511976</v>
          </cell>
          <cell r="G768">
            <v>1.3402989999999999</v>
          </cell>
          <cell r="H768">
            <v>96.155299999999997</v>
          </cell>
          <cell r="I768">
            <v>2.3314E-3</v>
          </cell>
          <cell r="J768">
            <v>138</v>
          </cell>
          <cell r="K768">
            <v>-0.23355670000000001</v>
          </cell>
          <cell r="L768">
            <v>-0.1969978</v>
          </cell>
          <cell r="M768">
            <v>-0.1716772</v>
          </cell>
          <cell r="N768">
            <v>-0.14635670000000001</v>
          </cell>
          <cell r="O768">
            <v>-0.1097978</v>
          </cell>
          <cell r="P768">
            <v>0.58333333333333337</v>
          </cell>
          <cell r="Q768">
            <v>0.75</v>
          </cell>
          <cell r="R768">
            <v>14</v>
          </cell>
          <cell r="S768">
            <v>18</v>
          </cell>
        </row>
        <row r="769">
          <cell r="A769" t="str">
            <v>All</v>
          </cell>
          <cell r="B769" t="str">
            <v>All</v>
          </cell>
          <cell r="C769" t="str">
            <v>R</v>
          </cell>
          <cell r="D769">
            <v>39638</v>
          </cell>
          <cell r="E769">
            <v>24</v>
          </cell>
          <cell r="F769">
            <v>1.306019</v>
          </cell>
          <cell r="G769">
            <v>1.159619</v>
          </cell>
          <cell r="H769">
            <v>93.7547</v>
          </cell>
          <cell r="I769">
            <v>3.6502000000000001E-3</v>
          </cell>
          <cell r="J769">
            <v>138</v>
          </cell>
          <cell r="K769">
            <v>-0.22382679999999999</v>
          </cell>
          <cell r="L769">
            <v>-0.1780823</v>
          </cell>
          <cell r="M769">
            <v>-0.1463999</v>
          </cell>
          <cell r="N769">
            <v>-0.1147174</v>
          </cell>
          <cell r="O769">
            <v>-6.8973000000000007E-2</v>
          </cell>
          <cell r="P769">
            <v>0.58333333333333337</v>
          </cell>
          <cell r="Q769">
            <v>0.75</v>
          </cell>
          <cell r="R769">
            <v>14</v>
          </cell>
          <cell r="S769">
            <v>18</v>
          </cell>
        </row>
        <row r="770">
          <cell r="A770" t="str">
            <v>All</v>
          </cell>
          <cell r="B770" t="str">
            <v>All</v>
          </cell>
          <cell r="C770" t="str">
            <v>R</v>
          </cell>
          <cell r="D770">
            <v>39643</v>
          </cell>
          <cell r="E770">
            <v>1</v>
          </cell>
          <cell r="F770">
            <v>0.50677620000000001</v>
          </cell>
          <cell r="G770">
            <v>0.39312589999999997</v>
          </cell>
          <cell r="H770">
            <v>83.658500000000004</v>
          </cell>
          <cell r="I770">
            <v>1.5539E-3</v>
          </cell>
          <cell r="J770">
            <v>138</v>
          </cell>
          <cell r="K770">
            <v>-0.16416810000000001</v>
          </cell>
          <cell r="L770">
            <v>-0.13432179999999999</v>
          </cell>
          <cell r="M770">
            <v>-0.1136503</v>
          </cell>
          <cell r="N770">
            <v>-9.29788E-2</v>
          </cell>
          <cell r="O770">
            <v>-6.3132499999999994E-2</v>
          </cell>
          <cell r="P770">
            <v>0.60416666666666663</v>
          </cell>
          <cell r="Q770">
            <v>0.72916666666666663</v>
          </cell>
          <cell r="R770">
            <v>14.5</v>
          </cell>
          <cell r="S770">
            <v>17.5</v>
          </cell>
        </row>
        <row r="771">
          <cell r="A771" t="str">
            <v>All</v>
          </cell>
          <cell r="B771" t="str">
            <v>All</v>
          </cell>
          <cell r="C771" t="str">
            <v>R</v>
          </cell>
          <cell r="D771">
            <v>39643</v>
          </cell>
          <cell r="E771">
            <v>2</v>
          </cell>
          <cell r="F771">
            <v>0.40113579999999999</v>
          </cell>
          <cell r="G771">
            <v>0.28244350000000001</v>
          </cell>
          <cell r="H771">
            <v>81.208200000000005</v>
          </cell>
          <cell r="I771">
            <v>1.5789000000000001E-3</v>
          </cell>
          <cell r="J771">
            <v>138</v>
          </cell>
          <cell r="K771">
            <v>-0.1696146</v>
          </cell>
          <cell r="L771">
            <v>-0.13952929999999999</v>
          </cell>
          <cell r="M771">
            <v>-0.1186923</v>
          </cell>
          <cell r="N771">
            <v>-9.7855300000000006E-2</v>
          </cell>
          <cell r="O771">
            <v>-6.77701E-2</v>
          </cell>
          <cell r="P771">
            <v>0.60416666666666663</v>
          </cell>
          <cell r="Q771">
            <v>0.72916666666666663</v>
          </cell>
          <cell r="R771">
            <v>14.5</v>
          </cell>
          <cell r="S771">
            <v>17.5</v>
          </cell>
        </row>
        <row r="772">
          <cell r="A772" t="str">
            <v>All</v>
          </cell>
          <cell r="B772" t="str">
            <v>All</v>
          </cell>
          <cell r="C772" t="str">
            <v>R</v>
          </cell>
          <cell r="D772">
            <v>39643</v>
          </cell>
          <cell r="E772">
            <v>3</v>
          </cell>
          <cell r="F772">
            <v>0.3299454</v>
          </cell>
          <cell r="G772">
            <v>0.20958660000000001</v>
          </cell>
          <cell r="H772">
            <v>79.257800000000003</v>
          </cell>
          <cell r="I772">
            <v>1.5885999999999999E-3</v>
          </cell>
          <cell r="J772">
            <v>138</v>
          </cell>
          <cell r="K772">
            <v>-0.17143810000000001</v>
          </cell>
          <cell r="L772">
            <v>-0.1412601</v>
          </cell>
          <cell r="M772">
            <v>-0.1203589</v>
          </cell>
          <cell r="N772">
            <v>-9.9457699999999996E-2</v>
          </cell>
          <cell r="O772">
            <v>-6.92797E-2</v>
          </cell>
          <cell r="P772">
            <v>0.60416666666666663</v>
          </cell>
          <cell r="Q772">
            <v>0.72916666666666663</v>
          </cell>
          <cell r="R772">
            <v>14.5</v>
          </cell>
          <cell r="S772">
            <v>17.5</v>
          </cell>
        </row>
        <row r="773">
          <cell r="A773" t="str">
            <v>All</v>
          </cell>
          <cell r="B773" t="str">
            <v>All</v>
          </cell>
          <cell r="C773" t="str">
            <v>R</v>
          </cell>
          <cell r="D773">
            <v>39643</v>
          </cell>
          <cell r="E773">
            <v>4</v>
          </cell>
          <cell r="F773">
            <v>0.2675611</v>
          </cell>
          <cell r="G773">
            <v>0.1557828</v>
          </cell>
          <cell r="H773">
            <v>78.807500000000005</v>
          </cell>
          <cell r="I773">
            <v>1.6348999999999999E-3</v>
          </cell>
          <cell r="J773">
            <v>138</v>
          </cell>
          <cell r="K773">
            <v>-0.16359599999999999</v>
          </cell>
          <cell r="L773">
            <v>-0.13298170000000001</v>
          </cell>
          <cell r="M773">
            <v>-0.11177819999999999</v>
          </cell>
          <cell r="N773">
            <v>-9.0574799999999997E-2</v>
          </cell>
          <cell r="O773">
            <v>-5.9960399999999997E-2</v>
          </cell>
          <cell r="P773">
            <v>0.60416666666666663</v>
          </cell>
          <cell r="Q773">
            <v>0.72916666666666663</v>
          </cell>
          <cell r="R773">
            <v>14.5</v>
          </cell>
          <cell r="S773">
            <v>17.5</v>
          </cell>
        </row>
        <row r="774">
          <cell r="A774" t="str">
            <v>All</v>
          </cell>
          <cell r="B774" t="str">
            <v>All</v>
          </cell>
          <cell r="C774" t="str">
            <v>R</v>
          </cell>
          <cell r="D774">
            <v>39643</v>
          </cell>
          <cell r="E774">
            <v>5</v>
          </cell>
          <cell r="F774">
            <v>0.19101280000000001</v>
          </cell>
          <cell r="G774">
            <v>0.13694319999999999</v>
          </cell>
          <cell r="H774">
            <v>77.956599999999995</v>
          </cell>
          <cell r="I774">
            <v>1.6956E-3</v>
          </cell>
          <cell r="J774">
            <v>138</v>
          </cell>
          <cell r="K774">
            <v>-0.1068408</v>
          </cell>
          <cell r="L774">
            <v>-7.5663099999999997E-2</v>
          </cell>
          <cell r="M774">
            <v>-5.4069600000000002E-2</v>
          </cell>
          <cell r="N774">
            <v>-3.2476100000000001E-2</v>
          </cell>
          <cell r="O774">
            <v>-1.2983999999999999E-3</v>
          </cell>
          <cell r="P774">
            <v>0.60416666666666663</v>
          </cell>
          <cell r="Q774">
            <v>0.72916666666666663</v>
          </cell>
          <cell r="R774">
            <v>14.5</v>
          </cell>
          <cell r="S774">
            <v>17.5</v>
          </cell>
        </row>
        <row r="775">
          <cell r="A775" t="str">
            <v>All</v>
          </cell>
          <cell r="B775" t="str">
            <v>All</v>
          </cell>
          <cell r="C775" t="str">
            <v>R</v>
          </cell>
          <cell r="D775">
            <v>39643</v>
          </cell>
          <cell r="E775">
            <v>6</v>
          </cell>
          <cell r="F775">
            <v>0.19392980000000001</v>
          </cell>
          <cell r="G775">
            <v>0.13556209999999999</v>
          </cell>
          <cell r="H775">
            <v>76.506299999999996</v>
          </cell>
          <cell r="I775">
            <v>1.6023000000000001E-3</v>
          </cell>
          <cell r="J775">
            <v>138</v>
          </cell>
          <cell r="K775">
            <v>-0.1096671</v>
          </cell>
          <cell r="L775">
            <v>-7.9358999999999999E-2</v>
          </cell>
          <cell r="M775">
            <v>-5.8367700000000002E-2</v>
          </cell>
          <cell r="N775">
            <v>-3.7376300000000001E-2</v>
          </cell>
          <cell r="O775">
            <v>-7.0682000000000002E-3</v>
          </cell>
          <cell r="P775">
            <v>0.60416666666666663</v>
          </cell>
          <cell r="Q775">
            <v>0.72916666666666663</v>
          </cell>
          <cell r="R775">
            <v>14.5</v>
          </cell>
          <cell r="S775">
            <v>17.5</v>
          </cell>
        </row>
        <row r="776">
          <cell r="A776" t="str">
            <v>All</v>
          </cell>
          <cell r="B776" t="str">
            <v>All</v>
          </cell>
          <cell r="C776" t="str">
            <v>R</v>
          </cell>
          <cell r="D776">
            <v>39643</v>
          </cell>
          <cell r="E776">
            <v>7</v>
          </cell>
          <cell r="F776">
            <v>0.21273320000000001</v>
          </cell>
          <cell r="G776">
            <v>0.17771709999999999</v>
          </cell>
          <cell r="H776">
            <v>76.357200000000006</v>
          </cell>
          <cell r="I776">
            <v>1.6904000000000001E-3</v>
          </cell>
          <cell r="J776">
            <v>138</v>
          </cell>
          <cell r="K776">
            <v>-8.7705900000000003E-2</v>
          </cell>
          <cell r="L776">
            <v>-5.6576300000000003E-2</v>
          </cell>
          <cell r="M776">
            <v>-3.5016100000000001E-2</v>
          </cell>
          <cell r="N776">
            <v>-1.34559E-2</v>
          </cell>
          <cell r="O776">
            <v>1.7673600000000001E-2</v>
          </cell>
          <cell r="P776">
            <v>0.60416666666666663</v>
          </cell>
          <cell r="Q776">
            <v>0.72916666666666663</v>
          </cell>
          <cell r="R776">
            <v>14.5</v>
          </cell>
          <cell r="S776">
            <v>17.5</v>
          </cell>
        </row>
        <row r="777">
          <cell r="A777" t="str">
            <v>All</v>
          </cell>
          <cell r="B777" t="str">
            <v>All</v>
          </cell>
          <cell r="C777" t="str">
            <v>R</v>
          </cell>
          <cell r="D777">
            <v>39643</v>
          </cell>
          <cell r="E777">
            <v>8</v>
          </cell>
          <cell r="F777">
            <v>0.1844703</v>
          </cell>
          <cell r="G777">
            <v>0.14670939999999999</v>
          </cell>
          <cell r="H777">
            <v>77.357200000000006</v>
          </cell>
          <cell r="I777">
            <v>1.585E-3</v>
          </cell>
          <cell r="J777">
            <v>138</v>
          </cell>
          <cell r="K777">
            <v>-8.8781399999999996E-2</v>
          </cell>
          <cell r="L777">
            <v>-5.8638000000000003E-2</v>
          </cell>
          <cell r="M777">
            <v>-3.7760799999999997E-2</v>
          </cell>
          <cell r="N777">
            <v>-1.6883599999999999E-2</v>
          </cell>
          <cell r="O777">
            <v>1.3259699999999999E-2</v>
          </cell>
          <cell r="P777">
            <v>0.60416666666666663</v>
          </cell>
          <cell r="Q777">
            <v>0.72916666666666663</v>
          </cell>
          <cell r="R777">
            <v>14.5</v>
          </cell>
          <cell r="S777">
            <v>17.5</v>
          </cell>
        </row>
        <row r="778">
          <cell r="A778" t="str">
            <v>All</v>
          </cell>
          <cell r="B778" t="str">
            <v>All</v>
          </cell>
          <cell r="C778" t="str">
            <v>R</v>
          </cell>
          <cell r="D778">
            <v>39643</v>
          </cell>
          <cell r="E778">
            <v>9</v>
          </cell>
          <cell r="F778">
            <v>0.31665840000000001</v>
          </cell>
          <cell r="G778">
            <v>0.18514920000000001</v>
          </cell>
          <cell r="H778">
            <v>80.257800000000003</v>
          </cell>
          <cell r="I778">
            <v>1.5881999999999999E-3</v>
          </cell>
          <cell r="J778">
            <v>138</v>
          </cell>
          <cell r="K778">
            <v>-0.18258199999999999</v>
          </cell>
          <cell r="L778">
            <v>-0.15240780000000001</v>
          </cell>
          <cell r="M778">
            <v>-0.13150919999999999</v>
          </cell>
          <cell r="N778">
            <v>-0.1106106</v>
          </cell>
          <cell r="O778">
            <v>-8.0436400000000005E-2</v>
          </cell>
          <cell r="P778">
            <v>0.60416666666666663</v>
          </cell>
          <cell r="Q778">
            <v>0.72916666666666663</v>
          </cell>
          <cell r="R778">
            <v>14.5</v>
          </cell>
          <cell r="S778">
            <v>17.5</v>
          </cell>
        </row>
        <row r="779">
          <cell r="A779" t="str">
            <v>All</v>
          </cell>
          <cell r="B779" t="str">
            <v>All</v>
          </cell>
          <cell r="C779" t="str">
            <v>R</v>
          </cell>
          <cell r="D779">
            <v>39643</v>
          </cell>
          <cell r="E779">
            <v>10</v>
          </cell>
          <cell r="F779">
            <v>0.41843269999999999</v>
          </cell>
          <cell r="G779">
            <v>0.25626019999999999</v>
          </cell>
          <cell r="H779">
            <v>82.906899999999993</v>
          </cell>
          <cell r="I779">
            <v>1.5487000000000001E-3</v>
          </cell>
          <cell r="J779">
            <v>138</v>
          </cell>
          <cell r="K779">
            <v>-0.21260680000000001</v>
          </cell>
          <cell r="L779">
            <v>-0.18280979999999999</v>
          </cell>
          <cell r="M779">
            <v>-0.1621725</v>
          </cell>
          <cell r="N779">
            <v>-0.1415353</v>
          </cell>
          <cell r="O779">
            <v>-0.1117383</v>
          </cell>
          <cell r="P779">
            <v>0.60416666666666663</v>
          </cell>
          <cell r="Q779">
            <v>0.72916666666666663</v>
          </cell>
          <cell r="R779">
            <v>14.5</v>
          </cell>
          <cell r="S779">
            <v>17.5</v>
          </cell>
        </row>
        <row r="780">
          <cell r="A780" t="str">
            <v>All</v>
          </cell>
          <cell r="B780" t="str">
            <v>All</v>
          </cell>
          <cell r="C780" t="str">
            <v>R</v>
          </cell>
          <cell r="D780">
            <v>39643</v>
          </cell>
          <cell r="E780">
            <v>11</v>
          </cell>
          <cell r="F780">
            <v>0.6044351</v>
          </cell>
          <cell r="G780">
            <v>0.367141</v>
          </cell>
          <cell r="H780">
            <v>86.006299999999996</v>
          </cell>
          <cell r="I780">
            <v>1.5437000000000001E-3</v>
          </cell>
          <cell r="J780">
            <v>138</v>
          </cell>
          <cell r="K780">
            <v>-0.28764650000000003</v>
          </cell>
          <cell r="L780">
            <v>-0.25789790000000001</v>
          </cell>
          <cell r="M780">
            <v>-0.23729420000000001</v>
          </cell>
          <cell r="N780">
            <v>-0.21669040000000001</v>
          </cell>
          <cell r="O780">
            <v>-0.18694179999999999</v>
          </cell>
          <cell r="P780">
            <v>0.60416666666666663</v>
          </cell>
          <cell r="Q780">
            <v>0.72916666666666663</v>
          </cell>
          <cell r="R780">
            <v>14.5</v>
          </cell>
          <cell r="S780">
            <v>17.5</v>
          </cell>
        </row>
        <row r="781">
          <cell r="A781" t="str">
            <v>All</v>
          </cell>
          <cell r="B781" t="str">
            <v>All</v>
          </cell>
          <cell r="C781" t="str">
            <v>R</v>
          </cell>
          <cell r="D781">
            <v>39643</v>
          </cell>
          <cell r="E781">
            <v>12</v>
          </cell>
          <cell r="F781">
            <v>0.84020910000000004</v>
          </cell>
          <cell r="G781">
            <v>0.53447219999999995</v>
          </cell>
          <cell r="H781">
            <v>88.956599999999995</v>
          </cell>
          <cell r="I781">
            <v>1.5345000000000001E-3</v>
          </cell>
          <cell r="J781">
            <v>138</v>
          </cell>
          <cell r="K781">
            <v>-0.35593900000000001</v>
          </cell>
          <cell r="L781">
            <v>-0.32627919999999999</v>
          </cell>
          <cell r="M781">
            <v>-0.30573679999999998</v>
          </cell>
          <cell r="N781">
            <v>-0.28519450000000002</v>
          </cell>
          <cell r="O781">
            <v>-0.2555346</v>
          </cell>
          <cell r="P781">
            <v>0.60416666666666663</v>
          </cell>
          <cell r="Q781">
            <v>0.72916666666666663</v>
          </cell>
          <cell r="R781">
            <v>14.5</v>
          </cell>
          <cell r="S781">
            <v>17.5</v>
          </cell>
        </row>
        <row r="782">
          <cell r="A782" t="str">
            <v>All</v>
          </cell>
          <cell r="B782" t="str">
            <v>All</v>
          </cell>
          <cell r="C782" t="str">
            <v>R</v>
          </cell>
          <cell r="D782">
            <v>39643</v>
          </cell>
          <cell r="E782">
            <v>13</v>
          </cell>
          <cell r="F782">
            <v>1.1658980000000001</v>
          </cell>
          <cell r="G782">
            <v>0.75629820000000003</v>
          </cell>
          <cell r="H782">
            <v>92.006299999999996</v>
          </cell>
          <cell r="I782">
            <v>1.539E-3</v>
          </cell>
          <cell r="J782">
            <v>138</v>
          </cell>
          <cell r="K782">
            <v>-0.45987529999999999</v>
          </cell>
          <cell r="L782">
            <v>-0.43017240000000001</v>
          </cell>
          <cell r="M782">
            <v>-0.40960020000000003</v>
          </cell>
          <cell r="N782">
            <v>-0.38902799999999998</v>
          </cell>
          <cell r="O782">
            <v>-0.35932510000000001</v>
          </cell>
          <cell r="P782">
            <v>0.60416666666666663</v>
          </cell>
          <cell r="Q782">
            <v>0.72916666666666663</v>
          </cell>
          <cell r="R782">
            <v>14.5</v>
          </cell>
          <cell r="S782">
            <v>17.5</v>
          </cell>
        </row>
        <row r="783">
          <cell r="A783" t="str">
            <v>All</v>
          </cell>
          <cell r="B783" t="str">
            <v>All</v>
          </cell>
          <cell r="C783" t="str">
            <v>R</v>
          </cell>
          <cell r="D783">
            <v>39643</v>
          </cell>
          <cell r="E783">
            <v>14</v>
          </cell>
          <cell r="F783">
            <v>1.3921399999999999</v>
          </cell>
          <cell r="G783">
            <v>1.0230950000000001</v>
          </cell>
          <cell r="H783">
            <v>94.506299999999996</v>
          </cell>
          <cell r="I783">
            <v>1.5579999999999999E-3</v>
          </cell>
          <cell r="J783">
            <v>138</v>
          </cell>
          <cell r="K783">
            <v>-0.4196299</v>
          </cell>
          <cell r="L783">
            <v>-0.38974409999999998</v>
          </cell>
          <cell r="M783">
            <v>-0.36904540000000002</v>
          </cell>
          <cell r="N783">
            <v>-0.34834660000000001</v>
          </cell>
          <cell r="O783">
            <v>-0.31846089999999999</v>
          </cell>
          <cell r="P783">
            <v>0.60416666666666663</v>
          </cell>
          <cell r="Q783">
            <v>0.72916666666666663</v>
          </cell>
          <cell r="R783">
            <v>14.5</v>
          </cell>
          <cell r="S783">
            <v>17.5</v>
          </cell>
        </row>
        <row r="784">
          <cell r="A784" t="str">
            <v>All</v>
          </cell>
          <cell r="B784" t="str">
            <v>All</v>
          </cell>
          <cell r="C784" t="str">
            <v>R</v>
          </cell>
          <cell r="D784">
            <v>39643</v>
          </cell>
          <cell r="E784">
            <v>15</v>
          </cell>
          <cell r="F784">
            <v>1.469319</v>
          </cell>
          <cell r="G784">
            <v>1.3362510000000001</v>
          </cell>
          <cell r="H784">
            <v>96.906899999999993</v>
          </cell>
          <cell r="I784">
            <v>1.5701999999999999E-3</v>
          </cell>
          <cell r="J784">
            <v>138</v>
          </cell>
          <cell r="K784">
            <v>-0.1838497</v>
          </cell>
          <cell r="L784">
            <v>-0.15384719999999999</v>
          </cell>
          <cell r="M784">
            <v>-0.13306760000000001</v>
          </cell>
          <cell r="N784">
            <v>-0.112288</v>
          </cell>
          <cell r="O784">
            <v>-8.2285499999999998E-2</v>
          </cell>
          <cell r="P784">
            <v>0.60416666666666663</v>
          </cell>
          <cell r="Q784">
            <v>0.72916666666666663</v>
          </cell>
          <cell r="R784">
            <v>14.5</v>
          </cell>
          <cell r="S784">
            <v>17.5</v>
          </cell>
        </row>
        <row r="785">
          <cell r="A785" t="str">
            <v>All</v>
          </cell>
          <cell r="B785" t="str">
            <v>All</v>
          </cell>
          <cell r="C785" t="str">
            <v>R</v>
          </cell>
          <cell r="D785">
            <v>39643</v>
          </cell>
          <cell r="E785">
            <v>16</v>
          </cell>
          <cell r="F785">
            <v>1.408153</v>
          </cell>
          <cell r="G785">
            <v>1.6104210000000001</v>
          </cell>
          <cell r="H785">
            <v>98.257800000000003</v>
          </cell>
          <cell r="I785">
            <v>1.5958999999999999E-3</v>
          </cell>
          <cell r="J785">
            <v>138</v>
          </cell>
          <cell r="K785">
            <v>0.1510726</v>
          </cell>
          <cell r="L785">
            <v>0.1813196</v>
          </cell>
          <cell r="M785">
            <v>0.20226859999999999</v>
          </cell>
          <cell r="N785">
            <v>0.22321759999999999</v>
          </cell>
          <cell r="O785">
            <v>0.25346459999999998</v>
          </cell>
          <cell r="P785">
            <v>0.60416666666666663</v>
          </cell>
          <cell r="Q785">
            <v>0.72916666666666663</v>
          </cell>
          <cell r="R785">
            <v>14.5</v>
          </cell>
          <cell r="S785">
            <v>17.5</v>
          </cell>
        </row>
        <row r="786">
          <cell r="A786" t="str">
            <v>All</v>
          </cell>
          <cell r="B786" t="str">
            <v>All</v>
          </cell>
          <cell r="C786" t="str">
            <v>R</v>
          </cell>
          <cell r="D786">
            <v>39643</v>
          </cell>
          <cell r="E786">
            <v>17</v>
          </cell>
          <cell r="F786">
            <v>1.5565580000000001</v>
          </cell>
          <cell r="G786">
            <v>1.7854650000000001</v>
          </cell>
          <cell r="H786">
            <v>98.658500000000004</v>
          </cell>
          <cell r="I786">
            <v>1.6000999999999999E-3</v>
          </cell>
          <cell r="J786">
            <v>138</v>
          </cell>
          <cell r="K786">
            <v>0.17764369999999999</v>
          </cell>
          <cell r="L786">
            <v>0.2079308</v>
          </cell>
          <cell r="M786">
            <v>0.22890759999999999</v>
          </cell>
          <cell r="N786">
            <v>0.24988440000000001</v>
          </cell>
          <cell r="O786">
            <v>0.28017150000000002</v>
          </cell>
          <cell r="P786">
            <v>0.60416666666666663</v>
          </cell>
          <cell r="Q786">
            <v>0.72916666666666663</v>
          </cell>
          <cell r="R786">
            <v>14.5</v>
          </cell>
          <cell r="S786">
            <v>17.5</v>
          </cell>
        </row>
        <row r="787">
          <cell r="A787" t="str">
            <v>All</v>
          </cell>
          <cell r="B787" t="str">
            <v>All</v>
          </cell>
          <cell r="C787" t="str">
            <v>R</v>
          </cell>
          <cell r="D787">
            <v>39643</v>
          </cell>
          <cell r="E787">
            <v>18</v>
          </cell>
          <cell r="F787">
            <v>1.90699</v>
          </cell>
          <cell r="G787">
            <v>1.820784</v>
          </cell>
          <cell r="H787">
            <v>98.459699999999998</v>
          </cell>
          <cell r="I787">
            <v>1.5773E-3</v>
          </cell>
          <cell r="J787">
            <v>138</v>
          </cell>
          <cell r="K787">
            <v>-0.13710220000000001</v>
          </cell>
          <cell r="L787">
            <v>-0.10703210000000001</v>
          </cell>
          <cell r="M787">
            <v>-8.6205699999999996E-2</v>
          </cell>
          <cell r="N787">
            <v>-6.5379300000000001E-2</v>
          </cell>
          <cell r="O787">
            <v>-3.5309300000000002E-2</v>
          </cell>
          <cell r="P787">
            <v>0.60416666666666663</v>
          </cell>
          <cell r="Q787">
            <v>0.72916666666666663</v>
          </cell>
          <cell r="R787">
            <v>14.5</v>
          </cell>
          <cell r="S787">
            <v>17.5</v>
          </cell>
        </row>
        <row r="788">
          <cell r="A788" t="str">
            <v>All</v>
          </cell>
          <cell r="B788" t="str">
            <v>All</v>
          </cell>
          <cell r="C788" t="str">
            <v>R</v>
          </cell>
          <cell r="D788">
            <v>39643</v>
          </cell>
          <cell r="E788">
            <v>19</v>
          </cell>
          <cell r="F788">
            <v>2.4219210000000002</v>
          </cell>
          <cell r="G788">
            <v>1.810867</v>
          </cell>
          <cell r="H788">
            <v>97.41</v>
          </cell>
          <cell r="I788">
            <v>1.5543E-3</v>
          </cell>
          <cell r="J788">
            <v>138</v>
          </cell>
          <cell r="K788">
            <v>-0.66157969999999999</v>
          </cell>
          <cell r="L788">
            <v>-0.63172910000000004</v>
          </cell>
          <cell r="M788">
            <v>-0.61105449999999994</v>
          </cell>
          <cell r="N788">
            <v>-0.59038000000000002</v>
          </cell>
          <cell r="O788">
            <v>-0.56052939999999996</v>
          </cell>
          <cell r="P788">
            <v>0.60416666666666663</v>
          </cell>
          <cell r="Q788">
            <v>0.72916666666666663</v>
          </cell>
          <cell r="R788">
            <v>14.5</v>
          </cell>
          <cell r="S788">
            <v>17.5</v>
          </cell>
        </row>
        <row r="789">
          <cell r="A789" t="str">
            <v>All</v>
          </cell>
          <cell r="B789" t="str">
            <v>All</v>
          </cell>
          <cell r="C789" t="str">
            <v>R</v>
          </cell>
          <cell r="D789">
            <v>39643</v>
          </cell>
          <cell r="E789">
            <v>20</v>
          </cell>
          <cell r="F789">
            <v>2.0192640000000002</v>
          </cell>
          <cell r="G789">
            <v>1.536875</v>
          </cell>
          <cell r="H789">
            <v>94.711299999999994</v>
          </cell>
          <cell r="I789">
            <v>1.5453999999999999E-3</v>
          </cell>
          <cell r="J789">
            <v>138</v>
          </cell>
          <cell r="K789">
            <v>-0.53276869999999998</v>
          </cell>
          <cell r="L789">
            <v>-0.50300409999999995</v>
          </cell>
          <cell r="M789">
            <v>-0.48238930000000002</v>
          </cell>
          <cell r="N789">
            <v>-0.46177449999999998</v>
          </cell>
          <cell r="O789">
            <v>-0.43201000000000001</v>
          </cell>
          <cell r="P789">
            <v>0.60416666666666663</v>
          </cell>
          <cell r="Q789">
            <v>0.72916666666666663</v>
          </cell>
          <cell r="R789">
            <v>14.5</v>
          </cell>
          <cell r="S789">
            <v>17.5</v>
          </cell>
        </row>
        <row r="790">
          <cell r="A790" t="str">
            <v>All</v>
          </cell>
          <cell r="B790" t="str">
            <v>All</v>
          </cell>
          <cell r="C790" t="str">
            <v>R</v>
          </cell>
          <cell r="D790">
            <v>39643</v>
          </cell>
          <cell r="E790">
            <v>21</v>
          </cell>
          <cell r="F790">
            <v>1.579723</v>
          </cell>
          <cell r="G790">
            <v>1.2565360000000001</v>
          </cell>
          <cell r="H790">
            <v>91.611900000000006</v>
          </cell>
          <cell r="I790">
            <v>1.5410999999999999E-3</v>
          </cell>
          <cell r="J790">
            <v>138</v>
          </cell>
          <cell r="K790">
            <v>-0.37349749999999998</v>
          </cell>
          <cell r="L790">
            <v>-0.34377400000000002</v>
          </cell>
          <cell r="M790">
            <v>-0.32318760000000002</v>
          </cell>
          <cell r="N790">
            <v>-0.30260120000000001</v>
          </cell>
          <cell r="O790">
            <v>-0.2728776</v>
          </cell>
          <cell r="P790">
            <v>0.60416666666666663</v>
          </cell>
          <cell r="Q790">
            <v>0.72916666666666663</v>
          </cell>
          <cell r="R790">
            <v>14.5</v>
          </cell>
          <cell r="S790">
            <v>17.5</v>
          </cell>
        </row>
        <row r="791">
          <cell r="A791" t="str">
            <v>All</v>
          </cell>
          <cell r="B791" t="str">
            <v>All</v>
          </cell>
          <cell r="C791" t="str">
            <v>R</v>
          </cell>
          <cell r="D791">
            <v>39643</v>
          </cell>
          <cell r="E791">
            <v>22</v>
          </cell>
          <cell r="F791">
            <v>1.375718</v>
          </cell>
          <cell r="G791">
            <v>1.0121290000000001</v>
          </cell>
          <cell r="H791">
            <v>88.962900000000005</v>
          </cell>
          <cell r="I791">
            <v>1.5379E-3</v>
          </cell>
          <cell r="J791">
            <v>138</v>
          </cell>
          <cell r="K791">
            <v>-0.41384549999999998</v>
          </cell>
          <cell r="L791">
            <v>-0.38415339999999998</v>
          </cell>
          <cell r="M791">
            <v>-0.36358879999999999</v>
          </cell>
          <cell r="N791">
            <v>-0.3430242</v>
          </cell>
          <cell r="O791">
            <v>-0.3133321</v>
          </cell>
          <cell r="P791">
            <v>0.60416666666666663</v>
          </cell>
          <cell r="Q791">
            <v>0.72916666666666663</v>
          </cell>
          <cell r="R791">
            <v>14.5</v>
          </cell>
          <cell r="S791">
            <v>17.5</v>
          </cell>
        </row>
        <row r="792">
          <cell r="A792" t="str">
            <v>All</v>
          </cell>
          <cell r="B792" t="str">
            <v>All</v>
          </cell>
          <cell r="C792" t="str">
            <v>R</v>
          </cell>
          <cell r="D792">
            <v>39643</v>
          </cell>
          <cell r="E792">
            <v>23</v>
          </cell>
          <cell r="F792">
            <v>0.97716119999999995</v>
          </cell>
          <cell r="G792">
            <v>0.74758959999999997</v>
          </cell>
          <cell r="H792">
            <v>86.062200000000004</v>
          </cell>
          <cell r="I792">
            <v>1.544E-3</v>
          </cell>
          <cell r="J792">
            <v>138</v>
          </cell>
          <cell r="K792">
            <v>-0.27992810000000001</v>
          </cell>
          <cell r="L792">
            <v>-0.25017699999999998</v>
          </cell>
          <cell r="M792">
            <v>-0.22957150000000001</v>
          </cell>
          <cell r="N792">
            <v>-0.20896600000000001</v>
          </cell>
          <cell r="O792">
            <v>-0.17921500000000001</v>
          </cell>
          <cell r="P792">
            <v>0.60416666666666663</v>
          </cell>
          <cell r="Q792">
            <v>0.72916666666666663</v>
          </cell>
          <cell r="R792">
            <v>14.5</v>
          </cell>
          <cell r="S792">
            <v>17.5</v>
          </cell>
        </row>
        <row r="793">
          <cell r="A793" t="str">
            <v>All</v>
          </cell>
          <cell r="B793" t="str">
            <v>All</v>
          </cell>
          <cell r="C793" t="str">
            <v>R</v>
          </cell>
          <cell r="D793">
            <v>39643</v>
          </cell>
          <cell r="E793">
            <v>24</v>
          </cell>
          <cell r="F793">
            <v>0.62707869999999999</v>
          </cell>
          <cell r="G793">
            <v>0.46493879999999999</v>
          </cell>
          <cell r="H793">
            <v>83.161600000000007</v>
          </cell>
          <cell r="I793">
            <v>1.5445000000000001E-3</v>
          </cell>
          <cell r="J793">
            <v>138</v>
          </cell>
          <cell r="K793">
            <v>-0.21250579999999999</v>
          </cell>
          <cell r="L793">
            <v>-0.1827492</v>
          </cell>
          <cell r="M793">
            <v>-0.1621399</v>
          </cell>
          <cell r="N793">
            <v>-0.14153060000000001</v>
          </cell>
          <cell r="O793">
            <v>-0.1117741</v>
          </cell>
          <cell r="P793">
            <v>0.60416666666666663</v>
          </cell>
          <cell r="Q793">
            <v>0.72916666666666663</v>
          </cell>
          <cell r="R793">
            <v>14.5</v>
          </cell>
          <cell r="S793">
            <v>17.5</v>
          </cell>
        </row>
        <row r="794">
          <cell r="A794" t="str">
            <v>All</v>
          </cell>
          <cell r="B794" t="str">
            <v>All</v>
          </cell>
          <cell r="C794" t="str">
            <v>R</v>
          </cell>
          <cell r="D794">
            <v>39647</v>
          </cell>
          <cell r="E794">
            <v>1</v>
          </cell>
          <cell r="F794">
            <v>0.25178689999999998</v>
          </cell>
          <cell r="G794">
            <v>0.2069608</v>
          </cell>
          <cell r="H794">
            <v>77.456599999999995</v>
          </cell>
          <cell r="I794">
            <v>1.5095E-3</v>
          </cell>
          <cell r="J794">
            <v>138</v>
          </cell>
          <cell r="K794">
            <v>-9.4617900000000005E-2</v>
          </cell>
          <cell r="L794">
            <v>-6.5200499999999995E-2</v>
          </cell>
          <cell r="M794">
            <v>-4.4826100000000001E-2</v>
          </cell>
          <cell r="N794">
            <v>-2.44517E-2</v>
          </cell>
          <cell r="O794">
            <v>4.9657E-3</v>
          </cell>
          <cell r="P794">
            <v>0.5625</v>
          </cell>
          <cell r="Q794">
            <v>0.72916666666666663</v>
          </cell>
          <cell r="R794">
            <v>13.5</v>
          </cell>
          <cell r="S794">
            <v>17.5</v>
          </cell>
        </row>
        <row r="795">
          <cell r="A795" t="str">
            <v>All</v>
          </cell>
          <cell r="B795" t="str">
            <v>All</v>
          </cell>
          <cell r="C795" t="str">
            <v>R</v>
          </cell>
          <cell r="D795">
            <v>39647</v>
          </cell>
          <cell r="E795">
            <v>2</v>
          </cell>
          <cell r="F795">
            <v>0.17494090000000001</v>
          </cell>
          <cell r="G795">
            <v>0.14160809999999999</v>
          </cell>
          <cell r="H795">
            <v>75.605699999999999</v>
          </cell>
          <cell r="I795">
            <v>1.5064E-3</v>
          </cell>
          <cell r="J795">
            <v>138</v>
          </cell>
          <cell r="K795">
            <v>-8.3072400000000005E-2</v>
          </cell>
          <cell r="L795">
            <v>-5.3685799999999999E-2</v>
          </cell>
          <cell r="M795">
            <v>-3.3332800000000003E-2</v>
          </cell>
          <cell r="N795">
            <v>-1.29798E-2</v>
          </cell>
          <cell r="O795">
            <v>1.6406799999999999E-2</v>
          </cell>
          <cell r="P795">
            <v>0.5625</v>
          </cell>
          <cell r="Q795">
            <v>0.72916666666666663</v>
          </cell>
          <cell r="R795">
            <v>13.5</v>
          </cell>
          <cell r="S795">
            <v>17.5</v>
          </cell>
        </row>
        <row r="796">
          <cell r="A796" t="str">
            <v>All</v>
          </cell>
          <cell r="B796" t="str">
            <v>All</v>
          </cell>
          <cell r="C796" t="str">
            <v>R</v>
          </cell>
          <cell r="D796">
            <v>39647</v>
          </cell>
          <cell r="E796">
            <v>3</v>
          </cell>
          <cell r="F796">
            <v>0.1053919</v>
          </cell>
          <cell r="G796">
            <v>9.3430700000000005E-2</v>
          </cell>
          <cell r="H796">
            <v>73.605699999999999</v>
          </cell>
          <cell r="I796">
            <v>1.5093999999999999E-3</v>
          </cell>
          <cell r="J796">
            <v>138</v>
          </cell>
          <cell r="K796">
            <v>-6.1750100000000002E-2</v>
          </cell>
          <cell r="L796">
            <v>-3.2334399999999999E-2</v>
          </cell>
          <cell r="M796">
            <v>-1.1961299999999999E-2</v>
          </cell>
          <cell r="N796">
            <v>8.4118999999999999E-3</v>
          </cell>
          <cell r="O796">
            <v>3.7827600000000003E-2</v>
          </cell>
          <cell r="P796">
            <v>0.5625</v>
          </cell>
          <cell r="Q796">
            <v>0.72916666666666663</v>
          </cell>
          <cell r="R796">
            <v>13.5</v>
          </cell>
          <cell r="S796">
            <v>17.5</v>
          </cell>
        </row>
        <row r="797">
          <cell r="A797" t="str">
            <v>All</v>
          </cell>
          <cell r="B797" t="str">
            <v>All</v>
          </cell>
          <cell r="C797" t="str">
            <v>R</v>
          </cell>
          <cell r="D797">
            <v>39647</v>
          </cell>
          <cell r="E797">
            <v>4</v>
          </cell>
          <cell r="F797">
            <v>6.1691500000000003E-2</v>
          </cell>
          <cell r="G797">
            <v>6.9734699999999997E-2</v>
          </cell>
          <cell r="H797">
            <v>72.956599999999995</v>
          </cell>
          <cell r="I797">
            <v>1.5043000000000001E-3</v>
          </cell>
          <cell r="J797">
            <v>138</v>
          </cell>
          <cell r="K797">
            <v>-4.1661700000000003E-2</v>
          </cell>
          <cell r="L797">
            <v>-1.22956E-2</v>
          </cell>
          <cell r="M797">
            <v>8.0432000000000003E-3</v>
          </cell>
          <cell r="N797">
            <v>2.83821E-2</v>
          </cell>
          <cell r="O797">
            <v>5.77482E-2</v>
          </cell>
          <cell r="P797">
            <v>0.5625</v>
          </cell>
          <cell r="Q797">
            <v>0.72916666666666663</v>
          </cell>
          <cell r="R797">
            <v>13.5</v>
          </cell>
          <cell r="S797">
            <v>17.5</v>
          </cell>
        </row>
        <row r="798">
          <cell r="A798" t="str">
            <v>All</v>
          </cell>
          <cell r="B798" t="str">
            <v>All</v>
          </cell>
          <cell r="C798" t="str">
            <v>R</v>
          </cell>
          <cell r="D798">
            <v>39647</v>
          </cell>
          <cell r="E798">
            <v>5</v>
          </cell>
          <cell r="F798">
            <v>5.0746899999999998E-2</v>
          </cell>
          <cell r="G798">
            <v>5.4609499999999998E-2</v>
          </cell>
          <cell r="H798">
            <v>71.456599999999995</v>
          </cell>
          <cell r="I798">
            <v>1.5024999999999999E-3</v>
          </cell>
          <cell r="J798">
            <v>138</v>
          </cell>
          <cell r="K798">
            <v>-4.5813699999999999E-2</v>
          </cell>
          <cell r="L798">
            <v>-1.64645E-2</v>
          </cell>
          <cell r="M798">
            <v>3.8627000000000002E-3</v>
          </cell>
          <cell r="N798">
            <v>2.4189800000000001E-2</v>
          </cell>
          <cell r="O798">
            <v>5.3539000000000003E-2</v>
          </cell>
          <cell r="P798">
            <v>0.5625</v>
          </cell>
          <cell r="Q798">
            <v>0.72916666666666663</v>
          </cell>
          <cell r="R798">
            <v>13.5</v>
          </cell>
          <cell r="S798">
            <v>17.5</v>
          </cell>
        </row>
        <row r="799">
          <cell r="A799" t="str">
            <v>All</v>
          </cell>
          <cell r="B799" t="str">
            <v>All</v>
          </cell>
          <cell r="C799" t="str">
            <v>R</v>
          </cell>
          <cell r="D799">
            <v>39647</v>
          </cell>
          <cell r="E799">
            <v>6</v>
          </cell>
          <cell r="F799">
            <v>5.6033300000000001E-2</v>
          </cell>
          <cell r="G799">
            <v>5.0387500000000002E-2</v>
          </cell>
          <cell r="H799">
            <v>70.456599999999995</v>
          </cell>
          <cell r="I799">
            <v>1.5018E-3</v>
          </cell>
          <cell r="J799">
            <v>138</v>
          </cell>
          <cell r="K799">
            <v>-5.53091E-2</v>
          </cell>
          <cell r="L799">
            <v>-2.59676E-2</v>
          </cell>
          <cell r="M799">
            <v>-5.6458000000000003E-3</v>
          </cell>
          <cell r="N799">
            <v>1.4676E-2</v>
          </cell>
          <cell r="O799">
            <v>4.4017399999999998E-2</v>
          </cell>
          <cell r="P799">
            <v>0.5625</v>
          </cell>
          <cell r="Q799">
            <v>0.72916666666666663</v>
          </cell>
          <cell r="R799">
            <v>13.5</v>
          </cell>
          <cell r="S799">
            <v>17.5</v>
          </cell>
        </row>
        <row r="800">
          <cell r="A800" t="str">
            <v>All</v>
          </cell>
          <cell r="B800" t="str">
            <v>All</v>
          </cell>
          <cell r="C800" t="str">
            <v>R</v>
          </cell>
          <cell r="D800">
            <v>39647</v>
          </cell>
          <cell r="E800">
            <v>7</v>
          </cell>
          <cell r="F800">
            <v>5.6934800000000001E-2</v>
          </cell>
          <cell r="G800">
            <v>5.0843100000000002E-2</v>
          </cell>
          <cell r="H800">
            <v>69.456599999999995</v>
          </cell>
          <cell r="I800">
            <v>1.5009999999999999E-3</v>
          </cell>
          <cell r="J800">
            <v>138</v>
          </cell>
          <cell r="K800">
            <v>-5.5742600000000003E-2</v>
          </cell>
          <cell r="L800">
            <v>-2.6408399999999999E-2</v>
          </cell>
          <cell r="M800">
            <v>-6.0917000000000002E-3</v>
          </cell>
          <cell r="N800">
            <v>1.4225E-2</v>
          </cell>
          <cell r="O800">
            <v>4.3559199999999999E-2</v>
          </cell>
          <cell r="P800">
            <v>0.5625</v>
          </cell>
          <cell r="Q800">
            <v>0.72916666666666663</v>
          </cell>
          <cell r="R800">
            <v>13.5</v>
          </cell>
          <cell r="S800">
            <v>17.5</v>
          </cell>
        </row>
        <row r="801">
          <cell r="A801" t="str">
            <v>All</v>
          </cell>
          <cell r="B801" t="str">
            <v>All</v>
          </cell>
          <cell r="C801" t="str">
            <v>R</v>
          </cell>
          <cell r="D801">
            <v>39647</v>
          </cell>
          <cell r="E801">
            <v>8</v>
          </cell>
          <cell r="F801">
            <v>4.8702700000000002E-2</v>
          </cell>
          <cell r="G801">
            <v>6.2571600000000005E-2</v>
          </cell>
          <cell r="H801">
            <v>70.956599999999995</v>
          </cell>
          <cell r="I801">
            <v>1.5026E-3</v>
          </cell>
          <cell r="J801">
            <v>138</v>
          </cell>
          <cell r="K801">
            <v>-3.5808199999999998E-2</v>
          </cell>
          <cell r="L801">
            <v>-6.4586000000000001E-3</v>
          </cell>
          <cell r="M801">
            <v>1.38689E-2</v>
          </cell>
          <cell r="N801">
            <v>3.4196299999999999E-2</v>
          </cell>
          <cell r="O801">
            <v>6.3546000000000005E-2</v>
          </cell>
          <cell r="P801">
            <v>0.5625</v>
          </cell>
          <cell r="Q801">
            <v>0.72916666666666663</v>
          </cell>
          <cell r="R801">
            <v>13.5</v>
          </cell>
          <cell r="S801">
            <v>17.5</v>
          </cell>
        </row>
        <row r="802">
          <cell r="A802" t="str">
            <v>All</v>
          </cell>
          <cell r="B802" t="str">
            <v>All</v>
          </cell>
          <cell r="C802" t="str">
            <v>R</v>
          </cell>
          <cell r="D802">
            <v>39647</v>
          </cell>
          <cell r="E802">
            <v>9</v>
          </cell>
          <cell r="F802">
            <v>9.1181399999999996E-2</v>
          </cell>
          <cell r="G802">
            <v>9.1982499999999995E-2</v>
          </cell>
          <cell r="H802">
            <v>75.807500000000005</v>
          </cell>
          <cell r="I802">
            <v>1.5058999999999999E-3</v>
          </cell>
          <cell r="J802">
            <v>138</v>
          </cell>
          <cell r="K802">
            <v>-4.8931000000000002E-2</v>
          </cell>
          <cell r="L802">
            <v>-1.9548900000000001E-2</v>
          </cell>
          <cell r="M802">
            <v>8.0110000000000001E-4</v>
          </cell>
          <cell r="N802">
            <v>2.1151E-2</v>
          </cell>
          <cell r="O802">
            <v>5.0533099999999997E-2</v>
          </cell>
          <cell r="P802">
            <v>0.5625</v>
          </cell>
          <cell r="Q802">
            <v>0.72916666666666663</v>
          </cell>
          <cell r="R802">
            <v>13.5</v>
          </cell>
          <cell r="S802">
            <v>17.5</v>
          </cell>
        </row>
        <row r="803">
          <cell r="A803" t="str">
            <v>All</v>
          </cell>
          <cell r="B803" t="str">
            <v>All</v>
          </cell>
          <cell r="C803" t="str">
            <v>R</v>
          </cell>
          <cell r="D803">
            <v>39647</v>
          </cell>
          <cell r="E803">
            <v>10</v>
          </cell>
          <cell r="F803">
            <v>9.6599900000000002E-2</v>
          </cell>
          <cell r="G803">
            <v>0.1655471</v>
          </cell>
          <cell r="H803">
            <v>80.708200000000005</v>
          </cell>
          <cell r="I803">
            <v>1.5177999999999999E-3</v>
          </cell>
          <cell r="J803">
            <v>138</v>
          </cell>
          <cell r="K803">
            <v>1.90192E-2</v>
          </cell>
          <cell r="L803">
            <v>4.8517100000000001E-2</v>
          </cell>
          <cell r="M803">
            <v>6.89472E-2</v>
          </cell>
          <cell r="N803">
            <v>8.9377399999999996E-2</v>
          </cell>
          <cell r="O803">
            <v>0.1188752</v>
          </cell>
          <cell r="P803">
            <v>0.5625</v>
          </cell>
          <cell r="Q803">
            <v>0.72916666666666663</v>
          </cell>
          <cell r="R803">
            <v>13.5</v>
          </cell>
          <cell r="S803">
            <v>17.5</v>
          </cell>
        </row>
        <row r="804">
          <cell r="A804" t="str">
            <v>All</v>
          </cell>
          <cell r="B804" t="str">
            <v>All</v>
          </cell>
          <cell r="C804" t="str">
            <v>R</v>
          </cell>
          <cell r="D804">
            <v>39647</v>
          </cell>
          <cell r="E804">
            <v>11</v>
          </cell>
          <cell r="F804">
            <v>0.21640180000000001</v>
          </cell>
          <cell r="G804">
            <v>0.21111379999999999</v>
          </cell>
          <cell r="H804">
            <v>83.757800000000003</v>
          </cell>
          <cell r="I804">
            <v>1.5196999999999999E-3</v>
          </cell>
          <cell r="J804">
            <v>138</v>
          </cell>
          <cell r="K804">
            <v>-5.5247299999999999E-2</v>
          </cell>
          <cell r="L804">
            <v>-2.5730900000000001E-2</v>
          </cell>
          <cell r="M804">
            <v>-5.2880000000000002E-3</v>
          </cell>
          <cell r="N804">
            <v>1.5155E-2</v>
          </cell>
          <cell r="O804">
            <v>4.46714E-2</v>
          </cell>
          <cell r="P804">
            <v>0.5625</v>
          </cell>
          <cell r="Q804">
            <v>0.72916666666666663</v>
          </cell>
          <cell r="R804">
            <v>13.5</v>
          </cell>
          <cell r="S804">
            <v>17.5</v>
          </cell>
        </row>
        <row r="805">
          <cell r="A805" t="str">
            <v>All</v>
          </cell>
          <cell r="B805" t="str">
            <v>All</v>
          </cell>
          <cell r="C805" t="str">
            <v>R</v>
          </cell>
          <cell r="D805">
            <v>39647</v>
          </cell>
          <cell r="E805">
            <v>12</v>
          </cell>
          <cell r="F805">
            <v>0.36209390000000002</v>
          </cell>
          <cell r="G805">
            <v>0.35264760000000001</v>
          </cell>
          <cell r="H805">
            <v>86.906899999999993</v>
          </cell>
          <cell r="I805">
            <v>1.5156E-3</v>
          </cell>
          <cell r="J805">
            <v>138</v>
          </cell>
          <cell r="K805">
            <v>-5.9337899999999999E-2</v>
          </cell>
          <cell r="L805">
            <v>-2.9861499999999999E-2</v>
          </cell>
          <cell r="M805">
            <v>-9.4462999999999995E-3</v>
          </cell>
          <cell r="N805">
            <v>1.0969E-2</v>
          </cell>
          <cell r="O805">
            <v>4.0445299999999997E-2</v>
          </cell>
          <cell r="P805">
            <v>0.5625</v>
          </cell>
          <cell r="Q805">
            <v>0.72916666666666663</v>
          </cell>
          <cell r="R805">
            <v>13.5</v>
          </cell>
          <cell r="S805">
            <v>17.5</v>
          </cell>
        </row>
        <row r="806">
          <cell r="A806" t="str">
            <v>All</v>
          </cell>
          <cell r="B806" t="str">
            <v>All</v>
          </cell>
          <cell r="C806" t="str">
            <v>R</v>
          </cell>
          <cell r="D806">
            <v>39647</v>
          </cell>
          <cell r="E806">
            <v>13</v>
          </cell>
          <cell r="F806">
            <v>0.4688621</v>
          </cell>
          <cell r="G806">
            <v>0.51188900000000004</v>
          </cell>
          <cell r="H806">
            <v>89.506299999999996</v>
          </cell>
          <cell r="I806">
            <v>1.5172E-3</v>
          </cell>
          <cell r="J806">
            <v>138</v>
          </cell>
          <cell r="K806">
            <v>-6.8903000000000002E-3</v>
          </cell>
          <cell r="L806">
            <v>2.2601199999999998E-2</v>
          </cell>
          <cell r="M806">
            <v>4.3027000000000003E-2</v>
          </cell>
          <cell r="N806">
            <v>6.3452700000000001E-2</v>
          </cell>
          <cell r="O806">
            <v>9.2944299999999994E-2</v>
          </cell>
          <cell r="P806">
            <v>0.5625</v>
          </cell>
          <cell r="Q806">
            <v>0.72916666666666663</v>
          </cell>
          <cell r="R806">
            <v>13.5</v>
          </cell>
          <cell r="S806">
            <v>17.5</v>
          </cell>
        </row>
        <row r="807">
          <cell r="A807" t="str">
            <v>All</v>
          </cell>
          <cell r="B807" t="str">
            <v>All</v>
          </cell>
          <cell r="C807" t="str">
            <v>R</v>
          </cell>
          <cell r="D807">
            <v>39647</v>
          </cell>
          <cell r="E807">
            <v>14</v>
          </cell>
          <cell r="F807">
            <v>0.47968670000000002</v>
          </cell>
          <cell r="G807">
            <v>0.75084300000000004</v>
          </cell>
          <cell r="H807">
            <v>92.155299999999997</v>
          </cell>
          <cell r="I807">
            <v>1.5227999999999999E-3</v>
          </cell>
          <cell r="J807">
            <v>138</v>
          </cell>
          <cell r="K807">
            <v>0.22114590000000001</v>
          </cell>
          <cell r="L807">
            <v>0.25069239999999998</v>
          </cell>
          <cell r="M807">
            <v>0.27115630000000002</v>
          </cell>
          <cell r="N807">
            <v>0.29162009999999999</v>
          </cell>
          <cell r="O807">
            <v>0.32116670000000003</v>
          </cell>
          <cell r="P807">
            <v>0.5625</v>
          </cell>
          <cell r="Q807">
            <v>0.72916666666666663</v>
          </cell>
          <cell r="R807">
            <v>13.5</v>
          </cell>
          <cell r="S807">
            <v>17.5</v>
          </cell>
        </row>
        <row r="808">
          <cell r="A808" t="str">
            <v>All</v>
          </cell>
          <cell r="B808" t="str">
            <v>All</v>
          </cell>
          <cell r="C808" t="str">
            <v>R</v>
          </cell>
          <cell r="D808">
            <v>39647</v>
          </cell>
          <cell r="E808">
            <v>15</v>
          </cell>
          <cell r="F808">
            <v>0.73529500000000003</v>
          </cell>
          <cell r="G808">
            <v>1.0629960000000001</v>
          </cell>
          <cell r="H808">
            <v>94.854100000000003</v>
          </cell>
          <cell r="I808">
            <v>1.5252E-3</v>
          </cell>
          <cell r="J808">
            <v>138</v>
          </cell>
          <cell r="K808">
            <v>0.27765119999999999</v>
          </cell>
          <cell r="L808">
            <v>0.30722120000000003</v>
          </cell>
          <cell r="M808">
            <v>0.32770129999999997</v>
          </cell>
          <cell r="N808">
            <v>0.34818130000000003</v>
          </cell>
          <cell r="O808">
            <v>0.37775130000000001</v>
          </cell>
          <cell r="P808">
            <v>0.5625</v>
          </cell>
          <cell r="Q808">
            <v>0.72916666666666663</v>
          </cell>
          <cell r="R808">
            <v>13.5</v>
          </cell>
          <cell r="S808">
            <v>17.5</v>
          </cell>
        </row>
        <row r="809">
          <cell r="A809" t="str">
            <v>All</v>
          </cell>
          <cell r="B809" t="str">
            <v>All</v>
          </cell>
          <cell r="C809" t="str">
            <v>R</v>
          </cell>
          <cell r="D809">
            <v>39647</v>
          </cell>
          <cell r="E809">
            <v>16</v>
          </cell>
          <cell r="F809">
            <v>0.97713559999999999</v>
          </cell>
          <cell r="G809">
            <v>1.340454</v>
          </cell>
          <cell r="H809">
            <v>96.854100000000003</v>
          </cell>
          <cell r="I809">
            <v>1.5246000000000001E-3</v>
          </cell>
          <cell r="J809">
            <v>138</v>
          </cell>
          <cell r="K809">
            <v>0.31327880000000002</v>
          </cell>
          <cell r="L809">
            <v>0.3428428</v>
          </cell>
          <cell r="M809">
            <v>0.36331869999999999</v>
          </cell>
          <cell r="N809">
            <v>0.38379469999999999</v>
          </cell>
          <cell r="O809">
            <v>0.41335870000000002</v>
          </cell>
          <cell r="P809">
            <v>0.5625</v>
          </cell>
          <cell r="Q809">
            <v>0.72916666666666663</v>
          </cell>
          <cell r="R809">
            <v>13.5</v>
          </cell>
          <cell r="S809">
            <v>17.5</v>
          </cell>
        </row>
        <row r="810">
          <cell r="A810" t="str">
            <v>All</v>
          </cell>
          <cell r="B810" t="str">
            <v>All</v>
          </cell>
          <cell r="C810" t="str">
            <v>R</v>
          </cell>
          <cell r="D810">
            <v>39647</v>
          </cell>
          <cell r="E810">
            <v>17</v>
          </cell>
          <cell r="F810">
            <v>1.186256</v>
          </cell>
          <cell r="G810">
            <v>1.5279450000000001</v>
          </cell>
          <cell r="H810">
            <v>97.403800000000004</v>
          </cell>
          <cell r="I810">
            <v>1.5263E-3</v>
          </cell>
          <cell r="J810">
            <v>138</v>
          </cell>
          <cell r="K810">
            <v>0.29162060000000001</v>
          </cell>
          <cell r="L810">
            <v>0.32120140000000003</v>
          </cell>
          <cell r="M810">
            <v>0.34168890000000002</v>
          </cell>
          <cell r="N810">
            <v>0.36217640000000001</v>
          </cell>
          <cell r="O810">
            <v>0.39175710000000002</v>
          </cell>
          <cell r="P810">
            <v>0.5625</v>
          </cell>
          <cell r="Q810">
            <v>0.72916666666666663</v>
          </cell>
          <cell r="R810">
            <v>13.5</v>
          </cell>
          <cell r="S810">
            <v>17.5</v>
          </cell>
        </row>
        <row r="811">
          <cell r="A811" t="str">
            <v>All</v>
          </cell>
          <cell r="B811" t="str">
            <v>All</v>
          </cell>
          <cell r="C811" t="str">
            <v>R</v>
          </cell>
          <cell r="D811">
            <v>39647</v>
          </cell>
          <cell r="E811">
            <v>18</v>
          </cell>
          <cell r="F811">
            <v>1.49295</v>
          </cell>
          <cell r="G811">
            <v>1.598312</v>
          </cell>
          <cell r="H811">
            <v>97.354100000000003</v>
          </cell>
          <cell r="I811">
            <v>1.5221E-3</v>
          </cell>
          <cell r="J811">
            <v>138</v>
          </cell>
          <cell r="K811">
            <v>5.5364700000000003E-2</v>
          </cell>
          <cell r="L811">
            <v>8.4903800000000001E-2</v>
          </cell>
          <cell r="M811">
            <v>0.1053625</v>
          </cell>
          <cell r="N811">
            <v>0.12582119999999999</v>
          </cell>
          <cell r="O811">
            <v>0.15536040000000001</v>
          </cell>
          <cell r="P811">
            <v>0.5625</v>
          </cell>
          <cell r="Q811">
            <v>0.72916666666666663</v>
          </cell>
          <cell r="R811">
            <v>13.5</v>
          </cell>
          <cell r="S811">
            <v>17.5</v>
          </cell>
        </row>
        <row r="812">
          <cell r="A812" t="str">
            <v>All</v>
          </cell>
          <cell r="B812" t="str">
            <v>All</v>
          </cell>
          <cell r="C812" t="str">
            <v>R</v>
          </cell>
          <cell r="D812">
            <v>39647</v>
          </cell>
          <cell r="E812">
            <v>19</v>
          </cell>
          <cell r="F812">
            <v>1.7648360000000001</v>
          </cell>
          <cell r="G812">
            <v>1.553256</v>
          </cell>
          <cell r="H812">
            <v>95.804400000000001</v>
          </cell>
          <cell r="I812">
            <v>1.5207E-3</v>
          </cell>
          <cell r="J812">
            <v>138</v>
          </cell>
          <cell r="K812">
            <v>-0.26155430000000002</v>
          </cell>
          <cell r="L812">
            <v>-0.2320287</v>
          </cell>
          <cell r="M812">
            <v>-0.2115793</v>
          </cell>
          <cell r="N812">
            <v>-0.19112999999999999</v>
          </cell>
          <cell r="O812">
            <v>-0.16160430000000001</v>
          </cell>
          <cell r="P812">
            <v>0.5625</v>
          </cell>
          <cell r="Q812">
            <v>0.72916666666666663</v>
          </cell>
          <cell r="R812">
            <v>13.5</v>
          </cell>
          <cell r="S812">
            <v>17.5</v>
          </cell>
        </row>
        <row r="813">
          <cell r="A813" t="str">
            <v>All</v>
          </cell>
          <cell r="B813" t="str">
            <v>All</v>
          </cell>
          <cell r="C813" t="str">
            <v>R</v>
          </cell>
          <cell r="D813">
            <v>39647</v>
          </cell>
          <cell r="E813">
            <v>20</v>
          </cell>
          <cell r="F813">
            <v>1.391759</v>
          </cell>
          <cell r="G813">
            <v>1.3161339999999999</v>
          </cell>
          <cell r="H813">
            <v>93.655299999999997</v>
          </cell>
          <cell r="I813">
            <v>1.5183E-3</v>
          </cell>
          <cell r="J813">
            <v>138</v>
          </cell>
          <cell r="K813">
            <v>-0.1255619</v>
          </cell>
          <cell r="L813">
            <v>-9.6059000000000005E-2</v>
          </cell>
          <cell r="M813">
            <v>-7.5625399999999995E-2</v>
          </cell>
          <cell r="N813">
            <v>-5.5191799999999999E-2</v>
          </cell>
          <cell r="O813">
            <v>-2.5688900000000001E-2</v>
          </cell>
          <cell r="P813">
            <v>0.5625</v>
          </cell>
          <cell r="Q813">
            <v>0.72916666666666663</v>
          </cell>
          <cell r="R813">
            <v>13.5</v>
          </cell>
          <cell r="S813">
            <v>17.5</v>
          </cell>
        </row>
        <row r="814">
          <cell r="A814" t="str">
            <v>All</v>
          </cell>
          <cell r="B814" t="str">
            <v>All</v>
          </cell>
          <cell r="C814" t="str">
            <v>R</v>
          </cell>
          <cell r="D814">
            <v>39647</v>
          </cell>
          <cell r="E814">
            <v>21</v>
          </cell>
          <cell r="F814">
            <v>1.089914</v>
          </cell>
          <cell r="G814">
            <v>1.0126109999999999</v>
          </cell>
          <cell r="H814">
            <v>90.605699999999999</v>
          </cell>
          <cell r="I814">
            <v>1.5172E-3</v>
          </cell>
          <cell r="J814">
            <v>138</v>
          </cell>
          <cell r="K814">
            <v>-0.12722040000000001</v>
          </cell>
          <cell r="L814">
            <v>-9.7728300000000004E-2</v>
          </cell>
          <cell r="M814">
            <v>-7.7302200000000001E-2</v>
          </cell>
          <cell r="N814">
            <v>-5.6876099999999999E-2</v>
          </cell>
          <cell r="O814">
            <v>-2.7383999999999999E-2</v>
          </cell>
          <cell r="P814">
            <v>0.5625</v>
          </cell>
          <cell r="Q814">
            <v>0.72916666666666663</v>
          </cell>
          <cell r="R814">
            <v>13.5</v>
          </cell>
          <cell r="S814">
            <v>17.5</v>
          </cell>
        </row>
        <row r="815">
          <cell r="A815" t="str">
            <v>All</v>
          </cell>
          <cell r="B815" t="str">
            <v>All</v>
          </cell>
          <cell r="C815" t="str">
            <v>R</v>
          </cell>
          <cell r="D815">
            <v>39647</v>
          </cell>
          <cell r="E815">
            <v>22</v>
          </cell>
          <cell r="F815">
            <v>0.79963300000000004</v>
          </cell>
          <cell r="G815">
            <v>0.78728629999999999</v>
          </cell>
          <cell r="H815">
            <v>88.105699999999999</v>
          </cell>
          <cell r="I815">
            <v>1.5185000000000001E-3</v>
          </cell>
          <cell r="J815">
            <v>138</v>
          </cell>
          <cell r="K815">
            <v>-6.2286800000000003E-2</v>
          </cell>
          <cell r="L815">
            <v>-3.27818E-2</v>
          </cell>
          <cell r="M815">
            <v>-1.23467E-2</v>
          </cell>
          <cell r="N815">
            <v>8.0884000000000008E-3</v>
          </cell>
          <cell r="O815">
            <v>3.7593500000000002E-2</v>
          </cell>
          <cell r="P815">
            <v>0.5625</v>
          </cell>
          <cell r="Q815">
            <v>0.72916666666666663</v>
          </cell>
          <cell r="R815">
            <v>13.5</v>
          </cell>
          <cell r="S815">
            <v>17.5</v>
          </cell>
        </row>
        <row r="816">
          <cell r="A816" t="str">
            <v>All</v>
          </cell>
          <cell r="B816" t="str">
            <v>All</v>
          </cell>
          <cell r="C816" t="str">
            <v>R</v>
          </cell>
          <cell r="D816">
            <v>39647</v>
          </cell>
          <cell r="E816">
            <v>23</v>
          </cell>
          <cell r="F816">
            <v>0.67226450000000004</v>
          </cell>
          <cell r="G816">
            <v>0.55237919999999996</v>
          </cell>
          <cell r="H816">
            <v>85.055999999999997</v>
          </cell>
          <cell r="I816">
            <v>1.5114E-3</v>
          </cell>
          <cell r="J816">
            <v>138</v>
          </cell>
          <cell r="K816">
            <v>-0.16970840000000001</v>
          </cell>
          <cell r="L816">
            <v>-0.14027249999999999</v>
          </cell>
          <cell r="M816">
            <v>-0.1198853</v>
          </cell>
          <cell r="N816">
            <v>-9.9498100000000006E-2</v>
          </cell>
          <cell r="O816">
            <v>-7.0062200000000005E-2</v>
          </cell>
          <cell r="P816">
            <v>0.5625</v>
          </cell>
          <cell r="Q816">
            <v>0.72916666666666663</v>
          </cell>
          <cell r="R816">
            <v>13.5</v>
          </cell>
          <cell r="S816">
            <v>17.5</v>
          </cell>
        </row>
        <row r="817">
          <cell r="A817" t="str">
            <v>All</v>
          </cell>
          <cell r="B817" t="str">
            <v>All</v>
          </cell>
          <cell r="C817" t="str">
            <v>R</v>
          </cell>
          <cell r="D817">
            <v>39647</v>
          </cell>
          <cell r="E817">
            <v>24</v>
          </cell>
          <cell r="F817">
            <v>0.35335299999999997</v>
          </cell>
          <cell r="G817">
            <v>0.34972429999999999</v>
          </cell>
          <cell r="H817">
            <v>82.506299999999996</v>
          </cell>
          <cell r="I817">
            <v>1.5187E-3</v>
          </cell>
          <cell r="J817">
            <v>138</v>
          </cell>
          <cell r="K817">
            <v>-5.3571500000000001E-2</v>
          </cell>
          <cell r="L817">
            <v>-2.40649E-2</v>
          </cell>
          <cell r="M817">
            <v>-3.6286999999999999E-3</v>
          </cell>
          <cell r="N817">
            <v>1.68075E-2</v>
          </cell>
          <cell r="O817">
            <v>4.6314099999999997E-2</v>
          </cell>
          <cell r="P817">
            <v>0.5625</v>
          </cell>
          <cell r="Q817">
            <v>0.72916666666666663</v>
          </cell>
          <cell r="R817">
            <v>13.5</v>
          </cell>
          <cell r="S817">
            <v>17.5</v>
          </cell>
        </row>
        <row r="818">
          <cell r="A818" t="str">
            <v>All</v>
          </cell>
          <cell r="B818" t="str">
            <v>All</v>
          </cell>
          <cell r="C818" t="str">
            <v>R</v>
          </cell>
          <cell r="D818">
            <v>39659</v>
          </cell>
          <cell r="E818">
            <v>1</v>
          </cell>
          <cell r="F818">
            <v>0.1923357</v>
          </cell>
          <cell r="G818">
            <v>0.14024739999999999</v>
          </cell>
          <cell r="H818">
            <v>73.655299999999997</v>
          </cell>
          <cell r="I818">
            <v>1.5300999999999999E-3</v>
          </cell>
          <cell r="J818">
            <v>138</v>
          </cell>
          <cell r="K818">
            <v>-0.1022187</v>
          </cell>
          <cell r="L818">
            <v>-7.2601299999999994E-2</v>
          </cell>
          <cell r="M818">
            <v>-5.2088299999999997E-2</v>
          </cell>
          <cell r="N818">
            <v>-3.1575300000000001E-2</v>
          </cell>
          <cell r="O818">
            <v>-1.9578E-3</v>
          </cell>
          <cell r="P818">
            <v>0.58333333333333337</v>
          </cell>
          <cell r="Q818">
            <v>0.79166666666666663</v>
          </cell>
          <cell r="R818">
            <v>14</v>
          </cell>
          <cell r="S818">
            <v>19</v>
          </cell>
        </row>
        <row r="819">
          <cell r="A819" t="str">
            <v>All</v>
          </cell>
          <cell r="B819" t="str">
            <v>All</v>
          </cell>
          <cell r="C819" t="str">
            <v>R</v>
          </cell>
          <cell r="D819">
            <v>39659</v>
          </cell>
          <cell r="E819">
            <v>2</v>
          </cell>
          <cell r="F819">
            <v>9.5902600000000005E-2</v>
          </cell>
          <cell r="G819">
            <v>9.9994700000000006E-2</v>
          </cell>
          <cell r="H819">
            <v>72.655299999999997</v>
          </cell>
          <cell r="I819">
            <v>1.5089000000000001E-3</v>
          </cell>
          <cell r="J819">
            <v>138</v>
          </cell>
          <cell r="K819">
            <v>-4.5689599999999997E-2</v>
          </cell>
          <cell r="L819">
            <v>-1.62782E-2</v>
          </cell>
          <cell r="M819">
            <v>4.0920000000000002E-3</v>
          </cell>
          <cell r="N819">
            <v>2.4462299999999999E-2</v>
          </cell>
          <cell r="O819">
            <v>5.3873699999999997E-2</v>
          </cell>
          <cell r="P819">
            <v>0.58333333333333337</v>
          </cell>
          <cell r="Q819">
            <v>0.79166666666666663</v>
          </cell>
          <cell r="R819">
            <v>14</v>
          </cell>
          <cell r="S819">
            <v>19</v>
          </cell>
        </row>
        <row r="820">
          <cell r="A820" t="str">
            <v>All</v>
          </cell>
          <cell r="B820" t="str">
            <v>All</v>
          </cell>
          <cell r="C820" t="str">
            <v>R</v>
          </cell>
          <cell r="D820">
            <v>39659</v>
          </cell>
          <cell r="E820">
            <v>3</v>
          </cell>
          <cell r="F820">
            <v>5.0630599999999998E-2</v>
          </cell>
          <cell r="G820">
            <v>7.9388E-2</v>
          </cell>
          <cell r="H820">
            <v>71.304400000000001</v>
          </cell>
          <cell r="I820">
            <v>1.5016000000000001E-3</v>
          </cell>
          <cell r="J820">
            <v>138</v>
          </cell>
          <cell r="K820">
            <v>-2.09039E-2</v>
          </cell>
          <cell r="L820">
            <v>8.4364000000000001E-3</v>
          </cell>
          <cell r="M820">
            <v>2.8757399999999999E-2</v>
          </cell>
          <cell r="N820">
            <v>4.9078400000000001E-2</v>
          </cell>
          <cell r="O820">
            <v>7.8418699999999994E-2</v>
          </cell>
          <cell r="P820">
            <v>0.58333333333333337</v>
          </cell>
          <cell r="Q820">
            <v>0.79166666666666663</v>
          </cell>
          <cell r="R820">
            <v>14</v>
          </cell>
          <cell r="S820">
            <v>19</v>
          </cell>
        </row>
        <row r="821">
          <cell r="A821" t="str">
            <v>All</v>
          </cell>
          <cell r="B821" t="str">
            <v>All</v>
          </cell>
          <cell r="C821" t="str">
            <v>R</v>
          </cell>
          <cell r="D821">
            <v>39659</v>
          </cell>
          <cell r="E821">
            <v>4</v>
          </cell>
          <cell r="F821">
            <v>3.9345199999999997E-2</v>
          </cell>
          <cell r="G821">
            <v>5.94137E-2</v>
          </cell>
          <cell r="H821">
            <v>69.453500000000005</v>
          </cell>
          <cell r="I821">
            <v>1.498E-3</v>
          </cell>
          <cell r="J821">
            <v>138</v>
          </cell>
          <cell r="K821">
            <v>-2.95331E-2</v>
          </cell>
          <cell r="L821">
            <v>-2.2809999999999999E-4</v>
          </cell>
          <cell r="M821">
            <v>2.00685E-2</v>
          </cell>
          <cell r="N821">
            <v>4.0365100000000001E-2</v>
          </cell>
          <cell r="O821">
            <v>6.9670200000000002E-2</v>
          </cell>
          <cell r="P821">
            <v>0.58333333333333337</v>
          </cell>
          <cell r="Q821">
            <v>0.79166666666666663</v>
          </cell>
          <cell r="R821">
            <v>14</v>
          </cell>
          <cell r="S821">
            <v>19</v>
          </cell>
        </row>
        <row r="822">
          <cell r="A822" t="str">
            <v>All</v>
          </cell>
          <cell r="B822" t="str">
            <v>All</v>
          </cell>
          <cell r="C822" t="str">
            <v>R</v>
          </cell>
          <cell r="D822">
            <v>39659</v>
          </cell>
          <cell r="E822">
            <v>5</v>
          </cell>
          <cell r="F822">
            <v>3.0523999999999999E-2</v>
          </cell>
          <cell r="G822">
            <v>4.6676200000000001E-2</v>
          </cell>
          <cell r="H822">
            <v>67.903800000000004</v>
          </cell>
          <cell r="I822">
            <v>1.4968E-3</v>
          </cell>
          <cell r="J822">
            <v>138</v>
          </cell>
          <cell r="K822">
            <v>-3.3429E-2</v>
          </cell>
          <cell r="L822">
            <v>-4.1359999999999999E-3</v>
          </cell>
          <cell r="M822">
            <v>1.6152199999999999E-2</v>
          </cell>
          <cell r="N822">
            <v>3.6440500000000001E-2</v>
          </cell>
          <cell r="O822">
            <v>6.57335E-2</v>
          </cell>
          <cell r="P822">
            <v>0.58333333333333337</v>
          </cell>
          <cell r="Q822">
            <v>0.79166666666666663</v>
          </cell>
          <cell r="R822">
            <v>14</v>
          </cell>
          <cell r="S822">
            <v>19</v>
          </cell>
        </row>
        <row r="823">
          <cell r="A823" t="str">
            <v>All</v>
          </cell>
          <cell r="B823" t="str">
            <v>All</v>
          </cell>
          <cell r="C823" t="str">
            <v>R</v>
          </cell>
          <cell r="D823">
            <v>39659</v>
          </cell>
          <cell r="E823">
            <v>6</v>
          </cell>
          <cell r="F823">
            <v>3.6853299999999999E-2</v>
          </cell>
          <cell r="G823">
            <v>4.3115300000000002E-2</v>
          </cell>
          <cell r="H823">
            <v>66.403800000000004</v>
          </cell>
          <cell r="I823">
            <v>1.4962E-3</v>
          </cell>
          <cell r="J823">
            <v>138</v>
          </cell>
          <cell r="K823">
            <v>-4.3309899999999998E-2</v>
          </cell>
          <cell r="L823">
            <v>-1.40225E-2</v>
          </cell>
          <cell r="M823">
            <v>6.2618999999999999E-3</v>
          </cell>
          <cell r="N823">
            <v>2.6546299999999998E-2</v>
          </cell>
          <cell r="O823">
            <v>5.58337E-2</v>
          </cell>
          <cell r="P823">
            <v>0.58333333333333337</v>
          </cell>
          <cell r="Q823">
            <v>0.79166666666666663</v>
          </cell>
          <cell r="R823">
            <v>14</v>
          </cell>
          <cell r="S823">
            <v>19</v>
          </cell>
        </row>
        <row r="824">
          <cell r="A824" t="str">
            <v>All</v>
          </cell>
          <cell r="B824" t="str">
            <v>All</v>
          </cell>
          <cell r="C824" t="str">
            <v>R</v>
          </cell>
          <cell r="D824">
            <v>39659</v>
          </cell>
          <cell r="E824">
            <v>7</v>
          </cell>
          <cell r="F824">
            <v>2.6471499999999999E-2</v>
          </cell>
          <cell r="G824">
            <v>4.3553000000000001E-2</v>
          </cell>
          <cell r="H824">
            <v>66.854100000000003</v>
          </cell>
          <cell r="I824">
            <v>1.4957E-3</v>
          </cell>
          <cell r="J824">
            <v>138</v>
          </cell>
          <cell r="K824">
            <v>-3.2481500000000003E-2</v>
          </cell>
          <cell r="L824">
            <v>-3.1993E-3</v>
          </cell>
          <cell r="M824">
            <v>1.7081499999999999E-2</v>
          </cell>
          <cell r="N824">
            <v>3.7362300000000001E-2</v>
          </cell>
          <cell r="O824">
            <v>6.6644499999999995E-2</v>
          </cell>
          <cell r="P824">
            <v>0.58333333333333337</v>
          </cell>
          <cell r="Q824">
            <v>0.79166666666666663</v>
          </cell>
          <cell r="R824">
            <v>14</v>
          </cell>
          <cell r="S824">
            <v>19</v>
          </cell>
        </row>
        <row r="825">
          <cell r="A825" t="str">
            <v>All</v>
          </cell>
          <cell r="B825" t="str">
            <v>All</v>
          </cell>
          <cell r="C825" t="str">
            <v>R</v>
          </cell>
          <cell r="D825">
            <v>39659</v>
          </cell>
          <cell r="E825">
            <v>8</v>
          </cell>
          <cell r="F825">
            <v>4.5139600000000002E-2</v>
          </cell>
          <cell r="G825">
            <v>5.3453300000000002E-2</v>
          </cell>
          <cell r="H825">
            <v>68.052800000000005</v>
          </cell>
          <cell r="I825">
            <v>1.4968E-3</v>
          </cell>
          <cell r="J825">
            <v>138</v>
          </cell>
          <cell r="K825">
            <v>-4.1268100000000002E-2</v>
          </cell>
          <cell r="L825">
            <v>-1.1974800000000001E-2</v>
          </cell>
          <cell r="M825">
            <v>8.3137000000000003E-3</v>
          </cell>
          <cell r="N825">
            <v>2.8602200000000001E-2</v>
          </cell>
          <cell r="O825">
            <v>5.7895500000000003E-2</v>
          </cell>
          <cell r="P825">
            <v>0.58333333333333337</v>
          </cell>
          <cell r="Q825">
            <v>0.79166666666666663</v>
          </cell>
          <cell r="R825">
            <v>14</v>
          </cell>
          <cell r="S825">
            <v>19</v>
          </cell>
        </row>
        <row r="826">
          <cell r="A826" t="str">
            <v>All</v>
          </cell>
          <cell r="B826" t="str">
            <v>All</v>
          </cell>
          <cell r="C826" t="str">
            <v>R</v>
          </cell>
          <cell r="D826">
            <v>39659</v>
          </cell>
          <cell r="E826">
            <v>9</v>
          </cell>
          <cell r="F826">
            <v>6.6140699999999997E-2</v>
          </cell>
          <cell r="G826">
            <v>6.4831299999999994E-2</v>
          </cell>
          <cell r="H826">
            <v>72.453500000000005</v>
          </cell>
          <cell r="I826">
            <v>1.5019E-3</v>
          </cell>
          <cell r="J826">
            <v>138</v>
          </cell>
          <cell r="K826">
            <v>-5.0974600000000002E-2</v>
          </cell>
          <cell r="L826">
            <v>-2.1631999999999998E-2</v>
          </cell>
          <cell r="M826">
            <v>-1.3094000000000001E-3</v>
          </cell>
          <cell r="N826">
            <v>1.9013200000000001E-2</v>
          </cell>
          <cell r="O826">
            <v>4.8355799999999997E-2</v>
          </cell>
          <cell r="P826">
            <v>0.58333333333333337</v>
          </cell>
          <cell r="Q826">
            <v>0.79166666666666663</v>
          </cell>
          <cell r="R826">
            <v>14</v>
          </cell>
          <cell r="S826">
            <v>19</v>
          </cell>
        </row>
        <row r="827">
          <cell r="A827" t="str">
            <v>All</v>
          </cell>
          <cell r="B827" t="str">
            <v>All</v>
          </cell>
          <cell r="C827" t="str">
            <v>R</v>
          </cell>
          <cell r="D827">
            <v>39659</v>
          </cell>
          <cell r="E827">
            <v>10</v>
          </cell>
          <cell r="F827">
            <v>4.8404200000000001E-2</v>
          </cell>
          <cell r="G827">
            <v>9.9886199999999994E-2</v>
          </cell>
          <cell r="H827">
            <v>76.854100000000003</v>
          </cell>
          <cell r="I827">
            <v>1.5043000000000001E-3</v>
          </cell>
          <cell r="J827">
            <v>138</v>
          </cell>
          <cell r="K827">
            <v>1.7771E-3</v>
          </cell>
          <cell r="L827">
            <v>3.1143199999999999E-2</v>
          </cell>
          <cell r="M827">
            <v>5.1482E-2</v>
          </cell>
          <cell r="N827">
            <v>7.1820899999999993E-2</v>
          </cell>
          <cell r="O827">
            <v>0.1011869</v>
          </cell>
          <cell r="P827">
            <v>0.58333333333333337</v>
          </cell>
          <cell r="Q827">
            <v>0.79166666666666663</v>
          </cell>
          <cell r="R827">
            <v>14</v>
          </cell>
          <cell r="S827">
            <v>19</v>
          </cell>
        </row>
        <row r="828">
          <cell r="A828" t="str">
            <v>All</v>
          </cell>
          <cell r="B828" t="str">
            <v>All</v>
          </cell>
          <cell r="C828" t="str">
            <v>R</v>
          </cell>
          <cell r="D828">
            <v>39659</v>
          </cell>
          <cell r="E828">
            <v>11</v>
          </cell>
          <cell r="F828">
            <v>0.12731770000000001</v>
          </cell>
          <cell r="G828">
            <v>0.15796640000000001</v>
          </cell>
          <cell r="H828">
            <v>80.854100000000003</v>
          </cell>
          <cell r="I828">
            <v>1.5108000000000001E-3</v>
          </cell>
          <cell r="J828">
            <v>138</v>
          </cell>
          <cell r="K828">
            <v>-1.9164400000000002E-2</v>
          </cell>
          <cell r="L828">
            <v>1.02656E-2</v>
          </cell>
          <cell r="M828">
            <v>3.0648700000000001E-2</v>
          </cell>
          <cell r="N828">
            <v>5.1031800000000002E-2</v>
          </cell>
          <cell r="O828">
            <v>8.04618E-2</v>
          </cell>
          <cell r="P828">
            <v>0.58333333333333337</v>
          </cell>
          <cell r="Q828">
            <v>0.79166666666666663</v>
          </cell>
          <cell r="R828">
            <v>14</v>
          </cell>
          <cell r="S828">
            <v>19</v>
          </cell>
        </row>
        <row r="829">
          <cell r="A829" t="str">
            <v>All</v>
          </cell>
          <cell r="B829" t="str">
            <v>All</v>
          </cell>
          <cell r="C829" t="str">
            <v>R</v>
          </cell>
          <cell r="D829">
            <v>39659</v>
          </cell>
          <cell r="E829">
            <v>12</v>
          </cell>
          <cell r="F829">
            <v>0.21900339999999999</v>
          </cell>
          <cell r="G829">
            <v>0.25493680000000002</v>
          </cell>
          <cell r="H829">
            <v>84.2547</v>
          </cell>
          <cell r="I829">
            <v>1.5219000000000001E-3</v>
          </cell>
          <cell r="J829">
            <v>138</v>
          </cell>
          <cell r="K829">
            <v>-1.40617E-2</v>
          </cell>
          <cell r="L829">
            <v>1.54758E-2</v>
          </cell>
          <cell r="M829">
            <v>3.59335E-2</v>
          </cell>
          <cell r="N829">
            <v>5.63911E-2</v>
          </cell>
          <cell r="O829">
            <v>8.5928699999999997E-2</v>
          </cell>
          <cell r="P829">
            <v>0.58333333333333337</v>
          </cell>
          <cell r="Q829">
            <v>0.79166666666666663</v>
          </cell>
          <cell r="R829">
            <v>14</v>
          </cell>
          <cell r="S829">
            <v>19</v>
          </cell>
        </row>
        <row r="830">
          <cell r="A830" t="str">
            <v>All</v>
          </cell>
          <cell r="B830" t="str">
            <v>All</v>
          </cell>
          <cell r="C830" t="str">
            <v>R</v>
          </cell>
          <cell r="D830">
            <v>39659</v>
          </cell>
          <cell r="E830">
            <v>13</v>
          </cell>
          <cell r="F830">
            <v>0.28343940000000001</v>
          </cell>
          <cell r="G830">
            <v>0.39947280000000002</v>
          </cell>
          <cell r="H830">
            <v>87.655299999999997</v>
          </cell>
          <cell r="I830">
            <v>1.5156E-3</v>
          </cell>
          <cell r="J830">
            <v>138</v>
          </cell>
          <cell r="K830">
            <v>6.6141500000000006E-2</v>
          </cell>
          <cell r="L830">
            <v>9.5618099999999998E-2</v>
          </cell>
          <cell r="M830">
            <v>0.11603339999999999</v>
          </cell>
          <cell r="N830">
            <v>0.13644880000000001</v>
          </cell>
          <cell r="O830">
            <v>0.1659253</v>
          </cell>
          <cell r="P830">
            <v>0.58333333333333337</v>
          </cell>
          <cell r="Q830">
            <v>0.79166666666666663</v>
          </cell>
          <cell r="R830">
            <v>14</v>
          </cell>
          <cell r="S830">
            <v>19</v>
          </cell>
        </row>
        <row r="831">
          <cell r="A831" t="str">
            <v>All</v>
          </cell>
          <cell r="B831" t="str">
            <v>All</v>
          </cell>
          <cell r="C831" t="str">
            <v>R</v>
          </cell>
          <cell r="D831">
            <v>39659</v>
          </cell>
          <cell r="E831">
            <v>14</v>
          </cell>
          <cell r="F831">
            <v>0.44444020000000001</v>
          </cell>
          <cell r="G831">
            <v>0.61934979999999995</v>
          </cell>
          <cell r="H831">
            <v>90.7547</v>
          </cell>
          <cell r="I831">
            <v>1.5181000000000001E-3</v>
          </cell>
          <cell r="J831">
            <v>138</v>
          </cell>
          <cell r="K831">
            <v>0.12497610000000001</v>
          </cell>
          <cell r="L831">
            <v>0.15447720000000001</v>
          </cell>
          <cell r="M831">
            <v>0.1749096</v>
          </cell>
          <cell r="N831">
            <v>0.19534199999999999</v>
          </cell>
          <cell r="O831">
            <v>0.22484299999999999</v>
          </cell>
          <cell r="P831">
            <v>0.58333333333333337</v>
          </cell>
          <cell r="Q831">
            <v>0.79166666666666663</v>
          </cell>
          <cell r="R831">
            <v>14</v>
          </cell>
          <cell r="S831">
            <v>19</v>
          </cell>
        </row>
        <row r="832">
          <cell r="A832" t="str">
            <v>All</v>
          </cell>
          <cell r="B832" t="str">
            <v>All</v>
          </cell>
          <cell r="C832" t="str">
            <v>R</v>
          </cell>
          <cell r="D832">
            <v>39659</v>
          </cell>
          <cell r="E832">
            <v>15</v>
          </cell>
          <cell r="F832">
            <v>0.65303089999999997</v>
          </cell>
          <cell r="G832">
            <v>0.88216329999999998</v>
          </cell>
          <cell r="H832">
            <v>92.854100000000003</v>
          </cell>
          <cell r="I832">
            <v>1.5219000000000001E-3</v>
          </cell>
          <cell r="J832">
            <v>138</v>
          </cell>
          <cell r="K832">
            <v>0.17913709999999999</v>
          </cell>
          <cell r="L832">
            <v>0.20867479999999999</v>
          </cell>
          <cell r="M832">
            <v>0.22913249999999999</v>
          </cell>
          <cell r="N832">
            <v>0.24959020000000001</v>
          </cell>
          <cell r="O832">
            <v>0.27912779999999998</v>
          </cell>
          <cell r="P832">
            <v>0.58333333333333337</v>
          </cell>
          <cell r="Q832">
            <v>0.79166666666666663</v>
          </cell>
          <cell r="R832">
            <v>14</v>
          </cell>
          <cell r="S832">
            <v>19</v>
          </cell>
        </row>
        <row r="833">
          <cell r="A833" t="str">
            <v>All</v>
          </cell>
          <cell r="B833" t="str">
            <v>All</v>
          </cell>
          <cell r="C833" t="str">
            <v>R</v>
          </cell>
          <cell r="D833">
            <v>39659</v>
          </cell>
          <cell r="E833">
            <v>16</v>
          </cell>
          <cell r="F833">
            <v>0.84197650000000002</v>
          </cell>
          <cell r="G833">
            <v>1.1417600000000001</v>
          </cell>
          <cell r="H833">
            <v>94.903800000000004</v>
          </cell>
          <cell r="I833">
            <v>1.5211000000000001E-3</v>
          </cell>
          <cell r="J833">
            <v>138</v>
          </cell>
          <cell r="K833">
            <v>0.2498021</v>
          </cell>
          <cell r="L833">
            <v>0.27933150000000001</v>
          </cell>
          <cell r="M833">
            <v>0.29978349999999998</v>
          </cell>
          <cell r="N833">
            <v>0.3202354</v>
          </cell>
          <cell r="O833">
            <v>0.34976479999999999</v>
          </cell>
          <cell r="P833">
            <v>0.58333333333333337</v>
          </cell>
          <cell r="Q833">
            <v>0.79166666666666663</v>
          </cell>
          <cell r="R833">
            <v>14</v>
          </cell>
          <cell r="S833">
            <v>19</v>
          </cell>
        </row>
        <row r="834">
          <cell r="A834" t="str">
            <v>All</v>
          </cell>
          <cell r="B834" t="str">
            <v>All</v>
          </cell>
          <cell r="C834" t="str">
            <v>R</v>
          </cell>
          <cell r="D834">
            <v>39659</v>
          </cell>
          <cell r="E834">
            <v>17</v>
          </cell>
          <cell r="F834">
            <v>0.90651800000000005</v>
          </cell>
          <cell r="G834">
            <v>1.3577330000000001</v>
          </cell>
          <cell r="H834">
            <v>96.304400000000001</v>
          </cell>
          <cell r="I834">
            <v>1.5211999999999999E-3</v>
          </cell>
          <cell r="J834">
            <v>138</v>
          </cell>
          <cell r="K834">
            <v>0.40123140000000002</v>
          </cell>
          <cell r="L834">
            <v>0.43076239999999999</v>
          </cell>
          <cell r="M834">
            <v>0.45121539999999999</v>
          </cell>
          <cell r="N834">
            <v>0.47166839999999999</v>
          </cell>
          <cell r="O834">
            <v>0.50119930000000001</v>
          </cell>
          <cell r="P834">
            <v>0.58333333333333337</v>
          </cell>
          <cell r="Q834">
            <v>0.79166666666666663</v>
          </cell>
          <cell r="R834">
            <v>14</v>
          </cell>
          <cell r="S834">
            <v>19</v>
          </cell>
        </row>
        <row r="835">
          <cell r="A835" t="str">
            <v>All</v>
          </cell>
          <cell r="B835" t="str">
            <v>All</v>
          </cell>
          <cell r="C835" t="str">
            <v>R</v>
          </cell>
          <cell r="D835">
            <v>39659</v>
          </cell>
          <cell r="E835">
            <v>18</v>
          </cell>
          <cell r="F835">
            <v>1.04036</v>
          </cell>
          <cell r="G835">
            <v>1.440115</v>
          </cell>
          <cell r="H835">
            <v>96.304400000000001</v>
          </cell>
          <cell r="I835">
            <v>1.5219999999999999E-3</v>
          </cell>
          <cell r="J835">
            <v>138</v>
          </cell>
          <cell r="K835">
            <v>0.34975810000000002</v>
          </cell>
          <cell r="L835">
            <v>0.37929669999999999</v>
          </cell>
          <cell r="M835">
            <v>0.39975500000000003</v>
          </cell>
          <cell r="N835">
            <v>0.42021330000000001</v>
          </cell>
          <cell r="O835">
            <v>0.44975189999999998</v>
          </cell>
          <cell r="P835">
            <v>0.58333333333333337</v>
          </cell>
          <cell r="Q835">
            <v>0.79166666666666663</v>
          </cell>
          <cell r="R835">
            <v>14</v>
          </cell>
          <cell r="S835">
            <v>19</v>
          </cell>
        </row>
        <row r="836">
          <cell r="A836" t="str">
            <v>All</v>
          </cell>
          <cell r="B836" t="str">
            <v>All</v>
          </cell>
          <cell r="C836" t="str">
            <v>R</v>
          </cell>
          <cell r="D836">
            <v>39659</v>
          </cell>
          <cell r="E836">
            <v>19</v>
          </cell>
          <cell r="F836">
            <v>1.1571739999999999</v>
          </cell>
          <cell r="G836">
            <v>1.4026829999999999</v>
          </cell>
          <cell r="H836">
            <v>94.854100000000003</v>
          </cell>
          <cell r="I836">
            <v>1.5219000000000001E-3</v>
          </cell>
          <cell r="J836">
            <v>138</v>
          </cell>
          <cell r="K836">
            <v>0.1955141</v>
          </cell>
          <cell r="L836">
            <v>0.22505140000000001</v>
          </cell>
          <cell r="M836">
            <v>0.2455088</v>
          </cell>
          <cell r="N836">
            <v>0.26596619999999999</v>
          </cell>
          <cell r="O836">
            <v>0.29550349999999997</v>
          </cell>
          <cell r="P836">
            <v>0.58333333333333337</v>
          </cell>
          <cell r="Q836">
            <v>0.79166666666666663</v>
          </cell>
          <cell r="R836">
            <v>14</v>
          </cell>
          <cell r="S836">
            <v>19</v>
          </cell>
        </row>
        <row r="837">
          <cell r="A837" t="str">
            <v>All</v>
          </cell>
          <cell r="B837" t="str">
            <v>All</v>
          </cell>
          <cell r="C837" t="str">
            <v>R</v>
          </cell>
          <cell r="D837">
            <v>39659</v>
          </cell>
          <cell r="E837">
            <v>20</v>
          </cell>
          <cell r="F837">
            <v>1.3189470000000001</v>
          </cell>
          <cell r="G837">
            <v>1.2079439999999999</v>
          </cell>
          <cell r="H837">
            <v>93.155299999999997</v>
          </cell>
          <cell r="I837">
            <v>1.5237E-3</v>
          </cell>
          <cell r="J837">
            <v>138</v>
          </cell>
          <cell r="K837">
            <v>-0.161028</v>
          </cell>
          <cell r="L837">
            <v>-0.13147249999999999</v>
          </cell>
          <cell r="M837">
            <v>-0.1110024</v>
          </cell>
          <cell r="N837">
            <v>-9.0532399999999999E-2</v>
          </cell>
          <cell r="O837">
            <v>-6.0976900000000001E-2</v>
          </cell>
          <cell r="P837">
            <v>0.58333333333333337</v>
          </cell>
          <cell r="Q837">
            <v>0.79166666666666663</v>
          </cell>
          <cell r="R837">
            <v>14</v>
          </cell>
          <cell r="S837">
            <v>19</v>
          </cell>
        </row>
        <row r="838">
          <cell r="A838" t="str">
            <v>All</v>
          </cell>
          <cell r="B838" t="str">
            <v>All</v>
          </cell>
          <cell r="C838" t="str">
            <v>R</v>
          </cell>
          <cell r="D838">
            <v>39659</v>
          </cell>
          <cell r="E838">
            <v>21</v>
          </cell>
          <cell r="F838">
            <v>1.0351969999999999</v>
          </cell>
          <cell r="G838">
            <v>0.86840530000000005</v>
          </cell>
          <cell r="H838">
            <v>89.055999999999997</v>
          </cell>
          <cell r="I838">
            <v>1.5135000000000001E-3</v>
          </cell>
          <cell r="J838">
            <v>138</v>
          </cell>
          <cell r="K838">
            <v>-0.21664829999999999</v>
          </cell>
          <cell r="L838">
            <v>-0.18719240000000001</v>
          </cell>
          <cell r="M838">
            <v>-0.16679140000000001</v>
          </cell>
          <cell r="N838">
            <v>-0.1463903</v>
          </cell>
          <cell r="O838">
            <v>-0.11693439999999999</v>
          </cell>
          <cell r="P838">
            <v>0.58333333333333337</v>
          </cell>
          <cell r="Q838">
            <v>0.79166666666666663</v>
          </cell>
          <cell r="R838">
            <v>14</v>
          </cell>
          <cell r="S838">
            <v>19</v>
          </cell>
        </row>
        <row r="839">
          <cell r="A839" t="str">
            <v>All</v>
          </cell>
          <cell r="B839" t="str">
            <v>All</v>
          </cell>
          <cell r="C839" t="str">
            <v>R</v>
          </cell>
          <cell r="D839">
            <v>39659</v>
          </cell>
          <cell r="E839">
            <v>22</v>
          </cell>
          <cell r="F839">
            <v>0.74678999999999995</v>
          </cell>
          <cell r="G839">
            <v>0.66294039999999999</v>
          </cell>
          <cell r="H839">
            <v>86.257800000000003</v>
          </cell>
          <cell r="I839">
            <v>1.5122E-3</v>
          </cell>
          <cell r="J839">
            <v>138</v>
          </cell>
          <cell r="K839">
            <v>-0.13368479999999999</v>
          </cell>
          <cell r="L839">
            <v>-0.1042418</v>
          </cell>
          <cell r="M839">
            <v>-8.3849599999999996E-2</v>
          </cell>
          <cell r="N839">
            <v>-6.3457399999999997E-2</v>
          </cell>
          <cell r="O839">
            <v>-3.40144E-2</v>
          </cell>
          <cell r="P839">
            <v>0.58333333333333337</v>
          </cell>
          <cell r="Q839">
            <v>0.79166666666666663</v>
          </cell>
          <cell r="R839">
            <v>14</v>
          </cell>
          <cell r="S839">
            <v>19</v>
          </cell>
        </row>
        <row r="840">
          <cell r="A840" t="str">
            <v>All</v>
          </cell>
          <cell r="B840" t="str">
            <v>All</v>
          </cell>
          <cell r="C840" t="str">
            <v>R</v>
          </cell>
          <cell r="D840">
            <v>39659</v>
          </cell>
          <cell r="E840">
            <v>23</v>
          </cell>
          <cell r="F840">
            <v>0.47298220000000002</v>
          </cell>
          <cell r="G840">
            <v>0.47874699999999998</v>
          </cell>
          <cell r="H840">
            <v>84.158500000000004</v>
          </cell>
          <cell r="I840">
            <v>1.5127999999999999E-3</v>
          </cell>
          <cell r="J840">
            <v>138</v>
          </cell>
          <cell r="K840">
            <v>-4.40814E-2</v>
          </cell>
          <cell r="L840">
            <v>-1.46318E-2</v>
          </cell>
          <cell r="M840">
            <v>5.7647999999999996E-3</v>
          </cell>
          <cell r="N840">
            <v>2.6161500000000001E-2</v>
          </cell>
          <cell r="O840">
            <v>5.5611000000000001E-2</v>
          </cell>
          <cell r="P840">
            <v>0.58333333333333337</v>
          </cell>
          <cell r="Q840">
            <v>0.79166666666666663</v>
          </cell>
          <cell r="R840">
            <v>14</v>
          </cell>
          <cell r="S840">
            <v>19</v>
          </cell>
        </row>
        <row r="841">
          <cell r="A841" t="str">
            <v>All</v>
          </cell>
          <cell r="B841" t="str">
            <v>All</v>
          </cell>
          <cell r="C841" t="str">
            <v>R</v>
          </cell>
          <cell r="D841">
            <v>39659</v>
          </cell>
          <cell r="E841">
            <v>24</v>
          </cell>
          <cell r="F841">
            <v>0.37938699999999997</v>
          </cell>
          <cell r="G841">
            <v>0.30022480000000001</v>
          </cell>
          <cell r="H841">
            <v>81.757800000000003</v>
          </cell>
          <cell r="I841">
            <v>1.5162999999999999E-3</v>
          </cell>
          <cell r="J841">
            <v>138</v>
          </cell>
          <cell r="K841">
            <v>-0.12906509999999999</v>
          </cell>
          <cell r="L841">
            <v>-9.9582100000000007E-2</v>
          </cell>
          <cell r="M841">
            <v>-7.9162200000000002E-2</v>
          </cell>
          <cell r="N841">
            <v>-5.87424E-2</v>
          </cell>
          <cell r="O841">
            <v>-2.9259400000000001E-2</v>
          </cell>
          <cell r="P841">
            <v>0.58333333333333337</v>
          </cell>
          <cell r="Q841">
            <v>0.79166666666666663</v>
          </cell>
          <cell r="R841">
            <v>14</v>
          </cell>
          <cell r="S841">
            <v>19</v>
          </cell>
        </row>
        <row r="842">
          <cell r="A842" t="str">
            <v>All</v>
          </cell>
          <cell r="B842" t="str">
            <v>All</v>
          </cell>
          <cell r="C842" t="str">
            <v>R</v>
          </cell>
          <cell r="D842">
            <v>39665</v>
          </cell>
          <cell r="E842">
            <v>1</v>
          </cell>
          <cell r="F842">
            <v>0.3034174</v>
          </cell>
          <cell r="G842">
            <v>0.27982839999999998</v>
          </cell>
          <cell r="H842">
            <v>81.459699999999998</v>
          </cell>
          <cell r="I842">
            <v>1.5605E-3</v>
          </cell>
          <cell r="J842">
            <v>138</v>
          </cell>
          <cell r="K842">
            <v>-7.42149E-2</v>
          </cell>
          <cell r="L842">
            <v>-4.4304700000000002E-2</v>
          </cell>
          <cell r="M842">
            <v>-2.3588999999999999E-2</v>
          </cell>
          <cell r="N842">
            <v>-2.8733000000000001E-3</v>
          </cell>
          <cell r="O842">
            <v>2.7036899999999999E-2</v>
          </cell>
          <cell r="P842">
            <v>0.58333333333333337</v>
          </cell>
          <cell r="Q842">
            <v>0.75</v>
          </cell>
          <cell r="R842">
            <v>14</v>
          </cell>
          <cell r="S842">
            <v>18</v>
          </cell>
        </row>
        <row r="843">
          <cell r="A843" t="str">
            <v>All</v>
          </cell>
          <cell r="B843" t="str">
            <v>All</v>
          </cell>
          <cell r="C843" t="str">
            <v>R</v>
          </cell>
          <cell r="D843">
            <v>39665</v>
          </cell>
          <cell r="E843">
            <v>2</v>
          </cell>
          <cell r="F843">
            <v>0.24555479999999999</v>
          </cell>
          <cell r="G843">
            <v>0.18104120000000001</v>
          </cell>
          <cell r="H843">
            <v>78.158500000000004</v>
          </cell>
          <cell r="I843">
            <v>1.5158999999999999E-3</v>
          </cell>
          <cell r="J843">
            <v>138</v>
          </cell>
          <cell r="K843">
            <v>-0.11441030000000001</v>
          </cell>
          <cell r="L843">
            <v>-8.4930900000000004E-2</v>
          </cell>
          <cell r="M843">
            <v>-6.4513600000000004E-2</v>
          </cell>
          <cell r="N843">
            <v>-4.4096299999999998E-2</v>
          </cell>
          <cell r="O843">
            <v>-1.4617E-2</v>
          </cell>
          <cell r="P843">
            <v>0.58333333333333337</v>
          </cell>
          <cell r="Q843">
            <v>0.75</v>
          </cell>
          <cell r="R843">
            <v>14</v>
          </cell>
          <cell r="S843">
            <v>18</v>
          </cell>
        </row>
        <row r="844">
          <cell r="A844" t="str">
            <v>All</v>
          </cell>
          <cell r="B844" t="str">
            <v>All</v>
          </cell>
          <cell r="C844" t="str">
            <v>R</v>
          </cell>
          <cell r="D844">
            <v>39665</v>
          </cell>
          <cell r="E844">
            <v>3</v>
          </cell>
          <cell r="F844">
            <v>0.19118099999999999</v>
          </cell>
          <cell r="G844">
            <v>0.13753760000000001</v>
          </cell>
          <cell r="H844">
            <v>76.208200000000005</v>
          </cell>
          <cell r="I844">
            <v>1.5165999999999999E-3</v>
          </cell>
          <cell r="J844">
            <v>138</v>
          </cell>
          <cell r="K844">
            <v>-0.1035515</v>
          </cell>
          <cell r="L844">
            <v>-7.4065400000000003E-2</v>
          </cell>
          <cell r="M844">
            <v>-5.3643400000000001E-2</v>
          </cell>
          <cell r="N844">
            <v>-3.3221500000000001E-2</v>
          </cell>
          <cell r="O844">
            <v>-3.7353999999999998E-3</v>
          </cell>
          <cell r="P844">
            <v>0.58333333333333337</v>
          </cell>
          <cell r="Q844">
            <v>0.75</v>
          </cell>
          <cell r="R844">
            <v>14</v>
          </cell>
          <cell r="S844">
            <v>18</v>
          </cell>
        </row>
        <row r="845">
          <cell r="A845" t="str">
            <v>All</v>
          </cell>
          <cell r="B845" t="str">
            <v>All</v>
          </cell>
          <cell r="C845" t="str">
            <v>R</v>
          </cell>
          <cell r="D845">
            <v>39665</v>
          </cell>
          <cell r="E845">
            <v>4</v>
          </cell>
          <cell r="F845">
            <v>0.1160055</v>
          </cell>
          <cell r="G845">
            <v>9.5189499999999996E-2</v>
          </cell>
          <cell r="H845">
            <v>74.757800000000003</v>
          </cell>
          <cell r="I845">
            <v>1.5074999999999999E-3</v>
          </cell>
          <cell r="J845">
            <v>138</v>
          </cell>
          <cell r="K845">
            <v>-7.0574300000000006E-2</v>
          </cell>
          <cell r="L845">
            <v>-4.1176699999999997E-2</v>
          </cell>
          <cell r="M845">
            <v>-2.0815899999999998E-2</v>
          </cell>
          <cell r="N845">
            <v>-4.5520000000000001E-4</v>
          </cell>
          <cell r="O845">
            <v>2.89424E-2</v>
          </cell>
          <cell r="P845">
            <v>0.58333333333333337</v>
          </cell>
          <cell r="Q845">
            <v>0.75</v>
          </cell>
          <cell r="R845">
            <v>14</v>
          </cell>
          <cell r="S845">
            <v>18</v>
          </cell>
        </row>
        <row r="846">
          <cell r="A846" t="str">
            <v>All</v>
          </cell>
          <cell r="B846" t="str">
            <v>All</v>
          </cell>
          <cell r="C846" t="str">
            <v>R</v>
          </cell>
          <cell r="D846">
            <v>39665</v>
          </cell>
          <cell r="E846">
            <v>5</v>
          </cell>
          <cell r="F846">
            <v>7.9990800000000001E-2</v>
          </cell>
          <cell r="G846">
            <v>6.0072100000000003E-2</v>
          </cell>
          <cell r="H846">
            <v>73.208200000000005</v>
          </cell>
          <cell r="I846">
            <v>1.5054000000000001E-3</v>
          </cell>
          <cell r="J846">
            <v>138</v>
          </cell>
          <cell r="K846">
            <v>-6.9641900000000007E-2</v>
          </cell>
          <cell r="L846">
            <v>-4.0265000000000002E-2</v>
          </cell>
          <cell r="M846">
            <v>-1.9918600000000002E-2</v>
          </cell>
          <cell r="N846">
            <v>4.2769999999999999E-4</v>
          </cell>
          <cell r="O846">
            <v>2.9804600000000001E-2</v>
          </cell>
          <cell r="P846">
            <v>0.58333333333333337</v>
          </cell>
          <cell r="Q846">
            <v>0.75</v>
          </cell>
          <cell r="R846">
            <v>14</v>
          </cell>
          <cell r="S846">
            <v>18</v>
          </cell>
        </row>
        <row r="847">
          <cell r="A847" t="str">
            <v>All</v>
          </cell>
          <cell r="B847" t="str">
            <v>All</v>
          </cell>
          <cell r="C847" t="str">
            <v>R</v>
          </cell>
          <cell r="D847">
            <v>39665</v>
          </cell>
          <cell r="E847">
            <v>6</v>
          </cell>
          <cell r="F847">
            <v>7.2761999999999993E-2</v>
          </cell>
          <cell r="G847">
            <v>5.55171E-2</v>
          </cell>
          <cell r="H847">
            <v>72.208200000000005</v>
          </cell>
          <cell r="I847">
            <v>1.5045E-3</v>
          </cell>
          <cell r="J847">
            <v>138</v>
          </cell>
          <cell r="K847">
            <v>-6.6953899999999997E-2</v>
          </cell>
          <cell r="L847">
            <v>-3.7585399999999998E-2</v>
          </cell>
          <cell r="M847">
            <v>-1.7244900000000001E-2</v>
          </cell>
          <cell r="N847">
            <v>3.0956E-3</v>
          </cell>
          <cell r="O847">
            <v>3.2464100000000003E-2</v>
          </cell>
          <cell r="P847">
            <v>0.58333333333333337</v>
          </cell>
          <cell r="Q847">
            <v>0.75</v>
          </cell>
          <cell r="R847">
            <v>14</v>
          </cell>
          <cell r="S847">
            <v>18</v>
          </cell>
        </row>
        <row r="848">
          <cell r="A848" t="str">
            <v>All</v>
          </cell>
          <cell r="B848" t="str">
            <v>All</v>
          </cell>
          <cell r="C848" t="str">
            <v>R</v>
          </cell>
          <cell r="D848">
            <v>39665</v>
          </cell>
          <cell r="E848">
            <v>7</v>
          </cell>
          <cell r="F848">
            <v>3.0357700000000001E-2</v>
          </cell>
          <cell r="G848">
            <v>5.56474E-2</v>
          </cell>
          <cell r="H848">
            <v>70.807500000000005</v>
          </cell>
          <cell r="I848">
            <v>1.5037E-3</v>
          </cell>
          <cell r="J848">
            <v>138</v>
          </cell>
          <cell r="K848">
            <v>-2.4405400000000001E-2</v>
          </cell>
          <cell r="L848">
            <v>4.9548999999999999E-3</v>
          </cell>
          <cell r="M848">
            <v>2.5289699999999998E-2</v>
          </cell>
          <cell r="N848">
            <v>4.5624499999999998E-2</v>
          </cell>
          <cell r="O848">
            <v>7.4984800000000004E-2</v>
          </cell>
          <cell r="P848">
            <v>0.58333333333333337</v>
          </cell>
          <cell r="Q848">
            <v>0.75</v>
          </cell>
          <cell r="R848">
            <v>14</v>
          </cell>
          <cell r="S848">
            <v>18</v>
          </cell>
        </row>
        <row r="849">
          <cell r="A849" t="str">
            <v>All</v>
          </cell>
          <cell r="B849" t="str">
            <v>All</v>
          </cell>
          <cell r="C849" t="str">
            <v>R</v>
          </cell>
          <cell r="D849">
            <v>39665</v>
          </cell>
          <cell r="E849">
            <v>8</v>
          </cell>
          <cell r="F849">
            <v>8.43502E-2</v>
          </cell>
          <cell r="G849">
            <v>6.8243999999999999E-2</v>
          </cell>
          <cell r="H849">
            <v>71.807500000000005</v>
          </cell>
          <cell r="I849">
            <v>1.5054000000000001E-3</v>
          </cell>
          <cell r="J849">
            <v>138</v>
          </cell>
          <cell r="K849">
            <v>-6.5830200000000005E-2</v>
          </cell>
          <cell r="L849">
            <v>-3.64528E-2</v>
          </cell>
          <cell r="M849">
            <v>-1.6106200000000001E-2</v>
          </cell>
          <cell r="N849">
            <v>4.2405000000000003E-3</v>
          </cell>
          <cell r="O849">
            <v>3.3617899999999999E-2</v>
          </cell>
          <cell r="P849">
            <v>0.58333333333333337</v>
          </cell>
          <cell r="Q849">
            <v>0.75</v>
          </cell>
          <cell r="R849">
            <v>14</v>
          </cell>
          <cell r="S849">
            <v>18</v>
          </cell>
        </row>
        <row r="850">
          <cell r="A850" t="str">
            <v>All</v>
          </cell>
          <cell r="B850" t="str">
            <v>All</v>
          </cell>
          <cell r="C850" t="str">
            <v>R</v>
          </cell>
          <cell r="D850">
            <v>39665</v>
          </cell>
          <cell r="E850">
            <v>9</v>
          </cell>
          <cell r="F850">
            <v>7.8903699999999993E-2</v>
          </cell>
          <cell r="G850">
            <v>9.42881E-2</v>
          </cell>
          <cell r="H850">
            <v>74.807500000000005</v>
          </cell>
          <cell r="I850">
            <v>1.5073E-3</v>
          </cell>
          <cell r="J850">
            <v>138</v>
          </cell>
          <cell r="K850">
            <v>-3.4370900000000003E-2</v>
          </cell>
          <cell r="L850">
            <v>-4.9750999999999997E-3</v>
          </cell>
          <cell r="M850">
            <v>1.5384399999999999E-2</v>
          </cell>
          <cell r="N850">
            <v>3.5743900000000002E-2</v>
          </cell>
          <cell r="O850">
            <v>6.5139699999999995E-2</v>
          </cell>
          <cell r="P850">
            <v>0.58333333333333337</v>
          </cell>
          <cell r="Q850">
            <v>0.75</v>
          </cell>
          <cell r="R850">
            <v>14</v>
          </cell>
          <cell r="S850">
            <v>18</v>
          </cell>
        </row>
        <row r="851">
          <cell r="A851" t="str">
            <v>All</v>
          </cell>
          <cell r="B851" t="str">
            <v>All</v>
          </cell>
          <cell r="C851" t="str">
            <v>R</v>
          </cell>
          <cell r="D851">
            <v>39665</v>
          </cell>
          <cell r="E851">
            <v>10</v>
          </cell>
          <cell r="F851">
            <v>0.1747099</v>
          </cell>
          <cell r="G851">
            <v>0.16041240000000001</v>
          </cell>
          <cell r="H851">
            <v>79.257800000000003</v>
          </cell>
          <cell r="I851">
            <v>1.5143999999999999E-3</v>
          </cell>
          <cell r="J851">
            <v>138</v>
          </cell>
          <cell r="K851">
            <v>-6.4169500000000004E-2</v>
          </cell>
          <cell r="L851">
            <v>-3.4704699999999998E-2</v>
          </cell>
          <cell r="M851">
            <v>-1.42974E-2</v>
          </cell>
          <cell r="N851">
            <v>6.1098000000000003E-3</v>
          </cell>
          <cell r="O851">
            <v>3.5574599999999998E-2</v>
          </cell>
          <cell r="P851">
            <v>0.58333333333333337</v>
          </cell>
          <cell r="Q851">
            <v>0.75</v>
          </cell>
          <cell r="R851">
            <v>14</v>
          </cell>
          <cell r="S851">
            <v>18</v>
          </cell>
        </row>
        <row r="852">
          <cell r="A852" t="str">
            <v>All</v>
          </cell>
          <cell r="B852" t="str">
            <v>All</v>
          </cell>
          <cell r="C852" t="str">
            <v>R</v>
          </cell>
          <cell r="D852">
            <v>39665</v>
          </cell>
          <cell r="E852">
            <v>11</v>
          </cell>
          <cell r="F852">
            <v>0.28801840000000001</v>
          </cell>
          <cell r="G852">
            <v>0.22758239999999999</v>
          </cell>
          <cell r="H852">
            <v>82.807500000000005</v>
          </cell>
          <cell r="I852">
            <v>1.5187E-3</v>
          </cell>
          <cell r="J852">
            <v>138</v>
          </cell>
          <cell r="K852">
            <v>-0.110378</v>
          </cell>
          <cell r="L852">
            <v>-8.0871799999999994E-2</v>
          </cell>
          <cell r="M852">
            <v>-6.0435900000000001E-2</v>
          </cell>
          <cell r="N852">
            <v>-0.04</v>
          </cell>
          <cell r="O852">
            <v>-1.04939E-2</v>
          </cell>
          <cell r="P852">
            <v>0.58333333333333337</v>
          </cell>
          <cell r="Q852">
            <v>0.75</v>
          </cell>
          <cell r="R852">
            <v>14</v>
          </cell>
          <cell r="S852">
            <v>18</v>
          </cell>
        </row>
        <row r="853">
          <cell r="A853" t="str">
            <v>All</v>
          </cell>
          <cell r="B853" t="str">
            <v>All</v>
          </cell>
          <cell r="C853" t="str">
            <v>R</v>
          </cell>
          <cell r="D853">
            <v>39665</v>
          </cell>
          <cell r="E853">
            <v>12</v>
          </cell>
          <cell r="F853">
            <v>0.4119488</v>
          </cell>
          <cell r="G853">
            <v>0.39741019999999999</v>
          </cell>
          <cell r="H853">
            <v>87.708200000000005</v>
          </cell>
          <cell r="I853">
            <v>1.5139000000000001E-3</v>
          </cell>
          <cell r="J853">
            <v>138</v>
          </cell>
          <cell r="K853">
            <v>-6.4403100000000005E-2</v>
          </cell>
          <cell r="L853">
            <v>-3.4942800000000003E-2</v>
          </cell>
          <cell r="M853">
            <v>-1.45386E-2</v>
          </cell>
          <cell r="N853">
            <v>5.8655000000000001E-3</v>
          </cell>
          <cell r="O853">
            <v>3.5325799999999997E-2</v>
          </cell>
          <cell r="P853">
            <v>0.58333333333333337</v>
          </cell>
          <cell r="Q853">
            <v>0.75</v>
          </cell>
          <cell r="R853">
            <v>14</v>
          </cell>
          <cell r="S853">
            <v>18</v>
          </cell>
        </row>
        <row r="854">
          <cell r="A854" t="str">
            <v>All</v>
          </cell>
          <cell r="B854" t="str">
            <v>All</v>
          </cell>
          <cell r="C854" t="str">
            <v>R</v>
          </cell>
          <cell r="D854">
            <v>39665</v>
          </cell>
          <cell r="E854">
            <v>13</v>
          </cell>
          <cell r="F854">
            <v>0.62442799999999998</v>
          </cell>
          <cell r="G854">
            <v>0.609263</v>
          </cell>
          <cell r="H854">
            <v>91.658500000000004</v>
          </cell>
          <cell r="I854">
            <v>1.513E-3</v>
          </cell>
          <cell r="J854">
            <v>138</v>
          </cell>
          <cell r="K854">
            <v>-6.5013500000000002E-2</v>
          </cell>
          <cell r="L854">
            <v>-3.55626E-2</v>
          </cell>
          <cell r="M854">
            <v>-1.5165E-2</v>
          </cell>
          <cell r="N854">
            <v>5.2325999999999996E-3</v>
          </cell>
          <cell r="O854">
            <v>3.4683499999999999E-2</v>
          </cell>
          <cell r="P854">
            <v>0.58333333333333337</v>
          </cell>
          <cell r="Q854">
            <v>0.75</v>
          </cell>
          <cell r="R854">
            <v>14</v>
          </cell>
          <cell r="S854">
            <v>18</v>
          </cell>
        </row>
        <row r="855">
          <cell r="A855" t="str">
            <v>All</v>
          </cell>
          <cell r="B855" t="str">
            <v>All</v>
          </cell>
          <cell r="C855" t="str">
            <v>R</v>
          </cell>
          <cell r="D855">
            <v>39665</v>
          </cell>
          <cell r="E855">
            <v>14</v>
          </cell>
          <cell r="F855">
            <v>0.78746190000000005</v>
          </cell>
          <cell r="G855">
            <v>0.8846058</v>
          </cell>
          <cell r="H855">
            <v>95.108800000000002</v>
          </cell>
          <cell r="I855">
            <v>1.5181000000000001E-3</v>
          </cell>
          <cell r="J855">
            <v>138</v>
          </cell>
          <cell r="K855">
            <v>4.7211400000000001E-2</v>
          </cell>
          <cell r="L855">
            <v>7.67119E-2</v>
          </cell>
          <cell r="M855">
            <v>9.7143800000000002E-2</v>
          </cell>
          <cell r="N855">
            <v>0.11757579999999999</v>
          </cell>
          <cell r="O855">
            <v>0.14707619999999999</v>
          </cell>
          <cell r="P855">
            <v>0.58333333333333337</v>
          </cell>
          <cell r="Q855">
            <v>0.75</v>
          </cell>
          <cell r="R855">
            <v>14</v>
          </cell>
          <cell r="S855">
            <v>18</v>
          </cell>
        </row>
        <row r="856">
          <cell r="A856" t="str">
            <v>All</v>
          </cell>
          <cell r="B856" t="str">
            <v>All</v>
          </cell>
          <cell r="C856" t="str">
            <v>R</v>
          </cell>
          <cell r="D856">
            <v>39665</v>
          </cell>
          <cell r="E856">
            <v>15</v>
          </cell>
          <cell r="F856">
            <v>0.85424140000000004</v>
          </cell>
          <cell r="G856">
            <v>1.1475109999999999</v>
          </cell>
          <cell r="H856">
            <v>96.708200000000005</v>
          </cell>
          <cell r="I856">
            <v>1.5199E-3</v>
          </cell>
          <cell r="J856">
            <v>138</v>
          </cell>
          <cell r="K856">
            <v>0.24330740000000001</v>
          </cell>
          <cell r="L856">
            <v>0.27282519999999999</v>
          </cell>
          <cell r="M856">
            <v>0.2932691</v>
          </cell>
          <cell r="N856">
            <v>0.31371300000000002</v>
          </cell>
          <cell r="O856">
            <v>0.3432308</v>
          </cell>
          <cell r="P856">
            <v>0.58333333333333337</v>
          </cell>
          <cell r="Q856">
            <v>0.75</v>
          </cell>
          <cell r="R856">
            <v>14</v>
          </cell>
          <cell r="S856">
            <v>18</v>
          </cell>
        </row>
        <row r="857">
          <cell r="A857" t="str">
            <v>All</v>
          </cell>
          <cell r="B857" t="str">
            <v>All</v>
          </cell>
          <cell r="C857" t="str">
            <v>R</v>
          </cell>
          <cell r="D857">
            <v>39665</v>
          </cell>
          <cell r="E857">
            <v>16</v>
          </cell>
          <cell r="F857">
            <v>0.97962490000000002</v>
          </cell>
          <cell r="G857">
            <v>1.345032</v>
          </cell>
          <cell r="H857">
            <v>96.807500000000005</v>
          </cell>
          <cell r="I857">
            <v>1.5292000000000001E-3</v>
          </cell>
          <cell r="J857">
            <v>138</v>
          </cell>
          <cell r="K857">
            <v>0.31529299999999999</v>
          </cell>
          <cell r="L857">
            <v>0.34490090000000001</v>
          </cell>
          <cell r="M857">
            <v>0.36540729999999999</v>
          </cell>
          <cell r="N857">
            <v>0.38591370000000003</v>
          </cell>
          <cell r="O857">
            <v>0.41552159999999999</v>
          </cell>
          <cell r="P857">
            <v>0.58333333333333337</v>
          </cell>
          <cell r="Q857">
            <v>0.75</v>
          </cell>
          <cell r="R857">
            <v>14</v>
          </cell>
          <cell r="S857">
            <v>18</v>
          </cell>
        </row>
        <row r="858">
          <cell r="A858" t="str">
            <v>All</v>
          </cell>
          <cell r="B858" t="str">
            <v>All</v>
          </cell>
          <cell r="C858" t="str">
            <v>R</v>
          </cell>
          <cell r="D858">
            <v>39665</v>
          </cell>
          <cell r="E858">
            <v>17</v>
          </cell>
          <cell r="F858">
            <v>1.182256</v>
          </cell>
          <cell r="G858">
            <v>1.5448170000000001</v>
          </cell>
          <cell r="H858">
            <v>97.807500000000005</v>
          </cell>
          <cell r="I858">
            <v>1.5256E-3</v>
          </cell>
          <cell r="J858">
            <v>138</v>
          </cell>
          <cell r="K858">
            <v>0.31250440000000002</v>
          </cell>
          <cell r="L858">
            <v>0.3420781</v>
          </cell>
          <cell r="M858">
            <v>0.36256090000000002</v>
          </cell>
          <cell r="N858">
            <v>0.38304359999999998</v>
          </cell>
          <cell r="O858">
            <v>0.41261740000000002</v>
          </cell>
          <cell r="P858">
            <v>0.58333333333333337</v>
          </cell>
          <cell r="Q858">
            <v>0.75</v>
          </cell>
          <cell r="R858">
            <v>14</v>
          </cell>
          <cell r="S858">
            <v>18</v>
          </cell>
        </row>
        <row r="859">
          <cell r="A859" t="str">
            <v>All</v>
          </cell>
          <cell r="B859" t="str">
            <v>All</v>
          </cell>
          <cell r="C859" t="str">
            <v>R</v>
          </cell>
          <cell r="D859">
            <v>39665</v>
          </cell>
          <cell r="E859">
            <v>18</v>
          </cell>
          <cell r="F859">
            <v>1.3115019999999999</v>
          </cell>
          <cell r="G859">
            <v>1.612063</v>
          </cell>
          <cell r="H859">
            <v>97.807500000000005</v>
          </cell>
          <cell r="I859">
            <v>1.5208999999999999E-3</v>
          </cell>
          <cell r="J859">
            <v>138</v>
          </cell>
          <cell r="K859">
            <v>0.2505831</v>
          </cell>
          <cell r="L859">
            <v>0.28011059999999999</v>
          </cell>
          <cell r="M859">
            <v>0.30056129999999998</v>
          </cell>
          <cell r="N859">
            <v>0.32101200000000002</v>
          </cell>
          <cell r="O859">
            <v>0.3505395</v>
          </cell>
          <cell r="P859">
            <v>0.58333333333333337</v>
          </cell>
          <cell r="Q859">
            <v>0.75</v>
          </cell>
          <cell r="R859">
            <v>14</v>
          </cell>
          <cell r="S859">
            <v>18</v>
          </cell>
        </row>
        <row r="860">
          <cell r="A860" t="str">
            <v>All</v>
          </cell>
          <cell r="B860" t="str">
            <v>All</v>
          </cell>
          <cell r="C860" t="str">
            <v>R</v>
          </cell>
          <cell r="D860">
            <v>39665</v>
          </cell>
          <cell r="E860">
            <v>19</v>
          </cell>
          <cell r="F860">
            <v>1.805804</v>
          </cell>
          <cell r="G860">
            <v>1.577723</v>
          </cell>
          <cell r="H860">
            <v>96.307500000000005</v>
          </cell>
          <cell r="I860">
            <v>1.5185999999999999E-3</v>
          </cell>
          <cell r="J860">
            <v>138</v>
          </cell>
          <cell r="K860">
            <v>-0.2780223</v>
          </cell>
          <cell r="L860">
            <v>-0.2485163</v>
          </cell>
          <cell r="M860">
            <v>-0.22808049999999999</v>
          </cell>
          <cell r="N860">
            <v>-0.20764469999999999</v>
          </cell>
          <cell r="O860">
            <v>-0.17813870000000001</v>
          </cell>
          <cell r="P860">
            <v>0.58333333333333337</v>
          </cell>
          <cell r="Q860">
            <v>0.75</v>
          </cell>
          <cell r="R860">
            <v>14</v>
          </cell>
          <cell r="S860">
            <v>18</v>
          </cell>
        </row>
        <row r="861">
          <cell r="A861" t="str">
            <v>All</v>
          </cell>
          <cell r="B861" t="str">
            <v>All</v>
          </cell>
          <cell r="C861" t="str">
            <v>R</v>
          </cell>
          <cell r="D861">
            <v>39665</v>
          </cell>
          <cell r="E861">
            <v>20</v>
          </cell>
          <cell r="F861">
            <v>1.715921</v>
          </cell>
          <cell r="G861">
            <v>1.340986</v>
          </cell>
          <cell r="H861">
            <v>94.108800000000002</v>
          </cell>
          <cell r="I861">
            <v>1.5145E-3</v>
          </cell>
          <cell r="J861">
            <v>138</v>
          </cell>
          <cell r="K861">
            <v>-0.42480770000000001</v>
          </cell>
          <cell r="L861">
            <v>-0.39534229999999998</v>
          </cell>
          <cell r="M861">
            <v>-0.37493470000000001</v>
          </cell>
          <cell r="N861">
            <v>-0.35452699999999998</v>
          </cell>
          <cell r="O861">
            <v>-0.32506160000000001</v>
          </cell>
          <cell r="P861">
            <v>0.58333333333333337</v>
          </cell>
          <cell r="Q861">
            <v>0.75</v>
          </cell>
          <cell r="R861">
            <v>14</v>
          </cell>
          <cell r="S861">
            <v>18</v>
          </cell>
        </row>
        <row r="862">
          <cell r="A862" t="str">
            <v>All</v>
          </cell>
          <cell r="B862" t="str">
            <v>All</v>
          </cell>
          <cell r="C862" t="str">
            <v>R</v>
          </cell>
          <cell r="D862">
            <v>39665</v>
          </cell>
          <cell r="E862">
            <v>21</v>
          </cell>
          <cell r="F862">
            <v>1.2271920000000001</v>
          </cell>
          <cell r="G862">
            <v>1.0555399999999999</v>
          </cell>
          <cell r="H862">
            <v>90.860399999999998</v>
          </cell>
          <cell r="I862">
            <v>1.5112999999999999E-3</v>
          </cell>
          <cell r="J862">
            <v>138</v>
          </cell>
          <cell r="K862">
            <v>-0.22147339999999999</v>
          </cell>
          <cell r="L862">
            <v>-0.1920386</v>
          </cell>
          <cell r="M862">
            <v>-0.1716522</v>
          </cell>
          <cell r="N862">
            <v>-0.15126580000000001</v>
          </cell>
          <cell r="O862">
            <v>-0.12183099999999999</v>
          </cell>
          <cell r="P862">
            <v>0.58333333333333337</v>
          </cell>
          <cell r="Q862">
            <v>0.75</v>
          </cell>
          <cell r="R862">
            <v>14</v>
          </cell>
          <cell r="S862">
            <v>18</v>
          </cell>
        </row>
        <row r="863">
          <cell r="A863" t="str">
            <v>All</v>
          </cell>
          <cell r="B863" t="str">
            <v>All</v>
          </cell>
          <cell r="C863" t="str">
            <v>R</v>
          </cell>
          <cell r="D863">
            <v>39665</v>
          </cell>
          <cell r="E863">
            <v>22</v>
          </cell>
          <cell r="F863">
            <v>0.90074969999999999</v>
          </cell>
          <cell r="G863">
            <v>0.76289050000000003</v>
          </cell>
          <cell r="H863">
            <v>86.559100000000001</v>
          </cell>
          <cell r="I863">
            <v>1.5169000000000001E-3</v>
          </cell>
          <cell r="J863">
            <v>138</v>
          </cell>
          <cell r="K863">
            <v>-0.18777260000000001</v>
          </cell>
          <cell r="L863">
            <v>-0.15828339999999999</v>
          </cell>
          <cell r="M863">
            <v>-0.13785919999999999</v>
          </cell>
          <cell r="N863">
            <v>-0.117435</v>
          </cell>
          <cell r="O863">
            <v>-8.7945700000000002E-2</v>
          </cell>
          <cell r="P863">
            <v>0.58333333333333337</v>
          </cell>
          <cell r="Q863">
            <v>0.75</v>
          </cell>
          <cell r="R863">
            <v>14</v>
          </cell>
          <cell r="S863">
            <v>18</v>
          </cell>
        </row>
        <row r="864">
          <cell r="A864" t="str">
            <v>All</v>
          </cell>
          <cell r="B864" t="str">
            <v>All</v>
          </cell>
          <cell r="C864" t="str">
            <v>R</v>
          </cell>
          <cell r="D864">
            <v>39665</v>
          </cell>
          <cell r="E864">
            <v>23</v>
          </cell>
          <cell r="F864">
            <v>0.61500509999999997</v>
          </cell>
          <cell r="G864">
            <v>0.55527479999999996</v>
          </cell>
          <cell r="H864">
            <v>84.257800000000003</v>
          </cell>
          <cell r="I864">
            <v>1.5156E-3</v>
          </cell>
          <cell r="J864">
            <v>138</v>
          </cell>
          <cell r="K864">
            <v>-0.10962230000000001</v>
          </cell>
          <cell r="L864">
            <v>-8.01457E-2</v>
          </cell>
          <cell r="M864">
            <v>-5.97303E-2</v>
          </cell>
          <cell r="N864">
            <v>-3.93149E-2</v>
          </cell>
          <cell r="O864">
            <v>-9.8382999999999995E-3</v>
          </cell>
          <cell r="P864">
            <v>0.58333333333333337</v>
          </cell>
          <cell r="Q864">
            <v>0.75</v>
          </cell>
          <cell r="R864">
            <v>14</v>
          </cell>
          <cell r="S864">
            <v>18</v>
          </cell>
        </row>
        <row r="865">
          <cell r="A865" t="str">
            <v>All</v>
          </cell>
          <cell r="B865" t="str">
            <v>All</v>
          </cell>
          <cell r="C865" t="str">
            <v>R</v>
          </cell>
          <cell r="D865">
            <v>39665</v>
          </cell>
          <cell r="E865">
            <v>24</v>
          </cell>
          <cell r="F865">
            <v>0.38648359999999998</v>
          </cell>
          <cell r="G865">
            <v>0.35241610000000001</v>
          </cell>
          <cell r="H865">
            <v>81.406899999999993</v>
          </cell>
          <cell r="I865">
            <v>1.5154999999999999E-3</v>
          </cell>
          <cell r="J865">
            <v>138</v>
          </cell>
          <cell r="K865">
            <v>-8.3957500000000004E-2</v>
          </cell>
          <cell r="L865">
            <v>-5.4482099999999999E-2</v>
          </cell>
          <cell r="M865">
            <v>-3.4067500000000001E-2</v>
          </cell>
          <cell r="N865">
            <v>-1.3652900000000001E-2</v>
          </cell>
          <cell r="O865">
            <v>1.58225E-2</v>
          </cell>
          <cell r="P865">
            <v>0.58333333333333337</v>
          </cell>
          <cell r="Q865">
            <v>0.75</v>
          </cell>
          <cell r="R865">
            <v>14</v>
          </cell>
          <cell r="S865">
            <v>18</v>
          </cell>
        </row>
        <row r="866">
          <cell r="A866" t="str">
            <v>All</v>
          </cell>
          <cell r="B866" t="str">
            <v>All</v>
          </cell>
          <cell r="C866" t="str">
            <v>R</v>
          </cell>
          <cell r="D866">
            <v>39671</v>
          </cell>
          <cell r="E866">
            <v>1</v>
          </cell>
          <cell r="F866">
            <v>0.19328429999999999</v>
          </cell>
          <cell r="G866">
            <v>0.2180803</v>
          </cell>
          <cell r="H866">
            <v>78.101900000000001</v>
          </cell>
          <cell r="I866">
            <v>1.5225E-3</v>
          </cell>
          <cell r="J866">
            <v>138</v>
          </cell>
          <cell r="K866">
            <v>-2.52088E-2</v>
          </cell>
          <cell r="L866">
            <v>4.3344000000000004E-3</v>
          </cell>
          <cell r="M866">
            <v>2.4795999999999999E-2</v>
          </cell>
          <cell r="N866">
            <v>4.5257499999999999E-2</v>
          </cell>
          <cell r="O866">
            <v>7.4800699999999998E-2</v>
          </cell>
          <cell r="P866">
            <v>0.58333333333333337</v>
          </cell>
          <cell r="Q866">
            <v>0.79166666666666663</v>
          </cell>
          <cell r="R866">
            <v>14</v>
          </cell>
          <cell r="S866">
            <v>19</v>
          </cell>
        </row>
        <row r="867">
          <cell r="A867" t="str">
            <v>All</v>
          </cell>
          <cell r="B867" t="str">
            <v>All</v>
          </cell>
          <cell r="C867" t="str">
            <v>R</v>
          </cell>
          <cell r="D867">
            <v>39671</v>
          </cell>
          <cell r="E867">
            <v>2</v>
          </cell>
          <cell r="F867">
            <v>0.1458506</v>
          </cell>
          <cell r="G867">
            <v>0.15550919999999999</v>
          </cell>
          <cell r="H867">
            <v>77.601900000000001</v>
          </cell>
          <cell r="I867">
            <v>1.5150999999999999E-3</v>
          </cell>
          <cell r="J867">
            <v>138</v>
          </cell>
          <cell r="K867">
            <v>-4.0224200000000002E-2</v>
          </cell>
          <cell r="L867">
            <v>-1.0753E-2</v>
          </cell>
          <cell r="M867">
            <v>9.6586999999999992E-3</v>
          </cell>
          <cell r="N867">
            <v>3.0070400000000001E-2</v>
          </cell>
          <cell r="O867">
            <v>5.95416E-2</v>
          </cell>
          <cell r="P867">
            <v>0.58333333333333337</v>
          </cell>
          <cell r="Q867">
            <v>0.79166666666666663</v>
          </cell>
          <cell r="R867">
            <v>14</v>
          </cell>
          <cell r="S867">
            <v>19</v>
          </cell>
        </row>
        <row r="868">
          <cell r="A868" t="str">
            <v>All</v>
          </cell>
          <cell r="B868" t="str">
            <v>All</v>
          </cell>
          <cell r="C868" t="str">
            <v>R</v>
          </cell>
          <cell r="D868">
            <v>39671</v>
          </cell>
          <cell r="E868">
            <v>3</v>
          </cell>
          <cell r="F868">
            <v>8.1766199999999997E-2</v>
          </cell>
          <cell r="G868">
            <v>0.1135534</v>
          </cell>
          <cell r="H868">
            <v>76.002300000000005</v>
          </cell>
          <cell r="I868">
            <v>1.5112000000000001E-3</v>
          </cell>
          <cell r="J868">
            <v>138</v>
          </cell>
          <cell r="K868">
            <v>-1.80319E-2</v>
          </cell>
          <cell r="L868">
            <v>1.14016E-2</v>
          </cell>
          <cell r="M868">
            <v>3.1787200000000002E-2</v>
          </cell>
          <cell r="N868">
            <v>5.2172799999999998E-2</v>
          </cell>
          <cell r="O868">
            <v>8.1606399999999996E-2</v>
          </cell>
          <cell r="P868">
            <v>0.58333333333333337</v>
          </cell>
          <cell r="Q868">
            <v>0.79166666666666663</v>
          </cell>
          <cell r="R868">
            <v>14</v>
          </cell>
          <cell r="S868">
            <v>19</v>
          </cell>
        </row>
        <row r="869">
          <cell r="A869" t="str">
            <v>All</v>
          </cell>
          <cell r="B869" t="str">
            <v>All</v>
          </cell>
          <cell r="C869" t="str">
            <v>R</v>
          </cell>
          <cell r="D869">
            <v>39671</v>
          </cell>
          <cell r="E869">
            <v>4</v>
          </cell>
          <cell r="F869">
            <v>3.7795799999999997E-2</v>
          </cell>
          <cell r="G869">
            <v>6.9895899999999997E-2</v>
          </cell>
          <cell r="H869">
            <v>73.201400000000007</v>
          </cell>
          <cell r="I869">
            <v>1.5112999999999999E-3</v>
          </cell>
          <cell r="J869">
            <v>138</v>
          </cell>
          <cell r="K869">
            <v>-1.7720699999999999E-2</v>
          </cell>
          <cell r="L869">
            <v>1.17138E-2</v>
          </cell>
          <cell r="M869">
            <v>3.2100099999999999E-2</v>
          </cell>
          <cell r="N869">
            <v>5.2486400000000002E-2</v>
          </cell>
          <cell r="O869">
            <v>8.1920900000000005E-2</v>
          </cell>
          <cell r="P869">
            <v>0.58333333333333337</v>
          </cell>
          <cell r="Q869">
            <v>0.79166666666666663</v>
          </cell>
          <cell r="R869">
            <v>14</v>
          </cell>
          <cell r="S869">
            <v>19</v>
          </cell>
        </row>
        <row r="870">
          <cell r="A870" t="str">
            <v>All</v>
          </cell>
          <cell r="B870" t="str">
            <v>All</v>
          </cell>
          <cell r="C870" t="str">
            <v>R</v>
          </cell>
          <cell r="D870">
            <v>39671</v>
          </cell>
          <cell r="E870">
            <v>5</v>
          </cell>
          <cell r="F870">
            <v>2.4401200000000001E-2</v>
          </cell>
          <cell r="G870">
            <v>5.4228699999999998E-2</v>
          </cell>
          <cell r="H870">
            <v>71.751199999999997</v>
          </cell>
          <cell r="I870">
            <v>1.5091E-3</v>
          </cell>
          <cell r="J870">
            <v>138</v>
          </cell>
          <cell r="K870">
            <v>-1.9957599999999999E-2</v>
          </cell>
          <cell r="L870">
            <v>9.4558999999999997E-3</v>
          </cell>
          <cell r="M870">
            <v>2.9827599999999999E-2</v>
          </cell>
          <cell r="N870">
            <v>5.0199300000000002E-2</v>
          </cell>
          <cell r="O870">
            <v>7.9612699999999995E-2</v>
          </cell>
          <cell r="P870">
            <v>0.58333333333333337</v>
          </cell>
          <cell r="Q870">
            <v>0.79166666666666663</v>
          </cell>
          <cell r="R870">
            <v>14</v>
          </cell>
          <cell r="S870">
            <v>19</v>
          </cell>
        </row>
        <row r="871">
          <cell r="A871" t="str">
            <v>All</v>
          </cell>
          <cell r="B871" t="str">
            <v>All</v>
          </cell>
          <cell r="C871" t="str">
            <v>R</v>
          </cell>
          <cell r="D871">
            <v>39671</v>
          </cell>
          <cell r="E871">
            <v>6</v>
          </cell>
          <cell r="F871">
            <v>3.9130400000000003E-2</v>
          </cell>
          <cell r="G871">
            <v>4.9780100000000001E-2</v>
          </cell>
          <cell r="H871">
            <v>69.400499999999994</v>
          </cell>
          <cell r="I871">
            <v>1.508E-3</v>
          </cell>
          <cell r="J871">
            <v>138</v>
          </cell>
          <cell r="K871">
            <v>-3.9116600000000001E-2</v>
          </cell>
          <cell r="L871">
            <v>-9.7143000000000004E-3</v>
          </cell>
          <cell r="M871">
            <v>1.06497E-2</v>
          </cell>
          <cell r="N871">
            <v>3.1013599999999999E-2</v>
          </cell>
          <cell r="O871">
            <v>6.0415999999999997E-2</v>
          </cell>
          <cell r="P871">
            <v>0.58333333333333337</v>
          </cell>
          <cell r="Q871">
            <v>0.79166666666666663</v>
          </cell>
          <cell r="R871">
            <v>14</v>
          </cell>
          <cell r="S871">
            <v>19</v>
          </cell>
        </row>
        <row r="872">
          <cell r="A872" t="str">
            <v>All</v>
          </cell>
          <cell r="B872" t="str">
            <v>All</v>
          </cell>
          <cell r="C872" t="str">
            <v>R</v>
          </cell>
          <cell r="D872">
            <v>39671</v>
          </cell>
          <cell r="E872">
            <v>7</v>
          </cell>
          <cell r="F872">
            <v>4.2442199999999999E-2</v>
          </cell>
          <cell r="G872">
            <v>5.06068E-2</v>
          </cell>
          <cell r="H872">
            <v>68.350700000000003</v>
          </cell>
          <cell r="I872">
            <v>1.5070000000000001E-3</v>
          </cell>
          <cell r="J872">
            <v>138</v>
          </cell>
          <cell r="K872">
            <v>-4.1585799999999999E-2</v>
          </cell>
          <cell r="L872">
            <v>-1.21929E-2</v>
          </cell>
          <cell r="M872">
            <v>8.1644999999999999E-3</v>
          </cell>
          <cell r="N872">
            <v>2.8521899999999999E-2</v>
          </cell>
          <cell r="O872">
            <v>5.7914800000000002E-2</v>
          </cell>
          <cell r="P872">
            <v>0.58333333333333337</v>
          </cell>
          <cell r="Q872">
            <v>0.79166666666666663</v>
          </cell>
          <cell r="R872">
            <v>14</v>
          </cell>
          <cell r="S872">
            <v>19</v>
          </cell>
        </row>
        <row r="873">
          <cell r="A873" t="str">
            <v>All</v>
          </cell>
          <cell r="B873" t="str">
            <v>All</v>
          </cell>
          <cell r="C873" t="str">
            <v>R</v>
          </cell>
          <cell r="D873">
            <v>39671</v>
          </cell>
          <cell r="E873">
            <v>8</v>
          </cell>
          <cell r="F873">
            <v>6.0366000000000003E-2</v>
          </cell>
          <cell r="G873">
            <v>6.3208E-2</v>
          </cell>
          <cell r="H873">
            <v>70.549800000000005</v>
          </cell>
          <cell r="I873">
            <v>1.5092E-3</v>
          </cell>
          <cell r="J873">
            <v>138</v>
          </cell>
          <cell r="K873">
            <v>-4.6944100000000002E-2</v>
          </cell>
          <cell r="L873">
            <v>-1.75301E-2</v>
          </cell>
          <cell r="M873">
            <v>2.8419000000000001E-3</v>
          </cell>
          <cell r="N873">
            <v>2.3213999999999999E-2</v>
          </cell>
          <cell r="O873">
            <v>5.2628000000000001E-2</v>
          </cell>
          <cell r="P873">
            <v>0.58333333333333337</v>
          </cell>
          <cell r="Q873">
            <v>0.79166666666666663</v>
          </cell>
          <cell r="R873">
            <v>14</v>
          </cell>
          <cell r="S873">
            <v>19</v>
          </cell>
        </row>
        <row r="874">
          <cell r="A874" t="str">
            <v>All</v>
          </cell>
          <cell r="B874" t="str">
            <v>All</v>
          </cell>
          <cell r="C874" t="str">
            <v>R</v>
          </cell>
          <cell r="D874">
            <v>39671</v>
          </cell>
          <cell r="E874">
            <v>9</v>
          </cell>
          <cell r="F874">
            <v>7.54639E-2</v>
          </cell>
          <cell r="G874">
            <v>7.8605700000000001E-2</v>
          </cell>
          <cell r="H874">
            <v>75.049800000000005</v>
          </cell>
          <cell r="I874">
            <v>1.5204000000000001E-3</v>
          </cell>
          <cell r="J874">
            <v>138</v>
          </cell>
          <cell r="K874">
            <v>-4.6828599999999998E-2</v>
          </cell>
          <cell r="L874">
            <v>-1.73057E-2</v>
          </cell>
          <cell r="M874">
            <v>3.1418000000000001E-3</v>
          </cell>
          <cell r="N874">
            <v>2.3589200000000001E-2</v>
          </cell>
          <cell r="O874">
            <v>5.3112199999999998E-2</v>
          </cell>
          <cell r="P874">
            <v>0.58333333333333337</v>
          </cell>
          <cell r="Q874">
            <v>0.79166666666666663</v>
          </cell>
          <cell r="R874">
            <v>14</v>
          </cell>
          <cell r="S874">
            <v>19</v>
          </cell>
        </row>
        <row r="875">
          <cell r="A875" t="str">
            <v>All</v>
          </cell>
          <cell r="B875" t="str">
            <v>All</v>
          </cell>
          <cell r="C875" t="str">
            <v>R</v>
          </cell>
          <cell r="D875">
            <v>39671</v>
          </cell>
          <cell r="E875">
            <v>10</v>
          </cell>
          <cell r="F875">
            <v>0.15133070000000001</v>
          </cell>
          <cell r="G875">
            <v>0.14760809999999999</v>
          </cell>
          <cell r="H875">
            <v>80.049800000000005</v>
          </cell>
          <cell r="I875">
            <v>1.5345000000000001E-3</v>
          </cell>
          <cell r="J875">
            <v>138</v>
          </cell>
          <cell r="K875">
            <v>-5.3924800000000002E-2</v>
          </cell>
          <cell r="L875">
            <v>-2.4264899999999999E-2</v>
          </cell>
          <cell r="M875">
            <v>-3.7226E-3</v>
          </cell>
          <cell r="N875">
            <v>1.6819799999999999E-2</v>
          </cell>
          <cell r="O875">
            <v>4.6479699999999999E-2</v>
          </cell>
          <cell r="P875">
            <v>0.58333333333333337</v>
          </cell>
          <cell r="Q875">
            <v>0.79166666666666663</v>
          </cell>
          <cell r="R875">
            <v>14</v>
          </cell>
          <cell r="S875">
            <v>19</v>
          </cell>
        </row>
        <row r="876">
          <cell r="A876" t="str">
            <v>All</v>
          </cell>
          <cell r="B876" t="str">
            <v>All</v>
          </cell>
          <cell r="C876" t="str">
            <v>R</v>
          </cell>
          <cell r="D876">
            <v>39671</v>
          </cell>
          <cell r="E876">
            <v>11</v>
          </cell>
          <cell r="F876">
            <v>0.22259219999999999</v>
          </cell>
          <cell r="G876">
            <v>0.2288626</v>
          </cell>
          <cell r="H876">
            <v>84</v>
          </cell>
          <cell r="I876">
            <v>1.5317E-3</v>
          </cell>
          <cell r="J876">
            <v>138</v>
          </cell>
          <cell r="K876">
            <v>-4.3885800000000003E-2</v>
          </cell>
          <cell r="L876">
            <v>-1.4253099999999999E-2</v>
          </cell>
          <cell r="M876">
            <v>6.2703999999999998E-3</v>
          </cell>
          <cell r="N876">
            <v>2.6793999999999998E-2</v>
          </cell>
          <cell r="O876">
            <v>5.6426700000000003E-2</v>
          </cell>
          <cell r="P876">
            <v>0.58333333333333337</v>
          </cell>
          <cell r="Q876">
            <v>0.79166666666666663</v>
          </cell>
          <cell r="R876">
            <v>14</v>
          </cell>
          <cell r="S876">
            <v>19</v>
          </cell>
        </row>
        <row r="877">
          <cell r="A877" t="str">
            <v>All</v>
          </cell>
          <cell r="B877" t="str">
            <v>All</v>
          </cell>
          <cell r="C877" t="str">
            <v>R</v>
          </cell>
          <cell r="D877">
            <v>39671</v>
          </cell>
          <cell r="E877">
            <v>12</v>
          </cell>
          <cell r="F877">
            <v>0.32063530000000001</v>
          </cell>
          <cell r="G877">
            <v>0.39828659999999999</v>
          </cell>
          <cell r="H877">
            <v>88.300899999999999</v>
          </cell>
          <cell r="I877">
            <v>1.5246000000000001E-3</v>
          </cell>
          <cell r="J877">
            <v>138</v>
          </cell>
          <cell r="K877">
            <v>2.7612100000000001E-2</v>
          </cell>
          <cell r="L877">
            <v>5.7175700000000003E-2</v>
          </cell>
          <cell r="M877">
            <v>7.7651300000000006E-2</v>
          </cell>
          <cell r="N877">
            <v>9.8127000000000006E-2</v>
          </cell>
          <cell r="O877">
            <v>0.12769050000000001</v>
          </cell>
          <cell r="P877">
            <v>0.58333333333333337</v>
          </cell>
          <cell r="Q877">
            <v>0.79166666666666663</v>
          </cell>
          <cell r="R877">
            <v>14</v>
          </cell>
          <cell r="S877">
            <v>19</v>
          </cell>
        </row>
        <row r="878">
          <cell r="A878" t="str">
            <v>All</v>
          </cell>
          <cell r="B878" t="str">
            <v>All</v>
          </cell>
          <cell r="C878" t="str">
            <v>R</v>
          </cell>
          <cell r="D878">
            <v>39671</v>
          </cell>
          <cell r="E878">
            <v>13</v>
          </cell>
          <cell r="F878">
            <v>0.60038610000000003</v>
          </cell>
          <cell r="G878">
            <v>0.61468840000000002</v>
          </cell>
          <cell r="H878">
            <v>92.201400000000007</v>
          </cell>
          <cell r="I878">
            <v>1.5244E-3</v>
          </cell>
          <cell r="J878">
            <v>138</v>
          </cell>
          <cell r="K878">
            <v>-3.5734299999999997E-2</v>
          </cell>
          <cell r="L878">
            <v>-6.1723000000000004E-3</v>
          </cell>
          <cell r="M878">
            <v>1.43023E-2</v>
          </cell>
          <cell r="N878">
            <v>3.4776799999999997E-2</v>
          </cell>
          <cell r="O878">
            <v>6.4338800000000002E-2</v>
          </cell>
          <cell r="P878">
            <v>0.58333333333333337</v>
          </cell>
          <cell r="Q878">
            <v>0.79166666666666663</v>
          </cell>
          <cell r="R878">
            <v>14</v>
          </cell>
          <cell r="S878">
            <v>19</v>
          </cell>
        </row>
        <row r="879">
          <cell r="A879" t="str">
            <v>All</v>
          </cell>
          <cell r="B879" t="str">
            <v>All</v>
          </cell>
          <cell r="C879" t="str">
            <v>R</v>
          </cell>
          <cell r="D879">
            <v>39671</v>
          </cell>
          <cell r="E879">
            <v>14</v>
          </cell>
          <cell r="F879">
            <v>0.79431949999999996</v>
          </cell>
          <cell r="G879">
            <v>0.91109340000000005</v>
          </cell>
          <cell r="H879">
            <v>96.101900000000001</v>
          </cell>
          <cell r="I879">
            <v>1.537E-3</v>
          </cell>
          <cell r="J879">
            <v>138</v>
          </cell>
          <cell r="K879">
            <v>6.6531300000000002E-2</v>
          </cell>
          <cell r="L879">
            <v>9.6214999999999995E-2</v>
          </cell>
          <cell r="M879">
            <v>0.1167739</v>
          </cell>
          <cell r="N879">
            <v>0.1373328</v>
          </cell>
          <cell r="O879">
            <v>0.16701650000000001</v>
          </cell>
          <cell r="P879">
            <v>0.58333333333333337</v>
          </cell>
          <cell r="Q879">
            <v>0.79166666666666663</v>
          </cell>
          <cell r="R879">
            <v>14</v>
          </cell>
          <cell r="S879">
            <v>19</v>
          </cell>
        </row>
        <row r="880">
          <cell r="A880" t="str">
            <v>All</v>
          </cell>
          <cell r="B880" t="str">
            <v>All</v>
          </cell>
          <cell r="C880" t="str">
            <v>R</v>
          </cell>
          <cell r="D880">
            <v>39671</v>
          </cell>
          <cell r="E880">
            <v>15</v>
          </cell>
          <cell r="F880">
            <v>0.90081420000000001</v>
          </cell>
          <cell r="G880">
            <v>1.210329</v>
          </cell>
          <cell r="H880">
            <v>98.201400000000007</v>
          </cell>
          <cell r="I880">
            <v>1.5441000000000001E-3</v>
          </cell>
          <cell r="J880">
            <v>138</v>
          </cell>
          <cell r="K880">
            <v>0.25915579999999999</v>
          </cell>
          <cell r="L880">
            <v>0.28890840000000001</v>
          </cell>
          <cell r="M880">
            <v>0.30951489999999998</v>
          </cell>
          <cell r="N880">
            <v>0.33012150000000001</v>
          </cell>
          <cell r="O880">
            <v>0.35987409999999997</v>
          </cell>
          <cell r="P880">
            <v>0.58333333333333337</v>
          </cell>
          <cell r="Q880">
            <v>0.79166666666666663</v>
          </cell>
          <cell r="R880">
            <v>14</v>
          </cell>
          <cell r="S880">
            <v>19</v>
          </cell>
        </row>
        <row r="881">
          <cell r="A881" t="str">
            <v>All</v>
          </cell>
          <cell r="B881" t="str">
            <v>All</v>
          </cell>
          <cell r="C881" t="str">
            <v>R</v>
          </cell>
          <cell r="D881">
            <v>39671</v>
          </cell>
          <cell r="E881">
            <v>16</v>
          </cell>
          <cell r="F881">
            <v>1.071944</v>
          </cell>
          <cell r="G881">
            <v>1.456874</v>
          </cell>
          <cell r="H881">
            <v>99.201400000000007</v>
          </cell>
          <cell r="I881">
            <v>1.5337E-3</v>
          </cell>
          <cell r="J881">
            <v>138</v>
          </cell>
          <cell r="K881">
            <v>0.3347405</v>
          </cell>
          <cell r="L881">
            <v>0.36439270000000001</v>
          </cell>
          <cell r="M881">
            <v>0.38492969999999999</v>
          </cell>
          <cell r="N881">
            <v>0.40546660000000001</v>
          </cell>
          <cell r="O881">
            <v>0.43511879999999997</v>
          </cell>
          <cell r="P881">
            <v>0.58333333333333337</v>
          </cell>
          <cell r="Q881">
            <v>0.79166666666666663</v>
          </cell>
          <cell r="R881">
            <v>14</v>
          </cell>
          <cell r="S881">
            <v>19</v>
          </cell>
        </row>
        <row r="882">
          <cell r="A882" t="str">
            <v>All</v>
          </cell>
          <cell r="B882" t="str">
            <v>All</v>
          </cell>
          <cell r="C882" t="str">
            <v>R</v>
          </cell>
          <cell r="D882">
            <v>39671</v>
          </cell>
          <cell r="E882">
            <v>17</v>
          </cell>
          <cell r="F882">
            <v>1.236111</v>
          </cell>
          <cell r="G882">
            <v>1.6692210000000001</v>
          </cell>
          <cell r="H882">
            <v>100.152</v>
          </cell>
          <cell r="I882">
            <v>1.536E-3</v>
          </cell>
          <cell r="J882">
            <v>138</v>
          </cell>
          <cell r="K882">
            <v>0.38288349999999999</v>
          </cell>
          <cell r="L882">
            <v>0.41255750000000002</v>
          </cell>
          <cell r="M882">
            <v>0.43310959999999998</v>
          </cell>
          <cell r="N882">
            <v>0.4536618</v>
          </cell>
          <cell r="O882">
            <v>0.48333579999999998</v>
          </cell>
          <cell r="P882">
            <v>0.58333333333333337</v>
          </cell>
          <cell r="Q882">
            <v>0.79166666666666663</v>
          </cell>
          <cell r="R882">
            <v>14</v>
          </cell>
          <cell r="S882">
            <v>19</v>
          </cell>
        </row>
        <row r="883">
          <cell r="A883" t="str">
            <v>All</v>
          </cell>
          <cell r="B883" t="str">
            <v>All</v>
          </cell>
          <cell r="C883" t="str">
            <v>R</v>
          </cell>
          <cell r="D883">
            <v>39671</v>
          </cell>
          <cell r="E883">
            <v>18</v>
          </cell>
          <cell r="F883">
            <v>1.315089</v>
          </cell>
          <cell r="G883">
            <v>1.7864439999999999</v>
          </cell>
          <cell r="H883">
            <v>100.602</v>
          </cell>
          <cell r="I883">
            <v>1.5475E-3</v>
          </cell>
          <cell r="J883">
            <v>138</v>
          </cell>
          <cell r="K883">
            <v>0.42094100000000001</v>
          </cell>
          <cell r="L883">
            <v>0.45072580000000001</v>
          </cell>
          <cell r="M883">
            <v>0.47135460000000001</v>
          </cell>
          <cell r="N883">
            <v>0.49198340000000002</v>
          </cell>
          <cell r="O883">
            <v>0.52176820000000002</v>
          </cell>
          <cell r="P883">
            <v>0.58333333333333337</v>
          </cell>
          <cell r="Q883">
            <v>0.79166666666666663</v>
          </cell>
          <cell r="R883">
            <v>14</v>
          </cell>
          <cell r="S883">
            <v>19</v>
          </cell>
        </row>
        <row r="884">
          <cell r="A884" t="str">
            <v>All</v>
          </cell>
          <cell r="B884" t="str">
            <v>All</v>
          </cell>
          <cell r="C884" t="str">
            <v>R</v>
          </cell>
          <cell r="D884">
            <v>39671</v>
          </cell>
          <cell r="E884">
            <v>19</v>
          </cell>
          <cell r="F884">
            <v>1.3790480000000001</v>
          </cell>
          <cell r="G884">
            <v>1.697811</v>
          </cell>
          <cell r="H884">
            <v>98.002300000000005</v>
          </cell>
          <cell r="I884">
            <v>1.5269000000000001E-3</v>
          </cell>
          <cell r="J884">
            <v>138</v>
          </cell>
          <cell r="K884">
            <v>0.26868629999999999</v>
          </cell>
          <cell r="L884">
            <v>0.29827199999999998</v>
          </cell>
          <cell r="M884">
            <v>0.31876300000000002</v>
          </cell>
          <cell r="N884">
            <v>0.339254</v>
          </cell>
          <cell r="O884">
            <v>0.3688398</v>
          </cell>
          <cell r="P884">
            <v>0.58333333333333337</v>
          </cell>
          <cell r="Q884">
            <v>0.79166666666666663</v>
          </cell>
          <cell r="R884">
            <v>14</v>
          </cell>
          <cell r="S884">
            <v>19</v>
          </cell>
        </row>
        <row r="885">
          <cell r="A885" t="str">
            <v>All</v>
          </cell>
          <cell r="B885" t="str">
            <v>All</v>
          </cell>
          <cell r="C885" t="str">
            <v>R</v>
          </cell>
          <cell r="D885">
            <v>39671</v>
          </cell>
          <cell r="E885">
            <v>20</v>
          </cell>
          <cell r="F885">
            <v>1.7778860000000001</v>
          </cell>
          <cell r="G885">
            <v>1.4731240000000001</v>
          </cell>
          <cell r="H885">
            <v>95.753500000000003</v>
          </cell>
          <cell r="I885">
            <v>1.5250999999999999E-3</v>
          </cell>
          <cell r="J885">
            <v>138</v>
          </cell>
          <cell r="K885">
            <v>-0.35480980000000001</v>
          </cell>
          <cell r="L885">
            <v>-0.32524120000000001</v>
          </cell>
          <cell r="M885">
            <v>-0.30476209999999998</v>
          </cell>
          <cell r="N885">
            <v>-0.28428300000000001</v>
          </cell>
          <cell r="O885">
            <v>-0.25471450000000001</v>
          </cell>
          <cell r="P885">
            <v>0.58333333333333337</v>
          </cell>
          <cell r="Q885">
            <v>0.79166666666666663</v>
          </cell>
          <cell r="R885">
            <v>14</v>
          </cell>
          <cell r="S885">
            <v>19</v>
          </cell>
        </row>
        <row r="886">
          <cell r="A886" t="str">
            <v>All</v>
          </cell>
          <cell r="B886" t="str">
            <v>All</v>
          </cell>
          <cell r="C886" t="str">
            <v>R</v>
          </cell>
          <cell r="D886">
            <v>39671</v>
          </cell>
          <cell r="E886">
            <v>21</v>
          </cell>
          <cell r="F886">
            <v>1.39269</v>
          </cell>
          <cell r="G886">
            <v>1.1456569999999999</v>
          </cell>
          <cell r="H886">
            <v>92.153999999999996</v>
          </cell>
          <cell r="I886">
            <v>1.5226E-3</v>
          </cell>
          <cell r="J886">
            <v>138</v>
          </cell>
          <cell r="K886">
            <v>-0.29703859999999999</v>
          </cell>
          <cell r="L886">
            <v>-0.26749460000000003</v>
          </cell>
          <cell r="M886">
            <v>-0.24703249999999999</v>
          </cell>
          <cell r="N886">
            <v>-0.22657050000000001</v>
          </cell>
          <cell r="O886">
            <v>-0.19702649999999999</v>
          </cell>
          <cell r="P886">
            <v>0.58333333333333337</v>
          </cell>
          <cell r="Q886">
            <v>0.79166666666666663</v>
          </cell>
          <cell r="R886">
            <v>14</v>
          </cell>
          <cell r="S886">
            <v>19</v>
          </cell>
        </row>
        <row r="887">
          <cell r="A887" t="str">
            <v>All</v>
          </cell>
          <cell r="B887" t="str">
            <v>All</v>
          </cell>
          <cell r="C887" t="str">
            <v>R</v>
          </cell>
          <cell r="D887">
            <v>39671</v>
          </cell>
          <cell r="E887">
            <v>22</v>
          </cell>
          <cell r="F887">
            <v>0.96612220000000004</v>
          </cell>
          <cell r="G887">
            <v>0.88985099999999995</v>
          </cell>
          <cell r="H887">
            <v>89.5047</v>
          </cell>
          <cell r="I887">
            <v>1.5292000000000001E-3</v>
          </cell>
          <cell r="J887">
            <v>138</v>
          </cell>
          <cell r="K887">
            <v>-0.1263862</v>
          </cell>
          <cell r="L887">
            <v>-9.6777799999999997E-2</v>
          </cell>
          <cell r="M887">
            <v>-7.6271199999999997E-2</v>
          </cell>
          <cell r="N887">
            <v>-5.5764599999999998E-2</v>
          </cell>
          <cell r="O887">
            <v>-2.61563E-2</v>
          </cell>
          <cell r="P887">
            <v>0.58333333333333337</v>
          </cell>
          <cell r="Q887">
            <v>0.79166666666666663</v>
          </cell>
          <cell r="R887">
            <v>14</v>
          </cell>
          <cell r="S887">
            <v>19</v>
          </cell>
        </row>
        <row r="888">
          <cell r="A888" t="str">
            <v>All</v>
          </cell>
          <cell r="B888" t="str">
            <v>All</v>
          </cell>
          <cell r="C888" t="str">
            <v>R</v>
          </cell>
          <cell r="D888">
            <v>39671</v>
          </cell>
          <cell r="E888">
            <v>23</v>
          </cell>
          <cell r="F888">
            <v>0.54609220000000003</v>
          </cell>
          <cell r="G888">
            <v>0.67355410000000004</v>
          </cell>
          <cell r="H888">
            <v>87.454899999999995</v>
          </cell>
          <cell r="I888">
            <v>1.5486E-3</v>
          </cell>
          <cell r="J888">
            <v>138</v>
          </cell>
          <cell r="K888">
            <v>7.7030500000000002E-2</v>
          </cell>
          <cell r="L888">
            <v>0.1068258</v>
          </cell>
          <cell r="M888">
            <v>0.12746189999999999</v>
          </cell>
          <cell r="N888">
            <v>0.1480979</v>
          </cell>
          <cell r="O888">
            <v>0.1778932</v>
          </cell>
          <cell r="P888">
            <v>0.58333333333333337</v>
          </cell>
          <cell r="Q888">
            <v>0.79166666666666663</v>
          </cell>
          <cell r="R888">
            <v>14</v>
          </cell>
          <cell r="S888">
            <v>19</v>
          </cell>
        </row>
        <row r="889">
          <cell r="A889" t="str">
            <v>All</v>
          </cell>
          <cell r="B889" t="str">
            <v>All</v>
          </cell>
          <cell r="C889" t="str">
            <v>R</v>
          </cell>
          <cell r="D889">
            <v>39671</v>
          </cell>
          <cell r="E889">
            <v>24</v>
          </cell>
          <cell r="F889">
            <v>0.38638899999999998</v>
          </cell>
          <cell r="G889">
            <v>0.4102925</v>
          </cell>
          <cell r="H889">
            <v>84.753500000000003</v>
          </cell>
          <cell r="I889">
            <v>1.5410999999999999E-3</v>
          </cell>
          <cell r="J889">
            <v>138</v>
          </cell>
          <cell r="K889">
            <v>-2.6406200000000001E-2</v>
          </cell>
          <cell r="L889">
            <v>3.3172000000000002E-3</v>
          </cell>
          <cell r="M889">
            <v>2.3903500000000001E-2</v>
          </cell>
          <cell r="N889">
            <v>4.4489899999999999E-2</v>
          </cell>
          <cell r="O889">
            <v>7.4213299999999996E-2</v>
          </cell>
          <cell r="P889">
            <v>0.58333333333333337</v>
          </cell>
          <cell r="Q889">
            <v>0.79166666666666663</v>
          </cell>
          <cell r="R889">
            <v>14</v>
          </cell>
          <cell r="S889">
            <v>19</v>
          </cell>
        </row>
        <row r="890">
          <cell r="A890" t="str">
            <v>All</v>
          </cell>
          <cell r="B890" t="str">
            <v>All</v>
          </cell>
          <cell r="C890" t="str">
            <v>R</v>
          </cell>
          <cell r="D890">
            <v>39675</v>
          </cell>
          <cell r="E890">
            <v>1</v>
          </cell>
          <cell r="F890">
            <v>0.64554330000000004</v>
          </cell>
          <cell r="G890">
            <v>0.58040020000000003</v>
          </cell>
          <cell r="H890">
            <v>87.054500000000004</v>
          </cell>
          <cell r="I890">
            <v>1.8364E-3</v>
          </cell>
          <cell r="J890">
            <v>138</v>
          </cell>
          <cell r="K890">
            <v>-0.1200613</v>
          </cell>
          <cell r="L890">
            <v>-8.7615200000000004E-2</v>
          </cell>
          <cell r="M890">
            <v>-6.5143000000000006E-2</v>
          </cell>
          <cell r="N890">
            <v>-4.2670899999999998E-2</v>
          </cell>
          <cell r="O890">
            <v>-1.0224799999999999E-2</v>
          </cell>
          <cell r="P890">
            <v>0.58333333333333337</v>
          </cell>
          <cell r="Q890">
            <v>0.79166666666666663</v>
          </cell>
          <cell r="R890">
            <v>14</v>
          </cell>
          <cell r="S890">
            <v>19</v>
          </cell>
        </row>
        <row r="891">
          <cell r="A891" t="str">
            <v>All</v>
          </cell>
          <cell r="B891" t="str">
            <v>All</v>
          </cell>
          <cell r="C891" t="str">
            <v>R</v>
          </cell>
          <cell r="D891">
            <v>39675</v>
          </cell>
          <cell r="E891">
            <v>2</v>
          </cell>
          <cell r="F891">
            <v>0.38384550000000001</v>
          </cell>
          <cell r="G891">
            <v>0.32069130000000001</v>
          </cell>
          <cell r="H891">
            <v>84.153999999999996</v>
          </cell>
          <cell r="I891">
            <v>1.6138999999999999E-3</v>
          </cell>
          <cell r="J891">
            <v>138</v>
          </cell>
          <cell r="K891">
            <v>-0.1146388</v>
          </cell>
          <cell r="L891">
            <v>-8.4221299999999999E-2</v>
          </cell>
          <cell r="M891">
            <v>-6.3154199999999994E-2</v>
          </cell>
          <cell r="N891">
            <v>-4.2087100000000002E-2</v>
          </cell>
          <cell r="O891">
            <v>-1.1669499999999999E-2</v>
          </cell>
          <cell r="P891">
            <v>0.58333333333333337</v>
          </cell>
          <cell r="Q891">
            <v>0.79166666666666663</v>
          </cell>
          <cell r="R891">
            <v>14</v>
          </cell>
          <cell r="S891">
            <v>19</v>
          </cell>
        </row>
        <row r="892">
          <cell r="A892" t="str">
            <v>All</v>
          </cell>
          <cell r="B892" t="str">
            <v>All</v>
          </cell>
          <cell r="C892" t="str">
            <v>R</v>
          </cell>
          <cell r="D892">
            <v>39675</v>
          </cell>
          <cell r="E892">
            <v>3</v>
          </cell>
          <cell r="F892">
            <v>0.27019789999999999</v>
          </cell>
          <cell r="G892">
            <v>0.25127719999999998</v>
          </cell>
          <cell r="H892">
            <v>81.703800000000001</v>
          </cell>
          <cell r="I892">
            <v>1.6561E-3</v>
          </cell>
          <cell r="J892">
            <v>138</v>
          </cell>
          <cell r="K892">
            <v>-7.1074399999999996E-2</v>
          </cell>
          <cell r="L892">
            <v>-4.0261499999999999E-2</v>
          </cell>
          <cell r="M892">
            <v>-1.8920699999999999E-2</v>
          </cell>
          <cell r="N892">
            <v>2.4202E-3</v>
          </cell>
          <cell r="O892">
            <v>3.3233100000000002E-2</v>
          </cell>
          <cell r="P892">
            <v>0.58333333333333337</v>
          </cell>
          <cell r="Q892">
            <v>0.79166666666666663</v>
          </cell>
          <cell r="R892">
            <v>14</v>
          </cell>
          <cell r="S892">
            <v>19</v>
          </cell>
        </row>
        <row r="893">
          <cell r="A893" t="str">
            <v>All</v>
          </cell>
          <cell r="B893" t="str">
            <v>All</v>
          </cell>
          <cell r="C893" t="str">
            <v>R</v>
          </cell>
          <cell r="D893">
            <v>39675</v>
          </cell>
          <cell r="E893">
            <v>4</v>
          </cell>
          <cell r="F893">
            <v>0.20810719999999999</v>
          </cell>
          <cell r="G893">
            <v>0.206984</v>
          </cell>
          <cell r="H893">
            <v>80.153999999999996</v>
          </cell>
          <cell r="I893">
            <v>1.6965999999999999E-3</v>
          </cell>
          <cell r="J893">
            <v>138</v>
          </cell>
          <cell r="K893">
            <v>-5.3910699999999999E-2</v>
          </cell>
          <cell r="L893">
            <v>-2.2723400000000001E-2</v>
          </cell>
          <cell r="M893">
            <v>-1.1232E-3</v>
          </cell>
          <cell r="N893">
            <v>2.0477100000000002E-2</v>
          </cell>
          <cell r="O893">
            <v>5.1664399999999999E-2</v>
          </cell>
          <cell r="P893">
            <v>0.58333333333333337</v>
          </cell>
          <cell r="Q893">
            <v>0.79166666666666663</v>
          </cell>
          <cell r="R893">
            <v>14</v>
          </cell>
          <cell r="S893">
            <v>19</v>
          </cell>
        </row>
        <row r="894">
          <cell r="A894" t="str">
            <v>All</v>
          </cell>
          <cell r="B894" t="str">
            <v>All</v>
          </cell>
          <cell r="C894" t="str">
            <v>R</v>
          </cell>
          <cell r="D894">
            <v>39675</v>
          </cell>
          <cell r="E894">
            <v>5</v>
          </cell>
          <cell r="F894">
            <v>0.18751719999999999</v>
          </cell>
          <cell r="G894">
            <v>0.14754629999999999</v>
          </cell>
          <cell r="H894">
            <v>77.703800000000001</v>
          </cell>
          <cell r="I894">
            <v>1.6854999999999999E-3</v>
          </cell>
          <cell r="J894">
            <v>138</v>
          </cell>
          <cell r="K894">
            <v>-9.2584100000000003E-2</v>
          </cell>
          <cell r="L894">
            <v>-6.14998E-2</v>
          </cell>
          <cell r="M894">
            <v>-3.9971E-2</v>
          </cell>
          <cell r="N894">
            <v>-1.8442099999999999E-2</v>
          </cell>
          <cell r="O894">
            <v>1.2642199999999999E-2</v>
          </cell>
          <cell r="P894">
            <v>0.58333333333333337</v>
          </cell>
          <cell r="Q894">
            <v>0.79166666666666663</v>
          </cell>
          <cell r="R894">
            <v>14</v>
          </cell>
          <cell r="S894">
            <v>19</v>
          </cell>
        </row>
        <row r="895">
          <cell r="A895" t="str">
            <v>All</v>
          </cell>
          <cell r="B895" t="str">
            <v>All</v>
          </cell>
          <cell r="C895" t="str">
            <v>R</v>
          </cell>
          <cell r="D895">
            <v>39675</v>
          </cell>
          <cell r="E895">
            <v>6</v>
          </cell>
          <cell r="F895">
            <v>0.1249133</v>
          </cell>
          <cell r="G895">
            <v>0.15482219999999999</v>
          </cell>
          <cell r="H895">
            <v>77.104200000000006</v>
          </cell>
          <cell r="I895">
            <v>1.6117E-3</v>
          </cell>
          <cell r="J895">
            <v>138</v>
          </cell>
          <cell r="K895">
            <v>-2.1540699999999999E-2</v>
          </cell>
          <cell r="L895">
            <v>8.8561999999999998E-3</v>
          </cell>
          <cell r="M895">
            <v>2.9908899999999999E-2</v>
          </cell>
          <cell r="N895">
            <v>5.0961699999999999E-2</v>
          </cell>
          <cell r="O895">
            <v>8.1358600000000003E-2</v>
          </cell>
          <cell r="P895">
            <v>0.58333333333333337</v>
          </cell>
          <cell r="Q895">
            <v>0.79166666666666663</v>
          </cell>
          <cell r="R895">
            <v>14</v>
          </cell>
          <cell r="S895">
            <v>19</v>
          </cell>
        </row>
        <row r="896">
          <cell r="A896" t="str">
            <v>All</v>
          </cell>
          <cell r="B896" t="str">
            <v>All</v>
          </cell>
          <cell r="C896" t="str">
            <v>R</v>
          </cell>
          <cell r="D896">
            <v>39675</v>
          </cell>
          <cell r="E896">
            <v>7</v>
          </cell>
          <cell r="F896">
            <v>0.1018975</v>
          </cell>
          <cell r="G896">
            <v>0.14593139999999999</v>
          </cell>
          <cell r="H896">
            <v>75.803299999999993</v>
          </cell>
          <cell r="I896">
            <v>1.5837E-3</v>
          </cell>
          <cell r="J896">
            <v>138</v>
          </cell>
          <cell r="K896">
            <v>-6.966E-3</v>
          </cell>
          <cell r="L896">
            <v>2.31652E-2</v>
          </cell>
          <cell r="M896">
            <v>4.4033900000000001E-2</v>
          </cell>
          <cell r="N896">
            <v>6.4902699999999994E-2</v>
          </cell>
          <cell r="O896">
            <v>9.5033800000000002E-2</v>
          </cell>
          <cell r="P896">
            <v>0.58333333333333337</v>
          </cell>
          <cell r="Q896">
            <v>0.79166666666666663</v>
          </cell>
          <cell r="R896">
            <v>14</v>
          </cell>
          <cell r="S896">
            <v>19</v>
          </cell>
        </row>
        <row r="897">
          <cell r="A897" t="str">
            <v>All</v>
          </cell>
          <cell r="B897" t="str">
            <v>All</v>
          </cell>
          <cell r="C897" t="str">
            <v>R</v>
          </cell>
          <cell r="D897">
            <v>39675</v>
          </cell>
          <cell r="E897">
            <v>8</v>
          </cell>
          <cell r="F897">
            <v>0.15553839999999999</v>
          </cell>
          <cell r="G897">
            <v>0.15471679999999999</v>
          </cell>
          <cell r="H897">
            <v>77.203800000000001</v>
          </cell>
          <cell r="I897">
            <v>1.6109E-3</v>
          </cell>
          <cell r="J897">
            <v>138</v>
          </cell>
          <cell r="K897">
            <v>-5.2257499999999998E-2</v>
          </cell>
          <cell r="L897">
            <v>-2.1868800000000001E-2</v>
          </cell>
          <cell r="M897">
            <v>-8.2169999999999997E-4</v>
          </cell>
          <cell r="N897">
            <v>2.0225400000000001E-2</v>
          </cell>
          <cell r="O897">
            <v>5.0614100000000002E-2</v>
          </cell>
          <cell r="P897">
            <v>0.58333333333333337</v>
          </cell>
          <cell r="Q897">
            <v>0.79166666666666663</v>
          </cell>
          <cell r="R897">
            <v>14</v>
          </cell>
          <cell r="S897">
            <v>19</v>
          </cell>
        </row>
        <row r="898">
          <cell r="A898" t="str">
            <v>All</v>
          </cell>
          <cell r="B898" t="str">
            <v>All</v>
          </cell>
          <cell r="C898" t="str">
            <v>R</v>
          </cell>
          <cell r="D898">
            <v>39675</v>
          </cell>
          <cell r="E898">
            <v>9</v>
          </cell>
          <cell r="F898">
            <v>0.19721549999999999</v>
          </cell>
          <cell r="G898">
            <v>0.2024473</v>
          </cell>
          <cell r="H898">
            <v>80.203800000000001</v>
          </cell>
          <cell r="I898">
            <v>1.6183E-3</v>
          </cell>
          <cell r="J898">
            <v>138</v>
          </cell>
          <cell r="K898">
            <v>-4.6323299999999998E-2</v>
          </cell>
          <cell r="L898">
            <v>-1.5864199999999998E-2</v>
          </cell>
          <cell r="M898">
            <v>5.2318E-3</v>
          </cell>
          <cell r="N898">
            <v>2.6327699999999999E-2</v>
          </cell>
          <cell r="O898">
            <v>5.6786799999999998E-2</v>
          </cell>
          <cell r="P898">
            <v>0.58333333333333337</v>
          </cell>
          <cell r="Q898">
            <v>0.79166666666666663</v>
          </cell>
          <cell r="R898">
            <v>14</v>
          </cell>
          <cell r="S898">
            <v>19</v>
          </cell>
        </row>
        <row r="899">
          <cell r="A899" t="str">
            <v>All</v>
          </cell>
          <cell r="B899" t="str">
            <v>All</v>
          </cell>
          <cell r="C899" t="str">
            <v>R</v>
          </cell>
          <cell r="D899">
            <v>39675</v>
          </cell>
          <cell r="E899">
            <v>10</v>
          </cell>
          <cell r="F899">
            <v>0.38319350000000002</v>
          </cell>
          <cell r="G899">
            <v>0.30425920000000001</v>
          </cell>
          <cell r="H899">
            <v>83.753500000000003</v>
          </cell>
          <cell r="I899">
            <v>1.5942E-3</v>
          </cell>
          <cell r="J899">
            <v>138</v>
          </cell>
          <cell r="K899">
            <v>-0.13010279999999999</v>
          </cell>
          <cell r="L899">
            <v>-9.9872000000000002E-2</v>
          </cell>
          <cell r="M899">
            <v>-7.8934299999999999E-2</v>
          </cell>
          <cell r="N899">
            <v>-5.7996600000000002E-2</v>
          </cell>
          <cell r="O899">
            <v>-2.77659E-2</v>
          </cell>
          <cell r="P899">
            <v>0.58333333333333337</v>
          </cell>
          <cell r="Q899">
            <v>0.79166666666666663</v>
          </cell>
          <cell r="R899">
            <v>14</v>
          </cell>
          <cell r="S899">
            <v>19</v>
          </cell>
        </row>
        <row r="900">
          <cell r="A900" t="str">
            <v>All</v>
          </cell>
          <cell r="B900" t="str">
            <v>All</v>
          </cell>
          <cell r="C900" t="str">
            <v>R</v>
          </cell>
          <cell r="D900">
            <v>39675</v>
          </cell>
          <cell r="E900">
            <v>11</v>
          </cell>
          <cell r="F900">
            <v>0.59893969999999996</v>
          </cell>
          <cell r="G900">
            <v>0.45512829999999999</v>
          </cell>
          <cell r="H900">
            <v>87.402799999999999</v>
          </cell>
          <cell r="I900">
            <v>1.5899E-3</v>
          </cell>
          <cell r="J900">
            <v>138</v>
          </cell>
          <cell r="K900">
            <v>-0.1949108</v>
          </cell>
          <cell r="L900">
            <v>-0.1647208</v>
          </cell>
          <cell r="M900">
            <v>-0.1438113</v>
          </cell>
          <cell r="N900">
            <v>-0.12290180000000001</v>
          </cell>
          <cell r="O900">
            <v>-9.2711799999999997E-2</v>
          </cell>
          <cell r="P900">
            <v>0.58333333333333337</v>
          </cell>
          <cell r="Q900">
            <v>0.79166666666666663</v>
          </cell>
          <cell r="R900">
            <v>14</v>
          </cell>
          <cell r="S900">
            <v>19</v>
          </cell>
        </row>
        <row r="901">
          <cell r="A901" t="str">
            <v>All</v>
          </cell>
          <cell r="B901" t="str">
            <v>All</v>
          </cell>
          <cell r="C901" t="str">
            <v>R</v>
          </cell>
          <cell r="D901">
            <v>39675</v>
          </cell>
          <cell r="E901">
            <v>12</v>
          </cell>
          <cell r="F901">
            <v>0.86685749999999995</v>
          </cell>
          <cell r="G901">
            <v>0.74297429999999998</v>
          </cell>
          <cell r="H901">
            <v>92.402799999999999</v>
          </cell>
          <cell r="I901">
            <v>1.5621000000000001E-3</v>
          </cell>
          <cell r="J901">
            <v>138</v>
          </cell>
          <cell r="K901">
            <v>-0.1745343</v>
          </cell>
          <cell r="L901">
            <v>-0.14460919999999999</v>
          </cell>
          <cell r="M901">
            <v>-0.1238832</v>
          </cell>
          <cell r="N901">
            <v>-0.1031572</v>
          </cell>
          <cell r="O901">
            <v>-7.3232099999999994E-2</v>
          </cell>
          <cell r="P901">
            <v>0.58333333333333337</v>
          </cell>
          <cell r="Q901">
            <v>0.79166666666666663</v>
          </cell>
          <cell r="R901">
            <v>14</v>
          </cell>
          <cell r="S901">
            <v>19</v>
          </cell>
        </row>
        <row r="902">
          <cell r="A902" t="str">
            <v>All</v>
          </cell>
          <cell r="B902" t="str">
            <v>All</v>
          </cell>
          <cell r="C902" t="str">
            <v>R</v>
          </cell>
          <cell r="D902">
            <v>39675</v>
          </cell>
          <cell r="E902">
            <v>13</v>
          </cell>
          <cell r="F902">
            <v>1.0513440000000001</v>
          </cell>
          <cell r="G902">
            <v>1.014146</v>
          </cell>
          <cell r="H902">
            <v>95.502300000000005</v>
          </cell>
          <cell r="I902">
            <v>1.5711E-3</v>
          </cell>
          <cell r="J902">
            <v>138</v>
          </cell>
          <cell r="K902">
            <v>-8.7994299999999998E-2</v>
          </cell>
          <cell r="L902">
            <v>-5.7983300000000002E-2</v>
          </cell>
          <cell r="M902">
            <v>-3.7197800000000003E-2</v>
          </cell>
          <cell r="N902">
            <v>-1.6412300000000001E-2</v>
          </cell>
          <cell r="O902">
            <v>1.35987E-2</v>
          </cell>
          <cell r="P902">
            <v>0.58333333333333337</v>
          </cell>
          <cell r="Q902">
            <v>0.79166666666666663</v>
          </cell>
          <cell r="R902">
            <v>14</v>
          </cell>
          <cell r="S902">
            <v>19</v>
          </cell>
        </row>
        <row r="903">
          <cell r="A903" t="str">
            <v>All</v>
          </cell>
          <cell r="B903" t="str">
            <v>All</v>
          </cell>
          <cell r="C903" t="str">
            <v>R</v>
          </cell>
          <cell r="D903">
            <v>39675</v>
          </cell>
          <cell r="E903">
            <v>14</v>
          </cell>
          <cell r="F903">
            <v>1.4744250000000001</v>
          </cell>
          <cell r="G903">
            <v>1.396549</v>
          </cell>
          <cell r="H903">
            <v>99.753500000000003</v>
          </cell>
          <cell r="I903">
            <v>1.6008000000000001E-3</v>
          </cell>
          <cell r="J903">
            <v>138</v>
          </cell>
          <cell r="K903">
            <v>-0.12915119999999999</v>
          </cell>
          <cell r="L903">
            <v>-9.8858000000000001E-2</v>
          </cell>
          <cell r="M903">
            <v>-7.7876899999999999E-2</v>
          </cell>
          <cell r="N903">
            <v>-5.6895899999999999E-2</v>
          </cell>
          <cell r="O903">
            <v>-2.6602600000000001E-2</v>
          </cell>
          <cell r="P903">
            <v>0.58333333333333337</v>
          </cell>
          <cell r="Q903">
            <v>0.79166666666666663</v>
          </cell>
          <cell r="R903">
            <v>14</v>
          </cell>
          <cell r="S903">
            <v>19</v>
          </cell>
        </row>
        <row r="904">
          <cell r="A904" t="str">
            <v>All</v>
          </cell>
          <cell r="B904" t="str">
            <v>All</v>
          </cell>
          <cell r="C904" t="str">
            <v>R</v>
          </cell>
          <cell r="D904">
            <v>39675</v>
          </cell>
          <cell r="E904">
            <v>15</v>
          </cell>
          <cell r="F904">
            <v>1.2048749999999999</v>
          </cell>
          <cell r="G904">
            <v>1.7321139999999999</v>
          </cell>
          <cell r="H904">
            <v>102.70399999999999</v>
          </cell>
          <cell r="I904">
            <v>1.6651000000000001E-3</v>
          </cell>
          <cell r="J904">
            <v>138</v>
          </cell>
          <cell r="K904">
            <v>0.47494350000000002</v>
          </cell>
          <cell r="L904">
            <v>0.50583990000000001</v>
          </cell>
          <cell r="M904">
            <v>0.52723869999999995</v>
          </cell>
          <cell r="N904">
            <v>0.5486375</v>
          </cell>
          <cell r="O904">
            <v>0.57953390000000005</v>
          </cell>
          <cell r="P904">
            <v>0.58333333333333337</v>
          </cell>
          <cell r="Q904">
            <v>0.79166666666666663</v>
          </cell>
          <cell r="R904">
            <v>14</v>
          </cell>
          <cell r="S904">
            <v>19</v>
          </cell>
        </row>
        <row r="905">
          <cell r="A905" t="str">
            <v>All</v>
          </cell>
          <cell r="B905" t="str">
            <v>All</v>
          </cell>
          <cell r="C905" t="str">
            <v>R</v>
          </cell>
          <cell r="D905">
            <v>39675</v>
          </cell>
          <cell r="E905">
            <v>16</v>
          </cell>
          <cell r="F905">
            <v>1.410307</v>
          </cell>
          <cell r="G905">
            <v>2.0417070000000002</v>
          </cell>
          <cell r="H905">
            <v>104.803</v>
          </cell>
          <cell r="I905">
            <v>1.6696E-3</v>
          </cell>
          <cell r="J905">
            <v>138</v>
          </cell>
          <cell r="K905">
            <v>0.57903439999999995</v>
          </cell>
          <cell r="L905">
            <v>0.60997239999999997</v>
          </cell>
          <cell r="M905">
            <v>0.63139999999999996</v>
          </cell>
          <cell r="N905">
            <v>0.65282759999999995</v>
          </cell>
          <cell r="O905">
            <v>0.68376550000000003</v>
          </cell>
          <cell r="P905">
            <v>0.58333333333333337</v>
          </cell>
          <cell r="Q905">
            <v>0.79166666666666663</v>
          </cell>
          <cell r="R905">
            <v>14</v>
          </cell>
          <cell r="S905">
            <v>19</v>
          </cell>
        </row>
        <row r="906">
          <cell r="A906" t="str">
            <v>All</v>
          </cell>
          <cell r="B906" t="str">
            <v>All</v>
          </cell>
          <cell r="C906" t="str">
            <v>R</v>
          </cell>
          <cell r="D906">
            <v>39675</v>
          </cell>
          <cell r="E906">
            <v>17</v>
          </cell>
          <cell r="F906">
            <v>1.5423009999999999</v>
          </cell>
          <cell r="G906">
            <v>2.2566649999999999</v>
          </cell>
          <cell r="H906">
            <v>106.254</v>
          </cell>
          <cell r="I906">
            <v>1.6911999999999999E-3</v>
          </cell>
          <cell r="J906">
            <v>138</v>
          </cell>
          <cell r="K906">
            <v>0.66166130000000001</v>
          </cell>
          <cell r="L906">
            <v>0.69279829999999998</v>
          </cell>
          <cell r="M906">
            <v>0.71436370000000005</v>
          </cell>
          <cell r="N906">
            <v>0.7359291</v>
          </cell>
          <cell r="O906">
            <v>0.76706609999999997</v>
          </cell>
          <cell r="P906">
            <v>0.58333333333333337</v>
          </cell>
          <cell r="Q906">
            <v>0.79166666666666663</v>
          </cell>
          <cell r="R906">
            <v>14</v>
          </cell>
          <cell r="S906">
            <v>19</v>
          </cell>
        </row>
        <row r="907">
          <cell r="A907" t="str">
            <v>All</v>
          </cell>
          <cell r="B907" t="str">
            <v>All</v>
          </cell>
          <cell r="C907" t="str">
            <v>R</v>
          </cell>
          <cell r="D907">
            <v>39675</v>
          </cell>
          <cell r="E907">
            <v>18</v>
          </cell>
          <cell r="F907">
            <v>1.6117680000000001</v>
          </cell>
          <cell r="G907">
            <v>2.280824</v>
          </cell>
          <cell r="H907">
            <v>105.303</v>
          </cell>
          <cell r="I907">
            <v>1.6792000000000001E-3</v>
          </cell>
          <cell r="J907">
            <v>138</v>
          </cell>
          <cell r="K907">
            <v>0.61654109999999995</v>
          </cell>
          <cell r="L907">
            <v>0.64756749999999996</v>
          </cell>
          <cell r="M907">
            <v>0.66905630000000005</v>
          </cell>
          <cell r="N907">
            <v>0.69054510000000002</v>
          </cell>
          <cell r="O907">
            <v>0.72157150000000003</v>
          </cell>
          <cell r="P907">
            <v>0.58333333333333337</v>
          </cell>
          <cell r="Q907">
            <v>0.79166666666666663</v>
          </cell>
          <cell r="R907">
            <v>14</v>
          </cell>
          <cell r="S907">
            <v>19</v>
          </cell>
        </row>
        <row r="908">
          <cell r="A908" t="str">
            <v>All</v>
          </cell>
          <cell r="B908" t="str">
            <v>All</v>
          </cell>
          <cell r="C908" t="str">
            <v>R</v>
          </cell>
          <cell r="D908">
            <v>39675</v>
          </cell>
          <cell r="E908">
            <v>19</v>
          </cell>
          <cell r="F908">
            <v>1.681522</v>
          </cell>
          <cell r="G908">
            <v>2.2771479999999999</v>
          </cell>
          <cell r="H908">
            <v>104.20399999999999</v>
          </cell>
          <cell r="I908">
            <v>1.6689000000000001E-3</v>
          </cell>
          <cell r="J908">
            <v>138</v>
          </cell>
          <cell r="K908">
            <v>0.54327190000000003</v>
          </cell>
          <cell r="L908">
            <v>0.57420289999999996</v>
          </cell>
          <cell r="M908">
            <v>0.59562559999999998</v>
          </cell>
          <cell r="N908">
            <v>0.61704840000000005</v>
          </cell>
          <cell r="O908">
            <v>0.64797939999999998</v>
          </cell>
          <cell r="P908">
            <v>0.58333333333333337</v>
          </cell>
          <cell r="Q908">
            <v>0.79166666666666663</v>
          </cell>
          <cell r="R908">
            <v>14</v>
          </cell>
          <cell r="S908">
            <v>19</v>
          </cell>
        </row>
        <row r="909">
          <cell r="A909" t="str">
            <v>All</v>
          </cell>
          <cell r="B909" t="str">
            <v>All</v>
          </cell>
          <cell r="C909" t="str">
            <v>R</v>
          </cell>
          <cell r="D909">
            <v>39675</v>
          </cell>
          <cell r="E909">
            <v>20</v>
          </cell>
          <cell r="F909">
            <v>2.256659</v>
          </cell>
          <cell r="G909">
            <v>2.0118779999999998</v>
          </cell>
          <cell r="H909">
            <v>102.005</v>
          </cell>
          <cell r="I909">
            <v>1.6620999999999999E-3</v>
          </cell>
          <cell r="J909">
            <v>138</v>
          </cell>
          <cell r="K909">
            <v>-0.29702729999999999</v>
          </cell>
          <cell r="L909">
            <v>-0.26615919999999998</v>
          </cell>
          <cell r="M909">
            <v>-0.2447801</v>
          </cell>
          <cell r="N909">
            <v>-0.22340090000000001</v>
          </cell>
          <cell r="O909">
            <v>-0.1925328</v>
          </cell>
          <cell r="P909">
            <v>0.58333333333333337</v>
          </cell>
          <cell r="Q909">
            <v>0.79166666666666663</v>
          </cell>
          <cell r="R909">
            <v>14</v>
          </cell>
          <cell r="S909">
            <v>19</v>
          </cell>
        </row>
        <row r="910">
          <cell r="A910" t="str">
            <v>All</v>
          </cell>
          <cell r="B910" t="str">
            <v>All</v>
          </cell>
          <cell r="C910" t="str">
            <v>R</v>
          </cell>
          <cell r="D910">
            <v>39675</v>
          </cell>
          <cell r="E910">
            <v>21</v>
          </cell>
          <cell r="F910">
            <v>1.849618</v>
          </cell>
          <cell r="G910">
            <v>1.6506689999999999</v>
          </cell>
          <cell r="H910">
            <v>98.104200000000006</v>
          </cell>
          <cell r="I910">
            <v>1.6378E-3</v>
          </cell>
          <cell r="J910">
            <v>138</v>
          </cell>
          <cell r="K910">
            <v>-0.2508127</v>
          </cell>
          <cell r="L910">
            <v>-0.22017139999999999</v>
          </cell>
          <cell r="M910">
            <v>-0.1989493</v>
          </cell>
          <cell r="N910">
            <v>-0.1777273</v>
          </cell>
          <cell r="O910">
            <v>-0.14708599999999999</v>
          </cell>
          <cell r="P910">
            <v>0.58333333333333337</v>
          </cell>
          <cell r="Q910">
            <v>0.79166666666666663</v>
          </cell>
          <cell r="R910">
            <v>14</v>
          </cell>
          <cell r="S910">
            <v>19</v>
          </cell>
        </row>
        <row r="911">
          <cell r="A911" t="str">
            <v>All</v>
          </cell>
          <cell r="B911" t="str">
            <v>All</v>
          </cell>
          <cell r="C911" t="str">
            <v>R</v>
          </cell>
          <cell r="D911">
            <v>39675</v>
          </cell>
          <cell r="E911">
            <v>22</v>
          </cell>
          <cell r="F911">
            <v>1.3818159999999999</v>
          </cell>
          <cell r="G911">
            <v>1.2829889999999999</v>
          </cell>
          <cell r="H911">
            <v>94.054500000000004</v>
          </cell>
          <cell r="I911">
            <v>1.5916999999999999E-3</v>
          </cell>
          <cell r="J911">
            <v>138</v>
          </cell>
          <cell r="K911">
            <v>-0.1499548</v>
          </cell>
          <cell r="L911">
            <v>-0.1197479</v>
          </cell>
          <cell r="M911">
            <v>-9.8826600000000001E-2</v>
          </cell>
          <cell r="N911">
            <v>-7.79054E-2</v>
          </cell>
          <cell r="O911">
            <v>-4.7698499999999998E-2</v>
          </cell>
          <cell r="P911">
            <v>0.58333333333333337</v>
          </cell>
          <cell r="Q911">
            <v>0.79166666666666663</v>
          </cell>
          <cell r="R911">
            <v>14</v>
          </cell>
          <cell r="S911">
            <v>19</v>
          </cell>
        </row>
        <row r="912">
          <cell r="A912" t="str">
            <v>All</v>
          </cell>
          <cell r="B912" t="str">
            <v>All</v>
          </cell>
          <cell r="C912" t="str">
            <v>R</v>
          </cell>
          <cell r="D912">
            <v>39675</v>
          </cell>
          <cell r="E912">
            <v>23</v>
          </cell>
          <cell r="F912">
            <v>1.1029450000000001</v>
          </cell>
          <cell r="G912">
            <v>0.98880440000000003</v>
          </cell>
          <cell r="H912">
            <v>91.203800000000001</v>
          </cell>
          <cell r="I912">
            <v>1.6015000000000001E-3</v>
          </cell>
          <cell r="J912">
            <v>138</v>
          </cell>
          <cell r="K912">
            <v>-0.16542709999999999</v>
          </cell>
          <cell r="L912">
            <v>-0.13512669999999999</v>
          </cell>
          <cell r="M912">
            <v>-0.1141407</v>
          </cell>
          <cell r="N912">
            <v>-9.3154699999999993E-2</v>
          </cell>
          <cell r="O912">
            <v>-6.2854300000000002E-2</v>
          </cell>
          <cell r="P912">
            <v>0.58333333333333337</v>
          </cell>
          <cell r="Q912">
            <v>0.79166666666666663</v>
          </cell>
          <cell r="R912">
            <v>14</v>
          </cell>
          <cell r="S912">
            <v>19</v>
          </cell>
        </row>
        <row r="913">
          <cell r="A913" t="str">
            <v>All</v>
          </cell>
          <cell r="B913" t="str">
            <v>All</v>
          </cell>
          <cell r="C913" t="str">
            <v>R</v>
          </cell>
          <cell r="D913">
            <v>39675</v>
          </cell>
          <cell r="E913">
            <v>24</v>
          </cell>
          <cell r="F913">
            <v>0.85351909999999998</v>
          </cell>
          <cell r="G913">
            <v>0.66420290000000004</v>
          </cell>
          <cell r="H913">
            <v>87.952600000000004</v>
          </cell>
          <cell r="I913">
            <v>1.6618E-3</v>
          </cell>
          <cell r="J913">
            <v>138</v>
          </cell>
          <cell r="K913">
            <v>-0.241559</v>
          </cell>
          <cell r="L913">
            <v>-0.21069350000000001</v>
          </cell>
          <cell r="M913">
            <v>-0.18931619999999999</v>
          </cell>
          <cell r="N913">
            <v>-0.1679389</v>
          </cell>
          <cell r="O913">
            <v>-0.13707349999999999</v>
          </cell>
          <cell r="P913">
            <v>0.58333333333333337</v>
          </cell>
          <cell r="Q913">
            <v>0.79166666666666663</v>
          </cell>
          <cell r="R913">
            <v>14</v>
          </cell>
          <cell r="S913">
            <v>19</v>
          </cell>
        </row>
        <row r="914">
          <cell r="A914" t="str">
            <v>All</v>
          </cell>
          <cell r="B914" t="str">
            <v>All</v>
          </cell>
          <cell r="C914" t="str">
            <v>R</v>
          </cell>
          <cell r="D914">
            <v>39681</v>
          </cell>
          <cell r="E914">
            <v>1</v>
          </cell>
          <cell r="F914">
            <v>0.20216490000000001</v>
          </cell>
          <cell r="G914">
            <v>0.1776326</v>
          </cell>
          <cell r="H914">
            <v>77.304400000000001</v>
          </cell>
          <cell r="I914">
            <v>1.5028999999999999E-3</v>
          </cell>
          <cell r="J914">
            <v>138</v>
          </cell>
          <cell r="K914">
            <v>-7.4215100000000006E-2</v>
          </cell>
          <cell r="L914">
            <v>-4.4862100000000002E-2</v>
          </cell>
          <cell r="M914">
            <v>-2.45323E-2</v>
          </cell>
          <cell r="N914">
            <v>-4.2024999999999996E-3</v>
          </cell>
          <cell r="O914">
            <v>2.5150499999999999E-2</v>
          </cell>
          <cell r="P914">
            <v>0.54166666666666663</v>
          </cell>
          <cell r="Q914">
            <v>0.75</v>
          </cell>
          <cell r="R914">
            <v>13</v>
          </cell>
          <cell r="S914">
            <v>18</v>
          </cell>
        </row>
        <row r="915">
          <cell r="A915" t="str">
            <v>All</v>
          </cell>
          <cell r="B915" t="str">
            <v>All</v>
          </cell>
          <cell r="C915" t="str">
            <v>R</v>
          </cell>
          <cell r="D915">
            <v>39681</v>
          </cell>
          <cell r="E915">
            <v>2</v>
          </cell>
          <cell r="F915">
            <v>0.15993360000000001</v>
          </cell>
          <cell r="G915">
            <v>0.1225173</v>
          </cell>
          <cell r="H915">
            <v>75.953500000000005</v>
          </cell>
          <cell r="I915">
            <v>1.4982999999999999E-3</v>
          </cell>
          <cell r="J915">
            <v>138</v>
          </cell>
          <cell r="K915">
            <v>-8.7021600000000005E-2</v>
          </cell>
          <cell r="L915">
            <v>-5.7714399999999999E-2</v>
          </cell>
          <cell r="M915">
            <v>-3.74163E-2</v>
          </cell>
          <cell r="N915">
            <v>-1.71182E-2</v>
          </cell>
          <cell r="O915">
            <v>1.2189E-2</v>
          </cell>
          <cell r="P915">
            <v>0.54166666666666663</v>
          </cell>
          <cell r="Q915">
            <v>0.75</v>
          </cell>
          <cell r="R915">
            <v>13</v>
          </cell>
          <cell r="S915">
            <v>18</v>
          </cell>
        </row>
        <row r="916">
          <cell r="A916" t="str">
            <v>All</v>
          </cell>
          <cell r="B916" t="str">
            <v>All</v>
          </cell>
          <cell r="C916" t="str">
            <v>R</v>
          </cell>
          <cell r="D916">
            <v>39681</v>
          </cell>
          <cell r="E916">
            <v>3</v>
          </cell>
          <cell r="F916">
            <v>0.112568</v>
          </cell>
          <cell r="G916">
            <v>7.8906299999999999E-2</v>
          </cell>
          <cell r="H916">
            <v>74.052800000000005</v>
          </cell>
          <cell r="I916">
            <v>1.4999E-3</v>
          </cell>
          <cell r="J916">
            <v>138</v>
          </cell>
          <cell r="K916">
            <v>-8.3294400000000005E-2</v>
          </cell>
          <cell r="L916">
            <v>-5.3970999999999998E-2</v>
          </cell>
          <cell r="M916">
            <v>-3.3661700000000003E-2</v>
          </cell>
          <cell r="N916">
            <v>-1.33525E-2</v>
          </cell>
          <cell r="O916">
            <v>1.59709E-2</v>
          </cell>
          <cell r="P916">
            <v>0.54166666666666663</v>
          </cell>
          <cell r="Q916">
            <v>0.75</v>
          </cell>
          <cell r="R916">
            <v>13</v>
          </cell>
          <cell r="S916">
            <v>18</v>
          </cell>
        </row>
        <row r="917">
          <cell r="A917" t="str">
            <v>All</v>
          </cell>
          <cell r="B917" t="str">
            <v>All</v>
          </cell>
          <cell r="C917" t="str">
            <v>R</v>
          </cell>
          <cell r="D917">
            <v>39681</v>
          </cell>
          <cell r="E917">
            <v>4</v>
          </cell>
          <cell r="F917">
            <v>8.0470600000000003E-2</v>
          </cell>
          <cell r="G917">
            <v>5.8874900000000001E-2</v>
          </cell>
          <cell r="H917">
            <v>73.152199999999993</v>
          </cell>
          <cell r="I917">
            <v>1.4962E-3</v>
          </cell>
          <cell r="J917">
            <v>138</v>
          </cell>
          <cell r="K917">
            <v>-7.11672E-2</v>
          </cell>
          <cell r="L917">
            <v>-4.1880000000000001E-2</v>
          </cell>
          <cell r="M917">
            <v>-2.1595699999999999E-2</v>
          </cell>
          <cell r="N917">
            <v>-1.3113999999999999E-3</v>
          </cell>
          <cell r="O917">
            <v>2.7975900000000001E-2</v>
          </cell>
          <cell r="P917">
            <v>0.54166666666666663</v>
          </cell>
          <cell r="Q917">
            <v>0.75</v>
          </cell>
          <cell r="R917">
            <v>13</v>
          </cell>
          <cell r="S917">
            <v>18</v>
          </cell>
        </row>
        <row r="918">
          <cell r="A918" t="str">
            <v>All</v>
          </cell>
          <cell r="B918" t="str">
            <v>All</v>
          </cell>
          <cell r="C918" t="str">
            <v>R</v>
          </cell>
          <cell r="D918">
            <v>39681</v>
          </cell>
          <cell r="E918">
            <v>5</v>
          </cell>
          <cell r="F918">
            <v>6.0446600000000003E-2</v>
          </cell>
          <cell r="G918">
            <v>4.6151400000000002E-2</v>
          </cell>
          <cell r="H918">
            <v>72.701899999999995</v>
          </cell>
          <cell r="I918">
            <v>1.4949E-3</v>
          </cell>
          <cell r="J918">
            <v>138</v>
          </cell>
          <cell r="K918">
            <v>-6.3845299999999994E-2</v>
          </cell>
          <cell r="L918">
            <v>-3.4570700000000003E-2</v>
          </cell>
          <cell r="M918">
            <v>-1.4295199999999999E-2</v>
          </cell>
          <cell r="N918">
            <v>5.9803E-3</v>
          </cell>
          <cell r="O918">
            <v>3.5254899999999999E-2</v>
          </cell>
          <cell r="P918">
            <v>0.54166666666666663</v>
          </cell>
          <cell r="Q918">
            <v>0.75</v>
          </cell>
          <cell r="R918">
            <v>13</v>
          </cell>
          <cell r="S918">
            <v>18</v>
          </cell>
        </row>
        <row r="919">
          <cell r="A919" t="str">
            <v>All</v>
          </cell>
          <cell r="B919" t="str">
            <v>All</v>
          </cell>
          <cell r="C919" t="str">
            <v>R</v>
          </cell>
          <cell r="D919">
            <v>39681</v>
          </cell>
          <cell r="E919">
            <v>6</v>
          </cell>
          <cell r="F919">
            <v>4.7083199999999999E-2</v>
          </cell>
          <cell r="G919">
            <v>4.25689E-2</v>
          </cell>
          <cell r="H919">
            <v>72.602500000000006</v>
          </cell>
          <cell r="I919">
            <v>1.4943000000000001E-3</v>
          </cell>
          <cell r="J919">
            <v>138</v>
          </cell>
          <cell r="K919">
            <v>-5.4053900000000002E-2</v>
          </cell>
          <cell r="L919">
            <v>-2.4785499999999999E-2</v>
          </cell>
          <cell r="M919">
            <v>-4.5142000000000003E-3</v>
          </cell>
          <cell r="N919">
            <v>1.5757E-2</v>
          </cell>
          <cell r="O919">
            <v>4.50254E-2</v>
          </cell>
          <cell r="P919">
            <v>0.54166666666666663</v>
          </cell>
          <cell r="Q919">
            <v>0.75</v>
          </cell>
          <cell r="R919">
            <v>13</v>
          </cell>
          <cell r="S919">
            <v>18</v>
          </cell>
        </row>
        <row r="920">
          <cell r="A920" t="str">
            <v>All</v>
          </cell>
          <cell r="B920" t="str">
            <v>All</v>
          </cell>
          <cell r="C920" t="str">
            <v>R</v>
          </cell>
          <cell r="D920">
            <v>39681</v>
          </cell>
          <cell r="E920">
            <v>7</v>
          </cell>
          <cell r="F920">
            <v>3.6028699999999997E-2</v>
          </cell>
          <cell r="G920">
            <v>4.2937099999999999E-2</v>
          </cell>
          <cell r="H920">
            <v>69.850899999999996</v>
          </cell>
          <cell r="I920">
            <v>1.4936999999999999E-3</v>
          </cell>
          <cell r="J920">
            <v>138</v>
          </cell>
          <cell r="K920">
            <v>-4.2621899999999997E-2</v>
          </cell>
          <cell r="L920">
            <v>-1.3358999999999999E-2</v>
          </cell>
          <cell r="M920">
            <v>6.9083E-3</v>
          </cell>
          <cell r="N920">
            <v>2.7175700000000001E-2</v>
          </cell>
          <cell r="O920">
            <v>5.6438599999999998E-2</v>
          </cell>
          <cell r="P920">
            <v>0.54166666666666663</v>
          </cell>
          <cell r="Q920">
            <v>0.75</v>
          </cell>
          <cell r="R920">
            <v>13</v>
          </cell>
          <cell r="S920">
            <v>18</v>
          </cell>
        </row>
        <row r="921">
          <cell r="A921" t="str">
            <v>All</v>
          </cell>
          <cell r="B921" t="str">
            <v>All</v>
          </cell>
          <cell r="C921" t="str">
            <v>R</v>
          </cell>
          <cell r="D921">
            <v>39681</v>
          </cell>
          <cell r="E921">
            <v>8</v>
          </cell>
          <cell r="F921">
            <v>0.1040383</v>
          </cell>
          <cell r="G921">
            <v>5.3039299999999998E-2</v>
          </cell>
          <cell r="H921">
            <v>71.751599999999996</v>
          </cell>
          <cell r="I921">
            <v>1.495E-3</v>
          </cell>
          <cell r="J921">
            <v>138</v>
          </cell>
          <cell r="K921">
            <v>-0.1005496</v>
          </cell>
          <cell r="L921">
            <v>-7.1274699999999996E-2</v>
          </cell>
          <cell r="M921">
            <v>-5.09989E-2</v>
          </cell>
          <cell r="N921">
            <v>-3.0723199999999999E-2</v>
          </cell>
          <cell r="O921">
            <v>-1.4482E-3</v>
          </cell>
          <cell r="P921">
            <v>0.54166666666666663</v>
          </cell>
          <cell r="Q921">
            <v>0.75</v>
          </cell>
          <cell r="R921">
            <v>13</v>
          </cell>
          <cell r="S921">
            <v>18</v>
          </cell>
        </row>
        <row r="922">
          <cell r="A922" t="str">
            <v>All</v>
          </cell>
          <cell r="B922" t="str">
            <v>All</v>
          </cell>
          <cell r="C922" t="str">
            <v>R</v>
          </cell>
          <cell r="D922">
            <v>39681</v>
          </cell>
          <cell r="E922">
            <v>9</v>
          </cell>
          <cell r="F922">
            <v>0.1040455</v>
          </cell>
          <cell r="G922">
            <v>7.3317800000000002E-2</v>
          </cell>
          <cell r="H922">
            <v>75.602500000000006</v>
          </cell>
          <cell r="I922">
            <v>1.4959999999999999E-3</v>
          </cell>
          <cell r="J922">
            <v>138</v>
          </cell>
          <cell r="K922">
            <v>-8.0295699999999998E-2</v>
          </cell>
          <cell r="L922">
            <v>-5.1010600000000003E-2</v>
          </cell>
          <cell r="M922">
            <v>-3.07278E-2</v>
          </cell>
          <cell r="N922">
            <v>-1.0444999999999999E-2</v>
          </cell>
          <cell r="O922">
            <v>1.8840099999999999E-2</v>
          </cell>
          <cell r="P922">
            <v>0.54166666666666663</v>
          </cell>
          <cell r="Q922">
            <v>0.75</v>
          </cell>
          <cell r="R922">
            <v>13</v>
          </cell>
          <cell r="S922">
            <v>18</v>
          </cell>
        </row>
        <row r="923">
          <cell r="A923" t="str">
            <v>All</v>
          </cell>
          <cell r="B923" t="str">
            <v>All</v>
          </cell>
          <cell r="C923" t="str">
            <v>R</v>
          </cell>
          <cell r="D923">
            <v>39681</v>
          </cell>
          <cell r="E923">
            <v>10</v>
          </cell>
          <cell r="F923">
            <v>0.1561633</v>
          </cell>
          <cell r="G923">
            <v>0.1179351</v>
          </cell>
          <cell r="H923">
            <v>79.052800000000005</v>
          </cell>
          <cell r="I923">
            <v>1.5046E-3</v>
          </cell>
          <cell r="J923">
            <v>138</v>
          </cell>
          <cell r="K923">
            <v>-8.7938000000000002E-2</v>
          </cell>
          <cell r="L923">
            <v>-5.8569000000000003E-2</v>
          </cell>
          <cell r="M923">
            <v>-3.8228199999999997E-2</v>
          </cell>
          <cell r="N923">
            <v>-1.7887299999999998E-2</v>
          </cell>
          <cell r="O923">
            <v>1.1481699999999999E-2</v>
          </cell>
          <cell r="P923">
            <v>0.54166666666666663</v>
          </cell>
          <cell r="Q923">
            <v>0.75</v>
          </cell>
          <cell r="R923">
            <v>13</v>
          </cell>
          <cell r="S923">
            <v>18</v>
          </cell>
        </row>
        <row r="924">
          <cell r="A924" t="str">
            <v>All</v>
          </cell>
          <cell r="B924" t="str">
            <v>All</v>
          </cell>
          <cell r="C924" t="str">
            <v>R</v>
          </cell>
          <cell r="D924">
            <v>39681</v>
          </cell>
          <cell r="E924">
            <v>11</v>
          </cell>
          <cell r="F924">
            <v>0.27191340000000003</v>
          </cell>
          <cell r="G924">
            <v>0.17760970000000001</v>
          </cell>
          <cell r="H924">
            <v>82.453500000000005</v>
          </cell>
          <cell r="I924">
            <v>1.5085000000000001E-3</v>
          </cell>
          <cell r="J924">
            <v>138</v>
          </cell>
          <cell r="K924">
            <v>-0.14407890000000001</v>
          </cell>
          <cell r="L924">
            <v>-0.1146713</v>
          </cell>
          <cell r="M924">
            <v>-9.4303700000000004E-2</v>
          </cell>
          <cell r="N924">
            <v>-7.3936100000000005E-2</v>
          </cell>
          <cell r="O924">
            <v>-4.4528499999999999E-2</v>
          </cell>
          <cell r="P924">
            <v>0.54166666666666663</v>
          </cell>
          <cell r="Q924">
            <v>0.75</v>
          </cell>
          <cell r="R924">
            <v>13</v>
          </cell>
          <cell r="S924">
            <v>18</v>
          </cell>
        </row>
        <row r="925">
          <cell r="A925" t="str">
            <v>All</v>
          </cell>
          <cell r="B925" t="str">
            <v>All</v>
          </cell>
          <cell r="C925" t="str">
            <v>R</v>
          </cell>
          <cell r="D925">
            <v>39681</v>
          </cell>
          <cell r="E925">
            <v>12</v>
          </cell>
          <cell r="F925">
            <v>0.4671111</v>
          </cell>
          <cell r="G925">
            <v>0.26810020000000001</v>
          </cell>
          <cell r="H925">
            <v>85.003100000000003</v>
          </cell>
          <cell r="I925">
            <v>1.5148E-3</v>
          </cell>
          <cell r="J925">
            <v>138</v>
          </cell>
          <cell r="K925">
            <v>-0.24888959999999999</v>
          </cell>
          <cell r="L925">
            <v>-0.2194209</v>
          </cell>
          <cell r="M925">
            <v>-0.19901089999999999</v>
          </cell>
          <cell r="N925">
            <v>-0.17860100000000001</v>
          </cell>
          <cell r="O925">
            <v>-0.1491323</v>
          </cell>
          <cell r="P925">
            <v>0.54166666666666663</v>
          </cell>
          <cell r="Q925">
            <v>0.75</v>
          </cell>
          <cell r="R925">
            <v>13</v>
          </cell>
          <cell r="S925">
            <v>18</v>
          </cell>
        </row>
        <row r="926">
          <cell r="A926" t="str">
            <v>All</v>
          </cell>
          <cell r="B926" t="str">
            <v>All</v>
          </cell>
          <cell r="C926" t="str">
            <v>R</v>
          </cell>
          <cell r="D926">
            <v>39681</v>
          </cell>
          <cell r="E926">
            <v>13</v>
          </cell>
          <cell r="F926">
            <v>0.63023850000000003</v>
          </cell>
          <cell r="G926">
            <v>0.39981539999999999</v>
          </cell>
          <cell r="H926">
            <v>87.552800000000005</v>
          </cell>
          <cell r="I926">
            <v>1.5164E-3</v>
          </cell>
          <cell r="J926">
            <v>138</v>
          </cell>
          <cell r="K926">
            <v>-0.28032859999999998</v>
          </cell>
          <cell r="L926">
            <v>-0.25084400000000001</v>
          </cell>
          <cell r="M926">
            <v>-0.23042319999999999</v>
          </cell>
          <cell r="N926">
            <v>-0.2100023</v>
          </cell>
          <cell r="O926">
            <v>-0.1805177</v>
          </cell>
          <cell r="P926">
            <v>0.54166666666666663</v>
          </cell>
          <cell r="Q926">
            <v>0.75</v>
          </cell>
          <cell r="R926">
            <v>13</v>
          </cell>
          <cell r="S926">
            <v>18</v>
          </cell>
        </row>
        <row r="927">
          <cell r="A927" t="str">
            <v>All</v>
          </cell>
          <cell r="B927" t="str">
            <v>All</v>
          </cell>
          <cell r="C927" t="str">
            <v>R</v>
          </cell>
          <cell r="D927">
            <v>39681</v>
          </cell>
          <cell r="E927">
            <v>14</v>
          </cell>
          <cell r="F927">
            <v>0.68318100000000004</v>
          </cell>
          <cell r="G927">
            <v>0.58189930000000001</v>
          </cell>
          <cell r="H927">
            <v>89.503100000000003</v>
          </cell>
          <cell r="I927">
            <v>1.5322000000000001E-3</v>
          </cell>
          <cell r="J927">
            <v>138</v>
          </cell>
          <cell r="K927">
            <v>-0.15144550000000001</v>
          </cell>
          <cell r="L927">
            <v>-0.12180829999999999</v>
          </cell>
          <cell r="M927">
            <v>-0.1012817</v>
          </cell>
          <cell r="N927">
            <v>-8.0755099999999996E-2</v>
          </cell>
          <cell r="O927">
            <v>-5.1117900000000001E-2</v>
          </cell>
          <cell r="P927">
            <v>0.54166666666666663</v>
          </cell>
          <cell r="Q927">
            <v>0.75</v>
          </cell>
          <cell r="R927">
            <v>13</v>
          </cell>
          <cell r="S927">
            <v>18</v>
          </cell>
        </row>
        <row r="928">
          <cell r="A928" t="str">
            <v>All</v>
          </cell>
          <cell r="B928" t="str">
            <v>All</v>
          </cell>
          <cell r="C928" t="str">
            <v>R</v>
          </cell>
          <cell r="D928">
            <v>39681</v>
          </cell>
          <cell r="E928">
            <v>15</v>
          </cell>
          <cell r="F928">
            <v>0.97561810000000004</v>
          </cell>
          <cell r="G928">
            <v>0.82882</v>
          </cell>
          <cell r="H928">
            <v>91.854100000000003</v>
          </cell>
          <cell r="I928">
            <v>1.5332E-3</v>
          </cell>
          <cell r="J928">
            <v>138</v>
          </cell>
          <cell r="K928">
            <v>-0.1969783</v>
          </cell>
          <cell r="L928">
            <v>-0.16733139999999999</v>
          </cell>
          <cell r="M928">
            <v>-0.14679800000000001</v>
          </cell>
          <cell r="N928">
            <v>-0.1262646</v>
          </cell>
          <cell r="O928">
            <v>-9.6617700000000001E-2</v>
          </cell>
          <cell r="P928">
            <v>0.54166666666666663</v>
          </cell>
          <cell r="Q928">
            <v>0.75</v>
          </cell>
          <cell r="R928">
            <v>13</v>
          </cell>
          <cell r="S928">
            <v>18</v>
          </cell>
        </row>
        <row r="929">
          <cell r="A929" t="str">
            <v>All</v>
          </cell>
          <cell r="B929" t="str">
            <v>All</v>
          </cell>
          <cell r="C929" t="str">
            <v>R</v>
          </cell>
          <cell r="D929">
            <v>39681</v>
          </cell>
          <cell r="E929">
            <v>16</v>
          </cell>
          <cell r="F929">
            <v>1.0462229999999999</v>
          </cell>
          <cell r="G929">
            <v>1.028721</v>
          </cell>
          <cell r="H929">
            <v>92.304400000000001</v>
          </cell>
          <cell r="I929">
            <v>1.5610999999999999E-3</v>
          </cell>
          <cell r="J929">
            <v>138</v>
          </cell>
          <cell r="K929">
            <v>-6.8137500000000004E-2</v>
          </cell>
          <cell r="L929">
            <v>-3.8221699999999997E-2</v>
          </cell>
          <cell r="M929">
            <v>-1.75021E-2</v>
          </cell>
          <cell r="N929">
            <v>3.2174999999999999E-3</v>
          </cell>
          <cell r="O929">
            <v>3.3133299999999997E-2</v>
          </cell>
          <cell r="P929">
            <v>0.54166666666666663</v>
          </cell>
          <cell r="Q929">
            <v>0.75</v>
          </cell>
          <cell r="R929">
            <v>13</v>
          </cell>
          <cell r="S929">
            <v>18</v>
          </cell>
        </row>
        <row r="930">
          <cell r="A930" t="str">
            <v>All</v>
          </cell>
          <cell r="B930" t="str">
            <v>All</v>
          </cell>
          <cell r="C930" t="str">
            <v>R</v>
          </cell>
          <cell r="D930">
            <v>39681</v>
          </cell>
          <cell r="E930">
            <v>17</v>
          </cell>
          <cell r="F930">
            <v>1.2384360000000001</v>
          </cell>
          <cell r="G930">
            <v>1.2019120000000001</v>
          </cell>
          <cell r="H930">
            <v>93.155299999999997</v>
          </cell>
          <cell r="I930">
            <v>1.5522999999999999E-3</v>
          </cell>
          <cell r="J930">
            <v>138</v>
          </cell>
          <cell r="K930">
            <v>-8.7015499999999996E-2</v>
          </cell>
          <cell r="L930">
            <v>-5.7184699999999998E-2</v>
          </cell>
          <cell r="M930">
            <v>-3.6523899999999998E-2</v>
          </cell>
          <cell r="N930">
            <v>-1.5863200000000001E-2</v>
          </cell>
          <cell r="O930">
            <v>1.39676E-2</v>
          </cell>
          <cell r="P930">
            <v>0.54166666666666663</v>
          </cell>
          <cell r="Q930">
            <v>0.75</v>
          </cell>
          <cell r="R930">
            <v>13</v>
          </cell>
          <cell r="S930">
            <v>18</v>
          </cell>
        </row>
        <row r="931">
          <cell r="A931" t="str">
            <v>All</v>
          </cell>
          <cell r="B931" t="str">
            <v>All</v>
          </cell>
          <cell r="C931" t="str">
            <v>R</v>
          </cell>
          <cell r="D931">
            <v>39681</v>
          </cell>
          <cell r="E931">
            <v>18</v>
          </cell>
          <cell r="F931">
            <v>1.2800640000000001</v>
          </cell>
          <cell r="G931">
            <v>1.2513829999999999</v>
          </cell>
          <cell r="H931">
            <v>93.055999999999997</v>
          </cell>
          <cell r="I931">
            <v>1.5397E-3</v>
          </cell>
          <cell r="J931">
            <v>138</v>
          </cell>
          <cell r="K931">
            <v>-7.8967700000000002E-2</v>
          </cell>
          <cell r="L931">
            <v>-4.92579E-2</v>
          </cell>
          <cell r="M931">
            <v>-2.8681000000000002E-2</v>
          </cell>
          <cell r="N931">
            <v>-8.1040999999999995E-3</v>
          </cell>
          <cell r="O931">
            <v>2.1605699999999999E-2</v>
          </cell>
          <cell r="P931">
            <v>0.54166666666666663</v>
          </cell>
          <cell r="Q931">
            <v>0.75</v>
          </cell>
          <cell r="R931">
            <v>13</v>
          </cell>
          <cell r="S931">
            <v>18</v>
          </cell>
        </row>
        <row r="932">
          <cell r="A932" t="str">
            <v>All</v>
          </cell>
          <cell r="B932" t="str">
            <v>All</v>
          </cell>
          <cell r="C932" t="str">
            <v>R</v>
          </cell>
          <cell r="D932">
            <v>39681</v>
          </cell>
          <cell r="E932">
            <v>19</v>
          </cell>
          <cell r="F932">
            <v>1.8565990000000001</v>
          </cell>
          <cell r="G932">
            <v>1.2270749999999999</v>
          </cell>
          <cell r="H932">
            <v>91.956599999999995</v>
          </cell>
          <cell r="I932">
            <v>1.5275E-3</v>
          </cell>
          <cell r="J932">
            <v>138</v>
          </cell>
          <cell r="K932">
            <v>-0.67961190000000005</v>
          </cell>
          <cell r="L932">
            <v>-0.65001989999999998</v>
          </cell>
          <cell r="M932">
            <v>-0.62952470000000005</v>
          </cell>
          <cell r="N932">
            <v>-0.6090295</v>
          </cell>
          <cell r="O932">
            <v>-0.5794376</v>
          </cell>
          <cell r="P932">
            <v>0.54166666666666663</v>
          </cell>
          <cell r="Q932">
            <v>0.75</v>
          </cell>
          <cell r="R932">
            <v>13</v>
          </cell>
          <cell r="S932">
            <v>18</v>
          </cell>
        </row>
        <row r="933">
          <cell r="A933" t="str">
            <v>All</v>
          </cell>
          <cell r="B933" t="str">
            <v>All</v>
          </cell>
          <cell r="C933" t="str">
            <v>R</v>
          </cell>
          <cell r="D933">
            <v>39681</v>
          </cell>
          <cell r="E933">
            <v>20</v>
          </cell>
          <cell r="F933">
            <v>1.575591</v>
          </cell>
          <cell r="G933">
            <v>1.046789</v>
          </cell>
          <cell r="H933">
            <v>90.158500000000004</v>
          </cell>
          <cell r="I933">
            <v>1.5175E-3</v>
          </cell>
          <cell r="J933">
            <v>138</v>
          </cell>
          <cell r="K933">
            <v>-0.5787255</v>
          </cell>
          <cell r="L933">
            <v>-0.5492302</v>
          </cell>
          <cell r="M933">
            <v>-0.52880190000000005</v>
          </cell>
          <cell r="N933">
            <v>-0.50837359999999998</v>
          </cell>
          <cell r="O933">
            <v>-0.47887839999999998</v>
          </cell>
          <cell r="P933">
            <v>0.54166666666666663</v>
          </cell>
          <cell r="Q933">
            <v>0.75</v>
          </cell>
          <cell r="R933">
            <v>13</v>
          </cell>
          <cell r="S933">
            <v>18</v>
          </cell>
        </row>
        <row r="934">
          <cell r="A934" t="str">
            <v>All</v>
          </cell>
          <cell r="B934" t="str">
            <v>All</v>
          </cell>
          <cell r="C934" t="str">
            <v>R</v>
          </cell>
          <cell r="D934">
            <v>39681</v>
          </cell>
          <cell r="E934">
            <v>21</v>
          </cell>
          <cell r="F934">
            <v>1.115939</v>
          </cell>
          <cell r="G934">
            <v>0.87644310000000003</v>
          </cell>
          <cell r="H934">
            <v>88.41</v>
          </cell>
          <cell r="I934">
            <v>1.5161E-3</v>
          </cell>
          <cell r="J934">
            <v>138</v>
          </cell>
          <cell r="K934">
            <v>-0.28939579999999998</v>
          </cell>
          <cell r="L934">
            <v>-0.25991449999999999</v>
          </cell>
          <cell r="M934">
            <v>-0.23949590000000001</v>
          </cell>
          <cell r="N934">
            <v>-0.2190772</v>
          </cell>
          <cell r="O934">
            <v>-0.18959599999999999</v>
          </cell>
          <cell r="P934">
            <v>0.54166666666666663</v>
          </cell>
          <cell r="Q934">
            <v>0.75</v>
          </cell>
          <cell r="R934">
            <v>13</v>
          </cell>
          <cell r="S934">
            <v>18</v>
          </cell>
        </row>
        <row r="935">
          <cell r="A935" t="str">
            <v>All</v>
          </cell>
          <cell r="B935" t="str">
            <v>All</v>
          </cell>
          <cell r="C935" t="str">
            <v>R</v>
          </cell>
          <cell r="D935">
            <v>39681</v>
          </cell>
          <cell r="E935">
            <v>22</v>
          </cell>
          <cell r="F935">
            <v>0.72690489999999996</v>
          </cell>
          <cell r="G935">
            <v>0.67064429999999997</v>
          </cell>
          <cell r="H935">
            <v>85.810699999999997</v>
          </cell>
          <cell r="I935">
            <v>1.5116000000000001E-3</v>
          </cell>
          <cell r="J935">
            <v>138</v>
          </cell>
          <cell r="K935">
            <v>-0.106086</v>
          </cell>
          <cell r="L935">
            <v>-7.6648800000000003E-2</v>
          </cell>
          <cell r="M935">
            <v>-5.6260600000000001E-2</v>
          </cell>
          <cell r="N935">
            <v>-3.5872500000000002E-2</v>
          </cell>
          <cell r="O935">
            <v>-6.4352999999999997E-3</v>
          </cell>
          <cell r="P935">
            <v>0.54166666666666663</v>
          </cell>
          <cell r="Q935">
            <v>0.75</v>
          </cell>
          <cell r="R935">
            <v>13</v>
          </cell>
          <cell r="S935">
            <v>18</v>
          </cell>
        </row>
        <row r="936">
          <cell r="A936" t="str">
            <v>All</v>
          </cell>
          <cell r="B936" t="str">
            <v>All</v>
          </cell>
          <cell r="C936" t="str">
            <v>R</v>
          </cell>
          <cell r="D936">
            <v>39681</v>
          </cell>
          <cell r="E936">
            <v>23</v>
          </cell>
          <cell r="F936">
            <v>0.63127469999999997</v>
          </cell>
          <cell r="G936">
            <v>0.48661529999999997</v>
          </cell>
          <cell r="H936">
            <v>83.959699999999998</v>
          </cell>
          <cell r="I936">
            <v>1.5115E-3</v>
          </cell>
          <cell r="J936">
            <v>138</v>
          </cell>
          <cell r="K936">
            <v>-0.19448309999999999</v>
          </cell>
          <cell r="L936">
            <v>-0.16504679999999999</v>
          </cell>
          <cell r="M936">
            <v>-0.14465939999999999</v>
          </cell>
          <cell r="N936">
            <v>-0.1242719</v>
          </cell>
          <cell r="O936">
            <v>-9.4835600000000006E-2</v>
          </cell>
          <cell r="P936">
            <v>0.54166666666666663</v>
          </cell>
          <cell r="Q936">
            <v>0.75</v>
          </cell>
          <cell r="R936">
            <v>13</v>
          </cell>
          <cell r="S936">
            <v>18</v>
          </cell>
        </row>
        <row r="937">
          <cell r="A937" t="str">
            <v>All</v>
          </cell>
          <cell r="B937" t="str">
            <v>All</v>
          </cell>
          <cell r="C937" t="str">
            <v>R</v>
          </cell>
          <cell r="D937">
            <v>39681</v>
          </cell>
          <cell r="E937">
            <v>24</v>
          </cell>
          <cell r="F937">
            <v>0.40865990000000002</v>
          </cell>
          <cell r="G937">
            <v>0.2888751</v>
          </cell>
          <cell r="H937">
            <v>80.807500000000005</v>
          </cell>
          <cell r="I937">
            <v>1.5079E-3</v>
          </cell>
          <cell r="J937">
            <v>138</v>
          </cell>
          <cell r="K937">
            <v>-0.1695499</v>
          </cell>
          <cell r="L937">
            <v>-0.1401483</v>
          </cell>
          <cell r="M937">
            <v>-0.1197848</v>
          </cell>
          <cell r="N937">
            <v>-9.9421300000000004E-2</v>
          </cell>
          <cell r="O937">
            <v>-7.0019600000000001E-2</v>
          </cell>
          <cell r="P937">
            <v>0.54166666666666663</v>
          </cell>
          <cell r="Q937">
            <v>0.75</v>
          </cell>
          <cell r="R937">
            <v>13</v>
          </cell>
          <cell r="S937">
            <v>18</v>
          </cell>
        </row>
        <row r="938">
          <cell r="A938" t="str">
            <v>All</v>
          </cell>
          <cell r="B938" t="str">
            <v>All</v>
          </cell>
          <cell r="C938" t="str">
            <v>R</v>
          </cell>
          <cell r="D938">
            <v>39685</v>
          </cell>
          <cell r="E938">
            <v>1</v>
          </cell>
          <cell r="F938">
            <v>0.38120300000000001</v>
          </cell>
          <cell r="G938">
            <v>0.31781799999999999</v>
          </cell>
          <cell r="H938">
            <v>82.105699999999999</v>
          </cell>
          <cell r="I938">
            <v>1.5424E-3</v>
          </cell>
          <cell r="J938">
            <v>138</v>
          </cell>
          <cell r="K938">
            <v>-0.1137162</v>
          </cell>
          <cell r="L938">
            <v>-8.3980100000000002E-2</v>
          </cell>
          <cell r="M938">
            <v>-6.3384999999999997E-2</v>
          </cell>
          <cell r="N938">
            <v>-4.2789800000000003E-2</v>
          </cell>
          <cell r="O938">
            <v>-1.30537E-2</v>
          </cell>
          <cell r="P938">
            <v>0.58333333333333337</v>
          </cell>
          <cell r="Q938">
            <v>0.72916666666666663</v>
          </cell>
          <cell r="R938">
            <v>14</v>
          </cell>
          <cell r="S938">
            <v>17.5</v>
          </cell>
        </row>
        <row r="939">
          <cell r="A939" t="str">
            <v>All</v>
          </cell>
          <cell r="B939" t="str">
            <v>All</v>
          </cell>
          <cell r="C939" t="str">
            <v>R</v>
          </cell>
          <cell r="D939">
            <v>39685</v>
          </cell>
          <cell r="E939">
            <v>2</v>
          </cell>
          <cell r="F939">
            <v>0.16414989999999999</v>
          </cell>
          <cell r="G939">
            <v>0.20903440000000001</v>
          </cell>
          <cell r="H939">
            <v>79.7547</v>
          </cell>
          <cell r="I939">
            <v>1.5264E-3</v>
          </cell>
          <cell r="J939">
            <v>138</v>
          </cell>
          <cell r="K939">
            <v>-5.1840000000000002E-3</v>
          </cell>
          <cell r="L939">
            <v>2.43968E-2</v>
          </cell>
          <cell r="M939">
            <v>4.4884399999999998E-2</v>
          </cell>
          <cell r="N939">
            <v>6.5372E-2</v>
          </cell>
          <cell r="O939">
            <v>9.4952900000000007E-2</v>
          </cell>
          <cell r="P939">
            <v>0.58333333333333337</v>
          </cell>
          <cell r="Q939">
            <v>0.72916666666666663</v>
          </cell>
          <cell r="R939">
            <v>14</v>
          </cell>
          <cell r="S939">
            <v>17.5</v>
          </cell>
        </row>
        <row r="940">
          <cell r="A940" t="str">
            <v>All</v>
          </cell>
          <cell r="B940" t="str">
            <v>All</v>
          </cell>
          <cell r="C940" t="str">
            <v>R</v>
          </cell>
          <cell r="D940">
            <v>39685</v>
          </cell>
          <cell r="E940">
            <v>3</v>
          </cell>
          <cell r="F940">
            <v>0.18674669999999999</v>
          </cell>
          <cell r="G940">
            <v>0.15785460000000001</v>
          </cell>
          <cell r="H940">
            <v>77.453500000000005</v>
          </cell>
          <cell r="I940">
            <v>1.5374E-3</v>
          </cell>
          <cell r="J940">
            <v>138</v>
          </cell>
          <cell r="K940">
            <v>-7.9141100000000006E-2</v>
          </cell>
          <cell r="L940">
            <v>-4.94536E-2</v>
          </cell>
          <cell r="M940">
            <v>-2.88922E-2</v>
          </cell>
          <cell r="N940">
            <v>-8.3306999999999999E-3</v>
          </cell>
          <cell r="O940">
            <v>2.1356799999999999E-2</v>
          </cell>
          <cell r="P940">
            <v>0.58333333333333337</v>
          </cell>
          <cell r="Q940">
            <v>0.72916666666666663</v>
          </cell>
          <cell r="R940">
            <v>14</v>
          </cell>
          <cell r="S940">
            <v>17.5</v>
          </cell>
        </row>
        <row r="941">
          <cell r="A941" t="str">
            <v>All</v>
          </cell>
          <cell r="B941" t="str">
            <v>All</v>
          </cell>
          <cell r="C941" t="str">
            <v>R</v>
          </cell>
          <cell r="D941">
            <v>39685</v>
          </cell>
          <cell r="E941">
            <v>4</v>
          </cell>
          <cell r="F941">
            <v>0.1190875</v>
          </cell>
          <cell r="G941">
            <v>0.1113445</v>
          </cell>
          <cell r="H941">
            <v>76.052800000000005</v>
          </cell>
          <cell r="I941">
            <v>1.5261000000000001E-3</v>
          </cell>
          <cell r="J941">
            <v>138</v>
          </cell>
          <cell r="K941">
            <v>-5.7806499999999997E-2</v>
          </cell>
          <cell r="L941">
            <v>-2.82285E-2</v>
          </cell>
          <cell r="M941">
            <v>-7.7429999999999999E-3</v>
          </cell>
          <cell r="N941">
            <v>1.27426E-2</v>
          </cell>
          <cell r="O941">
            <v>4.2320499999999997E-2</v>
          </cell>
          <cell r="P941">
            <v>0.58333333333333337</v>
          </cell>
          <cell r="Q941">
            <v>0.72916666666666663</v>
          </cell>
          <cell r="R941">
            <v>14</v>
          </cell>
          <cell r="S941">
            <v>17.5</v>
          </cell>
        </row>
        <row r="942">
          <cell r="A942" t="str">
            <v>All</v>
          </cell>
          <cell r="B942" t="str">
            <v>All</v>
          </cell>
          <cell r="C942" t="str">
            <v>R</v>
          </cell>
          <cell r="D942">
            <v>39685</v>
          </cell>
          <cell r="E942">
            <v>5</v>
          </cell>
          <cell r="F942">
            <v>9.2038099999999998E-2</v>
          </cell>
          <cell r="G942">
            <v>9.7793000000000005E-2</v>
          </cell>
          <cell r="H942">
            <v>76.354100000000003</v>
          </cell>
          <cell r="I942">
            <v>1.5931999999999999E-3</v>
          </cell>
          <cell r="J942">
            <v>138</v>
          </cell>
          <cell r="K942">
            <v>-4.53987E-2</v>
          </cell>
          <cell r="L942">
            <v>-1.51767E-2</v>
          </cell>
          <cell r="M942">
            <v>5.7549000000000003E-3</v>
          </cell>
          <cell r="N942">
            <v>2.6686600000000001E-2</v>
          </cell>
          <cell r="O942">
            <v>5.6908500000000001E-2</v>
          </cell>
          <cell r="P942">
            <v>0.58333333333333337</v>
          </cell>
          <cell r="Q942">
            <v>0.72916666666666663</v>
          </cell>
          <cell r="R942">
            <v>14</v>
          </cell>
          <cell r="S942">
            <v>17.5</v>
          </cell>
        </row>
        <row r="943">
          <cell r="A943" t="str">
            <v>All</v>
          </cell>
          <cell r="B943" t="str">
            <v>All</v>
          </cell>
          <cell r="C943" t="str">
            <v>R</v>
          </cell>
          <cell r="D943">
            <v>39685</v>
          </cell>
          <cell r="E943">
            <v>6</v>
          </cell>
          <cell r="F943">
            <v>7.5110800000000005E-2</v>
          </cell>
          <cell r="G943">
            <v>7.5007199999999996E-2</v>
          </cell>
          <cell r="H943">
            <v>74.903800000000004</v>
          </cell>
          <cell r="I943">
            <v>1.5123000000000001E-3</v>
          </cell>
          <cell r="J943">
            <v>138</v>
          </cell>
          <cell r="K943">
            <v>-4.99403E-2</v>
          </cell>
          <cell r="L943">
            <v>-2.0496400000000001E-2</v>
          </cell>
          <cell r="M943">
            <v>-1.037E-4</v>
          </cell>
          <cell r="N943">
            <v>2.0289100000000001E-2</v>
          </cell>
          <cell r="O943">
            <v>4.9732999999999999E-2</v>
          </cell>
          <cell r="P943">
            <v>0.58333333333333337</v>
          </cell>
          <cell r="Q943">
            <v>0.72916666666666663</v>
          </cell>
          <cell r="R943">
            <v>14</v>
          </cell>
          <cell r="S943">
            <v>17.5</v>
          </cell>
        </row>
        <row r="944">
          <cell r="A944" t="str">
            <v>All</v>
          </cell>
          <cell r="B944" t="str">
            <v>All</v>
          </cell>
          <cell r="C944" t="str">
            <v>R</v>
          </cell>
          <cell r="D944">
            <v>39685</v>
          </cell>
          <cell r="E944">
            <v>7</v>
          </cell>
          <cell r="F944">
            <v>9.3907000000000004E-2</v>
          </cell>
          <cell r="G944">
            <v>5.9544300000000001E-2</v>
          </cell>
          <cell r="H944">
            <v>73.903800000000004</v>
          </cell>
          <cell r="I944">
            <v>1.5100999999999999E-3</v>
          </cell>
          <cell r="J944">
            <v>138</v>
          </cell>
          <cell r="K944">
            <v>-8.4163500000000002E-2</v>
          </cell>
          <cell r="L944">
            <v>-5.4740799999999999E-2</v>
          </cell>
          <cell r="M944">
            <v>-3.4362700000000003E-2</v>
          </cell>
          <cell r="N944">
            <v>-1.3984699999999999E-2</v>
          </cell>
          <cell r="O944">
            <v>1.5438E-2</v>
          </cell>
          <cell r="P944">
            <v>0.58333333333333337</v>
          </cell>
          <cell r="Q944">
            <v>0.72916666666666663</v>
          </cell>
          <cell r="R944">
            <v>14</v>
          </cell>
          <cell r="S944">
            <v>17.5</v>
          </cell>
        </row>
        <row r="945">
          <cell r="A945" t="str">
            <v>All</v>
          </cell>
          <cell r="B945" t="str">
            <v>All</v>
          </cell>
          <cell r="C945" t="str">
            <v>R</v>
          </cell>
          <cell r="D945">
            <v>39685</v>
          </cell>
          <cell r="E945">
            <v>8</v>
          </cell>
          <cell r="F945">
            <v>0.1348734</v>
          </cell>
          <cell r="G945">
            <v>9.5575099999999996E-2</v>
          </cell>
          <cell r="H945">
            <v>75.403800000000004</v>
          </cell>
          <cell r="I945">
            <v>1.5154000000000001E-3</v>
          </cell>
          <cell r="J945">
            <v>138</v>
          </cell>
          <cell r="K945">
            <v>-8.9186699999999994E-2</v>
          </cell>
          <cell r="L945">
            <v>-5.97122E-2</v>
          </cell>
          <cell r="M945">
            <v>-3.9298300000000001E-2</v>
          </cell>
          <cell r="N945">
            <v>-1.88843E-2</v>
          </cell>
          <cell r="O945">
            <v>1.0590199999999999E-2</v>
          </cell>
          <cell r="P945">
            <v>0.58333333333333337</v>
          </cell>
          <cell r="Q945">
            <v>0.72916666666666663</v>
          </cell>
          <cell r="R945">
            <v>14</v>
          </cell>
          <cell r="S945">
            <v>17.5</v>
          </cell>
        </row>
        <row r="946">
          <cell r="A946" t="str">
            <v>All</v>
          </cell>
          <cell r="B946" t="str">
            <v>All</v>
          </cell>
          <cell r="C946" t="str">
            <v>R</v>
          </cell>
          <cell r="D946">
            <v>39685</v>
          </cell>
          <cell r="E946">
            <v>9</v>
          </cell>
          <cell r="F946">
            <v>0.1745041</v>
          </cell>
          <cell r="G946">
            <v>0.1412814</v>
          </cell>
          <cell r="H946">
            <v>79.804400000000001</v>
          </cell>
          <cell r="I946">
            <v>1.5363E-3</v>
          </cell>
          <cell r="J946">
            <v>138</v>
          </cell>
          <cell r="K946">
            <v>-8.3453799999999995E-2</v>
          </cell>
          <cell r="L946">
            <v>-5.37768E-2</v>
          </cell>
          <cell r="M946">
            <v>-3.3222700000000001E-2</v>
          </cell>
          <cell r="N946">
            <v>-1.2668499999999999E-2</v>
          </cell>
          <cell r="O946">
            <v>1.7008499999999999E-2</v>
          </cell>
          <cell r="P946">
            <v>0.58333333333333337</v>
          </cell>
          <cell r="Q946">
            <v>0.72916666666666663</v>
          </cell>
          <cell r="R946">
            <v>14</v>
          </cell>
          <cell r="S946">
            <v>17.5</v>
          </cell>
        </row>
        <row r="947">
          <cell r="A947" t="str">
            <v>All</v>
          </cell>
          <cell r="B947" t="str">
            <v>All</v>
          </cell>
          <cell r="C947" t="str">
            <v>R</v>
          </cell>
          <cell r="D947">
            <v>39685</v>
          </cell>
          <cell r="E947">
            <v>10</v>
          </cell>
          <cell r="F947">
            <v>0.29659380000000002</v>
          </cell>
          <cell r="G947">
            <v>0.23759340000000001</v>
          </cell>
          <cell r="H947">
            <v>85.204999999999998</v>
          </cell>
          <cell r="I947">
            <v>1.6484E-3</v>
          </cell>
          <cell r="J947">
            <v>138</v>
          </cell>
          <cell r="K947">
            <v>-0.11103209999999999</v>
          </cell>
          <cell r="L947">
            <v>-8.0291299999999996E-2</v>
          </cell>
          <cell r="M947">
            <v>-5.9000400000000001E-2</v>
          </cell>
          <cell r="N947">
            <v>-3.7709399999999997E-2</v>
          </cell>
          <cell r="O947">
            <v>-6.9686000000000001E-3</v>
          </cell>
          <cell r="P947">
            <v>0.58333333333333337</v>
          </cell>
          <cell r="Q947">
            <v>0.72916666666666663</v>
          </cell>
          <cell r="R947">
            <v>14</v>
          </cell>
          <cell r="S947">
            <v>17.5</v>
          </cell>
        </row>
        <row r="948">
          <cell r="A948" t="str">
            <v>All</v>
          </cell>
          <cell r="B948" t="str">
            <v>All</v>
          </cell>
          <cell r="C948" t="str">
            <v>R</v>
          </cell>
          <cell r="D948">
            <v>39685</v>
          </cell>
          <cell r="E948">
            <v>11</v>
          </cell>
          <cell r="F948">
            <v>0.393231</v>
          </cell>
          <cell r="G948">
            <v>0.41438910000000001</v>
          </cell>
          <cell r="H948">
            <v>88.655299999999997</v>
          </cell>
          <cell r="I948">
            <v>1.5984E-3</v>
          </cell>
          <cell r="J948">
            <v>138</v>
          </cell>
          <cell r="K948">
            <v>-3.00787E-2</v>
          </cell>
          <cell r="L948">
            <v>1.9239999999999999E-4</v>
          </cell>
          <cell r="M948">
            <v>2.1158099999999999E-2</v>
          </cell>
          <cell r="N948">
            <v>4.2123800000000003E-2</v>
          </cell>
          <cell r="O948">
            <v>7.2395000000000001E-2</v>
          </cell>
          <cell r="P948">
            <v>0.58333333333333337</v>
          </cell>
          <cell r="Q948">
            <v>0.72916666666666663</v>
          </cell>
          <cell r="R948">
            <v>14</v>
          </cell>
          <cell r="S948">
            <v>17.5</v>
          </cell>
        </row>
        <row r="949">
          <cell r="A949" t="str">
            <v>All</v>
          </cell>
          <cell r="B949" t="str">
            <v>All</v>
          </cell>
          <cell r="C949" t="str">
            <v>R</v>
          </cell>
          <cell r="D949">
            <v>39685</v>
          </cell>
          <cell r="E949">
            <v>12</v>
          </cell>
          <cell r="F949">
            <v>0.63406850000000003</v>
          </cell>
          <cell r="G949">
            <v>0.59022839999999999</v>
          </cell>
          <cell r="H949">
            <v>91.804400000000001</v>
          </cell>
          <cell r="I949">
            <v>1.5533999999999999E-3</v>
          </cell>
          <cell r="J949">
            <v>138</v>
          </cell>
          <cell r="K949">
            <v>-9.43494E-2</v>
          </cell>
          <cell r="L949">
            <v>-6.4508099999999999E-2</v>
          </cell>
          <cell r="M949">
            <v>-4.38401E-2</v>
          </cell>
          <cell r="N949">
            <v>-2.3172100000000001E-2</v>
          </cell>
          <cell r="O949">
            <v>6.6692000000000001E-3</v>
          </cell>
          <cell r="P949">
            <v>0.58333333333333337</v>
          </cell>
          <cell r="Q949">
            <v>0.72916666666666663</v>
          </cell>
          <cell r="R949">
            <v>14</v>
          </cell>
          <cell r="S949">
            <v>17.5</v>
          </cell>
        </row>
        <row r="950">
          <cell r="A950" t="str">
            <v>All</v>
          </cell>
          <cell r="B950" t="str">
            <v>All</v>
          </cell>
          <cell r="C950" t="str">
            <v>R</v>
          </cell>
          <cell r="D950">
            <v>39685</v>
          </cell>
          <cell r="E950">
            <v>13</v>
          </cell>
          <cell r="F950">
            <v>0.85089789999999998</v>
          </cell>
          <cell r="G950">
            <v>0.80089160000000004</v>
          </cell>
          <cell r="H950">
            <v>94.354100000000003</v>
          </cell>
          <cell r="I950">
            <v>1.5296999999999999E-3</v>
          </cell>
          <cell r="J950">
            <v>138</v>
          </cell>
          <cell r="K950">
            <v>-0.10013030000000001</v>
          </cell>
          <cell r="L950">
            <v>-7.0516700000000002E-2</v>
          </cell>
          <cell r="M950">
            <v>-5.0006299999999997E-2</v>
          </cell>
          <cell r="N950">
            <v>-2.9496000000000001E-2</v>
          </cell>
          <cell r="O950">
            <v>1.176E-4</v>
          </cell>
          <cell r="P950">
            <v>0.58333333333333337</v>
          </cell>
          <cell r="Q950">
            <v>0.72916666666666663</v>
          </cell>
          <cell r="R950">
            <v>14</v>
          </cell>
          <cell r="S950">
            <v>17.5</v>
          </cell>
        </row>
        <row r="951">
          <cell r="A951" t="str">
            <v>All</v>
          </cell>
          <cell r="B951" t="str">
            <v>All</v>
          </cell>
          <cell r="C951" t="str">
            <v>R</v>
          </cell>
          <cell r="D951">
            <v>39685</v>
          </cell>
          <cell r="E951">
            <v>14</v>
          </cell>
          <cell r="F951">
            <v>1.141637</v>
          </cell>
          <cell r="G951">
            <v>1.079153</v>
          </cell>
          <cell r="H951">
            <v>97.403800000000004</v>
          </cell>
          <cell r="I951">
            <v>1.5351E-3</v>
          </cell>
          <cell r="J951">
            <v>138</v>
          </cell>
          <cell r="K951">
            <v>-0.1126957</v>
          </cell>
          <cell r="L951">
            <v>-8.3030000000000007E-2</v>
          </cell>
          <cell r="M951">
            <v>-6.2483499999999997E-2</v>
          </cell>
          <cell r="N951">
            <v>-4.1937099999999998E-2</v>
          </cell>
          <cell r="O951">
            <v>-1.22714E-2</v>
          </cell>
          <cell r="P951">
            <v>0.58333333333333337</v>
          </cell>
          <cell r="Q951">
            <v>0.72916666666666663</v>
          </cell>
          <cell r="R951">
            <v>14</v>
          </cell>
          <cell r="S951">
            <v>17.5</v>
          </cell>
        </row>
        <row r="952">
          <cell r="A952" t="str">
            <v>All</v>
          </cell>
          <cell r="B952" t="str">
            <v>All</v>
          </cell>
          <cell r="C952" t="str">
            <v>R</v>
          </cell>
          <cell r="D952">
            <v>39685</v>
          </cell>
          <cell r="E952">
            <v>15</v>
          </cell>
          <cell r="F952">
            <v>1.019539</v>
          </cell>
          <cell r="G952">
            <v>1.3558300000000001</v>
          </cell>
          <cell r="H952">
            <v>98.854100000000003</v>
          </cell>
          <cell r="I952">
            <v>1.5351E-3</v>
          </cell>
          <cell r="J952">
            <v>138</v>
          </cell>
          <cell r="K952">
            <v>0.28608020000000001</v>
          </cell>
          <cell r="L952">
            <v>0.3157452</v>
          </cell>
          <cell r="M952">
            <v>0.33629110000000001</v>
          </cell>
          <cell r="N952">
            <v>0.35683690000000001</v>
          </cell>
          <cell r="O952">
            <v>0.38650190000000001</v>
          </cell>
          <cell r="P952">
            <v>0.58333333333333337</v>
          </cell>
          <cell r="Q952">
            <v>0.72916666666666663</v>
          </cell>
          <cell r="R952">
            <v>14</v>
          </cell>
          <cell r="S952">
            <v>17.5</v>
          </cell>
        </row>
        <row r="953">
          <cell r="A953" t="str">
            <v>All</v>
          </cell>
          <cell r="B953" t="str">
            <v>All</v>
          </cell>
          <cell r="C953" t="str">
            <v>R</v>
          </cell>
          <cell r="D953">
            <v>39685</v>
          </cell>
          <cell r="E953">
            <v>16</v>
          </cell>
          <cell r="F953">
            <v>1.1750849999999999</v>
          </cell>
          <cell r="G953">
            <v>1.6196889999999999</v>
          </cell>
          <cell r="H953">
            <v>99.903800000000004</v>
          </cell>
          <cell r="I953">
            <v>1.5388999999999999E-3</v>
          </cell>
          <cell r="J953">
            <v>138</v>
          </cell>
          <cell r="K953">
            <v>0.39433020000000002</v>
          </cell>
          <cell r="L953">
            <v>0.42403229999999997</v>
          </cell>
          <cell r="M953">
            <v>0.4446039</v>
          </cell>
          <cell r="N953">
            <v>0.46517550000000002</v>
          </cell>
          <cell r="O953">
            <v>0.49487759999999997</v>
          </cell>
          <cell r="P953">
            <v>0.58333333333333337</v>
          </cell>
          <cell r="Q953">
            <v>0.72916666666666663</v>
          </cell>
          <cell r="R953">
            <v>14</v>
          </cell>
          <cell r="S953">
            <v>17.5</v>
          </cell>
        </row>
        <row r="954">
          <cell r="A954" t="str">
            <v>All</v>
          </cell>
          <cell r="B954" t="str">
            <v>All</v>
          </cell>
          <cell r="C954" t="str">
            <v>R</v>
          </cell>
          <cell r="D954">
            <v>39685</v>
          </cell>
          <cell r="E954">
            <v>17</v>
          </cell>
          <cell r="F954">
            <v>1.28959</v>
          </cell>
          <cell r="G954">
            <v>1.7839590000000001</v>
          </cell>
          <cell r="H954">
            <v>99.704999999999998</v>
          </cell>
          <cell r="I954">
            <v>1.5487999999999999E-3</v>
          </cell>
          <cell r="J954">
            <v>138</v>
          </cell>
          <cell r="K954">
            <v>0.44393319999999997</v>
          </cell>
          <cell r="L954">
            <v>0.47373110000000002</v>
          </cell>
          <cell r="M954">
            <v>0.494369</v>
          </cell>
          <cell r="N954">
            <v>0.51500699999999999</v>
          </cell>
          <cell r="O954">
            <v>0.54480490000000004</v>
          </cell>
          <cell r="P954">
            <v>0.58333333333333337</v>
          </cell>
          <cell r="Q954">
            <v>0.72916666666666663</v>
          </cell>
          <cell r="R954">
            <v>14</v>
          </cell>
          <cell r="S954">
            <v>17.5</v>
          </cell>
        </row>
        <row r="955">
          <cell r="A955" t="str">
            <v>All</v>
          </cell>
          <cell r="B955" t="str">
            <v>All</v>
          </cell>
          <cell r="C955" t="str">
            <v>R</v>
          </cell>
          <cell r="D955">
            <v>39685</v>
          </cell>
          <cell r="E955">
            <v>18</v>
          </cell>
          <cell r="F955">
            <v>1.6763760000000001</v>
          </cell>
          <cell r="G955">
            <v>1.8243830000000001</v>
          </cell>
          <cell r="H955">
            <v>98.956599999999995</v>
          </cell>
          <cell r="I955">
            <v>1.5502000000000001E-3</v>
          </cell>
          <cell r="J955">
            <v>138</v>
          </cell>
          <cell r="K955">
            <v>9.75496E-2</v>
          </cell>
          <cell r="L955">
            <v>0.12736020000000001</v>
          </cell>
          <cell r="M955">
            <v>0.1480069</v>
          </cell>
          <cell r="N955">
            <v>0.16865369999999999</v>
          </cell>
          <cell r="O955">
            <v>0.19846420000000001</v>
          </cell>
          <cell r="P955">
            <v>0.58333333333333337</v>
          </cell>
          <cell r="Q955">
            <v>0.72916666666666663</v>
          </cell>
          <cell r="R955">
            <v>14</v>
          </cell>
          <cell r="S955">
            <v>17.5</v>
          </cell>
        </row>
        <row r="956">
          <cell r="A956" t="str">
            <v>All</v>
          </cell>
          <cell r="B956" t="str">
            <v>All</v>
          </cell>
          <cell r="C956" t="str">
            <v>R</v>
          </cell>
          <cell r="D956">
            <v>39685</v>
          </cell>
          <cell r="E956">
            <v>19</v>
          </cell>
          <cell r="F956">
            <v>2.0130270000000001</v>
          </cell>
          <cell r="G956">
            <v>1.752035</v>
          </cell>
          <cell r="H956">
            <v>96.757800000000003</v>
          </cell>
          <cell r="I956">
            <v>1.5533000000000001E-3</v>
          </cell>
          <cell r="J956">
            <v>138</v>
          </cell>
          <cell r="K956">
            <v>-0.31150030000000001</v>
          </cell>
          <cell r="L956">
            <v>-0.28165960000000001</v>
          </cell>
          <cell r="M956">
            <v>-0.2609919</v>
          </cell>
          <cell r="N956">
            <v>-0.24032429999999999</v>
          </cell>
          <cell r="O956">
            <v>-0.21048349999999999</v>
          </cell>
          <cell r="P956">
            <v>0.58333333333333337</v>
          </cell>
          <cell r="Q956">
            <v>0.72916666666666663</v>
          </cell>
          <cell r="R956">
            <v>14</v>
          </cell>
          <cell r="S956">
            <v>17.5</v>
          </cell>
        </row>
        <row r="957">
          <cell r="A957" t="str">
            <v>All</v>
          </cell>
          <cell r="B957" t="str">
            <v>All</v>
          </cell>
          <cell r="C957" t="str">
            <v>R</v>
          </cell>
          <cell r="D957">
            <v>39685</v>
          </cell>
          <cell r="E957">
            <v>20</v>
          </cell>
          <cell r="F957">
            <v>1.6286560000000001</v>
          </cell>
          <cell r="G957">
            <v>1.465678</v>
          </cell>
          <cell r="H957">
            <v>93.559100000000001</v>
          </cell>
          <cell r="I957">
            <v>1.5501E-3</v>
          </cell>
          <cell r="J957">
            <v>138</v>
          </cell>
          <cell r="K957">
            <v>-0.21343529999999999</v>
          </cell>
          <cell r="L957">
            <v>-0.18362510000000001</v>
          </cell>
          <cell r="M957">
            <v>-0.1629786</v>
          </cell>
          <cell r="N957">
            <v>-0.14233219999999999</v>
          </cell>
          <cell r="O957">
            <v>-0.112522</v>
          </cell>
          <cell r="P957">
            <v>0.58333333333333337</v>
          </cell>
          <cell r="Q957">
            <v>0.72916666666666663</v>
          </cell>
          <cell r="R957">
            <v>14</v>
          </cell>
          <cell r="S957">
            <v>17.5</v>
          </cell>
        </row>
        <row r="958">
          <cell r="A958" t="str">
            <v>All</v>
          </cell>
          <cell r="B958" t="str">
            <v>All</v>
          </cell>
          <cell r="C958" t="str">
            <v>R</v>
          </cell>
          <cell r="D958">
            <v>39685</v>
          </cell>
          <cell r="E958">
            <v>21</v>
          </cell>
          <cell r="F958">
            <v>1.3124180000000001</v>
          </cell>
          <cell r="G958">
            <v>1.185012</v>
          </cell>
          <cell r="H958">
            <v>90.509399999999999</v>
          </cell>
          <cell r="I958">
            <v>1.5386E-3</v>
          </cell>
          <cell r="J958">
            <v>138</v>
          </cell>
          <cell r="K958">
            <v>-0.1776751</v>
          </cell>
          <cell r="L958">
            <v>-0.14797550000000001</v>
          </cell>
          <cell r="M958">
            <v>-0.12740560000000001</v>
          </cell>
          <cell r="N958">
            <v>-0.10683579999999999</v>
          </cell>
          <cell r="O958">
            <v>-7.7136200000000002E-2</v>
          </cell>
          <cell r="P958">
            <v>0.58333333333333337</v>
          </cell>
          <cell r="Q958">
            <v>0.72916666666666663</v>
          </cell>
          <cell r="R958">
            <v>14</v>
          </cell>
          <cell r="S958">
            <v>17.5</v>
          </cell>
        </row>
        <row r="959">
          <cell r="A959" t="str">
            <v>All</v>
          </cell>
          <cell r="B959" t="str">
            <v>All</v>
          </cell>
          <cell r="C959" t="str">
            <v>R</v>
          </cell>
          <cell r="D959">
            <v>39685</v>
          </cell>
          <cell r="E959">
            <v>22</v>
          </cell>
          <cell r="F959">
            <v>0.81079140000000005</v>
          </cell>
          <cell r="G959">
            <v>0.88136639999999999</v>
          </cell>
          <cell r="H959">
            <v>86.559100000000001</v>
          </cell>
          <cell r="I959">
            <v>1.5456000000000001E-3</v>
          </cell>
          <cell r="J959">
            <v>138</v>
          </cell>
          <cell r="K959">
            <v>2.0191400000000002E-2</v>
          </cell>
          <cell r="L959">
            <v>4.99584E-2</v>
          </cell>
          <cell r="M959">
            <v>7.0574899999999996E-2</v>
          </cell>
          <cell r="N959">
            <v>9.1191499999999995E-2</v>
          </cell>
          <cell r="O959">
            <v>0.1209585</v>
          </cell>
          <cell r="P959">
            <v>0.58333333333333337</v>
          </cell>
          <cell r="Q959">
            <v>0.72916666666666663</v>
          </cell>
          <cell r="R959">
            <v>14</v>
          </cell>
          <cell r="S959">
            <v>17.5</v>
          </cell>
        </row>
        <row r="960">
          <cell r="A960" t="str">
            <v>All</v>
          </cell>
          <cell r="B960" t="str">
            <v>All</v>
          </cell>
          <cell r="C960" t="str">
            <v>R</v>
          </cell>
          <cell r="D960">
            <v>39685</v>
          </cell>
          <cell r="E960">
            <v>23</v>
          </cell>
          <cell r="F960">
            <v>0.54514209999999996</v>
          </cell>
          <cell r="G960">
            <v>0.61941489999999999</v>
          </cell>
          <cell r="H960">
            <v>83.307500000000005</v>
          </cell>
          <cell r="I960">
            <v>1.5497E-3</v>
          </cell>
          <cell r="J960">
            <v>138</v>
          </cell>
          <cell r="K960">
            <v>2.3822599999999999E-2</v>
          </cell>
          <cell r="L960">
            <v>5.3629000000000003E-2</v>
          </cell>
          <cell r="M960">
            <v>7.42728E-2</v>
          </cell>
          <cell r="N960">
            <v>9.4916600000000004E-2</v>
          </cell>
          <cell r="O960">
            <v>0.1247231</v>
          </cell>
          <cell r="P960">
            <v>0.58333333333333337</v>
          </cell>
          <cell r="Q960">
            <v>0.72916666666666663</v>
          </cell>
          <cell r="R960">
            <v>14</v>
          </cell>
          <cell r="S960">
            <v>17.5</v>
          </cell>
        </row>
        <row r="961">
          <cell r="A961" t="str">
            <v>All</v>
          </cell>
          <cell r="B961" t="str">
            <v>All</v>
          </cell>
          <cell r="C961" t="str">
            <v>R</v>
          </cell>
          <cell r="D961">
            <v>39685</v>
          </cell>
          <cell r="E961">
            <v>24</v>
          </cell>
          <cell r="F961">
            <v>0.41460350000000001</v>
          </cell>
          <cell r="G961">
            <v>0.39057819999999999</v>
          </cell>
          <cell r="H961">
            <v>80.506299999999996</v>
          </cell>
          <cell r="I961">
            <v>1.5361000000000001E-3</v>
          </cell>
          <cell r="J961">
            <v>138</v>
          </cell>
          <cell r="K961">
            <v>-7.4254100000000003E-2</v>
          </cell>
          <cell r="L961">
            <v>-4.45785E-2</v>
          </cell>
          <cell r="M961">
            <v>-2.4025299999999999E-2</v>
          </cell>
          <cell r="N961">
            <v>-3.4721000000000001E-3</v>
          </cell>
          <cell r="O961">
            <v>2.6203500000000001E-2</v>
          </cell>
          <cell r="P961">
            <v>0.58333333333333337</v>
          </cell>
          <cell r="Q961">
            <v>0.72916666666666663</v>
          </cell>
          <cell r="R961">
            <v>14</v>
          </cell>
          <cell r="S961">
            <v>17.5</v>
          </cell>
        </row>
        <row r="962">
          <cell r="A962" t="str">
            <v>All</v>
          </cell>
          <cell r="B962" t="str">
            <v>All</v>
          </cell>
          <cell r="C962" t="str">
            <v>R</v>
          </cell>
          <cell r="D962">
            <v>39689</v>
          </cell>
          <cell r="E962">
            <v>1</v>
          </cell>
          <cell r="F962">
            <v>0.38239339999999999</v>
          </cell>
          <cell r="G962">
            <v>0.41814279999999998</v>
          </cell>
          <cell r="H962">
            <v>84.900599999999997</v>
          </cell>
          <cell r="I962">
            <v>1.6096999999999999E-3</v>
          </cell>
          <cell r="J962">
            <v>138</v>
          </cell>
          <cell r="K962">
            <v>-1.56676E-2</v>
          </cell>
          <cell r="L962">
            <v>1.4710000000000001E-2</v>
          </cell>
          <cell r="M962">
            <v>3.5749400000000001E-2</v>
          </cell>
          <cell r="N962">
            <v>5.6788900000000003E-2</v>
          </cell>
          <cell r="O962">
            <v>8.7166499999999994E-2</v>
          </cell>
          <cell r="P962">
            <v>0.625</v>
          </cell>
          <cell r="Q962">
            <v>0.75</v>
          </cell>
          <cell r="R962">
            <v>15</v>
          </cell>
          <cell r="S962">
            <v>18</v>
          </cell>
        </row>
        <row r="963">
          <cell r="A963" t="str">
            <v>All</v>
          </cell>
          <cell r="B963" t="str">
            <v>All</v>
          </cell>
          <cell r="C963" t="str">
            <v>R</v>
          </cell>
          <cell r="D963">
            <v>39689</v>
          </cell>
          <cell r="E963">
            <v>2</v>
          </cell>
          <cell r="F963">
            <v>0.21515619999999999</v>
          </cell>
          <cell r="G963">
            <v>0.2751922</v>
          </cell>
          <cell r="H963">
            <v>82.5</v>
          </cell>
          <cell r="I963">
            <v>1.6447E-3</v>
          </cell>
          <cell r="J963">
            <v>138</v>
          </cell>
          <cell r="K963">
            <v>8.0630000000000007E-3</v>
          </cell>
          <cell r="L963">
            <v>3.8769100000000001E-2</v>
          </cell>
          <cell r="M963">
            <v>6.0035999999999999E-2</v>
          </cell>
          <cell r="N963">
            <v>8.1302899999999997E-2</v>
          </cell>
          <cell r="O963">
            <v>0.112009</v>
          </cell>
          <cell r="P963">
            <v>0.625</v>
          </cell>
          <cell r="Q963">
            <v>0.75</v>
          </cell>
          <cell r="R963">
            <v>15</v>
          </cell>
          <cell r="S963">
            <v>18</v>
          </cell>
        </row>
        <row r="964">
          <cell r="A964" t="str">
            <v>All</v>
          </cell>
          <cell r="B964" t="str">
            <v>All</v>
          </cell>
          <cell r="C964" t="str">
            <v>R</v>
          </cell>
          <cell r="D964">
            <v>39689</v>
          </cell>
          <cell r="E964">
            <v>3</v>
          </cell>
          <cell r="F964">
            <v>0.1670613</v>
          </cell>
          <cell r="G964">
            <v>0.20662059999999999</v>
          </cell>
          <cell r="H964">
            <v>80.099400000000003</v>
          </cell>
          <cell r="I964">
            <v>1.6424E-3</v>
          </cell>
          <cell r="J964">
            <v>138</v>
          </cell>
          <cell r="K964">
            <v>-1.23774E-2</v>
          </cell>
          <cell r="L964">
            <v>1.8307299999999999E-2</v>
          </cell>
          <cell r="M964">
            <v>3.9559400000000002E-2</v>
          </cell>
          <cell r="N964">
            <v>6.0811400000000002E-2</v>
          </cell>
          <cell r="O964">
            <v>9.1496099999999997E-2</v>
          </cell>
          <cell r="P964">
            <v>0.625</v>
          </cell>
          <cell r="Q964">
            <v>0.75</v>
          </cell>
          <cell r="R964">
            <v>15</v>
          </cell>
          <cell r="S964">
            <v>18</v>
          </cell>
        </row>
        <row r="965">
          <cell r="A965" t="str">
            <v>All</v>
          </cell>
          <cell r="B965" t="str">
            <v>All</v>
          </cell>
          <cell r="C965" t="str">
            <v>R</v>
          </cell>
          <cell r="D965">
            <v>39689</v>
          </cell>
          <cell r="E965">
            <v>4</v>
          </cell>
          <cell r="F965">
            <v>0.13885919999999999</v>
          </cell>
          <cell r="G965">
            <v>0.15101439999999999</v>
          </cell>
          <cell r="H965">
            <v>77.5</v>
          </cell>
          <cell r="I965">
            <v>1.6507E-3</v>
          </cell>
          <cell r="J965">
            <v>138</v>
          </cell>
          <cell r="K965">
            <v>-3.9912400000000001E-2</v>
          </cell>
          <cell r="L965">
            <v>-9.1503999999999995E-3</v>
          </cell>
          <cell r="M965">
            <v>1.2155300000000001E-2</v>
          </cell>
          <cell r="N965">
            <v>3.3460900000000002E-2</v>
          </cell>
          <cell r="O965">
            <v>6.4222899999999999E-2</v>
          </cell>
          <cell r="P965">
            <v>0.625</v>
          </cell>
          <cell r="Q965">
            <v>0.75</v>
          </cell>
          <cell r="R965">
            <v>15</v>
          </cell>
          <cell r="S965">
            <v>18</v>
          </cell>
        </row>
        <row r="966">
          <cell r="A966" t="str">
            <v>All</v>
          </cell>
          <cell r="B966" t="str">
            <v>All</v>
          </cell>
          <cell r="C966" t="str">
            <v>R</v>
          </cell>
          <cell r="D966">
            <v>39689</v>
          </cell>
          <cell r="E966">
            <v>5</v>
          </cell>
          <cell r="F966">
            <v>9.6865900000000005E-2</v>
          </cell>
          <cell r="G966">
            <v>0.1134665</v>
          </cell>
          <cell r="H966">
            <v>76.950299999999999</v>
          </cell>
          <cell r="I966">
            <v>1.624E-3</v>
          </cell>
          <cell r="J966">
            <v>138</v>
          </cell>
          <cell r="K966">
            <v>-3.5044600000000002E-2</v>
          </cell>
          <cell r="L966">
            <v>-4.5322000000000001E-3</v>
          </cell>
          <cell r="M966">
            <v>1.6600500000000001E-2</v>
          </cell>
          <cell r="N966">
            <v>3.7733299999999997E-2</v>
          </cell>
          <cell r="O966">
            <v>6.8245600000000003E-2</v>
          </cell>
          <cell r="P966">
            <v>0.625</v>
          </cell>
          <cell r="Q966">
            <v>0.75</v>
          </cell>
          <cell r="R966">
            <v>15</v>
          </cell>
          <cell r="S966">
            <v>18</v>
          </cell>
        </row>
        <row r="967">
          <cell r="A967" t="str">
            <v>All</v>
          </cell>
          <cell r="B967" t="str">
            <v>All</v>
          </cell>
          <cell r="C967" t="str">
            <v>R</v>
          </cell>
          <cell r="D967">
            <v>39689</v>
          </cell>
          <cell r="E967">
            <v>6</v>
          </cell>
          <cell r="F967">
            <v>9.4466099999999997E-2</v>
          </cell>
          <cell r="G967">
            <v>9.9116300000000004E-2</v>
          </cell>
          <cell r="H967">
            <v>75.900599999999997</v>
          </cell>
          <cell r="I967">
            <v>1.5382E-3</v>
          </cell>
          <cell r="J967">
            <v>138</v>
          </cell>
          <cell r="K967">
            <v>-4.5612600000000003E-2</v>
          </cell>
          <cell r="L967">
            <v>-1.5916900000000001E-2</v>
          </cell>
          <cell r="M967">
            <v>4.6502000000000002E-3</v>
          </cell>
          <cell r="N967">
            <v>2.5217400000000001E-2</v>
          </cell>
          <cell r="O967">
            <v>5.4912999999999997E-2</v>
          </cell>
          <cell r="P967">
            <v>0.625</v>
          </cell>
          <cell r="Q967">
            <v>0.75</v>
          </cell>
          <cell r="R967">
            <v>15</v>
          </cell>
          <cell r="S967">
            <v>18</v>
          </cell>
        </row>
        <row r="968">
          <cell r="A968" t="str">
            <v>All</v>
          </cell>
          <cell r="B968" t="str">
            <v>All</v>
          </cell>
          <cell r="C968" t="str">
            <v>R</v>
          </cell>
          <cell r="D968">
            <v>39689</v>
          </cell>
          <cell r="E968">
            <v>7</v>
          </cell>
          <cell r="F968">
            <v>9.5721200000000006E-2</v>
          </cell>
          <cell r="G968">
            <v>6.88106E-2</v>
          </cell>
          <cell r="H968">
            <v>74.900599999999997</v>
          </cell>
          <cell r="I968">
            <v>1.5282E-3</v>
          </cell>
          <cell r="J968">
            <v>138</v>
          </cell>
          <cell r="K968">
            <v>-7.70097E-2</v>
          </cell>
          <cell r="L968">
            <v>-4.74107E-2</v>
          </cell>
          <cell r="M968">
            <v>-2.69106E-2</v>
          </cell>
          <cell r="N968">
            <v>-6.4104000000000001E-3</v>
          </cell>
          <cell r="O968">
            <v>2.3188500000000001E-2</v>
          </cell>
          <cell r="P968">
            <v>0.625</v>
          </cell>
          <cell r="Q968">
            <v>0.75</v>
          </cell>
          <cell r="R968">
            <v>15</v>
          </cell>
          <cell r="S968">
            <v>18</v>
          </cell>
        </row>
        <row r="969">
          <cell r="A969" t="str">
            <v>All</v>
          </cell>
          <cell r="B969" t="str">
            <v>All</v>
          </cell>
          <cell r="C969" t="str">
            <v>R</v>
          </cell>
          <cell r="D969">
            <v>39689</v>
          </cell>
          <cell r="E969">
            <v>8</v>
          </cell>
          <cell r="F969">
            <v>0.1394533</v>
          </cell>
          <cell r="G969">
            <v>0.13077530000000001</v>
          </cell>
          <cell r="H969">
            <v>76.549700000000001</v>
          </cell>
          <cell r="I969">
            <v>1.5931000000000001E-3</v>
          </cell>
          <cell r="J969">
            <v>138</v>
          </cell>
          <cell r="K969">
            <v>-5.9829899999999998E-2</v>
          </cell>
          <cell r="L969">
            <v>-2.96089E-2</v>
          </cell>
          <cell r="M969">
            <v>-8.6779999999999999E-3</v>
          </cell>
          <cell r="N969">
            <v>1.2252900000000001E-2</v>
          </cell>
          <cell r="O969">
            <v>4.2473799999999999E-2</v>
          </cell>
          <cell r="P969">
            <v>0.625</v>
          </cell>
          <cell r="Q969">
            <v>0.75</v>
          </cell>
          <cell r="R969">
            <v>15</v>
          </cell>
          <cell r="S969">
            <v>18</v>
          </cell>
        </row>
        <row r="970">
          <cell r="A970" t="str">
            <v>All</v>
          </cell>
          <cell r="B970" t="str">
            <v>All</v>
          </cell>
          <cell r="C970" t="str">
            <v>R</v>
          </cell>
          <cell r="D970">
            <v>39689</v>
          </cell>
          <cell r="E970">
            <v>9</v>
          </cell>
          <cell r="F970">
            <v>0.15977269999999999</v>
          </cell>
          <cell r="G970">
            <v>0.17285590000000001</v>
          </cell>
          <cell r="H970">
            <v>80.298100000000005</v>
          </cell>
          <cell r="I970">
            <v>1.6272999999999999E-3</v>
          </cell>
          <cell r="J970">
            <v>138</v>
          </cell>
          <cell r="K970">
            <v>-3.8614099999999998E-2</v>
          </cell>
          <cell r="L970">
            <v>-8.0709000000000006E-3</v>
          </cell>
          <cell r="M970">
            <v>1.3083300000000001E-2</v>
          </cell>
          <cell r="N970">
            <v>3.4237400000000001E-2</v>
          </cell>
          <cell r="O970">
            <v>6.4780699999999997E-2</v>
          </cell>
          <cell r="P970">
            <v>0.625</v>
          </cell>
          <cell r="Q970">
            <v>0.75</v>
          </cell>
          <cell r="R970">
            <v>15</v>
          </cell>
          <cell r="S970">
            <v>18</v>
          </cell>
        </row>
        <row r="971">
          <cell r="A971" t="str">
            <v>All</v>
          </cell>
          <cell r="B971" t="str">
            <v>All</v>
          </cell>
          <cell r="C971" t="str">
            <v>R</v>
          </cell>
          <cell r="D971">
            <v>39689</v>
          </cell>
          <cell r="E971">
            <v>10</v>
          </cell>
          <cell r="F971">
            <v>0.26567299999999999</v>
          </cell>
          <cell r="G971">
            <v>0.29657869999999997</v>
          </cell>
          <cell r="H971">
            <v>86.149100000000004</v>
          </cell>
          <cell r="I971">
            <v>1.7021E-3</v>
          </cell>
          <cell r="J971">
            <v>138</v>
          </cell>
          <cell r="K971">
            <v>-2.1965999999999999E-2</v>
          </cell>
          <cell r="L971">
            <v>9.2709999999999997E-3</v>
          </cell>
          <cell r="M971">
            <v>3.0905700000000001E-2</v>
          </cell>
          <cell r="N971">
            <v>5.2540299999999998E-2</v>
          </cell>
          <cell r="O971">
            <v>8.3777400000000002E-2</v>
          </cell>
          <cell r="P971">
            <v>0.625</v>
          </cell>
          <cell r="Q971">
            <v>0.75</v>
          </cell>
          <cell r="R971">
            <v>15</v>
          </cell>
          <cell r="S971">
            <v>18</v>
          </cell>
        </row>
        <row r="972">
          <cell r="A972" t="str">
            <v>All</v>
          </cell>
          <cell r="B972" t="str">
            <v>All</v>
          </cell>
          <cell r="C972" t="str">
            <v>R</v>
          </cell>
          <cell r="D972">
            <v>39689</v>
          </cell>
          <cell r="E972">
            <v>11</v>
          </cell>
          <cell r="F972">
            <v>0.45705269999999998</v>
          </cell>
          <cell r="G972">
            <v>0.5394584</v>
          </cell>
          <cell r="H972">
            <v>90.549700000000001</v>
          </cell>
          <cell r="I972">
            <v>1.6849E-3</v>
          </cell>
          <cell r="J972">
            <v>138</v>
          </cell>
          <cell r="K972">
            <v>2.9800900000000002E-2</v>
          </cell>
          <cell r="L972">
            <v>6.0880200000000002E-2</v>
          </cell>
          <cell r="M972">
            <v>8.2405699999999998E-2</v>
          </cell>
          <cell r="N972">
            <v>0.1039312</v>
          </cell>
          <cell r="O972">
            <v>0.13501050000000001</v>
          </cell>
          <cell r="P972">
            <v>0.625</v>
          </cell>
          <cell r="Q972">
            <v>0.75</v>
          </cell>
          <cell r="R972">
            <v>15</v>
          </cell>
          <cell r="S972">
            <v>18</v>
          </cell>
        </row>
        <row r="973">
          <cell r="A973" t="str">
            <v>All</v>
          </cell>
          <cell r="B973" t="str">
            <v>All</v>
          </cell>
          <cell r="C973" t="str">
            <v>R</v>
          </cell>
          <cell r="D973">
            <v>39689</v>
          </cell>
          <cell r="E973">
            <v>12</v>
          </cell>
          <cell r="F973">
            <v>0.66452449999999996</v>
          </cell>
          <cell r="G973">
            <v>0.74266679999999996</v>
          </cell>
          <cell r="H973">
            <v>93.049700000000001</v>
          </cell>
          <cell r="I973">
            <v>1.6000000000000001E-3</v>
          </cell>
          <cell r="J973">
            <v>138</v>
          </cell>
          <cell r="K973">
            <v>2.68807E-2</v>
          </cell>
          <cell r="L973">
            <v>5.7166500000000002E-2</v>
          </cell>
          <cell r="M973">
            <v>7.8142299999999998E-2</v>
          </cell>
          <cell r="N973">
            <v>9.9118100000000001E-2</v>
          </cell>
          <cell r="O973">
            <v>0.12940380000000001</v>
          </cell>
          <cell r="P973">
            <v>0.625</v>
          </cell>
          <cell r="Q973">
            <v>0.75</v>
          </cell>
          <cell r="R973">
            <v>15</v>
          </cell>
          <cell r="S973">
            <v>18</v>
          </cell>
        </row>
        <row r="974">
          <cell r="A974" t="str">
            <v>All</v>
          </cell>
          <cell r="B974" t="str">
            <v>All</v>
          </cell>
          <cell r="C974" t="str">
            <v>R</v>
          </cell>
          <cell r="D974">
            <v>39689</v>
          </cell>
          <cell r="E974">
            <v>13</v>
          </cell>
          <cell r="F974">
            <v>1.028815</v>
          </cell>
          <cell r="G974">
            <v>1.078606</v>
          </cell>
          <cell r="H974">
            <v>96.801299999999998</v>
          </cell>
          <cell r="I974">
            <v>1.6042999999999999E-3</v>
          </cell>
          <cell r="J974">
            <v>138</v>
          </cell>
          <cell r="K974">
            <v>-1.5407999999999999E-3</v>
          </cell>
          <cell r="L974">
            <v>2.8785999999999999E-2</v>
          </cell>
          <cell r="M974">
            <v>4.9790300000000003E-2</v>
          </cell>
          <cell r="N974">
            <v>7.0794499999999996E-2</v>
          </cell>
          <cell r="O974">
            <v>0.1011213</v>
          </cell>
          <cell r="P974">
            <v>0.625</v>
          </cell>
          <cell r="Q974">
            <v>0.75</v>
          </cell>
          <cell r="R974">
            <v>15</v>
          </cell>
          <cell r="S974">
            <v>18</v>
          </cell>
        </row>
        <row r="975">
          <cell r="A975" t="str">
            <v>All</v>
          </cell>
          <cell r="B975" t="str">
            <v>All</v>
          </cell>
          <cell r="C975" t="str">
            <v>R</v>
          </cell>
          <cell r="D975">
            <v>39689</v>
          </cell>
          <cell r="E975">
            <v>14</v>
          </cell>
          <cell r="F975">
            <v>1.370147</v>
          </cell>
          <cell r="G975">
            <v>1.4141539999999999</v>
          </cell>
          <cell r="H975">
            <v>100.202</v>
          </cell>
          <cell r="I975">
            <v>1.6345000000000001E-3</v>
          </cell>
          <cell r="J975">
            <v>138</v>
          </cell>
          <cell r="K975">
            <v>-7.8050000000000003E-3</v>
          </cell>
          <cell r="L975">
            <v>2.2806099999999999E-2</v>
          </cell>
          <cell r="M975">
            <v>4.4007200000000003E-2</v>
          </cell>
          <cell r="N975">
            <v>6.5208299999999997E-2</v>
          </cell>
          <cell r="O975">
            <v>9.5819399999999999E-2</v>
          </cell>
          <cell r="P975">
            <v>0.625</v>
          </cell>
          <cell r="Q975">
            <v>0.75</v>
          </cell>
          <cell r="R975">
            <v>15</v>
          </cell>
          <cell r="S975">
            <v>18</v>
          </cell>
        </row>
        <row r="976">
          <cell r="A976" t="str">
            <v>All</v>
          </cell>
          <cell r="B976" t="str">
            <v>All</v>
          </cell>
          <cell r="C976" t="str">
            <v>R</v>
          </cell>
          <cell r="D976">
            <v>39689</v>
          </cell>
          <cell r="E976">
            <v>15</v>
          </cell>
          <cell r="F976">
            <v>1.7044459999999999</v>
          </cell>
          <cell r="G976">
            <v>1.78738</v>
          </cell>
          <cell r="H976">
            <v>103.252</v>
          </cell>
          <cell r="I976">
            <v>1.7030999999999999E-3</v>
          </cell>
          <cell r="J976">
            <v>138</v>
          </cell>
          <cell r="K976">
            <v>3.0047299999999999E-2</v>
          </cell>
          <cell r="L976">
            <v>6.1293599999999997E-2</v>
          </cell>
          <cell r="M976">
            <v>8.29347E-2</v>
          </cell>
          <cell r="N976">
            <v>0.1045759</v>
          </cell>
          <cell r="O976">
            <v>0.1358222</v>
          </cell>
          <cell r="P976">
            <v>0.625</v>
          </cell>
          <cell r="Q976">
            <v>0.75</v>
          </cell>
          <cell r="R976">
            <v>15</v>
          </cell>
          <cell r="S976">
            <v>18</v>
          </cell>
        </row>
        <row r="977">
          <cell r="A977" t="str">
            <v>All</v>
          </cell>
          <cell r="B977" t="str">
            <v>All</v>
          </cell>
          <cell r="C977" t="str">
            <v>R</v>
          </cell>
          <cell r="D977">
            <v>39689</v>
          </cell>
          <cell r="E977">
            <v>16</v>
          </cell>
          <cell r="F977">
            <v>1.406504</v>
          </cell>
          <cell r="G977">
            <v>2.0876329999999998</v>
          </cell>
          <cell r="H977">
            <v>105.301</v>
          </cell>
          <cell r="I977">
            <v>1.7454E-3</v>
          </cell>
          <cell r="J977">
            <v>138</v>
          </cell>
          <cell r="K977">
            <v>0.62758890000000001</v>
          </cell>
          <cell r="L977">
            <v>0.6592209</v>
          </cell>
          <cell r="M977">
            <v>0.68112910000000004</v>
          </cell>
          <cell r="N977">
            <v>0.70303729999999998</v>
          </cell>
          <cell r="O977">
            <v>0.73466929999999997</v>
          </cell>
          <cell r="P977">
            <v>0.625</v>
          </cell>
          <cell r="Q977">
            <v>0.75</v>
          </cell>
          <cell r="R977">
            <v>15</v>
          </cell>
          <cell r="S977">
            <v>18</v>
          </cell>
        </row>
        <row r="978">
          <cell r="A978" t="str">
            <v>All</v>
          </cell>
          <cell r="B978" t="str">
            <v>All</v>
          </cell>
          <cell r="C978" t="str">
            <v>R</v>
          </cell>
          <cell r="D978">
            <v>39689</v>
          </cell>
          <cell r="E978">
            <v>17</v>
          </cell>
          <cell r="F978">
            <v>1.6401159999999999</v>
          </cell>
          <cell r="G978">
            <v>2.2752650000000001</v>
          </cell>
          <cell r="H978">
            <v>106.702</v>
          </cell>
          <cell r="I978">
            <v>1.7564E-3</v>
          </cell>
          <cell r="J978">
            <v>138</v>
          </cell>
          <cell r="K978">
            <v>0.58143940000000005</v>
          </cell>
          <cell r="L978">
            <v>0.61317160000000004</v>
          </cell>
          <cell r="M978">
            <v>0.63514919999999997</v>
          </cell>
          <cell r="N978">
            <v>0.65712680000000001</v>
          </cell>
          <cell r="O978">
            <v>0.68885909999999995</v>
          </cell>
          <cell r="P978">
            <v>0.625</v>
          </cell>
          <cell r="Q978">
            <v>0.75</v>
          </cell>
          <cell r="R978">
            <v>15</v>
          </cell>
          <cell r="S978">
            <v>18</v>
          </cell>
        </row>
        <row r="979">
          <cell r="A979" t="str">
            <v>All</v>
          </cell>
          <cell r="B979" t="str">
            <v>All</v>
          </cell>
          <cell r="C979" t="str">
            <v>R</v>
          </cell>
          <cell r="D979">
            <v>39689</v>
          </cell>
          <cell r="E979">
            <v>18</v>
          </cell>
          <cell r="F979">
            <v>1.6817279999999999</v>
          </cell>
          <cell r="G979">
            <v>2.3282240000000001</v>
          </cell>
          <cell r="H979">
            <v>106.252</v>
          </cell>
          <cell r="I979">
            <v>1.7625E-3</v>
          </cell>
          <cell r="J979">
            <v>138</v>
          </cell>
          <cell r="K979">
            <v>0.5926941</v>
          </cell>
          <cell r="L979">
            <v>0.62448099999999995</v>
          </cell>
          <cell r="M979">
            <v>0.64649639999999997</v>
          </cell>
          <cell r="N979">
            <v>0.66851190000000005</v>
          </cell>
          <cell r="O979">
            <v>0.70029870000000005</v>
          </cell>
          <cell r="P979">
            <v>0.625</v>
          </cell>
          <cell r="Q979">
            <v>0.75</v>
          </cell>
          <cell r="R979">
            <v>15</v>
          </cell>
          <cell r="S979">
            <v>18</v>
          </cell>
        </row>
        <row r="980">
          <cell r="A980" t="str">
            <v>All</v>
          </cell>
          <cell r="B980" t="str">
            <v>All</v>
          </cell>
          <cell r="C980" t="str">
            <v>R</v>
          </cell>
          <cell r="D980">
            <v>39689</v>
          </cell>
          <cell r="E980">
            <v>19</v>
          </cell>
          <cell r="F980">
            <v>2.51294</v>
          </cell>
          <cell r="G980">
            <v>2.3023020000000001</v>
          </cell>
          <cell r="H980">
            <v>104.60299999999999</v>
          </cell>
          <cell r="I980">
            <v>1.7093E-3</v>
          </cell>
          <cell r="J980">
            <v>138</v>
          </cell>
          <cell r="K980">
            <v>-0.26362249999999998</v>
          </cell>
          <cell r="L980">
            <v>-0.23231879999999999</v>
          </cell>
          <cell r="M980">
            <v>-0.21063799999999999</v>
          </cell>
          <cell r="N980">
            <v>-0.18895719999999999</v>
          </cell>
          <cell r="O980">
            <v>-0.1576536</v>
          </cell>
          <cell r="P980">
            <v>0.625</v>
          </cell>
          <cell r="Q980">
            <v>0.75</v>
          </cell>
          <cell r="R980">
            <v>15</v>
          </cell>
          <cell r="S980">
            <v>18</v>
          </cell>
        </row>
        <row r="981">
          <cell r="A981" t="str">
            <v>All</v>
          </cell>
          <cell r="B981" t="str">
            <v>All</v>
          </cell>
          <cell r="C981" t="str">
            <v>R</v>
          </cell>
          <cell r="D981">
            <v>39689</v>
          </cell>
          <cell r="E981">
            <v>20</v>
          </cell>
          <cell r="F981">
            <v>2.2052550000000002</v>
          </cell>
          <cell r="G981">
            <v>2.0440179999999999</v>
          </cell>
          <cell r="H981">
            <v>102.705</v>
          </cell>
          <cell r="I981">
            <v>1.7279000000000001E-3</v>
          </cell>
          <cell r="J981">
            <v>138</v>
          </cell>
          <cell r="K981">
            <v>-0.21450920000000001</v>
          </cell>
          <cell r="L981">
            <v>-0.1830357</v>
          </cell>
          <cell r="M981">
            <v>-0.1612372</v>
          </cell>
          <cell r="N981">
            <v>-0.1394388</v>
          </cell>
          <cell r="O981">
            <v>-0.1079653</v>
          </cell>
          <cell r="P981">
            <v>0.625</v>
          </cell>
          <cell r="Q981">
            <v>0.75</v>
          </cell>
          <cell r="R981">
            <v>15</v>
          </cell>
          <cell r="S981">
            <v>18</v>
          </cell>
        </row>
        <row r="982">
          <cell r="A982" t="str">
            <v>All</v>
          </cell>
          <cell r="B982" t="str">
            <v>All</v>
          </cell>
          <cell r="C982" t="str">
            <v>R</v>
          </cell>
          <cell r="D982">
            <v>39689</v>
          </cell>
          <cell r="E982">
            <v>21</v>
          </cell>
          <cell r="F982">
            <v>1.6596949999999999</v>
          </cell>
          <cell r="G982">
            <v>1.6566669999999999</v>
          </cell>
          <cell r="H982">
            <v>97.807500000000005</v>
          </cell>
          <cell r="I982">
            <v>1.6693000000000001E-3</v>
          </cell>
          <cell r="J982">
            <v>138</v>
          </cell>
          <cell r="K982">
            <v>-5.5389500000000001E-2</v>
          </cell>
          <cell r="L982">
            <v>-2.4454099999999999E-2</v>
          </cell>
          <cell r="M982">
            <v>-3.0284000000000001E-3</v>
          </cell>
          <cell r="N982">
            <v>1.8397299999999998E-2</v>
          </cell>
          <cell r="O982">
            <v>4.93327E-2</v>
          </cell>
          <cell r="P982">
            <v>0.625</v>
          </cell>
          <cell r="Q982">
            <v>0.75</v>
          </cell>
          <cell r="R982">
            <v>15</v>
          </cell>
          <cell r="S982">
            <v>18</v>
          </cell>
        </row>
        <row r="983">
          <cell r="A983" t="str">
            <v>All</v>
          </cell>
          <cell r="B983" t="str">
            <v>All</v>
          </cell>
          <cell r="C983" t="str">
            <v>R</v>
          </cell>
          <cell r="D983">
            <v>39689</v>
          </cell>
          <cell r="E983">
            <v>22</v>
          </cell>
          <cell r="F983">
            <v>1.2498800000000001</v>
          </cell>
          <cell r="G983">
            <v>1.3194300000000001</v>
          </cell>
          <cell r="H983">
            <v>95.158500000000004</v>
          </cell>
          <cell r="I983">
            <v>1.7109E-3</v>
          </cell>
          <cell r="J983">
            <v>138</v>
          </cell>
          <cell r="K983">
            <v>1.6541299999999998E-2</v>
          </cell>
          <cell r="L983">
            <v>4.7859800000000001E-2</v>
          </cell>
          <cell r="M983">
            <v>6.9550899999999999E-2</v>
          </cell>
          <cell r="N983">
            <v>9.1241900000000001E-2</v>
          </cell>
          <cell r="O983">
            <v>0.1225604</v>
          </cell>
          <cell r="P983">
            <v>0.625</v>
          </cell>
          <cell r="Q983">
            <v>0.75</v>
          </cell>
          <cell r="R983">
            <v>15</v>
          </cell>
          <cell r="S983">
            <v>18</v>
          </cell>
        </row>
        <row r="984">
          <cell r="A984" t="str">
            <v>All</v>
          </cell>
          <cell r="B984" t="str">
            <v>All</v>
          </cell>
          <cell r="C984" t="str">
            <v>R</v>
          </cell>
          <cell r="D984">
            <v>39689</v>
          </cell>
          <cell r="E984">
            <v>23</v>
          </cell>
          <cell r="F984">
            <v>0.98650819999999995</v>
          </cell>
          <cell r="G984">
            <v>1.050351</v>
          </cell>
          <cell r="H984">
            <v>93.158500000000004</v>
          </cell>
          <cell r="I984">
            <v>1.8508000000000001E-3</v>
          </cell>
          <cell r="J984">
            <v>138</v>
          </cell>
          <cell r="K984">
            <v>8.7095000000000002E-3</v>
          </cell>
          <cell r="L984">
            <v>4.12825E-2</v>
          </cell>
          <cell r="M984">
            <v>6.3842499999999996E-2</v>
          </cell>
          <cell r="N984">
            <v>8.6402400000000004E-2</v>
          </cell>
          <cell r="O984">
            <v>0.1189755</v>
          </cell>
          <cell r="P984">
            <v>0.625</v>
          </cell>
          <cell r="Q984">
            <v>0.75</v>
          </cell>
          <cell r="R984">
            <v>15</v>
          </cell>
          <cell r="S984">
            <v>18</v>
          </cell>
        </row>
        <row r="985">
          <cell r="A985" t="str">
            <v>All</v>
          </cell>
          <cell r="B985" t="str">
            <v>All</v>
          </cell>
          <cell r="C985" t="str">
            <v>R</v>
          </cell>
          <cell r="D985">
            <v>39689</v>
          </cell>
          <cell r="E985">
            <v>24</v>
          </cell>
          <cell r="F985">
            <v>0.71596479999999996</v>
          </cell>
          <cell r="G985">
            <v>0.77269270000000001</v>
          </cell>
          <cell r="H985">
            <v>90.257800000000003</v>
          </cell>
          <cell r="I985">
            <v>1.7955E-3</v>
          </cell>
          <cell r="J985">
            <v>138</v>
          </cell>
          <cell r="K985">
            <v>2.4245E-3</v>
          </cell>
          <cell r="L985">
            <v>3.4507400000000001E-2</v>
          </cell>
          <cell r="M985">
            <v>5.6727899999999998E-2</v>
          </cell>
          <cell r="N985">
            <v>7.8948400000000002E-2</v>
          </cell>
          <cell r="O985">
            <v>0.1110312</v>
          </cell>
          <cell r="P985">
            <v>0.625</v>
          </cell>
          <cell r="Q985">
            <v>0.75</v>
          </cell>
          <cell r="R985">
            <v>15</v>
          </cell>
          <cell r="S985">
            <v>18</v>
          </cell>
        </row>
        <row r="986">
          <cell r="A986" t="str">
            <v>All</v>
          </cell>
          <cell r="B986" t="str">
            <v>All</v>
          </cell>
          <cell r="C986" t="str">
            <v>R</v>
          </cell>
          <cell r="D986">
            <v>39695</v>
          </cell>
          <cell r="E986">
            <v>1</v>
          </cell>
          <cell r="F986">
            <v>0.1169317</v>
          </cell>
          <cell r="G986">
            <v>0.17896609999999999</v>
          </cell>
          <cell r="H986">
            <v>76.599400000000003</v>
          </cell>
          <cell r="I986">
            <v>1.5242999999999999E-3</v>
          </cell>
          <cell r="J986">
            <v>138</v>
          </cell>
          <cell r="K986">
            <v>1.1999900000000001E-2</v>
          </cell>
          <cell r="L986">
            <v>4.1560699999999999E-2</v>
          </cell>
          <cell r="M986">
            <v>6.2034499999999999E-2</v>
          </cell>
          <cell r="N986">
            <v>8.2508200000000004E-2</v>
          </cell>
          <cell r="O986">
            <v>0.112069</v>
          </cell>
          <cell r="P986">
            <v>0.58333333333333337</v>
          </cell>
          <cell r="Q986">
            <v>0.75</v>
          </cell>
          <cell r="R986">
            <v>14</v>
          </cell>
          <cell r="S986">
            <v>18</v>
          </cell>
        </row>
        <row r="987">
          <cell r="A987" t="str">
            <v>All</v>
          </cell>
          <cell r="B987" t="str">
            <v>All</v>
          </cell>
          <cell r="C987" t="str">
            <v>R</v>
          </cell>
          <cell r="D987">
            <v>39695</v>
          </cell>
          <cell r="E987">
            <v>2</v>
          </cell>
          <cell r="F987">
            <v>8.5156899999999994E-2</v>
          </cell>
          <cell r="G987">
            <v>0.11099100000000001</v>
          </cell>
          <cell r="H987">
            <v>72.947199999999995</v>
          </cell>
          <cell r="I987">
            <v>1.5277000000000001E-3</v>
          </cell>
          <cell r="J987">
            <v>138</v>
          </cell>
          <cell r="K987">
            <v>-2.42566E-2</v>
          </cell>
          <cell r="L987">
            <v>5.3374E-3</v>
          </cell>
          <cell r="M987">
            <v>2.5834099999999999E-2</v>
          </cell>
          <cell r="N987">
            <v>4.6330799999999998E-2</v>
          </cell>
          <cell r="O987">
            <v>7.5924699999999998E-2</v>
          </cell>
          <cell r="P987">
            <v>0.58333333333333337</v>
          </cell>
          <cell r="Q987">
            <v>0.75</v>
          </cell>
          <cell r="R987">
            <v>14</v>
          </cell>
          <cell r="S987">
            <v>18</v>
          </cell>
        </row>
        <row r="988">
          <cell r="A988" t="str">
            <v>All</v>
          </cell>
          <cell r="B988" t="str">
            <v>All</v>
          </cell>
          <cell r="C988" t="str">
            <v>R</v>
          </cell>
          <cell r="D988">
            <v>39695</v>
          </cell>
          <cell r="E988">
            <v>3</v>
          </cell>
          <cell r="F988">
            <v>6.9443199999999997E-2</v>
          </cell>
          <cell r="G988">
            <v>8.6212899999999995E-2</v>
          </cell>
          <cell r="H988">
            <v>71.298100000000005</v>
          </cell>
          <cell r="I988">
            <v>1.5097000000000001E-3</v>
          </cell>
          <cell r="J988">
            <v>138</v>
          </cell>
          <cell r="K988">
            <v>-3.3024199999999997E-2</v>
          </cell>
          <cell r="L988">
            <v>-3.6056E-3</v>
          </cell>
          <cell r="M988">
            <v>1.6769599999999999E-2</v>
          </cell>
          <cell r="N988">
            <v>3.7144900000000002E-2</v>
          </cell>
          <cell r="O988">
            <v>6.6563499999999998E-2</v>
          </cell>
          <cell r="P988">
            <v>0.58333333333333337</v>
          </cell>
          <cell r="Q988">
            <v>0.75</v>
          </cell>
          <cell r="R988">
            <v>14</v>
          </cell>
          <cell r="S988">
            <v>18</v>
          </cell>
        </row>
        <row r="989">
          <cell r="A989" t="str">
            <v>All</v>
          </cell>
          <cell r="B989" t="str">
            <v>All</v>
          </cell>
          <cell r="C989" t="str">
            <v>R</v>
          </cell>
          <cell r="D989">
            <v>39695</v>
          </cell>
          <cell r="E989">
            <v>4</v>
          </cell>
          <cell r="F989">
            <v>3.82785E-2</v>
          </cell>
          <cell r="G989">
            <v>6.3440499999999997E-2</v>
          </cell>
          <cell r="H989">
            <v>69.748400000000004</v>
          </cell>
          <cell r="I989">
            <v>1.5045E-3</v>
          </cell>
          <cell r="J989">
            <v>138</v>
          </cell>
          <cell r="K989">
            <v>-2.4546499999999999E-2</v>
          </cell>
          <cell r="L989">
            <v>4.8216999999999999E-3</v>
          </cell>
          <cell r="M989">
            <v>2.5162E-2</v>
          </cell>
          <cell r="N989">
            <v>4.5502300000000002E-2</v>
          </cell>
          <cell r="O989">
            <v>7.4870500000000006E-2</v>
          </cell>
          <cell r="P989">
            <v>0.58333333333333337</v>
          </cell>
          <cell r="Q989">
            <v>0.75</v>
          </cell>
          <cell r="R989">
            <v>14</v>
          </cell>
          <cell r="S989">
            <v>18</v>
          </cell>
        </row>
        <row r="990">
          <cell r="A990" t="str">
            <v>All</v>
          </cell>
          <cell r="B990" t="str">
            <v>All</v>
          </cell>
          <cell r="C990" t="str">
            <v>R</v>
          </cell>
          <cell r="D990">
            <v>39695</v>
          </cell>
          <cell r="E990">
            <v>5</v>
          </cell>
          <cell r="F990">
            <v>2.8384900000000001E-2</v>
          </cell>
          <cell r="G990">
            <v>4.9121199999999997E-2</v>
          </cell>
          <cell r="H990">
            <v>67.798100000000005</v>
          </cell>
          <cell r="I990">
            <v>1.5024999999999999E-3</v>
          </cell>
          <cell r="J990">
            <v>138</v>
          </cell>
          <cell r="K990">
            <v>-2.8939599999999999E-2</v>
          </cell>
          <cell r="L990">
            <v>4.0929999999999997E-4</v>
          </cell>
          <cell r="M990">
            <v>2.07362E-2</v>
          </cell>
          <cell r="N990">
            <v>4.1063200000000001E-2</v>
          </cell>
          <cell r="O990">
            <v>7.0412100000000005E-2</v>
          </cell>
          <cell r="P990">
            <v>0.58333333333333337</v>
          </cell>
          <cell r="Q990">
            <v>0.75</v>
          </cell>
          <cell r="R990">
            <v>14</v>
          </cell>
          <cell r="S990">
            <v>18</v>
          </cell>
        </row>
        <row r="991">
          <cell r="A991" t="str">
            <v>All</v>
          </cell>
          <cell r="B991" t="str">
            <v>All</v>
          </cell>
          <cell r="C991" t="str">
            <v>R</v>
          </cell>
          <cell r="D991">
            <v>39695</v>
          </cell>
          <cell r="E991">
            <v>6</v>
          </cell>
          <cell r="F991">
            <v>2.15523E-2</v>
          </cell>
          <cell r="G991">
            <v>4.5024799999999997E-2</v>
          </cell>
          <cell r="H991">
            <v>67.698700000000002</v>
          </cell>
          <cell r="I991">
            <v>1.5014E-3</v>
          </cell>
          <cell r="J991">
            <v>138</v>
          </cell>
          <cell r="K991">
            <v>-2.6184700000000002E-2</v>
          </cell>
          <cell r="L991">
            <v>3.1532000000000001E-3</v>
          </cell>
          <cell r="M991">
            <v>2.34726E-2</v>
          </cell>
          <cell r="N991">
            <v>4.3791900000000002E-2</v>
          </cell>
          <cell r="O991">
            <v>7.3129799999999995E-2</v>
          </cell>
          <cell r="P991">
            <v>0.58333333333333337</v>
          </cell>
          <cell r="Q991">
            <v>0.75</v>
          </cell>
          <cell r="R991">
            <v>14</v>
          </cell>
          <cell r="S991">
            <v>18</v>
          </cell>
        </row>
        <row r="992">
          <cell r="A992" t="str">
            <v>All</v>
          </cell>
          <cell r="B992" t="str">
            <v>All</v>
          </cell>
          <cell r="C992" t="str">
            <v>R</v>
          </cell>
          <cell r="D992">
            <v>39695</v>
          </cell>
          <cell r="E992">
            <v>7</v>
          </cell>
          <cell r="F992">
            <v>1.44198E-2</v>
          </cell>
          <cell r="G992">
            <v>4.6084199999999999E-2</v>
          </cell>
          <cell r="H992">
            <v>66.298100000000005</v>
          </cell>
          <cell r="I992">
            <v>1.5005000000000001E-3</v>
          </cell>
          <cell r="J992">
            <v>138</v>
          </cell>
          <cell r="K992">
            <v>-1.7978000000000001E-2</v>
          </cell>
          <cell r="L992">
            <v>1.1351099999999999E-2</v>
          </cell>
          <cell r="M992">
            <v>3.1664400000000002E-2</v>
          </cell>
          <cell r="N992">
            <v>5.1977599999999999E-2</v>
          </cell>
          <cell r="O992">
            <v>8.1306699999999996E-2</v>
          </cell>
          <cell r="P992">
            <v>0.58333333333333337</v>
          </cell>
          <cell r="Q992">
            <v>0.75</v>
          </cell>
          <cell r="R992">
            <v>14</v>
          </cell>
          <cell r="S992">
            <v>18</v>
          </cell>
        </row>
        <row r="993">
          <cell r="A993" t="str">
            <v>All</v>
          </cell>
          <cell r="B993" t="str">
            <v>All</v>
          </cell>
          <cell r="C993" t="str">
            <v>R</v>
          </cell>
          <cell r="D993">
            <v>39695</v>
          </cell>
          <cell r="E993">
            <v>8</v>
          </cell>
          <cell r="F993">
            <v>3.1253599999999999E-2</v>
          </cell>
          <cell r="G993">
            <v>5.7732800000000001E-2</v>
          </cell>
          <cell r="H993">
            <v>67.198700000000002</v>
          </cell>
          <cell r="I993">
            <v>1.5026E-3</v>
          </cell>
          <cell r="J993">
            <v>138</v>
          </cell>
          <cell r="K993">
            <v>-2.3197599999999999E-2</v>
          </cell>
          <cell r="L993">
            <v>6.1517999999999998E-3</v>
          </cell>
          <cell r="M993">
            <v>2.6479099999999998E-2</v>
          </cell>
          <cell r="N993">
            <v>4.6806399999999998E-2</v>
          </cell>
          <cell r="O993">
            <v>7.6155799999999996E-2</v>
          </cell>
          <cell r="P993">
            <v>0.58333333333333337</v>
          </cell>
          <cell r="Q993">
            <v>0.75</v>
          </cell>
          <cell r="R993">
            <v>14</v>
          </cell>
          <cell r="S993">
            <v>18</v>
          </cell>
        </row>
        <row r="994">
          <cell r="A994" t="str">
            <v>All</v>
          </cell>
          <cell r="B994" t="str">
            <v>All</v>
          </cell>
          <cell r="C994" t="str">
            <v>R</v>
          </cell>
          <cell r="D994">
            <v>39695</v>
          </cell>
          <cell r="E994">
            <v>9</v>
          </cell>
          <cell r="F994">
            <v>6.5667500000000004E-2</v>
          </cell>
          <cell r="G994">
            <v>7.1141899999999994E-2</v>
          </cell>
          <cell r="H994">
            <v>71.549700000000001</v>
          </cell>
          <cell r="I994">
            <v>1.5099E-3</v>
          </cell>
          <cell r="J994">
            <v>138</v>
          </cell>
          <cell r="K994">
            <v>-4.4323599999999998E-2</v>
          </cell>
          <cell r="L994">
            <v>-1.49026E-2</v>
          </cell>
          <cell r="M994">
            <v>5.4743999999999999E-3</v>
          </cell>
          <cell r="N994">
            <v>2.5851300000000001E-2</v>
          </cell>
          <cell r="O994">
            <v>5.5272300000000003E-2</v>
          </cell>
          <cell r="P994">
            <v>0.58333333333333337</v>
          </cell>
          <cell r="Q994">
            <v>0.75</v>
          </cell>
          <cell r="R994">
            <v>14</v>
          </cell>
          <cell r="S994">
            <v>18</v>
          </cell>
        </row>
        <row r="995">
          <cell r="A995" t="str">
            <v>All</v>
          </cell>
          <cell r="B995" t="str">
            <v>All</v>
          </cell>
          <cell r="C995" t="str">
            <v>R</v>
          </cell>
          <cell r="D995">
            <v>39695</v>
          </cell>
          <cell r="E995">
            <v>10</v>
          </cell>
          <cell r="F995">
            <v>7.4866500000000002E-2</v>
          </cell>
          <cell r="G995">
            <v>0.109433</v>
          </cell>
          <cell r="H995">
            <v>77.900599999999997</v>
          </cell>
          <cell r="I995">
            <v>1.5123000000000001E-3</v>
          </cell>
          <cell r="J995">
            <v>138</v>
          </cell>
          <cell r="K995">
            <v>-1.5271699999999999E-2</v>
          </cell>
          <cell r="L995">
            <v>1.4173099999999999E-2</v>
          </cell>
          <cell r="M995">
            <v>3.4566399999999997E-2</v>
          </cell>
          <cell r="N995">
            <v>5.4959800000000003E-2</v>
          </cell>
          <cell r="O995">
            <v>8.4404599999999996E-2</v>
          </cell>
          <cell r="P995">
            <v>0.58333333333333337</v>
          </cell>
          <cell r="Q995">
            <v>0.75</v>
          </cell>
          <cell r="R995">
            <v>14</v>
          </cell>
          <cell r="S995">
            <v>18</v>
          </cell>
        </row>
        <row r="996">
          <cell r="A996" t="str">
            <v>All</v>
          </cell>
          <cell r="B996" t="str">
            <v>All</v>
          </cell>
          <cell r="C996" t="str">
            <v>R</v>
          </cell>
          <cell r="D996">
            <v>39695</v>
          </cell>
          <cell r="E996">
            <v>11</v>
          </cell>
          <cell r="F996">
            <v>0.19654579999999999</v>
          </cell>
          <cell r="G996">
            <v>0.16393750000000001</v>
          </cell>
          <cell r="H996">
            <v>83.201899999999995</v>
          </cell>
          <cell r="I996">
            <v>1.5143000000000001E-3</v>
          </cell>
          <cell r="J996">
            <v>138</v>
          </cell>
          <cell r="K996">
            <v>-8.2479399999999994E-2</v>
          </cell>
          <cell r="L996">
            <v>-5.3015199999999998E-2</v>
          </cell>
          <cell r="M996">
            <v>-3.26083E-2</v>
          </cell>
          <cell r="N996">
            <v>-1.2201399999999999E-2</v>
          </cell>
          <cell r="O996">
            <v>1.7262799999999998E-2</v>
          </cell>
          <cell r="P996">
            <v>0.58333333333333337</v>
          </cell>
          <cell r="Q996">
            <v>0.75</v>
          </cell>
          <cell r="R996">
            <v>14</v>
          </cell>
          <cell r="S996">
            <v>18</v>
          </cell>
        </row>
        <row r="997">
          <cell r="A997" t="str">
            <v>All</v>
          </cell>
          <cell r="B997" t="str">
            <v>All</v>
          </cell>
          <cell r="C997" t="str">
            <v>R</v>
          </cell>
          <cell r="D997">
            <v>39695</v>
          </cell>
          <cell r="E997">
            <v>12</v>
          </cell>
          <cell r="F997">
            <v>0.2303945</v>
          </cell>
          <cell r="G997">
            <v>0.26916240000000002</v>
          </cell>
          <cell r="H997">
            <v>89.003100000000003</v>
          </cell>
          <cell r="I997">
            <v>1.5367E-3</v>
          </cell>
          <cell r="J997">
            <v>138</v>
          </cell>
          <cell r="K997">
            <v>-1.14698E-2</v>
          </cell>
          <cell r="L997">
            <v>1.8211000000000001E-2</v>
          </cell>
          <cell r="M997">
            <v>3.8767900000000001E-2</v>
          </cell>
          <cell r="N997">
            <v>5.9324700000000001E-2</v>
          </cell>
          <cell r="O997">
            <v>8.9005600000000004E-2</v>
          </cell>
          <cell r="P997">
            <v>0.58333333333333337</v>
          </cell>
          <cell r="Q997">
            <v>0.75</v>
          </cell>
          <cell r="R997">
            <v>14</v>
          </cell>
          <cell r="S997">
            <v>18</v>
          </cell>
        </row>
        <row r="998">
          <cell r="A998" t="str">
            <v>All</v>
          </cell>
          <cell r="B998" t="str">
            <v>All</v>
          </cell>
          <cell r="C998" t="str">
            <v>R</v>
          </cell>
          <cell r="D998">
            <v>39695</v>
          </cell>
          <cell r="E998">
            <v>13</v>
          </cell>
          <cell r="F998">
            <v>0.36240139999999998</v>
          </cell>
          <cell r="G998">
            <v>0.41184779999999999</v>
          </cell>
          <cell r="H998">
            <v>92.602500000000006</v>
          </cell>
          <cell r="I998">
            <v>1.5409E-3</v>
          </cell>
          <cell r="J998">
            <v>138</v>
          </cell>
          <cell r="K998">
            <v>-8.6059999999999999E-4</v>
          </cell>
          <cell r="L998">
            <v>2.88612E-2</v>
          </cell>
          <cell r="M998">
            <v>4.9446400000000001E-2</v>
          </cell>
          <cell r="N998">
            <v>7.0031700000000002E-2</v>
          </cell>
          <cell r="O998">
            <v>9.9753499999999995E-2</v>
          </cell>
          <cell r="P998">
            <v>0.58333333333333337</v>
          </cell>
          <cell r="Q998">
            <v>0.75</v>
          </cell>
          <cell r="R998">
            <v>14</v>
          </cell>
          <cell r="S998">
            <v>18</v>
          </cell>
        </row>
        <row r="999">
          <cell r="A999" t="str">
            <v>All</v>
          </cell>
          <cell r="B999" t="str">
            <v>All</v>
          </cell>
          <cell r="C999" t="str">
            <v>R</v>
          </cell>
          <cell r="D999">
            <v>39695</v>
          </cell>
          <cell r="E999">
            <v>14</v>
          </cell>
          <cell r="F999">
            <v>0.60085489999999997</v>
          </cell>
          <cell r="G999">
            <v>0.59682270000000004</v>
          </cell>
          <cell r="H999">
            <v>95.201899999999995</v>
          </cell>
          <cell r="I999">
            <v>1.5368000000000001E-3</v>
          </cell>
          <cell r="J999">
            <v>138</v>
          </cell>
          <cell r="K999">
            <v>-5.4271699999999999E-2</v>
          </cell>
          <cell r="L999">
            <v>-2.4589799999999998E-2</v>
          </cell>
          <cell r="M999">
            <v>-4.0321999999999997E-3</v>
          </cell>
          <cell r="N999">
            <v>1.6525399999999999E-2</v>
          </cell>
          <cell r="O999">
            <v>4.62073E-2</v>
          </cell>
          <cell r="P999">
            <v>0.58333333333333337</v>
          </cell>
          <cell r="Q999">
            <v>0.75</v>
          </cell>
          <cell r="R999">
            <v>14</v>
          </cell>
          <cell r="S999">
            <v>18</v>
          </cell>
        </row>
        <row r="1000">
          <cell r="A1000" t="str">
            <v>All</v>
          </cell>
          <cell r="B1000" t="str">
            <v>All</v>
          </cell>
          <cell r="C1000" t="str">
            <v>R</v>
          </cell>
          <cell r="D1000">
            <v>39695</v>
          </cell>
          <cell r="E1000">
            <v>15</v>
          </cell>
          <cell r="F1000">
            <v>0.63975320000000002</v>
          </cell>
          <cell r="G1000">
            <v>0.86244690000000002</v>
          </cell>
          <cell r="H1000">
            <v>97.751599999999996</v>
          </cell>
          <cell r="I1000">
            <v>1.5531E-3</v>
          </cell>
          <cell r="J1000">
            <v>138</v>
          </cell>
          <cell r="K1000">
            <v>0.17218919999999999</v>
          </cell>
          <cell r="L1000">
            <v>0.2020277</v>
          </cell>
          <cell r="M1000">
            <v>0.22269369999999999</v>
          </cell>
          <cell r="N1000">
            <v>0.24335979999999999</v>
          </cell>
          <cell r="O1000">
            <v>0.27319830000000001</v>
          </cell>
          <cell r="P1000">
            <v>0.58333333333333337</v>
          </cell>
          <cell r="Q1000">
            <v>0.75</v>
          </cell>
          <cell r="R1000">
            <v>14</v>
          </cell>
          <cell r="S1000">
            <v>18</v>
          </cell>
        </row>
        <row r="1001">
          <cell r="A1001" t="str">
            <v>All</v>
          </cell>
          <cell r="B1001" t="str">
            <v>All</v>
          </cell>
          <cell r="C1001" t="str">
            <v>R</v>
          </cell>
          <cell r="D1001">
            <v>39695</v>
          </cell>
          <cell r="E1001">
            <v>16</v>
          </cell>
          <cell r="F1001">
            <v>0.91965920000000001</v>
          </cell>
          <cell r="G1001">
            <v>1.0973189999999999</v>
          </cell>
          <cell r="H1001">
            <v>99.251599999999996</v>
          </cell>
          <cell r="I1001">
            <v>1.5548000000000001E-3</v>
          </cell>
          <cell r="J1001">
            <v>138</v>
          </cell>
          <cell r="K1001">
            <v>0.12712689999999999</v>
          </cell>
          <cell r="L1001">
            <v>0.15698190000000001</v>
          </cell>
          <cell r="M1001">
            <v>0.17765929999999999</v>
          </cell>
          <cell r="N1001">
            <v>0.19833680000000001</v>
          </cell>
          <cell r="O1001">
            <v>0.2281917</v>
          </cell>
          <cell r="P1001">
            <v>0.58333333333333337</v>
          </cell>
          <cell r="Q1001">
            <v>0.75</v>
          </cell>
          <cell r="R1001">
            <v>14</v>
          </cell>
          <cell r="S1001">
            <v>18</v>
          </cell>
        </row>
        <row r="1002">
          <cell r="A1002" t="str">
            <v>All</v>
          </cell>
          <cell r="B1002" t="str">
            <v>All</v>
          </cell>
          <cell r="C1002" t="str">
            <v>R</v>
          </cell>
          <cell r="D1002">
            <v>39695</v>
          </cell>
          <cell r="E1002">
            <v>17</v>
          </cell>
          <cell r="F1002">
            <v>1.1410020000000001</v>
          </cell>
          <cell r="G1002">
            <v>1.3045910000000001</v>
          </cell>
          <cell r="H1002">
            <v>100.702</v>
          </cell>
          <cell r="I1002">
            <v>1.575E-3</v>
          </cell>
          <cell r="J1002">
            <v>138</v>
          </cell>
          <cell r="K1002">
            <v>0.1127297</v>
          </cell>
          <cell r="L1002">
            <v>0.14277780000000001</v>
          </cell>
          <cell r="M1002">
            <v>0.16358909999999999</v>
          </cell>
          <cell r="N1002">
            <v>0.18440039999999999</v>
          </cell>
          <cell r="O1002">
            <v>0.21444859999999999</v>
          </cell>
          <cell r="P1002">
            <v>0.58333333333333337</v>
          </cell>
          <cell r="Q1002">
            <v>0.75</v>
          </cell>
          <cell r="R1002">
            <v>14</v>
          </cell>
          <cell r="S1002">
            <v>18</v>
          </cell>
        </row>
        <row r="1003">
          <cell r="A1003" t="str">
            <v>All</v>
          </cell>
          <cell r="B1003" t="str">
            <v>All</v>
          </cell>
          <cell r="C1003" t="str">
            <v>R</v>
          </cell>
          <cell r="D1003">
            <v>39695</v>
          </cell>
          <cell r="E1003">
            <v>18</v>
          </cell>
          <cell r="F1003">
            <v>1.111143</v>
          </cell>
          <cell r="G1003">
            <v>1.3616459999999999</v>
          </cell>
          <cell r="H1003">
            <v>99.301299999999998</v>
          </cell>
          <cell r="I1003">
            <v>1.5439E-3</v>
          </cell>
          <cell r="J1003">
            <v>138</v>
          </cell>
          <cell r="K1003">
            <v>0.2001472</v>
          </cell>
          <cell r="L1003">
            <v>0.22989770000000001</v>
          </cell>
          <cell r="M1003">
            <v>0.25050280000000003</v>
          </cell>
          <cell r="N1003">
            <v>0.27110790000000001</v>
          </cell>
          <cell r="O1003">
            <v>0.30085849999999997</v>
          </cell>
          <cell r="P1003">
            <v>0.58333333333333337</v>
          </cell>
          <cell r="Q1003">
            <v>0.75</v>
          </cell>
          <cell r="R1003">
            <v>14</v>
          </cell>
          <cell r="S1003">
            <v>18</v>
          </cell>
        </row>
        <row r="1004">
          <cell r="A1004" t="str">
            <v>All</v>
          </cell>
          <cell r="B1004" t="str">
            <v>All</v>
          </cell>
          <cell r="C1004" t="str">
            <v>R</v>
          </cell>
          <cell r="D1004">
            <v>39695</v>
          </cell>
          <cell r="E1004">
            <v>19</v>
          </cell>
          <cell r="F1004">
            <v>1.64513</v>
          </cell>
          <cell r="G1004">
            <v>1.324902</v>
          </cell>
          <cell r="H1004">
            <v>97.400599999999997</v>
          </cell>
          <cell r="I1004">
            <v>1.5337E-3</v>
          </cell>
          <cell r="J1004">
            <v>138</v>
          </cell>
          <cell r="K1004">
            <v>-0.37041760000000001</v>
          </cell>
          <cell r="L1004">
            <v>-0.34076519999999999</v>
          </cell>
          <cell r="M1004">
            <v>-0.32022810000000002</v>
          </cell>
          <cell r="N1004">
            <v>-0.29969099999999999</v>
          </cell>
          <cell r="O1004">
            <v>-0.27003860000000002</v>
          </cell>
          <cell r="P1004">
            <v>0.58333333333333337</v>
          </cell>
          <cell r="Q1004">
            <v>0.75</v>
          </cell>
          <cell r="R1004">
            <v>14</v>
          </cell>
          <cell r="S1004">
            <v>18</v>
          </cell>
        </row>
        <row r="1005">
          <cell r="A1005" t="str">
            <v>All</v>
          </cell>
          <cell r="B1005" t="str">
            <v>All</v>
          </cell>
          <cell r="C1005" t="str">
            <v>R</v>
          </cell>
          <cell r="D1005">
            <v>39695</v>
          </cell>
          <cell r="E1005">
            <v>20</v>
          </cell>
          <cell r="F1005">
            <v>1.256114</v>
          </cell>
          <cell r="G1005">
            <v>1.12493</v>
          </cell>
          <cell r="H1005">
            <v>94.900599999999997</v>
          </cell>
          <cell r="I1005">
            <v>1.5303000000000001E-3</v>
          </cell>
          <cell r="J1005">
            <v>138</v>
          </cell>
          <cell r="K1005">
            <v>-0.18131659999999999</v>
          </cell>
          <cell r="L1005">
            <v>-0.15169750000000001</v>
          </cell>
          <cell r="M1005">
            <v>-0.13118350000000001</v>
          </cell>
          <cell r="N1005">
            <v>-0.1106695</v>
          </cell>
          <cell r="O1005">
            <v>-8.1050399999999995E-2</v>
          </cell>
          <cell r="P1005">
            <v>0.58333333333333337</v>
          </cell>
          <cell r="Q1005">
            <v>0.75</v>
          </cell>
          <cell r="R1005">
            <v>14</v>
          </cell>
          <cell r="S1005">
            <v>18</v>
          </cell>
        </row>
        <row r="1006">
          <cell r="A1006" t="str">
            <v>All</v>
          </cell>
          <cell r="B1006" t="str">
            <v>All</v>
          </cell>
          <cell r="C1006" t="str">
            <v>R</v>
          </cell>
          <cell r="D1006">
            <v>39695</v>
          </cell>
          <cell r="E1006">
            <v>21</v>
          </cell>
          <cell r="F1006">
            <v>0.93084909999999998</v>
          </cell>
          <cell r="G1006">
            <v>0.88211759999999995</v>
          </cell>
          <cell r="H1006">
            <v>91.350899999999996</v>
          </cell>
          <cell r="I1006">
            <v>1.5238000000000001E-3</v>
          </cell>
          <cell r="J1006">
            <v>138</v>
          </cell>
          <cell r="K1006">
            <v>-9.8757499999999998E-2</v>
          </cell>
          <cell r="L1006">
            <v>-6.9201799999999994E-2</v>
          </cell>
          <cell r="M1006">
            <v>-4.87316E-2</v>
          </cell>
          <cell r="N1006">
            <v>-2.8261399999999999E-2</v>
          </cell>
          <cell r="O1006">
            <v>1.2943E-3</v>
          </cell>
          <cell r="P1006">
            <v>0.58333333333333337</v>
          </cell>
          <cell r="Q1006">
            <v>0.75</v>
          </cell>
          <cell r="R1006">
            <v>14</v>
          </cell>
          <cell r="S1006">
            <v>18</v>
          </cell>
        </row>
        <row r="1007">
          <cell r="A1007" t="str">
            <v>All</v>
          </cell>
          <cell r="B1007" t="str">
            <v>All</v>
          </cell>
          <cell r="C1007" t="str">
            <v>R</v>
          </cell>
          <cell r="D1007">
            <v>39695</v>
          </cell>
          <cell r="E1007">
            <v>22</v>
          </cell>
          <cell r="F1007">
            <v>0.70276340000000004</v>
          </cell>
          <cell r="G1007">
            <v>0.70003740000000003</v>
          </cell>
          <cell r="H1007">
            <v>89.201899999999995</v>
          </cell>
          <cell r="I1007">
            <v>1.5307999999999999E-3</v>
          </cell>
          <cell r="J1007">
            <v>138</v>
          </cell>
          <cell r="K1007">
            <v>-5.2867299999999999E-2</v>
          </cell>
          <cell r="L1007">
            <v>-2.3243400000000001E-2</v>
          </cell>
          <cell r="M1007">
            <v>-2.7260000000000001E-3</v>
          </cell>
          <cell r="N1007">
            <v>1.7791399999999999E-2</v>
          </cell>
          <cell r="O1007">
            <v>4.7415300000000001E-2</v>
          </cell>
          <cell r="P1007">
            <v>0.58333333333333337</v>
          </cell>
          <cell r="Q1007">
            <v>0.75</v>
          </cell>
          <cell r="R1007">
            <v>14</v>
          </cell>
          <cell r="S1007">
            <v>18</v>
          </cell>
        </row>
        <row r="1008">
          <cell r="A1008" t="str">
            <v>All</v>
          </cell>
          <cell r="B1008" t="str">
            <v>All</v>
          </cell>
          <cell r="C1008" t="str">
            <v>R</v>
          </cell>
          <cell r="D1008">
            <v>39695</v>
          </cell>
          <cell r="E1008">
            <v>23</v>
          </cell>
          <cell r="F1008">
            <v>0.42533219999999999</v>
          </cell>
          <cell r="G1008">
            <v>0.52078279999999999</v>
          </cell>
          <cell r="H1008">
            <v>87.102500000000006</v>
          </cell>
          <cell r="I1008">
            <v>1.5426000000000001E-3</v>
          </cell>
          <cell r="J1008">
            <v>138</v>
          </cell>
          <cell r="K1008">
            <v>4.5116099999999999E-2</v>
          </cell>
          <cell r="L1008">
            <v>7.4854100000000007E-2</v>
          </cell>
          <cell r="M1008">
            <v>9.5450599999999997E-2</v>
          </cell>
          <cell r="N1008">
            <v>0.116047</v>
          </cell>
          <cell r="O1008">
            <v>0.145785</v>
          </cell>
          <cell r="P1008">
            <v>0.58333333333333337</v>
          </cell>
          <cell r="Q1008">
            <v>0.75</v>
          </cell>
          <cell r="R1008">
            <v>14</v>
          </cell>
          <cell r="S1008">
            <v>18</v>
          </cell>
        </row>
        <row r="1009">
          <cell r="A1009" t="str">
            <v>All</v>
          </cell>
          <cell r="B1009" t="str">
            <v>All</v>
          </cell>
          <cell r="C1009" t="str">
            <v>R</v>
          </cell>
          <cell r="D1009">
            <v>39695</v>
          </cell>
          <cell r="E1009">
            <v>24</v>
          </cell>
          <cell r="F1009">
            <v>0.32434849999999998</v>
          </cell>
          <cell r="G1009">
            <v>0.3198397</v>
          </cell>
          <cell r="H1009">
            <v>83.751599999999996</v>
          </cell>
          <cell r="I1009">
            <v>1.5341E-3</v>
          </cell>
          <cell r="J1009">
            <v>138</v>
          </cell>
          <cell r="K1009">
            <v>-5.4704099999999999E-2</v>
          </cell>
          <cell r="L1009">
            <v>-2.5048299999999999E-2</v>
          </cell>
          <cell r="M1009">
            <v>-4.5088000000000003E-3</v>
          </cell>
          <cell r="N1009">
            <v>1.6030699999999998E-2</v>
          </cell>
          <cell r="O1009">
            <v>4.5686499999999998E-2</v>
          </cell>
          <cell r="P1009">
            <v>0.58333333333333337</v>
          </cell>
          <cell r="Q1009">
            <v>0.75</v>
          </cell>
          <cell r="R1009">
            <v>14</v>
          </cell>
          <cell r="S1009">
            <v>18</v>
          </cell>
        </row>
        <row r="1010">
          <cell r="A1010" t="str">
            <v>All</v>
          </cell>
          <cell r="B1010" t="str">
            <v>All</v>
          </cell>
          <cell r="C1010" t="str">
            <v>R</v>
          </cell>
          <cell r="D1010">
            <v>39706</v>
          </cell>
          <cell r="E1010">
            <v>1</v>
          </cell>
          <cell r="F1010">
            <v>0.10036050000000001</v>
          </cell>
          <cell r="G1010">
            <v>0.15101039999999999</v>
          </cell>
          <cell r="H1010">
            <v>75.708200000000005</v>
          </cell>
          <cell r="I1010">
            <v>1.4978000000000001E-3</v>
          </cell>
          <cell r="J1010">
            <v>138</v>
          </cell>
          <cell r="K1010">
            <v>1.0521E-3</v>
          </cell>
          <cell r="L1010">
            <v>3.0354900000000001E-2</v>
          </cell>
          <cell r="M1010">
            <v>5.0649899999999998E-2</v>
          </cell>
          <cell r="N1010">
            <v>7.0944999999999994E-2</v>
          </cell>
          <cell r="O1010">
            <v>0.1002478</v>
          </cell>
          <cell r="P1010">
            <v>0.58333333333333337</v>
          </cell>
          <cell r="Q1010">
            <v>0.75</v>
          </cell>
          <cell r="R1010">
            <v>14</v>
          </cell>
          <cell r="S1010">
            <v>18</v>
          </cell>
        </row>
        <row r="1011">
          <cell r="A1011" t="str">
            <v>All</v>
          </cell>
          <cell r="B1011" t="str">
            <v>All</v>
          </cell>
          <cell r="C1011" t="str">
            <v>R</v>
          </cell>
          <cell r="D1011">
            <v>39706</v>
          </cell>
          <cell r="E1011">
            <v>2</v>
          </cell>
          <cell r="F1011">
            <v>6.5390500000000004E-2</v>
          </cell>
          <cell r="G1011">
            <v>9.2405000000000001E-2</v>
          </cell>
          <cell r="H1011">
            <v>72.956599999999995</v>
          </cell>
          <cell r="I1011">
            <v>1.5019E-3</v>
          </cell>
          <cell r="J1011">
            <v>138</v>
          </cell>
          <cell r="K1011">
            <v>-2.2650900000000002E-2</v>
          </cell>
          <cell r="L1011">
            <v>6.6918000000000004E-3</v>
          </cell>
          <cell r="M1011">
            <v>2.70145E-2</v>
          </cell>
          <cell r="N1011">
            <v>4.73371E-2</v>
          </cell>
          <cell r="O1011">
            <v>7.6679800000000006E-2</v>
          </cell>
          <cell r="P1011">
            <v>0.58333333333333337</v>
          </cell>
          <cell r="Q1011">
            <v>0.75</v>
          </cell>
          <cell r="R1011">
            <v>14</v>
          </cell>
          <cell r="S1011">
            <v>18</v>
          </cell>
        </row>
        <row r="1012">
          <cell r="A1012" t="str">
            <v>All</v>
          </cell>
          <cell r="B1012" t="str">
            <v>All</v>
          </cell>
          <cell r="C1012" t="str">
            <v>R</v>
          </cell>
          <cell r="D1012">
            <v>39706</v>
          </cell>
          <cell r="E1012">
            <v>3</v>
          </cell>
          <cell r="F1012">
            <v>2.5862799999999998E-2</v>
          </cell>
          <cell r="G1012">
            <v>7.3561299999999996E-2</v>
          </cell>
          <cell r="H1012">
            <v>71.055999999999997</v>
          </cell>
          <cell r="I1012">
            <v>1.4958E-3</v>
          </cell>
          <cell r="J1012">
            <v>138</v>
          </cell>
          <cell r="K1012">
            <v>-1.8664E-3</v>
          </cell>
          <cell r="L1012">
            <v>2.7417E-2</v>
          </cell>
          <cell r="M1012">
            <v>4.7698499999999998E-2</v>
          </cell>
          <cell r="N1012">
            <v>6.7980100000000002E-2</v>
          </cell>
          <cell r="O1012">
            <v>9.7263500000000003E-2</v>
          </cell>
          <cell r="P1012">
            <v>0.58333333333333337</v>
          </cell>
          <cell r="Q1012">
            <v>0.75</v>
          </cell>
          <cell r="R1012">
            <v>14</v>
          </cell>
          <cell r="S1012">
            <v>18</v>
          </cell>
        </row>
        <row r="1013">
          <cell r="A1013" t="str">
            <v>All</v>
          </cell>
          <cell r="B1013" t="str">
            <v>All</v>
          </cell>
          <cell r="C1013" t="str">
            <v>R</v>
          </cell>
          <cell r="D1013">
            <v>39706</v>
          </cell>
          <cell r="E1013">
            <v>4</v>
          </cell>
          <cell r="F1013">
            <v>1.95595E-2</v>
          </cell>
          <cell r="G1013">
            <v>5.52944E-2</v>
          </cell>
          <cell r="H1013">
            <v>68.2547</v>
          </cell>
          <cell r="I1013">
            <v>1.4928000000000001E-3</v>
          </cell>
          <cell r="J1013">
            <v>138</v>
          </cell>
          <cell r="K1013">
            <v>-1.37804E-2</v>
          </cell>
          <cell r="L1013">
            <v>1.54737E-2</v>
          </cell>
          <cell r="M1013">
            <v>3.57349E-2</v>
          </cell>
          <cell r="N1013">
            <v>5.5996200000000003E-2</v>
          </cell>
          <cell r="O1013">
            <v>8.5250199999999998E-2</v>
          </cell>
          <cell r="P1013">
            <v>0.58333333333333337</v>
          </cell>
          <cell r="Q1013">
            <v>0.75</v>
          </cell>
          <cell r="R1013">
            <v>14</v>
          </cell>
          <cell r="S1013">
            <v>18</v>
          </cell>
        </row>
        <row r="1014">
          <cell r="A1014" t="str">
            <v>All</v>
          </cell>
          <cell r="B1014" t="str">
            <v>All</v>
          </cell>
          <cell r="C1014" t="str">
            <v>R</v>
          </cell>
          <cell r="D1014">
            <v>39706</v>
          </cell>
          <cell r="E1014">
            <v>5</v>
          </cell>
          <cell r="F1014">
            <v>2.45965E-2</v>
          </cell>
          <cell r="G1014">
            <v>4.3633499999999999E-2</v>
          </cell>
          <cell r="H1014">
            <v>66.354100000000003</v>
          </cell>
          <cell r="I1014">
            <v>1.4917999999999999E-3</v>
          </cell>
          <cell r="J1014">
            <v>138</v>
          </cell>
          <cell r="K1014">
            <v>-3.0461499999999999E-2</v>
          </cell>
          <cell r="L1014">
            <v>-1.2175E-3</v>
          </cell>
          <cell r="M1014">
            <v>1.9036899999999999E-2</v>
          </cell>
          <cell r="N1014">
            <v>3.9291300000000001E-2</v>
          </cell>
          <cell r="O1014">
            <v>6.8535399999999996E-2</v>
          </cell>
          <cell r="P1014">
            <v>0.58333333333333337</v>
          </cell>
          <cell r="Q1014">
            <v>0.75</v>
          </cell>
          <cell r="R1014">
            <v>14</v>
          </cell>
          <cell r="S1014">
            <v>18</v>
          </cell>
        </row>
        <row r="1015">
          <cell r="A1015" t="str">
            <v>All</v>
          </cell>
          <cell r="B1015" t="str">
            <v>All</v>
          </cell>
          <cell r="C1015" t="str">
            <v>R</v>
          </cell>
          <cell r="D1015">
            <v>39706</v>
          </cell>
          <cell r="E1015">
            <v>6</v>
          </cell>
          <cell r="F1015">
            <v>1.5709299999999999E-2</v>
          </cell>
          <cell r="G1015">
            <v>4.0376000000000002E-2</v>
          </cell>
          <cell r="H1015">
            <v>65.854100000000003</v>
          </cell>
          <cell r="I1015">
            <v>1.4913000000000001E-3</v>
          </cell>
          <cell r="J1015">
            <v>138</v>
          </cell>
          <cell r="K1015">
            <v>-2.4824100000000002E-2</v>
          </cell>
          <cell r="L1015">
            <v>4.4155000000000002E-3</v>
          </cell>
          <cell r="M1015">
            <v>2.46667E-2</v>
          </cell>
          <cell r="N1015">
            <v>4.4917899999999997E-2</v>
          </cell>
          <cell r="O1015">
            <v>7.4157500000000001E-2</v>
          </cell>
          <cell r="P1015">
            <v>0.58333333333333337</v>
          </cell>
          <cell r="Q1015">
            <v>0.75</v>
          </cell>
          <cell r="R1015">
            <v>14</v>
          </cell>
          <cell r="S1015">
            <v>18</v>
          </cell>
        </row>
        <row r="1016">
          <cell r="A1016" t="str">
            <v>All</v>
          </cell>
          <cell r="B1016" t="str">
            <v>All</v>
          </cell>
          <cell r="C1016" t="str">
            <v>R</v>
          </cell>
          <cell r="D1016">
            <v>39706</v>
          </cell>
          <cell r="E1016">
            <v>7</v>
          </cell>
          <cell r="F1016">
            <v>1.15786E-2</v>
          </cell>
          <cell r="G1016">
            <v>4.0454400000000001E-2</v>
          </cell>
          <cell r="H1016">
            <v>65.854100000000003</v>
          </cell>
          <cell r="I1016">
            <v>1.4909000000000001E-3</v>
          </cell>
          <cell r="J1016">
            <v>138</v>
          </cell>
          <cell r="K1016">
            <v>-2.06077E-2</v>
          </cell>
          <cell r="L1016">
            <v>8.6274999999999998E-3</v>
          </cell>
          <cell r="M1016">
            <v>2.88758E-2</v>
          </cell>
          <cell r="N1016">
            <v>4.9124000000000001E-2</v>
          </cell>
          <cell r="O1016">
            <v>7.8359300000000007E-2</v>
          </cell>
          <cell r="P1016">
            <v>0.58333333333333337</v>
          </cell>
          <cell r="Q1016">
            <v>0.75</v>
          </cell>
          <cell r="R1016">
            <v>14</v>
          </cell>
          <cell r="S1016">
            <v>18</v>
          </cell>
        </row>
        <row r="1017">
          <cell r="A1017" t="str">
            <v>All</v>
          </cell>
          <cell r="B1017" t="str">
            <v>All</v>
          </cell>
          <cell r="C1017" t="str">
            <v>R</v>
          </cell>
          <cell r="D1017">
            <v>39706</v>
          </cell>
          <cell r="E1017">
            <v>8</v>
          </cell>
          <cell r="F1017">
            <v>3.30359E-2</v>
          </cell>
          <cell r="G1017">
            <v>4.9600900000000003E-2</v>
          </cell>
          <cell r="H1017">
            <v>66.7547</v>
          </cell>
          <cell r="I1017">
            <v>1.4917999999999999E-3</v>
          </cell>
          <cell r="J1017">
            <v>138</v>
          </cell>
          <cell r="K1017">
            <v>-3.2933799999999999E-2</v>
          </cell>
          <cell r="L1017">
            <v>-3.6895000000000001E-3</v>
          </cell>
          <cell r="M1017">
            <v>1.6565099999999999E-2</v>
          </cell>
          <cell r="N1017">
            <v>3.6819600000000001E-2</v>
          </cell>
          <cell r="O1017">
            <v>6.6063999999999998E-2</v>
          </cell>
          <cell r="P1017">
            <v>0.58333333333333337</v>
          </cell>
          <cell r="Q1017">
            <v>0.75</v>
          </cell>
          <cell r="R1017">
            <v>14</v>
          </cell>
          <cell r="S1017">
            <v>18</v>
          </cell>
        </row>
        <row r="1018">
          <cell r="A1018" t="str">
            <v>All</v>
          </cell>
          <cell r="B1018" t="str">
            <v>All</v>
          </cell>
          <cell r="C1018" t="str">
            <v>R</v>
          </cell>
          <cell r="D1018">
            <v>39706</v>
          </cell>
          <cell r="E1018">
            <v>9</v>
          </cell>
          <cell r="F1018">
            <v>1.47777E-2</v>
          </cell>
          <cell r="G1018">
            <v>6.0071199999999998E-2</v>
          </cell>
          <cell r="H1018">
            <v>69.655299999999997</v>
          </cell>
          <cell r="I1018">
            <v>1.4959999999999999E-3</v>
          </cell>
          <cell r="J1018">
            <v>138</v>
          </cell>
          <cell r="K1018">
            <v>-4.2747000000000002E-3</v>
          </cell>
          <cell r="L1018">
            <v>2.5010600000000001E-2</v>
          </cell>
          <cell r="M1018">
            <v>4.5293600000000003E-2</v>
          </cell>
          <cell r="N1018">
            <v>6.5576499999999996E-2</v>
          </cell>
          <cell r="O1018">
            <v>9.4861799999999996E-2</v>
          </cell>
          <cell r="P1018">
            <v>0.58333333333333337</v>
          </cell>
          <cell r="Q1018">
            <v>0.75</v>
          </cell>
          <cell r="R1018">
            <v>14</v>
          </cell>
          <cell r="S1018">
            <v>18</v>
          </cell>
        </row>
        <row r="1019">
          <cell r="A1019" t="str">
            <v>All</v>
          </cell>
          <cell r="B1019" t="str">
            <v>All</v>
          </cell>
          <cell r="C1019" t="str">
            <v>R</v>
          </cell>
          <cell r="D1019">
            <v>39706</v>
          </cell>
          <cell r="E1019">
            <v>10</v>
          </cell>
          <cell r="F1019">
            <v>1.97483E-2</v>
          </cell>
          <cell r="G1019">
            <v>8.2066E-2</v>
          </cell>
          <cell r="H1019">
            <v>75.406899999999993</v>
          </cell>
          <cell r="I1019">
            <v>1.5009000000000001E-3</v>
          </cell>
          <cell r="J1019">
            <v>138</v>
          </cell>
          <cell r="K1019">
            <v>1.2667899999999999E-2</v>
          </cell>
          <cell r="L1019">
            <v>4.2001299999999998E-2</v>
          </cell>
          <cell r="M1019">
            <v>6.2317600000000001E-2</v>
          </cell>
          <cell r="N1019">
            <v>8.2633899999999996E-2</v>
          </cell>
          <cell r="O1019">
            <v>0.11196730000000001</v>
          </cell>
          <cell r="P1019">
            <v>0.58333333333333337</v>
          </cell>
          <cell r="Q1019">
            <v>0.75</v>
          </cell>
          <cell r="R1019">
            <v>14</v>
          </cell>
          <cell r="S1019">
            <v>18</v>
          </cell>
        </row>
        <row r="1020">
          <cell r="A1020" t="str">
            <v>All</v>
          </cell>
          <cell r="B1020" t="str">
            <v>All</v>
          </cell>
          <cell r="C1020" t="str">
            <v>R</v>
          </cell>
          <cell r="D1020">
            <v>39706</v>
          </cell>
          <cell r="E1020">
            <v>11</v>
          </cell>
          <cell r="F1020">
            <v>3.7414700000000002E-2</v>
          </cell>
          <cell r="G1020">
            <v>0.1319217</v>
          </cell>
          <cell r="H1020">
            <v>80.857200000000006</v>
          </cell>
          <cell r="I1020">
            <v>1.5054999999999999E-3</v>
          </cell>
          <cell r="J1020">
            <v>138</v>
          </cell>
          <cell r="K1020">
            <v>4.4781700000000001E-2</v>
          </cell>
          <cell r="L1020">
            <v>7.4159799999999998E-2</v>
          </cell>
          <cell r="M1020">
            <v>9.4506999999999994E-2</v>
          </cell>
          <cell r="N1020">
            <v>0.1148542</v>
          </cell>
          <cell r="O1020">
            <v>0.14423230000000001</v>
          </cell>
          <cell r="P1020">
            <v>0.58333333333333337</v>
          </cell>
          <cell r="Q1020">
            <v>0.75</v>
          </cell>
          <cell r="R1020">
            <v>14</v>
          </cell>
          <cell r="S1020">
            <v>18</v>
          </cell>
        </row>
        <row r="1021">
          <cell r="A1021" t="str">
            <v>All</v>
          </cell>
          <cell r="B1021" t="str">
            <v>All</v>
          </cell>
          <cell r="C1021" t="str">
            <v>R</v>
          </cell>
          <cell r="D1021">
            <v>39706</v>
          </cell>
          <cell r="E1021">
            <v>12</v>
          </cell>
          <cell r="F1021">
            <v>0.13511880000000001</v>
          </cell>
          <cell r="G1021">
            <v>0.18941830000000001</v>
          </cell>
          <cell r="H1021">
            <v>84.807500000000005</v>
          </cell>
          <cell r="I1021">
            <v>1.518E-3</v>
          </cell>
          <cell r="J1021">
            <v>138</v>
          </cell>
          <cell r="K1021">
            <v>4.3674999999999999E-3</v>
          </cell>
          <cell r="L1021">
            <v>3.3867700000000001E-2</v>
          </cell>
          <cell r="M1021">
            <v>5.4299500000000001E-2</v>
          </cell>
          <cell r="N1021">
            <v>7.4731199999999998E-2</v>
          </cell>
          <cell r="O1021">
            <v>0.1042314</v>
          </cell>
          <cell r="P1021">
            <v>0.58333333333333337</v>
          </cell>
          <cell r="Q1021">
            <v>0.75</v>
          </cell>
          <cell r="R1021">
            <v>14</v>
          </cell>
          <cell r="S1021">
            <v>18</v>
          </cell>
        </row>
        <row r="1022">
          <cell r="A1022" t="str">
            <v>All</v>
          </cell>
          <cell r="B1022" t="str">
            <v>All</v>
          </cell>
          <cell r="C1022" t="str">
            <v>R</v>
          </cell>
          <cell r="D1022">
            <v>39706</v>
          </cell>
          <cell r="E1022">
            <v>13</v>
          </cell>
          <cell r="F1022">
            <v>0.2582875</v>
          </cell>
          <cell r="G1022">
            <v>0.27148309999999998</v>
          </cell>
          <cell r="H1022">
            <v>88.906899999999993</v>
          </cell>
          <cell r="I1022">
            <v>1.5213E-3</v>
          </cell>
          <cell r="J1022">
            <v>138</v>
          </cell>
          <cell r="K1022">
            <v>-3.6789599999999999E-2</v>
          </cell>
          <cell r="L1022">
            <v>-7.2579999999999997E-3</v>
          </cell>
          <cell r="M1022">
            <v>1.3195500000000001E-2</v>
          </cell>
          <cell r="N1022">
            <v>3.3648999999999998E-2</v>
          </cell>
          <cell r="O1022">
            <v>6.3180700000000006E-2</v>
          </cell>
          <cell r="P1022">
            <v>0.58333333333333337</v>
          </cell>
          <cell r="Q1022">
            <v>0.75</v>
          </cell>
          <cell r="R1022">
            <v>14</v>
          </cell>
          <cell r="S1022">
            <v>18</v>
          </cell>
        </row>
        <row r="1023">
          <cell r="A1023" t="str">
            <v>All</v>
          </cell>
          <cell r="B1023" t="str">
            <v>All</v>
          </cell>
          <cell r="C1023" t="str">
            <v>R</v>
          </cell>
          <cell r="D1023">
            <v>39706</v>
          </cell>
          <cell r="E1023">
            <v>14</v>
          </cell>
          <cell r="F1023">
            <v>0.40061730000000001</v>
          </cell>
          <cell r="G1023">
            <v>0.41939650000000001</v>
          </cell>
          <cell r="H1023">
            <v>91.555999999999997</v>
          </cell>
          <cell r="I1023">
            <v>1.5198E-3</v>
          </cell>
          <cell r="J1023">
            <v>138</v>
          </cell>
          <cell r="K1023">
            <v>-3.1182100000000001E-2</v>
          </cell>
          <cell r="L1023">
            <v>-1.6646E-3</v>
          </cell>
          <cell r="M1023">
            <v>1.8779199999999999E-2</v>
          </cell>
          <cell r="N1023">
            <v>3.9223000000000001E-2</v>
          </cell>
          <cell r="O1023">
            <v>6.8740599999999999E-2</v>
          </cell>
          <cell r="P1023">
            <v>0.58333333333333337</v>
          </cell>
          <cell r="Q1023">
            <v>0.75</v>
          </cell>
          <cell r="R1023">
            <v>14</v>
          </cell>
          <cell r="S1023">
            <v>18</v>
          </cell>
        </row>
        <row r="1024">
          <cell r="A1024" t="str">
            <v>All</v>
          </cell>
          <cell r="B1024" t="str">
            <v>All</v>
          </cell>
          <cell r="C1024" t="str">
            <v>R</v>
          </cell>
          <cell r="D1024">
            <v>39706</v>
          </cell>
          <cell r="E1024">
            <v>15</v>
          </cell>
          <cell r="F1024">
            <v>0.56712399999999996</v>
          </cell>
          <cell r="G1024">
            <v>0.61541749999999995</v>
          </cell>
          <cell r="H1024">
            <v>92.7547</v>
          </cell>
          <cell r="I1024">
            <v>1.5181999999999999E-3</v>
          </cell>
          <cell r="J1024">
            <v>138</v>
          </cell>
          <cell r="K1024">
            <v>-1.6417999999999999E-3</v>
          </cell>
          <cell r="L1024">
            <v>2.78604E-2</v>
          </cell>
          <cell r="M1024">
            <v>4.8293500000000003E-2</v>
          </cell>
          <cell r="N1024">
            <v>6.8726599999999999E-2</v>
          </cell>
          <cell r="O1024">
            <v>9.8228800000000005E-2</v>
          </cell>
          <cell r="P1024">
            <v>0.58333333333333337</v>
          </cell>
          <cell r="Q1024">
            <v>0.75</v>
          </cell>
          <cell r="R1024">
            <v>14</v>
          </cell>
          <cell r="S1024">
            <v>18</v>
          </cell>
        </row>
        <row r="1025">
          <cell r="A1025" t="str">
            <v>All</v>
          </cell>
          <cell r="B1025" t="str">
            <v>All</v>
          </cell>
          <cell r="C1025" t="str">
            <v>R</v>
          </cell>
          <cell r="D1025">
            <v>39706</v>
          </cell>
          <cell r="E1025">
            <v>16</v>
          </cell>
          <cell r="F1025">
            <v>0.79925389999999996</v>
          </cell>
          <cell r="G1025">
            <v>0.81218400000000002</v>
          </cell>
          <cell r="H1025">
            <v>94.304400000000001</v>
          </cell>
          <cell r="I1025">
            <v>1.5188999999999999E-3</v>
          </cell>
          <cell r="J1025">
            <v>138</v>
          </cell>
          <cell r="K1025">
            <v>-3.7015800000000001E-2</v>
          </cell>
          <cell r="L1025">
            <v>-7.5074E-3</v>
          </cell>
          <cell r="M1025">
            <v>1.2930000000000001E-2</v>
          </cell>
          <cell r="N1025">
            <v>3.3367500000000001E-2</v>
          </cell>
          <cell r="O1025">
            <v>6.2875899999999998E-2</v>
          </cell>
          <cell r="P1025">
            <v>0.58333333333333337</v>
          </cell>
          <cell r="Q1025">
            <v>0.75</v>
          </cell>
          <cell r="R1025">
            <v>14</v>
          </cell>
          <cell r="S1025">
            <v>18</v>
          </cell>
        </row>
        <row r="1026">
          <cell r="A1026" t="str">
            <v>All</v>
          </cell>
          <cell r="B1026" t="str">
            <v>All</v>
          </cell>
          <cell r="C1026" t="str">
            <v>R</v>
          </cell>
          <cell r="D1026">
            <v>39706</v>
          </cell>
          <cell r="E1026">
            <v>17</v>
          </cell>
          <cell r="F1026">
            <v>0.93201659999999997</v>
          </cell>
          <cell r="G1026">
            <v>0.9754505</v>
          </cell>
          <cell r="H1026">
            <v>94.804400000000001</v>
          </cell>
          <cell r="I1026">
            <v>1.5179E-3</v>
          </cell>
          <cell r="J1026">
            <v>138</v>
          </cell>
          <cell r="K1026">
            <v>-6.4957000000000001E-3</v>
          </cell>
          <cell r="L1026">
            <v>2.3003099999999999E-2</v>
          </cell>
          <cell r="M1026">
            <v>4.3433899999999998E-2</v>
          </cell>
          <cell r="N1026">
            <v>6.3864699999999996E-2</v>
          </cell>
          <cell r="O1026">
            <v>9.3363500000000002E-2</v>
          </cell>
          <cell r="P1026">
            <v>0.58333333333333337</v>
          </cell>
          <cell r="Q1026">
            <v>0.75</v>
          </cell>
          <cell r="R1026">
            <v>14</v>
          </cell>
          <cell r="S1026">
            <v>18</v>
          </cell>
        </row>
        <row r="1027">
          <cell r="A1027" t="str">
            <v>All</v>
          </cell>
          <cell r="B1027" t="str">
            <v>All</v>
          </cell>
          <cell r="C1027" t="str">
            <v>R</v>
          </cell>
          <cell r="D1027">
            <v>39706</v>
          </cell>
          <cell r="E1027">
            <v>18</v>
          </cell>
          <cell r="F1027">
            <v>0.9100201</v>
          </cell>
          <cell r="G1027">
            <v>1.0187619999999999</v>
          </cell>
          <cell r="H1027">
            <v>93.953500000000005</v>
          </cell>
          <cell r="I1027">
            <v>1.5208999999999999E-3</v>
          </cell>
          <cell r="J1027">
            <v>138</v>
          </cell>
          <cell r="K1027">
            <v>5.8763299999999997E-2</v>
          </cell>
          <cell r="L1027">
            <v>8.82912E-2</v>
          </cell>
          <cell r="M1027">
            <v>0.10874209999999999</v>
          </cell>
          <cell r="N1027">
            <v>0.12919310000000001</v>
          </cell>
          <cell r="O1027">
            <v>0.158721</v>
          </cell>
          <cell r="P1027">
            <v>0.58333333333333337</v>
          </cell>
          <cell r="Q1027">
            <v>0.75</v>
          </cell>
          <cell r="R1027">
            <v>14</v>
          </cell>
          <cell r="S1027">
            <v>18</v>
          </cell>
        </row>
        <row r="1028">
          <cell r="A1028" t="str">
            <v>All</v>
          </cell>
          <cell r="B1028" t="str">
            <v>All</v>
          </cell>
          <cell r="C1028" t="str">
            <v>R</v>
          </cell>
          <cell r="D1028">
            <v>39706</v>
          </cell>
          <cell r="E1028">
            <v>19</v>
          </cell>
          <cell r="F1028">
            <v>1.1943859999999999</v>
          </cell>
          <cell r="G1028">
            <v>0.98847879999999999</v>
          </cell>
          <cell r="H1028">
            <v>91.903800000000004</v>
          </cell>
          <cell r="I1028">
            <v>1.5196999999999999E-3</v>
          </cell>
          <cell r="J1028">
            <v>138</v>
          </cell>
          <cell r="K1028">
            <v>-0.2558665</v>
          </cell>
          <cell r="L1028">
            <v>-0.2263502</v>
          </cell>
          <cell r="M1028">
            <v>-0.20590729999999999</v>
          </cell>
          <cell r="N1028">
            <v>-0.1854644</v>
          </cell>
          <cell r="O1028">
            <v>-0.155948</v>
          </cell>
          <cell r="P1028">
            <v>0.58333333333333337</v>
          </cell>
          <cell r="Q1028">
            <v>0.75</v>
          </cell>
          <cell r="R1028">
            <v>14</v>
          </cell>
          <cell r="S1028">
            <v>18</v>
          </cell>
        </row>
        <row r="1029">
          <cell r="A1029" t="str">
            <v>All</v>
          </cell>
          <cell r="B1029" t="str">
            <v>All</v>
          </cell>
          <cell r="C1029" t="str">
            <v>R</v>
          </cell>
          <cell r="D1029">
            <v>39706</v>
          </cell>
          <cell r="E1029">
            <v>20</v>
          </cell>
          <cell r="F1029">
            <v>0.80809240000000004</v>
          </cell>
          <cell r="G1029">
            <v>0.80633690000000002</v>
          </cell>
          <cell r="H1029">
            <v>89.204999999999998</v>
          </cell>
          <cell r="I1029">
            <v>1.5145E-3</v>
          </cell>
          <cell r="J1029">
            <v>138</v>
          </cell>
          <cell r="K1029">
            <v>-5.1628300000000002E-2</v>
          </cell>
          <cell r="L1029">
            <v>-2.2162999999999999E-2</v>
          </cell>
          <cell r="M1029">
            <v>-1.7554999999999999E-3</v>
          </cell>
          <cell r="N1029">
            <v>1.8652100000000001E-2</v>
          </cell>
          <cell r="O1029">
            <v>4.8117399999999998E-2</v>
          </cell>
          <cell r="P1029">
            <v>0.58333333333333337</v>
          </cell>
          <cell r="Q1029">
            <v>0.75</v>
          </cell>
          <cell r="R1029">
            <v>14</v>
          </cell>
          <cell r="S1029">
            <v>18</v>
          </cell>
        </row>
        <row r="1030">
          <cell r="A1030" t="str">
            <v>All</v>
          </cell>
          <cell r="B1030" t="str">
            <v>All</v>
          </cell>
          <cell r="C1030" t="str">
            <v>R</v>
          </cell>
          <cell r="D1030">
            <v>39706</v>
          </cell>
          <cell r="E1030">
            <v>21</v>
          </cell>
          <cell r="F1030">
            <v>0.62919199999999997</v>
          </cell>
          <cell r="G1030">
            <v>0.61006680000000002</v>
          </cell>
          <cell r="H1030">
            <v>85.857200000000006</v>
          </cell>
          <cell r="I1030">
            <v>1.5158999999999999E-3</v>
          </cell>
          <cell r="J1030">
            <v>138</v>
          </cell>
          <cell r="K1030">
            <v>-6.9021700000000005E-2</v>
          </cell>
          <cell r="L1030">
            <v>-3.9542399999999998E-2</v>
          </cell>
          <cell r="M1030">
            <v>-1.9125199999999998E-2</v>
          </cell>
          <cell r="N1030">
            <v>1.2921E-3</v>
          </cell>
          <cell r="O1030">
            <v>3.0771400000000001E-2</v>
          </cell>
          <cell r="P1030">
            <v>0.58333333333333337</v>
          </cell>
          <cell r="Q1030">
            <v>0.75</v>
          </cell>
          <cell r="R1030">
            <v>14</v>
          </cell>
          <cell r="S1030">
            <v>18</v>
          </cell>
        </row>
        <row r="1031">
          <cell r="A1031" t="str">
            <v>All</v>
          </cell>
          <cell r="B1031" t="str">
            <v>All</v>
          </cell>
          <cell r="C1031" t="str">
            <v>R</v>
          </cell>
          <cell r="D1031">
            <v>39706</v>
          </cell>
          <cell r="E1031">
            <v>22</v>
          </cell>
          <cell r="F1031">
            <v>0.3656181</v>
          </cell>
          <cell r="G1031">
            <v>0.47840189999999999</v>
          </cell>
          <cell r="H1031">
            <v>83.257800000000003</v>
          </cell>
          <cell r="I1031">
            <v>1.5211000000000001E-3</v>
          </cell>
          <cell r="J1031">
            <v>138</v>
          </cell>
          <cell r="K1031">
            <v>6.2802399999999994E-2</v>
          </cell>
          <cell r="L1031">
            <v>9.2331800000000006E-2</v>
          </cell>
          <cell r="M1031">
            <v>0.1127838</v>
          </cell>
          <cell r="N1031">
            <v>0.13323579999999999</v>
          </cell>
          <cell r="O1031">
            <v>0.1627653</v>
          </cell>
          <cell r="P1031">
            <v>0.58333333333333337</v>
          </cell>
          <cell r="Q1031">
            <v>0.75</v>
          </cell>
          <cell r="R1031">
            <v>14</v>
          </cell>
          <cell r="S1031">
            <v>18</v>
          </cell>
        </row>
        <row r="1032">
          <cell r="A1032" t="str">
            <v>All</v>
          </cell>
          <cell r="B1032" t="str">
            <v>All</v>
          </cell>
          <cell r="C1032" t="str">
            <v>R</v>
          </cell>
          <cell r="D1032">
            <v>39706</v>
          </cell>
          <cell r="E1032">
            <v>23</v>
          </cell>
          <cell r="F1032">
            <v>0.27708870000000002</v>
          </cell>
          <cell r="G1032">
            <v>0.36746600000000001</v>
          </cell>
          <cell r="H1032">
            <v>81.208200000000005</v>
          </cell>
          <cell r="I1032">
            <v>1.506E-3</v>
          </cell>
          <cell r="J1032">
            <v>138</v>
          </cell>
          <cell r="K1032">
            <v>4.0643600000000002E-2</v>
          </cell>
          <cell r="L1032">
            <v>7.0026699999999997E-2</v>
          </cell>
          <cell r="M1032">
            <v>9.0377299999999994E-2</v>
          </cell>
          <cell r="N1032">
            <v>0.11072799999999999</v>
          </cell>
          <cell r="O1032">
            <v>0.14011100000000001</v>
          </cell>
          <cell r="P1032">
            <v>0.58333333333333337</v>
          </cell>
          <cell r="Q1032">
            <v>0.75</v>
          </cell>
          <cell r="R1032">
            <v>14</v>
          </cell>
          <cell r="S1032">
            <v>18</v>
          </cell>
        </row>
        <row r="1033">
          <cell r="A1033" t="str">
            <v>All</v>
          </cell>
          <cell r="B1033" t="str">
            <v>All</v>
          </cell>
          <cell r="C1033" t="str">
            <v>R</v>
          </cell>
          <cell r="D1033">
            <v>39706</v>
          </cell>
          <cell r="E1033">
            <v>24</v>
          </cell>
          <cell r="F1033">
            <v>0.14256160000000001</v>
          </cell>
          <cell r="G1033">
            <v>0.2234005</v>
          </cell>
          <cell r="H1033">
            <v>77.357200000000006</v>
          </cell>
          <cell r="I1033">
            <v>1.5062000000000001E-3</v>
          </cell>
          <cell r="J1033">
            <v>138</v>
          </cell>
          <cell r="K1033">
            <v>3.1101400000000001E-2</v>
          </cell>
          <cell r="L1033">
            <v>6.0486699999999997E-2</v>
          </cell>
          <cell r="M1033">
            <v>8.0838900000000005E-2</v>
          </cell>
          <cell r="N1033">
            <v>0.10119110000000001</v>
          </cell>
          <cell r="O1033">
            <v>0.13057650000000001</v>
          </cell>
          <cell r="P1033">
            <v>0.58333333333333337</v>
          </cell>
          <cell r="Q1033">
            <v>0.75</v>
          </cell>
          <cell r="R1033">
            <v>14</v>
          </cell>
          <cell r="S1033">
            <v>18</v>
          </cell>
        </row>
        <row r="1034">
          <cell r="A1034" t="str">
            <v>All</v>
          </cell>
          <cell r="B1034" t="str">
            <v>All</v>
          </cell>
          <cell r="C1034" t="str">
            <v>R</v>
          </cell>
          <cell r="D1034">
            <v>39716</v>
          </cell>
          <cell r="E1034">
            <v>1</v>
          </cell>
          <cell r="F1034">
            <v>5.0553599999999997E-2</v>
          </cell>
          <cell r="G1034">
            <v>0.14607829999999999</v>
          </cell>
          <cell r="H1034">
            <v>76.952600000000004</v>
          </cell>
          <cell r="I1034">
            <v>1.5018E-3</v>
          </cell>
          <cell r="J1034">
            <v>138</v>
          </cell>
          <cell r="K1034">
            <v>4.5861199999999998E-2</v>
          </cell>
          <cell r="L1034">
            <v>7.52028E-2</v>
          </cell>
          <cell r="M1034">
            <v>9.5524600000000001E-2</v>
          </cell>
          <cell r="N1034">
            <v>0.11584650000000001</v>
          </cell>
          <cell r="O1034">
            <v>0.14518809999999999</v>
          </cell>
          <cell r="P1034">
            <v>0.58333333333333337</v>
          </cell>
          <cell r="Q1034">
            <v>0.66666666666666663</v>
          </cell>
          <cell r="R1034">
            <v>14</v>
          </cell>
          <cell r="S1034">
            <v>16</v>
          </cell>
        </row>
        <row r="1035">
          <cell r="A1035" t="str">
            <v>All</v>
          </cell>
          <cell r="B1035" t="str">
            <v>All</v>
          </cell>
          <cell r="C1035" t="str">
            <v>R</v>
          </cell>
          <cell r="D1035">
            <v>39716</v>
          </cell>
          <cell r="E1035">
            <v>2</v>
          </cell>
          <cell r="F1035">
            <v>1.96145E-2</v>
          </cell>
          <cell r="G1035">
            <v>8.3406599999999997E-2</v>
          </cell>
          <cell r="H1035">
            <v>73.300899999999999</v>
          </cell>
          <cell r="I1035">
            <v>1.5037E-3</v>
          </cell>
          <cell r="J1035">
            <v>138</v>
          </cell>
          <cell r="K1035">
            <v>1.4095999999999999E-2</v>
          </cell>
          <cell r="L1035">
            <v>4.34569E-2</v>
          </cell>
          <cell r="M1035">
            <v>6.3792100000000004E-2</v>
          </cell>
          <cell r="N1035">
            <v>8.4127400000000005E-2</v>
          </cell>
          <cell r="O1035">
            <v>0.1134882</v>
          </cell>
          <cell r="P1035">
            <v>0.58333333333333337</v>
          </cell>
          <cell r="Q1035">
            <v>0.66666666666666663</v>
          </cell>
          <cell r="R1035">
            <v>14</v>
          </cell>
          <cell r="S1035">
            <v>16</v>
          </cell>
        </row>
        <row r="1036">
          <cell r="A1036" t="str">
            <v>All</v>
          </cell>
          <cell r="B1036" t="str">
            <v>All</v>
          </cell>
          <cell r="C1036" t="str">
            <v>R</v>
          </cell>
          <cell r="D1036">
            <v>39716</v>
          </cell>
          <cell r="E1036">
            <v>3</v>
          </cell>
          <cell r="F1036">
            <v>1.16209E-2</v>
          </cell>
          <cell r="G1036">
            <v>6.5899399999999997E-2</v>
          </cell>
          <cell r="H1036">
            <v>71.300899999999999</v>
          </cell>
          <cell r="I1036">
            <v>1.4981E-3</v>
          </cell>
          <cell r="J1036">
            <v>138</v>
          </cell>
          <cell r="K1036">
            <v>4.6752E-3</v>
          </cell>
          <cell r="L1036">
            <v>3.3981200000000003E-2</v>
          </cell>
          <cell r="M1036">
            <v>5.42785E-2</v>
          </cell>
          <cell r="N1036">
            <v>7.4575799999999998E-2</v>
          </cell>
          <cell r="O1036">
            <v>0.1038818</v>
          </cell>
          <cell r="P1036">
            <v>0.58333333333333337</v>
          </cell>
          <cell r="Q1036">
            <v>0.66666666666666663</v>
          </cell>
          <cell r="R1036">
            <v>14</v>
          </cell>
          <cell r="S1036">
            <v>16</v>
          </cell>
        </row>
        <row r="1037">
          <cell r="A1037" t="str">
            <v>All</v>
          </cell>
          <cell r="B1037" t="str">
            <v>All</v>
          </cell>
          <cell r="C1037" t="str">
            <v>R</v>
          </cell>
          <cell r="D1037">
            <v>39716</v>
          </cell>
          <cell r="E1037">
            <v>4</v>
          </cell>
          <cell r="F1037">
            <v>1.3164500000000001E-2</v>
          </cell>
          <cell r="G1037">
            <v>4.9050700000000003E-2</v>
          </cell>
          <cell r="H1037">
            <v>69.350700000000003</v>
          </cell>
          <cell r="I1037">
            <v>1.4954E-3</v>
          </cell>
          <cell r="J1037">
            <v>138</v>
          </cell>
          <cell r="K1037">
            <v>-1.36717E-2</v>
          </cell>
          <cell r="L1037">
            <v>1.56075E-2</v>
          </cell>
          <cell r="M1037">
            <v>3.58862E-2</v>
          </cell>
          <cell r="N1037">
            <v>5.6164899999999997E-2</v>
          </cell>
          <cell r="O1037">
            <v>8.5444099999999995E-2</v>
          </cell>
          <cell r="P1037">
            <v>0.58333333333333337</v>
          </cell>
          <cell r="Q1037">
            <v>0.66666666666666663</v>
          </cell>
          <cell r="R1037">
            <v>14</v>
          </cell>
          <cell r="S1037">
            <v>16</v>
          </cell>
        </row>
        <row r="1038">
          <cell r="A1038" t="str">
            <v>All</v>
          </cell>
          <cell r="B1038" t="str">
            <v>All</v>
          </cell>
          <cell r="C1038" t="str">
            <v>R</v>
          </cell>
          <cell r="D1038">
            <v>39716</v>
          </cell>
          <cell r="E1038">
            <v>5</v>
          </cell>
          <cell r="F1038">
            <v>8.6800999999999996E-3</v>
          </cell>
          <cell r="G1038">
            <v>3.84298E-2</v>
          </cell>
          <cell r="H1038">
            <v>67.400499999999994</v>
          </cell>
          <cell r="I1038">
            <v>1.4943999999999999E-3</v>
          </cell>
          <cell r="J1038">
            <v>138</v>
          </cell>
          <cell r="K1038">
            <v>-1.9791300000000001E-2</v>
          </cell>
          <cell r="L1038">
            <v>9.4780000000000003E-3</v>
          </cell>
          <cell r="M1038">
            <v>2.97497E-2</v>
          </cell>
          <cell r="N1038">
            <v>5.0021500000000003E-2</v>
          </cell>
          <cell r="O1038">
            <v>7.9290700000000006E-2</v>
          </cell>
          <cell r="P1038">
            <v>0.58333333333333337</v>
          </cell>
          <cell r="Q1038">
            <v>0.66666666666666663</v>
          </cell>
          <cell r="R1038">
            <v>14</v>
          </cell>
          <cell r="S1038">
            <v>16</v>
          </cell>
        </row>
        <row r="1039">
          <cell r="A1039" t="str">
            <v>All</v>
          </cell>
          <cell r="B1039" t="str">
            <v>All</v>
          </cell>
          <cell r="C1039" t="str">
            <v>R</v>
          </cell>
          <cell r="D1039">
            <v>39716</v>
          </cell>
          <cell r="E1039">
            <v>6</v>
          </cell>
          <cell r="F1039">
            <v>7.8303999999999995E-3</v>
          </cell>
          <cell r="G1039">
            <v>3.54036E-2</v>
          </cell>
          <cell r="H1039">
            <v>65.549800000000005</v>
          </cell>
          <cell r="I1039">
            <v>1.4938E-3</v>
          </cell>
          <cell r="J1039">
            <v>138</v>
          </cell>
          <cell r="K1039">
            <v>-2.1958600000000002E-2</v>
          </cell>
          <cell r="L1039">
            <v>7.3052000000000004E-3</v>
          </cell>
          <cell r="M1039">
            <v>2.75731E-2</v>
          </cell>
          <cell r="N1039">
            <v>4.7841099999999998E-2</v>
          </cell>
          <cell r="O1039">
            <v>7.7104900000000004E-2</v>
          </cell>
          <cell r="P1039">
            <v>0.58333333333333337</v>
          </cell>
          <cell r="Q1039">
            <v>0.66666666666666663</v>
          </cell>
          <cell r="R1039">
            <v>14</v>
          </cell>
          <cell r="S1039">
            <v>16</v>
          </cell>
        </row>
        <row r="1040">
          <cell r="A1040" t="str">
            <v>All</v>
          </cell>
          <cell r="B1040" t="str">
            <v>All</v>
          </cell>
          <cell r="C1040" t="str">
            <v>R</v>
          </cell>
          <cell r="D1040">
            <v>39716</v>
          </cell>
          <cell r="E1040">
            <v>7</v>
          </cell>
          <cell r="F1040">
            <v>6.7013000000000003E-3</v>
          </cell>
          <cell r="G1040">
            <v>3.6064899999999997E-2</v>
          </cell>
          <cell r="H1040">
            <v>64.149299999999997</v>
          </cell>
          <cell r="I1040">
            <v>1.4932999999999999E-3</v>
          </cell>
          <cell r="J1040">
            <v>138</v>
          </cell>
          <cell r="K1040">
            <v>-2.0160500000000001E-2</v>
          </cell>
          <cell r="L1040">
            <v>9.0986999999999995E-3</v>
          </cell>
          <cell r="M1040">
            <v>2.93636E-2</v>
          </cell>
          <cell r="N1040">
            <v>4.9628499999999999E-2</v>
          </cell>
          <cell r="O1040">
            <v>7.8887700000000005E-2</v>
          </cell>
          <cell r="P1040">
            <v>0.58333333333333337</v>
          </cell>
          <cell r="Q1040">
            <v>0.66666666666666663</v>
          </cell>
          <cell r="R1040">
            <v>14</v>
          </cell>
          <cell r="S1040">
            <v>16</v>
          </cell>
        </row>
        <row r="1041">
          <cell r="A1041" t="str">
            <v>All</v>
          </cell>
          <cell r="B1041" t="str">
            <v>All</v>
          </cell>
          <cell r="C1041" t="str">
            <v>R</v>
          </cell>
          <cell r="D1041">
            <v>39716</v>
          </cell>
          <cell r="E1041">
            <v>8</v>
          </cell>
          <cell r="F1041">
            <v>7.7875000000000002E-3</v>
          </cell>
          <cell r="G1041">
            <v>4.4627100000000003E-2</v>
          </cell>
          <cell r="H1041">
            <v>64.599500000000006</v>
          </cell>
          <cell r="I1041">
            <v>1.4943999999999999E-3</v>
          </cell>
          <cell r="J1041">
            <v>138</v>
          </cell>
          <cell r="K1041">
            <v>-1.2701799999999999E-2</v>
          </cell>
          <cell r="L1041">
            <v>1.6567599999999998E-2</v>
          </cell>
          <cell r="M1041">
            <v>3.68396E-2</v>
          </cell>
          <cell r="N1041">
            <v>5.7111599999999998E-2</v>
          </cell>
          <cell r="O1041">
            <v>8.6380999999999999E-2</v>
          </cell>
          <cell r="P1041">
            <v>0.58333333333333337</v>
          </cell>
          <cell r="Q1041">
            <v>0.66666666666666663</v>
          </cell>
          <cell r="R1041">
            <v>14</v>
          </cell>
          <cell r="S1041">
            <v>16</v>
          </cell>
        </row>
        <row r="1042">
          <cell r="A1042" t="str">
            <v>All</v>
          </cell>
          <cell r="B1042" t="str">
            <v>All</v>
          </cell>
          <cell r="C1042" t="str">
            <v>R</v>
          </cell>
          <cell r="D1042">
            <v>39716</v>
          </cell>
          <cell r="E1042">
            <v>9</v>
          </cell>
          <cell r="F1042">
            <v>1.77888E-2</v>
          </cell>
          <cell r="G1042">
            <v>5.4488799999999997E-2</v>
          </cell>
          <cell r="H1042">
            <v>68.099500000000006</v>
          </cell>
          <cell r="I1042">
            <v>1.4982999999999999E-3</v>
          </cell>
          <cell r="J1042">
            <v>138</v>
          </cell>
          <cell r="K1042">
            <v>-1.2905700000000001E-2</v>
          </cell>
          <cell r="L1042">
            <v>1.6401700000000002E-2</v>
          </cell>
          <cell r="M1042">
            <v>3.6700000000000003E-2</v>
          </cell>
          <cell r="N1042">
            <v>5.6998199999999999E-2</v>
          </cell>
          <cell r="O1042">
            <v>8.6305699999999999E-2</v>
          </cell>
          <cell r="P1042">
            <v>0.58333333333333337</v>
          </cell>
          <cell r="Q1042">
            <v>0.66666666666666663</v>
          </cell>
          <cell r="R1042">
            <v>14</v>
          </cell>
          <cell r="S1042">
            <v>16</v>
          </cell>
        </row>
        <row r="1043">
          <cell r="A1043" t="str">
            <v>All</v>
          </cell>
          <cell r="B1043" t="str">
            <v>All</v>
          </cell>
          <cell r="C1043" t="str">
            <v>R</v>
          </cell>
          <cell r="D1043">
            <v>39716</v>
          </cell>
          <cell r="E1043">
            <v>10</v>
          </cell>
          <cell r="F1043">
            <v>3.1727600000000002E-2</v>
          </cell>
          <cell r="G1043">
            <v>6.0990599999999999E-2</v>
          </cell>
          <cell r="H1043">
            <v>73.950199999999995</v>
          </cell>
          <cell r="I1043">
            <v>1.5195E-3</v>
          </cell>
          <cell r="J1043">
            <v>138</v>
          </cell>
          <cell r="K1043">
            <v>-2.06924E-2</v>
          </cell>
          <cell r="L1043">
            <v>8.8217E-3</v>
          </cell>
          <cell r="M1043">
            <v>2.9263000000000001E-2</v>
          </cell>
          <cell r="N1043">
            <v>4.9704400000000003E-2</v>
          </cell>
          <cell r="O1043">
            <v>7.9218399999999994E-2</v>
          </cell>
          <cell r="P1043">
            <v>0.58333333333333337</v>
          </cell>
          <cell r="Q1043">
            <v>0.66666666666666663</v>
          </cell>
          <cell r="R1043">
            <v>14</v>
          </cell>
          <cell r="S1043">
            <v>16</v>
          </cell>
        </row>
        <row r="1044">
          <cell r="A1044" t="str">
            <v>All</v>
          </cell>
          <cell r="B1044" t="str">
            <v>All</v>
          </cell>
          <cell r="C1044" t="str">
            <v>R</v>
          </cell>
          <cell r="D1044">
            <v>39716</v>
          </cell>
          <cell r="E1044">
            <v>11</v>
          </cell>
          <cell r="F1044">
            <v>4.9245900000000002E-2</v>
          </cell>
          <cell r="G1044">
            <v>0.1245023</v>
          </cell>
          <cell r="H1044">
            <v>79.450199999999995</v>
          </cell>
          <cell r="I1044">
            <v>1.5165999999999999E-3</v>
          </cell>
          <cell r="J1044">
            <v>138</v>
          </cell>
          <cell r="K1044">
            <v>2.5348099999999998E-2</v>
          </cell>
          <cell r="L1044">
            <v>5.4834300000000002E-2</v>
          </cell>
          <cell r="M1044">
            <v>7.5256299999999998E-2</v>
          </cell>
          <cell r="N1044">
            <v>9.5678299999999994E-2</v>
          </cell>
          <cell r="O1044">
            <v>0.12516450000000001</v>
          </cell>
          <cell r="P1044">
            <v>0.58333333333333337</v>
          </cell>
          <cell r="Q1044">
            <v>0.66666666666666663</v>
          </cell>
          <cell r="R1044">
            <v>14</v>
          </cell>
          <cell r="S1044">
            <v>16</v>
          </cell>
        </row>
        <row r="1045">
          <cell r="A1045" t="str">
            <v>All</v>
          </cell>
          <cell r="B1045" t="str">
            <v>All</v>
          </cell>
          <cell r="C1045" t="str">
            <v>R</v>
          </cell>
          <cell r="D1045">
            <v>39716</v>
          </cell>
          <cell r="E1045">
            <v>12</v>
          </cell>
          <cell r="F1045">
            <v>8.6619500000000002E-2</v>
          </cell>
          <cell r="G1045">
            <v>0.17799709999999999</v>
          </cell>
          <cell r="H1045">
            <v>84.850700000000003</v>
          </cell>
          <cell r="I1045">
            <v>1.5279E-3</v>
          </cell>
          <cell r="J1045">
            <v>138</v>
          </cell>
          <cell r="K1045">
            <v>4.1283800000000002E-2</v>
          </cell>
          <cell r="L1045">
            <v>7.0879600000000001E-2</v>
          </cell>
          <cell r="M1045">
            <v>9.13775E-2</v>
          </cell>
          <cell r="N1045">
            <v>0.1118755</v>
          </cell>
          <cell r="O1045">
            <v>0.14147119999999999</v>
          </cell>
          <cell r="P1045">
            <v>0.58333333333333337</v>
          </cell>
          <cell r="Q1045">
            <v>0.66666666666666663</v>
          </cell>
          <cell r="R1045">
            <v>14</v>
          </cell>
          <cell r="S1045">
            <v>16</v>
          </cell>
        </row>
        <row r="1046">
          <cell r="A1046" t="str">
            <v>All</v>
          </cell>
          <cell r="B1046" t="str">
            <v>All</v>
          </cell>
          <cell r="C1046" t="str">
            <v>R</v>
          </cell>
          <cell r="D1046">
            <v>39716</v>
          </cell>
          <cell r="E1046">
            <v>13</v>
          </cell>
          <cell r="F1046">
            <v>0.23857800000000001</v>
          </cell>
          <cell r="G1046">
            <v>0.25209140000000002</v>
          </cell>
          <cell r="H1046">
            <v>88.751199999999997</v>
          </cell>
          <cell r="I1046">
            <v>1.5283E-3</v>
          </cell>
          <cell r="J1046">
            <v>138</v>
          </cell>
          <cell r="K1046">
            <v>-3.6586800000000003E-2</v>
          </cell>
          <cell r="L1046">
            <v>-6.9871999999999998E-3</v>
          </cell>
          <cell r="M1046">
            <v>1.35134E-2</v>
          </cell>
          <cell r="N1046">
            <v>3.40139E-2</v>
          </cell>
          <cell r="O1046">
            <v>6.3613500000000003E-2</v>
          </cell>
          <cell r="P1046">
            <v>0.58333333333333337</v>
          </cell>
          <cell r="Q1046">
            <v>0.66666666666666663</v>
          </cell>
          <cell r="R1046">
            <v>14</v>
          </cell>
          <cell r="S1046">
            <v>16</v>
          </cell>
        </row>
        <row r="1047">
          <cell r="A1047" t="str">
            <v>All</v>
          </cell>
          <cell r="B1047" t="str">
            <v>All</v>
          </cell>
          <cell r="C1047" t="str">
            <v>R</v>
          </cell>
          <cell r="D1047">
            <v>39716</v>
          </cell>
          <cell r="E1047">
            <v>14</v>
          </cell>
          <cell r="F1047">
            <v>0.2824217</v>
          </cell>
          <cell r="G1047">
            <v>0.4052694</v>
          </cell>
          <cell r="H1047">
            <v>92.651600000000002</v>
          </cell>
          <cell r="I1047">
            <v>1.5487999999999999E-3</v>
          </cell>
          <cell r="J1047">
            <v>138</v>
          </cell>
          <cell r="K1047">
            <v>7.2413199999999997E-2</v>
          </cell>
          <cell r="L1047">
            <v>0.1022103</v>
          </cell>
          <cell r="M1047">
            <v>0.1228477</v>
          </cell>
          <cell r="N1047">
            <v>0.1434851</v>
          </cell>
          <cell r="O1047">
            <v>0.1732822</v>
          </cell>
          <cell r="P1047">
            <v>0.58333333333333337</v>
          </cell>
          <cell r="Q1047">
            <v>0.66666666666666663</v>
          </cell>
          <cell r="R1047">
            <v>14</v>
          </cell>
          <cell r="S1047">
            <v>16</v>
          </cell>
        </row>
        <row r="1048">
          <cell r="A1048" t="str">
            <v>All</v>
          </cell>
          <cell r="B1048" t="str">
            <v>All</v>
          </cell>
          <cell r="C1048" t="str">
            <v>R</v>
          </cell>
          <cell r="D1048">
            <v>39716</v>
          </cell>
          <cell r="E1048">
            <v>15</v>
          </cell>
          <cell r="F1048">
            <v>0.35763640000000002</v>
          </cell>
          <cell r="G1048">
            <v>0.61393589999999998</v>
          </cell>
          <cell r="H1048">
            <v>94.601900000000001</v>
          </cell>
          <cell r="I1048">
            <v>1.5504E-3</v>
          </cell>
          <cell r="J1048">
            <v>138</v>
          </cell>
          <cell r="K1048">
            <v>0.20583889999999999</v>
          </cell>
          <cell r="L1048">
            <v>0.23565140000000001</v>
          </cell>
          <cell r="M1048">
            <v>0.25629950000000001</v>
          </cell>
          <cell r="N1048">
            <v>0.27694760000000002</v>
          </cell>
          <cell r="O1048">
            <v>0.30676009999999998</v>
          </cell>
          <cell r="P1048">
            <v>0.58333333333333337</v>
          </cell>
          <cell r="Q1048">
            <v>0.66666666666666663</v>
          </cell>
          <cell r="R1048">
            <v>14</v>
          </cell>
          <cell r="S1048">
            <v>16</v>
          </cell>
        </row>
        <row r="1049">
          <cell r="A1049" t="str">
            <v>All</v>
          </cell>
          <cell r="B1049" t="str">
            <v>All</v>
          </cell>
          <cell r="C1049" t="str">
            <v>R</v>
          </cell>
          <cell r="D1049">
            <v>39716</v>
          </cell>
          <cell r="E1049">
            <v>16</v>
          </cell>
          <cell r="F1049">
            <v>0.64170510000000003</v>
          </cell>
          <cell r="G1049">
            <v>0.80443500000000001</v>
          </cell>
          <cell r="H1049">
            <v>95.651600000000002</v>
          </cell>
          <cell r="I1049">
            <v>1.5403999999999999E-3</v>
          </cell>
          <cell r="J1049">
            <v>138</v>
          </cell>
          <cell r="K1049">
            <v>0.1124319</v>
          </cell>
          <cell r="L1049">
            <v>0.14214840000000001</v>
          </cell>
          <cell r="M1049">
            <v>0.16272990000000001</v>
          </cell>
          <cell r="N1049">
            <v>0.18331149999999999</v>
          </cell>
          <cell r="O1049">
            <v>0.213028</v>
          </cell>
          <cell r="P1049">
            <v>0.58333333333333337</v>
          </cell>
          <cell r="Q1049">
            <v>0.66666666666666663</v>
          </cell>
          <cell r="R1049">
            <v>14</v>
          </cell>
          <cell r="S1049">
            <v>16</v>
          </cell>
        </row>
        <row r="1050">
          <cell r="A1050" t="str">
            <v>All</v>
          </cell>
          <cell r="B1050" t="str">
            <v>All</v>
          </cell>
          <cell r="C1050" t="str">
            <v>R</v>
          </cell>
          <cell r="D1050">
            <v>39716</v>
          </cell>
          <cell r="E1050">
            <v>17</v>
          </cell>
          <cell r="F1050">
            <v>1.075666</v>
          </cell>
          <cell r="G1050">
            <v>0.9563528</v>
          </cell>
          <cell r="H1050">
            <v>95.101900000000001</v>
          </cell>
          <cell r="I1050">
            <v>1.5267E-3</v>
          </cell>
          <cell r="J1050">
            <v>138</v>
          </cell>
          <cell r="K1050">
            <v>-0.16938719999999999</v>
          </cell>
          <cell r="L1050">
            <v>-0.13980290000000001</v>
          </cell>
          <cell r="M1050">
            <v>-0.1193129</v>
          </cell>
          <cell r="N1050">
            <v>-9.8822999999999994E-2</v>
          </cell>
          <cell r="O1050">
            <v>-6.92387E-2</v>
          </cell>
          <cell r="P1050">
            <v>0.58333333333333337</v>
          </cell>
          <cell r="Q1050">
            <v>0.66666666666666663</v>
          </cell>
          <cell r="R1050">
            <v>14</v>
          </cell>
          <cell r="S1050">
            <v>16</v>
          </cell>
        </row>
        <row r="1051">
          <cell r="A1051" t="str">
            <v>All</v>
          </cell>
          <cell r="B1051" t="str">
            <v>All</v>
          </cell>
          <cell r="C1051" t="str">
            <v>R</v>
          </cell>
          <cell r="D1051">
            <v>39716</v>
          </cell>
          <cell r="E1051">
            <v>18</v>
          </cell>
          <cell r="F1051">
            <v>0.98720479999999999</v>
          </cell>
          <cell r="G1051">
            <v>1.026983</v>
          </cell>
          <cell r="H1051">
            <v>94.601900000000001</v>
          </cell>
          <cell r="I1051">
            <v>1.5250000000000001E-3</v>
          </cell>
          <cell r="J1051">
            <v>138</v>
          </cell>
          <cell r="K1051">
            <v>-1.02685E-2</v>
          </cell>
          <cell r="L1051">
            <v>1.92996E-2</v>
          </cell>
          <cell r="M1051">
            <v>3.9778399999999998E-2</v>
          </cell>
          <cell r="N1051">
            <v>6.0257100000000001E-2</v>
          </cell>
          <cell r="O1051">
            <v>8.9825299999999997E-2</v>
          </cell>
          <cell r="P1051">
            <v>0.58333333333333337</v>
          </cell>
          <cell r="Q1051">
            <v>0.66666666666666663</v>
          </cell>
          <cell r="R1051">
            <v>14</v>
          </cell>
          <cell r="S1051">
            <v>16</v>
          </cell>
        </row>
        <row r="1052">
          <cell r="A1052" t="str">
            <v>All</v>
          </cell>
          <cell r="B1052" t="str">
            <v>All</v>
          </cell>
          <cell r="C1052" t="str">
            <v>R</v>
          </cell>
          <cell r="D1052">
            <v>39716</v>
          </cell>
          <cell r="E1052">
            <v>19</v>
          </cell>
          <cell r="F1052">
            <v>0.8614271</v>
          </cell>
          <cell r="G1052">
            <v>1.003601</v>
          </cell>
          <cell r="H1052">
            <v>92.601900000000001</v>
          </cell>
          <cell r="I1052">
            <v>1.5207E-3</v>
          </cell>
          <cell r="J1052">
            <v>138</v>
          </cell>
          <cell r="K1052">
            <v>9.2198299999999997E-2</v>
          </cell>
          <cell r="L1052">
            <v>0.121724</v>
          </cell>
          <cell r="M1052">
            <v>0.14217350000000001</v>
          </cell>
          <cell r="N1052">
            <v>0.16262289999999999</v>
          </cell>
          <cell r="O1052">
            <v>0.1921486</v>
          </cell>
          <cell r="P1052">
            <v>0.58333333333333337</v>
          </cell>
          <cell r="Q1052">
            <v>0.66666666666666663</v>
          </cell>
          <cell r="R1052">
            <v>14</v>
          </cell>
          <cell r="S1052">
            <v>16</v>
          </cell>
        </row>
        <row r="1053">
          <cell r="A1053" t="str">
            <v>All</v>
          </cell>
          <cell r="B1053" t="str">
            <v>All</v>
          </cell>
          <cell r="C1053" t="str">
            <v>R</v>
          </cell>
          <cell r="D1053">
            <v>39716</v>
          </cell>
          <cell r="E1053">
            <v>20</v>
          </cell>
          <cell r="F1053">
            <v>0.60388030000000004</v>
          </cell>
          <cell r="G1053">
            <v>0.80457619999999996</v>
          </cell>
          <cell r="H1053">
            <v>89.052099999999996</v>
          </cell>
          <cell r="I1053">
            <v>1.5158999999999999E-3</v>
          </cell>
          <cell r="J1053">
            <v>138</v>
          </cell>
          <cell r="K1053">
            <v>0.1507995</v>
          </cell>
          <cell r="L1053">
            <v>0.18027869999999999</v>
          </cell>
          <cell r="M1053">
            <v>0.20069590000000001</v>
          </cell>
          <cell r="N1053">
            <v>0.22111310000000001</v>
          </cell>
          <cell r="O1053">
            <v>0.25059239999999999</v>
          </cell>
          <cell r="P1053">
            <v>0.58333333333333337</v>
          </cell>
          <cell r="Q1053">
            <v>0.66666666666666663</v>
          </cell>
          <cell r="R1053">
            <v>14</v>
          </cell>
          <cell r="S1053">
            <v>16</v>
          </cell>
        </row>
        <row r="1054">
          <cell r="A1054" t="str">
            <v>All</v>
          </cell>
          <cell r="B1054" t="str">
            <v>All</v>
          </cell>
          <cell r="C1054" t="str">
            <v>R</v>
          </cell>
          <cell r="D1054">
            <v>39716</v>
          </cell>
          <cell r="E1054">
            <v>21</v>
          </cell>
          <cell r="F1054">
            <v>0.45282210000000001</v>
          </cell>
          <cell r="G1054">
            <v>0.53425460000000002</v>
          </cell>
          <cell r="H1054">
            <v>83.651600000000002</v>
          </cell>
          <cell r="I1054">
            <v>1.5548999999999999E-3</v>
          </cell>
          <cell r="J1054">
            <v>138</v>
          </cell>
          <cell r="K1054">
            <v>3.0897600000000001E-2</v>
          </cell>
          <cell r="L1054">
            <v>6.0754000000000002E-2</v>
          </cell>
          <cell r="M1054">
            <v>8.1432500000000005E-2</v>
          </cell>
          <cell r="N1054">
            <v>0.10211099999999999</v>
          </cell>
          <cell r="O1054">
            <v>0.13196740000000001</v>
          </cell>
          <cell r="P1054">
            <v>0.58333333333333337</v>
          </cell>
          <cell r="Q1054">
            <v>0.66666666666666663</v>
          </cell>
          <cell r="R1054">
            <v>14</v>
          </cell>
          <cell r="S1054">
            <v>16</v>
          </cell>
        </row>
        <row r="1055">
          <cell r="A1055" t="str">
            <v>All</v>
          </cell>
          <cell r="B1055" t="str">
            <v>All</v>
          </cell>
          <cell r="C1055" t="str">
            <v>R</v>
          </cell>
          <cell r="D1055">
            <v>39716</v>
          </cell>
          <cell r="E1055">
            <v>22</v>
          </cell>
          <cell r="F1055">
            <v>0.36983290000000002</v>
          </cell>
          <cell r="G1055">
            <v>0.41092830000000002</v>
          </cell>
          <cell r="H1055">
            <v>80.101900000000001</v>
          </cell>
          <cell r="I1055">
            <v>1.554E-3</v>
          </cell>
          <cell r="J1055">
            <v>138</v>
          </cell>
          <cell r="K1055">
            <v>-9.4246E-3</v>
          </cell>
          <cell r="L1055">
            <v>2.0423E-2</v>
          </cell>
          <cell r="M1055">
            <v>4.1095300000000001E-2</v>
          </cell>
          <cell r="N1055">
            <v>6.1767700000000002E-2</v>
          </cell>
          <cell r="O1055">
            <v>9.1615299999999997E-2</v>
          </cell>
          <cell r="P1055">
            <v>0.58333333333333337</v>
          </cell>
          <cell r="Q1055">
            <v>0.66666666666666663</v>
          </cell>
          <cell r="R1055">
            <v>14</v>
          </cell>
          <cell r="S1055">
            <v>16</v>
          </cell>
        </row>
        <row r="1056">
          <cell r="A1056" t="str">
            <v>All</v>
          </cell>
          <cell r="B1056" t="str">
            <v>All</v>
          </cell>
          <cell r="C1056" t="str">
            <v>R</v>
          </cell>
          <cell r="D1056">
            <v>39716</v>
          </cell>
          <cell r="E1056">
            <v>23</v>
          </cell>
          <cell r="F1056">
            <v>0.22770589999999999</v>
          </cell>
          <cell r="G1056">
            <v>0.33083699999999999</v>
          </cell>
          <cell r="H1056">
            <v>78.552099999999996</v>
          </cell>
          <cell r="I1056">
            <v>1.5314E-3</v>
          </cell>
          <cell r="J1056">
            <v>138</v>
          </cell>
          <cell r="K1056">
            <v>5.2980100000000002E-2</v>
          </cell>
          <cell r="L1056">
            <v>8.2609699999999994E-2</v>
          </cell>
          <cell r="M1056">
            <v>0.1031311</v>
          </cell>
          <cell r="N1056">
            <v>0.1236525</v>
          </cell>
          <cell r="O1056">
            <v>0.15328220000000001</v>
          </cell>
          <cell r="P1056">
            <v>0.58333333333333337</v>
          </cell>
          <cell r="Q1056">
            <v>0.66666666666666663</v>
          </cell>
          <cell r="R1056">
            <v>14</v>
          </cell>
          <cell r="S1056">
            <v>16</v>
          </cell>
        </row>
        <row r="1057">
          <cell r="A1057" t="str">
            <v>All</v>
          </cell>
          <cell r="B1057" t="str">
            <v>All</v>
          </cell>
          <cell r="C1057" t="str">
            <v>R</v>
          </cell>
          <cell r="D1057">
            <v>39716</v>
          </cell>
          <cell r="E1057">
            <v>24</v>
          </cell>
          <cell r="F1057">
            <v>0.15729889999999999</v>
          </cell>
          <cell r="G1057">
            <v>0.21550359999999999</v>
          </cell>
          <cell r="H1057">
            <v>77.902799999999999</v>
          </cell>
          <cell r="I1057">
            <v>1.5091E-3</v>
          </cell>
          <cell r="J1057">
            <v>138</v>
          </cell>
          <cell r="K1057">
            <v>8.4209000000000003E-3</v>
          </cell>
          <cell r="L1057">
            <v>3.7833600000000002E-2</v>
          </cell>
          <cell r="M1057">
            <v>5.8204699999999998E-2</v>
          </cell>
          <cell r="N1057">
            <v>7.8575900000000004E-2</v>
          </cell>
          <cell r="O1057">
            <v>0.1079886</v>
          </cell>
          <cell r="P1057">
            <v>0.58333333333333337</v>
          </cell>
          <cell r="Q1057">
            <v>0.66666666666666663</v>
          </cell>
          <cell r="R1057">
            <v>14</v>
          </cell>
          <cell r="S1057">
            <v>16</v>
          </cell>
        </row>
        <row r="1058">
          <cell r="A1058" t="str">
            <v>All</v>
          </cell>
          <cell r="B1058" t="str">
            <v>All</v>
          </cell>
          <cell r="C1058" t="str">
            <v>R</v>
          </cell>
          <cell r="D1058">
            <v>39723</v>
          </cell>
          <cell r="E1058">
            <v>1</v>
          </cell>
          <cell r="F1058">
            <v>0.13431779999999999</v>
          </cell>
          <cell r="G1058">
            <v>0.13324330000000001</v>
          </cell>
          <cell r="H1058">
            <v>78.0047</v>
          </cell>
          <cell r="I1058">
            <v>1.5070999999999999E-3</v>
          </cell>
          <cell r="J1058">
            <v>138</v>
          </cell>
          <cell r="K1058">
            <v>-5.0826799999999998E-2</v>
          </cell>
          <cell r="L1058">
            <v>-2.1432699999999999E-2</v>
          </cell>
          <cell r="M1058">
            <v>-1.0744999999999999E-3</v>
          </cell>
          <cell r="N1058">
            <v>1.9283700000000001E-2</v>
          </cell>
          <cell r="O1058">
            <v>4.8677699999999997E-2</v>
          </cell>
          <cell r="P1058">
            <v>0.58333333333333337</v>
          </cell>
          <cell r="Q1058">
            <v>0.70833333333333337</v>
          </cell>
          <cell r="R1058">
            <v>14</v>
          </cell>
          <cell r="S1058">
            <v>17</v>
          </cell>
        </row>
        <row r="1059">
          <cell r="A1059" t="str">
            <v>All</v>
          </cell>
          <cell r="B1059" t="str">
            <v>All</v>
          </cell>
          <cell r="C1059" t="str">
            <v>R</v>
          </cell>
          <cell r="D1059">
            <v>39723</v>
          </cell>
          <cell r="E1059">
            <v>2</v>
          </cell>
          <cell r="F1059">
            <v>9.3856599999999998E-2</v>
          </cell>
          <cell r="G1059">
            <v>9.8078499999999999E-2</v>
          </cell>
          <cell r="H1059">
            <v>76.203800000000001</v>
          </cell>
          <cell r="I1059">
            <v>1.4978999999999999E-3</v>
          </cell>
          <cell r="J1059">
            <v>138</v>
          </cell>
          <cell r="K1059">
            <v>-4.5378300000000003E-2</v>
          </cell>
          <cell r="L1059">
            <v>-1.6074100000000001E-2</v>
          </cell>
          <cell r="M1059">
            <v>4.2218999999999998E-3</v>
          </cell>
          <cell r="N1059">
            <v>2.4517899999999999E-2</v>
          </cell>
          <cell r="O1059">
            <v>5.3822099999999998E-2</v>
          </cell>
          <cell r="P1059">
            <v>0.58333333333333337</v>
          </cell>
          <cell r="Q1059">
            <v>0.70833333333333337</v>
          </cell>
          <cell r="R1059">
            <v>14</v>
          </cell>
          <cell r="S1059">
            <v>17</v>
          </cell>
        </row>
        <row r="1060">
          <cell r="A1060" t="str">
            <v>All</v>
          </cell>
          <cell r="B1060" t="str">
            <v>All</v>
          </cell>
          <cell r="C1060" t="str">
            <v>R</v>
          </cell>
          <cell r="D1060">
            <v>39723</v>
          </cell>
          <cell r="E1060">
            <v>3</v>
          </cell>
          <cell r="F1060">
            <v>5.0421899999999999E-2</v>
          </cell>
          <cell r="G1060">
            <v>7.1657100000000001E-2</v>
          </cell>
          <cell r="H1060">
            <v>75.253500000000003</v>
          </cell>
          <cell r="I1060">
            <v>1.4922E-3</v>
          </cell>
          <cell r="J1060">
            <v>138</v>
          </cell>
          <cell r="K1060">
            <v>-2.8270099999999999E-2</v>
          </cell>
          <cell r="L1060">
            <v>9.7799999999999992E-4</v>
          </cell>
          <cell r="M1060">
            <v>2.12351E-2</v>
          </cell>
          <cell r="N1060">
            <v>4.1492300000000003E-2</v>
          </cell>
          <cell r="O1060">
            <v>7.0740399999999995E-2</v>
          </cell>
          <cell r="P1060">
            <v>0.58333333333333337</v>
          </cell>
          <cell r="Q1060">
            <v>0.70833333333333337</v>
          </cell>
          <cell r="R1060">
            <v>14</v>
          </cell>
          <cell r="S1060">
            <v>17</v>
          </cell>
        </row>
        <row r="1061">
          <cell r="A1061" t="str">
            <v>All</v>
          </cell>
          <cell r="B1061" t="str">
            <v>All</v>
          </cell>
          <cell r="C1061" t="str">
            <v>R</v>
          </cell>
          <cell r="D1061">
            <v>39723</v>
          </cell>
          <cell r="E1061">
            <v>4</v>
          </cell>
          <cell r="F1061">
            <v>4.7507800000000003E-2</v>
          </cell>
          <cell r="G1061">
            <v>4.8141200000000002E-2</v>
          </cell>
          <cell r="H1061">
            <v>73.452600000000004</v>
          </cell>
          <cell r="I1061">
            <v>1.4913999999999999E-3</v>
          </cell>
          <cell r="J1061">
            <v>138</v>
          </cell>
          <cell r="K1061">
            <v>-4.8859E-2</v>
          </cell>
          <cell r="L1061">
            <v>-1.9618500000000001E-2</v>
          </cell>
          <cell r="M1061">
            <v>6.334E-4</v>
          </cell>
          <cell r="N1061">
            <v>2.0885299999999999E-2</v>
          </cell>
          <cell r="O1061">
            <v>5.0125799999999998E-2</v>
          </cell>
          <cell r="P1061">
            <v>0.58333333333333337</v>
          </cell>
          <cell r="Q1061">
            <v>0.70833333333333337</v>
          </cell>
          <cell r="R1061">
            <v>14</v>
          </cell>
          <cell r="S1061">
            <v>17</v>
          </cell>
        </row>
        <row r="1062">
          <cell r="A1062" t="str">
            <v>All</v>
          </cell>
          <cell r="B1062" t="str">
            <v>All</v>
          </cell>
          <cell r="C1062" t="str">
            <v>R</v>
          </cell>
          <cell r="D1062">
            <v>39723</v>
          </cell>
          <cell r="E1062">
            <v>5</v>
          </cell>
          <cell r="F1062">
            <v>4.1493700000000001E-2</v>
          </cell>
          <cell r="G1062">
            <v>3.8323099999999999E-2</v>
          </cell>
          <cell r="H1062">
            <v>72.502300000000005</v>
          </cell>
          <cell r="I1062">
            <v>1.4908E-3</v>
          </cell>
          <cell r="J1062">
            <v>138</v>
          </cell>
          <cell r="K1062">
            <v>-5.26516E-2</v>
          </cell>
          <cell r="L1062">
            <v>-2.3417799999999999E-2</v>
          </cell>
          <cell r="M1062">
            <v>-3.1706E-3</v>
          </cell>
          <cell r="N1062">
            <v>1.70767E-2</v>
          </cell>
          <cell r="O1062">
            <v>4.6310499999999998E-2</v>
          </cell>
          <cell r="P1062">
            <v>0.58333333333333337</v>
          </cell>
          <cell r="Q1062">
            <v>0.70833333333333337</v>
          </cell>
          <cell r="R1062">
            <v>14</v>
          </cell>
          <cell r="S1062">
            <v>17</v>
          </cell>
        </row>
        <row r="1063">
          <cell r="A1063" t="str">
            <v>All</v>
          </cell>
          <cell r="B1063" t="str">
            <v>All</v>
          </cell>
          <cell r="C1063" t="str">
            <v>R</v>
          </cell>
          <cell r="D1063">
            <v>39723</v>
          </cell>
          <cell r="E1063">
            <v>6</v>
          </cell>
          <cell r="F1063">
            <v>1.9165600000000001E-2</v>
          </cell>
          <cell r="G1063">
            <v>3.5598900000000003E-2</v>
          </cell>
          <cell r="H1063">
            <v>71.552099999999996</v>
          </cell>
          <cell r="I1063">
            <v>1.4905000000000001E-3</v>
          </cell>
          <cell r="J1063">
            <v>138</v>
          </cell>
          <cell r="K1063">
            <v>-3.3042799999999997E-2</v>
          </cell>
          <cell r="L1063">
            <v>-3.8119E-3</v>
          </cell>
          <cell r="M1063">
            <v>1.6433300000000001E-2</v>
          </cell>
          <cell r="N1063">
            <v>3.6678500000000003E-2</v>
          </cell>
          <cell r="O1063">
            <v>6.5909400000000007E-2</v>
          </cell>
          <cell r="P1063">
            <v>0.58333333333333337</v>
          </cell>
          <cell r="Q1063">
            <v>0.70833333333333337</v>
          </cell>
          <cell r="R1063">
            <v>14</v>
          </cell>
          <cell r="S1063">
            <v>17</v>
          </cell>
        </row>
        <row r="1064">
          <cell r="A1064" t="str">
            <v>All</v>
          </cell>
          <cell r="B1064" t="str">
            <v>All</v>
          </cell>
          <cell r="C1064" t="str">
            <v>R</v>
          </cell>
          <cell r="D1064">
            <v>39723</v>
          </cell>
          <cell r="E1064">
            <v>7</v>
          </cell>
          <cell r="F1064">
            <v>1.6716399999999999E-2</v>
          </cell>
          <cell r="G1064">
            <v>3.5476000000000001E-2</v>
          </cell>
          <cell r="H1064">
            <v>71.052099999999996</v>
          </cell>
          <cell r="I1064">
            <v>1.4901999999999999E-3</v>
          </cell>
          <cell r="J1064">
            <v>138</v>
          </cell>
          <cell r="K1064">
            <v>-3.0711499999999999E-2</v>
          </cell>
          <cell r="L1064">
            <v>-1.4836000000000001E-3</v>
          </cell>
          <cell r="M1064">
            <v>1.8759700000000001E-2</v>
          </cell>
          <cell r="N1064">
            <v>3.90029E-2</v>
          </cell>
          <cell r="O1064">
            <v>6.8230899999999997E-2</v>
          </cell>
          <cell r="P1064">
            <v>0.58333333333333337</v>
          </cell>
          <cell r="Q1064">
            <v>0.70833333333333337</v>
          </cell>
          <cell r="R1064">
            <v>14</v>
          </cell>
          <cell r="S1064">
            <v>17</v>
          </cell>
        </row>
        <row r="1065">
          <cell r="A1065" t="str">
            <v>All</v>
          </cell>
          <cell r="B1065" t="str">
            <v>All</v>
          </cell>
          <cell r="C1065" t="str">
            <v>R</v>
          </cell>
          <cell r="D1065">
            <v>39723</v>
          </cell>
          <cell r="E1065">
            <v>8</v>
          </cell>
          <cell r="F1065">
            <v>2.4529800000000001E-2</v>
          </cell>
          <cell r="G1065">
            <v>4.3073199999999999E-2</v>
          </cell>
          <cell r="H1065">
            <v>71.952600000000004</v>
          </cell>
          <cell r="I1065">
            <v>1.4908E-3</v>
          </cell>
          <cell r="J1065">
            <v>138</v>
          </cell>
          <cell r="K1065">
            <v>-3.0938E-2</v>
          </cell>
          <cell r="L1065">
            <v>-1.704E-3</v>
          </cell>
          <cell r="M1065">
            <v>1.8543400000000002E-2</v>
          </cell>
          <cell r="N1065">
            <v>3.87908E-2</v>
          </cell>
          <cell r="O1065">
            <v>6.8024799999999996E-2</v>
          </cell>
          <cell r="P1065">
            <v>0.58333333333333337</v>
          </cell>
          <cell r="Q1065">
            <v>0.70833333333333337</v>
          </cell>
          <cell r="R1065">
            <v>14</v>
          </cell>
          <cell r="S1065">
            <v>17</v>
          </cell>
        </row>
        <row r="1066">
          <cell r="A1066" t="str">
            <v>All</v>
          </cell>
          <cell r="B1066" t="str">
            <v>All</v>
          </cell>
          <cell r="C1066" t="str">
            <v>R</v>
          </cell>
          <cell r="D1066">
            <v>39723</v>
          </cell>
          <cell r="E1066">
            <v>9</v>
          </cell>
          <cell r="F1066">
            <v>3.2634999999999997E-2</v>
          </cell>
          <cell r="G1066">
            <v>5.1768799999999997E-2</v>
          </cell>
          <cell r="H1066">
            <v>72.502300000000005</v>
          </cell>
          <cell r="I1066">
            <v>1.4936999999999999E-3</v>
          </cell>
          <cell r="J1066">
            <v>138</v>
          </cell>
          <cell r="K1066">
            <v>-3.0395499999999999E-2</v>
          </cell>
          <cell r="L1066">
            <v>-1.1332E-3</v>
          </cell>
          <cell r="M1066">
            <v>1.91337E-2</v>
          </cell>
          <cell r="N1066">
            <v>3.9400699999999997E-2</v>
          </cell>
          <cell r="O1066">
            <v>6.8663000000000002E-2</v>
          </cell>
          <cell r="P1066">
            <v>0.58333333333333337</v>
          </cell>
          <cell r="Q1066">
            <v>0.70833333333333337</v>
          </cell>
          <cell r="R1066">
            <v>14</v>
          </cell>
          <cell r="S1066">
            <v>17</v>
          </cell>
        </row>
        <row r="1067">
          <cell r="A1067" t="str">
            <v>All</v>
          </cell>
          <cell r="B1067" t="str">
            <v>All</v>
          </cell>
          <cell r="C1067" t="str">
            <v>R</v>
          </cell>
          <cell r="D1067">
            <v>39723</v>
          </cell>
          <cell r="E1067">
            <v>10</v>
          </cell>
          <cell r="F1067">
            <v>4.9340700000000001E-2</v>
          </cell>
          <cell r="G1067">
            <v>6.1230899999999998E-2</v>
          </cell>
          <cell r="H1067">
            <v>74.952600000000004</v>
          </cell>
          <cell r="I1067">
            <v>1.5028999999999999E-3</v>
          </cell>
          <cell r="J1067">
            <v>138</v>
          </cell>
          <cell r="K1067">
            <v>-3.7791199999999997E-2</v>
          </cell>
          <cell r="L1067">
            <v>-8.4390000000000003E-3</v>
          </cell>
          <cell r="M1067">
            <v>1.18902E-2</v>
          </cell>
          <cell r="N1067">
            <v>3.2219499999999998E-2</v>
          </cell>
          <cell r="O1067">
            <v>6.15717E-2</v>
          </cell>
          <cell r="P1067">
            <v>0.58333333333333337</v>
          </cell>
          <cell r="Q1067">
            <v>0.70833333333333337</v>
          </cell>
          <cell r="R1067">
            <v>14</v>
          </cell>
          <cell r="S1067">
            <v>17</v>
          </cell>
        </row>
        <row r="1068">
          <cell r="A1068" t="str">
            <v>All</v>
          </cell>
          <cell r="B1068" t="str">
            <v>All</v>
          </cell>
          <cell r="C1068" t="str">
            <v>R</v>
          </cell>
          <cell r="D1068">
            <v>39723</v>
          </cell>
          <cell r="E1068">
            <v>11</v>
          </cell>
          <cell r="F1068">
            <v>0.1234696</v>
          </cell>
          <cell r="G1068">
            <v>9.8780300000000001E-2</v>
          </cell>
          <cell r="H1068">
            <v>78.303299999999993</v>
          </cell>
          <cell r="I1068">
            <v>1.5108000000000001E-3</v>
          </cell>
          <cell r="J1068">
            <v>138</v>
          </cell>
          <cell r="K1068">
            <v>-7.4501300000000006E-2</v>
          </cell>
          <cell r="L1068">
            <v>-4.5072000000000001E-2</v>
          </cell>
          <cell r="M1068">
            <v>-2.4689300000000001E-2</v>
          </cell>
          <cell r="N1068">
            <v>-4.3067000000000001E-3</v>
          </cell>
          <cell r="O1068">
            <v>2.5122599999999998E-2</v>
          </cell>
          <cell r="P1068">
            <v>0.58333333333333337</v>
          </cell>
          <cell r="Q1068">
            <v>0.70833333333333337</v>
          </cell>
          <cell r="R1068">
            <v>14</v>
          </cell>
          <cell r="S1068">
            <v>17</v>
          </cell>
        </row>
        <row r="1069">
          <cell r="A1069" t="str">
            <v>All</v>
          </cell>
          <cell r="B1069" t="str">
            <v>All</v>
          </cell>
          <cell r="C1069" t="str">
            <v>R</v>
          </cell>
          <cell r="D1069">
            <v>39723</v>
          </cell>
          <cell r="E1069">
            <v>12</v>
          </cell>
          <cell r="F1069">
            <v>0.16512979999999999</v>
          </cell>
          <cell r="G1069">
            <v>0.1278783</v>
          </cell>
          <cell r="H1069">
            <v>81.604200000000006</v>
          </cell>
          <cell r="I1069">
            <v>1.5226E-3</v>
          </cell>
          <cell r="J1069">
            <v>138</v>
          </cell>
          <cell r="K1069">
            <v>-8.7259000000000003E-2</v>
          </cell>
          <cell r="L1069">
            <v>-5.77142E-2</v>
          </cell>
          <cell r="M1069">
            <v>-3.7251600000000003E-2</v>
          </cell>
          <cell r="N1069">
            <v>-1.6788899999999999E-2</v>
          </cell>
          <cell r="O1069">
            <v>1.2755900000000001E-2</v>
          </cell>
          <cell r="P1069">
            <v>0.58333333333333337</v>
          </cell>
          <cell r="Q1069">
            <v>0.70833333333333337</v>
          </cell>
          <cell r="R1069">
            <v>14</v>
          </cell>
          <cell r="S1069">
            <v>17</v>
          </cell>
        </row>
        <row r="1070">
          <cell r="A1070" t="str">
            <v>All</v>
          </cell>
          <cell r="B1070" t="str">
            <v>All</v>
          </cell>
          <cell r="C1070" t="str">
            <v>R</v>
          </cell>
          <cell r="D1070">
            <v>39723</v>
          </cell>
          <cell r="E1070">
            <v>13</v>
          </cell>
          <cell r="F1070">
            <v>0.2064019</v>
          </cell>
          <cell r="G1070">
            <v>0.19552620000000001</v>
          </cell>
          <cell r="H1070">
            <v>83.604200000000006</v>
          </cell>
          <cell r="I1070">
            <v>1.5529000000000001E-3</v>
          </cell>
          <cell r="J1070">
            <v>138</v>
          </cell>
          <cell r="K1070">
            <v>-6.1378299999999997E-2</v>
          </cell>
          <cell r="L1070">
            <v>-3.1541E-2</v>
          </cell>
          <cell r="M1070">
            <v>-1.08757E-2</v>
          </cell>
          <cell r="N1070">
            <v>9.7894999999999996E-3</v>
          </cell>
          <cell r="O1070">
            <v>3.96269E-2</v>
          </cell>
          <cell r="P1070">
            <v>0.58333333333333337</v>
          </cell>
          <cell r="Q1070">
            <v>0.70833333333333337</v>
          </cell>
          <cell r="R1070">
            <v>14</v>
          </cell>
          <cell r="S1070">
            <v>17</v>
          </cell>
        </row>
        <row r="1071">
          <cell r="A1071" t="str">
            <v>All</v>
          </cell>
          <cell r="B1071" t="str">
            <v>All</v>
          </cell>
          <cell r="C1071" t="str">
            <v>R</v>
          </cell>
          <cell r="D1071">
            <v>39723</v>
          </cell>
          <cell r="E1071">
            <v>14</v>
          </cell>
          <cell r="F1071">
            <v>0.2845859</v>
          </cell>
          <cell r="G1071">
            <v>0.27667239999999999</v>
          </cell>
          <cell r="H1071">
            <v>85.104200000000006</v>
          </cell>
          <cell r="I1071">
            <v>1.5801999999999999E-3</v>
          </cell>
          <cell r="J1071">
            <v>138</v>
          </cell>
          <cell r="K1071">
            <v>-5.8857100000000002E-2</v>
          </cell>
          <cell r="L1071">
            <v>-2.8759199999999999E-2</v>
          </cell>
          <cell r="M1071">
            <v>-7.9135000000000004E-3</v>
          </cell>
          <cell r="N1071">
            <v>1.2932300000000001E-2</v>
          </cell>
          <cell r="O1071">
            <v>4.3030199999999998E-2</v>
          </cell>
          <cell r="P1071">
            <v>0.58333333333333337</v>
          </cell>
          <cell r="Q1071">
            <v>0.70833333333333337</v>
          </cell>
          <cell r="R1071">
            <v>14</v>
          </cell>
          <cell r="S1071">
            <v>17</v>
          </cell>
        </row>
        <row r="1072">
          <cell r="A1072" t="str">
            <v>All</v>
          </cell>
          <cell r="B1072" t="str">
            <v>All</v>
          </cell>
          <cell r="C1072" t="str">
            <v>R</v>
          </cell>
          <cell r="D1072">
            <v>39723</v>
          </cell>
          <cell r="E1072">
            <v>15</v>
          </cell>
          <cell r="F1072">
            <v>0.252249</v>
          </cell>
          <cell r="G1072">
            <v>0.39610840000000003</v>
          </cell>
          <cell r="H1072">
            <v>85.653999999999996</v>
          </cell>
          <cell r="I1072">
            <v>1.6328E-3</v>
          </cell>
          <cell r="J1072">
            <v>138</v>
          </cell>
          <cell r="K1072">
            <v>9.2075199999999996E-2</v>
          </cell>
          <cell r="L1072">
            <v>0.12266970000000001</v>
          </cell>
          <cell r="M1072">
            <v>0.1438594</v>
          </cell>
          <cell r="N1072">
            <v>0.1650491</v>
          </cell>
          <cell r="O1072">
            <v>0.1956436</v>
          </cell>
          <cell r="P1072">
            <v>0.58333333333333337</v>
          </cell>
          <cell r="Q1072">
            <v>0.70833333333333337</v>
          </cell>
          <cell r="R1072">
            <v>14</v>
          </cell>
          <cell r="S1072">
            <v>17</v>
          </cell>
        </row>
        <row r="1073">
          <cell r="A1073" t="str">
            <v>All</v>
          </cell>
          <cell r="B1073" t="str">
            <v>All</v>
          </cell>
          <cell r="C1073" t="str">
            <v>R</v>
          </cell>
          <cell r="D1073">
            <v>39723</v>
          </cell>
          <cell r="E1073">
            <v>16</v>
          </cell>
          <cell r="F1073">
            <v>0.4083543</v>
          </cell>
          <cell r="G1073">
            <v>0.52712890000000001</v>
          </cell>
          <cell r="H1073">
            <v>86.104200000000006</v>
          </cell>
          <cell r="I1073">
            <v>1.6731999999999999E-3</v>
          </cell>
          <cell r="J1073">
            <v>138</v>
          </cell>
          <cell r="K1073">
            <v>6.6353499999999996E-2</v>
          </cell>
          <cell r="L1073">
            <v>9.7324300000000002E-2</v>
          </cell>
          <cell r="M1073">
            <v>0.11877459999999999</v>
          </cell>
          <cell r="N1073">
            <v>0.14022490000000001</v>
          </cell>
          <cell r="O1073">
            <v>0.17119570000000001</v>
          </cell>
          <cell r="P1073">
            <v>0.58333333333333337</v>
          </cell>
          <cell r="Q1073">
            <v>0.70833333333333337</v>
          </cell>
          <cell r="R1073">
            <v>14</v>
          </cell>
          <cell r="S1073">
            <v>17</v>
          </cell>
        </row>
        <row r="1074">
          <cell r="A1074" t="str">
            <v>All</v>
          </cell>
          <cell r="B1074" t="str">
            <v>All</v>
          </cell>
          <cell r="C1074" t="str">
            <v>R</v>
          </cell>
          <cell r="D1074">
            <v>39723</v>
          </cell>
          <cell r="E1074">
            <v>17</v>
          </cell>
          <cell r="F1074">
            <v>0.51422040000000002</v>
          </cell>
          <cell r="G1074">
            <v>0.58758619999999995</v>
          </cell>
          <cell r="H1074">
            <v>85.153999999999996</v>
          </cell>
          <cell r="I1074">
            <v>1.7202999999999999E-3</v>
          </cell>
          <cell r="J1074">
            <v>138</v>
          </cell>
          <cell r="K1074">
            <v>2.0212000000000001E-2</v>
          </cell>
          <cell r="L1074">
            <v>5.16157E-2</v>
          </cell>
          <cell r="M1074">
            <v>7.3365799999999995E-2</v>
          </cell>
          <cell r="N1074">
            <v>9.5115900000000003E-2</v>
          </cell>
          <cell r="O1074">
            <v>0.12651970000000001</v>
          </cell>
          <cell r="P1074">
            <v>0.58333333333333337</v>
          </cell>
          <cell r="Q1074">
            <v>0.70833333333333337</v>
          </cell>
          <cell r="R1074">
            <v>14</v>
          </cell>
          <cell r="S1074">
            <v>17</v>
          </cell>
        </row>
        <row r="1075">
          <cell r="A1075" t="str">
            <v>All</v>
          </cell>
          <cell r="B1075" t="str">
            <v>All</v>
          </cell>
          <cell r="C1075" t="str">
            <v>R</v>
          </cell>
          <cell r="D1075">
            <v>39723</v>
          </cell>
          <cell r="E1075">
            <v>18</v>
          </cell>
          <cell r="F1075">
            <v>0.55668759999999995</v>
          </cell>
          <cell r="G1075">
            <v>0.54050180000000003</v>
          </cell>
          <cell r="H1075">
            <v>83.604200000000006</v>
          </cell>
          <cell r="I1075">
            <v>1.7260999999999999E-3</v>
          </cell>
          <cell r="J1075">
            <v>138</v>
          </cell>
          <cell r="K1075">
            <v>-6.9430199999999997E-2</v>
          </cell>
          <cell r="L1075">
            <v>-3.7973E-2</v>
          </cell>
          <cell r="M1075">
            <v>-1.61858E-2</v>
          </cell>
          <cell r="N1075">
            <v>5.6014000000000003E-3</v>
          </cell>
          <cell r="O1075">
            <v>3.7058599999999997E-2</v>
          </cell>
          <cell r="P1075">
            <v>0.58333333333333337</v>
          </cell>
          <cell r="Q1075">
            <v>0.70833333333333337</v>
          </cell>
          <cell r="R1075">
            <v>14</v>
          </cell>
          <cell r="S1075">
            <v>17</v>
          </cell>
        </row>
        <row r="1076">
          <cell r="A1076" t="str">
            <v>All</v>
          </cell>
          <cell r="B1076" t="str">
            <v>All</v>
          </cell>
          <cell r="C1076" t="str">
            <v>R</v>
          </cell>
          <cell r="D1076">
            <v>39723</v>
          </cell>
          <cell r="E1076">
            <v>19</v>
          </cell>
          <cell r="F1076">
            <v>0.4089062</v>
          </cell>
          <cell r="G1076">
            <v>0.50419159999999996</v>
          </cell>
          <cell r="H1076">
            <v>81.554500000000004</v>
          </cell>
          <cell r="I1076">
            <v>1.6969000000000001E-3</v>
          </cell>
          <cell r="J1076">
            <v>138</v>
          </cell>
          <cell r="K1076">
            <v>4.2493999999999997E-2</v>
          </cell>
          <cell r="L1076">
            <v>7.3683600000000002E-2</v>
          </cell>
          <cell r="M1076">
            <v>9.5285400000000006E-2</v>
          </cell>
          <cell r="N1076">
            <v>0.1168872</v>
          </cell>
          <cell r="O1076">
            <v>0.14807680000000001</v>
          </cell>
          <cell r="P1076">
            <v>0.58333333333333337</v>
          </cell>
          <cell r="Q1076">
            <v>0.70833333333333337</v>
          </cell>
          <cell r="R1076">
            <v>14</v>
          </cell>
          <cell r="S1076">
            <v>17</v>
          </cell>
        </row>
        <row r="1077">
          <cell r="A1077" t="str">
            <v>All</v>
          </cell>
          <cell r="B1077" t="str">
            <v>All</v>
          </cell>
          <cell r="C1077" t="str">
            <v>R</v>
          </cell>
          <cell r="D1077">
            <v>39723</v>
          </cell>
          <cell r="E1077">
            <v>20</v>
          </cell>
          <cell r="F1077">
            <v>0.33445190000000002</v>
          </cell>
          <cell r="G1077">
            <v>0.40175119999999997</v>
          </cell>
          <cell r="H1077">
            <v>79.5047</v>
          </cell>
          <cell r="I1077">
            <v>1.6508E-3</v>
          </cell>
          <cell r="J1077">
            <v>138</v>
          </cell>
          <cell r="K1077">
            <v>1.5228999999999999E-2</v>
          </cell>
          <cell r="L1077">
            <v>4.5992499999999999E-2</v>
          </cell>
          <cell r="M1077">
            <v>6.7299200000000003E-2</v>
          </cell>
          <cell r="N1077">
            <v>8.8605900000000001E-2</v>
          </cell>
          <cell r="O1077">
            <v>0.1193694</v>
          </cell>
          <cell r="P1077">
            <v>0.58333333333333337</v>
          </cell>
          <cell r="Q1077">
            <v>0.70833333333333337</v>
          </cell>
          <cell r="R1077">
            <v>14</v>
          </cell>
          <cell r="S1077">
            <v>17</v>
          </cell>
        </row>
        <row r="1078">
          <cell r="A1078" t="str">
            <v>All</v>
          </cell>
          <cell r="B1078" t="str">
            <v>All</v>
          </cell>
          <cell r="C1078" t="str">
            <v>R</v>
          </cell>
          <cell r="D1078">
            <v>39723</v>
          </cell>
          <cell r="E1078">
            <v>21</v>
          </cell>
          <cell r="F1078">
            <v>0.26466269999999997</v>
          </cell>
          <cell r="G1078">
            <v>0.34406880000000001</v>
          </cell>
          <cell r="H1078">
            <v>77.554500000000004</v>
          </cell>
          <cell r="I1078">
            <v>1.6168000000000001E-3</v>
          </cell>
          <cell r="J1078">
            <v>138</v>
          </cell>
          <cell r="K1078">
            <v>2.7876399999999999E-2</v>
          </cell>
          <cell r="L1078">
            <v>5.8320499999999997E-2</v>
          </cell>
          <cell r="M1078">
            <v>7.9406099999999993E-2</v>
          </cell>
          <cell r="N1078">
            <v>0.1004916</v>
          </cell>
          <cell r="O1078">
            <v>0.13093579999999999</v>
          </cell>
          <cell r="P1078">
            <v>0.58333333333333337</v>
          </cell>
          <cell r="Q1078">
            <v>0.70833333333333337</v>
          </cell>
          <cell r="R1078">
            <v>14</v>
          </cell>
          <cell r="S1078">
            <v>17</v>
          </cell>
        </row>
        <row r="1079">
          <cell r="A1079" t="str">
            <v>All</v>
          </cell>
          <cell r="B1079" t="str">
            <v>All</v>
          </cell>
          <cell r="C1079" t="str">
            <v>R</v>
          </cell>
          <cell r="D1079">
            <v>39723</v>
          </cell>
          <cell r="E1079">
            <v>22</v>
          </cell>
          <cell r="F1079">
            <v>0.1772243</v>
          </cell>
          <cell r="G1079">
            <v>0.27977020000000002</v>
          </cell>
          <cell r="H1079">
            <v>74.803299999999993</v>
          </cell>
          <cell r="I1079">
            <v>1.6041E-3</v>
          </cell>
          <cell r="J1079">
            <v>138</v>
          </cell>
          <cell r="K1079">
            <v>5.1217699999999998E-2</v>
          </cell>
          <cell r="L1079">
            <v>8.1542799999999999E-2</v>
          </cell>
          <cell r="M1079">
            <v>0.1025459</v>
          </cell>
          <cell r="N1079">
            <v>0.12354900000000001</v>
          </cell>
          <cell r="O1079">
            <v>0.15387410000000001</v>
          </cell>
          <cell r="P1079">
            <v>0.58333333333333337</v>
          </cell>
          <cell r="Q1079">
            <v>0.70833333333333337</v>
          </cell>
          <cell r="R1079">
            <v>14</v>
          </cell>
          <cell r="S1079">
            <v>17</v>
          </cell>
        </row>
        <row r="1080">
          <cell r="A1080" t="str">
            <v>All</v>
          </cell>
          <cell r="B1080" t="str">
            <v>All</v>
          </cell>
          <cell r="C1080" t="str">
            <v>R</v>
          </cell>
          <cell r="D1080">
            <v>39723</v>
          </cell>
          <cell r="E1080">
            <v>23</v>
          </cell>
          <cell r="F1080">
            <v>0.15497630000000001</v>
          </cell>
          <cell r="G1080">
            <v>0.24008280000000001</v>
          </cell>
          <cell r="H1080">
            <v>72.902799999999999</v>
          </cell>
          <cell r="I1080">
            <v>1.5693E-3</v>
          </cell>
          <cell r="J1080">
            <v>138</v>
          </cell>
          <cell r="K1080">
            <v>3.4338599999999997E-2</v>
          </cell>
          <cell r="L1080">
            <v>6.4332700000000007E-2</v>
          </cell>
          <cell r="M1080">
            <v>8.5106500000000002E-2</v>
          </cell>
          <cell r="N1080">
            <v>0.1058803</v>
          </cell>
          <cell r="O1080">
            <v>0.13587440000000001</v>
          </cell>
          <cell r="P1080">
            <v>0.58333333333333337</v>
          </cell>
          <cell r="Q1080">
            <v>0.70833333333333337</v>
          </cell>
          <cell r="R1080">
            <v>14</v>
          </cell>
          <cell r="S1080">
            <v>17</v>
          </cell>
        </row>
        <row r="1081">
          <cell r="A1081" t="str">
            <v>All</v>
          </cell>
          <cell r="B1081" t="str">
            <v>All</v>
          </cell>
          <cell r="C1081" t="str">
            <v>R</v>
          </cell>
          <cell r="D1081">
            <v>39723</v>
          </cell>
          <cell r="E1081">
            <v>24</v>
          </cell>
          <cell r="F1081">
            <v>9.1027899999999995E-2</v>
          </cell>
          <cell r="G1081">
            <v>0.1742554</v>
          </cell>
          <cell r="H1081">
            <v>71.452600000000004</v>
          </cell>
          <cell r="I1081">
            <v>1.5303999999999999E-3</v>
          </cell>
          <cell r="J1081">
            <v>138</v>
          </cell>
          <cell r="K1081">
            <v>3.3092400000000001E-2</v>
          </cell>
          <cell r="L1081">
            <v>6.2712599999999993E-2</v>
          </cell>
          <cell r="M1081">
            <v>8.3227400000000007E-2</v>
          </cell>
          <cell r="N1081">
            <v>0.1037423</v>
          </cell>
          <cell r="O1081">
            <v>0.13336249999999999</v>
          </cell>
          <cell r="P1081">
            <v>0.58333333333333337</v>
          </cell>
          <cell r="Q1081">
            <v>0.70833333333333337</v>
          </cell>
          <cell r="R1081">
            <v>14</v>
          </cell>
          <cell r="S1081">
            <v>17</v>
          </cell>
        </row>
        <row r="1082">
          <cell r="A1082" t="str">
            <v>All</v>
          </cell>
          <cell r="B1082" t="str">
            <v>All</v>
          </cell>
          <cell r="C1082" t="str">
            <v>R</v>
          </cell>
          <cell r="D1082">
            <v>39737</v>
          </cell>
          <cell r="E1082">
            <v>1</v>
          </cell>
          <cell r="F1082">
            <v>4.9743000000000001E-3</v>
          </cell>
          <cell r="G1082">
            <v>6.3451000000000002E-3</v>
          </cell>
          <cell r="H1082">
            <v>60.750100000000003</v>
          </cell>
          <cell r="I1082">
            <v>1.4958E-3</v>
          </cell>
          <cell r="J1082">
            <v>137</v>
          </cell>
          <cell r="K1082">
            <v>-4.81935E-2</v>
          </cell>
          <cell r="L1082">
            <v>-1.89105E-2</v>
          </cell>
          <cell r="M1082">
            <v>1.3707999999999999E-3</v>
          </cell>
          <cell r="N1082">
            <v>2.1652100000000001E-2</v>
          </cell>
          <cell r="O1082">
            <v>5.0935000000000001E-2</v>
          </cell>
          <cell r="P1082">
            <v>0.60416666666666663</v>
          </cell>
          <cell r="Q1082">
            <v>0.77083333333333337</v>
          </cell>
          <cell r="R1082">
            <v>14.5</v>
          </cell>
          <cell r="S1082">
            <v>18.5</v>
          </cell>
        </row>
        <row r="1083">
          <cell r="A1083" t="str">
            <v>All</v>
          </cell>
          <cell r="B1083" t="str">
            <v>All</v>
          </cell>
          <cell r="C1083" t="str">
            <v>R</v>
          </cell>
          <cell r="D1083">
            <v>39737</v>
          </cell>
          <cell r="E1083">
            <v>2</v>
          </cell>
          <cell r="F1083">
            <v>5.5534E-3</v>
          </cell>
          <cell r="G1083">
            <v>6.1885000000000004E-3</v>
          </cell>
          <cell r="H1083">
            <v>58.700099999999999</v>
          </cell>
          <cell r="I1083">
            <v>1.4958E-3</v>
          </cell>
          <cell r="J1083">
            <v>137</v>
          </cell>
          <cell r="K1083">
            <v>-4.8929100000000003E-2</v>
          </cell>
          <cell r="L1083">
            <v>-1.9646199999999999E-2</v>
          </cell>
          <cell r="M1083">
            <v>6.3509999999999999E-4</v>
          </cell>
          <cell r="N1083">
            <v>2.0916400000000002E-2</v>
          </cell>
          <cell r="O1083">
            <v>5.0199399999999998E-2</v>
          </cell>
          <cell r="P1083">
            <v>0.60416666666666663</v>
          </cell>
          <cell r="Q1083">
            <v>0.77083333333333337</v>
          </cell>
          <cell r="R1083">
            <v>14.5</v>
          </cell>
          <cell r="S1083">
            <v>18.5</v>
          </cell>
        </row>
        <row r="1084">
          <cell r="A1084" t="str">
            <v>All</v>
          </cell>
          <cell r="B1084" t="str">
            <v>All</v>
          </cell>
          <cell r="C1084" t="str">
            <v>R</v>
          </cell>
          <cell r="D1084">
            <v>39737</v>
          </cell>
          <cell r="E1084">
            <v>3</v>
          </cell>
          <cell r="F1084">
            <v>5.143E-3</v>
          </cell>
          <cell r="G1084">
            <v>6.1698999999999999E-3</v>
          </cell>
          <cell r="H1084">
            <v>56.750100000000003</v>
          </cell>
          <cell r="I1084">
            <v>1.4958E-3</v>
          </cell>
          <cell r="J1084">
            <v>137</v>
          </cell>
          <cell r="K1084">
            <v>-4.8537400000000001E-2</v>
          </cell>
          <cell r="L1084">
            <v>-1.9254400000000001E-2</v>
          </cell>
          <cell r="M1084">
            <v>1.0269000000000001E-3</v>
          </cell>
          <cell r="N1084">
            <v>2.1308199999999999E-2</v>
          </cell>
          <cell r="O1084">
            <v>5.05911E-2</v>
          </cell>
          <cell r="P1084">
            <v>0.60416666666666663</v>
          </cell>
          <cell r="Q1084">
            <v>0.77083333333333337</v>
          </cell>
          <cell r="R1084">
            <v>14.5</v>
          </cell>
          <cell r="S1084">
            <v>18.5</v>
          </cell>
        </row>
        <row r="1085">
          <cell r="A1085" t="str">
            <v>All</v>
          </cell>
          <cell r="B1085" t="str">
            <v>All</v>
          </cell>
          <cell r="C1085" t="str">
            <v>R</v>
          </cell>
          <cell r="D1085">
            <v>39737</v>
          </cell>
          <cell r="E1085">
            <v>4</v>
          </cell>
          <cell r="F1085">
            <v>5.6230000000000004E-3</v>
          </cell>
          <cell r="G1085">
            <v>6.1586999999999996E-3</v>
          </cell>
          <cell r="H1085">
            <v>54.850099999999998</v>
          </cell>
          <cell r="I1085">
            <v>1.4958E-3</v>
          </cell>
          <cell r="J1085">
            <v>137</v>
          </cell>
          <cell r="K1085">
            <v>-4.9028500000000003E-2</v>
          </cell>
          <cell r="L1085">
            <v>-1.9745599999999999E-2</v>
          </cell>
          <cell r="M1085">
            <v>5.3569999999999996E-4</v>
          </cell>
          <cell r="N1085">
            <v>2.0816999999999999E-2</v>
          </cell>
          <cell r="O1085">
            <v>5.0099900000000003E-2</v>
          </cell>
          <cell r="P1085">
            <v>0.60416666666666663</v>
          </cell>
          <cell r="Q1085">
            <v>0.77083333333333337</v>
          </cell>
          <cell r="R1085">
            <v>14.5</v>
          </cell>
          <cell r="S1085">
            <v>18.5</v>
          </cell>
        </row>
        <row r="1086">
          <cell r="A1086" t="str">
            <v>All</v>
          </cell>
          <cell r="B1086" t="str">
            <v>All</v>
          </cell>
          <cell r="C1086" t="str">
            <v>R</v>
          </cell>
          <cell r="D1086">
            <v>39737</v>
          </cell>
          <cell r="E1086">
            <v>5</v>
          </cell>
          <cell r="F1086">
            <v>1.51494E-2</v>
          </cell>
          <cell r="G1086">
            <v>6.1583999999999996E-3</v>
          </cell>
          <cell r="H1086">
            <v>53.850099999999998</v>
          </cell>
          <cell r="I1086">
            <v>1.4958E-3</v>
          </cell>
          <cell r="J1086">
            <v>137</v>
          </cell>
          <cell r="K1086">
            <v>-5.8555299999999998E-2</v>
          </cell>
          <cell r="L1086">
            <v>-2.9272300000000001E-2</v>
          </cell>
          <cell r="M1086">
            <v>-8.9910000000000007E-3</v>
          </cell>
          <cell r="N1086">
            <v>1.12903E-2</v>
          </cell>
          <cell r="O1086">
            <v>4.0573199999999997E-2</v>
          </cell>
          <cell r="P1086">
            <v>0.60416666666666663</v>
          </cell>
          <cell r="Q1086">
            <v>0.77083333333333337</v>
          </cell>
          <cell r="R1086">
            <v>14.5</v>
          </cell>
          <cell r="S1086">
            <v>18.5</v>
          </cell>
        </row>
        <row r="1087">
          <cell r="A1087" t="str">
            <v>All</v>
          </cell>
          <cell r="B1087" t="str">
            <v>All</v>
          </cell>
          <cell r="C1087" t="str">
            <v>R</v>
          </cell>
          <cell r="D1087">
            <v>39737</v>
          </cell>
          <cell r="E1087">
            <v>6</v>
          </cell>
          <cell r="F1087">
            <v>1.29132E-2</v>
          </cell>
          <cell r="G1087">
            <v>6.1552999999999998E-3</v>
          </cell>
          <cell r="H1087">
            <v>52.850099999999998</v>
          </cell>
          <cell r="I1087">
            <v>1.4958E-3</v>
          </cell>
          <cell r="J1087">
            <v>137</v>
          </cell>
          <cell r="K1087">
            <v>-5.63221E-2</v>
          </cell>
          <cell r="L1087">
            <v>-2.7039199999999999E-2</v>
          </cell>
          <cell r="M1087">
            <v>-6.7578999999999998E-3</v>
          </cell>
          <cell r="N1087">
            <v>1.35234E-2</v>
          </cell>
          <cell r="O1087">
            <v>4.2806299999999999E-2</v>
          </cell>
          <cell r="P1087">
            <v>0.60416666666666663</v>
          </cell>
          <cell r="Q1087">
            <v>0.77083333333333337</v>
          </cell>
          <cell r="R1087">
            <v>14.5</v>
          </cell>
          <cell r="S1087">
            <v>18.5</v>
          </cell>
        </row>
        <row r="1088">
          <cell r="A1088" t="str">
            <v>All</v>
          </cell>
          <cell r="B1088" t="str">
            <v>All</v>
          </cell>
          <cell r="C1088" t="str">
            <v>R</v>
          </cell>
          <cell r="D1088">
            <v>39737</v>
          </cell>
          <cell r="E1088">
            <v>7</v>
          </cell>
          <cell r="F1088">
            <v>1.51144E-2</v>
          </cell>
          <cell r="G1088">
            <v>6.1856999999999997E-3</v>
          </cell>
          <cell r="H1088">
            <v>51.600200000000001</v>
          </cell>
          <cell r="I1088">
            <v>1.4958E-3</v>
          </cell>
          <cell r="J1088">
            <v>137</v>
          </cell>
          <cell r="K1088">
            <v>-5.84929E-2</v>
          </cell>
          <cell r="L1088">
            <v>-2.921E-2</v>
          </cell>
          <cell r="M1088">
            <v>-8.9286999999999995E-3</v>
          </cell>
          <cell r="N1088">
            <v>1.1352599999999999E-2</v>
          </cell>
          <cell r="O1088">
            <v>4.0635600000000001E-2</v>
          </cell>
          <cell r="P1088">
            <v>0.60416666666666663</v>
          </cell>
          <cell r="Q1088">
            <v>0.77083333333333337</v>
          </cell>
          <cell r="R1088">
            <v>14.5</v>
          </cell>
          <cell r="S1088">
            <v>18.5</v>
          </cell>
        </row>
        <row r="1089">
          <cell r="A1089" t="str">
            <v>All</v>
          </cell>
          <cell r="B1089" t="str">
            <v>All</v>
          </cell>
          <cell r="C1089" t="str">
            <v>R</v>
          </cell>
          <cell r="D1089">
            <v>39737</v>
          </cell>
          <cell r="E1089">
            <v>8</v>
          </cell>
          <cell r="F1089">
            <v>2.0072199999999998E-2</v>
          </cell>
          <cell r="G1089">
            <v>6.1990999999999999E-3</v>
          </cell>
          <cell r="H1089">
            <v>51.950200000000002</v>
          </cell>
          <cell r="I1089">
            <v>1.4958E-3</v>
          </cell>
          <cell r="J1089">
            <v>137</v>
          </cell>
          <cell r="K1089">
            <v>-6.3437400000000005E-2</v>
          </cell>
          <cell r="L1089">
            <v>-3.4154400000000001E-2</v>
          </cell>
          <cell r="M1089">
            <v>-1.3873099999999999E-2</v>
          </cell>
          <cell r="N1089">
            <v>6.4080999999999999E-3</v>
          </cell>
          <cell r="O1089">
            <v>3.5691100000000003E-2</v>
          </cell>
          <cell r="P1089">
            <v>0.60416666666666663</v>
          </cell>
          <cell r="Q1089">
            <v>0.77083333333333337</v>
          </cell>
          <cell r="R1089">
            <v>14.5</v>
          </cell>
          <cell r="S1089">
            <v>18.5</v>
          </cell>
        </row>
        <row r="1090">
          <cell r="A1090" t="str">
            <v>All</v>
          </cell>
          <cell r="B1090" t="str">
            <v>All</v>
          </cell>
          <cell r="C1090" t="str">
            <v>R</v>
          </cell>
          <cell r="D1090">
            <v>39737</v>
          </cell>
          <cell r="E1090">
            <v>9</v>
          </cell>
          <cell r="F1090">
            <v>1.24499E-2</v>
          </cell>
          <cell r="G1090">
            <v>6.2167000000000004E-3</v>
          </cell>
          <cell r="H1090">
            <v>55.450200000000002</v>
          </cell>
          <cell r="I1090">
            <v>1.4958E-3</v>
          </cell>
          <cell r="J1090">
            <v>137</v>
          </cell>
          <cell r="K1090">
            <v>-5.57975E-2</v>
          </cell>
          <cell r="L1090">
            <v>-2.65145E-2</v>
          </cell>
          <cell r="M1090">
            <v>-6.2332000000000004E-3</v>
          </cell>
          <cell r="N1090">
            <v>1.4048100000000001E-2</v>
          </cell>
          <cell r="O1090">
            <v>4.3331000000000001E-2</v>
          </cell>
          <cell r="P1090">
            <v>0.60416666666666663</v>
          </cell>
          <cell r="Q1090">
            <v>0.77083333333333337</v>
          </cell>
          <cell r="R1090">
            <v>14.5</v>
          </cell>
          <cell r="S1090">
            <v>18.5</v>
          </cell>
        </row>
        <row r="1091">
          <cell r="A1091" t="str">
            <v>All</v>
          </cell>
          <cell r="B1091" t="str">
            <v>All</v>
          </cell>
          <cell r="C1091" t="str">
            <v>R</v>
          </cell>
          <cell r="D1091">
            <v>39737</v>
          </cell>
          <cell r="E1091">
            <v>10</v>
          </cell>
          <cell r="F1091">
            <v>1.80874E-2</v>
          </cell>
          <cell r="G1091">
            <v>6.2294999999999998E-3</v>
          </cell>
          <cell r="H1091">
            <v>61.700099999999999</v>
          </cell>
          <cell r="I1091">
            <v>1.4958E-3</v>
          </cell>
          <cell r="J1091">
            <v>137</v>
          </cell>
          <cell r="K1091">
            <v>-6.14221E-2</v>
          </cell>
          <cell r="L1091">
            <v>-3.2139099999999997E-2</v>
          </cell>
          <cell r="M1091">
            <v>-1.1857899999999999E-2</v>
          </cell>
          <cell r="N1091">
            <v>8.4233999999999993E-3</v>
          </cell>
          <cell r="O1091">
            <v>3.7706400000000001E-2</v>
          </cell>
          <cell r="P1091">
            <v>0.60416666666666663</v>
          </cell>
          <cell r="Q1091">
            <v>0.77083333333333337</v>
          </cell>
          <cell r="R1091">
            <v>14.5</v>
          </cell>
          <cell r="S1091">
            <v>18.5</v>
          </cell>
        </row>
        <row r="1092">
          <cell r="A1092" t="str">
            <v>All</v>
          </cell>
          <cell r="B1092" t="str">
            <v>All</v>
          </cell>
          <cell r="C1092" t="str">
            <v>R</v>
          </cell>
          <cell r="D1092">
            <v>39737</v>
          </cell>
          <cell r="E1092">
            <v>11</v>
          </cell>
          <cell r="F1092">
            <v>5.9372000000000001E-3</v>
          </cell>
          <cell r="G1092">
            <v>6.3249999999999999E-3</v>
          </cell>
          <cell r="H1092">
            <v>68.849900000000005</v>
          </cell>
          <cell r="I1092">
            <v>1.4958E-3</v>
          </cell>
          <cell r="J1092">
            <v>137</v>
          </cell>
          <cell r="K1092">
            <v>-4.9176499999999998E-2</v>
          </cell>
          <cell r="L1092">
            <v>-1.9893500000000001E-2</v>
          </cell>
          <cell r="M1092">
            <v>3.8779999999999999E-4</v>
          </cell>
          <cell r="N1092">
            <v>2.0669099999999999E-2</v>
          </cell>
          <cell r="O1092">
            <v>4.9952099999999999E-2</v>
          </cell>
          <cell r="P1092">
            <v>0.60416666666666663</v>
          </cell>
          <cell r="Q1092">
            <v>0.77083333333333337</v>
          </cell>
          <cell r="R1092">
            <v>14.5</v>
          </cell>
          <cell r="S1092">
            <v>18.5</v>
          </cell>
        </row>
        <row r="1093">
          <cell r="A1093" t="str">
            <v>All</v>
          </cell>
          <cell r="B1093" t="str">
            <v>All</v>
          </cell>
          <cell r="C1093" t="str">
            <v>R</v>
          </cell>
          <cell r="D1093">
            <v>39737</v>
          </cell>
          <cell r="E1093">
            <v>12</v>
          </cell>
          <cell r="F1093">
            <v>4.1520000000000003E-3</v>
          </cell>
          <cell r="G1093">
            <v>6.5218999999999997E-3</v>
          </cell>
          <cell r="H1093">
            <v>73.799899999999994</v>
          </cell>
          <cell r="I1093">
            <v>1.4958E-3</v>
          </cell>
          <cell r="J1093">
            <v>137</v>
          </cell>
          <cell r="K1093">
            <v>-4.7194699999999999E-2</v>
          </cell>
          <cell r="L1093">
            <v>-1.79115E-2</v>
          </cell>
          <cell r="M1093">
            <v>2.3698999999999999E-3</v>
          </cell>
          <cell r="N1093">
            <v>2.2651299999999999E-2</v>
          </cell>
          <cell r="O1093">
            <v>5.1934399999999999E-2</v>
          </cell>
          <cell r="P1093">
            <v>0.60416666666666663</v>
          </cell>
          <cell r="Q1093">
            <v>0.77083333333333337</v>
          </cell>
          <cell r="R1093">
            <v>14.5</v>
          </cell>
          <cell r="S1093">
            <v>18.5</v>
          </cell>
        </row>
        <row r="1094">
          <cell r="A1094" t="str">
            <v>All</v>
          </cell>
          <cell r="B1094" t="str">
            <v>All</v>
          </cell>
          <cell r="C1094" t="str">
            <v>R</v>
          </cell>
          <cell r="D1094">
            <v>39737</v>
          </cell>
          <cell r="E1094">
            <v>13</v>
          </cell>
          <cell r="F1094">
            <v>4.1611E-3</v>
          </cell>
          <cell r="G1094">
            <v>-1.1398500000000001E-2</v>
          </cell>
          <cell r="H1094">
            <v>77.400000000000006</v>
          </cell>
          <cell r="I1094">
            <v>1.5133E-3</v>
          </cell>
          <cell r="J1094">
            <v>137</v>
          </cell>
          <cell r="K1094">
            <v>-6.5413299999999994E-2</v>
          </cell>
          <cell r="L1094">
            <v>-3.59593E-2</v>
          </cell>
          <cell r="M1094">
            <v>-1.55596E-2</v>
          </cell>
          <cell r="N1094">
            <v>4.8401E-3</v>
          </cell>
          <cell r="O1094">
            <v>3.4294100000000001E-2</v>
          </cell>
          <cell r="P1094">
            <v>0.60416666666666663</v>
          </cell>
          <cell r="Q1094">
            <v>0.77083333333333337</v>
          </cell>
          <cell r="R1094">
            <v>14.5</v>
          </cell>
          <cell r="S1094">
            <v>18.5</v>
          </cell>
        </row>
        <row r="1095">
          <cell r="A1095" t="str">
            <v>All</v>
          </cell>
          <cell r="B1095" t="str">
            <v>All</v>
          </cell>
          <cell r="C1095" t="str">
            <v>R</v>
          </cell>
          <cell r="D1095">
            <v>39737</v>
          </cell>
          <cell r="E1095">
            <v>14</v>
          </cell>
          <cell r="F1095">
            <v>5.3391000000000003E-3</v>
          </cell>
          <cell r="G1095">
            <v>-2.8912199999999999E-2</v>
          </cell>
          <cell r="H1095">
            <v>80.05</v>
          </cell>
          <cell r="I1095">
            <v>1.5267E-3</v>
          </cell>
          <cell r="J1095">
            <v>137</v>
          </cell>
          <cell r="K1095">
            <v>-8.4325899999999995E-2</v>
          </cell>
          <cell r="L1095">
            <v>-5.4741400000000003E-2</v>
          </cell>
          <cell r="M1095">
            <v>-3.4251299999999998E-2</v>
          </cell>
          <cell r="N1095">
            <v>-1.3761199999999999E-2</v>
          </cell>
          <cell r="O1095">
            <v>1.5823199999999999E-2</v>
          </cell>
          <cell r="P1095">
            <v>0.60416666666666663</v>
          </cell>
          <cell r="Q1095">
            <v>0.77083333333333337</v>
          </cell>
          <cell r="R1095">
            <v>14.5</v>
          </cell>
          <cell r="S1095">
            <v>18.5</v>
          </cell>
        </row>
        <row r="1096">
          <cell r="A1096" t="str">
            <v>All</v>
          </cell>
          <cell r="B1096" t="str">
            <v>All</v>
          </cell>
          <cell r="C1096" t="str">
            <v>R</v>
          </cell>
          <cell r="D1096">
            <v>39737</v>
          </cell>
          <cell r="E1096">
            <v>15</v>
          </cell>
          <cell r="F1096">
            <v>5.6442999999999997E-3</v>
          </cell>
          <cell r="G1096">
            <v>-1.7569499999999998E-2</v>
          </cell>
          <cell r="H1096">
            <v>82.5</v>
          </cell>
          <cell r="I1096">
            <v>1.5398E-3</v>
          </cell>
          <cell r="J1096">
            <v>137</v>
          </cell>
          <cell r="K1096">
            <v>-7.3502799999999993E-2</v>
          </cell>
          <cell r="L1096">
            <v>-4.3791700000000003E-2</v>
          </cell>
          <cell r="M1096">
            <v>-2.32138E-2</v>
          </cell>
          <cell r="N1096">
            <v>-2.6359E-3</v>
          </cell>
          <cell r="O1096">
            <v>2.7075200000000001E-2</v>
          </cell>
          <cell r="P1096">
            <v>0.60416666666666663</v>
          </cell>
          <cell r="Q1096">
            <v>0.77083333333333337</v>
          </cell>
          <cell r="R1096">
            <v>14.5</v>
          </cell>
          <cell r="S1096">
            <v>18.5</v>
          </cell>
        </row>
        <row r="1097">
          <cell r="A1097" t="str">
            <v>All</v>
          </cell>
          <cell r="B1097" t="str">
            <v>All</v>
          </cell>
          <cell r="C1097" t="str">
            <v>R</v>
          </cell>
          <cell r="D1097">
            <v>39737</v>
          </cell>
          <cell r="E1097">
            <v>16</v>
          </cell>
          <cell r="F1097">
            <v>1.00252E-2</v>
          </cell>
          <cell r="G1097">
            <v>1.5530499999999999E-2</v>
          </cell>
          <cell r="H1097">
            <v>84.4</v>
          </cell>
          <cell r="I1097">
            <v>1.5529999999999999E-3</v>
          </cell>
          <cell r="J1097">
            <v>137</v>
          </cell>
          <cell r="K1097">
            <v>-4.4997599999999999E-2</v>
          </cell>
          <cell r="L1097">
            <v>-1.5160099999999999E-2</v>
          </cell>
          <cell r="M1097">
            <v>5.5053000000000003E-3</v>
          </cell>
          <cell r="N1097">
            <v>2.6170700000000002E-2</v>
          </cell>
          <cell r="O1097">
            <v>5.6008200000000001E-2</v>
          </cell>
          <cell r="P1097">
            <v>0.60416666666666663</v>
          </cell>
          <cell r="Q1097">
            <v>0.77083333333333337</v>
          </cell>
          <cell r="R1097">
            <v>14.5</v>
          </cell>
          <cell r="S1097">
            <v>18.5</v>
          </cell>
        </row>
        <row r="1098">
          <cell r="A1098" t="str">
            <v>All</v>
          </cell>
          <cell r="B1098" t="str">
            <v>All</v>
          </cell>
          <cell r="C1098" t="str">
            <v>R</v>
          </cell>
          <cell r="D1098">
            <v>39737</v>
          </cell>
          <cell r="E1098">
            <v>17</v>
          </cell>
          <cell r="F1098">
            <v>2.9748400000000001E-2</v>
          </cell>
          <cell r="G1098">
            <v>6.3750200000000007E-2</v>
          </cell>
          <cell r="H1098">
            <v>84.9</v>
          </cell>
          <cell r="I1098">
            <v>1.5522000000000001E-3</v>
          </cell>
          <cell r="J1098">
            <v>137</v>
          </cell>
          <cell r="K1098">
            <v>-1.6489299999999998E-2</v>
          </cell>
          <cell r="L1098">
            <v>1.33413E-2</v>
          </cell>
          <cell r="M1098">
            <v>3.4001799999999999E-2</v>
          </cell>
          <cell r="N1098">
            <v>5.46624E-2</v>
          </cell>
          <cell r="O1098">
            <v>8.4492999999999999E-2</v>
          </cell>
          <cell r="P1098">
            <v>0.60416666666666663</v>
          </cell>
          <cell r="Q1098">
            <v>0.77083333333333337</v>
          </cell>
          <cell r="R1098">
            <v>14.5</v>
          </cell>
          <cell r="S1098">
            <v>18.5</v>
          </cell>
        </row>
        <row r="1099">
          <cell r="A1099" t="str">
            <v>All</v>
          </cell>
          <cell r="B1099" t="str">
            <v>All</v>
          </cell>
          <cell r="C1099" t="str">
            <v>R</v>
          </cell>
          <cell r="D1099">
            <v>39737</v>
          </cell>
          <cell r="E1099">
            <v>18</v>
          </cell>
          <cell r="F1099">
            <v>4.0679E-2</v>
          </cell>
          <cell r="G1099">
            <v>9.6969700000000006E-2</v>
          </cell>
          <cell r="H1099">
            <v>83.6</v>
          </cell>
          <cell r="I1099">
            <v>1.5435E-3</v>
          </cell>
          <cell r="J1099">
            <v>137</v>
          </cell>
          <cell r="K1099">
            <v>5.9416E-3</v>
          </cell>
          <cell r="L1099">
            <v>3.5688299999999999E-2</v>
          </cell>
          <cell r="M1099">
            <v>5.6290699999999999E-2</v>
          </cell>
          <cell r="N1099">
            <v>7.6893199999999995E-2</v>
          </cell>
          <cell r="O1099">
            <v>0.10663980000000001</v>
          </cell>
          <cell r="P1099">
            <v>0.60416666666666663</v>
          </cell>
          <cell r="Q1099">
            <v>0.77083333333333337</v>
          </cell>
          <cell r="R1099">
            <v>14.5</v>
          </cell>
          <cell r="S1099">
            <v>18.5</v>
          </cell>
        </row>
        <row r="1100">
          <cell r="A1100" t="str">
            <v>All</v>
          </cell>
          <cell r="B1100" t="str">
            <v>All</v>
          </cell>
          <cell r="C1100" t="str">
            <v>R</v>
          </cell>
          <cell r="D1100">
            <v>39737</v>
          </cell>
          <cell r="E1100">
            <v>19</v>
          </cell>
          <cell r="F1100">
            <v>4.0454299999999999E-2</v>
          </cell>
          <cell r="G1100">
            <v>7.5444999999999998E-2</v>
          </cell>
          <cell r="H1100">
            <v>80.05</v>
          </cell>
          <cell r="I1100">
            <v>1.5177000000000001E-3</v>
          </cell>
          <cell r="J1100">
            <v>137</v>
          </cell>
          <cell r="K1100">
            <v>-1.4935800000000001E-2</v>
          </cell>
          <cell r="L1100">
            <v>1.45612E-2</v>
          </cell>
          <cell r="M1100">
            <v>3.49907E-2</v>
          </cell>
          <cell r="N1100">
            <v>5.5420200000000003E-2</v>
          </cell>
          <cell r="O1100">
            <v>8.4917199999999998E-2</v>
          </cell>
          <cell r="P1100">
            <v>0.60416666666666663</v>
          </cell>
          <cell r="Q1100">
            <v>0.77083333333333337</v>
          </cell>
          <cell r="R1100">
            <v>14.5</v>
          </cell>
          <cell r="S1100">
            <v>18.5</v>
          </cell>
        </row>
        <row r="1101">
          <cell r="A1101" t="str">
            <v>All</v>
          </cell>
          <cell r="B1101" t="str">
            <v>All</v>
          </cell>
          <cell r="C1101" t="str">
            <v>R</v>
          </cell>
          <cell r="D1101">
            <v>39737</v>
          </cell>
          <cell r="E1101">
            <v>20</v>
          </cell>
          <cell r="F1101">
            <v>1.4401499999999999E-2</v>
          </cell>
          <cell r="G1101">
            <v>9.0646000000000008E-3</v>
          </cell>
          <cell r="H1101">
            <v>74.099999999999994</v>
          </cell>
          <cell r="I1101">
            <v>1.4958E-3</v>
          </cell>
          <cell r="J1101">
            <v>137</v>
          </cell>
          <cell r="K1101">
            <v>-5.4901600000000002E-2</v>
          </cell>
          <cell r="L1101">
            <v>-2.56184E-2</v>
          </cell>
          <cell r="M1101">
            <v>-5.3369999999999997E-3</v>
          </cell>
          <cell r="N1101">
            <v>1.4944499999999999E-2</v>
          </cell>
          <cell r="O1101">
            <v>4.4227700000000002E-2</v>
          </cell>
          <cell r="P1101">
            <v>0.60416666666666663</v>
          </cell>
          <cell r="Q1101">
            <v>0.77083333333333337</v>
          </cell>
          <cell r="R1101">
            <v>14.5</v>
          </cell>
          <cell r="S1101">
            <v>18.5</v>
          </cell>
        </row>
        <row r="1102">
          <cell r="A1102" t="str">
            <v>All</v>
          </cell>
          <cell r="B1102" t="str">
            <v>All</v>
          </cell>
          <cell r="C1102" t="str">
            <v>R</v>
          </cell>
          <cell r="D1102">
            <v>39737</v>
          </cell>
          <cell r="E1102">
            <v>21</v>
          </cell>
          <cell r="F1102">
            <v>9.5537E-3</v>
          </cell>
          <cell r="G1102">
            <v>9.1666000000000004E-3</v>
          </cell>
          <cell r="H1102">
            <v>70.599999999999994</v>
          </cell>
          <cell r="I1102">
            <v>1.4958E-3</v>
          </cell>
          <cell r="J1102">
            <v>137</v>
          </cell>
          <cell r="K1102">
            <v>-4.9951500000000003E-2</v>
          </cell>
          <cell r="L1102">
            <v>-2.0668499999999999E-2</v>
          </cell>
          <cell r="M1102">
            <v>-3.8709999999999998E-4</v>
          </cell>
          <cell r="N1102">
            <v>1.9894200000000001E-2</v>
          </cell>
          <cell r="O1102">
            <v>4.91773E-2</v>
          </cell>
          <cell r="P1102">
            <v>0.60416666666666663</v>
          </cell>
          <cell r="Q1102">
            <v>0.77083333333333337</v>
          </cell>
          <cell r="R1102">
            <v>14.5</v>
          </cell>
          <cell r="S1102">
            <v>18.5</v>
          </cell>
        </row>
        <row r="1103">
          <cell r="A1103" t="str">
            <v>All</v>
          </cell>
          <cell r="B1103" t="str">
            <v>All</v>
          </cell>
          <cell r="C1103" t="str">
            <v>R</v>
          </cell>
          <cell r="D1103">
            <v>39737</v>
          </cell>
          <cell r="E1103">
            <v>22</v>
          </cell>
          <cell r="F1103">
            <v>2.0462299999999999E-2</v>
          </cell>
          <cell r="G1103">
            <v>8.2474999999999996E-3</v>
          </cell>
          <cell r="H1103">
            <v>67.599999999999994</v>
          </cell>
          <cell r="I1103">
            <v>1.4958E-3</v>
          </cell>
          <cell r="J1103">
            <v>137</v>
          </cell>
          <cell r="K1103">
            <v>-6.1779100000000003E-2</v>
          </cell>
          <cell r="L1103">
            <v>-3.24961E-2</v>
          </cell>
          <cell r="M1103">
            <v>-1.22148E-2</v>
          </cell>
          <cell r="N1103">
            <v>8.0665000000000008E-3</v>
          </cell>
          <cell r="O1103">
            <v>3.7349500000000001E-2</v>
          </cell>
          <cell r="P1103">
            <v>0.60416666666666663</v>
          </cell>
          <cell r="Q1103">
            <v>0.77083333333333337</v>
          </cell>
          <cell r="R1103">
            <v>14.5</v>
          </cell>
          <cell r="S1103">
            <v>18.5</v>
          </cell>
        </row>
        <row r="1104">
          <cell r="A1104" t="str">
            <v>All</v>
          </cell>
          <cell r="B1104" t="str">
            <v>All</v>
          </cell>
          <cell r="C1104" t="str">
            <v>R</v>
          </cell>
          <cell r="D1104">
            <v>39737</v>
          </cell>
          <cell r="E1104">
            <v>23</v>
          </cell>
          <cell r="F1104">
            <v>1.4279999999999999E-2</v>
          </cell>
          <cell r="G1104">
            <v>7.5290000000000001E-3</v>
          </cell>
          <cell r="H1104">
            <v>65.150099999999995</v>
          </cell>
          <cell r="I1104">
            <v>1.4958E-3</v>
          </cell>
          <cell r="J1104">
            <v>137</v>
          </cell>
          <cell r="K1104">
            <v>-5.6315200000000003E-2</v>
          </cell>
          <cell r="L1104">
            <v>-2.7032199999999999E-2</v>
          </cell>
          <cell r="M1104">
            <v>-6.7508999999999998E-3</v>
          </cell>
          <cell r="N1104">
            <v>1.35304E-2</v>
          </cell>
          <cell r="O1104">
            <v>4.2813400000000001E-2</v>
          </cell>
          <cell r="P1104">
            <v>0.60416666666666663</v>
          </cell>
          <cell r="Q1104">
            <v>0.77083333333333337</v>
          </cell>
          <cell r="R1104">
            <v>14.5</v>
          </cell>
          <cell r="S1104">
            <v>18.5</v>
          </cell>
        </row>
        <row r="1105">
          <cell r="A1105" t="str">
            <v>All</v>
          </cell>
          <cell r="B1105" t="str">
            <v>All</v>
          </cell>
          <cell r="C1105" t="str">
            <v>R</v>
          </cell>
          <cell r="D1105">
            <v>39737</v>
          </cell>
          <cell r="E1105">
            <v>24</v>
          </cell>
          <cell r="F1105">
            <v>5.4286999999999998E-3</v>
          </cell>
          <cell r="G1105">
            <v>6.7774999999999997E-3</v>
          </cell>
          <cell r="H1105">
            <v>63.6</v>
          </cell>
          <cell r="I1105">
            <v>1.4958E-3</v>
          </cell>
          <cell r="J1105">
            <v>137</v>
          </cell>
          <cell r="K1105">
            <v>-4.8215500000000001E-2</v>
          </cell>
          <cell r="L1105">
            <v>-1.8932500000000001E-2</v>
          </cell>
          <cell r="M1105">
            <v>1.3488E-3</v>
          </cell>
          <cell r="N1105">
            <v>2.1630099999999999E-2</v>
          </cell>
          <cell r="O1105">
            <v>5.0913E-2</v>
          </cell>
          <cell r="P1105">
            <v>0.60416666666666663</v>
          </cell>
          <cell r="Q1105">
            <v>0.77083333333333337</v>
          </cell>
          <cell r="R1105">
            <v>14.5</v>
          </cell>
          <cell r="S1105">
            <v>18.5</v>
          </cell>
        </row>
        <row r="1106">
          <cell r="A1106" t="str">
            <v>All</v>
          </cell>
          <cell r="B1106" t="str">
            <v>All</v>
          </cell>
          <cell r="C1106" t="str">
            <v>S</v>
          </cell>
          <cell r="D1106">
            <v>39584</v>
          </cell>
          <cell r="E1106">
            <v>1</v>
          </cell>
          <cell r="F1106">
            <v>0.52314780000000005</v>
          </cell>
          <cell r="G1106">
            <v>0.51538209999999995</v>
          </cell>
          <cell r="H1106">
            <v>81.14</v>
          </cell>
          <cell r="I1106">
            <v>1.6034000000000001E-3</v>
          </cell>
          <cell r="J1106">
            <v>171</v>
          </cell>
          <cell r="K1106">
            <v>-5.9081799999999997E-2</v>
          </cell>
          <cell r="L1106">
            <v>-2.8763799999999999E-2</v>
          </cell>
          <cell r="M1106">
            <v>-7.7657000000000004E-3</v>
          </cell>
          <cell r="N1106">
            <v>1.32324E-2</v>
          </cell>
          <cell r="O1106">
            <v>4.3550400000000003E-2</v>
          </cell>
          <cell r="P1106">
            <v>0.58333333333333337</v>
          </cell>
          <cell r="Q1106">
            <v>0.66666666666666663</v>
          </cell>
          <cell r="R1106">
            <v>14</v>
          </cell>
          <cell r="S1106">
            <v>16</v>
          </cell>
        </row>
        <row r="1107">
          <cell r="A1107" t="str">
            <v>All</v>
          </cell>
          <cell r="B1107" t="str">
            <v>All</v>
          </cell>
          <cell r="C1107" t="str">
            <v>S</v>
          </cell>
          <cell r="D1107">
            <v>39584</v>
          </cell>
          <cell r="E1107">
            <v>2</v>
          </cell>
          <cell r="F1107">
            <v>0.42041990000000001</v>
          </cell>
          <cell r="G1107">
            <v>0.35275230000000002</v>
          </cell>
          <cell r="H1107">
            <v>80.194400000000002</v>
          </cell>
          <cell r="I1107">
            <v>1.5097999999999999E-3</v>
          </cell>
          <cell r="J1107">
            <v>171</v>
          </cell>
          <cell r="K1107">
            <v>-0.1174636</v>
          </cell>
          <cell r="L1107">
            <v>-8.8043700000000003E-2</v>
          </cell>
          <cell r="M1107">
            <v>-6.7667699999999997E-2</v>
          </cell>
          <cell r="N1107">
            <v>-4.7291600000000003E-2</v>
          </cell>
          <cell r="O1107">
            <v>-1.78718E-2</v>
          </cell>
          <cell r="P1107">
            <v>0.58333333333333337</v>
          </cell>
          <cell r="Q1107">
            <v>0.66666666666666663</v>
          </cell>
          <cell r="R1107">
            <v>14</v>
          </cell>
          <cell r="S1107">
            <v>16</v>
          </cell>
        </row>
        <row r="1108">
          <cell r="A1108" t="str">
            <v>All</v>
          </cell>
          <cell r="B1108" t="str">
            <v>All</v>
          </cell>
          <cell r="C1108" t="str">
            <v>S</v>
          </cell>
          <cell r="D1108">
            <v>39584</v>
          </cell>
          <cell r="E1108">
            <v>3</v>
          </cell>
          <cell r="F1108">
            <v>0.29963590000000001</v>
          </cell>
          <cell r="G1108">
            <v>0.24842700000000001</v>
          </cell>
          <cell r="H1108">
            <v>78.369200000000006</v>
          </cell>
          <cell r="I1108">
            <v>1.5068E-3</v>
          </cell>
          <cell r="J1108">
            <v>174</v>
          </cell>
          <cell r="K1108">
            <v>-0.100956</v>
          </cell>
          <cell r="L1108">
            <v>-7.1565000000000004E-2</v>
          </cell>
          <cell r="M1108">
            <v>-5.1208900000000002E-2</v>
          </cell>
          <cell r="N1108">
            <v>-3.08528E-2</v>
          </cell>
          <cell r="O1108">
            <v>-1.4618000000000001E-3</v>
          </cell>
          <cell r="P1108">
            <v>0.58333333333333337</v>
          </cell>
          <cell r="Q1108">
            <v>0.66666666666666663</v>
          </cell>
          <cell r="R1108">
            <v>14</v>
          </cell>
          <cell r="S1108">
            <v>16</v>
          </cell>
        </row>
        <row r="1109">
          <cell r="A1109" t="str">
            <v>All</v>
          </cell>
          <cell r="B1109" t="str">
            <v>All</v>
          </cell>
          <cell r="C1109" t="str">
            <v>S</v>
          </cell>
          <cell r="D1109">
            <v>39584</v>
          </cell>
          <cell r="E1109">
            <v>4</v>
          </cell>
          <cell r="F1109">
            <v>0.17942659999999999</v>
          </cell>
          <cell r="G1109">
            <v>0.19647229999999999</v>
          </cell>
          <cell r="H1109">
            <v>77.277000000000001</v>
          </cell>
          <cell r="I1109">
            <v>1.6287000000000001E-3</v>
          </cell>
          <cell r="J1109">
            <v>174</v>
          </cell>
          <cell r="K1109">
            <v>-3.4673299999999997E-2</v>
          </cell>
          <cell r="L1109">
            <v>-4.1173E-3</v>
          </cell>
          <cell r="M1109">
            <v>1.70457E-2</v>
          </cell>
          <cell r="N1109">
            <v>3.8208699999999998E-2</v>
          </cell>
          <cell r="O1109">
            <v>6.8764699999999998E-2</v>
          </cell>
          <cell r="P1109">
            <v>0.58333333333333337</v>
          </cell>
          <cell r="Q1109">
            <v>0.66666666666666663</v>
          </cell>
          <cell r="R1109">
            <v>14</v>
          </cell>
          <cell r="S1109">
            <v>16</v>
          </cell>
        </row>
        <row r="1110">
          <cell r="A1110" t="str">
            <v>All</v>
          </cell>
          <cell r="B1110" t="str">
            <v>All</v>
          </cell>
          <cell r="C1110" t="str">
            <v>S</v>
          </cell>
          <cell r="D1110">
            <v>39584</v>
          </cell>
          <cell r="E1110">
            <v>5</v>
          </cell>
          <cell r="F1110">
            <v>0.12405099999999999</v>
          </cell>
          <cell r="G1110">
            <v>9.1427300000000003E-2</v>
          </cell>
          <cell r="H1110">
            <v>74.526600000000002</v>
          </cell>
          <cell r="I1110">
            <v>1.3546000000000001E-3</v>
          </cell>
          <cell r="J1110">
            <v>174</v>
          </cell>
          <cell r="K1110">
            <v>-7.9790200000000006E-2</v>
          </cell>
          <cell r="L1110">
            <v>-5.1923900000000002E-2</v>
          </cell>
          <cell r="M1110">
            <v>-3.2623699999999999E-2</v>
          </cell>
          <cell r="N1110">
            <v>-1.33235E-2</v>
          </cell>
          <cell r="O1110">
            <v>1.4542899999999999E-2</v>
          </cell>
          <cell r="P1110">
            <v>0.58333333333333337</v>
          </cell>
          <cell r="Q1110">
            <v>0.66666666666666663</v>
          </cell>
          <cell r="R1110">
            <v>14</v>
          </cell>
          <cell r="S1110">
            <v>16</v>
          </cell>
        </row>
        <row r="1111">
          <cell r="A1111" t="str">
            <v>All</v>
          </cell>
          <cell r="B1111" t="str">
            <v>All</v>
          </cell>
          <cell r="C1111" t="str">
            <v>S</v>
          </cell>
          <cell r="D1111">
            <v>39584</v>
          </cell>
          <cell r="E1111">
            <v>6</v>
          </cell>
          <cell r="F1111">
            <v>9.7387500000000002E-2</v>
          </cell>
          <cell r="G1111">
            <v>7.4975700000000006E-2</v>
          </cell>
          <cell r="H1111">
            <v>71.912800000000004</v>
          </cell>
          <cell r="I1111">
            <v>1.3515000000000001E-3</v>
          </cell>
          <cell r="J1111">
            <v>174</v>
          </cell>
          <cell r="K1111">
            <v>-6.9525400000000001E-2</v>
          </cell>
          <cell r="L1111">
            <v>-4.16903E-2</v>
          </cell>
          <cell r="M1111">
            <v>-2.2411799999999999E-2</v>
          </cell>
          <cell r="N1111">
            <v>-3.1332E-3</v>
          </cell>
          <cell r="O1111">
            <v>2.4701899999999999E-2</v>
          </cell>
          <cell r="P1111">
            <v>0.58333333333333337</v>
          </cell>
          <cell r="Q1111">
            <v>0.66666666666666663</v>
          </cell>
          <cell r="R1111">
            <v>14</v>
          </cell>
          <cell r="S1111">
            <v>16</v>
          </cell>
        </row>
        <row r="1112">
          <cell r="A1112" t="str">
            <v>All</v>
          </cell>
          <cell r="B1112" t="str">
            <v>All</v>
          </cell>
          <cell r="C1112" t="str">
            <v>S</v>
          </cell>
          <cell r="D1112">
            <v>39584</v>
          </cell>
          <cell r="E1112">
            <v>7</v>
          </cell>
          <cell r="F1112">
            <v>0.13196179999999999</v>
          </cell>
          <cell r="G1112">
            <v>8.5673399999999997E-2</v>
          </cell>
          <cell r="H1112">
            <v>71.929299999999998</v>
          </cell>
          <cell r="I1112">
            <v>1.1284999999999999E-3</v>
          </cell>
          <cell r="J1112">
            <v>176</v>
          </cell>
          <cell r="K1112">
            <v>-8.9339799999999997E-2</v>
          </cell>
          <cell r="L1112">
            <v>-6.3904699999999995E-2</v>
          </cell>
          <cell r="M1112">
            <v>-4.6288299999999998E-2</v>
          </cell>
          <cell r="N1112">
            <v>-2.8672E-2</v>
          </cell>
          <cell r="O1112">
            <v>-3.2369E-3</v>
          </cell>
          <cell r="P1112">
            <v>0.58333333333333337</v>
          </cell>
          <cell r="Q1112">
            <v>0.66666666666666663</v>
          </cell>
          <cell r="R1112">
            <v>14</v>
          </cell>
          <cell r="S1112">
            <v>16</v>
          </cell>
        </row>
        <row r="1113">
          <cell r="A1113" t="str">
            <v>All</v>
          </cell>
          <cell r="B1113" t="str">
            <v>All</v>
          </cell>
          <cell r="C1113" t="str">
            <v>S</v>
          </cell>
          <cell r="D1113">
            <v>39584</v>
          </cell>
          <cell r="E1113">
            <v>8</v>
          </cell>
          <cell r="F1113">
            <v>0.1539925</v>
          </cell>
          <cell r="G1113">
            <v>0.14367849999999999</v>
          </cell>
          <cell r="H1113">
            <v>76.626199999999997</v>
          </cell>
          <cell r="I1113">
            <v>1.5621000000000001E-3</v>
          </cell>
          <cell r="J1113">
            <v>176</v>
          </cell>
          <cell r="K1113">
            <v>-6.09648E-2</v>
          </cell>
          <cell r="L1113">
            <v>-3.1039899999999999E-2</v>
          </cell>
          <cell r="M1113">
            <v>-1.0314E-2</v>
          </cell>
          <cell r="N1113">
            <v>1.04119E-2</v>
          </cell>
          <cell r="O1113">
            <v>4.0336799999999999E-2</v>
          </cell>
          <cell r="P1113">
            <v>0.58333333333333337</v>
          </cell>
          <cell r="Q1113">
            <v>0.66666666666666663</v>
          </cell>
          <cell r="R1113">
            <v>14</v>
          </cell>
          <cell r="S1113">
            <v>16</v>
          </cell>
        </row>
        <row r="1114">
          <cell r="A1114" t="str">
            <v>All</v>
          </cell>
          <cell r="B1114" t="str">
            <v>All</v>
          </cell>
          <cell r="C1114" t="str">
            <v>S</v>
          </cell>
          <cell r="D1114">
            <v>39584</v>
          </cell>
          <cell r="E1114">
            <v>9</v>
          </cell>
          <cell r="F1114">
            <v>0.26394600000000001</v>
          </cell>
          <cell r="G1114">
            <v>0.2351956</v>
          </cell>
          <cell r="H1114">
            <v>81.543999999999997</v>
          </cell>
          <cell r="I1114">
            <v>1.4464E-3</v>
          </cell>
          <cell r="J1114">
            <v>177</v>
          </cell>
          <cell r="K1114">
            <v>-7.74899E-2</v>
          </cell>
          <cell r="L1114">
            <v>-4.86942E-2</v>
          </cell>
          <cell r="M1114">
            <v>-2.8750399999999999E-2</v>
          </cell>
          <cell r="N1114">
            <v>-8.8065999999999995E-3</v>
          </cell>
          <cell r="O1114">
            <v>1.9989099999999999E-2</v>
          </cell>
          <cell r="P1114">
            <v>0.58333333333333337</v>
          </cell>
          <cell r="Q1114">
            <v>0.66666666666666663</v>
          </cell>
          <cell r="R1114">
            <v>14</v>
          </cell>
          <cell r="S1114">
            <v>16</v>
          </cell>
        </row>
        <row r="1115">
          <cell r="A1115" t="str">
            <v>All</v>
          </cell>
          <cell r="B1115" t="str">
            <v>All</v>
          </cell>
          <cell r="C1115" t="str">
            <v>S</v>
          </cell>
          <cell r="D1115">
            <v>39584</v>
          </cell>
          <cell r="E1115">
            <v>10</v>
          </cell>
          <cell r="F1115">
            <v>0.380772</v>
          </cell>
          <cell r="G1115">
            <v>0.32615880000000003</v>
          </cell>
          <cell r="H1115">
            <v>85.644099999999995</v>
          </cell>
          <cell r="I1115">
            <v>1.4636E-3</v>
          </cell>
          <cell r="J1115">
            <v>177</v>
          </cell>
          <cell r="K1115">
            <v>-0.1036417</v>
          </cell>
          <cell r="L1115">
            <v>-7.46753E-2</v>
          </cell>
          <cell r="M1115">
            <v>-5.4613200000000001E-2</v>
          </cell>
          <cell r="N1115">
            <v>-3.4551199999999997E-2</v>
          </cell>
          <cell r="O1115">
            <v>-5.5846999999999997E-3</v>
          </cell>
          <cell r="P1115">
            <v>0.58333333333333337</v>
          </cell>
          <cell r="Q1115">
            <v>0.66666666666666663</v>
          </cell>
          <cell r="R1115">
            <v>14</v>
          </cell>
          <cell r="S1115">
            <v>16</v>
          </cell>
        </row>
        <row r="1116">
          <cell r="A1116" t="str">
            <v>All</v>
          </cell>
          <cell r="B1116" t="str">
            <v>All</v>
          </cell>
          <cell r="C1116" t="str">
            <v>S</v>
          </cell>
          <cell r="D1116">
            <v>39584</v>
          </cell>
          <cell r="E1116">
            <v>11</v>
          </cell>
          <cell r="F1116">
            <v>0.4903827</v>
          </cell>
          <cell r="G1116">
            <v>0.45848470000000002</v>
          </cell>
          <cell r="H1116">
            <v>89.311599999999999</v>
          </cell>
          <cell r="I1116">
            <v>1.4189999999999999E-3</v>
          </cell>
          <cell r="J1116">
            <v>178</v>
          </cell>
          <cell r="K1116">
            <v>-8.0174200000000001E-2</v>
          </cell>
          <cell r="L1116">
            <v>-5.1652200000000002E-2</v>
          </cell>
          <cell r="M1116">
            <v>-3.1898000000000003E-2</v>
          </cell>
          <cell r="N1116">
            <v>-1.21438E-2</v>
          </cell>
          <cell r="O1116">
            <v>1.6378199999999999E-2</v>
          </cell>
          <cell r="P1116">
            <v>0.58333333333333337</v>
          </cell>
          <cell r="Q1116">
            <v>0.66666666666666663</v>
          </cell>
          <cell r="R1116">
            <v>14</v>
          </cell>
          <cell r="S1116">
            <v>16</v>
          </cell>
        </row>
        <row r="1117">
          <cell r="A1117" t="str">
            <v>All</v>
          </cell>
          <cell r="B1117" t="str">
            <v>All</v>
          </cell>
          <cell r="C1117" t="str">
            <v>S</v>
          </cell>
          <cell r="D1117">
            <v>39584</v>
          </cell>
          <cell r="E1117">
            <v>12</v>
          </cell>
          <cell r="F1117">
            <v>0.77109249999999996</v>
          </cell>
          <cell r="G1117">
            <v>0.71403470000000002</v>
          </cell>
          <cell r="H1117">
            <v>93.453599999999994</v>
          </cell>
          <cell r="I1117">
            <v>1.4587000000000001E-3</v>
          </cell>
          <cell r="J1117">
            <v>178</v>
          </cell>
          <cell r="K1117">
            <v>-0.106004</v>
          </cell>
          <cell r="L1117">
            <v>-7.7086199999999994E-2</v>
          </cell>
          <cell r="M1117">
            <v>-5.7057900000000002E-2</v>
          </cell>
          <cell r="N1117">
            <v>-3.70295E-2</v>
          </cell>
          <cell r="O1117">
            <v>-8.1116999999999995E-3</v>
          </cell>
          <cell r="P1117">
            <v>0.58333333333333337</v>
          </cell>
          <cell r="Q1117">
            <v>0.66666666666666663</v>
          </cell>
          <cell r="R1117">
            <v>14</v>
          </cell>
          <cell r="S1117">
            <v>16</v>
          </cell>
        </row>
        <row r="1118">
          <cell r="A1118" t="str">
            <v>All</v>
          </cell>
          <cell r="B1118" t="str">
            <v>All</v>
          </cell>
          <cell r="C1118" t="str">
            <v>S</v>
          </cell>
          <cell r="D1118">
            <v>39584</v>
          </cell>
          <cell r="E1118">
            <v>13</v>
          </cell>
          <cell r="F1118">
            <v>1.043777</v>
          </cell>
          <cell r="G1118">
            <v>0.95464550000000004</v>
          </cell>
          <cell r="H1118">
            <v>96.387799999999999</v>
          </cell>
          <cell r="I1118">
            <v>1.3883000000000001E-3</v>
          </cell>
          <cell r="J1118">
            <v>180</v>
          </cell>
          <cell r="K1118">
            <v>-0.13688110000000001</v>
          </cell>
          <cell r="L1118">
            <v>-0.10867010000000001</v>
          </cell>
          <cell r="M1118">
            <v>-8.9131199999999994E-2</v>
          </cell>
          <cell r="N1118">
            <v>-6.9592399999999999E-2</v>
          </cell>
          <cell r="O1118">
            <v>-4.1381399999999999E-2</v>
          </cell>
          <cell r="P1118">
            <v>0.58333333333333337</v>
          </cell>
          <cell r="Q1118">
            <v>0.66666666666666663</v>
          </cell>
          <cell r="R1118">
            <v>14</v>
          </cell>
          <cell r="S1118">
            <v>16</v>
          </cell>
        </row>
        <row r="1119">
          <cell r="A1119" t="str">
            <v>All</v>
          </cell>
          <cell r="B1119" t="str">
            <v>All</v>
          </cell>
          <cell r="C1119" t="str">
            <v>S</v>
          </cell>
          <cell r="D1119">
            <v>39584</v>
          </cell>
          <cell r="E1119">
            <v>14</v>
          </cell>
          <cell r="F1119">
            <v>1.272014</v>
          </cell>
          <cell r="G1119">
            <v>1.2556769999999999</v>
          </cell>
          <cell r="H1119">
            <v>98.497100000000003</v>
          </cell>
          <cell r="I1119">
            <v>1.3441E-3</v>
          </cell>
          <cell r="J1119">
            <v>183</v>
          </cell>
          <cell r="K1119">
            <v>-6.3321100000000005E-2</v>
          </cell>
          <cell r="L1119">
            <v>-3.5562700000000003E-2</v>
          </cell>
          <cell r="M1119">
            <v>-1.6337299999999999E-2</v>
          </cell>
          <cell r="N1119">
            <v>2.8881000000000002E-3</v>
          </cell>
          <cell r="O1119">
            <v>3.06465E-2</v>
          </cell>
          <cell r="P1119">
            <v>0.58333333333333337</v>
          </cell>
          <cell r="Q1119">
            <v>0.66666666666666663</v>
          </cell>
          <cell r="R1119">
            <v>14</v>
          </cell>
          <cell r="S1119">
            <v>16</v>
          </cell>
        </row>
        <row r="1120">
          <cell r="A1120" t="str">
            <v>All</v>
          </cell>
          <cell r="B1120" t="str">
            <v>All</v>
          </cell>
          <cell r="C1120" t="str">
            <v>S</v>
          </cell>
          <cell r="D1120">
            <v>39584</v>
          </cell>
          <cell r="E1120">
            <v>15</v>
          </cell>
          <cell r="F1120">
            <v>0.9107442</v>
          </cell>
          <cell r="G1120">
            <v>1.449776</v>
          </cell>
          <cell r="H1120">
            <v>100.05</v>
          </cell>
          <cell r="I1120">
            <v>1.3427000000000001E-3</v>
          </cell>
          <cell r="J1120">
            <v>185</v>
          </cell>
          <cell r="K1120">
            <v>0.49207240000000002</v>
          </cell>
          <cell r="L1120">
            <v>0.51981650000000001</v>
          </cell>
          <cell r="M1120">
            <v>0.53903199999999996</v>
          </cell>
          <cell r="N1120">
            <v>0.55824739999999995</v>
          </cell>
          <cell r="O1120">
            <v>0.58599159999999995</v>
          </cell>
          <cell r="P1120">
            <v>0.58333333333333337</v>
          </cell>
          <cell r="Q1120">
            <v>0.66666666666666663</v>
          </cell>
          <cell r="R1120">
            <v>14</v>
          </cell>
          <cell r="S1120">
            <v>16</v>
          </cell>
        </row>
        <row r="1121">
          <cell r="A1121" t="str">
            <v>All</v>
          </cell>
          <cell r="B1121" t="str">
            <v>All</v>
          </cell>
          <cell r="C1121" t="str">
            <v>S</v>
          </cell>
          <cell r="D1121">
            <v>39584</v>
          </cell>
          <cell r="E1121">
            <v>16</v>
          </cell>
          <cell r="F1121">
            <v>1.025798</v>
          </cell>
          <cell r="G1121">
            <v>1.648665</v>
          </cell>
          <cell r="H1121">
            <v>101.008</v>
          </cell>
          <cell r="I1121">
            <v>1.3207E-3</v>
          </cell>
          <cell r="J1121">
            <v>187</v>
          </cell>
          <cell r="K1121">
            <v>0.57629430000000004</v>
          </cell>
          <cell r="L1121">
            <v>0.60380979999999995</v>
          </cell>
          <cell r="M1121">
            <v>0.62286699999999995</v>
          </cell>
          <cell r="N1121">
            <v>0.6419241</v>
          </cell>
          <cell r="O1121">
            <v>0.66943969999999997</v>
          </cell>
          <cell r="P1121">
            <v>0.58333333333333337</v>
          </cell>
          <cell r="Q1121">
            <v>0.66666666666666663</v>
          </cell>
          <cell r="R1121">
            <v>14</v>
          </cell>
          <cell r="S1121">
            <v>16</v>
          </cell>
        </row>
        <row r="1122">
          <cell r="A1122" t="str">
            <v>All</v>
          </cell>
          <cell r="B1122" t="str">
            <v>All</v>
          </cell>
          <cell r="C1122" t="str">
            <v>S</v>
          </cell>
          <cell r="D1122">
            <v>39584</v>
          </cell>
          <cell r="E1122">
            <v>17</v>
          </cell>
          <cell r="F1122">
            <v>2.0178739999999999</v>
          </cell>
          <cell r="G1122">
            <v>1.8517239999999999</v>
          </cell>
          <cell r="H1122">
            <v>100.979</v>
          </cell>
          <cell r="I1122">
            <v>1.1631E-3</v>
          </cell>
          <cell r="J1122">
            <v>193</v>
          </cell>
          <cell r="K1122">
            <v>-0.2098555</v>
          </cell>
          <cell r="L1122">
            <v>-0.1840338</v>
          </cell>
          <cell r="M1122">
            <v>-0.16614970000000001</v>
          </cell>
          <cell r="N1122">
            <v>-0.1482657</v>
          </cell>
          <cell r="O1122">
            <v>-0.122444</v>
          </cell>
          <cell r="P1122">
            <v>0.58333333333333337</v>
          </cell>
          <cell r="Q1122">
            <v>0.66666666666666663</v>
          </cell>
          <cell r="R1122">
            <v>14</v>
          </cell>
          <cell r="S1122">
            <v>16</v>
          </cell>
        </row>
        <row r="1123">
          <cell r="A1123" t="str">
            <v>All</v>
          </cell>
          <cell r="B1123" t="str">
            <v>All</v>
          </cell>
          <cell r="C1123" t="str">
            <v>S</v>
          </cell>
          <cell r="D1123">
            <v>39584</v>
          </cell>
          <cell r="E1123">
            <v>18</v>
          </cell>
          <cell r="F1123">
            <v>2.1059459999999999</v>
          </cell>
          <cell r="G1123">
            <v>1.900031</v>
          </cell>
          <cell r="H1123">
            <v>100</v>
          </cell>
          <cell r="I1123">
            <v>1.1349000000000001E-3</v>
          </cell>
          <cell r="J1123">
            <v>194</v>
          </cell>
          <cell r="K1123">
            <v>-0.24908859999999999</v>
          </cell>
          <cell r="L1123">
            <v>-0.22358130000000001</v>
          </cell>
          <cell r="M1123">
            <v>-0.20591499999999999</v>
          </cell>
          <cell r="N1123">
            <v>-0.18824869999999999</v>
          </cell>
          <cell r="O1123">
            <v>-0.16274130000000001</v>
          </cell>
          <cell r="P1123">
            <v>0.58333333333333337</v>
          </cell>
          <cell r="Q1123">
            <v>0.66666666666666663</v>
          </cell>
          <cell r="R1123">
            <v>14</v>
          </cell>
          <cell r="S1123">
            <v>16</v>
          </cell>
        </row>
        <row r="1124">
          <cell r="A1124" t="str">
            <v>All</v>
          </cell>
          <cell r="B1124" t="str">
            <v>All</v>
          </cell>
          <cell r="C1124" t="str">
            <v>S</v>
          </cell>
          <cell r="D1124">
            <v>39584</v>
          </cell>
          <cell r="E1124">
            <v>19</v>
          </cell>
          <cell r="F1124">
            <v>1.9283189999999999</v>
          </cell>
          <cell r="G1124">
            <v>1.8625430000000001</v>
          </cell>
          <cell r="H1124">
            <v>97.796999999999997</v>
          </cell>
          <cell r="I1124">
            <v>1.0195E-3</v>
          </cell>
          <cell r="J1124">
            <v>202</v>
          </cell>
          <cell r="K1124">
            <v>-0.1066952</v>
          </cell>
          <cell r="L1124">
            <v>-8.2519899999999993E-2</v>
          </cell>
          <cell r="M1124">
            <v>-6.5776100000000004E-2</v>
          </cell>
          <cell r="N1124">
            <v>-4.9032399999999997E-2</v>
          </cell>
          <cell r="O1124">
            <v>-2.4857000000000001E-2</v>
          </cell>
          <cell r="P1124">
            <v>0.58333333333333337</v>
          </cell>
          <cell r="Q1124">
            <v>0.66666666666666663</v>
          </cell>
          <cell r="R1124">
            <v>14</v>
          </cell>
          <cell r="S1124">
            <v>16</v>
          </cell>
        </row>
        <row r="1125">
          <cell r="A1125" t="str">
            <v>All</v>
          </cell>
          <cell r="B1125" t="str">
            <v>All</v>
          </cell>
          <cell r="C1125" t="str">
            <v>S</v>
          </cell>
          <cell r="D1125">
            <v>39584</v>
          </cell>
          <cell r="E1125">
            <v>20</v>
          </cell>
          <cell r="F1125">
            <v>1.6883459999999999</v>
          </cell>
          <cell r="G1125">
            <v>1.6032709999999999</v>
          </cell>
          <cell r="H1125">
            <v>93.134200000000007</v>
          </cell>
          <cell r="I1125">
            <v>9.8529999999999993E-4</v>
          </cell>
          <cell r="J1125">
            <v>202</v>
          </cell>
          <cell r="K1125">
            <v>-0.1253013</v>
          </cell>
          <cell r="L1125">
            <v>-0.1015353</v>
          </cell>
          <cell r="M1125">
            <v>-8.5074999999999998E-2</v>
          </cell>
          <cell r="N1125">
            <v>-6.8614800000000004E-2</v>
          </cell>
          <cell r="O1125">
            <v>-4.4848800000000001E-2</v>
          </cell>
          <cell r="P1125">
            <v>0.58333333333333337</v>
          </cell>
          <cell r="Q1125">
            <v>0.66666666666666663</v>
          </cell>
          <cell r="R1125">
            <v>14</v>
          </cell>
          <cell r="S1125">
            <v>16</v>
          </cell>
        </row>
        <row r="1126">
          <cell r="A1126" t="str">
            <v>All</v>
          </cell>
          <cell r="B1126" t="str">
            <v>All</v>
          </cell>
          <cell r="C1126" t="str">
            <v>S</v>
          </cell>
          <cell r="D1126">
            <v>39584</v>
          </cell>
          <cell r="E1126">
            <v>21</v>
          </cell>
          <cell r="F1126">
            <v>1.400004</v>
          </cell>
          <cell r="G1126">
            <v>1.234704</v>
          </cell>
          <cell r="H1126">
            <v>87.221699999999998</v>
          </cell>
          <cell r="I1126">
            <v>9.5359999999999998E-4</v>
          </cell>
          <cell r="J1126">
            <v>205</v>
          </cell>
          <cell r="K1126">
            <v>-0.2048748</v>
          </cell>
          <cell r="L1126">
            <v>-0.1814935</v>
          </cell>
          <cell r="M1126">
            <v>-0.16529969999999999</v>
          </cell>
          <cell r="N1126">
            <v>-0.14910580000000001</v>
          </cell>
          <cell r="O1126">
            <v>-0.12572459999999999</v>
          </cell>
          <cell r="P1126">
            <v>0.58333333333333337</v>
          </cell>
          <cell r="Q1126">
            <v>0.66666666666666663</v>
          </cell>
          <cell r="R1126">
            <v>14</v>
          </cell>
          <cell r="S1126">
            <v>16</v>
          </cell>
        </row>
        <row r="1127">
          <cell r="A1127" t="str">
            <v>All</v>
          </cell>
          <cell r="B1127" t="str">
            <v>All</v>
          </cell>
          <cell r="C1127" t="str">
            <v>S</v>
          </cell>
          <cell r="D1127">
            <v>39584</v>
          </cell>
          <cell r="E1127">
            <v>22</v>
          </cell>
          <cell r="F1127">
            <v>1.0821179999999999</v>
          </cell>
          <cell r="G1127">
            <v>0.94747539999999997</v>
          </cell>
          <cell r="H1127">
            <v>82.886099999999999</v>
          </cell>
          <cell r="I1127">
            <v>9.523E-4</v>
          </cell>
          <cell r="J1127">
            <v>205</v>
          </cell>
          <cell r="K1127">
            <v>-0.17419009999999999</v>
          </cell>
          <cell r="L1127">
            <v>-0.15082519999999999</v>
          </cell>
          <cell r="M1127">
            <v>-0.13464280000000001</v>
          </cell>
          <cell r="N1127">
            <v>-0.1184603</v>
          </cell>
          <cell r="O1127">
            <v>-9.5095499999999999E-2</v>
          </cell>
          <cell r="P1127">
            <v>0.58333333333333337</v>
          </cell>
          <cell r="Q1127">
            <v>0.66666666666666663</v>
          </cell>
          <cell r="R1127">
            <v>14</v>
          </cell>
          <cell r="S1127">
            <v>16</v>
          </cell>
        </row>
        <row r="1128">
          <cell r="A1128" t="str">
            <v>All</v>
          </cell>
          <cell r="B1128" t="str">
            <v>All</v>
          </cell>
          <cell r="C1128" t="str">
            <v>S</v>
          </cell>
          <cell r="D1128">
            <v>39584</v>
          </cell>
          <cell r="E1128">
            <v>23</v>
          </cell>
          <cell r="F1128">
            <v>0.75720940000000003</v>
          </cell>
          <cell r="G1128">
            <v>0.65488230000000003</v>
          </cell>
          <cell r="H1128">
            <v>80.780900000000003</v>
          </cell>
          <cell r="I1128">
            <v>9.5089999999999997E-4</v>
          </cell>
          <cell r="J1128">
            <v>205</v>
          </cell>
          <cell r="K1128">
            <v>-0.14184530000000001</v>
          </cell>
          <cell r="L1128">
            <v>-0.11849759999999999</v>
          </cell>
          <cell r="M1128">
            <v>-0.1023271</v>
          </cell>
          <cell r="N1128">
            <v>-8.61566E-2</v>
          </cell>
          <cell r="O1128">
            <v>-6.2808900000000001E-2</v>
          </cell>
          <cell r="P1128">
            <v>0.58333333333333337</v>
          </cell>
          <cell r="Q1128">
            <v>0.66666666666666663</v>
          </cell>
          <cell r="R1128">
            <v>14</v>
          </cell>
          <cell r="S1128">
            <v>16</v>
          </cell>
        </row>
        <row r="1129">
          <cell r="A1129" t="str">
            <v>All</v>
          </cell>
          <cell r="B1129" t="str">
            <v>All</v>
          </cell>
          <cell r="C1129" t="str">
            <v>S</v>
          </cell>
          <cell r="D1129">
            <v>39584</v>
          </cell>
          <cell r="E1129">
            <v>24</v>
          </cell>
          <cell r="F1129">
            <v>0.49894870000000002</v>
          </cell>
          <cell r="G1129">
            <v>0.40030739999999998</v>
          </cell>
          <cell r="H1129">
            <v>79.186499999999995</v>
          </cell>
          <cell r="I1129">
            <v>9.7940000000000006E-4</v>
          </cell>
          <cell r="J1129">
            <v>206</v>
          </cell>
          <cell r="K1129">
            <v>-0.13874690000000001</v>
          </cell>
          <cell r="L1129">
            <v>-0.11505219999999999</v>
          </cell>
          <cell r="M1129">
            <v>-9.8641300000000001E-2</v>
          </cell>
          <cell r="N1129">
            <v>-8.2230399999999995E-2</v>
          </cell>
          <cell r="O1129">
            <v>-5.8535700000000003E-2</v>
          </cell>
          <cell r="P1129">
            <v>0.58333333333333337</v>
          </cell>
          <cell r="Q1129">
            <v>0.66666666666666663</v>
          </cell>
          <cell r="R1129">
            <v>14</v>
          </cell>
          <cell r="S1129">
            <v>16</v>
          </cell>
        </row>
        <row r="1130">
          <cell r="A1130" t="str">
            <v>All</v>
          </cell>
          <cell r="B1130" t="str">
            <v>All</v>
          </cell>
          <cell r="C1130" t="str">
            <v>S</v>
          </cell>
          <cell r="D1130">
            <v>39616</v>
          </cell>
          <cell r="E1130">
            <v>1</v>
          </cell>
          <cell r="F1130">
            <v>6.4874600000000004E-2</v>
          </cell>
          <cell r="G1130">
            <v>7.0919999999999997E-2</v>
          </cell>
          <cell r="H1130">
            <v>62.302500000000002</v>
          </cell>
          <cell r="I1130">
            <v>7.6250000000000005E-4</v>
          </cell>
          <cell r="J1130">
            <v>228</v>
          </cell>
          <cell r="K1130">
            <v>-2.9342500000000001E-2</v>
          </cell>
          <cell r="L1130">
            <v>-8.4350999999999992E-3</v>
          </cell>
          <cell r="M1130">
            <v>6.0454000000000003E-3</v>
          </cell>
          <cell r="N1130">
            <v>2.05258E-2</v>
          </cell>
          <cell r="O1130">
            <v>4.1433200000000003E-2</v>
          </cell>
          <cell r="P1130">
            <v>0.54166666666666663</v>
          </cell>
          <cell r="Q1130">
            <v>0.79166666666666663</v>
          </cell>
          <cell r="R1130">
            <v>13</v>
          </cell>
          <cell r="S1130">
            <v>19</v>
          </cell>
        </row>
        <row r="1131">
          <cell r="A1131" t="str">
            <v>All</v>
          </cell>
          <cell r="B1131" t="str">
            <v>All</v>
          </cell>
          <cell r="C1131" t="str">
            <v>S</v>
          </cell>
          <cell r="D1131">
            <v>39616</v>
          </cell>
          <cell r="E1131">
            <v>2</v>
          </cell>
          <cell r="F1131">
            <v>4.08771E-2</v>
          </cell>
          <cell r="G1131">
            <v>5.7646500000000003E-2</v>
          </cell>
          <cell r="H1131">
            <v>61.342799999999997</v>
          </cell>
          <cell r="I1131">
            <v>7.6199999999999998E-4</v>
          </cell>
          <cell r="J1131">
            <v>228</v>
          </cell>
          <cell r="K1131">
            <v>-1.8606600000000001E-2</v>
          </cell>
          <cell r="L1131">
            <v>2.2937999999999999E-3</v>
          </cell>
          <cell r="M1131">
            <v>1.67694E-2</v>
          </cell>
          <cell r="N1131">
            <v>3.1244999999999998E-2</v>
          </cell>
          <cell r="O1131">
            <v>5.2145499999999997E-2</v>
          </cell>
          <cell r="P1131">
            <v>0.54166666666666663</v>
          </cell>
          <cell r="Q1131">
            <v>0.79166666666666663</v>
          </cell>
          <cell r="R1131">
            <v>13</v>
          </cell>
          <cell r="S1131">
            <v>19</v>
          </cell>
        </row>
        <row r="1132">
          <cell r="A1132" t="str">
            <v>All</v>
          </cell>
          <cell r="B1132" t="str">
            <v>All</v>
          </cell>
          <cell r="C1132" t="str">
            <v>S</v>
          </cell>
          <cell r="D1132">
            <v>39616</v>
          </cell>
          <cell r="E1132">
            <v>3</v>
          </cell>
          <cell r="F1132">
            <v>2.6164E-2</v>
          </cell>
          <cell r="G1132">
            <v>4.9402700000000001E-2</v>
          </cell>
          <cell r="H1132">
            <v>60.04</v>
          </cell>
          <cell r="I1132">
            <v>7.6139999999999997E-4</v>
          </cell>
          <cell r="J1132">
            <v>228</v>
          </cell>
          <cell r="K1132">
            <v>-1.2124299999999999E-2</v>
          </cell>
          <cell r="L1132">
            <v>8.7685000000000003E-3</v>
          </cell>
          <cell r="M1132">
            <v>2.3238700000000001E-2</v>
          </cell>
          <cell r="N1132">
            <v>3.7708999999999999E-2</v>
          </cell>
          <cell r="O1132">
            <v>5.86017E-2</v>
          </cell>
          <cell r="P1132">
            <v>0.54166666666666663</v>
          </cell>
          <cell r="Q1132">
            <v>0.79166666666666663</v>
          </cell>
          <cell r="R1132">
            <v>13</v>
          </cell>
          <cell r="S1132">
            <v>19</v>
          </cell>
        </row>
        <row r="1133">
          <cell r="A1133" t="str">
            <v>All</v>
          </cell>
          <cell r="B1133" t="str">
            <v>All</v>
          </cell>
          <cell r="C1133" t="str">
            <v>S</v>
          </cell>
          <cell r="D1133">
            <v>39616</v>
          </cell>
          <cell r="E1133">
            <v>4</v>
          </cell>
          <cell r="F1133">
            <v>1.8693299999999999E-2</v>
          </cell>
          <cell r="G1133">
            <v>4.2925600000000001E-2</v>
          </cell>
          <cell r="H1133">
            <v>58.696899999999999</v>
          </cell>
          <cell r="I1133">
            <v>7.6110000000000001E-4</v>
          </cell>
          <cell r="J1133">
            <v>228</v>
          </cell>
          <cell r="K1133">
            <v>-1.11238E-2</v>
          </cell>
          <cell r="L1133">
            <v>9.7649E-3</v>
          </cell>
          <cell r="M1133">
            <v>2.4232299999999998E-2</v>
          </cell>
          <cell r="N1133">
            <v>3.8699699999999997E-2</v>
          </cell>
          <cell r="O1133">
            <v>5.9588299999999997E-2</v>
          </cell>
          <cell r="P1133">
            <v>0.54166666666666663</v>
          </cell>
          <cell r="Q1133">
            <v>0.79166666666666663</v>
          </cell>
          <cell r="R1133">
            <v>13</v>
          </cell>
          <cell r="S1133">
            <v>19</v>
          </cell>
        </row>
        <row r="1134">
          <cell r="A1134" t="str">
            <v>All</v>
          </cell>
          <cell r="B1134" t="str">
            <v>All</v>
          </cell>
          <cell r="C1134" t="str">
            <v>S</v>
          </cell>
          <cell r="D1134">
            <v>39616</v>
          </cell>
          <cell r="E1134">
            <v>5</v>
          </cell>
          <cell r="F1134">
            <v>2.04938E-2</v>
          </cell>
          <cell r="G1134">
            <v>3.9687399999999998E-2</v>
          </cell>
          <cell r="H1134">
            <v>57.746200000000002</v>
          </cell>
          <cell r="I1134">
            <v>7.6090000000000001E-4</v>
          </cell>
          <cell r="J1134">
            <v>228</v>
          </cell>
          <cell r="K1134">
            <v>-1.61567E-2</v>
          </cell>
          <cell r="L1134">
            <v>4.7285000000000001E-3</v>
          </cell>
          <cell r="M1134">
            <v>1.9193499999999999E-2</v>
          </cell>
          <cell r="N1134">
            <v>3.3658599999999997E-2</v>
          </cell>
          <cell r="O1134">
            <v>5.4543800000000003E-2</v>
          </cell>
          <cell r="P1134">
            <v>0.54166666666666663</v>
          </cell>
          <cell r="Q1134">
            <v>0.79166666666666663</v>
          </cell>
          <cell r="R1134">
            <v>13</v>
          </cell>
          <cell r="S1134">
            <v>19</v>
          </cell>
        </row>
        <row r="1135">
          <cell r="A1135" t="str">
            <v>All</v>
          </cell>
          <cell r="B1135" t="str">
            <v>All</v>
          </cell>
          <cell r="C1135" t="str">
            <v>S</v>
          </cell>
          <cell r="D1135">
            <v>39616</v>
          </cell>
          <cell r="E1135">
            <v>6</v>
          </cell>
          <cell r="F1135">
            <v>1.9835999999999999E-2</v>
          </cell>
          <cell r="G1135">
            <v>3.9275699999999997E-2</v>
          </cell>
          <cell r="H1135">
            <v>56.795499999999997</v>
          </cell>
          <cell r="I1135">
            <v>7.607E-4</v>
          </cell>
          <cell r="J1135">
            <v>228</v>
          </cell>
          <cell r="K1135">
            <v>-1.5906799999999999E-2</v>
          </cell>
          <cell r="L1135">
            <v>4.9762000000000001E-3</v>
          </cell>
          <cell r="M1135">
            <v>1.9439700000000001E-2</v>
          </cell>
          <cell r="N1135">
            <v>3.3903200000000001E-2</v>
          </cell>
          <cell r="O1135">
            <v>5.47862E-2</v>
          </cell>
          <cell r="P1135">
            <v>0.54166666666666663</v>
          </cell>
          <cell r="Q1135">
            <v>0.79166666666666663</v>
          </cell>
          <cell r="R1135">
            <v>13</v>
          </cell>
          <cell r="S1135">
            <v>19</v>
          </cell>
        </row>
        <row r="1136">
          <cell r="A1136" t="str">
            <v>All</v>
          </cell>
          <cell r="B1136" t="str">
            <v>All</v>
          </cell>
          <cell r="C1136" t="str">
            <v>S</v>
          </cell>
          <cell r="D1136">
            <v>39616</v>
          </cell>
          <cell r="E1136">
            <v>7</v>
          </cell>
          <cell r="F1136">
            <v>1.6727800000000001E-2</v>
          </cell>
          <cell r="G1136">
            <v>4.2588599999999997E-2</v>
          </cell>
          <cell r="H1136">
            <v>56.885100000000001</v>
          </cell>
          <cell r="I1136">
            <v>7.6059999999999995E-4</v>
          </cell>
          <cell r="J1136">
            <v>228</v>
          </cell>
          <cell r="K1136">
            <v>-9.4824999999999996E-3</v>
          </cell>
          <cell r="L1136">
            <v>1.13986E-2</v>
          </cell>
          <cell r="M1136">
            <v>2.58607E-2</v>
          </cell>
          <cell r="N1136">
            <v>4.0322900000000002E-2</v>
          </cell>
          <cell r="O1136">
            <v>6.1203899999999999E-2</v>
          </cell>
          <cell r="P1136">
            <v>0.54166666666666663</v>
          </cell>
          <cell r="Q1136">
            <v>0.79166666666666663</v>
          </cell>
          <cell r="R1136">
            <v>13</v>
          </cell>
          <cell r="S1136">
            <v>19</v>
          </cell>
        </row>
        <row r="1137">
          <cell r="A1137" t="str">
            <v>All</v>
          </cell>
          <cell r="B1137" t="str">
            <v>All</v>
          </cell>
          <cell r="C1137" t="str">
            <v>S</v>
          </cell>
          <cell r="D1137">
            <v>39616</v>
          </cell>
          <cell r="E1137">
            <v>8</v>
          </cell>
          <cell r="F1137">
            <v>1.6710699999999998E-2</v>
          </cell>
          <cell r="G1137">
            <v>3.9803499999999999E-2</v>
          </cell>
          <cell r="H1137">
            <v>59.875999999999998</v>
          </cell>
          <cell r="I1137">
            <v>7.6090000000000001E-4</v>
          </cell>
          <cell r="J1137">
            <v>228</v>
          </cell>
          <cell r="K1137">
            <v>-1.22576E-2</v>
          </cell>
          <cell r="L1137">
            <v>8.6277000000000003E-3</v>
          </cell>
          <cell r="M1137">
            <v>2.30928E-2</v>
          </cell>
          <cell r="N1137">
            <v>3.7557800000000002E-2</v>
          </cell>
          <cell r="O1137">
            <v>5.8443099999999998E-2</v>
          </cell>
          <cell r="P1137">
            <v>0.54166666666666663</v>
          </cell>
          <cell r="Q1137">
            <v>0.79166666666666663</v>
          </cell>
          <cell r="R1137">
            <v>13</v>
          </cell>
          <cell r="S1137">
            <v>19</v>
          </cell>
        </row>
        <row r="1138">
          <cell r="A1138" t="str">
            <v>All</v>
          </cell>
          <cell r="B1138" t="str">
            <v>All</v>
          </cell>
          <cell r="C1138" t="str">
            <v>S</v>
          </cell>
          <cell r="D1138">
            <v>39616</v>
          </cell>
          <cell r="E1138">
            <v>9</v>
          </cell>
          <cell r="F1138">
            <v>3.1408499999999999E-2</v>
          </cell>
          <cell r="G1138">
            <v>3.6802300000000003E-2</v>
          </cell>
          <cell r="H1138">
            <v>63.501800000000003</v>
          </cell>
          <cell r="I1138">
            <v>7.6170000000000003E-4</v>
          </cell>
          <cell r="J1138">
            <v>228</v>
          </cell>
          <cell r="K1138">
            <v>-2.9975399999999999E-2</v>
          </cell>
          <cell r="L1138">
            <v>-9.0790000000000003E-3</v>
          </cell>
          <cell r="M1138">
            <v>5.3937000000000004E-3</v>
          </cell>
          <cell r="N1138">
            <v>1.9866499999999999E-2</v>
          </cell>
          <cell r="O1138">
            <v>4.0762800000000002E-2</v>
          </cell>
          <cell r="P1138">
            <v>0.54166666666666663</v>
          </cell>
          <cell r="Q1138">
            <v>0.79166666666666663</v>
          </cell>
          <cell r="R1138">
            <v>13</v>
          </cell>
          <cell r="S1138">
            <v>19</v>
          </cell>
        </row>
        <row r="1139">
          <cell r="A1139" t="str">
            <v>All</v>
          </cell>
          <cell r="B1139" t="str">
            <v>All</v>
          </cell>
          <cell r="C1139" t="str">
            <v>S</v>
          </cell>
          <cell r="D1139">
            <v>39616</v>
          </cell>
          <cell r="E1139">
            <v>10</v>
          </cell>
          <cell r="F1139">
            <v>4.446E-2</v>
          </cell>
          <cell r="G1139">
            <v>4.1051999999999998E-2</v>
          </cell>
          <cell r="H1139">
            <v>66.302800000000005</v>
          </cell>
          <cell r="I1139">
            <v>7.6380000000000003E-4</v>
          </cell>
          <cell r="J1139">
            <v>228</v>
          </cell>
          <cell r="K1139">
            <v>-3.8826699999999999E-2</v>
          </cell>
          <cell r="L1139">
            <v>-1.7901E-2</v>
          </cell>
          <cell r="M1139">
            <v>-3.4079000000000002E-3</v>
          </cell>
          <cell r="N1139">
            <v>1.10852E-2</v>
          </cell>
          <cell r="O1139">
            <v>3.2010900000000002E-2</v>
          </cell>
          <cell r="P1139">
            <v>0.54166666666666663</v>
          </cell>
          <cell r="Q1139">
            <v>0.79166666666666663</v>
          </cell>
          <cell r="R1139">
            <v>13</v>
          </cell>
          <cell r="S1139">
            <v>19</v>
          </cell>
        </row>
        <row r="1140">
          <cell r="A1140" t="str">
            <v>All</v>
          </cell>
          <cell r="B1140" t="str">
            <v>All</v>
          </cell>
          <cell r="C1140" t="str">
            <v>S</v>
          </cell>
          <cell r="D1140">
            <v>39616</v>
          </cell>
          <cell r="E1140">
            <v>11</v>
          </cell>
          <cell r="F1140">
            <v>4.6258399999999998E-2</v>
          </cell>
          <cell r="G1140">
            <v>4.7945799999999997E-2</v>
          </cell>
          <cell r="H1140">
            <v>69.2607</v>
          </cell>
          <cell r="I1140">
            <v>7.7019999999999996E-4</v>
          </cell>
          <cell r="J1140">
            <v>228</v>
          </cell>
          <cell r="K1140">
            <v>-3.3879699999999999E-2</v>
          </cell>
          <cell r="L1140">
            <v>-1.28664E-2</v>
          </cell>
          <cell r="M1140">
            <v>1.6873000000000001E-3</v>
          </cell>
          <cell r="N1140">
            <v>1.6241100000000001E-2</v>
          </cell>
          <cell r="O1140">
            <v>3.72544E-2</v>
          </cell>
          <cell r="P1140">
            <v>0.54166666666666663</v>
          </cell>
          <cell r="Q1140">
            <v>0.79166666666666663</v>
          </cell>
          <cell r="R1140">
            <v>13</v>
          </cell>
          <cell r="S1140">
            <v>19</v>
          </cell>
        </row>
        <row r="1141">
          <cell r="A1141" t="str">
            <v>All</v>
          </cell>
          <cell r="B1141" t="str">
            <v>All</v>
          </cell>
          <cell r="C1141" t="str">
            <v>S</v>
          </cell>
          <cell r="D1141">
            <v>39616</v>
          </cell>
          <cell r="E1141">
            <v>12</v>
          </cell>
          <cell r="F1141">
            <v>5.14931E-2</v>
          </cell>
          <cell r="G1141">
            <v>6.7142499999999994E-2</v>
          </cell>
          <cell r="H1141">
            <v>74.810100000000006</v>
          </cell>
          <cell r="I1141">
            <v>7.873E-4</v>
          </cell>
          <cell r="J1141">
            <v>228</v>
          </cell>
          <cell r="K1141">
            <v>-2.0309399999999998E-2</v>
          </cell>
          <cell r="L1141">
            <v>9.3539999999999997E-4</v>
          </cell>
          <cell r="M1141">
            <v>1.5649400000000001E-2</v>
          </cell>
          <cell r="N1141">
            <v>3.0363399999999999E-2</v>
          </cell>
          <cell r="O1141">
            <v>5.1608099999999997E-2</v>
          </cell>
          <cell r="P1141">
            <v>0.54166666666666663</v>
          </cell>
          <cell r="Q1141">
            <v>0.79166666666666663</v>
          </cell>
          <cell r="R1141">
            <v>13</v>
          </cell>
          <cell r="S1141">
            <v>19</v>
          </cell>
        </row>
        <row r="1142">
          <cell r="A1142" t="str">
            <v>All</v>
          </cell>
          <cell r="B1142" t="str">
            <v>All</v>
          </cell>
          <cell r="C1142" t="str">
            <v>S</v>
          </cell>
          <cell r="D1142">
            <v>39616</v>
          </cell>
          <cell r="E1142">
            <v>13</v>
          </cell>
          <cell r="F1142">
            <v>9.3528E-2</v>
          </cell>
          <cell r="G1142">
            <v>0.10916770000000001</v>
          </cell>
          <cell r="H1142">
            <v>80.711399999999998</v>
          </cell>
          <cell r="I1142">
            <v>7.7380000000000005E-4</v>
          </cell>
          <cell r="J1142">
            <v>228</v>
          </cell>
          <cell r="K1142">
            <v>-2.0009599999999999E-2</v>
          </cell>
          <cell r="L1142">
            <v>1.0522999999999999E-3</v>
          </cell>
          <cell r="M1142">
            <v>1.5639699999999999E-2</v>
          </cell>
          <cell r="N1142">
            <v>3.02271E-2</v>
          </cell>
          <cell r="O1142">
            <v>5.1289000000000001E-2</v>
          </cell>
          <cell r="P1142">
            <v>0.54166666666666663</v>
          </cell>
          <cell r="Q1142">
            <v>0.79166666666666663</v>
          </cell>
          <cell r="R1142">
            <v>13</v>
          </cell>
          <cell r="S1142">
            <v>19</v>
          </cell>
        </row>
        <row r="1143">
          <cell r="A1143" t="str">
            <v>All</v>
          </cell>
          <cell r="B1143" t="str">
            <v>All</v>
          </cell>
          <cell r="C1143" t="str">
            <v>S</v>
          </cell>
          <cell r="D1143">
            <v>39616</v>
          </cell>
          <cell r="E1143">
            <v>14</v>
          </cell>
          <cell r="F1143">
            <v>8.9835700000000004E-2</v>
          </cell>
          <cell r="G1143">
            <v>0.1667585</v>
          </cell>
          <cell r="H1143">
            <v>84.810100000000006</v>
          </cell>
          <cell r="I1143">
            <v>7.8180000000000003E-4</v>
          </cell>
          <cell r="J1143">
            <v>228</v>
          </cell>
          <cell r="K1143">
            <v>4.1090300000000003E-2</v>
          </cell>
          <cell r="L1143">
            <v>6.2260500000000003E-2</v>
          </cell>
          <cell r="M1143">
            <v>7.69228E-2</v>
          </cell>
          <cell r="N1143">
            <v>9.1585200000000005E-2</v>
          </cell>
          <cell r="O1143">
            <v>0.1127553</v>
          </cell>
          <cell r="P1143">
            <v>0.54166666666666663</v>
          </cell>
          <cell r="Q1143">
            <v>0.79166666666666663</v>
          </cell>
          <cell r="R1143">
            <v>13</v>
          </cell>
          <cell r="S1143">
            <v>19</v>
          </cell>
        </row>
        <row r="1144">
          <cell r="A1144" t="str">
            <v>All</v>
          </cell>
          <cell r="B1144" t="str">
            <v>All</v>
          </cell>
          <cell r="C1144" t="str">
            <v>S</v>
          </cell>
          <cell r="D1144">
            <v>39616</v>
          </cell>
          <cell r="E1144">
            <v>15</v>
          </cell>
          <cell r="F1144">
            <v>0.14164679999999999</v>
          </cell>
          <cell r="G1144">
            <v>0.24751699999999999</v>
          </cell>
          <cell r="H1144">
            <v>88.359399999999994</v>
          </cell>
          <cell r="I1144">
            <v>7.986E-4</v>
          </cell>
          <cell r="J1144">
            <v>228</v>
          </cell>
          <cell r="K1144">
            <v>6.9654300000000002E-2</v>
          </cell>
          <cell r="L1144">
            <v>9.1051000000000007E-2</v>
          </cell>
          <cell r="M1144">
            <v>0.1058702</v>
          </cell>
          <cell r="N1144">
            <v>0.12068950000000001</v>
          </cell>
          <cell r="O1144">
            <v>0.14208609999999999</v>
          </cell>
          <cell r="P1144">
            <v>0.54166666666666663</v>
          </cell>
          <cell r="Q1144">
            <v>0.79166666666666663</v>
          </cell>
          <cell r="R1144">
            <v>13</v>
          </cell>
          <cell r="S1144">
            <v>19</v>
          </cell>
        </row>
        <row r="1145">
          <cell r="A1145" t="str">
            <v>All</v>
          </cell>
          <cell r="B1145" t="str">
            <v>All</v>
          </cell>
          <cell r="C1145" t="str">
            <v>S</v>
          </cell>
          <cell r="D1145">
            <v>39616</v>
          </cell>
          <cell r="E1145">
            <v>16</v>
          </cell>
          <cell r="F1145">
            <v>0.19590089999999999</v>
          </cell>
          <cell r="G1145">
            <v>0.36435800000000002</v>
          </cell>
          <cell r="H1145">
            <v>90.948899999999995</v>
          </cell>
          <cell r="I1145">
            <v>8.1789999999999999E-4</v>
          </cell>
          <cell r="J1145">
            <v>228</v>
          </cell>
          <cell r="K1145">
            <v>0.1318067</v>
          </cell>
          <cell r="L1145">
            <v>0.15346009999999999</v>
          </cell>
          <cell r="M1145">
            <v>0.1684571</v>
          </cell>
          <cell r="N1145">
            <v>0.18345420000000001</v>
          </cell>
          <cell r="O1145">
            <v>0.2051076</v>
          </cell>
          <cell r="P1145">
            <v>0.54166666666666663</v>
          </cell>
          <cell r="Q1145">
            <v>0.79166666666666663</v>
          </cell>
          <cell r="R1145">
            <v>13</v>
          </cell>
          <cell r="S1145">
            <v>19</v>
          </cell>
        </row>
        <row r="1146">
          <cell r="A1146" t="str">
            <v>All</v>
          </cell>
          <cell r="B1146" t="str">
            <v>All</v>
          </cell>
          <cell r="C1146" t="str">
            <v>S</v>
          </cell>
          <cell r="D1146">
            <v>39616</v>
          </cell>
          <cell r="E1146">
            <v>17</v>
          </cell>
          <cell r="F1146">
            <v>0.28897230000000002</v>
          </cell>
          <cell r="G1146">
            <v>0.48356250000000001</v>
          </cell>
          <cell r="H1146">
            <v>91.966999999999999</v>
          </cell>
          <cell r="I1146">
            <v>8.1840000000000005E-4</v>
          </cell>
          <cell r="J1146">
            <v>228</v>
          </cell>
          <cell r="K1146">
            <v>0.15792719999999999</v>
          </cell>
          <cell r="L1146">
            <v>0.179588</v>
          </cell>
          <cell r="M1146">
            <v>0.19459019999999999</v>
          </cell>
          <cell r="N1146">
            <v>0.20959240000000001</v>
          </cell>
          <cell r="O1146">
            <v>0.23125319999999999</v>
          </cell>
          <cell r="P1146">
            <v>0.54166666666666663</v>
          </cell>
          <cell r="Q1146">
            <v>0.79166666666666663</v>
          </cell>
          <cell r="R1146">
            <v>13</v>
          </cell>
          <cell r="S1146">
            <v>19</v>
          </cell>
        </row>
        <row r="1147">
          <cell r="A1147" t="str">
            <v>All</v>
          </cell>
          <cell r="B1147" t="str">
            <v>All</v>
          </cell>
          <cell r="C1147" t="str">
            <v>S</v>
          </cell>
          <cell r="D1147">
            <v>39616</v>
          </cell>
          <cell r="E1147">
            <v>18</v>
          </cell>
          <cell r="F1147">
            <v>0.47920109999999999</v>
          </cell>
          <cell r="G1147">
            <v>0.59048529999999999</v>
          </cell>
          <cell r="H1147">
            <v>92.278899999999993</v>
          </cell>
          <cell r="I1147">
            <v>8.1680000000000001E-4</v>
          </cell>
          <cell r="J1147">
            <v>228</v>
          </cell>
          <cell r="K1147">
            <v>7.4658600000000006E-2</v>
          </cell>
          <cell r="L1147">
            <v>9.6297300000000002E-2</v>
          </cell>
          <cell r="M1147">
            <v>0.1112842</v>
          </cell>
          <cell r="N1147">
            <v>0.1262711</v>
          </cell>
          <cell r="O1147">
            <v>0.14790980000000001</v>
          </cell>
          <cell r="P1147">
            <v>0.54166666666666663</v>
          </cell>
          <cell r="Q1147">
            <v>0.79166666666666663</v>
          </cell>
          <cell r="R1147">
            <v>13</v>
          </cell>
          <cell r="S1147">
            <v>19</v>
          </cell>
        </row>
        <row r="1148">
          <cell r="A1148" t="str">
            <v>All</v>
          </cell>
          <cell r="B1148" t="str">
            <v>All</v>
          </cell>
          <cell r="C1148" t="str">
            <v>S</v>
          </cell>
          <cell r="D1148">
            <v>39616</v>
          </cell>
          <cell r="E1148">
            <v>19</v>
          </cell>
          <cell r="F1148">
            <v>0.5064497</v>
          </cell>
          <cell r="G1148">
            <v>0.60481890000000005</v>
          </cell>
          <cell r="H1148">
            <v>91.621899999999997</v>
          </cell>
          <cell r="I1148">
            <v>8.3250000000000002E-4</v>
          </cell>
          <cell r="J1148">
            <v>228</v>
          </cell>
          <cell r="K1148">
            <v>6.1391899999999999E-2</v>
          </cell>
          <cell r="L1148">
            <v>8.3238400000000004E-2</v>
          </cell>
          <cell r="M1148">
            <v>9.8369200000000004E-2</v>
          </cell>
          <cell r="N1148">
            <v>0.1135</v>
          </cell>
          <cell r="O1148">
            <v>0.13534650000000001</v>
          </cell>
          <cell r="P1148">
            <v>0.54166666666666663</v>
          </cell>
          <cell r="Q1148">
            <v>0.79166666666666663</v>
          </cell>
          <cell r="R1148">
            <v>13</v>
          </cell>
          <cell r="S1148">
            <v>19</v>
          </cell>
        </row>
        <row r="1149">
          <cell r="A1149" t="str">
            <v>All</v>
          </cell>
          <cell r="B1149" t="str">
            <v>All</v>
          </cell>
          <cell r="C1149" t="str">
            <v>S</v>
          </cell>
          <cell r="D1149">
            <v>39616</v>
          </cell>
          <cell r="E1149">
            <v>20</v>
          </cell>
          <cell r="F1149">
            <v>0.7707077</v>
          </cell>
          <cell r="G1149">
            <v>0.57991000000000004</v>
          </cell>
          <cell r="H1149">
            <v>89.857299999999995</v>
          </cell>
          <cell r="I1149">
            <v>8.3929999999999996E-4</v>
          </cell>
          <cell r="J1149">
            <v>228</v>
          </cell>
          <cell r="K1149">
            <v>-0.2279243</v>
          </cell>
          <cell r="L1149">
            <v>-0.20598959999999999</v>
          </cell>
          <cell r="M1149">
            <v>-0.19079769999999999</v>
          </cell>
          <cell r="N1149">
            <v>-0.17560590000000001</v>
          </cell>
          <cell r="O1149">
            <v>-0.15367120000000001</v>
          </cell>
          <cell r="P1149">
            <v>0.54166666666666663</v>
          </cell>
          <cell r="Q1149">
            <v>0.79166666666666663</v>
          </cell>
          <cell r="R1149">
            <v>13</v>
          </cell>
          <cell r="S1149">
            <v>19</v>
          </cell>
        </row>
        <row r="1150">
          <cell r="A1150" t="str">
            <v>All</v>
          </cell>
          <cell r="B1150" t="str">
            <v>All</v>
          </cell>
          <cell r="C1150" t="str">
            <v>S</v>
          </cell>
          <cell r="D1150">
            <v>39616</v>
          </cell>
          <cell r="E1150">
            <v>21</v>
          </cell>
          <cell r="F1150">
            <v>0.62282590000000004</v>
          </cell>
          <cell r="G1150">
            <v>0.4679604</v>
          </cell>
          <cell r="H1150">
            <v>85.848200000000006</v>
          </cell>
          <cell r="I1150">
            <v>8.2140000000000002E-4</v>
          </cell>
          <cell r="J1150">
            <v>228</v>
          </cell>
          <cell r="K1150">
            <v>-0.1915954</v>
          </cell>
          <cell r="L1150">
            <v>-0.16989499999999999</v>
          </cell>
          <cell r="M1150">
            <v>-0.15486539999999999</v>
          </cell>
          <cell r="N1150">
            <v>-0.13983580000000001</v>
          </cell>
          <cell r="O1150">
            <v>-0.1181355</v>
          </cell>
          <cell r="P1150">
            <v>0.54166666666666663</v>
          </cell>
          <cell r="Q1150">
            <v>0.79166666666666663</v>
          </cell>
          <cell r="R1150">
            <v>13</v>
          </cell>
          <cell r="S1150">
            <v>19</v>
          </cell>
        </row>
        <row r="1151">
          <cell r="A1151" t="str">
            <v>All</v>
          </cell>
          <cell r="B1151" t="str">
            <v>All</v>
          </cell>
          <cell r="C1151" t="str">
            <v>S</v>
          </cell>
          <cell r="D1151">
            <v>39616</v>
          </cell>
          <cell r="E1151">
            <v>22</v>
          </cell>
          <cell r="F1151">
            <v>0.44592670000000001</v>
          </cell>
          <cell r="G1151">
            <v>0.37310739999999998</v>
          </cell>
          <cell r="H1151">
            <v>81.888400000000004</v>
          </cell>
          <cell r="I1151">
            <v>8.051E-4</v>
          </cell>
          <cell r="J1151">
            <v>228</v>
          </cell>
          <cell r="K1151">
            <v>-0.109182</v>
          </cell>
          <cell r="L1151">
            <v>-8.7698600000000002E-2</v>
          </cell>
          <cell r="M1151">
            <v>-7.2819300000000003E-2</v>
          </cell>
          <cell r="N1151">
            <v>-5.7939999999999998E-2</v>
          </cell>
          <cell r="O1151">
            <v>-3.6456599999999999E-2</v>
          </cell>
          <cell r="P1151">
            <v>0.54166666666666663</v>
          </cell>
          <cell r="Q1151">
            <v>0.79166666666666663</v>
          </cell>
          <cell r="R1151">
            <v>13</v>
          </cell>
          <cell r="S1151">
            <v>19</v>
          </cell>
        </row>
        <row r="1152">
          <cell r="A1152" t="str">
            <v>All</v>
          </cell>
          <cell r="B1152" t="str">
            <v>All</v>
          </cell>
          <cell r="C1152" t="str">
            <v>S</v>
          </cell>
          <cell r="D1152">
            <v>39616</v>
          </cell>
          <cell r="E1152">
            <v>23</v>
          </cell>
          <cell r="F1152">
            <v>0.2549168</v>
          </cell>
          <cell r="G1152">
            <v>0.23362830000000001</v>
          </cell>
          <cell r="H1152">
            <v>79.357299999999995</v>
          </cell>
          <cell r="I1152">
            <v>7.9480000000000002E-4</v>
          </cell>
          <cell r="J1152">
            <v>228</v>
          </cell>
          <cell r="K1152">
            <v>-5.7419100000000001E-2</v>
          </cell>
          <cell r="L1152">
            <v>-3.6072800000000002E-2</v>
          </cell>
          <cell r="M1152">
            <v>-2.1288499999999998E-2</v>
          </cell>
          <cell r="N1152">
            <v>-6.5040999999999996E-3</v>
          </cell>
          <cell r="O1152">
            <v>1.48422E-2</v>
          </cell>
          <cell r="P1152">
            <v>0.54166666666666663</v>
          </cell>
          <cell r="Q1152">
            <v>0.79166666666666663</v>
          </cell>
          <cell r="R1152">
            <v>13</v>
          </cell>
          <cell r="S1152">
            <v>19</v>
          </cell>
        </row>
        <row r="1153">
          <cell r="A1153" t="str">
            <v>All</v>
          </cell>
          <cell r="B1153" t="str">
            <v>All</v>
          </cell>
          <cell r="C1153" t="str">
            <v>S</v>
          </cell>
          <cell r="D1153">
            <v>39616</v>
          </cell>
          <cell r="E1153">
            <v>24</v>
          </cell>
          <cell r="F1153">
            <v>0.1915212</v>
          </cell>
          <cell r="G1153">
            <v>0.14417969999999999</v>
          </cell>
          <cell r="H1153">
            <v>77.005200000000002</v>
          </cell>
          <cell r="I1153">
            <v>7.827E-4</v>
          </cell>
          <cell r="J1153">
            <v>228</v>
          </cell>
          <cell r="K1153">
            <v>-8.3194000000000004E-2</v>
          </cell>
          <cell r="L1153">
            <v>-6.2011999999999998E-2</v>
          </cell>
          <cell r="M1153">
            <v>-4.7341500000000002E-2</v>
          </cell>
          <cell r="N1153">
            <v>-3.2670900000000003E-2</v>
          </cell>
          <cell r="O1153">
            <v>-1.14889E-2</v>
          </cell>
          <cell r="P1153">
            <v>0.54166666666666663</v>
          </cell>
          <cell r="Q1153">
            <v>0.79166666666666663</v>
          </cell>
          <cell r="R1153">
            <v>13</v>
          </cell>
          <cell r="S1153">
            <v>19</v>
          </cell>
        </row>
        <row r="1154">
          <cell r="A1154" t="str">
            <v>All</v>
          </cell>
          <cell r="B1154" t="str">
            <v>All</v>
          </cell>
          <cell r="C1154" t="str">
            <v>S</v>
          </cell>
          <cell r="D1154">
            <v>39626</v>
          </cell>
          <cell r="E1154">
            <v>1</v>
          </cell>
          <cell r="F1154">
            <v>0.10312200000000001</v>
          </cell>
          <cell r="G1154">
            <v>9.3412599999999998E-2</v>
          </cell>
          <cell r="H1154">
            <v>72.507499999999993</v>
          </cell>
          <cell r="I1154">
            <v>7.4560000000000002E-4</v>
          </cell>
          <cell r="J1154">
            <v>233</v>
          </cell>
          <cell r="K1154">
            <v>-4.4703699999999999E-2</v>
          </cell>
          <cell r="L1154">
            <v>-2.4028799999999999E-2</v>
          </cell>
          <cell r="M1154">
            <v>-9.7094999999999994E-3</v>
          </cell>
          <cell r="N1154">
            <v>4.6099000000000001E-3</v>
          </cell>
          <cell r="O1154">
            <v>2.52848E-2</v>
          </cell>
          <cell r="P1154">
            <v>0.45833333333333331</v>
          </cell>
          <cell r="Q1154">
            <v>0.70833333333333337</v>
          </cell>
          <cell r="R1154">
            <v>11</v>
          </cell>
          <cell r="S1154">
            <v>17</v>
          </cell>
        </row>
        <row r="1155">
          <cell r="A1155" t="str">
            <v>All</v>
          </cell>
          <cell r="B1155" t="str">
            <v>All</v>
          </cell>
          <cell r="C1155" t="str">
            <v>S</v>
          </cell>
          <cell r="D1155">
            <v>39626</v>
          </cell>
          <cell r="E1155">
            <v>2</v>
          </cell>
          <cell r="F1155">
            <v>7.3536599999999994E-2</v>
          </cell>
          <cell r="G1155">
            <v>7.2522400000000001E-2</v>
          </cell>
          <cell r="H1155">
            <v>71.498599999999996</v>
          </cell>
          <cell r="I1155">
            <v>7.4419999999999998E-4</v>
          </cell>
          <cell r="J1155">
            <v>233</v>
          </cell>
          <cell r="K1155">
            <v>-3.5974899999999997E-2</v>
          </cell>
          <cell r="L1155">
            <v>-1.53198E-2</v>
          </cell>
          <cell r="M1155">
            <v>-1.0142E-3</v>
          </cell>
          <cell r="N1155">
            <v>1.32914E-2</v>
          </cell>
          <cell r="O1155">
            <v>3.3946499999999998E-2</v>
          </cell>
          <cell r="P1155">
            <v>0.45833333333333331</v>
          </cell>
          <cell r="Q1155">
            <v>0.70833333333333337</v>
          </cell>
          <cell r="R1155">
            <v>11</v>
          </cell>
          <cell r="S1155">
            <v>17</v>
          </cell>
        </row>
        <row r="1156">
          <cell r="A1156" t="str">
            <v>All</v>
          </cell>
          <cell r="B1156" t="str">
            <v>All</v>
          </cell>
          <cell r="C1156" t="str">
            <v>S</v>
          </cell>
          <cell r="D1156">
            <v>39626</v>
          </cell>
          <cell r="E1156">
            <v>3</v>
          </cell>
          <cell r="F1156">
            <v>3.15099E-2</v>
          </cell>
          <cell r="G1156">
            <v>5.8562799999999998E-2</v>
          </cell>
          <cell r="H1156">
            <v>70.555800000000005</v>
          </cell>
          <cell r="I1156">
            <v>7.425E-4</v>
          </cell>
          <cell r="J1156">
            <v>233</v>
          </cell>
          <cell r="K1156">
            <v>-7.8689999999999993E-3</v>
          </cell>
          <cell r="L1156">
            <v>1.2763099999999999E-2</v>
          </cell>
          <cell r="M1156">
            <v>2.7052900000000001E-2</v>
          </cell>
          <cell r="N1156">
            <v>4.1342700000000003E-2</v>
          </cell>
          <cell r="O1156">
            <v>6.1974899999999999E-2</v>
          </cell>
          <cell r="P1156">
            <v>0.45833333333333331</v>
          </cell>
          <cell r="Q1156">
            <v>0.70833333333333337</v>
          </cell>
          <cell r="R1156">
            <v>11</v>
          </cell>
          <cell r="S1156">
            <v>17</v>
          </cell>
        </row>
        <row r="1157">
          <cell r="A1157" t="str">
            <v>All</v>
          </cell>
          <cell r="B1157" t="str">
            <v>All</v>
          </cell>
          <cell r="C1157" t="str">
            <v>S</v>
          </cell>
          <cell r="D1157">
            <v>39626</v>
          </cell>
          <cell r="E1157">
            <v>4</v>
          </cell>
          <cell r="F1157">
            <v>3.0980500000000001E-2</v>
          </cell>
          <cell r="G1157">
            <v>4.7702099999999997E-2</v>
          </cell>
          <cell r="H1157">
            <v>69.968100000000007</v>
          </cell>
          <cell r="I1157">
            <v>7.4160000000000003E-4</v>
          </cell>
          <cell r="J1157">
            <v>233</v>
          </cell>
          <cell r="K1157">
            <v>-1.8178699999999999E-2</v>
          </cell>
          <cell r="L1157">
            <v>2.4407000000000001E-3</v>
          </cell>
          <cell r="M1157">
            <v>1.67216E-2</v>
          </cell>
          <cell r="N1157">
            <v>3.1002600000000002E-2</v>
          </cell>
          <cell r="O1157">
            <v>5.1622000000000001E-2</v>
          </cell>
          <cell r="P1157">
            <v>0.45833333333333331</v>
          </cell>
          <cell r="Q1157">
            <v>0.70833333333333337</v>
          </cell>
          <cell r="R1157">
            <v>11</v>
          </cell>
          <cell r="S1157">
            <v>17</v>
          </cell>
        </row>
        <row r="1158">
          <cell r="A1158" t="str">
            <v>All</v>
          </cell>
          <cell r="B1158" t="str">
            <v>All</v>
          </cell>
          <cell r="C1158" t="str">
            <v>S</v>
          </cell>
          <cell r="D1158">
            <v>39626</v>
          </cell>
          <cell r="E1158">
            <v>5</v>
          </cell>
          <cell r="F1158">
            <v>3.1153400000000001E-2</v>
          </cell>
          <cell r="G1158">
            <v>4.3003699999999999E-2</v>
          </cell>
          <cell r="H1158">
            <v>69.893100000000004</v>
          </cell>
          <cell r="I1158">
            <v>7.4080000000000001E-4</v>
          </cell>
          <cell r="J1158">
            <v>233</v>
          </cell>
          <cell r="K1158">
            <v>-2.3031599999999999E-2</v>
          </cell>
          <cell r="L1158">
            <v>-2.4231000000000001E-3</v>
          </cell>
          <cell r="M1158">
            <v>1.18502E-2</v>
          </cell>
          <cell r="N1158">
            <v>2.61236E-2</v>
          </cell>
          <cell r="O1158">
            <v>4.6732099999999999E-2</v>
          </cell>
          <cell r="P1158">
            <v>0.45833333333333331</v>
          </cell>
          <cell r="Q1158">
            <v>0.70833333333333337</v>
          </cell>
          <cell r="R1158">
            <v>11</v>
          </cell>
          <cell r="S1158">
            <v>17</v>
          </cell>
        </row>
        <row r="1159">
          <cell r="A1159" t="str">
            <v>All</v>
          </cell>
          <cell r="B1159" t="str">
            <v>All</v>
          </cell>
          <cell r="C1159" t="str">
            <v>S</v>
          </cell>
          <cell r="D1159">
            <v>39626</v>
          </cell>
          <cell r="E1159">
            <v>6</v>
          </cell>
          <cell r="F1159">
            <v>3.1262100000000001E-2</v>
          </cell>
          <cell r="G1159">
            <v>4.2899699999999999E-2</v>
          </cell>
          <cell r="H1159">
            <v>67.573499999999996</v>
          </cell>
          <cell r="I1159">
            <v>7.4030000000000005E-4</v>
          </cell>
          <cell r="J1159">
            <v>233</v>
          </cell>
          <cell r="K1159">
            <v>-2.3231999999999999E-2</v>
          </cell>
          <cell r="L1159">
            <v>-2.6307000000000001E-3</v>
          </cell>
          <cell r="M1159">
            <v>1.1637700000000001E-2</v>
          </cell>
          <cell r="N1159">
            <v>2.5905999999999998E-2</v>
          </cell>
          <cell r="O1159">
            <v>4.6507300000000001E-2</v>
          </cell>
          <cell r="P1159">
            <v>0.45833333333333331</v>
          </cell>
          <cell r="Q1159">
            <v>0.70833333333333337</v>
          </cell>
          <cell r="R1159">
            <v>11</v>
          </cell>
          <cell r="S1159">
            <v>17</v>
          </cell>
        </row>
        <row r="1160">
          <cell r="A1160" t="str">
            <v>All</v>
          </cell>
          <cell r="B1160" t="str">
            <v>All</v>
          </cell>
          <cell r="C1160" t="str">
            <v>S</v>
          </cell>
          <cell r="D1160">
            <v>39626</v>
          </cell>
          <cell r="E1160">
            <v>7</v>
          </cell>
          <cell r="F1160">
            <v>2.96791E-2</v>
          </cell>
          <cell r="G1160">
            <v>4.5745500000000001E-2</v>
          </cell>
          <cell r="H1160">
            <v>66.323899999999995</v>
          </cell>
          <cell r="I1160">
            <v>7.3990000000000004E-4</v>
          </cell>
          <cell r="J1160">
            <v>233</v>
          </cell>
          <cell r="K1160">
            <v>-1.87937E-2</v>
          </cell>
          <cell r="L1160">
            <v>1.8018999999999999E-3</v>
          </cell>
          <cell r="M1160">
            <v>1.6066400000000002E-2</v>
          </cell>
          <cell r="N1160">
            <v>3.0330900000000001E-2</v>
          </cell>
          <cell r="O1160">
            <v>5.09265E-2</v>
          </cell>
          <cell r="P1160">
            <v>0.45833333333333331</v>
          </cell>
          <cell r="Q1160">
            <v>0.70833333333333337</v>
          </cell>
          <cell r="R1160">
            <v>11</v>
          </cell>
          <cell r="S1160">
            <v>17</v>
          </cell>
        </row>
        <row r="1161">
          <cell r="A1161" t="str">
            <v>All</v>
          </cell>
          <cell r="B1161" t="str">
            <v>All</v>
          </cell>
          <cell r="C1161" t="str">
            <v>S</v>
          </cell>
          <cell r="D1161">
            <v>39626</v>
          </cell>
          <cell r="E1161">
            <v>8</v>
          </cell>
          <cell r="F1161">
            <v>2.6619799999999999E-2</v>
          </cell>
          <cell r="G1161">
            <v>4.2426800000000001E-2</v>
          </cell>
          <cell r="H1161">
            <v>66.959900000000005</v>
          </cell>
          <cell r="I1161">
            <v>7.4089999999999996E-4</v>
          </cell>
          <cell r="J1161">
            <v>233</v>
          </cell>
          <cell r="K1161">
            <v>-1.9075999999999999E-2</v>
          </cell>
          <cell r="L1161">
            <v>1.5330999999999999E-3</v>
          </cell>
          <cell r="M1161">
            <v>1.5807000000000002E-2</v>
          </cell>
          <cell r="N1161">
            <v>3.0080900000000001E-2</v>
          </cell>
          <cell r="O1161">
            <v>5.0689999999999999E-2</v>
          </cell>
          <cell r="P1161">
            <v>0.45833333333333331</v>
          </cell>
          <cell r="Q1161">
            <v>0.70833333333333337</v>
          </cell>
          <cell r="R1161">
            <v>11</v>
          </cell>
          <cell r="S1161">
            <v>17</v>
          </cell>
        </row>
        <row r="1162">
          <cell r="A1162" t="str">
            <v>All</v>
          </cell>
          <cell r="B1162" t="str">
            <v>All</v>
          </cell>
          <cell r="C1162" t="str">
            <v>S</v>
          </cell>
          <cell r="D1162">
            <v>39626</v>
          </cell>
          <cell r="E1162">
            <v>9</v>
          </cell>
          <cell r="F1162">
            <v>4.4764999999999999E-2</v>
          </cell>
          <cell r="G1162">
            <v>3.7684700000000002E-2</v>
          </cell>
          <cell r="H1162">
            <v>69.065399999999997</v>
          </cell>
          <cell r="I1162">
            <v>7.4299999999999995E-4</v>
          </cell>
          <cell r="J1162">
            <v>233</v>
          </cell>
          <cell r="K1162">
            <v>-4.2012599999999997E-2</v>
          </cell>
          <cell r="L1162">
            <v>-2.1374299999999999E-2</v>
          </cell>
          <cell r="M1162">
            <v>-7.0803000000000003E-3</v>
          </cell>
          <cell r="N1162">
            <v>7.2138000000000002E-3</v>
          </cell>
          <cell r="O1162">
            <v>2.7852100000000001E-2</v>
          </cell>
          <cell r="P1162">
            <v>0.45833333333333331</v>
          </cell>
          <cell r="Q1162">
            <v>0.70833333333333337</v>
          </cell>
          <cell r="R1162">
            <v>11</v>
          </cell>
          <cell r="S1162">
            <v>17</v>
          </cell>
        </row>
        <row r="1163">
          <cell r="A1163" t="str">
            <v>All</v>
          </cell>
          <cell r="B1163" t="str">
            <v>All</v>
          </cell>
          <cell r="C1163" t="str">
            <v>S</v>
          </cell>
          <cell r="D1163">
            <v>39626</v>
          </cell>
          <cell r="E1163">
            <v>10</v>
          </cell>
          <cell r="F1163">
            <v>4.2123899999999999E-2</v>
          </cell>
          <cell r="G1163">
            <v>4.5394299999999999E-2</v>
          </cell>
          <cell r="H1163">
            <v>72.644199999999998</v>
          </cell>
          <cell r="I1163">
            <v>7.4819999999999997E-4</v>
          </cell>
          <cell r="J1163">
            <v>233</v>
          </cell>
          <cell r="K1163">
            <v>-3.1784699999999999E-2</v>
          </cell>
          <cell r="L1163">
            <v>-1.1073899999999999E-2</v>
          </cell>
          <cell r="M1163">
            <v>3.2704000000000001E-3</v>
          </cell>
          <cell r="N1163">
            <v>1.7614600000000001E-2</v>
          </cell>
          <cell r="O1163">
            <v>3.8325400000000003E-2</v>
          </cell>
          <cell r="P1163">
            <v>0.45833333333333331</v>
          </cell>
          <cell r="Q1163">
            <v>0.70833333333333337</v>
          </cell>
          <cell r="R1163">
            <v>11</v>
          </cell>
          <cell r="S1163">
            <v>17</v>
          </cell>
        </row>
        <row r="1164">
          <cell r="A1164" t="str">
            <v>All</v>
          </cell>
          <cell r="B1164" t="str">
            <v>All</v>
          </cell>
          <cell r="C1164" t="str">
            <v>S</v>
          </cell>
          <cell r="D1164">
            <v>39626</v>
          </cell>
          <cell r="E1164">
            <v>11</v>
          </cell>
          <cell r="F1164">
            <v>8.6107799999999998E-2</v>
          </cell>
          <cell r="G1164">
            <v>6.4089999999999994E-2</v>
          </cell>
          <cell r="H1164">
            <v>76.828400000000002</v>
          </cell>
          <cell r="I1164">
            <v>7.4790000000000002E-4</v>
          </cell>
          <cell r="J1164">
            <v>233</v>
          </cell>
          <cell r="K1164">
            <v>-5.7064200000000002E-2</v>
          </cell>
          <cell r="L1164">
            <v>-3.6358500000000002E-2</v>
          </cell>
          <cell r="M1164">
            <v>-2.2017800000000001E-2</v>
          </cell>
          <cell r="N1164">
            <v>-7.6771000000000001E-3</v>
          </cell>
          <cell r="O1164">
            <v>1.3028700000000001E-2</v>
          </cell>
          <cell r="P1164">
            <v>0.45833333333333331</v>
          </cell>
          <cell r="Q1164">
            <v>0.70833333333333337</v>
          </cell>
          <cell r="R1164">
            <v>11</v>
          </cell>
          <cell r="S1164">
            <v>17</v>
          </cell>
        </row>
        <row r="1165">
          <cell r="A1165" t="str">
            <v>All</v>
          </cell>
          <cell r="B1165" t="str">
            <v>All</v>
          </cell>
          <cell r="C1165" t="str">
            <v>S</v>
          </cell>
          <cell r="D1165">
            <v>39626</v>
          </cell>
          <cell r="E1165">
            <v>12</v>
          </cell>
          <cell r="F1165">
            <v>9.5867999999999995E-2</v>
          </cell>
          <cell r="G1165">
            <v>0.10346</v>
          </cell>
          <cell r="H1165">
            <v>79.837299999999999</v>
          </cell>
          <cell r="I1165">
            <v>7.5600000000000005E-4</v>
          </cell>
          <cell r="J1165">
            <v>233</v>
          </cell>
          <cell r="K1165">
            <v>-2.7644599999999998E-2</v>
          </cell>
          <cell r="L1165">
            <v>-6.8265000000000001E-3</v>
          </cell>
          <cell r="M1165">
            <v>7.5919999999999998E-3</v>
          </cell>
          <cell r="N1165">
            <v>2.2010600000000002E-2</v>
          </cell>
          <cell r="O1165">
            <v>4.2828600000000001E-2</v>
          </cell>
          <cell r="P1165">
            <v>0.45833333333333331</v>
          </cell>
          <cell r="Q1165">
            <v>0.70833333333333337</v>
          </cell>
          <cell r="R1165">
            <v>11</v>
          </cell>
          <cell r="S1165">
            <v>17</v>
          </cell>
        </row>
        <row r="1166">
          <cell r="A1166" t="str">
            <v>All</v>
          </cell>
          <cell r="B1166" t="str">
            <v>All</v>
          </cell>
          <cell r="C1166" t="str">
            <v>S</v>
          </cell>
          <cell r="D1166">
            <v>39626</v>
          </cell>
          <cell r="E1166">
            <v>13</v>
          </cell>
          <cell r="F1166">
            <v>0.15807009999999999</v>
          </cell>
          <cell r="G1166">
            <v>0.15896869999999999</v>
          </cell>
          <cell r="H1166">
            <v>82.951700000000002</v>
          </cell>
          <cell r="I1166">
            <v>7.5650000000000001E-4</v>
          </cell>
          <cell r="J1166">
            <v>233</v>
          </cell>
          <cell r="K1166">
            <v>-3.4349600000000001E-2</v>
          </cell>
          <cell r="L1166">
            <v>-1.3524700000000001E-2</v>
          </cell>
          <cell r="M1166">
            <v>8.9860000000000005E-4</v>
          </cell>
          <cell r="N1166">
            <v>1.5321899999999999E-2</v>
          </cell>
          <cell r="O1166">
            <v>3.61468E-2</v>
          </cell>
          <cell r="P1166">
            <v>0.45833333333333331</v>
          </cell>
          <cell r="Q1166">
            <v>0.70833333333333337</v>
          </cell>
          <cell r="R1166">
            <v>11</v>
          </cell>
          <cell r="S1166">
            <v>17</v>
          </cell>
        </row>
        <row r="1167">
          <cell r="A1167" t="str">
            <v>All</v>
          </cell>
          <cell r="B1167" t="str">
            <v>All</v>
          </cell>
          <cell r="C1167" t="str">
            <v>S</v>
          </cell>
          <cell r="D1167">
            <v>39626</v>
          </cell>
          <cell r="E1167">
            <v>14</v>
          </cell>
          <cell r="F1167">
            <v>0.24848890000000001</v>
          </cell>
          <cell r="G1167">
            <v>0.2285585</v>
          </cell>
          <cell r="H1167">
            <v>86.306799999999996</v>
          </cell>
          <cell r="I1167">
            <v>7.5699999999999997E-4</v>
          </cell>
          <cell r="J1167">
            <v>233</v>
          </cell>
          <cell r="K1167">
            <v>-5.5190799999999998E-2</v>
          </cell>
          <cell r="L1167">
            <v>-3.4358600000000003E-2</v>
          </cell>
          <cell r="M1167">
            <v>-1.9930300000000001E-2</v>
          </cell>
          <cell r="N1167">
            <v>-5.5021000000000002E-3</v>
          </cell>
          <cell r="O1167">
            <v>1.5330099999999999E-2</v>
          </cell>
          <cell r="P1167">
            <v>0.45833333333333331</v>
          </cell>
          <cell r="Q1167">
            <v>0.70833333333333337</v>
          </cell>
          <cell r="R1167">
            <v>11</v>
          </cell>
          <cell r="S1167">
            <v>17</v>
          </cell>
        </row>
        <row r="1168">
          <cell r="A1168" t="str">
            <v>All</v>
          </cell>
          <cell r="B1168" t="str">
            <v>All</v>
          </cell>
          <cell r="C1168" t="str">
            <v>S</v>
          </cell>
          <cell r="D1168">
            <v>39626</v>
          </cell>
          <cell r="E1168">
            <v>15</v>
          </cell>
          <cell r="F1168">
            <v>0.36713370000000001</v>
          </cell>
          <cell r="G1168">
            <v>0.3347926</v>
          </cell>
          <cell r="H1168">
            <v>87.881799999999998</v>
          </cell>
          <cell r="I1168">
            <v>7.6900000000000004E-4</v>
          </cell>
          <cell r="J1168">
            <v>233</v>
          </cell>
          <cell r="K1168">
            <v>-6.7878800000000003E-2</v>
          </cell>
          <cell r="L1168">
            <v>-4.6882899999999998E-2</v>
          </cell>
          <cell r="M1168">
            <v>-3.2341200000000001E-2</v>
          </cell>
          <cell r="N1168">
            <v>-1.77994E-2</v>
          </cell>
          <cell r="O1168">
            <v>3.1965000000000001E-3</v>
          </cell>
          <cell r="P1168">
            <v>0.45833333333333331</v>
          </cell>
          <cell r="Q1168">
            <v>0.70833333333333337</v>
          </cell>
          <cell r="R1168">
            <v>11</v>
          </cell>
          <cell r="S1168">
            <v>17</v>
          </cell>
        </row>
        <row r="1169">
          <cell r="A1169" t="str">
            <v>All</v>
          </cell>
          <cell r="B1169" t="str">
            <v>All</v>
          </cell>
          <cell r="C1169" t="str">
            <v>S</v>
          </cell>
          <cell r="D1169">
            <v>39626</v>
          </cell>
          <cell r="E1169">
            <v>16</v>
          </cell>
          <cell r="F1169">
            <v>0.60379150000000004</v>
          </cell>
          <cell r="G1169">
            <v>0.48639290000000002</v>
          </cell>
          <cell r="H1169">
            <v>89.543700000000001</v>
          </cell>
          <cell r="I1169">
            <v>7.6659999999999999E-4</v>
          </cell>
          <cell r="J1169">
            <v>233</v>
          </cell>
          <cell r="K1169">
            <v>-0.1528824</v>
          </cell>
          <cell r="L1169">
            <v>-0.13191820000000001</v>
          </cell>
          <cell r="M1169">
            <v>-0.1173985</v>
          </cell>
          <cell r="N1169">
            <v>-0.10287880000000001</v>
          </cell>
          <cell r="O1169">
            <v>-8.1914699999999993E-2</v>
          </cell>
          <cell r="P1169">
            <v>0.45833333333333331</v>
          </cell>
          <cell r="Q1169">
            <v>0.70833333333333337</v>
          </cell>
          <cell r="R1169">
            <v>11</v>
          </cell>
          <cell r="S1169">
            <v>17</v>
          </cell>
        </row>
        <row r="1170">
          <cell r="A1170" t="str">
            <v>All</v>
          </cell>
          <cell r="B1170" t="str">
            <v>All</v>
          </cell>
          <cell r="C1170" t="str">
            <v>S</v>
          </cell>
          <cell r="D1170">
            <v>39626</v>
          </cell>
          <cell r="E1170">
            <v>17</v>
          </cell>
          <cell r="F1170">
            <v>0.6749153</v>
          </cell>
          <cell r="G1170">
            <v>0.59213300000000002</v>
          </cell>
          <cell r="H1170">
            <v>88.070400000000006</v>
          </cell>
          <cell r="I1170">
            <v>7.8790000000000002E-4</v>
          </cell>
          <cell r="J1170">
            <v>233</v>
          </cell>
          <cell r="K1170">
            <v>-0.1187554</v>
          </cell>
          <cell r="L1170">
            <v>-9.7502199999999997E-2</v>
          </cell>
          <cell r="M1170">
            <v>-8.2782300000000003E-2</v>
          </cell>
          <cell r="N1170">
            <v>-6.8062399999999995E-2</v>
          </cell>
          <cell r="O1170">
            <v>-4.6809099999999999E-2</v>
          </cell>
          <cell r="P1170">
            <v>0.45833333333333331</v>
          </cell>
          <cell r="Q1170">
            <v>0.70833333333333337</v>
          </cell>
          <cell r="R1170">
            <v>11</v>
          </cell>
          <cell r="S1170">
            <v>17</v>
          </cell>
        </row>
        <row r="1171">
          <cell r="A1171" t="str">
            <v>All</v>
          </cell>
          <cell r="B1171" t="str">
            <v>All</v>
          </cell>
          <cell r="C1171" t="str">
            <v>S</v>
          </cell>
          <cell r="D1171">
            <v>39626</v>
          </cell>
          <cell r="E1171">
            <v>18</v>
          </cell>
          <cell r="F1171">
            <v>1.1450070000000001</v>
          </cell>
          <cell r="G1171">
            <v>0.69433860000000003</v>
          </cell>
          <cell r="H1171">
            <v>85.202600000000004</v>
          </cell>
          <cell r="I1171">
            <v>7.9650000000000001E-4</v>
          </cell>
          <cell r="J1171">
            <v>233</v>
          </cell>
          <cell r="K1171">
            <v>-0.48683759999999998</v>
          </cell>
          <cell r="L1171">
            <v>-0.46546870000000001</v>
          </cell>
          <cell r="M1171">
            <v>-0.45066859999999997</v>
          </cell>
          <cell r="N1171">
            <v>-0.43586849999999999</v>
          </cell>
          <cell r="O1171">
            <v>-0.41449950000000002</v>
          </cell>
          <cell r="P1171">
            <v>0.45833333333333331</v>
          </cell>
          <cell r="Q1171">
            <v>0.70833333333333337</v>
          </cell>
          <cell r="R1171">
            <v>11</v>
          </cell>
          <cell r="S1171">
            <v>17</v>
          </cell>
        </row>
        <row r="1172">
          <cell r="A1172" t="str">
            <v>All</v>
          </cell>
          <cell r="B1172" t="str">
            <v>All</v>
          </cell>
          <cell r="C1172" t="str">
            <v>S</v>
          </cell>
          <cell r="D1172">
            <v>39626</v>
          </cell>
          <cell r="E1172">
            <v>19</v>
          </cell>
          <cell r="F1172">
            <v>1.041885</v>
          </cell>
          <cell r="G1172">
            <v>0.69591899999999995</v>
          </cell>
          <cell r="H1172">
            <v>82.8386</v>
          </cell>
          <cell r="I1172">
            <v>7.9069999999999997E-4</v>
          </cell>
          <cell r="J1172">
            <v>233</v>
          </cell>
          <cell r="K1172">
            <v>-0.38200190000000001</v>
          </cell>
          <cell r="L1172">
            <v>-0.36071170000000002</v>
          </cell>
          <cell r="M1172">
            <v>-0.3459661</v>
          </cell>
          <cell r="N1172">
            <v>-0.33122049999999997</v>
          </cell>
          <cell r="O1172">
            <v>-0.30993029999999999</v>
          </cell>
          <cell r="P1172">
            <v>0.45833333333333331</v>
          </cell>
          <cell r="Q1172">
            <v>0.70833333333333337</v>
          </cell>
          <cell r="R1172">
            <v>11</v>
          </cell>
          <cell r="S1172">
            <v>17</v>
          </cell>
        </row>
        <row r="1173">
          <cell r="A1173" t="str">
            <v>All</v>
          </cell>
          <cell r="B1173" t="str">
            <v>All</v>
          </cell>
          <cell r="C1173" t="str">
            <v>S</v>
          </cell>
          <cell r="D1173">
            <v>39626</v>
          </cell>
          <cell r="E1173">
            <v>20</v>
          </cell>
          <cell r="F1173">
            <v>0.71094250000000003</v>
          </cell>
          <cell r="G1173">
            <v>0.55867259999999996</v>
          </cell>
          <cell r="H1173">
            <v>80.122600000000006</v>
          </cell>
          <cell r="I1173">
            <v>7.7030000000000002E-4</v>
          </cell>
          <cell r="J1173">
            <v>233</v>
          </cell>
          <cell r="K1173">
            <v>-0.18783739999999999</v>
          </cell>
          <cell r="L1173">
            <v>-0.16682379999999999</v>
          </cell>
          <cell r="M1173">
            <v>-0.15226990000000001</v>
          </cell>
          <cell r="N1173">
            <v>-0.13771600000000001</v>
          </cell>
          <cell r="O1173">
            <v>-0.1167024</v>
          </cell>
          <cell r="P1173">
            <v>0.45833333333333331</v>
          </cell>
          <cell r="Q1173">
            <v>0.70833333333333337</v>
          </cell>
          <cell r="R1173">
            <v>11</v>
          </cell>
          <cell r="S1173">
            <v>17</v>
          </cell>
        </row>
        <row r="1174">
          <cell r="A1174" t="str">
            <v>All</v>
          </cell>
          <cell r="B1174" t="str">
            <v>All</v>
          </cell>
          <cell r="C1174" t="str">
            <v>S</v>
          </cell>
          <cell r="D1174">
            <v>39626</v>
          </cell>
          <cell r="E1174">
            <v>21</v>
          </cell>
          <cell r="F1174">
            <v>0.49794240000000001</v>
          </cell>
          <cell r="G1174">
            <v>0.44051030000000002</v>
          </cell>
          <cell r="H1174">
            <v>77.384900000000002</v>
          </cell>
          <cell r="I1174">
            <v>7.5829999999999995E-4</v>
          </cell>
          <cell r="J1174">
            <v>233</v>
          </cell>
          <cell r="K1174">
            <v>-9.2723100000000003E-2</v>
          </cell>
          <cell r="L1174">
            <v>-7.1872900000000003E-2</v>
          </cell>
          <cell r="M1174">
            <v>-5.74321E-2</v>
          </cell>
          <cell r="N1174">
            <v>-4.2991399999999999E-2</v>
          </cell>
          <cell r="O1174">
            <v>-2.21412E-2</v>
          </cell>
          <cell r="P1174">
            <v>0.45833333333333331</v>
          </cell>
          <cell r="Q1174">
            <v>0.70833333333333337</v>
          </cell>
          <cell r="R1174">
            <v>11</v>
          </cell>
          <cell r="S1174">
            <v>17</v>
          </cell>
        </row>
        <row r="1175">
          <cell r="A1175" t="str">
            <v>All</v>
          </cell>
          <cell r="B1175" t="str">
            <v>All</v>
          </cell>
          <cell r="C1175" t="str">
            <v>S</v>
          </cell>
          <cell r="D1175">
            <v>39626</v>
          </cell>
          <cell r="E1175">
            <v>22</v>
          </cell>
          <cell r="F1175">
            <v>0.35300189999999998</v>
          </cell>
          <cell r="G1175">
            <v>0.32323030000000003</v>
          </cell>
          <cell r="H1175">
            <v>73.845500000000001</v>
          </cell>
          <cell r="I1175">
            <v>7.6190000000000003E-4</v>
          </cell>
          <cell r="J1175">
            <v>233</v>
          </cell>
          <cell r="K1175">
            <v>-6.5146499999999996E-2</v>
          </cell>
          <cell r="L1175">
            <v>-4.42467E-2</v>
          </cell>
          <cell r="M1175">
            <v>-2.9771599999999999E-2</v>
          </cell>
          <cell r="N1175">
            <v>-1.52964E-2</v>
          </cell>
          <cell r="O1175">
            <v>5.6033999999999997E-3</v>
          </cell>
          <cell r="P1175">
            <v>0.45833333333333331</v>
          </cell>
          <cell r="Q1175">
            <v>0.70833333333333337</v>
          </cell>
          <cell r="R1175">
            <v>11</v>
          </cell>
          <cell r="S1175">
            <v>17</v>
          </cell>
        </row>
        <row r="1176">
          <cell r="A1176" t="str">
            <v>All</v>
          </cell>
          <cell r="B1176" t="str">
            <v>All</v>
          </cell>
          <cell r="C1176" t="str">
            <v>S</v>
          </cell>
          <cell r="D1176">
            <v>39626</v>
          </cell>
          <cell r="E1176">
            <v>23</v>
          </cell>
          <cell r="F1176">
            <v>0.26603789999999999</v>
          </cell>
          <cell r="G1176">
            <v>0.22152430000000001</v>
          </cell>
          <cell r="H1176">
            <v>70.314999999999998</v>
          </cell>
          <cell r="I1176">
            <v>7.5489999999999997E-4</v>
          </cell>
          <cell r="J1176">
            <v>233</v>
          </cell>
          <cell r="K1176">
            <v>-7.9724400000000001E-2</v>
          </cell>
          <cell r="L1176">
            <v>-5.8921500000000002E-2</v>
          </cell>
          <cell r="M1176">
            <v>-4.4513499999999998E-2</v>
          </cell>
          <cell r="N1176">
            <v>-3.01055E-2</v>
          </cell>
          <cell r="O1176">
            <v>-9.3025999999999994E-3</v>
          </cell>
          <cell r="P1176">
            <v>0.45833333333333331</v>
          </cell>
          <cell r="Q1176">
            <v>0.70833333333333337</v>
          </cell>
          <cell r="R1176">
            <v>11</v>
          </cell>
          <cell r="S1176">
            <v>17</v>
          </cell>
        </row>
        <row r="1177">
          <cell r="A1177" t="str">
            <v>All</v>
          </cell>
          <cell r="B1177" t="str">
            <v>All</v>
          </cell>
          <cell r="C1177" t="str">
            <v>S</v>
          </cell>
          <cell r="D1177">
            <v>39626</v>
          </cell>
          <cell r="E1177">
            <v>24</v>
          </cell>
          <cell r="F1177">
            <v>0.19783519999999999</v>
          </cell>
          <cell r="G1177">
            <v>0.14735480000000001</v>
          </cell>
          <cell r="H1177">
            <v>67.456100000000006</v>
          </cell>
          <cell r="I1177">
            <v>7.5239999999999997E-4</v>
          </cell>
          <cell r="J1177">
            <v>233</v>
          </cell>
          <cell r="K1177">
            <v>-8.5634100000000005E-2</v>
          </cell>
          <cell r="L1177">
            <v>-6.4865000000000006E-2</v>
          </cell>
          <cell r="M1177">
            <v>-5.0480400000000002E-2</v>
          </cell>
          <cell r="N1177">
            <v>-3.6095700000000001E-2</v>
          </cell>
          <cell r="O1177">
            <v>-1.53265E-2</v>
          </cell>
          <cell r="P1177">
            <v>0.45833333333333331</v>
          </cell>
          <cell r="Q1177">
            <v>0.70833333333333337</v>
          </cell>
          <cell r="R1177">
            <v>11</v>
          </cell>
          <cell r="S1177">
            <v>17</v>
          </cell>
        </row>
        <row r="1178">
          <cell r="A1178" t="str">
            <v>All</v>
          </cell>
          <cell r="B1178" t="str">
            <v>All</v>
          </cell>
          <cell r="C1178" t="str">
            <v>S</v>
          </cell>
          <cell r="D1178">
            <v>39637</v>
          </cell>
          <cell r="E1178">
            <v>1</v>
          </cell>
          <cell r="F1178">
            <v>0.50773380000000001</v>
          </cell>
          <cell r="G1178">
            <v>0.56185110000000005</v>
          </cell>
          <cell r="H1178">
            <v>84.133399999999995</v>
          </cell>
          <cell r="I1178">
            <v>9.1569999999999998E-4</v>
          </cell>
          <cell r="J1178">
            <v>240</v>
          </cell>
          <cell r="K1178">
            <v>1.53359E-2</v>
          </cell>
          <cell r="L1178">
            <v>3.8248299999999999E-2</v>
          </cell>
          <cell r="M1178">
            <v>5.41173E-2</v>
          </cell>
          <cell r="N1178">
            <v>6.9986300000000001E-2</v>
          </cell>
          <cell r="O1178">
            <v>9.2898599999999998E-2</v>
          </cell>
          <cell r="P1178">
            <v>0.54166666666666663</v>
          </cell>
          <cell r="Q1178">
            <v>0.79166666666666663</v>
          </cell>
          <cell r="R1178">
            <v>13</v>
          </cell>
          <cell r="S1178">
            <v>19</v>
          </cell>
        </row>
        <row r="1179">
          <cell r="A1179" t="str">
            <v>All</v>
          </cell>
          <cell r="B1179" t="str">
            <v>All</v>
          </cell>
          <cell r="C1179" t="str">
            <v>S</v>
          </cell>
          <cell r="D1179">
            <v>39637</v>
          </cell>
          <cell r="E1179">
            <v>2</v>
          </cell>
          <cell r="F1179">
            <v>0.41226810000000003</v>
          </cell>
          <cell r="G1179">
            <v>0.39957819999999999</v>
          </cell>
          <cell r="H1179">
            <v>82.749499999999998</v>
          </cell>
          <cell r="I1179">
            <v>1.0237E-3</v>
          </cell>
          <cell r="J1179">
            <v>240</v>
          </cell>
          <cell r="K1179">
            <v>-5.3692700000000003E-2</v>
          </cell>
          <cell r="L1179">
            <v>-2.9467900000000002E-2</v>
          </cell>
          <cell r="M1179">
            <v>-1.26899E-2</v>
          </cell>
          <cell r="N1179">
            <v>4.0880999999999999E-3</v>
          </cell>
          <cell r="O1179">
            <v>2.8312799999999999E-2</v>
          </cell>
          <cell r="P1179">
            <v>0.54166666666666663</v>
          </cell>
          <cell r="Q1179">
            <v>0.79166666666666663</v>
          </cell>
          <cell r="R1179">
            <v>13</v>
          </cell>
          <cell r="S1179">
            <v>19</v>
          </cell>
        </row>
        <row r="1180">
          <cell r="A1180" t="str">
            <v>All</v>
          </cell>
          <cell r="B1180" t="str">
            <v>All</v>
          </cell>
          <cell r="C1180" t="str">
            <v>S</v>
          </cell>
          <cell r="D1180">
            <v>39637</v>
          </cell>
          <cell r="E1180">
            <v>3</v>
          </cell>
          <cell r="F1180">
            <v>0.28808240000000002</v>
          </cell>
          <cell r="G1180">
            <v>0.33689079999999999</v>
          </cell>
          <cell r="H1180">
            <v>81.190200000000004</v>
          </cell>
          <cell r="I1180">
            <v>9.7420000000000004E-4</v>
          </cell>
          <cell r="J1180">
            <v>240</v>
          </cell>
          <cell r="K1180">
            <v>8.8083999999999992E-3</v>
          </cell>
          <cell r="L1180">
            <v>3.2440700000000003E-2</v>
          </cell>
          <cell r="M1180">
            <v>4.8808400000000002E-2</v>
          </cell>
          <cell r="N1180">
            <v>6.5175999999999998E-2</v>
          </cell>
          <cell r="O1180">
            <v>8.8808300000000007E-2</v>
          </cell>
          <cell r="P1180">
            <v>0.54166666666666663</v>
          </cell>
          <cell r="Q1180">
            <v>0.79166666666666663</v>
          </cell>
          <cell r="R1180">
            <v>13</v>
          </cell>
          <cell r="S1180">
            <v>19</v>
          </cell>
        </row>
        <row r="1181">
          <cell r="A1181" t="str">
            <v>All</v>
          </cell>
          <cell r="B1181" t="str">
            <v>All</v>
          </cell>
          <cell r="C1181" t="str">
            <v>S</v>
          </cell>
          <cell r="D1181">
            <v>39637</v>
          </cell>
          <cell r="E1181">
            <v>4</v>
          </cell>
          <cell r="F1181">
            <v>0.2492663</v>
          </cell>
          <cell r="G1181">
            <v>0.1819672</v>
          </cell>
          <cell r="H1181">
            <v>78.8309</v>
          </cell>
          <cell r="I1181">
            <v>9.703E-4</v>
          </cell>
          <cell r="J1181">
            <v>240</v>
          </cell>
          <cell r="K1181">
            <v>-0.10721849999999999</v>
          </cell>
          <cell r="L1181">
            <v>-8.3633799999999994E-2</v>
          </cell>
          <cell r="M1181">
            <v>-6.7299100000000001E-2</v>
          </cell>
          <cell r="N1181">
            <v>-5.09644E-2</v>
          </cell>
          <cell r="O1181">
            <v>-2.73797E-2</v>
          </cell>
          <cell r="P1181">
            <v>0.54166666666666663</v>
          </cell>
          <cell r="Q1181">
            <v>0.79166666666666663</v>
          </cell>
          <cell r="R1181">
            <v>13</v>
          </cell>
          <cell r="S1181">
            <v>19</v>
          </cell>
        </row>
        <row r="1182">
          <cell r="A1182" t="str">
            <v>All</v>
          </cell>
          <cell r="B1182" t="str">
            <v>All</v>
          </cell>
          <cell r="C1182" t="str">
            <v>S</v>
          </cell>
          <cell r="D1182">
            <v>39637</v>
          </cell>
          <cell r="E1182">
            <v>5</v>
          </cell>
          <cell r="F1182">
            <v>0.14575399999999999</v>
          </cell>
          <cell r="G1182">
            <v>0.14313210000000001</v>
          </cell>
          <cell r="H1182">
            <v>78.407499999999999</v>
          </cell>
          <cell r="I1182">
            <v>1.0352E-3</v>
          </cell>
          <cell r="J1182">
            <v>240</v>
          </cell>
          <cell r="K1182">
            <v>-4.3855999999999999E-2</v>
          </cell>
          <cell r="L1182">
            <v>-1.9494600000000001E-2</v>
          </cell>
          <cell r="M1182">
            <v>-2.6218999999999999E-3</v>
          </cell>
          <cell r="N1182">
            <v>1.4250799999999999E-2</v>
          </cell>
          <cell r="O1182">
            <v>3.8612300000000002E-2</v>
          </cell>
          <cell r="P1182">
            <v>0.54166666666666663</v>
          </cell>
          <cell r="Q1182">
            <v>0.79166666666666663</v>
          </cell>
          <cell r="R1182">
            <v>13</v>
          </cell>
          <cell r="S1182">
            <v>19</v>
          </cell>
        </row>
        <row r="1183">
          <cell r="A1183" t="str">
            <v>All</v>
          </cell>
          <cell r="B1183" t="str">
            <v>All</v>
          </cell>
          <cell r="C1183" t="str">
            <v>S</v>
          </cell>
          <cell r="D1183">
            <v>39637</v>
          </cell>
          <cell r="E1183">
            <v>6</v>
          </cell>
          <cell r="F1183">
            <v>0.16559689999999999</v>
          </cell>
          <cell r="G1183">
            <v>0.12745690000000001</v>
          </cell>
          <cell r="H1183">
            <v>77.445800000000006</v>
          </cell>
          <cell r="I1183">
            <v>1.0797999999999999E-3</v>
          </cell>
          <cell r="J1183">
            <v>240</v>
          </cell>
          <cell r="K1183">
            <v>-8.0251500000000003E-2</v>
          </cell>
          <cell r="L1183">
            <v>-5.53716E-2</v>
          </cell>
          <cell r="M1183">
            <v>-3.814E-2</v>
          </cell>
          <cell r="N1183">
            <v>-2.0908300000000001E-2</v>
          </cell>
          <cell r="O1183">
            <v>3.9715999999999996E-3</v>
          </cell>
          <cell r="P1183">
            <v>0.54166666666666663</v>
          </cell>
          <cell r="Q1183">
            <v>0.79166666666666663</v>
          </cell>
          <cell r="R1183">
            <v>13</v>
          </cell>
          <cell r="S1183">
            <v>19</v>
          </cell>
        </row>
        <row r="1184">
          <cell r="A1184" t="str">
            <v>All</v>
          </cell>
          <cell r="B1184" t="str">
            <v>All</v>
          </cell>
          <cell r="C1184" t="str">
            <v>S</v>
          </cell>
          <cell r="D1184">
            <v>39637</v>
          </cell>
          <cell r="E1184">
            <v>7</v>
          </cell>
          <cell r="F1184">
            <v>0.157439</v>
          </cell>
          <cell r="G1184">
            <v>7.5612399999999996E-2</v>
          </cell>
          <cell r="H1184">
            <v>73.962999999999994</v>
          </cell>
          <cell r="I1184">
            <v>7.5969999999999998E-4</v>
          </cell>
          <cell r="J1184">
            <v>240</v>
          </cell>
          <cell r="K1184">
            <v>-0.1171494</v>
          </cell>
          <cell r="L1184">
            <v>-9.6280400000000002E-2</v>
          </cell>
          <cell r="M1184">
            <v>-8.1826599999999999E-2</v>
          </cell>
          <cell r="N1184">
            <v>-6.7372699999999994E-2</v>
          </cell>
          <cell r="O1184">
            <v>-4.6503700000000002E-2</v>
          </cell>
          <cell r="P1184">
            <v>0.54166666666666663</v>
          </cell>
          <cell r="Q1184">
            <v>0.79166666666666663</v>
          </cell>
          <cell r="R1184">
            <v>13</v>
          </cell>
          <cell r="S1184">
            <v>19</v>
          </cell>
        </row>
        <row r="1185">
          <cell r="A1185" t="str">
            <v>All</v>
          </cell>
          <cell r="B1185" t="str">
            <v>All</v>
          </cell>
          <cell r="C1185" t="str">
            <v>S</v>
          </cell>
          <cell r="D1185">
            <v>39637</v>
          </cell>
          <cell r="E1185">
            <v>8</v>
          </cell>
          <cell r="F1185">
            <v>0.19764909999999999</v>
          </cell>
          <cell r="G1185">
            <v>0.1593783</v>
          </cell>
          <cell r="H1185">
            <v>77.390199999999993</v>
          </cell>
          <cell r="I1185">
            <v>9.2610000000000001E-4</v>
          </cell>
          <cell r="J1185">
            <v>240</v>
          </cell>
          <cell r="K1185">
            <v>-7.7271099999999995E-2</v>
          </cell>
          <cell r="L1185">
            <v>-5.4229399999999997E-2</v>
          </cell>
          <cell r="M1185">
            <v>-3.8270800000000001E-2</v>
          </cell>
          <cell r="N1185">
            <v>-2.2312200000000001E-2</v>
          </cell>
          <cell r="O1185">
            <v>7.2939999999999995E-4</v>
          </cell>
          <cell r="P1185">
            <v>0.54166666666666663</v>
          </cell>
          <cell r="Q1185">
            <v>0.79166666666666663</v>
          </cell>
          <cell r="R1185">
            <v>13</v>
          </cell>
          <cell r="S1185">
            <v>19</v>
          </cell>
        </row>
        <row r="1186">
          <cell r="A1186" t="str">
            <v>All</v>
          </cell>
          <cell r="B1186" t="str">
            <v>All</v>
          </cell>
          <cell r="C1186" t="str">
            <v>S</v>
          </cell>
          <cell r="D1186">
            <v>39637</v>
          </cell>
          <cell r="E1186">
            <v>9</v>
          </cell>
          <cell r="F1186">
            <v>0.2494431</v>
          </cell>
          <cell r="G1186">
            <v>0.2451642</v>
          </cell>
          <cell r="H1186">
            <v>81.197500000000005</v>
          </cell>
          <cell r="I1186">
            <v>9.3369999999999998E-4</v>
          </cell>
          <cell r="J1186">
            <v>240</v>
          </cell>
          <cell r="K1186">
            <v>-4.3439600000000002E-2</v>
          </cell>
          <cell r="L1186">
            <v>-2.03032E-2</v>
          </cell>
          <cell r="M1186">
            <v>-4.2789999999999998E-3</v>
          </cell>
          <cell r="N1186">
            <v>1.1745200000000001E-2</v>
          </cell>
          <cell r="O1186">
            <v>3.4881700000000002E-2</v>
          </cell>
          <cell r="P1186">
            <v>0.54166666666666663</v>
          </cell>
          <cell r="Q1186">
            <v>0.79166666666666663</v>
          </cell>
          <cell r="R1186">
            <v>13</v>
          </cell>
          <cell r="S1186">
            <v>19</v>
          </cell>
        </row>
        <row r="1187">
          <cell r="A1187" t="str">
            <v>All</v>
          </cell>
          <cell r="B1187" t="str">
            <v>All</v>
          </cell>
          <cell r="C1187" t="str">
            <v>S</v>
          </cell>
          <cell r="D1187">
            <v>39637</v>
          </cell>
          <cell r="E1187">
            <v>10</v>
          </cell>
          <cell r="F1187">
            <v>0.33885850000000001</v>
          </cell>
          <cell r="G1187">
            <v>0.33755000000000002</v>
          </cell>
          <cell r="H1187">
            <v>85.081500000000005</v>
          </cell>
          <cell r="I1187">
            <v>9.4209999999999997E-4</v>
          </cell>
          <cell r="J1187">
            <v>240</v>
          </cell>
          <cell r="K1187">
            <v>-4.0644800000000002E-2</v>
          </cell>
          <cell r="L1187">
            <v>-1.7404599999999999E-2</v>
          </cell>
          <cell r="M1187">
            <v>-1.3083999999999999E-3</v>
          </cell>
          <cell r="N1187">
            <v>1.4787700000000001E-2</v>
          </cell>
          <cell r="O1187">
            <v>3.8027900000000003E-2</v>
          </cell>
          <cell r="P1187">
            <v>0.54166666666666663</v>
          </cell>
          <cell r="Q1187">
            <v>0.79166666666666663</v>
          </cell>
          <cell r="R1187">
            <v>13</v>
          </cell>
          <cell r="S1187">
            <v>19</v>
          </cell>
        </row>
        <row r="1188">
          <cell r="A1188" t="str">
            <v>All</v>
          </cell>
          <cell r="B1188" t="str">
            <v>All</v>
          </cell>
          <cell r="C1188" t="str">
            <v>S</v>
          </cell>
          <cell r="D1188">
            <v>39637</v>
          </cell>
          <cell r="E1188">
            <v>11</v>
          </cell>
          <cell r="F1188">
            <v>0.51147069999999994</v>
          </cell>
          <cell r="G1188">
            <v>0.56790850000000004</v>
          </cell>
          <cell r="H1188">
            <v>88.567800000000005</v>
          </cell>
          <cell r="I1188">
            <v>9.7729999999999996E-4</v>
          </cell>
          <cell r="J1188">
            <v>240</v>
          </cell>
          <cell r="K1188">
            <v>1.6374099999999999E-2</v>
          </cell>
          <cell r="L1188">
            <v>4.0044000000000003E-2</v>
          </cell>
          <cell r="M1188">
            <v>5.6437800000000003E-2</v>
          </cell>
          <cell r="N1188">
            <v>7.2831499999999993E-2</v>
          </cell>
          <cell r="O1188">
            <v>9.6501500000000004E-2</v>
          </cell>
          <cell r="P1188">
            <v>0.54166666666666663</v>
          </cell>
          <cell r="Q1188">
            <v>0.79166666666666663</v>
          </cell>
          <cell r="R1188">
            <v>13</v>
          </cell>
          <cell r="S1188">
            <v>19</v>
          </cell>
        </row>
        <row r="1189">
          <cell r="A1189" t="str">
            <v>All</v>
          </cell>
          <cell r="B1189" t="str">
            <v>All</v>
          </cell>
          <cell r="C1189" t="str">
            <v>S</v>
          </cell>
          <cell r="D1189">
            <v>39637</v>
          </cell>
          <cell r="E1189">
            <v>12</v>
          </cell>
          <cell r="F1189">
            <v>0.7888056</v>
          </cell>
          <cell r="G1189">
            <v>0.85297920000000005</v>
          </cell>
          <cell r="H1189">
            <v>92.6999</v>
          </cell>
          <cell r="I1189">
            <v>9.5540000000000002E-4</v>
          </cell>
          <cell r="J1189">
            <v>240</v>
          </cell>
          <cell r="K1189">
            <v>2.4560800000000001E-2</v>
          </cell>
          <cell r="L1189">
            <v>4.7964399999999997E-2</v>
          </cell>
          <cell r="M1189">
            <v>6.4173599999999997E-2</v>
          </cell>
          <cell r="N1189">
            <v>8.0382899999999993E-2</v>
          </cell>
          <cell r="O1189">
            <v>0.1037865</v>
          </cell>
          <cell r="P1189">
            <v>0.54166666666666663</v>
          </cell>
          <cell r="Q1189">
            <v>0.79166666666666663</v>
          </cell>
          <cell r="R1189">
            <v>13</v>
          </cell>
          <cell r="S1189">
            <v>19</v>
          </cell>
        </row>
        <row r="1190">
          <cell r="A1190" t="str">
            <v>All</v>
          </cell>
          <cell r="B1190" t="str">
            <v>All</v>
          </cell>
          <cell r="C1190" t="str">
            <v>S</v>
          </cell>
          <cell r="D1190">
            <v>39637</v>
          </cell>
          <cell r="E1190">
            <v>13</v>
          </cell>
          <cell r="F1190">
            <v>1.1376539999999999</v>
          </cell>
          <cell r="G1190">
            <v>1.2652129999999999</v>
          </cell>
          <cell r="H1190">
            <v>96.597499999999997</v>
          </cell>
          <cell r="I1190">
            <v>9.7619999999999998E-4</v>
          </cell>
          <cell r="J1190">
            <v>240</v>
          </cell>
          <cell r="K1190">
            <v>8.7517999999999999E-2</v>
          </cell>
          <cell r="L1190">
            <v>0.1111741</v>
          </cell>
          <cell r="M1190">
            <v>0.12755839999999999</v>
          </cell>
          <cell r="N1190">
            <v>0.1439426</v>
          </cell>
          <cell r="O1190">
            <v>0.16759879999999999</v>
          </cell>
          <cell r="P1190">
            <v>0.54166666666666663</v>
          </cell>
          <cell r="Q1190">
            <v>0.79166666666666663</v>
          </cell>
          <cell r="R1190">
            <v>13</v>
          </cell>
          <cell r="S1190">
            <v>19</v>
          </cell>
        </row>
        <row r="1191">
          <cell r="A1191" t="str">
            <v>All</v>
          </cell>
          <cell r="B1191" t="str">
            <v>All</v>
          </cell>
          <cell r="C1191" t="str">
            <v>S</v>
          </cell>
          <cell r="D1191">
            <v>39637</v>
          </cell>
          <cell r="E1191">
            <v>14</v>
          </cell>
          <cell r="F1191">
            <v>0.79388270000000005</v>
          </cell>
          <cell r="G1191">
            <v>1.612948</v>
          </cell>
          <cell r="H1191">
            <v>98.717200000000005</v>
          </cell>
          <cell r="I1191">
            <v>1.0817999999999999E-3</v>
          </cell>
          <cell r="J1191">
            <v>240</v>
          </cell>
          <cell r="K1191">
            <v>0.7769142</v>
          </cell>
          <cell r="L1191">
            <v>0.80181749999999996</v>
          </cell>
          <cell r="M1191">
            <v>0.8190655</v>
          </cell>
          <cell r="N1191">
            <v>0.83631339999999998</v>
          </cell>
          <cell r="O1191">
            <v>0.86121669999999995</v>
          </cell>
          <cell r="P1191">
            <v>0.54166666666666663</v>
          </cell>
          <cell r="Q1191">
            <v>0.79166666666666663</v>
          </cell>
          <cell r="R1191">
            <v>13</v>
          </cell>
          <cell r="S1191">
            <v>19</v>
          </cell>
        </row>
        <row r="1192">
          <cell r="A1192" t="str">
            <v>All</v>
          </cell>
          <cell r="B1192" t="str">
            <v>All</v>
          </cell>
          <cell r="C1192" t="str">
            <v>S</v>
          </cell>
          <cell r="D1192">
            <v>39637</v>
          </cell>
          <cell r="E1192">
            <v>15</v>
          </cell>
          <cell r="F1192">
            <v>0.98112049999999995</v>
          </cell>
          <cell r="G1192">
            <v>1.716091</v>
          </cell>
          <cell r="H1192">
            <v>100.688</v>
          </cell>
          <cell r="I1192">
            <v>1.0905000000000001E-3</v>
          </cell>
          <cell r="J1192">
            <v>240</v>
          </cell>
          <cell r="K1192">
            <v>0.69265089999999996</v>
          </cell>
          <cell r="L1192">
            <v>0.71765389999999996</v>
          </cell>
          <cell r="M1192">
            <v>0.73497080000000004</v>
          </cell>
          <cell r="N1192">
            <v>0.7522877</v>
          </cell>
          <cell r="O1192">
            <v>0.7772907</v>
          </cell>
          <cell r="P1192">
            <v>0.54166666666666663</v>
          </cell>
          <cell r="Q1192">
            <v>0.79166666666666663</v>
          </cell>
          <cell r="R1192">
            <v>13</v>
          </cell>
          <cell r="S1192">
            <v>19</v>
          </cell>
        </row>
        <row r="1193">
          <cell r="A1193" t="str">
            <v>All</v>
          </cell>
          <cell r="B1193" t="str">
            <v>All</v>
          </cell>
          <cell r="C1193" t="str">
            <v>S</v>
          </cell>
          <cell r="D1193">
            <v>39637</v>
          </cell>
          <cell r="E1193">
            <v>16</v>
          </cell>
          <cell r="F1193">
            <v>1.091437</v>
          </cell>
          <cell r="G1193">
            <v>1.847097</v>
          </cell>
          <cell r="H1193">
            <v>102.233</v>
          </cell>
          <cell r="I1193">
            <v>1.1649E-3</v>
          </cell>
          <cell r="J1193">
            <v>240</v>
          </cell>
          <cell r="K1193">
            <v>0.71192060000000001</v>
          </cell>
          <cell r="L1193">
            <v>0.73776229999999998</v>
          </cell>
          <cell r="M1193">
            <v>0.7556602</v>
          </cell>
          <cell r="N1193">
            <v>0.77355810000000003</v>
          </cell>
          <cell r="O1193">
            <v>0.79939979999999999</v>
          </cell>
          <cell r="P1193">
            <v>0.54166666666666663</v>
          </cell>
          <cell r="Q1193">
            <v>0.79166666666666663</v>
          </cell>
          <cell r="R1193">
            <v>13</v>
          </cell>
          <cell r="S1193">
            <v>19</v>
          </cell>
        </row>
        <row r="1194">
          <cell r="A1194" t="str">
            <v>All</v>
          </cell>
          <cell r="B1194" t="str">
            <v>All</v>
          </cell>
          <cell r="C1194" t="str">
            <v>S</v>
          </cell>
          <cell r="D1194">
            <v>39637</v>
          </cell>
          <cell r="E1194">
            <v>17</v>
          </cell>
          <cell r="F1194">
            <v>1.1673560000000001</v>
          </cell>
          <cell r="G1194">
            <v>2.115637</v>
          </cell>
          <cell r="H1194">
            <v>103.593</v>
          </cell>
          <cell r="I1194">
            <v>1.1819000000000001E-3</v>
          </cell>
          <cell r="J1194">
            <v>240</v>
          </cell>
          <cell r="K1194">
            <v>0.90422279999999999</v>
          </cell>
          <cell r="L1194">
            <v>0.93025290000000005</v>
          </cell>
          <cell r="M1194">
            <v>0.94828120000000005</v>
          </cell>
          <cell r="N1194">
            <v>0.96630950000000004</v>
          </cell>
          <cell r="O1194">
            <v>0.99233950000000004</v>
          </cell>
          <cell r="P1194">
            <v>0.54166666666666663</v>
          </cell>
          <cell r="Q1194">
            <v>0.79166666666666663</v>
          </cell>
          <cell r="R1194">
            <v>13</v>
          </cell>
          <cell r="S1194">
            <v>19</v>
          </cell>
        </row>
        <row r="1195">
          <cell r="A1195" t="str">
            <v>All</v>
          </cell>
          <cell r="B1195" t="str">
            <v>All</v>
          </cell>
          <cell r="C1195" t="str">
            <v>S</v>
          </cell>
          <cell r="D1195">
            <v>39637</v>
          </cell>
          <cell r="E1195">
            <v>18</v>
          </cell>
          <cell r="F1195">
            <v>1.2916080000000001</v>
          </cell>
          <cell r="G1195">
            <v>2.2569300000000001</v>
          </cell>
          <cell r="H1195">
            <v>103.803</v>
          </cell>
          <cell r="I1195">
            <v>1.2706E-3</v>
          </cell>
          <cell r="J1195">
            <v>240</v>
          </cell>
          <cell r="K1195">
            <v>0.91964020000000002</v>
          </cell>
          <cell r="L1195">
            <v>0.94662930000000001</v>
          </cell>
          <cell r="M1195">
            <v>0.96532189999999995</v>
          </cell>
          <cell r="N1195">
            <v>0.98401450000000001</v>
          </cell>
          <cell r="O1195">
            <v>1.011004</v>
          </cell>
          <cell r="P1195">
            <v>0.54166666666666663</v>
          </cell>
          <cell r="Q1195">
            <v>0.79166666666666663</v>
          </cell>
          <cell r="R1195">
            <v>13</v>
          </cell>
          <cell r="S1195">
            <v>19</v>
          </cell>
        </row>
        <row r="1196">
          <cell r="A1196" t="str">
            <v>All</v>
          </cell>
          <cell r="B1196" t="str">
            <v>All</v>
          </cell>
          <cell r="C1196" t="str">
            <v>S</v>
          </cell>
          <cell r="D1196">
            <v>39637</v>
          </cell>
          <cell r="E1196">
            <v>19</v>
          </cell>
          <cell r="F1196">
            <v>1.3616170000000001</v>
          </cell>
          <cell r="G1196">
            <v>2.4295650000000002</v>
          </cell>
          <cell r="H1196">
            <v>103.715</v>
          </cell>
          <cell r="I1196">
            <v>1.2696000000000001E-3</v>
          </cell>
          <cell r="J1196">
            <v>240</v>
          </cell>
          <cell r="K1196">
            <v>1.0222850000000001</v>
          </cell>
          <cell r="L1196">
            <v>1.0492630000000001</v>
          </cell>
          <cell r="M1196">
            <v>1.0679479999999999</v>
          </cell>
          <cell r="N1196">
            <v>1.086633</v>
          </cell>
          <cell r="O1196">
            <v>1.1136109999999999</v>
          </cell>
          <cell r="P1196">
            <v>0.54166666666666663</v>
          </cell>
          <cell r="Q1196">
            <v>0.79166666666666663</v>
          </cell>
          <cell r="R1196">
            <v>13</v>
          </cell>
          <cell r="S1196">
            <v>19</v>
          </cell>
        </row>
        <row r="1197">
          <cell r="A1197" t="str">
            <v>All</v>
          </cell>
          <cell r="B1197" t="str">
            <v>All</v>
          </cell>
          <cell r="C1197" t="str">
            <v>S</v>
          </cell>
          <cell r="D1197">
            <v>39637</v>
          </cell>
          <cell r="E1197">
            <v>20</v>
          </cell>
          <cell r="F1197">
            <v>2.4637579999999999</v>
          </cell>
          <cell r="G1197">
            <v>2.0804429999999998</v>
          </cell>
          <cell r="H1197">
            <v>99.7239</v>
          </cell>
          <cell r="I1197">
            <v>1.1739999999999999E-3</v>
          </cell>
          <cell r="J1197">
            <v>240</v>
          </cell>
          <cell r="K1197">
            <v>-0.42722579999999999</v>
          </cell>
          <cell r="L1197">
            <v>-0.40128259999999999</v>
          </cell>
          <cell r="M1197">
            <v>-0.3833144</v>
          </cell>
          <cell r="N1197">
            <v>-0.36534620000000001</v>
          </cell>
          <cell r="O1197">
            <v>-0.33940290000000001</v>
          </cell>
          <cell r="P1197">
            <v>0.54166666666666663</v>
          </cell>
          <cell r="Q1197">
            <v>0.79166666666666663</v>
          </cell>
          <cell r="R1197">
            <v>13</v>
          </cell>
          <cell r="S1197">
            <v>19</v>
          </cell>
        </row>
        <row r="1198">
          <cell r="A1198" t="str">
            <v>All</v>
          </cell>
          <cell r="B1198" t="str">
            <v>All</v>
          </cell>
          <cell r="C1198" t="str">
            <v>S</v>
          </cell>
          <cell r="D1198">
            <v>39637</v>
          </cell>
          <cell r="E1198">
            <v>21</v>
          </cell>
          <cell r="F1198">
            <v>2.1844260000000002</v>
          </cell>
          <cell r="G1198">
            <v>1.7087410000000001</v>
          </cell>
          <cell r="H1198">
            <v>94.048000000000002</v>
          </cell>
          <cell r="I1198">
            <v>1.1517999999999999E-3</v>
          </cell>
          <cell r="J1198">
            <v>240</v>
          </cell>
          <cell r="K1198">
            <v>-0.51917809999999998</v>
          </cell>
          <cell r="L1198">
            <v>-0.49348199999999998</v>
          </cell>
          <cell r="M1198">
            <v>-0.47568500000000002</v>
          </cell>
          <cell r="N1198">
            <v>-0.45788800000000002</v>
          </cell>
          <cell r="O1198">
            <v>-0.43219190000000002</v>
          </cell>
          <cell r="P1198">
            <v>0.54166666666666663</v>
          </cell>
          <cell r="Q1198">
            <v>0.79166666666666663</v>
          </cell>
          <cell r="R1198">
            <v>13</v>
          </cell>
          <cell r="S1198">
            <v>19</v>
          </cell>
        </row>
        <row r="1199">
          <cell r="A1199" t="str">
            <v>All</v>
          </cell>
          <cell r="B1199" t="str">
            <v>All</v>
          </cell>
          <cell r="C1199" t="str">
            <v>S</v>
          </cell>
          <cell r="D1199">
            <v>39637</v>
          </cell>
          <cell r="E1199">
            <v>22</v>
          </cell>
          <cell r="F1199">
            <v>1.7828379999999999</v>
          </cell>
          <cell r="G1199">
            <v>1.4453560000000001</v>
          </cell>
          <cell r="H1199">
            <v>91.513499999999993</v>
          </cell>
          <cell r="I1199">
            <v>1.2995999999999999E-3</v>
          </cell>
          <cell r="J1199">
            <v>240</v>
          </cell>
          <cell r="K1199">
            <v>-0.38368069999999999</v>
          </cell>
          <cell r="L1199">
            <v>-0.35638579999999997</v>
          </cell>
          <cell r="M1199">
            <v>-0.33748149999999999</v>
          </cell>
          <cell r="N1199">
            <v>-0.3185772</v>
          </cell>
          <cell r="O1199">
            <v>-0.29128229999999999</v>
          </cell>
          <cell r="P1199">
            <v>0.54166666666666663</v>
          </cell>
          <cell r="Q1199">
            <v>0.79166666666666663</v>
          </cell>
          <cell r="R1199">
            <v>13</v>
          </cell>
          <cell r="S1199">
            <v>19</v>
          </cell>
        </row>
        <row r="1200">
          <cell r="A1200" t="str">
            <v>All</v>
          </cell>
          <cell r="B1200" t="str">
            <v>All</v>
          </cell>
          <cell r="C1200" t="str">
            <v>S</v>
          </cell>
          <cell r="D1200">
            <v>39637</v>
          </cell>
          <cell r="E1200">
            <v>23</v>
          </cell>
          <cell r="F1200">
            <v>1.2893490000000001</v>
          </cell>
          <cell r="G1200">
            <v>1.041156</v>
          </cell>
          <cell r="H1200">
            <v>88.804100000000005</v>
          </cell>
          <cell r="I1200">
            <v>1.3728E-3</v>
          </cell>
          <cell r="J1200">
            <v>240</v>
          </cell>
          <cell r="K1200">
            <v>-0.29567579999999999</v>
          </cell>
          <cell r="L1200">
            <v>-0.26762279999999999</v>
          </cell>
          <cell r="M1200">
            <v>-0.24819340000000001</v>
          </cell>
          <cell r="N1200">
            <v>-0.228764</v>
          </cell>
          <cell r="O1200">
            <v>-0.200711</v>
          </cell>
          <cell r="P1200">
            <v>0.54166666666666663</v>
          </cell>
          <cell r="Q1200">
            <v>0.79166666666666663</v>
          </cell>
          <cell r="R1200">
            <v>13</v>
          </cell>
          <cell r="S1200">
            <v>19</v>
          </cell>
        </row>
        <row r="1201">
          <cell r="A1201" t="str">
            <v>All</v>
          </cell>
          <cell r="B1201" t="str">
            <v>All</v>
          </cell>
          <cell r="C1201" t="str">
            <v>S</v>
          </cell>
          <cell r="D1201">
            <v>39637</v>
          </cell>
          <cell r="E1201">
            <v>24</v>
          </cell>
          <cell r="F1201">
            <v>0.91481420000000002</v>
          </cell>
          <cell r="G1201">
            <v>0.63601459999999999</v>
          </cell>
          <cell r="H1201">
            <v>86.175899999999999</v>
          </cell>
          <cell r="I1201">
            <v>1.8984E-3</v>
          </cell>
          <cell r="J1201">
            <v>240</v>
          </cell>
          <cell r="K1201">
            <v>-0.33463720000000002</v>
          </cell>
          <cell r="L1201">
            <v>-0.30164790000000002</v>
          </cell>
          <cell r="M1201">
            <v>-0.27879959999999998</v>
          </cell>
          <cell r="N1201">
            <v>-0.25595129999999999</v>
          </cell>
          <cell r="O1201">
            <v>-0.22296199999999999</v>
          </cell>
          <cell r="P1201">
            <v>0.54166666666666663</v>
          </cell>
          <cell r="Q1201">
            <v>0.79166666666666663</v>
          </cell>
          <cell r="R1201">
            <v>13</v>
          </cell>
          <cell r="S1201">
            <v>19</v>
          </cell>
        </row>
        <row r="1202">
          <cell r="A1202" t="str">
            <v>All</v>
          </cell>
          <cell r="B1202" t="str">
            <v>All</v>
          </cell>
          <cell r="C1202" t="str">
            <v>S</v>
          </cell>
          <cell r="D1202">
            <v>39638</v>
          </cell>
          <cell r="E1202">
            <v>1</v>
          </cell>
          <cell r="F1202">
            <v>0.71385259999999995</v>
          </cell>
          <cell r="G1202">
            <v>0.55618290000000004</v>
          </cell>
          <cell r="H1202">
            <v>84.167299999999997</v>
          </cell>
          <cell r="I1202">
            <v>9.3369999999999998E-4</v>
          </cell>
          <cell r="J1202">
            <v>240</v>
          </cell>
          <cell r="K1202">
            <v>-0.1968297</v>
          </cell>
          <cell r="L1202">
            <v>-0.17369370000000001</v>
          </cell>
          <cell r="M1202">
            <v>-0.1576697</v>
          </cell>
          <cell r="N1202">
            <v>-0.14164579999999999</v>
          </cell>
          <cell r="O1202">
            <v>-0.1185098</v>
          </cell>
          <cell r="P1202">
            <v>0.58333333333333337</v>
          </cell>
          <cell r="Q1202">
            <v>0.75</v>
          </cell>
          <cell r="R1202">
            <v>14</v>
          </cell>
          <cell r="S1202">
            <v>18</v>
          </cell>
        </row>
        <row r="1203">
          <cell r="A1203" t="str">
            <v>All</v>
          </cell>
          <cell r="B1203" t="str">
            <v>All</v>
          </cell>
          <cell r="C1203" t="str">
            <v>S</v>
          </cell>
          <cell r="D1203">
            <v>39638</v>
          </cell>
          <cell r="E1203">
            <v>2</v>
          </cell>
          <cell r="F1203">
            <v>0.54344349999999997</v>
          </cell>
          <cell r="G1203">
            <v>0.43951600000000002</v>
          </cell>
          <cell r="H1203">
            <v>82.564999999999998</v>
          </cell>
          <cell r="I1203">
            <v>9.2279999999999999E-4</v>
          </cell>
          <cell r="J1203">
            <v>240</v>
          </cell>
          <cell r="K1203">
            <v>-0.14285800000000001</v>
          </cell>
          <cell r="L1203">
            <v>-0.11985750000000001</v>
          </cell>
          <cell r="M1203">
            <v>-0.10392750000000001</v>
          </cell>
          <cell r="N1203">
            <v>-8.7997400000000003E-2</v>
          </cell>
          <cell r="O1203">
            <v>-6.4996899999999996E-2</v>
          </cell>
          <cell r="P1203">
            <v>0.58333333333333337</v>
          </cell>
          <cell r="Q1203">
            <v>0.75</v>
          </cell>
          <cell r="R1203">
            <v>14</v>
          </cell>
          <cell r="S1203">
            <v>18</v>
          </cell>
        </row>
        <row r="1204">
          <cell r="A1204" t="str">
            <v>All</v>
          </cell>
          <cell r="B1204" t="str">
            <v>All</v>
          </cell>
          <cell r="C1204" t="str">
            <v>S</v>
          </cell>
          <cell r="D1204">
            <v>39638</v>
          </cell>
          <cell r="E1204">
            <v>3</v>
          </cell>
          <cell r="F1204">
            <v>0.40154329999999999</v>
          </cell>
          <cell r="G1204">
            <v>0.3022319</v>
          </cell>
          <cell r="H1204">
            <v>80.737200000000001</v>
          </cell>
          <cell r="I1204">
            <v>9.634E-4</v>
          </cell>
          <cell r="J1204">
            <v>240</v>
          </cell>
          <cell r="K1204">
            <v>-0.13908809999999999</v>
          </cell>
          <cell r="L1204">
            <v>-0.1155877</v>
          </cell>
          <cell r="M1204">
            <v>-9.9311399999999994E-2</v>
          </cell>
          <cell r="N1204">
            <v>-8.3035100000000001E-2</v>
          </cell>
          <cell r="O1204">
            <v>-5.9534700000000003E-2</v>
          </cell>
          <cell r="P1204">
            <v>0.58333333333333337</v>
          </cell>
          <cell r="Q1204">
            <v>0.75</v>
          </cell>
          <cell r="R1204">
            <v>14</v>
          </cell>
          <cell r="S1204">
            <v>18</v>
          </cell>
        </row>
        <row r="1205">
          <cell r="A1205" t="str">
            <v>All</v>
          </cell>
          <cell r="B1205" t="str">
            <v>All</v>
          </cell>
          <cell r="C1205" t="str">
            <v>S</v>
          </cell>
          <cell r="D1205">
            <v>39638</v>
          </cell>
          <cell r="E1205">
            <v>4</v>
          </cell>
          <cell r="F1205">
            <v>0.34207399999999999</v>
          </cell>
          <cell r="G1205">
            <v>0.29974070000000003</v>
          </cell>
          <cell r="H1205">
            <v>79.652199999999993</v>
          </cell>
          <cell r="I1205">
            <v>1.1138999999999999E-3</v>
          </cell>
          <cell r="J1205">
            <v>240</v>
          </cell>
          <cell r="K1205">
            <v>-8.5106100000000004E-2</v>
          </cell>
          <cell r="L1205">
            <v>-5.9835600000000003E-2</v>
          </cell>
          <cell r="M1205">
            <v>-4.2333299999999997E-2</v>
          </cell>
          <cell r="N1205">
            <v>-2.4831099999999998E-2</v>
          </cell>
          <cell r="O1205">
            <v>4.395E-4</v>
          </cell>
          <cell r="P1205">
            <v>0.58333333333333337</v>
          </cell>
          <cell r="Q1205">
            <v>0.75</v>
          </cell>
          <cell r="R1205">
            <v>14</v>
          </cell>
          <cell r="S1205">
            <v>18</v>
          </cell>
        </row>
        <row r="1206">
          <cell r="A1206" t="str">
            <v>All</v>
          </cell>
          <cell r="B1206" t="str">
            <v>All</v>
          </cell>
          <cell r="C1206" t="str">
            <v>S</v>
          </cell>
          <cell r="D1206">
            <v>39638</v>
          </cell>
          <cell r="E1206">
            <v>5</v>
          </cell>
          <cell r="F1206">
            <v>0.26389410000000002</v>
          </cell>
          <cell r="G1206">
            <v>0.16460440000000001</v>
          </cell>
          <cell r="H1206">
            <v>77.652199999999993</v>
          </cell>
          <cell r="I1206">
            <v>8.8829999999999996E-4</v>
          </cell>
          <cell r="J1206">
            <v>240</v>
          </cell>
          <cell r="K1206">
            <v>-0.13748479999999999</v>
          </cell>
          <cell r="L1206">
            <v>-0.1149189</v>
          </cell>
          <cell r="M1206">
            <v>-9.9289799999999998E-2</v>
          </cell>
          <cell r="N1206">
            <v>-8.3660700000000005E-2</v>
          </cell>
          <cell r="O1206">
            <v>-6.1094700000000002E-2</v>
          </cell>
          <cell r="P1206">
            <v>0.58333333333333337</v>
          </cell>
          <cell r="Q1206">
            <v>0.75</v>
          </cell>
          <cell r="R1206">
            <v>14</v>
          </cell>
          <cell r="S1206">
            <v>18</v>
          </cell>
        </row>
        <row r="1207">
          <cell r="A1207" t="str">
            <v>All</v>
          </cell>
          <cell r="B1207" t="str">
            <v>All</v>
          </cell>
          <cell r="C1207" t="str">
            <v>S</v>
          </cell>
          <cell r="D1207">
            <v>39638</v>
          </cell>
          <cell r="E1207">
            <v>6</v>
          </cell>
          <cell r="F1207">
            <v>0.23811260000000001</v>
          </cell>
          <cell r="G1207">
            <v>0.1674417</v>
          </cell>
          <cell r="H1207">
            <v>76.245800000000003</v>
          </cell>
          <cell r="I1207">
            <v>1.0771999999999999E-3</v>
          </cell>
          <cell r="J1207">
            <v>240</v>
          </cell>
          <cell r="K1207">
            <v>-0.1127322</v>
          </cell>
          <cell r="L1207">
            <v>-8.7882000000000002E-2</v>
          </cell>
          <cell r="M1207">
            <v>-7.0670899999999995E-2</v>
          </cell>
          <cell r="N1207">
            <v>-5.3459699999999999E-2</v>
          </cell>
          <cell r="O1207">
            <v>-2.86095E-2</v>
          </cell>
          <cell r="P1207">
            <v>0.58333333333333337</v>
          </cell>
          <cell r="Q1207">
            <v>0.75</v>
          </cell>
          <cell r="R1207">
            <v>14</v>
          </cell>
          <cell r="S1207">
            <v>18</v>
          </cell>
        </row>
        <row r="1208">
          <cell r="A1208" t="str">
            <v>All</v>
          </cell>
          <cell r="B1208" t="str">
            <v>All</v>
          </cell>
          <cell r="C1208" t="str">
            <v>S</v>
          </cell>
          <cell r="D1208">
            <v>39638</v>
          </cell>
          <cell r="E1208">
            <v>7</v>
          </cell>
          <cell r="F1208">
            <v>0.23817379999999999</v>
          </cell>
          <cell r="G1208">
            <v>0.1957622</v>
          </cell>
          <cell r="H1208">
            <v>76.198999999999998</v>
          </cell>
          <cell r="I1208">
            <v>1.0767000000000001E-3</v>
          </cell>
          <cell r="J1208">
            <v>240</v>
          </cell>
          <cell r="K1208">
            <v>-8.4463399999999994E-2</v>
          </cell>
          <cell r="L1208">
            <v>-5.96188E-2</v>
          </cell>
          <cell r="M1208">
            <v>-4.2411600000000001E-2</v>
          </cell>
          <cell r="N1208">
            <v>-2.5204299999999999E-2</v>
          </cell>
          <cell r="O1208">
            <v>-3.5970000000000002E-4</v>
          </cell>
          <cell r="P1208">
            <v>0.58333333333333337</v>
          </cell>
          <cell r="Q1208">
            <v>0.75</v>
          </cell>
          <cell r="R1208">
            <v>14</v>
          </cell>
          <cell r="S1208">
            <v>18</v>
          </cell>
        </row>
        <row r="1209">
          <cell r="A1209" t="str">
            <v>All</v>
          </cell>
          <cell r="B1209" t="str">
            <v>All</v>
          </cell>
          <cell r="C1209" t="str">
            <v>S</v>
          </cell>
          <cell r="D1209">
            <v>39638</v>
          </cell>
          <cell r="E1209">
            <v>8</v>
          </cell>
          <cell r="F1209">
            <v>0.22617180000000001</v>
          </cell>
          <cell r="G1209">
            <v>0.13982069999999999</v>
          </cell>
          <cell r="H1209">
            <v>76.933199999999999</v>
          </cell>
          <cell r="I1209">
            <v>8.7520000000000002E-4</v>
          </cell>
          <cell r="J1209">
            <v>240</v>
          </cell>
          <cell r="K1209">
            <v>-0.1242632</v>
          </cell>
          <cell r="L1209">
            <v>-0.10186439999999999</v>
          </cell>
          <cell r="M1209">
            <v>-8.63511E-2</v>
          </cell>
          <cell r="N1209">
            <v>-7.0837800000000006E-2</v>
          </cell>
          <cell r="O1209">
            <v>-4.8439000000000003E-2</v>
          </cell>
          <cell r="P1209">
            <v>0.58333333333333337</v>
          </cell>
          <cell r="Q1209">
            <v>0.75</v>
          </cell>
          <cell r="R1209">
            <v>14</v>
          </cell>
          <cell r="S1209">
            <v>18</v>
          </cell>
        </row>
        <row r="1210">
          <cell r="A1210" t="str">
            <v>All</v>
          </cell>
          <cell r="B1210" t="str">
            <v>All</v>
          </cell>
          <cell r="C1210" t="str">
            <v>S</v>
          </cell>
          <cell r="D1210">
            <v>39638</v>
          </cell>
          <cell r="E1210">
            <v>9</v>
          </cell>
          <cell r="F1210">
            <v>0.2530173</v>
          </cell>
          <cell r="G1210">
            <v>0.22154679999999999</v>
          </cell>
          <cell r="H1210">
            <v>80.48</v>
          </cell>
          <cell r="I1210">
            <v>8.5610000000000005E-4</v>
          </cell>
          <cell r="J1210">
            <v>240</v>
          </cell>
          <cell r="K1210">
            <v>-6.8968699999999994E-2</v>
          </cell>
          <cell r="L1210">
            <v>-4.6814500000000002E-2</v>
          </cell>
          <cell r="M1210">
            <v>-3.1470499999999998E-2</v>
          </cell>
          <cell r="N1210">
            <v>-1.6126600000000001E-2</v>
          </cell>
          <cell r="O1210">
            <v>6.0276000000000001E-3</v>
          </cell>
          <cell r="P1210">
            <v>0.58333333333333337</v>
          </cell>
          <cell r="Q1210">
            <v>0.75</v>
          </cell>
          <cell r="R1210">
            <v>14</v>
          </cell>
          <cell r="S1210">
            <v>18</v>
          </cell>
        </row>
        <row r="1211">
          <cell r="A1211" t="str">
            <v>All</v>
          </cell>
          <cell r="B1211" t="str">
            <v>All</v>
          </cell>
          <cell r="C1211" t="str">
            <v>S</v>
          </cell>
          <cell r="D1211">
            <v>39638</v>
          </cell>
          <cell r="E1211">
            <v>10</v>
          </cell>
          <cell r="F1211">
            <v>0.36645610000000001</v>
          </cell>
          <cell r="G1211">
            <v>0.3065233</v>
          </cell>
          <cell r="H1211">
            <v>84.210400000000007</v>
          </cell>
          <cell r="I1211">
            <v>8.5240000000000001E-4</v>
          </cell>
          <cell r="J1211">
            <v>240</v>
          </cell>
          <cell r="K1211">
            <v>-9.7349699999999997E-2</v>
          </cell>
          <cell r="L1211">
            <v>-7.5243500000000005E-2</v>
          </cell>
          <cell r="M1211">
            <v>-5.9932800000000001E-2</v>
          </cell>
          <cell r="N1211">
            <v>-4.4622099999999998E-2</v>
          </cell>
          <cell r="O1211">
            <v>-2.2515799999999999E-2</v>
          </cell>
          <cell r="P1211">
            <v>0.58333333333333337</v>
          </cell>
          <cell r="Q1211">
            <v>0.75</v>
          </cell>
          <cell r="R1211">
            <v>14</v>
          </cell>
          <cell r="S1211">
            <v>18</v>
          </cell>
        </row>
        <row r="1212">
          <cell r="A1212" t="str">
            <v>All</v>
          </cell>
          <cell r="B1212" t="str">
            <v>All</v>
          </cell>
          <cell r="C1212" t="str">
            <v>S</v>
          </cell>
          <cell r="D1212">
            <v>39638</v>
          </cell>
          <cell r="E1212">
            <v>11</v>
          </cell>
          <cell r="F1212">
            <v>0.63168539999999995</v>
          </cell>
          <cell r="G1212">
            <v>0.55691369999999996</v>
          </cell>
          <cell r="H1212">
            <v>88.748599999999996</v>
          </cell>
          <cell r="I1212">
            <v>8.7290000000000002E-4</v>
          </cell>
          <cell r="J1212">
            <v>240</v>
          </cell>
          <cell r="K1212">
            <v>-0.112634</v>
          </cell>
          <cell r="L1212">
            <v>-9.02646E-2</v>
          </cell>
          <cell r="M1212">
            <v>-7.4771699999999996E-2</v>
          </cell>
          <cell r="N1212">
            <v>-5.92788E-2</v>
          </cell>
          <cell r="O1212">
            <v>-3.6909499999999998E-2</v>
          </cell>
          <cell r="P1212">
            <v>0.58333333333333337</v>
          </cell>
          <cell r="Q1212">
            <v>0.75</v>
          </cell>
          <cell r="R1212">
            <v>14</v>
          </cell>
          <cell r="S1212">
            <v>18</v>
          </cell>
        </row>
        <row r="1213">
          <cell r="A1213" t="str">
            <v>All</v>
          </cell>
          <cell r="B1213" t="str">
            <v>All</v>
          </cell>
          <cell r="C1213" t="str">
            <v>S</v>
          </cell>
          <cell r="D1213">
            <v>39638</v>
          </cell>
          <cell r="E1213">
            <v>12</v>
          </cell>
          <cell r="F1213">
            <v>0.86723249999999996</v>
          </cell>
          <cell r="G1213">
            <v>0.76351709999999995</v>
          </cell>
          <cell r="H1213">
            <v>91.581299999999999</v>
          </cell>
          <cell r="I1213">
            <v>8.5380000000000005E-4</v>
          </cell>
          <cell r="J1213">
            <v>240</v>
          </cell>
          <cell r="K1213">
            <v>-0.1411615</v>
          </cell>
          <cell r="L1213">
            <v>-0.119038</v>
          </cell>
          <cell r="M1213">
            <v>-0.1037154</v>
          </cell>
          <cell r="N1213">
            <v>-8.8392799999999994E-2</v>
          </cell>
          <cell r="O1213">
            <v>-6.6269400000000006E-2</v>
          </cell>
          <cell r="P1213">
            <v>0.58333333333333337</v>
          </cell>
          <cell r="Q1213">
            <v>0.75</v>
          </cell>
          <cell r="R1213">
            <v>14</v>
          </cell>
          <cell r="S1213">
            <v>18</v>
          </cell>
        </row>
        <row r="1214">
          <cell r="A1214" t="str">
            <v>All</v>
          </cell>
          <cell r="B1214" t="str">
            <v>All</v>
          </cell>
          <cell r="C1214" t="str">
            <v>S</v>
          </cell>
          <cell r="D1214">
            <v>39638</v>
          </cell>
          <cell r="E1214">
            <v>13</v>
          </cell>
          <cell r="F1214">
            <v>1.24651</v>
          </cell>
          <cell r="G1214">
            <v>1.0898270000000001</v>
          </cell>
          <cell r="H1214">
            <v>94.708299999999994</v>
          </cell>
          <cell r="I1214">
            <v>8.5139999999999999E-4</v>
          </cell>
          <cell r="J1214">
            <v>241</v>
          </cell>
          <cell r="K1214">
            <v>-0.194076</v>
          </cell>
          <cell r="L1214">
            <v>-0.17198359999999999</v>
          </cell>
          <cell r="M1214">
            <v>-0.1566824</v>
          </cell>
          <cell r="N1214">
            <v>-0.14138120000000001</v>
          </cell>
          <cell r="O1214">
            <v>-0.1192887</v>
          </cell>
          <cell r="P1214">
            <v>0.58333333333333337</v>
          </cell>
          <cell r="Q1214">
            <v>0.75</v>
          </cell>
          <cell r="R1214">
            <v>14</v>
          </cell>
          <cell r="S1214">
            <v>18</v>
          </cell>
        </row>
        <row r="1215">
          <cell r="A1215" t="str">
            <v>All</v>
          </cell>
          <cell r="B1215" t="str">
            <v>All</v>
          </cell>
          <cell r="C1215" t="str">
            <v>S</v>
          </cell>
          <cell r="D1215">
            <v>39638</v>
          </cell>
          <cell r="E1215">
            <v>14</v>
          </cell>
          <cell r="F1215">
            <v>1.615437</v>
          </cell>
          <cell r="G1215">
            <v>1.491333</v>
          </cell>
          <cell r="H1215">
            <v>97.754900000000006</v>
          </cell>
          <cell r="I1215">
            <v>9.2049999999999999E-4</v>
          </cell>
          <cell r="J1215">
            <v>241</v>
          </cell>
          <cell r="K1215">
            <v>-0.16298579999999999</v>
          </cell>
          <cell r="L1215">
            <v>-0.1400141</v>
          </cell>
          <cell r="M1215">
            <v>-0.12410400000000001</v>
          </cell>
          <cell r="N1215">
            <v>-0.1081939</v>
          </cell>
          <cell r="O1215">
            <v>-8.5222199999999998E-2</v>
          </cell>
          <cell r="P1215">
            <v>0.58333333333333337</v>
          </cell>
          <cell r="Q1215">
            <v>0.75</v>
          </cell>
          <cell r="R1215">
            <v>14</v>
          </cell>
          <cell r="S1215">
            <v>18</v>
          </cell>
        </row>
        <row r="1216">
          <cell r="A1216" t="str">
            <v>All</v>
          </cell>
          <cell r="B1216" t="str">
            <v>All</v>
          </cell>
          <cell r="C1216" t="str">
            <v>S</v>
          </cell>
          <cell r="D1216">
            <v>39638</v>
          </cell>
          <cell r="E1216">
            <v>15</v>
          </cell>
          <cell r="F1216">
            <v>1.1759770000000001</v>
          </cell>
          <cell r="G1216">
            <v>1.7357450000000001</v>
          </cell>
          <cell r="H1216">
            <v>100.822</v>
          </cell>
          <cell r="I1216">
            <v>1.0157E-3</v>
          </cell>
          <cell r="J1216">
            <v>241</v>
          </cell>
          <cell r="K1216">
            <v>0.51892490000000002</v>
          </cell>
          <cell r="L1216">
            <v>0.54305510000000001</v>
          </cell>
          <cell r="M1216">
            <v>0.55976760000000003</v>
          </cell>
          <cell r="N1216">
            <v>0.57648010000000005</v>
          </cell>
          <cell r="O1216">
            <v>0.60061030000000004</v>
          </cell>
          <cell r="P1216">
            <v>0.58333333333333337</v>
          </cell>
          <cell r="Q1216">
            <v>0.75</v>
          </cell>
          <cell r="R1216">
            <v>14</v>
          </cell>
          <cell r="S1216">
            <v>18</v>
          </cell>
        </row>
        <row r="1217">
          <cell r="A1217" t="str">
            <v>All</v>
          </cell>
          <cell r="B1217" t="str">
            <v>All</v>
          </cell>
          <cell r="C1217" t="str">
            <v>S</v>
          </cell>
          <cell r="D1217">
            <v>39638</v>
          </cell>
          <cell r="E1217">
            <v>16</v>
          </cell>
          <cell r="F1217">
            <v>1.234181</v>
          </cell>
          <cell r="G1217">
            <v>1.9764470000000001</v>
          </cell>
          <cell r="H1217">
            <v>103.386</v>
          </cell>
          <cell r="I1217">
            <v>1.1647000000000001E-3</v>
          </cell>
          <cell r="J1217">
            <v>241</v>
          </cell>
          <cell r="K1217">
            <v>0.69853019999999999</v>
          </cell>
          <cell r="L1217">
            <v>0.72436979999999995</v>
          </cell>
          <cell r="M1217">
            <v>0.74226619999999999</v>
          </cell>
          <cell r="N1217">
            <v>0.76016260000000002</v>
          </cell>
          <cell r="O1217">
            <v>0.78600219999999998</v>
          </cell>
          <cell r="P1217">
            <v>0.58333333333333337</v>
          </cell>
          <cell r="Q1217">
            <v>0.75</v>
          </cell>
          <cell r="R1217">
            <v>14</v>
          </cell>
          <cell r="S1217">
            <v>18</v>
          </cell>
        </row>
        <row r="1218">
          <cell r="A1218" t="str">
            <v>All</v>
          </cell>
          <cell r="B1218" t="str">
            <v>All</v>
          </cell>
          <cell r="C1218" t="str">
            <v>S</v>
          </cell>
          <cell r="D1218">
            <v>39638</v>
          </cell>
          <cell r="E1218">
            <v>17</v>
          </cell>
          <cell r="F1218">
            <v>1.282521</v>
          </cell>
          <cell r="G1218">
            <v>2.1837559999999998</v>
          </cell>
          <cell r="H1218">
            <v>103.81</v>
          </cell>
          <cell r="I1218">
            <v>1.1122E-3</v>
          </cell>
          <cell r="J1218">
            <v>241</v>
          </cell>
          <cell r="K1218">
            <v>0.85849500000000001</v>
          </cell>
          <cell r="L1218">
            <v>0.88374600000000003</v>
          </cell>
          <cell r="M1218">
            <v>0.90123470000000006</v>
          </cell>
          <cell r="N1218">
            <v>0.91872350000000003</v>
          </cell>
          <cell r="O1218">
            <v>0.94397450000000005</v>
          </cell>
          <cell r="P1218">
            <v>0.58333333333333337</v>
          </cell>
          <cell r="Q1218">
            <v>0.75</v>
          </cell>
          <cell r="R1218">
            <v>14</v>
          </cell>
          <cell r="S1218">
            <v>18</v>
          </cell>
        </row>
        <row r="1219">
          <cell r="A1219" t="str">
            <v>All</v>
          </cell>
          <cell r="B1219" t="str">
            <v>All</v>
          </cell>
          <cell r="C1219" t="str">
            <v>S</v>
          </cell>
          <cell r="D1219">
            <v>39638</v>
          </cell>
          <cell r="E1219">
            <v>18</v>
          </cell>
          <cell r="F1219">
            <v>1.3956740000000001</v>
          </cell>
          <cell r="G1219">
            <v>2.2270379999999999</v>
          </cell>
          <cell r="H1219">
            <v>102.789</v>
          </cell>
          <cell r="I1219">
            <v>1.1012999999999999E-3</v>
          </cell>
          <cell r="J1219">
            <v>241</v>
          </cell>
          <cell r="K1219">
            <v>0.78883559999999997</v>
          </cell>
          <cell r="L1219">
            <v>0.81396190000000002</v>
          </cell>
          <cell r="M1219">
            <v>0.8313642</v>
          </cell>
          <cell r="N1219">
            <v>0.84876640000000003</v>
          </cell>
          <cell r="O1219">
            <v>0.87389269999999997</v>
          </cell>
          <cell r="P1219">
            <v>0.58333333333333337</v>
          </cell>
          <cell r="Q1219">
            <v>0.75</v>
          </cell>
          <cell r="R1219">
            <v>14</v>
          </cell>
          <cell r="S1219">
            <v>18</v>
          </cell>
        </row>
        <row r="1220">
          <cell r="A1220" t="str">
            <v>All</v>
          </cell>
          <cell r="B1220" t="str">
            <v>All</v>
          </cell>
          <cell r="C1220" t="str">
            <v>S</v>
          </cell>
          <cell r="D1220">
            <v>39638</v>
          </cell>
          <cell r="E1220">
            <v>19</v>
          </cell>
          <cell r="F1220">
            <v>2.5191240000000001</v>
          </cell>
          <cell r="G1220">
            <v>2.1576270000000002</v>
          </cell>
          <cell r="H1220">
            <v>100.277</v>
          </cell>
          <cell r="I1220">
            <v>9.6650000000000002E-4</v>
          </cell>
          <cell r="J1220">
            <v>241</v>
          </cell>
          <cell r="K1220">
            <v>-0.40133869999999999</v>
          </cell>
          <cell r="L1220">
            <v>-0.37779990000000002</v>
          </cell>
          <cell r="M1220">
            <v>-0.36149690000000001</v>
          </cell>
          <cell r="N1220">
            <v>-0.345194</v>
          </cell>
          <cell r="O1220">
            <v>-0.32165510000000003</v>
          </cell>
          <cell r="P1220">
            <v>0.58333333333333337</v>
          </cell>
          <cell r="Q1220">
            <v>0.75</v>
          </cell>
          <cell r="R1220">
            <v>14</v>
          </cell>
          <cell r="S1220">
            <v>18</v>
          </cell>
        </row>
        <row r="1221">
          <cell r="A1221" t="str">
            <v>All</v>
          </cell>
          <cell r="B1221" t="str">
            <v>All</v>
          </cell>
          <cell r="C1221" t="str">
            <v>S</v>
          </cell>
          <cell r="D1221">
            <v>39638</v>
          </cell>
          <cell r="E1221">
            <v>20</v>
          </cell>
          <cell r="F1221">
            <v>2.3463530000000001</v>
          </cell>
          <cell r="G1221">
            <v>1.9698659999999999</v>
          </cell>
          <cell r="H1221">
            <v>98.085800000000006</v>
          </cell>
          <cell r="I1221">
            <v>9.8620000000000001E-4</v>
          </cell>
          <cell r="J1221">
            <v>241</v>
          </cell>
          <cell r="K1221">
            <v>-0.41673280000000001</v>
          </cell>
          <cell r="L1221">
            <v>-0.3929549</v>
          </cell>
          <cell r="M1221">
            <v>-0.3764863</v>
          </cell>
          <cell r="N1221">
            <v>-0.3600177</v>
          </cell>
          <cell r="O1221">
            <v>-0.33623979999999998</v>
          </cell>
          <cell r="P1221">
            <v>0.58333333333333337</v>
          </cell>
          <cell r="Q1221">
            <v>0.75</v>
          </cell>
          <cell r="R1221">
            <v>14</v>
          </cell>
          <cell r="S1221">
            <v>18</v>
          </cell>
        </row>
        <row r="1222">
          <cell r="A1222" t="str">
            <v>All</v>
          </cell>
          <cell r="B1222" t="str">
            <v>All</v>
          </cell>
          <cell r="C1222" t="str">
            <v>S</v>
          </cell>
          <cell r="D1222">
            <v>39638</v>
          </cell>
          <cell r="E1222">
            <v>21</v>
          </cell>
          <cell r="F1222">
            <v>1.959149</v>
          </cell>
          <cell r="G1222">
            <v>1.7311890000000001</v>
          </cell>
          <cell r="H1222">
            <v>94.3566</v>
          </cell>
          <cell r="I1222">
            <v>1.0571000000000001E-3</v>
          </cell>
          <cell r="J1222">
            <v>241</v>
          </cell>
          <cell r="K1222">
            <v>-0.26962710000000001</v>
          </cell>
          <cell r="L1222">
            <v>-0.24501000000000001</v>
          </cell>
          <cell r="M1222">
            <v>-0.2279602</v>
          </cell>
          <cell r="N1222">
            <v>-0.2109105</v>
          </cell>
          <cell r="O1222">
            <v>-0.1862933</v>
          </cell>
          <cell r="P1222">
            <v>0.58333333333333337</v>
          </cell>
          <cell r="Q1222">
            <v>0.75</v>
          </cell>
          <cell r="R1222">
            <v>14</v>
          </cell>
          <cell r="S1222">
            <v>18</v>
          </cell>
        </row>
        <row r="1223">
          <cell r="A1223" t="str">
            <v>All</v>
          </cell>
          <cell r="B1223" t="str">
            <v>All</v>
          </cell>
          <cell r="C1223" t="str">
            <v>S</v>
          </cell>
          <cell r="D1223">
            <v>39638</v>
          </cell>
          <cell r="E1223">
            <v>22</v>
          </cell>
          <cell r="F1223">
            <v>1.623742</v>
          </cell>
          <cell r="G1223">
            <v>1.451074</v>
          </cell>
          <cell r="H1223">
            <v>91.284300000000002</v>
          </cell>
          <cell r="I1223">
            <v>1.1228E-3</v>
          </cell>
          <cell r="J1223">
            <v>241</v>
          </cell>
          <cell r="K1223">
            <v>-0.21561</v>
          </cell>
          <cell r="L1223">
            <v>-0.1902394</v>
          </cell>
          <cell r="M1223">
            <v>-0.17266770000000001</v>
          </cell>
          <cell r="N1223">
            <v>-0.15509609999999999</v>
          </cell>
          <cell r="O1223">
            <v>-0.12972549999999999</v>
          </cell>
          <cell r="P1223">
            <v>0.58333333333333337</v>
          </cell>
          <cell r="Q1223">
            <v>0.75</v>
          </cell>
          <cell r="R1223">
            <v>14</v>
          </cell>
          <cell r="S1223">
            <v>18</v>
          </cell>
        </row>
        <row r="1224">
          <cell r="A1224" t="str">
            <v>All</v>
          </cell>
          <cell r="B1224" t="str">
            <v>All</v>
          </cell>
          <cell r="C1224" t="str">
            <v>S</v>
          </cell>
          <cell r="D1224">
            <v>39638</v>
          </cell>
          <cell r="E1224">
            <v>23</v>
          </cell>
          <cell r="F1224">
            <v>1.2080550000000001</v>
          </cell>
          <cell r="G1224">
            <v>1.0283439999999999</v>
          </cell>
          <cell r="H1224">
            <v>88.275700000000001</v>
          </cell>
          <cell r="I1224">
            <v>1.1569E-3</v>
          </cell>
          <cell r="J1224">
            <v>241</v>
          </cell>
          <cell r="K1224">
            <v>-0.2233019</v>
          </cell>
          <cell r="L1224">
            <v>-0.19754849999999999</v>
          </cell>
          <cell r="M1224">
            <v>-0.1797117</v>
          </cell>
          <cell r="N1224">
            <v>-0.16187489999999999</v>
          </cell>
          <cell r="O1224">
            <v>-0.13612150000000001</v>
          </cell>
          <cell r="P1224">
            <v>0.58333333333333337</v>
          </cell>
          <cell r="Q1224">
            <v>0.75</v>
          </cell>
          <cell r="R1224">
            <v>14</v>
          </cell>
          <cell r="S1224">
            <v>18</v>
          </cell>
        </row>
        <row r="1225">
          <cell r="A1225" t="str">
            <v>All</v>
          </cell>
          <cell r="B1225" t="str">
            <v>All</v>
          </cell>
          <cell r="C1225" t="str">
            <v>S</v>
          </cell>
          <cell r="D1225">
            <v>39638</v>
          </cell>
          <cell r="E1225">
            <v>24</v>
          </cell>
          <cell r="F1225">
            <v>0.83850100000000005</v>
          </cell>
          <cell r="G1225">
            <v>0.69984539999999995</v>
          </cell>
          <cell r="H1225">
            <v>86.555099999999996</v>
          </cell>
          <cell r="I1225">
            <v>1.6907999999999999E-3</v>
          </cell>
          <cell r="J1225">
            <v>241</v>
          </cell>
          <cell r="K1225">
            <v>-0.19135260000000001</v>
          </cell>
          <cell r="L1225">
            <v>-0.16021879999999999</v>
          </cell>
          <cell r="M1225">
            <v>-0.13865559999999999</v>
          </cell>
          <cell r="N1225">
            <v>-0.1170924</v>
          </cell>
          <cell r="O1225">
            <v>-8.5958599999999996E-2</v>
          </cell>
          <cell r="P1225">
            <v>0.58333333333333337</v>
          </cell>
          <cell r="Q1225">
            <v>0.75</v>
          </cell>
          <cell r="R1225">
            <v>14</v>
          </cell>
          <cell r="S1225">
            <v>18</v>
          </cell>
        </row>
        <row r="1226">
          <cell r="A1226" t="str">
            <v>All</v>
          </cell>
          <cell r="B1226" t="str">
            <v>All</v>
          </cell>
          <cell r="C1226" t="str">
            <v>S</v>
          </cell>
          <cell r="D1226">
            <v>39643</v>
          </cell>
          <cell r="E1226">
            <v>1</v>
          </cell>
          <cell r="F1226">
            <v>0.1276304</v>
          </cell>
          <cell r="G1226">
            <v>7.6765899999999998E-2</v>
          </cell>
          <cell r="H1226">
            <v>70.944699999999997</v>
          </cell>
          <cell r="I1226">
            <v>6.9859999999999996E-4</v>
          </cell>
          <cell r="J1226">
            <v>243</v>
          </cell>
          <cell r="K1226">
            <v>-8.4736300000000001E-2</v>
          </cell>
          <cell r="L1226">
            <v>-6.4724599999999993E-2</v>
          </cell>
          <cell r="M1226">
            <v>-5.08645E-2</v>
          </cell>
          <cell r="N1226">
            <v>-3.70044E-2</v>
          </cell>
          <cell r="O1226">
            <v>-1.6992699999999999E-2</v>
          </cell>
          <cell r="P1226">
            <v>0.60416666666666663</v>
          </cell>
          <cell r="Q1226">
            <v>0.72916666666666663</v>
          </cell>
          <cell r="R1226">
            <v>14.5</v>
          </cell>
          <cell r="S1226">
            <v>17.5</v>
          </cell>
        </row>
        <row r="1227">
          <cell r="A1227" t="str">
            <v>All</v>
          </cell>
          <cell r="B1227" t="str">
            <v>All</v>
          </cell>
          <cell r="C1227" t="str">
            <v>S</v>
          </cell>
          <cell r="D1227">
            <v>39643</v>
          </cell>
          <cell r="E1227">
            <v>2</v>
          </cell>
          <cell r="F1227">
            <v>8.0881900000000007E-2</v>
          </cell>
          <cell r="G1227">
            <v>6.1107000000000002E-2</v>
          </cell>
          <cell r="H1227">
            <v>69.054299999999998</v>
          </cell>
          <cell r="I1227">
            <v>6.9769999999999999E-4</v>
          </cell>
          <cell r="J1227">
            <v>243</v>
          </cell>
          <cell r="K1227">
            <v>-5.3627000000000001E-2</v>
          </cell>
          <cell r="L1227">
            <v>-3.3626900000000001E-2</v>
          </cell>
          <cell r="M1227">
            <v>-1.9774900000000002E-2</v>
          </cell>
          <cell r="N1227">
            <v>-5.9229E-3</v>
          </cell>
          <cell r="O1227">
            <v>1.40772E-2</v>
          </cell>
          <cell r="P1227">
            <v>0.60416666666666663</v>
          </cell>
          <cell r="Q1227">
            <v>0.72916666666666663</v>
          </cell>
          <cell r="R1227">
            <v>14.5</v>
          </cell>
          <cell r="S1227">
            <v>17.5</v>
          </cell>
        </row>
        <row r="1228">
          <cell r="A1228" t="str">
            <v>All</v>
          </cell>
          <cell r="B1228" t="str">
            <v>All</v>
          </cell>
          <cell r="C1228" t="str">
            <v>S</v>
          </cell>
          <cell r="D1228">
            <v>39643</v>
          </cell>
          <cell r="E1228">
            <v>3</v>
          </cell>
          <cell r="F1228">
            <v>8.0974400000000002E-2</v>
          </cell>
          <cell r="G1228">
            <v>5.07769E-2</v>
          </cell>
          <cell r="H1228">
            <v>67.579899999999995</v>
          </cell>
          <cell r="I1228">
            <v>6.9680000000000002E-4</v>
          </cell>
          <cell r="J1228">
            <v>243</v>
          </cell>
          <cell r="K1228">
            <v>-6.4026399999999997E-2</v>
          </cell>
          <cell r="L1228">
            <v>-4.4040000000000003E-2</v>
          </cell>
          <cell r="M1228">
            <v>-3.0197499999999999E-2</v>
          </cell>
          <cell r="N1228">
            <v>-1.6355000000000001E-2</v>
          </cell>
          <cell r="O1228">
            <v>3.6315000000000002E-3</v>
          </cell>
          <cell r="P1228">
            <v>0.60416666666666663</v>
          </cell>
          <cell r="Q1228">
            <v>0.72916666666666663</v>
          </cell>
          <cell r="R1228">
            <v>14.5</v>
          </cell>
          <cell r="S1228">
            <v>17.5</v>
          </cell>
        </row>
        <row r="1229">
          <cell r="A1229" t="str">
            <v>All</v>
          </cell>
          <cell r="B1229" t="str">
            <v>All</v>
          </cell>
          <cell r="C1229" t="str">
            <v>S</v>
          </cell>
          <cell r="D1229">
            <v>39643</v>
          </cell>
          <cell r="E1229">
            <v>4</v>
          </cell>
          <cell r="F1229">
            <v>5.08382E-2</v>
          </cell>
          <cell r="G1229">
            <v>4.2701200000000002E-2</v>
          </cell>
          <cell r="H1229">
            <v>67.554299999999998</v>
          </cell>
          <cell r="I1229">
            <v>6.9629999999999996E-4</v>
          </cell>
          <cell r="J1229">
            <v>243</v>
          </cell>
          <cell r="K1229">
            <v>-4.1953499999999998E-2</v>
          </cell>
          <cell r="L1229">
            <v>-2.1974400000000002E-2</v>
          </cell>
          <cell r="M1229">
            <v>-8.1370000000000001E-3</v>
          </cell>
          <cell r="N1229">
            <v>5.7004000000000004E-3</v>
          </cell>
          <cell r="O1229">
            <v>2.5679400000000002E-2</v>
          </cell>
          <cell r="P1229">
            <v>0.60416666666666663</v>
          </cell>
          <cell r="Q1229">
            <v>0.72916666666666663</v>
          </cell>
          <cell r="R1229">
            <v>14.5</v>
          </cell>
          <cell r="S1229">
            <v>17.5</v>
          </cell>
        </row>
        <row r="1230">
          <cell r="A1230" t="str">
            <v>All</v>
          </cell>
          <cell r="B1230" t="str">
            <v>All</v>
          </cell>
          <cell r="C1230" t="str">
            <v>S</v>
          </cell>
          <cell r="D1230">
            <v>39643</v>
          </cell>
          <cell r="E1230">
            <v>5</v>
          </cell>
          <cell r="F1230">
            <v>4.4238199999999998E-2</v>
          </cell>
          <cell r="G1230">
            <v>3.9189799999999997E-2</v>
          </cell>
          <cell r="H1230">
            <v>67.872900000000001</v>
          </cell>
          <cell r="I1230">
            <v>6.958E-4</v>
          </cell>
          <cell r="J1230">
            <v>243</v>
          </cell>
          <cell r="K1230">
            <v>-3.8854399999999997E-2</v>
          </cell>
          <cell r="L1230">
            <v>-1.8881499999999999E-2</v>
          </cell>
          <cell r="M1230">
            <v>-5.0483999999999998E-3</v>
          </cell>
          <cell r="N1230">
            <v>8.7846999999999995E-3</v>
          </cell>
          <cell r="O1230">
            <v>2.8757600000000001E-2</v>
          </cell>
          <cell r="P1230">
            <v>0.60416666666666663</v>
          </cell>
          <cell r="Q1230">
            <v>0.72916666666666663</v>
          </cell>
          <cell r="R1230">
            <v>14.5</v>
          </cell>
          <cell r="S1230">
            <v>17.5</v>
          </cell>
        </row>
        <row r="1231">
          <cell r="A1231" t="str">
            <v>All</v>
          </cell>
          <cell r="B1231" t="str">
            <v>All</v>
          </cell>
          <cell r="C1231" t="str">
            <v>S</v>
          </cell>
          <cell r="D1231">
            <v>39643</v>
          </cell>
          <cell r="E1231">
            <v>6</v>
          </cell>
          <cell r="F1231">
            <v>4.7616899999999997E-2</v>
          </cell>
          <cell r="G1231">
            <v>3.8814800000000003E-2</v>
          </cell>
          <cell r="H1231">
            <v>66.956900000000005</v>
          </cell>
          <cell r="I1231">
            <v>6.9559999999999999E-4</v>
          </cell>
          <cell r="J1231">
            <v>243</v>
          </cell>
          <cell r="K1231">
            <v>-4.2600899999999997E-2</v>
          </cell>
          <cell r="L1231">
            <v>-2.2632300000000001E-2</v>
          </cell>
          <cell r="M1231">
            <v>-8.8021000000000002E-3</v>
          </cell>
          <cell r="N1231">
            <v>5.0280999999999998E-3</v>
          </cell>
          <cell r="O1231">
            <v>2.49967E-2</v>
          </cell>
          <cell r="P1231">
            <v>0.60416666666666663</v>
          </cell>
          <cell r="Q1231">
            <v>0.72916666666666663</v>
          </cell>
          <cell r="R1231">
            <v>14.5</v>
          </cell>
          <cell r="S1231">
            <v>17.5</v>
          </cell>
        </row>
        <row r="1232">
          <cell r="A1232" t="str">
            <v>All</v>
          </cell>
          <cell r="B1232" t="str">
            <v>All</v>
          </cell>
          <cell r="C1232" t="str">
            <v>S</v>
          </cell>
          <cell r="D1232">
            <v>39643</v>
          </cell>
          <cell r="E1232">
            <v>7</v>
          </cell>
          <cell r="F1232">
            <v>4.6358700000000003E-2</v>
          </cell>
          <cell r="G1232">
            <v>4.1212499999999999E-2</v>
          </cell>
          <cell r="H1232">
            <v>65.612799999999993</v>
          </cell>
          <cell r="I1232">
            <v>6.9530000000000004E-4</v>
          </cell>
          <cell r="J1232">
            <v>243</v>
          </cell>
          <cell r="K1232">
            <v>-3.8939399999999999E-2</v>
          </cell>
          <cell r="L1232">
            <v>-1.8974100000000001E-2</v>
          </cell>
          <cell r="M1232">
            <v>-5.1462000000000001E-3</v>
          </cell>
          <cell r="N1232">
            <v>8.6817000000000005E-3</v>
          </cell>
          <cell r="O1232">
            <v>2.8646999999999999E-2</v>
          </cell>
          <cell r="P1232">
            <v>0.60416666666666663</v>
          </cell>
          <cell r="Q1232">
            <v>0.72916666666666663</v>
          </cell>
          <cell r="R1232">
            <v>14.5</v>
          </cell>
          <cell r="S1232">
            <v>17.5</v>
          </cell>
        </row>
        <row r="1233">
          <cell r="A1233" t="str">
            <v>All</v>
          </cell>
          <cell r="B1233" t="str">
            <v>All</v>
          </cell>
          <cell r="C1233" t="str">
            <v>S</v>
          </cell>
          <cell r="D1233">
            <v>39643</v>
          </cell>
          <cell r="E1233">
            <v>8</v>
          </cell>
          <cell r="F1233">
            <v>4.3290799999999997E-2</v>
          </cell>
          <cell r="G1233">
            <v>3.86308E-2</v>
          </cell>
          <cell r="H1233">
            <v>66.650499999999994</v>
          </cell>
          <cell r="I1233">
            <v>6.9589999999999995E-4</v>
          </cell>
          <cell r="J1233">
            <v>243</v>
          </cell>
          <cell r="K1233">
            <v>-3.8466399999999998E-2</v>
          </cell>
          <cell r="L1233">
            <v>-1.8493300000000001E-2</v>
          </cell>
          <cell r="M1233">
            <v>-4.6600000000000001E-3</v>
          </cell>
          <cell r="N1233">
            <v>9.1733000000000006E-3</v>
          </cell>
          <cell r="O1233">
            <v>2.9146399999999999E-2</v>
          </cell>
          <cell r="P1233">
            <v>0.60416666666666663</v>
          </cell>
          <cell r="Q1233">
            <v>0.72916666666666663</v>
          </cell>
          <cell r="R1233">
            <v>14.5</v>
          </cell>
          <cell r="S1233">
            <v>17.5</v>
          </cell>
        </row>
        <row r="1234">
          <cell r="A1234" t="str">
            <v>All</v>
          </cell>
          <cell r="B1234" t="str">
            <v>All</v>
          </cell>
          <cell r="C1234" t="str">
            <v>S</v>
          </cell>
          <cell r="D1234">
            <v>39643</v>
          </cell>
          <cell r="E1234">
            <v>9</v>
          </cell>
          <cell r="F1234">
            <v>6.4012100000000002E-2</v>
          </cell>
          <cell r="G1234">
            <v>3.5092400000000003E-2</v>
          </cell>
          <cell r="H1234">
            <v>68.705299999999994</v>
          </cell>
          <cell r="I1234">
            <v>6.9700000000000003E-4</v>
          </cell>
          <cell r="J1234">
            <v>243</v>
          </cell>
          <cell r="K1234">
            <v>-6.2754699999999997E-2</v>
          </cell>
          <cell r="L1234">
            <v>-4.2764700000000003E-2</v>
          </cell>
          <cell r="M1234">
            <v>-2.89197E-2</v>
          </cell>
          <cell r="N1234">
            <v>-1.50747E-2</v>
          </cell>
          <cell r="O1234">
            <v>4.9153000000000001E-3</v>
          </cell>
          <cell r="P1234">
            <v>0.60416666666666663</v>
          </cell>
          <cell r="Q1234">
            <v>0.72916666666666663</v>
          </cell>
          <cell r="R1234">
            <v>14.5</v>
          </cell>
          <cell r="S1234">
            <v>17.5</v>
          </cell>
        </row>
        <row r="1235">
          <cell r="A1235" t="str">
            <v>All</v>
          </cell>
          <cell r="B1235" t="str">
            <v>All</v>
          </cell>
          <cell r="C1235" t="str">
            <v>S</v>
          </cell>
          <cell r="D1235">
            <v>39643</v>
          </cell>
          <cell r="E1235">
            <v>10</v>
          </cell>
          <cell r="F1235">
            <v>9.4670299999999999E-2</v>
          </cell>
          <cell r="G1235">
            <v>4.0579200000000003E-2</v>
          </cell>
          <cell r="H1235">
            <v>72.696799999999996</v>
          </cell>
          <cell r="I1235">
            <v>7.0010000000000005E-4</v>
          </cell>
          <cell r="J1235">
            <v>243</v>
          </cell>
          <cell r="K1235">
            <v>-8.79992E-2</v>
          </cell>
          <cell r="L1235">
            <v>-6.7965999999999999E-2</v>
          </cell>
          <cell r="M1235">
            <v>-5.4091100000000003E-2</v>
          </cell>
          <cell r="N1235">
            <v>-4.0216200000000001E-2</v>
          </cell>
          <cell r="O1235">
            <v>-2.0183E-2</v>
          </cell>
          <cell r="P1235">
            <v>0.60416666666666663</v>
          </cell>
          <cell r="Q1235">
            <v>0.72916666666666663</v>
          </cell>
          <cell r="R1235">
            <v>14.5</v>
          </cell>
          <cell r="S1235">
            <v>17.5</v>
          </cell>
        </row>
        <row r="1236">
          <cell r="A1236" t="str">
            <v>All</v>
          </cell>
          <cell r="B1236" t="str">
            <v>All</v>
          </cell>
          <cell r="C1236" t="str">
            <v>S</v>
          </cell>
          <cell r="D1236">
            <v>39643</v>
          </cell>
          <cell r="E1236">
            <v>11</v>
          </cell>
          <cell r="F1236">
            <v>0.11404350000000001</v>
          </cell>
          <cell r="G1236">
            <v>6.3037999999999997E-2</v>
          </cell>
          <cell r="H1236">
            <v>76.705299999999994</v>
          </cell>
          <cell r="I1236">
            <v>7.0080000000000001E-4</v>
          </cell>
          <cell r="J1236">
            <v>243</v>
          </cell>
          <cell r="K1236">
            <v>-8.4932099999999996E-2</v>
          </cell>
          <cell r="L1236">
            <v>-6.4888000000000001E-2</v>
          </cell>
          <cell r="M1236">
            <v>-5.1005599999999998E-2</v>
          </cell>
          <cell r="N1236">
            <v>-3.7123099999999999E-2</v>
          </cell>
          <cell r="O1236">
            <v>-1.7079E-2</v>
          </cell>
          <cell r="P1236">
            <v>0.60416666666666663</v>
          </cell>
          <cell r="Q1236">
            <v>0.72916666666666663</v>
          </cell>
          <cell r="R1236">
            <v>14.5</v>
          </cell>
          <cell r="S1236">
            <v>17.5</v>
          </cell>
        </row>
        <row r="1237">
          <cell r="A1237" t="str">
            <v>All</v>
          </cell>
          <cell r="B1237" t="str">
            <v>All</v>
          </cell>
          <cell r="C1237" t="str">
            <v>S</v>
          </cell>
          <cell r="D1237">
            <v>39643</v>
          </cell>
          <cell r="E1237">
            <v>12</v>
          </cell>
          <cell r="F1237">
            <v>0.2146478</v>
          </cell>
          <cell r="G1237">
            <v>0.1062477</v>
          </cell>
          <cell r="H1237">
            <v>79.433000000000007</v>
          </cell>
          <cell r="I1237">
            <v>7.0759999999999996E-4</v>
          </cell>
          <cell r="J1237">
            <v>243</v>
          </cell>
          <cell r="K1237">
            <v>-0.1424906</v>
          </cell>
          <cell r="L1237">
            <v>-0.1223496</v>
          </cell>
          <cell r="M1237">
            <v>-0.1084</v>
          </cell>
          <cell r="N1237">
            <v>-9.4450500000000007E-2</v>
          </cell>
          <cell r="O1237">
            <v>-7.4309500000000001E-2</v>
          </cell>
          <cell r="P1237">
            <v>0.60416666666666663</v>
          </cell>
          <cell r="Q1237">
            <v>0.72916666666666663</v>
          </cell>
          <cell r="R1237">
            <v>14.5</v>
          </cell>
          <cell r="S1237">
            <v>17.5</v>
          </cell>
        </row>
        <row r="1238">
          <cell r="A1238" t="str">
            <v>All</v>
          </cell>
          <cell r="B1238" t="str">
            <v>All</v>
          </cell>
          <cell r="C1238" t="str">
            <v>S</v>
          </cell>
          <cell r="D1238">
            <v>39643</v>
          </cell>
          <cell r="E1238">
            <v>13</v>
          </cell>
          <cell r="F1238">
            <v>0.25231500000000001</v>
          </cell>
          <cell r="G1238">
            <v>0.1776537</v>
          </cell>
          <cell r="H1238">
            <v>82.895300000000006</v>
          </cell>
          <cell r="I1238">
            <v>7.0929999999999995E-4</v>
          </cell>
          <cell r="J1238">
            <v>243</v>
          </cell>
          <cell r="K1238">
            <v>-0.10879179999999999</v>
          </cell>
          <cell r="L1238">
            <v>-8.8627200000000003E-2</v>
          </cell>
          <cell r="M1238">
            <v>-7.46613E-2</v>
          </cell>
          <cell r="N1238">
            <v>-6.0695399999999997E-2</v>
          </cell>
          <cell r="O1238">
            <v>-4.0530900000000002E-2</v>
          </cell>
          <cell r="P1238">
            <v>0.60416666666666663</v>
          </cell>
          <cell r="Q1238">
            <v>0.72916666666666663</v>
          </cell>
          <cell r="R1238">
            <v>14.5</v>
          </cell>
          <cell r="S1238">
            <v>17.5</v>
          </cell>
        </row>
        <row r="1239">
          <cell r="A1239" t="str">
            <v>All</v>
          </cell>
          <cell r="B1239" t="str">
            <v>All</v>
          </cell>
          <cell r="C1239" t="str">
            <v>S</v>
          </cell>
          <cell r="D1239">
            <v>39643</v>
          </cell>
          <cell r="E1239">
            <v>14</v>
          </cell>
          <cell r="F1239">
            <v>0.42501250000000002</v>
          </cell>
          <cell r="G1239">
            <v>0.25427420000000001</v>
          </cell>
          <cell r="H1239">
            <v>85.319800000000001</v>
          </cell>
          <cell r="I1239">
            <v>7.0779999999999997E-4</v>
          </cell>
          <cell r="J1239">
            <v>243</v>
          </cell>
          <cell r="K1239">
            <v>-0.20483409999999999</v>
          </cell>
          <cell r="L1239">
            <v>-0.18468999999999999</v>
          </cell>
          <cell r="M1239">
            <v>-0.17073830000000001</v>
          </cell>
          <cell r="N1239">
            <v>-0.1567865</v>
          </cell>
          <cell r="O1239">
            <v>-0.1366424</v>
          </cell>
          <cell r="P1239">
            <v>0.60416666666666663</v>
          </cell>
          <cell r="Q1239">
            <v>0.72916666666666663</v>
          </cell>
          <cell r="R1239">
            <v>14.5</v>
          </cell>
          <cell r="S1239">
            <v>17.5</v>
          </cell>
        </row>
        <row r="1240">
          <cell r="A1240" t="str">
            <v>All</v>
          </cell>
          <cell r="B1240" t="str">
            <v>All</v>
          </cell>
          <cell r="C1240" t="str">
            <v>S</v>
          </cell>
          <cell r="D1240">
            <v>39643</v>
          </cell>
          <cell r="E1240">
            <v>15</v>
          </cell>
          <cell r="F1240">
            <v>0.51131579999999999</v>
          </cell>
          <cell r="G1240">
            <v>0.35189690000000001</v>
          </cell>
          <cell r="H1240">
            <v>86.680899999999994</v>
          </cell>
          <cell r="I1240">
            <v>7.1060000000000003E-4</v>
          </cell>
          <cell r="J1240">
            <v>243</v>
          </cell>
          <cell r="K1240">
            <v>-0.19358069999999999</v>
          </cell>
          <cell r="L1240">
            <v>-0.17339760000000001</v>
          </cell>
          <cell r="M1240">
            <v>-0.1594189</v>
          </cell>
          <cell r="N1240">
            <v>-0.14544009999999999</v>
          </cell>
          <cell r="O1240">
            <v>-0.12525700000000001</v>
          </cell>
          <cell r="P1240">
            <v>0.60416666666666663</v>
          </cell>
          <cell r="Q1240">
            <v>0.72916666666666663</v>
          </cell>
          <cell r="R1240">
            <v>14.5</v>
          </cell>
          <cell r="S1240">
            <v>17.5</v>
          </cell>
        </row>
        <row r="1241">
          <cell r="A1241" t="str">
            <v>All</v>
          </cell>
          <cell r="B1241" t="str">
            <v>All</v>
          </cell>
          <cell r="C1241" t="str">
            <v>S</v>
          </cell>
          <cell r="D1241">
            <v>39643</v>
          </cell>
          <cell r="E1241">
            <v>16</v>
          </cell>
          <cell r="F1241">
            <v>0.48005199999999998</v>
          </cell>
          <cell r="G1241">
            <v>0.46567500000000001</v>
          </cell>
          <cell r="H1241">
            <v>86.697999999999993</v>
          </cell>
          <cell r="I1241">
            <v>7.226E-4</v>
          </cell>
          <cell r="J1241">
            <v>243</v>
          </cell>
          <cell r="K1241">
            <v>-4.8826500000000002E-2</v>
          </cell>
          <cell r="L1241">
            <v>-2.8473499999999999E-2</v>
          </cell>
          <cell r="M1241">
            <v>-1.4376999999999999E-2</v>
          </cell>
          <cell r="N1241">
            <v>-2.8049999999999999E-4</v>
          </cell>
          <cell r="O1241">
            <v>2.00725E-2</v>
          </cell>
          <cell r="P1241">
            <v>0.60416666666666663</v>
          </cell>
          <cell r="Q1241">
            <v>0.72916666666666663</v>
          </cell>
          <cell r="R1241">
            <v>14.5</v>
          </cell>
          <cell r="S1241">
            <v>17.5</v>
          </cell>
        </row>
        <row r="1242">
          <cell r="A1242" t="str">
            <v>All</v>
          </cell>
          <cell r="B1242" t="str">
            <v>All</v>
          </cell>
          <cell r="C1242" t="str">
            <v>S</v>
          </cell>
          <cell r="D1242">
            <v>39643</v>
          </cell>
          <cell r="E1242">
            <v>17</v>
          </cell>
          <cell r="F1242">
            <v>0.62531639999999999</v>
          </cell>
          <cell r="G1242">
            <v>0.54961139999999997</v>
          </cell>
          <cell r="H1242">
            <v>86.096900000000005</v>
          </cell>
          <cell r="I1242">
            <v>7.2999999999999996E-4</v>
          </cell>
          <cell r="J1242">
            <v>243</v>
          </cell>
          <cell r="K1242">
            <v>-0.1103295</v>
          </cell>
          <cell r="L1242">
            <v>-8.9872999999999995E-2</v>
          </cell>
          <cell r="M1242">
            <v>-7.5704900000000006E-2</v>
          </cell>
          <cell r="N1242">
            <v>-6.1536800000000003E-2</v>
          </cell>
          <cell r="O1242">
            <v>-4.1080400000000003E-2</v>
          </cell>
          <cell r="P1242">
            <v>0.60416666666666663</v>
          </cell>
          <cell r="Q1242">
            <v>0.72916666666666663</v>
          </cell>
          <cell r="R1242">
            <v>14.5</v>
          </cell>
          <cell r="S1242">
            <v>17.5</v>
          </cell>
        </row>
        <row r="1243">
          <cell r="A1243" t="str">
            <v>All</v>
          </cell>
          <cell r="B1243" t="str">
            <v>All</v>
          </cell>
          <cell r="C1243" t="str">
            <v>S</v>
          </cell>
          <cell r="D1243">
            <v>39643</v>
          </cell>
          <cell r="E1243">
            <v>18</v>
          </cell>
          <cell r="F1243">
            <v>0.88256060000000003</v>
          </cell>
          <cell r="G1243">
            <v>0.59451750000000003</v>
          </cell>
          <cell r="H1243">
            <v>83.903300000000002</v>
          </cell>
          <cell r="I1243">
            <v>7.2679999999999999E-4</v>
          </cell>
          <cell r="J1243">
            <v>243</v>
          </cell>
          <cell r="K1243">
            <v>-0.32259349999999998</v>
          </cell>
          <cell r="L1243">
            <v>-0.30218089999999997</v>
          </cell>
          <cell r="M1243">
            <v>-0.2880431</v>
          </cell>
          <cell r="N1243">
            <v>-0.27390540000000002</v>
          </cell>
          <cell r="O1243">
            <v>-0.25349280000000002</v>
          </cell>
          <cell r="P1243">
            <v>0.60416666666666663</v>
          </cell>
          <cell r="Q1243">
            <v>0.72916666666666663</v>
          </cell>
          <cell r="R1243">
            <v>14.5</v>
          </cell>
          <cell r="S1243">
            <v>17.5</v>
          </cell>
        </row>
        <row r="1244">
          <cell r="A1244" t="str">
            <v>All</v>
          </cell>
          <cell r="B1244" t="str">
            <v>All</v>
          </cell>
          <cell r="C1244" t="str">
            <v>S</v>
          </cell>
          <cell r="D1244">
            <v>39643</v>
          </cell>
          <cell r="E1244">
            <v>19</v>
          </cell>
          <cell r="F1244">
            <v>1.0673239999999999</v>
          </cell>
          <cell r="G1244">
            <v>0.58481629999999996</v>
          </cell>
          <cell r="H1244">
            <v>82.120800000000003</v>
          </cell>
          <cell r="I1244">
            <v>7.182E-4</v>
          </cell>
          <cell r="J1244">
            <v>243</v>
          </cell>
          <cell r="K1244">
            <v>-0.51685190000000003</v>
          </cell>
          <cell r="L1244">
            <v>-0.49656109999999998</v>
          </cell>
          <cell r="M1244">
            <v>-0.48250779999999999</v>
          </cell>
          <cell r="N1244">
            <v>-0.4684545</v>
          </cell>
          <cell r="O1244">
            <v>-0.4481637</v>
          </cell>
          <cell r="P1244">
            <v>0.60416666666666663</v>
          </cell>
          <cell r="Q1244">
            <v>0.72916666666666663</v>
          </cell>
          <cell r="R1244">
            <v>14.5</v>
          </cell>
          <cell r="S1244">
            <v>17.5</v>
          </cell>
        </row>
        <row r="1245">
          <cell r="A1245" t="str">
            <v>All</v>
          </cell>
          <cell r="B1245" t="str">
            <v>All</v>
          </cell>
          <cell r="C1245" t="str">
            <v>S</v>
          </cell>
          <cell r="D1245">
            <v>39643</v>
          </cell>
          <cell r="E1245">
            <v>20</v>
          </cell>
          <cell r="F1245">
            <v>0.78551249999999995</v>
          </cell>
          <cell r="G1245">
            <v>0.42453809999999997</v>
          </cell>
          <cell r="H1245">
            <v>77.704800000000006</v>
          </cell>
          <cell r="I1245">
            <v>7.1690000000000002E-4</v>
          </cell>
          <cell r="J1245">
            <v>243</v>
          </cell>
          <cell r="K1245">
            <v>-0.39528859999999999</v>
          </cell>
          <cell r="L1245">
            <v>-0.3750155</v>
          </cell>
          <cell r="M1245">
            <v>-0.36097439999999997</v>
          </cell>
          <cell r="N1245">
            <v>-0.3469333</v>
          </cell>
          <cell r="O1245">
            <v>-0.32666020000000001</v>
          </cell>
          <cell r="P1245">
            <v>0.60416666666666663</v>
          </cell>
          <cell r="Q1245">
            <v>0.72916666666666663</v>
          </cell>
          <cell r="R1245">
            <v>14.5</v>
          </cell>
          <cell r="S1245">
            <v>17.5</v>
          </cell>
        </row>
        <row r="1246">
          <cell r="A1246" t="str">
            <v>All</v>
          </cell>
          <cell r="B1246" t="str">
            <v>All</v>
          </cell>
          <cell r="C1246" t="str">
            <v>S</v>
          </cell>
          <cell r="D1246">
            <v>39643</v>
          </cell>
          <cell r="E1246">
            <v>21</v>
          </cell>
          <cell r="F1246">
            <v>0.44577519999999998</v>
          </cell>
          <cell r="G1246">
            <v>0.31615900000000002</v>
          </cell>
          <cell r="H1246">
            <v>73.713399999999993</v>
          </cell>
          <cell r="I1246">
            <v>7.182E-4</v>
          </cell>
          <cell r="J1246">
            <v>243</v>
          </cell>
          <cell r="K1246">
            <v>-0.16396050000000001</v>
          </cell>
          <cell r="L1246">
            <v>-0.14366960000000001</v>
          </cell>
          <cell r="M1246">
            <v>-0.12961619999999999</v>
          </cell>
          <cell r="N1246">
            <v>-0.11556279999999999</v>
          </cell>
          <cell r="O1246">
            <v>-9.5271800000000004E-2</v>
          </cell>
          <cell r="P1246">
            <v>0.60416666666666663</v>
          </cell>
          <cell r="Q1246">
            <v>0.72916666666666663</v>
          </cell>
          <cell r="R1246">
            <v>14.5</v>
          </cell>
          <cell r="S1246">
            <v>17.5</v>
          </cell>
        </row>
        <row r="1247">
          <cell r="A1247" t="str">
            <v>All</v>
          </cell>
          <cell r="B1247" t="str">
            <v>All</v>
          </cell>
          <cell r="C1247" t="str">
            <v>S</v>
          </cell>
          <cell r="D1247">
            <v>39643</v>
          </cell>
          <cell r="E1247">
            <v>22</v>
          </cell>
          <cell r="F1247">
            <v>0.30371480000000001</v>
          </cell>
          <cell r="G1247">
            <v>0.24845590000000001</v>
          </cell>
          <cell r="H1247">
            <v>69.860699999999994</v>
          </cell>
          <cell r="I1247">
            <v>7.0779999999999997E-4</v>
          </cell>
          <cell r="J1247">
            <v>243</v>
          </cell>
          <cell r="K1247">
            <v>-8.9354600000000006E-2</v>
          </cell>
          <cell r="L1247">
            <v>-6.9210599999999997E-2</v>
          </cell>
          <cell r="M1247">
            <v>-5.52589E-2</v>
          </cell>
          <cell r="N1247">
            <v>-4.1307200000000002E-2</v>
          </cell>
          <cell r="O1247">
            <v>-2.1163100000000001E-2</v>
          </cell>
          <cell r="P1247">
            <v>0.60416666666666663</v>
          </cell>
          <cell r="Q1247">
            <v>0.72916666666666663</v>
          </cell>
          <cell r="R1247">
            <v>14.5</v>
          </cell>
          <cell r="S1247">
            <v>17.5</v>
          </cell>
        </row>
        <row r="1248">
          <cell r="A1248" t="str">
            <v>All</v>
          </cell>
          <cell r="B1248" t="str">
            <v>All</v>
          </cell>
          <cell r="C1248" t="str">
            <v>S</v>
          </cell>
          <cell r="D1248">
            <v>39643</v>
          </cell>
          <cell r="E1248">
            <v>23</v>
          </cell>
          <cell r="F1248">
            <v>0.1581301</v>
          </cell>
          <cell r="G1248">
            <v>0.17323230000000001</v>
          </cell>
          <cell r="H1248">
            <v>67.991</v>
          </cell>
          <cell r="I1248">
            <v>7.0379999999999998E-4</v>
          </cell>
          <cell r="J1248">
            <v>243</v>
          </cell>
          <cell r="K1248">
            <v>-1.8896199999999998E-2</v>
          </cell>
          <cell r="L1248">
            <v>1.1904000000000001E-3</v>
          </cell>
          <cell r="M1248">
            <v>1.5102300000000001E-2</v>
          </cell>
          <cell r="N1248">
            <v>2.90142E-2</v>
          </cell>
          <cell r="O1248">
            <v>4.91008E-2</v>
          </cell>
          <cell r="P1248">
            <v>0.60416666666666663</v>
          </cell>
          <cell r="Q1248">
            <v>0.72916666666666663</v>
          </cell>
          <cell r="R1248">
            <v>14.5</v>
          </cell>
          <cell r="S1248">
            <v>17.5</v>
          </cell>
        </row>
        <row r="1249">
          <cell r="A1249" t="str">
            <v>All</v>
          </cell>
          <cell r="B1249" t="str">
            <v>All</v>
          </cell>
          <cell r="C1249" t="str">
            <v>S</v>
          </cell>
          <cell r="D1249">
            <v>39643</v>
          </cell>
          <cell r="E1249">
            <v>24</v>
          </cell>
          <cell r="F1249">
            <v>0.1321715</v>
          </cell>
          <cell r="G1249">
            <v>0.11628139999999999</v>
          </cell>
          <cell r="H1249">
            <v>66.083500000000001</v>
          </cell>
          <cell r="I1249">
            <v>7.025E-4</v>
          </cell>
          <cell r="J1249">
            <v>243</v>
          </cell>
          <cell r="K1249">
            <v>-4.98561E-2</v>
          </cell>
          <cell r="L1249">
            <v>-2.9788700000000001E-2</v>
          </cell>
          <cell r="M1249">
            <v>-1.5890000000000001E-2</v>
          </cell>
          <cell r="N1249">
            <v>-1.9913999999999999E-3</v>
          </cell>
          <cell r="O1249">
            <v>1.8076100000000001E-2</v>
          </cell>
          <cell r="P1249">
            <v>0.60416666666666663</v>
          </cell>
          <cell r="Q1249">
            <v>0.72916666666666663</v>
          </cell>
          <cell r="R1249">
            <v>14.5</v>
          </cell>
          <cell r="S1249">
            <v>17.5</v>
          </cell>
        </row>
        <row r="1250">
          <cell r="A1250" t="str">
            <v>All</v>
          </cell>
          <cell r="B1250" t="str">
            <v>All</v>
          </cell>
          <cell r="C1250" t="str">
            <v>S</v>
          </cell>
          <cell r="D1250">
            <v>39647</v>
          </cell>
          <cell r="E1250">
            <v>1</v>
          </cell>
          <cell r="F1250">
            <v>5.3764699999999999E-2</v>
          </cell>
          <cell r="G1250">
            <v>7.5980099999999995E-2</v>
          </cell>
          <cell r="H1250">
            <v>66.905299999999997</v>
          </cell>
          <cell r="I1250">
            <v>6.9780000000000005E-4</v>
          </cell>
          <cell r="J1250">
            <v>243</v>
          </cell>
          <cell r="K1250">
            <v>-1.1637099999999999E-2</v>
          </cell>
          <cell r="L1250">
            <v>8.3631999999999995E-3</v>
          </cell>
          <cell r="M1250">
            <v>2.22154E-2</v>
          </cell>
          <cell r="N1250">
            <v>3.6067500000000002E-2</v>
          </cell>
          <cell r="O1250">
            <v>5.6067899999999997E-2</v>
          </cell>
          <cell r="P1250">
            <v>0.5625</v>
          </cell>
          <cell r="Q1250">
            <v>0.72916666666666663</v>
          </cell>
          <cell r="R1250">
            <v>13.5</v>
          </cell>
          <cell r="S1250">
            <v>17.5</v>
          </cell>
        </row>
        <row r="1251">
          <cell r="A1251" t="str">
            <v>All</v>
          </cell>
          <cell r="B1251" t="str">
            <v>All</v>
          </cell>
          <cell r="C1251" t="str">
            <v>S</v>
          </cell>
          <cell r="D1251">
            <v>39647</v>
          </cell>
          <cell r="E1251">
            <v>2</v>
          </cell>
          <cell r="F1251">
            <v>3.5505500000000002E-2</v>
          </cell>
          <cell r="G1251">
            <v>6.0351000000000002E-2</v>
          </cell>
          <cell r="H1251">
            <v>66.350499999999997</v>
          </cell>
          <cell r="I1251">
            <v>6.9700000000000003E-4</v>
          </cell>
          <cell r="J1251">
            <v>243</v>
          </cell>
          <cell r="K1251">
            <v>-8.9890000000000005E-3</v>
          </cell>
          <cell r="L1251">
            <v>1.10007E-2</v>
          </cell>
          <cell r="M1251">
            <v>2.48455E-2</v>
          </cell>
          <cell r="N1251">
            <v>3.8690299999999997E-2</v>
          </cell>
          <cell r="O1251">
            <v>5.8680000000000003E-2</v>
          </cell>
          <cell r="P1251">
            <v>0.5625</v>
          </cell>
          <cell r="Q1251">
            <v>0.72916666666666663</v>
          </cell>
          <cell r="R1251">
            <v>13.5</v>
          </cell>
          <cell r="S1251">
            <v>17.5</v>
          </cell>
        </row>
        <row r="1252">
          <cell r="A1252" t="str">
            <v>All</v>
          </cell>
          <cell r="B1252" t="str">
            <v>All</v>
          </cell>
          <cell r="C1252" t="str">
            <v>S</v>
          </cell>
          <cell r="D1252">
            <v>39647</v>
          </cell>
          <cell r="E1252">
            <v>3</v>
          </cell>
          <cell r="F1252">
            <v>1.9639E-2</v>
          </cell>
          <cell r="G1252">
            <v>5.0489100000000002E-2</v>
          </cell>
          <cell r="H1252">
            <v>64.5441</v>
          </cell>
          <cell r="I1252">
            <v>6.9620000000000001E-4</v>
          </cell>
          <cell r="J1252">
            <v>243</v>
          </cell>
          <cell r="K1252">
            <v>-2.9639000000000002E-3</v>
          </cell>
          <cell r="L1252">
            <v>1.70137E-2</v>
          </cell>
          <cell r="M1252">
            <v>3.0850099999999998E-2</v>
          </cell>
          <cell r="N1252">
            <v>4.4686499999999997E-2</v>
          </cell>
          <cell r="O1252">
            <v>6.4663999999999999E-2</v>
          </cell>
          <cell r="P1252">
            <v>0.5625</v>
          </cell>
          <cell r="Q1252">
            <v>0.72916666666666663</v>
          </cell>
          <cell r="R1252">
            <v>13.5</v>
          </cell>
          <cell r="S1252">
            <v>17.5</v>
          </cell>
        </row>
        <row r="1253">
          <cell r="A1253" t="str">
            <v>All</v>
          </cell>
          <cell r="B1253" t="str">
            <v>All</v>
          </cell>
          <cell r="C1253" t="str">
            <v>S</v>
          </cell>
          <cell r="D1253">
            <v>39647</v>
          </cell>
          <cell r="E1253">
            <v>4</v>
          </cell>
          <cell r="F1253">
            <v>1.8205499999999999E-2</v>
          </cell>
          <cell r="G1253">
            <v>4.2764900000000002E-2</v>
          </cell>
          <cell r="H1253">
            <v>62.691499999999998</v>
          </cell>
          <cell r="I1253">
            <v>6.9570000000000005E-4</v>
          </cell>
          <cell r="J1253">
            <v>243</v>
          </cell>
          <cell r="K1253">
            <v>-9.2437999999999999E-3</v>
          </cell>
          <cell r="L1253">
            <v>1.07274E-2</v>
          </cell>
          <cell r="M1253">
            <v>2.4559399999999999E-2</v>
          </cell>
          <cell r="N1253">
            <v>3.8391399999999999E-2</v>
          </cell>
          <cell r="O1253">
            <v>5.8362600000000001E-2</v>
          </cell>
          <cell r="P1253">
            <v>0.5625</v>
          </cell>
          <cell r="Q1253">
            <v>0.72916666666666663</v>
          </cell>
          <cell r="R1253">
            <v>13.5</v>
          </cell>
          <cell r="S1253">
            <v>17.5</v>
          </cell>
        </row>
        <row r="1254">
          <cell r="A1254" t="str">
            <v>All</v>
          </cell>
          <cell r="B1254" t="str">
            <v>All</v>
          </cell>
          <cell r="C1254" t="str">
            <v>S</v>
          </cell>
          <cell r="D1254">
            <v>39647</v>
          </cell>
          <cell r="E1254">
            <v>5</v>
          </cell>
          <cell r="F1254">
            <v>1.9542899999999998E-2</v>
          </cell>
          <cell r="G1254">
            <v>3.9051799999999998E-2</v>
          </cell>
          <cell r="H1254">
            <v>61.292499999999997</v>
          </cell>
          <cell r="I1254">
            <v>6.9539999999999999E-4</v>
          </cell>
          <cell r="J1254">
            <v>243</v>
          </cell>
          <cell r="K1254">
            <v>-1.42854E-2</v>
          </cell>
          <cell r="L1254">
            <v>5.6804999999999998E-3</v>
          </cell>
          <cell r="M1254">
            <v>1.9508899999999999E-2</v>
          </cell>
          <cell r="N1254">
            <v>3.3337199999999997E-2</v>
          </cell>
          <cell r="O1254">
            <v>5.3303200000000002E-2</v>
          </cell>
          <cell r="P1254">
            <v>0.5625</v>
          </cell>
          <cell r="Q1254">
            <v>0.72916666666666663</v>
          </cell>
          <cell r="R1254">
            <v>13.5</v>
          </cell>
          <cell r="S1254">
            <v>17.5</v>
          </cell>
        </row>
        <row r="1255">
          <cell r="A1255" t="str">
            <v>All</v>
          </cell>
          <cell r="B1255" t="str">
            <v>All</v>
          </cell>
          <cell r="C1255" t="str">
            <v>S</v>
          </cell>
          <cell r="D1255">
            <v>39647</v>
          </cell>
          <cell r="E1255">
            <v>6</v>
          </cell>
          <cell r="F1255">
            <v>1.7687700000000001E-2</v>
          </cell>
          <cell r="G1255">
            <v>3.8370399999999999E-2</v>
          </cell>
          <cell r="H1255">
            <v>60.439900000000002</v>
          </cell>
          <cell r="I1255">
            <v>6.9510000000000004E-4</v>
          </cell>
          <cell r="J1255">
            <v>243</v>
          </cell>
          <cell r="K1255">
            <v>-1.3105500000000001E-2</v>
          </cell>
          <cell r="L1255">
            <v>6.8567999999999997E-3</v>
          </cell>
          <cell r="M1255">
            <v>2.0682699999999998E-2</v>
          </cell>
          <cell r="N1255">
            <v>3.4508499999999998E-2</v>
          </cell>
          <cell r="O1255">
            <v>5.4470900000000003E-2</v>
          </cell>
          <cell r="P1255">
            <v>0.5625</v>
          </cell>
          <cell r="Q1255">
            <v>0.72916666666666663</v>
          </cell>
          <cell r="R1255">
            <v>13.5</v>
          </cell>
          <cell r="S1255">
            <v>17.5</v>
          </cell>
        </row>
        <row r="1256">
          <cell r="A1256" t="str">
            <v>All</v>
          </cell>
          <cell r="B1256" t="str">
            <v>All</v>
          </cell>
          <cell r="C1256" t="str">
            <v>S</v>
          </cell>
          <cell r="D1256">
            <v>39647</v>
          </cell>
          <cell r="E1256">
            <v>7</v>
          </cell>
          <cell r="F1256">
            <v>3.85659E-2</v>
          </cell>
          <cell r="G1256">
            <v>4.1833599999999999E-2</v>
          </cell>
          <cell r="H1256">
            <v>59.595700000000001</v>
          </cell>
          <cell r="I1256">
            <v>6.9490000000000003E-4</v>
          </cell>
          <cell r="J1256">
            <v>243</v>
          </cell>
          <cell r="K1256">
            <v>-3.0515400000000002E-2</v>
          </cell>
          <cell r="L1256">
            <v>-1.0555999999999999E-2</v>
          </cell>
          <cell r="M1256">
            <v>3.2677000000000001E-3</v>
          </cell>
          <cell r="N1256">
            <v>1.7091499999999999E-2</v>
          </cell>
          <cell r="O1256">
            <v>3.7050800000000002E-2</v>
          </cell>
          <cell r="P1256">
            <v>0.5625</v>
          </cell>
          <cell r="Q1256">
            <v>0.72916666666666663</v>
          </cell>
          <cell r="R1256">
            <v>13.5</v>
          </cell>
          <cell r="S1256">
            <v>17.5</v>
          </cell>
        </row>
        <row r="1257">
          <cell r="A1257" t="str">
            <v>All</v>
          </cell>
          <cell r="B1257" t="str">
            <v>All</v>
          </cell>
          <cell r="C1257" t="str">
            <v>S</v>
          </cell>
          <cell r="D1257">
            <v>39647</v>
          </cell>
          <cell r="E1257">
            <v>8</v>
          </cell>
          <cell r="F1257">
            <v>3.4602399999999998E-2</v>
          </cell>
          <cell r="G1257">
            <v>3.8838200000000003E-2</v>
          </cell>
          <cell r="H1257">
            <v>61.1798</v>
          </cell>
          <cell r="I1257">
            <v>6.9539999999999999E-4</v>
          </cell>
          <cell r="J1257">
            <v>243</v>
          </cell>
          <cell r="K1257">
            <v>-2.9558500000000001E-2</v>
          </cell>
          <cell r="L1257">
            <v>-9.5925999999999997E-3</v>
          </cell>
          <cell r="M1257">
            <v>4.2357999999999996E-3</v>
          </cell>
          <cell r="N1257">
            <v>1.80641E-2</v>
          </cell>
          <cell r="O1257">
            <v>3.8030099999999997E-2</v>
          </cell>
          <cell r="P1257">
            <v>0.5625</v>
          </cell>
          <cell r="Q1257">
            <v>0.72916666666666663</v>
          </cell>
          <cell r="R1257">
            <v>13.5</v>
          </cell>
          <cell r="S1257">
            <v>17.5</v>
          </cell>
        </row>
        <row r="1258">
          <cell r="A1258" t="str">
            <v>All</v>
          </cell>
          <cell r="B1258" t="str">
            <v>All</v>
          </cell>
          <cell r="C1258" t="str">
            <v>S</v>
          </cell>
          <cell r="D1258">
            <v>39647</v>
          </cell>
          <cell r="E1258">
            <v>9</v>
          </cell>
          <cell r="F1258">
            <v>3.0461200000000001E-2</v>
          </cell>
          <cell r="G1258">
            <v>3.5332099999999998E-2</v>
          </cell>
          <cell r="H1258">
            <v>64.549499999999995</v>
          </cell>
          <cell r="I1258">
            <v>6.9649999999999996E-4</v>
          </cell>
          <cell r="J1258">
            <v>243</v>
          </cell>
          <cell r="K1258">
            <v>-2.89511E-2</v>
          </cell>
          <cell r="L1258">
            <v>-8.9688000000000007E-3</v>
          </cell>
          <cell r="M1258">
            <v>4.8709000000000001E-3</v>
          </cell>
          <cell r="N1258">
            <v>1.8710500000000001E-2</v>
          </cell>
          <cell r="O1258">
            <v>3.8692799999999999E-2</v>
          </cell>
          <cell r="P1258">
            <v>0.5625</v>
          </cell>
          <cell r="Q1258">
            <v>0.72916666666666663</v>
          </cell>
          <cell r="R1258">
            <v>13.5</v>
          </cell>
          <cell r="S1258">
            <v>17.5</v>
          </cell>
        </row>
        <row r="1259">
          <cell r="A1259" t="str">
            <v>All</v>
          </cell>
          <cell r="B1259" t="str">
            <v>All</v>
          </cell>
          <cell r="C1259" t="str">
            <v>S</v>
          </cell>
          <cell r="D1259">
            <v>39647</v>
          </cell>
          <cell r="E1259">
            <v>10</v>
          </cell>
          <cell r="F1259">
            <v>3.6008199999999997E-2</v>
          </cell>
          <cell r="G1259">
            <v>4.0377200000000002E-2</v>
          </cell>
          <cell r="H1259">
            <v>68.456900000000005</v>
          </cell>
          <cell r="I1259">
            <v>6.9950000000000003E-4</v>
          </cell>
          <cell r="J1259">
            <v>243</v>
          </cell>
          <cell r="K1259">
            <v>-2.9525900000000001E-2</v>
          </cell>
          <cell r="L1259">
            <v>-9.5005000000000003E-3</v>
          </cell>
          <cell r="M1259">
            <v>4.3689999999999996E-3</v>
          </cell>
          <cell r="N1259">
            <v>1.8238500000000001E-2</v>
          </cell>
          <cell r="O1259">
            <v>3.8263800000000001E-2</v>
          </cell>
          <cell r="P1259">
            <v>0.5625</v>
          </cell>
          <cell r="Q1259">
            <v>0.72916666666666663</v>
          </cell>
          <cell r="R1259">
            <v>13.5</v>
          </cell>
          <cell r="S1259">
            <v>17.5</v>
          </cell>
        </row>
        <row r="1260">
          <cell r="A1260" t="str">
            <v>All</v>
          </cell>
          <cell r="B1260" t="str">
            <v>All</v>
          </cell>
          <cell r="C1260" t="str">
            <v>S</v>
          </cell>
          <cell r="D1260">
            <v>39647</v>
          </cell>
          <cell r="E1260">
            <v>11</v>
          </cell>
          <cell r="F1260">
            <v>8.7794899999999995E-2</v>
          </cell>
          <cell r="G1260">
            <v>4.88356E-2</v>
          </cell>
          <cell r="H1260">
            <v>72.083500000000001</v>
          </cell>
          <cell r="I1260">
            <v>7.0890000000000005E-4</v>
          </cell>
          <cell r="J1260">
            <v>243</v>
          </cell>
          <cell r="K1260">
            <v>-7.3080500000000007E-2</v>
          </cell>
          <cell r="L1260">
            <v>-5.29214E-2</v>
          </cell>
          <cell r="M1260">
            <v>-3.8959399999999998E-2</v>
          </cell>
          <cell r="N1260">
            <v>-2.49973E-2</v>
          </cell>
          <cell r="O1260">
            <v>-4.8383000000000002E-3</v>
          </cell>
          <cell r="P1260">
            <v>0.5625</v>
          </cell>
          <cell r="Q1260">
            <v>0.72916666666666663</v>
          </cell>
          <cell r="R1260">
            <v>13.5</v>
          </cell>
          <cell r="S1260">
            <v>17.5</v>
          </cell>
        </row>
        <row r="1261">
          <cell r="A1261" t="str">
            <v>All</v>
          </cell>
          <cell r="B1261" t="str">
            <v>All</v>
          </cell>
          <cell r="C1261" t="str">
            <v>S</v>
          </cell>
          <cell r="D1261">
            <v>39647</v>
          </cell>
          <cell r="E1261">
            <v>12</v>
          </cell>
          <cell r="F1261">
            <v>0.1239278</v>
          </cell>
          <cell r="G1261">
            <v>8.5543400000000006E-2</v>
          </cell>
          <cell r="H1261">
            <v>76.693100000000001</v>
          </cell>
          <cell r="I1261">
            <v>7.1069999999999998E-4</v>
          </cell>
          <cell r="J1261">
            <v>243</v>
          </cell>
          <cell r="K1261">
            <v>-7.2548500000000002E-2</v>
          </cell>
          <cell r="L1261">
            <v>-5.2364099999999997E-2</v>
          </cell>
          <cell r="M1261">
            <v>-3.8384399999999999E-2</v>
          </cell>
          <cell r="N1261">
            <v>-2.4404700000000001E-2</v>
          </cell>
          <cell r="O1261">
            <v>-4.2202999999999997E-3</v>
          </cell>
          <cell r="P1261">
            <v>0.5625</v>
          </cell>
          <cell r="Q1261">
            <v>0.72916666666666663</v>
          </cell>
          <cell r="R1261">
            <v>13.5</v>
          </cell>
          <cell r="S1261">
            <v>17.5</v>
          </cell>
        </row>
        <row r="1262">
          <cell r="A1262" t="str">
            <v>All</v>
          </cell>
          <cell r="B1262" t="str">
            <v>All</v>
          </cell>
          <cell r="C1262" t="str">
            <v>S</v>
          </cell>
          <cell r="D1262">
            <v>39647</v>
          </cell>
          <cell r="E1262">
            <v>13</v>
          </cell>
          <cell r="F1262">
            <v>0.15250610000000001</v>
          </cell>
          <cell r="G1262">
            <v>0.14632690000000001</v>
          </cell>
          <cell r="H1262">
            <v>80.412300000000002</v>
          </cell>
          <cell r="I1262">
            <v>7.0899999999999999E-4</v>
          </cell>
          <cell r="J1262">
            <v>243</v>
          </cell>
          <cell r="K1262">
            <v>-4.0302999999999999E-2</v>
          </cell>
          <cell r="L1262">
            <v>-2.0142299999999998E-2</v>
          </cell>
          <cell r="M1262">
            <v>-6.1790999999999999E-3</v>
          </cell>
          <cell r="N1262">
            <v>7.7841000000000004E-3</v>
          </cell>
          <cell r="O1262">
            <v>2.7944699999999999E-2</v>
          </cell>
          <cell r="P1262">
            <v>0.5625</v>
          </cell>
          <cell r="Q1262">
            <v>0.72916666666666663</v>
          </cell>
          <cell r="R1262">
            <v>13.5</v>
          </cell>
          <cell r="S1262">
            <v>17.5</v>
          </cell>
        </row>
        <row r="1263">
          <cell r="A1263" t="str">
            <v>All</v>
          </cell>
          <cell r="B1263" t="str">
            <v>All</v>
          </cell>
          <cell r="C1263" t="str">
            <v>S</v>
          </cell>
          <cell r="D1263">
            <v>39647</v>
          </cell>
          <cell r="E1263">
            <v>14</v>
          </cell>
          <cell r="F1263">
            <v>0.2315508</v>
          </cell>
          <cell r="G1263">
            <v>0.2398883</v>
          </cell>
          <cell r="H1263">
            <v>84.504800000000003</v>
          </cell>
          <cell r="I1263">
            <v>7.0790000000000002E-4</v>
          </cell>
          <cell r="J1263">
            <v>243</v>
          </cell>
          <cell r="K1263">
            <v>-2.5759600000000001E-2</v>
          </cell>
          <cell r="L1263">
            <v>-5.6147999999999997E-3</v>
          </cell>
          <cell r="M1263">
            <v>8.3374999999999994E-3</v>
          </cell>
          <cell r="N1263">
            <v>2.2289699999999999E-2</v>
          </cell>
          <cell r="O1263">
            <v>4.24345E-2</v>
          </cell>
          <cell r="P1263">
            <v>0.5625</v>
          </cell>
          <cell r="Q1263">
            <v>0.72916666666666663</v>
          </cell>
          <cell r="R1263">
            <v>13.5</v>
          </cell>
          <cell r="S1263">
            <v>17.5</v>
          </cell>
        </row>
        <row r="1264">
          <cell r="A1264" t="str">
            <v>All</v>
          </cell>
          <cell r="B1264" t="str">
            <v>All</v>
          </cell>
          <cell r="C1264" t="str">
            <v>S</v>
          </cell>
          <cell r="D1264">
            <v>39647</v>
          </cell>
          <cell r="E1264">
            <v>15</v>
          </cell>
          <cell r="F1264">
            <v>0.2466218</v>
          </cell>
          <cell r="G1264">
            <v>0.39625890000000002</v>
          </cell>
          <cell r="H1264">
            <v>88.866</v>
          </cell>
          <cell r="I1264">
            <v>7.1920000000000003E-4</v>
          </cell>
          <cell r="J1264">
            <v>243</v>
          </cell>
          <cell r="K1264">
            <v>0.1152682</v>
          </cell>
          <cell r="L1264">
            <v>0.13557359999999999</v>
          </cell>
          <cell r="M1264">
            <v>0.1496371</v>
          </cell>
          <cell r="N1264">
            <v>0.1637006</v>
          </cell>
          <cell r="O1264">
            <v>0.18400610000000001</v>
          </cell>
          <cell r="P1264">
            <v>0.5625</v>
          </cell>
          <cell r="Q1264">
            <v>0.72916666666666663</v>
          </cell>
          <cell r="R1264">
            <v>13.5</v>
          </cell>
          <cell r="S1264">
            <v>17.5</v>
          </cell>
        </row>
        <row r="1265">
          <cell r="A1265" t="str">
            <v>All</v>
          </cell>
          <cell r="B1265" t="str">
            <v>All</v>
          </cell>
          <cell r="C1265" t="str">
            <v>S</v>
          </cell>
          <cell r="D1265">
            <v>39647</v>
          </cell>
          <cell r="E1265">
            <v>16</v>
          </cell>
          <cell r="F1265">
            <v>0.3502864</v>
          </cell>
          <cell r="G1265">
            <v>0.56824609999999998</v>
          </cell>
          <cell r="H1265">
            <v>91.059600000000003</v>
          </cell>
          <cell r="I1265">
            <v>7.2300000000000001E-4</v>
          </cell>
          <cell r="J1265">
            <v>243</v>
          </cell>
          <cell r="K1265">
            <v>0.18349950000000001</v>
          </cell>
          <cell r="L1265">
            <v>0.20385890000000001</v>
          </cell>
          <cell r="M1265">
            <v>0.21795980000000001</v>
          </cell>
          <cell r="N1265">
            <v>0.23206060000000001</v>
          </cell>
          <cell r="O1265">
            <v>0.25241999999999998</v>
          </cell>
          <cell r="P1265">
            <v>0.5625</v>
          </cell>
          <cell r="Q1265">
            <v>0.72916666666666663</v>
          </cell>
          <cell r="R1265">
            <v>13.5</v>
          </cell>
          <cell r="S1265">
            <v>17.5</v>
          </cell>
        </row>
        <row r="1266">
          <cell r="A1266" t="str">
            <v>All</v>
          </cell>
          <cell r="B1266" t="str">
            <v>All</v>
          </cell>
          <cell r="C1266" t="str">
            <v>S</v>
          </cell>
          <cell r="D1266">
            <v>39647</v>
          </cell>
          <cell r="E1266">
            <v>17</v>
          </cell>
          <cell r="F1266">
            <v>0.4695106</v>
          </cell>
          <cell r="G1266">
            <v>0.71172089999999999</v>
          </cell>
          <cell r="H1266">
            <v>92.114400000000003</v>
          </cell>
          <cell r="I1266">
            <v>7.2670000000000005E-4</v>
          </cell>
          <cell r="J1266">
            <v>243</v>
          </cell>
          <cell r="K1266">
            <v>0.20766290000000001</v>
          </cell>
          <cell r="L1266">
            <v>0.22807379999999999</v>
          </cell>
          <cell r="M1266">
            <v>0.24221029999999999</v>
          </cell>
          <cell r="N1266">
            <v>0.25634689999999999</v>
          </cell>
          <cell r="O1266">
            <v>0.2767578</v>
          </cell>
          <cell r="P1266">
            <v>0.5625</v>
          </cell>
          <cell r="Q1266">
            <v>0.72916666666666663</v>
          </cell>
          <cell r="R1266">
            <v>13.5</v>
          </cell>
          <cell r="S1266">
            <v>17.5</v>
          </cell>
        </row>
        <row r="1267">
          <cell r="A1267" t="str">
            <v>All</v>
          </cell>
          <cell r="B1267" t="str">
            <v>All</v>
          </cell>
          <cell r="C1267" t="str">
            <v>S</v>
          </cell>
          <cell r="D1267">
            <v>39647</v>
          </cell>
          <cell r="E1267">
            <v>18</v>
          </cell>
          <cell r="F1267">
            <v>0.75903580000000004</v>
          </cell>
          <cell r="G1267">
            <v>0.79386060000000003</v>
          </cell>
          <cell r="H1267">
            <v>91.492699999999999</v>
          </cell>
          <cell r="I1267">
            <v>7.2090000000000001E-4</v>
          </cell>
          <cell r="J1267">
            <v>243</v>
          </cell>
          <cell r="K1267">
            <v>4.1659999999999999E-4</v>
          </cell>
          <cell r="L1267">
            <v>2.0745300000000001E-2</v>
          </cell>
          <cell r="M1267">
            <v>3.4824800000000003E-2</v>
          </cell>
          <cell r="N1267">
            <v>4.8904299999999998E-2</v>
          </cell>
          <cell r="O1267">
            <v>6.92329E-2</v>
          </cell>
          <cell r="P1267">
            <v>0.5625</v>
          </cell>
          <cell r="Q1267">
            <v>0.72916666666666663</v>
          </cell>
          <cell r="R1267">
            <v>13.5</v>
          </cell>
          <cell r="S1267">
            <v>17.5</v>
          </cell>
        </row>
        <row r="1268">
          <cell r="A1268" t="str">
            <v>All</v>
          </cell>
          <cell r="B1268" t="str">
            <v>All</v>
          </cell>
          <cell r="C1268" t="str">
            <v>S</v>
          </cell>
          <cell r="D1268">
            <v>39647</v>
          </cell>
          <cell r="E1268">
            <v>19</v>
          </cell>
          <cell r="F1268">
            <v>1.028494</v>
          </cell>
          <cell r="G1268">
            <v>0.75754860000000002</v>
          </cell>
          <cell r="H1268">
            <v>89.521900000000002</v>
          </cell>
          <cell r="I1268">
            <v>7.2159999999999998E-4</v>
          </cell>
          <cell r="J1268">
            <v>243</v>
          </cell>
          <cell r="K1268">
            <v>-0.30536990000000003</v>
          </cell>
          <cell r="L1268">
            <v>-0.28503139999999999</v>
          </cell>
          <cell r="M1268">
            <v>-0.27094499999999999</v>
          </cell>
          <cell r="N1268">
            <v>-0.25685859999999999</v>
          </cell>
          <cell r="O1268">
            <v>-0.23652020000000001</v>
          </cell>
          <cell r="P1268">
            <v>0.5625</v>
          </cell>
          <cell r="Q1268">
            <v>0.72916666666666663</v>
          </cell>
          <cell r="R1268">
            <v>13.5</v>
          </cell>
          <cell r="S1268">
            <v>17.5</v>
          </cell>
        </row>
        <row r="1269">
          <cell r="A1269" t="str">
            <v>All</v>
          </cell>
          <cell r="B1269" t="str">
            <v>All</v>
          </cell>
          <cell r="C1269" t="str">
            <v>S</v>
          </cell>
          <cell r="D1269">
            <v>39647</v>
          </cell>
          <cell r="E1269">
            <v>20</v>
          </cell>
          <cell r="F1269">
            <v>0.92213670000000003</v>
          </cell>
          <cell r="G1269">
            <v>0.60977809999999999</v>
          </cell>
          <cell r="H1269">
            <v>85.626099999999994</v>
          </cell>
          <cell r="I1269">
            <v>7.161E-4</v>
          </cell>
          <cell r="J1269">
            <v>243</v>
          </cell>
          <cell r="K1269">
            <v>-0.34665210000000002</v>
          </cell>
          <cell r="L1269">
            <v>-0.32639119999999999</v>
          </cell>
          <cell r="M1269">
            <v>-0.31235859999999999</v>
          </cell>
          <cell r="N1269">
            <v>-0.29832589999999998</v>
          </cell>
          <cell r="O1269">
            <v>-0.27806500000000001</v>
          </cell>
          <cell r="P1269">
            <v>0.5625</v>
          </cell>
          <cell r="Q1269">
            <v>0.72916666666666663</v>
          </cell>
          <cell r="R1269">
            <v>13.5</v>
          </cell>
          <cell r="S1269">
            <v>17.5</v>
          </cell>
        </row>
        <row r="1270">
          <cell r="A1270" t="str">
            <v>All</v>
          </cell>
          <cell r="B1270" t="str">
            <v>All</v>
          </cell>
          <cell r="C1270" t="str">
            <v>S</v>
          </cell>
          <cell r="D1270">
            <v>39647</v>
          </cell>
          <cell r="E1270">
            <v>21</v>
          </cell>
          <cell r="F1270">
            <v>0.67934050000000001</v>
          </cell>
          <cell r="G1270">
            <v>0.44746399999999997</v>
          </cell>
          <cell r="H1270">
            <v>81.721900000000005</v>
          </cell>
          <cell r="I1270">
            <v>7.1140000000000005E-4</v>
          </cell>
          <cell r="J1270">
            <v>243</v>
          </cell>
          <cell r="K1270">
            <v>-0.26605709999999999</v>
          </cell>
          <cell r="L1270">
            <v>-0.2458629</v>
          </cell>
          <cell r="M1270">
            <v>-0.23187640000000001</v>
          </cell>
          <cell r="N1270">
            <v>-0.21789</v>
          </cell>
          <cell r="O1270">
            <v>-0.1976958</v>
          </cell>
          <cell r="P1270">
            <v>0.5625</v>
          </cell>
          <cell r="Q1270">
            <v>0.72916666666666663</v>
          </cell>
          <cell r="R1270">
            <v>13.5</v>
          </cell>
          <cell r="S1270">
            <v>17.5</v>
          </cell>
        </row>
        <row r="1271">
          <cell r="A1271" t="str">
            <v>All</v>
          </cell>
          <cell r="B1271" t="str">
            <v>All</v>
          </cell>
          <cell r="C1271" t="str">
            <v>S</v>
          </cell>
          <cell r="D1271">
            <v>39647</v>
          </cell>
          <cell r="E1271">
            <v>22</v>
          </cell>
          <cell r="F1271">
            <v>0.44503019999999999</v>
          </cell>
          <cell r="G1271">
            <v>0.3232391</v>
          </cell>
          <cell r="H1271">
            <v>78.939400000000006</v>
          </cell>
          <cell r="I1271">
            <v>7.0929999999999995E-4</v>
          </cell>
          <cell r="J1271">
            <v>243</v>
          </cell>
          <cell r="K1271">
            <v>-0.15592329999999999</v>
          </cell>
          <cell r="L1271">
            <v>-0.13575770000000001</v>
          </cell>
          <cell r="M1271">
            <v>-0.1217911</v>
          </cell>
          <cell r="N1271">
            <v>-0.1078245</v>
          </cell>
          <cell r="O1271">
            <v>-8.7658799999999995E-2</v>
          </cell>
          <cell r="P1271">
            <v>0.5625</v>
          </cell>
          <cell r="Q1271">
            <v>0.72916666666666663</v>
          </cell>
          <cell r="R1271">
            <v>13.5</v>
          </cell>
          <cell r="S1271">
            <v>17.5</v>
          </cell>
        </row>
        <row r="1272">
          <cell r="A1272" t="str">
            <v>All</v>
          </cell>
          <cell r="B1272" t="str">
            <v>All</v>
          </cell>
          <cell r="C1272" t="str">
            <v>S</v>
          </cell>
          <cell r="D1272">
            <v>39647</v>
          </cell>
          <cell r="E1272">
            <v>23</v>
          </cell>
          <cell r="F1272">
            <v>0.27841680000000002</v>
          </cell>
          <cell r="G1272">
            <v>0.19929930000000001</v>
          </cell>
          <cell r="H1272">
            <v>75.376099999999994</v>
          </cell>
          <cell r="I1272">
            <v>6.9910000000000003E-4</v>
          </cell>
          <cell r="J1272">
            <v>243</v>
          </cell>
          <cell r="K1272">
            <v>-0.1130019</v>
          </cell>
          <cell r="L1272">
            <v>-9.2982800000000004E-2</v>
          </cell>
          <cell r="M1272">
            <v>-7.9117599999999996E-2</v>
          </cell>
          <cell r="N1272">
            <v>-6.5252299999999999E-2</v>
          </cell>
          <cell r="O1272">
            <v>-4.5233200000000001E-2</v>
          </cell>
          <cell r="P1272">
            <v>0.5625</v>
          </cell>
          <cell r="Q1272">
            <v>0.72916666666666663</v>
          </cell>
          <cell r="R1272">
            <v>13.5</v>
          </cell>
          <cell r="S1272">
            <v>17.5</v>
          </cell>
        </row>
        <row r="1273">
          <cell r="A1273" t="str">
            <v>All</v>
          </cell>
          <cell r="B1273" t="str">
            <v>All</v>
          </cell>
          <cell r="C1273" t="str">
            <v>S</v>
          </cell>
          <cell r="D1273">
            <v>39647</v>
          </cell>
          <cell r="E1273">
            <v>24</v>
          </cell>
          <cell r="F1273">
            <v>0.1389917</v>
          </cell>
          <cell r="G1273">
            <v>0.1141636</v>
          </cell>
          <cell r="H1273">
            <v>72.430899999999994</v>
          </cell>
          <cell r="I1273">
            <v>7.0129999999999997E-4</v>
          </cell>
          <cell r="J1273">
            <v>243</v>
          </cell>
          <cell r="K1273">
            <v>-5.8766899999999997E-2</v>
          </cell>
          <cell r="L1273">
            <v>-3.8715600000000003E-2</v>
          </cell>
          <cell r="M1273">
            <v>-2.4828099999999999E-2</v>
          </cell>
          <cell r="N1273">
            <v>-1.09406E-2</v>
          </cell>
          <cell r="O1273">
            <v>9.1105999999999999E-3</v>
          </cell>
          <cell r="P1273">
            <v>0.5625</v>
          </cell>
          <cell r="Q1273">
            <v>0.72916666666666663</v>
          </cell>
          <cell r="R1273">
            <v>13.5</v>
          </cell>
          <cell r="S1273">
            <v>17.5</v>
          </cell>
        </row>
        <row r="1274">
          <cell r="A1274" t="str">
            <v>All</v>
          </cell>
          <cell r="B1274" t="str">
            <v>All</v>
          </cell>
          <cell r="C1274" t="str">
            <v>S</v>
          </cell>
          <cell r="D1274">
            <v>39659</v>
          </cell>
          <cell r="E1274">
            <v>1</v>
          </cell>
          <cell r="F1274">
            <v>6.2091599999999997E-2</v>
          </cell>
          <cell r="G1274">
            <v>7.5355599999999995E-2</v>
          </cell>
          <cell r="H1274">
            <v>65.342200000000005</v>
          </cell>
          <cell r="I1274">
            <v>6.9979999999999999E-4</v>
          </cell>
          <cell r="J1274">
            <v>242</v>
          </cell>
          <cell r="K1274">
            <v>-2.06386E-2</v>
          </cell>
          <cell r="L1274">
            <v>-6.087E-4</v>
          </cell>
          <cell r="M1274">
            <v>1.3264E-2</v>
          </cell>
          <cell r="N1274">
            <v>2.71367E-2</v>
          </cell>
          <cell r="O1274">
            <v>4.7166699999999999E-2</v>
          </cell>
          <cell r="P1274">
            <v>0.58333333333333337</v>
          </cell>
          <cell r="Q1274">
            <v>0.79166666666666663</v>
          </cell>
          <cell r="R1274">
            <v>14</v>
          </cell>
          <cell r="S1274">
            <v>19</v>
          </cell>
        </row>
        <row r="1275">
          <cell r="A1275" t="str">
            <v>All</v>
          </cell>
          <cell r="B1275" t="str">
            <v>All</v>
          </cell>
          <cell r="C1275" t="str">
            <v>S</v>
          </cell>
          <cell r="D1275">
            <v>39659</v>
          </cell>
          <cell r="E1275">
            <v>2</v>
          </cell>
          <cell r="F1275">
            <v>4.0374800000000002E-2</v>
          </cell>
          <cell r="G1275">
            <v>5.9728900000000001E-2</v>
          </cell>
          <cell r="H1275">
            <v>64.435000000000002</v>
          </cell>
          <cell r="I1275">
            <v>6.9910000000000003E-4</v>
          </cell>
          <cell r="J1275">
            <v>242</v>
          </cell>
          <cell r="K1275">
            <v>-1.45317E-2</v>
          </cell>
          <cell r="L1275">
            <v>5.4882999999999998E-3</v>
          </cell>
          <cell r="M1275">
            <v>1.9354099999999999E-2</v>
          </cell>
          <cell r="N1275">
            <v>3.3219899999999997E-2</v>
          </cell>
          <cell r="O1275">
            <v>5.3239799999999997E-2</v>
          </cell>
          <cell r="P1275">
            <v>0.58333333333333337</v>
          </cell>
          <cell r="Q1275">
            <v>0.79166666666666663</v>
          </cell>
          <cell r="R1275">
            <v>14</v>
          </cell>
          <cell r="S1275">
            <v>19</v>
          </cell>
        </row>
        <row r="1276">
          <cell r="A1276" t="str">
            <v>All</v>
          </cell>
          <cell r="B1276" t="str">
            <v>All</v>
          </cell>
          <cell r="C1276" t="str">
            <v>S</v>
          </cell>
          <cell r="D1276">
            <v>39659</v>
          </cell>
          <cell r="E1276">
            <v>3</v>
          </cell>
          <cell r="F1276">
            <v>1.49312E-2</v>
          </cell>
          <cell r="G1276">
            <v>5.0293699999999997E-2</v>
          </cell>
          <cell r="H1276">
            <v>64.409300000000002</v>
          </cell>
          <cell r="I1276">
            <v>6.9839999999999995E-4</v>
          </cell>
          <cell r="J1276">
            <v>242</v>
          </cell>
          <cell r="K1276">
            <v>1.4953E-3</v>
          </cell>
          <cell r="L1276">
            <v>2.15044E-2</v>
          </cell>
          <cell r="M1276">
            <v>3.5362499999999998E-2</v>
          </cell>
          <cell r="N1276">
            <v>4.9220699999999999E-2</v>
          </cell>
          <cell r="O1276">
            <v>6.9229799999999994E-2</v>
          </cell>
          <cell r="P1276">
            <v>0.58333333333333337</v>
          </cell>
          <cell r="Q1276">
            <v>0.79166666666666663</v>
          </cell>
          <cell r="R1276">
            <v>14</v>
          </cell>
          <cell r="S1276">
            <v>19</v>
          </cell>
        </row>
        <row r="1277">
          <cell r="A1277" t="str">
            <v>All</v>
          </cell>
          <cell r="B1277" t="str">
            <v>All</v>
          </cell>
          <cell r="C1277" t="str">
            <v>S</v>
          </cell>
          <cell r="D1277">
            <v>39659</v>
          </cell>
          <cell r="E1277">
            <v>4</v>
          </cell>
          <cell r="F1277">
            <v>1.13835E-2</v>
          </cell>
          <cell r="G1277">
            <v>4.2928399999999999E-2</v>
          </cell>
          <cell r="H1277">
            <v>63.9557</v>
          </cell>
          <cell r="I1277">
            <v>6.9800000000000005E-4</v>
          </cell>
          <cell r="J1277">
            <v>242</v>
          </cell>
          <cell r="K1277">
            <v>-2.313E-3</v>
          </cell>
          <cell r="L1277">
            <v>1.7690500000000001E-2</v>
          </cell>
          <cell r="M1277">
            <v>3.1544900000000001E-2</v>
          </cell>
          <cell r="N1277">
            <v>4.5399299999999997E-2</v>
          </cell>
          <cell r="O1277">
            <v>6.5402799999999997E-2</v>
          </cell>
          <cell r="P1277">
            <v>0.58333333333333337</v>
          </cell>
          <cell r="Q1277">
            <v>0.79166666666666663</v>
          </cell>
          <cell r="R1277">
            <v>14</v>
          </cell>
          <cell r="S1277">
            <v>19</v>
          </cell>
        </row>
        <row r="1278">
          <cell r="A1278" t="str">
            <v>All</v>
          </cell>
          <cell r="B1278" t="str">
            <v>All</v>
          </cell>
          <cell r="C1278" t="str">
            <v>S</v>
          </cell>
          <cell r="D1278">
            <v>39659</v>
          </cell>
          <cell r="E1278">
            <v>5</v>
          </cell>
          <cell r="F1278">
            <v>1.0831199999999999E-2</v>
          </cell>
          <cell r="G1278">
            <v>3.90053E-2</v>
          </cell>
          <cell r="H1278">
            <v>62.158299999999997</v>
          </cell>
          <cell r="I1278">
            <v>6.9769999999999999E-4</v>
          </cell>
          <cell r="J1278">
            <v>242</v>
          </cell>
          <cell r="K1278">
            <v>-5.6763999999999998E-3</v>
          </cell>
          <cell r="L1278">
            <v>1.43228E-2</v>
          </cell>
          <cell r="M1278">
            <v>2.8174100000000001E-2</v>
          </cell>
          <cell r="N1278">
            <v>4.2025399999999997E-2</v>
          </cell>
          <cell r="O1278">
            <v>6.2024599999999999E-2</v>
          </cell>
          <cell r="P1278">
            <v>0.58333333333333337</v>
          </cell>
          <cell r="Q1278">
            <v>0.79166666666666663</v>
          </cell>
          <cell r="R1278">
            <v>14</v>
          </cell>
          <cell r="S1278">
            <v>19</v>
          </cell>
        </row>
        <row r="1279">
          <cell r="A1279" t="str">
            <v>All</v>
          </cell>
          <cell r="B1279" t="str">
            <v>All</v>
          </cell>
          <cell r="C1279" t="str">
            <v>S</v>
          </cell>
          <cell r="D1279">
            <v>39659</v>
          </cell>
          <cell r="E1279">
            <v>6</v>
          </cell>
          <cell r="F1279">
            <v>1.0790599999999999E-2</v>
          </cell>
          <cell r="G1279">
            <v>3.8015699999999999E-2</v>
          </cell>
          <cell r="H1279">
            <v>60.8523</v>
          </cell>
          <cell r="I1279">
            <v>6.9749999999999999E-4</v>
          </cell>
          <cell r="J1279">
            <v>242</v>
          </cell>
          <cell r="K1279">
            <v>-6.6201999999999997E-3</v>
          </cell>
          <cell r="L1279">
            <v>1.33759E-2</v>
          </cell>
          <cell r="M1279">
            <v>2.7225099999999999E-2</v>
          </cell>
          <cell r="N1279">
            <v>4.1074399999999997E-2</v>
          </cell>
          <cell r="O1279">
            <v>6.10705E-2</v>
          </cell>
          <cell r="P1279">
            <v>0.58333333333333337</v>
          </cell>
          <cell r="Q1279">
            <v>0.79166666666666663</v>
          </cell>
          <cell r="R1279">
            <v>14</v>
          </cell>
          <cell r="S1279">
            <v>19</v>
          </cell>
        </row>
        <row r="1280">
          <cell r="A1280" t="str">
            <v>All</v>
          </cell>
          <cell r="B1280" t="str">
            <v>All</v>
          </cell>
          <cell r="C1280" t="str">
            <v>S</v>
          </cell>
          <cell r="D1280">
            <v>39659</v>
          </cell>
          <cell r="E1280">
            <v>7</v>
          </cell>
          <cell r="F1280">
            <v>1.6396999999999998E-2</v>
          </cell>
          <cell r="G1280">
            <v>4.2555200000000001E-2</v>
          </cell>
          <cell r="H1280">
            <v>60.843800000000002</v>
          </cell>
          <cell r="I1280">
            <v>6.9729999999999998E-4</v>
          </cell>
          <cell r="J1280">
            <v>242</v>
          </cell>
          <cell r="K1280">
            <v>-7.6825000000000001E-3</v>
          </cell>
          <cell r="L1280">
            <v>1.23109E-2</v>
          </cell>
          <cell r="M1280">
            <v>2.61582E-2</v>
          </cell>
          <cell r="N1280">
            <v>4.0005499999999999E-2</v>
          </cell>
          <cell r="O1280">
            <v>5.9998799999999998E-2</v>
          </cell>
          <cell r="P1280">
            <v>0.58333333333333337</v>
          </cell>
          <cell r="Q1280">
            <v>0.79166666666666663</v>
          </cell>
          <cell r="R1280">
            <v>14</v>
          </cell>
          <cell r="S1280">
            <v>19</v>
          </cell>
        </row>
        <row r="1281">
          <cell r="A1281" t="str">
            <v>All</v>
          </cell>
          <cell r="B1281" t="str">
            <v>All</v>
          </cell>
          <cell r="C1281" t="str">
            <v>S</v>
          </cell>
          <cell r="D1281">
            <v>39659</v>
          </cell>
          <cell r="E1281">
            <v>8</v>
          </cell>
          <cell r="F1281">
            <v>1.1269400000000001E-2</v>
          </cell>
          <cell r="G1281">
            <v>3.9137400000000003E-2</v>
          </cell>
          <cell r="H1281">
            <v>63.771799999999999</v>
          </cell>
          <cell r="I1281">
            <v>6.9769999999999999E-4</v>
          </cell>
          <cell r="J1281">
            <v>242</v>
          </cell>
          <cell r="K1281">
            <v>-5.9819000000000001E-3</v>
          </cell>
          <cell r="L1281">
            <v>1.4016900000000001E-2</v>
          </cell>
          <cell r="M1281">
            <v>2.78681E-2</v>
          </cell>
          <cell r="N1281">
            <v>4.1719199999999998E-2</v>
          </cell>
          <cell r="O1281">
            <v>6.1718000000000002E-2</v>
          </cell>
          <cell r="P1281">
            <v>0.58333333333333337</v>
          </cell>
          <cell r="Q1281">
            <v>0.79166666666666663</v>
          </cell>
          <cell r="R1281">
            <v>14</v>
          </cell>
          <cell r="S1281">
            <v>19</v>
          </cell>
        </row>
        <row r="1282">
          <cell r="A1282" t="str">
            <v>All</v>
          </cell>
          <cell r="B1282" t="str">
            <v>All</v>
          </cell>
          <cell r="C1282" t="str">
            <v>S</v>
          </cell>
          <cell r="D1282">
            <v>39659</v>
          </cell>
          <cell r="E1282">
            <v>9</v>
          </cell>
          <cell r="F1282">
            <v>1.1765599999999999E-2</v>
          </cell>
          <cell r="G1282">
            <v>3.5654199999999997E-2</v>
          </cell>
          <cell r="H1282">
            <v>67.225399999999993</v>
          </cell>
          <cell r="I1282">
            <v>6.9879999999999996E-4</v>
          </cell>
          <cell r="J1282">
            <v>242</v>
          </cell>
          <cell r="K1282">
            <v>-9.9895999999999995E-3</v>
          </cell>
          <cell r="L1282">
            <v>1.0025900000000001E-2</v>
          </cell>
          <cell r="M1282">
            <v>2.3888599999999999E-2</v>
          </cell>
          <cell r="N1282">
            <v>3.7751300000000002E-2</v>
          </cell>
          <cell r="O1282">
            <v>5.77668E-2</v>
          </cell>
          <cell r="P1282">
            <v>0.58333333333333337</v>
          </cell>
          <cell r="Q1282">
            <v>0.79166666666666663</v>
          </cell>
          <cell r="R1282">
            <v>14</v>
          </cell>
          <cell r="S1282">
            <v>19</v>
          </cell>
        </row>
        <row r="1283">
          <cell r="A1283" t="str">
            <v>All</v>
          </cell>
          <cell r="B1283" t="str">
            <v>All</v>
          </cell>
          <cell r="C1283" t="str">
            <v>S</v>
          </cell>
          <cell r="D1283">
            <v>39659</v>
          </cell>
          <cell r="E1283">
            <v>10</v>
          </cell>
          <cell r="F1283">
            <v>1.2032599999999999E-2</v>
          </cell>
          <cell r="G1283">
            <v>4.0268400000000003E-2</v>
          </cell>
          <cell r="H1283">
            <v>70.873099999999994</v>
          </cell>
          <cell r="I1283">
            <v>7.0200000000000004E-4</v>
          </cell>
          <cell r="J1283">
            <v>242</v>
          </cell>
          <cell r="K1283">
            <v>-5.7200000000000003E-3</v>
          </cell>
          <cell r="L1283">
            <v>1.43413E-2</v>
          </cell>
          <cell r="M1283">
            <v>2.8235699999999999E-2</v>
          </cell>
          <cell r="N1283">
            <v>4.2130099999999997E-2</v>
          </cell>
          <cell r="O1283">
            <v>6.2191499999999997E-2</v>
          </cell>
          <cell r="P1283">
            <v>0.58333333333333337</v>
          </cell>
          <cell r="Q1283">
            <v>0.79166666666666663</v>
          </cell>
          <cell r="R1283">
            <v>14</v>
          </cell>
          <cell r="S1283">
            <v>19</v>
          </cell>
        </row>
        <row r="1284">
          <cell r="A1284" t="str">
            <v>All</v>
          </cell>
          <cell r="B1284" t="str">
            <v>All</v>
          </cell>
          <cell r="C1284" t="str">
            <v>S</v>
          </cell>
          <cell r="D1284">
            <v>39659</v>
          </cell>
          <cell r="E1284">
            <v>11</v>
          </cell>
          <cell r="F1284">
            <v>2.5988600000000001E-2</v>
          </cell>
          <cell r="G1284">
            <v>4.9118000000000002E-2</v>
          </cell>
          <cell r="H1284">
            <v>74.9024</v>
          </cell>
          <cell r="I1284">
            <v>7.1080000000000004E-4</v>
          </cell>
          <cell r="J1284">
            <v>242</v>
          </cell>
          <cell r="K1284">
            <v>-1.1037399999999999E-2</v>
          </cell>
          <cell r="L1284">
            <v>9.1485999999999998E-3</v>
          </cell>
          <cell r="M1284">
            <v>2.3129400000000001E-2</v>
          </cell>
          <cell r="N1284">
            <v>3.7110200000000003E-2</v>
          </cell>
          <cell r="O1284">
            <v>5.7296199999999999E-2</v>
          </cell>
          <cell r="P1284">
            <v>0.58333333333333337</v>
          </cell>
          <cell r="Q1284">
            <v>0.79166666666666663</v>
          </cell>
          <cell r="R1284">
            <v>14</v>
          </cell>
          <cell r="S1284">
            <v>19</v>
          </cell>
        </row>
        <row r="1285">
          <cell r="A1285" t="str">
            <v>All</v>
          </cell>
          <cell r="B1285" t="str">
            <v>All</v>
          </cell>
          <cell r="C1285" t="str">
            <v>S</v>
          </cell>
          <cell r="D1285">
            <v>39659</v>
          </cell>
          <cell r="E1285">
            <v>12</v>
          </cell>
          <cell r="F1285">
            <v>5.7290099999999997E-2</v>
          </cell>
          <cell r="G1285">
            <v>9.4002299999999997E-2</v>
          </cell>
          <cell r="H1285">
            <v>77.668400000000005</v>
          </cell>
          <cell r="I1285">
            <v>7.0640000000000004E-4</v>
          </cell>
          <cell r="J1285">
            <v>242</v>
          </cell>
          <cell r="K1285">
            <v>2.6497999999999999E-3</v>
          </cell>
          <cell r="L1285">
            <v>2.2774099999999999E-2</v>
          </cell>
          <cell r="M1285">
            <v>3.67122E-2</v>
          </cell>
          <cell r="N1285">
            <v>5.0650199999999999E-2</v>
          </cell>
          <cell r="O1285">
            <v>7.0774500000000004E-2</v>
          </cell>
          <cell r="P1285">
            <v>0.58333333333333337</v>
          </cell>
          <cell r="Q1285">
            <v>0.79166666666666663</v>
          </cell>
          <cell r="R1285">
            <v>14</v>
          </cell>
          <cell r="S1285">
            <v>19</v>
          </cell>
        </row>
        <row r="1286">
          <cell r="A1286" t="str">
            <v>All</v>
          </cell>
          <cell r="B1286" t="str">
            <v>All</v>
          </cell>
          <cell r="C1286" t="str">
            <v>S</v>
          </cell>
          <cell r="D1286">
            <v>39659</v>
          </cell>
          <cell r="E1286">
            <v>13</v>
          </cell>
          <cell r="F1286">
            <v>6.6275399999999998E-2</v>
          </cell>
          <cell r="G1286">
            <v>0.14611579999999999</v>
          </cell>
          <cell r="H1286">
            <v>80.295299999999997</v>
          </cell>
          <cell r="I1286">
            <v>7.1290000000000004E-4</v>
          </cell>
          <cell r="J1286">
            <v>242</v>
          </cell>
          <cell r="K1286">
            <v>4.5621500000000002E-2</v>
          </cell>
          <cell r="L1286">
            <v>6.5838300000000002E-2</v>
          </cell>
          <cell r="M1286">
            <v>7.9840400000000006E-2</v>
          </cell>
          <cell r="N1286">
            <v>9.3842400000000006E-2</v>
          </cell>
          <cell r="O1286">
            <v>0.1140592</v>
          </cell>
          <cell r="P1286">
            <v>0.58333333333333337</v>
          </cell>
          <cell r="Q1286">
            <v>0.79166666666666663</v>
          </cell>
          <cell r="R1286">
            <v>14</v>
          </cell>
          <cell r="S1286">
            <v>19</v>
          </cell>
        </row>
        <row r="1287">
          <cell r="A1287" t="str">
            <v>All</v>
          </cell>
          <cell r="B1287" t="str">
            <v>All</v>
          </cell>
          <cell r="C1287" t="str">
            <v>S</v>
          </cell>
          <cell r="D1287">
            <v>39659</v>
          </cell>
          <cell r="E1287">
            <v>14</v>
          </cell>
          <cell r="F1287">
            <v>0.15612580000000001</v>
          </cell>
          <cell r="G1287">
            <v>0.23926710000000001</v>
          </cell>
          <cell r="H1287">
            <v>84.295299999999997</v>
          </cell>
          <cell r="I1287">
            <v>7.0980000000000001E-4</v>
          </cell>
          <cell r="J1287">
            <v>242</v>
          </cell>
          <cell r="K1287">
            <v>4.89985E-2</v>
          </cell>
          <cell r="L1287">
            <v>6.9170300000000004E-2</v>
          </cell>
          <cell r="M1287">
            <v>8.3141300000000001E-2</v>
          </cell>
          <cell r="N1287">
            <v>9.7112299999999999E-2</v>
          </cell>
          <cell r="O1287">
            <v>0.1172841</v>
          </cell>
          <cell r="P1287">
            <v>0.58333333333333337</v>
          </cell>
          <cell r="Q1287">
            <v>0.79166666666666663</v>
          </cell>
          <cell r="R1287">
            <v>14</v>
          </cell>
          <cell r="S1287">
            <v>19</v>
          </cell>
        </row>
        <row r="1288">
          <cell r="A1288" t="str">
            <v>All</v>
          </cell>
          <cell r="B1288" t="str">
            <v>All</v>
          </cell>
          <cell r="C1288" t="str">
            <v>S</v>
          </cell>
          <cell r="D1288">
            <v>39659</v>
          </cell>
          <cell r="E1288">
            <v>15</v>
          </cell>
          <cell r="F1288">
            <v>0.18577360000000001</v>
          </cell>
          <cell r="G1288">
            <v>0.35915469999999999</v>
          </cell>
          <cell r="H1288">
            <v>87.248999999999995</v>
          </cell>
          <cell r="I1288">
            <v>7.1190000000000001E-4</v>
          </cell>
          <cell r="J1288">
            <v>242</v>
          </cell>
          <cell r="K1288">
            <v>0.13918829999999999</v>
          </cell>
          <cell r="L1288">
            <v>0.1593897</v>
          </cell>
          <cell r="M1288">
            <v>0.17338110000000001</v>
          </cell>
          <cell r="N1288">
            <v>0.1873725</v>
          </cell>
          <cell r="O1288">
            <v>0.20757390000000001</v>
          </cell>
          <cell r="P1288">
            <v>0.58333333333333337</v>
          </cell>
          <cell r="Q1288">
            <v>0.79166666666666663</v>
          </cell>
          <cell r="R1288">
            <v>14</v>
          </cell>
          <cell r="S1288">
            <v>19</v>
          </cell>
        </row>
        <row r="1289">
          <cell r="A1289" t="str">
            <v>All</v>
          </cell>
          <cell r="B1289" t="str">
            <v>All</v>
          </cell>
          <cell r="C1289" t="str">
            <v>S</v>
          </cell>
          <cell r="D1289">
            <v>39659</v>
          </cell>
          <cell r="E1289">
            <v>16</v>
          </cell>
          <cell r="F1289">
            <v>0.28963179999999999</v>
          </cell>
          <cell r="G1289">
            <v>0.51864619999999995</v>
          </cell>
          <cell r="H1289">
            <v>89.656199999999998</v>
          </cell>
          <cell r="I1289">
            <v>7.1630000000000001E-4</v>
          </cell>
          <cell r="J1289">
            <v>242</v>
          </cell>
          <cell r="K1289">
            <v>0.194716</v>
          </cell>
          <cell r="L1289">
            <v>0.2149798</v>
          </cell>
          <cell r="M1289">
            <v>0.22901440000000001</v>
          </cell>
          <cell r="N1289">
            <v>0.24304909999999999</v>
          </cell>
          <cell r="O1289">
            <v>0.26331290000000002</v>
          </cell>
          <cell r="P1289">
            <v>0.58333333333333337</v>
          </cell>
          <cell r="Q1289">
            <v>0.79166666666666663</v>
          </cell>
          <cell r="R1289">
            <v>14</v>
          </cell>
          <cell r="S1289">
            <v>19</v>
          </cell>
        </row>
        <row r="1290">
          <cell r="A1290" t="str">
            <v>All</v>
          </cell>
          <cell r="B1290" t="str">
            <v>All</v>
          </cell>
          <cell r="C1290" t="str">
            <v>S</v>
          </cell>
          <cell r="D1290">
            <v>39659</v>
          </cell>
          <cell r="E1290">
            <v>17</v>
          </cell>
          <cell r="F1290">
            <v>0.4017656</v>
          </cell>
          <cell r="G1290">
            <v>0.62906090000000003</v>
          </cell>
          <cell r="H1290">
            <v>89.9499</v>
          </cell>
          <cell r="I1290">
            <v>7.1630000000000001E-4</v>
          </cell>
          <cell r="J1290">
            <v>242</v>
          </cell>
          <cell r="K1290">
            <v>0.19299559999999999</v>
          </cell>
          <cell r="L1290">
            <v>0.21326010000000001</v>
          </cell>
          <cell r="M1290">
            <v>0.22729530000000001</v>
          </cell>
          <cell r="N1290">
            <v>0.2413305</v>
          </cell>
          <cell r="O1290">
            <v>0.26159500000000002</v>
          </cell>
          <cell r="P1290">
            <v>0.58333333333333337</v>
          </cell>
          <cell r="Q1290">
            <v>0.79166666666666663</v>
          </cell>
          <cell r="R1290">
            <v>14</v>
          </cell>
          <cell r="S1290">
            <v>19</v>
          </cell>
        </row>
        <row r="1291">
          <cell r="A1291" t="str">
            <v>All</v>
          </cell>
          <cell r="B1291" t="str">
            <v>All</v>
          </cell>
          <cell r="C1291" t="str">
            <v>S</v>
          </cell>
          <cell r="D1291">
            <v>39659</v>
          </cell>
          <cell r="E1291">
            <v>18</v>
          </cell>
          <cell r="F1291">
            <v>0.57134770000000001</v>
          </cell>
          <cell r="G1291">
            <v>0.729294</v>
          </cell>
          <cell r="H1291">
            <v>89.865700000000004</v>
          </cell>
          <cell r="I1291">
            <v>7.1690000000000002E-4</v>
          </cell>
          <cell r="J1291">
            <v>242</v>
          </cell>
          <cell r="K1291">
            <v>0.1236317</v>
          </cell>
          <cell r="L1291">
            <v>0.14390510000000001</v>
          </cell>
          <cell r="M1291">
            <v>0.15794630000000001</v>
          </cell>
          <cell r="N1291">
            <v>0.17198759999999999</v>
          </cell>
          <cell r="O1291">
            <v>0.19226099999999999</v>
          </cell>
          <cell r="P1291">
            <v>0.58333333333333337</v>
          </cell>
          <cell r="Q1291">
            <v>0.79166666666666663</v>
          </cell>
          <cell r="R1291">
            <v>14</v>
          </cell>
          <cell r="S1291">
            <v>19</v>
          </cell>
        </row>
        <row r="1292">
          <cell r="A1292" t="str">
            <v>All</v>
          </cell>
          <cell r="B1292" t="str">
            <v>All</v>
          </cell>
          <cell r="C1292" t="str">
            <v>S</v>
          </cell>
          <cell r="D1292">
            <v>39659</v>
          </cell>
          <cell r="E1292">
            <v>19</v>
          </cell>
          <cell r="F1292">
            <v>0.68329390000000001</v>
          </cell>
          <cell r="G1292">
            <v>0.73016440000000005</v>
          </cell>
          <cell r="H1292">
            <v>88.616799999999998</v>
          </cell>
          <cell r="I1292">
            <v>7.2210000000000004E-4</v>
          </cell>
          <cell r="J1292">
            <v>242</v>
          </cell>
          <cell r="K1292">
            <v>1.24318E-2</v>
          </cell>
          <cell r="L1292">
            <v>3.2778500000000002E-2</v>
          </cell>
          <cell r="M1292">
            <v>4.6870500000000002E-2</v>
          </cell>
          <cell r="N1292">
            <v>6.0962599999999999E-2</v>
          </cell>
          <cell r="O1292">
            <v>8.1309300000000001E-2</v>
          </cell>
          <cell r="P1292">
            <v>0.58333333333333337</v>
          </cell>
          <cell r="Q1292">
            <v>0.79166666666666663</v>
          </cell>
          <cell r="R1292">
            <v>14</v>
          </cell>
          <cell r="S1292">
            <v>19</v>
          </cell>
        </row>
        <row r="1293">
          <cell r="A1293" t="str">
            <v>All</v>
          </cell>
          <cell r="B1293" t="str">
            <v>All</v>
          </cell>
          <cell r="C1293" t="str">
            <v>S</v>
          </cell>
          <cell r="D1293">
            <v>39659</v>
          </cell>
          <cell r="E1293">
            <v>20</v>
          </cell>
          <cell r="F1293">
            <v>0.90413710000000003</v>
          </cell>
          <cell r="G1293">
            <v>0.57619129999999996</v>
          </cell>
          <cell r="H1293">
            <v>84.635900000000007</v>
          </cell>
          <cell r="I1293">
            <v>7.1860000000000001E-4</v>
          </cell>
          <cell r="J1293">
            <v>242</v>
          </cell>
          <cell r="K1293">
            <v>-0.36230109999999999</v>
          </cell>
          <cell r="L1293">
            <v>-0.34200370000000002</v>
          </cell>
          <cell r="M1293">
            <v>-0.32794580000000001</v>
          </cell>
          <cell r="N1293">
            <v>-0.3138879</v>
          </cell>
          <cell r="O1293">
            <v>-0.29359049999999998</v>
          </cell>
          <cell r="P1293">
            <v>0.58333333333333337</v>
          </cell>
          <cell r="Q1293">
            <v>0.79166666666666663</v>
          </cell>
          <cell r="R1293">
            <v>14</v>
          </cell>
          <cell r="S1293">
            <v>19</v>
          </cell>
        </row>
        <row r="1294">
          <cell r="A1294" t="str">
            <v>All</v>
          </cell>
          <cell r="B1294" t="str">
            <v>All</v>
          </cell>
          <cell r="C1294" t="str">
            <v>S</v>
          </cell>
          <cell r="D1294">
            <v>39659</v>
          </cell>
          <cell r="E1294">
            <v>21</v>
          </cell>
          <cell r="F1294">
            <v>0.5357828</v>
          </cell>
          <cell r="G1294">
            <v>0.37976399999999999</v>
          </cell>
          <cell r="H1294">
            <v>79.488299999999995</v>
          </cell>
          <cell r="I1294">
            <v>7.0949999999999995E-4</v>
          </cell>
          <cell r="J1294">
            <v>242</v>
          </cell>
          <cell r="K1294">
            <v>-0.19015389999999999</v>
          </cell>
          <cell r="L1294">
            <v>-0.16998659999999999</v>
          </cell>
          <cell r="M1294">
            <v>-0.15601880000000001</v>
          </cell>
          <cell r="N1294">
            <v>-0.14205100000000001</v>
          </cell>
          <cell r="O1294">
            <v>-0.1218837</v>
          </cell>
          <cell r="P1294">
            <v>0.58333333333333337</v>
          </cell>
          <cell r="Q1294">
            <v>0.79166666666666663</v>
          </cell>
          <cell r="R1294">
            <v>14</v>
          </cell>
          <cell r="S1294">
            <v>19</v>
          </cell>
        </row>
        <row r="1295">
          <cell r="A1295" t="str">
            <v>All</v>
          </cell>
          <cell r="B1295" t="str">
            <v>All</v>
          </cell>
          <cell r="C1295" t="str">
            <v>S</v>
          </cell>
          <cell r="D1295">
            <v>39659</v>
          </cell>
          <cell r="E1295">
            <v>22</v>
          </cell>
          <cell r="F1295">
            <v>0.30225829999999998</v>
          </cell>
          <cell r="G1295">
            <v>0.23469760000000001</v>
          </cell>
          <cell r="H1295">
            <v>74.043199999999999</v>
          </cell>
          <cell r="I1295">
            <v>7.0770000000000002E-4</v>
          </cell>
          <cell r="J1295">
            <v>242</v>
          </cell>
          <cell r="K1295">
            <v>-0.1016527</v>
          </cell>
          <cell r="L1295">
            <v>-8.1510899999999997E-2</v>
          </cell>
          <cell r="M1295">
            <v>-6.7560700000000001E-2</v>
          </cell>
          <cell r="N1295">
            <v>-5.3610499999999998E-2</v>
          </cell>
          <cell r="O1295">
            <v>-3.3468699999999997E-2</v>
          </cell>
          <cell r="P1295">
            <v>0.58333333333333337</v>
          </cell>
          <cell r="Q1295">
            <v>0.79166666666666663</v>
          </cell>
          <cell r="R1295">
            <v>14</v>
          </cell>
          <cell r="S1295">
            <v>19</v>
          </cell>
        </row>
        <row r="1296">
          <cell r="A1296" t="str">
            <v>All</v>
          </cell>
          <cell r="B1296" t="str">
            <v>All</v>
          </cell>
          <cell r="C1296" t="str">
            <v>S</v>
          </cell>
          <cell r="D1296">
            <v>39659</v>
          </cell>
          <cell r="E1296">
            <v>23</v>
          </cell>
          <cell r="F1296">
            <v>0.2118303</v>
          </cell>
          <cell r="G1296">
            <v>0.16634090000000001</v>
          </cell>
          <cell r="H1296">
            <v>71.211600000000004</v>
          </cell>
          <cell r="I1296">
            <v>7.0430000000000004E-4</v>
          </cell>
          <cell r="J1296">
            <v>242</v>
          </cell>
          <cell r="K1296">
            <v>-7.9500199999999993E-2</v>
          </cell>
          <cell r="L1296">
            <v>-5.9406399999999998E-2</v>
          </cell>
          <cell r="M1296">
            <v>-4.5489399999999999E-2</v>
          </cell>
          <cell r="N1296">
            <v>-3.1572500000000003E-2</v>
          </cell>
          <cell r="O1296">
            <v>-1.14787E-2</v>
          </cell>
          <cell r="P1296">
            <v>0.58333333333333337</v>
          </cell>
          <cell r="Q1296">
            <v>0.79166666666666663</v>
          </cell>
          <cell r="R1296">
            <v>14</v>
          </cell>
          <cell r="S1296">
            <v>19</v>
          </cell>
        </row>
        <row r="1297">
          <cell r="A1297" t="str">
            <v>All</v>
          </cell>
          <cell r="B1297" t="str">
            <v>All</v>
          </cell>
          <cell r="C1297" t="str">
            <v>S</v>
          </cell>
          <cell r="D1297">
            <v>39659</v>
          </cell>
          <cell r="E1297">
            <v>24</v>
          </cell>
          <cell r="F1297">
            <v>0.1200488</v>
          </cell>
          <cell r="G1297">
            <v>0.11235489999999999</v>
          </cell>
          <cell r="H1297">
            <v>69.648200000000003</v>
          </cell>
          <cell r="I1297">
            <v>7.0319999999999996E-4</v>
          </cell>
          <cell r="J1297">
            <v>242</v>
          </cell>
          <cell r="K1297">
            <v>-4.1678300000000001E-2</v>
          </cell>
          <cell r="L1297">
            <v>-2.1600100000000001E-2</v>
          </cell>
          <cell r="M1297">
            <v>-7.6940000000000003E-3</v>
          </cell>
          <cell r="N1297">
            <v>6.2120999999999999E-3</v>
          </cell>
          <cell r="O1297">
            <v>2.6290299999999999E-2</v>
          </cell>
          <cell r="P1297">
            <v>0.58333333333333337</v>
          </cell>
          <cell r="Q1297">
            <v>0.79166666666666663</v>
          </cell>
          <cell r="R1297">
            <v>14</v>
          </cell>
          <cell r="S1297">
            <v>19</v>
          </cell>
        </row>
        <row r="1298">
          <cell r="A1298" t="str">
            <v>All</v>
          </cell>
          <cell r="B1298" t="str">
            <v>All</v>
          </cell>
          <cell r="C1298" t="str">
            <v>S</v>
          </cell>
          <cell r="D1298">
            <v>39665</v>
          </cell>
          <cell r="E1298">
            <v>1</v>
          </cell>
          <cell r="F1298">
            <v>4.6968799999999998E-2</v>
          </cell>
          <cell r="G1298">
            <v>5.4223199999999999E-2</v>
          </cell>
          <cell r="H1298">
            <v>66.656700000000001</v>
          </cell>
          <cell r="I1298">
            <v>6.958E-4</v>
          </cell>
          <cell r="J1298">
            <v>242</v>
          </cell>
          <cell r="K1298">
            <v>-2.6551600000000002E-2</v>
          </cell>
          <cell r="L1298">
            <v>-6.5786999999999998E-3</v>
          </cell>
          <cell r="M1298">
            <v>7.2544000000000003E-3</v>
          </cell>
          <cell r="N1298">
            <v>2.1087499999999999E-2</v>
          </cell>
          <cell r="O1298">
            <v>4.1060300000000001E-2</v>
          </cell>
          <cell r="P1298">
            <v>0.58333333333333337</v>
          </cell>
          <cell r="Q1298">
            <v>0.75</v>
          </cell>
          <cell r="R1298">
            <v>14</v>
          </cell>
          <cell r="S1298">
            <v>18</v>
          </cell>
        </row>
        <row r="1299">
          <cell r="A1299" t="str">
            <v>All</v>
          </cell>
          <cell r="B1299" t="str">
            <v>All</v>
          </cell>
          <cell r="C1299" t="str">
            <v>S</v>
          </cell>
          <cell r="D1299">
            <v>39665</v>
          </cell>
          <cell r="E1299">
            <v>2</v>
          </cell>
          <cell r="F1299">
            <v>3.6146200000000003E-2</v>
          </cell>
          <cell r="G1299">
            <v>4.6461299999999997E-2</v>
          </cell>
          <cell r="H1299">
            <v>65.156700000000001</v>
          </cell>
          <cell r="I1299">
            <v>6.9559999999999999E-4</v>
          </cell>
          <cell r="J1299">
            <v>242</v>
          </cell>
          <cell r="K1299">
            <v>-2.34854E-2</v>
          </cell>
          <cell r="L1299">
            <v>-3.5157999999999999E-3</v>
          </cell>
          <cell r="M1299">
            <v>1.0315100000000001E-2</v>
          </cell>
          <cell r="N1299">
            <v>2.4146000000000001E-2</v>
          </cell>
          <cell r="O1299">
            <v>4.4115599999999998E-2</v>
          </cell>
          <cell r="P1299">
            <v>0.58333333333333337</v>
          </cell>
          <cell r="Q1299">
            <v>0.75</v>
          </cell>
          <cell r="R1299">
            <v>14</v>
          </cell>
          <cell r="S1299">
            <v>18</v>
          </cell>
        </row>
        <row r="1300">
          <cell r="A1300" t="str">
            <v>All</v>
          </cell>
          <cell r="B1300" t="str">
            <v>All</v>
          </cell>
          <cell r="C1300" t="str">
            <v>S</v>
          </cell>
          <cell r="D1300">
            <v>39665</v>
          </cell>
          <cell r="E1300">
            <v>3</v>
          </cell>
          <cell r="F1300">
            <v>1.8591199999999999E-2</v>
          </cell>
          <cell r="G1300">
            <v>4.1059100000000001E-2</v>
          </cell>
          <cell r="H1300">
            <v>63.694499999999998</v>
          </cell>
          <cell r="I1300">
            <v>6.9539999999999999E-4</v>
          </cell>
          <cell r="J1300">
            <v>242</v>
          </cell>
          <cell r="K1300">
            <v>-1.13262E-2</v>
          </cell>
          <cell r="L1300">
            <v>8.6396000000000008E-3</v>
          </cell>
          <cell r="M1300">
            <v>2.2467899999999999E-2</v>
          </cell>
          <cell r="N1300">
            <v>3.6296200000000001E-2</v>
          </cell>
          <cell r="O1300">
            <v>5.6262E-2</v>
          </cell>
          <cell r="P1300">
            <v>0.58333333333333337</v>
          </cell>
          <cell r="Q1300">
            <v>0.75</v>
          </cell>
          <cell r="R1300">
            <v>14</v>
          </cell>
          <cell r="S1300">
            <v>18</v>
          </cell>
        </row>
        <row r="1301">
          <cell r="A1301" t="str">
            <v>All</v>
          </cell>
          <cell r="B1301" t="str">
            <v>All</v>
          </cell>
          <cell r="C1301" t="str">
            <v>S</v>
          </cell>
          <cell r="D1301">
            <v>39665</v>
          </cell>
          <cell r="E1301">
            <v>4</v>
          </cell>
          <cell r="F1301">
            <v>1.35674E-2</v>
          </cell>
          <cell r="G1301">
            <v>3.6868900000000003E-2</v>
          </cell>
          <cell r="H1301">
            <v>62.660400000000003</v>
          </cell>
          <cell r="I1301">
            <v>6.9519999999999998E-4</v>
          </cell>
          <cell r="J1301">
            <v>242</v>
          </cell>
          <cell r="K1301">
            <v>-1.0489200000000001E-2</v>
          </cell>
          <cell r="L1301">
            <v>9.4745999999999997E-3</v>
          </cell>
          <cell r="M1301">
            <v>2.33014E-2</v>
          </cell>
          <cell r="N1301">
            <v>3.7128300000000003E-2</v>
          </cell>
          <cell r="O1301">
            <v>5.70921E-2</v>
          </cell>
          <cell r="P1301">
            <v>0.58333333333333337</v>
          </cell>
          <cell r="Q1301">
            <v>0.75</v>
          </cell>
          <cell r="R1301">
            <v>14</v>
          </cell>
          <cell r="S1301">
            <v>18</v>
          </cell>
        </row>
        <row r="1302">
          <cell r="A1302" t="str">
            <v>All</v>
          </cell>
          <cell r="B1302" t="str">
            <v>All</v>
          </cell>
          <cell r="C1302" t="str">
            <v>S</v>
          </cell>
          <cell r="D1302">
            <v>39665</v>
          </cell>
          <cell r="E1302">
            <v>5</v>
          </cell>
          <cell r="F1302">
            <v>1.3774099999999999E-2</v>
          </cell>
          <cell r="G1302">
            <v>3.5243999999999998E-2</v>
          </cell>
          <cell r="H1302">
            <v>60.871499999999997</v>
          </cell>
          <cell r="I1302">
            <v>6.9510000000000004E-4</v>
          </cell>
          <cell r="J1302">
            <v>242</v>
          </cell>
          <cell r="K1302">
            <v>-1.23178E-2</v>
          </cell>
          <cell r="L1302">
            <v>7.6442999999999997E-3</v>
          </cell>
          <cell r="M1302">
            <v>2.14699E-2</v>
          </cell>
          <cell r="N1302">
            <v>3.5295600000000003E-2</v>
          </cell>
          <cell r="O1302">
            <v>5.52577E-2</v>
          </cell>
          <cell r="P1302">
            <v>0.58333333333333337</v>
          </cell>
          <cell r="Q1302">
            <v>0.75</v>
          </cell>
          <cell r="R1302">
            <v>14</v>
          </cell>
          <cell r="S1302">
            <v>18</v>
          </cell>
        </row>
        <row r="1303">
          <cell r="A1303" t="str">
            <v>All</v>
          </cell>
          <cell r="B1303" t="str">
            <v>All</v>
          </cell>
          <cell r="C1303" t="str">
            <v>S</v>
          </cell>
          <cell r="D1303">
            <v>39665</v>
          </cell>
          <cell r="E1303">
            <v>6</v>
          </cell>
          <cell r="F1303">
            <v>1.3326899999999999E-2</v>
          </cell>
          <cell r="G1303">
            <v>3.5238499999999999E-2</v>
          </cell>
          <cell r="H1303">
            <v>59.981299999999997</v>
          </cell>
          <cell r="I1303">
            <v>6.9499999999999998E-4</v>
          </cell>
          <cell r="J1303">
            <v>242</v>
          </cell>
          <cell r="K1303">
            <v>-1.18741E-2</v>
          </cell>
          <cell r="L1303">
            <v>8.0867999999999999E-3</v>
          </cell>
          <cell r="M1303">
            <v>2.19116E-2</v>
          </cell>
          <cell r="N1303">
            <v>3.5736499999999997E-2</v>
          </cell>
          <cell r="O1303">
            <v>5.5697400000000001E-2</v>
          </cell>
          <cell r="P1303">
            <v>0.58333333333333337</v>
          </cell>
          <cell r="Q1303">
            <v>0.75</v>
          </cell>
          <cell r="R1303">
            <v>14</v>
          </cell>
          <cell r="S1303">
            <v>18</v>
          </cell>
        </row>
        <row r="1304">
          <cell r="A1304" t="str">
            <v>All</v>
          </cell>
          <cell r="B1304" t="str">
            <v>All</v>
          </cell>
          <cell r="C1304" t="str">
            <v>S</v>
          </cell>
          <cell r="D1304">
            <v>39665</v>
          </cell>
          <cell r="E1304">
            <v>7</v>
          </cell>
          <cell r="F1304">
            <v>2.1366699999999999E-2</v>
          </cell>
          <cell r="G1304">
            <v>3.5794899999999998E-2</v>
          </cell>
          <cell r="H1304">
            <v>59.519199999999998</v>
          </cell>
          <cell r="I1304">
            <v>6.9499999999999998E-4</v>
          </cell>
          <cell r="J1304">
            <v>242</v>
          </cell>
          <cell r="K1304">
            <v>-1.9356000000000002E-2</v>
          </cell>
          <cell r="L1304">
            <v>6.0400000000000004E-4</v>
          </cell>
          <cell r="M1304">
            <v>1.44282E-2</v>
          </cell>
          <cell r="N1304">
            <v>2.82525E-2</v>
          </cell>
          <cell r="O1304">
            <v>4.8212499999999998E-2</v>
          </cell>
          <cell r="P1304">
            <v>0.58333333333333337</v>
          </cell>
          <cell r="Q1304">
            <v>0.75</v>
          </cell>
          <cell r="R1304">
            <v>14</v>
          </cell>
          <cell r="S1304">
            <v>18</v>
          </cell>
        </row>
        <row r="1305">
          <cell r="A1305" t="str">
            <v>All</v>
          </cell>
          <cell r="B1305" t="str">
            <v>All</v>
          </cell>
          <cell r="C1305" t="str">
            <v>S</v>
          </cell>
          <cell r="D1305">
            <v>39665</v>
          </cell>
          <cell r="E1305">
            <v>8</v>
          </cell>
          <cell r="F1305">
            <v>1.2484800000000001E-2</v>
          </cell>
          <cell r="G1305">
            <v>3.4762500000000002E-2</v>
          </cell>
          <cell r="H1305">
            <v>60.557000000000002</v>
          </cell>
          <cell r="I1305">
            <v>6.9510000000000004E-4</v>
          </cell>
          <cell r="J1305">
            <v>242</v>
          </cell>
          <cell r="K1305">
            <v>-1.15102E-2</v>
          </cell>
          <cell r="L1305">
            <v>8.4519999999999994E-3</v>
          </cell>
          <cell r="M1305">
            <v>2.2277700000000001E-2</v>
          </cell>
          <cell r="N1305">
            <v>3.6103400000000001E-2</v>
          </cell>
          <cell r="O1305">
            <v>5.60656E-2</v>
          </cell>
          <cell r="P1305">
            <v>0.58333333333333337</v>
          </cell>
          <cell r="Q1305">
            <v>0.75</v>
          </cell>
          <cell r="R1305">
            <v>14</v>
          </cell>
          <cell r="S1305">
            <v>18</v>
          </cell>
        </row>
        <row r="1306">
          <cell r="A1306" t="str">
            <v>All</v>
          </cell>
          <cell r="B1306" t="str">
            <v>All</v>
          </cell>
          <cell r="C1306" t="str">
            <v>S</v>
          </cell>
          <cell r="D1306">
            <v>39665</v>
          </cell>
          <cell r="E1306">
            <v>9</v>
          </cell>
          <cell r="F1306">
            <v>1.7907099999999999E-2</v>
          </cell>
          <cell r="G1306">
            <v>3.2992800000000003E-2</v>
          </cell>
          <cell r="H1306">
            <v>63.464199999999998</v>
          </cell>
          <cell r="I1306">
            <v>6.9539999999999999E-4</v>
          </cell>
          <cell r="J1306">
            <v>242</v>
          </cell>
          <cell r="K1306">
            <v>-1.8709699999999999E-2</v>
          </cell>
          <cell r="L1306">
            <v>1.2569E-3</v>
          </cell>
          <cell r="M1306">
            <v>1.50857E-2</v>
          </cell>
          <cell r="N1306">
            <v>2.8914499999999999E-2</v>
          </cell>
          <cell r="O1306">
            <v>4.8881000000000001E-2</v>
          </cell>
          <cell r="P1306">
            <v>0.58333333333333337</v>
          </cell>
          <cell r="Q1306">
            <v>0.75</v>
          </cell>
          <cell r="R1306">
            <v>14</v>
          </cell>
          <cell r="S1306">
            <v>18</v>
          </cell>
        </row>
        <row r="1307">
          <cell r="A1307" t="str">
            <v>All</v>
          </cell>
          <cell r="B1307" t="str">
            <v>All</v>
          </cell>
          <cell r="C1307" t="str">
            <v>S</v>
          </cell>
          <cell r="D1307">
            <v>39665</v>
          </cell>
          <cell r="E1307">
            <v>10</v>
          </cell>
          <cell r="F1307">
            <v>1.8435400000000001E-2</v>
          </cell>
          <cell r="G1307">
            <v>3.5968800000000002E-2</v>
          </cell>
          <cell r="H1307">
            <v>67.325100000000006</v>
          </cell>
          <cell r="I1307">
            <v>6.9620000000000001E-4</v>
          </cell>
          <cell r="J1307">
            <v>242</v>
          </cell>
          <cell r="K1307">
            <v>-1.6280800000000002E-2</v>
          </cell>
          <cell r="L1307">
            <v>3.6968999999999999E-3</v>
          </cell>
          <cell r="M1307">
            <v>1.7533400000000001E-2</v>
          </cell>
          <cell r="N1307">
            <v>3.1369899999999999E-2</v>
          </cell>
          <cell r="O1307">
            <v>5.13476E-2</v>
          </cell>
          <cell r="P1307">
            <v>0.58333333333333337</v>
          </cell>
          <cell r="Q1307">
            <v>0.75</v>
          </cell>
          <cell r="R1307">
            <v>14</v>
          </cell>
          <cell r="S1307">
            <v>18</v>
          </cell>
        </row>
        <row r="1308">
          <cell r="A1308" t="str">
            <v>All</v>
          </cell>
          <cell r="B1308" t="str">
            <v>All</v>
          </cell>
          <cell r="C1308" t="str">
            <v>S</v>
          </cell>
          <cell r="D1308">
            <v>39665</v>
          </cell>
          <cell r="E1308">
            <v>11</v>
          </cell>
          <cell r="F1308">
            <v>4.5682500000000001E-2</v>
          </cell>
          <cell r="G1308">
            <v>3.9752700000000002E-2</v>
          </cell>
          <cell r="H1308">
            <v>71.350700000000003</v>
          </cell>
          <cell r="I1308">
            <v>6.9899999999999997E-4</v>
          </cell>
          <cell r="J1308">
            <v>242</v>
          </cell>
          <cell r="K1308">
            <v>-3.9813300000000003E-2</v>
          </cell>
          <cell r="L1308">
            <v>-1.9794599999999999E-2</v>
          </cell>
          <cell r="M1308">
            <v>-5.9297999999999998E-3</v>
          </cell>
          <cell r="N1308">
            <v>7.9351000000000005E-3</v>
          </cell>
          <cell r="O1308">
            <v>2.7953800000000001E-2</v>
          </cell>
          <cell r="P1308">
            <v>0.58333333333333337</v>
          </cell>
          <cell r="Q1308">
            <v>0.75</v>
          </cell>
          <cell r="R1308">
            <v>14</v>
          </cell>
          <cell r="S1308">
            <v>18</v>
          </cell>
        </row>
        <row r="1309">
          <cell r="A1309" t="str">
            <v>All</v>
          </cell>
          <cell r="B1309" t="str">
            <v>All</v>
          </cell>
          <cell r="C1309" t="str">
            <v>S</v>
          </cell>
          <cell r="D1309">
            <v>39665</v>
          </cell>
          <cell r="E1309">
            <v>12</v>
          </cell>
          <cell r="F1309">
            <v>3.0413699999999998E-2</v>
          </cell>
          <cell r="G1309">
            <v>5.5896300000000003E-2</v>
          </cell>
          <cell r="H1309">
            <v>75.477599999999995</v>
          </cell>
          <cell r="I1309">
            <v>6.9959999999999998E-4</v>
          </cell>
          <cell r="J1309">
            <v>242</v>
          </cell>
          <cell r="K1309">
            <v>-8.4148000000000001E-3</v>
          </cell>
          <cell r="L1309">
            <v>1.1612000000000001E-2</v>
          </cell>
          <cell r="M1309">
            <v>2.5482600000000001E-2</v>
          </cell>
          <cell r="N1309">
            <v>3.9353100000000002E-2</v>
          </cell>
          <cell r="O1309">
            <v>5.9380000000000002E-2</v>
          </cell>
          <cell r="P1309">
            <v>0.58333333333333337</v>
          </cell>
          <cell r="Q1309">
            <v>0.75</v>
          </cell>
          <cell r="R1309">
            <v>14</v>
          </cell>
          <cell r="S1309">
            <v>18</v>
          </cell>
        </row>
        <row r="1310">
          <cell r="A1310" t="str">
            <v>All</v>
          </cell>
          <cell r="B1310" t="str">
            <v>All</v>
          </cell>
          <cell r="C1310" t="str">
            <v>S</v>
          </cell>
          <cell r="D1310">
            <v>39665</v>
          </cell>
          <cell r="E1310">
            <v>13</v>
          </cell>
          <cell r="F1310">
            <v>5.0025300000000002E-2</v>
          </cell>
          <cell r="G1310">
            <v>8.5859900000000003E-2</v>
          </cell>
          <cell r="H1310">
            <v>79.264399999999995</v>
          </cell>
          <cell r="I1310">
            <v>7.0520000000000001E-4</v>
          </cell>
          <cell r="J1310">
            <v>242</v>
          </cell>
          <cell r="K1310">
            <v>1.802E-3</v>
          </cell>
          <cell r="L1310">
            <v>2.19087E-2</v>
          </cell>
          <cell r="M1310">
            <v>3.5834600000000001E-2</v>
          </cell>
          <cell r="N1310">
            <v>4.9760400000000003E-2</v>
          </cell>
          <cell r="O1310">
            <v>6.9867100000000001E-2</v>
          </cell>
          <cell r="P1310">
            <v>0.58333333333333337</v>
          </cell>
          <cell r="Q1310">
            <v>0.75</v>
          </cell>
          <cell r="R1310">
            <v>14</v>
          </cell>
          <cell r="S1310">
            <v>18</v>
          </cell>
        </row>
        <row r="1311">
          <cell r="A1311" t="str">
            <v>All</v>
          </cell>
          <cell r="B1311" t="str">
            <v>All</v>
          </cell>
          <cell r="C1311" t="str">
            <v>S</v>
          </cell>
          <cell r="D1311">
            <v>39665</v>
          </cell>
          <cell r="E1311">
            <v>14</v>
          </cell>
          <cell r="F1311">
            <v>0.13875319999999999</v>
          </cell>
          <cell r="G1311">
            <v>0.14260880000000001</v>
          </cell>
          <cell r="H1311">
            <v>82.336399999999998</v>
          </cell>
          <cell r="I1311">
            <v>7.0810000000000003E-4</v>
          </cell>
          <cell r="J1311">
            <v>242</v>
          </cell>
          <cell r="K1311">
            <v>-3.0245500000000002E-2</v>
          </cell>
          <cell r="L1311">
            <v>-1.0098299999999999E-2</v>
          </cell>
          <cell r="M1311">
            <v>3.8555999999999998E-3</v>
          </cell>
          <cell r="N1311">
            <v>1.7809499999999999E-2</v>
          </cell>
          <cell r="O1311">
            <v>3.7956700000000003E-2</v>
          </cell>
          <cell r="P1311">
            <v>0.58333333333333337</v>
          </cell>
          <cell r="Q1311">
            <v>0.75</v>
          </cell>
          <cell r="R1311">
            <v>14</v>
          </cell>
          <cell r="S1311">
            <v>18</v>
          </cell>
        </row>
        <row r="1312">
          <cell r="A1312" t="str">
            <v>All</v>
          </cell>
          <cell r="B1312" t="str">
            <v>All</v>
          </cell>
          <cell r="C1312" t="str">
            <v>S</v>
          </cell>
          <cell r="D1312">
            <v>39665</v>
          </cell>
          <cell r="E1312">
            <v>15</v>
          </cell>
          <cell r="F1312">
            <v>0.1568321</v>
          </cell>
          <cell r="G1312">
            <v>0.2315372</v>
          </cell>
          <cell r="H1312">
            <v>85.013400000000004</v>
          </cell>
          <cell r="I1312">
            <v>7.1630000000000001E-4</v>
          </cell>
          <cell r="J1312">
            <v>242</v>
          </cell>
          <cell r="K1312">
            <v>4.0405299999999998E-2</v>
          </cell>
          <cell r="L1312">
            <v>6.0669899999999999E-2</v>
          </cell>
          <cell r="M1312">
            <v>7.4705099999999997E-2</v>
          </cell>
          <cell r="N1312">
            <v>8.8740299999999994E-2</v>
          </cell>
          <cell r="O1312">
            <v>0.1090049</v>
          </cell>
          <cell r="P1312">
            <v>0.58333333333333337</v>
          </cell>
          <cell r="Q1312">
            <v>0.75</v>
          </cell>
          <cell r="R1312">
            <v>14</v>
          </cell>
          <cell r="S1312">
            <v>18</v>
          </cell>
        </row>
        <row r="1313">
          <cell r="A1313" t="str">
            <v>All</v>
          </cell>
          <cell r="B1313" t="str">
            <v>All</v>
          </cell>
          <cell r="C1313" t="str">
            <v>S</v>
          </cell>
          <cell r="D1313">
            <v>39665</v>
          </cell>
          <cell r="E1313">
            <v>16</v>
          </cell>
          <cell r="F1313">
            <v>0.23537179999999999</v>
          </cell>
          <cell r="G1313">
            <v>0.31665599999999999</v>
          </cell>
          <cell r="H1313">
            <v>86.068299999999994</v>
          </cell>
          <cell r="I1313">
            <v>7.1429999999999996E-4</v>
          </cell>
          <cell r="J1313">
            <v>242</v>
          </cell>
          <cell r="K1313">
            <v>4.7033800000000001E-2</v>
          </cell>
          <cell r="L1313">
            <v>6.7269200000000001E-2</v>
          </cell>
          <cell r="M1313">
            <v>8.1284200000000001E-2</v>
          </cell>
          <cell r="N1313">
            <v>9.5299200000000001E-2</v>
          </cell>
          <cell r="O1313">
            <v>0.1155346</v>
          </cell>
          <cell r="P1313">
            <v>0.58333333333333337</v>
          </cell>
          <cell r="Q1313">
            <v>0.75</v>
          </cell>
          <cell r="R1313">
            <v>14</v>
          </cell>
          <cell r="S1313">
            <v>18</v>
          </cell>
        </row>
        <row r="1314">
          <cell r="A1314" t="str">
            <v>All</v>
          </cell>
          <cell r="B1314" t="str">
            <v>All</v>
          </cell>
          <cell r="C1314" t="str">
            <v>S</v>
          </cell>
          <cell r="D1314">
            <v>39665</v>
          </cell>
          <cell r="E1314">
            <v>17</v>
          </cell>
          <cell r="F1314">
            <v>0.34189950000000002</v>
          </cell>
          <cell r="G1314">
            <v>0.40136650000000001</v>
          </cell>
          <cell r="H1314">
            <v>86.958500000000001</v>
          </cell>
          <cell r="I1314">
            <v>7.1480000000000003E-4</v>
          </cell>
          <cell r="J1314">
            <v>242</v>
          </cell>
          <cell r="K1314">
            <v>2.52036E-2</v>
          </cell>
          <cell r="L1314">
            <v>4.54467E-2</v>
          </cell>
          <cell r="M1314">
            <v>5.9467100000000002E-2</v>
          </cell>
          <cell r="N1314">
            <v>7.3487399999999994E-2</v>
          </cell>
          <cell r="O1314">
            <v>9.3730599999999997E-2</v>
          </cell>
          <cell r="P1314">
            <v>0.58333333333333337</v>
          </cell>
          <cell r="Q1314">
            <v>0.75</v>
          </cell>
          <cell r="R1314">
            <v>14</v>
          </cell>
          <cell r="S1314">
            <v>18</v>
          </cell>
        </row>
        <row r="1315">
          <cell r="A1315" t="str">
            <v>All</v>
          </cell>
          <cell r="B1315" t="str">
            <v>All</v>
          </cell>
          <cell r="C1315" t="str">
            <v>S</v>
          </cell>
          <cell r="D1315">
            <v>39665</v>
          </cell>
          <cell r="E1315">
            <v>18</v>
          </cell>
          <cell r="F1315">
            <v>0.47689989999999999</v>
          </cell>
          <cell r="G1315">
            <v>0.47119129999999998</v>
          </cell>
          <cell r="H1315">
            <v>86.912099999999995</v>
          </cell>
          <cell r="I1315">
            <v>7.1690000000000002E-4</v>
          </cell>
          <cell r="J1315">
            <v>242</v>
          </cell>
          <cell r="K1315">
            <v>-4.0022799999999997E-2</v>
          </cell>
          <cell r="L1315">
            <v>-1.9749699999999999E-2</v>
          </cell>
          <cell r="M1315">
            <v>-5.7085E-3</v>
          </cell>
          <cell r="N1315">
            <v>8.3326000000000008E-3</v>
          </cell>
          <cell r="O1315">
            <v>2.8605700000000001E-2</v>
          </cell>
          <cell r="P1315">
            <v>0.58333333333333337</v>
          </cell>
          <cell r="Q1315">
            <v>0.75</v>
          </cell>
          <cell r="R1315">
            <v>14</v>
          </cell>
          <cell r="S1315">
            <v>18</v>
          </cell>
        </row>
        <row r="1316">
          <cell r="A1316" t="str">
            <v>All</v>
          </cell>
          <cell r="B1316" t="str">
            <v>All</v>
          </cell>
          <cell r="C1316" t="str">
            <v>S</v>
          </cell>
          <cell r="D1316">
            <v>39665</v>
          </cell>
          <cell r="E1316">
            <v>19</v>
          </cell>
          <cell r="F1316">
            <v>0.72114900000000004</v>
          </cell>
          <cell r="G1316">
            <v>0.43742910000000002</v>
          </cell>
          <cell r="H1316">
            <v>84.83</v>
          </cell>
          <cell r="I1316">
            <v>7.1400000000000001E-4</v>
          </cell>
          <cell r="J1316">
            <v>242</v>
          </cell>
          <cell r="K1316">
            <v>-0.31796350000000001</v>
          </cell>
          <cell r="L1316">
            <v>-0.2977321</v>
          </cell>
          <cell r="M1316">
            <v>-0.28372000000000003</v>
          </cell>
          <cell r="N1316">
            <v>-0.2697078</v>
          </cell>
          <cell r="O1316">
            <v>-0.24947639999999999</v>
          </cell>
          <cell r="P1316">
            <v>0.58333333333333337</v>
          </cell>
          <cell r="Q1316">
            <v>0.75</v>
          </cell>
          <cell r="R1316">
            <v>14</v>
          </cell>
          <cell r="S1316">
            <v>18</v>
          </cell>
        </row>
        <row r="1317">
          <cell r="A1317" t="str">
            <v>All</v>
          </cell>
          <cell r="B1317" t="str">
            <v>All</v>
          </cell>
          <cell r="C1317" t="str">
            <v>S</v>
          </cell>
          <cell r="D1317">
            <v>39665</v>
          </cell>
          <cell r="E1317">
            <v>20</v>
          </cell>
          <cell r="F1317">
            <v>0.51070280000000001</v>
          </cell>
          <cell r="G1317">
            <v>0.3122335</v>
          </cell>
          <cell r="H1317">
            <v>80.467500000000001</v>
          </cell>
          <cell r="I1317">
            <v>7.0589999999999997E-4</v>
          </cell>
          <cell r="J1317">
            <v>242</v>
          </cell>
          <cell r="K1317">
            <v>-0.23251930000000001</v>
          </cell>
          <cell r="L1317">
            <v>-0.21240229999999999</v>
          </cell>
          <cell r="M1317">
            <v>-0.19846929999999999</v>
          </cell>
          <cell r="N1317">
            <v>-0.18453639999999999</v>
          </cell>
          <cell r="O1317">
            <v>-0.16441929999999999</v>
          </cell>
          <cell r="P1317">
            <v>0.58333333333333337</v>
          </cell>
          <cell r="Q1317">
            <v>0.75</v>
          </cell>
          <cell r="R1317">
            <v>14</v>
          </cell>
          <cell r="S1317">
            <v>18</v>
          </cell>
        </row>
        <row r="1318">
          <cell r="A1318" t="str">
            <v>All</v>
          </cell>
          <cell r="B1318" t="str">
            <v>All</v>
          </cell>
          <cell r="C1318" t="str">
            <v>S</v>
          </cell>
          <cell r="D1318">
            <v>39665</v>
          </cell>
          <cell r="E1318">
            <v>21</v>
          </cell>
          <cell r="F1318">
            <v>0.27267069999999999</v>
          </cell>
          <cell r="G1318">
            <v>0.1871651</v>
          </cell>
          <cell r="H1318">
            <v>75.063900000000004</v>
          </cell>
          <cell r="I1318">
            <v>6.981E-4</v>
          </cell>
          <cell r="J1318">
            <v>242</v>
          </cell>
          <cell r="K1318">
            <v>-0.1193665</v>
          </cell>
          <cell r="L1318">
            <v>-9.9361199999999997E-2</v>
          </cell>
          <cell r="M1318">
            <v>-8.5505600000000001E-2</v>
          </cell>
          <cell r="N1318">
            <v>-7.1650000000000005E-2</v>
          </cell>
          <cell r="O1318">
            <v>-5.1644700000000002E-2</v>
          </cell>
          <cell r="P1318">
            <v>0.58333333333333337</v>
          </cell>
          <cell r="Q1318">
            <v>0.75</v>
          </cell>
          <cell r="R1318">
            <v>14</v>
          </cell>
          <cell r="S1318">
            <v>18</v>
          </cell>
        </row>
        <row r="1319">
          <cell r="A1319" t="str">
            <v>All</v>
          </cell>
          <cell r="B1319" t="str">
            <v>All</v>
          </cell>
          <cell r="C1319" t="str">
            <v>S</v>
          </cell>
          <cell r="D1319">
            <v>39665</v>
          </cell>
          <cell r="E1319">
            <v>22</v>
          </cell>
          <cell r="F1319">
            <v>0.20093420000000001</v>
          </cell>
          <cell r="G1319">
            <v>0.1427725</v>
          </cell>
          <cell r="H1319">
            <v>72.686000000000007</v>
          </cell>
          <cell r="I1319">
            <v>6.9839999999999995E-4</v>
          </cell>
          <cell r="J1319">
            <v>242</v>
          </cell>
          <cell r="K1319">
            <v>-9.2030399999999998E-2</v>
          </cell>
          <cell r="L1319">
            <v>-7.2020500000000001E-2</v>
          </cell>
          <cell r="M1319">
            <v>-5.81618E-2</v>
          </cell>
          <cell r="N1319">
            <v>-4.4303000000000002E-2</v>
          </cell>
          <cell r="O1319">
            <v>-2.4293100000000001E-2</v>
          </cell>
          <cell r="P1319">
            <v>0.58333333333333337</v>
          </cell>
          <cell r="Q1319">
            <v>0.75</v>
          </cell>
          <cell r="R1319">
            <v>14</v>
          </cell>
          <cell r="S1319">
            <v>18</v>
          </cell>
        </row>
        <row r="1320">
          <cell r="A1320" t="str">
            <v>All</v>
          </cell>
          <cell r="B1320" t="str">
            <v>All</v>
          </cell>
          <cell r="C1320" t="str">
            <v>S</v>
          </cell>
          <cell r="D1320">
            <v>39665</v>
          </cell>
          <cell r="E1320">
            <v>23</v>
          </cell>
          <cell r="F1320">
            <v>0.1437572</v>
          </cell>
          <cell r="G1320">
            <v>0.1036266</v>
          </cell>
          <cell r="H1320">
            <v>72.151799999999994</v>
          </cell>
          <cell r="I1320">
            <v>6.9729999999999998E-4</v>
          </cell>
          <cell r="J1320">
            <v>242</v>
          </cell>
          <cell r="K1320">
            <v>-7.3971899999999993E-2</v>
          </cell>
          <cell r="L1320">
            <v>-5.3978199999999997E-2</v>
          </cell>
          <cell r="M1320">
            <v>-4.0130699999999998E-2</v>
          </cell>
          <cell r="N1320">
            <v>-2.62831E-2</v>
          </cell>
          <cell r="O1320">
            <v>-6.2893999999999997E-3</v>
          </cell>
          <cell r="P1320">
            <v>0.58333333333333337</v>
          </cell>
          <cell r="Q1320">
            <v>0.75</v>
          </cell>
          <cell r="R1320">
            <v>14</v>
          </cell>
          <cell r="S1320">
            <v>18</v>
          </cell>
        </row>
        <row r="1321">
          <cell r="A1321" t="str">
            <v>All</v>
          </cell>
          <cell r="B1321" t="str">
            <v>All</v>
          </cell>
          <cell r="C1321" t="str">
            <v>S</v>
          </cell>
          <cell r="D1321">
            <v>39665</v>
          </cell>
          <cell r="E1321">
            <v>24</v>
          </cell>
          <cell r="F1321">
            <v>8.2587400000000005E-2</v>
          </cell>
          <cell r="G1321">
            <v>7.4595400000000006E-2</v>
          </cell>
          <cell r="H1321">
            <v>70.715299999999999</v>
          </cell>
          <cell r="I1321">
            <v>6.9689999999999997E-4</v>
          </cell>
          <cell r="J1321">
            <v>242</v>
          </cell>
          <cell r="K1321">
            <v>-4.1824E-2</v>
          </cell>
          <cell r="L1321">
            <v>-2.1835799999999999E-2</v>
          </cell>
          <cell r="M1321">
            <v>-7.9920000000000008E-3</v>
          </cell>
          <cell r="N1321">
            <v>5.8517999999999999E-3</v>
          </cell>
          <cell r="O1321">
            <v>2.5839999999999998E-2</v>
          </cell>
          <cell r="P1321">
            <v>0.58333333333333337</v>
          </cell>
          <cell r="Q1321">
            <v>0.75</v>
          </cell>
          <cell r="R1321">
            <v>14</v>
          </cell>
          <cell r="S1321">
            <v>18</v>
          </cell>
        </row>
        <row r="1322">
          <cell r="A1322" t="str">
            <v>All</v>
          </cell>
          <cell r="B1322" t="str">
            <v>All</v>
          </cell>
          <cell r="C1322" t="str">
            <v>S</v>
          </cell>
          <cell r="D1322">
            <v>39671</v>
          </cell>
          <cell r="E1322">
            <v>1</v>
          </cell>
          <cell r="F1322">
            <v>9.1868900000000003E-2</v>
          </cell>
          <cell r="G1322">
            <v>0.1196116</v>
          </cell>
          <cell r="H1322">
            <v>74.308599999999998</v>
          </cell>
          <cell r="I1322">
            <v>6.7440000000000002E-4</v>
          </cell>
          <cell r="J1322">
            <v>241</v>
          </cell>
          <cell r="K1322">
            <v>-5.5389000000000002E-3</v>
          </cell>
          <cell r="L1322">
            <v>1.41242E-2</v>
          </cell>
          <cell r="M1322">
            <v>2.7742699999999999E-2</v>
          </cell>
          <cell r="N1322">
            <v>4.1361299999999997E-2</v>
          </cell>
          <cell r="O1322">
            <v>6.1024299999999997E-2</v>
          </cell>
          <cell r="P1322">
            <v>0.58333333333333337</v>
          </cell>
          <cell r="Q1322">
            <v>0.79166666666666663</v>
          </cell>
          <cell r="R1322">
            <v>14</v>
          </cell>
          <cell r="S1322">
            <v>19</v>
          </cell>
        </row>
        <row r="1323">
          <cell r="A1323" t="str">
            <v>All</v>
          </cell>
          <cell r="B1323" t="str">
            <v>All</v>
          </cell>
          <cell r="C1323" t="str">
            <v>S</v>
          </cell>
          <cell r="D1323">
            <v>39671</v>
          </cell>
          <cell r="E1323">
            <v>2</v>
          </cell>
          <cell r="F1323">
            <v>8.1529500000000005E-2</v>
          </cell>
          <cell r="G1323">
            <v>8.7416999999999995E-2</v>
          </cell>
          <cell r="H1323">
            <v>73.604900000000001</v>
          </cell>
          <cell r="I1323">
            <v>6.7179999999999996E-4</v>
          </cell>
          <cell r="J1323">
            <v>241</v>
          </cell>
          <cell r="K1323">
            <v>-2.7328999999999999E-2</v>
          </cell>
          <cell r="L1323">
            <v>-7.7044000000000001E-3</v>
          </cell>
          <cell r="M1323">
            <v>5.8875000000000004E-3</v>
          </cell>
          <cell r="N1323">
            <v>1.9479400000000001E-2</v>
          </cell>
          <cell r="O1323">
            <v>3.9103899999999997E-2</v>
          </cell>
          <cell r="P1323">
            <v>0.58333333333333337</v>
          </cell>
          <cell r="Q1323">
            <v>0.79166666666666663</v>
          </cell>
          <cell r="R1323">
            <v>14</v>
          </cell>
          <cell r="S1323">
            <v>19</v>
          </cell>
        </row>
        <row r="1324">
          <cell r="A1324" t="str">
            <v>All</v>
          </cell>
          <cell r="B1324" t="str">
            <v>All</v>
          </cell>
          <cell r="C1324" t="str">
            <v>S</v>
          </cell>
          <cell r="D1324">
            <v>39671</v>
          </cell>
          <cell r="E1324">
            <v>3</v>
          </cell>
          <cell r="F1324">
            <v>5.3398300000000003E-2</v>
          </cell>
          <cell r="G1324">
            <v>6.9279499999999994E-2</v>
          </cell>
          <cell r="H1324">
            <v>71.096299999999999</v>
          </cell>
          <cell r="I1324">
            <v>6.6839999999999998E-4</v>
          </cell>
          <cell r="J1324">
            <v>241</v>
          </cell>
          <cell r="K1324">
            <v>-1.7251800000000001E-2</v>
          </cell>
          <cell r="L1324">
            <v>2.3234000000000002E-3</v>
          </cell>
          <cell r="M1324">
            <v>1.5881099999999999E-2</v>
          </cell>
          <cell r="N1324">
            <v>2.94389E-2</v>
          </cell>
          <cell r="O1324">
            <v>4.9014099999999998E-2</v>
          </cell>
          <cell r="P1324">
            <v>0.58333333333333337</v>
          </cell>
          <cell r="Q1324">
            <v>0.79166666666666663</v>
          </cell>
          <cell r="R1324">
            <v>14</v>
          </cell>
          <cell r="S1324">
            <v>19</v>
          </cell>
        </row>
        <row r="1325">
          <cell r="A1325" t="str">
            <v>All</v>
          </cell>
          <cell r="B1325" t="str">
            <v>All</v>
          </cell>
          <cell r="C1325" t="str">
            <v>S</v>
          </cell>
          <cell r="D1325">
            <v>39671</v>
          </cell>
          <cell r="E1325">
            <v>4</v>
          </cell>
          <cell r="F1325">
            <v>3.3259400000000001E-2</v>
          </cell>
          <cell r="G1325">
            <v>5.5403800000000003E-2</v>
          </cell>
          <cell r="H1325">
            <v>69.994500000000002</v>
          </cell>
          <cell r="I1325">
            <v>6.667E-4</v>
          </cell>
          <cell r="J1325">
            <v>241</v>
          </cell>
          <cell r="K1325">
            <v>-1.09465E-2</v>
          </cell>
          <cell r="L1325">
            <v>8.6038E-3</v>
          </cell>
          <cell r="M1325">
            <v>2.2144299999999999E-2</v>
          </cell>
          <cell r="N1325">
            <v>3.5684800000000003E-2</v>
          </cell>
          <cell r="O1325">
            <v>5.5235100000000002E-2</v>
          </cell>
          <cell r="P1325">
            <v>0.58333333333333337</v>
          </cell>
          <cell r="Q1325">
            <v>0.79166666666666663</v>
          </cell>
          <cell r="R1325">
            <v>14</v>
          </cell>
          <cell r="S1325">
            <v>19</v>
          </cell>
        </row>
        <row r="1326">
          <cell r="A1326" t="str">
            <v>All</v>
          </cell>
          <cell r="B1326" t="str">
            <v>All</v>
          </cell>
          <cell r="C1326" t="str">
            <v>S</v>
          </cell>
          <cell r="D1326">
            <v>39671</v>
          </cell>
          <cell r="E1326">
            <v>5</v>
          </cell>
          <cell r="F1326">
            <v>1.93393E-2</v>
          </cell>
          <cell r="G1326">
            <v>4.8481700000000003E-2</v>
          </cell>
          <cell r="H1326">
            <v>69.011600000000001</v>
          </cell>
          <cell r="I1326">
            <v>6.6560000000000002E-4</v>
          </cell>
          <cell r="J1326">
            <v>241</v>
          </cell>
          <cell r="K1326">
            <v>-3.9199999999999999E-3</v>
          </cell>
          <cell r="L1326">
            <v>1.5613500000000001E-2</v>
          </cell>
          <cell r="M1326">
            <v>2.9142399999999999E-2</v>
          </cell>
          <cell r="N1326">
            <v>4.2671300000000002E-2</v>
          </cell>
          <cell r="O1326">
            <v>6.2204799999999998E-2</v>
          </cell>
          <cell r="P1326">
            <v>0.58333333333333337</v>
          </cell>
          <cell r="Q1326">
            <v>0.79166666666666663</v>
          </cell>
          <cell r="R1326">
            <v>14</v>
          </cell>
          <cell r="S1326">
            <v>19</v>
          </cell>
        </row>
        <row r="1327">
          <cell r="A1327" t="str">
            <v>All</v>
          </cell>
          <cell r="B1327" t="str">
            <v>All</v>
          </cell>
          <cell r="C1327" t="str">
            <v>S</v>
          </cell>
          <cell r="D1327">
            <v>39671</v>
          </cell>
          <cell r="E1327">
            <v>6</v>
          </cell>
          <cell r="F1327">
            <v>2.15021E-2</v>
          </cell>
          <cell r="G1327">
            <v>4.54624E-2</v>
          </cell>
          <cell r="H1327">
            <v>68.003100000000003</v>
          </cell>
          <cell r="I1327">
            <v>6.648E-4</v>
          </cell>
          <cell r="J1327">
            <v>241</v>
          </cell>
          <cell r="K1327">
            <v>-9.0817999999999992E-3</v>
          </cell>
          <cell r="L1327">
            <v>1.04397E-2</v>
          </cell>
          <cell r="M1327">
            <v>2.39603E-2</v>
          </cell>
          <cell r="N1327">
            <v>3.7480800000000002E-2</v>
          </cell>
          <cell r="O1327">
            <v>5.7002299999999999E-2</v>
          </cell>
          <cell r="P1327">
            <v>0.58333333333333337</v>
          </cell>
          <cell r="Q1327">
            <v>0.79166666666666663</v>
          </cell>
          <cell r="R1327">
            <v>14</v>
          </cell>
          <cell r="S1327">
            <v>19</v>
          </cell>
        </row>
        <row r="1328">
          <cell r="A1328" t="str">
            <v>All</v>
          </cell>
          <cell r="B1328" t="str">
            <v>All</v>
          </cell>
          <cell r="C1328" t="str">
            <v>S</v>
          </cell>
          <cell r="D1328">
            <v>39671</v>
          </cell>
          <cell r="E1328">
            <v>7</v>
          </cell>
          <cell r="F1328">
            <v>2.8002800000000001E-2</v>
          </cell>
          <cell r="G1328">
            <v>5.17619E-2</v>
          </cell>
          <cell r="H1328">
            <v>66.575400000000002</v>
          </cell>
          <cell r="I1328">
            <v>6.6410000000000004E-4</v>
          </cell>
          <cell r="J1328">
            <v>241</v>
          </cell>
          <cell r="K1328">
            <v>-9.2676000000000008E-3</v>
          </cell>
          <cell r="L1328">
            <v>1.02448E-2</v>
          </cell>
          <cell r="M1328">
            <v>2.3759099999999998E-2</v>
          </cell>
          <cell r="N1328">
            <v>3.7273300000000002E-2</v>
          </cell>
          <cell r="O1328">
            <v>5.6785799999999997E-2</v>
          </cell>
          <cell r="P1328">
            <v>0.58333333333333337</v>
          </cell>
          <cell r="Q1328">
            <v>0.79166666666666663</v>
          </cell>
          <cell r="R1328">
            <v>14</v>
          </cell>
          <cell r="S1328">
            <v>19</v>
          </cell>
        </row>
        <row r="1329">
          <cell r="A1329" t="str">
            <v>All</v>
          </cell>
          <cell r="B1329" t="str">
            <v>All</v>
          </cell>
          <cell r="C1329" t="str">
            <v>S</v>
          </cell>
          <cell r="D1329">
            <v>39671</v>
          </cell>
          <cell r="E1329">
            <v>8</v>
          </cell>
          <cell r="F1329">
            <v>3.0274599999999999E-2</v>
          </cell>
          <cell r="G1329">
            <v>4.60905E-2</v>
          </cell>
          <cell r="H1329">
            <v>70.401200000000003</v>
          </cell>
          <cell r="I1329">
            <v>6.6540000000000002E-4</v>
          </cell>
          <cell r="J1329">
            <v>241</v>
          </cell>
          <cell r="K1329">
            <v>-1.7242500000000001E-2</v>
          </cell>
          <cell r="L1329">
            <v>2.2886E-3</v>
          </cell>
          <cell r="M1329">
            <v>1.5815800000000001E-2</v>
          </cell>
          <cell r="N1329">
            <v>2.9343000000000001E-2</v>
          </cell>
          <cell r="O1329">
            <v>4.88742E-2</v>
          </cell>
          <cell r="P1329">
            <v>0.58333333333333337</v>
          </cell>
          <cell r="Q1329">
            <v>0.79166666666666663</v>
          </cell>
          <cell r="R1329">
            <v>14</v>
          </cell>
          <cell r="S1329">
            <v>19</v>
          </cell>
        </row>
        <row r="1330">
          <cell r="A1330" t="str">
            <v>All</v>
          </cell>
          <cell r="B1330" t="str">
            <v>All</v>
          </cell>
          <cell r="C1330" t="str">
            <v>S</v>
          </cell>
          <cell r="D1330">
            <v>39671</v>
          </cell>
          <cell r="E1330">
            <v>9</v>
          </cell>
          <cell r="F1330">
            <v>2.3913500000000001E-2</v>
          </cell>
          <cell r="G1330">
            <v>5.3186600000000001E-2</v>
          </cell>
          <cell r="H1330">
            <v>75.028800000000004</v>
          </cell>
          <cell r="I1330">
            <v>6.7579999999999995E-4</v>
          </cell>
          <cell r="J1330">
            <v>241</v>
          </cell>
          <cell r="K1330">
            <v>-4.0429000000000003E-3</v>
          </cell>
          <cell r="L1330">
            <v>1.5640500000000002E-2</v>
          </cell>
          <cell r="M1330">
            <v>2.92731E-2</v>
          </cell>
          <cell r="N1330">
            <v>4.2905800000000001E-2</v>
          </cell>
          <cell r="O1330">
            <v>6.2589099999999995E-2</v>
          </cell>
          <cell r="P1330">
            <v>0.58333333333333337</v>
          </cell>
          <cell r="Q1330">
            <v>0.79166666666666663</v>
          </cell>
          <cell r="R1330">
            <v>14</v>
          </cell>
          <cell r="S1330">
            <v>19</v>
          </cell>
        </row>
        <row r="1331">
          <cell r="A1331" t="str">
            <v>All</v>
          </cell>
          <cell r="B1331" t="str">
            <v>All</v>
          </cell>
          <cell r="C1331" t="str">
            <v>S</v>
          </cell>
          <cell r="D1331">
            <v>39671</v>
          </cell>
          <cell r="E1331">
            <v>10</v>
          </cell>
          <cell r="F1331">
            <v>6.1279399999999998E-2</v>
          </cell>
          <cell r="G1331">
            <v>0.1130216</v>
          </cell>
          <cell r="H1331">
            <v>80.2791</v>
          </cell>
          <cell r="I1331">
            <v>7.0790000000000002E-4</v>
          </cell>
          <cell r="J1331">
            <v>241</v>
          </cell>
          <cell r="K1331">
            <v>1.7645500000000001E-2</v>
          </cell>
          <cell r="L1331">
            <v>3.77901E-2</v>
          </cell>
          <cell r="M1331">
            <v>5.1742200000000002E-2</v>
          </cell>
          <cell r="N1331">
            <v>6.5694299999999997E-2</v>
          </cell>
          <cell r="O1331">
            <v>8.5838899999999996E-2</v>
          </cell>
          <cell r="P1331">
            <v>0.58333333333333337</v>
          </cell>
          <cell r="Q1331">
            <v>0.79166666666666663</v>
          </cell>
          <cell r="R1331">
            <v>14</v>
          </cell>
          <cell r="S1331">
            <v>19</v>
          </cell>
        </row>
        <row r="1332">
          <cell r="A1332" t="str">
            <v>All</v>
          </cell>
          <cell r="B1332" t="str">
            <v>All</v>
          </cell>
          <cell r="C1332" t="str">
            <v>S</v>
          </cell>
          <cell r="D1332">
            <v>39671</v>
          </cell>
          <cell r="E1332">
            <v>11</v>
          </cell>
          <cell r="F1332">
            <v>8.2787700000000006E-2</v>
          </cell>
          <cell r="G1332">
            <v>0.17000770000000001</v>
          </cell>
          <cell r="H1332">
            <v>84.029499999999999</v>
          </cell>
          <cell r="I1332">
            <v>7.1350000000000005E-4</v>
          </cell>
          <cell r="J1332">
            <v>241</v>
          </cell>
          <cell r="K1332">
            <v>5.2986800000000001E-2</v>
          </cell>
          <cell r="L1332">
            <v>7.3211999999999999E-2</v>
          </cell>
          <cell r="M1332">
            <v>8.7220000000000006E-2</v>
          </cell>
          <cell r="N1332">
            <v>0.101228</v>
          </cell>
          <cell r="O1332">
            <v>0.1214533</v>
          </cell>
          <cell r="P1332">
            <v>0.58333333333333337</v>
          </cell>
          <cell r="Q1332">
            <v>0.79166666666666663</v>
          </cell>
          <cell r="R1332">
            <v>14</v>
          </cell>
          <cell r="S1332">
            <v>19</v>
          </cell>
        </row>
        <row r="1333">
          <cell r="A1333" t="str">
            <v>All</v>
          </cell>
          <cell r="B1333" t="str">
            <v>All</v>
          </cell>
          <cell r="C1333" t="str">
            <v>S</v>
          </cell>
          <cell r="D1333">
            <v>39671</v>
          </cell>
          <cell r="E1333">
            <v>12</v>
          </cell>
          <cell r="F1333">
            <v>0.2044687</v>
          </cell>
          <cell r="G1333">
            <v>0.26001609999999997</v>
          </cell>
          <cell r="H1333">
            <v>86.601799999999997</v>
          </cell>
          <cell r="I1333">
            <v>6.9189999999999996E-4</v>
          </cell>
          <cell r="J1333">
            <v>241</v>
          </cell>
          <cell r="K1333">
            <v>2.1838400000000001E-2</v>
          </cell>
          <cell r="L1333">
            <v>4.1753999999999999E-2</v>
          </cell>
          <cell r="M1333">
            <v>5.5547399999999997E-2</v>
          </cell>
          <cell r="N1333">
            <v>6.9340799999999994E-2</v>
          </cell>
          <cell r="O1333">
            <v>8.92564E-2</v>
          </cell>
          <cell r="P1333">
            <v>0.58333333333333337</v>
          </cell>
          <cell r="Q1333">
            <v>0.79166666666666663</v>
          </cell>
          <cell r="R1333">
            <v>14</v>
          </cell>
          <cell r="S1333">
            <v>19</v>
          </cell>
        </row>
        <row r="1334">
          <cell r="A1334" t="str">
            <v>All</v>
          </cell>
          <cell r="B1334" t="str">
            <v>All</v>
          </cell>
          <cell r="C1334" t="str">
            <v>S</v>
          </cell>
          <cell r="D1334">
            <v>39671</v>
          </cell>
          <cell r="E1334">
            <v>13</v>
          </cell>
          <cell r="F1334">
            <v>0.32818249999999999</v>
          </cell>
          <cell r="G1334">
            <v>0.39339220000000003</v>
          </cell>
          <cell r="H1334">
            <v>89.525800000000004</v>
          </cell>
          <cell r="I1334">
            <v>6.8840000000000004E-4</v>
          </cell>
          <cell r="J1334">
            <v>241</v>
          </cell>
          <cell r="K1334">
            <v>3.1585599999999998E-2</v>
          </cell>
          <cell r="L1334">
            <v>5.1450999999999997E-2</v>
          </cell>
          <cell r="M1334">
            <v>6.5209699999999995E-2</v>
          </cell>
          <cell r="N1334">
            <v>7.8968499999999997E-2</v>
          </cell>
          <cell r="O1334">
            <v>9.8833900000000002E-2</v>
          </cell>
          <cell r="P1334">
            <v>0.58333333333333337</v>
          </cell>
          <cell r="Q1334">
            <v>0.79166666666666663</v>
          </cell>
          <cell r="R1334">
            <v>14</v>
          </cell>
          <cell r="S1334">
            <v>19</v>
          </cell>
        </row>
        <row r="1335">
          <cell r="A1335" t="str">
            <v>All</v>
          </cell>
          <cell r="B1335" t="str">
            <v>All</v>
          </cell>
          <cell r="C1335" t="str">
            <v>S</v>
          </cell>
          <cell r="D1335">
            <v>39671</v>
          </cell>
          <cell r="E1335">
            <v>14</v>
          </cell>
          <cell r="F1335">
            <v>0.59122430000000004</v>
          </cell>
          <cell r="G1335">
            <v>0.57871050000000002</v>
          </cell>
          <cell r="H1335">
            <v>92.432500000000005</v>
          </cell>
          <cell r="I1335">
            <v>6.8900000000000005E-4</v>
          </cell>
          <cell r="J1335">
            <v>241</v>
          </cell>
          <cell r="K1335">
            <v>-4.6152199999999997E-2</v>
          </cell>
          <cell r="L1335">
            <v>-2.62784E-2</v>
          </cell>
          <cell r="M1335">
            <v>-1.25138E-2</v>
          </cell>
          <cell r="N1335">
            <v>1.2507E-3</v>
          </cell>
          <cell r="O1335">
            <v>2.11246E-2</v>
          </cell>
          <cell r="P1335">
            <v>0.58333333333333337</v>
          </cell>
          <cell r="Q1335">
            <v>0.79166666666666663</v>
          </cell>
          <cell r="R1335">
            <v>14</v>
          </cell>
          <cell r="S1335">
            <v>19</v>
          </cell>
        </row>
        <row r="1336">
          <cell r="A1336" t="str">
            <v>All</v>
          </cell>
          <cell r="B1336" t="str">
            <v>All</v>
          </cell>
          <cell r="C1336" t="str">
            <v>S</v>
          </cell>
          <cell r="D1336">
            <v>39671</v>
          </cell>
          <cell r="E1336">
            <v>15</v>
          </cell>
          <cell r="F1336">
            <v>0.49004930000000002</v>
          </cell>
          <cell r="G1336">
            <v>0.8208299</v>
          </cell>
          <cell r="H1336">
            <v>95.508600000000001</v>
          </cell>
          <cell r="I1336">
            <v>6.9910000000000003E-4</v>
          </cell>
          <cell r="J1336">
            <v>241</v>
          </cell>
          <cell r="K1336">
            <v>0.2968964</v>
          </cell>
          <cell r="L1336">
            <v>0.31691550000000002</v>
          </cell>
          <cell r="M1336">
            <v>0.33078059999999998</v>
          </cell>
          <cell r="N1336">
            <v>0.3446458</v>
          </cell>
          <cell r="O1336">
            <v>0.36466490000000001</v>
          </cell>
          <cell r="P1336">
            <v>0.58333333333333337</v>
          </cell>
          <cell r="Q1336">
            <v>0.79166666666666663</v>
          </cell>
          <cell r="R1336">
            <v>14</v>
          </cell>
          <cell r="S1336">
            <v>19</v>
          </cell>
        </row>
        <row r="1337">
          <cell r="A1337" t="str">
            <v>All</v>
          </cell>
          <cell r="B1337" t="str">
            <v>All</v>
          </cell>
          <cell r="C1337" t="str">
            <v>S</v>
          </cell>
          <cell r="D1337">
            <v>39671</v>
          </cell>
          <cell r="E1337">
            <v>16</v>
          </cell>
          <cell r="F1337">
            <v>0.7124549</v>
          </cell>
          <cell r="G1337">
            <v>1.037701</v>
          </cell>
          <cell r="H1337">
            <v>96.619</v>
          </cell>
          <cell r="I1337">
            <v>6.891E-4</v>
          </cell>
          <cell r="J1337">
            <v>241</v>
          </cell>
          <cell r="K1337">
            <v>0.29160520000000001</v>
          </cell>
          <cell r="L1337">
            <v>0.3114807</v>
          </cell>
          <cell r="M1337">
            <v>0.32524639999999999</v>
          </cell>
          <cell r="N1337">
            <v>0.33901209999999998</v>
          </cell>
          <cell r="O1337">
            <v>0.35888759999999997</v>
          </cell>
          <cell r="P1337">
            <v>0.58333333333333337</v>
          </cell>
          <cell r="Q1337">
            <v>0.79166666666666663</v>
          </cell>
          <cell r="R1337">
            <v>14</v>
          </cell>
          <cell r="S1337">
            <v>19</v>
          </cell>
        </row>
        <row r="1338">
          <cell r="A1338" t="str">
            <v>All</v>
          </cell>
          <cell r="B1338" t="str">
            <v>All</v>
          </cell>
          <cell r="C1338" t="str">
            <v>S</v>
          </cell>
          <cell r="D1338">
            <v>39671</v>
          </cell>
          <cell r="E1338">
            <v>17</v>
          </cell>
          <cell r="F1338">
            <v>0.87661540000000004</v>
          </cell>
          <cell r="G1338">
            <v>1.228853</v>
          </cell>
          <cell r="H1338">
            <v>96.941100000000006</v>
          </cell>
          <cell r="I1338">
            <v>6.8889999999999999E-4</v>
          </cell>
          <cell r="J1338">
            <v>241</v>
          </cell>
          <cell r="K1338">
            <v>0.31859989999999999</v>
          </cell>
          <cell r="L1338">
            <v>0.33847329999999998</v>
          </cell>
          <cell r="M1338">
            <v>0.35223759999999998</v>
          </cell>
          <cell r="N1338">
            <v>0.36600179999999999</v>
          </cell>
          <cell r="O1338">
            <v>0.38587519999999997</v>
          </cell>
          <cell r="P1338">
            <v>0.58333333333333337</v>
          </cell>
          <cell r="Q1338">
            <v>0.79166666666666663</v>
          </cell>
          <cell r="R1338">
            <v>14</v>
          </cell>
          <cell r="S1338">
            <v>19</v>
          </cell>
        </row>
        <row r="1339">
          <cell r="A1339" t="str">
            <v>All</v>
          </cell>
          <cell r="B1339" t="str">
            <v>All</v>
          </cell>
          <cell r="C1339" t="str">
            <v>S</v>
          </cell>
          <cell r="D1339">
            <v>39671</v>
          </cell>
          <cell r="E1339">
            <v>18</v>
          </cell>
          <cell r="F1339">
            <v>0.97055020000000003</v>
          </cell>
          <cell r="G1339">
            <v>1.372009</v>
          </cell>
          <cell r="H1339">
            <v>96.737399999999994</v>
          </cell>
          <cell r="I1339">
            <v>6.8840000000000004E-4</v>
          </cell>
          <cell r="J1339">
            <v>241</v>
          </cell>
          <cell r="K1339">
            <v>0.36783539999999998</v>
          </cell>
          <cell r="L1339">
            <v>0.3877004</v>
          </cell>
          <cell r="M1339">
            <v>0.40145890000000001</v>
          </cell>
          <cell r="N1339">
            <v>0.41521730000000001</v>
          </cell>
          <cell r="O1339">
            <v>0.43508229999999998</v>
          </cell>
          <cell r="P1339">
            <v>0.58333333333333337</v>
          </cell>
          <cell r="Q1339">
            <v>0.79166666666666663</v>
          </cell>
          <cell r="R1339">
            <v>14</v>
          </cell>
          <cell r="S1339">
            <v>19</v>
          </cell>
        </row>
        <row r="1340">
          <cell r="A1340" t="str">
            <v>All</v>
          </cell>
          <cell r="B1340" t="str">
            <v>All</v>
          </cell>
          <cell r="C1340" t="str">
            <v>S</v>
          </cell>
          <cell r="D1340">
            <v>39671</v>
          </cell>
          <cell r="E1340">
            <v>19</v>
          </cell>
          <cell r="F1340">
            <v>1.016006</v>
          </cell>
          <cell r="G1340">
            <v>1.2893870000000001</v>
          </cell>
          <cell r="H1340">
            <v>93.411600000000007</v>
          </cell>
          <cell r="I1340">
            <v>6.8099999999999996E-4</v>
          </cell>
          <cell r="J1340">
            <v>241</v>
          </cell>
          <cell r="K1340">
            <v>0.2399374</v>
          </cell>
          <cell r="L1340">
            <v>0.25969579999999998</v>
          </cell>
          <cell r="M1340">
            <v>0.27338040000000002</v>
          </cell>
          <cell r="N1340">
            <v>0.28706500000000001</v>
          </cell>
          <cell r="O1340">
            <v>0.30682340000000002</v>
          </cell>
          <cell r="P1340">
            <v>0.58333333333333337</v>
          </cell>
          <cell r="Q1340">
            <v>0.79166666666666663</v>
          </cell>
          <cell r="R1340">
            <v>14</v>
          </cell>
          <cell r="S1340">
            <v>19</v>
          </cell>
        </row>
        <row r="1341">
          <cell r="A1341" t="str">
            <v>All</v>
          </cell>
          <cell r="B1341" t="str">
            <v>All</v>
          </cell>
          <cell r="C1341" t="str">
            <v>S</v>
          </cell>
          <cell r="D1341">
            <v>39671</v>
          </cell>
          <cell r="E1341">
            <v>20</v>
          </cell>
          <cell r="F1341">
            <v>1.480021</v>
          </cell>
          <cell r="G1341">
            <v>1.0608839999999999</v>
          </cell>
          <cell r="H1341">
            <v>88.809799999999996</v>
          </cell>
          <cell r="I1341">
            <v>6.78E-4</v>
          </cell>
          <cell r="J1341">
            <v>241</v>
          </cell>
          <cell r="K1341">
            <v>-0.45250479999999998</v>
          </cell>
          <cell r="L1341">
            <v>-0.43279040000000002</v>
          </cell>
          <cell r="M1341">
            <v>-0.41913630000000002</v>
          </cell>
          <cell r="N1341">
            <v>-0.40548220000000001</v>
          </cell>
          <cell r="O1341">
            <v>-0.38576779999999999</v>
          </cell>
          <cell r="P1341">
            <v>0.58333333333333337</v>
          </cell>
          <cell r="Q1341">
            <v>0.79166666666666663</v>
          </cell>
          <cell r="R1341">
            <v>14</v>
          </cell>
          <cell r="S1341">
            <v>19</v>
          </cell>
        </row>
        <row r="1342">
          <cell r="A1342" t="str">
            <v>All</v>
          </cell>
          <cell r="B1342" t="str">
            <v>All</v>
          </cell>
          <cell r="C1342" t="str">
            <v>S</v>
          </cell>
          <cell r="D1342">
            <v>39671</v>
          </cell>
          <cell r="E1342">
            <v>21</v>
          </cell>
          <cell r="F1342">
            <v>1.122657</v>
          </cell>
          <cell r="G1342">
            <v>0.80580419999999997</v>
          </cell>
          <cell r="H1342">
            <v>84.275400000000005</v>
          </cell>
          <cell r="I1342">
            <v>6.7759999999999999E-4</v>
          </cell>
          <cell r="J1342">
            <v>241</v>
          </cell>
          <cell r="K1342">
            <v>-0.350213</v>
          </cell>
          <cell r="L1342">
            <v>-0.33050380000000001</v>
          </cell>
          <cell r="M1342">
            <v>-0.3168532</v>
          </cell>
          <cell r="N1342">
            <v>-0.30320269999999999</v>
          </cell>
          <cell r="O1342">
            <v>-0.28349350000000001</v>
          </cell>
          <cell r="P1342">
            <v>0.58333333333333337</v>
          </cell>
          <cell r="Q1342">
            <v>0.79166666666666663</v>
          </cell>
          <cell r="R1342">
            <v>14</v>
          </cell>
          <cell r="S1342">
            <v>19</v>
          </cell>
        </row>
        <row r="1343">
          <cell r="A1343" t="str">
            <v>All</v>
          </cell>
          <cell r="B1343" t="str">
            <v>All</v>
          </cell>
          <cell r="C1343" t="str">
            <v>S</v>
          </cell>
          <cell r="D1343">
            <v>39671</v>
          </cell>
          <cell r="E1343">
            <v>22</v>
          </cell>
          <cell r="F1343">
            <v>0.7516119</v>
          </cell>
          <cell r="G1343">
            <v>0.57167259999999998</v>
          </cell>
          <cell r="H1343">
            <v>80.275400000000005</v>
          </cell>
          <cell r="I1343">
            <v>6.7659999999999997E-4</v>
          </cell>
          <cell r="J1343">
            <v>241</v>
          </cell>
          <cell r="K1343">
            <v>-0.21327450000000001</v>
          </cell>
          <cell r="L1343">
            <v>-0.1935798</v>
          </cell>
          <cell r="M1343">
            <v>-0.1799394</v>
          </cell>
          <cell r="N1343">
            <v>-0.1662989</v>
          </cell>
          <cell r="O1343">
            <v>-0.14660429999999999</v>
          </cell>
          <cell r="P1343">
            <v>0.58333333333333337</v>
          </cell>
          <cell r="Q1343">
            <v>0.79166666666666663</v>
          </cell>
          <cell r="R1343">
            <v>14</v>
          </cell>
          <cell r="S1343">
            <v>19</v>
          </cell>
        </row>
        <row r="1344">
          <cell r="A1344" t="str">
            <v>All</v>
          </cell>
          <cell r="B1344" t="str">
            <v>All</v>
          </cell>
          <cell r="C1344" t="str">
            <v>S</v>
          </cell>
          <cell r="D1344">
            <v>39671</v>
          </cell>
          <cell r="E1344">
            <v>23</v>
          </cell>
          <cell r="F1344">
            <v>0.4534608</v>
          </cell>
          <cell r="G1344">
            <v>0.3701622</v>
          </cell>
          <cell r="H1344">
            <v>77.571700000000007</v>
          </cell>
          <cell r="I1344">
            <v>6.7880000000000002E-4</v>
          </cell>
          <cell r="J1344">
            <v>241</v>
          </cell>
          <cell r="K1344">
            <v>-0.1166871</v>
          </cell>
          <cell r="L1344">
            <v>-9.6960900000000003E-2</v>
          </cell>
          <cell r="M1344">
            <v>-8.32986E-2</v>
          </cell>
          <cell r="N1344">
            <v>-6.9636299999999998E-2</v>
          </cell>
          <cell r="O1344">
            <v>-4.9910099999999999E-2</v>
          </cell>
          <cell r="P1344">
            <v>0.58333333333333337</v>
          </cell>
          <cell r="Q1344">
            <v>0.79166666666666663</v>
          </cell>
          <cell r="R1344">
            <v>14</v>
          </cell>
          <cell r="S1344">
            <v>19</v>
          </cell>
        </row>
        <row r="1345">
          <cell r="A1345" t="str">
            <v>All</v>
          </cell>
          <cell r="B1345" t="str">
            <v>All</v>
          </cell>
          <cell r="C1345" t="str">
            <v>S</v>
          </cell>
          <cell r="D1345">
            <v>39671</v>
          </cell>
          <cell r="E1345">
            <v>24</v>
          </cell>
          <cell r="F1345">
            <v>0.25539269999999997</v>
          </cell>
          <cell r="G1345">
            <v>0.23410310000000001</v>
          </cell>
          <cell r="H1345">
            <v>77.240399999999994</v>
          </cell>
          <cell r="I1345">
            <v>6.8190000000000004E-4</v>
          </cell>
          <cell r="J1345">
            <v>241</v>
          </cell>
          <cell r="K1345">
            <v>-5.47558E-2</v>
          </cell>
          <cell r="L1345">
            <v>-3.49837E-2</v>
          </cell>
          <cell r="M1345">
            <v>-2.1289700000000002E-2</v>
          </cell>
          <cell r="N1345">
            <v>-7.5956000000000001E-3</v>
          </cell>
          <cell r="O1345">
            <v>1.21764E-2</v>
          </cell>
          <cell r="P1345">
            <v>0.58333333333333337</v>
          </cell>
          <cell r="Q1345">
            <v>0.79166666666666663</v>
          </cell>
          <cell r="R1345">
            <v>14</v>
          </cell>
          <cell r="S1345">
            <v>19</v>
          </cell>
        </row>
        <row r="1346">
          <cell r="A1346" t="str">
            <v>All</v>
          </cell>
          <cell r="B1346" t="str">
            <v>All</v>
          </cell>
          <cell r="C1346" t="str">
            <v>S</v>
          </cell>
          <cell r="D1346">
            <v>39675</v>
          </cell>
          <cell r="E1346">
            <v>1</v>
          </cell>
          <cell r="F1346">
            <v>0.28981269999999998</v>
          </cell>
          <cell r="G1346">
            <v>0.20340610000000001</v>
          </cell>
          <cell r="H1346">
            <v>77.778499999999994</v>
          </cell>
          <cell r="I1346">
            <v>6.9729999999999998E-4</v>
          </cell>
          <cell r="J1346">
            <v>241</v>
          </cell>
          <cell r="K1346">
            <v>-0.1202467</v>
          </cell>
          <cell r="L1346">
            <v>-0.1002537</v>
          </cell>
          <cell r="M1346">
            <v>-8.6406700000000003E-2</v>
          </cell>
          <cell r="N1346">
            <v>-7.2559600000000002E-2</v>
          </cell>
          <cell r="O1346">
            <v>-5.2566700000000001E-2</v>
          </cell>
          <cell r="P1346">
            <v>0.58333333333333337</v>
          </cell>
          <cell r="Q1346">
            <v>0.79166666666666663</v>
          </cell>
          <cell r="R1346">
            <v>14</v>
          </cell>
          <cell r="S1346">
            <v>19</v>
          </cell>
        </row>
        <row r="1347">
          <cell r="A1347" t="str">
            <v>All</v>
          </cell>
          <cell r="B1347" t="str">
            <v>All</v>
          </cell>
          <cell r="C1347" t="str">
            <v>S</v>
          </cell>
          <cell r="D1347">
            <v>39675</v>
          </cell>
          <cell r="E1347">
            <v>2</v>
          </cell>
          <cell r="F1347">
            <v>0.19846469999999999</v>
          </cell>
          <cell r="G1347">
            <v>0.12501680000000001</v>
          </cell>
          <cell r="H1347">
            <v>75.460700000000003</v>
          </cell>
          <cell r="I1347">
            <v>6.8990000000000002E-4</v>
          </cell>
          <cell r="J1347">
            <v>241</v>
          </cell>
          <cell r="K1347">
            <v>-0.1071091</v>
          </cell>
          <cell r="L1347">
            <v>-8.7221699999999999E-2</v>
          </cell>
          <cell r="M1347">
            <v>-7.3447899999999997E-2</v>
          </cell>
          <cell r="N1347">
            <v>-5.9673999999999998E-2</v>
          </cell>
          <cell r="O1347">
            <v>-3.9786599999999998E-2</v>
          </cell>
          <cell r="P1347">
            <v>0.58333333333333337</v>
          </cell>
          <cell r="Q1347">
            <v>0.79166666666666663</v>
          </cell>
          <cell r="R1347">
            <v>14</v>
          </cell>
          <cell r="S1347">
            <v>19</v>
          </cell>
        </row>
        <row r="1348">
          <cell r="A1348" t="str">
            <v>All</v>
          </cell>
          <cell r="B1348" t="str">
            <v>All</v>
          </cell>
          <cell r="C1348" t="str">
            <v>S</v>
          </cell>
          <cell r="D1348">
            <v>39675</v>
          </cell>
          <cell r="E1348">
            <v>3</v>
          </cell>
          <cell r="F1348">
            <v>0.15131410000000001</v>
          </cell>
          <cell r="G1348">
            <v>7.6536900000000005E-2</v>
          </cell>
          <cell r="H1348">
            <v>73.524500000000003</v>
          </cell>
          <cell r="I1348">
            <v>6.757E-4</v>
          </cell>
          <cell r="J1348">
            <v>241</v>
          </cell>
          <cell r="K1348">
            <v>-0.1080909</v>
          </cell>
          <cell r="L1348">
            <v>-8.8408899999999999E-2</v>
          </cell>
          <cell r="M1348">
            <v>-7.4777099999999999E-2</v>
          </cell>
          <cell r="N1348">
            <v>-6.1145400000000003E-2</v>
          </cell>
          <cell r="O1348">
            <v>-4.1463399999999997E-2</v>
          </cell>
          <cell r="P1348">
            <v>0.58333333333333337</v>
          </cell>
          <cell r="Q1348">
            <v>0.79166666666666663</v>
          </cell>
          <cell r="R1348">
            <v>14</v>
          </cell>
          <cell r="S1348">
            <v>19</v>
          </cell>
        </row>
        <row r="1349">
          <cell r="A1349" t="str">
            <v>All</v>
          </cell>
          <cell r="B1349" t="str">
            <v>All</v>
          </cell>
          <cell r="C1349" t="str">
            <v>S</v>
          </cell>
          <cell r="D1349">
            <v>39675</v>
          </cell>
          <cell r="E1349">
            <v>4</v>
          </cell>
          <cell r="F1349">
            <v>8.9773800000000001E-2</v>
          </cell>
          <cell r="G1349">
            <v>6.0128099999999997E-2</v>
          </cell>
          <cell r="H1349">
            <v>71.643500000000003</v>
          </cell>
          <cell r="I1349">
            <v>6.7330000000000005E-4</v>
          </cell>
          <cell r="J1349">
            <v>241</v>
          </cell>
          <cell r="K1349">
            <v>-6.2900600000000001E-2</v>
          </cell>
          <cell r="L1349">
            <v>-4.3253399999999997E-2</v>
          </cell>
          <cell r="M1349">
            <v>-2.9645700000000001E-2</v>
          </cell>
          <cell r="N1349">
            <v>-1.60381E-2</v>
          </cell>
          <cell r="O1349">
            <v>3.6091000000000001E-3</v>
          </cell>
          <cell r="P1349">
            <v>0.58333333333333337</v>
          </cell>
          <cell r="Q1349">
            <v>0.79166666666666663</v>
          </cell>
          <cell r="R1349">
            <v>14</v>
          </cell>
          <cell r="S1349">
            <v>19</v>
          </cell>
        </row>
        <row r="1350">
          <cell r="A1350" t="str">
            <v>All</v>
          </cell>
          <cell r="B1350" t="str">
            <v>All</v>
          </cell>
          <cell r="C1350" t="str">
            <v>S</v>
          </cell>
          <cell r="D1350">
            <v>39675</v>
          </cell>
          <cell r="E1350">
            <v>5</v>
          </cell>
          <cell r="F1350">
            <v>7.2250400000000006E-2</v>
          </cell>
          <cell r="G1350">
            <v>5.20756E-2</v>
          </cell>
          <cell r="H1350">
            <v>69.6815</v>
          </cell>
          <cell r="I1350">
            <v>6.7170000000000001E-4</v>
          </cell>
          <cell r="J1350">
            <v>241</v>
          </cell>
          <cell r="K1350">
            <v>-5.3389600000000002E-2</v>
          </cell>
          <cell r="L1350">
            <v>-3.3765999999999997E-2</v>
          </cell>
          <cell r="M1350">
            <v>-2.01747E-2</v>
          </cell>
          <cell r="N1350">
            <v>-6.5833999999999997E-3</v>
          </cell>
          <cell r="O1350">
            <v>1.30402E-2</v>
          </cell>
          <cell r="P1350">
            <v>0.58333333333333337</v>
          </cell>
          <cell r="Q1350">
            <v>0.79166666666666663</v>
          </cell>
          <cell r="R1350">
            <v>14</v>
          </cell>
          <cell r="S1350">
            <v>19</v>
          </cell>
        </row>
        <row r="1351">
          <cell r="A1351" t="str">
            <v>All</v>
          </cell>
          <cell r="B1351" t="str">
            <v>All</v>
          </cell>
          <cell r="C1351" t="str">
            <v>S</v>
          </cell>
          <cell r="D1351">
            <v>39675</v>
          </cell>
          <cell r="E1351">
            <v>6</v>
          </cell>
          <cell r="F1351">
            <v>6.8152000000000004E-2</v>
          </cell>
          <cell r="G1351">
            <v>4.8700300000000002E-2</v>
          </cell>
          <cell r="H1351">
            <v>68.393799999999999</v>
          </cell>
          <cell r="I1351">
            <v>6.7060000000000004E-4</v>
          </cell>
          <cell r="J1351">
            <v>241</v>
          </cell>
          <cell r="K1351">
            <v>-5.2637700000000003E-2</v>
          </cell>
          <cell r="L1351">
            <v>-3.3031199999999997E-2</v>
          </cell>
          <cell r="M1351">
            <v>-1.9451699999999999E-2</v>
          </cell>
          <cell r="N1351">
            <v>-5.8722999999999996E-3</v>
          </cell>
          <cell r="O1351">
            <v>1.37343E-2</v>
          </cell>
          <cell r="P1351">
            <v>0.58333333333333337</v>
          </cell>
          <cell r="Q1351">
            <v>0.79166666666666663</v>
          </cell>
          <cell r="R1351">
            <v>14</v>
          </cell>
          <cell r="S1351">
            <v>19</v>
          </cell>
        </row>
        <row r="1352">
          <cell r="A1352" t="str">
            <v>All</v>
          </cell>
          <cell r="B1352" t="str">
            <v>All</v>
          </cell>
          <cell r="C1352" t="str">
            <v>S</v>
          </cell>
          <cell r="D1352">
            <v>39675</v>
          </cell>
          <cell r="E1352">
            <v>7</v>
          </cell>
          <cell r="F1352">
            <v>5.4096199999999997E-2</v>
          </cell>
          <cell r="G1352">
            <v>5.53231E-2</v>
          </cell>
          <cell r="H1352">
            <v>68.792000000000002</v>
          </cell>
          <cell r="I1352">
            <v>6.6969999999999996E-4</v>
          </cell>
          <cell r="J1352">
            <v>241</v>
          </cell>
          <cell r="K1352">
            <v>-3.1938599999999998E-2</v>
          </cell>
          <cell r="L1352">
            <v>-1.23442E-2</v>
          </cell>
          <cell r="M1352">
            <v>1.2267999999999999E-3</v>
          </cell>
          <cell r="N1352">
            <v>1.47978E-2</v>
          </cell>
          <cell r="O1352">
            <v>3.4392199999999998E-2</v>
          </cell>
          <cell r="P1352">
            <v>0.58333333333333337</v>
          </cell>
          <cell r="Q1352">
            <v>0.79166666666666663</v>
          </cell>
          <cell r="R1352">
            <v>14</v>
          </cell>
          <cell r="S1352">
            <v>19</v>
          </cell>
        </row>
        <row r="1353">
          <cell r="A1353" t="str">
            <v>All</v>
          </cell>
          <cell r="B1353" t="str">
            <v>All</v>
          </cell>
          <cell r="C1353" t="str">
            <v>S</v>
          </cell>
          <cell r="D1353">
            <v>39675</v>
          </cell>
          <cell r="E1353">
            <v>8</v>
          </cell>
          <cell r="F1353">
            <v>5.0384100000000001E-2</v>
          </cell>
          <cell r="G1353">
            <v>4.9008000000000003E-2</v>
          </cell>
          <cell r="H1353">
            <v>69.385199999999998</v>
          </cell>
          <cell r="I1353">
            <v>6.715E-4</v>
          </cell>
          <cell r="J1353">
            <v>241</v>
          </cell>
          <cell r="K1353">
            <v>-3.4586199999999998E-2</v>
          </cell>
          <cell r="L1353">
            <v>-1.49654E-2</v>
          </cell>
          <cell r="M1353">
            <v>-1.3760999999999999E-3</v>
          </cell>
          <cell r="N1353">
            <v>1.2213099999999999E-2</v>
          </cell>
          <cell r="O1353">
            <v>3.1833899999999998E-2</v>
          </cell>
          <cell r="P1353">
            <v>0.58333333333333337</v>
          </cell>
          <cell r="Q1353">
            <v>0.79166666666666663</v>
          </cell>
          <cell r="R1353">
            <v>14</v>
          </cell>
          <cell r="S1353">
            <v>19</v>
          </cell>
        </row>
        <row r="1354">
          <cell r="A1354" t="str">
            <v>All</v>
          </cell>
          <cell r="B1354" t="str">
            <v>All</v>
          </cell>
          <cell r="C1354" t="str">
            <v>S</v>
          </cell>
          <cell r="D1354">
            <v>39675</v>
          </cell>
          <cell r="E1354">
            <v>9</v>
          </cell>
          <cell r="F1354">
            <v>4.9376700000000003E-2</v>
          </cell>
          <cell r="G1354">
            <v>4.1905699999999997E-2</v>
          </cell>
          <cell r="H1354">
            <v>72.504199999999997</v>
          </cell>
          <cell r="I1354">
            <v>6.778E-4</v>
          </cell>
          <cell r="J1354">
            <v>241</v>
          </cell>
          <cell r="K1354">
            <v>-4.08349E-2</v>
          </cell>
          <cell r="L1354">
            <v>-2.1123300000000001E-2</v>
          </cell>
          <cell r="M1354">
            <v>-7.4710000000000002E-3</v>
          </cell>
          <cell r="N1354">
            <v>6.1812000000000004E-3</v>
          </cell>
          <cell r="O1354">
            <v>2.58929E-2</v>
          </cell>
          <cell r="P1354">
            <v>0.58333333333333337</v>
          </cell>
          <cell r="Q1354">
            <v>0.79166666666666663</v>
          </cell>
          <cell r="R1354">
            <v>14</v>
          </cell>
          <cell r="S1354">
            <v>19</v>
          </cell>
        </row>
        <row r="1355">
          <cell r="A1355" t="str">
            <v>All</v>
          </cell>
          <cell r="B1355" t="str">
            <v>All</v>
          </cell>
          <cell r="C1355" t="str">
            <v>S</v>
          </cell>
          <cell r="D1355">
            <v>39675</v>
          </cell>
          <cell r="E1355">
            <v>10</v>
          </cell>
          <cell r="F1355">
            <v>0.13092419999999999</v>
          </cell>
          <cell r="G1355">
            <v>7.7362899999999998E-2</v>
          </cell>
          <cell r="H1355">
            <v>76.635499999999993</v>
          </cell>
          <cell r="I1355">
            <v>6.8630000000000004E-4</v>
          </cell>
          <cell r="J1355">
            <v>241</v>
          </cell>
          <cell r="K1355">
            <v>-8.7134199999999995E-2</v>
          </cell>
          <cell r="L1355">
            <v>-6.7298999999999998E-2</v>
          </cell>
          <cell r="M1355">
            <v>-5.3561200000000003E-2</v>
          </cell>
          <cell r="N1355">
            <v>-3.9823400000000002E-2</v>
          </cell>
          <cell r="O1355">
            <v>-1.9988200000000001E-2</v>
          </cell>
          <cell r="P1355">
            <v>0.58333333333333337</v>
          </cell>
          <cell r="Q1355">
            <v>0.79166666666666663</v>
          </cell>
          <cell r="R1355">
            <v>14</v>
          </cell>
          <cell r="S1355">
            <v>19</v>
          </cell>
        </row>
        <row r="1356">
          <cell r="A1356" t="str">
            <v>All</v>
          </cell>
          <cell r="B1356" t="str">
            <v>All</v>
          </cell>
          <cell r="C1356" t="str">
            <v>S</v>
          </cell>
          <cell r="D1356">
            <v>39675</v>
          </cell>
          <cell r="E1356">
            <v>11</v>
          </cell>
          <cell r="F1356">
            <v>0.19618279999999999</v>
          </cell>
          <cell r="G1356">
            <v>0.14375869999999999</v>
          </cell>
          <cell r="H1356">
            <v>81.516499999999994</v>
          </cell>
          <cell r="I1356">
            <v>6.8829999999999998E-4</v>
          </cell>
          <cell r="J1356">
            <v>241</v>
          </cell>
          <cell r="K1356">
            <v>-8.6045399999999994E-2</v>
          </cell>
          <cell r="L1356">
            <v>-6.6181599999999993E-2</v>
          </cell>
          <cell r="M1356">
            <v>-5.2424100000000001E-2</v>
          </cell>
          <cell r="N1356">
            <v>-3.8666499999999999E-2</v>
          </cell>
          <cell r="O1356">
            <v>-1.8802800000000001E-2</v>
          </cell>
          <cell r="P1356">
            <v>0.58333333333333337</v>
          </cell>
          <cell r="Q1356">
            <v>0.79166666666666663</v>
          </cell>
          <cell r="R1356">
            <v>14</v>
          </cell>
          <cell r="S1356">
            <v>19</v>
          </cell>
        </row>
        <row r="1357">
          <cell r="A1357" t="str">
            <v>All</v>
          </cell>
          <cell r="B1357" t="str">
            <v>All</v>
          </cell>
          <cell r="C1357" t="str">
            <v>S</v>
          </cell>
          <cell r="D1357">
            <v>39675</v>
          </cell>
          <cell r="E1357">
            <v>12</v>
          </cell>
          <cell r="F1357">
            <v>0.35260200000000003</v>
          </cell>
          <cell r="G1357">
            <v>0.28396120000000002</v>
          </cell>
          <cell r="H1357">
            <v>86.3386</v>
          </cell>
          <cell r="I1357">
            <v>6.9890000000000002E-4</v>
          </cell>
          <cell r="J1357">
            <v>241</v>
          </cell>
          <cell r="K1357">
            <v>-0.102522</v>
          </cell>
          <cell r="L1357">
            <v>-8.2504800000000003E-2</v>
          </cell>
          <cell r="M1357">
            <v>-6.8640900000000005E-2</v>
          </cell>
          <cell r="N1357">
            <v>-5.4776999999999999E-2</v>
          </cell>
          <cell r="O1357">
            <v>-3.4759699999999998E-2</v>
          </cell>
          <cell r="P1357">
            <v>0.58333333333333337</v>
          </cell>
          <cell r="Q1357">
            <v>0.79166666666666663</v>
          </cell>
          <cell r="R1357">
            <v>14</v>
          </cell>
          <cell r="S1357">
            <v>19</v>
          </cell>
        </row>
        <row r="1358">
          <cell r="A1358" t="str">
            <v>All</v>
          </cell>
          <cell r="B1358" t="str">
            <v>All</v>
          </cell>
          <cell r="C1358" t="str">
            <v>S</v>
          </cell>
          <cell r="D1358">
            <v>39675</v>
          </cell>
          <cell r="E1358">
            <v>13</v>
          </cell>
          <cell r="F1358">
            <v>0.54619220000000002</v>
          </cell>
          <cell r="G1358">
            <v>0.48280139999999999</v>
          </cell>
          <cell r="H1358">
            <v>90.4024</v>
          </cell>
          <cell r="I1358">
            <v>7.0419999999999999E-4</v>
          </cell>
          <cell r="J1358">
            <v>241</v>
          </cell>
          <cell r="K1358">
            <v>-9.7398200000000004E-2</v>
          </cell>
          <cell r="L1358">
            <v>-7.7306299999999994E-2</v>
          </cell>
          <cell r="M1358">
            <v>-6.3390799999999997E-2</v>
          </cell>
          <cell r="N1358">
            <v>-4.9475199999999997E-2</v>
          </cell>
          <cell r="O1358">
            <v>-2.9383300000000001E-2</v>
          </cell>
          <cell r="P1358">
            <v>0.58333333333333337</v>
          </cell>
          <cell r="Q1358">
            <v>0.79166666666666663</v>
          </cell>
          <cell r="R1358">
            <v>14</v>
          </cell>
          <cell r="S1358">
            <v>19</v>
          </cell>
        </row>
        <row r="1359">
          <cell r="A1359" t="str">
            <v>All</v>
          </cell>
          <cell r="B1359" t="str">
            <v>All</v>
          </cell>
          <cell r="C1359" t="str">
            <v>S</v>
          </cell>
          <cell r="D1359">
            <v>39675</v>
          </cell>
          <cell r="E1359">
            <v>14</v>
          </cell>
          <cell r="F1359">
            <v>0.84466509999999995</v>
          </cell>
          <cell r="G1359">
            <v>0.6683443</v>
          </cell>
          <cell r="H1359">
            <v>92.7423</v>
          </cell>
          <cell r="I1359">
            <v>6.9260000000000003E-4</v>
          </cell>
          <cell r="J1359">
            <v>241</v>
          </cell>
          <cell r="K1359">
            <v>-0.2100467</v>
          </cell>
          <cell r="L1359">
            <v>-0.19012119999999999</v>
          </cell>
          <cell r="M1359">
            <v>-0.1763209</v>
          </cell>
          <cell r="N1359">
            <v>-0.16252050000000001</v>
          </cell>
          <cell r="O1359">
            <v>-0.142595</v>
          </cell>
          <cell r="P1359">
            <v>0.58333333333333337</v>
          </cell>
          <cell r="Q1359">
            <v>0.79166666666666663</v>
          </cell>
          <cell r="R1359">
            <v>14</v>
          </cell>
          <cell r="S1359">
            <v>19</v>
          </cell>
        </row>
        <row r="1360">
          <cell r="A1360" t="str">
            <v>All</v>
          </cell>
          <cell r="B1360" t="str">
            <v>All</v>
          </cell>
          <cell r="C1360" t="str">
            <v>S</v>
          </cell>
          <cell r="D1360">
            <v>39675</v>
          </cell>
          <cell r="E1360">
            <v>15</v>
          </cell>
          <cell r="F1360">
            <v>0.69418020000000003</v>
          </cell>
          <cell r="G1360">
            <v>0.91467379999999998</v>
          </cell>
          <cell r="H1360">
            <v>95.632499999999993</v>
          </cell>
          <cell r="I1360">
            <v>6.9030000000000003E-4</v>
          </cell>
          <cell r="J1360">
            <v>241</v>
          </cell>
          <cell r="K1360">
            <v>0.18682260000000001</v>
          </cell>
          <cell r="L1360">
            <v>0.2067157</v>
          </cell>
          <cell r="M1360">
            <v>0.22049360000000001</v>
          </cell>
          <cell r="N1360">
            <v>0.23427149999999999</v>
          </cell>
          <cell r="O1360">
            <v>0.25416460000000002</v>
          </cell>
          <cell r="P1360">
            <v>0.58333333333333337</v>
          </cell>
          <cell r="Q1360">
            <v>0.79166666666666663</v>
          </cell>
          <cell r="R1360">
            <v>14</v>
          </cell>
          <cell r="S1360">
            <v>19</v>
          </cell>
        </row>
        <row r="1361">
          <cell r="A1361" t="str">
            <v>All</v>
          </cell>
          <cell r="B1361" t="str">
            <v>All</v>
          </cell>
          <cell r="C1361" t="str">
            <v>S</v>
          </cell>
          <cell r="D1361">
            <v>39675</v>
          </cell>
          <cell r="E1361">
            <v>16</v>
          </cell>
          <cell r="F1361">
            <v>0.85780460000000003</v>
          </cell>
          <cell r="G1361">
            <v>1.2489650000000001</v>
          </cell>
          <cell r="H1361">
            <v>98.691400000000002</v>
          </cell>
          <cell r="I1361">
            <v>7.0830000000000003E-4</v>
          </cell>
          <cell r="J1361">
            <v>241</v>
          </cell>
          <cell r="K1361">
            <v>0.35705389999999998</v>
          </cell>
          <cell r="L1361">
            <v>0.37720429999999999</v>
          </cell>
          <cell r="M1361">
            <v>0.39116040000000002</v>
          </cell>
          <cell r="N1361">
            <v>0.40511659999999999</v>
          </cell>
          <cell r="O1361">
            <v>0.42526700000000001</v>
          </cell>
          <cell r="P1361">
            <v>0.58333333333333337</v>
          </cell>
          <cell r="Q1361">
            <v>0.79166666666666663</v>
          </cell>
          <cell r="R1361">
            <v>14</v>
          </cell>
          <cell r="S1361">
            <v>19</v>
          </cell>
        </row>
        <row r="1362">
          <cell r="A1362" t="str">
            <v>All</v>
          </cell>
          <cell r="B1362" t="str">
            <v>All</v>
          </cell>
          <cell r="C1362" t="str">
            <v>S</v>
          </cell>
          <cell r="D1362">
            <v>39675</v>
          </cell>
          <cell r="E1362">
            <v>17</v>
          </cell>
          <cell r="F1362">
            <v>1.029784</v>
          </cell>
          <cell r="G1362">
            <v>1.49359</v>
          </cell>
          <cell r="H1362">
            <v>99.636200000000002</v>
          </cell>
          <cell r="I1362">
            <v>7.1259999999999997E-4</v>
          </cell>
          <cell r="J1362">
            <v>241</v>
          </cell>
          <cell r="K1362">
            <v>0.42959510000000001</v>
          </cell>
          <cell r="L1362">
            <v>0.44980740000000002</v>
          </cell>
          <cell r="M1362">
            <v>0.46380640000000001</v>
          </cell>
          <cell r="N1362">
            <v>0.47780539999999999</v>
          </cell>
          <cell r="O1362">
            <v>0.49801770000000001</v>
          </cell>
          <cell r="P1362">
            <v>0.58333333333333337</v>
          </cell>
          <cell r="Q1362">
            <v>0.79166666666666663</v>
          </cell>
          <cell r="R1362">
            <v>14</v>
          </cell>
          <cell r="S1362">
            <v>19</v>
          </cell>
        </row>
        <row r="1363">
          <cell r="A1363" t="str">
            <v>All</v>
          </cell>
          <cell r="B1363" t="str">
            <v>All</v>
          </cell>
          <cell r="C1363" t="str">
            <v>S</v>
          </cell>
          <cell r="D1363">
            <v>39675</v>
          </cell>
          <cell r="E1363">
            <v>18</v>
          </cell>
          <cell r="F1363">
            <v>1.1815199999999999</v>
          </cell>
          <cell r="G1363">
            <v>1.6034489999999999</v>
          </cell>
          <cell r="H1363">
            <v>99.2</v>
          </cell>
          <cell r="I1363">
            <v>7.0319999999999996E-4</v>
          </cell>
          <cell r="J1363">
            <v>241</v>
          </cell>
          <cell r="K1363">
            <v>0.3879455</v>
          </cell>
          <cell r="L1363">
            <v>0.40802339999999998</v>
          </cell>
          <cell r="M1363">
            <v>0.4219292</v>
          </cell>
          <cell r="N1363">
            <v>0.43583509999999998</v>
          </cell>
          <cell r="O1363">
            <v>0.45591300000000001</v>
          </cell>
          <cell r="P1363">
            <v>0.58333333333333337</v>
          </cell>
          <cell r="Q1363">
            <v>0.79166666666666663</v>
          </cell>
          <cell r="R1363">
            <v>14</v>
          </cell>
          <cell r="S1363">
            <v>19</v>
          </cell>
        </row>
        <row r="1364">
          <cell r="A1364" t="str">
            <v>All</v>
          </cell>
          <cell r="B1364" t="str">
            <v>All</v>
          </cell>
          <cell r="C1364" t="str">
            <v>S</v>
          </cell>
          <cell r="D1364">
            <v>39675</v>
          </cell>
          <cell r="E1364">
            <v>19</v>
          </cell>
          <cell r="F1364">
            <v>1.2486360000000001</v>
          </cell>
          <cell r="G1364">
            <v>1.5779019999999999</v>
          </cell>
          <cell r="H1364">
            <v>97.060100000000006</v>
          </cell>
          <cell r="I1364">
            <v>6.9280000000000003E-4</v>
          </cell>
          <cell r="J1364">
            <v>241</v>
          </cell>
          <cell r="K1364">
            <v>0.29553560000000001</v>
          </cell>
          <cell r="L1364">
            <v>0.31546410000000003</v>
          </cell>
          <cell r="M1364">
            <v>0.32926650000000002</v>
          </cell>
          <cell r="N1364">
            <v>0.34306900000000001</v>
          </cell>
          <cell r="O1364">
            <v>0.36299749999999997</v>
          </cell>
          <cell r="P1364">
            <v>0.58333333333333337</v>
          </cell>
          <cell r="Q1364">
            <v>0.79166666666666663</v>
          </cell>
          <cell r="R1364">
            <v>14</v>
          </cell>
          <cell r="S1364">
            <v>19</v>
          </cell>
        </row>
        <row r="1365">
          <cell r="A1365" t="str">
            <v>All</v>
          </cell>
          <cell r="B1365" t="str">
            <v>All</v>
          </cell>
          <cell r="C1365" t="str">
            <v>S</v>
          </cell>
          <cell r="D1365">
            <v>39675</v>
          </cell>
          <cell r="E1365">
            <v>20</v>
          </cell>
          <cell r="F1365">
            <v>1.786278</v>
          </cell>
          <cell r="G1365">
            <v>1.3517490000000001</v>
          </cell>
          <cell r="H1365">
            <v>92.53</v>
          </cell>
          <cell r="I1365">
            <v>6.8559999999999997E-4</v>
          </cell>
          <cell r="J1365">
            <v>241</v>
          </cell>
          <cell r="K1365">
            <v>-0.4680839</v>
          </cell>
          <cell r="L1365">
            <v>-0.44825910000000002</v>
          </cell>
          <cell r="M1365">
            <v>-0.43452859999999999</v>
          </cell>
          <cell r="N1365">
            <v>-0.42079800000000001</v>
          </cell>
          <cell r="O1365">
            <v>-0.40097329999999998</v>
          </cell>
          <cell r="P1365">
            <v>0.58333333333333337</v>
          </cell>
          <cell r="Q1365">
            <v>0.79166666666666663</v>
          </cell>
          <cell r="R1365">
            <v>14</v>
          </cell>
          <cell r="S1365">
            <v>19</v>
          </cell>
        </row>
        <row r="1366">
          <cell r="A1366" t="str">
            <v>All</v>
          </cell>
          <cell r="B1366" t="str">
            <v>All</v>
          </cell>
          <cell r="C1366" t="str">
            <v>S</v>
          </cell>
          <cell r="D1366">
            <v>39675</v>
          </cell>
          <cell r="E1366">
            <v>21</v>
          </cell>
          <cell r="F1366">
            <v>1.53837</v>
          </cell>
          <cell r="G1366">
            <v>1.1435360000000001</v>
          </cell>
          <cell r="H1366">
            <v>89.198700000000002</v>
          </cell>
          <cell r="I1366">
            <v>6.9490000000000003E-4</v>
          </cell>
          <cell r="J1366">
            <v>241</v>
          </cell>
          <cell r="K1366">
            <v>-0.42861709999999997</v>
          </cell>
          <cell r="L1366">
            <v>-0.40865760000000001</v>
          </cell>
          <cell r="M1366">
            <v>-0.39483380000000001</v>
          </cell>
          <cell r="N1366">
            <v>-0.38101000000000002</v>
          </cell>
          <cell r="O1366">
            <v>-0.3610505</v>
          </cell>
          <cell r="P1366">
            <v>0.58333333333333337</v>
          </cell>
          <cell r="Q1366">
            <v>0.79166666666666663</v>
          </cell>
          <cell r="R1366">
            <v>14</v>
          </cell>
          <cell r="S1366">
            <v>19</v>
          </cell>
        </row>
        <row r="1367">
          <cell r="A1367" t="str">
            <v>All</v>
          </cell>
          <cell r="B1367" t="str">
            <v>All</v>
          </cell>
          <cell r="C1367" t="str">
            <v>S</v>
          </cell>
          <cell r="D1367">
            <v>39675</v>
          </cell>
          <cell r="E1367">
            <v>22</v>
          </cell>
          <cell r="F1367">
            <v>1.2522439999999999</v>
          </cell>
          <cell r="G1367">
            <v>0.86286289999999999</v>
          </cell>
          <cell r="H1367">
            <v>84.923299999999998</v>
          </cell>
          <cell r="I1367">
            <v>6.9039999999999998E-4</v>
          </cell>
          <cell r="J1367">
            <v>241</v>
          </cell>
          <cell r="K1367">
            <v>-0.42305500000000001</v>
          </cell>
          <cell r="L1367">
            <v>-0.40316020000000002</v>
          </cell>
          <cell r="M1367">
            <v>-0.38938109999999998</v>
          </cell>
          <cell r="N1367">
            <v>-0.37560189999999999</v>
          </cell>
          <cell r="O1367">
            <v>-0.3557071</v>
          </cell>
          <cell r="P1367">
            <v>0.58333333333333337</v>
          </cell>
          <cell r="Q1367">
            <v>0.79166666666666663</v>
          </cell>
          <cell r="R1367">
            <v>14</v>
          </cell>
          <cell r="S1367">
            <v>19</v>
          </cell>
        </row>
        <row r="1368">
          <cell r="A1368" t="str">
            <v>All</v>
          </cell>
          <cell r="B1368" t="str">
            <v>All</v>
          </cell>
          <cell r="C1368" t="str">
            <v>S</v>
          </cell>
          <cell r="D1368">
            <v>39675</v>
          </cell>
          <cell r="E1368">
            <v>23</v>
          </cell>
          <cell r="F1368">
            <v>0.86350709999999997</v>
          </cell>
          <cell r="G1368">
            <v>0.62885789999999997</v>
          </cell>
          <cell r="H1368">
            <v>83.427000000000007</v>
          </cell>
          <cell r="I1368">
            <v>7.0620000000000004E-4</v>
          </cell>
          <cell r="J1368">
            <v>241</v>
          </cell>
          <cell r="K1368">
            <v>-0.26870620000000001</v>
          </cell>
          <cell r="L1368">
            <v>-0.2485851</v>
          </cell>
          <cell r="M1368">
            <v>-0.2346492</v>
          </cell>
          <cell r="N1368">
            <v>-0.2207134</v>
          </cell>
          <cell r="O1368">
            <v>-0.2005923</v>
          </cell>
          <cell r="P1368">
            <v>0.58333333333333337</v>
          </cell>
          <cell r="Q1368">
            <v>0.79166666666666663</v>
          </cell>
          <cell r="R1368">
            <v>14</v>
          </cell>
          <cell r="S1368">
            <v>19</v>
          </cell>
        </row>
        <row r="1369">
          <cell r="A1369" t="str">
            <v>All</v>
          </cell>
          <cell r="B1369" t="str">
            <v>All</v>
          </cell>
          <cell r="C1369" t="str">
            <v>S</v>
          </cell>
          <cell r="D1369">
            <v>39675</v>
          </cell>
          <cell r="E1369">
            <v>24</v>
          </cell>
          <cell r="F1369">
            <v>0.53918299999999997</v>
          </cell>
          <cell r="G1369">
            <v>0.42578379999999999</v>
          </cell>
          <cell r="H1369">
            <v>82.252700000000004</v>
          </cell>
          <cell r="I1369">
            <v>7.1920000000000003E-4</v>
          </cell>
          <cell r="J1369">
            <v>241</v>
          </cell>
          <cell r="K1369">
            <v>-0.1477667</v>
          </cell>
          <cell r="L1369">
            <v>-0.12746209999999999</v>
          </cell>
          <cell r="M1369">
            <v>-0.11339920000000001</v>
          </cell>
          <cell r="N1369">
            <v>-9.9336300000000002E-2</v>
          </cell>
          <cell r="O1369">
            <v>-7.9031699999999996E-2</v>
          </cell>
          <cell r="P1369">
            <v>0.58333333333333337</v>
          </cell>
          <cell r="Q1369">
            <v>0.79166666666666663</v>
          </cell>
          <cell r="R1369">
            <v>14</v>
          </cell>
          <cell r="S1369">
            <v>19</v>
          </cell>
        </row>
        <row r="1370">
          <cell r="A1370" t="str">
            <v>All</v>
          </cell>
          <cell r="B1370" t="str">
            <v>All</v>
          </cell>
          <cell r="C1370" t="str">
            <v>S</v>
          </cell>
          <cell r="D1370">
            <v>39681</v>
          </cell>
          <cell r="E1370">
            <v>1</v>
          </cell>
          <cell r="F1370">
            <v>9.6351199999999998E-2</v>
          </cell>
          <cell r="G1370">
            <v>7.8534999999999994E-2</v>
          </cell>
          <cell r="H1370">
            <v>70.813500000000005</v>
          </cell>
          <cell r="I1370">
            <v>6.5749999999999999E-4</v>
          </cell>
          <cell r="J1370">
            <v>241</v>
          </cell>
          <cell r="K1370">
            <v>-5.0677800000000002E-2</v>
          </cell>
          <cell r="L1370">
            <v>-3.1262900000000003E-2</v>
          </cell>
          <cell r="M1370">
            <v>-1.7816200000000001E-2</v>
          </cell>
          <cell r="N1370">
            <v>-4.3695000000000001E-3</v>
          </cell>
          <cell r="O1370">
            <v>1.50454E-2</v>
          </cell>
          <cell r="P1370">
            <v>0.54166666666666663</v>
          </cell>
          <cell r="Q1370">
            <v>0.75</v>
          </cell>
          <cell r="R1370">
            <v>13</v>
          </cell>
          <cell r="S1370">
            <v>18</v>
          </cell>
        </row>
        <row r="1371">
          <cell r="A1371" t="str">
            <v>All</v>
          </cell>
          <cell r="B1371" t="str">
            <v>All</v>
          </cell>
          <cell r="C1371" t="str">
            <v>S</v>
          </cell>
          <cell r="D1371">
            <v>39681</v>
          </cell>
          <cell r="E1371">
            <v>2</v>
          </cell>
          <cell r="F1371">
            <v>5.6716500000000003E-2</v>
          </cell>
          <cell r="G1371">
            <v>6.1199499999999997E-2</v>
          </cell>
          <cell r="H1371">
            <v>70.796300000000002</v>
          </cell>
          <cell r="I1371">
            <v>6.5669999999999997E-4</v>
          </cell>
          <cell r="J1371">
            <v>241</v>
          </cell>
          <cell r="K1371">
            <v>-2.8358499999999998E-2</v>
          </cell>
          <cell r="L1371">
            <v>-8.9554999999999999E-3</v>
          </cell>
          <cell r="M1371">
            <v>4.4828999999999997E-3</v>
          </cell>
          <cell r="N1371">
            <v>1.7921400000000001E-2</v>
          </cell>
          <cell r="O1371">
            <v>3.7324400000000001E-2</v>
          </cell>
          <cell r="P1371">
            <v>0.54166666666666663</v>
          </cell>
          <cell r="Q1371">
            <v>0.75</v>
          </cell>
          <cell r="R1371">
            <v>13</v>
          </cell>
          <cell r="S1371">
            <v>18</v>
          </cell>
        </row>
        <row r="1372">
          <cell r="A1372" t="str">
            <v>All</v>
          </cell>
          <cell r="B1372" t="str">
            <v>All</v>
          </cell>
          <cell r="C1372" t="str">
            <v>S</v>
          </cell>
          <cell r="D1372">
            <v>39681</v>
          </cell>
          <cell r="E1372">
            <v>3</v>
          </cell>
          <cell r="F1372">
            <v>2.8660100000000001E-2</v>
          </cell>
          <cell r="G1372">
            <v>5.0768300000000002E-2</v>
          </cell>
          <cell r="H1372">
            <v>69.796300000000002</v>
          </cell>
          <cell r="I1372">
            <v>6.556E-4</v>
          </cell>
          <cell r="J1372">
            <v>241</v>
          </cell>
          <cell r="K1372">
            <v>-1.07055E-2</v>
          </cell>
          <cell r="L1372">
            <v>8.6811000000000006E-3</v>
          </cell>
          <cell r="M1372">
            <v>2.2108200000000001E-2</v>
          </cell>
          <cell r="N1372">
            <v>3.5535299999999999E-2</v>
          </cell>
          <cell r="O1372">
            <v>5.4921900000000003E-2</v>
          </cell>
          <cell r="P1372">
            <v>0.54166666666666663</v>
          </cell>
          <cell r="Q1372">
            <v>0.75</v>
          </cell>
          <cell r="R1372">
            <v>13</v>
          </cell>
          <cell r="S1372">
            <v>18</v>
          </cell>
        </row>
        <row r="1373">
          <cell r="A1373" t="str">
            <v>All</v>
          </cell>
          <cell r="B1373" t="str">
            <v>All</v>
          </cell>
          <cell r="C1373" t="str">
            <v>S</v>
          </cell>
          <cell r="D1373">
            <v>39681</v>
          </cell>
          <cell r="E1373">
            <v>4</v>
          </cell>
          <cell r="F1373">
            <v>3.2316299999999999E-2</v>
          </cell>
          <cell r="G1373">
            <v>4.2811299999999997E-2</v>
          </cell>
          <cell r="H1373">
            <v>69.694500000000005</v>
          </cell>
          <cell r="I1373">
            <v>6.5499999999999998E-4</v>
          </cell>
          <cell r="J1373">
            <v>241</v>
          </cell>
          <cell r="K1373">
            <v>-2.2304000000000001E-2</v>
          </cell>
          <cell r="L1373">
            <v>-2.9261000000000001E-3</v>
          </cell>
          <cell r="M1373">
            <v>1.0495000000000001E-2</v>
          </cell>
          <cell r="N1373">
            <v>2.3916099999999999E-2</v>
          </cell>
          <cell r="O1373">
            <v>4.3293999999999999E-2</v>
          </cell>
          <cell r="P1373">
            <v>0.54166666666666663</v>
          </cell>
          <cell r="Q1373">
            <v>0.75</v>
          </cell>
          <cell r="R1373">
            <v>13</v>
          </cell>
          <cell r="S1373">
            <v>18</v>
          </cell>
        </row>
        <row r="1374">
          <cell r="A1374" t="str">
            <v>All</v>
          </cell>
          <cell r="B1374" t="str">
            <v>All</v>
          </cell>
          <cell r="C1374" t="str">
            <v>S</v>
          </cell>
          <cell r="D1374">
            <v>39681</v>
          </cell>
          <cell r="E1374">
            <v>5</v>
          </cell>
          <cell r="F1374">
            <v>2.2051000000000001E-2</v>
          </cell>
          <cell r="G1374">
            <v>3.9411599999999998E-2</v>
          </cell>
          <cell r="H1374">
            <v>69.685900000000004</v>
          </cell>
          <cell r="I1374">
            <v>6.5459999999999997E-4</v>
          </cell>
          <cell r="J1374">
            <v>241</v>
          </cell>
          <cell r="K1374">
            <v>-1.54282E-2</v>
          </cell>
          <cell r="L1374">
            <v>3.9436999999999996E-3</v>
          </cell>
          <cell r="M1374">
            <v>1.73606E-2</v>
          </cell>
          <cell r="N1374">
            <v>3.07774E-2</v>
          </cell>
          <cell r="O1374">
            <v>5.0149300000000001E-2</v>
          </cell>
          <cell r="P1374">
            <v>0.54166666666666663</v>
          </cell>
          <cell r="Q1374">
            <v>0.75</v>
          </cell>
          <cell r="R1374">
            <v>13</v>
          </cell>
          <cell r="S1374">
            <v>18</v>
          </cell>
        </row>
        <row r="1375">
          <cell r="A1375" t="str">
            <v>All</v>
          </cell>
          <cell r="B1375" t="str">
            <v>All</v>
          </cell>
          <cell r="C1375" t="str">
            <v>S</v>
          </cell>
          <cell r="D1375">
            <v>39681</v>
          </cell>
          <cell r="E1375">
            <v>6</v>
          </cell>
          <cell r="F1375">
            <v>2.23311E-2</v>
          </cell>
          <cell r="G1375">
            <v>3.8213499999999997E-2</v>
          </cell>
          <cell r="H1375">
            <v>68.787700000000001</v>
          </cell>
          <cell r="I1375">
            <v>6.5430000000000002E-4</v>
          </cell>
          <cell r="J1375">
            <v>241</v>
          </cell>
          <cell r="K1375">
            <v>-1.6898900000000001E-2</v>
          </cell>
          <cell r="L1375">
            <v>2.4686E-3</v>
          </cell>
          <cell r="M1375">
            <v>1.5882500000000001E-2</v>
          </cell>
          <cell r="N1375">
            <v>2.9296300000000001E-2</v>
          </cell>
          <cell r="O1375">
            <v>4.86638E-2</v>
          </cell>
          <cell r="P1375">
            <v>0.54166666666666663</v>
          </cell>
          <cell r="Q1375">
            <v>0.75</v>
          </cell>
          <cell r="R1375">
            <v>13</v>
          </cell>
          <cell r="S1375">
            <v>18</v>
          </cell>
        </row>
        <row r="1376">
          <cell r="A1376" t="str">
            <v>All</v>
          </cell>
          <cell r="B1376" t="str">
            <v>All</v>
          </cell>
          <cell r="C1376" t="str">
            <v>S</v>
          </cell>
          <cell r="D1376">
            <v>39681</v>
          </cell>
          <cell r="E1376">
            <v>7</v>
          </cell>
          <cell r="F1376">
            <v>4.2383700000000003E-2</v>
          </cell>
          <cell r="G1376">
            <v>3.9627000000000002E-2</v>
          </cell>
          <cell r="H1376">
            <v>68.381</v>
          </cell>
          <cell r="I1376">
            <v>6.5410000000000002E-4</v>
          </cell>
          <cell r="J1376">
            <v>241</v>
          </cell>
          <cell r="K1376">
            <v>-3.5533500000000003E-2</v>
          </cell>
          <cell r="L1376">
            <v>-1.6168700000000001E-2</v>
          </cell>
          <cell r="M1376">
            <v>-2.7566000000000001E-3</v>
          </cell>
          <cell r="N1376">
            <v>1.0655400000000001E-2</v>
          </cell>
          <cell r="O1376">
            <v>3.00203E-2</v>
          </cell>
          <cell r="P1376">
            <v>0.54166666666666663</v>
          </cell>
          <cell r="Q1376">
            <v>0.75</v>
          </cell>
          <cell r="R1376">
            <v>13</v>
          </cell>
          <cell r="S1376">
            <v>18</v>
          </cell>
        </row>
        <row r="1377">
          <cell r="A1377" t="str">
            <v>All</v>
          </cell>
          <cell r="B1377" t="str">
            <v>All</v>
          </cell>
          <cell r="C1377" t="str">
            <v>S</v>
          </cell>
          <cell r="D1377">
            <v>39681</v>
          </cell>
          <cell r="E1377">
            <v>8</v>
          </cell>
          <cell r="F1377">
            <v>2.97311E-2</v>
          </cell>
          <cell r="G1377">
            <v>3.7372099999999998E-2</v>
          </cell>
          <cell r="H1377">
            <v>69.389600000000002</v>
          </cell>
          <cell r="I1377">
            <v>6.5459999999999997E-4</v>
          </cell>
          <cell r="J1377">
            <v>241</v>
          </cell>
          <cell r="K1377">
            <v>-2.5147300000000001E-2</v>
          </cell>
          <cell r="L1377">
            <v>-5.7756999999999999E-3</v>
          </cell>
          <cell r="M1377">
            <v>7.6410000000000002E-3</v>
          </cell>
          <cell r="N1377">
            <v>2.1057699999999999E-2</v>
          </cell>
          <cell r="O1377">
            <v>4.0429399999999997E-2</v>
          </cell>
          <cell r="P1377">
            <v>0.54166666666666663</v>
          </cell>
          <cell r="Q1377">
            <v>0.75</v>
          </cell>
          <cell r="R1377">
            <v>13</v>
          </cell>
          <cell r="S1377">
            <v>18</v>
          </cell>
        </row>
        <row r="1378">
          <cell r="A1378" t="str">
            <v>All</v>
          </cell>
          <cell r="B1378" t="str">
            <v>All</v>
          </cell>
          <cell r="C1378" t="str">
            <v>S</v>
          </cell>
          <cell r="D1378">
            <v>39681</v>
          </cell>
          <cell r="E1378">
            <v>9</v>
          </cell>
          <cell r="F1378">
            <v>3.6914000000000002E-2</v>
          </cell>
          <cell r="G1378">
            <v>3.4130199999999999E-2</v>
          </cell>
          <cell r="H1378">
            <v>71.982799999999997</v>
          </cell>
          <cell r="I1378">
            <v>6.558E-4</v>
          </cell>
          <cell r="J1378">
            <v>241</v>
          </cell>
          <cell r="K1378">
            <v>-3.5603599999999999E-2</v>
          </cell>
          <cell r="L1378">
            <v>-1.6213399999999999E-2</v>
          </cell>
          <cell r="M1378">
            <v>-2.7837999999999999E-3</v>
          </cell>
          <cell r="N1378">
            <v>1.06458E-2</v>
          </cell>
          <cell r="O1378">
            <v>3.0036E-2</v>
          </cell>
          <cell r="P1378">
            <v>0.54166666666666663</v>
          </cell>
          <cell r="Q1378">
            <v>0.75</v>
          </cell>
          <cell r="R1378">
            <v>13</v>
          </cell>
          <cell r="S1378">
            <v>18</v>
          </cell>
        </row>
        <row r="1379">
          <cell r="A1379" t="str">
            <v>All</v>
          </cell>
          <cell r="B1379" t="str">
            <v>All</v>
          </cell>
          <cell r="C1379" t="str">
            <v>S</v>
          </cell>
          <cell r="D1379">
            <v>39681</v>
          </cell>
          <cell r="E1379">
            <v>10</v>
          </cell>
          <cell r="F1379">
            <v>6.2968300000000005E-2</v>
          </cell>
          <cell r="G1379">
            <v>4.2285700000000002E-2</v>
          </cell>
          <cell r="H1379">
            <v>75.037999999999997</v>
          </cell>
          <cell r="I1379">
            <v>6.5859999999999996E-4</v>
          </cell>
          <cell r="J1379">
            <v>241</v>
          </cell>
          <cell r="K1379">
            <v>-5.3571199999999999E-2</v>
          </cell>
          <cell r="L1379">
            <v>-3.4140400000000001E-2</v>
          </cell>
          <cell r="M1379">
            <v>-2.0682599999999999E-2</v>
          </cell>
          <cell r="N1379">
            <v>-7.2249000000000002E-3</v>
          </cell>
          <cell r="O1379">
            <v>1.2206E-2</v>
          </cell>
          <cell r="P1379">
            <v>0.54166666666666663</v>
          </cell>
          <cell r="Q1379">
            <v>0.75</v>
          </cell>
          <cell r="R1379">
            <v>13</v>
          </cell>
          <cell r="S1379">
            <v>18</v>
          </cell>
        </row>
        <row r="1380">
          <cell r="A1380" t="str">
            <v>All</v>
          </cell>
          <cell r="B1380" t="str">
            <v>All</v>
          </cell>
          <cell r="C1380" t="str">
            <v>S</v>
          </cell>
          <cell r="D1380">
            <v>39681</v>
          </cell>
          <cell r="E1380">
            <v>11</v>
          </cell>
          <cell r="F1380">
            <v>9.6058199999999996E-2</v>
          </cell>
          <cell r="G1380">
            <v>7.2148199999999996E-2</v>
          </cell>
          <cell r="H1380">
            <v>77.508600000000001</v>
          </cell>
          <cell r="I1380">
            <v>6.6069999999999996E-4</v>
          </cell>
          <cell r="J1380">
            <v>241</v>
          </cell>
          <cell r="K1380">
            <v>-5.68508E-2</v>
          </cell>
          <cell r="L1380">
            <v>-3.7389100000000002E-2</v>
          </cell>
          <cell r="M1380">
            <v>-2.3910000000000001E-2</v>
          </cell>
          <cell r="N1380">
            <v>-1.04308E-2</v>
          </cell>
          <cell r="O1380">
            <v>9.0308999999999997E-3</v>
          </cell>
          <cell r="P1380">
            <v>0.54166666666666663</v>
          </cell>
          <cell r="Q1380">
            <v>0.75</v>
          </cell>
          <cell r="R1380">
            <v>13</v>
          </cell>
          <cell r="S1380">
            <v>18</v>
          </cell>
        </row>
        <row r="1381">
          <cell r="A1381" t="str">
            <v>All</v>
          </cell>
          <cell r="B1381" t="str">
            <v>All</v>
          </cell>
          <cell r="C1381" t="str">
            <v>S</v>
          </cell>
          <cell r="D1381">
            <v>39681</v>
          </cell>
          <cell r="E1381">
            <v>12</v>
          </cell>
          <cell r="F1381">
            <v>0.15284220000000001</v>
          </cell>
          <cell r="G1381">
            <v>0.1159709</v>
          </cell>
          <cell r="H1381">
            <v>80.415300000000002</v>
          </cell>
          <cell r="I1381">
            <v>6.6580000000000003E-4</v>
          </cell>
          <cell r="J1381">
            <v>241</v>
          </cell>
          <cell r="K1381">
            <v>-6.9939699999999994E-2</v>
          </cell>
          <cell r="L1381">
            <v>-5.0402599999999999E-2</v>
          </cell>
          <cell r="M1381">
            <v>-3.6871300000000003E-2</v>
          </cell>
          <cell r="N1381">
            <v>-2.33399E-2</v>
          </cell>
          <cell r="O1381">
            <v>-3.8027999999999998E-3</v>
          </cell>
          <cell r="P1381">
            <v>0.54166666666666663</v>
          </cell>
          <cell r="Q1381">
            <v>0.75</v>
          </cell>
          <cell r="R1381">
            <v>13</v>
          </cell>
          <cell r="S1381">
            <v>18</v>
          </cell>
        </row>
        <row r="1382">
          <cell r="A1382" t="str">
            <v>All</v>
          </cell>
          <cell r="B1382" t="str">
            <v>All</v>
          </cell>
          <cell r="C1382" t="str">
            <v>S</v>
          </cell>
          <cell r="D1382">
            <v>39681</v>
          </cell>
          <cell r="E1382">
            <v>13</v>
          </cell>
          <cell r="F1382">
            <v>0.22932910000000001</v>
          </cell>
          <cell r="G1382">
            <v>0.18325179999999999</v>
          </cell>
          <cell r="H1382">
            <v>83.330699999999993</v>
          </cell>
          <cell r="I1382">
            <v>6.6529999999999996E-4</v>
          </cell>
          <cell r="J1382">
            <v>241</v>
          </cell>
          <cell r="K1382">
            <v>-7.9133999999999996E-2</v>
          </cell>
          <cell r="L1382">
            <v>-5.9603799999999998E-2</v>
          </cell>
          <cell r="M1382">
            <v>-4.6077300000000002E-2</v>
          </cell>
          <cell r="N1382">
            <v>-3.2550700000000002E-2</v>
          </cell>
          <cell r="O1382">
            <v>-1.3020500000000001E-2</v>
          </cell>
          <cell r="P1382">
            <v>0.54166666666666663</v>
          </cell>
          <cell r="Q1382">
            <v>0.75</v>
          </cell>
          <cell r="R1382">
            <v>13</v>
          </cell>
          <cell r="S1382">
            <v>18</v>
          </cell>
        </row>
        <row r="1383">
          <cell r="A1383" t="str">
            <v>All</v>
          </cell>
          <cell r="B1383" t="str">
            <v>All</v>
          </cell>
          <cell r="C1383" t="str">
            <v>S</v>
          </cell>
          <cell r="D1383">
            <v>39681</v>
          </cell>
          <cell r="E1383">
            <v>14</v>
          </cell>
          <cell r="F1383">
            <v>0.27531050000000001</v>
          </cell>
          <cell r="G1383">
            <v>0.25253019999999998</v>
          </cell>
          <cell r="H1383">
            <v>84.885900000000007</v>
          </cell>
          <cell r="I1383">
            <v>6.692E-4</v>
          </cell>
          <cell r="J1383">
            <v>241</v>
          </cell>
          <cell r="K1383">
            <v>-5.59336E-2</v>
          </cell>
          <cell r="L1383">
            <v>-3.6346299999999998E-2</v>
          </cell>
          <cell r="M1383">
            <v>-2.27803E-2</v>
          </cell>
          <cell r="N1383">
            <v>-9.2142000000000005E-3</v>
          </cell>
          <cell r="O1383">
            <v>1.0373E-2</v>
          </cell>
          <cell r="P1383">
            <v>0.54166666666666663</v>
          </cell>
          <cell r="Q1383">
            <v>0.75</v>
          </cell>
          <cell r="R1383">
            <v>13</v>
          </cell>
          <cell r="S1383">
            <v>18</v>
          </cell>
        </row>
        <row r="1384">
          <cell r="A1384" t="str">
            <v>All</v>
          </cell>
          <cell r="B1384" t="str">
            <v>All</v>
          </cell>
          <cell r="C1384" t="str">
            <v>S</v>
          </cell>
          <cell r="D1384">
            <v>39681</v>
          </cell>
          <cell r="E1384">
            <v>15</v>
          </cell>
          <cell r="F1384">
            <v>0.35571069999999999</v>
          </cell>
          <cell r="G1384">
            <v>0.3536609</v>
          </cell>
          <cell r="H1384">
            <v>85.801199999999994</v>
          </cell>
          <cell r="I1384">
            <v>6.8400000000000004E-4</v>
          </cell>
          <cell r="J1384">
            <v>241</v>
          </cell>
          <cell r="K1384">
            <v>-3.5565699999999999E-2</v>
          </cell>
          <cell r="L1384">
            <v>-1.5764199999999999E-2</v>
          </cell>
          <cell r="M1384">
            <v>-2.0496999999999998E-3</v>
          </cell>
          <cell r="N1384">
            <v>1.16647E-2</v>
          </cell>
          <cell r="O1384">
            <v>3.1466300000000003E-2</v>
          </cell>
          <cell r="P1384">
            <v>0.54166666666666663</v>
          </cell>
          <cell r="Q1384">
            <v>0.75</v>
          </cell>
          <cell r="R1384">
            <v>13</v>
          </cell>
          <cell r="S1384">
            <v>18</v>
          </cell>
        </row>
        <row r="1385">
          <cell r="A1385" t="str">
            <v>All</v>
          </cell>
          <cell r="B1385" t="str">
            <v>All</v>
          </cell>
          <cell r="C1385" t="str">
            <v>S</v>
          </cell>
          <cell r="D1385">
            <v>39681</v>
          </cell>
          <cell r="E1385">
            <v>16</v>
          </cell>
          <cell r="F1385">
            <v>0.48490460000000002</v>
          </cell>
          <cell r="G1385">
            <v>0.47648160000000001</v>
          </cell>
          <cell r="H1385">
            <v>85.733699999999999</v>
          </cell>
          <cell r="I1385">
            <v>7.0569999999999997E-4</v>
          </cell>
          <cell r="J1385">
            <v>241</v>
          </cell>
          <cell r="K1385">
            <v>-4.24678E-2</v>
          </cell>
          <cell r="L1385">
            <v>-2.2353899999999999E-2</v>
          </cell>
          <cell r="M1385">
            <v>-8.4229999999999999E-3</v>
          </cell>
          <cell r="N1385">
            <v>5.5078999999999996E-3</v>
          </cell>
          <cell r="O1385">
            <v>2.56219E-2</v>
          </cell>
          <cell r="P1385">
            <v>0.54166666666666663</v>
          </cell>
          <cell r="Q1385">
            <v>0.75</v>
          </cell>
          <cell r="R1385">
            <v>13</v>
          </cell>
          <cell r="S1385">
            <v>18</v>
          </cell>
        </row>
        <row r="1386">
          <cell r="A1386" t="str">
            <v>All</v>
          </cell>
          <cell r="B1386" t="str">
            <v>All</v>
          </cell>
          <cell r="C1386" t="str">
            <v>S</v>
          </cell>
          <cell r="D1386">
            <v>39681</v>
          </cell>
          <cell r="E1386">
            <v>17</v>
          </cell>
          <cell r="F1386">
            <v>0.5482262</v>
          </cell>
          <cell r="G1386">
            <v>0.56946889999999994</v>
          </cell>
          <cell r="H1386">
            <v>85.259399999999999</v>
          </cell>
          <cell r="I1386">
            <v>7.1140000000000005E-4</v>
          </cell>
          <cell r="J1386">
            <v>241</v>
          </cell>
          <cell r="K1386">
            <v>-1.29394E-2</v>
          </cell>
          <cell r="L1386">
            <v>7.2556000000000001E-3</v>
          </cell>
          <cell r="M1386">
            <v>2.12426E-2</v>
          </cell>
          <cell r="N1386">
            <v>3.52296E-2</v>
          </cell>
          <cell r="O1386">
            <v>5.54247E-2</v>
          </cell>
          <cell r="P1386">
            <v>0.54166666666666663</v>
          </cell>
          <cell r="Q1386">
            <v>0.75</v>
          </cell>
          <cell r="R1386">
            <v>13</v>
          </cell>
          <cell r="S1386">
            <v>18</v>
          </cell>
        </row>
        <row r="1387">
          <cell r="A1387" t="str">
            <v>All</v>
          </cell>
          <cell r="B1387" t="str">
            <v>All</v>
          </cell>
          <cell r="C1387" t="str">
            <v>S</v>
          </cell>
          <cell r="D1387">
            <v>39681</v>
          </cell>
          <cell r="E1387">
            <v>18</v>
          </cell>
          <cell r="F1387">
            <v>0.66367109999999996</v>
          </cell>
          <cell r="G1387">
            <v>0.65586009999999995</v>
          </cell>
          <cell r="H1387">
            <v>84.212800000000001</v>
          </cell>
          <cell r="I1387">
            <v>6.9189999999999996E-4</v>
          </cell>
          <cell r="J1387">
            <v>241</v>
          </cell>
          <cell r="K1387">
            <v>-4.1520700000000001E-2</v>
          </cell>
          <cell r="L1387">
            <v>-2.16048E-2</v>
          </cell>
          <cell r="M1387">
            <v>-7.8110999999999996E-3</v>
          </cell>
          <cell r="N1387">
            <v>5.9826000000000002E-3</v>
          </cell>
          <cell r="O1387">
            <v>2.5898500000000001E-2</v>
          </cell>
          <cell r="P1387">
            <v>0.54166666666666663</v>
          </cell>
          <cell r="Q1387">
            <v>0.75</v>
          </cell>
          <cell r="R1387">
            <v>13</v>
          </cell>
          <cell r="S1387">
            <v>18</v>
          </cell>
        </row>
        <row r="1388">
          <cell r="A1388" t="str">
            <v>All</v>
          </cell>
          <cell r="B1388" t="str">
            <v>All</v>
          </cell>
          <cell r="C1388" t="str">
            <v>S</v>
          </cell>
          <cell r="D1388">
            <v>39681</v>
          </cell>
          <cell r="E1388">
            <v>19</v>
          </cell>
          <cell r="F1388">
            <v>0.96592460000000002</v>
          </cell>
          <cell r="G1388">
            <v>0.62934559999999995</v>
          </cell>
          <cell r="H1388">
            <v>81.971100000000007</v>
          </cell>
          <cell r="I1388">
            <v>6.8400000000000004E-4</v>
          </cell>
          <cell r="J1388">
            <v>241</v>
          </cell>
          <cell r="K1388">
            <v>-0.3700966</v>
          </cell>
          <cell r="L1388">
            <v>-0.3502941</v>
          </cell>
          <cell r="M1388">
            <v>-0.33657900000000002</v>
          </cell>
          <cell r="N1388">
            <v>-0.32286379999999998</v>
          </cell>
          <cell r="O1388">
            <v>-0.30306129999999998</v>
          </cell>
          <cell r="P1388">
            <v>0.54166666666666663</v>
          </cell>
          <cell r="Q1388">
            <v>0.75</v>
          </cell>
          <cell r="R1388">
            <v>13</v>
          </cell>
          <cell r="S1388">
            <v>18</v>
          </cell>
        </row>
        <row r="1389">
          <cell r="A1389" t="str">
            <v>All</v>
          </cell>
          <cell r="B1389" t="str">
            <v>All</v>
          </cell>
          <cell r="C1389" t="str">
            <v>S</v>
          </cell>
          <cell r="D1389">
            <v>39681</v>
          </cell>
          <cell r="E1389">
            <v>20</v>
          </cell>
          <cell r="F1389">
            <v>0.55921240000000005</v>
          </cell>
          <cell r="G1389">
            <v>0.46013900000000002</v>
          </cell>
          <cell r="H1389">
            <v>77.517700000000005</v>
          </cell>
          <cell r="I1389">
            <v>6.8039999999999995E-4</v>
          </cell>
          <cell r="J1389">
            <v>241</v>
          </cell>
          <cell r="K1389">
            <v>-0.13250239999999999</v>
          </cell>
          <cell r="L1389">
            <v>-0.1127523</v>
          </cell>
          <cell r="M1389">
            <v>-9.9073400000000006E-2</v>
          </cell>
          <cell r="N1389">
            <v>-8.5394499999999998E-2</v>
          </cell>
          <cell r="O1389">
            <v>-6.5644400000000006E-2</v>
          </cell>
          <cell r="P1389">
            <v>0.54166666666666663</v>
          </cell>
          <cell r="Q1389">
            <v>0.75</v>
          </cell>
          <cell r="R1389">
            <v>13</v>
          </cell>
          <cell r="S1389">
            <v>18</v>
          </cell>
        </row>
        <row r="1390">
          <cell r="A1390" t="str">
            <v>All</v>
          </cell>
          <cell r="B1390" t="str">
            <v>All</v>
          </cell>
          <cell r="C1390" t="str">
            <v>S</v>
          </cell>
          <cell r="D1390">
            <v>39681</v>
          </cell>
          <cell r="E1390">
            <v>21</v>
          </cell>
          <cell r="F1390">
            <v>0.35931039999999997</v>
          </cell>
          <cell r="G1390">
            <v>0.35442099999999999</v>
          </cell>
          <cell r="H1390">
            <v>73.555800000000005</v>
          </cell>
          <cell r="I1390">
            <v>6.7750000000000004E-4</v>
          </cell>
          <cell r="J1390">
            <v>241</v>
          </cell>
          <cell r="K1390">
            <v>-3.8245500000000002E-2</v>
          </cell>
          <cell r="L1390">
            <v>-1.85384E-2</v>
          </cell>
          <cell r="M1390">
            <v>-4.8893000000000001E-3</v>
          </cell>
          <cell r="N1390">
            <v>8.7597000000000005E-3</v>
          </cell>
          <cell r="O1390">
            <v>2.84668E-2</v>
          </cell>
          <cell r="P1390">
            <v>0.54166666666666663</v>
          </cell>
          <cell r="Q1390">
            <v>0.75</v>
          </cell>
          <cell r="R1390">
            <v>13</v>
          </cell>
          <cell r="S1390">
            <v>18</v>
          </cell>
        </row>
        <row r="1391">
          <cell r="A1391" t="str">
            <v>All</v>
          </cell>
          <cell r="B1391" t="str">
            <v>All</v>
          </cell>
          <cell r="C1391" t="str">
            <v>S</v>
          </cell>
          <cell r="D1391">
            <v>39681</v>
          </cell>
          <cell r="E1391">
            <v>22</v>
          </cell>
          <cell r="F1391">
            <v>0.21833659999999999</v>
          </cell>
          <cell r="G1391">
            <v>0.27695120000000001</v>
          </cell>
          <cell r="H1391">
            <v>70.195599999999999</v>
          </cell>
          <cell r="I1391">
            <v>6.6710000000000001E-4</v>
          </cell>
          <cell r="J1391">
            <v>241</v>
          </cell>
          <cell r="K1391">
            <v>2.5514100000000001E-2</v>
          </cell>
          <cell r="L1391">
            <v>4.5070100000000002E-2</v>
          </cell>
          <cell r="M1391">
            <v>5.8614600000000003E-2</v>
          </cell>
          <cell r="N1391">
            <v>7.2159000000000001E-2</v>
          </cell>
          <cell r="O1391">
            <v>9.1715099999999994E-2</v>
          </cell>
          <cell r="P1391">
            <v>0.54166666666666663</v>
          </cell>
          <cell r="Q1391">
            <v>0.75</v>
          </cell>
          <cell r="R1391">
            <v>13</v>
          </cell>
          <cell r="S1391">
            <v>18</v>
          </cell>
        </row>
        <row r="1392">
          <cell r="A1392" t="str">
            <v>All</v>
          </cell>
          <cell r="B1392" t="str">
            <v>All</v>
          </cell>
          <cell r="C1392" t="str">
            <v>S</v>
          </cell>
          <cell r="D1392">
            <v>39681</v>
          </cell>
          <cell r="E1392">
            <v>23</v>
          </cell>
          <cell r="F1392">
            <v>0.142572</v>
          </cell>
          <cell r="G1392">
            <v>0.1910511</v>
          </cell>
          <cell r="H1392">
            <v>69.53</v>
          </cell>
          <cell r="I1392">
            <v>6.6279999999999996E-4</v>
          </cell>
          <cell r="J1392">
            <v>241</v>
          </cell>
          <cell r="K1392">
            <v>1.5485499999999999E-2</v>
          </cell>
          <cell r="L1392">
            <v>3.49784E-2</v>
          </cell>
          <cell r="M1392">
            <v>4.8479099999999997E-2</v>
          </cell>
          <cell r="N1392">
            <v>6.1979800000000002E-2</v>
          </cell>
          <cell r="O1392">
            <v>8.1472699999999995E-2</v>
          </cell>
          <cell r="P1392">
            <v>0.54166666666666663</v>
          </cell>
          <cell r="Q1392">
            <v>0.75</v>
          </cell>
          <cell r="R1392">
            <v>13</v>
          </cell>
          <cell r="S1392">
            <v>18</v>
          </cell>
        </row>
        <row r="1393">
          <cell r="A1393" t="str">
            <v>All</v>
          </cell>
          <cell r="B1393" t="str">
            <v>All</v>
          </cell>
          <cell r="C1393" t="str">
            <v>S</v>
          </cell>
          <cell r="D1393">
            <v>39681</v>
          </cell>
          <cell r="E1393">
            <v>24</v>
          </cell>
          <cell r="F1393">
            <v>9.9141300000000002E-2</v>
          </cell>
          <cell r="G1393">
            <v>0.12546080000000001</v>
          </cell>
          <cell r="H1393">
            <v>69.4024</v>
          </cell>
          <cell r="I1393">
            <v>6.6180000000000004E-4</v>
          </cell>
          <cell r="J1393">
            <v>241</v>
          </cell>
          <cell r="K1393">
            <v>-6.6486999999999996E-3</v>
          </cell>
          <cell r="L1393">
            <v>1.2829200000000001E-2</v>
          </cell>
          <cell r="M1393">
            <v>2.6319499999999999E-2</v>
          </cell>
          <cell r="N1393">
            <v>3.9809799999999999E-2</v>
          </cell>
          <cell r="O1393">
            <v>5.9287699999999999E-2</v>
          </cell>
          <cell r="P1393">
            <v>0.54166666666666663</v>
          </cell>
          <cell r="Q1393">
            <v>0.75</v>
          </cell>
          <cell r="R1393">
            <v>13</v>
          </cell>
          <cell r="S1393">
            <v>18</v>
          </cell>
        </row>
        <row r="1394">
          <cell r="A1394" t="str">
            <v>All</v>
          </cell>
          <cell r="B1394" t="str">
            <v>All</v>
          </cell>
          <cell r="C1394" t="str">
            <v>S</v>
          </cell>
          <cell r="D1394">
            <v>39685</v>
          </cell>
          <cell r="E1394">
            <v>1</v>
          </cell>
          <cell r="F1394">
            <v>0.12481250000000001</v>
          </cell>
          <cell r="G1394">
            <v>0.1099502</v>
          </cell>
          <cell r="H1394">
            <v>73.385199999999998</v>
          </cell>
          <cell r="I1394">
            <v>6.7049999999999998E-4</v>
          </cell>
          <cell r="J1394">
            <v>241</v>
          </cell>
          <cell r="K1394">
            <v>-4.8046499999999999E-2</v>
          </cell>
          <cell r="L1394">
            <v>-2.8441000000000001E-2</v>
          </cell>
          <cell r="M1394">
            <v>-1.48623E-2</v>
          </cell>
          <cell r="N1394">
            <v>-1.2836E-3</v>
          </cell>
          <cell r="O1394">
            <v>1.8321899999999999E-2</v>
          </cell>
          <cell r="P1394">
            <v>0.58333333333333337</v>
          </cell>
          <cell r="Q1394">
            <v>0.72916666666666663</v>
          </cell>
          <cell r="R1394">
            <v>14</v>
          </cell>
          <cell r="S1394">
            <v>17.5</v>
          </cell>
        </row>
        <row r="1395">
          <cell r="A1395" t="str">
            <v>All</v>
          </cell>
          <cell r="B1395" t="str">
            <v>All</v>
          </cell>
          <cell r="C1395" t="str">
            <v>S</v>
          </cell>
          <cell r="D1395">
            <v>39685</v>
          </cell>
          <cell r="E1395">
            <v>2</v>
          </cell>
          <cell r="F1395">
            <v>7.7201699999999998E-2</v>
          </cell>
          <cell r="G1395">
            <v>8.1523200000000004E-2</v>
          </cell>
          <cell r="H1395">
            <v>72.2834</v>
          </cell>
          <cell r="I1395">
            <v>6.6830000000000004E-4</v>
          </cell>
          <cell r="J1395">
            <v>241</v>
          </cell>
          <cell r="K1395">
            <v>-2.8809499999999998E-2</v>
          </cell>
          <cell r="L1395">
            <v>-9.2353999999999995E-3</v>
          </cell>
          <cell r="M1395">
            <v>4.3214999999999998E-3</v>
          </cell>
          <cell r="N1395">
            <v>1.7878399999999999E-2</v>
          </cell>
          <cell r="O1395">
            <v>3.74525E-2</v>
          </cell>
          <cell r="P1395">
            <v>0.58333333333333337</v>
          </cell>
          <cell r="Q1395">
            <v>0.72916666666666663</v>
          </cell>
          <cell r="R1395">
            <v>14</v>
          </cell>
          <cell r="S1395">
            <v>17.5</v>
          </cell>
        </row>
        <row r="1396">
          <cell r="A1396" t="str">
            <v>All</v>
          </cell>
          <cell r="B1396" t="str">
            <v>All</v>
          </cell>
          <cell r="C1396" t="str">
            <v>S</v>
          </cell>
          <cell r="D1396">
            <v>39685</v>
          </cell>
          <cell r="E1396">
            <v>3</v>
          </cell>
          <cell r="F1396">
            <v>5.0364300000000001E-2</v>
          </cell>
          <cell r="G1396">
            <v>6.4885499999999999E-2</v>
          </cell>
          <cell r="H1396">
            <v>71.7196</v>
          </cell>
          <cell r="I1396">
            <v>6.6549999999999997E-4</v>
          </cell>
          <cell r="J1396">
            <v>241</v>
          </cell>
          <cell r="K1396">
            <v>-1.8538300000000001E-2</v>
          </cell>
          <cell r="L1396">
            <v>9.9350000000000003E-4</v>
          </cell>
          <cell r="M1396">
            <v>1.45212E-2</v>
          </cell>
          <cell r="N1396">
            <v>2.8048799999999999E-2</v>
          </cell>
          <cell r="O1396">
            <v>4.7580600000000001E-2</v>
          </cell>
          <cell r="P1396">
            <v>0.58333333333333337</v>
          </cell>
          <cell r="Q1396">
            <v>0.72916666666666663</v>
          </cell>
          <cell r="R1396">
            <v>14</v>
          </cell>
          <cell r="S1396">
            <v>17.5</v>
          </cell>
        </row>
        <row r="1397">
          <cell r="A1397" t="str">
            <v>All</v>
          </cell>
          <cell r="B1397" t="str">
            <v>All</v>
          </cell>
          <cell r="C1397" t="str">
            <v>S</v>
          </cell>
          <cell r="D1397">
            <v>39685</v>
          </cell>
          <cell r="E1397">
            <v>4</v>
          </cell>
          <cell r="F1397">
            <v>4.5883899999999998E-2</v>
          </cell>
          <cell r="G1397">
            <v>5.2213599999999999E-2</v>
          </cell>
          <cell r="H1397">
            <v>71.210999999999999</v>
          </cell>
          <cell r="I1397">
            <v>6.6390000000000004E-4</v>
          </cell>
          <cell r="J1397">
            <v>241</v>
          </cell>
          <cell r="K1397">
            <v>-2.6692199999999999E-2</v>
          </cell>
          <cell r="L1397">
            <v>-7.1825999999999999E-3</v>
          </cell>
          <cell r="M1397">
            <v>6.3296000000000003E-3</v>
          </cell>
          <cell r="N1397">
            <v>1.9841899999999999E-2</v>
          </cell>
          <cell r="O1397">
            <v>3.9351499999999998E-2</v>
          </cell>
          <cell r="P1397">
            <v>0.58333333333333337</v>
          </cell>
          <cell r="Q1397">
            <v>0.72916666666666663</v>
          </cell>
          <cell r="R1397">
            <v>14</v>
          </cell>
          <cell r="S1397">
            <v>17.5</v>
          </cell>
        </row>
        <row r="1398">
          <cell r="A1398" t="str">
            <v>All</v>
          </cell>
          <cell r="B1398" t="str">
            <v>All</v>
          </cell>
          <cell r="C1398" t="str">
            <v>S</v>
          </cell>
          <cell r="D1398">
            <v>39685</v>
          </cell>
          <cell r="E1398">
            <v>5</v>
          </cell>
          <cell r="F1398">
            <v>2.3044100000000001E-2</v>
          </cell>
          <cell r="G1398">
            <v>4.6631699999999998E-2</v>
          </cell>
          <cell r="H1398">
            <v>69.812799999999996</v>
          </cell>
          <cell r="I1398">
            <v>6.6290000000000001E-4</v>
          </cell>
          <cell r="J1398">
            <v>241</v>
          </cell>
          <cell r="K1398">
            <v>-9.4081000000000008E-3</v>
          </cell>
          <cell r="L1398">
            <v>1.0085999999999999E-2</v>
          </cell>
          <cell r="M1398">
            <v>2.35876E-2</v>
          </cell>
          <cell r="N1398">
            <v>3.7089200000000003E-2</v>
          </cell>
          <cell r="O1398">
            <v>5.6583300000000003E-2</v>
          </cell>
          <cell r="P1398">
            <v>0.58333333333333337</v>
          </cell>
          <cell r="Q1398">
            <v>0.72916666666666663</v>
          </cell>
          <cell r="R1398">
            <v>14</v>
          </cell>
          <cell r="S1398">
            <v>17.5</v>
          </cell>
        </row>
        <row r="1399">
          <cell r="A1399" t="str">
            <v>All</v>
          </cell>
          <cell r="B1399" t="str">
            <v>All</v>
          </cell>
          <cell r="C1399" t="str">
            <v>S</v>
          </cell>
          <cell r="D1399">
            <v>39685</v>
          </cell>
          <cell r="E1399">
            <v>6</v>
          </cell>
          <cell r="F1399">
            <v>1.8393799999999998E-2</v>
          </cell>
          <cell r="G1399">
            <v>4.4404600000000002E-2</v>
          </cell>
          <cell r="H1399">
            <v>68.842299999999994</v>
          </cell>
          <cell r="I1399">
            <v>6.6209999999999999E-4</v>
          </cell>
          <cell r="J1399">
            <v>241</v>
          </cell>
          <cell r="K1399">
            <v>-6.9661999999999996E-3</v>
          </cell>
          <cell r="L1399">
            <v>1.2516899999999999E-2</v>
          </cell>
          <cell r="M1399">
            <v>2.6010800000000001E-2</v>
          </cell>
          <cell r="N1399">
            <v>3.9504699999999997E-2</v>
          </cell>
          <cell r="O1399">
            <v>5.89878E-2</v>
          </cell>
          <cell r="P1399">
            <v>0.58333333333333337</v>
          </cell>
          <cell r="Q1399">
            <v>0.72916666666666663</v>
          </cell>
          <cell r="R1399">
            <v>14</v>
          </cell>
          <cell r="S1399">
            <v>17.5</v>
          </cell>
        </row>
        <row r="1400">
          <cell r="A1400" t="str">
            <v>All</v>
          </cell>
          <cell r="B1400" t="str">
            <v>All</v>
          </cell>
          <cell r="C1400" t="str">
            <v>S</v>
          </cell>
          <cell r="D1400">
            <v>39685</v>
          </cell>
          <cell r="E1400">
            <v>7</v>
          </cell>
          <cell r="F1400">
            <v>3.4720899999999999E-2</v>
          </cell>
          <cell r="G1400">
            <v>4.8023000000000003E-2</v>
          </cell>
          <cell r="H1400">
            <v>67.927000000000007</v>
          </cell>
          <cell r="I1400">
            <v>6.6169999999999998E-4</v>
          </cell>
          <cell r="J1400">
            <v>241</v>
          </cell>
          <cell r="K1400">
            <v>-1.9662700000000002E-2</v>
          </cell>
          <cell r="L1400">
            <v>-1.8679999999999999E-4</v>
          </cell>
          <cell r="M1400">
            <v>1.3302100000000001E-2</v>
          </cell>
          <cell r="N1400">
            <v>2.6790999999999999E-2</v>
          </cell>
          <cell r="O1400">
            <v>4.62669E-2</v>
          </cell>
          <cell r="P1400">
            <v>0.58333333333333337</v>
          </cell>
          <cell r="Q1400">
            <v>0.72916666666666663</v>
          </cell>
          <cell r="R1400">
            <v>14</v>
          </cell>
          <cell r="S1400">
            <v>17.5</v>
          </cell>
        </row>
        <row r="1401">
          <cell r="A1401" t="str">
            <v>All</v>
          </cell>
          <cell r="B1401" t="str">
            <v>All</v>
          </cell>
          <cell r="C1401" t="str">
            <v>S</v>
          </cell>
          <cell r="D1401">
            <v>39685</v>
          </cell>
          <cell r="E1401">
            <v>8</v>
          </cell>
          <cell r="F1401">
            <v>3.2191600000000001E-2</v>
          </cell>
          <cell r="G1401">
            <v>4.3773100000000002E-2</v>
          </cell>
          <cell r="H1401">
            <v>69.409800000000004</v>
          </cell>
          <cell r="I1401">
            <v>6.6279999999999996E-4</v>
          </cell>
          <cell r="J1401">
            <v>241</v>
          </cell>
          <cell r="K1401">
            <v>-2.1412400000000002E-2</v>
          </cell>
          <cell r="L1401">
            <v>-1.9193000000000001E-3</v>
          </cell>
          <cell r="M1401">
            <v>1.15815E-2</v>
          </cell>
          <cell r="N1401">
            <v>2.5082299999999998E-2</v>
          </cell>
          <cell r="O1401">
            <v>4.4575400000000001E-2</v>
          </cell>
          <cell r="P1401">
            <v>0.58333333333333337</v>
          </cell>
          <cell r="Q1401">
            <v>0.72916666666666663</v>
          </cell>
          <cell r="R1401">
            <v>14</v>
          </cell>
          <cell r="S1401">
            <v>17.5</v>
          </cell>
        </row>
        <row r="1402">
          <cell r="A1402" t="str">
            <v>All</v>
          </cell>
          <cell r="B1402" t="str">
            <v>All</v>
          </cell>
          <cell r="C1402" t="str">
            <v>S</v>
          </cell>
          <cell r="D1402">
            <v>39685</v>
          </cell>
          <cell r="E1402">
            <v>9</v>
          </cell>
          <cell r="F1402">
            <v>3.5278200000000003E-2</v>
          </cell>
          <cell r="G1402">
            <v>3.8398300000000003E-2</v>
          </cell>
          <cell r="H1402">
            <v>73.049700000000001</v>
          </cell>
          <cell r="I1402">
            <v>6.6629999999999999E-4</v>
          </cell>
          <cell r="J1402">
            <v>241</v>
          </cell>
          <cell r="K1402">
            <v>-2.9960299999999999E-2</v>
          </cell>
          <cell r="L1402">
            <v>-1.04162E-2</v>
          </cell>
          <cell r="M1402">
            <v>3.1200999999999998E-3</v>
          </cell>
          <cell r="N1402">
            <v>1.6656299999999999E-2</v>
          </cell>
          <cell r="O1402">
            <v>3.6200499999999997E-2</v>
          </cell>
          <cell r="P1402">
            <v>0.58333333333333337</v>
          </cell>
          <cell r="Q1402">
            <v>0.72916666666666663</v>
          </cell>
          <cell r="R1402">
            <v>14</v>
          </cell>
          <cell r="S1402">
            <v>17.5</v>
          </cell>
        </row>
        <row r="1403">
          <cell r="A1403" t="str">
            <v>All</v>
          </cell>
          <cell r="B1403" t="str">
            <v>All</v>
          </cell>
          <cell r="C1403" t="str">
            <v>S</v>
          </cell>
          <cell r="D1403">
            <v>39685</v>
          </cell>
          <cell r="E1403">
            <v>10</v>
          </cell>
          <cell r="F1403">
            <v>5.31096E-2</v>
          </cell>
          <cell r="G1403">
            <v>7.8831399999999996E-2</v>
          </cell>
          <cell r="H1403">
            <v>77.672399999999996</v>
          </cell>
          <cell r="I1403">
            <v>6.78E-4</v>
          </cell>
          <cell r="J1403">
            <v>241</v>
          </cell>
          <cell r="K1403">
            <v>-7.6489000000000001E-3</v>
          </cell>
          <cell r="L1403">
            <v>1.2066800000000001E-2</v>
          </cell>
          <cell r="M1403">
            <v>2.57218E-2</v>
          </cell>
          <cell r="N1403">
            <v>3.9376800000000003E-2</v>
          </cell>
          <cell r="O1403">
            <v>5.9092499999999999E-2</v>
          </cell>
          <cell r="P1403">
            <v>0.58333333333333337</v>
          </cell>
          <cell r="Q1403">
            <v>0.72916666666666663</v>
          </cell>
          <cell r="R1403">
            <v>14</v>
          </cell>
          <cell r="S1403">
            <v>17.5</v>
          </cell>
        </row>
        <row r="1404">
          <cell r="A1404" t="str">
            <v>All</v>
          </cell>
          <cell r="B1404" t="str">
            <v>All</v>
          </cell>
          <cell r="C1404" t="str">
            <v>S</v>
          </cell>
          <cell r="D1404">
            <v>39685</v>
          </cell>
          <cell r="E1404">
            <v>11</v>
          </cell>
          <cell r="F1404">
            <v>0.1012652</v>
          </cell>
          <cell r="G1404">
            <v>0.1227784</v>
          </cell>
          <cell r="H1404">
            <v>80.939899999999994</v>
          </cell>
          <cell r="I1404">
            <v>6.7659999999999997E-4</v>
          </cell>
          <cell r="J1404">
            <v>241</v>
          </cell>
          <cell r="K1404">
            <v>-1.18221E-2</v>
          </cell>
          <cell r="L1404">
            <v>7.8726000000000004E-3</v>
          </cell>
          <cell r="M1404">
            <v>2.15131E-2</v>
          </cell>
          <cell r="N1404">
            <v>3.5153700000000003E-2</v>
          </cell>
          <cell r="O1404">
            <v>5.4848399999999999E-2</v>
          </cell>
          <cell r="P1404">
            <v>0.58333333333333337</v>
          </cell>
          <cell r="Q1404">
            <v>0.72916666666666663</v>
          </cell>
          <cell r="R1404">
            <v>14</v>
          </cell>
          <cell r="S1404">
            <v>17.5</v>
          </cell>
        </row>
        <row r="1405">
          <cell r="A1405" t="str">
            <v>All</v>
          </cell>
          <cell r="B1405" t="str">
            <v>All</v>
          </cell>
          <cell r="C1405" t="str">
            <v>S</v>
          </cell>
          <cell r="D1405">
            <v>39685</v>
          </cell>
          <cell r="E1405">
            <v>12</v>
          </cell>
          <cell r="F1405">
            <v>0.1524414</v>
          </cell>
          <cell r="G1405">
            <v>0.22627040000000001</v>
          </cell>
          <cell r="H1405">
            <v>85.588399999999993</v>
          </cell>
          <cell r="I1405">
            <v>6.8499999999999995E-4</v>
          </cell>
          <cell r="J1405">
            <v>241</v>
          </cell>
          <cell r="K1405">
            <v>4.02876E-2</v>
          </cell>
          <cell r="L1405">
            <v>6.0104100000000001E-2</v>
          </cell>
          <cell r="M1405">
            <v>7.3829000000000006E-2</v>
          </cell>
          <cell r="N1405">
            <v>8.7553900000000004E-2</v>
          </cell>
          <cell r="O1405">
            <v>0.1073704</v>
          </cell>
          <cell r="P1405">
            <v>0.58333333333333337</v>
          </cell>
          <cell r="Q1405">
            <v>0.72916666666666663</v>
          </cell>
          <cell r="R1405">
            <v>14</v>
          </cell>
          <cell r="S1405">
            <v>17.5</v>
          </cell>
        </row>
        <row r="1406">
          <cell r="A1406" t="str">
            <v>All</v>
          </cell>
          <cell r="B1406" t="str">
            <v>All</v>
          </cell>
          <cell r="C1406" t="str">
            <v>S</v>
          </cell>
          <cell r="D1406">
            <v>39685</v>
          </cell>
          <cell r="E1406">
            <v>13</v>
          </cell>
          <cell r="F1406">
            <v>0.23511190000000001</v>
          </cell>
          <cell r="G1406">
            <v>0.3454197</v>
          </cell>
          <cell r="H1406">
            <v>88.520899999999997</v>
          </cell>
          <cell r="I1406">
            <v>6.8139999999999997E-4</v>
          </cell>
          <cell r="J1406">
            <v>241</v>
          </cell>
          <cell r="K1406">
            <v>7.6854099999999995E-2</v>
          </cell>
          <cell r="L1406">
            <v>9.6618800000000005E-2</v>
          </cell>
          <cell r="M1406">
            <v>0.1103078</v>
          </cell>
          <cell r="N1406">
            <v>0.1239967</v>
          </cell>
          <cell r="O1406">
            <v>0.14376149999999999</v>
          </cell>
          <cell r="P1406">
            <v>0.58333333333333337</v>
          </cell>
          <cell r="Q1406">
            <v>0.72916666666666663</v>
          </cell>
          <cell r="R1406">
            <v>14</v>
          </cell>
          <cell r="S1406">
            <v>17.5</v>
          </cell>
        </row>
        <row r="1407">
          <cell r="A1407" t="str">
            <v>All</v>
          </cell>
          <cell r="B1407" t="str">
            <v>All</v>
          </cell>
          <cell r="C1407" t="str">
            <v>S</v>
          </cell>
          <cell r="D1407">
            <v>39685</v>
          </cell>
          <cell r="E1407">
            <v>14</v>
          </cell>
          <cell r="F1407">
            <v>0.46184900000000001</v>
          </cell>
          <cell r="G1407">
            <v>0.53150569999999997</v>
          </cell>
          <cell r="H1407">
            <v>91.881</v>
          </cell>
          <cell r="I1407">
            <v>6.8440000000000005E-4</v>
          </cell>
          <cell r="J1407">
            <v>241</v>
          </cell>
          <cell r="K1407">
            <v>3.6131099999999999E-2</v>
          </cell>
          <cell r="L1407">
            <v>5.5938300000000003E-2</v>
          </cell>
          <cell r="M1407">
            <v>6.9656700000000002E-2</v>
          </cell>
          <cell r="N1407">
            <v>8.3375199999999997E-2</v>
          </cell>
          <cell r="O1407">
            <v>0.10318239999999999</v>
          </cell>
          <cell r="P1407">
            <v>0.58333333333333337</v>
          </cell>
          <cell r="Q1407">
            <v>0.72916666666666663</v>
          </cell>
          <cell r="R1407">
            <v>14</v>
          </cell>
          <cell r="S1407">
            <v>17.5</v>
          </cell>
        </row>
        <row r="1408">
          <cell r="A1408" t="str">
            <v>All</v>
          </cell>
          <cell r="B1408" t="str">
            <v>All</v>
          </cell>
          <cell r="C1408" t="str">
            <v>S</v>
          </cell>
          <cell r="D1408">
            <v>39685</v>
          </cell>
          <cell r="E1408">
            <v>15</v>
          </cell>
          <cell r="F1408">
            <v>0.4580303</v>
          </cell>
          <cell r="G1408">
            <v>0.66358620000000001</v>
          </cell>
          <cell r="H1408">
            <v>92.758300000000006</v>
          </cell>
          <cell r="I1408">
            <v>6.7790000000000005E-4</v>
          </cell>
          <cell r="J1408">
            <v>241</v>
          </cell>
          <cell r="K1408">
            <v>0.1721876</v>
          </cell>
          <cell r="L1408">
            <v>0.19190180000000001</v>
          </cell>
          <cell r="M1408">
            <v>0.20555590000000001</v>
          </cell>
          <cell r="N1408">
            <v>0.21920990000000001</v>
          </cell>
          <cell r="O1408">
            <v>0.2389241</v>
          </cell>
          <cell r="P1408">
            <v>0.58333333333333337</v>
          </cell>
          <cell r="Q1408">
            <v>0.72916666666666663</v>
          </cell>
          <cell r="R1408">
            <v>14</v>
          </cell>
          <cell r="S1408">
            <v>17.5</v>
          </cell>
        </row>
        <row r="1409">
          <cell r="A1409" t="str">
            <v>All</v>
          </cell>
          <cell r="B1409" t="str">
            <v>All</v>
          </cell>
          <cell r="C1409" t="str">
            <v>S</v>
          </cell>
          <cell r="D1409">
            <v>39685</v>
          </cell>
          <cell r="E1409">
            <v>16</v>
          </cell>
          <cell r="F1409">
            <v>0.61984170000000005</v>
          </cell>
          <cell r="G1409">
            <v>0.89077859999999998</v>
          </cell>
          <cell r="H1409">
            <v>94.071700000000007</v>
          </cell>
          <cell r="I1409">
            <v>6.8199999999999999E-4</v>
          </cell>
          <cell r="J1409">
            <v>241</v>
          </cell>
          <cell r="K1409">
            <v>0.2374695</v>
          </cell>
          <cell r="L1409">
            <v>0.25724229999999998</v>
          </cell>
          <cell r="M1409">
            <v>0.27093689999999998</v>
          </cell>
          <cell r="N1409">
            <v>0.28463149999999998</v>
          </cell>
          <cell r="O1409">
            <v>0.30440430000000002</v>
          </cell>
          <cell r="P1409">
            <v>0.58333333333333337</v>
          </cell>
          <cell r="Q1409">
            <v>0.72916666666666663</v>
          </cell>
          <cell r="R1409">
            <v>14</v>
          </cell>
          <cell r="S1409">
            <v>17.5</v>
          </cell>
        </row>
        <row r="1410">
          <cell r="A1410" t="str">
            <v>All</v>
          </cell>
          <cell r="B1410" t="str">
            <v>All</v>
          </cell>
          <cell r="C1410" t="str">
            <v>S</v>
          </cell>
          <cell r="D1410">
            <v>39685</v>
          </cell>
          <cell r="E1410">
            <v>17</v>
          </cell>
          <cell r="F1410">
            <v>0.78203540000000005</v>
          </cell>
          <cell r="G1410">
            <v>0.96517940000000002</v>
          </cell>
          <cell r="H1410">
            <v>92.190799999999996</v>
          </cell>
          <cell r="I1410">
            <v>7.0080000000000001E-4</v>
          </cell>
          <cell r="J1410">
            <v>241</v>
          </cell>
          <cell r="K1410">
            <v>0.1492182</v>
          </cell>
          <cell r="L1410">
            <v>0.16926179999999999</v>
          </cell>
          <cell r="M1410">
            <v>0.183144</v>
          </cell>
          <cell r="N1410">
            <v>0.19702610000000001</v>
          </cell>
          <cell r="O1410">
            <v>0.21706980000000001</v>
          </cell>
          <cell r="P1410">
            <v>0.58333333333333337</v>
          </cell>
          <cell r="Q1410">
            <v>0.72916666666666663</v>
          </cell>
          <cell r="R1410">
            <v>14</v>
          </cell>
          <cell r="S1410">
            <v>17.5</v>
          </cell>
        </row>
        <row r="1411">
          <cell r="A1411" t="str">
            <v>All</v>
          </cell>
          <cell r="B1411" t="str">
            <v>All</v>
          </cell>
          <cell r="C1411" t="str">
            <v>S</v>
          </cell>
          <cell r="D1411">
            <v>39685</v>
          </cell>
          <cell r="E1411">
            <v>18</v>
          </cell>
          <cell r="F1411">
            <v>1.06341</v>
          </cell>
          <cell r="G1411">
            <v>1.032897</v>
          </cell>
          <cell r="H1411">
            <v>89.245999999999995</v>
          </cell>
          <cell r="I1411">
            <v>7.1440000000000002E-4</v>
          </cell>
          <cell r="J1411">
            <v>241</v>
          </cell>
          <cell r="K1411">
            <v>-6.4767400000000003E-2</v>
          </cell>
          <cell r="L1411">
            <v>-4.4529600000000003E-2</v>
          </cell>
          <cell r="M1411">
            <v>-3.0512899999999999E-2</v>
          </cell>
          <cell r="N1411">
            <v>-1.6496299999999998E-2</v>
          </cell>
          <cell r="O1411">
            <v>3.7415999999999999E-3</v>
          </cell>
          <cell r="P1411">
            <v>0.58333333333333337</v>
          </cell>
          <cell r="Q1411">
            <v>0.72916666666666663</v>
          </cell>
          <cell r="R1411">
            <v>14</v>
          </cell>
          <cell r="S1411">
            <v>17.5</v>
          </cell>
        </row>
        <row r="1412">
          <cell r="A1412" t="str">
            <v>All</v>
          </cell>
          <cell r="B1412" t="str">
            <v>All</v>
          </cell>
          <cell r="C1412" t="str">
            <v>S</v>
          </cell>
          <cell r="D1412">
            <v>39685</v>
          </cell>
          <cell r="E1412">
            <v>19</v>
          </cell>
          <cell r="F1412">
            <v>1.1977169999999999</v>
          </cell>
          <cell r="G1412">
            <v>0.98751580000000005</v>
          </cell>
          <cell r="H1412">
            <v>85.0595</v>
          </cell>
          <cell r="I1412">
            <v>7.2880000000000004E-4</v>
          </cell>
          <cell r="J1412">
            <v>241</v>
          </cell>
          <cell r="K1412">
            <v>-0.24479799999999999</v>
          </cell>
          <cell r="L1412">
            <v>-0.22435820000000001</v>
          </cell>
          <cell r="M1412">
            <v>-0.21020159999999999</v>
          </cell>
          <cell r="N1412">
            <v>-0.196045</v>
          </cell>
          <cell r="O1412">
            <v>-0.17560519999999999</v>
          </cell>
          <cell r="P1412">
            <v>0.58333333333333337</v>
          </cell>
          <cell r="Q1412">
            <v>0.72916666666666663</v>
          </cell>
          <cell r="R1412">
            <v>14</v>
          </cell>
          <cell r="S1412">
            <v>17.5</v>
          </cell>
        </row>
        <row r="1413">
          <cell r="A1413" t="str">
            <v>All</v>
          </cell>
          <cell r="B1413" t="str">
            <v>All</v>
          </cell>
          <cell r="C1413" t="str">
            <v>S</v>
          </cell>
          <cell r="D1413">
            <v>39685</v>
          </cell>
          <cell r="E1413">
            <v>20</v>
          </cell>
          <cell r="F1413">
            <v>0.7527933</v>
          </cell>
          <cell r="G1413">
            <v>0.74161849999999996</v>
          </cell>
          <cell r="H1413">
            <v>79.957599999999999</v>
          </cell>
          <cell r="I1413">
            <v>7.2320000000000001E-4</v>
          </cell>
          <cell r="J1413">
            <v>241</v>
          </cell>
          <cell r="K1413">
            <v>-4.56388E-2</v>
          </cell>
          <cell r="L1413">
            <v>-2.52772E-2</v>
          </cell>
          <cell r="M1413">
            <v>-1.11748E-2</v>
          </cell>
          <cell r="N1413">
            <v>2.9275999999999998E-3</v>
          </cell>
          <cell r="O1413">
            <v>2.3289199999999999E-2</v>
          </cell>
          <cell r="P1413">
            <v>0.58333333333333337</v>
          </cell>
          <cell r="Q1413">
            <v>0.72916666666666663</v>
          </cell>
          <cell r="R1413">
            <v>14</v>
          </cell>
          <cell r="S1413">
            <v>17.5</v>
          </cell>
        </row>
        <row r="1414">
          <cell r="A1414" t="str">
            <v>All</v>
          </cell>
          <cell r="B1414" t="str">
            <v>All</v>
          </cell>
          <cell r="C1414" t="str">
            <v>S</v>
          </cell>
          <cell r="D1414">
            <v>39685</v>
          </cell>
          <cell r="E1414">
            <v>21</v>
          </cell>
          <cell r="F1414">
            <v>0.45877000000000001</v>
          </cell>
          <cell r="G1414">
            <v>0.57896809999999999</v>
          </cell>
          <cell r="H1414">
            <v>76.393799999999999</v>
          </cell>
          <cell r="I1414">
            <v>7.0290000000000001E-4</v>
          </cell>
          <cell r="J1414">
            <v>241</v>
          </cell>
          <cell r="K1414">
            <v>8.6220199999999997E-2</v>
          </cell>
          <cell r="L1414">
            <v>0.1062946</v>
          </cell>
          <cell r="M1414">
            <v>0.1201981</v>
          </cell>
          <cell r="N1414">
            <v>0.13410150000000001</v>
          </cell>
          <cell r="O1414">
            <v>0.1541759</v>
          </cell>
          <cell r="P1414">
            <v>0.58333333333333337</v>
          </cell>
          <cell r="Q1414">
            <v>0.72916666666666663</v>
          </cell>
          <cell r="R1414">
            <v>14</v>
          </cell>
          <cell r="S1414">
            <v>17.5</v>
          </cell>
        </row>
        <row r="1415">
          <cell r="A1415" t="str">
            <v>All</v>
          </cell>
          <cell r="B1415" t="str">
            <v>All</v>
          </cell>
          <cell r="C1415" t="str">
            <v>S</v>
          </cell>
          <cell r="D1415">
            <v>39685</v>
          </cell>
          <cell r="E1415">
            <v>22</v>
          </cell>
          <cell r="F1415">
            <v>0.31408229999999998</v>
          </cell>
          <cell r="G1415">
            <v>0.43033919999999998</v>
          </cell>
          <cell r="H1415">
            <v>72.957599999999999</v>
          </cell>
          <cell r="I1415">
            <v>6.9559999999999999E-4</v>
          </cell>
          <cell r="J1415">
            <v>241</v>
          </cell>
          <cell r="K1415">
            <v>8.2457199999999994E-2</v>
          </cell>
          <cell r="L1415">
            <v>0.1024263</v>
          </cell>
          <cell r="M1415">
            <v>0.1162569</v>
          </cell>
          <cell r="N1415">
            <v>0.13008749999999999</v>
          </cell>
          <cell r="O1415">
            <v>0.15005669999999999</v>
          </cell>
          <cell r="P1415">
            <v>0.58333333333333337</v>
          </cell>
          <cell r="Q1415">
            <v>0.72916666666666663</v>
          </cell>
          <cell r="R1415">
            <v>14</v>
          </cell>
          <cell r="S1415">
            <v>17.5</v>
          </cell>
        </row>
        <row r="1416">
          <cell r="A1416" t="str">
            <v>All</v>
          </cell>
          <cell r="B1416" t="str">
            <v>All</v>
          </cell>
          <cell r="C1416" t="str">
            <v>S</v>
          </cell>
          <cell r="D1416">
            <v>39685</v>
          </cell>
          <cell r="E1416">
            <v>23</v>
          </cell>
          <cell r="F1416">
            <v>0.1922526</v>
          </cell>
          <cell r="G1416">
            <v>0.29225279999999998</v>
          </cell>
          <cell r="H1416">
            <v>71.893799999999999</v>
          </cell>
          <cell r="I1416">
            <v>6.8440000000000005E-4</v>
          </cell>
          <cell r="J1416">
            <v>241</v>
          </cell>
          <cell r="K1416">
            <v>6.64738E-2</v>
          </cell>
          <cell r="L1416">
            <v>8.6281399999999994E-2</v>
          </cell>
          <cell r="M1416">
            <v>0.1000002</v>
          </cell>
          <cell r="N1416">
            <v>0.1137189</v>
          </cell>
          <cell r="O1416">
            <v>0.1335266</v>
          </cell>
          <cell r="P1416">
            <v>0.58333333333333337</v>
          </cell>
          <cell r="Q1416">
            <v>0.72916666666666663</v>
          </cell>
          <cell r="R1416">
            <v>14</v>
          </cell>
          <cell r="S1416">
            <v>17.5</v>
          </cell>
        </row>
        <row r="1417">
          <cell r="A1417" t="str">
            <v>All</v>
          </cell>
          <cell r="B1417" t="str">
            <v>All</v>
          </cell>
          <cell r="C1417" t="str">
            <v>S</v>
          </cell>
          <cell r="D1417">
            <v>39685</v>
          </cell>
          <cell r="E1417">
            <v>24</v>
          </cell>
          <cell r="F1417">
            <v>0.1135162</v>
          </cell>
          <cell r="G1417">
            <v>0.1857627</v>
          </cell>
          <cell r="H1417">
            <v>70.876599999999996</v>
          </cell>
          <cell r="I1417">
            <v>6.8170000000000004E-4</v>
          </cell>
          <cell r="J1417">
            <v>241</v>
          </cell>
          <cell r="K1417">
            <v>3.8784699999999998E-2</v>
          </cell>
          <cell r="L1417">
            <v>5.8554200000000001E-2</v>
          </cell>
          <cell r="M1417">
            <v>7.2246500000000005E-2</v>
          </cell>
          <cell r="N1417">
            <v>8.5938799999999996E-2</v>
          </cell>
          <cell r="O1417">
            <v>0.1057082</v>
          </cell>
          <cell r="P1417">
            <v>0.58333333333333337</v>
          </cell>
          <cell r="Q1417">
            <v>0.72916666666666663</v>
          </cell>
          <cell r="R1417">
            <v>14</v>
          </cell>
          <cell r="S1417">
            <v>17.5</v>
          </cell>
        </row>
        <row r="1418">
          <cell r="A1418" t="str">
            <v>All</v>
          </cell>
          <cell r="B1418" t="str">
            <v>All</v>
          </cell>
          <cell r="C1418" t="str">
            <v>S</v>
          </cell>
          <cell r="D1418">
            <v>39689</v>
          </cell>
          <cell r="E1418">
            <v>1</v>
          </cell>
          <cell r="F1418">
            <v>0.38446999999999998</v>
          </cell>
          <cell r="G1418">
            <v>0.41699180000000002</v>
          </cell>
          <cell r="H1418">
            <v>83.354600000000005</v>
          </cell>
          <cell r="I1418">
            <v>7.9319999999999998E-4</v>
          </cell>
          <cell r="J1418">
            <v>241</v>
          </cell>
          <cell r="K1418">
            <v>-3.5725000000000002E-3</v>
          </cell>
          <cell r="L1418">
            <v>1.7752299999999999E-2</v>
          </cell>
          <cell r="M1418">
            <v>3.2521799999999997E-2</v>
          </cell>
          <cell r="N1418">
            <v>4.7291199999999999E-2</v>
          </cell>
          <cell r="O1418">
            <v>6.8615999999999996E-2</v>
          </cell>
          <cell r="P1418">
            <v>0.625</v>
          </cell>
          <cell r="Q1418">
            <v>0.75</v>
          </cell>
          <cell r="R1418">
            <v>15</v>
          </cell>
          <cell r="S1418">
            <v>18</v>
          </cell>
        </row>
        <row r="1419">
          <cell r="A1419" t="str">
            <v>All</v>
          </cell>
          <cell r="B1419" t="str">
            <v>All</v>
          </cell>
          <cell r="C1419" t="str">
            <v>S</v>
          </cell>
          <cell r="D1419">
            <v>39689</v>
          </cell>
          <cell r="E1419">
            <v>2</v>
          </cell>
          <cell r="F1419">
            <v>0.27209250000000001</v>
          </cell>
          <cell r="G1419">
            <v>0.3781619</v>
          </cell>
          <cell r="H1419">
            <v>82.003100000000003</v>
          </cell>
          <cell r="I1419">
            <v>9.3050000000000001E-4</v>
          </cell>
          <cell r="J1419">
            <v>241</v>
          </cell>
          <cell r="K1419">
            <v>6.6976800000000003E-2</v>
          </cell>
          <cell r="L1419">
            <v>9.0073E-2</v>
          </cell>
          <cell r="M1419">
            <v>0.10606939999999999</v>
          </cell>
          <cell r="N1419">
            <v>0.1220658</v>
          </cell>
          <cell r="O1419">
            <v>0.14516209999999999</v>
          </cell>
          <cell r="P1419">
            <v>0.625</v>
          </cell>
          <cell r="Q1419">
            <v>0.75</v>
          </cell>
          <cell r="R1419">
            <v>15</v>
          </cell>
          <cell r="S1419">
            <v>18</v>
          </cell>
        </row>
        <row r="1420">
          <cell r="A1420" t="str">
            <v>All</v>
          </cell>
          <cell r="B1420" t="str">
            <v>All</v>
          </cell>
          <cell r="C1420" t="str">
            <v>S</v>
          </cell>
          <cell r="D1420">
            <v>39689</v>
          </cell>
          <cell r="E1420">
            <v>3</v>
          </cell>
          <cell r="F1420">
            <v>0.2302543</v>
          </cell>
          <cell r="G1420">
            <v>0.23868030000000001</v>
          </cell>
          <cell r="H1420">
            <v>80.375500000000002</v>
          </cell>
          <cell r="I1420">
            <v>1.0973000000000001E-3</v>
          </cell>
          <cell r="J1420">
            <v>241</v>
          </cell>
          <cell r="K1420">
            <v>-3.4026000000000001E-2</v>
          </cell>
          <cell r="L1420">
            <v>-8.9449999999999998E-3</v>
          </cell>
          <cell r="M1420">
            <v>8.4259999999999995E-3</v>
          </cell>
          <cell r="N1420">
            <v>2.5797E-2</v>
          </cell>
          <cell r="O1420">
            <v>5.0877899999999997E-2</v>
          </cell>
          <cell r="P1420">
            <v>0.625</v>
          </cell>
          <cell r="Q1420">
            <v>0.75</v>
          </cell>
          <cell r="R1420">
            <v>15</v>
          </cell>
          <cell r="S1420">
            <v>18</v>
          </cell>
        </row>
        <row r="1421">
          <cell r="A1421" t="str">
            <v>All</v>
          </cell>
          <cell r="B1421" t="str">
            <v>All</v>
          </cell>
          <cell r="C1421" t="str">
            <v>S</v>
          </cell>
          <cell r="D1421">
            <v>39689</v>
          </cell>
          <cell r="E1421">
            <v>4</v>
          </cell>
          <cell r="F1421">
            <v>0.1678578</v>
          </cell>
          <cell r="G1421">
            <v>0.1338789</v>
          </cell>
          <cell r="H1421">
            <v>77.049700000000001</v>
          </cell>
          <cell r="I1421">
            <v>7.984E-4</v>
          </cell>
          <cell r="J1421">
            <v>241</v>
          </cell>
          <cell r="K1421">
            <v>-7.0191400000000001E-2</v>
          </cell>
          <cell r="L1421">
            <v>-4.8796699999999998E-2</v>
          </cell>
          <cell r="M1421">
            <v>-3.3978800000000003E-2</v>
          </cell>
          <cell r="N1421">
            <v>-1.9161000000000001E-2</v>
          </cell>
          <cell r="O1421">
            <v>2.2336999999999999E-3</v>
          </cell>
          <cell r="P1421">
            <v>0.625</v>
          </cell>
          <cell r="Q1421">
            <v>0.75</v>
          </cell>
          <cell r="R1421">
            <v>15</v>
          </cell>
          <cell r="S1421">
            <v>18</v>
          </cell>
        </row>
        <row r="1422">
          <cell r="A1422" t="str">
            <v>All</v>
          </cell>
          <cell r="B1422" t="str">
            <v>All</v>
          </cell>
          <cell r="C1422" t="str">
            <v>S</v>
          </cell>
          <cell r="D1422">
            <v>39689</v>
          </cell>
          <cell r="E1422">
            <v>5</v>
          </cell>
          <cell r="F1422">
            <v>0.1370866</v>
          </cell>
          <cell r="G1422">
            <v>0.1326089</v>
          </cell>
          <cell r="H1422">
            <v>75.973600000000005</v>
          </cell>
          <cell r="I1422">
            <v>8.4099999999999995E-4</v>
          </cell>
          <cell r="J1422">
            <v>241</v>
          </cell>
          <cell r="K1422">
            <v>-4.1643399999999997E-2</v>
          </cell>
          <cell r="L1422">
            <v>-1.9685600000000001E-2</v>
          </cell>
          <cell r="M1422">
            <v>-4.4777000000000003E-3</v>
          </cell>
          <cell r="N1422">
            <v>1.0730200000000001E-2</v>
          </cell>
          <cell r="O1422">
            <v>3.2688000000000002E-2</v>
          </cell>
          <cell r="P1422">
            <v>0.625</v>
          </cell>
          <cell r="Q1422">
            <v>0.75</v>
          </cell>
          <cell r="R1422">
            <v>15</v>
          </cell>
          <cell r="S1422">
            <v>18</v>
          </cell>
        </row>
        <row r="1423">
          <cell r="A1423" t="str">
            <v>All</v>
          </cell>
          <cell r="B1423" t="str">
            <v>All</v>
          </cell>
          <cell r="C1423" t="str">
            <v>S</v>
          </cell>
          <cell r="D1423">
            <v>39689</v>
          </cell>
          <cell r="E1423">
            <v>6</v>
          </cell>
          <cell r="F1423">
            <v>0.124082</v>
          </cell>
          <cell r="G1423">
            <v>5.5942499999999999E-2</v>
          </cell>
          <cell r="H1423">
            <v>74.473600000000005</v>
          </cell>
          <cell r="I1423">
            <v>6.8990000000000002E-4</v>
          </cell>
          <cell r="J1423">
            <v>241</v>
          </cell>
          <cell r="K1423">
            <v>-0.1018014</v>
          </cell>
          <cell r="L1423">
            <v>-8.1913700000000006E-2</v>
          </cell>
          <cell r="M1423">
            <v>-6.8139599999999995E-2</v>
          </cell>
          <cell r="N1423">
            <v>-5.4365400000000001E-2</v>
          </cell>
          <cell r="O1423">
            <v>-3.44777E-2</v>
          </cell>
          <cell r="P1423">
            <v>0.625</v>
          </cell>
          <cell r="Q1423">
            <v>0.75</v>
          </cell>
          <cell r="R1423">
            <v>15</v>
          </cell>
          <cell r="S1423">
            <v>18</v>
          </cell>
        </row>
        <row r="1424">
          <cell r="A1424" t="str">
            <v>All</v>
          </cell>
          <cell r="B1424" t="str">
            <v>All</v>
          </cell>
          <cell r="C1424" t="str">
            <v>S</v>
          </cell>
          <cell r="D1424">
            <v>39689</v>
          </cell>
          <cell r="E1424">
            <v>7</v>
          </cell>
          <cell r="F1424">
            <v>0.1037421</v>
          </cell>
          <cell r="G1424">
            <v>6.7464300000000005E-2</v>
          </cell>
          <cell r="H1424">
            <v>73.609800000000007</v>
          </cell>
          <cell r="I1424">
            <v>6.8829999999999998E-4</v>
          </cell>
          <cell r="J1424">
            <v>241</v>
          </cell>
          <cell r="K1424">
            <v>-6.9899100000000006E-2</v>
          </cell>
          <cell r="L1424">
            <v>-5.0035299999999998E-2</v>
          </cell>
          <cell r="M1424">
            <v>-3.6277799999999999E-2</v>
          </cell>
          <cell r="N1424">
            <v>-2.2520200000000001E-2</v>
          </cell>
          <cell r="O1424">
            <v>-2.6565E-3</v>
          </cell>
          <cell r="P1424">
            <v>0.625</v>
          </cell>
          <cell r="Q1424">
            <v>0.75</v>
          </cell>
          <cell r="R1424">
            <v>15</v>
          </cell>
          <cell r="S1424">
            <v>18</v>
          </cell>
        </row>
        <row r="1425">
          <cell r="A1425" t="str">
            <v>All</v>
          </cell>
          <cell r="B1425" t="str">
            <v>All</v>
          </cell>
          <cell r="C1425" t="str">
            <v>S</v>
          </cell>
          <cell r="D1425">
            <v>39689</v>
          </cell>
          <cell r="E1425">
            <v>8</v>
          </cell>
          <cell r="F1425">
            <v>8.6632899999999999E-2</v>
          </cell>
          <cell r="G1425">
            <v>0.1062058</v>
          </cell>
          <cell r="H1425">
            <v>76.418400000000005</v>
          </cell>
          <cell r="I1425">
            <v>7.8969999999999995E-4</v>
          </cell>
          <cell r="J1425">
            <v>241</v>
          </cell>
          <cell r="K1425">
            <v>-1.6441799999999999E-2</v>
          </cell>
          <cell r="L1425">
            <v>4.8358999999999997E-3</v>
          </cell>
          <cell r="M1425">
            <v>1.9572900000000001E-2</v>
          </cell>
          <cell r="N1425">
            <v>3.4309800000000001E-2</v>
          </cell>
          <cell r="O1425">
            <v>5.5587499999999998E-2</v>
          </cell>
          <cell r="P1425">
            <v>0.625</v>
          </cell>
          <cell r="Q1425">
            <v>0.75</v>
          </cell>
          <cell r="R1425">
            <v>15</v>
          </cell>
          <cell r="S1425">
            <v>18</v>
          </cell>
        </row>
        <row r="1426">
          <cell r="A1426" t="str">
            <v>All</v>
          </cell>
          <cell r="B1426" t="str">
            <v>All</v>
          </cell>
          <cell r="C1426" t="str">
            <v>S</v>
          </cell>
          <cell r="D1426">
            <v>39689</v>
          </cell>
          <cell r="E1426">
            <v>9</v>
          </cell>
          <cell r="F1426">
            <v>0.13117309999999999</v>
          </cell>
          <cell r="G1426">
            <v>0.14666409999999999</v>
          </cell>
          <cell r="H1426">
            <v>82.325100000000006</v>
          </cell>
          <cell r="I1426">
            <v>9.7820000000000003E-4</v>
          </cell>
          <cell r="J1426">
            <v>241</v>
          </cell>
          <cell r="K1426">
            <v>-2.4591999999999999E-2</v>
          </cell>
          <cell r="L1426">
            <v>-9.1060000000000002E-4</v>
          </cell>
          <cell r="M1426">
            <v>1.5491100000000001E-2</v>
          </cell>
          <cell r="N1426">
            <v>3.1892700000000003E-2</v>
          </cell>
          <cell r="O1426">
            <v>5.5574100000000001E-2</v>
          </cell>
          <cell r="P1426">
            <v>0.625</v>
          </cell>
          <cell r="Q1426">
            <v>0.75</v>
          </cell>
          <cell r="R1426">
            <v>15</v>
          </cell>
          <cell r="S1426">
            <v>18</v>
          </cell>
        </row>
        <row r="1427">
          <cell r="A1427" t="str">
            <v>All</v>
          </cell>
          <cell r="B1427" t="str">
            <v>All</v>
          </cell>
          <cell r="C1427" t="str">
            <v>S</v>
          </cell>
          <cell r="D1427">
            <v>39689</v>
          </cell>
          <cell r="E1427">
            <v>10</v>
          </cell>
          <cell r="F1427">
            <v>0.2282344</v>
          </cell>
          <cell r="G1427">
            <v>0.2648163</v>
          </cell>
          <cell r="H1427">
            <v>86.816500000000005</v>
          </cell>
          <cell r="I1427">
            <v>1.0202E-3</v>
          </cell>
          <cell r="J1427">
            <v>241</v>
          </cell>
          <cell r="K1427">
            <v>-4.3521999999999996E-3</v>
          </cell>
          <cell r="L1427">
            <v>1.9831999999999999E-2</v>
          </cell>
          <cell r="M1427">
            <v>3.6581799999999998E-2</v>
          </cell>
          <cell r="N1427">
            <v>5.3331700000000003E-2</v>
          </cell>
          <cell r="O1427">
            <v>7.7515899999999999E-2</v>
          </cell>
          <cell r="P1427">
            <v>0.625</v>
          </cell>
          <cell r="Q1427">
            <v>0.75</v>
          </cell>
          <cell r="R1427">
            <v>15</v>
          </cell>
          <cell r="S1427">
            <v>18</v>
          </cell>
        </row>
        <row r="1428">
          <cell r="A1428" t="str">
            <v>All</v>
          </cell>
          <cell r="B1428" t="str">
            <v>All</v>
          </cell>
          <cell r="C1428" t="str">
            <v>S</v>
          </cell>
          <cell r="D1428">
            <v>39689</v>
          </cell>
          <cell r="E1428">
            <v>11</v>
          </cell>
          <cell r="F1428">
            <v>0.49025669999999999</v>
          </cell>
          <cell r="G1428">
            <v>0.5172814</v>
          </cell>
          <cell r="H1428">
            <v>90.528800000000004</v>
          </cell>
          <cell r="I1428">
            <v>9.4379999999999996E-4</v>
          </cell>
          <cell r="J1428">
            <v>241</v>
          </cell>
          <cell r="K1428">
            <v>-1.23468E-2</v>
          </cell>
          <cell r="L1428">
            <v>1.0914200000000001E-2</v>
          </cell>
          <cell r="M1428">
            <v>2.7024699999999999E-2</v>
          </cell>
          <cell r="N1428">
            <v>4.3135199999999999E-2</v>
          </cell>
          <cell r="O1428">
            <v>6.6396200000000002E-2</v>
          </cell>
          <cell r="P1428">
            <v>0.625</v>
          </cell>
          <cell r="Q1428">
            <v>0.75</v>
          </cell>
          <cell r="R1428">
            <v>15</v>
          </cell>
          <cell r="S1428">
            <v>18</v>
          </cell>
        </row>
        <row r="1429">
          <cell r="A1429" t="str">
            <v>All</v>
          </cell>
          <cell r="B1429" t="str">
            <v>All</v>
          </cell>
          <cell r="C1429" t="str">
            <v>S</v>
          </cell>
          <cell r="D1429">
            <v>39689</v>
          </cell>
          <cell r="E1429">
            <v>12</v>
          </cell>
          <cell r="F1429">
            <v>0.71629410000000004</v>
          </cell>
          <cell r="G1429">
            <v>0.77780769999999999</v>
          </cell>
          <cell r="H1429">
            <v>93.249700000000004</v>
          </cell>
          <cell r="I1429">
            <v>8.2779999999999996E-4</v>
          </cell>
          <cell r="J1429">
            <v>241</v>
          </cell>
          <cell r="K1429">
            <v>2.46404E-2</v>
          </cell>
          <cell r="L1429">
            <v>4.6425399999999999E-2</v>
          </cell>
          <cell r="M1429">
            <v>6.1513600000000002E-2</v>
          </cell>
          <cell r="N1429">
            <v>7.6601799999999998E-2</v>
          </cell>
          <cell r="O1429">
            <v>9.8386799999999996E-2</v>
          </cell>
          <cell r="P1429">
            <v>0.625</v>
          </cell>
          <cell r="Q1429">
            <v>0.75</v>
          </cell>
          <cell r="R1429">
            <v>15</v>
          </cell>
          <cell r="S1429">
            <v>18</v>
          </cell>
        </row>
        <row r="1430">
          <cell r="A1430" t="str">
            <v>All</v>
          </cell>
          <cell r="B1430" t="str">
            <v>All</v>
          </cell>
          <cell r="C1430" t="str">
            <v>S</v>
          </cell>
          <cell r="D1430">
            <v>39689</v>
          </cell>
          <cell r="E1430">
            <v>13</v>
          </cell>
          <cell r="F1430">
            <v>0.87437810000000005</v>
          </cell>
          <cell r="G1430">
            <v>0.98639100000000002</v>
          </cell>
          <cell r="H1430">
            <v>95.101799999999997</v>
          </cell>
          <cell r="I1430">
            <v>7.5219999999999996E-4</v>
          </cell>
          <cell r="J1430">
            <v>241</v>
          </cell>
          <cell r="K1430">
            <v>7.6863799999999996E-2</v>
          </cell>
          <cell r="L1430">
            <v>9.76302E-2</v>
          </cell>
          <cell r="M1430">
            <v>0.1120129</v>
          </cell>
          <cell r="N1430">
            <v>0.1263956</v>
          </cell>
          <cell r="O1430">
            <v>0.14716190000000001</v>
          </cell>
          <cell r="P1430">
            <v>0.625</v>
          </cell>
          <cell r="Q1430">
            <v>0.75</v>
          </cell>
          <cell r="R1430">
            <v>15</v>
          </cell>
          <cell r="S1430">
            <v>18</v>
          </cell>
        </row>
        <row r="1431">
          <cell r="A1431" t="str">
            <v>All</v>
          </cell>
          <cell r="B1431" t="str">
            <v>All</v>
          </cell>
          <cell r="C1431" t="str">
            <v>S</v>
          </cell>
          <cell r="D1431">
            <v>39689</v>
          </cell>
          <cell r="E1431">
            <v>14</v>
          </cell>
          <cell r="F1431">
            <v>1.2004440000000001</v>
          </cell>
          <cell r="G1431">
            <v>1.3321369999999999</v>
          </cell>
          <cell r="H1431">
            <v>97.758899999999997</v>
          </cell>
          <cell r="I1431">
            <v>7.8109999999999996E-4</v>
          </cell>
          <cell r="J1431">
            <v>241</v>
          </cell>
          <cell r="K1431">
            <v>9.5874600000000004E-2</v>
          </cell>
          <cell r="L1431">
            <v>0.117036</v>
          </cell>
          <cell r="M1431">
            <v>0.13169230000000001</v>
          </cell>
          <cell r="N1431">
            <v>0.1463486</v>
          </cell>
          <cell r="O1431">
            <v>0.16750999999999999</v>
          </cell>
          <cell r="P1431">
            <v>0.625</v>
          </cell>
          <cell r="Q1431">
            <v>0.75</v>
          </cell>
          <cell r="R1431">
            <v>15</v>
          </cell>
          <cell r="S1431">
            <v>18</v>
          </cell>
        </row>
        <row r="1432">
          <cell r="A1432" t="str">
            <v>All</v>
          </cell>
          <cell r="B1432" t="str">
            <v>All</v>
          </cell>
          <cell r="C1432" t="str">
            <v>S</v>
          </cell>
          <cell r="D1432">
            <v>39689</v>
          </cell>
          <cell r="E1432">
            <v>15</v>
          </cell>
          <cell r="F1432">
            <v>1.583515</v>
          </cell>
          <cell r="G1432">
            <v>1.616099</v>
          </cell>
          <cell r="H1432">
            <v>101.25</v>
          </cell>
          <cell r="I1432">
            <v>8.476E-4</v>
          </cell>
          <cell r="J1432">
            <v>241</v>
          </cell>
          <cell r="K1432">
            <v>-4.7255999999999999E-3</v>
          </cell>
          <cell r="L1432">
            <v>1.7317699999999998E-2</v>
          </cell>
          <cell r="M1432">
            <v>3.2584799999999997E-2</v>
          </cell>
          <cell r="N1432">
            <v>4.7851900000000003E-2</v>
          </cell>
          <cell r="O1432">
            <v>6.9895200000000005E-2</v>
          </cell>
          <cell r="P1432">
            <v>0.625</v>
          </cell>
          <cell r="Q1432">
            <v>0.75</v>
          </cell>
          <cell r="R1432">
            <v>15</v>
          </cell>
          <cell r="S1432">
            <v>18</v>
          </cell>
        </row>
        <row r="1433">
          <cell r="A1433" t="str">
            <v>All</v>
          </cell>
          <cell r="B1433" t="str">
            <v>All</v>
          </cell>
          <cell r="C1433" t="str">
            <v>S</v>
          </cell>
          <cell r="D1433">
            <v>39689</v>
          </cell>
          <cell r="E1433">
            <v>16</v>
          </cell>
          <cell r="F1433">
            <v>1.221754</v>
          </cell>
          <cell r="G1433">
            <v>1.871872</v>
          </cell>
          <cell r="H1433">
            <v>103.742</v>
          </cell>
          <cell r="I1433">
            <v>9.6440000000000002E-4</v>
          </cell>
          <cell r="J1433">
            <v>241</v>
          </cell>
          <cell r="K1433">
            <v>0.61031880000000005</v>
          </cell>
          <cell r="L1433">
            <v>0.63383250000000002</v>
          </cell>
          <cell r="M1433">
            <v>0.65011799999999997</v>
          </cell>
          <cell r="N1433">
            <v>0.66640350000000004</v>
          </cell>
          <cell r="O1433">
            <v>0.68991709999999995</v>
          </cell>
          <cell r="P1433">
            <v>0.625</v>
          </cell>
          <cell r="Q1433">
            <v>0.75</v>
          </cell>
          <cell r="R1433">
            <v>15</v>
          </cell>
          <cell r="S1433">
            <v>18</v>
          </cell>
        </row>
        <row r="1434">
          <cell r="A1434" t="str">
            <v>All</v>
          </cell>
          <cell r="B1434" t="str">
            <v>All</v>
          </cell>
          <cell r="C1434" t="str">
            <v>S</v>
          </cell>
          <cell r="D1434">
            <v>39689</v>
          </cell>
          <cell r="E1434">
            <v>17</v>
          </cell>
          <cell r="F1434">
            <v>1.2769470000000001</v>
          </cell>
          <cell r="G1434">
            <v>2.1060859999999999</v>
          </cell>
          <cell r="H1434">
            <v>103.822</v>
          </cell>
          <cell r="I1434">
            <v>9.1350000000000003E-4</v>
          </cell>
          <cell r="J1434">
            <v>241</v>
          </cell>
          <cell r="K1434">
            <v>0.79040529999999998</v>
          </cell>
          <cell r="L1434">
            <v>0.81328990000000001</v>
          </cell>
          <cell r="M1434">
            <v>0.82913970000000004</v>
          </cell>
          <cell r="N1434">
            <v>0.84498949999999995</v>
          </cell>
          <cell r="O1434">
            <v>0.86787409999999998</v>
          </cell>
          <cell r="P1434">
            <v>0.625</v>
          </cell>
          <cell r="Q1434">
            <v>0.75</v>
          </cell>
          <cell r="R1434">
            <v>15</v>
          </cell>
          <cell r="S1434">
            <v>18</v>
          </cell>
        </row>
        <row r="1435">
          <cell r="A1435" t="str">
            <v>All</v>
          </cell>
          <cell r="B1435" t="str">
            <v>All</v>
          </cell>
          <cell r="C1435" t="str">
            <v>S</v>
          </cell>
          <cell r="D1435">
            <v>39689</v>
          </cell>
          <cell r="E1435">
            <v>18</v>
          </cell>
          <cell r="F1435">
            <v>1.3628739999999999</v>
          </cell>
          <cell r="G1435">
            <v>2.2047080000000001</v>
          </cell>
          <cell r="H1435">
            <v>103.572</v>
          </cell>
          <cell r="I1435">
            <v>9.3019999999999995E-4</v>
          </cell>
          <cell r="J1435">
            <v>241</v>
          </cell>
          <cell r="K1435">
            <v>0.80274820000000002</v>
          </cell>
          <cell r="L1435">
            <v>0.82584020000000002</v>
          </cell>
          <cell r="M1435">
            <v>0.84183359999999996</v>
          </cell>
          <cell r="N1435">
            <v>0.85782700000000001</v>
          </cell>
          <cell r="O1435">
            <v>0.88091900000000001</v>
          </cell>
          <cell r="P1435">
            <v>0.625</v>
          </cell>
          <cell r="Q1435">
            <v>0.75</v>
          </cell>
          <cell r="R1435">
            <v>15</v>
          </cell>
          <cell r="S1435">
            <v>18</v>
          </cell>
        </row>
        <row r="1436">
          <cell r="A1436" t="str">
            <v>All</v>
          </cell>
          <cell r="B1436" t="str">
            <v>All</v>
          </cell>
          <cell r="C1436" t="str">
            <v>S</v>
          </cell>
          <cell r="D1436">
            <v>39689</v>
          </cell>
          <cell r="E1436">
            <v>19</v>
          </cell>
          <cell r="F1436">
            <v>2.313431</v>
          </cell>
          <cell r="G1436">
            <v>2.136755</v>
          </cell>
          <cell r="H1436">
            <v>100.411</v>
          </cell>
          <cell r="I1436">
            <v>8.1110000000000004E-4</v>
          </cell>
          <cell r="J1436">
            <v>241</v>
          </cell>
          <cell r="K1436">
            <v>-0.21317449999999999</v>
          </cell>
          <cell r="L1436">
            <v>-0.19161110000000001</v>
          </cell>
          <cell r="M1436">
            <v>-0.17667630000000001</v>
          </cell>
          <cell r="N1436">
            <v>-0.16174150000000001</v>
          </cell>
          <cell r="O1436">
            <v>-0.140178</v>
          </cell>
          <cell r="P1436">
            <v>0.625</v>
          </cell>
          <cell r="Q1436">
            <v>0.75</v>
          </cell>
          <cell r="R1436">
            <v>15</v>
          </cell>
          <cell r="S1436">
            <v>18</v>
          </cell>
        </row>
        <row r="1437">
          <cell r="A1437" t="str">
            <v>All</v>
          </cell>
          <cell r="B1437" t="str">
            <v>All</v>
          </cell>
          <cell r="C1437" t="str">
            <v>S</v>
          </cell>
          <cell r="D1437">
            <v>39689</v>
          </cell>
          <cell r="E1437">
            <v>20</v>
          </cell>
          <cell r="F1437">
            <v>2.0522740000000002</v>
          </cell>
          <cell r="G1437">
            <v>1.7552909999999999</v>
          </cell>
          <cell r="H1437">
            <v>94.643500000000003</v>
          </cell>
          <cell r="I1437">
            <v>7.6990000000000001E-4</v>
          </cell>
          <cell r="J1437">
            <v>241</v>
          </cell>
          <cell r="K1437">
            <v>-0.33254159999999999</v>
          </cell>
          <cell r="L1437">
            <v>-0.31153330000000001</v>
          </cell>
          <cell r="M1437">
            <v>-0.296983</v>
          </cell>
          <cell r="N1437">
            <v>-0.28243269999999998</v>
          </cell>
          <cell r="O1437">
            <v>-0.2614244</v>
          </cell>
          <cell r="P1437">
            <v>0.625</v>
          </cell>
          <cell r="Q1437">
            <v>0.75</v>
          </cell>
          <cell r="R1437">
            <v>15</v>
          </cell>
          <cell r="S1437">
            <v>18</v>
          </cell>
        </row>
        <row r="1438">
          <cell r="A1438" t="str">
            <v>All</v>
          </cell>
          <cell r="B1438" t="str">
            <v>All</v>
          </cell>
          <cell r="C1438" t="str">
            <v>S</v>
          </cell>
          <cell r="D1438">
            <v>39689</v>
          </cell>
          <cell r="E1438">
            <v>21</v>
          </cell>
          <cell r="F1438">
            <v>1.529074</v>
          </cell>
          <cell r="G1438">
            <v>1.2683990000000001</v>
          </cell>
          <cell r="H1438">
            <v>86.448999999999998</v>
          </cell>
          <cell r="I1438">
            <v>7.4819999999999997E-4</v>
          </cell>
          <cell r="J1438">
            <v>241</v>
          </cell>
          <cell r="K1438">
            <v>-0.29573090000000002</v>
          </cell>
          <cell r="L1438">
            <v>-0.27501989999999998</v>
          </cell>
          <cell r="M1438">
            <v>-0.2606755</v>
          </cell>
          <cell r="N1438">
            <v>-0.2463312</v>
          </cell>
          <cell r="O1438">
            <v>-0.22562019999999999</v>
          </cell>
          <cell r="P1438">
            <v>0.625</v>
          </cell>
          <cell r="Q1438">
            <v>0.75</v>
          </cell>
          <cell r="R1438">
            <v>15</v>
          </cell>
          <cell r="S1438">
            <v>18</v>
          </cell>
        </row>
        <row r="1439">
          <cell r="A1439" t="str">
            <v>All</v>
          </cell>
          <cell r="B1439" t="str">
            <v>All</v>
          </cell>
          <cell r="C1439" t="str">
            <v>S</v>
          </cell>
          <cell r="D1439">
            <v>39689</v>
          </cell>
          <cell r="E1439">
            <v>22</v>
          </cell>
          <cell r="F1439">
            <v>1.058025</v>
          </cell>
          <cell r="G1439">
            <v>0.95453750000000004</v>
          </cell>
          <cell r="H1439">
            <v>82.478499999999997</v>
          </cell>
          <cell r="I1439">
            <v>7.4390000000000003E-4</v>
          </cell>
          <cell r="J1439">
            <v>241</v>
          </cell>
          <cell r="K1439">
            <v>-0.13844100000000001</v>
          </cell>
          <cell r="L1439">
            <v>-0.1177903</v>
          </cell>
          <cell r="M1439">
            <v>-0.1034877</v>
          </cell>
          <cell r="N1439">
            <v>-8.9185200000000006E-2</v>
          </cell>
          <cell r="O1439">
            <v>-6.8534499999999998E-2</v>
          </cell>
          <cell r="P1439">
            <v>0.625</v>
          </cell>
          <cell r="Q1439">
            <v>0.75</v>
          </cell>
          <cell r="R1439">
            <v>15</v>
          </cell>
          <cell r="S1439">
            <v>18</v>
          </cell>
        </row>
        <row r="1440">
          <cell r="A1440" t="str">
            <v>All</v>
          </cell>
          <cell r="B1440" t="str">
            <v>All</v>
          </cell>
          <cell r="C1440" t="str">
            <v>S</v>
          </cell>
          <cell r="D1440">
            <v>39689</v>
          </cell>
          <cell r="E1440">
            <v>23</v>
          </cell>
          <cell r="F1440">
            <v>0.78101220000000005</v>
          </cell>
          <cell r="G1440">
            <v>0.64368499999999995</v>
          </cell>
          <cell r="H1440">
            <v>80.461299999999994</v>
          </cell>
          <cell r="I1440">
            <v>7.406E-4</v>
          </cell>
          <cell r="J1440">
            <v>241</v>
          </cell>
          <cell r="K1440">
            <v>-0.17220250000000001</v>
          </cell>
          <cell r="L1440">
            <v>-0.15159790000000001</v>
          </cell>
          <cell r="M1440">
            <v>-0.13732730000000001</v>
          </cell>
          <cell r="N1440">
            <v>-0.1230566</v>
          </cell>
          <cell r="O1440">
            <v>-0.102452</v>
          </cell>
          <cell r="P1440">
            <v>0.625</v>
          </cell>
          <cell r="Q1440">
            <v>0.75</v>
          </cell>
          <cell r="R1440">
            <v>15</v>
          </cell>
          <cell r="S1440">
            <v>18</v>
          </cell>
        </row>
        <row r="1441">
          <cell r="A1441" t="str">
            <v>All</v>
          </cell>
          <cell r="B1441" t="str">
            <v>All</v>
          </cell>
          <cell r="C1441" t="str">
            <v>S</v>
          </cell>
          <cell r="D1441">
            <v>39689</v>
          </cell>
          <cell r="E1441">
            <v>24</v>
          </cell>
          <cell r="F1441">
            <v>0.44495170000000001</v>
          </cell>
          <cell r="G1441">
            <v>0.37180010000000002</v>
          </cell>
          <cell r="H1441">
            <v>78.490799999999993</v>
          </cell>
          <cell r="I1441">
            <v>7.6150000000000002E-4</v>
          </cell>
          <cell r="J1441">
            <v>241</v>
          </cell>
          <cell r="K1441">
            <v>-0.10851719999999999</v>
          </cell>
          <cell r="L1441">
            <v>-8.7623000000000006E-2</v>
          </cell>
          <cell r="M1441">
            <v>-7.31517E-2</v>
          </cell>
          <cell r="N1441">
            <v>-5.8680400000000001E-2</v>
          </cell>
          <cell r="O1441">
            <v>-3.7786100000000003E-2</v>
          </cell>
          <cell r="P1441">
            <v>0.625</v>
          </cell>
          <cell r="Q1441">
            <v>0.75</v>
          </cell>
          <cell r="R1441">
            <v>15</v>
          </cell>
          <cell r="S1441">
            <v>18</v>
          </cell>
        </row>
        <row r="1442">
          <cell r="A1442" t="str">
            <v>All</v>
          </cell>
          <cell r="B1442" t="str">
            <v>All</v>
          </cell>
          <cell r="C1442" t="str">
            <v>S</v>
          </cell>
          <cell r="D1442">
            <v>39695</v>
          </cell>
          <cell r="E1442">
            <v>1</v>
          </cell>
          <cell r="F1442">
            <v>0.16735620000000001</v>
          </cell>
          <cell r="G1442">
            <v>0.1714513</v>
          </cell>
          <cell r="H1442">
            <v>76.837400000000002</v>
          </cell>
          <cell r="I1442">
            <v>6.9200000000000002E-4</v>
          </cell>
          <cell r="J1442">
            <v>241</v>
          </cell>
          <cell r="K1442">
            <v>-2.9617999999999998E-2</v>
          </cell>
          <cell r="L1442">
            <v>-9.7000000000000003E-3</v>
          </cell>
          <cell r="M1442">
            <v>4.0951E-3</v>
          </cell>
          <cell r="N1442">
            <v>1.7890300000000001E-2</v>
          </cell>
          <cell r="O1442">
            <v>3.7808300000000003E-2</v>
          </cell>
          <cell r="P1442">
            <v>0.58333333333333337</v>
          </cell>
          <cell r="Q1442">
            <v>0.75</v>
          </cell>
          <cell r="R1442">
            <v>14</v>
          </cell>
          <cell r="S1442">
            <v>18</v>
          </cell>
        </row>
        <row r="1443">
          <cell r="A1443" t="str">
            <v>All</v>
          </cell>
          <cell r="B1443" t="str">
            <v>All</v>
          </cell>
          <cell r="C1443" t="str">
            <v>S</v>
          </cell>
          <cell r="D1443">
            <v>39695</v>
          </cell>
          <cell r="E1443">
            <v>2</v>
          </cell>
          <cell r="F1443">
            <v>0.1380769</v>
          </cell>
          <cell r="G1443">
            <v>0.1114709</v>
          </cell>
          <cell r="H1443">
            <v>76.273600000000002</v>
          </cell>
          <cell r="I1443">
            <v>6.9289999999999998E-4</v>
          </cell>
          <cell r="J1443">
            <v>241</v>
          </cell>
          <cell r="K1443">
            <v>-6.0339999999999998E-2</v>
          </cell>
          <cell r="L1443">
            <v>-4.04097E-2</v>
          </cell>
          <cell r="M1443">
            <v>-2.6606000000000001E-2</v>
          </cell>
          <cell r="N1443">
            <v>-1.2802300000000001E-2</v>
          </cell>
          <cell r="O1443">
            <v>7.1279999999999998E-3</v>
          </cell>
          <cell r="P1443">
            <v>0.58333333333333337</v>
          </cell>
          <cell r="Q1443">
            <v>0.75</v>
          </cell>
          <cell r="R1443">
            <v>14</v>
          </cell>
          <cell r="S1443">
            <v>18</v>
          </cell>
        </row>
        <row r="1444">
          <cell r="A1444" t="str">
            <v>All</v>
          </cell>
          <cell r="B1444" t="str">
            <v>All</v>
          </cell>
          <cell r="C1444" t="str">
            <v>S</v>
          </cell>
          <cell r="D1444">
            <v>39695</v>
          </cell>
          <cell r="E1444">
            <v>3</v>
          </cell>
          <cell r="F1444">
            <v>9.3256599999999995E-2</v>
          </cell>
          <cell r="G1444">
            <v>7.46613E-2</v>
          </cell>
          <cell r="H1444">
            <v>73.371700000000004</v>
          </cell>
          <cell r="I1444">
            <v>6.7369999999999995E-4</v>
          </cell>
          <cell r="J1444">
            <v>241</v>
          </cell>
          <cell r="K1444">
            <v>-5.18582E-2</v>
          </cell>
          <cell r="L1444">
            <v>-3.2206199999999997E-2</v>
          </cell>
          <cell r="M1444">
            <v>-1.8595299999999999E-2</v>
          </cell>
          <cell r="N1444">
            <v>-4.9843999999999999E-3</v>
          </cell>
          <cell r="O1444">
            <v>1.46675E-2</v>
          </cell>
          <cell r="P1444">
            <v>0.58333333333333337</v>
          </cell>
          <cell r="Q1444">
            <v>0.75</v>
          </cell>
          <cell r="R1444">
            <v>14</v>
          </cell>
          <cell r="S1444">
            <v>18</v>
          </cell>
        </row>
        <row r="1445">
          <cell r="A1445" t="str">
            <v>All</v>
          </cell>
          <cell r="B1445" t="str">
            <v>All</v>
          </cell>
          <cell r="C1445" t="str">
            <v>S</v>
          </cell>
          <cell r="D1445">
            <v>39695</v>
          </cell>
          <cell r="E1445">
            <v>4</v>
          </cell>
          <cell r="F1445">
            <v>6.6271200000000002E-2</v>
          </cell>
          <cell r="G1445">
            <v>5.9005599999999998E-2</v>
          </cell>
          <cell r="H1445">
            <v>71.333699999999993</v>
          </cell>
          <cell r="I1445">
            <v>6.715E-4</v>
          </cell>
          <cell r="J1445">
            <v>241</v>
          </cell>
          <cell r="K1445">
            <v>-4.04751E-2</v>
          </cell>
          <cell r="L1445">
            <v>-2.08547E-2</v>
          </cell>
          <cell r="M1445">
            <v>-7.2655999999999997E-3</v>
          </cell>
          <cell r="N1445">
            <v>6.3233999999999999E-3</v>
          </cell>
          <cell r="O1445">
            <v>2.59438E-2</v>
          </cell>
          <cell r="P1445">
            <v>0.58333333333333337</v>
          </cell>
          <cell r="Q1445">
            <v>0.75</v>
          </cell>
          <cell r="R1445">
            <v>14</v>
          </cell>
          <cell r="S1445">
            <v>18</v>
          </cell>
        </row>
        <row r="1446">
          <cell r="A1446" t="str">
            <v>All</v>
          </cell>
          <cell r="B1446" t="str">
            <v>All</v>
          </cell>
          <cell r="C1446" t="str">
            <v>S</v>
          </cell>
          <cell r="D1446">
            <v>39695</v>
          </cell>
          <cell r="E1446">
            <v>5</v>
          </cell>
          <cell r="F1446">
            <v>6.3871999999999998E-2</v>
          </cell>
          <cell r="G1446">
            <v>5.1140499999999998E-2</v>
          </cell>
          <cell r="H1446">
            <v>69.880300000000005</v>
          </cell>
          <cell r="I1446">
            <v>6.7009999999999997E-4</v>
          </cell>
          <cell r="J1446">
            <v>241</v>
          </cell>
          <cell r="K1446">
            <v>-4.5905000000000001E-2</v>
          </cell>
          <cell r="L1446">
            <v>-2.6305800000000001E-2</v>
          </cell>
          <cell r="M1446">
            <v>-1.27315E-2</v>
          </cell>
          <cell r="N1446">
            <v>8.4290000000000005E-4</v>
          </cell>
          <cell r="O1446">
            <v>2.0442100000000001E-2</v>
          </cell>
          <cell r="P1446">
            <v>0.58333333333333337</v>
          </cell>
          <cell r="Q1446">
            <v>0.75</v>
          </cell>
          <cell r="R1446">
            <v>14</v>
          </cell>
          <cell r="S1446">
            <v>18</v>
          </cell>
        </row>
        <row r="1447">
          <cell r="A1447" t="str">
            <v>All</v>
          </cell>
          <cell r="B1447" t="str">
            <v>All</v>
          </cell>
          <cell r="C1447" t="str">
            <v>S</v>
          </cell>
          <cell r="D1447">
            <v>39695</v>
          </cell>
          <cell r="E1447">
            <v>6</v>
          </cell>
          <cell r="F1447">
            <v>4.7231500000000003E-2</v>
          </cell>
          <cell r="G1447">
            <v>4.7692400000000003E-2</v>
          </cell>
          <cell r="H1447">
            <v>68.880300000000005</v>
          </cell>
          <cell r="I1447">
            <v>6.69E-4</v>
          </cell>
          <cell r="J1447">
            <v>241</v>
          </cell>
          <cell r="K1447">
            <v>-3.2686800000000002E-2</v>
          </cell>
          <cell r="L1447">
            <v>-1.3102900000000001E-2</v>
          </cell>
          <cell r="M1447">
            <v>4.6089999999999998E-4</v>
          </cell>
          <cell r="N1447">
            <v>1.4024699999999999E-2</v>
          </cell>
          <cell r="O1447">
            <v>3.3608699999999998E-2</v>
          </cell>
          <cell r="P1447">
            <v>0.58333333333333337</v>
          </cell>
          <cell r="Q1447">
            <v>0.75</v>
          </cell>
          <cell r="R1447">
            <v>14</v>
          </cell>
          <cell r="S1447">
            <v>18</v>
          </cell>
        </row>
        <row r="1448">
          <cell r="A1448" t="str">
            <v>All</v>
          </cell>
          <cell r="B1448" t="str">
            <v>All</v>
          </cell>
          <cell r="C1448" t="str">
            <v>S</v>
          </cell>
          <cell r="D1448">
            <v>39695</v>
          </cell>
          <cell r="E1448">
            <v>7</v>
          </cell>
          <cell r="F1448">
            <v>5.8040000000000001E-2</v>
          </cell>
          <cell r="G1448">
            <v>5.4968099999999999E-2</v>
          </cell>
          <cell r="H1448">
            <v>68.350899999999996</v>
          </cell>
          <cell r="I1448">
            <v>6.6819999999999998E-4</v>
          </cell>
          <cell r="J1448">
            <v>241</v>
          </cell>
          <cell r="K1448">
            <v>-3.6200000000000003E-2</v>
          </cell>
          <cell r="L1448">
            <v>-1.6627699999999999E-2</v>
          </cell>
          <cell r="M1448">
            <v>-3.0718999999999998E-3</v>
          </cell>
          <cell r="N1448">
            <v>1.0483900000000001E-2</v>
          </cell>
          <cell r="O1448">
            <v>3.0056300000000001E-2</v>
          </cell>
          <cell r="P1448">
            <v>0.58333333333333337</v>
          </cell>
          <cell r="Q1448">
            <v>0.75</v>
          </cell>
          <cell r="R1448">
            <v>14</v>
          </cell>
          <cell r="S1448">
            <v>18</v>
          </cell>
        </row>
        <row r="1449">
          <cell r="A1449" t="str">
            <v>All</v>
          </cell>
          <cell r="B1449" t="str">
            <v>All</v>
          </cell>
          <cell r="C1449" t="str">
            <v>S</v>
          </cell>
          <cell r="D1449">
            <v>39695</v>
          </cell>
          <cell r="E1449">
            <v>8</v>
          </cell>
          <cell r="F1449">
            <v>4.2173200000000001E-2</v>
          </cell>
          <cell r="G1449">
            <v>4.8495299999999998E-2</v>
          </cell>
          <cell r="H1449">
            <v>68.507900000000006</v>
          </cell>
          <cell r="I1449">
            <v>6.6980000000000002E-4</v>
          </cell>
          <cell r="J1449">
            <v>241</v>
          </cell>
          <cell r="K1449">
            <v>-2.6846200000000001E-2</v>
          </cell>
          <cell r="L1449">
            <v>-7.2500999999999998E-3</v>
          </cell>
          <cell r="M1449">
            <v>6.3220000000000004E-3</v>
          </cell>
          <cell r="N1449">
            <v>1.9894200000000001E-2</v>
          </cell>
          <cell r="O1449">
            <v>3.9490299999999999E-2</v>
          </cell>
          <cell r="P1449">
            <v>0.58333333333333337</v>
          </cell>
          <cell r="Q1449">
            <v>0.75</v>
          </cell>
          <cell r="R1449">
            <v>14</v>
          </cell>
          <cell r="S1449">
            <v>18</v>
          </cell>
        </row>
        <row r="1450">
          <cell r="A1450" t="str">
            <v>All</v>
          </cell>
          <cell r="B1450" t="str">
            <v>All</v>
          </cell>
          <cell r="C1450" t="str">
            <v>S</v>
          </cell>
          <cell r="D1450">
            <v>39695</v>
          </cell>
          <cell r="E1450">
            <v>9</v>
          </cell>
          <cell r="F1450">
            <v>3.9590500000000001E-2</v>
          </cell>
          <cell r="G1450">
            <v>4.1588199999999999E-2</v>
          </cell>
          <cell r="H1450">
            <v>71.885900000000007</v>
          </cell>
          <cell r="I1450">
            <v>6.7579999999999995E-4</v>
          </cell>
          <cell r="J1450">
            <v>241</v>
          </cell>
          <cell r="K1450">
            <v>-3.13183E-2</v>
          </cell>
          <cell r="L1450">
            <v>-1.16349E-2</v>
          </cell>
          <cell r="M1450">
            <v>1.9976999999999998E-3</v>
          </cell>
          <cell r="N1450">
            <v>1.56303E-2</v>
          </cell>
          <cell r="O1450">
            <v>3.5313600000000001E-2</v>
          </cell>
          <cell r="P1450">
            <v>0.58333333333333337</v>
          </cell>
          <cell r="Q1450">
            <v>0.75</v>
          </cell>
          <cell r="R1450">
            <v>14</v>
          </cell>
          <cell r="S1450">
            <v>18</v>
          </cell>
        </row>
        <row r="1451">
          <cell r="A1451" t="str">
            <v>All</v>
          </cell>
          <cell r="B1451" t="str">
            <v>All</v>
          </cell>
          <cell r="C1451" t="str">
            <v>S</v>
          </cell>
          <cell r="D1451">
            <v>39695</v>
          </cell>
          <cell r="E1451">
            <v>10</v>
          </cell>
          <cell r="F1451">
            <v>4.4224399999999997E-2</v>
          </cell>
          <cell r="G1451">
            <v>6.7837599999999998E-2</v>
          </cell>
          <cell r="H1451">
            <v>77.072400000000002</v>
          </cell>
          <cell r="I1451">
            <v>6.7880000000000002E-4</v>
          </cell>
          <cell r="J1451">
            <v>241</v>
          </cell>
          <cell r="K1451">
            <v>-9.7757E-3</v>
          </cell>
          <cell r="L1451">
            <v>9.9507999999999992E-3</v>
          </cell>
          <cell r="M1451">
            <v>2.3613200000000001E-2</v>
          </cell>
          <cell r="N1451">
            <v>3.7275700000000002E-2</v>
          </cell>
          <cell r="O1451">
            <v>5.70021E-2</v>
          </cell>
          <cell r="P1451">
            <v>0.58333333333333337</v>
          </cell>
          <cell r="Q1451">
            <v>0.75</v>
          </cell>
          <cell r="R1451">
            <v>14</v>
          </cell>
          <cell r="S1451">
            <v>18</v>
          </cell>
        </row>
        <row r="1452">
          <cell r="A1452" t="str">
            <v>All</v>
          </cell>
          <cell r="B1452" t="str">
            <v>All</v>
          </cell>
          <cell r="C1452" t="str">
            <v>S</v>
          </cell>
          <cell r="D1452">
            <v>39695</v>
          </cell>
          <cell r="E1452">
            <v>11</v>
          </cell>
          <cell r="F1452">
            <v>9.9953399999999998E-2</v>
          </cell>
          <cell r="G1452">
            <v>8.0334600000000006E-2</v>
          </cell>
          <cell r="H1452">
            <v>80.7761</v>
          </cell>
          <cell r="I1452">
            <v>6.7960000000000004E-4</v>
          </cell>
          <cell r="J1452">
            <v>241</v>
          </cell>
          <cell r="K1452">
            <v>-5.3028100000000002E-2</v>
          </cell>
          <cell r="L1452">
            <v>-3.3289600000000003E-2</v>
          </cell>
          <cell r="M1452">
            <v>-1.9618799999999999E-2</v>
          </cell>
          <cell r="N1452">
            <v>-5.9478999999999999E-3</v>
          </cell>
          <cell r="O1452">
            <v>1.37906E-2</v>
          </cell>
          <cell r="P1452">
            <v>0.58333333333333337</v>
          </cell>
          <cell r="Q1452">
            <v>0.75</v>
          </cell>
          <cell r="R1452">
            <v>14</v>
          </cell>
          <cell r="S1452">
            <v>18</v>
          </cell>
        </row>
        <row r="1453">
          <cell r="A1453" t="str">
            <v>All</v>
          </cell>
          <cell r="B1453" t="str">
            <v>All</v>
          </cell>
          <cell r="C1453" t="str">
            <v>S</v>
          </cell>
          <cell r="D1453">
            <v>39695</v>
          </cell>
          <cell r="E1453">
            <v>12</v>
          </cell>
          <cell r="F1453">
            <v>0.17644190000000001</v>
          </cell>
          <cell r="G1453">
            <v>0.1308569</v>
          </cell>
          <cell r="H1453">
            <v>84.8399</v>
          </cell>
          <cell r="I1453">
            <v>6.7909999999999997E-4</v>
          </cell>
          <cell r="J1453">
            <v>241</v>
          </cell>
          <cell r="K1453">
            <v>-7.8980900000000007E-2</v>
          </cell>
          <cell r="L1453">
            <v>-5.9250299999999999E-2</v>
          </cell>
          <cell r="M1453">
            <v>-4.5585000000000001E-2</v>
          </cell>
          <cell r="N1453">
            <v>-3.1919700000000002E-2</v>
          </cell>
          <cell r="O1453">
            <v>-1.2189200000000001E-2</v>
          </cell>
          <cell r="P1453">
            <v>0.58333333333333337</v>
          </cell>
          <cell r="Q1453">
            <v>0.75</v>
          </cell>
          <cell r="R1453">
            <v>14</v>
          </cell>
          <cell r="S1453">
            <v>18</v>
          </cell>
        </row>
        <row r="1454">
          <cell r="A1454" t="str">
            <v>All</v>
          </cell>
          <cell r="B1454" t="str">
            <v>All</v>
          </cell>
          <cell r="C1454" t="str">
            <v>S</v>
          </cell>
          <cell r="D1454">
            <v>39695</v>
          </cell>
          <cell r="E1454">
            <v>13</v>
          </cell>
          <cell r="F1454">
            <v>0.30920769999999997</v>
          </cell>
          <cell r="G1454">
            <v>0.23162070000000001</v>
          </cell>
          <cell r="H1454">
            <v>89.322699999999998</v>
          </cell>
          <cell r="I1454">
            <v>6.8369999999999998E-4</v>
          </cell>
          <cell r="J1454">
            <v>241</v>
          </cell>
          <cell r="K1454">
            <v>-0.1110975</v>
          </cell>
          <cell r="L1454">
            <v>-9.1299199999999997E-2</v>
          </cell>
          <cell r="M1454">
            <v>-7.7587000000000003E-2</v>
          </cell>
          <cell r="N1454">
            <v>-6.3874799999999995E-2</v>
          </cell>
          <cell r="O1454">
            <v>-4.4076600000000001E-2</v>
          </cell>
          <cell r="P1454">
            <v>0.58333333333333337</v>
          </cell>
          <cell r="Q1454">
            <v>0.75</v>
          </cell>
          <cell r="R1454">
            <v>14</v>
          </cell>
          <cell r="S1454">
            <v>18</v>
          </cell>
        </row>
        <row r="1455">
          <cell r="A1455" t="str">
            <v>All</v>
          </cell>
          <cell r="B1455" t="str">
            <v>All</v>
          </cell>
          <cell r="C1455" t="str">
            <v>S</v>
          </cell>
          <cell r="D1455">
            <v>39695</v>
          </cell>
          <cell r="E1455">
            <v>14</v>
          </cell>
          <cell r="F1455">
            <v>0.51475009999999999</v>
          </cell>
          <cell r="G1455">
            <v>0.3772799</v>
          </cell>
          <cell r="H1455">
            <v>92.860799999999998</v>
          </cell>
          <cell r="I1455">
            <v>6.9010000000000002E-4</v>
          </cell>
          <cell r="J1455">
            <v>241</v>
          </cell>
          <cell r="K1455">
            <v>-0.17113729999999999</v>
          </cell>
          <cell r="L1455">
            <v>-0.15124650000000001</v>
          </cell>
          <cell r="M1455">
            <v>-0.13747019999999999</v>
          </cell>
          <cell r="N1455">
            <v>-0.123694</v>
          </cell>
          <cell r="O1455">
            <v>-0.1038032</v>
          </cell>
          <cell r="P1455">
            <v>0.58333333333333337</v>
          </cell>
          <cell r="Q1455">
            <v>0.75</v>
          </cell>
          <cell r="R1455">
            <v>14</v>
          </cell>
          <cell r="S1455">
            <v>18</v>
          </cell>
        </row>
        <row r="1456">
          <cell r="A1456" t="str">
            <v>All</v>
          </cell>
          <cell r="B1456" t="str">
            <v>All</v>
          </cell>
          <cell r="C1456" t="str">
            <v>S</v>
          </cell>
          <cell r="D1456">
            <v>39695</v>
          </cell>
          <cell r="E1456">
            <v>15</v>
          </cell>
          <cell r="F1456">
            <v>0.476414</v>
          </cell>
          <cell r="G1456">
            <v>0.55884579999999995</v>
          </cell>
          <cell r="H1456">
            <v>95.712299999999999</v>
          </cell>
          <cell r="I1456">
            <v>6.9819999999999995E-4</v>
          </cell>
          <cell r="J1456">
            <v>241</v>
          </cell>
          <cell r="K1456">
            <v>4.8567699999999998E-2</v>
          </cell>
          <cell r="L1456">
            <v>6.8574800000000005E-2</v>
          </cell>
          <cell r="M1456">
            <v>8.2431699999999997E-2</v>
          </cell>
          <cell r="N1456">
            <v>9.6288600000000002E-2</v>
          </cell>
          <cell r="O1456">
            <v>0.1162958</v>
          </cell>
          <cell r="P1456">
            <v>0.58333333333333337</v>
          </cell>
          <cell r="Q1456">
            <v>0.75</v>
          </cell>
          <cell r="R1456">
            <v>14</v>
          </cell>
          <cell r="S1456">
            <v>18</v>
          </cell>
        </row>
        <row r="1457">
          <cell r="A1457" t="str">
            <v>All</v>
          </cell>
          <cell r="B1457" t="str">
            <v>All</v>
          </cell>
          <cell r="C1457" t="str">
            <v>S</v>
          </cell>
          <cell r="D1457">
            <v>39695</v>
          </cell>
          <cell r="E1457">
            <v>16</v>
          </cell>
          <cell r="F1457">
            <v>0.63491710000000001</v>
          </cell>
          <cell r="G1457">
            <v>0.77542509999999998</v>
          </cell>
          <cell r="H1457">
            <v>97.267499999999998</v>
          </cell>
          <cell r="I1457">
            <v>7.0089999999999996E-4</v>
          </cell>
          <cell r="J1457">
            <v>241</v>
          </cell>
          <cell r="K1457">
            <v>0.1065807</v>
          </cell>
          <cell r="L1457">
            <v>0.12662519999999999</v>
          </cell>
          <cell r="M1457">
            <v>0.14050799999999999</v>
          </cell>
          <cell r="N1457">
            <v>0.15439079999999999</v>
          </cell>
          <cell r="O1457">
            <v>0.17443529999999999</v>
          </cell>
          <cell r="P1457">
            <v>0.58333333333333337</v>
          </cell>
          <cell r="Q1457">
            <v>0.75</v>
          </cell>
          <cell r="R1457">
            <v>14</v>
          </cell>
          <cell r="S1457">
            <v>18</v>
          </cell>
        </row>
        <row r="1458">
          <cell r="A1458" t="str">
            <v>All</v>
          </cell>
          <cell r="B1458" t="str">
            <v>All</v>
          </cell>
          <cell r="C1458" t="str">
            <v>S</v>
          </cell>
          <cell r="D1458">
            <v>39695</v>
          </cell>
          <cell r="E1458">
            <v>17</v>
          </cell>
          <cell r="F1458">
            <v>0.80246110000000004</v>
          </cell>
          <cell r="G1458">
            <v>0.98622299999999996</v>
          </cell>
          <cell r="H1458">
            <v>98.212299999999999</v>
          </cell>
          <cell r="I1458">
            <v>7.0310000000000001E-4</v>
          </cell>
          <cell r="J1458">
            <v>241</v>
          </cell>
          <cell r="K1458">
            <v>0.1497812</v>
          </cell>
          <cell r="L1458">
            <v>0.16985729999999999</v>
          </cell>
          <cell r="M1458">
            <v>0.18376190000000001</v>
          </cell>
          <cell r="N1458">
            <v>0.19766649999999999</v>
          </cell>
          <cell r="O1458">
            <v>0.21774260000000001</v>
          </cell>
          <cell r="P1458">
            <v>0.58333333333333337</v>
          </cell>
          <cell r="Q1458">
            <v>0.75</v>
          </cell>
          <cell r="R1458">
            <v>14</v>
          </cell>
          <cell r="S1458">
            <v>18</v>
          </cell>
        </row>
        <row r="1459">
          <cell r="A1459" t="str">
            <v>All</v>
          </cell>
          <cell r="B1459" t="str">
            <v>All</v>
          </cell>
          <cell r="C1459" t="str">
            <v>S</v>
          </cell>
          <cell r="D1459">
            <v>39695</v>
          </cell>
          <cell r="E1459">
            <v>18</v>
          </cell>
          <cell r="F1459">
            <v>0.88860349999999999</v>
          </cell>
          <cell r="G1459">
            <v>1.109165</v>
          </cell>
          <cell r="H1459">
            <v>97.869299999999996</v>
          </cell>
          <cell r="I1459">
            <v>7.0169999999999998E-4</v>
          </cell>
          <cell r="J1459">
            <v>241</v>
          </cell>
          <cell r="K1459">
            <v>0.18661359999999999</v>
          </cell>
          <cell r="L1459">
            <v>0.2066702</v>
          </cell>
          <cell r="M1459">
            <v>0.22056129999999999</v>
          </cell>
          <cell r="N1459">
            <v>0.23445240000000001</v>
          </cell>
          <cell r="O1459">
            <v>0.25450899999999999</v>
          </cell>
          <cell r="P1459">
            <v>0.58333333333333337</v>
          </cell>
          <cell r="Q1459">
            <v>0.75</v>
          </cell>
          <cell r="R1459">
            <v>14</v>
          </cell>
          <cell r="S1459">
            <v>18</v>
          </cell>
        </row>
        <row r="1460">
          <cell r="A1460" t="str">
            <v>All</v>
          </cell>
          <cell r="B1460" t="str">
            <v>All</v>
          </cell>
          <cell r="C1460" t="str">
            <v>S</v>
          </cell>
          <cell r="D1460">
            <v>39695</v>
          </cell>
          <cell r="E1460">
            <v>19</v>
          </cell>
          <cell r="F1460">
            <v>1.4948300000000001</v>
          </cell>
          <cell r="G1460">
            <v>1.153689</v>
          </cell>
          <cell r="H1460">
            <v>96.784700000000001</v>
          </cell>
          <cell r="I1460">
            <v>6.9990000000000004E-4</v>
          </cell>
          <cell r="J1460">
            <v>241</v>
          </cell>
          <cell r="K1460">
            <v>-0.37504419999999999</v>
          </cell>
          <cell r="L1460">
            <v>-0.35501359999999998</v>
          </cell>
          <cell r="M1460">
            <v>-0.34114050000000001</v>
          </cell>
          <cell r="N1460">
            <v>-0.32726739999999999</v>
          </cell>
          <cell r="O1460">
            <v>-0.30723679999999998</v>
          </cell>
          <cell r="P1460">
            <v>0.58333333333333337</v>
          </cell>
          <cell r="Q1460">
            <v>0.75</v>
          </cell>
          <cell r="R1460">
            <v>14</v>
          </cell>
          <cell r="S1460">
            <v>18</v>
          </cell>
        </row>
        <row r="1461">
          <cell r="A1461" t="str">
            <v>All</v>
          </cell>
          <cell r="B1461" t="str">
            <v>All</v>
          </cell>
          <cell r="C1461" t="str">
            <v>S</v>
          </cell>
          <cell r="D1461">
            <v>39695</v>
          </cell>
          <cell r="E1461">
            <v>20</v>
          </cell>
          <cell r="F1461">
            <v>1.267711</v>
          </cell>
          <cell r="G1461">
            <v>1.067423</v>
          </cell>
          <cell r="H1461">
            <v>93.944800000000001</v>
          </cell>
          <cell r="I1461">
            <v>7.0010000000000005E-4</v>
          </cell>
          <cell r="J1461">
            <v>241</v>
          </cell>
          <cell r="K1461">
            <v>-0.23419799999999999</v>
          </cell>
          <cell r="L1461">
            <v>-0.21416370000000001</v>
          </cell>
          <cell r="M1461">
            <v>-0.2002881</v>
          </cell>
          <cell r="N1461">
            <v>-0.18641240000000001</v>
          </cell>
          <cell r="O1461">
            <v>-0.1663781</v>
          </cell>
          <cell r="P1461">
            <v>0.58333333333333337</v>
          </cell>
          <cell r="Q1461">
            <v>0.75</v>
          </cell>
          <cell r="R1461">
            <v>14</v>
          </cell>
          <cell r="S1461">
            <v>18</v>
          </cell>
        </row>
        <row r="1462">
          <cell r="A1462" t="str">
            <v>All</v>
          </cell>
          <cell r="B1462" t="str">
            <v>All</v>
          </cell>
          <cell r="C1462" t="str">
            <v>S</v>
          </cell>
          <cell r="D1462">
            <v>39695</v>
          </cell>
          <cell r="E1462">
            <v>21</v>
          </cell>
          <cell r="F1462">
            <v>0.98555020000000004</v>
          </cell>
          <cell r="G1462">
            <v>0.91461409999999999</v>
          </cell>
          <cell r="H1462">
            <v>89.720200000000006</v>
          </cell>
          <cell r="I1462">
            <v>6.9819999999999995E-4</v>
          </cell>
          <cell r="J1462">
            <v>241</v>
          </cell>
          <cell r="K1462">
            <v>-0.1047983</v>
          </cell>
          <cell r="L1462">
            <v>-8.4792300000000001E-2</v>
          </cell>
          <cell r="M1462">
            <v>-7.0936100000000002E-2</v>
          </cell>
          <cell r="N1462">
            <v>-5.7079999999999999E-2</v>
          </cell>
          <cell r="O1462">
            <v>-3.7074000000000003E-2</v>
          </cell>
          <cell r="P1462">
            <v>0.58333333333333337</v>
          </cell>
          <cell r="Q1462">
            <v>0.75</v>
          </cell>
          <cell r="R1462">
            <v>14</v>
          </cell>
          <cell r="S1462">
            <v>18</v>
          </cell>
        </row>
        <row r="1463">
          <cell r="A1463" t="str">
            <v>All</v>
          </cell>
          <cell r="B1463" t="str">
            <v>All</v>
          </cell>
          <cell r="C1463" t="str">
            <v>S</v>
          </cell>
          <cell r="D1463">
            <v>39695</v>
          </cell>
          <cell r="E1463">
            <v>22</v>
          </cell>
          <cell r="F1463">
            <v>0.74174289999999998</v>
          </cell>
          <cell r="G1463">
            <v>0.75528969999999995</v>
          </cell>
          <cell r="H1463">
            <v>86.275400000000005</v>
          </cell>
          <cell r="I1463">
            <v>7.092E-4</v>
          </cell>
          <cell r="J1463">
            <v>241</v>
          </cell>
          <cell r="K1463">
            <v>-2.0583000000000001E-2</v>
          </cell>
          <cell r="L1463">
            <v>-4.1879999999999999E-4</v>
          </cell>
          <cell r="M1463">
            <v>1.3546799999999999E-2</v>
          </cell>
          <cell r="N1463">
            <v>2.7512499999999999E-2</v>
          </cell>
          <cell r="O1463">
            <v>4.76766E-2</v>
          </cell>
          <cell r="P1463">
            <v>0.58333333333333337</v>
          </cell>
          <cell r="Q1463">
            <v>0.75</v>
          </cell>
          <cell r="R1463">
            <v>14</v>
          </cell>
          <cell r="S1463">
            <v>18</v>
          </cell>
        </row>
        <row r="1464">
          <cell r="A1464" t="str">
            <v>All</v>
          </cell>
          <cell r="B1464" t="str">
            <v>All</v>
          </cell>
          <cell r="C1464" t="str">
            <v>S</v>
          </cell>
          <cell r="D1464">
            <v>39695</v>
          </cell>
          <cell r="E1464">
            <v>23</v>
          </cell>
          <cell r="F1464">
            <v>0.48088940000000002</v>
          </cell>
          <cell r="G1464">
            <v>0.51503069999999995</v>
          </cell>
          <cell r="H1464">
            <v>83.266800000000003</v>
          </cell>
          <cell r="I1464">
            <v>7.0779999999999997E-4</v>
          </cell>
          <cell r="J1464">
            <v>241</v>
          </cell>
          <cell r="K1464">
            <v>4.6100000000000002E-5</v>
          </cell>
          <cell r="L1464">
            <v>2.0189800000000001E-2</v>
          </cell>
          <cell r="M1464">
            <v>3.4141299999999999E-2</v>
          </cell>
          <cell r="N1464">
            <v>4.8092799999999998E-2</v>
          </cell>
          <cell r="O1464">
            <v>6.8236599999999994E-2</v>
          </cell>
          <cell r="P1464">
            <v>0.58333333333333337</v>
          </cell>
          <cell r="Q1464">
            <v>0.75</v>
          </cell>
          <cell r="R1464">
            <v>14</v>
          </cell>
          <cell r="S1464">
            <v>18</v>
          </cell>
        </row>
        <row r="1465">
          <cell r="A1465" t="str">
            <v>All</v>
          </cell>
          <cell r="B1465" t="str">
            <v>All</v>
          </cell>
          <cell r="C1465" t="str">
            <v>S</v>
          </cell>
          <cell r="D1465">
            <v>39695</v>
          </cell>
          <cell r="E1465">
            <v>24</v>
          </cell>
          <cell r="F1465">
            <v>0.27673809999999999</v>
          </cell>
          <cell r="G1465">
            <v>0.31301839999999997</v>
          </cell>
          <cell r="H1465">
            <v>81.084000000000003</v>
          </cell>
          <cell r="I1465">
            <v>7.1179999999999995E-4</v>
          </cell>
          <cell r="J1465">
            <v>241</v>
          </cell>
          <cell r="K1465">
            <v>2.0899999999999998E-3</v>
          </cell>
          <cell r="L1465">
            <v>2.2289900000000001E-2</v>
          </cell>
          <cell r="M1465">
            <v>3.6280199999999999E-2</v>
          </cell>
          <cell r="N1465">
            <v>5.0270599999999999E-2</v>
          </cell>
          <cell r="O1465">
            <v>7.0470500000000005E-2</v>
          </cell>
          <cell r="P1465">
            <v>0.58333333333333337</v>
          </cell>
          <cell r="Q1465">
            <v>0.75</v>
          </cell>
          <cell r="R1465">
            <v>14</v>
          </cell>
          <cell r="S1465">
            <v>18</v>
          </cell>
        </row>
        <row r="1466">
          <cell r="A1466" t="str">
            <v>All</v>
          </cell>
          <cell r="B1466" t="str">
            <v>All</v>
          </cell>
          <cell r="C1466" t="str">
            <v>S</v>
          </cell>
          <cell r="D1466">
            <v>39706</v>
          </cell>
          <cell r="E1466">
            <v>1</v>
          </cell>
          <cell r="F1466">
            <v>1.9546899999999999E-2</v>
          </cell>
          <cell r="G1466">
            <v>5.80163E-2</v>
          </cell>
          <cell r="H1466">
            <v>63.6736</v>
          </cell>
          <cell r="I1466">
            <v>6.5249999999999998E-4</v>
          </cell>
          <cell r="J1466">
            <v>241</v>
          </cell>
          <cell r="K1466">
            <v>5.7334999999999999E-3</v>
          </cell>
          <cell r="L1466">
            <v>2.5074099999999998E-2</v>
          </cell>
          <cell r="M1466">
            <v>3.8469400000000001E-2</v>
          </cell>
          <cell r="N1466">
            <v>5.1864599999999997E-2</v>
          </cell>
          <cell r="O1466">
            <v>7.1205199999999996E-2</v>
          </cell>
          <cell r="P1466">
            <v>0.58333333333333337</v>
          </cell>
          <cell r="Q1466">
            <v>0.75</v>
          </cell>
          <cell r="R1466">
            <v>14</v>
          </cell>
          <cell r="S1466">
            <v>18</v>
          </cell>
        </row>
        <row r="1467">
          <cell r="A1467" t="str">
            <v>All</v>
          </cell>
          <cell r="B1467" t="str">
            <v>All</v>
          </cell>
          <cell r="C1467" t="str">
            <v>S</v>
          </cell>
          <cell r="D1467">
            <v>39706</v>
          </cell>
          <cell r="E1467">
            <v>2</v>
          </cell>
          <cell r="F1467">
            <v>1.7865800000000001E-2</v>
          </cell>
          <cell r="G1467">
            <v>4.78079E-2</v>
          </cell>
          <cell r="H1467">
            <v>63.063200000000002</v>
          </cell>
          <cell r="I1467">
            <v>6.5220000000000002E-4</v>
          </cell>
          <cell r="J1467">
            <v>241</v>
          </cell>
          <cell r="K1467">
            <v>-2.7864000000000001E-3</v>
          </cell>
          <cell r="L1467">
            <v>1.6549899999999999E-2</v>
          </cell>
          <cell r="M1467">
            <v>2.9942099999999999E-2</v>
          </cell>
          <cell r="N1467">
            <v>4.3334400000000002E-2</v>
          </cell>
          <cell r="O1467">
            <v>6.2670699999999996E-2</v>
          </cell>
          <cell r="P1467">
            <v>0.58333333333333337</v>
          </cell>
          <cell r="Q1467">
            <v>0.75</v>
          </cell>
          <cell r="R1467">
            <v>14</v>
          </cell>
          <cell r="S1467">
            <v>18</v>
          </cell>
        </row>
        <row r="1468">
          <cell r="A1468" t="str">
            <v>All</v>
          </cell>
          <cell r="B1468" t="str">
            <v>All</v>
          </cell>
          <cell r="C1468" t="str">
            <v>S</v>
          </cell>
          <cell r="D1468">
            <v>39706</v>
          </cell>
          <cell r="E1468">
            <v>3</v>
          </cell>
          <cell r="F1468">
            <v>1.39819E-2</v>
          </cell>
          <cell r="G1468">
            <v>4.14864E-2</v>
          </cell>
          <cell r="H1468">
            <v>62.054600000000001</v>
          </cell>
          <cell r="I1468">
            <v>6.5180000000000001E-4</v>
          </cell>
          <cell r="J1468">
            <v>241</v>
          </cell>
          <cell r="K1468">
            <v>-5.2136999999999999E-3</v>
          </cell>
          <cell r="L1468">
            <v>1.4116500000000001E-2</v>
          </cell>
          <cell r="M1468">
            <v>2.7504500000000001E-2</v>
          </cell>
          <cell r="N1468">
            <v>4.0892600000000001E-2</v>
          </cell>
          <cell r="O1468">
            <v>6.02228E-2</v>
          </cell>
          <cell r="P1468">
            <v>0.58333333333333337</v>
          </cell>
          <cell r="Q1468">
            <v>0.75</v>
          </cell>
          <cell r="R1468">
            <v>14</v>
          </cell>
          <cell r="S1468">
            <v>18</v>
          </cell>
        </row>
        <row r="1469">
          <cell r="A1469" t="str">
            <v>All</v>
          </cell>
          <cell r="B1469" t="str">
            <v>All</v>
          </cell>
          <cell r="C1469" t="str">
            <v>S</v>
          </cell>
          <cell r="D1469">
            <v>39706</v>
          </cell>
          <cell r="E1469">
            <v>4</v>
          </cell>
          <cell r="F1469">
            <v>1.1697000000000001E-2</v>
          </cell>
          <cell r="G1469">
            <v>3.6673999999999998E-2</v>
          </cell>
          <cell r="H1469">
            <v>61.088900000000002</v>
          </cell>
          <cell r="I1469">
            <v>6.5160000000000001E-4</v>
          </cell>
          <cell r="J1469">
            <v>241</v>
          </cell>
          <cell r="K1469">
            <v>-7.7358000000000001E-3</v>
          </cell>
          <cell r="L1469">
            <v>1.1591199999999999E-2</v>
          </cell>
          <cell r="M1469">
            <v>2.4976999999999999E-2</v>
          </cell>
          <cell r="N1469">
            <v>3.8362800000000002E-2</v>
          </cell>
          <cell r="O1469">
            <v>5.7689799999999999E-2</v>
          </cell>
          <cell r="P1469">
            <v>0.58333333333333337</v>
          </cell>
          <cell r="Q1469">
            <v>0.75</v>
          </cell>
          <cell r="R1469">
            <v>14</v>
          </cell>
          <cell r="S1469">
            <v>18</v>
          </cell>
        </row>
        <row r="1470">
          <cell r="A1470" t="str">
            <v>All</v>
          </cell>
          <cell r="B1470" t="str">
            <v>All</v>
          </cell>
          <cell r="C1470" t="str">
            <v>S</v>
          </cell>
          <cell r="D1470">
            <v>39706</v>
          </cell>
          <cell r="E1470">
            <v>5</v>
          </cell>
          <cell r="F1470">
            <v>1.1130299999999999E-2</v>
          </cell>
          <cell r="G1470">
            <v>3.4785099999999999E-2</v>
          </cell>
          <cell r="H1470">
            <v>60.144100000000002</v>
          </cell>
          <cell r="I1470">
            <v>6.514E-4</v>
          </cell>
          <cell r="J1470">
            <v>241</v>
          </cell>
          <cell r="K1470">
            <v>-9.0542000000000001E-3</v>
          </cell>
          <cell r="L1470">
            <v>1.02705E-2</v>
          </cell>
          <cell r="M1470">
            <v>2.3654700000000001E-2</v>
          </cell>
          <cell r="N1470">
            <v>3.70389E-2</v>
          </cell>
          <cell r="O1470">
            <v>5.63636E-2</v>
          </cell>
          <cell r="P1470">
            <v>0.58333333333333337</v>
          </cell>
          <cell r="Q1470">
            <v>0.75</v>
          </cell>
          <cell r="R1470">
            <v>14</v>
          </cell>
          <cell r="S1470">
            <v>18</v>
          </cell>
        </row>
        <row r="1471">
          <cell r="A1471" t="str">
            <v>All</v>
          </cell>
          <cell r="B1471" t="str">
            <v>All</v>
          </cell>
          <cell r="C1471" t="str">
            <v>S</v>
          </cell>
          <cell r="D1471">
            <v>39706</v>
          </cell>
          <cell r="E1471">
            <v>6</v>
          </cell>
          <cell r="F1471">
            <v>1.09354E-2</v>
          </cell>
          <cell r="G1471">
            <v>3.4198899999999997E-2</v>
          </cell>
          <cell r="H1471">
            <v>59.618400000000001</v>
          </cell>
          <cell r="I1471">
            <v>6.5129999999999995E-4</v>
          </cell>
          <cell r="J1471">
            <v>241</v>
          </cell>
          <cell r="K1471">
            <v>-9.4427000000000001E-3</v>
          </cell>
          <cell r="L1471">
            <v>9.8803999999999993E-3</v>
          </cell>
          <cell r="M1471">
            <v>2.3263499999999999E-2</v>
          </cell>
          <cell r="N1471">
            <v>3.6646499999999999E-2</v>
          </cell>
          <cell r="O1471">
            <v>5.5969600000000001E-2</v>
          </cell>
          <cell r="P1471">
            <v>0.58333333333333337</v>
          </cell>
          <cell r="Q1471">
            <v>0.75</v>
          </cell>
          <cell r="R1471">
            <v>14</v>
          </cell>
          <cell r="S1471">
            <v>18</v>
          </cell>
        </row>
        <row r="1472">
          <cell r="A1472" t="str">
            <v>All</v>
          </cell>
          <cell r="B1472" t="str">
            <v>All</v>
          </cell>
          <cell r="C1472" t="str">
            <v>S</v>
          </cell>
          <cell r="D1472">
            <v>39706</v>
          </cell>
          <cell r="E1472">
            <v>7</v>
          </cell>
          <cell r="F1472">
            <v>1.14789E-2</v>
          </cell>
          <cell r="G1472">
            <v>3.44888E-2</v>
          </cell>
          <cell r="H1472">
            <v>59.601199999999999</v>
          </cell>
          <cell r="I1472">
            <v>6.512E-4</v>
          </cell>
          <cell r="J1472">
            <v>241</v>
          </cell>
          <cell r="K1472">
            <v>-9.6947000000000005E-3</v>
          </cell>
          <cell r="L1472">
            <v>9.6273999999999995E-3</v>
          </cell>
          <cell r="M1472">
            <v>2.30099E-2</v>
          </cell>
          <cell r="N1472">
            <v>3.6392300000000002E-2</v>
          </cell>
          <cell r="O1472">
            <v>5.57145E-2</v>
          </cell>
          <cell r="P1472">
            <v>0.58333333333333337</v>
          </cell>
          <cell r="Q1472">
            <v>0.75</v>
          </cell>
          <cell r="R1472">
            <v>14</v>
          </cell>
          <cell r="S1472">
            <v>18</v>
          </cell>
        </row>
        <row r="1473">
          <cell r="A1473" t="str">
            <v>All</v>
          </cell>
          <cell r="B1473" t="str">
            <v>All</v>
          </cell>
          <cell r="C1473" t="str">
            <v>S</v>
          </cell>
          <cell r="D1473">
            <v>39706</v>
          </cell>
          <cell r="E1473">
            <v>8</v>
          </cell>
          <cell r="F1473">
            <v>1.11515E-2</v>
          </cell>
          <cell r="G1473">
            <v>3.3376999999999997E-2</v>
          </cell>
          <cell r="H1473">
            <v>59.647799999999997</v>
          </cell>
          <cell r="I1473">
            <v>6.514E-4</v>
          </cell>
          <cell r="J1473">
            <v>241</v>
          </cell>
          <cell r="K1473">
            <v>-1.04834E-2</v>
          </cell>
          <cell r="L1473">
            <v>8.8412999999999999E-3</v>
          </cell>
          <cell r="M1473">
            <v>2.2225499999999999E-2</v>
          </cell>
          <cell r="N1473">
            <v>3.5609700000000001E-2</v>
          </cell>
          <cell r="O1473">
            <v>5.4934400000000001E-2</v>
          </cell>
          <cell r="P1473">
            <v>0.58333333333333337</v>
          </cell>
          <cell r="Q1473">
            <v>0.75</v>
          </cell>
          <cell r="R1473">
            <v>14</v>
          </cell>
          <cell r="S1473">
            <v>18</v>
          </cell>
        </row>
        <row r="1474">
          <cell r="A1474" t="str">
            <v>All</v>
          </cell>
          <cell r="B1474" t="str">
            <v>All</v>
          </cell>
          <cell r="C1474" t="str">
            <v>S</v>
          </cell>
          <cell r="D1474">
            <v>39706</v>
          </cell>
          <cell r="E1474">
            <v>9</v>
          </cell>
          <cell r="F1474">
            <v>1.21554E-2</v>
          </cell>
          <cell r="G1474">
            <v>3.1477400000000003E-2</v>
          </cell>
          <cell r="H1474">
            <v>61.796300000000002</v>
          </cell>
          <cell r="I1474">
            <v>6.5180000000000001E-4</v>
          </cell>
          <cell r="J1474">
            <v>241</v>
          </cell>
          <cell r="K1474">
            <v>-1.33977E-2</v>
          </cell>
          <cell r="L1474">
            <v>5.9334000000000001E-3</v>
          </cell>
          <cell r="M1474">
            <v>1.9321999999999999E-2</v>
          </cell>
          <cell r="N1474">
            <v>3.2710700000000002E-2</v>
          </cell>
          <cell r="O1474">
            <v>5.2041799999999999E-2</v>
          </cell>
          <cell r="P1474">
            <v>0.58333333333333337</v>
          </cell>
          <cell r="Q1474">
            <v>0.75</v>
          </cell>
          <cell r="R1474">
            <v>14</v>
          </cell>
          <cell r="S1474">
            <v>18</v>
          </cell>
        </row>
        <row r="1475">
          <cell r="A1475" t="str">
            <v>All</v>
          </cell>
          <cell r="B1475" t="str">
            <v>All</v>
          </cell>
          <cell r="C1475" t="str">
            <v>S</v>
          </cell>
          <cell r="D1475">
            <v>39706</v>
          </cell>
          <cell r="E1475">
            <v>10</v>
          </cell>
          <cell r="F1475">
            <v>1.2109999999999999E-2</v>
          </cell>
          <cell r="G1475">
            <v>3.4961699999999998E-2</v>
          </cell>
          <cell r="H1475">
            <v>65.258300000000006</v>
          </cell>
          <cell r="I1475">
            <v>6.5300000000000004E-4</v>
          </cell>
          <cell r="J1475">
            <v>241</v>
          </cell>
          <cell r="K1475">
            <v>-9.8965000000000008E-3</v>
          </cell>
          <cell r="L1475">
            <v>9.4514000000000004E-3</v>
          </cell>
          <cell r="M1475">
            <v>2.28516E-2</v>
          </cell>
          <cell r="N1475">
            <v>3.6251899999999997E-2</v>
          </cell>
          <cell r="O1475">
            <v>5.5599700000000002E-2</v>
          </cell>
          <cell r="P1475">
            <v>0.58333333333333337</v>
          </cell>
          <cell r="Q1475">
            <v>0.75</v>
          </cell>
          <cell r="R1475">
            <v>14</v>
          </cell>
          <cell r="S1475">
            <v>18</v>
          </cell>
        </row>
        <row r="1476">
          <cell r="A1476" t="str">
            <v>All</v>
          </cell>
          <cell r="B1476" t="str">
            <v>All</v>
          </cell>
          <cell r="C1476" t="str">
            <v>S</v>
          </cell>
          <cell r="D1476">
            <v>39706</v>
          </cell>
          <cell r="E1476">
            <v>11</v>
          </cell>
          <cell r="F1476">
            <v>1.33133E-2</v>
          </cell>
          <cell r="G1476">
            <v>4.0227800000000001E-2</v>
          </cell>
          <cell r="H1476">
            <v>70.156400000000005</v>
          </cell>
          <cell r="I1476">
            <v>6.5700000000000003E-4</v>
          </cell>
          <cell r="J1476">
            <v>241</v>
          </cell>
          <cell r="K1476">
            <v>-5.9341999999999997E-3</v>
          </cell>
          <cell r="L1476">
            <v>1.34731E-2</v>
          </cell>
          <cell r="M1476">
            <v>2.6914500000000001E-2</v>
          </cell>
          <cell r="N1476">
            <v>4.0356000000000003E-2</v>
          </cell>
          <cell r="O1476">
            <v>5.9763299999999998E-2</v>
          </cell>
          <cell r="P1476">
            <v>0.58333333333333337</v>
          </cell>
          <cell r="Q1476">
            <v>0.75</v>
          </cell>
          <cell r="R1476">
            <v>14</v>
          </cell>
          <cell r="S1476">
            <v>18</v>
          </cell>
        </row>
        <row r="1477">
          <cell r="A1477" t="str">
            <v>All</v>
          </cell>
          <cell r="B1477" t="str">
            <v>All</v>
          </cell>
          <cell r="C1477" t="str">
            <v>S</v>
          </cell>
          <cell r="D1477">
            <v>39706</v>
          </cell>
          <cell r="E1477">
            <v>12</v>
          </cell>
          <cell r="F1477">
            <v>1.6739400000000002E-2</v>
          </cell>
          <cell r="G1477">
            <v>5.73795E-2</v>
          </cell>
          <cell r="H1477">
            <v>73.839200000000005</v>
          </cell>
          <cell r="I1477">
            <v>6.6929999999999995E-4</v>
          </cell>
          <cell r="J1477">
            <v>241</v>
          </cell>
          <cell r="K1477">
            <v>7.4860999999999999E-3</v>
          </cell>
          <cell r="L1477">
            <v>2.7073799999999999E-2</v>
          </cell>
          <cell r="M1477">
            <v>4.0640099999999998E-2</v>
          </cell>
          <cell r="N1477">
            <v>5.4206499999999998E-2</v>
          </cell>
          <cell r="O1477">
            <v>7.3794100000000001E-2</v>
          </cell>
          <cell r="P1477">
            <v>0.58333333333333337</v>
          </cell>
          <cell r="Q1477">
            <v>0.75</v>
          </cell>
          <cell r="R1477">
            <v>14</v>
          </cell>
          <cell r="S1477">
            <v>18</v>
          </cell>
        </row>
        <row r="1478">
          <cell r="A1478" t="str">
            <v>All</v>
          </cell>
          <cell r="B1478" t="str">
            <v>All</v>
          </cell>
          <cell r="C1478" t="str">
            <v>S</v>
          </cell>
          <cell r="D1478">
            <v>39706</v>
          </cell>
          <cell r="E1478">
            <v>13</v>
          </cell>
          <cell r="F1478">
            <v>3.3925200000000003E-2</v>
          </cell>
          <cell r="G1478">
            <v>6.7238300000000001E-2</v>
          </cell>
          <cell r="H1478">
            <v>78.754599999999996</v>
          </cell>
          <cell r="I1478">
            <v>6.6060000000000001E-4</v>
          </cell>
          <cell r="J1478">
            <v>241</v>
          </cell>
          <cell r="K1478">
            <v>3.7500000000000001E-4</v>
          </cell>
          <cell r="L1478">
            <v>1.9835100000000001E-2</v>
          </cell>
          <cell r="M1478">
            <v>3.3313099999999998E-2</v>
          </cell>
          <cell r="N1478">
            <v>4.6791100000000002E-2</v>
          </cell>
          <cell r="O1478">
            <v>6.6251299999999999E-2</v>
          </cell>
          <cell r="P1478">
            <v>0.58333333333333337</v>
          </cell>
          <cell r="Q1478">
            <v>0.75</v>
          </cell>
          <cell r="R1478">
            <v>14</v>
          </cell>
          <cell r="S1478">
            <v>18</v>
          </cell>
        </row>
        <row r="1479">
          <cell r="A1479" t="str">
            <v>All</v>
          </cell>
          <cell r="B1479" t="str">
            <v>All</v>
          </cell>
          <cell r="C1479" t="str">
            <v>S</v>
          </cell>
          <cell r="D1479">
            <v>39706</v>
          </cell>
          <cell r="E1479">
            <v>14</v>
          </cell>
          <cell r="F1479">
            <v>4.4766599999999997E-2</v>
          </cell>
          <cell r="G1479">
            <v>8.2007499999999997E-2</v>
          </cell>
          <cell r="H1479">
            <v>82.661299999999997</v>
          </cell>
          <cell r="I1479">
            <v>6.6060000000000001E-4</v>
          </cell>
          <cell r="J1479">
            <v>241</v>
          </cell>
          <cell r="K1479">
            <v>4.3024999999999999E-3</v>
          </cell>
          <cell r="L1479">
            <v>2.3762800000000001E-2</v>
          </cell>
          <cell r="M1479">
            <v>3.72409E-2</v>
          </cell>
          <cell r="N1479">
            <v>5.0719100000000003E-2</v>
          </cell>
          <cell r="O1479">
            <v>7.0179400000000003E-2</v>
          </cell>
          <cell r="P1479">
            <v>0.58333333333333337</v>
          </cell>
          <cell r="Q1479">
            <v>0.75</v>
          </cell>
          <cell r="R1479">
            <v>14</v>
          </cell>
          <cell r="S1479">
            <v>18</v>
          </cell>
        </row>
        <row r="1480">
          <cell r="A1480" t="str">
            <v>All</v>
          </cell>
          <cell r="B1480" t="str">
            <v>All</v>
          </cell>
          <cell r="C1480" t="str">
            <v>S</v>
          </cell>
          <cell r="D1480">
            <v>39706</v>
          </cell>
          <cell r="E1480">
            <v>15</v>
          </cell>
          <cell r="F1480">
            <v>9.38697E-2</v>
          </cell>
          <cell r="G1480">
            <v>0.13168830000000001</v>
          </cell>
          <cell r="H1480">
            <v>85.669899999999998</v>
          </cell>
          <cell r="I1480">
            <v>6.646E-4</v>
          </cell>
          <cell r="J1480">
            <v>241</v>
          </cell>
          <cell r="K1480">
            <v>4.7806000000000003E-3</v>
          </cell>
          <cell r="L1480">
            <v>2.42997E-2</v>
          </cell>
          <cell r="M1480">
            <v>3.7818600000000001E-2</v>
          </cell>
          <cell r="N1480">
            <v>5.1337599999999997E-2</v>
          </cell>
          <cell r="O1480">
            <v>7.0856699999999995E-2</v>
          </cell>
          <cell r="P1480">
            <v>0.58333333333333337</v>
          </cell>
          <cell r="Q1480">
            <v>0.75</v>
          </cell>
          <cell r="R1480">
            <v>14</v>
          </cell>
          <cell r="S1480">
            <v>18</v>
          </cell>
        </row>
        <row r="1481">
          <cell r="A1481" t="str">
            <v>All</v>
          </cell>
          <cell r="B1481" t="str">
            <v>All</v>
          </cell>
          <cell r="C1481" t="str">
            <v>S</v>
          </cell>
          <cell r="D1481">
            <v>39706</v>
          </cell>
          <cell r="E1481">
            <v>16</v>
          </cell>
          <cell r="F1481">
            <v>0.19209660000000001</v>
          </cell>
          <cell r="G1481">
            <v>0.2107811</v>
          </cell>
          <cell r="H1481">
            <v>87.687100000000001</v>
          </cell>
          <cell r="I1481">
            <v>6.6640000000000004E-4</v>
          </cell>
          <cell r="J1481">
            <v>241</v>
          </cell>
          <cell r="K1481">
            <v>-1.4399E-2</v>
          </cell>
          <cell r="L1481">
            <v>5.1469999999999997E-3</v>
          </cell>
          <cell r="M1481">
            <v>1.86844E-2</v>
          </cell>
          <cell r="N1481">
            <v>3.2221899999999998E-2</v>
          </cell>
          <cell r="O1481">
            <v>5.1767899999999999E-2</v>
          </cell>
          <cell r="P1481">
            <v>0.58333333333333337</v>
          </cell>
          <cell r="Q1481">
            <v>0.75</v>
          </cell>
          <cell r="R1481">
            <v>14</v>
          </cell>
          <cell r="S1481">
            <v>18</v>
          </cell>
        </row>
        <row r="1482">
          <cell r="A1482" t="str">
            <v>All</v>
          </cell>
          <cell r="B1482" t="str">
            <v>All</v>
          </cell>
          <cell r="C1482" t="str">
            <v>S</v>
          </cell>
          <cell r="D1482">
            <v>39706</v>
          </cell>
          <cell r="E1482">
            <v>17</v>
          </cell>
          <cell r="F1482">
            <v>0.21939149999999999</v>
          </cell>
          <cell r="G1482">
            <v>0.29889209999999999</v>
          </cell>
          <cell r="H1482">
            <v>88.382199999999997</v>
          </cell>
          <cell r="I1482">
            <v>6.669E-4</v>
          </cell>
          <cell r="J1482">
            <v>241</v>
          </cell>
          <cell r="K1482">
            <v>4.6405200000000001E-2</v>
          </cell>
          <cell r="L1482">
            <v>6.5958199999999995E-2</v>
          </cell>
          <cell r="M1482">
            <v>7.9500600000000005E-2</v>
          </cell>
          <cell r="N1482">
            <v>9.3043000000000001E-2</v>
          </cell>
          <cell r="O1482">
            <v>0.112596</v>
          </cell>
          <cell r="P1482">
            <v>0.58333333333333337</v>
          </cell>
          <cell r="Q1482">
            <v>0.75</v>
          </cell>
          <cell r="R1482">
            <v>14</v>
          </cell>
          <cell r="S1482">
            <v>18</v>
          </cell>
        </row>
        <row r="1483">
          <cell r="A1483" t="str">
            <v>All</v>
          </cell>
          <cell r="B1483" t="str">
            <v>All</v>
          </cell>
          <cell r="C1483" t="str">
            <v>S</v>
          </cell>
          <cell r="D1483">
            <v>39706</v>
          </cell>
          <cell r="E1483">
            <v>18</v>
          </cell>
          <cell r="F1483">
            <v>0.32699679999999998</v>
          </cell>
          <cell r="G1483">
            <v>0.38354389999999999</v>
          </cell>
          <cell r="H1483">
            <v>88.864999999999995</v>
          </cell>
          <cell r="I1483">
            <v>6.7170000000000001E-4</v>
          </cell>
          <cell r="J1483">
            <v>241</v>
          </cell>
          <cell r="K1483">
            <v>2.33329E-2</v>
          </cell>
          <cell r="L1483">
            <v>4.2956099999999997E-2</v>
          </cell>
          <cell r="M1483">
            <v>5.6547100000000003E-2</v>
          </cell>
          <cell r="N1483">
            <v>7.0138099999999995E-2</v>
          </cell>
          <cell r="O1483">
            <v>8.9761300000000002E-2</v>
          </cell>
          <cell r="P1483">
            <v>0.58333333333333337</v>
          </cell>
          <cell r="Q1483">
            <v>0.75</v>
          </cell>
          <cell r="R1483">
            <v>14</v>
          </cell>
          <cell r="S1483">
            <v>18</v>
          </cell>
        </row>
        <row r="1484">
          <cell r="A1484" t="str">
            <v>All</v>
          </cell>
          <cell r="B1484" t="str">
            <v>All</v>
          </cell>
          <cell r="C1484" t="str">
            <v>S</v>
          </cell>
          <cell r="D1484">
            <v>39706</v>
          </cell>
          <cell r="E1484">
            <v>19</v>
          </cell>
          <cell r="F1484">
            <v>0.47658929999999999</v>
          </cell>
          <cell r="G1484">
            <v>0.39570470000000002</v>
          </cell>
          <cell r="H1484">
            <v>86.216499999999996</v>
          </cell>
          <cell r="I1484">
            <v>6.6859999999999999E-4</v>
          </cell>
          <cell r="J1484">
            <v>241</v>
          </cell>
          <cell r="K1484">
            <v>-0.1140212</v>
          </cell>
          <cell r="L1484">
            <v>-9.4443799999999994E-2</v>
          </cell>
          <cell r="M1484">
            <v>-8.0884499999999998E-2</v>
          </cell>
          <cell r="N1484">
            <v>-6.7325300000000005E-2</v>
          </cell>
          <cell r="O1484">
            <v>-4.7747900000000003E-2</v>
          </cell>
          <cell r="P1484">
            <v>0.58333333333333337</v>
          </cell>
          <cell r="Q1484">
            <v>0.75</v>
          </cell>
          <cell r="R1484">
            <v>14</v>
          </cell>
          <cell r="S1484">
            <v>18</v>
          </cell>
        </row>
        <row r="1485">
          <cell r="A1485" t="str">
            <v>All</v>
          </cell>
          <cell r="B1485" t="str">
            <v>All</v>
          </cell>
          <cell r="C1485" t="str">
            <v>S</v>
          </cell>
          <cell r="D1485">
            <v>39706</v>
          </cell>
          <cell r="E1485">
            <v>20</v>
          </cell>
          <cell r="F1485">
            <v>0.31562659999999998</v>
          </cell>
          <cell r="G1485">
            <v>0.31821919999999998</v>
          </cell>
          <cell r="H1485">
            <v>81.288300000000007</v>
          </cell>
          <cell r="I1485">
            <v>6.6E-4</v>
          </cell>
          <cell r="J1485">
            <v>241</v>
          </cell>
          <cell r="K1485">
            <v>-3.0330599999999999E-2</v>
          </cell>
          <cell r="L1485">
            <v>-1.08793E-2</v>
          </cell>
          <cell r="M1485">
            <v>2.5926E-3</v>
          </cell>
          <cell r="N1485">
            <v>1.6064499999999999E-2</v>
          </cell>
          <cell r="O1485">
            <v>3.5515900000000003E-2</v>
          </cell>
          <cell r="P1485">
            <v>0.58333333333333337</v>
          </cell>
          <cell r="Q1485">
            <v>0.75</v>
          </cell>
          <cell r="R1485">
            <v>14</v>
          </cell>
          <cell r="S1485">
            <v>18</v>
          </cell>
        </row>
        <row r="1486">
          <cell r="A1486" t="str">
            <v>All</v>
          </cell>
          <cell r="B1486" t="str">
            <v>All</v>
          </cell>
          <cell r="C1486" t="str">
            <v>S</v>
          </cell>
          <cell r="D1486">
            <v>39706</v>
          </cell>
          <cell r="E1486">
            <v>21</v>
          </cell>
          <cell r="F1486">
            <v>0.19880349999999999</v>
          </cell>
          <cell r="G1486">
            <v>0.22505359999999999</v>
          </cell>
          <cell r="H1486">
            <v>75.03</v>
          </cell>
          <cell r="I1486">
            <v>6.5780000000000005E-4</v>
          </cell>
          <cell r="J1486">
            <v>241</v>
          </cell>
          <cell r="K1486">
            <v>-6.6182000000000003E-3</v>
          </cell>
          <cell r="L1486">
            <v>1.28007E-2</v>
          </cell>
          <cell r="M1486">
            <v>2.6250200000000001E-2</v>
          </cell>
          <cell r="N1486">
            <v>3.9699600000000002E-2</v>
          </cell>
          <cell r="O1486">
            <v>5.9118499999999997E-2</v>
          </cell>
          <cell r="P1486">
            <v>0.58333333333333337</v>
          </cell>
          <cell r="Q1486">
            <v>0.75</v>
          </cell>
          <cell r="R1486">
            <v>14</v>
          </cell>
          <cell r="S1486">
            <v>18</v>
          </cell>
        </row>
        <row r="1487">
          <cell r="A1487" t="str">
            <v>All</v>
          </cell>
          <cell r="B1487" t="str">
            <v>All</v>
          </cell>
          <cell r="C1487" t="str">
            <v>S</v>
          </cell>
          <cell r="D1487">
            <v>39706</v>
          </cell>
          <cell r="E1487">
            <v>22</v>
          </cell>
          <cell r="F1487">
            <v>0.17229140000000001</v>
          </cell>
          <cell r="G1487">
            <v>0.1779278</v>
          </cell>
          <cell r="H1487">
            <v>71.440399999999997</v>
          </cell>
          <cell r="I1487">
            <v>6.5600000000000001E-4</v>
          </cell>
          <cell r="J1487">
            <v>241</v>
          </cell>
          <cell r="K1487">
            <v>-2.7187900000000001E-2</v>
          </cell>
          <cell r="L1487">
            <v>-7.7949999999999998E-3</v>
          </cell>
          <cell r="M1487">
            <v>5.6363999999999997E-3</v>
          </cell>
          <cell r="N1487">
            <v>1.9067899999999999E-2</v>
          </cell>
          <cell r="O1487">
            <v>3.8460800000000003E-2</v>
          </cell>
          <cell r="P1487">
            <v>0.58333333333333337</v>
          </cell>
          <cell r="Q1487">
            <v>0.75</v>
          </cell>
          <cell r="R1487">
            <v>14</v>
          </cell>
          <cell r="S1487">
            <v>18</v>
          </cell>
        </row>
        <row r="1488">
          <cell r="A1488" t="str">
            <v>All</v>
          </cell>
          <cell r="B1488" t="str">
            <v>All</v>
          </cell>
          <cell r="C1488" t="str">
            <v>S</v>
          </cell>
          <cell r="D1488">
            <v>39706</v>
          </cell>
          <cell r="E1488">
            <v>23</v>
          </cell>
          <cell r="F1488">
            <v>0.10620300000000001</v>
          </cell>
          <cell r="G1488">
            <v>0.12570770000000001</v>
          </cell>
          <cell r="H1488">
            <v>68.923299999999998</v>
          </cell>
          <cell r="I1488">
            <v>6.5439999999999997E-4</v>
          </cell>
          <cell r="J1488">
            <v>241</v>
          </cell>
          <cell r="K1488">
            <v>-1.32798E-2</v>
          </cell>
          <cell r="L1488">
            <v>6.0895999999999997E-3</v>
          </cell>
          <cell r="M1488">
            <v>1.95047E-2</v>
          </cell>
          <cell r="N1488">
            <v>3.2919900000000002E-2</v>
          </cell>
          <cell r="O1488">
            <v>5.2289200000000001E-2</v>
          </cell>
          <cell r="P1488">
            <v>0.58333333333333337</v>
          </cell>
          <cell r="Q1488">
            <v>0.75</v>
          </cell>
          <cell r="R1488">
            <v>14</v>
          </cell>
          <cell r="S1488">
            <v>18</v>
          </cell>
        </row>
        <row r="1489">
          <cell r="A1489" t="str">
            <v>All</v>
          </cell>
          <cell r="B1489" t="str">
            <v>All</v>
          </cell>
          <cell r="C1489" t="str">
            <v>S</v>
          </cell>
          <cell r="D1489">
            <v>39706</v>
          </cell>
          <cell r="E1489">
            <v>24</v>
          </cell>
          <cell r="F1489">
            <v>5.2890800000000002E-2</v>
          </cell>
          <cell r="G1489">
            <v>8.6341000000000001E-2</v>
          </cell>
          <cell r="H1489">
            <v>66.431899999999999</v>
          </cell>
          <cell r="I1489">
            <v>6.5410000000000002E-4</v>
          </cell>
          <cell r="J1489">
            <v>241</v>
          </cell>
          <cell r="K1489">
            <v>6.7520000000000004E-4</v>
          </cell>
          <cell r="L1489">
            <v>2.0039000000000001E-2</v>
          </cell>
          <cell r="M1489">
            <v>3.3450199999999999E-2</v>
          </cell>
          <cell r="N1489">
            <v>4.68615E-2</v>
          </cell>
          <cell r="O1489">
            <v>6.6225199999999998E-2</v>
          </cell>
          <cell r="P1489">
            <v>0.58333333333333337</v>
          </cell>
          <cell r="Q1489">
            <v>0.75</v>
          </cell>
          <cell r="R1489">
            <v>14</v>
          </cell>
          <cell r="S1489">
            <v>18</v>
          </cell>
        </row>
        <row r="1490">
          <cell r="A1490" t="str">
            <v>All</v>
          </cell>
          <cell r="B1490" t="str">
            <v>All</v>
          </cell>
          <cell r="C1490" t="str">
            <v>S</v>
          </cell>
          <cell r="D1490">
            <v>39716</v>
          </cell>
          <cell r="E1490">
            <v>1</v>
          </cell>
          <cell r="F1490">
            <v>3.3191999999999999E-2</v>
          </cell>
          <cell r="G1490">
            <v>8.9386300000000002E-2</v>
          </cell>
          <cell r="H1490">
            <v>71.324200000000005</v>
          </cell>
          <cell r="I1490">
            <v>6.6270000000000001E-4</v>
          </cell>
          <cell r="J1490">
            <v>241</v>
          </cell>
          <cell r="K1490">
            <v>2.32033E-2</v>
          </cell>
          <cell r="L1490">
            <v>4.2694599999999999E-2</v>
          </cell>
          <cell r="M1490">
            <v>5.6194300000000003E-2</v>
          </cell>
          <cell r="N1490">
            <v>6.9693900000000003E-2</v>
          </cell>
          <cell r="O1490">
            <v>8.9185200000000006E-2</v>
          </cell>
          <cell r="P1490">
            <v>0.58333333333333337</v>
          </cell>
          <cell r="Q1490">
            <v>0.66666666666666663</v>
          </cell>
          <cell r="R1490">
            <v>14</v>
          </cell>
          <cell r="S1490">
            <v>16</v>
          </cell>
        </row>
        <row r="1491">
          <cell r="A1491" t="str">
            <v>All</v>
          </cell>
          <cell r="B1491" t="str">
            <v>All</v>
          </cell>
          <cell r="C1491" t="str">
            <v>S</v>
          </cell>
          <cell r="D1491">
            <v>39716</v>
          </cell>
          <cell r="E1491">
            <v>2</v>
          </cell>
          <cell r="F1491">
            <v>1.7890300000000001E-2</v>
          </cell>
          <cell r="G1491">
            <v>6.8291500000000005E-2</v>
          </cell>
          <cell r="H1491">
            <v>70.760300000000001</v>
          </cell>
          <cell r="I1491">
            <v>6.6149999999999998E-4</v>
          </cell>
          <cell r="J1491">
            <v>241</v>
          </cell>
          <cell r="K1491">
            <v>1.74412E-2</v>
          </cell>
          <cell r="L1491">
            <v>3.6914200000000001E-2</v>
          </cell>
          <cell r="M1491">
            <v>5.04012E-2</v>
          </cell>
          <cell r="N1491">
            <v>6.3888200000000006E-2</v>
          </cell>
          <cell r="O1491">
            <v>8.3361199999999996E-2</v>
          </cell>
          <cell r="P1491">
            <v>0.58333333333333337</v>
          </cell>
          <cell r="Q1491">
            <v>0.66666666666666663</v>
          </cell>
          <cell r="R1491">
            <v>14</v>
          </cell>
          <cell r="S1491">
            <v>16</v>
          </cell>
        </row>
        <row r="1492">
          <cell r="A1492" t="str">
            <v>All</v>
          </cell>
          <cell r="B1492" t="str">
            <v>All</v>
          </cell>
          <cell r="C1492" t="str">
            <v>S</v>
          </cell>
          <cell r="D1492">
            <v>39716</v>
          </cell>
          <cell r="E1492">
            <v>3</v>
          </cell>
          <cell r="F1492">
            <v>1.2256599999999999E-2</v>
          </cell>
          <cell r="G1492">
            <v>5.5654500000000003E-2</v>
          </cell>
          <cell r="H1492">
            <v>68.603099999999998</v>
          </cell>
          <cell r="I1492">
            <v>6.5979999999999999E-4</v>
          </cell>
          <cell r="J1492">
            <v>241</v>
          </cell>
          <cell r="K1492">
            <v>1.0480400000000001E-2</v>
          </cell>
          <cell r="L1492">
            <v>2.9928400000000001E-2</v>
          </cell>
          <cell r="M1492">
            <v>4.3397999999999999E-2</v>
          </cell>
          <cell r="N1492">
            <v>5.6867599999999997E-2</v>
          </cell>
          <cell r="O1492">
            <v>7.6315499999999994E-2</v>
          </cell>
          <cell r="P1492">
            <v>0.58333333333333337</v>
          </cell>
          <cell r="Q1492">
            <v>0.66666666666666663</v>
          </cell>
          <cell r="R1492">
            <v>14</v>
          </cell>
          <cell r="S1492">
            <v>16</v>
          </cell>
        </row>
        <row r="1493">
          <cell r="A1493" t="str">
            <v>All</v>
          </cell>
          <cell r="B1493" t="str">
            <v>All</v>
          </cell>
          <cell r="C1493" t="str">
            <v>S</v>
          </cell>
          <cell r="D1493">
            <v>39716</v>
          </cell>
          <cell r="E1493">
            <v>4</v>
          </cell>
          <cell r="F1493">
            <v>1.07525E-2</v>
          </cell>
          <cell r="G1493">
            <v>4.6076100000000002E-2</v>
          </cell>
          <cell r="H1493">
            <v>67.073599999999999</v>
          </cell>
          <cell r="I1493">
            <v>6.5879999999999997E-4</v>
          </cell>
          <cell r="J1493">
            <v>241</v>
          </cell>
          <cell r="K1493">
            <v>2.4288000000000001E-3</v>
          </cell>
          <cell r="L1493">
            <v>2.1863299999999999E-2</v>
          </cell>
          <cell r="M1493">
            <v>3.5323599999999997E-2</v>
          </cell>
          <cell r="N1493">
            <v>4.8783899999999998E-2</v>
          </cell>
          <cell r="O1493">
            <v>6.8218500000000001E-2</v>
          </cell>
          <cell r="P1493">
            <v>0.58333333333333337</v>
          </cell>
          <cell r="Q1493">
            <v>0.66666666666666663</v>
          </cell>
          <cell r="R1493">
            <v>14</v>
          </cell>
          <cell r="S1493">
            <v>16</v>
          </cell>
        </row>
        <row r="1494">
          <cell r="A1494" t="str">
            <v>All</v>
          </cell>
          <cell r="B1494" t="str">
            <v>All</v>
          </cell>
          <cell r="C1494" t="str">
            <v>S</v>
          </cell>
          <cell r="D1494">
            <v>39716</v>
          </cell>
          <cell r="E1494">
            <v>5</v>
          </cell>
          <cell r="F1494">
            <v>1.64937E-2</v>
          </cell>
          <cell r="G1494">
            <v>4.2131799999999997E-2</v>
          </cell>
          <cell r="H1494">
            <v>65.590800000000002</v>
          </cell>
          <cell r="I1494">
            <v>6.5819999999999995E-4</v>
          </cell>
          <cell r="J1494">
            <v>241</v>
          </cell>
          <cell r="K1494">
            <v>-7.2408000000000004E-3</v>
          </cell>
          <cell r="L1494">
            <v>1.21844E-2</v>
          </cell>
          <cell r="M1494">
            <v>2.56381E-2</v>
          </cell>
          <cell r="N1494">
            <v>3.9091899999999999E-2</v>
          </cell>
          <cell r="O1494">
            <v>5.8517E-2</v>
          </cell>
          <cell r="P1494">
            <v>0.58333333333333337</v>
          </cell>
          <cell r="Q1494">
            <v>0.66666666666666663</v>
          </cell>
          <cell r="R1494">
            <v>14</v>
          </cell>
          <cell r="S1494">
            <v>16</v>
          </cell>
        </row>
        <row r="1495">
          <cell r="A1495" t="str">
            <v>All</v>
          </cell>
          <cell r="B1495" t="str">
            <v>All</v>
          </cell>
          <cell r="C1495" t="str">
            <v>S</v>
          </cell>
          <cell r="D1495">
            <v>39716</v>
          </cell>
          <cell r="E1495">
            <v>6</v>
          </cell>
          <cell r="F1495">
            <v>1.3446899999999999E-2</v>
          </cell>
          <cell r="G1495">
            <v>4.0696200000000002E-2</v>
          </cell>
          <cell r="H1495">
            <v>65.137500000000003</v>
          </cell>
          <cell r="I1495">
            <v>6.5780000000000005E-4</v>
          </cell>
          <cell r="J1495">
            <v>241</v>
          </cell>
          <cell r="K1495">
            <v>-5.6182000000000003E-3</v>
          </cell>
          <cell r="L1495">
            <v>1.38002E-2</v>
          </cell>
          <cell r="M1495">
            <v>2.7249300000000001E-2</v>
          </cell>
          <cell r="N1495">
            <v>4.0698400000000003E-2</v>
          </cell>
          <cell r="O1495">
            <v>6.0116799999999998E-2</v>
          </cell>
          <cell r="P1495">
            <v>0.58333333333333337</v>
          </cell>
          <cell r="Q1495">
            <v>0.66666666666666663</v>
          </cell>
          <cell r="R1495">
            <v>14</v>
          </cell>
          <cell r="S1495">
            <v>16</v>
          </cell>
        </row>
        <row r="1496">
          <cell r="A1496" t="str">
            <v>All</v>
          </cell>
          <cell r="B1496" t="str">
            <v>All</v>
          </cell>
          <cell r="C1496" t="str">
            <v>S</v>
          </cell>
          <cell r="D1496">
            <v>39716</v>
          </cell>
          <cell r="E1496">
            <v>7</v>
          </cell>
          <cell r="F1496">
            <v>1.4752100000000001E-2</v>
          </cell>
          <cell r="G1496">
            <v>4.2456399999999998E-2</v>
          </cell>
          <cell r="H1496">
            <v>64.552700000000002</v>
          </cell>
          <cell r="I1496">
            <v>6.5749999999999999E-4</v>
          </cell>
          <cell r="J1496">
            <v>241</v>
          </cell>
          <cell r="K1496">
            <v>-5.1562999999999999E-3</v>
          </cell>
          <cell r="L1496">
            <v>1.4258E-2</v>
          </cell>
          <cell r="M1496">
            <v>2.7704300000000001E-2</v>
          </cell>
          <cell r="N1496">
            <v>4.11505E-2</v>
          </cell>
          <cell r="O1496">
            <v>6.0564800000000002E-2</v>
          </cell>
          <cell r="P1496">
            <v>0.58333333333333337</v>
          </cell>
          <cell r="Q1496">
            <v>0.66666666666666663</v>
          </cell>
          <cell r="R1496">
            <v>14</v>
          </cell>
          <cell r="S1496">
            <v>16</v>
          </cell>
        </row>
        <row r="1497">
          <cell r="A1497" t="str">
            <v>All</v>
          </cell>
          <cell r="B1497" t="str">
            <v>All</v>
          </cell>
          <cell r="C1497" t="str">
            <v>S</v>
          </cell>
          <cell r="D1497">
            <v>39716</v>
          </cell>
          <cell r="E1497">
            <v>8</v>
          </cell>
          <cell r="F1497">
            <v>1.2162900000000001E-2</v>
          </cell>
          <cell r="G1497">
            <v>3.9675500000000002E-2</v>
          </cell>
          <cell r="H1497">
            <v>64.739400000000003</v>
          </cell>
          <cell r="I1497">
            <v>6.5819999999999995E-4</v>
          </cell>
          <cell r="J1497">
            <v>241</v>
          </cell>
          <cell r="K1497">
            <v>-5.3657000000000002E-3</v>
          </cell>
          <cell r="L1497">
            <v>1.4059E-2</v>
          </cell>
          <cell r="M1497">
            <v>2.7512600000000002E-2</v>
          </cell>
          <cell r="N1497">
            <v>4.0966099999999998E-2</v>
          </cell>
          <cell r="O1497">
            <v>6.0390800000000001E-2</v>
          </cell>
          <cell r="P1497">
            <v>0.58333333333333337</v>
          </cell>
          <cell r="Q1497">
            <v>0.66666666666666663</v>
          </cell>
          <cell r="R1497">
            <v>14</v>
          </cell>
          <cell r="S1497">
            <v>16</v>
          </cell>
        </row>
        <row r="1498">
          <cell r="A1498" t="str">
            <v>All</v>
          </cell>
          <cell r="B1498" t="str">
            <v>All</v>
          </cell>
          <cell r="C1498" t="str">
            <v>S</v>
          </cell>
          <cell r="D1498">
            <v>39716</v>
          </cell>
          <cell r="E1498">
            <v>9</v>
          </cell>
          <cell r="F1498">
            <v>1.2844599999999999E-2</v>
          </cell>
          <cell r="G1498">
            <v>3.5662800000000001E-2</v>
          </cell>
          <cell r="H1498">
            <v>68.507300000000001</v>
          </cell>
          <cell r="I1498">
            <v>6.6010000000000005E-4</v>
          </cell>
          <cell r="J1498">
            <v>241</v>
          </cell>
          <cell r="K1498">
            <v>-1.01081E-2</v>
          </cell>
          <cell r="L1498">
            <v>9.3451000000000003E-3</v>
          </cell>
          <cell r="M1498">
            <v>2.28182E-2</v>
          </cell>
          <cell r="N1498">
            <v>3.6291400000000001E-2</v>
          </cell>
          <cell r="O1498">
            <v>5.5744500000000002E-2</v>
          </cell>
          <cell r="P1498">
            <v>0.58333333333333337</v>
          </cell>
          <cell r="Q1498">
            <v>0.66666666666666663</v>
          </cell>
          <cell r="R1498">
            <v>14</v>
          </cell>
          <cell r="S1498">
            <v>16</v>
          </cell>
        </row>
        <row r="1499">
          <cell r="A1499" t="str">
            <v>All</v>
          </cell>
          <cell r="B1499" t="str">
            <v>All</v>
          </cell>
          <cell r="C1499" t="str">
            <v>S</v>
          </cell>
          <cell r="D1499">
            <v>39716</v>
          </cell>
          <cell r="E1499">
            <v>10</v>
          </cell>
          <cell r="F1499">
            <v>1.25974E-2</v>
          </cell>
          <cell r="G1499">
            <v>4.2533500000000002E-2</v>
          </cell>
          <cell r="H1499">
            <v>73.334100000000007</v>
          </cell>
          <cell r="I1499">
            <v>6.6509999999999996E-4</v>
          </cell>
          <cell r="J1499">
            <v>241</v>
          </cell>
          <cell r="K1499">
            <v>-3.1156999999999999E-3</v>
          </cell>
          <cell r="L1499">
            <v>1.6411599999999998E-2</v>
          </cell>
          <cell r="M1499">
            <v>2.99361E-2</v>
          </cell>
          <cell r="N1499">
            <v>4.3460600000000002E-2</v>
          </cell>
          <cell r="O1499">
            <v>6.2987799999999997E-2</v>
          </cell>
          <cell r="P1499">
            <v>0.58333333333333337</v>
          </cell>
          <cell r="Q1499">
            <v>0.66666666666666663</v>
          </cell>
          <cell r="R1499">
            <v>14</v>
          </cell>
          <cell r="S1499">
            <v>16</v>
          </cell>
        </row>
        <row r="1500">
          <cell r="A1500" t="str">
            <v>All</v>
          </cell>
          <cell r="B1500" t="str">
            <v>All</v>
          </cell>
          <cell r="C1500" t="str">
            <v>S</v>
          </cell>
          <cell r="D1500">
            <v>39716</v>
          </cell>
          <cell r="E1500">
            <v>11</v>
          </cell>
          <cell r="F1500">
            <v>1.9838999999999999E-2</v>
          </cell>
          <cell r="G1500">
            <v>5.1038699999999999E-2</v>
          </cell>
          <cell r="H1500">
            <v>78.825500000000005</v>
          </cell>
          <cell r="I1500">
            <v>6.6770000000000002E-4</v>
          </cell>
          <cell r="J1500">
            <v>241</v>
          </cell>
          <cell r="K1500">
            <v>-1.9143000000000001E-3</v>
          </cell>
          <cell r="L1500">
            <v>1.7649700000000001E-2</v>
          </cell>
          <cell r="M1500">
            <v>3.1199600000000001E-2</v>
          </cell>
          <cell r="N1500">
            <v>4.47496E-2</v>
          </cell>
          <cell r="O1500">
            <v>6.4313599999999999E-2</v>
          </cell>
          <cell r="P1500">
            <v>0.58333333333333337</v>
          </cell>
          <cell r="Q1500">
            <v>0.66666666666666663</v>
          </cell>
          <cell r="R1500">
            <v>14</v>
          </cell>
          <cell r="S1500">
            <v>16</v>
          </cell>
        </row>
        <row r="1501">
          <cell r="A1501" t="str">
            <v>All</v>
          </cell>
          <cell r="B1501" t="str">
            <v>All</v>
          </cell>
          <cell r="C1501" t="str">
            <v>S</v>
          </cell>
          <cell r="D1501">
            <v>39716</v>
          </cell>
          <cell r="E1501">
            <v>12</v>
          </cell>
          <cell r="F1501">
            <v>4.9926400000000003E-2</v>
          </cell>
          <cell r="G1501">
            <v>6.8213499999999996E-2</v>
          </cell>
          <cell r="H1501">
            <v>83.316900000000004</v>
          </cell>
          <cell r="I1501">
            <v>6.778E-4</v>
          </cell>
          <cell r="J1501">
            <v>241</v>
          </cell>
          <cell r="K1501">
            <v>-1.50776E-2</v>
          </cell>
          <cell r="L1501">
            <v>4.6344999999999997E-3</v>
          </cell>
          <cell r="M1501">
            <v>1.8287100000000001E-2</v>
          </cell>
          <cell r="N1501">
            <v>3.1939700000000001E-2</v>
          </cell>
          <cell r="O1501">
            <v>5.1651799999999998E-2</v>
          </cell>
          <cell r="P1501">
            <v>0.58333333333333337</v>
          </cell>
          <cell r="Q1501">
            <v>0.66666666666666663</v>
          </cell>
          <cell r="R1501">
            <v>14</v>
          </cell>
          <cell r="S1501">
            <v>16</v>
          </cell>
        </row>
        <row r="1502">
          <cell r="A1502" t="str">
            <v>All</v>
          </cell>
          <cell r="B1502" t="str">
            <v>All</v>
          </cell>
          <cell r="C1502" t="str">
            <v>S</v>
          </cell>
          <cell r="D1502">
            <v>39716</v>
          </cell>
          <cell r="E1502">
            <v>13</v>
          </cell>
          <cell r="F1502">
            <v>8.8744799999999999E-2</v>
          </cell>
          <cell r="G1502">
            <v>0.1042973</v>
          </cell>
          <cell r="H1502">
            <v>86.427499999999995</v>
          </cell>
          <cell r="I1502">
            <v>6.7840000000000001E-4</v>
          </cell>
          <cell r="J1502">
            <v>241</v>
          </cell>
          <cell r="K1502">
            <v>-1.78281E-2</v>
          </cell>
          <cell r="L1502">
            <v>1.8933999999999999E-3</v>
          </cell>
          <cell r="M1502">
            <v>1.55525E-2</v>
          </cell>
          <cell r="N1502">
            <v>2.9211600000000001E-2</v>
          </cell>
          <cell r="O1502">
            <v>4.89331E-2</v>
          </cell>
          <cell r="P1502">
            <v>0.58333333333333337</v>
          </cell>
          <cell r="Q1502">
            <v>0.66666666666666663</v>
          </cell>
          <cell r="R1502">
            <v>14</v>
          </cell>
          <cell r="S1502">
            <v>16</v>
          </cell>
        </row>
        <row r="1503">
          <cell r="A1503" t="str">
            <v>All</v>
          </cell>
          <cell r="B1503" t="str">
            <v>All</v>
          </cell>
          <cell r="C1503" t="str">
            <v>S</v>
          </cell>
          <cell r="D1503">
            <v>39716</v>
          </cell>
          <cell r="E1503">
            <v>14</v>
          </cell>
          <cell r="F1503">
            <v>9.8454899999999998E-2</v>
          </cell>
          <cell r="G1503">
            <v>0.1735023</v>
          </cell>
          <cell r="H1503">
            <v>89.372200000000007</v>
          </cell>
          <cell r="I1503">
            <v>6.7940000000000003E-4</v>
          </cell>
          <cell r="J1503">
            <v>241</v>
          </cell>
          <cell r="K1503">
            <v>4.1642800000000001E-2</v>
          </cell>
          <cell r="L1503">
            <v>6.1378500000000003E-2</v>
          </cell>
          <cell r="M1503">
            <v>7.5047500000000003E-2</v>
          </cell>
          <cell r="N1503">
            <v>8.8716400000000001E-2</v>
          </cell>
          <cell r="O1503">
            <v>0.1084522</v>
          </cell>
          <cell r="P1503">
            <v>0.58333333333333337</v>
          </cell>
          <cell r="Q1503">
            <v>0.66666666666666663</v>
          </cell>
          <cell r="R1503">
            <v>14</v>
          </cell>
          <cell r="S1503">
            <v>16</v>
          </cell>
        </row>
        <row r="1504">
          <cell r="A1504" t="str">
            <v>All</v>
          </cell>
          <cell r="B1504" t="str">
            <v>All</v>
          </cell>
          <cell r="C1504" t="str">
            <v>S</v>
          </cell>
          <cell r="D1504">
            <v>39716</v>
          </cell>
          <cell r="E1504">
            <v>15</v>
          </cell>
          <cell r="F1504">
            <v>0.10205019999999999</v>
          </cell>
          <cell r="G1504">
            <v>0.27402159999999998</v>
          </cell>
          <cell r="H1504">
            <v>90.936099999999996</v>
          </cell>
          <cell r="I1504">
            <v>6.7560000000000005E-4</v>
          </cell>
          <cell r="J1504">
            <v>241</v>
          </cell>
          <cell r="K1504">
            <v>0.13866010000000001</v>
          </cell>
          <cell r="L1504">
            <v>0.1583407</v>
          </cell>
          <cell r="M1504">
            <v>0.1719714</v>
          </cell>
          <cell r="N1504">
            <v>0.18560209999999999</v>
          </cell>
          <cell r="O1504">
            <v>0.20528270000000001</v>
          </cell>
          <cell r="P1504">
            <v>0.58333333333333337</v>
          </cell>
          <cell r="Q1504">
            <v>0.66666666666666663</v>
          </cell>
          <cell r="R1504">
            <v>14</v>
          </cell>
          <cell r="S1504">
            <v>16</v>
          </cell>
        </row>
        <row r="1505">
          <cell r="A1505" t="str">
            <v>All</v>
          </cell>
          <cell r="B1505" t="str">
            <v>All</v>
          </cell>
          <cell r="C1505" t="str">
            <v>S</v>
          </cell>
          <cell r="D1505">
            <v>39716</v>
          </cell>
          <cell r="E1505">
            <v>16</v>
          </cell>
          <cell r="F1505">
            <v>0.14590320000000001</v>
          </cell>
          <cell r="G1505">
            <v>0.43320829999999999</v>
          </cell>
          <cell r="H1505">
            <v>92.397999999999996</v>
          </cell>
          <cell r="I1505">
            <v>6.7460000000000003E-4</v>
          </cell>
          <cell r="J1505">
            <v>241</v>
          </cell>
          <cell r="K1505">
            <v>0.25401960000000001</v>
          </cell>
          <cell r="L1505">
            <v>0.27368500000000001</v>
          </cell>
          <cell r="M1505">
            <v>0.28730519999999998</v>
          </cell>
          <cell r="N1505">
            <v>0.30092540000000001</v>
          </cell>
          <cell r="O1505">
            <v>0.32059080000000001</v>
          </cell>
          <cell r="P1505">
            <v>0.58333333333333337</v>
          </cell>
          <cell r="Q1505">
            <v>0.66666666666666663</v>
          </cell>
          <cell r="R1505">
            <v>14</v>
          </cell>
          <cell r="S1505">
            <v>16</v>
          </cell>
        </row>
        <row r="1506">
          <cell r="A1506" t="str">
            <v>All</v>
          </cell>
          <cell r="B1506" t="str">
            <v>All</v>
          </cell>
          <cell r="C1506" t="str">
            <v>S</v>
          </cell>
          <cell r="D1506">
            <v>39716</v>
          </cell>
          <cell r="E1506">
            <v>17</v>
          </cell>
          <cell r="F1506">
            <v>0.32620759999999999</v>
          </cell>
          <cell r="G1506">
            <v>0.54828569999999999</v>
          </cell>
          <cell r="H1506">
            <v>91.602000000000004</v>
          </cell>
          <cell r="I1506">
            <v>6.7809999999999995E-4</v>
          </cell>
          <cell r="J1506">
            <v>241</v>
          </cell>
          <cell r="K1506">
            <v>0.1887054</v>
          </cell>
          <cell r="L1506">
            <v>0.2084223</v>
          </cell>
          <cell r="M1506">
            <v>0.2220781</v>
          </cell>
          <cell r="N1506">
            <v>0.2357339</v>
          </cell>
          <cell r="O1506">
            <v>0.25545079999999998</v>
          </cell>
          <cell r="P1506">
            <v>0.58333333333333337</v>
          </cell>
          <cell r="Q1506">
            <v>0.66666666666666663</v>
          </cell>
          <cell r="R1506">
            <v>14</v>
          </cell>
          <cell r="S1506">
            <v>16</v>
          </cell>
        </row>
        <row r="1507">
          <cell r="A1507" t="str">
            <v>All</v>
          </cell>
          <cell r="B1507" t="str">
            <v>All</v>
          </cell>
          <cell r="C1507" t="str">
            <v>S</v>
          </cell>
          <cell r="D1507">
            <v>39716</v>
          </cell>
          <cell r="E1507">
            <v>18</v>
          </cell>
          <cell r="F1507">
            <v>0.3721274</v>
          </cell>
          <cell r="G1507">
            <v>0.67150710000000002</v>
          </cell>
          <cell r="H1507">
            <v>91</v>
          </cell>
          <cell r="I1507">
            <v>6.7509999999999998E-4</v>
          </cell>
          <cell r="J1507">
            <v>241</v>
          </cell>
          <cell r="K1507">
            <v>0.26608090000000001</v>
          </cell>
          <cell r="L1507">
            <v>0.28575410000000001</v>
          </cell>
          <cell r="M1507">
            <v>0.29937979999999997</v>
          </cell>
          <cell r="N1507">
            <v>0.31300539999999999</v>
          </cell>
          <cell r="O1507">
            <v>0.33267869999999999</v>
          </cell>
          <cell r="P1507">
            <v>0.58333333333333337</v>
          </cell>
          <cell r="Q1507">
            <v>0.66666666666666663</v>
          </cell>
          <cell r="R1507">
            <v>14</v>
          </cell>
          <cell r="S1507">
            <v>16</v>
          </cell>
        </row>
        <row r="1508">
          <cell r="A1508" t="str">
            <v>All</v>
          </cell>
          <cell r="B1508" t="str">
            <v>All</v>
          </cell>
          <cell r="C1508" t="str">
            <v>S</v>
          </cell>
          <cell r="D1508">
            <v>39716</v>
          </cell>
          <cell r="E1508">
            <v>19</v>
          </cell>
          <cell r="F1508">
            <v>0.31587850000000001</v>
          </cell>
          <cell r="G1508">
            <v>0.69444499999999998</v>
          </cell>
          <cell r="H1508">
            <v>88.711299999999994</v>
          </cell>
          <cell r="I1508">
            <v>6.7330000000000005E-4</v>
          </cell>
          <cell r="J1508">
            <v>241</v>
          </cell>
          <cell r="K1508">
            <v>0.34531200000000001</v>
          </cell>
          <cell r="L1508">
            <v>0.36495899999999998</v>
          </cell>
          <cell r="M1508">
            <v>0.37856649999999997</v>
          </cell>
          <cell r="N1508">
            <v>0.39217400000000002</v>
          </cell>
          <cell r="O1508">
            <v>0.41182099999999999</v>
          </cell>
          <cell r="P1508">
            <v>0.58333333333333337</v>
          </cell>
          <cell r="Q1508">
            <v>0.66666666666666663</v>
          </cell>
          <cell r="R1508">
            <v>14</v>
          </cell>
          <cell r="S1508">
            <v>16</v>
          </cell>
        </row>
        <row r="1509">
          <cell r="A1509" t="str">
            <v>All</v>
          </cell>
          <cell r="B1509" t="str">
            <v>All</v>
          </cell>
          <cell r="C1509" t="str">
            <v>S</v>
          </cell>
          <cell r="D1509">
            <v>39716</v>
          </cell>
          <cell r="E1509">
            <v>20</v>
          </cell>
          <cell r="F1509">
            <v>0.21671599999999999</v>
          </cell>
          <cell r="G1509">
            <v>0.59070120000000004</v>
          </cell>
          <cell r="H1509">
            <v>84.507300000000001</v>
          </cell>
          <cell r="I1509">
            <v>6.711E-4</v>
          </cell>
          <cell r="J1509">
            <v>241</v>
          </cell>
          <cell r="K1509">
            <v>0.34078599999999998</v>
          </cell>
          <cell r="L1509">
            <v>0.36040030000000001</v>
          </cell>
          <cell r="M1509">
            <v>0.37398520000000002</v>
          </cell>
          <cell r="N1509">
            <v>0.38757000000000003</v>
          </cell>
          <cell r="O1509">
            <v>0.4071843</v>
          </cell>
          <cell r="P1509">
            <v>0.58333333333333337</v>
          </cell>
          <cell r="Q1509">
            <v>0.66666666666666663</v>
          </cell>
          <cell r="R1509">
            <v>14</v>
          </cell>
          <cell r="S1509">
            <v>16</v>
          </cell>
        </row>
        <row r="1510">
          <cell r="A1510" t="str">
            <v>All</v>
          </cell>
          <cell r="B1510" t="str">
            <v>All</v>
          </cell>
          <cell r="C1510" t="str">
            <v>S</v>
          </cell>
          <cell r="D1510">
            <v>39716</v>
          </cell>
          <cell r="E1510">
            <v>21</v>
          </cell>
          <cell r="F1510">
            <v>0.17840310000000001</v>
          </cell>
          <cell r="G1510">
            <v>0.45366020000000001</v>
          </cell>
          <cell r="H1510">
            <v>80.211299999999994</v>
          </cell>
          <cell r="I1510">
            <v>6.692E-4</v>
          </cell>
          <cell r="J1510">
            <v>241</v>
          </cell>
          <cell r="K1510">
            <v>0.2421046</v>
          </cell>
          <cell r="L1510">
            <v>0.26169130000000002</v>
          </cell>
          <cell r="M1510">
            <v>0.27525699999999997</v>
          </cell>
          <cell r="N1510">
            <v>0.28882269999999999</v>
          </cell>
          <cell r="O1510">
            <v>0.3084095</v>
          </cell>
          <cell r="P1510">
            <v>0.58333333333333337</v>
          </cell>
          <cell r="Q1510">
            <v>0.66666666666666663</v>
          </cell>
          <cell r="R1510">
            <v>14</v>
          </cell>
          <cell r="S1510">
            <v>16</v>
          </cell>
        </row>
        <row r="1511">
          <cell r="A1511" t="str">
            <v>All</v>
          </cell>
          <cell r="B1511" t="str">
            <v>All</v>
          </cell>
          <cell r="C1511" t="str">
            <v>S</v>
          </cell>
          <cell r="D1511">
            <v>39716</v>
          </cell>
          <cell r="E1511">
            <v>22</v>
          </cell>
          <cell r="F1511">
            <v>0.11664330000000001</v>
          </cell>
          <cell r="G1511">
            <v>0.34258909999999998</v>
          </cell>
          <cell r="H1511">
            <v>76.356200000000001</v>
          </cell>
          <cell r="I1511">
            <v>6.6839999999999998E-4</v>
          </cell>
          <cell r="J1511">
            <v>241</v>
          </cell>
          <cell r="K1511">
            <v>0.19281290000000001</v>
          </cell>
          <cell r="L1511">
            <v>0.2123881</v>
          </cell>
          <cell r="M1511">
            <v>0.22594590000000001</v>
          </cell>
          <cell r="N1511">
            <v>0.23950360000000001</v>
          </cell>
          <cell r="O1511">
            <v>0.2590789</v>
          </cell>
          <cell r="P1511">
            <v>0.58333333333333337</v>
          </cell>
          <cell r="Q1511">
            <v>0.66666666666666663</v>
          </cell>
          <cell r="R1511">
            <v>14</v>
          </cell>
          <cell r="S1511">
            <v>16</v>
          </cell>
        </row>
        <row r="1512">
          <cell r="A1512" t="str">
            <v>All</v>
          </cell>
          <cell r="B1512" t="str">
            <v>All</v>
          </cell>
          <cell r="C1512" t="str">
            <v>S</v>
          </cell>
          <cell r="D1512">
            <v>39716</v>
          </cell>
          <cell r="E1512">
            <v>23</v>
          </cell>
          <cell r="F1512">
            <v>0.11528049999999999</v>
          </cell>
          <cell r="G1512">
            <v>0.2282816</v>
          </cell>
          <cell r="H1512">
            <v>74.236999999999995</v>
          </cell>
          <cell r="I1512">
            <v>6.7069999999999999E-4</v>
          </cell>
          <cell r="J1512">
            <v>241</v>
          </cell>
          <cell r="K1512">
            <v>7.9810500000000006E-2</v>
          </cell>
          <cell r="L1512">
            <v>9.9419800000000003E-2</v>
          </cell>
          <cell r="M1512">
            <v>0.11300109999999999</v>
          </cell>
          <cell r="N1512">
            <v>0.12658240000000001</v>
          </cell>
          <cell r="O1512">
            <v>0.14619170000000001</v>
          </cell>
          <cell r="P1512">
            <v>0.58333333333333337</v>
          </cell>
          <cell r="Q1512">
            <v>0.66666666666666663</v>
          </cell>
          <cell r="R1512">
            <v>14</v>
          </cell>
          <cell r="S1512">
            <v>16</v>
          </cell>
        </row>
        <row r="1513">
          <cell r="A1513" t="str">
            <v>All</v>
          </cell>
          <cell r="B1513" t="str">
            <v>All</v>
          </cell>
          <cell r="C1513" t="str">
            <v>S</v>
          </cell>
          <cell r="D1513">
            <v>39716</v>
          </cell>
          <cell r="E1513">
            <v>24</v>
          </cell>
          <cell r="F1513">
            <v>5.2894499999999997E-2</v>
          </cell>
          <cell r="G1513">
            <v>0.1471056</v>
          </cell>
          <cell r="H1513">
            <v>72.156000000000006</v>
          </cell>
          <cell r="I1513">
            <v>6.692E-4</v>
          </cell>
          <cell r="J1513">
            <v>241</v>
          </cell>
          <cell r="K1513">
            <v>6.1058000000000001E-2</v>
          </cell>
          <cell r="L1513">
            <v>8.0645099999999997E-2</v>
          </cell>
          <cell r="M1513">
            <v>9.4211100000000006E-2</v>
          </cell>
          <cell r="N1513">
            <v>0.1077771</v>
          </cell>
          <cell r="O1513">
            <v>0.12736420000000001</v>
          </cell>
          <cell r="P1513">
            <v>0.58333333333333337</v>
          </cell>
          <cell r="Q1513">
            <v>0.66666666666666663</v>
          </cell>
          <cell r="R1513">
            <v>14</v>
          </cell>
          <cell r="S1513">
            <v>16</v>
          </cell>
        </row>
        <row r="1514">
          <cell r="A1514" t="str">
            <v>All</v>
          </cell>
          <cell r="B1514" t="str">
            <v>All</v>
          </cell>
          <cell r="C1514" t="str">
            <v>S</v>
          </cell>
          <cell r="D1514">
            <v>39723</v>
          </cell>
          <cell r="E1514">
            <v>1</v>
          </cell>
          <cell r="F1514">
            <v>3.3888500000000002E-2</v>
          </cell>
          <cell r="G1514">
            <v>4.1010100000000001E-2</v>
          </cell>
          <cell r="H1514">
            <v>68.728399999999993</v>
          </cell>
          <cell r="I1514">
            <v>6.512E-4</v>
          </cell>
          <cell r="J1514">
            <v>241</v>
          </cell>
          <cell r="K1514">
            <v>-2.5581599999999999E-2</v>
          </cell>
          <cell r="L1514">
            <v>-6.2601999999999996E-3</v>
          </cell>
          <cell r="M1514">
            <v>7.1216999999999999E-3</v>
          </cell>
          <cell r="N1514">
            <v>2.05036E-2</v>
          </cell>
          <cell r="O1514">
            <v>3.9824900000000003E-2</v>
          </cell>
          <cell r="P1514">
            <v>0.58333333333333337</v>
          </cell>
          <cell r="Q1514">
            <v>0.70833333333333337</v>
          </cell>
          <cell r="R1514">
            <v>14</v>
          </cell>
          <cell r="S1514">
            <v>17</v>
          </cell>
        </row>
        <row r="1515">
          <cell r="A1515" t="str">
            <v>All</v>
          </cell>
          <cell r="B1515" t="str">
            <v>All</v>
          </cell>
          <cell r="C1515" t="str">
            <v>S</v>
          </cell>
          <cell r="D1515">
            <v>39723</v>
          </cell>
          <cell r="E1515">
            <v>2</v>
          </cell>
          <cell r="F1515">
            <v>2.8391099999999999E-2</v>
          </cell>
          <cell r="G1515">
            <v>3.6646400000000003E-2</v>
          </cell>
          <cell r="H1515">
            <v>68.719800000000006</v>
          </cell>
          <cell r="I1515">
            <v>6.5110000000000005E-4</v>
          </cell>
          <cell r="J1515">
            <v>241</v>
          </cell>
          <cell r="K1515">
            <v>-2.4446300000000001E-2</v>
          </cell>
          <cell r="L1515">
            <v>-5.1260000000000003E-3</v>
          </cell>
          <cell r="M1515">
            <v>8.2552000000000007E-3</v>
          </cell>
          <cell r="N1515">
            <v>2.16364E-2</v>
          </cell>
          <cell r="O1515">
            <v>4.0956800000000002E-2</v>
          </cell>
          <cell r="P1515">
            <v>0.58333333333333337</v>
          </cell>
          <cell r="Q1515">
            <v>0.70833333333333337</v>
          </cell>
          <cell r="R1515">
            <v>14</v>
          </cell>
          <cell r="S1515">
            <v>17</v>
          </cell>
        </row>
        <row r="1516">
          <cell r="A1516" t="str">
            <v>All</v>
          </cell>
          <cell r="B1516" t="str">
            <v>All</v>
          </cell>
          <cell r="C1516" t="str">
            <v>S</v>
          </cell>
          <cell r="D1516">
            <v>39723</v>
          </cell>
          <cell r="E1516">
            <v>3</v>
          </cell>
          <cell r="F1516">
            <v>2.5025800000000001E-2</v>
          </cell>
          <cell r="G1516">
            <v>3.3763500000000002E-2</v>
          </cell>
          <cell r="H1516">
            <v>68.304599999999994</v>
          </cell>
          <cell r="I1516">
            <v>6.5099999999999999E-4</v>
          </cell>
          <cell r="J1516">
            <v>241</v>
          </cell>
          <cell r="K1516">
            <v>-2.39615E-2</v>
          </cell>
          <cell r="L1516">
            <v>-4.6424999999999999E-3</v>
          </cell>
          <cell r="M1516">
            <v>8.7376999999999993E-3</v>
          </cell>
          <cell r="N1516">
            <v>2.2117999999999999E-2</v>
          </cell>
          <cell r="O1516">
            <v>4.1436899999999999E-2</v>
          </cell>
          <cell r="P1516">
            <v>0.58333333333333337</v>
          </cell>
          <cell r="Q1516">
            <v>0.70833333333333337</v>
          </cell>
          <cell r="R1516">
            <v>14</v>
          </cell>
          <cell r="S1516">
            <v>17</v>
          </cell>
        </row>
        <row r="1517">
          <cell r="A1517" t="str">
            <v>All</v>
          </cell>
          <cell r="B1517" t="str">
            <v>All</v>
          </cell>
          <cell r="C1517" t="str">
            <v>S</v>
          </cell>
          <cell r="D1517">
            <v>39723</v>
          </cell>
          <cell r="E1517">
            <v>4</v>
          </cell>
          <cell r="F1517">
            <v>1.6191199999999999E-2</v>
          </cell>
          <cell r="G1517">
            <v>3.1600900000000001E-2</v>
          </cell>
          <cell r="H1517">
            <v>68.249300000000005</v>
          </cell>
          <cell r="I1517">
            <v>6.5099999999999999E-4</v>
          </cell>
          <cell r="J1517">
            <v>241</v>
          </cell>
          <cell r="K1517">
            <v>-1.72882E-2</v>
          </cell>
          <cell r="L1517">
            <v>2.0300000000000001E-3</v>
          </cell>
          <cell r="M1517">
            <v>1.54097E-2</v>
          </cell>
          <cell r="N1517">
            <v>2.8789499999999999E-2</v>
          </cell>
          <cell r="O1517">
            <v>4.8107700000000003E-2</v>
          </cell>
          <cell r="P1517">
            <v>0.58333333333333337</v>
          </cell>
          <cell r="Q1517">
            <v>0.70833333333333337</v>
          </cell>
          <cell r="R1517">
            <v>14</v>
          </cell>
          <cell r="S1517">
            <v>17</v>
          </cell>
        </row>
        <row r="1518">
          <cell r="A1518" t="str">
            <v>All</v>
          </cell>
          <cell r="B1518" t="str">
            <v>All</v>
          </cell>
          <cell r="C1518" t="str">
            <v>S</v>
          </cell>
          <cell r="D1518">
            <v>39723</v>
          </cell>
          <cell r="E1518">
            <v>5</v>
          </cell>
          <cell r="F1518">
            <v>1.5269599999999999E-2</v>
          </cell>
          <cell r="G1518">
            <v>3.1006300000000001E-2</v>
          </cell>
          <cell r="H1518">
            <v>67.732100000000003</v>
          </cell>
          <cell r="I1518">
            <v>6.5090000000000005E-4</v>
          </cell>
          <cell r="J1518">
            <v>241</v>
          </cell>
          <cell r="K1518">
            <v>-1.6960200000000002E-2</v>
          </cell>
          <cell r="L1518">
            <v>2.3573999999999999E-3</v>
          </cell>
          <cell r="M1518">
            <v>1.5736799999999999E-2</v>
          </cell>
          <cell r="N1518">
            <v>2.9116099999999999E-2</v>
          </cell>
          <cell r="O1518">
            <v>4.8433799999999999E-2</v>
          </cell>
          <cell r="P1518">
            <v>0.58333333333333337</v>
          </cell>
          <cell r="Q1518">
            <v>0.70833333333333337</v>
          </cell>
          <cell r="R1518">
            <v>14</v>
          </cell>
          <cell r="S1518">
            <v>17</v>
          </cell>
        </row>
        <row r="1519">
          <cell r="A1519" t="str">
            <v>All</v>
          </cell>
          <cell r="B1519" t="str">
            <v>All</v>
          </cell>
          <cell r="C1519" t="str">
            <v>S</v>
          </cell>
          <cell r="D1519">
            <v>39723</v>
          </cell>
          <cell r="E1519">
            <v>6</v>
          </cell>
          <cell r="F1519">
            <v>1.4127499999999999E-2</v>
          </cell>
          <cell r="G1519">
            <v>3.08983E-2</v>
          </cell>
          <cell r="H1519">
            <v>67.240700000000004</v>
          </cell>
          <cell r="I1519">
            <v>6.5090000000000005E-4</v>
          </cell>
          <cell r="J1519">
            <v>241</v>
          </cell>
          <cell r="K1519">
            <v>-1.5925600000000002E-2</v>
          </cell>
          <cell r="L1519">
            <v>3.3917000000000001E-3</v>
          </cell>
          <cell r="M1519">
            <v>1.6770799999999999E-2</v>
          </cell>
          <cell r="N1519">
            <v>3.01499E-2</v>
          </cell>
          <cell r="O1519">
            <v>4.9467200000000003E-2</v>
          </cell>
          <cell r="P1519">
            <v>0.58333333333333337</v>
          </cell>
          <cell r="Q1519">
            <v>0.70833333333333337</v>
          </cell>
          <cell r="R1519">
            <v>14</v>
          </cell>
          <cell r="S1519">
            <v>17</v>
          </cell>
        </row>
        <row r="1520">
          <cell r="A1520" t="str">
            <v>All</v>
          </cell>
          <cell r="B1520" t="str">
            <v>All</v>
          </cell>
          <cell r="C1520" t="str">
            <v>S</v>
          </cell>
          <cell r="D1520">
            <v>39723</v>
          </cell>
          <cell r="E1520">
            <v>7</v>
          </cell>
          <cell r="F1520">
            <v>1.84339E-2</v>
          </cell>
          <cell r="G1520">
            <v>3.0424900000000001E-2</v>
          </cell>
          <cell r="H1520">
            <v>66.685500000000005</v>
          </cell>
          <cell r="I1520">
            <v>6.5090000000000005E-4</v>
          </cell>
          <cell r="J1520">
            <v>241</v>
          </cell>
          <cell r="K1520">
            <v>-2.0705000000000001E-2</v>
          </cell>
          <cell r="L1520">
            <v>-1.3879000000000001E-3</v>
          </cell>
          <cell r="M1520">
            <v>1.1991E-2</v>
          </cell>
          <cell r="N1520">
            <v>2.537E-2</v>
          </cell>
          <cell r="O1520">
            <v>4.46871E-2</v>
          </cell>
          <cell r="P1520">
            <v>0.58333333333333337</v>
          </cell>
          <cell r="Q1520">
            <v>0.70833333333333337</v>
          </cell>
          <cell r="R1520">
            <v>14</v>
          </cell>
          <cell r="S1520">
            <v>17</v>
          </cell>
        </row>
        <row r="1521">
          <cell r="A1521" t="str">
            <v>All</v>
          </cell>
          <cell r="B1521" t="str">
            <v>All</v>
          </cell>
          <cell r="C1521" t="str">
            <v>S</v>
          </cell>
          <cell r="D1521">
            <v>39723</v>
          </cell>
          <cell r="E1521">
            <v>8</v>
          </cell>
          <cell r="F1521">
            <v>1.4553399999999999E-2</v>
          </cell>
          <cell r="G1521">
            <v>3.0177300000000001E-2</v>
          </cell>
          <cell r="H1521">
            <v>66.685500000000005</v>
          </cell>
          <cell r="I1521">
            <v>6.5090000000000005E-4</v>
          </cell>
          <cell r="J1521">
            <v>241</v>
          </cell>
          <cell r="K1521">
            <v>-1.7073100000000001E-2</v>
          </cell>
          <cell r="L1521">
            <v>2.2445E-3</v>
          </cell>
          <cell r="M1521">
            <v>1.56239E-2</v>
          </cell>
          <cell r="N1521">
            <v>2.90032E-2</v>
          </cell>
          <cell r="O1521">
            <v>4.83209E-2</v>
          </cell>
          <cell r="P1521">
            <v>0.58333333333333337</v>
          </cell>
          <cell r="Q1521">
            <v>0.70833333333333337</v>
          </cell>
          <cell r="R1521">
            <v>14</v>
          </cell>
          <cell r="S1521">
            <v>17</v>
          </cell>
        </row>
        <row r="1522">
          <cell r="A1522" t="str">
            <v>All</v>
          </cell>
          <cell r="B1522" t="str">
            <v>All</v>
          </cell>
          <cell r="C1522" t="str">
            <v>S</v>
          </cell>
          <cell r="D1522">
            <v>39723</v>
          </cell>
          <cell r="E1522">
            <v>9</v>
          </cell>
          <cell r="F1522">
            <v>1.33346E-2</v>
          </cell>
          <cell r="G1522">
            <v>2.9354000000000002E-2</v>
          </cell>
          <cell r="H1522">
            <v>67.740700000000004</v>
          </cell>
          <cell r="I1522">
            <v>6.5099999999999999E-4</v>
          </cell>
          <cell r="J1522">
            <v>241</v>
          </cell>
          <cell r="K1522">
            <v>-1.6679900000000001E-2</v>
          </cell>
          <cell r="L1522">
            <v>2.6391000000000001E-3</v>
          </cell>
          <cell r="M1522">
            <v>1.60194E-2</v>
          </cell>
          <cell r="N1522">
            <v>2.9399700000000001E-2</v>
          </cell>
          <cell r="O1522">
            <v>4.8718699999999997E-2</v>
          </cell>
          <cell r="P1522">
            <v>0.58333333333333337</v>
          </cell>
          <cell r="Q1522">
            <v>0.70833333333333337</v>
          </cell>
          <cell r="R1522">
            <v>14</v>
          </cell>
          <cell r="S1522">
            <v>17</v>
          </cell>
        </row>
        <row r="1523">
          <cell r="A1523" t="str">
            <v>All</v>
          </cell>
          <cell r="B1523" t="str">
            <v>All</v>
          </cell>
          <cell r="C1523" t="str">
            <v>S</v>
          </cell>
          <cell r="D1523">
            <v>39723</v>
          </cell>
          <cell r="E1523">
            <v>10</v>
          </cell>
          <cell r="F1523">
            <v>1.3924300000000001E-2</v>
          </cell>
          <cell r="G1523">
            <v>3.1069200000000002E-2</v>
          </cell>
          <cell r="H1523">
            <v>69.702699999999993</v>
          </cell>
          <cell r="I1523">
            <v>6.5129999999999995E-4</v>
          </cell>
          <cell r="J1523">
            <v>241</v>
          </cell>
          <cell r="K1523">
            <v>-1.55604E-2</v>
          </cell>
          <cell r="L1523">
            <v>3.7621E-3</v>
          </cell>
          <cell r="M1523">
            <v>1.7144900000000001E-2</v>
          </cell>
          <cell r="N1523">
            <v>3.0527599999999998E-2</v>
          </cell>
          <cell r="O1523">
            <v>4.9850199999999997E-2</v>
          </cell>
          <cell r="P1523">
            <v>0.58333333333333337</v>
          </cell>
          <cell r="Q1523">
            <v>0.70833333333333337</v>
          </cell>
          <cell r="R1523">
            <v>14</v>
          </cell>
          <cell r="S1523">
            <v>17</v>
          </cell>
        </row>
        <row r="1524">
          <cell r="A1524" t="str">
            <v>All</v>
          </cell>
          <cell r="B1524" t="str">
            <v>All</v>
          </cell>
          <cell r="C1524" t="str">
            <v>S</v>
          </cell>
          <cell r="D1524">
            <v>39723</v>
          </cell>
          <cell r="E1524">
            <v>11</v>
          </cell>
          <cell r="F1524">
            <v>3.06144E-2</v>
          </cell>
          <cell r="G1524">
            <v>3.3072999999999998E-2</v>
          </cell>
          <cell r="H1524">
            <v>71.588399999999993</v>
          </cell>
          <cell r="I1524">
            <v>6.5220000000000002E-4</v>
          </cell>
          <cell r="J1524">
            <v>241</v>
          </cell>
          <cell r="K1524">
            <v>-3.0270100000000001E-2</v>
          </cell>
          <cell r="L1524">
            <v>-1.0933699999999999E-2</v>
          </cell>
          <cell r="M1524">
            <v>2.4586E-3</v>
          </cell>
          <cell r="N1524">
            <v>1.5851000000000001E-2</v>
          </cell>
          <cell r="O1524">
            <v>3.5187400000000001E-2</v>
          </cell>
          <cell r="P1524">
            <v>0.58333333333333337</v>
          </cell>
          <cell r="Q1524">
            <v>0.70833333333333337</v>
          </cell>
          <cell r="R1524">
            <v>14</v>
          </cell>
          <cell r="S1524">
            <v>17</v>
          </cell>
        </row>
        <row r="1525">
          <cell r="A1525" t="str">
            <v>All</v>
          </cell>
          <cell r="B1525" t="str">
            <v>All</v>
          </cell>
          <cell r="C1525" t="str">
            <v>S</v>
          </cell>
          <cell r="D1525">
            <v>39723</v>
          </cell>
          <cell r="E1525">
            <v>12</v>
          </cell>
          <cell r="F1525">
            <v>5.91811E-2</v>
          </cell>
          <cell r="G1525">
            <v>4.0343999999999998E-2</v>
          </cell>
          <cell r="H1525">
            <v>73.050299999999993</v>
          </cell>
          <cell r="I1525">
            <v>6.5510000000000004E-4</v>
          </cell>
          <cell r="J1525">
            <v>241</v>
          </cell>
          <cell r="K1525">
            <v>-5.1639400000000002E-2</v>
          </cell>
          <cell r="L1525">
            <v>-3.2259500000000003E-2</v>
          </cell>
          <cell r="M1525">
            <v>-1.8837099999999999E-2</v>
          </cell>
          <cell r="N1525">
            <v>-5.4146000000000003E-3</v>
          </cell>
          <cell r="O1525">
            <v>1.39653E-2</v>
          </cell>
          <cell r="P1525">
            <v>0.58333333333333337</v>
          </cell>
          <cell r="Q1525">
            <v>0.70833333333333337</v>
          </cell>
          <cell r="R1525">
            <v>14</v>
          </cell>
          <cell r="S1525">
            <v>17</v>
          </cell>
        </row>
        <row r="1526">
          <cell r="A1526" t="str">
            <v>All</v>
          </cell>
          <cell r="B1526" t="str">
            <v>All</v>
          </cell>
          <cell r="C1526" t="str">
            <v>S</v>
          </cell>
          <cell r="D1526">
            <v>39723</v>
          </cell>
          <cell r="E1526">
            <v>13</v>
          </cell>
          <cell r="F1526">
            <v>3.93458E-2</v>
          </cell>
          <cell r="G1526">
            <v>5.2353999999999998E-2</v>
          </cell>
          <cell r="H1526">
            <v>75.135099999999994</v>
          </cell>
          <cell r="I1526">
            <v>6.5749999999999999E-4</v>
          </cell>
          <cell r="J1526">
            <v>241</v>
          </cell>
          <cell r="K1526">
            <v>-1.9852100000000001E-2</v>
          </cell>
          <cell r="L1526">
            <v>-4.3800000000000002E-4</v>
          </cell>
          <cell r="M1526">
            <v>1.3008199999999999E-2</v>
          </cell>
          <cell r="N1526">
            <v>2.6454399999999999E-2</v>
          </cell>
          <cell r="O1526">
            <v>4.58685E-2</v>
          </cell>
          <cell r="P1526">
            <v>0.58333333333333337</v>
          </cell>
          <cell r="Q1526">
            <v>0.70833333333333337</v>
          </cell>
          <cell r="R1526">
            <v>14</v>
          </cell>
          <cell r="S1526">
            <v>17</v>
          </cell>
        </row>
        <row r="1527">
          <cell r="A1527" t="str">
            <v>All</v>
          </cell>
          <cell r="B1527" t="str">
            <v>All</v>
          </cell>
          <cell r="C1527" t="str">
            <v>S</v>
          </cell>
          <cell r="D1527">
            <v>39723</v>
          </cell>
          <cell r="E1527">
            <v>14</v>
          </cell>
          <cell r="F1527">
            <v>7.5960299999999994E-2</v>
          </cell>
          <cell r="G1527">
            <v>4.7817499999999999E-2</v>
          </cell>
          <cell r="H1527">
            <v>76.757900000000006</v>
          </cell>
          <cell r="I1527">
            <v>6.6010000000000005E-4</v>
          </cell>
          <cell r="J1527">
            <v>241</v>
          </cell>
          <cell r="K1527">
            <v>-6.1069900000000003E-2</v>
          </cell>
          <cell r="L1527">
            <v>-4.1616300000000002E-2</v>
          </cell>
          <cell r="M1527">
            <v>-2.81427E-2</v>
          </cell>
          <cell r="N1527">
            <v>-1.46692E-2</v>
          </cell>
          <cell r="O1527">
            <v>4.7844000000000003E-3</v>
          </cell>
          <cell r="P1527">
            <v>0.58333333333333337</v>
          </cell>
          <cell r="Q1527">
            <v>0.70833333333333337</v>
          </cell>
          <cell r="R1527">
            <v>14</v>
          </cell>
          <cell r="S1527">
            <v>17</v>
          </cell>
        </row>
        <row r="1528">
          <cell r="A1528" t="str">
            <v>All</v>
          </cell>
          <cell r="B1528" t="str">
            <v>All</v>
          </cell>
          <cell r="C1528" t="str">
            <v>S</v>
          </cell>
          <cell r="D1528">
            <v>39723</v>
          </cell>
          <cell r="E1528">
            <v>15</v>
          </cell>
          <cell r="F1528">
            <v>7.1063100000000004E-2</v>
          </cell>
          <cell r="G1528">
            <v>6.6362400000000002E-2</v>
          </cell>
          <cell r="H1528">
            <v>77.711299999999994</v>
          </cell>
          <cell r="I1528">
            <v>6.6390000000000004E-4</v>
          </cell>
          <cell r="J1528">
            <v>241</v>
          </cell>
          <cell r="K1528">
            <v>-3.7720799999999999E-2</v>
          </cell>
          <cell r="L1528">
            <v>-1.8212300000000001E-2</v>
          </cell>
          <cell r="M1528">
            <v>-4.7007000000000004E-3</v>
          </cell>
          <cell r="N1528">
            <v>8.8108000000000006E-3</v>
          </cell>
          <cell r="O1528">
            <v>2.8319400000000002E-2</v>
          </cell>
          <cell r="P1528">
            <v>0.58333333333333337</v>
          </cell>
          <cell r="Q1528">
            <v>0.70833333333333337</v>
          </cell>
          <cell r="R1528">
            <v>14</v>
          </cell>
          <cell r="S1528">
            <v>17</v>
          </cell>
        </row>
        <row r="1529">
          <cell r="A1529" t="str">
            <v>All</v>
          </cell>
          <cell r="B1529" t="str">
            <v>All</v>
          </cell>
          <cell r="C1529" t="str">
            <v>S</v>
          </cell>
          <cell r="D1529">
            <v>39723</v>
          </cell>
          <cell r="E1529">
            <v>16</v>
          </cell>
          <cell r="F1529">
            <v>0.1057487</v>
          </cell>
          <cell r="G1529">
            <v>0.1018141</v>
          </cell>
          <cell r="H1529">
            <v>77.813199999999995</v>
          </cell>
          <cell r="I1529">
            <v>6.6469999999999995E-4</v>
          </cell>
          <cell r="J1529">
            <v>241</v>
          </cell>
          <cell r="K1529">
            <v>-3.6975000000000001E-2</v>
          </cell>
          <cell r="L1529">
            <v>-1.7454500000000001E-2</v>
          </cell>
          <cell r="M1529">
            <v>-3.9345999999999999E-3</v>
          </cell>
          <cell r="N1529">
            <v>9.5852999999999997E-3</v>
          </cell>
          <cell r="O1529">
            <v>2.9105900000000001E-2</v>
          </cell>
          <cell r="P1529">
            <v>0.58333333333333337</v>
          </cell>
          <cell r="Q1529">
            <v>0.70833333333333337</v>
          </cell>
          <cell r="R1529">
            <v>14</v>
          </cell>
          <cell r="S1529">
            <v>17</v>
          </cell>
        </row>
        <row r="1530">
          <cell r="A1530" t="str">
            <v>All</v>
          </cell>
          <cell r="B1530" t="str">
            <v>All</v>
          </cell>
          <cell r="C1530" t="str">
            <v>S</v>
          </cell>
          <cell r="D1530">
            <v>39723</v>
          </cell>
          <cell r="E1530">
            <v>17</v>
          </cell>
          <cell r="F1530">
            <v>0.1325499</v>
          </cell>
          <cell r="G1530">
            <v>0.12840080000000001</v>
          </cell>
          <cell r="H1530">
            <v>77.181700000000006</v>
          </cell>
          <cell r="I1530">
            <v>6.6279999999999996E-4</v>
          </cell>
          <cell r="J1530">
            <v>241</v>
          </cell>
          <cell r="K1530">
            <v>-3.7141899999999999E-2</v>
          </cell>
          <cell r="L1530">
            <v>-1.7649399999999999E-2</v>
          </cell>
          <cell r="M1530">
            <v>-4.1489999999999999E-3</v>
          </cell>
          <cell r="N1530">
            <v>9.3512999999999999E-3</v>
          </cell>
          <cell r="O1530">
            <v>2.8843799999999999E-2</v>
          </cell>
          <cell r="P1530">
            <v>0.58333333333333337</v>
          </cell>
          <cell r="Q1530">
            <v>0.70833333333333337</v>
          </cell>
          <cell r="R1530">
            <v>14</v>
          </cell>
          <cell r="S1530">
            <v>17</v>
          </cell>
        </row>
        <row r="1531">
          <cell r="A1531" t="str">
            <v>All</v>
          </cell>
          <cell r="B1531" t="str">
            <v>All</v>
          </cell>
          <cell r="C1531" t="str">
            <v>S</v>
          </cell>
          <cell r="D1531">
            <v>39723</v>
          </cell>
          <cell r="E1531">
            <v>18</v>
          </cell>
          <cell r="F1531">
            <v>0.2371723</v>
          </cell>
          <cell r="G1531">
            <v>0.15236450000000001</v>
          </cell>
          <cell r="H1531">
            <v>75.266499999999994</v>
          </cell>
          <cell r="I1531">
            <v>6.5870000000000002E-4</v>
          </cell>
          <cell r="J1531">
            <v>241</v>
          </cell>
          <cell r="K1531">
            <v>-0.11769839999999999</v>
          </cell>
          <cell r="L1531">
            <v>-9.8266300000000001E-2</v>
          </cell>
          <cell r="M1531">
            <v>-8.4807800000000003E-2</v>
          </cell>
          <cell r="N1531">
            <v>-7.1349200000000002E-2</v>
          </cell>
          <cell r="O1531">
            <v>-5.1917100000000001E-2</v>
          </cell>
          <cell r="P1531">
            <v>0.58333333333333337</v>
          </cell>
          <cell r="Q1531">
            <v>0.70833333333333337</v>
          </cell>
          <cell r="R1531">
            <v>14</v>
          </cell>
          <cell r="S1531">
            <v>17</v>
          </cell>
        </row>
        <row r="1532">
          <cell r="A1532" t="str">
            <v>All</v>
          </cell>
          <cell r="B1532" t="str">
            <v>All</v>
          </cell>
          <cell r="C1532" t="str">
            <v>S</v>
          </cell>
          <cell r="D1532">
            <v>39723</v>
          </cell>
          <cell r="E1532">
            <v>19</v>
          </cell>
          <cell r="F1532">
            <v>0.1535861</v>
          </cell>
          <cell r="G1532">
            <v>0.1543899</v>
          </cell>
          <cell r="H1532">
            <v>72.775099999999995</v>
          </cell>
          <cell r="I1532">
            <v>6.5799999999999995E-4</v>
          </cell>
          <cell r="J1532">
            <v>241</v>
          </cell>
          <cell r="K1532">
            <v>-3.2070099999999997E-2</v>
          </cell>
          <cell r="L1532">
            <v>-1.26479E-2</v>
          </cell>
          <cell r="M1532">
            <v>8.0380000000000002E-4</v>
          </cell>
          <cell r="N1532">
            <v>1.42556E-2</v>
          </cell>
          <cell r="O1532">
            <v>3.3677800000000001E-2</v>
          </cell>
          <cell r="P1532">
            <v>0.58333333333333337</v>
          </cell>
          <cell r="Q1532">
            <v>0.70833333333333337</v>
          </cell>
          <cell r="R1532">
            <v>14</v>
          </cell>
          <cell r="S1532">
            <v>17</v>
          </cell>
        </row>
        <row r="1533">
          <cell r="A1533" t="str">
            <v>All</v>
          </cell>
          <cell r="B1533" t="str">
            <v>All</v>
          </cell>
          <cell r="C1533" t="str">
            <v>S</v>
          </cell>
          <cell r="D1533">
            <v>39723</v>
          </cell>
          <cell r="E1533">
            <v>20</v>
          </cell>
          <cell r="F1533">
            <v>0.10291599999999999</v>
          </cell>
          <cell r="G1533">
            <v>0.13005459999999999</v>
          </cell>
          <cell r="H1533">
            <v>70.266499999999994</v>
          </cell>
          <cell r="I1533">
            <v>6.5519999999999999E-4</v>
          </cell>
          <cell r="J1533">
            <v>241</v>
          </cell>
          <cell r="K1533">
            <v>-5.6639999999999998E-3</v>
          </cell>
          <cell r="L1533">
            <v>1.3716000000000001E-2</v>
          </cell>
          <cell r="M1533">
            <v>2.7138599999999999E-2</v>
          </cell>
          <cell r="N1533">
            <v>4.0561199999999999E-2</v>
          </cell>
          <cell r="O1533">
            <v>5.9941300000000003E-2</v>
          </cell>
          <cell r="P1533">
            <v>0.58333333333333337</v>
          </cell>
          <cell r="Q1533">
            <v>0.70833333333333337</v>
          </cell>
          <cell r="R1533">
            <v>14</v>
          </cell>
          <cell r="S1533">
            <v>17</v>
          </cell>
        </row>
        <row r="1534">
          <cell r="A1534" t="str">
            <v>All</v>
          </cell>
          <cell r="B1534" t="str">
            <v>All</v>
          </cell>
          <cell r="C1534" t="str">
            <v>S</v>
          </cell>
          <cell r="D1534">
            <v>39723</v>
          </cell>
          <cell r="E1534">
            <v>21</v>
          </cell>
          <cell r="F1534">
            <v>6.8872900000000001E-2</v>
          </cell>
          <cell r="G1534">
            <v>0.1172753</v>
          </cell>
          <cell r="H1534">
            <v>68.821799999999996</v>
          </cell>
          <cell r="I1534">
            <v>6.5300000000000004E-4</v>
          </cell>
          <cell r="J1534">
            <v>241</v>
          </cell>
          <cell r="K1534">
            <v>1.56542E-2</v>
          </cell>
          <cell r="L1534">
            <v>3.5002100000000001E-2</v>
          </cell>
          <cell r="M1534">
            <v>4.8402300000000002E-2</v>
          </cell>
          <cell r="N1534">
            <v>6.1802599999999999E-2</v>
          </cell>
          <cell r="O1534">
            <v>8.1150399999999998E-2</v>
          </cell>
          <cell r="P1534">
            <v>0.58333333333333337</v>
          </cell>
          <cell r="Q1534">
            <v>0.70833333333333337</v>
          </cell>
          <cell r="R1534">
            <v>14</v>
          </cell>
          <cell r="S1534">
            <v>17</v>
          </cell>
        </row>
        <row r="1535">
          <cell r="A1535" t="str">
            <v>All</v>
          </cell>
          <cell r="B1535" t="str">
            <v>All</v>
          </cell>
          <cell r="C1535" t="str">
            <v>S</v>
          </cell>
          <cell r="D1535">
            <v>39723</v>
          </cell>
          <cell r="E1535">
            <v>22</v>
          </cell>
          <cell r="F1535">
            <v>7.7415100000000001E-2</v>
          </cell>
          <cell r="G1535">
            <v>9.6949199999999999E-2</v>
          </cell>
          <cell r="H1535">
            <v>68.249300000000005</v>
          </cell>
          <cell r="I1535">
            <v>6.5200000000000002E-4</v>
          </cell>
          <cell r="J1535">
            <v>241</v>
          </cell>
          <cell r="K1535">
            <v>-1.319E-2</v>
          </cell>
          <cell r="L1535">
            <v>6.1437000000000002E-3</v>
          </cell>
          <cell r="M1535">
            <v>1.9534099999999999E-2</v>
          </cell>
          <cell r="N1535">
            <v>3.2924500000000002E-2</v>
          </cell>
          <cell r="O1535">
            <v>5.2258100000000002E-2</v>
          </cell>
          <cell r="P1535">
            <v>0.58333333333333337</v>
          </cell>
          <cell r="Q1535">
            <v>0.70833333333333337</v>
          </cell>
          <cell r="R1535">
            <v>14</v>
          </cell>
          <cell r="S1535">
            <v>17</v>
          </cell>
        </row>
        <row r="1536">
          <cell r="A1536" t="str">
            <v>All</v>
          </cell>
          <cell r="B1536" t="str">
            <v>All</v>
          </cell>
          <cell r="C1536" t="str">
            <v>S</v>
          </cell>
          <cell r="D1536">
            <v>39723</v>
          </cell>
          <cell r="E1536">
            <v>23</v>
          </cell>
          <cell r="F1536">
            <v>4.5893200000000002E-2</v>
          </cell>
          <cell r="G1536">
            <v>7.2226799999999994E-2</v>
          </cell>
          <cell r="H1536">
            <v>67.232100000000003</v>
          </cell>
          <cell r="I1536">
            <v>6.5160000000000001E-4</v>
          </cell>
          <cell r="J1536">
            <v>241</v>
          </cell>
          <cell r="K1536">
            <v>-6.3809000000000001E-3</v>
          </cell>
          <cell r="L1536">
            <v>1.29471E-2</v>
          </cell>
          <cell r="M1536">
            <v>2.6333700000000002E-2</v>
          </cell>
          <cell r="N1536">
            <v>3.9720199999999997E-2</v>
          </cell>
          <cell r="O1536">
            <v>5.9048299999999998E-2</v>
          </cell>
          <cell r="P1536">
            <v>0.58333333333333337</v>
          </cell>
          <cell r="Q1536">
            <v>0.70833333333333337</v>
          </cell>
          <cell r="R1536">
            <v>14</v>
          </cell>
          <cell r="S1536">
            <v>17</v>
          </cell>
        </row>
        <row r="1537">
          <cell r="A1537" t="str">
            <v>All</v>
          </cell>
          <cell r="B1537" t="str">
            <v>All</v>
          </cell>
          <cell r="C1537" t="str">
            <v>S</v>
          </cell>
          <cell r="D1537">
            <v>39723</v>
          </cell>
          <cell r="E1537">
            <v>24</v>
          </cell>
          <cell r="F1537">
            <v>3.0407300000000002E-2</v>
          </cell>
          <cell r="G1537">
            <v>5.4121299999999997E-2</v>
          </cell>
          <cell r="H1537">
            <v>66.138800000000003</v>
          </cell>
          <cell r="I1537">
            <v>6.5160000000000001E-4</v>
          </cell>
          <cell r="J1537">
            <v>241</v>
          </cell>
          <cell r="K1537">
            <v>-8.9983000000000007E-3</v>
          </cell>
          <cell r="L1537">
            <v>1.03284E-2</v>
          </cell>
          <cell r="M1537">
            <v>2.3713999999999999E-2</v>
          </cell>
          <cell r="N1537">
            <v>3.7099600000000003E-2</v>
          </cell>
          <cell r="O1537">
            <v>5.6426299999999999E-2</v>
          </cell>
          <cell r="P1537">
            <v>0.58333333333333337</v>
          </cell>
          <cell r="Q1537">
            <v>0.70833333333333337</v>
          </cell>
          <cell r="R1537">
            <v>14</v>
          </cell>
          <cell r="S1537">
            <v>17</v>
          </cell>
        </row>
        <row r="1538">
          <cell r="A1538" t="str">
            <v>All</v>
          </cell>
          <cell r="B1538" t="str">
            <v>All</v>
          </cell>
          <cell r="C1538" t="str">
            <v>S</v>
          </cell>
          <cell r="D1538">
            <v>39737</v>
          </cell>
          <cell r="E1538">
            <v>1</v>
          </cell>
          <cell r="F1538">
            <v>1.1791599999999999E-2</v>
          </cell>
          <cell r="G1538">
            <v>2.98941E-2</v>
          </cell>
          <cell r="H1538">
            <v>62.582000000000001</v>
          </cell>
          <cell r="I1538">
            <v>6.5850000000000001E-4</v>
          </cell>
          <cell r="J1538">
            <v>239</v>
          </cell>
          <cell r="K1538">
            <v>-1.4784E-2</v>
          </cell>
          <cell r="L1538">
            <v>4.6455999999999997E-3</v>
          </cell>
          <cell r="M1538">
            <v>1.81026E-2</v>
          </cell>
          <cell r="N1538">
            <v>3.1559499999999997E-2</v>
          </cell>
          <cell r="O1538">
            <v>5.0989199999999998E-2</v>
          </cell>
          <cell r="P1538">
            <v>0.60416666666666663</v>
          </cell>
          <cell r="Q1538">
            <v>0.77083333333333337</v>
          </cell>
          <cell r="R1538">
            <v>14.5</v>
          </cell>
          <cell r="S1538">
            <v>18.5</v>
          </cell>
        </row>
        <row r="1539">
          <cell r="A1539" t="str">
            <v>All</v>
          </cell>
          <cell r="B1539" t="str">
            <v>All</v>
          </cell>
          <cell r="C1539" t="str">
            <v>S</v>
          </cell>
          <cell r="D1539">
            <v>39737</v>
          </cell>
          <cell r="E1539">
            <v>2</v>
          </cell>
          <cell r="F1539">
            <v>1.25205E-2</v>
          </cell>
          <cell r="G1539">
            <v>2.9206200000000002E-2</v>
          </cell>
          <cell r="H1539">
            <v>60.197000000000003</v>
          </cell>
          <cell r="I1539">
            <v>6.5850000000000001E-4</v>
          </cell>
          <cell r="J1539">
            <v>239</v>
          </cell>
          <cell r="K1539">
            <v>-1.6200900000000001E-2</v>
          </cell>
          <cell r="L1539">
            <v>3.2288E-3</v>
          </cell>
          <cell r="M1539">
            <v>1.6685700000000001E-2</v>
          </cell>
          <cell r="N1539">
            <v>3.0142599999999999E-2</v>
          </cell>
          <cell r="O1539">
            <v>4.95723E-2</v>
          </cell>
          <cell r="P1539">
            <v>0.60416666666666663</v>
          </cell>
          <cell r="Q1539">
            <v>0.77083333333333337</v>
          </cell>
          <cell r="R1539">
            <v>14.5</v>
          </cell>
          <cell r="S1539">
            <v>18.5</v>
          </cell>
        </row>
        <row r="1540">
          <cell r="A1540" t="str">
            <v>All</v>
          </cell>
          <cell r="B1540" t="str">
            <v>All</v>
          </cell>
          <cell r="C1540" t="str">
            <v>S</v>
          </cell>
          <cell r="D1540">
            <v>39737</v>
          </cell>
          <cell r="E1540">
            <v>3</v>
          </cell>
          <cell r="F1540">
            <v>1.27829E-2</v>
          </cell>
          <cell r="G1540">
            <v>2.8832699999999999E-2</v>
          </cell>
          <cell r="H1540">
            <v>58.691800000000001</v>
          </cell>
          <cell r="I1540">
            <v>6.5850000000000001E-4</v>
          </cell>
          <cell r="J1540">
            <v>239</v>
          </cell>
          <cell r="K1540">
            <v>-1.68367E-2</v>
          </cell>
          <cell r="L1540">
            <v>2.5929E-3</v>
          </cell>
          <cell r="M1540">
            <v>1.6049799999999999E-2</v>
          </cell>
          <cell r="N1540">
            <v>2.95068E-2</v>
          </cell>
          <cell r="O1540">
            <v>4.8936399999999998E-2</v>
          </cell>
          <cell r="P1540">
            <v>0.60416666666666663</v>
          </cell>
          <cell r="Q1540">
            <v>0.77083333333333337</v>
          </cell>
          <cell r="R1540">
            <v>14.5</v>
          </cell>
          <cell r="S1540">
            <v>18.5</v>
          </cell>
        </row>
        <row r="1541">
          <cell r="A1541" t="str">
            <v>All</v>
          </cell>
          <cell r="B1541" t="str">
            <v>All</v>
          </cell>
          <cell r="C1541" t="str">
            <v>S</v>
          </cell>
          <cell r="D1541">
            <v>39737</v>
          </cell>
          <cell r="E1541">
            <v>4</v>
          </cell>
          <cell r="F1541">
            <v>1.21107E-2</v>
          </cell>
          <cell r="G1541">
            <v>2.8549399999999999E-2</v>
          </cell>
          <cell r="H1541">
            <v>57.702199999999998</v>
          </cell>
          <cell r="I1541">
            <v>6.5850000000000001E-4</v>
          </cell>
          <cell r="J1541">
            <v>239</v>
          </cell>
          <cell r="K1541">
            <v>-1.6447900000000001E-2</v>
          </cell>
          <cell r="L1541">
            <v>2.9818000000000002E-3</v>
          </cell>
          <cell r="M1541">
            <v>1.6438700000000001E-2</v>
          </cell>
          <cell r="N1541">
            <v>2.9895600000000001E-2</v>
          </cell>
          <cell r="O1541">
            <v>4.9325300000000002E-2</v>
          </cell>
          <cell r="P1541">
            <v>0.60416666666666663</v>
          </cell>
          <cell r="Q1541">
            <v>0.77083333333333337</v>
          </cell>
          <cell r="R1541">
            <v>14.5</v>
          </cell>
          <cell r="S1541">
            <v>18.5</v>
          </cell>
        </row>
        <row r="1542">
          <cell r="A1542" t="str">
            <v>All</v>
          </cell>
          <cell r="B1542" t="str">
            <v>All</v>
          </cell>
          <cell r="C1542" t="str">
            <v>S</v>
          </cell>
          <cell r="D1542">
            <v>39737</v>
          </cell>
          <cell r="E1542">
            <v>5</v>
          </cell>
          <cell r="F1542">
            <v>1.22512E-2</v>
          </cell>
          <cell r="G1542">
            <v>2.8407700000000001E-2</v>
          </cell>
          <cell r="H1542">
            <v>56.697000000000003</v>
          </cell>
          <cell r="I1542">
            <v>6.5850000000000001E-4</v>
          </cell>
          <cell r="J1542">
            <v>239</v>
          </cell>
          <cell r="K1542">
            <v>-1.6729999999999998E-2</v>
          </cell>
          <cell r="L1542">
            <v>2.6995999999999999E-3</v>
          </cell>
          <cell r="M1542">
            <v>1.6156500000000001E-2</v>
          </cell>
          <cell r="N1542">
            <v>2.9613500000000001E-2</v>
          </cell>
          <cell r="O1542">
            <v>4.9043099999999999E-2</v>
          </cell>
          <cell r="P1542">
            <v>0.60416666666666663</v>
          </cell>
          <cell r="Q1542">
            <v>0.77083333333333337</v>
          </cell>
          <cell r="R1542">
            <v>14.5</v>
          </cell>
          <cell r="S1542">
            <v>18.5</v>
          </cell>
        </row>
        <row r="1543">
          <cell r="A1543" t="str">
            <v>All</v>
          </cell>
          <cell r="B1543" t="str">
            <v>All</v>
          </cell>
          <cell r="C1543" t="str">
            <v>S</v>
          </cell>
          <cell r="D1543">
            <v>39737</v>
          </cell>
          <cell r="E1543">
            <v>6</v>
          </cell>
          <cell r="F1543">
            <v>1.2371399999999999E-2</v>
          </cell>
          <cell r="G1543">
            <v>2.8336900000000002E-2</v>
          </cell>
          <cell r="H1543">
            <v>55.691800000000001</v>
          </cell>
          <cell r="I1543">
            <v>6.5850000000000001E-4</v>
          </cell>
          <cell r="J1543">
            <v>239</v>
          </cell>
          <cell r="K1543">
            <v>-1.6920999999999999E-2</v>
          </cell>
          <cell r="L1543">
            <v>2.5087E-3</v>
          </cell>
          <cell r="M1543">
            <v>1.59656E-2</v>
          </cell>
          <cell r="N1543">
            <v>2.9422500000000001E-2</v>
          </cell>
          <cell r="O1543">
            <v>4.8852199999999998E-2</v>
          </cell>
          <cell r="P1543">
            <v>0.60416666666666663</v>
          </cell>
          <cell r="Q1543">
            <v>0.77083333333333337</v>
          </cell>
          <cell r="R1543">
            <v>14.5</v>
          </cell>
          <cell r="S1543">
            <v>18.5</v>
          </cell>
        </row>
        <row r="1544">
          <cell r="A1544" t="str">
            <v>All</v>
          </cell>
          <cell r="B1544" t="str">
            <v>All</v>
          </cell>
          <cell r="C1544" t="str">
            <v>S</v>
          </cell>
          <cell r="D1544">
            <v>39737</v>
          </cell>
          <cell r="E1544">
            <v>7</v>
          </cell>
          <cell r="F1544">
            <v>1.41041E-2</v>
          </cell>
          <cell r="G1544">
            <v>2.85072E-2</v>
          </cell>
          <cell r="H1544">
            <v>56.587299999999999</v>
          </cell>
          <cell r="I1544">
            <v>6.5850000000000001E-4</v>
          </cell>
          <cell r="J1544">
            <v>239</v>
          </cell>
          <cell r="K1544">
            <v>-1.84835E-2</v>
          </cell>
          <cell r="L1544">
            <v>9.4620000000000001E-4</v>
          </cell>
          <cell r="M1544">
            <v>1.44031E-2</v>
          </cell>
          <cell r="N1544">
            <v>2.7859999999999999E-2</v>
          </cell>
          <cell r="O1544">
            <v>4.7289699999999997E-2</v>
          </cell>
          <cell r="P1544">
            <v>0.60416666666666663</v>
          </cell>
          <cell r="Q1544">
            <v>0.77083333333333337</v>
          </cell>
          <cell r="R1544">
            <v>14.5</v>
          </cell>
          <cell r="S1544">
            <v>18.5</v>
          </cell>
        </row>
        <row r="1545">
          <cell r="A1545" t="str">
            <v>All</v>
          </cell>
          <cell r="B1545" t="str">
            <v>All</v>
          </cell>
          <cell r="C1545" t="str">
            <v>S</v>
          </cell>
          <cell r="D1545">
            <v>39737</v>
          </cell>
          <cell r="E1545">
            <v>8</v>
          </cell>
          <cell r="F1545">
            <v>1.3459799999999999E-2</v>
          </cell>
          <cell r="G1545">
            <v>2.8370200000000002E-2</v>
          </cell>
          <cell r="H1545">
            <v>55.7545</v>
          </cell>
          <cell r="I1545">
            <v>6.5850000000000001E-4</v>
          </cell>
          <cell r="J1545">
            <v>239</v>
          </cell>
          <cell r="K1545">
            <v>-1.7976200000000001E-2</v>
          </cell>
          <cell r="L1545">
            <v>1.4534999999999999E-3</v>
          </cell>
          <cell r="M1545">
            <v>1.4910400000000001E-2</v>
          </cell>
          <cell r="N1545">
            <v>2.8367300000000002E-2</v>
          </cell>
          <cell r="O1545">
            <v>4.7796999999999999E-2</v>
          </cell>
          <cell r="P1545">
            <v>0.60416666666666663</v>
          </cell>
          <cell r="Q1545">
            <v>0.77083333333333337</v>
          </cell>
          <cell r="R1545">
            <v>14.5</v>
          </cell>
          <cell r="S1545">
            <v>18.5</v>
          </cell>
        </row>
        <row r="1546">
          <cell r="A1546" t="str">
            <v>All</v>
          </cell>
          <cell r="B1546" t="str">
            <v>All</v>
          </cell>
          <cell r="C1546" t="str">
            <v>S</v>
          </cell>
          <cell r="D1546">
            <v>39737</v>
          </cell>
          <cell r="E1546">
            <v>9</v>
          </cell>
          <cell r="F1546">
            <v>1.28869E-2</v>
          </cell>
          <cell r="G1546">
            <v>2.82361E-2</v>
          </cell>
          <cell r="H1546">
            <v>59.384999999999998</v>
          </cell>
          <cell r="I1546">
            <v>6.5850000000000001E-4</v>
          </cell>
          <cell r="J1546">
            <v>239</v>
          </cell>
          <cell r="K1546">
            <v>-1.7537400000000002E-2</v>
          </cell>
          <cell r="L1546">
            <v>1.8921999999999999E-3</v>
          </cell>
          <cell r="M1546">
            <v>1.5349099999999999E-2</v>
          </cell>
          <cell r="N1546">
            <v>2.8806100000000001E-2</v>
          </cell>
          <cell r="O1546">
            <v>4.8235699999999999E-2</v>
          </cell>
          <cell r="P1546">
            <v>0.60416666666666663</v>
          </cell>
          <cell r="Q1546">
            <v>0.77083333333333337</v>
          </cell>
          <cell r="R1546">
            <v>14.5</v>
          </cell>
          <cell r="S1546">
            <v>18.5</v>
          </cell>
        </row>
        <row r="1547">
          <cell r="A1547" t="str">
            <v>All</v>
          </cell>
          <cell r="B1547" t="str">
            <v>All</v>
          </cell>
          <cell r="C1547" t="str">
            <v>S</v>
          </cell>
          <cell r="D1547">
            <v>39737</v>
          </cell>
          <cell r="E1547">
            <v>10</v>
          </cell>
          <cell r="F1547">
            <v>1.2032299999999999E-2</v>
          </cell>
          <cell r="G1547">
            <v>2.8421200000000001E-2</v>
          </cell>
          <cell r="H1547">
            <v>63.9754</v>
          </cell>
          <cell r="I1547">
            <v>6.5850000000000001E-4</v>
          </cell>
          <cell r="J1547">
            <v>239</v>
          </cell>
          <cell r="K1547">
            <v>-1.64978E-2</v>
          </cell>
          <cell r="L1547">
            <v>2.9318999999999999E-3</v>
          </cell>
          <cell r="M1547">
            <v>1.6388900000000001E-2</v>
          </cell>
          <cell r="N1547">
            <v>2.9845799999999999E-2</v>
          </cell>
          <cell r="O1547">
            <v>4.92755E-2</v>
          </cell>
          <cell r="P1547">
            <v>0.60416666666666663</v>
          </cell>
          <cell r="Q1547">
            <v>0.77083333333333337</v>
          </cell>
          <cell r="R1547">
            <v>14.5</v>
          </cell>
          <cell r="S1547">
            <v>18.5</v>
          </cell>
        </row>
        <row r="1548">
          <cell r="A1548" t="str">
            <v>All</v>
          </cell>
          <cell r="B1548" t="str">
            <v>All</v>
          </cell>
          <cell r="C1548" t="str">
            <v>S</v>
          </cell>
          <cell r="D1548">
            <v>39737</v>
          </cell>
          <cell r="E1548">
            <v>11</v>
          </cell>
          <cell r="F1548">
            <v>1.16192E-2</v>
          </cell>
          <cell r="G1548">
            <v>2.88128E-2</v>
          </cell>
          <cell r="H1548">
            <v>68.215599999999995</v>
          </cell>
          <cell r="I1548">
            <v>6.5850000000000001E-4</v>
          </cell>
          <cell r="J1548">
            <v>239</v>
          </cell>
          <cell r="K1548">
            <v>-1.56934E-2</v>
          </cell>
          <cell r="L1548">
            <v>3.7364999999999998E-3</v>
          </cell>
          <cell r="M1548">
            <v>1.71936E-2</v>
          </cell>
          <cell r="N1548">
            <v>3.06506E-2</v>
          </cell>
          <cell r="O1548">
            <v>5.00805E-2</v>
          </cell>
          <cell r="P1548">
            <v>0.60416666666666663</v>
          </cell>
          <cell r="Q1548">
            <v>0.77083333333333337</v>
          </cell>
          <cell r="R1548">
            <v>14.5</v>
          </cell>
          <cell r="S1548">
            <v>18.5</v>
          </cell>
        </row>
        <row r="1549">
          <cell r="A1549" t="str">
            <v>All</v>
          </cell>
          <cell r="B1549" t="str">
            <v>All</v>
          </cell>
          <cell r="C1549" t="str">
            <v>S</v>
          </cell>
          <cell r="D1549">
            <v>39737</v>
          </cell>
          <cell r="E1549">
            <v>12</v>
          </cell>
          <cell r="F1549">
            <v>1.16312E-2</v>
          </cell>
          <cell r="G1549">
            <v>2.1553099999999999E-2</v>
          </cell>
          <cell r="H1549">
            <v>72.5381</v>
          </cell>
          <cell r="I1549">
            <v>6.6120000000000003E-4</v>
          </cell>
          <cell r="J1549">
            <v>239</v>
          </cell>
          <cell r="K1549">
            <v>-2.30327E-2</v>
          </cell>
          <cell r="L1549">
            <v>-3.5628999999999999E-3</v>
          </cell>
          <cell r="M1549">
            <v>9.9219000000000009E-3</v>
          </cell>
          <cell r="N1549">
            <v>2.3406699999999999E-2</v>
          </cell>
          <cell r="O1549">
            <v>4.2876499999999998E-2</v>
          </cell>
          <cell r="P1549">
            <v>0.60416666666666663</v>
          </cell>
          <cell r="Q1549">
            <v>0.77083333333333337</v>
          </cell>
          <cell r="R1549">
            <v>14.5</v>
          </cell>
          <cell r="S1549">
            <v>18.5</v>
          </cell>
        </row>
        <row r="1550">
          <cell r="A1550" t="str">
            <v>All</v>
          </cell>
          <cell r="B1550" t="str">
            <v>All</v>
          </cell>
          <cell r="C1550" t="str">
            <v>S</v>
          </cell>
          <cell r="D1550">
            <v>39737</v>
          </cell>
          <cell r="E1550">
            <v>13</v>
          </cell>
          <cell r="F1550">
            <v>1.31734E-2</v>
          </cell>
          <cell r="G1550">
            <v>-5.4708999999999999E-3</v>
          </cell>
          <cell r="H1550">
            <v>76.881299999999996</v>
          </cell>
          <cell r="I1550">
            <v>6.6799999999999997E-4</v>
          </cell>
          <cell r="J1550">
            <v>239</v>
          </cell>
          <cell r="K1550">
            <v>-5.1767399999999998E-2</v>
          </cell>
          <cell r="L1550">
            <v>-3.2197999999999997E-2</v>
          </cell>
          <cell r="M1550">
            <v>-1.8644399999999998E-2</v>
          </cell>
          <cell r="N1550">
            <v>-5.0907000000000001E-3</v>
          </cell>
          <cell r="O1550">
            <v>1.4478700000000001E-2</v>
          </cell>
          <cell r="P1550">
            <v>0.60416666666666663</v>
          </cell>
          <cell r="Q1550">
            <v>0.77083333333333337</v>
          </cell>
          <cell r="R1550">
            <v>14.5</v>
          </cell>
          <cell r="S1550">
            <v>18.5</v>
          </cell>
        </row>
        <row r="1551">
          <cell r="A1551" t="str">
            <v>All</v>
          </cell>
          <cell r="B1551" t="str">
            <v>All</v>
          </cell>
          <cell r="C1551" t="str">
            <v>S</v>
          </cell>
          <cell r="D1551">
            <v>39737</v>
          </cell>
          <cell r="E1551">
            <v>14</v>
          </cell>
          <cell r="F1551">
            <v>1.52421E-2</v>
          </cell>
          <cell r="G1551">
            <v>-3.2354500000000001E-2</v>
          </cell>
          <cell r="H1551">
            <v>80.761099999999999</v>
          </cell>
          <cell r="I1551">
            <v>6.8530000000000002E-4</v>
          </cell>
          <cell r="J1551">
            <v>239</v>
          </cell>
          <cell r="K1551">
            <v>-8.1146399999999994E-2</v>
          </cell>
          <cell r="L1551">
            <v>-6.1324900000000002E-2</v>
          </cell>
          <cell r="M1551">
            <v>-4.7596600000000003E-2</v>
          </cell>
          <cell r="N1551">
            <v>-3.3868299999999997E-2</v>
          </cell>
          <cell r="O1551">
            <v>-1.40468E-2</v>
          </cell>
          <cell r="P1551">
            <v>0.60416666666666663</v>
          </cell>
          <cell r="Q1551">
            <v>0.77083333333333337</v>
          </cell>
          <cell r="R1551">
            <v>14.5</v>
          </cell>
          <cell r="S1551">
            <v>18.5</v>
          </cell>
        </row>
        <row r="1552">
          <cell r="A1552" t="str">
            <v>All</v>
          </cell>
          <cell r="B1552" t="str">
            <v>All</v>
          </cell>
          <cell r="C1552" t="str">
            <v>S</v>
          </cell>
          <cell r="D1552">
            <v>39737</v>
          </cell>
          <cell r="E1552">
            <v>15</v>
          </cell>
          <cell r="F1552">
            <v>2.0748300000000001E-2</v>
          </cell>
          <cell r="G1552">
            <v>-3.78912E-2</v>
          </cell>
          <cell r="H1552">
            <v>82.818600000000004</v>
          </cell>
          <cell r="I1552">
            <v>6.9180000000000001E-4</v>
          </cell>
          <cell r="J1552">
            <v>239</v>
          </cell>
          <cell r="K1552">
            <v>-9.2346899999999996E-2</v>
          </cell>
          <cell r="L1552">
            <v>-7.2432200000000002E-2</v>
          </cell>
          <cell r="M1552">
            <v>-5.8639400000000001E-2</v>
          </cell>
          <cell r="N1552">
            <v>-4.48466E-2</v>
          </cell>
          <cell r="O1552">
            <v>-2.49319E-2</v>
          </cell>
          <cell r="P1552">
            <v>0.60416666666666663</v>
          </cell>
          <cell r="Q1552">
            <v>0.77083333333333337</v>
          </cell>
          <cell r="R1552">
            <v>14.5</v>
          </cell>
          <cell r="S1552">
            <v>18.5</v>
          </cell>
        </row>
        <row r="1553">
          <cell r="A1553" t="str">
            <v>All</v>
          </cell>
          <cell r="B1553" t="str">
            <v>All</v>
          </cell>
          <cell r="C1553" t="str">
            <v>S</v>
          </cell>
          <cell r="D1553">
            <v>39737</v>
          </cell>
          <cell r="E1553">
            <v>16</v>
          </cell>
          <cell r="F1553">
            <v>2.28119E-2</v>
          </cell>
          <cell r="G1553">
            <v>-1.55508E-2</v>
          </cell>
          <cell r="H1553">
            <v>83.881299999999996</v>
          </cell>
          <cell r="I1553">
            <v>6.9019999999999997E-4</v>
          </cell>
          <cell r="J1553">
            <v>239</v>
          </cell>
          <cell r="K1553">
            <v>-7.2031499999999998E-2</v>
          </cell>
          <cell r="L1553">
            <v>-5.2139600000000001E-2</v>
          </cell>
          <cell r="M1553">
            <v>-3.8362599999999997E-2</v>
          </cell>
          <cell r="N1553">
            <v>-2.4585599999999999E-2</v>
          </cell>
          <cell r="O1553">
            <v>-4.6937999999999997E-3</v>
          </cell>
          <cell r="P1553">
            <v>0.60416666666666663</v>
          </cell>
          <cell r="Q1553">
            <v>0.77083333333333337</v>
          </cell>
          <cell r="R1553">
            <v>14.5</v>
          </cell>
          <cell r="S1553">
            <v>18.5</v>
          </cell>
        </row>
        <row r="1554">
          <cell r="A1554" t="str">
            <v>All</v>
          </cell>
          <cell r="B1554" t="str">
            <v>All</v>
          </cell>
          <cell r="C1554" t="str">
            <v>S</v>
          </cell>
          <cell r="D1554">
            <v>39737</v>
          </cell>
          <cell r="E1554">
            <v>17</v>
          </cell>
          <cell r="F1554">
            <v>2.3883399999999999E-2</v>
          </cell>
          <cell r="G1554">
            <v>2.3069300000000001E-2</v>
          </cell>
          <cell r="H1554">
            <v>84.339600000000004</v>
          </cell>
          <cell r="I1554">
            <v>6.8849999999999998E-4</v>
          </cell>
          <cell r="J1554">
            <v>239</v>
          </cell>
          <cell r="K1554">
            <v>-3.4440699999999998E-2</v>
          </cell>
          <cell r="L1554">
            <v>-1.45738E-2</v>
          </cell>
          <cell r="M1554">
            <v>-8.141E-4</v>
          </cell>
          <cell r="N1554">
            <v>1.2945699999999999E-2</v>
          </cell>
          <cell r="O1554">
            <v>3.2812599999999997E-2</v>
          </cell>
          <cell r="P1554">
            <v>0.60416666666666663</v>
          </cell>
          <cell r="Q1554">
            <v>0.77083333333333337</v>
          </cell>
          <cell r="R1554">
            <v>14.5</v>
          </cell>
          <cell r="S1554">
            <v>18.5</v>
          </cell>
        </row>
        <row r="1555">
          <cell r="A1555" t="str">
            <v>All</v>
          </cell>
          <cell r="B1555" t="str">
            <v>All</v>
          </cell>
          <cell r="C1555" t="str">
            <v>S</v>
          </cell>
          <cell r="D1555">
            <v>39737</v>
          </cell>
          <cell r="E1555">
            <v>18</v>
          </cell>
          <cell r="F1555">
            <v>2.4704E-2</v>
          </cell>
          <cell r="G1555">
            <v>5.5729599999999997E-2</v>
          </cell>
          <cell r="H1555">
            <v>84.688000000000002</v>
          </cell>
          <cell r="I1555">
            <v>6.9459999999999997E-4</v>
          </cell>
          <cell r="J1555">
            <v>239</v>
          </cell>
          <cell r="K1555">
            <v>-2.7499999999999998E-3</v>
          </cell>
          <cell r="L1555">
            <v>1.7204899999999999E-2</v>
          </cell>
          <cell r="M1555">
            <v>3.10256E-2</v>
          </cell>
          <cell r="N1555">
            <v>4.4846400000000002E-2</v>
          </cell>
          <cell r="O1555">
            <v>6.4801300000000006E-2</v>
          </cell>
          <cell r="P1555">
            <v>0.60416666666666663</v>
          </cell>
          <cell r="Q1555">
            <v>0.77083333333333337</v>
          </cell>
          <cell r="R1555">
            <v>14.5</v>
          </cell>
          <cell r="S1555">
            <v>18.5</v>
          </cell>
        </row>
        <row r="1556">
          <cell r="A1556" t="str">
            <v>All</v>
          </cell>
          <cell r="B1556" t="str">
            <v>All</v>
          </cell>
          <cell r="C1556" t="str">
            <v>S</v>
          </cell>
          <cell r="D1556">
            <v>39737</v>
          </cell>
          <cell r="E1556">
            <v>19</v>
          </cell>
          <cell r="F1556">
            <v>2.1666899999999999E-2</v>
          </cell>
          <cell r="G1556">
            <v>6.9121799999999997E-2</v>
          </cell>
          <cell r="H1556">
            <v>80.588800000000006</v>
          </cell>
          <cell r="I1556">
            <v>6.7460000000000003E-4</v>
          </cell>
          <cell r="J1556">
            <v>239</v>
          </cell>
          <cell r="K1556">
            <v>1.41697E-2</v>
          </cell>
          <cell r="L1556">
            <v>3.3834900000000001E-2</v>
          </cell>
          <cell r="M1556">
            <v>4.7454900000000001E-2</v>
          </cell>
          <cell r="N1556">
            <v>6.1074900000000001E-2</v>
          </cell>
          <cell r="O1556">
            <v>8.0740099999999995E-2</v>
          </cell>
          <cell r="P1556">
            <v>0.60416666666666663</v>
          </cell>
          <cell r="Q1556">
            <v>0.77083333333333337</v>
          </cell>
          <cell r="R1556">
            <v>14.5</v>
          </cell>
          <cell r="S1556">
            <v>18.5</v>
          </cell>
        </row>
        <row r="1557">
          <cell r="A1557" t="str">
            <v>All</v>
          </cell>
          <cell r="B1557" t="str">
            <v>All</v>
          </cell>
          <cell r="C1557" t="str">
            <v>S</v>
          </cell>
          <cell r="D1557">
            <v>39737</v>
          </cell>
          <cell r="E1557">
            <v>20</v>
          </cell>
          <cell r="F1557">
            <v>1.8207500000000001E-2</v>
          </cell>
          <cell r="G1557">
            <v>4.2671599999999997E-2</v>
          </cell>
          <cell r="H1557">
            <v>74.942499999999995</v>
          </cell>
          <cell r="I1557">
            <v>6.5859999999999996E-4</v>
          </cell>
          <cell r="J1557">
            <v>239</v>
          </cell>
          <cell r="K1557">
            <v>-8.4241000000000003E-3</v>
          </cell>
          <cell r="L1557">
            <v>1.1006500000000001E-2</v>
          </cell>
          <cell r="M1557">
            <v>2.4464099999999999E-2</v>
          </cell>
          <cell r="N1557">
            <v>3.7921700000000003E-2</v>
          </cell>
          <cell r="O1557">
            <v>5.7352300000000002E-2</v>
          </cell>
          <cell r="P1557">
            <v>0.60416666666666663</v>
          </cell>
          <cell r="Q1557">
            <v>0.77083333333333337</v>
          </cell>
          <cell r="R1557">
            <v>14.5</v>
          </cell>
          <cell r="S1557">
            <v>18.5</v>
          </cell>
        </row>
        <row r="1558">
          <cell r="A1558" t="str">
            <v>All</v>
          </cell>
          <cell r="B1558" t="str">
            <v>All</v>
          </cell>
          <cell r="C1558" t="str">
            <v>S</v>
          </cell>
          <cell r="D1558">
            <v>39737</v>
          </cell>
          <cell r="E1558">
            <v>21</v>
          </cell>
          <cell r="F1558">
            <v>1.55561E-2</v>
          </cell>
          <cell r="G1558">
            <v>4.0352100000000002E-2</v>
          </cell>
          <cell r="H1558">
            <v>71.390299999999996</v>
          </cell>
          <cell r="I1558">
            <v>6.5850000000000001E-4</v>
          </cell>
          <cell r="J1558">
            <v>239</v>
          </cell>
          <cell r="K1558">
            <v>-8.0912999999999992E-3</v>
          </cell>
          <cell r="L1558">
            <v>1.13388E-2</v>
          </cell>
          <cell r="M1558">
            <v>2.4795999999999999E-2</v>
          </cell>
          <cell r="N1558">
            <v>3.8253200000000001E-2</v>
          </cell>
          <cell r="O1558">
            <v>5.76833E-2</v>
          </cell>
          <cell r="P1558">
            <v>0.60416666666666663</v>
          </cell>
          <cell r="Q1558">
            <v>0.77083333333333337</v>
          </cell>
          <cell r="R1558">
            <v>14.5</v>
          </cell>
          <cell r="S1558">
            <v>18.5</v>
          </cell>
        </row>
        <row r="1559">
          <cell r="A1559" t="str">
            <v>All</v>
          </cell>
          <cell r="B1559" t="str">
            <v>All</v>
          </cell>
          <cell r="C1559" t="str">
            <v>S</v>
          </cell>
          <cell r="D1559">
            <v>39737</v>
          </cell>
          <cell r="E1559">
            <v>22</v>
          </cell>
          <cell r="F1559">
            <v>2.4925599999999999E-2</v>
          </cell>
          <cell r="G1559">
            <v>3.73321E-2</v>
          </cell>
          <cell r="H1559">
            <v>68.385000000000005</v>
          </cell>
          <cell r="I1559">
            <v>6.5850000000000001E-4</v>
          </cell>
          <cell r="J1559">
            <v>239</v>
          </cell>
          <cell r="K1559">
            <v>-2.0480399999999999E-2</v>
          </cell>
          <cell r="L1559">
            <v>-1.0506000000000001E-3</v>
          </cell>
          <cell r="M1559">
            <v>1.2406500000000001E-2</v>
          </cell>
          <cell r="N1559">
            <v>2.5863500000000001E-2</v>
          </cell>
          <cell r="O1559">
            <v>4.5293399999999998E-2</v>
          </cell>
          <cell r="P1559">
            <v>0.60416666666666663</v>
          </cell>
          <cell r="Q1559">
            <v>0.77083333333333337</v>
          </cell>
          <cell r="R1559">
            <v>14.5</v>
          </cell>
          <cell r="S1559">
            <v>18.5</v>
          </cell>
        </row>
        <row r="1560">
          <cell r="A1560" t="str">
            <v>All</v>
          </cell>
          <cell r="B1560" t="str">
            <v>All</v>
          </cell>
          <cell r="C1560" t="str">
            <v>S</v>
          </cell>
          <cell r="D1560">
            <v>39737</v>
          </cell>
          <cell r="E1560">
            <v>23</v>
          </cell>
          <cell r="F1560">
            <v>1.7172099999999999E-2</v>
          </cell>
          <cell r="G1560">
            <v>3.4169499999999998E-2</v>
          </cell>
          <cell r="H1560">
            <v>66.285799999999995</v>
          </cell>
          <cell r="I1560">
            <v>6.5850000000000001E-4</v>
          </cell>
          <cell r="J1560">
            <v>239</v>
          </cell>
          <cell r="K1560">
            <v>-1.5889400000000001E-2</v>
          </cell>
          <cell r="L1560">
            <v>3.5404E-3</v>
          </cell>
          <cell r="M1560">
            <v>1.6997399999999999E-2</v>
          </cell>
          <cell r="N1560">
            <v>3.04544E-2</v>
          </cell>
          <cell r="O1560">
            <v>4.9884199999999997E-2</v>
          </cell>
          <cell r="P1560">
            <v>0.60416666666666663</v>
          </cell>
          <cell r="Q1560">
            <v>0.77083333333333337</v>
          </cell>
          <cell r="R1560">
            <v>14.5</v>
          </cell>
          <cell r="S1560">
            <v>18.5</v>
          </cell>
        </row>
        <row r="1561">
          <cell r="A1561" t="str">
            <v>All</v>
          </cell>
          <cell r="B1561" t="str">
            <v>All</v>
          </cell>
          <cell r="C1561" t="str">
            <v>S</v>
          </cell>
          <cell r="D1561">
            <v>39737</v>
          </cell>
          <cell r="E1561">
            <v>24</v>
          </cell>
          <cell r="F1561">
            <v>1.1936E-2</v>
          </cell>
          <cell r="G1561">
            <v>3.1652E-2</v>
          </cell>
          <cell r="H1561">
            <v>64.296199999999999</v>
          </cell>
          <cell r="I1561">
            <v>6.5850000000000001E-4</v>
          </cell>
          <cell r="J1561">
            <v>239</v>
          </cell>
          <cell r="K1561">
            <v>-1.31707E-2</v>
          </cell>
          <cell r="L1561">
            <v>6.2589999999999998E-3</v>
          </cell>
          <cell r="M1561">
            <v>1.9716000000000001E-2</v>
          </cell>
          <cell r="N1561">
            <v>3.3173000000000001E-2</v>
          </cell>
          <cell r="O1561">
            <v>5.2602700000000002E-2</v>
          </cell>
          <cell r="P1561">
            <v>0.60416666666666663</v>
          </cell>
          <cell r="Q1561">
            <v>0.77083333333333337</v>
          </cell>
          <cell r="R1561">
            <v>14.5</v>
          </cell>
          <cell r="S1561">
            <v>18.5</v>
          </cell>
        </row>
        <row r="1562">
          <cell r="A1562" t="str">
            <v>All</v>
          </cell>
          <cell r="B1562" t="str">
            <v>All</v>
          </cell>
          <cell r="C1562" t="str">
            <v>X</v>
          </cell>
          <cell r="D1562">
            <v>39584</v>
          </cell>
          <cell r="E1562">
            <v>1</v>
          </cell>
          <cell r="F1562">
            <v>0.32682650000000002</v>
          </cell>
          <cell r="G1562">
            <v>0.36159560000000002</v>
          </cell>
          <cell r="H1562">
            <v>78.190100000000001</v>
          </cell>
          <cell r="I1562">
            <v>1.3534E-3</v>
          </cell>
          <cell r="J1562">
            <v>135</v>
          </cell>
          <cell r="K1562">
            <v>-1.2377600000000001E-2</v>
          </cell>
          <cell r="L1562">
            <v>1.5477100000000001E-2</v>
          </cell>
          <cell r="M1562">
            <v>3.47692E-2</v>
          </cell>
          <cell r="N1562">
            <v>5.40613E-2</v>
          </cell>
          <cell r="O1562">
            <v>8.1916000000000003E-2</v>
          </cell>
          <cell r="P1562">
            <v>0.58333333333333337</v>
          </cell>
          <cell r="Q1562">
            <v>0.66666666666666663</v>
          </cell>
          <cell r="R1562">
            <v>14</v>
          </cell>
          <cell r="S1562">
            <v>16</v>
          </cell>
        </row>
        <row r="1563">
          <cell r="A1563" t="str">
            <v>All</v>
          </cell>
          <cell r="B1563" t="str">
            <v>All</v>
          </cell>
          <cell r="C1563" t="str">
            <v>X</v>
          </cell>
          <cell r="D1563">
            <v>39584</v>
          </cell>
          <cell r="E1563">
            <v>2</v>
          </cell>
          <cell r="F1563">
            <v>0.23511489999999999</v>
          </cell>
          <cell r="G1563">
            <v>0.22145860000000001</v>
          </cell>
          <cell r="H1563">
            <v>77.313800000000001</v>
          </cell>
          <cell r="I1563">
            <v>1.1938000000000001E-3</v>
          </cell>
          <cell r="J1563">
            <v>135</v>
          </cell>
          <cell r="K1563">
            <v>-5.7935399999999998E-2</v>
          </cell>
          <cell r="L1563">
            <v>-3.1774999999999998E-2</v>
          </cell>
          <cell r="M1563">
            <v>-1.36563E-2</v>
          </cell>
          <cell r="N1563">
            <v>4.4622999999999998E-3</v>
          </cell>
          <cell r="O1563">
            <v>3.0622799999999999E-2</v>
          </cell>
          <cell r="P1563">
            <v>0.58333333333333337</v>
          </cell>
          <cell r="Q1563">
            <v>0.66666666666666663</v>
          </cell>
          <cell r="R1563">
            <v>14</v>
          </cell>
          <cell r="S1563">
            <v>16</v>
          </cell>
        </row>
        <row r="1564">
          <cell r="A1564" t="str">
            <v>All</v>
          </cell>
          <cell r="B1564" t="str">
            <v>All</v>
          </cell>
          <cell r="C1564" t="str">
            <v>X</v>
          </cell>
          <cell r="D1564">
            <v>39584</v>
          </cell>
          <cell r="E1564">
            <v>3</v>
          </cell>
          <cell r="F1564">
            <v>0.17601839999999999</v>
          </cell>
          <cell r="G1564">
            <v>0.18161479999999999</v>
          </cell>
          <cell r="H1564">
            <v>76.747399999999999</v>
          </cell>
          <cell r="I1564">
            <v>1.1497E-3</v>
          </cell>
          <cell r="J1564">
            <v>135</v>
          </cell>
          <cell r="K1564">
            <v>-3.7856800000000003E-2</v>
          </cell>
          <cell r="L1564">
            <v>-1.2184199999999999E-2</v>
          </cell>
          <cell r="M1564">
            <v>5.5964999999999999E-3</v>
          </cell>
          <cell r="N1564">
            <v>2.3377200000000001E-2</v>
          </cell>
          <cell r="O1564">
            <v>4.9049700000000002E-2</v>
          </cell>
          <cell r="P1564">
            <v>0.58333333333333337</v>
          </cell>
          <cell r="Q1564">
            <v>0.66666666666666663</v>
          </cell>
          <cell r="R1564">
            <v>14</v>
          </cell>
          <cell r="S1564">
            <v>16</v>
          </cell>
        </row>
        <row r="1565">
          <cell r="A1565" t="str">
            <v>All</v>
          </cell>
          <cell r="B1565" t="str">
            <v>All</v>
          </cell>
          <cell r="C1565" t="str">
            <v>X</v>
          </cell>
          <cell r="D1565">
            <v>39584</v>
          </cell>
          <cell r="E1565">
            <v>4</v>
          </cell>
          <cell r="F1565">
            <v>0.119903</v>
          </cell>
          <cell r="G1565">
            <v>0.12517829999999999</v>
          </cell>
          <cell r="H1565">
            <v>74.550299999999993</v>
          </cell>
          <cell r="I1565">
            <v>1.1498000000000001E-3</v>
          </cell>
          <cell r="J1565">
            <v>135</v>
          </cell>
          <cell r="K1565">
            <v>-3.8180699999999998E-2</v>
          </cell>
          <cell r="L1565">
            <v>-1.25065E-2</v>
          </cell>
          <cell r="M1565">
            <v>5.2753000000000001E-3</v>
          </cell>
          <cell r="N1565">
            <v>2.3057100000000001E-2</v>
          </cell>
          <cell r="O1565">
            <v>4.8731200000000002E-2</v>
          </cell>
          <cell r="P1565">
            <v>0.58333333333333337</v>
          </cell>
          <cell r="Q1565">
            <v>0.66666666666666663</v>
          </cell>
          <cell r="R1565">
            <v>14</v>
          </cell>
          <cell r="S1565">
            <v>16</v>
          </cell>
        </row>
        <row r="1566">
          <cell r="A1566" t="str">
            <v>All</v>
          </cell>
          <cell r="B1566" t="str">
            <v>All</v>
          </cell>
          <cell r="C1566" t="str">
            <v>X</v>
          </cell>
          <cell r="D1566">
            <v>39584</v>
          </cell>
          <cell r="E1566">
            <v>5</v>
          </cell>
          <cell r="F1566">
            <v>0.1052153</v>
          </cell>
          <cell r="G1566">
            <v>0.1007757</v>
          </cell>
          <cell r="H1566">
            <v>73.092200000000005</v>
          </cell>
          <cell r="I1566">
            <v>1.1498000000000001E-3</v>
          </cell>
          <cell r="J1566">
            <v>135</v>
          </cell>
          <cell r="K1566">
            <v>-4.7895500000000001E-2</v>
          </cell>
          <cell r="L1566">
            <v>-2.2221399999999999E-2</v>
          </cell>
          <cell r="M1566">
            <v>-4.4396000000000001E-3</v>
          </cell>
          <cell r="N1566">
            <v>1.33422E-2</v>
          </cell>
          <cell r="O1566">
            <v>3.90164E-2</v>
          </cell>
          <cell r="P1566">
            <v>0.58333333333333337</v>
          </cell>
          <cell r="Q1566">
            <v>0.66666666666666663</v>
          </cell>
          <cell r="R1566">
            <v>14</v>
          </cell>
          <cell r="S1566">
            <v>16</v>
          </cell>
        </row>
        <row r="1567">
          <cell r="A1567" t="str">
            <v>All</v>
          </cell>
          <cell r="B1567" t="str">
            <v>All</v>
          </cell>
          <cell r="C1567" t="str">
            <v>X</v>
          </cell>
          <cell r="D1567">
            <v>39584</v>
          </cell>
          <cell r="E1567">
            <v>6</v>
          </cell>
          <cell r="F1567">
            <v>6.3066300000000006E-2</v>
          </cell>
          <cell r="G1567">
            <v>4.74283E-2</v>
          </cell>
          <cell r="H1567">
            <v>73.235100000000003</v>
          </cell>
          <cell r="I1567">
            <v>1.1395999999999999E-3</v>
          </cell>
          <cell r="J1567">
            <v>137</v>
          </cell>
          <cell r="K1567">
            <v>-5.89014E-2</v>
          </cell>
          <cell r="L1567">
            <v>-3.3341099999999999E-2</v>
          </cell>
          <cell r="M1567">
            <v>-1.5638099999999999E-2</v>
          </cell>
          <cell r="N1567">
            <v>2.0649000000000002E-3</v>
          </cell>
          <cell r="O1567">
            <v>2.7625199999999999E-2</v>
          </cell>
          <cell r="P1567">
            <v>0.58333333333333337</v>
          </cell>
          <cell r="Q1567">
            <v>0.66666666666666663</v>
          </cell>
          <cell r="R1567">
            <v>14</v>
          </cell>
          <cell r="S1567">
            <v>16</v>
          </cell>
        </row>
        <row r="1568">
          <cell r="A1568" t="str">
            <v>All</v>
          </cell>
          <cell r="B1568" t="str">
            <v>All</v>
          </cell>
          <cell r="C1568" t="str">
            <v>X</v>
          </cell>
          <cell r="D1568">
            <v>39584</v>
          </cell>
          <cell r="E1568">
            <v>7</v>
          </cell>
          <cell r="F1568">
            <v>7.8076099999999996E-2</v>
          </cell>
          <cell r="G1568">
            <v>3.1100800000000001E-2</v>
          </cell>
          <cell r="H1568">
            <v>70.620800000000003</v>
          </cell>
          <cell r="I1568">
            <v>8.1590000000000005E-4</v>
          </cell>
          <cell r="J1568">
            <v>137</v>
          </cell>
          <cell r="K1568">
            <v>-8.3580399999999999E-2</v>
          </cell>
          <cell r="L1568">
            <v>-6.1953800000000003E-2</v>
          </cell>
          <cell r="M1568">
            <v>-4.6975200000000002E-2</v>
          </cell>
          <cell r="N1568">
            <v>-3.1996700000000003E-2</v>
          </cell>
          <cell r="O1568">
            <v>-1.03701E-2</v>
          </cell>
          <cell r="P1568">
            <v>0.58333333333333337</v>
          </cell>
          <cell r="Q1568">
            <v>0.66666666666666663</v>
          </cell>
          <cell r="R1568">
            <v>14</v>
          </cell>
          <cell r="S1568">
            <v>16</v>
          </cell>
        </row>
        <row r="1569">
          <cell r="A1569" t="str">
            <v>All</v>
          </cell>
          <cell r="B1569" t="str">
            <v>All</v>
          </cell>
          <cell r="C1569" t="str">
            <v>X</v>
          </cell>
          <cell r="D1569">
            <v>39584</v>
          </cell>
          <cell r="E1569">
            <v>8</v>
          </cell>
          <cell r="F1569">
            <v>7.7707200000000004E-2</v>
          </cell>
          <cell r="G1569">
            <v>2.8766900000000001E-2</v>
          </cell>
          <cell r="H1569">
            <v>72.707099999999997</v>
          </cell>
          <cell r="I1569">
            <v>8.1579999999999999E-4</v>
          </cell>
          <cell r="J1569">
            <v>137</v>
          </cell>
          <cell r="K1569">
            <v>-8.5544800000000004E-2</v>
          </cell>
          <cell r="L1569">
            <v>-6.3918600000000006E-2</v>
          </cell>
          <cell r="M1569">
            <v>-4.8940299999999999E-2</v>
          </cell>
          <cell r="N1569">
            <v>-3.3961999999999999E-2</v>
          </cell>
          <cell r="O1569">
            <v>-1.2335799999999999E-2</v>
          </cell>
          <cell r="P1569">
            <v>0.58333333333333337</v>
          </cell>
          <cell r="Q1569">
            <v>0.66666666666666663</v>
          </cell>
          <cell r="R1569">
            <v>14</v>
          </cell>
          <cell r="S1569">
            <v>16</v>
          </cell>
        </row>
        <row r="1570">
          <cell r="A1570" t="str">
            <v>All</v>
          </cell>
          <cell r="B1570" t="str">
            <v>All</v>
          </cell>
          <cell r="C1570" t="str">
            <v>X</v>
          </cell>
          <cell r="D1570">
            <v>39584</v>
          </cell>
          <cell r="E1570">
            <v>9</v>
          </cell>
          <cell r="F1570">
            <v>0.217751</v>
          </cell>
          <cell r="G1570">
            <v>0.18991069999999999</v>
          </cell>
          <cell r="H1570">
            <v>77.197500000000005</v>
          </cell>
          <cell r="I1570">
            <v>1.0683999999999999E-3</v>
          </cell>
          <cell r="J1570">
            <v>140</v>
          </cell>
          <cell r="K1570">
            <v>-6.9728700000000005E-2</v>
          </cell>
          <cell r="L1570">
            <v>-4.4980699999999998E-2</v>
          </cell>
          <cell r="M1570">
            <v>-2.7840299999999998E-2</v>
          </cell>
          <cell r="N1570">
            <v>-1.0699999999999999E-2</v>
          </cell>
          <cell r="O1570">
            <v>1.4048E-2</v>
          </cell>
          <cell r="P1570">
            <v>0.58333333333333337</v>
          </cell>
          <cell r="Q1570">
            <v>0.66666666666666663</v>
          </cell>
          <cell r="R1570">
            <v>14</v>
          </cell>
          <cell r="S1570">
            <v>16</v>
          </cell>
        </row>
        <row r="1571">
          <cell r="A1571" t="str">
            <v>All</v>
          </cell>
          <cell r="B1571" t="str">
            <v>All</v>
          </cell>
          <cell r="C1571" t="str">
            <v>X</v>
          </cell>
          <cell r="D1571">
            <v>39584</v>
          </cell>
          <cell r="E1571">
            <v>10</v>
          </cell>
          <cell r="F1571">
            <v>0.18733050000000001</v>
          </cell>
          <cell r="G1571">
            <v>0.2346356</v>
          </cell>
          <cell r="H1571">
            <v>82.883399999999995</v>
          </cell>
          <cell r="I1571">
            <v>9.5270000000000001E-4</v>
          </cell>
          <cell r="J1571">
            <v>142</v>
          </cell>
          <cell r="K1571">
            <v>7.7498000000000003E-3</v>
          </cell>
          <cell r="L1571">
            <v>3.1119399999999998E-2</v>
          </cell>
          <cell r="M1571">
            <v>4.7305100000000003E-2</v>
          </cell>
          <cell r="N1571">
            <v>6.34908E-2</v>
          </cell>
          <cell r="O1571">
            <v>8.6860300000000001E-2</v>
          </cell>
          <cell r="P1571">
            <v>0.58333333333333337</v>
          </cell>
          <cell r="Q1571">
            <v>0.66666666666666663</v>
          </cell>
          <cell r="R1571">
            <v>14</v>
          </cell>
          <cell r="S1571">
            <v>16</v>
          </cell>
        </row>
        <row r="1572">
          <cell r="A1572" t="str">
            <v>All</v>
          </cell>
          <cell r="B1572" t="str">
            <v>All</v>
          </cell>
          <cell r="C1572" t="str">
            <v>X</v>
          </cell>
          <cell r="D1572">
            <v>39584</v>
          </cell>
          <cell r="E1572">
            <v>11</v>
          </cell>
          <cell r="F1572">
            <v>0.3088706</v>
          </cell>
          <cell r="G1572">
            <v>0.36447879999999999</v>
          </cell>
          <cell r="H1572">
            <v>87.819900000000004</v>
          </cell>
          <cell r="I1572">
            <v>9.3110000000000003E-4</v>
          </cell>
          <cell r="J1572">
            <v>142</v>
          </cell>
          <cell r="K1572">
            <v>1.6503799999999999E-2</v>
          </cell>
          <cell r="L1572">
            <v>3.9607000000000003E-2</v>
          </cell>
          <cell r="M1572">
            <v>5.5608200000000003E-2</v>
          </cell>
          <cell r="N1572">
            <v>7.1609500000000006E-2</v>
          </cell>
          <cell r="O1572">
            <v>9.4712699999999997E-2</v>
          </cell>
          <cell r="P1572">
            <v>0.58333333333333337</v>
          </cell>
          <cell r="Q1572">
            <v>0.66666666666666663</v>
          </cell>
          <cell r="R1572">
            <v>14</v>
          </cell>
          <cell r="S1572">
            <v>16</v>
          </cell>
        </row>
        <row r="1573">
          <cell r="A1573" t="str">
            <v>All</v>
          </cell>
          <cell r="B1573" t="str">
            <v>All</v>
          </cell>
          <cell r="C1573" t="str">
            <v>X</v>
          </cell>
          <cell r="D1573">
            <v>39584</v>
          </cell>
          <cell r="E1573">
            <v>12</v>
          </cell>
          <cell r="F1573">
            <v>0.54444579999999998</v>
          </cell>
          <cell r="G1573">
            <v>0.59785969999999999</v>
          </cell>
          <cell r="H1573">
            <v>92.161000000000001</v>
          </cell>
          <cell r="I1573">
            <v>9.4269999999999998E-4</v>
          </cell>
          <cell r="J1573">
            <v>142</v>
          </cell>
          <cell r="K1573">
            <v>1.4066499999999999E-2</v>
          </cell>
          <cell r="L1573">
            <v>3.7313199999999998E-2</v>
          </cell>
          <cell r="M1573">
            <v>5.34139E-2</v>
          </cell>
          <cell r="N1573">
            <v>6.9514500000000007E-2</v>
          </cell>
          <cell r="O1573">
            <v>9.2761200000000002E-2</v>
          </cell>
          <cell r="P1573">
            <v>0.58333333333333337</v>
          </cell>
          <cell r="Q1573">
            <v>0.66666666666666663</v>
          </cell>
          <cell r="R1573">
            <v>14</v>
          </cell>
          <cell r="S1573">
            <v>16</v>
          </cell>
        </row>
        <row r="1574">
          <cell r="A1574" t="str">
            <v>All</v>
          </cell>
          <cell r="B1574" t="str">
            <v>All</v>
          </cell>
          <cell r="C1574" t="str">
            <v>X</v>
          </cell>
          <cell r="D1574">
            <v>39584</v>
          </cell>
          <cell r="E1574">
            <v>13</v>
          </cell>
          <cell r="F1574">
            <v>0.77678369999999997</v>
          </cell>
          <cell r="G1574">
            <v>0.8116177</v>
          </cell>
          <cell r="H1574">
            <v>95.065100000000001</v>
          </cell>
          <cell r="I1574">
            <v>9.4519999999999999E-4</v>
          </cell>
          <cell r="J1574">
            <v>142</v>
          </cell>
          <cell r="K1574">
            <v>-4.5652999999999996E-3</v>
          </cell>
          <cell r="L1574">
            <v>1.8712099999999999E-2</v>
          </cell>
          <cell r="M1574">
            <v>3.4833999999999997E-2</v>
          </cell>
          <cell r="N1574">
            <v>5.0955800000000002E-2</v>
          </cell>
          <cell r="O1574">
            <v>7.4233199999999999E-2</v>
          </cell>
          <cell r="P1574">
            <v>0.58333333333333337</v>
          </cell>
          <cell r="Q1574">
            <v>0.66666666666666663</v>
          </cell>
          <cell r="R1574">
            <v>14</v>
          </cell>
          <cell r="S1574">
            <v>16</v>
          </cell>
        </row>
        <row r="1575">
          <cell r="A1575" t="str">
            <v>All</v>
          </cell>
          <cell r="B1575" t="str">
            <v>All</v>
          </cell>
          <cell r="C1575" t="str">
            <v>X</v>
          </cell>
          <cell r="D1575">
            <v>39584</v>
          </cell>
          <cell r="E1575">
            <v>14</v>
          </cell>
          <cell r="F1575">
            <v>1.307739</v>
          </cell>
          <cell r="G1575">
            <v>1.2095210000000001</v>
          </cell>
          <cell r="H1575">
            <v>97.850800000000007</v>
          </cell>
          <cell r="I1575">
            <v>9.6449999999999997E-4</v>
          </cell>
          <cell r="J1575">
            <v>142</v>
          </cell>
          <cell r="K1575">
            <v>-0.1380178</v>
          </cell>
          <cell r="L1575">
            <v>-0.11450340000000001</v>
          </cell>
          <cell r="M1575">
            <v>-9.8217499999999999E-2</v>
          </cell>
          <cell r="N1575">
            <v>-8.1931500000000004E-2</v>
          </cell>
          <cell r="O1575">
            <v>-5.8417200000000002E-2</v>
          </cell>
          <cell r="P1575">
            <v>0.58333333333333337</v>
          </cell>
          <cell r="Q1575">
            <v>0.66666666666666663</v>
          </cell>
          <cell r="R1575">
            <v>14</v>
          </cell>
          <cell r="S1575">
            <v>16</v>
          </cell>
        </row>
        <row r="1576">
          <cell r="A1576" t="str">
            <v>All</v>
          </cell>
          <cell r="B1576" t="str">
            <v>All</v>
          </cell>
          <cell r="C1576" t="str">
            <v>X</v>
          </cell>
          <cell r="D1576">
            <v>39584</v>
          </cell>
          <cell r="E1576">
            <v>15</v>
          </cell>
          <cell r="F1576">
            <v>0.91999410000000004</v>
          </cell>
          <cell r="G1576">
            <v>1.455684</v>
          </cell>
          <cell r="H1576">
            <v>99.534199999999998</v>
          </cell>
          <cell r="I1576">
            <v>1.0604E-3</v>
          </cell>
          <cell r="J1576">
            <v>147</v>
          </cell>
          <cell r="K1576">
            <v>0.49395860000000003</v>
          </cell>
          <cell r="L1576">
            <v>0.51861380000000001</v>
          </cell>
          <cell r="M1576">
            <v>0.53568990000000005</v>
          </cell>
          <cell r="N1576">
            <v>0.55276610000000004</v>
          </cell>
          <cell r="O1576">
            <v>0.57742130000000003</v>
          </cell>
          <cell r="P1576">
            <v>0.58333333333333337</v>
          </cell>
          <cell r="Q1576">
            <v>0.66666666666666663</v>
          </cell>
          <cell r="R1576">
            <v>14</v>
          </cell>
          <cell r="S1576">
            <v>16</v>
          </cell>
        </row>
        <row r="1577">
          <cell r="A1577" t="str">
            <v>All</v>
          </cell>
          <cell r="B1577" t="str">
            <v>All</v>
          </cell>
          <cell r="C1577" t="str">
            <v>X</v>
          </cell>
          <cell r="D1577">
            <v>39584</v>
          </cell>
          <cell r="E1577">
            <v>16</v>
          </cell>
          <cell r="F1577">
            <v>1.0328729999999999</v>
          </cell>
          <cell r="G1577">
            <v>1.7026129999999999</v>
          </cell>
          <cell r="H1577">
            <v>99.592500000000001</v>
          </cell>
          <cell r="I1577">
            <v>1.0505E-3</v>
          </cell>
          <cell r="J1577">
            <v>148</v>
          </cell>
          <cell r="K1577">
            <v>0.62820339999999997</v>
          </cell>
          <cell r="L1577">
            <v>0.65274359999999998</v>
          </cell>
          <cell r="M1577">
            <v>0.66974009999999995</v>
          </cell>
          <cell r="N1577">
            <v>0.68673660000000003</v>
          </cell>
          <cell r="O1577">
            <v>0.71127680000000004</v>
          </cell>
          <cell r="P1577">
            <v>0.58333333333333337</v>
          </cell>
          <cell r="Q1577">
            <v>0.66666666666666663</v>
          </cell>
          <cell r="R1577">
            <v>14</v>
          </cell>
          <cell r="S1577">
            <v>16</v>
          </cell>
        </row>
        <row r="1578">
          <cell r="A1578" t="str">
            <v>All</v>
          </cell>
          <cell r="B1578" t="str">
            <v>All</v>
          </cell>
          <cell r="C1578" t="str">
            <v>X</v>
          </cell>
          <cell r="D1578">
            <v>39584</v>
          </cell>
          <cell r="E1578">
            <v>17</v>
          </cell>
          <cell r="F1578">
            <v>2.0944379999999998</v>
          </cell>
          <cell r="G1578">
            <v>1.9642900000000001</v>
          </cell>
          <cell r="H1578">
            <v>98.886200000000002</v>
          </cell>
          <cell r="I1578">
            <v>9.5239999999999995E-4</v>
          </cell>
          <cell r="J1578">
            <v>148</v>
          </cell>
          <cell r="K1578">
            <v>-0.16969780000000001</v>
          </cell>
          <cell r="L1578">
            <v>-0.1463315</v>
          </cell>
          <cell r="M1578">
            <v>-0.13014809999999999</v>
          </cell>
          <cell r="N1578">
            <v>-0.1139646</v>
          </cell>
          <cell r="O1578">
            <v>-9.0598300000000007E-2</v>
          </cell>
          <cell r="P1578">
            <v>0.58333333333333337</v>
          </cell>
          <cell r="Q1578">
            <v>0.66666666666666663</v>
          </cell>
          <cell r="R1578">
            <v>14</v>
          </cell>
          <cell r="S1578">
            <v>16</v>
          </cell>
        </row>
        <row r="1579">
          <cell r="A1579" t="str">
            <v>All</v>
          </cell>
          <cell r="B1579" t="str">
            <v>All</v>
          </cell>
          <cell r="C1579" t="str">
            <v>X</v>
          </cell>
          <cell r="D1579">
            <v>39584</v>
          </cell>
          <cell r="E1579">
            <v>18</v>
          </cell>
          <cell r="F1579">
            <v>2.1062859999999999</v>
          </cell>
          <cell r="G1579">
            <v>1.987519</v>
          </cell>
          <cell r="H1579">
            <v>96.954999999999998</v>
          </cell>
          <cell r="I1579">
            <v>9.2219999999999997E-4</v>
          </cell>
          <cell r="J1579">
            <v>149</v>
          </cell>
          <cell r="K1579">
            <v>-0.15768450000000001</v>
          </cell>
          <cell r="L1579">
            <v>-0.1346919</v>
          </cell>
          <cell r="M1579">
            <v>-0.1187674</v>
          </cell>
          <cell r="N1579">
            <v>-0.1028428</v>
          </cell>
          <cell r="O1579">
            <v>-7.9850299999999999E-2</v>
          </cell>
          <cell r="P1579">
            <v>0.58333333333333337</v>
          </cell>
          <cell r="Q1579">
            <v>0.66666666666666663</v>
          </cell>
          <cell r="R1579">
            <v>14</v>
          </cell>
          <cell r="S1579">
            <v>16</v>
          </cell>
        </row>
        <row r="1580">
          <cell r="A1580" t="str">
            <v>All</v>
          </cell>
          <cell r="B1580" t="str">
            <v>All</v>
          </cell>
          <cell r="C1580" t="str">
            <v>X</v>
          </cell>
          <cell r="D1580">
            <v>39584</v>
          </cell>
          <cell r="E1580">
            <v>19</v>
          </cell>
          <cell r="F1580">
            <v>1.9893529999999999</v>
          </cell>
          <cell r="G1580">
            <v>1.920323</v>
          </cell>
          <cell r="H1580">
            <v>92.704099999999997</v>
          </cell>
          <cell r="I1580">
            <v>8.6470000000000004E-4</v>
          </cell>
          <cell r="J1580">
            <v>151</v>
          </cell>
          <cell r="K1580">
            <v>-0.1067158</v>
          </cell>
          <cell r="L1580">
            <v>-8.4451100000000001E-2</v>
          </cell>
          <cell r="M1580">
            <v>-6.9030599999999998E-2</v>
          </cell>
          <cell r="N1580">
            <v>-5.3610199999999997E-2</v>
          </cell>
          <cell r="O1580">
            <v>-3.1345499999999998E-2</v>
          </cell>
          <cell r="P1580">
            <v>0.58333333333333337</v>
          </cell>
          <cell r="Q1580">
            <v>0.66666666666666663</v>
          </cell>
          <cell r="R1580">
            <v>14</v>
          </cell>
          <cell r="S1580">
            <v>16</v>
          </cell>
        </row>
        <row r="1581">
          <cell r="A1581" t="str">
            <v>All</v>
          </cell>
          <cell r="B1581" t="str">
            <v>All</v>
          </cell>
          <cell r="C1581" t="str">
            <v>X</v>
          </cell>
          <cell r="D1581">
            <v>39584</v>
          </cell>
          <cell r="E1581">
            <v>20</v>
          </cell>
          <cell r="F1581">
            <v>1.5740259999999999</v>
          </cell>
          <cell r="G1581">
            <v>1.5377099999999999</v>
          </cell>
          <cell r="H1581">
            <v>86.888300000000001</v>
          </cell>
          <cell r="I1581">
            <v>8.4239999999999998E-4</v>
          </cell>
          <cell r="J1581">
            <v>151</v>
          </cell>
          <cell r="K1581">
            <v>-7.3512900000000006E-2</v>
          </cell>
          <cell r="L1581">
            <v>-5.1536800000000001E-2</v>
          </cell>
          <cell r="M1581">
            <v>-3.63162E-2</v>
          </cell>
          <cell r="N1581">
            <v>-2.10955E-2</v>
          </cell>
          <cell r="O1581">
            <v>8.8060000000000005E-4</v>
          </cell>
          <cell r="P1581">
            <v>0.58333333333333337</v>
          </cell>
          <cell r="Q1581">
            <v>0.66666666666666663</v>
          </cell>
          <cell r="R1581">
            <v>14</v>
          </cell>
          <cell r="S1581">
            <v>16</v>
          </cell>
        </row>
        <row r="1582">
          <cell r="A1582" t="str">
            <v>All</v>
          </cell>
          <cell r="B1582" t="str">
            <v>All</v>
          </cell>
          <cell r="C1582" t="str">
            <v>X</v>
          </cell>
          <cell r="D1582">
            <v>39584</v>
          </cell>
          <cell r="E1582">
            <v>21</v>
          </cell>
          <cell r="F1582">
            <v>1.102997</v>
          </cell>
          <cell r="G1582">
            <v>1.093488</v>
          </cell>
          <cell r="H1582">
            <v>82.072599999999994</v>
          </cell>
          <cell r="I1582">
            <v>8.2830000000000002E-4</v>
          </cell>
          <cell r="J1582">
            <v>151</v>
          </cell>
          <cell r="K1582">
            <v>-4.6393799999999999E-2</v>
          </cell>
          <cell r="L1582">
            <v>-2.46024E-2</v>
          </cell>
          <cell r="M1582">
            <v>-9.5096999999999994E-3</v>
          </cell>
          <cell r="N1582">
            <v>5.5830000000000003E-3</v>
          </cell>
          <cell r="O1582">
            <v>2.73744E-2</v>
          </cell>
          <cell r="P1582">
            <v>0.58333333333333337</v>
          </cell>
          <cell r="Q1582">
            <v>0.66666666666666663</v>
          </cell>
          <cell r="R1582">
            <v>14</v>
          </cell>
          <cell r="S1582">
            <v>16</v>
          </cell>
        </row>
        <row r="1583">
          <cell r="A1583" t="str">
            <v>All</v>
          </cell>
          <cell r="B1583" t="str">
            <v>All</v>
          </cell>
          <cell r="C1583" t="str">
            <v>X</v>
          </cell>
          <cell r="D1583">
            <v>39584</v>
          </cell>
          <cell r="E1583">
            <v>22</v>
          </cell>
          <cell r="F1583">
            <v>0.81262650000000003</v>
          </cell>
          <cell r="G1583">
            <v>0.72859110000000005</v>
          </cell>
          <cell r="H1583">
            <v>78.893000000000001</v>
          </cell>
          <cell r="I1583">
            <v>8.141E-4</v>
          </cell>
          <cell r="J1583">
            <v>154</v>
          </cell>
          <cell r="K1583">
            <v>-0.12060120000000001</v>
          </cell>
          <cell r="L1583">
            <v>-9.8997799999999997E-2</v>
          </cell>
          <cell r="M1583">
            <v>-8.4035299999999993E-2</v>
          </cell>
          <cell r="N1583">
            <v>-6.9072900000000007E-2</v>
          </cell>
          <cell r="O1583">
            <v>-4.7469499999999998E-2</v>
          </cell>
          <cell r="P1583">
            <v>0.58333333333333337</v>
          </cell>
          <cell r="Q1583">
            <v>0.66666666666666663</v>
          </cell>
          <cell r="R1583">
            <v>14</v>
          </cell>
          <cell r="S1583">
            <v>16</v>
          </cell>
        </row>
        <row r="1584">
          <cell r="A1584" t="str">
            <v>All</v>
          </cell>
          <cell r="B1584" t="str">
            <v>All</v>
          </cell>
          <cell r="C1584" t="str">
            <v>X</v>
          </cell>
          <cell r="D1584">
            <v>39584</v>
          </cell>
          <cell r="E1584">
            <v>23</v>
          </cell>
          <cell r="F1584">
            <v>0.54303880000000004</v>
          </cell>
          <cell r="G1584">
            <v>0.5048279</v>
          </cell>
          <cell r="H1584">
            <v>76.333100000000002</v>
          </cell>
          <cell r="I1584">
            <v>7.7130000000000005E-4</v>
          </cell>
          <cell r="J1584">
            <v>154</v>
          </cell>
          <cell r="K1584">
            <v>-7.3803199999999999E-2</v>
          </cell>
          <cell r="L1584">
            <v>-5.2775000000000002E-2</v>
          </cell>
          <cell r="M1584">
            <v>-3.8210899999999999E-2</v>
          </cell>
          <cell r="N1584">
            <v>-2.3646899999999998E-2</v>
          </cell>
          <cell r="O1584">
            <v>-2.6186999999999998E-3</v>
          </cell>
          <cell r="P1584">
            <v>0.58333333333333337</v>
          </cell>
          <cell r="Q1584">
            <v>0.66666666666666663</v>
          </cell>
          <cell r="R1584">
            <v>14</v>
          </cell>
          <cell r="S1584">
            <v>16</v>
          </cell>
        </row>
        <row r="1585">
          <cell r="A1585" t="str">
            <v>All</v>
          </cell>
          <cell r="B1585" t="str">
            <v>All</v>
          </cell>
          <cell r="C1585" t="str">
            <v>X</v>
          </cell>
          <cell r="D1585">
            <v>39584</v>
          </cell>
          <cell r="E1585">
            <v>24</v>
          </cell>
          <cell r="F1585">
            <v>0.3787179</v>
          </cell>
          <cell r="G1585">
            <v>0.33883770000000002</v>
          </cell>
          <cell r="H1585">
            <v>74.4529</v>
          </cell>
          <cell r="I1585">
            <v>7.6659999999999999E-4</v>
          </cell>
          <cell r="J1585">
            <v>154</v>
          </cell>
          <cell r="K1585">
            <v>-7.5363899999999998E-2</v>
          </cell>
          <cell r="L1585">
            <v>-5.4399900000000001E-2</v>
          </cell>
          <cell r="M1585">
            <v>-3.9880199999999998E-2</v>
          </cell>
          <cell r="N1585">
            <v>-2.5360600000000001E-2</v>
          </cell>
          <cell r="O1585">
            <v>-4.3965999999999996E-3</v>
          </cell>
          <cell r="P1585">
            <v>0.58333333333333337</v>
          </cell>
          <cell r="Q1585">
            <v>0.66666666666666663</v>
          </cell>
          <cell r="R1585">
            <v>14</v>
          </cell>
          <cell r="S1585">
            <v>16</v>
          </cell>
        </row>
        <row r="1586">
          <cell r="A1586" t="str">
            <v>All</v>
          </cell>
          <cell r="B1586" t="str">
            <v>All</v>
          </cell>
          <cell r="C1586" t="str">
            <v>X</v>
          </cell>
          <cell r="D1586">
            <v>39616</v>
          </cell>
          <cell r="E1586">
            <v>1</v>
          </cell>
          <cell r="F1586">
            <v>4.4445999999999999E-3</v>
          </cell>
          <cell r="G1586">
            <v>3.1659100000000003E-2</v>
          </cell>
          <cell r="H1586">
            <v>51.411200000000001</v>
          </cell>
          <cell r="I1586">
            <v>5.3589999999999996E-4</v>
          </cell>
          <cell r="J1586">
            <v>176</v>
          </cell>
          <cell r="K1586">
            <v>-2.4521E-3</v>
          </cell>
          <cell r="L1586">
            <v>1.5075099999999999E-2</v>
          </cell>
          <cell r="M1586">
            <v>2.72144E-2</v>
          </cell>
          <cell r="N1586">
            <v>3.9353699999999998E-2</v>
          </cell>
          <cell r="O1586">
            <v>5.6880899999999998E-2</v>
          </cell>
          <cell r="P1586">
            <v>0.54166666666666663</v>
          </cell>
          <cell r="Q1586">
            <v>0.79166666666666663</v>
          </cell>
          <cell r="R1586">
            <v>13</v>
          </cell>
          <cell r="S1586">
            <v>19</v>
          </cell>
        </row>
        <row r="1587">
          <cell r="A1587" t="str">
            <v>All</v>
          </cell>
          <cell r="B1587" t="str">
            <v>All</v>
          </cell>
          <cell r="C1587" t="str">
            <v>X</v>
          </cell>
          <cell r="D1587">
            <v>39616</v>
          </cell>
          <cell r="E1587">
            <v>2</v>
          </cell>
          <cell r="F1587">
            <v>3.8438999999999999E-3</v>
          </cell>
          <cell r="G1587">
            <v>2.9437700000000001E-2</v>
          </cell>
          <cell r="H1587">
            <v>51.163499999999999</v>
          </cell>
          <cell r="I1587">
            <v>5.3569999999999996E-4</v>
          </cell>
          <cell r="J1587">
            <v>176</v>
          </cell>
          <cell r="K1587">
            <v>-4.0691E-3</v>
          </cell>
          <cell r="L1587">
            <v>1.34559E-2</v>
          </cell>
          <cell r="M1587">
            <v>2.55937E-2</v>
          </cell>
          <cell r="N1587">
            <v>3.7731500000000001E-2</v>
          </cell>
          <cell r="O1587">
            <v>5.5256600000000003E-2</v>
          </cell>
          <cell r="P1587">
            <v>0.54166666666666663</v>
          </cell>
          <cell r="Q1587">
            <v>0.79166666666666663</v>
          </cell>
          <cell r="R1587">
            <v>13</v>
          </cell>
          <cell r="S1587">
            <v>19</v>
          </cell>
        </row>
        <row r="1588">
          <cell r="A1588" t="str">
            <v>All</v>
          </cell>
          <cell r="B1588" t="str">
            <v>All</v>
          </cell>
          <cell r="C1588" t="str">
            <v>X</v>
          </cell>
          <cell r="D1588">
            <v>39616</v>
          </cell>
          <cell r="E1588">
            <v>3</v>
          </cell>
          <cell r="F1588">
            <v>3.8725999999999999E-3</v>
          </cell>
          <cell r="G1588">
            <v>2.7176700000000002E-2</v>
          </cell>
          <cell r="H1588">
            <v>51.221899999999998</v>
          </cell>
          <cell r="I1588">
            <v>5.3560000000000001E-4</v>
          </cell>
          <cell r="J1588">
            <v>176</v>
          </cell>
          <cell r="K1588">
            <v>-6.3562999999999996E-3</v>
          </cell>
          <cell r="L1588">
            <v>1.11673E-2</v>
          </cell>
          <cell r="M1588">
            <v>2.3304100000000001E-2</v>
          </cell>
          <cell r="N1588">
            <v>3.5440899999999997E-2</v>
          </cell>
          <cell r="O1588">
            <v>5.2964400000000002E-2</v>
          </cell>
          <cell r="P1588">
            <v>0.54166666666666663</v>
          </cell>
          <cell r="Q1588">
            <v>0.79166666666666663</v>
          </cell>
          <cell r="R1588">
            <v>13</v>
          </cell>
          <cell r="S1588">
            <v>19</v>
          </cell>
        </row>
        <row r="1589">
          <cell r="A1589" t="str">
            <v>All</v>
          </cell>
          <cell r="B1589" t="str">
            <v>All</v>
          </cell>
          <cell r="C1589" t="str">
            <v>X</v>
          </cell>
          <cell r="D1589">
            <v>39616</v>
          </cell>
          <cell r="E1589">
            <v>4</v>
          </cell>
          <cell r="F1589">
            <v>3.8747999999999999E-3</v>
          </cell>
          <cell r="G1589">
            <v>2.2195099999999999E-2</v>
          </cell>
          <cell r="H1589">
            <v>51.221899999999998</v>
          </cell>
          <cell r="I1589">
            <v>5.3560000000000001E-4</v>
          </cell>
          <cell r="J1589">
            <v>176</v>
          </cell>
          <cell r="K1589">
            <v>-1.1339699999999999E-2</v>
          </cell>
          <cell r="L1589">
            <v>6.1837000000000003E-3</v>
          </cell>
          <cell r="M1589">
            <v>1.8320300000000001E-2</v>
          </cell>
          <cell r="N1589">
            <v>3.0456899999999999E-2</v>
          </cell>
          <cell r="O1589">
            <v>4.7980200000000001E-2</v>
          </cell>
          <cell r="P1589">
            <v>0.54166666666666663</v>
          </cell>
          <cell r="Q1589">
            <v>0.79166666666666663</v>
          </cell>
          <cell r="R1589">
            <v>13</v>
          </cell>
          <cell r="S1589">
            <v>19</v>
          </cell>
        </row>
        <row r="1590">
          <cell r="A1590" t="str">
            <v>All</v>
          </cell>
          <cell r="B1590" t="str">
            <v>All</v>
          </cell>
          <cell r="C1590" t="str">
            <v>X</v>
          </cell>
          <cell r="D1590">
            <v>39616</v>
          </cell>
          <cell r="E1590">
            <v>5</v>
          </cell>
          <cell r="F1590">
            <v>3.849E-3</v>
          </cell>
          <cell r="G1590">
            <v>1.8253999999999999E-2</v>
          </cell>
          <cell r="H1590">
            <v>50.921599999999998</v>
          </cell>
          <cell r="I1590">
            <v>5.3560000000000001E-4</v>
          </cell>
          <cell r="J1590">
            <v>176</v>
          </cell>
          <cell r="K1590">
            <v>-1.5254999999999999E-2</v>
          </cell>
          <cell r="L1590">
            <v>2.2683999999999998E-3</v>
          </cell>
          <cell r="M1590">
            <v>1.4404999999999999E-2</v>
          </cell>
          <cell r="N1590">
            <v>2.6541599999999999E-2</v>
          </cell>
          <cell r="O1590">
            <v>4.4065E-2</v>
          </cell>
          <cell r="P1590">
            <v>0.54166666666666663</v>
          </cell>
          <cell r="Q1590">
            <v>0.79166666666666663</v>
          </cell>
          <cell r="R1590">
            <v>13</v>
          </cell>
          <cell r="S1590">
            <v>19</v>
          </cell>
        </row>
        <row r="1591">
          <cell r="A1591" t="str">
            <v>All</v>
          </cell>
          <cell r="B1591" t="str">
            <v>All</v>
          </cell>
          <cell r="C1591" t="str">
            <v>X</v>
          </cell>
          <cell r="D1591">
            <v>39616</v>
          </cell>
          <cell r="E1591">
            <v>6</v>
          </cell>
          <cell r="F1591">
            <v>3.8259000000000001E-3</v>
          </cell>
          <cell r="G1591">
            <v>1.6651300000000001E-2</v>
          </cell>
          <cell r="H1591">
            <v>50.621400000000001</v>
          </cell>
          <cell r="I1591">
            <v>5.3560000000000001E-4</v>
          </cell>
          <cell r="J1591">
            <v>176</v>
          </cell>
          <cell r="K1591">
            <v>-1.6834499999999999E-2</v>
          </cell>
          <cell r="L1591">
            <v>6.8880000000000005E-4</v>
          </cell>
          <cell r="M1591">
            <v>1.2825400000000001E-2</v>
          </cell>
          <cell r="N1591">
            <v>2.4962000000000002E-2</v>
          </cell>
          <cell r="O1591">
            <v>4.24854E-2</v>
          </cell>
          <cell r="P1591">
            <v>0.54166666666666663</v>
          </cell>
          <cell r="Q1591">
            <v>0.79166666666666663</v>
          </cell>
          <cell r="R1591">
            <v>13</v>
          </cell>
          <cell r="S1591">
            <v>19</v>
          </cell>
        </row>
        <row r="1592">
          <cell r="A1592" t="str">
            <v>All</v>
          </cell>
          <cell r="B1592" t="str">
            <v>All</v>
          </cell>
          <cell r="C1592" t="str">
            <v>X</v>
          </cell>
          <cell r="D1592">
            <v>39616</v>
          </cell>
          <cell r="E1592">
            <v>7</v>
          </cell>
          <cell r="F1592">
            <v>3.3831E-3</v>
          </cell>
          <cell r="G1592">
            <v>1.5705400000000001E-2</v>
          </cell>
          <cell r="H1592">
            <v>51.221899999999998</v>
          </cell>
          <cell r="I1592">
            <v>5.3560000000000001E-4</v>
          </cell>
          <cell r="J1592">
            <v>176</v>
          </cell>
          <cell r="K1592">
            <v>-1.73367E-2</v>
          </cell>
          <cell r="L1592">
            <v>1.861E-4</v>
          </cell>
          <cell r="M1592">
            <v>1.2322400000000001E-2</v>
          </cell>
          <cell r="N1592">
            <v>2.44586E-2</v>
          </cell>
          <cell r="O1592">
            <v>4.1981400000000002E-2</v>
          </cell>
          <cell r="P1592">
            <v>0.54166666666666663</v>
          </cell>
          <cell r="Q1592">
            <v>0.79166666666666663</v>
          </cell>
          <cell r="R1592">
            <v>13</v>
          </cell>
          <cell r="S1592">
            <v>19</v>
          </cell>
        </row>
        <row r="1593">
          <cell r="A1593" t="str">
            <v>All</v>
          </cell>
          <cell r="B1593" t="str">
            <v>All</v>
          </cell>
          <cell r="C1593" t="str">
            <v>X</v>
          </cell>
          <cell r="D1593">
            <v>39616</v>
          </cell>
          <cell r="E1593">
            <v>8</v>
          </cell>
          <cell r="F1593">
            <v>3.4120000000000001E-3</v>
          </cell>
          <cell r="G1593">
            <v>1.54834E-2</v>
          </cell>
          <cell r="H1593">
            <v>53.465000000000003</v>
          </cell>
          <cell r="I1593">
            <v>5.3560000000000001E-4</v>
          </cell>
          <cell r="J1593">
            <v>176</v>
          </cell>
          <cell r="K1593">
            <v>-1.7587599999999998E-2</v>
          </cell>
          <cell r="L1593">
            <v>-6.4800000000000003E-5</v>
          </cell>
          <cell r="M1593">
            <v>1.2071500000000001E-2</v>
          </cell>
          <cell r="N1593">
            <v>2.4207699999999999E-2</v>
          </cell>
          <cell r="O1593">
            <v>4.1730499999999997E-2</v>
          </cell>
          <cell r="P1593">
            <v>0.54166666666666663</v>
          </cell>
          <cell r="Q1593">
            <v>0.79166666666666663</v>
          </cell>
          <cell r="R1593">
            <v>13</v>
          </cell>
          <cell r="S1593">
            <v>19</v>
          </cell>
        </row>
        <row r="1594">
          <cell r="A1594" t="str">
            <v>All</v>
          </cell>
          <cell r="B1594" t="str">
            <v>All</v>
          </cell>
          <cell r="C1594" t="str">
            <v>X</v>
          </cell>
          <cell r="D1594">
            <v>39616</v>
          </cell>
          <cell r="E1594">
            <v>9</v>
          </cell>
          <cell r="F1594">
            <v>3.4095000000000002E-3</v>
          </cell>
          <cell r="G1594">
            <v>1.7163899999999999E-2</v>
          </cell>
          <cell r="H1594">
            <v>57.660200000000003</v>
          </cell>
          <cell r="I1594">
            <v>5.3589999999999996E-4</v>
          </cell>
          <cell r="J1594">
            <v>176</v>
          </cell>
          <cell r="K1594">
            <v>-1.59141E-2</v>
          </cell>
          <cell r="L1594">
            <v>1.6142999999999999E-3</v>
          </cell>
          <cell r="M1594">
            <v>1.37544E-2</v>
          </cell>
          <cell r="N1594">
            <v>2.5894500000000001E-2</v>
          </cell>
          <cell r="O1594">
            <v>4.34229E-2</v>
          </cell>
          <cell r="P1594">
            <v>0.54166666666666663</v>
          </cell>
          <cell r="Q1594">
            <v>0.79166666666666663</v>
          </cell>
          <cell r="R1594">
            <v>13</v>
          </cell>
          <cell r="S1594">
            <v>19</v>
          </cell>
        </row>
        <row r="1595">
          <cell r="A1595" t="str">
            <v>All</v>
          </cell>
          <cell r="B1595" t="str">
            <v>All</v>
          </cell>
          <cell r="C1595" t="str">
            <v>X</v>
          </cell>
          <cell r="D1595">
            <v>39616</v>
          </cell>
          <cell r="E1595">
            <v>10</v>
          </cell>
          <cell r="F1595">
            <v>3.3727000000000002E-3</v>
          </cell>
          <cell r="G1595">
            <v>2.1182800000000002E-2</v>
          </cell>
          <cell r="H1595">
            <v>62.838999999999999</v>
          </cell>
          <cell r="I1595">
            <v>5.3720000000000005E-4</v>
          </cell>
          <cell r="J1595">
            <v>176</v>
          </cell>
          <cell r="K1595">
            <v>-1.1892399999999999E-2</v>
          </cell>
          <cell r="L1595">
            <v>5.6560999999999998E-3</v>
          </cell>
          <cell r="M1595">
            <v>1.7810200000000002E-2</v>
          </cell>
          <cell r="N1595">
            <v>2.99642E-2</v>
          </cell>
          <cell r="O1595">
            <v>4.7512699999999998E-2</v>
          </cell>
          <cell r="P1595">
            <v>0.54166666666666663</v>
          </cell>
          <cell r="Q1595">
            <v>0.79166666666666663</v>
          </cell>
          <cell r="R1595">
            <v>13</v>
          </cell>
          <cell r="S1595">
            <v>19</v>
          </cell>
        </row>
        <row r="1596">
          <cell r="A1596" t="str">
            <v>All</v>
          </cell>
          <cell r="B1596" t="str">
            <v>All</v>
          </cell>
          <cell r="C1596" t="str">
            <v>X</v>
          </cell>
          <cell r="D1596">
            <v>39616</v>
          </cell>
          <cell r="E1596">
            <v>11</v>
          </cell>
          <cell r="F1596">
            <v>3.3628E-3</v>
          </cell>
          <cell r="G1596">
            <v>2.72535E-2</v>
          </cell>
          <cell r="H1596">
            <v>69.318100000000001</v>
          </cell>
          <cell r="I1596">
            <v>5.3890000000000003E-4</v>
          </cell>
          <cell r="J1596">
            <v>176</v>
          </cell>
          <cell r="K1596">
            <v>-5.8602000000000003E-3</v>
          </cell>
          <cell r="L1596">
            <v>1.1716799999999999E-2</v>
          </cell>
          <cell r="M1596">
            <v>2.3890600000000001E-2</v>
          </cell>
          <cell r="N1596">
            <v>3.6064400000000003E-2</v>
          </cell>
          <cell r="O1596">
            <v>5.3641399999999999E-2</v>
          </cell>
          <cell r="P1596">
            <v>0.54166666666666663</v>
          </cell>
          <cell r="Q1596">
            <v>0.79166666666666663</v>
          </cell>
          <cell r="R1596">
            <v>13</v>
          </cell>
          <cell r="S1596">
            <v>19</v>
          </cell>
        </row>
        <row r="1597">
          <cell r="A1597" t="str">
            <v>All</v>
          </cell>
          <cell r="B1597" t="str">
            <v>All</v>
          </cell>
          <cell r="C1597" t="str">
            <v>X</v>
          </cell>
          <cell r="D1597">
            <v>39616</v>
          </cell>
          <cell r="E1597">
            <v>12</v>
          </cell>
          <cell r="F1597">
            <v>3.3438000000000001E-3</v>
          </cell>
          <cell r="G1597">
            <v>2.7318200000000001E-2</v>
          </cell>
          <cell r="H1597">
            <v>75.549499999999995</v>
          </cell>
          <cell r="I1597">
            <v>5.3870000000000003E-4</v>
          </cell>
          <cell r="J1597">
            <v>176</v>
          </cell>
          <cell r="K1597">
            <v>-5.7695999999999997E-3</v>
          </cell>
          <cell r="L1597">
            <v>1.18035E-2</v>
          </cell>
          <cell r="M1597">
            <v>2.3974499999999999E-2</v>
          </cell>
          <cell r="N1597">
            <v>3.6145499999999997E-2</v>
          </cell>
          <cell r="O1597">
            <v>5.3718500000000002E-2</v>
          </cell>
          <cell r="P1597">
            <v>0.54166666666666663</v>
          </cell>
          <cell r="Q1597">
            <v>0.79166666666666663</v>
          </cell>
          <cell r="R1597">
            <v>13</v>
          </cell>
          <cell r="S1597">
            <v>19</v>
          </cell>
        </row>
        <row r="1598">
          <cell r="A1598" t="str">
            <v>All</v>
          </cell>
          <cell r="B1598" t="str">
            <v>All</v>
          </cell>
          <cell r="C1598" t="str">
            <v>X</v>
          </cell>
          <cell r="D1598">
            <v>39616</v>
          </cell>
          <cell r="E1598">
            <v>13</v>
          </cell>
          <cell r="F1598">
            <v>8.4305999999999999E-3</v>
          </cell>
          <cell r="G1598">
            <v>7.8653999999999998E-3</v>
          </cell>
          <cell r="H1598">
            <v>80.991100000000003</v>
          </cell>
          <cell r="I1598">
            <v>5.5190000000000003E-4</v>
          </cell>
          <cell r="J1598">
            <v>176</v>
          </cell>
          <cell r="K1598">
            <v>-3.0671500000000001E-2</v>
          </cell>
          <cell r="L1598">
            <v>-1.2884400000000001E-2</v>
          </cell>
          <cell r="M1598">
            <v>-5.6519999999999997E-4</v>
          </cell>
          <cell r="N1598">
            <v>1.17541E-2</v>
          </cell>
          <cell r="O1598">
            <v>2.9541100000000001E-2</v>
          </cell>
          <cell r="P1598">
            <v>0.54166666666666663</v>
          </cell>
          <cell r="Q1598">
            <v>0.79166666666666663</v>
          </cell>
          <cell r="R1598">
            <v>13</v>
          </cell>
          <cell r="S1598">
            <v>19</v>
          </cell>
        </row>
        <row r="1599">
          <cell r="A1599" t="str">
            <v>All</v>
          </cell>
          <cell r="B1599" t="str">
            <v>All</v>
          </cell>
          <cell r="C1599" t="str">
            <v>X</v>
          </cell>
          <cell r="D1599">
            <v>39616</v>
          </cell>
          <cell r="E1599">
            <v>14</v>
          </cell>
          <cell r="F1599">
            <v>1.9532299999999999E-2</v>
          </cell>
          <cell r="G1599">
            <v>2.56797E-2</v>
          </cell>
          <cell r="H1599">
            <v>85.539100000000005</v>
          </cell>
          <cell r="I1599">
            <v>5.6590000000000004E-4</v>
          </cell>
          <cell r="J1599">
            <v>176</v>
          </cell>
          <cell r="K1599">
            <v>-2.4339599999999999E-2</v>
          </cell>
          <cell r="L1599">
            <v>-6.3276000000000001E-3</v>
          </cell>
          <cell r="M1599">
            <v>6.1473999999999999E-3</v>
          </cell>
          <cell r="N1599">
            <v>1.86225E-2</v>
          </cell>
          <cell r="O1599">
            <v>3.6634399999999998E-2</v>
          </cell>
          <cell r="P1599">
            <v>0.54166666666666663</v>
          </cell>
          <cell r="Q1599">
            <v>0.79166666666666663</v>
          </cell>
          <cell r="R1599">
            <v>13</v>
          </cell>
          <cell r="S1599">
            <v>19</v>
          </cell>
        </row>
        <row r="1600">
          <cell r="A1600" t="str">
            <v>All</v>
          </cell>
          <cell r="B1600" t="str">
            <v>All</v>
          </cell>
          <cell r="C1600" t="str">
            <v>X</v>
          </cell>
          <cell r="D1600">
            <v>39616</v>
          </cell>
          <cell r="E1600">
            <v>15</v>
          </cell>
          <cell r="F1600">
            <v>3.3991800000000003E-2</v>
          </cell>
          <cell r="G1600">
            <v>0.1094627</v>
          </cell>
          <cell r="H1600">
            <v>88.8977</v>
          </cell>
          <cell r="I1600">
            <v>5.8219999999999995E-4</v>
          </cell>
          <cell r="J1600">
            <v>176</v>
          </cell>
          <cell r="K1600">
            <v>4.45481E-2</v>
          </cell>
          <cell r="L1600">
            <v>6.2817600000000001E-2</v>
          </cell>
          <cell r="M1600">
            <v>7.5470899999999994E-2</v>
          </cell>
          <cell r="N1600">
            <v>8.8124300000000003E-2</v>
          </cell>
          <cell r="O1600">
            <v>0.1063938</v>
          </cell>
          <cell r="P1600">
            <v>0.54166666666666663</v>
          </cell>
          <cell r="Q1600">
            <v>0.79166666666666663</v>
          </cell>
          <cell r="R1600">
            <v>13</v>
          </cell>
          <cell r="S1600">
            <v>19</v>
          </cell>
        </row>
        <row r="1601">
          <cell r="A1601" t="str">
            <v>All</v>
          </cell>
          <cell r="B1601" t="str">
            <v>All</v>
          </cell>
          <cell r="C1601" t="str">
            <v>X</v>
          </cell>
          <cell r="D1601">
            <v>39616</v>
          </cell>
          <cell r="E1601">
            <v>16</v>
          </cell>
          <cell r="F1601">
            <v>9.5949199999999998E-2</v>
          </cell>
          <cell r="G1601">
            <v>0.24139330000000001</v>
          </cell>
          <cell r="H1601">
            <v>91.714299999999994</v>
          </cell>
          <cell r="I1601">
            <v>6.0979999999999997E-4</v>
          </cell>
          <cell r="J1601">
            <v>176</v>
          </cell>
          <cell r="K1601">
            <v>0.113798</v>
          </cell>
          <cell r="L1601">
            <v>0.1324948</v>
          </cell>
          <cell r="M1601">
            <v>0.14544409999999999</v>
          </cell>
          <cell r="N1601">
            <v>0.15839349999999999</v>
          </cell>
          <cell r="O1601">
            <v>0.17709030000000001</v>
          </cell>
          <cell r="P1601">
            <v>0.54166666666666663</v>
          </cell>
          <cell r="Q1601">
            <v>0.79166666666666663</v>
          </cell>
          <cell r="R1601">
            <v>13</v>
          </cell>
          <cell r="S1601">
            <v>19</v>
          </cell>
        </row>
        <row r="1602">
          <cell r="A1602" t="str">
            <v>All</v>
          </cell>
          <cell r="B1602" t="str">
            <v>All</v>
          </cell>
          <cell r="C1602" t="str">
            <v>X</v>
          </cell>
          <cell r="D1602">
            <v>39616</v>
          </cell>
          <cell r="E1602">
            <v>17</v>
          </cell>
          <cell r="F1602">
            <v>0.17596809999999999</v>
          </cell>
          <cell r="G1602">
            <v>0.33169140000000003</v>
          </cell>
          <cell r="H1602">
            <v>92.419899999999998</v>
          </cell>
          <cell r="I1602">
            <v>6.066E-4</v>
          </cell>
          <cell r="J1602">
            <v>176</v>
          </cell>
          <cell r="K1602">
            <v>0.12415900000000001</v>
          </cell>
          <cell r="L1602">
            <v>0.1428075</v>
          </cell>
          <cell r="M1602">
            <v>0.15572330000000001</v>
          </cell>
          <cell r="N1602">
            <v>0.16863919999999999</v>
          </cell>
          <cell r="O1602">
            <v>0.1872877</v>
          </cell>
          <cell r="P1602">
            <v>0.54166666666666663</v>
          </cell>
          <cell r="Q1602">
            <v>0.79166666666666663</v>
          </cell>
          <cell r="R1602">
            <v>13</v>
          </cell>
          <cell r="S1602">
            <v>19</v>
          </cell>
        </row>
        <row r="1603">
          <cell r="A1603" t="str">
            <v>All</v>
          </cell>
          <cell r="B1603" t="str">
            <v>All</v>
          </cell>
          <cell r="C1603" t="str">
            <v>X</v>
          </cell>
          <cell r="D1603">
            <v>39616</v>
          </cell>
          <cell r="E1603">
            <v>18</v>
          </cell>
          <cell r="F1603">
            <v>0.2487152</v>
          </cell>
          <cell r="G1603">
            <v>0.3997522</v>
          </cell>
          <cell r="H1603">
            <v>91.424499999999995</v>
          </cell>
          <cell r="I1603">
            <v>5.9630000000000002E-4</v>
          </cell>
          <cell r="J1603">
            <v>176</v>
          </cell>
          <cell r="K1603">
            <v>0.1197421</v>
          </cell>
          <cell r="L1603">
            <v>0.1382314</v>
          </cell>
          <cell r="M1603">
            <v>0.151037</v>
          </cell>
          <cell r="N1603">
            <v>0.1638426</v>
          </cell>
          <cell r="O1603">
            <v>0.18233189999999999</v>
          </cell>
          <cell r="P1603">
            <v>0.54166666666666663</v>
          </cell>
          <cell r="Q1603">
            <v>0.79166666666666663</v>
          </cell>
          <cell r="R1603">
            <v>13</v>
          </cell>
          <cell r="S1603">
            <v>19</v>
          </cell>
        </row>
        <row r="1604">
          <cell r="A1604" t="str">
            <v>All</v>
          </cell>
          <cell r="B1604" t="str">
            <v>All</v>
          </cell>
          <cell r="C1604" t="str">
            <v>X</v>
          </cell>
          <cell r="D1604">
            <v>39616</v>
          </cell>
          <cell r="E1604">
            <v>19</v>
          </cell>
          <cell r="F1604">
            <v>0.31388690000000002</v>
          </cell>
          <cell r="G1604">
            <v>0.41977150000000002</v>
          </cell>
          <cell r="H1604">
            <v>89.256399999999999</v>
          </cell>
          <cell r="I1604">
            <v>6.0229999999999995E-4</v>
          </cell>
          <cell r="J1604">
            <v>176</v>
          </cell>
          <cell r="K1604">
            <v>7.4432899999999996E-2</v>
          </cell>
          <cell r="L1604">
            <v>9.3014799999999995E-2</v>
          </cell>
          <cell r="M1604">
            <v>0.1058846</v>
          </cell>
          <cell r="N1604">
            <v>0.11875429999999999</v>
          </cell>
          <cell r="O1604">
            <v>0.13733619999999999</v>
          </cell>
          <cell r="P1604">
            <v>0.54166666666666663</v>
          </cell>
          <cell r="Q1604">
            <v>0.79166666666666663</v>
          </cell>
          <cell r="R1604">
            <v>13</v>
          </cell>
          <cell r="S1604">
            <v>19</v>
          </cell>
        </row>
        <row r="1605">
          <cell r="A1605" t="str">
            <v>All</v>
          </cell>
          <cell r="B1605" t="str">
            <v>All</v>
          </cell>
          <cell r="C1605" t="str">
            <v>X</v>
          </cell>
          <cell r="D1605">
            <v>39616</v>
          </cell>
          <cell r="E1605">
            <v>20</v>
          </cell>
          <cell r="F1605">
            <v>0.45912839999999999</v>
          </cell>
          <cell r="G1605">
            <v>0.36140159999999999</v>
          </cell>
          <cell r="H1605">
            <v>85.119600000000005</v>
          </cell>
          <cell r="I1605">
            <v>5.9440000000000003E-4</v>
          </cell>
          <cell r="J1605">
            <v>176</v>
          </cell>
          <cell r="K1605">
            <v>-0.12897210000000001</v>
          </cell>
          <cell r="L1605">
            <v>-0.1105122</v>
          </cell>
          <cell r="M1605">
            <v>-9.7726900000000005E-2</v>
          </cell>
          <cell r="N1605">
            <v>-8.4941500000000003E-2</v>
          </cell>
          <cell r="O1605">
            <v>-6.6481600000000002E-2</v>
          </cell>
          <cell r="P1605">
            <v>0.54166666666666663</v>
          </cell>
          <cell r="Q1605">
            <v>0.79166666666666663</v>
          </cell>
          <cell r="R1605">
            <v>13</v>
          </cell>
          <cell r="S1605">
            <v>19</v>
          </cell>
        </row>
        <row r="1606">
          <cell r="A1606" t="str">
            <v>All</v>
          </cell>
          <cell r="B1606" t="str">
            <v>All</v>
          </cell>
          <cell r="C1606" t="str">
            <v>X</v>
          </cell>
          <cell r="D1606">
            <v>39616</v>
          </cell>
          <cell r="E1606">
            <v>21</v>
          </cell>
          <cell r="F1606">
            <v>0.29000310000000001</v>
          </cell>
          <cell r="G1606">
            <v>0.22839660000000001</v>
          </cell>
          <cell r="H1606">
            <v>80.373199999999997</v>
          </cell>
          <cell r="I1606">
            <v>5.6919999999999996E-4</v>
          </cell>
          <cell r="J1606">
            <v>176</v>
          </cell>
          <cell r="K1606">
            <v>-9.2180600000000001E-2</v>
          </cell>
          <cell r="L1606">
            <v>-7.4117199999999994E-2</v>
          </cell>
          <cell r="M1606">
            <v>-6.1606500000000002E-2</v>
          </cell>
          <cell r="N1606">
            <v>-4.9095800000000002E-2</v>
          </cell>
          <cell r="O1606">
            <v>-3.1032400000000002E-2</v>
          </cell>
          <cell r="P1606">
            <v>0.54166666666666663</v>
          </cell>
          <cell r="Q1606">
            <v>0.79166666666666663</v>
          </cell>
          <cell r="R1606">
            <v>13</v>
          </cell>
          <cell r="S1606">
            <v>19</v>
          </cell>
        </row>
        <row r="1607">
          <cell r="A1607" t="str">
            <v>All</v>
          </cell>
          <cell r="B1607" t="str">
            <v>All</v>
          </cell>
          <cell r="C1607" t="str">
            <v>X</v>
          </cell>
          <cell r="D1607">
            <v>39616</v>
          </cell>
          <cell r="E1607">
            <v>22</v>
          </cell>
          <cell r="F1607">
            <v>0.2220191</v>
          </cell>
          <cell r="G1607">
            <v>0.14225499999999999</v>
          </cell>
          <cell r="H1607">
            <v>76.431600000000003</v>
          </cell>
          <cell r="I1607">
            <v>5.5889999999999998E-4</v>
          </cell>
          <cell r="J1607">
            <v>176</v>
          </cell>
          <cell r="K1607">
            <v>-0.1100621</v>
          </cell>
          <cell r="L1607">
            <v>-9.2161800000000002E-2</v>
          </cell>
          <cell r="M1607">
            <v>-7.9764199999999993E-2</v>
          </cell>
          <cell r="N1607">
            <v>-6.7366499999999996E-2</v>
          </cell>
          <cell r="O1607">
            <v>-4.9466200000000002E-2</v>
          </cell>
          <cell r="P1607">
            <v>0.54166666666666663</v>
          </cell>
          <cell r="Q1607">
            <v>0.79166666666666663</v>
          </cell>
          <cell r="R1607">
            <v>13</v>
          </cell>
          <cell r="S1607">
            <v>19</v>
          </cell>
        </row>
        <row r="1608">
          <cell r="A1608" t="str">
            <v>All</v>
          </cell>
          <cell r="B1608" t="str">
            <v>All</v>
          </cell>
          <cell r="C1608" t="str">
            <v>X</v>
          </cell>
          <cell r="D1608">
            <v>39616</v>
          </cell>
          <cell r="E1608">
            <v>23</v>
          </cell>
          <cell r="F1608">
            <v>0.14154919999999999</v>
          </cell>
          <cell r="G1608">
            <v>7.78417E-2</v>
          </cell>
          <cell r="H1608">
            <v>74.083399999999997</v>
          </cell>
          <cell r="I1608">
            <v>5.4850000000000005E-4</v>
          </cell>
          <cell r="J1608">
            <v>176</v>
          </cell>
          <cell r="K1608">
            <v>-9.3720700000000004E-2</v>
          </cell>
          <cell r="L1608">
            <v>-7.5988600000000003E-2</v>
          </cell>
          <cell r="M1608">
            <v>-6.3707399999999997E-2</v>
          </cell>
          <cell r="N1608">
            <v>-5.1426199999999998E-2</v>
          </cell>
          <cell r="O1608">
            <v>-3.3694099999999998E-2</v>
          </cell>
          <cell r="P1608">
            <v>0.54166666666666663</v>
          </cell>
          <cell r="Q1608">
            <v>0.79166666666666663</v>
          </cell>
          <cell r="R1608">
            <v>13</v>
          </cell>
          <cell r="S1608">
            <v>19</v>
          </cell>
        </row>
        <row r="1609">
          <cell r="A1609" t="str">
            <v>All</v>
          </cell>
          <cell r="B1609" t="str">
            <v>All</v>
          </cell>
          <cell r="C1609" t="str">
            <v>X</v>
          </cell>
          <cell r="D1609">
            <v>39616</v>
          </cell>
          <cell r="E1609">
            <v>24</v>
          </cell>
          <cell r="F1609">
            <v>6.9672899999999996E-2</v>
          </cell>
          <cell r="G1609">
            <v>6.0936700000000003E-2</v>
          </cell>
          <cell r="H1609">
            <v>73.335700000000003</v>
          </cell>
          <cell r="I1609">
            <v>5.5159999999999996E-4</v>
          </cell>
          <cell r="J1609">
            <v>176</v>
          </cell>
          <cell r="K1609">
            <v>-3.8835300000000003E-2</v>
          </cell>
          <cell r="L1609">
            <v>-2.1052499999999998E-2</v>
          </cell>
          <cell r="M1609">
            <v>-8.7361999999999995E-3</v>
          </cell>
          <cell r="N1609">
            <v>3.5802E-3</v>
          </cell>
          <cell r="O1609">
            <v>2.1363E-2</v>
          </cell>
          <cell r="P1609">
            <v>0.54166666666666663</v>
          </cell>
          <cell r="Q1609">
            <v>0.79166666666666663</v>
          </cell>
          <cell r="R1609">
            <v>13</v>
          </cell>
          <cell r="S1609">
            <v>19</v>
          </cell>
        </row>
        <row r="1610">
          <cell r="A1610" t="str">
            <v>All</v>
          </cell>
          <cell r="B1610" t="str">
            <v>All</v>
          </cell>
          <cell r="C1610" t="str">
            <v>X</v>
          </cell>
          <cell r="D1610">
            <v>39626</v>
          </cell>
          <cell r="E1610">
            <v>1</v>
          </cell>
          <cell r="F1610">
            <v>2.2585600000000001E-2</v>
          </cell>
          <cell r="G1610">
            <v>3.1785899999999999E-2</v>
          </cell>
          <cell r="H1610">
            <v>64.143000000000001</v>
          </cell>
          <cell r="I1610">
            <v>4.9980000000000001E-4</v>
          </cell>
          <cell r="J1610">
            <v>184</v>
          </cell>
          <cell r="K1610">
            <v>-1.9451099999999999E-2</v>
          </cell>
          <cell r="L1610">
            <v>-2.5236E-3</v>
          </cell>
          <cell r="M1610">
            <v>9.2002999999999998E-3</v>
          </cell>
          <cell r="N1610">
            <v>2.09243E-2</v>
          </cell>
          <cell r="O1610">
            <v>3.7851799999999998E-2</v>
          </cell>
          <cell r="P1610">
            <v>0.45833333333333331</v>
          </cell>
          <cell r="Q1610">
            <v>0.70833333333333337</v>
          </cell>
          <cell r="R1610">
            <v>11</v>
          </cell>
          <cell r="S1610">
            <v>17</v>
          </cell>
        </row>
        <row r="1611">
          <cell r="A1611" t="str">
            <v>All</v>
          </cell>
          <cell r="B1611" t="str">
            <v>All</v>
          </cell>
          <cell r="C1611" t="str">
            <v>X</v>
          </cell>
          <cell r="D1611">
            <v>39626</v>
          </cell>
          <cell r="E1611">
            <v>2</v>
          </cell>
          <cell r="F1611">
            <v>1.2248E-2</v>
          </cell>
          <cell r="G1611">
            <v>2.7239200000000002E-2</v>
          </cell>
          <cell r="H1611">
            <v>62.945500000000003</v>
          </cell>
          <cell r="I1611">
            <v>4.9969999999999995E-4</v>
          </cell>
          <cell r="J1611">
            <v>184</v>
          </cell>
          <cell r="K1611">
            <v>-1.3657900000000001E-2</v>
          </cell>
          <cell r="L1611">
            <v>3.2682000000000002E-3</v>
          </cell>
          <cell r="M1611">
            <v>1.49912E-2</v>
          </cell>
          <cell r="N1611">
            <v>2.67142E-2</v>
          </cell>
          <cell r="O1611">
            <v>4.36403E-2</v>
          </cell>
          <cell r="P1611">
            <v>0.45833333333333331</v>
          </cell>
          <cell r="Q1611">
            <v>0.70833333333333337</v>
          </cell>
          <cell r="R1611">
            <v>11</v>
          </cell>
          <cell r="S1611">
            <v>17</v>
          </cell>
        </row>
        <row r="1612">
          <cell r="A1612" t="str">
            <v>All</v>
          </cell>
          <cell r="B1612" t="str">
            <v>All</v>
          </cell>
          <cell r="C1612" t="str">
            <v>X</v>
          </cell>
          <cell r="D1612">
            <v>39626</v>
          </cell>
          <cell r="E1612">
            <v>3</v>
          </cell>
          <cell r="F1612">
            <v>6.9204999999999996E-3</v>
          </cell>
          <cell r="G1612">
            <v>2.5472000000000002E-2</v>
          </cell>
          <cell r="H1612">
            <v>62.495899999999999</v>
          </cell>
          <cell r="I1612">
            <v>4.996E-4</v>
          </cell>
          <cell r="J1612">
            <v>184</v>
          </cell>
          <cell r="K1612">
            <v>-1.00941E-2</v>
          </cell>
          <cell r="L1612">
            <v>6.8300000000000001E-3</v>
          </cell>
          <cell r="M1612">
            <v>1.8551499999999999E-2</v>
          </cell>
          <cell r="N1612">
            <v>3.0273000000000001E-2</v>
          </cell>
          <cell r="O1612">
            <v>4.7197099999999999E-2</v>
          </cell>
          <cell r="P1612">
            <v>0.45833333333333331</v>
          </cell>
          <cell r="Q1612">
            <v>0.70833333333333337</v>
          </cell>
          <cell r="R1612">
            <v>11</v>
          </cell>
          <cell r="S1612">
            <v>17</v>
          </cell>
        </row>
        <row r="1613">
          <cell r="A1613" t="str">
            <v>All</v>
          </cell>
          <cell r="B1613" t="str">
            <v>All</v>
          </cell>
          <cell r="C1613" t="str">
            <v>X</v>
          </cell>
          <cell r="D1613">
            <v>39626</v>
          </cell>
          <cell r="E1613">
            <v>4</v>
          </cell>
          <cell r="F1613">
            <v>5.8564000000000003E-3</v>
          </cell>
          <cell r="G1613">
            <v>2.0321599999999999E-2</v>
          </cell>
          <cell r="H1613">
            <v>61.195399999999999</v>
          </cell>
          <cell r="I1613">
            <v>4.996E-4</v>
          </cell>
          <cell r="J1613">
            <v>184</v>
          </cell>
          <cell r="K1613">
            <v>-1.4180099999999999E-2</v>
          </cell>
          <cell r="L1613">
            <v>2.7437999999999998E-3</v>
          </cell>
          <cell r="M1613">
            <v>1.4465199999999999E-2</v>
          </cell>
          <cell r="N1613">
            <v>2.6186600000000001E-2</v>
          </cell>
          <cell r="O1613">
            <v>4.31104E-2</v>
          </cell>
          <cell r="P1613">
            <v>0.45833333333333331</v>
          </cell>
          <cell r="Q1613">
            <v>0.70833333333333337</v>
          </cell>
          <cell r="R1613">
            <v>11</v>
          </cell>
          <cell r="S1613">
            <v>17</v>
          </cell>
        </row>
        <row r="1614">
          <cell r="A1614" t="str">
            <v>All</v>
          </cell>
          <cell r="B1614" t="str">
            <v>All</v>
          </cell>
          <cell r="C1614" t="str">
            <v>X</v>
          </cell>
          <cell r="D1614">
            <v>39626</v>
          </cell>
          <cell r="E1614">
            <v>5</v>
          </cell>
          <cell r="F1614">
            <v>2.0423899999999998E-2</v>
          </cell>
          <cell r="G1614">
            <v>1.69984E-2</v>
          </cell>
          <cell r="H1614">
            <v>60.548299999999998</v>
          </cell>
          <cell r="I1614">
            <v>4.996E-4</v>
          </cell>
          <cell r="J1614">
            <v>184</v>
          </cell>
          <cell r="K1614">
            <v>-3.2070799999999997E-2</v>
          </cell>
          <cell r="L1614">
            <v>-1.5147000000000001E-2</v>
          </cell>
          <cell r="M1614">
            <v>-3.4256E-3</v>
          </cell>
          <cell r="N1614">
            <v>8.2959000000000001E-3</v>
          </cell>
          <cell r="O1614">
            <v>2.5219700000000001E-2</v>
          </cell>
          <cell r="P1614">
            <v>0.45833333333333331</v>
          </cell>
          <cell r="Q1614">
            <v>0.70833333333333337</v>
          </cell>
          <cell r="R1614">
            <v>11</v>
          </cell>
          <cell r="S1614">
            <v>17</v>
          </cell>
        </row>
        <row r="1615">
          <cell r="A1615" t="str">
            <v>All</v>
          </cell>
          <cell r="B1615" t="str">
            <v>All</v>
          </cell>
          <cell r="C1615" t="str">
            <v>X</v>
          </cell>
          <cell r="D1615">
            <v>39626</v>
          </cell>
          <cell r="E1615">
            <v>6</v>
          </cell>
          <cell r="F1615">
            <v>6.9715000000000003E-3</v>
          </cell>
          <cell r="G1615">
            <v>1.5076900000000001E-2</v>
          </cell>
          <cell r="H1615">
            <v>59.846600000000002</v>
          </cell>
          <cell r="I1615">
            <v>4.996E-4</v>
          </cell>
          <cell r="J1615">
            <v>184</v>
          </cell>
          <cell r="K1615">
            <v>-2.05398E-2</v>
          </cell>
          <cell r="L1615">
            <v>-3.6159999999999999E-3</v>
          </cell>
          <cell r="M1615">
            <v>8.1054000000000005E-3</v>
          </cell>
          <cell r="N1615">
            <v>1.9826799999999999E-2</v>
          </cell>
          <cell r="O1615">
            <v>3.6750699999999997E-2</v>
          </cell>
          <cell r="P1615">
            <v>0.45833333333333331</v>
          </cell>
          <cell r="Q1615">
            <v>0.70833333333333337</v>
          </cell>
          <cell r="R1615">
            <v>11</v>
          </cell>
          <cell r="S1615">
            <v>17</v>
          </cell>
        </row>
        <row r="1616">
          <cell r="A1616" t="str">
            <v>All</v>
          </cell>
          <cell r="B1616" t="str">
            <v>All</v>
          </cell>
          <cell r="C1616" t="str">
            <v>X</v>
          </cell>
          <cell r="D1616">
            <v>39626</v>
          </cell>
          <cell r="E1616">
            <v>7</v>
          </cell>
          <cell r="F1616">
            <v>6.4425000000000003E-3</v>
          </cell>
          <cell r="G1616">
            <v>1.43172E-2</v>
          </cell>
          <cell r="H1616">
            <v>60.646999999999998</v>
          </cell>
          <cell r="I1616">
            <v>4.996E-4</v>
          </cell>
          <cell r="J1616">
            <v>184</v>
          </cell>
          <cell r="K1616">
            <v>-2.077E-2</v>
          </cell>
          <cell r="L1616">
            <v>-3.8465000000000001E-3</v>
          </cell>
          <cell r="M1616">
            <v>7.8747000000000001E-3</v>
          </cell>
          <cell r="N1616">
            <v>1.9595899999999999E-2</v>
          </cell>
          <cell r="O1616">
            <v>3.6519299999999998E-2</v>
          </cell>
          <cell r="P1616">
            <v>0.45833333333333331</v>
          </cell>
          <cell r="Q1616">
            <v>0.70833333333333337</v>
          </cell>
          <cell r="R1616">
            <v>11</v>
          </cell>
          <cell r="S1616">
            <v>17</v>
          </cell>
        </row>
        <row r="1617">
          <cell r="A1617" t="str">
            <v>All</v>
          </cell>
          <cell r="B1617" t="str">
            <v>All</v>
          </cell>
          <cell r="C1617" t="str">
            <v>X</v>
          </cell>
          <cell r="D1617">
            <v>39626</v>
          </cell>
          <cell r="E1617">
            <v>8</v>
          </cell>
          <cell r="F1617">
            <v>2.8604600000000001E-2</v>
          </cell>
          <cell r="G1617">
            <v>1.4512000000000001E-2</v>
          </cell>
          <cell r="H1617">
            <v>62.247900000000001</v>
          </cell>
          <cell r="I1617">
            <v>4.996E-4</v>
          </cell>
          <cell r="J1617">
            <v>184</v>
          </cell>
          <cell r="K1617">
            <v>-4.2737299999999999E-2</v>
          </cell>
          <cell r="L1617">
            <v>-2.5813800000000001E-2</v>
          </cell>
          <cell r="M1617">
            <v>-1.40927E-2</v>
          </cell>
          <cell r="N1617">
            <v>-2.3714999999999999E-3</v>
          </cell>
          <cell r="O1617">
            <v>1.4552000000000001E-2</v>
          </cell>
          <cell r="P1617">
            <v>0.45833333333333331</v>
          </cell>
          <cell r="Q1617">
            <v>0.70833333333333337</v>
          </cell>
          <cell r="R1617">
            <v>11</v>
          </cell>
          <cell r="S1617">
            <v>17</v>
          </cell>
        </row>
        <row r="1618">
          <cell r="A1618" t="str">
            <v>All</v>
          </cell>
          <cell r="B1618" t="str">
            <v>All</v>
          </cell>
          <cell r="C1618" t="str">
            <v>X</v>
          </cell>
          <cell r="D1618">
            <v>39626</v>
          </cell>
          <cell r="E1618">
            <v>9</v>
          </cell>
          <cell r="F1618">
            <v>2.10043E-2</v>
          </cell>
          <cell r="G1618">
            <v>1.5893000000000001E-2</v>
          </cell>
          <cell r="H1618">
            <v>65.048400000000001</v>
          </cell>
          <cell r="I1618">
            <v>4.9989999999999995E-4</v>
          </cell>
          <cell r="J1618">
            <v>184</v>
          </cell>
          <cell r="K1618">
            <v>-3.3764299999999997E-2</v>
          </cell>
          <cell r="L1618">
            <v>-1.6835800000000001E-2</v>
          </cell>
          <cell r="M1618">
            <v>-5.1111999999999998E-3</v>
          </cell>
          <cell r="N1618">
            <v>6.6134000000000002E-3</v>
          </cell>
          <cell r="O1618">
            <v>2.3541800000000002E-2</v>
          </cell>
          <cell r="P1618">
            <v>0.45833333333333331</v>
          </cell>
          <cell r="Q1618">
            <v>0.70833333333333337</v>
          </cell>
          <cell r="R1618">
            <v>11</v>
          </cell>
          <cell r="S1618">
            <v>17</v>
          </cell>
        </row>
        <row r="1619">
          <cell r="A1619" t="str">
            <v>All</v>
          </cell>
          <cell r="B1619" t="str">
            <v>All</v>
          </cell>
          <cell r="C1619" t="str">
            <v>X</v>
          </cell>
          <cell r="D1619">
            <v>39626</v>
          </cell>
          <cell r="E1619">
            <v>10</v>
          </cell>
          <cell r="F1619">
            <v>6.3733000000000001E-3</v>
          </cell>
          <cell r="G1619">
            <v>1.8008099999999999E-2</v>
          </cell>
          <cell r="H1619">
            <v>68.699799999999996</v>
          </cell>
          <cell r="I1619">
            <v>5.0089999999999998E-4</v>
          </cell>
          <cell r="J1619">
            <v>184</v>
          </cell>
          <cell r="K1619">
            <v>-1.7048500000000001E-2</v>
          </cell>
          <cell r="L1619">
            <v>-1.022E-4</v>
          </cell>
          <cell r="M1619">
            <v>1.1634800000000001E-2</v>
          </cell>
          <cell r="N1619">
            <v>2.3371699999999999E-2</v>
          </cell>
          <cell r="O1619">
            <v>4.0318E-2</v>
          </cell>
          <cell r="P1619">
            <v>0.45833333333333331</v>
          </cell>
          <cell r="Q1619">
            <v>0.70833333333333337</v>
          </cell>
          <cell r="R1619">
            <v>11</v>
          </cell>
          <cell r="S1619">
            <v>17</v>
          </cell>
        </row>
        <row r="1620">
          <cell r="A1620" t="str">
            <v>All</v>
          </cell>
          <cell r="B1620" t="str">
            <v>All</v>
          </cell>
          <cell r="C1620" t="str">
            <v>X</v>
          </cell>
          <cell r="D1620">
            <v>39626</v>
          </cell>
          <cell r="E1620">
            <v>11</v>
          </cell>
          <cell r="F1620">
            <v>3.1827000000000001E-3</v>
          </cell>
          <cell r="G1620">
            <v>2.19373E-2</v>
          </cell>
          <cell r="H1620">
            <v>73.802800000000005</v>
          </cell>
          <cell r="I1620">
            <v>5.0219999999999996E-4</v>
          </cell>
          <cell r="J1620">
            <v>184</v>
          </cell>
          <cell r="K1620">
            <v>-9.9650999999999993E-3</v>
          </cell>
          <cell r="L1620">
            <v>7.0026999999999997E-3</v>
          </cell>
          <cell r="M1620">
            <v>1.87546E-2</v>
          </cell>
          <cell r="N1620">
            <v>3.0506399999999999E-2</v>
          </cell>
          <cell r="O1620">
            <v>4.7474200000000001E-2</v>
          </cell>
          <cell r="P1620">
            <v>0.45833333333333331</v>
          </cell>
          <cell r="Q1620">
            <v>0.70833333333333337</v>
          </cell>
          <cell r="R1620">
            <v>11</v>
          </cell>
          <cell r="S1620">
            <v>17</v>
          </cell>
        </row>
        <row r="1621">
          <cell r="A1621" t="str">
            <v>All</v>
          </cell>
          <cell r="B1621" t="str">
            <v>All</v>
          </cell>
          <cell r="C1621" t="str">
            <v>X</v>
          </cell>
          <cell r="D1621">
            <v>39626</v>
          </cell>
          <cell r="E1621">
            <v>12</v>
          </cell>
          <cell r="F1621">
            <v>1.2842900000000001E-2</v>
          </cell>
          <cell r="G1621">
            <v>2.68661E-2</v>
          </cell>
          <cell r="H1621">
            <v>76.502499999999998</v>
          </cell>
          <cell r="I1621">
            <v>5.0540000000000003E-4</v>
          </cell>
          <cell r="J1621">
            <v>184</v>
          </cell>
          <cell r="K1621">
            <v>-1.47875E-2</v>
          </cell>
          <cell r="L1621">
            <v>2.2341000000000001E-3</v>
          </cell>
          <cell r="M1621">
            <v>1.40232E-2</v>
          </cell>
          <cell r="N1621">
            <v>2.58123E-2</v>
          </cell>
          <cell r="O1621">
            <v>4.2833900000000001E-2</v>
          </cell>
          <cell r="P1621">
            <v>0.45833333333333331</v>
          </cell>
          <cell r="Q1621">
            <v>0.70833333333333337</v>
          </cell>
          <cell r="R1621">
            <v>11</v>
          </cell>
          <cell r="S1621">
            <v>17</v>
          </cell>
        </row>
        <row r="1622">
          <cell r="A1622" t="str">
            <v>All</v>
          </cell>
          <cell r="B1622" t="str">
            <v>All</v>
          </cell>
          <cell r="C1622" t="str">
            <v>X</v>
          </cell>
          <cell r="D1622">
            <v>39626</v>
          </cell>
          <cell r="E1622">
            <v>13</v>
          </cell>
          <cell r="F1622">
            <v>2.19402E-2</v>
          </cell>
          <cell r="G1622">
            <v>2.14466E-2</v>
          </cell>
          <cell r="H1622">
            <v>80.351299999999995</v>
          </cell>
          <cell r="I1622">
            <v>5.0980000000000003E-4</v>
          </cell>
          <cell r="J1622">
            <v>184</v>
          </cell>
          <cell r="K1622">
            <v>-2.94284E-2</v>
          </cell>
          <cell r="L1622">
            <v>-1.2333500000000001E-2</v>
          </cell>
          <cell r="M1622">
            <v>-4.9359999999999996E-4</v>
          </cell>
          <cell r="N1622">
            <v>1.13463E-2</v>
          </cell>
          <cell r="O1622">
            <v>2.8441299999999999E-2</v>
          </cell>
          <cell r="P1622">
            <v>0.45833333333333331</v>
          </cell>
          <cell r="Q1622">
            <v>0.70833333333333337</v>
          </cell>
          <cell r="R1622">
            <v>11</v>
          </cell>
          <cell r="S1622">
            <v>17</v>
          </cell>
        </row>
        <row r="1623">
          <cell r="A1623" t="str">
            <v>All</v>
          </cell>
          <cell r="B1623" t="str">
            <v>All</v>
          </cell>
          <cell r="C1623" t="str">
            <v>X</v>
          </cell>
          <cell r="D1623">
            <v>39626</v>
          </cell>
          <cell r="E1623">
            <v>14</v>
          </cell>
          <cell r="F1623">
            <v>4.3661600000000002E-2</v>
          </cell>
          <cell r="G1623">
            <v>4.2278900000000001E-2</v>
          </cell>
          <cell r="H1623">
            <v>83.195899999999995</v>
          </cell>
          <cell r="I1623">
            <v>5.1159999999999997E-4</v>
          </cell>
          <cell r="J1623">
            <v>184</v>
          </cell>
          <cell r="K1623">
            <v>-3.0368900000000001E-2</v>
          </cell>
          <cell r="L1623">
            <v>-1.3243599999999999E-2</v>
          </cell>
          <cell r="M1623">
            <v>-1.3826999999999999E-3</v>
          </cell>
          <cell r="N1623">
            <v>1.04782E-2</v>
          </cell>
          <cell r="O1623">
            <v>2.76034E-2</v>
          </cell>
          <cell r="P1623">
            <v>0.45833333333333331</v>
          </cell>
          <cell r="Q1623">
            <v>0.70833333333333337</v>
          </cell>
          <cell r="R1623">
            <v>11</v>
          </cell>
          <cell r="S1623">
            <v>17</v>
          </cell>
        </row>
        <row r="1624">
          <cell r="A1624" t="str">
            <v>All</v>
          </cell>
          <cell r="B1624" t="str">
            <v>All</v>
          </cell>
          <cell r="C1624" t="str">
            <v>X</v>
          </cell>
          <cell r="D1624">
            <v>39626</v>
          </cell>
          <cell r="E1624">
            <v>15</v>
          </cell>
          <cell r="F1624">
            <v>8.9955499999999994E-2</v>
          </cell>
          <cell r="G1624">
            <v>9.2201900000000003E-2</v>
          </cell>
          <cell r="H1624">
            <v>84.794799999999995</v>
          </cell>
          <cell r="I1624">
            <v>5.1259999999999999E-4</v>
          </cell>
          <cell r="J1624">
            <v>184</v>
          </cell>
          <cell r="K1624">
            <v>-2.67674E-2</v>
          </cell>
          <cell r="L1624">
            <v>-9.6258999999999997E-3</v>
          </cell>
          <cell r="M1624">
            <v>2.2464E-3</v>
          </cell>
          <cell r="N1624">
            <v>1.41186E-2</v>
          </cell>
          <cell r="O1624">
            <v>3.1260200000000002E-2</v>
          </cell>
          <cell r="P1624">
            <v>0.45833333333333331</v>
          </cell>
          <cell r="Q1624">
            <v>0.70833333333333337</v>
          </cell>
          <cell r="R1624">
            <v>11</v>
          </cell>
          <cell r="S1624">
            <v>17</v>
          </cell>
        </row>
        <row r="1625">
          <cell r="A1625" t="str">
            <v>All</v>
          </cell>
          <cell r="B1625" t="str">
            <v>All</v>
          </cell>
          <cell r="C1625" t="str">
            <v>X</v>
          </cell>
          <cell r="D1625">
            <v>39626</v>
          </cell>
          <cell r="E1625">
            <v>16</v>
          </cell>
          <cell r="F1625">
            <v>0.17436589999999999</v>
          </cell>
          <cell r="G1625">
            <v>0.1416753</v>
          </cell>
          <cell r="H1625">
            <v>83.296800000000005</v>
          </cell>
          <cell r="I1625">
            <v>5.128E-4</v>
          </cell>
          <cell r="J1625">
            <v>184</v>
          </cell>
          <cell r="K1625">
            <v>-6.1712400000000001E-2</v>
          </cell>
          <cell r="L1625">
            <v>-4.4566099999999997E-2</v>
          </cell>
          <cell r="M1625">
            <v>-3.26906E-2</v>
          </cell>
          <cell r="N1625">
            <v>-2.08151E-2</v>
          </cell>
          <cell r="O1625">
            <v>-3.6687999999999998E-3</v>
          </cell>
          <cell r="P1625">
            <v>0.45833333333333331</v>
          </cell>
          <cell r="Q1625">
            <v>0.70833333333333337</v>
          </cell>
          <cell r="R1625">
            <v>11</v>
          </cell>
          <cell r="S1625">
            <v>17</v>
          </cell>
        </row>
        <row r="1626">
          <cell r="A1626" t="str">
            <v>All</v>
          </cell>
          <cell r="B1626" t="str">
            <v>All</v>
          </cell>
          <cell r="C1626" t="str">
            <v>X</v>
          </cell>
          <cell r="D1626">
            <v>39626</v>
          </cell>
          <cell r="E1626">
            <v>17</v>
          </cell>
          <cell r="F1626">
            <v>0.23545920000000001</v>
          </cell>
          <cell r="G1626">
            <v>0.20028899999999999</v>
          </cell>
          <cell r="H1626">
            <v>82.195899999999995</v>
          </cell>
          <cell r="I1626">
            <v>5.1309999999999995E-4</v>
          </cell>
          <cell r="J1626">
            <v>184</v>
          </cell>
          <cell r="K1626">
            <v>-6.4199500000000007E-2</v>
          </cell>
          <cell r="L1626">
            <v>-4.7048800000000002E-2</v>
          </cell>
          <cell r="M1626">
            <v>-3.5170199999999999E-2</v>
          </cell>
          <cell r="N1626">
            <v>-2.3291599999999999E-2</v>
          </cell>
          <cell r="O1626">
            <v>-6.1409000000000004E-3</v>
          </cell>
          <cell r="P1626">
            <v>0.45833333333333331</v>
          </cell>
          <cell r="Q1626">
            <v>0.70833333333333337</v>
          </cell>
          <cell r="R1626">
            <v>11</v>
          </cell>
          <cell r="S1626">
            <v>17</v>
          </cell>
        </row>
        <row r="1627">
          <cell r="A1627" t="str">
            <v>All</v>
          </cell>
          <cell r="B1627" t="str">
            <v>All</v>
          </cell>
          <cell r="C1627" t="str">
            <v>X</v>
          </cell>
          <cell r="D1627">
            <v>39626</v>
          </cell>
          <cell r="E1627">
            <v>18</v>
          </cell>
          <cell r="F1627">
            <v>0.38566089999999997</v>
          </cell>
          <cell r="G1627">
            <v>0.23802590000000001</v>
          </cell>
          <cell r="H1627">
            <v>79.947999999999993</v>
          </cell>
          <cell r="I1627">
            <v>5.0810000000000004E-4</v>
          </cell>
          <cell r="J1627">
            <v>184</v>
          </cell>
          <cell r="K1627">
            <v>-0.1765224</v>
          </cell>
          <cell r="L1627">
            <v>-0.1594555</v>
          </cell>
          <cell r="M1627">
            <v>-0.14763509999999999</v>
          </cell>
          <cell r="N1627">
            <v>-0.13581460000000001</v>
          </cell>
          <cell r="O1627">
            <v>-0.1187477</v>
          </cell>
          <cell r="P1627">
            <v>0.45833333333333331</v>
          </cell>
          <cell r="Q1627">
            <v>0.70833333333333337</v>
          </cell>
          <cell r="R1627">
            <v>11</v>
          </cell>
          <cell r="S1627">
            <v>17</v>
          </cell>
        </row>
        <row r="1628">
          <cell r="A1628" t="str">
            <v>All</v>
          </cell>
          <cell r="B1628" t="str">
            <v>All</v>
          </cell>
          <cell r="C1628" t="str">
            <v>X</v>
          </cell>
          <cell r="D1628">
            <v>39626</v>
          </cell>
          <cell r="E1628">
            <v>19</v>
          </cell>
          <cell r="F1628">
            <v>0.37577840000000001</v>
          </cell>
          <cell r="G1628">
            <v>0.22249579999999999</v>
          </cell>
          <cell r="H1628">
            <v>78.399699999999996</v>
          </cell>
          <cell r="I1628">
            <v>5.0489999999999997E-4</v>
          </cell>
          <cell r="J1628">
            <v>184</v>
          </cell>
          <cell r="K1628">
            <v>-0.18207789999999999</v>
          </cell>
          <cell r="L1628">
            <v>-0.1650654</v>
          </cell>
          <cell r="M1628">
            <v>-0.15328259999999999</v>
          </cell>
          <cell r="N1628">
            <v>-0.14149980000000001</v>
          </cell>
          <cell r="O1628">
            <v>-0.1244873</v>
          </cell>
          <cell r="P1628">
            <v>0.45833333333333331</v>
          </cell>
          <cell r="Q1628">
            <v>0.70833333333333337</v>
          </cell>
          <cell r="R1628">
            <v>11</v>
          </cell>
          <cell r="S1628">
            <v>17</v>
          </cell>
        </row>
        <row r="1629">
          <cell r="A1629" t="str">
            <v>All</v>
          </cell>
          <cell r="B1629" t="str">
            <v>All</v>
          </cell>
          <cell r="C1629" t="str">
            <v>X</v>
          </cell>
          <cell r="D1629">
            <v>39626</v>
          </cell>
          <cell r="E1629">
            <v>20</v>
          </cell>
          <cell r="F1629">
            <v>0.30168410000000001</v>
          </cell>
          <cell r="G1629">
            <v>0.15732650000000001</v>
          </cell>
          <cell r="H1629">
            <v>74.651700000000005</v>
          </cell>
          <cell r="I1629">
            <v>5.0210000000000001E-4</v>
          </cell>
          <cell r="J1629">
            <v>184</v>
          </cell>
          <cell r="K1629">
            <v>-0.1730738</v>
          </cell>
          <cell r="L1629">
            <v>-0.156108</v>
          </cell>
          <cell r="M1629">
            <v>-0.1443575</v>
          </cell>
          <cell r="N1629">
            <v>-0.132607</v>
          </cell>
          <cell r="O1629">
            <v>-0.1156412</v>
          </cell>
          <cell r="P1629">
            <v>0.45833333333333331</v>
          </cell>
          <cell r="Q1629">
            <v>0.70833333333333337</v>
          </cell>
          <cell r="R1629">
            <v>11</v>
          </cell>
          <cell r="S1629">
            <v>17</v>
          </cell>
        </row>
        <row r="1630">
          <cell r="A1630" t="str">
            <v>All</v>
          </cell>
          <cell r="B1630" t="str">
            <v>All</v>
          </cell>
          <cell r="C1630" t="str">
            <v>X</v>
          </cell>
          <cell r="D1630">
            <v>39626</v>
          </cell>
          <cell r="E1630">
            <v>21</v>
          </cell>
          <cell r="F1630">
            <v>0.1816323</v>
          </cell>
          <cell r="G1630">
            <v>0.10049180000000001</v>
          </cell>
          <cell r="H1630">
            <v>70.153700000000001</v>
          </cell>
          <cell r="I1630">
            <v>5.0199999999999995E-4</v>
          </cell>
          <cell r="J1630">
            <v>184</v>
          </cell>
          <cell r="K1630">
            <v>-0.10985449999999999</v>
          </cell>
          <cell r="L1630">
            <v>-9.2890100000000003E-2</v>
          </cell>
          <cell r="M1630">
            <v>-8.1140500000000004E-2</v>
          </cell>
          <cell r="N1630">
            <v>-6.9390999999999994E-2</v>
          </cell>
          <cell r="O1630">
            <v>-5.2426599999999997E-2</v>
          </cell>
          <cell r="P1630">
            <v>0.45833333333333331</v>
          </cell>
          <cell r="Q1630">
            <v>0.70833333333333337</v>
          </cell>
          <cell r="R1630">
            <v>11</v>
          </cell>
          <cell r="S1630">
            <v>17</v>
          </cell>
        </row>
        <row r="1631">
          <cell r="A1631" t="str">
            <v>All</v>
          </cell>
          <cell r="B1631" t="str">
            <v>All</v>
          </cell>
          <cell r="C1631" t="str">
            <v>X</v>
          </cell>
          <cell r="D1631">
            <v>39626</v>
          </cell>
          <cell r="E1631">
            <v>22</v>
          </cell>
          <cell r="F1631">
            <v>9.9552299999999996E-2</v>
          </cell>
          <cell r="G1631">
            <v>7.56743E-2</v>
          </cell>
          <cell r="H1631">
            <v>65.905699999999996</v>
          </cell>
          <cell r="I1631">
            <v>5.0109999999999998E-4</v>
          </cell>
          <cell r="J1631">
            <v>184</v>
          </cell>
          <cell r="K1631">
            <v>-5.2565399999999998E-2</v>
          </cell>
          <cell r="L1631">
            <v>-3.5616599999999998E-2</v>
          </cell>
          <cell r="M1631">
            <v>-2.3877900000000001E-2</v>
          </cell>
          <cell r="N1631">
            <v>-1.2139199999999999E-2</v>
          </cell>
          <cell r="O1631">
            <v>4.8095999999999998E-3</v>
          </cell>
          <cell r="P1631">
            <v>0.45833333333333331</v>
          </cell>
          <cell r="Q1631">
            <v>0.70833333333333337</v>
          </cell>
          <cell r="R1631">
            <v>11</v>
          </cell>
          <cell r="S1631">
            <v>17</v>
          </cell>
        </row>
        <row r="1632">
          <cell r="A1632" t="str">
            <v>All</v>
          </cell>
          <cell r="B1632" t="str">
            <v>All</v>
          </cell>
          <cell r="C1632" t="str">
            <v>X</v>
          </cell>
          <cell r="D1632">
            <v>39626</v>
          </cell>
          <cell r="E1632">
            <v>23</v>
          </cell>
          <cell r="F1632">
            <v>6.2511499999999998E-2</v>
          </cell>
          <cell r="G1632">
            <v>5.6829499999999998E-2</v>
          </cell>
          <cell r="H1632">
            <v>62.5548</v>
          </cell>
          <cell r="I1632">
            <v>5.0069999999999997E-4</v>
          </cell>
          <cell r="J1632">
            <v>184</v>
          </cell>
          <cell r="K1632">
            <v>-3.4358399999999997E-2</v>
          </cell>
          <cell r="L1632">
            <v>-1.74162E-2</v>
          </cell>
          <cell r="M1632">
            <v>-5.6820999999999998E-3</v>
          </cell>
          <cell r="N1632">
            <v>6.0521000000000004E-3</v>
          </cell>
          <cell r="O1632">
            <v>2.2994299999999999E-2</v>
          </cell>
          <cell r="P1632">
            <v>0.45833333333333331</v>
          </cell>
          <cell r="Q1632">
            <v>0.70833333333333337</v>
          </cell>
          <cell r="R1632">
            <v>11</v>
          </cell>
          <cell r="S1632">
            <v>17</v>
          </cell>
        </row>
        <row r="1633">
          <cell r="A1633" t="str">
            <v>All</v>
          </cell>
          <cell r="B1633" t="str">
            <v>All</v>
          </cell>
          <cell r="C1633" t="str">
            <v>X</v>
          </cell>
          <cell r="D1633">
            <v>39626</v>
          </cell>
          <cell r="E1633">
            <v>24</v>
          </cell>
          <cell r="F1633">
            <v>4.4096999999999997E-2</v>
          </cell>
          <cell r="G1633">
            <v>4.23194E-2</v>
          </cell>
          <cell r="H1633">
            <v>60.703899999999997</v>
          </cell>
          <cell r="I1633">
            <v>5.0049999999999997E-4</v>
          </cell>
          <cell r="J1633">
            <v>184</v>
          </cell>
          <cell r="K1633">
            <v>-3.0448900000000001E-2</v>
          </cell>
          <cell r="L1633">
            <v>-1.35096E-2</v>
          </cell>
          <cell r="M1633">
            <v>-1.7776000000000001E-3</v>
          </cell>
          <cell r="N1633">
            <v>9.9544999999999998E-3</v>
          </cell>
          <cell r="O1633">
            <v>2.68937E-2</v>
          </cell>
          <cell r="P1633">
            <v>0.45833333333333331</v>
          </cell>
          <cell r="Q1633">
            <v>0.70833333333333337</v>
          </cell>
          <cell r="R1633">
            <v>11</v>
          </cell>
          <cell r="S1633">
            <v>17</v>
          </cell>
        </row>
        <row r="1634">
          <cell r="A1634" t="str">
            <v>All</v>
          </cell>
          <cell r="B1634" t="str">
            <v>All</v>
          </cell>
          <cell r="C1634" t="str">
            <v>X</v>
          </cell>
          <cell r="D1634">
            <v>39637</v>
          </cell>
          <cell r="E1634">
            <v>1</v>
          </cell>
          <cell r="F1634">
            <v>0.44286789999999998</v>
          </cell>
          <cell r="G1634">
            <v>0.28949520000000001</v>
          </cell>
          <cell r="H1634">
            <v>76.485399999999998</v>
          </cell>
          <cell r="I1634">
            <v>6.2350000000000003E-4</v>
          </cell>
          <cell r="J1634">
            <v>189</v>
          </cell>
          <cell r="K1634">
            <v>-0.18537300000000001</v>
          </cell>
          <cell r="L1634">
            <v>-0.166467</v>
          </cell>
          <cell r="M1634">
            <v>-0.1533727</v>
          </cell>
          <cell r="N1634">
            <v>-0.1402784</v>
          </cell>
          <cell r="O1634">
            <v>-0.12137240000000001</v>
          </cell>
          <cell r="P1634">
            <v>0.54166666666666663</v>
          </cell>
          <cell r="Q1634">
            <v>0.79166666666666663</v>
          </cell>
          <cell r="R1634">
            <v>13</v>
          </cell>
          <cell r="S1634">
            <v>19</v>
          </cell>
        </row>
        <row r="1635">
          <cell r="A1635" t="str">
            <v>All</v>
          </cell>
          <cell r="B1635" t="str">
            <v>All</v>
          </cell>
          <cell r="C1635" t="str">
            <v>X</v>
          </cell>
          <cell r="D1635">
            <v>39637</v>
          </cell>
          <cell r="E1635">
            <v>2</v>
          </cell>
          <cell r="F1635">
            <v>0.2804372</v>
          </cell>
          <cell r="G1635">
            <v>0.1477752</v>
          </cell>
          <cell r="H1635">
            <v>73.202200000000005</v>
          </cell>
          <cell r="I1635">
            <v>5.9239999999999998E-4</v>
          </cell>
          <cell r="J1635">
            <v>189</v>
          </cell>
          <cell r="K1635">
            <v>-0.1638529</v>
          </cell>
          <cell r="L1635">
            <v>-0.145425</v>
          </cell>
          <cell r="M1635">
            <v>-0.1326619</v>
          </cell>
          <cell r="N1635">
            <v>-0.1198988</v>
          </cell>
          <cell r="O1635">
            <v>-0.10147100000000001</v>
          </cell>
          <cell r="P1635">
            <v>0.54166666666666663</v>
          </cell>
          <cell r="Q1635">
            <v>0.79166666666666663</v>
          </cell>
          <cell r="R1635">
            <v>13</v>
          </cell>
          <cell r="S1635">
            <v>19</v>
          </cell>
        </row>
        <row r="1636">
          <cell r="A1636" t="str">
            <v>All</v>
          </cell>
          <cell r="B1636" t="str">
            <v>All</v>
          </cell>
          <cell r="C1636" t="str">
            <v>X</v>
          </cell>
          <cell r="D1636">
            <v>39637</v>
          </cell>
          <cell r="E1636">
            <v>3</v>
          </cell>
          <cell r="F1636">
            <v>0.18175169999999999</v>
          </cell>
          <cell r="G1636">
            <v>0.1087774</v>
          </cell>
          <cell r="H1636">
            <v>70.532600000000002</v>
          </cell>
          <cell r="I1636">
            <v>5.1990000000000001E-4</v>
          </cell>
          <cell r="J1636">
            <v>189</v>
          </cell>
          <cell r="K1636">
            <v>-0.10219499999999999</v>
          </cell>
          <cell r="L1636">
            <v>-8.4931199999999998E-2</v>
          </cell>
          <cell r="M1636">
            <v>-7.2974399999999995E-2</v>
          </cell>
          <cell r="N1636">
            <v>-6.1017500000000002E-2</v>
          </cell>
          <cell r="O1636">
            <v>-4.3753800000000002E-2</v>
          </cell>
          <cell r="P1636">
            <v>0.54166666666666663</v>
          </cell>
          <cell r="Q1636">
            <v>0.79166666666666663</v>
          </cell>
          <cell r="R1636">
            <v>13</v>
          </cell>
          <cell r="S1636">
            <v>19</v>
          </cell>
        </row>
        <row r="1637">
          <cell r="A1637" t="str">
            <v>All</v>
          </cell>
          <cell r="B1637" t="str">
            <v>All</v>
          </cell>
          <cell r="C1637" t="str">
            <v>X</v>
          </cell>
          <cell r="D1637">
            <v>39637</v>
          </cell>
          <cell r="E1637">
            <v>4</v>
          </cell>
          <cell r="F1637">
            <v>9.83102E-2</v>
          </cell>
          <cell r="G1637">
            <v>7.6906199999999994E-2</v>
          </cell>
          <cell r="H1637">
            <v>70.165199999999999</v>
          </cell>
          <cell r="I1637">
            <v>5.1940000000000005E-4</v>
          </cell>
          <cell r="J1637">
            <v>189</v>
          </cell>
          <cell r="K1637">
            <v>-5.06116E-2</v>
          </cell>
          <cell r="L1637">
            <v>-3.3355500000000003E-2</v>
          </cell>
          <cell r="M1637">
            <v>-2.1403999999999999E-2</v>
          </cell>
          <cell r="N1637">
            <v>-9.4525000000000008E-3</v>
          </cell>
          <cell r="O1637">
            <v>7.8035999999999999E-3</v>
          </cell>
          <cell r="P1637">
            <v>0.54166666666666663</v>
          </cell>
          <cell r="Q1637">
            <v>0.79166666666666663</v>
          </cell>
          <cell r="R1637">
            <v>13</v>
          </cell>
          <cell r="S1637">
            <v>19</v>
          </cell>
        </row>
        <row r="1638">
          <cell r="A1638" t="str">
            <v>All</v>
          </cell>
          <cell r="B1638" t="str">
            <v>All</v>
          </cell>
          <cell r="C1638" t="str">
            <v>X</v>
          </cell>
          <cell r="D1638">
            <v>39637</v>
          </cell>
          <cell r="E1638">
            <v>5</v>
          </cell>
          <cell r="F1638">
            <v>5.8492700000000002E-2</v>
          </cell>
          <cell r="G1638">
            <v>5.6863299999999999E-2</v>
          </cell>
          <cell r="H1638">
            <v>69.4114</v>
          </cell>
          <cell r="I1638">
            <v>5.1940000000000005E-4</v>
          </cell>
          <cell r="J1638">
            <v>189</v>
          </cell>
          <cell r="K1638">
            <v>-3.0837E-2</v>
          </cell>
          <cell r="L1638">
            <v>-1.35809E-2</v>
          </cell>
          <cell r="M1638">
            <v>-1.6294E-3</v>
          </cell>
          <cell r="N1638">
            <v>1.03222E-2</v>
          </cell>
          <cell r="O1638">
            <v>2.7578200000000001E-2</v>
          </cell>
          <cell r="P1638">
            <v>0.54166666666666663</v>
          </cell>
          <cell r="Q1638">
            <v>0.79166666666666663</v>
          </cell>
          <cell r="R1638">
            <v>13</v>
          </cell>
          <cell r="S1638">
            <v>19</v>
          </cell>
        </row>
        <row r="1639">
          <cell r="A1639" t="str">
            <v>All</v>
          </cell>
          <cell r="B1639" t="str">
            <v>All</v>
          </cell>
          <cell r="C1639" t="str">
            <v>X</v>
          </cell>
          <cell r="D1639">
            <v>39637</v>
          </cell>
          <cell r="E1639">
            <v>6</v>
          </cell>
          <cell r="F1639">
            <v>5.2114399999999998E-2</v>
          </cell>
          <cell r="G1639">
            <v>3.6620699999999999E-2</v>
          </cell>
          <cell r="H1639">
            <v>68.436999999999998</v>
          </cell>
          <cell r="I1639">
            <v>5.1940000000000005E-4</v>
          </cell>
          <cell r="J1639">
            <v>189</v>
          </cell>
          <cell r="K1639">
            <v>-4.4700299999999998E-2</v>
          </cell>
          <cell r="L1639">
            <v>-2.7444799999999998E-2</v>
          </cell>
          <cell r="M1639">
            <v>-1.54936E-2</v>
          </cell>
          <cell r="N1639">
            <v>-3.5425000000000001E-3</v>
          </cell>
          <cell r="O1639">
            <v>1.3712999999999999E-2</v>
          </cell>
          <cell r="P1639">
            <v>0.54166666666666663</v>
          </cell>
          <cell r="Q1639">
            <v>0.79166666666666663</v>
          </cell>
          <cell r="R1639">
            <v>13</v>
          </cell>
          <cell r="S1639">
            <v>19</v>
          </cell>
        </row>
        <row r="1640">
          <cell r="A1640" t="str">
            <v>All</v>
          </cell>
          <cell r="B1640" t="str">
            <v>All</v>
          </cell>
          <cell r="C1640" t="str">
            <v>X</v>
          </cell>
          <cell r="D1640">
            <v>39637</v>
          </cell>
          <cell r="E1640">
            <v>7</v>
          </cell>
          <cell r="F1640">
            <v>3.62624E-2</v>
          </cell>
          <cell r="G1640">
            <v>2.7807499999999999E-2</v>
          </cell>
          <cell r="H1640">
            <v>68.511399999999995</v>
          </cell>
          <cell r="I1640">
            <v>5.1849999999999997E-4</v>
          </cell>
          <cell r="J1640">
            <v>189</v>
          </cell>
          <cell r="K1640">
            <v>-3.7636500000000003E-2</v>
          </cell>
          <cell r="L1640">
            <v>-2.0395799999999999E-2</v>
          </cell>
          <cell r="M1640">
            <v>-8.4550000000000007E-3</v>
          </cell>
          <cell r="N1640">
            <v>3.4859000000000001E-3</v>
          </cell>
          <cell r="O1640">
            <v>2.0726499999999998E-2</v>
          </cell>
          <cell r="P1640">
            <v>0.54166666666666663</v>
          </cell>
          <cell r="Q1640">
            <v>0.79166666666666663</v>
          </cell>
          <cell r="R1640">
            <v>13</v>
          </cell>
          <cell r="S1640">
            <v>19</v>
          </cell>
        </row>
        <row r="1641">
          <cell r="A1641" t="str">
            <v>All</v>
          </cell>
          <cell r="B1641" t="str">
            <v>All</v>
          </cell>
          <cell r="C1641" t="str">
            <v>X</v>
          </cell>
          <cell r="D1641">
            <v>39637</v>
          </cell>
          <cell r="E1641">
            <v>8</v>
          </cell>
          <cell r="F1641">
            <v>4.09659E-2</v>
          </cell>
          <cell r="G1641">
            <v>2.8685100000000002E-2</v>
          </cell>
          <cell r="H1641">
            <v>71.048400000000001</v>
          </cell>
          <cell r="I1641">
            <v>5.1849999999999997E-4</v>
          </cell>
          <cell r="J1641">
            <v>189</v>
          </cell>
          <cell r="K1641">
            <v>-4.1461400000000002E-2</v>
          </cell>
          <cell r="L1641">
            <v>-2.4221199999999998E-2</v>
          </cell>
          <cell r="M1641">
            <v>-1.22808E-2</v>
          </cell>
          <cell r="N1641">
            <v>-3.4029999999999998E-4</v>
          </cell>
          <cell r="O1641">
            <v>1.6899899999999999E-2</v>
          </cell>
          <cell r="P1641">
            <v>0.54166666666666663</v>
          </cell>
          <cell r="Q1641">
            <v>0.79166666666666663</v>
          </cell>
          <cell r="R1641">
            <v>13</v>
          </cell>
          <cell r="S1641">
            <v>19</v>
          </cell>
        </row>
        <row r="1642">
          <cell r="A1642" t="str">
            <v>All</v>
          </cell>
          <cell r="B1642" t="str">
            <v>All</v>
          </cell>
          <cell r="C1642" t="str">
            <v>X</v>
          </cell>
          <cell r="D1642">
            <v>39637</v>
          </cell>
          <cell r="E1642">
            <v>9</v>
          </cell>
          <cell r="F1642">
            <v>0.1470698</v>
          </cell>
          <cell r="G1642">
            <v>0.10642799999999999</v>
          </cell>
          <cell r="H1642">
            <v>77.6691</v>
          </cell>
          <cell r="I1642">
            <v>6.5890000000000002E-4</v>
          </cell>
          <cell r="J1642">
            <v>189</v>
          </cell>
          <cell r="K1642">
            <v>-7.35373E-2</v>
          </cell>
          <cell r="L1642">
            <v>-5.4102400000000002E-2</v>
          </cell>
          <cell r="M1642">
            <v>-4.0641900000000002E-2</v>
          </cell>
          <cell r="N1642">
            <v>-2.7181299999999999E-2</v>
          </cell>
          <cell r="O1642">
            <v>-7.7463999999999996E-3</v>
          </cell>
          <cell r="P1642">
            <v>0.54166666666666663</v>
          </cell>
          <cell r="Q1642">
            <v>0.79166666666666663</v>
          </cell>
          <cell r="R1642">
            <v>13</v>
          </cell>
          <cell r="S1642">
            <v>19</v>
          </cell>
        </row>
        <row r="1643">
          <cell r="A1643" t="str">
            <v>All</v>
          </cell>
          <cell r="B1643" t="str">
            <v>All</v>
          </cell>
          <cell r="C1643" t="str">
            <v>X</v>
          </cell>
          <cell r="D1643">
            <v>39637</v>
          </cell>
          <cell r="E1643">
            <v>10</v>
          </cell>
          <cell r="F1643">
            <v>0.27427560000000001</v>
          </cell>
          <cell r="G1643">
            <v>0.23243430000000001</v>
          </cell>
          <cell r="H1643">
            <v>84.608199999999997</v>
          </cell>
          <cell r="I1643">
            <v>7.2709999999999995E-4</v>
          </cell>
          <cell r="J1643">
            <v>189</v>
          </cell>
          <cell r="K1643">
            <v>-7.6398499999999994E-2</v>
          </cell>
          <cell r="L1643">
            <v>-5.5981799999999998E-2</v>
          </cell>
          <cell r="M1643">
            <v>-4.1841200000000002E-2</v>
          </cell>
          <cell r="N1643">
            <v>-2.7700700000000002E-2</v>
          </cell>
          <cell r="O1643">
            <v>-7.2839999999999997E-3</v>
          </cell>
          <cell r="P1643">
            <v>0.54166666666666663</v>
          </cell>
          <cell r="Q1643">
            <v>0.79166666666666663</v>
          </cell>
          <cell r="R1643">
            <v>13</v>
          </cell>
          <cell r="S1643">
            <v>19</v>
          </cell>
        </row>
        <row r="1644">
          <cell r="A1644" t="str">
            <v>All</v>
          </cell>
          <cell r="B1644" t="str">
            <v>All</v>
          </cell>
          <cell r="C1644" t="str">
            <v>X</v>
          </cell>
          <cell r="D1644">
            <v>39637</v>
          </cell>
          <cell r="E1644">
            <v>11</v>
          </cell>
          <cell r="F1644">
            <v>0.54958510000000005</v>
          </cell>
          <cell r="G1644">
            <v>0.50861179999999995</v>
          </cell>
          <cell r="H1644">
            <v>92.789199999999994</v>
          </cell>
          <cell r="I1644">
            <v>7.8129999999999996E-4</v>
          </cell>
          <cell r="J1644">
            <v>189</v>
          </cell>
          <cell r="K1644">
            <v>-7.6794699999999994E-2</v>
          </cell>
          <cell r="L1644">
            <v>-5.5631100000000003E-2</v>
          </cell>
          <cell r="M1644">
            <v>-4.0973299999999997E-2</v>
          </cell>
          <cell r="N1644">
            <v>-2.6315499999999999E-2</v>
          </cell>
          <cell r="O1644">
            <v>-5.1519000000000001E-3</v>
          </cell>
          <cell r="P1644">
            <v>0.54166666666666663</v>
          </cell>
          <cell r="Q1644">
            <v>0.79166666666666663</v>
          </cell>
          <cell r="R1644">
            <v>13</v>
          </cell>
          <cell r="S1644">
            <v>19</v>
          </cell>
        </row>
        <row r="1645">
          <cell r="A1645" t="str">
            <v>All</v>
          </cell>
          <cell r="B1645" t="str">
            <v>All</v>
          </cell>
          <cell r="C1645" t="str">
            <v>X</v>
          </cell>
          <cell r="D1645">
            <v>39637</v>
          </cell>
          <cell r="E1645">
            <v>12</v>
          </cell>
          <cell r="F1645">
            <v>0.83941969999999999</v>
          </cell>
          <cell r="G1645">
            <v>0.79769310000000004</v>
          </cell>
          <cell r="H1645">
            <v>98.033299999999997</v>
          </cell>
          <cell r="I1645">
            <v>7.6559999999999996E-4</v>
          </cell>
          <cell r="J1645">
            <v>189</v>
          </cell>
          <cell r="K1645">
            <v>-7.7186900000000003E-2</v>
          </cell>
          <cell r="L1645">
            <v>-5.6236599999999998E-2</v>
          </cell>
          <cell r="M1645">
            <v>-4.1726600000000003E-2</v>
          </cell>
          <cell r="N1645">
            <v>-2.7216500000000001E-2</v>
          </cell>
          <cell r="O1645">
            <v>-6.2662999999999998E-3</v>
          </cell>
          <cell r="P1645">
            <v>0.54166666666666663</v>
          </cell>
          <cell r="Q1645">
            <v>0.79166666666666663</v>
          </cell>
          <cell r="R1645">
            <v>13</v>
          </cell>
          <cell r="S1645">
            <v>19</v>
          </cell>
        </row>
        <row r="1646">
          <cell r="A1646" t="str">
            <v>All</v>
          </cell>
          <cell r="B1646" t="str">
            <v>All</v>
          </cell>
          <cell r="C1646" t="str">
            <v>X</v>
          </cell>
          <cell r="D1646">
            <v>39637</v>
          </cell>
          <cell r="E1646">
            <v>13</v>
          </cell>
          <cell r="F1646">
            <v>1.1473370000000001</v>
          </cell>
          <cell r="G1646">
            <v>1.1277980000000001</v>
          </cell>
          <cell r="H1646">
            <v>100.66800000000001</v>
          </cell>
          <cell r="I1646">
            <v>7.1860000000000001E-4</v>
          </cell>
          <cell r="J1646">
            <v>189</v>
          </cell>
          <cell r="K1646">
            <v>-5.3893299999999998E-2</v>
          </cell>
          <cell r="L1646">
            <v>-3.3596599999999997E-2</v>
          </cell>
          <cell r="M1646">
            <v>-1.95391E-2</v>
          </cell>
          <cell r="N1646">
            <v>-5.4816999999999999E-3</v>
          </cell>
          <cell r="O1646">
            <v>1.4815E-2</v>
          </cell>
          <cell r="P1646">
            <v>0.54166666666666663</v>
          </cell>
          <cell r="Q1646">
            <v>0.79166666666666663</v>
          </cell>
          <cell r="R1646">
            <v>13</v>
          </cell>
          <cell r="S1646">
            <v>19</v>
          </cell>
        </row>
        <row r="1647">
          <cell r="A1647" t="str">
            <v>All</v>
          </cell>
          <cell r="B1647" t="str">
            <v>All</v>
          </cell>
          <cell r="C1647" t="str">
            <v>X</v>
          </cell>
          <cell r="D1647">
            <v>39637</v>
          </cell>
          <cell r="E1647">
            <v>14</v>
          </cell>
          <cell r="F1647">
            <v>0.87554900000000002</v>
          </cell>
          <cell r="G1647">
            <v>1.511315</v>
          </cell>
          <cell r="H1647">
            <v>103.401</v>
          </cell>
          <cell r="I1647">
            <v>9.4939999999999998E-4</v>
          </cell>
          <cell r="J1647">
            <v>189</v>
          </cell>
          <cell r="K1647">
            <v>0.59627799999999997</v>
          </cell>
          <cell r="L1647">
            <v>0.61960789999999999</v>
          </cell>
          <cell r="M1647">
            <v>0.6357661</v>
          </cell>
          <cell r="N1647">
            <v>0.65192430000000001</v>
          </cell>
          <cell r="O1647">
            <v>0.67525420000000003</v>
          </cell>
          <cell r="P1647">
            <v>0.54166666666666663</v>
          </cell>
          <cell r="Q1647">
            <v>0.79166666666666663</v>
          </cell>
          <cell r="R1647">
            <v>13</v>
          </cell>
          <cell r="S1647">
            <v>19</v>
          </cell>
        </row>
        <row r="1648">
          <cell r="A1648" t="str">
            <v>All</v>
          </cell>
          <cell r="B1648" t="str">
            <v>All</v>
          </cell>
          <cell r="C1648" t="str">
            <v>X</v>
          </cell>
          <cell r="D1648">
            <v>39637</v>
          </cell>
          <cell r="E1648">
            <v>15</v>
          </cell>
          <cell r="F1648">
            <v>0.99526599999999998</v>
          </cell>
          <cell r="G1648">
            <v>1.8872739999999999</v>
          </cell>
          <cell r="H1648">
            <v>105.157</v>
          </cell>
          <cell r="I1648">
            <v>9.0109999999999995E-4</v>
          </cell>
          <cell r="J1648">
            <v>189</v>
          </cell>
          <cell r="K1648">
            <v>0.85353920000000005</v>
          </cell>
          <cell r="L1648">
            <v>0.87626700000000002</v>
          </cell>
          <cell r="M1648">
            <v>0.89200820000000003</v>
          </cell>
          <cell r="N1648">
            <v>0.90774949999999999</v>
          </cell>
          <cell r="O1648">
            <v>0.93047729999999995</v>
          </cell>
          <cell r="P1648">
            <v>0.54166666666666663</v>
          </cell>
          <cell r="Q1648">
            <v>0.79166666666666663</v>
          </cell>
          <cell r="R1648">
            <v>13</v>
          </cell>
          <cell r="S1648">
            <v>19</v>
          </cell>
        </row>
        <row r="1649">
          <cell r="A1649" t="str">
            <v>All</v>
          </cell>
          <cell r="B1649" t="str">
            <v>All</v>
          </cell>
          <cell r="C1649" t="str">
            <v>X</v>
          </cell>
          <cell r="D1649">
            <v>39637</v>
          </cell>
          <cell r="E1649">
            <v>16</v>
          </cell>
          <cell r="F1649">
            <v>1.161748</v>
          </cell>
          <cell r="G1649">
            <v>2.2622550000000001</v>
          </cell>
          <cell r="H1649">
            <v>106.803</v>
          </cell>
          <cell r="I1649">
            <v>1.335E-3</v>
          </cell>
          <cell r="J1649">
            <v>189</v>
          </cell>
          <cell r="K1649">
            <v>1.0536829999999999</v>
          </cell>
          <cell r="L1649">
            <v>1.0813470000000001</v>
          </cell>
          <cell r="M1649">
            <v>1.1005069999999999</v>
          </cell>
          <cell r="N1649">
            <v>1.1196680000000001</v>
          </cell>
          <cell r="O1649">
            <v>1.147332</v>
          </cell>
          <cell r="P1649">
            <v>0.54166666666666663</v>
          </cell>
          <cell r="Q1649">
            <v>0.79166666666666663</v>
          </cell>
          <cell r="R1649">
            <v>13</v>
          </cell>
          <cell r="S1649">
            <v>19</v>
          </cell>
        </row>
        <row r="1650">
          <cell r="A1650" t="str">
            <v>All</v>
          </cell>
          <cell r="B1650" t="str">
            <v>All</v>
          </cell>
          <cell r="C1650" t="str">
            <v>X</v>
          </cell>
          <cell r="D1650">
            <v>39637</v>
          </cell>
          <cell r="E1650">
            <v>17</v>
          </cell>
          <cell r="F1650">
            <v>1.2635160000000001</v>
          </cell>
          <cell r="G1650">
            <v>2.5780090000000002</v>
          </cell>
          <cell r="H1650">
            <v>106.242</v>
          </cell>
          <cell r="I1650">
            <v>1.3315E-3</v>
          </cell>
          <cell r="J1650">
            <v>189</v>
          </cell>
          <cell r="K1650">
            <v>1.2677309999999999</v>
          </cell>
          <cell r="L1650">
            <v>1.295358</v>
          </cell>
          <cell r="M1650">
            <v>1.3144929999999999</v>
          </cell>
          <cell r="N1650">
            <v>1.333628</v>
          </cell>
          <cell r="O1650">
            <v>1.361256</v>
          </cell>
          <cell r="P1650">
            <v>0.54166666666666663</v>
          </cell>
          <cell r="Q1650">
            <v>0.79166666666666663</v>
          </cell>
          <cell r="R1650">
            <v>13</v>
          </cell>
          <cell r="S1650">
            <v>19</v>
          </cell>
        </row>
        <row r="1651">
          <cell r="A1651" t="str">
            <v>All</v>
          </cell>
          <cell r="B1651" t="str">
            <v>All</v>
          </cell>
          <cell r="C1651" t="str">
            <v>X</v>
          </cell>
          <cell r="D1651">
            <v>39637</v>
          </cell>
          <cell r="E1651">
            <v>18</v>
          </cell>
          <cell r="F1651">
            <v>1.2923720000000001</v>
          </cell>
          <cell r="G1651">
            <v>2.49194</v>
          </cell>
          <cell r="H1651">
            <v>103.742</v>
          </cell>
          <cell r="I1651">
            <v>1.2275999999999999E-3</v>
          </cell>
          <cell r="J1651">
            <v>189</v>
          </cell>
          <cell r="K1651">
            <v>1.154666</v>
          </cell>
          <cell r="L1651">
            <v>1.1811940000000001</v>
          </cell>
          <cell r="M1651">
            <v>1.199568</v>
          </cell>
          <cell r="N1651">
            <v>1.2179420000000001</v>
          </cell>
          <cell r="O1651">
            <v>1.24447</v>
          </cell>
          <cell r="P1651">
            <v>0.54166666666666663</v>
          </cell>
          <cell r="Q1651">
            <v>0.79166666666666663</v>
          </cell>
          <cell r="R1651">
            <v>13</v>
          </cell>
          <cell r="S1651">
            <v>19</v>
          </cell>
        </row>
        <row r="1652">
          <cell r="A1652" t="str">
            <v>All</v>
          </cell>
          <cell r="B1652" t="str">
            <v>All</v>
          </cell>
          <cell r="C1652" t="str">
            <v>X</v>
          </cell>
          <cell r="D1652">
            <v>39637</v>
          </cell>
          <cell r="E1652">
            <v>19</v>
          </cell>
          <cell r="F1652">
            <v>1.2876259999999999</v>
          </cell>
          <cell r="G1652">
            <v>2.4947849999999998</v>
          </cell>
          <cell r="H1652">
            <v>98.923500000000004</v>
          </cell>
          <cell r="I1652">
            <v>9.8240000000000003E-4</v>
          </cell>
          <cell r="J1652">
            <v>189</v>
          </cell>
          <cell r="K1652">
            <v>1.1669909999999999</v>
          </cell>
          <cell r="L1652">
            <v>1.1907220000000001</v>
          </cell>
          <cell r="M1652">
            <v>1.2071590000000001</v>
          </cell>
          <cell r="N1652">
            <v>1.223595</v>
          </cell>
          <cell r="O1652">
            <v>1.2473270000000001</v>
          </cell>
          <cell r="P1652">
            <v>0.54166666666666663</v>
          </cell>
          <cell r="Q1652">
            <v>0.79166666666666663</v>
          </cell>
          <cell r="R1652">
            <v>13</v>
          </cell>
          <cell r="S1652">
            <v>19</v>
          </cell>
        </row>
        <row r="1653">
          <cell r="A1653" t="str">
            <v>All</v>
          </cell>
          <cell r="B1653" t="str">
            <v>All</v>
          </cell>
          <cell r="C1653" t="str">
            <v>X</v>
          </cell>
          <cell r="D1653">
            <v>39637</v>
          </cell>
          <cell r="E1653">
            <v>20</v>
          </cell>
          <cell r="F1653">
            <v>2.2449270000000001</v>
          </cell>
          <cell r="G1653">
            <v>2.0643910000000001</v>
          </cell>
          <cell r="H1653">
            <v>95.349100000000007</v>
          </cell>
          <cell r="I1653">
            <v>1.1460999999999999E-3</v>
          </cell>
          <cell r="J1653">
            <v>189</v>
          </cell>
          <cell r="K1653">
            <v>-0.22392219999999999</v>
          </cell>
          <cell r="L1653">
            <v>-0.1982894</v>
          </cell>
          <cell r="M1653">
            <v>-0.18053630000000001</v>
          </cell>
          <cell r="N1653">
            <v>-0.16278309999999999</v>
          </cell>
          <cell r="O1653">
            <v>-0.1371503</v>
          </cell>
          <cell r="P1653">
            <v>0.54166666666666663</v>
          </cell>
          <cell r="Q1653">
            <v>0.79166666666666663</v>
          </cell>
          <cell r="R1653">
            <v>13</v>
          </cell>
          <cell r="S1653">
            <v>19</v>
          </cell>
        </row>
        <row r="1654">
          <cell r="A1654" t="str">
            <v>All</v>
          </cell>
          <cell r="B1654" t="str">
            <v>All</v>
          </cell>
          <cell r="C1654" t="str">
            <v>X</v>
          </cell>
          <cell r="D1654">
            <v>39637</v>
          </cell>
          <cell r="E1654">
            <v>21</v>
          </cell>
          <cell r="F1654">
            <v>2.0663689999999999</v>
          </cell>
          <cell r="G1654">
            <v>1.5958479999999999</v>
          </cell>
          <cell r="H1654">
            <v>90.353399999999993</v>
          </cell>
          <cell r="I1654">
            <v>1.0280000000000001E-3</v>
          </cell>
          <cell r="J1654">
            <v>189</v>
          </cell>
          <cell r="K1654">
            <v>-0.51161100000000004</v>
          </cell>
          <cell r="L1654">
            <v>-0.48733480000000001</v>
          </cell>
          <cell r="M1654">
            <v>-0.47052110000000003</v>
          </cell>
          <cell r="N1654">
            <v>-0.45370739999999998</v>
          </cell>
          <cell r="O1654">
            <v>-0.42943110000000001</v>
          </cell>
          <cell r="P1654">
            <v>0.54166666666666663</v>
          </cell>
          <cell r="Q1654">
            <v>0.79166666666666663</v>
          </cell>
          <cell r="R1654">
            <v>13</v>
          </cell>
          <cell r="S1654">
            <v>19</v>
          </cell>
        </row>
        <row r="1655">
          <cell r="A1655" t="str">
            <v>All</v>
          </cell>
          <cell r="B1655" t="str">
            <v>All</v>
          </cell>
          <cell r="C1655" t="str">
            <v>X</v>
          </cell>
          <cell r="D1655">
            <v>39637</v>
          </cell>
          <cell r="E1655">
            <v>22</v>
          </cell>
          <cell r="F1655">
            <v>1.7311810000000001</v>
          </cell>
          <cell r="G1655">
            <v>1.222251</v>
          </cell>
          <cell r="H1655">
            <v>85.797499999999999</v>
          </cell>
          <cell r="I1655">
            <v>1.1502000000000001E-3</v>
          </cell>
          <cell r="J1655">
            <v>189</v>
          </cell>
          <cell r="K1655">
            <v>-0.55239369999999999</v>
          </cell>
          <cell r="L1655">
            <v>-0.52671489999999999</v>
          </cell>
          <cell r="M1655">
            <v>-0.50892979999999999</v>
          </cell>
          <cell r="N1655">
            <v>-0.49114479999999999</v>
          </cell>
          <cell r="O1655">
            <v>-0.46546589999999999</v>
          </cell>
          <cell r="P1655">
            <v>0.54166666666666663</v>
          </cell>
          <cell r="Q1655">
            <v>0.79166666666666663</v>
          </cell>
          <cell r="R1655">
            <v>13</v>
          </cell>
          <cell r="S1655">
            <v>19</v>
          </cell>
        </row>
        <row r="1656">
          <cell r="A1656" t="str">
            <v>All</v>
          </cell>
          <cell r="B1656" t="str">
            <v>All</v>
          </cell>
          <cell r="C1656" t="str">
            <v>X</v>
          </cell>
          <cell r="D1656">
            <v>39637</v>
          </cell>
          <cell r="E1656">
            <v>23</v>
          </cell>
          <cell r="F1656">
            <v>1.1984840000000001</v>
          </cell>
          <cell r="G1656">
            <v>0.80281340000000001</v>
          </cell>
          <cell r="H1656">
            <v>82.090900000000005</v>
          </cell>
          <cell r="I1656">
            <v>6.6739999999999996E-4</v>
          </cell>
          <cell r="J1656">
            <v>189</v>
          </cell>
          <cell r="K1656">
            <v>-0.42877799999999999</v>
          </cell>
          <cell r="L1656">
            <v>-0.40921800000000003</v>
          </cell>
          <cell r="M1656">
            <v>-0.39567079999999999</v>
          </cell>
          <cell r="N1656">
            <v>-0.38212360000000001</v>
          </cell>
          <cell r="O1656">
            <v>-0.36256369999999999</v>
          </cell>
          <cell r="P1656">
            <v>0.54166666666666663</v>
          </cell>
          <cell r="Q1656">
            <v>0.79166666666666663</v>
          </cell>
          <cell r="R1656">
            <v>13</v>
          </cell>
          <cell r="S1656">
            <v>19</v>
          </cell>
        </row>
        <row r="1657">
          <cell r="A1657" t="str">
            <v>All</v>
          </cell>
          <cell r="B1657" t="str">
            <v>All</v>
          </cell>
          <cell r="C1657" t="str">
            <v>X</v>
          </cell>
          <cell r="D1657">
            <v>39637</v>
          </cell>
          <cell r="E1657">
            <v>24</v>
          </cell>
          <cell r="F1657">
            <v>0.83254899999999998</v>
          </cell>
          <cell r="G1657">
            <v>0.45936539999999998</v>
          </cell>
          <cell r="H1657">
            <v>79.942499999999995</v>
          </cell>
          <cell r="I1657">
            <v>7.9049999999999997E-4</v>
          </cell>
          <cell r="J1657">
            <v>189</v>
          </cell>
          <cell r="K1657">
            <v>-0.40921649999999998</v>
          </cell>
          <cell r="L1657">
            <v>-0.38792789999999999</v>
          </cell>
          <cell r="M1657">
            <v>-0.3731836</v>
          </cell>
          <cell r="N1657">
            <v>-0.35843930000000002</v>
          </cell>
          <cell r="O1657">
            <v>-0.33715079999999997</v>
          </cell>
          <cell r="P1657">
            <v>0.54166666666666663</v>
          </cell>
          <cell r="Q1657">
            <v>0.79166666666666663</v>
          </cell>
          <cell r="R1657">
            <v>13</v>
          </cell>
          <cell r="S1657">
            <v>19</v>
          </cell>
        </row>
        <row r="1658">
          <cell r="A1658" t="str">
            <v>All</v>
          </cell>
          <cell r="B1658" t="str">
            <v>All</v>
          </cell>
          <cell r="C1658" t="str">
            <v>X</v>
          </cell>
          <cell r="D1658">
            <v>39638</v>
          </cell>
          <cell r="E1658">
            <v>1</v>
          </cell>
          <cell r="F1658">
            <v>0.48837380000000002</v>
          </cell>
          <cell r="G1658">
            <v>0.3603247</v>
          </cell>
          <cell r="H1658">
            <v>78.6126</v>
          </cell>
          <cell r="I1658">
            <v>7.517E-4</v>
          </cell>
          <cell r="J1658">
            <v>189</v>
          </cell>
          <cell r="K1658">
            <v>-0.1631851</v>
          </cell>
          <cell r="L1658">
            <v>-0.14242650000000001</v>
          </cell>
          <cell r="M1658">
            <v>-0.1280492</v>
          </cell>
          <cell r="N1658">
            <v>-0.1136718</v>
          </cell>
          <cell r="O1658">
            <v>-9.2913200000000001E-2</v>
          </cell>
          <cell r="P1658">
            <v>0.58333333333333337</v>
          </cell>
          <cell r="Q1658">
            <v>0.75</v>
          </cell>
          <cell r="R1658">
            <v>14</v>
          </cell>
          <cell r="S1658">
            <v>18</v>
          </cell>
        </row>
        <row r="1659">
          <cell r="A1659" t="str">
            <v>All</v>
          </cell>
          <cell r="B1659" t="str">
            <v>All</v>
          </cell>
          <cell r="C1659" t="str">
            <v>X</v>
          </cell>
          <cell r="D1659">
            <v>39638</v>
          </cell>
          <cell r="E1659">
            <v>2</v>
          </cell>
          <cell r="F1659">
            <v>0.37266690000000002</v>
          </cell>
          <cell r="G1659">
            <v>0.2488543</v>
          </cell>
          <cell r="H1659">
            <v>77.415300000000002</v>
          </cell>
          <cell r="I1659">
            <v>7.205E-4</v>
          </cell>
          <cell r="J1659">
            <v>189</v>
          </cell>
          <cell r="K1659">
            <v>-0.15821209999999999</v>
          </cell>
          <cell r="L1659">
            <v>-0.1378886</v>
          </cell>
          <cell r="M1659">
            <v>-0.12381259999999999</v>
          </cell>
          <cell r="N1659">
            <v>-0.1097366</v>
          </cell>
          <cell r="O1659">
            <v>-8.9413099999999995E-2</v>
          </cell>
          <cell r="P1659">
            <v>0.58333333333333337</v>
          </cell>
          <cell r="Q1659">
            <v>0.75</v>
          </cell>
          <cell r="R1659">
            <v>14</v>
          </cell>
          <cell r="S1659">
            <v>18</v>
          </cell>
        </row>
        <row r="1660">
          <cell r="A1660" t="str">
            <v>All</v>
          </cell>
          <cell r="B1660" t="str">
            <v>All</v>
          </cell>
          <cell r="C1660" t="str">
            <v>X</v>
          </cell>
          <cell r="D1660">
            <v>39638</v>
          </cell>
          <cell r="E1660">
            <v>3</v>
          </cell>
          <cell r="F1660">
            <v>0.29399399999999998</v>
          </cell>
          <cell r="G1660">
            <v>0.103169</v>
          </cell>
          <cell r="H1660">
            <v>74.022900000000007</v>
          </cell>
          <cell r="I1660">
            <v>5.1199999999999998E-4</v>
          </cell>
          <cell r="J1660">
            <v>189</v>
          </cell>
          <cell r="K1660">
            <v>-0.21982399999999999</v>
          </cell>
          <cell r="L1660">
            <v>-0.20269119999999999</v>
          </cell>
          <cell r="M1660">
            <v>-0.1908251</v>
          </cell>
          <cell r="N1660">
            <v>-0.1789589</v>
          </cell>
          <cell r="O1660">
            <v>-0.1618261</v>
          </cell>
          <cell r="P1660">
            <v>0.58333333333333337</v>
          </cell>
          <cell r="Q1660">
            <v>0.75</v>
          </cell>
          <cell r="R1660">
            <v>14</v>
          </cell>
          <cell r="S1660">
            <v>18</v>
          </cell>
        </row>
        <row r="1661">
          <cell r="A1661" t="str">
            <v>All</v>
          </cell>
          <cell r="B1661" t="str">
            <v>All</v>
          </cell>
          <cell r="C1661" t="str">
            <v>X</v>
          </cell>
          <cell r="D1661">
            <v>39638</v>
          </cell>
          <cell r="E1661">
            <v>4</v>
          </cell>
          <cell r="F1661">
            <v>0.1867847</v>
          </cell>
          <cell r="G1661">
            <v>7.3519100000000004E-2</v>
          </cell>
          <cell r="H1661">
            <v>72.327699999999993</v>
          </cell>
          <cell r="I1661">
            <v>5.1159999999999997E-4</v>
          </cell>
          <cell r="J1661">
            <v>189</v>
          </cell>
          <cell r="K1661">
            <v>-0.1422522</v>
          </cell>
          <cell r="L1661">
            <v>-0.1251266</v>
          </cell>
          <cell r="M1661">
            <v>-0.11326559999999999</v>
          </cell>
          <cell r="N1661">
            <v>-0.10140449999999999</v>
          </cell>
          <cell r="O1661">
            <v>-8.4279000000000007E-2</v>
          </cell>
          <cell r="P1661">
            <v>0.58333333333333337</v>
          </cell>
          <cell r="Q1661">
            <v>0.75</v>
          </cell>
          <cell r="R1661">
            <v>14</v>
          </cell>
          <cell r="S1661">
            <v>18</v>
          </cell>
        </row>
        <row r="1662">
          <cell r="A1662" t="str">
            <v>All</v>
          </cell>
          <cell r="B1662" t="str">
            <v>All</v>
          </cell>
          <cell r="C1662" t="str">
            <v>X</v>
          </cell>
          <cell r="D1662">
            <v>39638</v>
          </cell>
          <cell r="E1662">
            <v>5</v>
          </cell>
          <cell r="F1662">
            <v>0.1344571</v>
          </cell>
          <cell r="G1662">
            <v>5.4066299999999998E-2</v>
          </cell>
          <cell r="H1662">
            <v>70.692899999999995</v>
          </cell>
          <cell r="I1662">
            <v>5.1159999999999997E-4</v>
          </cell>
          <cell r="J1662">
            <v>189</v>
          </cell>
          <cell r="K1662">
            <v>-0.1093774</v>
          </cell>
          <cell r="L1662">
            <v>-9.2251899999999998E-2</v>
          </cell>
          <cell r="M1662">
            <v>-8.0390799999999998E-2</v>
          </cell>
          <cell r="N1662">
            <v>-6.8529699999999999E-2</v>
          </cell>
          <cell r="O1662">
            <v>-5.1404199999999997E-2</v>
          </cell>
          <cell r="P1662">
            <v>0.58333333333333337</v>
          </cell>
          <cell r="Q1662">
            <v>0.75</v>
          </cell>
          <cell r="R1662">
            <v>14</v>
          </cell>
          <cell r="S1662">
            <v>18</v>
          </cell>
        </row>
        <row r="1663">
          <cell r="A1663" t="str">
            <v>All</v>
          </cell>
          <cell r="B1663" t="str">
            <v>All</v>
          </cell>
          <cell r="C1663" t="str">
            <v>X</v>
          </cell>
          <cell r="D1663">
            <v>39638</v>
          </cell>
          <cell r="E1663">
            <v>6</v>
          </cell>
          <cell r="F1663">
            <v>0.11398079999999999</v>
          </cell>
          <cell r="G1663">
            <v>3.58857E-2</v>
          </cell>
          <cell r="H1663">
            <v>69.767399999999995</v>
          </cell>
          <cell r="I1663">
            <v>5.1159999999999997E-4</v>
          </cell>
          <cell r="J1663">
            <v>189</v>
          </cell>
          <cell r="K1663">
            <v>-0.1070807</v>
          </cell>
          <cell r="L1663">
            <v>-8.9955800000000002E-2</v>
          </cell>
          <cell r="M1663">
            <v>-7.8095100000000001E-2</v>
          </cell>
          <cell r="N1663">
            <v>-6.6234399999999999E-2</v>
          </cell>
          <cell r="O1663">
            <v>-4.9109399999999997E-2</v>
          </cell>
          <cell r="P1663">
            <v>0.58333333333333337</v>
          </cell>
          <cell r="Q1663">
            <v>0.75</v>
          </cell>
          <cell r="R1663">
            <v>14</v>
          </cell>
          <cell r="S1663">
            <v>18</v>
          </cell>
        </row>
        <row r="1664">
          <cell r="A1664" t="str">
            <v>All</v>
          </cell>
          <cell r="B1664" t="str">
            <v>All</v>
          </cell>
          <cell r="C1664" t="str">
            <v>X</v>
          </cell>
          <cell r="D1664">
            <v>39638</v>
          </cell>
          <cell r="E1664">
            <v>7</v>
          </cell>
          <cell r="F1664">
            <v>9.0674900000000003E-2</v>
          </cell>
          <cell r="G1664">
            <v>2.74772E-2</v>
          </cell>
          <cell r="H1664">
            <v>69.158100000000005</v>
          </cell>
          <cell r="I1664">
            <v>5.107E-4</v>
          </cell>
          <cell r="J1664">
            <v>189</v>
          </cell>
          <cell r="K1664">
            <v>-9.2159400000000002E-2</v>
          </cell>
          <cell r="L1664">
            <v>-7.5048599999999993E-2</v>
          </cell>
          <cell r="M1664">
            <v>-6.3197699999999996E-2</v>
          </cell>
          <cell r="N1664">
            <v>-5.1346799999999998E-2</v>
          </cell>
          <cell r="O1664">
            <v>-3.4236000000000003E-2</v>
          </cell>
          <cell r="P1664">
            <v>0.58333333333333337</v>
          </cell>
          <cell r="Q1664">
            <v>0.75</v>
          </cell>
          <cell r="R1664">
            <v>14</v>
          </cell>
          <cell r="S1664">
            <v>18</v>
          </cell>
        </row>
        <row r="1665">
          <cell r="A1665" t="str">
            <v>All</v>
          </cell>
          <cell r="B1665" t="str">
            <v>All</v>
          </cell>
          <cell r="C1665" t="str">
            <v>X</v>
          </cell>
          <cell r="D1665">
            <v>39638</v>
          </cell>
          <cell r="E1665">
            <v>8</v>
          </cell>
          <cell r="F1665">
            <v>0.1127237</v>
          </cell>
          <cell r="G1665">
            <v>2.79955E-2</v>
          </cell>
          <cell r="H1665">
            <v>71.597300000000004</v>
          </cell>
          <cell r="I1665">
            <v>5.107E-4</v>
          </cell>
          <cell r="J1665">
            <v>189</v>
          </cell>
          <cell r="K1665">
            <v>-0.1136894</v>
          </cell>
          <cell r="L1665">
            <v>-9.6578899999999995E-2</v>
          </cell>
          <cell r="M1665">
            <v>-8.4728300000000006E-2</v>
          </cell>
          <cell r="N1665">
            <v>-7.2877600000000001E-2</v>
          </cell>
          <cell r="O1665">
            <v>-5.5767200000000003E-2</v>
          </cell>
          <cell r="P1665">
            <v>0.58333333333333337</v>
          </cell>
          <cell r="Q1665">
            <v>0.75</v>
          </cell>
          <cell r="R1665">
            <v>14</v>
          </cell>
          <cell r="S1665">
            <v>18</v>
          </cell>
        </row>
        <row r="1666">
          <cell r="A1666" t="str">
            <v>All</v>
          </cell>
          <cell r="B1666" t="str">
            <v>All</v>
          </cell>
          <cell r="C1666" t="str">
            <v>X</v>
          </cell>
          <cell r="D1666">
            <v>39638</v>
          </cell>
          <cell r="E1666">
            <v>9</v>
          </cell>
          <cell r="F1666">
            <v>0.2063323</v>
          </cell>
          <cell r="G1666">
            <v>9.1555700000000004E-2</v>
          </cell>
          <cell r="H1666">
            <v>75.401700000000005</v>
          </cell>
          <cell r="I1666">
            <v>5.5920000000000004E-4</v>
          </cell>
          <cell r="J1666">
            <v>189</v>
          </cell>
          <cell r="K1666">
            <v>-0.1450832</v>
          </cell>
          <cell r="L1666">
            <v>-0.12717780000000001</v>
          </cell>
          <cell r="M1666">
            <v>-0.11477660000000001</v>
          </cell>
          <cell r="N1666">
            <v>-0.10237540000000001</v>
          </cell>
          <cell r="O1666">
            <v>-8.4470100000000006E-2</v>
          </cell>
          <cell r="P1666">
            <v>0.58333333333333337</v>
          </cell>
          <cell r="Q1666">
            <v>0.75</v>
          </cell>
          <cell r="R1666">
            <v>14</v>
          </cell>
          <cell r="S1666">
            <v>18</v>
          </cell>
        </row>
        <row r="1667">
          <cell r="A1667" t="str">
            <v>All</v>
          </cell>
          <cell r="B1667" t="str">
            <v>All</v>
          </cell>
          <cell r="C1667" t="str">
            <v>X</v>
          </cell>
          <cell r="D1667">
            <v>39638</v>
          </cell>
          <cell r="E1667">
            <v>10</v>
          </cell>
          <cell r="F1667">
            <v>0.31249080000000001</v>
          </cell>
          <cell r="G1667">
            <v>0.2161535</v>
          </cell>
          <cell r="H1667">
            <v>80.924499999999995</v>
          </cell>
          <cell r="I1667">
            <v>5.8370000000000004E-4</v>
          </cell>
          <cell r="J1667">
            <v>189</v>
          </cell>
          <cell r="K1667">
            <v>-0.1272981</v>
          </cell>
          <cell r="L1667">
            <v>-0.1090062</v>
          </cell>
          <cell r="M1667">
            <v>-9.6337300000000001E-2</v>
          </cell>
          <cell r="N1667">
            <v>-8.3668400000000004E-2</v>
          </cell>
          <cell r="O1667">
            <v>-6.5376500000000004E-2</v>
          </cell>
          <cell r="P1667">
            <v>0.58333333333333337</v>
          </cell>
          <cell r="Q1667">
            <v>0.75</v>
          </cell>
          <cell r="R1667">
            <v>14</v>
          </cell>
          <cell r="S1667">
            <v>18</v>
          </cell>
        </row>
        <row r="1668">
          <cell r="A1668" t="str">
            <v>All</v>
          </cell>
          <cell r="B1668" t="str">
            <v>All</v>
          </cell>
          <cell r="C1668" t="str">
            <v>X</v>
          </cell>
          <cell r="D1668">
            <v>39638</v>
          </cell>
          <cell r="E1668">
            <v>11</v>
          </cell>
          <cell r="F1668">
            <v>0.4197359</v>
          </cell>
          <cell r="G1668">
            <v>0.28732980000000002</v>
          </cell>
          <cell r="H1668">
            <v>85.254400000000004</v>
          </cell>
          <cell r="I1668">
            <v>5.7580000000000001E-4</v>
          </cell>
          <cell r="J1668">
            <v>189</v>
          </cell>
          <cell r="K1668">
            <v>-0.16315760000000001</v>
          </cell>
          <cell r="L1668">
            <v>-0.14498939999999999</v>
          </cell>
          <cell r="M1668">
            <v>-0.1324061</v>
          </cell>
          <cell r="N1668">
            <v>-0.1198229</v>
          </cell>
          <cell r="O1668">
            <v>-0.1016547</v>
          </cell>
          <cell r="P1668">
            <v>0.58333333333333337</v>
          </cell>
          <cell r="Q1668">
            <v>0.75</v>
          </cell>
          <cell r="R1668">
            <v>14</v>
          </cell>
          <cell r="S1668">
            <v>18</v>
          </cell>
        </row>
        <row r="1669">
          <cell r="A1669" t="str">
            <v>All</v>
          </cell>
          <cell r="B1669" t="str">
            <v>All</v>
          </cell>
          <cell r="C1669" t="str">
            <v>X</v>
          </cell>
          <cell r="D1669">
            <v>39638</v>
          </cell>
          <cell r="E1669">
            <v>12</v>
          </cell>
          <cell r="F1669">
            <v>0.63341630000000004</v>
          </cell>
          <cell r="G1669">
            <v>0.53371150000000001</v>
          </cell>
          <cell r="H1669">
            <v>90.438100000000006</v>
          </cell>
          <cell r="I1669">
            <v>5.9029999999999998E-4</v>
          </cell>
          <cell r="J1669">
            <v>189</v>
          </cell>
          <cell r="K1669">
            <v>-0.13084109999999999</v>
          </cell>
          <cell r="L1669">
            <v>-0.1124455</v>
          </cell>
          <cell r="M1669">
            <v>-9.9704799999999996E-2</v>
          </cell>
          <cell r="N1669">
            <v>-8.6964100000000003E-2</v>
          </cell>
          <cell r="O1669">
            <v>-6.8568599999999993E-2</v>
          </cell>
          <cell r="P1669">
            <v>0.58333333333333337</v>
          </cell>
          <cell r="Q1669">
            <v>0.75</v>
          </cell>
          <cell r="R1669">
            <v>14</v>
          </cell>
          <cell r="S1669">
            <v>18</v>
          </cell>
        </row>
        <row r="1670">
          <cell r="A1670" t="str">
            <v>All</v>
          </cell>
          <cell r="B1670" t="str">
            <v>All</v>
          </cell>
          <cell r="C1670" t="str">
            <v>X</v>
          </cell>
          <cell r="D1670">
            <v>39638</v>
          </cell>
          <cell r="E1670">
            <v>13</v>
          </cell>
          <cell r="F1670">
            <v>1.0268969999999999</v>
          </cell>
          <cell r="G1670">
            <v>0.84702520000000003</v>
          </cell>
          <cell r="H1670">
            <v>94.231099999999998</v>
          </cell>
          <cell r="I1670">
            <v>5.9710000000000004E-4</v>
          </cell>
          <cell r="J1670">
            <v>189</v>
          </cell>
          <cell r="K1670">
            <v>-0.21118770000000001</v>
          </cell>
          <cell r="L1670">
            <v>-0.1926861</v>
          </cell>
          <cell r="M1670">
            <v>-0.179872</v>
          </cell>
          <cell r="N1670">
            <v>-0.16705790000000001</v>
          </cell>
          <cell r="O1670">
            <v>-0.14855640000000001</v>
          </cell>
          <cell r="P1670">
            <v>0.58333333333333337</v>
          </cell>
          <cell r="Q1670">
            <v>0.75</v>
          </cell>
          <cell r="R1670">
            <v>14</v>
          </cell>
          <cell r="S1670">
            <v>18</v>
          </cell>
        </row>
        <row r="1671">
          <cell r="A1671" t="str">
            <v>All</v>
          </cell>
          <cell r="B1671" t="str">
            <v>All</v>
          </cell>
          <cell r="C1671" t="str">
            <v>X</v>
          </cell>
          <cell r="D1671">
            <v>39638</v>
          </cell>
          <cell r="E1671">
            <v>14</v>
          </cell>
          <cell r="F1671">
            <v>1.426385</v>
          </cell>
          <cell r="G1671">
            <v>1.238434</v>
          </cell>
          <cell r="H1671">
            <v>97.670699999999997</v>
          </cell>
          <cell r="I1671">
            <v>6.0130000000000003E-4</v>
          </cell>
          <cell r="J1671">
            <v>189</v>
          </cell>
          <cell r="K1671">
            <v>-0.21937619999999999</v>
          </cell>
          <cell r="L1671">
            <v>-0.2008103</v>
          </cell>
          <cell r="M1671">
            <v>-0.1879517</v>
          </cell>
          <cell r="N1671">
            <v>-0.175093</v>
          </cell>
          <cell r="O1671">
            <v>-0.15652720000000001</v>
          </cell>
          <cell r="P1671">
            <v>0.58333333333333337</v>
          </cell>
          <cell r="Q1671">
            <v>0.75</v>
          </cell>
          <cell r="R1671">
            <v>14</v>
          </cell>
          <cell r="S1671">
            <v>18</v>
          </cell>
        </row>
        <row r="1672">
          <cell r="A1672" t="str">
            <v>All</v>
          </cell>
          <cell r="B1672" t="str">
            <v>All</v>
          </cell>
          <cell r="C1672" t="str">
            <v>X</v>
          </cell>
          <cell r="D1672">
            <v>39638</v>
          </cell>
          <cell r="E1672">
            <v>15</v>
          </cell>
          <cell r="F1672">
            <v>0.96014100000000002</v>
          </cell>
          <cell r="G1672">
            <v>1.509744</v>
          </cell>
          <cell r="H1672">
            <v>100.489</v>
          </cell>
          <cell r="I1672">
            <v>6.9070000000000004E-4</v>
          </cell>
          <cell r="J1672">
            <v>189</v>
          </cell>
          <cell r="K1672">
            <v>0.51592249999999995</v>
          </cell>
          <cell r="L1672">
            <v>0.53582149999999995</v>
          </cell>
          <cell r="M1672">
            <v>0.54960339999999996</v>
          </cell>
          <cell r="N1672">
            <v>0.56338529999999998</v>
          </cell>
          <cell r="O1672">
            <v>0.58328429999999998</v>
          </cell>
          <cell r="P1672">
            <v>0.58333333333333337</v>
          </cell>
          <cell r="Q1672">
            <v>0.75</v>
          </cell>
          <cell r="R1672">
            <v>14</v>
          </cell>
          <cell r="S1672">
            <v>18</v>
          </cell>
        </row>
        <row r="1673">
          <cell r="A1673" t="str">
            <v>All</v>
          </cell>
          <cell r="B1673" t="str">
            <v>All</v>
          </cell>
          <cell r="C1673" t="str">
            <v>X</v>
          </cell>
          <cell r="D1673">
            <v>39638</v>
          </cell>
          <cell r="E1673">
            <v>16</v>
          </cell>
          <cell r="F1673">
            <v>1.032985</v>
          </cell>
          <cell r="G1673">
            <v>1.9406969999999999</v>
          </cell>
          <cell r="H1673">
            <v>102.35599999999999</v>
          </cell>
          <cell r="I1673">
            <v>8.0599999999999997E-4</v>
          </cell>
          <cell r="J1673">
            <v>189</v>
          </cell>
          <cell r="K1673">
            <v>0.87132869999999996</v>
          </cell>
          <cell r="L1673">
            <v>0.8928239</v>
          </cell>
          <cell r="M1673">
            <v>0.90771139999999995</v>
          </cell>
          <cell r="N1673">
            <v>0.9225989</v>
          </cell>
          <cell r="O1673">
            <v>0.94409410000000005</v>
          </cell>
          <cell r="P1673">
            <v>0.58333333333333337</v>
          </cell>
          <cell r="Q1673">
            <v>0.75</v>
          </cell>
          <cell r="R1673">
            <v>14</v>
          </cell>
          <cell r="S1673">
            <v>18</v>
          </cell>
        </row>
        <row r="1674">
          <cell r="A1674" t="str">
            <v>All</v>
          </cell>
          <cell r="B1674" t="str">
            <v>All</v>
          </cell>
          <cell r="C1674" t="str">
            <v>X</v>
          </cell>
          <cell r="D1674">
            <v>39638</v>
          </cell>
          <cell r="E1674">
            <v>17</v>
          </cell>
          <cell r="F1674">
            <v>1.1543330000000001</v>
          </cell>
          <cell r="G1674">
            <v>2.2370739999999998</v>
          </cell>
          <cell r="H1674">
            <v>102.488</v>
          </cell>
          <cell r="I1674">
            <v>7.4689999999999999E-4</v>
          </cell>
          <cell r="J1674">
            <v>189</v>
          </cell>
          <cell r="K1674">
            <v>1.0477160000000001</v>
          </cell>
          <cell r="L1674">
            <v>1.0684089999999999</v>
          </cell>
          <cell r="M1674">
            <v>1.082741</v>
          </cell>
          <cell r="N1674">
            <v>1.097073</v>
          </cell>
          <cell r="O1674">
            <v>1.117766</v>
          </cell>
          <cell r="P1674">
            <v>0.58333333333333337</v>
          </cell>
          <cell r="Q1674">
            <v>0.75</v>
          </cell>
          <cell r="R1674">
            <v>14</v>
          </cell>
          <cell r="S1674">
            <v>18</v>
          </cell>
        </row>
        <row r="1675">
          <cell r="A1675" t="str">
            <v>All</v>
          </cell>
          <cell r="B1675" t="str">
            <v>All</v>
          </cell>
          <cell r="C1675" t="str">
            <v>X</v>
          </cell>
          <cell r="D1675">
            <v>39638</v>
          </cell>
          <cell r="E1675">
            <v>18</v>
          </cell>
          <cell r="F1675">
            <v>1.278257</v>
          </cell>
          <cell r="G1675">
            <v>2.2807200000000001</v>
          </cell>
          <cell r="H1675">
            <v>100.66</v>
          </cell>
          <cell r="I1675">
            <v>7.2020000000000005E-4</v>
          </cell>
          <cell r="J1675">
            <v>189</v>
          </cell>
          <cell r="K1675">
            <v>0.96807089999999996</v>
          </cell>
          <cell r="L1675">
            <v>0.98838979999999999</v>
          </cell>
          <cell r="M1675">
            <v>1.0024630000000001</v>
          </cell>
          <cell r="N1675">
            <v>1.0165360000000001</v>
          </cell>
          <cell r="O1675">
            <v>1.0368539999999999</v>
          </cell>
          <cell r="P1675">
            <v>0.58333333333333337</v>
          </cell>
          <cell r="Q1675">
            <v>0.75</v>
          </cell>
          <cell r="R1675">
            <v>14</v>
          </cell>
          <cell r="S1675">
            <v>18</v>
          </cell>
        </row>
        <row r="1676">
          <cell r="A1676" t="str">
            <v>All</v>
          </cell>
          <cell r="B1676" t="str">
            <v>All</v>
          </cell>
          <cell r="C1676" t="str">
            <v>X</v>
          </cell>
          <cell r="D1676">
            <v>39638</v>
          </cell>
          <cell r="E1676">
            <v>19</v>
          </cell>
          <cell r="F1676">
            <v>2.410215</v>
          </cell>
          <cell r="G1676">
            <v>2.2110180000000001</v>
          </cell>
          <cell r="H1676">
            <v>97.490899999999996</v>
          </cell>
          <cell r="I1676">
            <v>6.1209999999999997E-4</v>
          </cell>
          <cell r="J1676">
            <v>189</v>
          </cell>
          <cell r="K1676">
            <v>-0.2309032</v>
          </cell>
          <cell r="L1676">
            <v>-0.21217079999999999</v>
          </cell>
          <cell r="M1676">
            <v>-0.19919680000000001</v>
          </cell>
          <cell r="N1676">
            <v>-0.18622279999999999</v>
          </cell>
          <cell r="O1676">
            <v>-0.16749040000000001</v>
          </cell>
          <cell r="P1676">
            <v>0.58333333333333337</v>
          </cell>
          <cell r="Q1676">
            <v>0.75</v>
          </cell>
          <cell r="R1676">
            <v>14</v>
          </cell>
          <cell r="S1676">
            <v>18</v>
          </cell>
        </row>
        <row r="1677">
          <cell r="A1677" t="str">
            <v>All</v>
          </cell>
          <cell r="B1677" t="str">
            <v>All</v>
          </cell>
          <cell r="C1677" t="str">
            <v>X</v>
          </cell>
          <cell r="D1677">
            <v>39638</v>
          </cell>
          <cell r="E1677">
            <v>20</v>
          </cell>
          <cell r="F1677">
            <v>2.2936359999999998</v>
          </cell>
          <cell r="G1677">
            <v>1.938766</v>
          </cell>
          <cell r="H1677">
            <v>93.783900000000003</v>
          </cell>
          <cell r="I1677">
            <v>6.1720000000000004E-4</v>
          </cell>
          <cell r="J1677">
            <v>189</v>
          </cell>
          <cell r="K1677">
            <v>-0.38670860000000001</v>
          </cell>
          <cell r="L1677">
            <v>-0.36789830000000001</v>
          </cell>
          <cell r="M1677">
            <v>-0.35487030000000003</v>
          </cell>
          <cell r="N1677">
            <v>-0.34184239999999999</v>
          </cell>
          <cell r="O1677">
            <v>-0.32303209999999999</v>
          </cell>
          <cell r="P1677">
            <v>0.58333333333333337</v>
          </cell>
          <cell r="Q1677">
            <v>0.75</v>
          </cell>
          <cell r="R1677">
            <v>14</v>
          </cell>
          <cell r="S1677">
            <v>18</v>
          </cell>
        </row>
        <row r="1678">
          <cell r="A1678" t="str">
            <v>All</v>
          </cell>
          <cell r="B1678" t="str">
            <v>All</v>
          </cell>
          <cell r="C1678" t="str">
            <v>X</v>
          </cell>
          <cell r="D1678">
            <v>39638</v>
          </cell>
          <cell r="E1678">
            <v>21</v>
          </cell>
          <cell r="F1678">
            <v>1.9621219999999999</v>
          </cell>
          <cell r="G1678">
            <v>1.5387519999999999</v>
          </cell>
          <cell r="H1678">
            <v>88.272400000000005</v>
          </cell>
          <cell r="I1678">
            <v>6.1019999999999998E-4</v>
          </cell>
          <cell r="J1678">
            <v>189</v>
          </cell>
          <cell r="K1678">
            <v>-0.45502629999999999</v>
          </cell>
          <cell r="L1678">
            <v>-0.43632369999999998</v>
          </cell>
          <cell r="M1678">
            <v>-0.42337039999999998</v>
          </cell>
          <cell r="N1678">
            <v>-0.41041699999999998</v>
          </cell>
          <cell r="O1678">
            <v>-0.39171440000000002</v>
          </cell>
          <cell r="P1678">
            <v>0.58333333333333337</v>
          </cell>
          <cell r="Q1678">
            <v>0.75</v>
          </cell>
          <cell r="R1678">
            <v>14</v>
          </cell>
          <cell r="S1678">
            <v>18</v>
          </cell>
        </row>
        <row r="1679">
          <cell r="A1679" t="str">
            <v>All</v>
          </cell>
          <cell r="B1679" t="str">
            <v>All</v>
          </cell>
          <cell r="C1679" t="str">
            <v>X</v>
          </cell>
          <cell r="D1679">
            <v>39638</v>
          </cell>
          <cell r="E1679">
            <v>22</v>
          </cell>
          <cell r="F1679">
            <v>1.4785649999999999</v>
          </cell>
          <cell r="G1679">
            <v>1.106962</v>
          </cell>
          <cell r="H1679">
            <v>84.821299999999994</v>
          </cell>
          <cell r="I1679">
            <v>6.269E-4</v>
          </cell>
          <cell r="J1679">
            <v>189</v>
          </cell>
          <cell r="K1679">
            <v>-0.40369189999999999</v>
          </cell>
          <cell r="L1679">
            <v>-0.38473370000000001</v>
          </cell>
          <cell r="M1679">
            <v>-0.37160339999999997</v>
          </cell>
          <cell r="N1679">
            <v>-0.35847299999999999</v>
          </cell>
          <cell r="O1679">
            <v>-0.33951490000000001</v>
          </cell>
          <cell r="P1679">
            <v>0.58333333333333337</v>
          </cell>
          <cell r="Q1679">
            <v>0.75</v>
          </cell>
          <cell r="R1679">
            <v>14</v>
          </cell>
          <cell r="S1679">
            <v>18</v>
          </cell>
        </row>
        <row r="1680">
          <cell r="A1680" t="str">
            <v>All</v>
          </cell>
          <cell r="B1680" t="str">
            <v>All</v>
          </cell>
          <cell r="C1680" t="str">
            <v>X</v>
          </cell>
          <cell r="D1680">
            <v>39638</v>
          </cell>
          <cell r="E1680">
            <v>23</v>
          </cell>
          <cell r="F1680">
            <v>1.046268</v>
          </cell>
          <cell r="G1680">
            <v>0.78149970000000002</v>
          </cell>
          <cell r="H1680">
            <v>82.333299999999994</v>
          </cell>
          <cell r="I1680">
            <v>6.6270000000000001E-4</v>
          </cell>
          <cell r="J1680">
            <v>189</v>
          </cell>
          <cell r="K1680">
            <v>-0.29775990000000002</v>
          </cell>
          <cell r="L1680">
            <v>-0.27826820000000002</v>
          </cell>
          <cell r="M1680">
            <v>-0.26476830000000001</v>
          </cell>
          <cell r="N1680">
            <v>-0.2512684</v>
          </cell>
          <cell r="O1680">
            <v>-0.2317767</v>
          </cell>
          <cell r="P1680">
            <v>0.58333333333333337</v>
          </cell>
          <cell r="Q1680">
            <v>0.75</v>
          </cell>
          <cell r="R1680">
            <v>14</v>
          </cell>
          <cell r="S1680">
            <v>18</v>
          </cell>
        </row>
        <row r="1681">
          <cell r="A1681" t="str">
            <v>All</v>
          </cell>
          <cell r="B1681" t="str">
            <v>All</v>
          </cell>
          <cell r="C1681" t="str">
            <v>X</v>
          </cell>
          <cell r="D1681">
            <v>39638</v>
          </cell>
          <cell r="E1681">
            <v>24</v>
          </cell>
          <cell r="F1681">
            <v>0.61249100000000001</v>
          </cell>
          <cell r="G1681">
            <v>0.42968230000000002</v>
          </cell>
          <cell r="H1681">
            <v>79.819699999999997</v>
          </cell>
          <cell r="I1681">
            <v>8.6019999999999998E-4</v>
          </cell>
          <cell r="J1681">
            <v>189</v>
          </cell>
          <cell r="K1681">
            <v>-0.2203956</v>
          </cell>
          <cell r="L1681">
            <v>-0.1981889</v>
          </cell>
          <cell r="M1681">
            <v>-0.18280859999999999</v>
          </cell>
          <cell r="N1681">
            <v>-0.1674284</v>
          </cell>
          <cell r="O1681">
            <v>-0.14522170000000001</v>
          </cell>
          <cell r="P1681">
            <v>0.58333333333333337</v>
          </cell>
          <cell r="Q1681">
            <v>0.75</v>
          </cell>
          <cell r="R1681">
            <v>14</v>
          </cell>
          <cell r="S1681">
            <v>18</v>
          </cell>
        </row>
        <row r="1682">
          <cell r="A1682" t="str">
            <v>All</v>
          </cell>
          <cell r="B1682" t="str">
            <v>All</v>
          </cell>
          <cell r="C1682" t="str">
            <v>X</v>
          </cell>
          <cell r="D1682">
            <v>39643</v>
          </cell>
          <cell r="E1682">
            <v>1</v>
          </cell>
          <cell r="F1682">
            <v>4.56926E-2</v>
          </cell>
          <cell r="G1682">
            <v>2.5399999999999999E-2</v>
          </cell>
          <cell r="H1682">
            <v>63.921700000000001</v>
          </cell>
          <cell r="I1682">
            <v>4.729E-4</v>
          </cell>
          <cell r="J1682">
            <v>190</v>
          </cell>
          <cell r="K1682">
            <v>-4.8161900000000001E-2</v>
          </cell>
          <cell r="L1682">
            <v>-3.1696500000000002E-2</v>
          </cell>
          <cell r="M1682">
            <v>-2.0292600000000001E-2</v>
          </cell>
          <cell r="N1682">
            <v>-8.8886999999999994E-3</v>
          </cell>
          <cell r="O1682">
            <v>7.5766999999999996E-3</v>
          </cell>
          <cell r="P1682">
            <v>0.60416666666666663</v>
          </cell>
          <cell r="Q1682">
            <v>0.72916666666666663</v>
          </cell>
          <cell r="R1682">
            <v>14.5</v>
          </cell>
          <cell r="S1682">
            <v>17.5</v>
          </cell>
        </row>
        <row r="1683">
          <cell r="A1683" t="str">
            <v>All</v>
          </cell>
          <cell r="B1683" t="str">
            <v>All</v>
          </cell>
          <cell r="C1683" t="str">
            <v>X</v>
          </cell>
          <cell r="D1683">
            <v>39643</v>
          </cell>
          <cell r="E1683">
            <v>2</v>
          </cell>
          <cell r="F1683">
            <v>3.8645699999999998E-2</v>
          </cell>
          <cell r="G1683">
            <v>2.3836799999999998E-2</v>
          </cell>
          <cell r="H1683">
            <v>62.970500000000001</v>
          </cell>
          <cell r="I1683">
            <v>4.728E-4</v>
          </cell>
          <cell r="J1683">
            <v>190</v>
          </cell>
          <cell r="K1683">
            <v>-4.2676199999999997E-2</v>
          </cell>
          <cell r="L1683">
            <v>-2.6211999999999999E-2</v>
          </cell>
          <cell r="M1683">
            <v>-1.48089E-2</v>
          </cell>
          <cell r="N1683">
            <v>-3.4058000000000001E-3</v>
          </cell>
          <cell r="O1683">
            <v>1.30584E-2</v>
          </cell>
          <cell r="P1683">
            <v>0.60416666666666663</v>
          </cell>
          <cell r="Q1683">
            <v>0.72916666666666663</v>
          </cell>
          <cell r="R1683">
            <v>14.5</v>
          </cell>
          <cell r="S1683">
            <v>17.5</v>
          </cell>
        </row>
        <row r="1684">
          <cell r="A1684" t="str">
            <v>All</v>
          </cell>
          <cell r="B1684" t="str">
            <v>All</v>
          </cell>
          <cell r="C1684" t="str">
            <v>X</v>
          </cell>
          <cell r="D1684">
            <v>39643</v>
          </cell>
          <cell r="E1684">
            <v>3</v>
          </cell>
          <cell r="F1684">
            <v>3.67713E-2</v>
          </cell>
          <cell r="G1684">
            <v>2.2146599999999999E-2</v>
          </cell>
          <cell r="H1684">
            <v>61.7271</v>
          </cell>
          <cell r="I1684">
            <v>4.728E-4</v>
          </cell>
          <cell r="J1684">
            <v>190</v>
          </cell>
          <cell r="K1684">
            <v>-4.2490600000000003E-2</v>
          </cell>
          <cell r="L1684">
            <v>-2.60272E-2</v>
          </cell>
          <cell r="M1684">
            <v>-1.4624699999999999E-2</v>
          </cell>
          <cell r="N1684">
            <v>-3.2222000000000002E-3</v>
          </cell>
          <cell r="O1684">
            <v>1.32412E-2</v>
          </cell>
          <cell r="P1684">
            <v>0.60416666666666663</v>
          </cell>
          <cell r="Q1684">
            <v>0.72916666666666663</v>
          </cell>
          <cell r="R1684">
            <v>14.5</v>
          </cell>
          <cell r="S1684">
            <v>17.5</v>
          </cell>
        </row>
        <row r="1685">
          <cell r="A1685" t="str">
            <v>All</v>
          </cell>
          <cell r="B1685" t="str">
            <v>All</v>
          </cell>
          <cell r="C1685" t="str">
            <v>X</v>
          </cell>
          <cell r="D1685">
            <v>39643</v>
          </cell>
          <cell r="E1685">
            <v>4</v>
          </cell>
          <cell r="F1685">
            <v>2.5036699999999999E-2</v>
          </cell>
          <cell r="G1685">
            <v>1.8556099999999999E-2</v>
          </cell>
          <cell r="H1685">
            <v>61.629600000000003</v>
          </cell>
          <cell r="I1685">
            <v>4.728E-4</v>
          </cell>
          <cell r="J1685">
            <v>190</v>
          </cell>
          <cell r="K1685">
            <v>-3.43462E-2</v>
          </cell>
          <cell r="L1685">
            <v>-1.78829E-2</v>
          </cell>
          <cell r="M1685">
            <v>-6.4805000000000001E-3</v>
          </cell>
          <cell r="N1685">
            <v>4.9218999999999999E-3</v>
          </cell>
          <cell r="O1685">
            <v>2.1385100000000001E-2</v>
          </cell>
          <cell r="P1685">
            <v>0.60416666666666663</v>
          </cell>
          <cell r="Q1685">
            <v>0.72916666666666663</v>
          </cell>
          <cell r="R1685">
            <v>14.5</v>
          </cell>
          <cell r="S1685">
            <v>17.5</v>
          </cell>
        </row>
        <row r="1686">
          <cell r="A1686" t="str">
            <v>All</v>
          </cell>
          <cell r="B1686" t="str">
            <v>All</v>
          </cell>
          <cell r="C1686" t="str">
            <v>X</v>
          </cell>
          <cell r="D1686">
            <v>39643</v>
          </cell>
          <cell r="E1686">
            <v>5</v>
          </cell>
          <cell r="F1686">
            <v>2.4133399999999999E-2</v>
          </cell>
          <cell r="G1686">
            <v>1.57278E-2</v>
          </cell>
          <cell r="H1686">
            <v>61.142899999999997</v>
          </cell>
          <cell r="I1686">
            <v>4.728E-4</v>
          </cell>
          <cell r="J1686">
            <v>190</v>
          </cell>
          <cell r="K1686">
            <v>-3.6271299999999999E-2</v>
          </cell>
          <cell r="L1686">
            <v>-1.9807999999999999E-2</v>
          </cell>
          <cell r="M1686">
            <v>-8.4055999999999992E-3</v>
          </cell>
          <cell r="N1686">
            <v>2.9968E-3</v>
          </cell>
          <cell r="O1686">
            <v>1.9460000000000002E-2</v>
          </cell>
          <cell r="P1686">
            <v>0.60416666666666663</v>
          </cell>
          <cell r="Q1686">
            <v>0.72916666666666663</v>
          </cell>
          <cell r="R1686">
            <v>14.5</v>
          </cell>
          <cell r="S1686">
            <v>17.5</v>
          </cell>
        </row>
        <row r="1687">
          <cell r="A1687" t="str">
            <v>All</v>
          </cell>
          <cell r="B1687" t="str">
            <v>All</v>
          </cell>
          <cell r="C1687" t="str">
            <v>X</v>
          </cell>
          <cell r="D1687">
            <v>39643</v>
          </cell>
          <cell r="E1687">
            <v>6</v>
          </cell>
          <cell r="F1687">
            <v>1.4064699999999999E-2</v>
          </cell>
          <cell r="G1687">
            <v>1.4583499999999999E-2</v>
          </cell>
          <cell r="H1687">
            <v>61.032600000000002</v>
          </cell>
          <cell r="I1687">
            <v>4.728E-4</v>
          </cell>
          <cell r="J1687">
            <v>190</v>
          </cell>
          <cell r="K1687">
            <v>-2.73469E-2</v>
          </cell>
          <cell r="L1687">
            <v>-1.08836E-2</v>
          </cell>
          <cell r="M1687">
            <v>5.1880000000000003E-4</v>
          </cell>
          <cell r="N1687">
            <v>1.19212E-2</v>
          </cell>
          <cell r="O1687">
            <v>2.8384400000000001E-2</v>
          </cell>
          <cell r="P1687">
            <v>0.60416666666666663</v>
          </cell>
          <cell r="Q1687">
            <v>0.72916666666666663</v>
          </cell>
          <cell r="R1687">
            <v>14.5</v>
          </cell>
          <cell r="S1687">
            <v>17.5</v>
          </cell>
        </row>
        <row r="1688">
          <cell r="A1688" t="str">
            <v>All</v>
          </cell>
          <cell r="B1688" t="str">
            <v>All</v>
          </cell>
          <cell r="C1688" t="str">
            <v>X</v>
          </cell>
          <cell r="D1688">
            <v>39643</v>
          </cell>
          <cell r="E1688">
            <v>7</v>
          </cell>
          <cell r="F1688">
            <v>8.7725000000000008E-3</v>
          </cell>
          <cell r="G1688">
            <v>1.3925999999999999E-2</v>
          </cell>
          <cell r="H1688">
            <v>60.922199999999997</v>
          </cell>
          <cell r="I1688">
            <v>4.728E-4</v>
          </cell>
          <cell r="J1688">
            <v>190</v>
          </cell>
          <cell r="K1688">
            <v>-2.2711700000000001E-2</v>
          </cell>
          <cell r="L1688">
            <v>-6.2487999999999997E-3</v>
          </cell>
          <cell r="M1688">
            <v>5.1533999999999998E-3</v>
          </cell>
          <cell r="N1688">
            <v>1.65556E-2</v>
          </cell>
          <cell r="O1688">
            <v>3.3018600000000002E-2</v>
          </cell>
          <cell r="P1688">
            <v>0.60416666666666663</v>
          </cell>
          <cell r="Q1688">
            <v>0.72916666666666663</v>
          </cell>
          <cell r="R1688">
            <v>14.5</v>
          </cell>
          <cell r="S1688">
            <v>17.5</v>
          </cell>
        </row>
        <row r="1689">
          <cell r="A1689" t="str">
            <v>All</v>
          </cell>
          <cell r="B1689" t="str">
            <v>All</v>
          </cell>
          <cell r="C1689" t="str">
            <v>X</v>
          </cell>
          <cell r="D1689">
            <v>39643</v>
          </cell>
          <cell r="E1689">
            <v>8</v>
          </cell>
          <cell r="F1689">
            <v>3.1277000000000002E-3</v>
          </cell>
          <cell r="G1689">
            <v>1.3857899999999999E-2</v>
          </cell>
          <cell r="H1689">
            <v>62.2759</v>
          </cell>
          <cell r="I1689">
            <v>4.728E-4</v>
          </cell>
          <cell r="J1689">
            <v>190</v>
          </cell>
          <cell r="K1689">
            <v>-1.7135000000000001E-2</v>
          </cell>
          <cell r="L1689">
            <v>-6.7199999999999996E-4</v>
          </cell>
          <cell r="M1689">
            <v>1.0730200000000001E-2</v>
          </cell>
          <cell r="N1689">
            <v>2.21324E-2</v>
          </cell>
          <cell r="O1689">
            <v>3.8595400000000002E-2</v>
          </cell>
          <cell r="P1689">
            <v>0.60416666666666663</v>
          </cell>
          <cell r="Q1689">
            <v>0.72916666666666663</v>
          </cell>
          <cell r="R1689">
            <v>14.5</v>
          </cell>
          <cell r="S1689">
            <v>17.5</v>
          </cell>
        </row>
        <row r="1690">
          <cell r="A1690" t="str">
            <v>All</v>
          </cell>
          <cell r="B1690" t="str">
            <v>All</v>
          </cell>
          <cell r="C1690" t="str">
            <v>X</v>
          </cell>
          <cell r="D1690">
            <v>39643</v>
          </cell>
          <cell r="E1690">
            <v>9</v>
          </cell>
          <cell r="F1690">
            <v>3.1224E-3</v>
          </cell>
          <cell r="G1690">
            <v>1.5055199999999999E-2</v>
          </cell>
          <cell r="H1690">
            <v>64.372900000000001</v>
          </cell>
          <cell r="I1690">
            <v>4.729E-4</v>
          </cell>
          <cell r="J1690">
            <v>190</v>
          </cell>
          <cell r="K1690">
            <v>-1.59376E-2</v>
          </cell>
          <cell r="L1690">
            <v>5.285E-4</v>
          </cell>
          <cell r="M1690">
            <v>1.19328E-2</v>
          </cell>
          <cell r="N1690">
            <v>2.33371E-2</v>
          </cell>
          <cell r="O1690">
            <v>3.9803199999999997E-2</v>
          </cell>
          <cell r="P1690">
            <v>0.60416666666666663</v>
          </cell>
          <cell r="Q1690">
            <v>0.72916666666666663</v>
          </cell>
          <cell r="R1690">
            <v>14.5</v>
          </cell>
          <cell r="S1690">
            <v>17.5</v>
          </cell>
        </row>
        <row r="1691">
          <cell r="A1691" t="str">
            <v>All</v>
          </cell>
          <cell r="B1691" t="str">
            <v>All</v>
          </cell>
          <cell r="C1691" t="str">
            <v>X</v>
          </cell>
          <cell r="D1691">
            <v>39643</v>
          </cell>
          <cell r="E1691">
            <v>10</v>
          </cell>
          <cell r="F1691">
            <v>3.0952000000000002E-3</v>
          </cell>
          <cell r="G1691">
            <v>1.7854600000000002E-2</v>
          </cell>
          <cell r="H1691">
            <v>67.651799999999994</v>
          </cell>
          <cell r="I1691">
            <v>4.7360000000000002E-4</v>
          </cell>
          <cell r="J1691">
            <v>190</v>
          </cell>
          <cell r="K1691">
            <v>-1.31299E-2</v>
          </cell>
          <cell r="L1691">
            <v>3.3473000000000001E-3</v>
          </cell>
          <cell r="M1691">
            <v>1.47593E-2</v>
          </cell>
          <cell r="N1691">
            <v>2.6171400000000001E-2</v>
          </cell>
          <cell r="O1691">
            <v>4.2648600000000002E-2</v>
          </cell>
          <cell r="P1691">
            <v>0.60416666666666663</v>
          </cell>
          <cell r="Q1691">
            <v>0.72916666666666663</v>
          </cell>
          <cell r="R1691">
            <v>14.5</v>
          </cell>
          <cell r="S1691">
            <v>17.5</v>
          </cell>
        </row>
        <row r="1692">
          <cell r="A1692" t="str">
            <v>All</v>
          </cell>
          <cell r="B1692" t="str">
            <v>All</v>
          </cell>
          <cell r="C1692" t="str">
            <v>X</v>
          </cell>
          <cell r="D1692">
            <v>39643</v>
          </cell>
          <cell r="E1692">
            <v>11</v>
          </cell>
          <cell r="F1692">
            <v>9.2876E-3</v>
          </cell>
          <cell r="G1692">
            <v>2.22353E-2</v>
          </cell>
          <cell r="H1692">
            <v>71.456699999999998</v>
          </cell>
          <cell r="I1692">
            <v>4.7449999999999999E-4</v>
          </cell>
          <cell r="J1692">
            <v>190</v>
          </cell>
          <cell r="K1692">
            <v>-1.49684E-2</v>
          </cell>
          <cell r="L1692">
            <v>1.5246000000000001E-3</v>
          </cell>
          <cell r="M1692">
            <v>1.29476E-2</v>
          </cell>
          <cell r="N1692">
            <v>2.4370699999999999E-2</v>
          </cell>
          <cell r="O1692">
            <v>4.0863700000000003E-2</v>
          </cell>
          <cell r="P1692">
            <v>0.60416666666666663</v>
          </cell>
          <cell r="Q1692">
            <v>0.72916666666666663</v>
          </cell>
          <cell r="R1692">
            <v>14.5</v>
          </cell>
          <cell r="S1692">
            <v>17.5</v>
          </cell>
        </row>
        <row r="1693">
          <cell r="A1693" t="str">
            <v>All</v>
          </cell>
          <cell r="B1693" t="str">
            <v>All</v>
          </cell>
          <cell r="C1693" t="str">
            <v>X</v>
          </cell>
          <cell r="D1693">
            <v>39643</v>
          </cell>
          <cell r="E1693">
            <v>12</v>
          </cell>
          <cell r="F1693">
            <v>3.37446E-2</v>
          </cell>
          <cell r="G1693">
            <v>2.0175200000000001E-2</v>
          </cell>
          <cell r="H1693">
            <v>75.761600000000001</v>
          </cell>
          <cell r="I1693">
            <v>4.7639999999999998E-4</v>
          </cell>
          <cell r="J1693">
            <v>190</v>
          </cell>
          <cell r="K1693">
            <v>-4.1541300000000003E-2</v>
          </cell>
          <cell r="L1693">
            <v>-2.5015200000000001E-2</v>
          </cell>
          <cell r="M1693">
            <v>-1.3569400000000001E-2</v>
          </cell>
          <cell r="N1693">
            <v>-2.1235E-3</v>
          </cell>
          <cell r="O1693">
            <v>1.44025E-2</v>
          </cell>
          <cell r="P1693">
            <v>0.60416666666666663</v>
          </cell>
          <cell r="Q1693">
            <v>0.72916666666666663</v>
          </cell>
          <cell r="R1693">
            <v>14.5</v>
          </cell>
          <cell r="S1693">
            <v>17.5</v>
          </cell>
        </row>
        <row r="1694">
          <cell r="A1694" t="str">
            <v>All</v>
          </cell>
          <cell r="B1694" t="str">
            <v>All</v>
          </cell>
          <cell r="C1694" t="str">
            <v>X</v>
          </cell>
          <cell r="D1694">
            <v>39643</v>
          </cell>
          <cell r="E1694">
            <v>13</v>
          </cell>
          <cell r="F1694">
            <v>3.3870999999999998E-2</v>
          </cell>
          <cell r="G1694">
            <v>1.8467899999999999E-2</v>
          </cell>
          <cell r="H1694">
            <v>78.235500000000002</v>
          </cell>
          <cell r="I1694">
            <v>4.7839999999999997E-4</v>
          </cell>
          <cell r="J1694">
            <v>190</v>
          </cell>
          <cell r="K1694">
            <v>-4.3432499999999999E-2</v>
          </cell>
          <cell r="L1694">
            <v>-2.6872500000000001E-2</v>
          </cell>
          <cell r="M1694">
            <v>-1.5403099999999999E-2</v>
          </cell>
          <cell r="N1694">
            <v>-3.9335999999999998E-3</v>
          </cell>
          <cell r="O1694">
            <v>1.2626399999999999E-2</v>
          </cell>
          <cell r="P1694">
            <v>0.60416666666666663</v>
          </cell>
          <cell r="Q1694">
            <v>0.72916666666666663</v>
          </cell>
          <cell r="R1694">
            <v>14.5</v>
          </cell>
          <cell r="S1694">
            <v>17.5</v>
          </cell>
        </row>
        <row r="1695">
          <cell r="A1695" t="str">
            <v>All</v>
          </cell>
          <cell r="B1695" t="str">
            <v>All</v>
          </cell>
          <cell r="C1695" t="str">
            <v>X</v>
          </cell>
          <cell r="D1695">
            <v>39643</v>
          </cell>
          <cell r="E1695">
            <v>14</v>
          </cell>
          <cell r="F1695">
            <v>8.5400299999999998E-2</v>
          </cell>
          <cell r="G1695">
            <v>4.0143699999999997E-2</v>
          </cell>
          <cell r="H1695">
            <v>79.527600000000007</v>
          </cell>
          <cell r="I1695">
            <v>4.7800000000000002E-4</v>
          </cell>
          <cell r="J1695">
            <v>190</v>
          </cell>
          <cell r="K1695">
            <v>-7.32762E-2</v>
          </cell>
          <cell r="L1695">
            <v>-5.6721899999999999E-2</v>
          </cell>
          <cell r="M1695">
            <v>-4.5256499999999998E-2</v>
          </cell>
          <cell r="N1695">
            <v>-3.3791099999999998E-2</v>
          </cell>
          <cell r="O1695">
            <v>-1.7236899999999999E-2</v>
          </cell>
          <cell r="P1695">
            <v>0.60416666666666663</v>
          </cell>
          <cell r="Q1695">
            <v>0.72916666666666663</v>
          </cell>
          <cell r="R1695">
            <v>14.5</v>
          </cell>
          <cell r="S1695">
            <v>17.5</v>
          </cell>
        </row>
        <row r="1696">
          <cell r="A1696" t="str">
            <v>All</v>
          </cell>
          <cell r="B1696" t="str">
            <v>All</v>
          </cell>
          <cell r="C1696" t="str">
            <v>X</v>
          </cell>
          <cell r="D1696">
            <v>39643</v>
          </cell>
          <cell r="E1696">
            <v>15</v>
          </cell>
          <cell r="F1696">
            <v>8.63646E-2</v>
          </cell>
          <cell r="G1696">
            <v>7.0526099999999994E-2</v>
          </cell>
          <cell r="H1696">
            <v>79.735500000000002</v>
          </cell>
          <cell r="I1696">
            <v>4.7899999999999999E-4</v>
          </cell>
          <cell r="J1696">
            <v>190</v>
          </cell>
          <cell r="K1696">
            <v>-4.3887000000000002E-2</v>
          </cell>
          <cell r="L1696">
            <v>-2.7315699999999998E-2</v>
          </cell>
          <cell r="M1696">
            <v>-1.5838499999999998E-2</v>
          </cell>
          <cell r="N1696">
            <v>-4.3613000000000002E-3</v>
          </cell>
          <cell r="O1696">
            <v>1.221E-2</v>
          </cell>
          <cell r="P1696">
            <v>0.60416666666666663</v>
          </cell>
          <cell r="Q1696">
            <v>0.72916666666666663</v>
          </cell>
          <cell r="R1696">
            <v>14.5</v>
          </cell>
          <cell r="S1696">
            <v>17.5</v>
          </cell>
        </row>
        <row r="1697">
          <cell r="A1697" t="str">
            <v>All</v>
          </cell>
          <cell r="B1697" t="str">
            <v>All</v>
          </cell>
          <cell r="C1697" t="str">
            <v>X</v>
          </cell>
          <cell r="D1697">
            <v>39643</v>
          </cell>
          <cell r="E1697">
            <v>16</v>
          </cell>
          <cell r="F1697">
            <v>0.15056349999999999</v>
          </cell>
          <cell r="G1697">
            <v>9.49633E-2</v>
          </cell>
          <cell r="H1697">
            <v>79.686700000000002</v>
          </cell>
          <cell r="I1697">
            <v>4.8119999999999999E-4</v>
          </cell>
          <cell r="J1697">
            <v>190</v>
          </cell>
          <cell r="K1697">
            <v>-8.3713200000000001E-2</v>
          </cell>
          <cell r="L1697">
            <v>-6.7103800000000005E-2</v>
          </cell>
          <cell r="M1697">
            <v>-5.5600200000000002E-2</v>
          </cell>
          <cell r="N1697">
            <v>-4.40966E-2</v>
          </cell>
          <cell r="O1697">
            <v>-2.74872E-2</v>
          </cell>
          <cell r="P1697">
            <v>0.60416666666666663</v>
          </cell>
          <cell r="Q1697">
            <v>0.72916666666666663</v>
          </cell>
          <cell r="R1697">
            <v>14.5</v>
          </cell>
          <cell r="S1697">
            <v>17.5</v>
          </cell>
        </row>
        <row r="1698">
          <cell r="A1698" t="str">
            <v>All</v>
          </cell>
          <cell r="B1698" t="str">
            <v>All</v>
          </cell>
          <cell r="C1698" t="str">
            <v>X</v>
          </cell>
          <cell r="D1698">
            <v>39643</v>
          </cell>
          <cell r="E1698">
            <v>17</v>
          </cell>
          <cell r="F1698">
            <v>0.16550509999999999</v>
          </cell>
          <cell r="G1698">
            <v>0.1361174</v>
          </cell>
          <cell r="H1698">
            <v>78.222700000000003</v>
          </cell>
          <cell r="I1698">
            <v>4.8060000000000003E-4</v>
          </cell>
          <cell r="J1698">
            <v>190</v>
          </cell>
          <cell r="K1698">
            <v>-5.7481600000000001E-2</v>
          </cell>
          <cell r="L1698">
            <v>-4.0883500000000003E-2</v>
          </cell>
          <cell r="M1698">
            <v>-2.9387699999999999E-2</v>
          </cell>
          <cell r="N1698">
            <v>-1.7891799999999999E-2</v>
          </cell>
          <cell r="O1698">
            <v>-1.2937000000000001E-3</v>
          </cell>
          <cell r="P1698">
            <v>0.60416666666666663</v>
          </cell>
          <cell r="Q1698">
            <v>0.72916666666666663</v>
          </cell>
          <cell r="R1698">
            <v>14.5</v>
          </cell>
          <cell r="S1698">
            <v>17.5</v>
          </cell>
        </row>
        <row r="1699">
          <cell r="A1699" t="str">
            <v>All</v>
          </cell>
          <cell r="B1699" t="str">
            <v>All</v>
          </cell>
          <cell r="C1699" t="str">
            <v>X</v>
          </cell>
          <cell r="D1699">
            <v>39643</v>
          </cell>
          <cell r="E1699">
            <v>18</v>
          </cell>
          <cell r="F1699">
            <v>0.20350170000000001</v>
          </cell>
          <cell r="G1699">
            <v>0.1517819</v>
          </cell>
          <cell r="H1699">
            <v>74.943899999999999</v>
          </cell>
          <cell r="I1699">
            <v>4.774E-4</v>
          </cell>
          <cell r="J1699">
            <v>190</v>
          </cell>
          <cell r="K1699">
            <v>-7.9721799999999995E-2</v>
          </cell>
          <cell r="L1699">
            <v>-6.3177999999999998E-2</v>
          </cell>
          <cell r="M1699">
            <v>-5.1719800000000003E-2</v>
          </cell>
          <cell r="N1699">
            <v>-4.0261600000000002E-2</v>
          </cell>
          <cell r="O1699">
            <v>-2.3717800000000001E-2</v>
          </cell>
          <cell r="P1699">
            <v>0.60416666666666663</v>
          </cell>
          <cell r="Q1699">
            <v>0.72916666666666663</v>
          </cell>
          <cell r="R1699">
            <v>14.5</v>
          </cell>
          <cell r="S1699">
            <v>17.5</v>
          </cell>
        </row>
        <row r="1700">
          <cell r="A1700" t="str">
            <v>All</v>
          </cell>
          <cell r="B1700" t="str">
            <v>All</v>
          </cell>
          <cell r="C1700" t="str">
            <v>X</v>
          </cell>
          <cell r="D1700">
            <v>39643</v>
          </cell>
          <cell r="E1700">
            <v>19</v>
          </cell>
          <cell r="F1700">
            <v>0.22334680000000001</v>
          </cell>
          <cell r="G1700">
            <v>0.13999510000000001</v>
          </cell>
          <cell r="H1700">
            <v>71.4572</v>
          </cell>
          <cell r="I1700">
            <v>4.7669999999999999E-4</v>
          </cell>
          <cell r="J1700">
            <v>190</v>
          </cell>
          <cell r="K1700">
            <v>-0.11133369999999999</v>
          </cell>
          <cell r="L1700">
            <v>-9.4801700000000003E-2</v>
          </cell>
          <cell r="M1700">
            <v>-8.3351599999999998E-2</v>
          </cell>
          <cell r="N1700">
            <v>-7.1901599999999996E-2</v>
          </cell>
          <cell r="O1700">
            <v>-5.5369599999999998E-2</v>
          </cell>
          <cell r="P1700">
            <v>0.60416666666666663</v>
          </cell>
          <cell r="Q1700">
            <v>0.72916666666666663</v>
          </cell>
          <cell r="R1700">
            <v>14.5</v>
          </cell>
          <cell r="S1700">
            <v>17.5</v>
          </cell>
        </row>
        <row r="1701">
          <cell r="A1701" t="str">
            <v>All</v>
          </cell>
          <cell r="B1701" t="str">
            <v>All</v>
          </cell>
          <cell r="C1701" t="str">
            <v>X</v>
          </cell>
          <cell r="D1701">
            <v>39643</v>
          </cell>
          <cell r="E1701">
            <v>20</v>
          </cell>
          <cell r="F1701">
            <v>0.1412175</v>
          </cell>
          <cell r="G1701">
            <v>0.1010778</v>
          </cell>
          <cell r="H1701">
            <v>68.006</v>
          </cell>
          <cell r="I1701">
            <v>4.7530000000000001E-4</v>
          </cell>
          <cell r="J1701">
            <v>190</v>
          </cell>
          <cell r="K1701">
            <v>-6.80785E-2</v>
          </cell>
          <cell r="L1701">
            <v>-5.1572E-2</v>
          </cell>
          <cell r="M1701">
            <v>-4.01397E-2</v>
          </cell>
          <cell r="N1701">
            <v>-2.8707400000000001E-2</v>
          </cell>
          <cell r="O1701">
            <v>-1.2201E-2</v>
          </cell>
          <cell r="P1701">
            <v>0.60416666666666663</v>
          </cell>
          <cell r="Q1701">
            <v>0.72916666666666663</v>
          </cell>
          <cell r="R1701">
            <v>14.5</v>
          </cell>
          <cell r="S1701">
            <v>17.5</v>
          </cell>
        </row>
        <row r="1702">
          <cell r="A1702" t="str">
            <v>All</v>
          </cell>
          <cell r="B1702" t="str">
            <v>All</v>
          </cell>
          <cell r="C1702" t="str">
            <v>X</v>
          </cell>
          <cell r="D1702">
            <v>39643</v>
          </cell>
          <cell r="E1702">
            <v>21</v>
          </cell>
          <cell r="F1702">
            <v>4.7402699999999999E-2</v>
          </cell>
          <cell r="G1702">
            <v>6.73155E-2</v>
          </cell>
          <cell r="H1702">
            <v>64.421700000000001</v>
          </cell>
          <cell r="I1702">
            <v>4.7429999999999998E-4</v>
          </cell>
          <cell r="J1702">
            <v>190</v>
          </cell>
          <cell r="K1702">
            <v>-7.9967000000000007E-3</v>
          </cell>
          <cell r="L1702">
            <v>8.4924000000000006E-3</v>
          </cell>
          <cell r="M1702">
            <v>1.9912800000000001E-2</v>
          </cell>
          <cell r="N1702">
            <v>3.1333100000000003E-2</v>
          </cell>
          <cell r="O1702">
            <v>4.7822299999999998E-2</v>
          </cell>
          <cell r="P1702">
            <v>0.60416666666666663</v>
          </cell>
          <cell r="Q1702">
            <v>0.72916666666666663</v>
          </cell>
          <cell r="R1702">
            <v>14.5</v>
          </cell>
          <cell r="S1702">
            <v>17.5</v>
          </cell>
        </row>
        <row r="1703">
          <cell r="A1703" t="str">
            <v>All</v>
          </cell>
          <cell r="B1703" t="str">
            <v>All</v>
          </cell>
          <cell r="C1703" t="str">
            <v>X</v>
          </cell>
          <cell r="D1703">
            <v>39643</v>
          </cell>
          <cell r="E1703">
            <v>22</v>
          </cell>
          <cell r="F1703">
            <v>3.31305E-2</v>
          </cell>
          <cell r="G1703">
            <v>5.3390399999999998E-2</v>
          </cell>
          <cell r="H1703">
            <v>62.337499999999999</v>
          </cell>
          <cell r="I1703">
            <v>4.7370000000000002E-4</v>
          </cell>
          <cell r="J1703">
            <v>190</v>
          </cell>
          <cell r="K1703">
            <v>-7.6337000000000002E-3</v>
          </cell>
          <cell r="L1703">
            <v>8.8459999999999997E-3</v>
          </cell>
          <cell r="M1703">
            <v>2.0259900000000001E-2</v>
          </cell>
          <cell r="N1703">
            <v>3.1673699999999999E-2</v>
          </cell>
          <cell r="O1703">
            <v>4.8153500000000002E-2</v>
          </cell>
          <cell r="P1703">
            <v>0.60416666666666663</v>
          </cell>
          <cell r="Q1703">
            <v>0.72916666666666663</v>
          </cell>
          <cell r="R1703">
            <v>14.5</v>
          </cell>
          <cell r="S1703">
            <v>17.5</v>
          </cell>
        </row>
        <row r="1704">
          <cell r="A1704" t="str">
            <v>All</v>
          </cell>
          <cell r="B1704" t="str">
            <v>All</v>
          </cell>
          <cell r="C1704" t="str">
            <v>X</v>
          </cell>
          <cell r="D1704">
            <v>39643</v>
          </cell>
          <cell r="E1704">
            <v>23</v>
          </cell>
          <cell r="F1704">
            <v>2.94261E-2</v>
          </cell>
          <cell r="G1704">
            <v>4.1900899999999998E-2</v>
          </cell>
          <cell r="H1704">
            <v>61.788699999999999</v>
          </cell>
          <cell r="I1704">
            <v>4.7340000000000001E-4</v>
          </cell>
          <cell r="J1704">
            <v>190</v>
          </cell>
          <cell r="K1704">
            <v>-1.5409600000000001E-2</v>
          </cell>
          <cell r="L1704">
            <v>1.0647E-3</v>
          </cell>
          <cell r="M1704">
            <v>1.2474799999999999E-2</v>
          </cell>
          <cell r="N1704">
            <v>2.3884800000000001E-2</v>
          </cell>
          <cell r="O1704">
            <v>4.0359100000000002E-2</v>
          </cell>
          <cell r="P1704">
            <v>0.60416666666666663</v>
          </cell>
          <cell r="Q1704">
            <v>0.72916666666666663</v>
          </cell>
          <cell r="R1704">
            <v>14.5</v>
          </cell>
          <cell r="S1704">
            <v>17.5</v>
          </cell>
        </row>
        <row r="1705">
          <cell r="A1705" t="str">
            <v>All</v>
          </cell>
          <cell r="B1705" t="str">
            <v>All</v>
          </cell>
          <cell r="C1705" t="str">
            <v>X</v>
          </cell>
          <cell r="D1705">
            <v>39643</v>
          </cell>
          <cell r="E1705">
            <v>24</v>
          </cell>
          <cell r="F1705">
            <v>2.2979900000000001E-2</v>
          </cell>
          <cell r="G1705">
            <v>3.0522799999999999E-2</v>
          </cell>
          <cell r="H1705">
            <v>61.045299999999997</v>
          </cell>
          <cell r="I1705">
            <v>4.7330000000000001E-4</v>
          </cell>
          <cell r="J1705">
            <v>190</v>
          </cell>
          <cell r="K1705">
            <v>-2.0338200000000001E-2</v>
          </cell>
          <cell r="L1705">
            <v>-3.8658E-3</v>
          </cell>
          <cell r="M1705">
            <v>7.5429E-3</v>
          </cell>
          <cell r="N1705">
            <v>1.8951599999999999E-2</v>
          </cell>
          <cell r="O1705">
            <v>3.5423999999999997E-2</v>
          </cell>
          <cell r="P1705">
            <v>0.60416666666666663</v>
          </cell>
          <cell r="Q1705">
            <v>0.72916666666666663</v>
          </cell>
          <cell r="R1705">
            <v>14.5</v>
          </cell>
          <cell r="S1705">
            <v>17.5</v>
          </cell>
        </row>
        <row r="1706">
          <cell r="A1706" t="str">
            <v>All</v>
          </cell>
          <cell r="B1706" t="str">
            <v>All</v>
          </cell>
          <cell r="C1706" t="str">
            <v>X</v>
          </cell>
          <cell r="D1706">
            <v>39647</v>
          </cell>
          <cell r="E1706">
            <v>1</v>
          </cell>
          <cell r="F1706">
            <v>5.0752000000000002E-3</v>
          </cell>
          <cell r="G1706">
            <v>3.2275199999999997E-2</v>
          </cell>
          <cell r="H1706">
            <v>55.996600000000001</v>
          </cell>
          <cell r="I1706">
            <v>4.7360000000000002E-4</v>
          </cell>
          <cell r="J1706">
            <v>190</v>
          </cell>
          <cell r="K1706">
            <v>-6.8959999999999996E-4</v>
          </cell>
          <cell r="L1706">
            <v>1.5787800000000001E-2</v>
          </cell>
          <cell r="M1706">
            <v>2.7199999999999998E-2</v>
          </cell>
          <cell r="N1706">
            <v>3.8612199999999999E-2</v>
          </cell>
          <cell r="O1706">
            <v>5.5089600000000002E-2</v>
          </cell>
          <cell r="P1706">
            <v>0.5625</v>
          </cell>
          <cell r="Q1706">
            <v>0.72916666666666663</v>
          </cell>
          <cell r="R1706">
            <v>13.5</v>
          </cell>
          <cell r="S1706">
            <v>17.5</v>
          </cell>
        </row>
        <row r="1707">
          <cell r="A1707" t="str">
            <v>All</v>
          </cell>
          <cell r="B1707" t="str">
            <v>All</v>
          </cell>
          <cell r="C1707" t="str">
            <v>X</v>
          </cell>
          <cell r="D1707">
            <v>39647</v>
          </cell>
          <cell r="E1707">
            <v>2</v>
          </cell>
          <cell r="F1707">
            <v>4.4108999999999997E-3</v>
          </cell>
          <cell r="G1707">
            <v>2.99303E-2</v>
          </cell>
          <cell r="H1707">
            <v>55.363599999999998</v>
          </cell>
          <cell r="I1707">
            <v>4.7340000000000001E-4</v>
          </cell>
          <cell r="J1707">
            <v>190</v>
          </cell>
          <cell r="K1707">
            <v>-2.3655E-3</v>
          </cell>
          <cell r="L1707">
            <v>1.4109099999999999E-2</v>
          </cell>
          <cell r="M1707">
            <v>2.5519400000000001E-2</v>
          </cell>
          <cell r="N1707">
            <v>3.6929700000000003E-2</v>
          </cell>
          <cell r="O1707">
            <v>5.3404300000000002E-2</v>
          </cell>
          <cell r="P1707">
            <v>0.5625</v>
          </cell>
          <cell r="Q1707">
            <v>0.72916666666666663</v>
          </cell>
          <cell r="R1707">
            <v>13.5</v>
          </cell>
          <cell r="S1707">
            <v>17.5</v>
          </cell>
        </row>
        <row r="1708">
          <cell r="A1708" t="str">
            <v>All</v>
          </cell>
          <cell r="B1708" t="str">
            <v>All</v>
          </cell>
          <cell r="C1708" t="str">
            <v>X</v>
          </cell>
          <cell r="D1708">
            <v>39647</v>
          </cell>
          <cell r="E1708">
            <v>3</v>
          </cell>
          <cell r="F1708">
            <v>3.6294000000000001E-3</v>
          </cell>
          <cell r="G1708">
            <v>2.7395099999999999E-2</v>
          </cell>
          <cell r="H1708">
            <v>55.461100000000002</v>
          </cell>
          <cell r="I1708">
            <v>4.7330000000000001E-4</v>
          </cell>
          <cell r="J1708">
            <v>190</v>
          </cell>
          <cell r="K1708">
            <v>-4.1159999999999999E-3</v>
          </cell>
          <cell r="L1708">
            <v>1.23567E-2</v>
          </cell>
          <cell r="M1708">
            <v>2.3765700000000001E-2</v>
          </cell>
          <cell r="N1708">
            <v>3.5174700000000003E-2</v>
          </cell>
          <cell r="O1708">
            <v>5.1647400000000003E-2</v>
          </cell>
          <cell r="P1708">
            <v>0.5625</v>
          </cell>
          <cell r="Q1708">
            <v>0.72916666666666663</v>
          </cell>
          <cell r="R1708">
            <v>13.5</v>
          </cell>
          <cell r="S1708">
            <v>17.5</v>
          </cell>
        </row>
        <row r="1709">
          <cell r="A1709" t="str">
            <v>All</v>
          </cell>
          <cell r="B1709" t="str">
            <v>All</v>
          </cell>
          <cell r="C1709" t="str">
            <v>X</v>
          </cell>
          <cell r="D1709">
            <v>39647</v>
          </cell>
          <cell r="E1709">
            <v>4</v>
          </cell>
          <cell r="F1709">
            <v>3.5704E-3</v>
          </cell>
          <cell r="G1709">
            <v>2.2009399999999998E-2</v>
          </cell>
          <cell r="H1709">
            <v>54.8508</v>
          </cell>
          <cell r="I1709">
            <v>4.7330000000000001E-4</v>
          </cell>
          <cell r="J1709">
            <v>190</v>
          </cell>
          <cell r="K1709">
            <v>-9.4421999999999996E-3</v>
          </cell>
          <cell r="L1709">
            <v>7.0302000000000003E-3</v>
          </cell>
          <cell r="M1709">
            <v>1.8439000000000001E-2</v>
          </cell>
          <cell r="N1709">
            <v>2.9847700000000001E-2</v>
          </cell>
          <cell r="O1709">
            <v>4.6320100000000003E-2</v>
          </cell>
          <cell r="P1709">
            <v>0.5625</v>
          </cell>
          <cell r="Q1709">
            <v>0.72916666666666663</v>
          </cell>
          <cell r="R1709">
            <v>13.5</v>
          </cell>
          <cell r="S1709">
            <v>17.5</v>
          </cell>
        </row>
        <row r="1710">
          <cell r="A1710" t="str">
            <v>All</v>
          </cell>
          <cell r="B1710" t="str">
            <v>All</v>
          </cell>
          <cell r="C1710" t="str">
            <v>X</v>
          </cell>
          <cell r="D1710">
            <v>39647</v>
          </cell>
          <cell r="E1710">
            <v>5</v>
          </cell>
          <cell r="F1710">
            <v>3.5560000000000001E-3</v>
          </cell>
          <cell r="G1710">
            <v>1.7766799999999999E-2</v>
          </cell>
          <cell r="H1710">
            <v>54.558700000000002</v>
          </cell>
          <cell r="I1710">
            <v>4.7330000000000001E-4</v>
          </cell>
          <cell r="J1710">
            <v>190</v>
          </cell>
          <cell r="K1710">
            <v>-1.3670399999999999E-2</v>
          </cell>
          <cell r="L1710">
            <v>2.8021000000000001E-3</v>
          </cell>
          <cell r="M1710">
            <v>1.4210800000000001E-2</v>
          </cell>
          <cell r="N1710">
            <v>2.5619599999999999E-2</v>
          </cell>
          <cell r="O1710">
            <v>4.2091999999999997E-2</v>
          </cell>
          <cell r="P1710">
            <v>0.5625</v>
          </cell>
          <cell r="Q1710">
            <v>0.72916666666666663</v>
          </cell>
          <cell r="R1710">
            <v>13.5</v>
          </cell>
          <cell r="S1710">
            <v>17.5</v>
          </cell>
        </row>
        <row r="1711">
          <cell r="A1711" t="str">
            <v>All</v>
          </cell>
          <cell r="B1711" t="str">
            <v>All</v>
          </cell>
          <cell r="C1711" t="str">
            <v>X</v>
          </cell>
          <cell r="D1711">
            <v>39647</v>
          </cell>
          <cell r="E1711">
            <v>6</v>
          </cell>
          <cell r="F1711">
            <v>3.5049E-3</v>
          </cell>
          <cell r="G1711">
            <v>1.6050399999999999E-2</v>
          </cell>
          <cell r="H1711">
            <v>54.8508</v>
          </cell>
          <cell r="I1711">
            <v>4.7330000000000001E-4</v>
          </cell>
          <cell r="J1711">
            <v>190</v>
          </cell>
          <cell r="K1711">
            <v>-1.5335700000000001E-2</v>
          </cell>
          <cell r="L1711">
            <v>1.1367E-3</v>
          </cell>
          <cell r="M1711">
            <v>1.2545499999999999E-2</v>
          </cell>
          <cell r="N1711">
            <v>2.3954199999999998E-2</v>
          </cell>
          <cell r="O1711">
            <v>4.04266E-2</v>
          </cell>
          <cell r="P1711">
            <v>0.5625</v>
          </cell>
          <cell r="Q1711">
            <v>0.72916666666666663</v>
          </cell>
          <cell r="R1711">
            <v>13.5</v>
          </cell>
          <cell r="S1711">
            <v>17.5</v>
          </cell>
        </row>
        <row r="1712">
          <cell r="A1712" t="str">
            <v>All</v>
          </cell>
          <cell r="B1712" t="str">
            <v>All</v>
          </cell>
          <cell r="C1712" t="str">
            <v>X</v>
          </cell>
          <cell r="D1712">
            <v>39647</v>
          </cell>
          <cell r="E1712">
            <v>7</v>
          </cell>
          <cell r="F1712">
            <v>9.1899000000000008E-3</v>
          </cell>
          <cell r="G1712">
            <v>1.50641E-2</v>
          </cell>
          <cell r="H1712">
            <v>55.191699999999997</v>
          </cell>
          <cell r="I1712">
            <v>4.7330000000000001E-4</v>
          </cell>
          <cell r="J1712">
            <v>190</v>
          </cell>
          <cell r="K1712">
            <v>-2.2005799999999999E-2</v>
          </cell>
          <cell r="L1712">
            <v>-5.5339999999999999E-3</v>
          </cell>
          <cell r="M1712">
            <v>5.8742999999999998E-3</v>
          </cell>
          <cell r="N1712">
            <v>1.7282599999999999E-2</v>
          </cell>
          <cell r="O1712">
            <v>3.3754300000000001E-2</v>
          </cell>
          <cell r="P1712">
            <v>0.5625</v>
          </cell>
          <cell r="Q1712">
            <v>0.72916666666666663</v>
          </cell>
          <cell r="R1712">
            <v>13.5</v>
          </cell>
          <cell r="S1712">
            <v>17.5</v>
          </cell>
        </row>
        <row r="1713">
          <cell r="A1713" t="str">
            <v>All</v>
          </cell>
          <cell r="B1713" t="str">
            <v>All</v>
          </cell>
          <cell r="C1713" t="str">
            <v>X</v>
          </cell>
          <cell r="D1713">
            <v>39647</v>
          </cell>
          <cell r="E1713">
            <v>8</v>
          </cell>
          <cell r="F1713">
            <v>3.1489999999999999E-3</v>
          </cell>
          <cell r="G1713">
            <v>1.4962100000000001E-2</v>
          </cell>
          <cell r="H1713">
            <v>56.970500000000001</v>
          </cell>
          <cell r="I1713">
            <v>4.7330000000000001E-4</v>
          </cell>
          <cell r="J1713">
            <v>190</v>
          </cell>
          <cell r="K1713">
            <v>-1.6067000000000001E-2</v>
          </cell>
          <cell r="L1713">
            <v>4.0470000000000002E-4</v>
          </cell>
          <cell r="M1713">
            <v>1.1813000000000001E-2</v>
          </cell>
          <cell r="N1713">
            <v>2.32213E-2</v>
          </cell>
          <cell r="O1713">
            <v>3.9693100000000002E-2</v>
          </cell>
          <cell r="P1713">
            <v>0.5625</v>
          </cell>
          <cell r="Q1713">
            <v>0.72916666666666663</v>
          </cell>
          <cell r="R1713">
            <v>13.5</v>
          </cell>
          <cell r="S1713">
            <v>17.5</v>
          </cell>
        </row>
        <row r="1714">
          <cell r="A1714" t="str">
            <v>All</v>
          </cell>
          <cell r="B1714" t="str">
            <v>All</v>
          </cell>
          <cell r="C1714" t="str">
            <v>X</v>
          </cell>
          <cell r="D1714">
            <v>39647</v>
          </cell>
          <cell r="E1714">
            <v>9</v>
          </cell>
          <cell r="F1714">
            <v>3.1511999999999998E-3</v>
          </cell>
          <cell r="G1714">
            <v>1.6757999999999999E-2</v>
          </cell>
          <cell r="H1714">
            <v>58.395600000000002</v>
          </cell>
          <cell r="I1714">
            <v>4.7370000000000002E-4</v>
          </cell>
          <cell r="J1714">
            <v>190</v>
          </cell>
          <cell r="K1714">
            <v>-1.42852E-2</v>
          </cell>
          <cell r="L1714">
            <v>2.1936E-3</v>
          </cell>
          <cell r="M1714">
            <v>1.36068E-2</v>
          </cell>
          <cell r="N1714">
            <v>2.5020000000000001E-2</v>
          </cell>
          <cell r="O1714">
            <v>4.1498800000000002E-2</v>
          </cell>
          <cell r="P1714">
            <v>0.5625</v>
          </cell>
          <cell r="Q1714">
            <v>0.72916666666666663</v>
          </cell>
          <cell r="R1714">
            <v>13.5</v>
          </cell>
          <cell r="S1714">
            <v>17.5</v>
          </cell>
        </row>
        <row r="1715">
          <cell r="A1715" t="str">
            <v>All</v>
          </cell>
          <cell r="B1715" t="str">
            <v>All</v>
          </cell>
          <cell r="C1715" t="str">
            <v>X</v>
          </cell>
          <cell r="D1715">
            <v>39647</v>
          </cell>
          <cell r="E1715">
            <v>10</v>
          </cell>
          <cell r="F1715">
            <v>4.5005000000000002E-3</v>
          </cell>
          <cell r="G1715">
            <v>2.0957E-2</v>
          </cell>
          <cell r="H1715">
            <v>61.090200000000003</v>
          </cell>
          <cell r="I1715">
            <v>4.751E-4</v>
          </cell>
          <cell r="J1715">
            <v>190</v>
          </cell>
          <cell r="K1715">
            <v>-1.14783E-2</v>
          </cell>
          <cell r="L1715">
            <v>5.0258000000000004E-3</v>
          </cell>
          <cell r="M1715">
            <v>1.6456499999999999E-2</v>
          </cell>
          <cell r="N1715">
            <v>2.7887200000000001E-2</v>
          </cell>
          <cell r="O1715">
            <v>4.4391300000000002E-2</v>
          </cell>
          <cell r="P1715">
            <v>0.5625</v>
          </cell>
          <cell r="Q1715">
            <v>0.72916666666666663</v>
          </cell>
          <cell r="R1715">
            <v>13.5</v>
          </cell>
          <cell r="S1715">
            <v>17.5</v>
          </cell>
        </row>
        <row r="1716">
          <cell r="A1716" t="str">
            <v>All</v>
          </cell>
          <cell r="B1716" t="str">
            <v>All</v>
          </cell>
          <cell r="C1716" t="str">
            <v>X</v>
          </cell>
          <cell r="D1716">
            <v>39647</v>
          </cell>
          <cell r="E1716">
            <v>11</v>
          </cell>
          <cell r="F1716">
            <v>3.1026000000000001E-3</v>
          </cell>
          <cell r="G1716">
            <v>2.7528E-2</v>
          </cell>
          <cell r="H1716">
            <v>65.236000000000004</v>
          </cell>
          <cell r="I1716">
            <v>4.772E-4</v>
          </cell>
          <cell r="J1716">
            <v>190</v>
          </cell>
          <cell r="K1716">
            <v>-3.5696E-3</v>
          </cell>
          <cell r="L1716">
            <v>1.29701E-2</v>
          </cell>
          <cell r="M1716">
            <v>2.44254E-2</v>
          </cell>
          <cell r="N1716">
            <v>3.5880799999999997E-2</v>
          </cell>
          <cell r="O1716">
            <v>5.2420500000000002E-2</v>
          </cell>
          <cell r="P1716">
            <v>0.5625</v>
          </cell>
          <cell r="Q1716">
            <v>0.72916666666666663</v>
          </cell>
          <cell r="R1716">
            <v>13.5</v>
          </cell>
          <cell r="S1716">
            <v>17.5</v>
          </cell>
        </row>
        <row r="1717">
          <cell r="A1717" t="str">
            <v>All</v>
          </cell>
          <cell r="B1717" t="str">
            <v>All</v>
          </cell>
          <cell r="C1717" t="str">
            <v>X</v>
          </cell>
          <cell r="D1717">
            <v>39647</v>
          </cell>
          <cell r="E1717">
            <v>12</v>
          </cell>
          <cell r="F1717">
            <v>8.0917999999999997E-3</v>
          </cell>
          <cell r="G1717">
            <v>4.3283500000000003E-2</v>
          </cell>
          <cell r="H1717">
            <v>70.920699999999997</v>
          </cell>
          <cell r="I1717">
            <v>4.819E-4</v>
          </cell>
          <cell r="J1717">
            <v>190</v>
          </cell>
          <cell r="K1717">
            <v>7.0585999999999999E-3</v>
          </cell>
          <cell r="L1717">
            <v>2.3679800000000001E-2</v>
          </cell>
          <cell r="M1717">
            <v>3.5191699999999999E-2</v>
          </cell>
          <cell r="N1717">
            <v>4.6703500000000002E-2</v>
          </cell>
          <cell r="O1717">
            <v>6.3324800000000001E-2</v>
          </cell>
          <cell r="P1717">
            <v>0.5625</v>
          </cell>
          <cell r="Q1717">
            <v>0.72916666666666663</v>
          </cell>
          <cell r="R1717">
            <v>13.5</v>
          </cell>
          <cell r="S1717">
            <v>17.5</v>
          </cell>
        </row>
        <row r="1718">
          <cell r="A1718" t="str">
            <v>All</v>
          </cell>
          <cell r="B1718" t="str">
            <v>All</v>
          </cell>
          <cell r="C1718" t="str">
            <v>X</v>
          </cell>
          <cell r="D1718">
            <v>39647</v>
          </cell>
          <cell r="E1718">
            <v>13</v>
          </cell>
          <cell r="F1718">
            <v>7.9553999999999996E-3</v>
          </cell>
          <cell r="G1718">
            <v>5.2130099999999999E-2</v>
          </cell>
          <cell r="H1718">
            <v>76.384699999999995</v>
          </cell>
          <cell r="I1718">
            <v>4.7909999999999999E-4</v>
          </cell>
          <cell r="J1718">
            <v>190</v>
          </cell>
          <cell r="K1718">
            <v>1.61222E-2</v>
          </cell>
          <cell r="L1718">
            <v>3.2695799999999997E-2</v>
          </cell>
          <cell r="M1718">
            <v>4.4174699999999997E-2</v>
          </cell>
          <cell r="N1718">
            <v>5.5653500000000002E-2</v>
          </cell>
          <cell r="O1718">
            <v>7.2227200000000005E-2</v>
          </cell>
          <cell r="P1718">
            <v>0.5625</v>
          </cell>
          <cell r="Q1718">
            <v>0.72916666666666663</v>
          </cell>
          <cell r="R1718">
            <v>13.5</v>
          </cell>
          <cell r="S1718">
            <v>17.5</v>
          </cell>
        </row>
        <row r="1719">
          <cell r="A1719" t="str">
            <v>All</v>
          </cell>
          <cell r="B1719" t="str">
            <v>All</v>
          </cell>
          <cell r="C1719" t="str">
            <v>X</v>
          </cell>
          <cell r="D1719">
            <v>39647</v>
          </cell>
          <cell r="E1719">
            <v>14</v>
          </cell>
          <cell r="F1719">
            <v>9.6387999999999995E-3</v>
          </cell>
          <cell r="G1719">
            <v>7.0745199999999994E-2</v>
          </cell>
          <cell r="H1719">
            <v>80.725099999999998</v>
          </cell>
          <cell r="I1719">
            <v>4.8060000000000003E-4</v>
          </cell>
          <cell r="J1719">
            <v>190</v>
          </cell>
          <cell r="K1719">
            <v>3.3011800000000001E-2</v>
          </cell>
          <cell r="L1719">
            <v>4.9610300000000003E-2</v>
          </cell>
          <cell r="M1719">
            <v>6.1106399999999998E-2</v>
          </cell>
          <cell r="N1719">
            <v>7.26025E-2</v>
          </cell>
          <cell r="O1719">
            <v>8.9201000000000003E-2</v>
          </cell>
          <cell r="P1719">
            <v>0.5625</v>
          </cell>
          <cell r="Q1719">
            <v>0.72916666666666663</v>
          </cell>
          <cell r="R1719">
            <v>13.5</v>
          </cell>
          <cell r="S1719">
            <v>17.5</v>
          </cell>
        </row>
        <row r="1720">
          <cell r="A1720" t="str">
            <v>All</v>
          </cell>
          <cell r="B1720" t="str">
            <v>All</v>
          </cell>
          <cell r="C1720" t="str">
            <v>X</v>
          </cell>
          <cell r="D1720">
            <v>39647</v>
          </cell>
          <cell r="E1720">
            <v>15</v>
          </cell>
          <cell r="F1720">
            <v>4.0526100000000002E-2</v>
          </cell>
          <cell r="G1720">
            <v>0.125225</v>
          </cell>
          <cell r="H1720">
            <v>83.419700000000006</v>
          </cell>
          <cell r="I1720">
            <v>4.8260000000000002E-4</v>
          </cell>
          <cell r="J1720">
            <v>190</v>
          </cell>
          <cell r="K1720">
            <v>5.6545400000000003E-2</v>
          </cell>
          <cell r="L1720">
            <v>7.3178699999999999E-2</v>
          </cell>
          <cell r="M1720">
            <v>8.4698899999999994E-2</v>
          </cell>
          <cell r="N1720">
            <v>9.6219100000000002E-2</v>
          </cell>
          <cell r="O1720">
            <v>0.11285249999999999</v>
          </cell>
          <cell r="P1720">
            <v>0.5625</v>
          </cell>
          <cell r="Q1720">
            <v>0.72916666666666663</v>
          </cell>
          <cell r="R1720">
            <v>13.5</v>
          </cell>
          <cell r="S1720">
            <v>17.5</v>
          </cell>
        </row>
        <row r="1721">
          <cell r="A1721" t="str">
            <v>All</v>
          </cell>
          <cell r="B1721" t="str">
            <v>All</v>
          </cell>
          <cell r="C1721" t="str">
            <v>X</v>
          </cell>
          <cell r="D1721">
            <v>39647</v>
          </cell>
          <cell r="E1721">
            <v>16</v>
          </cell>
          <cell r="F1721">
            <v>7.1037299999999998E-2</v>
          </cell>
          <cell r="G1721">
            <v>0.2124345</v>
          </cell>
          <cell r="H1721">
            <v>86.110799999999998</v>
          </cell>
          <cell r="I1721">
            <v>4.8789999999999999E-4</v>
          </cell>
          <cell r="J1721">
            <v>190</v>
          </cell>
          <cell r="K1721">
            <v>0.1130898</v>
          </cell>
          <cell r="L1721">
            <v>0.12981409999999999</v>
          </cell>
          <cell r="M1721">
            <v>0.1413973</v>
          </cell>
          <cell r="N1721">
            <v>0.15298039999999999</v>
          </cell>
          <cell r="O1721">
            <v>0.16970469999999999</v>
          </cell>
          <cell r="P1721">
            <v>0.5625</v>
          </cell>
          <cell r="Q1721">
            <v>0.72916666666666663</v>
          </cell>
          <cell r="R1721">
            <v>13.5</v>
          </cell>
          <cell r="S1721">
            <v>17.5</v>
          </cell>
        </row>
        <row r="1722">
          <cell r="A1722" t="str">
            <v>All</v>
          </cell>
          <cell r="B1722" t="str">
            <v>All</v>
          </cell>
          <cell r="C1722" t="str">
            <v>X</v>
          </cell>
          <cell r="D1722">
            <v>39647</v>
          </cell>
          <cell r="E1722">
            <v>17</v>
          </cell>
          <cell r="F1722">
            <v>0.13014290000000001</v>
          </cell>
          <cell r="G1722">
            <v>0.29149360000000002</v>
          </cell>
          <cell r="H1722">
            <v>87.195099999999996</v>
          </cell>
          <cell r="I1722">
            <v>4.9160000000000002E-4</v>
          </cell>
          <cell r="J1722">
            <v>190</v>
          </cell>
          <cell r="K1722">
            <v>0.13293530000000001</v>
          </cell>
          <cell r="L1722">
            <v>0.14972340000000001</v>
          </cell>
          <cell r="M1722">
            <v>0.16135070000000001</v>
          </cell>
          <cell r="N1722">
            <v>0.17297799999999999</v>
          </cell>
          <cell r="O1722">
            <v>0.18976609999999999</v>
          </cell>
          <cell r="P1722">
            <v>0.5625</v>
          </cell>
          <cell r="Q1722">
            <v>0.72916666666666663</v>
          </cell>
          <cell r="R1722">
            <v>13.5</v>
          </cell>
          <cell r="S1722">
            <v>17.5</v>
          </cell>
        </row>
        <row r="1723">
          <cell r="A1723" t="str">
            <v>All</v>
          </cell>
          <cell r="B1723" t="str">
            <v>All</v>
          </cell>
          <cell r="C1723" t="str">
            <v>X</v>
          </cell>
          <cell r="D1723">
            <v>39647</v>
          </cell>
          <cell r="E1723">
            <v>18</v>
          </cell>
          <cell r="F1723">
            <v>0.29585689999999998</v>
          </cell>
          <cell r="G1723">
            <v>0.30952000000000002</v>
          </cell>
          <cell r="H1723">
            <v>85.500500000000002</v>
          </cell>
          <cell r="I1723">
            <v>4.8759999999999998E-4</v>
          </cell>
          <cell r="J1723">
            <v>190</v>
          </cell>
          <cell r="K1723">
            <v>-1.46354E-2</v>
          </cell>
          <cell r="L1723">
            <v>2.0836000000000001E-3</v>
          </cell>
          <cell r="M1723">
            <v>1.3663099999999999E-2</v>
          </cell>
          <cell r="N1723">
            <v>2.52426E-2</v>
          </cell>
          <cell r="O1723">
            <v>4.1961600000000002E-2</v>
          </cell>
          <cell r="P1723">
            <v>0.5625</v>
          </cell>
          <cell r="Q1723">
            <v>0.72916666666666663</v>
          </cell>
          <cell r="R1723">
            <v>13.5</v>
          </cell>
          <cell r="S1723">
            <v>17.5</v>
          </cell>
        </row>
        <row r="1724">
          <cell r="A1724" t="str">
            <v>All</v>
          </cell>
          <cell r="B1724" t="str">
            <v>All</v>
          </cell>
          <cell r="C1724" t="str">
            <v>X</v>
          </cell>
          <cell r="D1724">
            <v>39647</v>
          </cell>
          <cell r="E1724">
            <v>19</v>
          </cell>
          <cell r="F1724">
            <v>0.38533580000000001</v>
          </cell>
          <cell r="G1724">
            <v>0.29048200000000002</v>
          </cell>
          <cell r="H1724">
            <v>83.217799999999997</v>
          </cell>
          <cell r="I1724">
            <v>4.8950000000000003E-4</v>
          </cell>
          <cell r="J1724">
            <v>190</v>
          </cell>
          <cell r="K1724">
            <v>-0.1232063</v>
          </cell>
          <cell r="L1724">
            <v>-0.10645549999999999</v>
          </cell>
          <cell r="M1724">
            <v>-9.4853800000000002E-2</v>
          </cell>
          <cell r="N1724">
            <v>-8.3252199999999998E-2</v>
          </cell>
          <cell r="O1724">
            <v>-6.6501400000000002E-2</v>
          </cell>
          <cell r="P1724">
            <v>0.5625</v>
          </cell>
          <cell r="Q1724">
            <v>0.72916666666666663</v>
          </cell>
          <cell r="R1724">
            <v>13.5</v>
          </cell>
          <cell r="S1724">
            <v>17.5</v>
          </cell>
        </row>
        <row r="1725">
          <cell r="A1725" t="str">
            <v>All</v>
          </cell>
          <cell r="B1725" t="str">
            <v>All</v>
          </cell>
          <cell r="C1725" t="str">
            <v>X</v>
          </cell>
          <cell r="D1725">
            <v>39647</v>
          </cell>
          <cell r="E1725">
            <v>20</v>
          </cell>
          <cell r="F1725">
            <v>0.31405349999999999</v>
          </cell>
          <cell r="G1725">
            <v>0.19696430000000001</v>
          </cell>
          <cell r="H1725">
            <v>77.062600000000003</v>
          </cell>
          <cell r="I1725">
            <v>4.8050000000000002E-4</v>
          </cell>
          <cell r="J1725">
            <v>190</v>
          </cell>
          <cell r="K1725">
            <v>-0.1451818</v>
          </cell>
          <cell r="L1725">
            <v>-0.12858449999999999</v>
          </cell>
          <cell r="M1725">
            <v>-0.1170892</v>
          </cell>
          <cell r="N1725">
            <v>-0.1055939</v>
          </cell>
          <cell r="O1725">
            <v>-8.8996599999999995E-2</v>
          </cell>
          <cell r="P1725">
            <v>0.5625</v>
          </cell>
          <cell r="Q1725">
            <v>0.72916666666666663</v>
          </cell>
          <cell r="R1725">
            <v>13.5</v>
          </cell>
          <cell r="S1725">
            <v>17.5</v>
          </cell>
        </row>
        <row r="1726">
          <cell r="A1726" t="str">
            <v>All</v>
          </cell>
          <cell r="B1726" t="str">
            <v>All</v>
          </cell>
          <cell r="C1726" t="str">
            <v>X</v>
          </cell>
          <cell r="D1726">
            <v>39647</v>
          </cell>
          <cell r="E1726">
            <v>21</v>
          </cell>
          <cell r="F1726">
            <v>0.16033330000000001</v>
          </cell>
          <cell r="G1726">
            <v>9.5148399999999994E-2</v>
          </cell>
          <cell r="H1726">
            <v>69.744900000000001</v>
          </cell>
          <cell r="I1726">
            <v>4.7669999999999999E-4</v>
          </cell>
          <cell r="J1726">
            <v>190</v>
          </cell>
          <cell r="K1726">
            <v>-9.3164899999999995E-2</v>
          </cell>
          <cell r="L1726">
            <v>-7.6634099999999997E-2</v>
          </cell>
          <cell r="M1726">
            <v>-6.5184900000000004E-2</v>
          </cell>
          <cell r="N1726">
            <v>-5.3735699999999997E-2</v>
          </cell>
          <cell r="O1726">
            <v>-3.7204899999999999E-2</v>
          </cell>
          <cell r="P1726">
            <v>0.5625</v>
          </cell>
          <cell r="Q1726">
            <v>0.72916666666666663</v>
          </cell>
          <cell r="R1726">
            <v>13.5</v>
          </cell>
          <cell r="S1726">
            <v>17.5</v>
          </cell>
        </row>
        <row r="1727">
          <cell r="A1727" t="str">
            <v>All</v>
          </cell>
          <cell r="B1727" t="str">
            <v>All</v>
          </cell>
          <cell r="C1727" t="str">
            <v>X</v>
          </cell>
          <cell r="D1727">
            <v>39647</v>
          </cell>
          <cell r="E1727">
            <v>22</v>
          </cell>
          <cell r="F1727">
            <v>9.6979300000000004E-2</v>
          </cell>
          <cell r="G1727">
            <v>7.4260699999999999E-2</v>
          </cell>
          <cell r="H1727">
            <v>65.722700000000003</v>
          </cell>
          <cell r="I1727">
            <v>4.7550000000000001E-4</v>
          </cell>
          <cell r="J1727">
            <v>190</v>
          </cell>
          <cell r="K1727">
            <v>-5.0662899999999997E-2</v>
          </cell>
          <cell r="L1727">
            <v>-3.4153200000000002E-2</v>
          </cell>
          <cell r="M1727">
            <v>-2.2718599999999999E-2</v>
          </cell>
          <cell r="N1727">
            <v>-1.1284000000000001E-2</v>
          </cell>
          <cell r="O1727">
            <v>5.2256999999999998E-3</v>
          </cell>
          <cell r="P1727">
            <v>0.5625</v>
          </cell>
          <cell r="Q1727">
            <v>0.72916666666666663</v>
          </cell>
          <cell r="R1727">
            <v>13.5</v>
          </cell>
          <cell r="S1727">
            <v>17.5</v>
          </cell>
        </row>
        <row r="1728">
          <cell r="A1728" t="str">
            <v>All</v>
          </cell>
          <cell r="B1728" t="str">
            <v>All</v>
          </cell>
          <cell r="C1728" t="str">
            <v>X</v>
          </cell>
          <cell r="D1728">
            <v>39647</v>
          </cell>
          <cell r="E1728">
            <v>23</v>
          </cell>
          <cell r="F1728">
            <v>4.6413500000000003E-2</v>
          </cell>
          <cell r="G1728">
            <v>5.7026500000000001E-2</v>
          </cell>
          <cell r="H1728">
            <v>62.762099999999997</v>
          </cell>
          <cell r="I1728">
            <v>4.7479999999999999E-4</v>
          </cell>
          <cell r="J1728">
            <v>190</v>
          </cell>
          <cell r="K1728">
            <v>-1.7310499999999999E-2</v>
          </cell>
          <cell r="L1728">
            <v>-8.1309999999999998E-4</v>
          </cell>
          <cell r="M1728">
            <v>1.0612999999999999E-2</v>
          </cell>
          <cell r="N1728">
            <v>2.2039099999999999E-2</v>
          </cell>
          <cell r="O1728">
            <v>3.8536500000000001E-2</v>
          </cell>
          <cell r="P1728">
            <v>0.5625</v>
          </cell>
          <cell r="Q1728">
            <v>0.72916666666666663</v>
          </cell>
          <cell r="R1728">
            <v>13.5</v>
          </cell>
          <cell r="S1728">
            <v>17.5</v>
          </cell>
        </row>
        <row r="1729">
          <cell r="A1729" t="str">
            <v>All</v>
          </cell>
          <cell r="B1729" t="str">
            <v>All</v>
          </cell>
          <cell r="C1729" t="str">
            <v>X</v>
          </cell>
          <cell r="D1729">
            <v>39647</v>
          </cell>
          <cell r="E1729">
            <v>24</v>
          </cell>
          <cell r="F1729">
            <v>1.7825500000000001E-2</v>
          </cell>
          <cell r="G1729">
            <v>3.9959300000000003E-2</v>
          </cell>
          <cell r="H1729">
            <v>60.200499999999998</v>
          </cell>
          <cell r="I1729">
            <v>4.7449999999999999E-4</v>
          </cell>
          <cell r="J1729">
            <v>190</v>
          </cell>
          <cell r="K1729">
            <v>-5.7824E-3</v>
          </cell>
          <cell r="L1729">
            <v>1.0710799999999999E-2</v>
          </cell>
          <cell r="M1729">
            <v>2.2133799999999999E-2</v>
          </cell>
          <cell r="N1729">
            <v>3.3556900000000001E-2</v>
          </cell>
          <cell r="O1729">
            <v>5.0049999999999997E-2</v>
          </cell>
          <cell r="P1729">
            <v>0.5625</v>
          </cell>
          <cell r="Q1729">
            <v>0.72916666666666663</v>
          </cell>
          <cell r="R1729">
            <v>13.5</v>
          </cell>
          <cell r="S1729">
            <v>17.5</v>
          </cell>
        </row>
        <row r="1730">
          <cell r="A1730" t="str">
            <v>All</v>
          </cell>
          <cell r="B1730" t="str">
            <v>All</v>
          </cell>
          <cell r="C1730" t="str">
            <v>X</v>
          </cell>
          <cell r="D1730">
            <v>39659</v>
          </cell>
          <cell r="E1730">
            <v>1</v>
          </cell>
          <cell r="F1730">
            <v>6.0679999999999996E-3</v>
          </cell>
          <cell r="G1730">
            <v>3.9150299999999999E-2</v>
          </cell>
          <cell r="H1730">
            <v>58.399500000000003</v>
          </cell>
          <cell r="I1730">
            <v>4.7459999999999999E-4</v>
          </cell>
          <cell r="J1730">
            <v>190</v>
          </cell>
          <cell r="K1730">
            <v>5.1640000000000002E-3</v>
          </cell>
          <cell r="L1730">
            <v>2.1658400000000001E-2</v>
          </cell>
          <cell r="M1730">
            <v>3.3082399999999998E-2</v>
          </cell>
          <cell r="N1730">
            <v>4.4506400000000002E-2</v>
          </cell>
          <cell r="O1730">
            <v>6.1000800000000001E-2</v>
          </cell>
          <cell r="P1730">
            <v>0.58333333333333337</v>
          </cell>
          <cell r="Q1730">
            <v>0.79166666666666663</v>
          </cell>
          <cell r="R1730">
            <v>14</v>
          </cell>
          <cell r="S1730">
            <v>19</v>
          </cell>
        </row>
        <row r="1731">
          <cell r="A1731" t="str">
            <v>All</v>
          </cell>
          <cell r="B1731" t="str">
            <v>All</v>
          </cell>
          <cell r="C1731" t="str">
            <v>X</v>
          </cell>
          <cell r="D1731">
            <v>39659</v>
          </cell>
          <cell r="E1731">
            <v>2</v>
          </cell>
          <cell r="F1731">
            <v>4.4676999999999998E-3</v>
          </cell>
          <cell r="G1731">
            <v>3.6023899999999998E-2</v>
          </cell>
          <cell r="H1731">
            <v>58.3508</v>
          </cell>
          <cell r="I1731">
            <v>4.7429999999999998E-4</v>
          </cell>
          <cell r="J1731">
            <v>190</v>
          </cell>
          <cell r="K1731">
            <v>3.6462E-3</v>
          </cell>
          <cell r="L1731">
            <v>2.01356E-2</v>
          </cell>
          <cell r="M1731">
            <v>3.15562E-2</v>
          </cell>
          <cell r="N1731">
            <v>4.29767E-2</v>
          </cell>
          <cell r="O1731">
            <v>5.9466199999999997E-2</v>
          </cell>
          <cell r="P1731">
            <v>0.58333333333333337</v>
          </cell>
          <cell r="Q1731">
            <v>0.79166666666666663</v>
          </cell>
          <cell r="R1731">
            <v>14</v>
          </cell>
          <cell r="S1731">
            <v>19</v>
          </cell>
        </row>
        <row r="1732">
          <cell r="A1732" t="str">
            <v>All</v>
          </cell>
          <cell r="B1732" t="str">
            <v>All</v>
          </cell>
          <cell r="C1732" t="str">
            <v>X</v>
          </cell>
          <cell r="D1732">
            <v>39659</v>
          </cell>
          <cell r="E1732">
            <v>3</v>
          </cell>
          <cell r="F1732">
            <v>3.6204000000000002E-3</v>
          </cell>
          <cell r="G1732">
            <v>3.2643600000000002E-2</v>
          </cell>
          <cell r="H1732">
            <v>58.094099999999997</v>
          </cell>
          <cell r="I1732">
            <v>4.7409999999999998E-4</v>
          </cell>
          <cell r="J1732">
            <v>190</v>
          </cell>
          <cell r="K1732">
            <v>1.1188999999999999E-3</v>
          </cell>
          <cell r="L1732">
            <v>1.76049E-2</v>
          </cell>
          <cell r="M1732">
            <v>2.90231E-2</v>
          </cell>
          <cell r="N1732">
            <v>4.0441299999999999E-2</v>
          </cell>
          <cell r="O1732">
            <v>5.6927400000000003E-2</v>
          </cell>
          <cell r="P1732">
            <v>0.58333333333333337</v>
          </cell>
          <cell r="Q1732">
            <v>0.79166666666666663</v>
          </cell>
          <cell r="R1732">
            <v>14</v>
          </cell>
          <cell r="S1732">
            <v>19</v>
          </cell>
        </row>
        <row r="1733">
          <cell r="A1733" t="str">
            <v>All</v>
          </cell>
          <cell r="B1733" t="str">
            <v>All</v>
          </cell>
          <cell r="C1733" t="str">
            <v>X</v>
          </cell>
          <cell r="D1733">
            <v>39659</v>
          </cell>
          <cell r="E1733">
            <v>4</v>
          </cell>
          <cell r="F1733">
            <v>3.6099999999999999E-3</v>
          </cell>
          <cell r="G1733">
            <v>2.5462599999999998E-2</v>
          </cell>
          <cell r="H1733">
            <v>58.204500000000003</v>
          </cell>
          <cell r="I1733">
            <v>4.7409999999999998E-4</v>
          </cell>
          <cell r="J1733">
            <v>190</v>
          </cell>
          <cell r="K1733">
            <v>-6.0507E-3</v>
          </cell>
          <cell r="L1733">
            <v>1.0434799999999999E-2</v>
          </cell>
          <cell r="M1733">
            <v>2.18526E-2</v>
          </cell>
          <cell r="N1733">
            <v>3.3270399999999999E-2</v>
          </cell>
          <cell r="O1733">
            <v>4.9755899999999999E-2</v>
          </cell>
          <cell r="P1733">
            <v>0.58333333333333337</v>
          </cell>
          <cell r="Q1733">
            <v>0.79166666666666663</v>
          </cell>
          <cell r="R1733">
            <v>14</v>
          </cell>
          <cell r="S1733">
            <v>19</v>
          </cell>
        </row>
        <row r="1734">
          <cell r="A1734" t="str">
            <v>All</v>
          </cell>
          <cell r="B1734" t="str">
            <v>All</v>
          </cell>
          <cell r="C1734" t="str">
            <v>X</v>
          </cell>
          <cell r="D1734">
            <v>39659</v>
          </cell>
          <cell r="E1734">
            <v>5</v>
          </cell>
          <cell r="F1734">
            <v>3.6034000000000001E-3</v>
          </cell>
          <cell r="G1734">
            <v>1.9805799999999998E-2</v>
          </cell>
          <cell r="H1734">
            <v>57.886200000000002</v>
          </cell>
          <cell r="I1734">
            <v>4.7409999999999998E-4</v>
          </cell>
          <cell r="J1734">
            <v>190</v>
          </cell>
          <cell r="K1734">
            <v>-1.1700800000000001E-2</v>
          </cell>
          <cell r="L1734">
            <v>4.7847000000000002E-3</v>
          </cell>
          <cell r="M1734">
            <v>1.6202500000000002E-2</v>
          </cell>
          <cell r="N1734">
            <v>2.76203E-2</v>
          </cell>
          <cell r="O1734">
            <v>4.4105699999999998E-2</v>
          </cell>
          <cell r="P1734">
            <v>0.58333333333333337</v>
          </cell>
          <cell r="Q1734">
            <v>0.79166666666666663</v>
          </cell>
          <cell r="R1734">
            <v>14</v>
          </cell>
          <cell r="S1734">
            <v>19</v>
          </cell>
        </row>
        <row r="1735">
          <cell r="A1735" t="str">
            <v>All</v>
          </cell>
          <cell r="B1735" t="str">
            <v>All</v>
          </cell>
          <cell r="C1735" t="str">
            <v>X</v>
          </cell>
          <cell r="D1735">
            <v>39659</v>
          </cell>
          <cell r="E1735">
            <v>6</v>
          </cell>
          <cell r="F1735">
            <v>3.5558E-3</v>
          </cell>
          <cell r="G1735">
            <v>1.75173E-2</v>
          </cell>
          <cell r="H1735">
            <v>58.483800000000002</v>
          </cell>
          <cell r="I1735">
            <v>4.7409999999999998E-4</v>
          </cell>
          <cell r="J1735">
            <v>190</v>
          </cell>
          <cell r="K1735">
            <v>-1.39417E-2</v>
          </cell>
          <cell r="L1735">
            <v>2.5438000000000001E-3</v>
          </cell>
          <cell r="M1735">
            <v>1.39615E-2</v>
          </cell>
          <cell r="N1735">
            <v>2.53793E-2</v>
          </cell>
          <cell r="O1735">
            <v>4.1864699999999998E-2</v>
          </cell>
          <cell r="P1735">
            <v>0.58333333333333337</v>
          </cell>
          <cell r="Q1735">
            <v>0.79166666666666663</v>
          </cell>
          <cell r="R1735">
            <v>14</v>
          </cell>
          <cell r="S1735">
            <v>19</v>
          </cell>
        </row>
        <row r="1736">
          <cell r="A1736" t="str">
            <v>All</v>
          </cell>
          <cell r="B1736" t="str">
            <v>All</v>
          </cell>
          <cell r="C1736" t="str">
            <v>X</v>
          </cell>
          <cell r="D1736">
            <v>39659</v>
          </cell>
          <cell r="E1736">
            <v>7</v>
          </cell>
          <cell r="F1736">
            <v>3.1543999999999999E-3</v>
          </cell>
          <cell r="G1736">
            <v>1.6202299999999999E-2</v>
          </cell>
          <cell r="H1736">
            <v>58.704500000000003</v>
          </cell>
          <cell r="I1736">
            <v>4.7399999999999997E-4</v>
          </cell>
          <cell r="J1736">
            <v>190</v>
          </cell>
          <cell r="K1736">
            <v>-1.48535E-2</v>
          </cell>
          <cell r="L1736">
            <v>1.6309E-3</v>
          </cell>
          <cell r="M1736">
            <v>1.30478E-2</v>
          </cell>
          <cell r="N1736">
            <v>2.4464799999999998E-2</v>
          </cell>
          <cell r="O1736">
            <v>4.0949100000000002E-2</v>
          </cell>
          <cell r="P1736">
            <v>0.58333333333333337</v>
          </cell>
          <cell r="Q1736">
            <v>0.79166666666666663</v>
          </cell>
          <cell r="R1736">
            <v>14</v>
          </cell>
          <cell r="S1736">
            <v>19</v>
          </cell>
        </row>
        <row r="1737">
          <cell r="A1737" t="str">
            <v>All</v>
          </cell>
          <cell r="B1737" t="str">
            <v>All</v>
          </cell>
          <cell r="C1737" t="str">
            <v>X</v>
          </cell>
          <cell r="D1737">
            <v>39659</v>
          </cell>
          <cell r="E1737">
            <v>8</v>
          </cell>
          <cell r="F1737">
            <v>3.1419999999999998E-3</v>
          </cell>
          <cell r="G1737">
            <v>1.6066199999999999E-2</v>
          </cell>
          <cell r="H1737">
            <v>60.470500000000001</v>
          </cell>
          <cell r="I1737">
            <v>4.7399999999999997E-4</v>
          </cell>
          <cell r="J1737">
            <v>190</v>
          </cell>
          <cell r="K1737">
            <v>-1.49771E-2</v>
          </cell>
          <cell r="L1737">
            <v>1.5072E-3</v>
          </cell>
          <cell r="M1737">
            <v>1.29242E-2</v>
          </cell>
          <cell r="N1737">
            <v>2.43412E-2</v>
          </cell>
          <cell r="O1737">
            <v>4.0825500000000001E-2</v>
          </cell>
          <cell r="P1737">
            <v>0.58333333333333337</v>
          </cell>
          <cell r="Q1737">
            <v>0.79166666666666663</v>
          </cell>
          <cell r="R1737">
            <v>14</v>
          </cell>
          <cell r="S1737">
            <v>19</v>
          </cell>
        </row>
        <row r="1738">
          <cell r="A1738" t="str">
            <v>All</v>
          </cell>
          <cell r="B1738" t="str">
            <v>All</v>
          </cell>
          <cell r="C1738" t="str">
            <v>X</v>
          </cell>
          <cell r="D1738">
            <v>39659</v>
          </cell>
          <cell r="E1738">
            <v>9</v>
          </cell>
          <cell r="F1738">
            <v>3.1294000000000001E-3</v>
          </cell>
          <cell r="G1738">
            <v>1.84607E-2</v>
          </cell>
          <cell r="H1738">
            <v>62.9084</v>
          </cell>
          <cell r="I1738">
            <v>4.7469999999999999E-4</v>
          </cell>
          <cell r="J1738">
            <v>190</v>
          </cell>
          <cell r="K1738">
            <v>-1.25913E-2</v>
          </cell>
          <cell r="L1738">
            <v>3.9056E-3</v>
          </cell>
          <cell r="M1738">
            <v>1.5331300000000001E-2</v>
          </cell>
          <cell r="N1738">
            <v>2.6757E-2</v>
          </cell>
          <cell r="O1738">
            <v>4.3254000000000001E-2</v>
          </cell>
          <cell r="P1738">
            <v>0.58333333333333337</v>
          </cell>
          <cell r="Q1738">
            <v>0.79166666666666663</v>
          </cell>
          <cell r="R1738">
            <v>14</v>
          </cell>
          <cell r="S1738">
            <v>19</v>
          </cell>
        </row>
        <row r="1739">
          <cell r="A1739" t="str">
            <v>All</v>
          </cell>
          <cell r="B1739" t="str">
            <v>All</v>
          </cell>
          <cell r="C1739" t="str">
            <v>X</v>
          </cell>
          <cell r="D1739">
            <v>39659</v>
          </cell>
          <cell r="E1739">
            <v>10</v>
          </cell>
          <cell r="F1739">
            <v>3.1142000000000001E-3</v>
          </cell>
          <cell r="G1739">
            <v>2.4059500000000001E-2</v>
          </cell>
          <cell r="H1739">
            <v>67.651799999999994</v>
          </cell>
          <cell r="I1739">
            <v>4.773E-4</v>
          </cell>
          <cell r="J1739">
            <v>190</v>
          </cell>
          <cell r="K1739">
            <v>-7.0537000000000004E-3</v>
          </cell>
          <cell r="L1739">
            <v>9.4882999999999999E-3</v>
          </cell>
          <cell r="M1739">
            <v>2.0945200000000001E-2</v>
          </cell>
          <cell r="N1739">
            <v>3.2402199999999999E-2</v>
          </cell>
          <cell r="O1739">
            <v>4.89442E-2</v>
          </cell>
          <cell r="P1739">
            <v>0.58333333333333337</v>
          </cell>
          <cell r="Q1739">
            <v>0.79166666666666663</v>
          </cell>
          <cell r="R1739">
            <v>14</v>
          </cell>
          <cell r="S1739">
            <v>19</v>
          </cell>
        </row>
        <row r="1740">
          <cell r="A1740" t="str">
            <v>All</v>
          </cell>
          <cell r="B1740" t="str">
            <v>All</v>
          </cell>
          <cell r="C1740" t="str">
            <v>X</v>
          </cell>
          <cell r="D1740">
            <v>39659</v>
          </cell>
          <cell r="E1740">
            <v>11</v>
          </cell>
          <cell r="F1740">
            <v>3.1078E-3</v>
          </cell>
          <cell r="G1740">
            <v>3.2820799999999997E-2</v>
          </cell>
          <cell r="H1740">
            <v>72.788200000000003</v>
          </cell>
          <cell r="I1740">
            <v>4.8099999999999998E-4</v>
          </cell>
          <cell r="J1740">
            <v>190</v>
          </cell>
          <cell r="K1740">
            <v>1.6071E-3</v>
          </cell>
          <cell r="L1740">
            <v>1.8212300000000001E-2</v>
          </cell>
          <cell r="M1740">
            <v>2.9713E-2</v>
          </cell>
          <cell r="N1740">
            <v>4.1213699999999999E-2</v>
          </cell>
          <cell r="O1740">
            <v>5.7818899999999999E-2</v>
          </cell>
          <cell r="P1740">
            <v>0.58333333333333337</v>
          </cell>
          <cell r="Q1740">
            <v>0.79166666666666663</v>
          </cell>
          <cell r="R1740">
            <v>14</v>
          </cell>
          <cell r="S1740">
            <v>19</v>
          </cell>
        </row>
        <row r="1741">
          <cell r="A1741" t="str">
            <v>All</v>
          </cell>
          <cell r="B1741" t="str">
            <v>All</v>
          </cell>
          <cell r="C1741" t="str">
            <v>X</v>
          </cell>
          <cell r="D1741">
            <v>39659</v>
          </cell>
          <cell r="E1741">
            <v>12</v>
          </cell>
          <cell r="F1741">
            <v>3.0945E-3</v>
          </cell>
          <cell r="G1741">
            <v>3.9892999999999998E-2</v>
          </cell>
          <cell r="H1741">
            <v>77.433999999999997</v>
          </cell>
          <cell r="I1741">
            <v>4.7869999999999998E-4</v>
          </cell>
          <cell r="J1741">
            <v>190</v>
          </cell>
          <cell r="K1741">
            <v>8.7577999999999996E-3</v>
          </cell>
          <cell r="L1741">
            <v>2.53244E-2</v>
          </cell>
          <cell r="M1741">
            <v>3.6798499999999998E-2</v>
          </cell>
          <cell r="N1741">
            <v>4.8272500000000003E-2</v>
          </cell>
          <cell r="O1741">
            <v>6.48392E-2</v>
          </cell>
          <cell r="P1741">
            <v>0.58333333333333337</v>
          </cell>
          <cell r="Q1741">
            <v>0.79166666666666663</v>
          </cell>
          <cell r="R1741">
            <v>14</v>
          </cell>
          <cell r="S1741">
            <v>19</v>
          </cell>
        </row>
        <row r="1742">
          <cell r="A1742" t="str">
            <v>All</v>
          </cell>
          <cell r="B1742" t="str">
            <v>All</v>
          </cell>
          <cell r="C1742" t="str">
            <v>X</v>
          </cell>
          <cell r="D1742">
            <v>39659</v>
          </cell>
          <cell r="E1742">
            <v>13</v>
          </cell>
          <cell r="F1742">
            <v>1.9389400000000001E-2</v>
          </cell>
          <cell r="G1742">
            <v>5.7356799999999999E-2</v>
          </cell>
          <cell r="H1742">
            <v>80.726100000000002</v>
          </cell>
          <cell r="I1742">
            <v>4.8139999999999999E-4</v>
          </cell>
          <cell r="J1742">
            <v>190</v>
          </cell>
          <cell r="K1742">
            <v>9.8502999999999993E-3</v>
          </cell>
          <cell r="L1742">
            <v>2.6462099999999999E-2</v>
          </cell>
          <cell r="M1742">
            <v>3.7967300000000002E-2</v>
          </cell>
          <cell r="N1742">
            <v>4.9472599999999999E-2</v>
          </cell>
          <cell r="O1742">
            <v>6.6084299999999999E-2</v>
          </cell>
          <cell r="P1742">
            <v>0.58333333333333337</v>
          </cell>
          <cell r="Q1742">
            <v>0.79166666666666663</v>
          </cell>
          <cell r="R1742">
            <v>14</v>
          </cell>
          <cell r="S1742">
            <v>19</v>
          </cell>
        </row>
        <row r="1743">
          <cell r="A1743" t="str">
            <v>All</v>
          </cell>
          <cell r="B1743" t="str">
            <v>All</v>
          </cell>
          <cell r="C1743" t="str">
            <v>X</v>
          </cell>
          <cell r="D1743">
            <v>39659</v>
          </cell>
          <cell r="E1743">
            <v>14</v>
          </cell>
          <cell r="F1743">
            <v>3.30347E-2</v>
          </cell>
          <cell r="G1743">
            <v>0.10380350000000001</v>
          </cell>
          <cell r="H1743">
            <v>83.637900000000002</v>
          </cell>
          <cell r="I1743">
            <v>4.8270000000000002E-4</v>
          </cell>
          <cell r="J1743">
            <v>190</v>
          </cell>
          <cell r="K1743">
            <v>4.2611999999999997E-2</v>
          </cell>
          <cell r="L1743">
            <v>5.9247300000000003E-2</v>
          </cell>
          <cell r="M1743">
            <v>7.0768800000000007E-2</v>
          </cell>
          <cell r="N1743">
            <v>8.22904E-2</v>
          </cell>
          <cell r="O1743">
            <v>9.8925700000000005E-2</v>
          </cell>
          <cell r="P1743">
            <v>0.58333333333333337</v>
          </cell>
          <cell r="Q1743">
            <v>0.79166666666666663</v>
          </cell>
          <cell r="R1743">
            <v>14</v>
          </cell>
          <cell r="S1743">
            <v>19</v>
          </cell>
        </row>
        <row r="1744">
          <cell r="A1744" t="str">
            <v>All</v>
          </cell>
          <cell r="B1744" t="str">
            <v>All</v>
          </cell>
          <cell r="C1744" t="str">
            <v>X</v>
          </cell>
          <cell r="D1744">
            <v>39659</v>
          </cell>
          <cell r="E1744">
            <v>15</v>
          </cell>
          <cell r="F1744">
            <v>7.2513599999999998E-2</v>
          </cell>
          <cell r="G1744">
            <v>0.18218000000000001</v>
          </cell>
          <cell r="H1744">
            <v>85.734999999999999</v>
          </cell>
          <cell r="I1744">
            <v>4.8519999999999998E-4</v>
          </cell>
          <cell r="J1744">
            <v>190</v>
          </cell>
          <cell r="K1744">
            <v>8.1436900000000007E-2</v>
          </cell>
          <cell r="L1744">
            <v>9.8115099999999997E-2</v>
          </cell>
          <cell r="M1744">
            <v>0.1096664</v>
          </cell>
          <cell r="N1744">
            <v>0.1212177</v>
          </cell>
          <cell r="O1744">
            <v>0.13789599999999999</v>
          </cell>
          <cell r="P1744">
            <v>0.58333333333333337</v>
          </cell>
          <cell r="Q1744">
            <v>0.79166666666666663</v>
          </cell>
          <cell r="R1744">
            <v>14</v>
          </cell>
          <cell r="S1744">
            <v>19</v>
          </cell>
        </row>
        <row r="1745">
          <cell r="A1745" t="str">
            <v>All</v>
          </cell>
          <cell r="B1745" t="str">
            <v>All</v>
          </cell>
          <cell r="C1745" t="str">
            <v>X</v>
          </cell>
          <cell r="D1745">
            <v>39659</v>
          </cell>
          <cell r="E1745">
            <v>16</v>
          </cell>
          <cell r="F1745">
            <v>0.10412449999999999</v>
          </cell>
          <cell r="G1745">
            <v>0.27077449999999997</v>
          </cell>
          <cell r="H1745">
            <v>86.978300000000004</v>
          </cell>
          <cell r="I1745">
            <v>4.8640000000000001E-4</v>
          </cell>
          <cell r="J1745">
            <v>190</v>
          </cell>
          <cell r="K1745">
            <v>0.1383848</v>
          </cell>
          <cell r="L1745">
            <v>0.1550841</v>
          </cell>
          <cell r="M1745">
            <v>0.16664999999999999</v>
          </cell>
          <cell r="N1745">
            <v>0.17821580000000001</v>
          </cell>
          <cell r="O1745">
            <v>0.19491510000000001</v>
          </cell>
          <cell r="P1745">
            <v>0.58333333333333337</v>
          </cell>
          <cell r="Q1745">
            <v>0.79166666666666663</v>
          </cell>
          <cell r="R1745">
            <v>14</v>
          </cell>
          <cell r="S1745">
            <v>19</v>
          </cell>
        </row>
        <row r="1746">
          <cell r="A1746" t="str">
            <v>All</v>
          </cell>
          <cell r="B1746" t="str">
            <v>All</v>
          </cell>
          <cell r="C1746" t="str">
            <v>X</v>
          </cell>
          <cell r="D1746">
            <v>39659</v>
          </cell>
          <cell r="E1746">
            <v>17</v>
          </cell>
          <cell r="F1746">
            <v>0.1411695</v>
          </cell>
          <cell r="G1746">
            <v>0.31396550000000001</v>
          </cell>
          <cell r="H1746">
            <v>85.173400000000001</v>
          </cell>
          <cell r="I1746">
            <v>4.8670000000000001E-4</v>
          </cell>
          <cell r="J1746">
            <v>190</v>
          </cell>
          <cell r="K1746">
            <v>0.14452419999999999</v>
          </cell>
          <cell r="L1746">
            <v>0.16122739999999999</v>
          </cell>
          <cell r="M1746">
            <v>0.17279600000000001</v>
          </cell>
          <cell r="N1746">
            <v>0.18436459999999999</v>
          </cell>
          <cell r="O1746">
            <v>0.20106789999999999</v>
          </cell>
          <cell r="P1746">
            <v>0.58333333333333337</v>
          </cell>
          <cell r="Q1746">
            <v>0.79166666666666663</v>
          </cell>
          <cell r="R1746">
            <v>14</v>
          </cell>
          <cell r="S1746">
            <v>19</v>
          </cell>
        </row>
        <row r="1747">
          <cell r="A1747" t="str">
            <v>All</v>
          </cell>
          <cell r="B1747" t="str">
            <v>All</v>
          </cell>
          <cell r="C1747" t="str">
            <v>X</v>
          </cell>
          <cell r="D1747">
            <v>39659</v>
          </cell>
          <cell r="E1747">
            <v>18</v>
          </cell>
          <cell r="F1747">
            <v>0.18948980000000001</v>
          </cell>
          <cell r="G1747">
            <v>0.33828570000000002</v>
          </cell>
          <cell r="H1747">
            <v>83.6601</v>
          </cell>
          <cell r="I1747">
            <v>4.8349999999999999E-4</v>
          </cell>
          <cell r="J1747">
            <v>190</v>
          </cell>
          <cell r="K1747">
            <v>0.12061529999999999</v>
          </cell>
          <cell r="L1747">
            <v>0.13726459999999999</v>
          </cell>
          <cell r="M1747">
            <v>0.14879590000000001</v>
          </cell>
          <cell r="N1747">
            <v>0.1603272</v>
          </cell>
          <cell r="O1747">
            <v>0.17697660000000001</v>
          </cell>
          <cell r="P1747">
            <v>0.58333333333333337</v>
          </cell>
          <cell r="Q1747">
            <v>0.79166666666666663</v>
          </cell>
          <cell r="R1747">
            <v>14</v>
          </cell>
          <cell r="S1747">
            <v>19</v>
          </cell>
        </row>
        <row r="1748">
          <cell r="A1748" t="str">
            <v>All</v>
          </cell>
          <cell r="B1748" t="str">
            <v>All</v>
          </cell>
          <cell r="C1748" t="str">
            <v>X</v>
          </cell>
          <cell r="D1748">
            <v>39659</v>
          </cell>
          <cell r="E1748">
            <v>19</v>
          </cell>
          <cell r="F1748">
            <v>0.22621630000000001</v>
          </cell>
          <cell r="G1748">
            <v>0.29676170000000002</v>
          </cell>
          <cell r="H1748">
            <v>79.780299999999997</v>
          </cell>
          <cell r="I1748">
            <v>4.816E-4</v>
          </cell>
          <cell r="J1748">
            <v>190</v>
          </cell>
          <cell r="K1748">
            <v>4.24217E-2</v>
          </cell>
          <cell r="L1748">
            <v>5.9037399999999997E-2</v>
          </cell>
          <cell r="M1748">
            <v>7.0545399999999994E-2</v>
          </cell>
          <cell r="N1748">
            <v>8.2053299999999996E-2</v>
          </cell>
          <cell r="O1748">
            <v>9.8669000000000007E-2</v>
          </cell>
          <cell r="P1748">
            <v>0.58333333333333337</v>
          </cell>
          <cell r="Q1748">
            <v>0.79166666666666663</v>
          </cell>
          <cell r="R1748">
            <v>14</v>
          </cell>
          <cell r="S1748">
            <v>19</v>
          </cell>
        </row>
        <row r="1749">
          <cell r="A1749" t="str">
            <v>All</v>
          </cell>
          <cell r="B1749" t="str">
            <v>All</v>
          </cell>
          <cell r="C1749" t="str">
            <v>X</v>
          </cell>
          <cell r="D1749">
            <v>39659</v>
          </cell>
          <cell r="E1749">
            <v>20</v>
          </cell>
          <cell r="F1749">
            <v>0.18748719999999999</v>
          </cell>
          <cell r="G1749">
            <v>0.19593930000000001</v>
          </cell>
          <cell r="H1749">
            <v>72.355699999999999</v>
          </cell>
          <cell r="I1749">
            <v>4.8129999999999999E-4</v>
          </cell>
          <cell r="J1749">
            <v>190</v>
          </cell>
          <cell r="K1749">
            <v>-1.9662800000000001E-2</v>
          </cell>
          <cell r="L1749">
            <v>-3.0523E-3</v>
          </cell>
          <cell r="M1749">
            <v>8.4522E-3</v>
          </cell>
          <cell r="N1749">
            <v>1.9956600000000001E-2</v>
          </cell>
          <cell r="O1749">
            <v>3.6567099999999998E-2</v>
          </cell>
          <cell r="P1749">
            <v>0.58333333333333337</v>
          </cell>
          <cell r="Q1749">
            <v>0.79166666666666663</v>
          </cell>
          <cell r="R1749">
            <v>14</v>
          </cell>
          <cell r="S1749">
            <v>19</v>
          </cell>
        </row>
        <row r="1750">
          <cell r="A1750" t="str">
            <v>All</v>
          </cell>
          <cell r="B1750" t="str">
            <v>All</v>
          </cell>
          <cell r="C1750" t="str">
            <v>X</v>
          </cell>
          <cell r="D1750">
            <v>39659</v>
          </cell>
          <cell r="E1750">
            <v>21</v>
          </cell>
          <cell r="F1750">
            <v>0.1007834</v>
          </cell>
          <cell r="G1750">
            <v>0.1229813</v>
          </cell>
          <cell r="H1750">
            <v>66.099599999999995</v>
          </cell>
          <cell r="I1750">
            <v>4.8000000000000001E-4</v>
          </cell>
          <cell r="J1750">
            <v>190</v>
          </cell>
          <cell r="K1750">
            <v>-5.8809999999999999E-3</v>
          </cell>
          <cell r="L1750">
            <v>1.0708199999999999E-2</v>
          </cell>
          <cell r="M1750">
            <v>2.21978E-2</v>
          </cell>
          <cell r="N1750">
            <v>3.3687500000000002E-2</v>
          </cell>
          <cell r="O1750">
            <v>5.0276599999999998E-2</v>
          </cell>
          <cell r="P1750">
            <v>0.58333333333333337</v>
          </cell>
          <cell r="Q1750">
            <v>0.79166666666666663</v>
          </cell>
          <cell r="R1750">
            <v>14</v>
          </cell>
          <cell r="S1750">
            <v>19</v>
          </cell>
        </row>
        <row r="1751">
          <cell r="A1751" t="str">
            <v>All</v>
          </cell>
          <cell r="B1751" t="str">
            <v>All</v>
          </cell>
          <cell r="C1751" t="str">
            <v>X</v>
          </cell>
          <cell r="D1751">
            <v>39659</v>
          </cell>
          <cell r="E1751">
            <v>22</v>
          </cell>
          <cell r="F1751">
            <v>7.2485999999999995E-2</v>
          </cell>
          <cell r="G1751">
            <v>9.5131099999999996E-2</v>
          </cell>
          <cell r="H1751">
            <v>61.869500000000002</v>
          </cell>
          <cell r="I1751">
            <v>4.7790000000000002E-4</v>
          </cell>
          <cell r="J1751">
            <v>190</v>
          </cell>
          <cell r="K1751">
            <v>-5.3705000000000003E-3</v>
          </cell>
          <cell r="L1751">
            <v>1.11813E-2</v>
          </cell>
          <cell r="M1751">
            <v>2.2645100000000001E-2</v>
          </cell>
          <cell r="N1751">
            <v>3.4108800000000002E-2</v>
          </cell>
          <cell r="O1751">
            <v>5.0660700000000003E-2</v>
          </cell>
          <cell r="P1751">
            <v>0.58333333333333337</v>
          </cell>
          <cell r="Q1751">
            <v>0.79166666666666663</v>
          </cell>
          <cell r="R1751">
            <v>14</v>
          </cell>
          <cell r="S1751">
            <v>19</v>
          </cell>
        </row>
        <row r="1752">
          <cell r="A1752" t="str">
            <v>All</v>
          </cell>
          <cell r="B1752" t="str">
            <v>All</v>
          </cell>
          <cell r="C1752" t="str">
            <v>X</v>
          </cell>
          <cell r="D1752">
            <v>39659</v>
          </cell>
          <cell r="E1752">
            <v>23</v>
          </cell>
          <cell r="F1752">
            <v>2.1919399999999999E-2</v>
          </cell>
          <cell r="G1752">
            <v>7.2152099999999997E-2</v>
          </cell>
          <cell r="H1752">
            <v>61.028599999999997</v>
          </cell>
          <cell r="I1752">
            <v>4.7659999999999998E-4</v>
          </cell>
          <cell r="J1752">
            <v>190</v>
          </cell>
          <cell r="K1752">
            <v>2.2253999999999999E-2</v>
          </cell>
          <cell r="L1752">
            <v>3.8783999999999999E-2</v>
          </cell>
          <cell r="M1752">
            <v>5.0232699999999998E-2</v>
          </cell>
          <cell r="N1752">
            <v>6.1681399999999997E-2</v>
          </cell>
          <cell r="O1752">
            <v>7.82114E-2</v>
          </cell>
          <cell r="P1752">
            <v>0.58333333333333337</v>
          </cell>
          <cell r="Q1752">
            <v>0.79166666666666663</v>
          </cell>
          <cell r="R1752">
            <v>14</v>
          </cell>
          <cell r="S1752">
            <v>19</v>
          </cell>
        </row>
        <row r="1753">
          <cell r="A1753" t="str">
            <v>All</v>
          </cell>
          <cell r="B1753" t="str">
            <v>All</v>
          </cell>
          <cell r="C1753" t="str">
            <v>X</v>
          </cell>
          <cell r="D1753">
            <v>39659</v>
          </cell>
          <cell r="E1753">
            <v>24</v>
          </cell>
          <cell r="F1753">
            <v>1.3793400000000001E-2</v>
          </cell>
          <cell r="G1753">
            <v>4.93959E-2</v>
          </cell>
          <cell r="H1753">
            <v>59.701000000000001</v>
          </cell>
          <cell r="I1753">
            <v>4.7619999999999997E-4</v>
          </cell>
          <cell r="J1753">
            <v>190</v>
          </cell>
          <cell r="K1753">
            <v>7.6366999999999997E-3</v>
          </cell>
          <cell r="L1753">
            <v>2.4159099999999999E-2</v>
          </cell>
          <cell r="M1753">
            <v>3.5602399999999999E-2</v>
          </cell>
          <cell r="N1753">
            <v>4.7045799999999999E-2</v>
          </cell>
          <cell r="O1753">
            <v>6.3568200000000005E-2</v>
          </cell>
          <cell r="P1753">
            <v>0.58333333333333337</v>
          </cell>
          <cell r="Q1753">
            <v>0.79166666666666663</v>
          </cell>
          <cell r="R1753">
            <v>14</v>
          </cell>
          <cell r="S1753">
            <v>19</v>
          </cell>
        </row>
        <row r="1754">
          <cell r="A1754" t="str">
            <v>All</v>
          </cell>
          <cell r="B1754" t="str">
            <v>All</v>
          </cell>
          <cell r="C1754" t="str">
            <v>X</v>
          </cell>
          <cell r="D1754">
            <v>39665</v>
          </cell>
          <cell r="E1754">
            <v>1</v>
          </cell>
          <cell r="F1754">
            <v>5.2399999999999999E-3</v>
          </cell>
          <cell r="G1754">
            <v>1.43997E-2</v>
          </cell>
          <cell r="H1754">
            <v>56.603499999999997</v>
          </cell>
          <cell r="I1754">
            <v>4.7239999999999999E-4</v>
          </cell>
          <cell r="J1754">
            <v>190</v>
          </cell>
          <cell r="K1754">
            <v>-1.86949E-2</v>
          </cell>
          <cell r="L1754">
            <v>-2.2380999999999998E-3</v>
          </cell>
          <cell r="M1754">
            <v>9.1597999999999992E-3</v>
          </cell>
          <cell r="N1754">
            <v>2.0557700000000002E-2</v>
          </cell>
          <cell r="O1754">
            <v>3.7014400000000003E-2</v>
          </cell>
          <cell r="P1754">
            <v>0.58333333333333337</v>
          </cell>
          <cell r="Q1754">
            <v>0.75</v>
          </cell>
          <cell r="R1754">
            <v>14</v>
          </cell>
          <cell r="S1754">
            <v>18</v>
          </cell>
        </row>
        <row r="1755">
          <cell r="A1755" t="str">
            <v>All</v>
          </cell>
          <cell r="B1755" t="str">
            <v>All</v>
          </cell>
          <cell r="C1755" t="str">
            <v>X</v>
          </cell>
          <cell r="D1755">
            <v>39665</v>
          </cell>
          <cell r="E1755">
            <v>2</v>
          </cell>
          <cell r="F1755">
            <v>4.6568E-3</v>
          </cell>
          <cell r="G1755">
            <v>1.40871E-2</v>
          </cell>
          <cell r="H1755">
            <v>55.7271</v>
          </cell>
          <cell r="I1755">
            <v>4.7239999999999999E-4</v>
          </cell>
          <cell r="J1755">
            <v>190</v>
          </cell>
          <cell r="K1755">
            <v>-1.8424300000000001E-2</v>
          </cell>
          <cell r="L1755">
            <v>-1.9675999999999999E-3</v>
          </cell>
          <cell r="M1755">
            <v>9.4303000000000008E-3</v>
          </cell>
          <cell r="N1755">
            <v>2.0828200000000002E-2</v>
          </cell>
          <cell r="O1755">
            <v>3.7284900000000003E-2</v>
          </cell>
          <cell r="P1755">
            <v>0.58333333333333337</v>
          </cell>
          <cell r="Q1755">
            <v>0.75</v>
          </cell>
          <cell r="R1755">
            <v>14</v>
          </cell>
          <cell r="S1755">
            <v>18</v>
          </cell>
        </row>
        <row r="1756">
          <cell r="A1756" t="str">
            <v>All</v>
          </cell>
          <cell r="B1756" t="str">
            <v>All</v>
          </cell>
          <cell r="C1756" t="str">
            <v>X</v>
          </cell>
          <cell r="D1756">
            <v>39665</v>
          </cell>
          <cell r="E1756">
            <v>3</v>
          </cell>
          <cell r="F1756">
            <v>3.849E-3</v>
          </cell>
          <cell r="G1756">
            <v>1.37491E-2</v>
          </cell>
          <cell r="H1756">
            <v>54.983800000000002</v>
          </cell>
          <cell r="I1756">
            <v>4.7239999999999999E-4</v>
          </cell>
          <cell r="J1756">
            <v>190</v>
          </cell>
          <cell r="K1756">
            <v>-1.7954500000000002E-2</v>
          </cell>
          <cell r="L1756">
            <v>-1.4978000000000001E-3</v>
          </cell>
          <cell r="M1756">
            <v>9.9000000000000008E-3</v>
          </cell>
          <cell r="N1756">
            <v>2.1297900000000002E-2</v>
          </cell>
          <cell r="O1756">
            <v>3.7754599999999999E-2</v>
          </cell>
          <cell r="P1756">
            <v>0.58333333333333337</v>
          </cell>
          <cell r="Q1756">
            <v>0.75</v>
          </cell>
          <cell r="R1756">
            <v>14</v>
          </cell>
          <cell r="S1756">
            <v>18</v>
          </cell>
        </row>
        <row r="1757">
          <cell r="A1757" t="str">
            <v>All</v>
          </cell>
          <cell r="B1757" t="str">
            <v>All</v>
          </cell>
          <cell r="C1757" t="str">
            <v>X</v>
          </cell>
          <cell r="D1757">
            <v>39665</v>
          </cell>
          <cell r="E1757">
            <v>4</v>
          </cell>
          <cell r="F1757">
            <v>3.6936E-3</v>
          </cell>
          <cell r="G1757">
            <v>1.3030999999999999E-2</v>
          </cell>
          <cell r="H1757">
            <v>54.240400000000001</v>
          </cell>
          <cell r="I1757">
            <v>4.7239999999999999E-4</v>
          </cell>
          <cell r="J1757">
            <v>190</v>
          </cell>
          <cell r="K1757">
            <v>-1.8517200000000001E-2</v>
          </cell>
          <cell r="L1757">
            <v>-2.0604999999999998E-3</v>
          </cell>
          <cell r="M1757">
            <v>9.3372999999999998E-3</v>
          </cell>
          <cell r="N1757">
            <v>2.0735199999999999E-2</v>
          </cell>
          <cell r="O1757">
            <v>3.71919E-2</v>
          </cell>
          <cell r="P1757">
            <v>0.58333333333333337</v>
          </cell>
          <cell r="Q1757">
            <v>0.75</v>
          </cell>
          <cell r="R1757">
            <v>14</v>
          </cell>
          <cell r="S1757">
            <v>18</v>
          </cell>
        </row>
        <row r="1758">
          <cell r="A1758" t="str">
            <v>All</v>
          </cell>
          <cell r="B1758" t="str">
            <v>All</v>
          </cell>
          <cell r="C1758" t="str">
            <v>X</v>
          </cell>
          <cell r="D1758">
            <v>39665</v>
          </cell>
          <cell r="E1758">
            <v>5</v>
          </cell>
          <cell r="F1758">
            <v>3.6051E-3</v>
          </cell>
          <cell r="G1758">
            <v>1.24653E-2</v>
          </cell>
          <cell r="H1758">
            <v>54.240400000000001</v>
          </cell>
          <cell r="I1758">
            <v>4.7239999999999999E-4</v>
          </cell>
          <cell r="J1758">
            <v>190</v>
          </cell>
          <cell r="K1758">
            <v>-1.8994400000000002E-2</v>
          </cell>
          <cell r="L1758">
            <v>-2.5376999999999999E-3</v>
          </cell>
          <cell r="M1758">
            <v>8.8602000000000004E-3</v>
          </cell>
          <cell r="N1758">
            <v>2.0258000000000002E-2</v>
          </cell>
          <cell r="O1758">
            <v>3.6714700000000003E-2</v>
          </cell>
          <cell r="P1758">
            <v>0.58333333333333337</v>
          </cell>
          <cell r="Q1758">
            <v>0.75</v>
          </cell>
          <cell r="R1758">
            <v>14</v>
          </cell>
          <cell r="S1758">
            <v>18</v>
          </cell>
        </row>
        <row r="1759">
          <cell r="A1759" t="str">
            <v>All</v>
          </cell>
          <cell r="B1759" t="str">
            <v>All</v>
          </cell>
          <cell r="C1759" t="str">
            <v>X</v>
          </cell>
          <cell r="D1759">
            <v>39665</v>
          </cell>
          <cell r="E1759">
            <v>6</v>
          </cell>
          <cell r="F1759">
            <v>3.5731000000000001E-3</v>
          </cell>
          <cell r="G1759">
            <v>1.22364E-2</v>
          </cell>
          <cell r="H1759">
            <v>54.142899999999997</v>
          </cell>
          <cell r="I1759">
            <v>4.7239999999999999E-4</v>
          </cell>
          <cell r="J1759">
            <v>190</v>
          </cell>
          <cell r="K1759">
            <v>-1.9191199999999999E-2</v>
          </cell>
          <cell r="L1759">
            <v>-2.7345E-3</v>
          </cell>
          <cell r="M1759">
            <v>8.6633999999999999E-3</v>
          </cell>
          <cell r="N1759">
            <v>2.0061200000000001E-2</v>
          </cell>
          <cell r="O1759">
            <v>3.6517899999999999E-2</v>
          </cell>
          <cell r="P1759">
            <v>0.58333333333333337</v>
          </cell>
          <cell r="Q1759">
            <v>0.75</v>
          </cell>
          <cell r="R1759">
            <v>14</v>
          </cell>
          <cell r="S1759">
            <v>18</v>
          </cell>
        </row>
        <row r="1760">
          <cell r="A1760" t="str">
            <v>All</v>
          </cell>
          <cell r="B1760" t="str">
            <v>All</v>
          </cell>
          <cell r="C1760" t="str">
            <v>X</v>
          </cell>
          <cell r="D1760">
            <v>39665</v>
          </cell>
          <cell r="E1760">
            <v>7</v>
          </cell>
          <cell r="F1760">
            <v>3.1671999999999998E-3</v>
          </cell>
          <cell r="G1760">
            <v>1.21049E-2</v>
          </cell>
          <cell r="H1760">
            <v>54.302</v>
          </cell>
          <cell r="I1760">
            <v>4.7239999999999999E-4</v>
          </cell>
          <cell r="J1760">
            <v>190</v>
          </cell>
          <cell r="K1760">
            <v>-1.8916800000000001E-2</v>
          </cell>
          <cell r="L1760">
            <v>-2.4600999999999998E-3</v>
          </cell>
          <cell r="M1760">
            <v>8.9376999999999998E-3</v>
          </cell>
          <cell r="N1760">
            <v>2.0335599999999999E-2</v>
          </cell>
          <cell r="O1760">
            <v>3.67923E-2</v>
          </cell>
          <cell r="P1760">
            <v>0.58333333333333337</v>
          </cell>
          <cell r="Q1760">
            <v>0.75</v>
          </cell>
          <cell r="R1760">
            <v>14</v>
          </cell>
          <cell r="S1760">
            <v>18</v>
          </cell>
        </row>
        <row r="1761">
          <cell r="A1761" t="str">
            <v>All</v>
          </cell>
          <cell r="B1761" t="str">
            <v>All</v>
          </cell>
          <cell r="C1761" t="str">
            <v>X</v>
          </cell>
          <cell r="D1761">
            <v>39665</v>
          </cell>
          <cell r="E1761">
            <v>8</v>
          </cell>
          <cell r="F1761">
            <v>3.1643999999999999E-3</v>
          </cell>
          <cell r="G1761">
            <v>1.2091299999999999E-2</v>
          </cell>
          <cell r="H1761">
            <v>55.496600000000001</v>
          </cell>
          <cell r="I1761">
            <v>4.7239999999999999E-4</v>
          </cell>
          <cell r="J1761">
            <v>190</v>
          </cell>
          <cell r="K1761">
            <v>-1.8927599999999999E-2</v>
          </cell>
          <cell r="L1761">
            <v>-2.4708999999999998E-3</v>
          </cell>
          <cell r="M1761">
            <v>8.9269999999999992E-3</v>
          </cell>
          <cell r="N1761">
            <v>2.0324800000000001E-2</v>
          </cell>
          <cell r="O1761">
            <v>3.6781500000000002E-2</v>
          </cell>
          <cell r="P1761">
            <v>0.58333333333333337</v>
          </cell>
          <cell r="Q1761">
            <v>0.75</v>
          </cell>
          <cell r="R1761">
            <v>14</v>
          </cell>
          <cell r="S1761">
            <v>18</v>
          </cell>
        </row>
        <row r="1762">
          <cell r="A1762" t="str">
            <v>All</v>
          </cell>
          <cell r="B1762" t="str">
            <v>All</v>
          </cell>
          <cell r="C1762" t="str">
            <v>X</v>
          </cell>
          <cell r="D1762">
            <v>39665</v>
          </cell>
          <cell r="E1762">
            <v>9</v>
          </cell>
          <cell r="F1762">
            <v>3.1732000000000002E-3</v>
          </cell>
          <cell r="G1762">
            <v>1.2330799999999999E-2</v>
          </cell>
          <cell r="H1762">
            <v>57.129600000000003</v>
          </cell>
          <cell r="I1762">
            <v>4.7239999999999999E-4</v>
          </cell>
          <cell r="J1762">
            <v>190</v>
          </cell>
          <cell r="K1762">
            <v>-1.8697100000000001E-2</v>
          </cell>
          <cell r="L1762">
            <v>-2.2403000000000002E-3</v>
          </cell>
          <cell r="M1762">
            <v>9.1576000000000001E-3</v>
          </cell>
          <cell r="N1762">
            <v>2.0555500000000001E-2</v>
          </cell>
          <cell r="O1762">
            <v>3.7012299999999998E-2</v>
          </cell>
          <cell r="P1762">
            <v>0.58333333333333337</v>
          </cell>
          <cell r="Q1762">
            <v>0.75</v>
          </cell>
          <cell r="R1762">
            <v>14</v>
          </cell>
          <cell r="S1762">
            <v>18</v>
          </cell>
        </row>
        <row r="1763">
          <cell r="A1763" t="str">
            <v>All</v>
          </cell>
          <cell r="B1763" t="str">
            <v>All</v>
          </cell>
          <cell r="C1763" t="str">
            <v>X</v>
          </cell>
          <cell r="D1763">
            <v>39665</v>
          </cell>
          <cell r="E1763">
            <v>10</v>
          </cell>
          <cell r="F1763">
            <v>3.1361000000000002E-3</v>
          </cell>
          <cell r="G1763">
            <v>1.28907E-2</v>
          </cell>
          <cell r="H1763">
            <v>59.691200000000002</v>
          </cell>
          <cell r="I1763">
            <v>4.7239999999999999E-4</v>
          </cell>
          <cell r="J1763">
            <v>190</v>
          </cell>
          <cell r="K1763">
            <v>-1.81008E-2</v>
          </cell>
          <cell r="L1763">
            <v>-1.6436000000000001E-3</v>
          </cell>
          <cell r="M1763">
            <v>9.7546000000000004E-3</v>
          </cell>
          <cell r="N1763">
            <v>2.1152799999999999E-2</v>
          </cell>
          <cell r="O1763">
            <v>3.7609999999999998E-2</v>
          </cell>
          <cell r="P1763">
            <v>0.58333333333333337</v>
          </cell>
          <cell r="Q1763">
            <v>0.75</v>
          </cell>
          <cell r="R1763">
            <v>14</v>
          </cell>
          <cell r="S1763">
            <v>18</v>
          </cell>
        </row>
        <row r="1764">
          <cell r="A1764" t="str">
            <v>All</v>
          </cell>
          <cell r="B1764" t="str">
            <v>All</v>
          </cell>
          <cell r="C1764" t="str">
            <v>X</v>
          </cell>
          <cell r="D1764">
            <v>39665</v>
          </cell>
          <cell r="E1764">
            <v>11</v>
          </cell>
          <cell r="F1764">
            <v>3.1250000000000002E-3</v>
          </cell>
          <cell r="G1764">
            <v>1.3766799999999999E-2</v>
          </cell>
          <cell r="H1764">
            <v>62.97</v>
          </cell>
          <cell r="I1764">
            <v>4.7249999999999999E-4</v>
          </cell>
          <cell r="J1764">
            <v>190</v>
          </cell>
          <cell r="K1764">
            <v>-1.72146E-2</v>
          </cell>
          <cell r="L1764">
            <v>-7.5679999999999996E-4</v>
          </cell>
          <cell r="M1764">
            <v>1.06418E-2</v>
          </cell>
          <cell r="N1764">
            <v>2.2040500000000001E-2</v>
          </cell>
          <cell r="O1764">
            <v>3.8498299999999999E-2</v>
          </cell>
          <cell r="P1764">
            <v>0.58333333333333337</v>
          </cell>
          <cell r="Q1764">
            <v>0.75</v>
          </cell>
          <cell r="R1764">
            <v>14</v>
          </cell>
          <cell r="S1764">
            <v>18</v>
          </cell>
        </row>
        <row r="1765">
          <cell r="A1765" t="str">
            <v>All</v>
          </cell>
          <cell r="B1765" t="str">
            <v>All</v>
          </cell>
          <cell r="C1765" t="str">
            <v>X</v>
          </cell>
          <cell r="D1765">
            <v>39665</v>
          </cell>
          <cell r="E1765">
            <v>12</v>
          </cell>
          <cell r="F1765">
            <v>3.1340000000000001E-3</v>
          </cell>
          <cell r="G1765">
            <v>1.58675E-2</v>
          </cell>
          <cell r="H1765">
            <v>67.297600000000003</v>
          </cell>
          <cell r="I1765">
            <v>4.7259999999999999E-4</v>
          </cell>
          <cell r="J1765">
            <v>190</v>
          </cell>
          <cell r="K1765">
            <v>-1.51255E-2</v>
          </cell>
          <cell r="L1765">
            <v>1.3338E-3</v>
          </cell>
          <cell r="M1765">
            <v>1.27335E-2</v>
          </cell>
          <cell r="N1765">
            <v>2.41332E-2</v>
          </cell>
          <cell r="O1765">
            <v>4.0592499999999997E-2</v>
          </cell>
          <cell r="P1765">
            <v>0.58333333333333337</v>
          </cell>
          <cell r="Q1765">
            <v>0.75</v>
          </cell>
          <cell r="R1765">
            <v>14</v>
          </cell>
          <cell r="S1765">
            <v>18</v>
          </cell>
        </row>
        <row r="1766">
          <cell r="A1766" t="str">
            <v>All</v>
          </cell>
          <cell r="B1766" t="str">
            <v>All</v>
          </cell>
          <cell r="C1766" t="str">
            <v>X</v>
          </cell>
          <cell r="D1766">
            <v>39665</v>
          </cell>
          <cell r="E1766">
            <v>13</v>
          </cell>
          <cell r="F1766">
            <v>3.1313000000000001E-3</v>
          </cell>
          <cell r="G1766">
            <v>1.0440100000000001E-2</v>
          </cell>
          <cell r="H1766">
            <v>73.2971</v>
          </cell>
          <cell r="I1766">
            <v>4.729E-4</v>
          </cell>
          <cell r="J1766">
            <v>190</v>
          </cell>
          <cell r="K1766">
            <v>-2.0560800000000001E-2</v>
          </cell>
          <cell r="L1766">
            <v>-4.0952000000000002E-3</v>
          </cell>
          <cell r="M1766">
            <v>7.3087999999999998E-3</v>
          </cell>
          <cell r="N1766">
            <v>1.8712800000000002E-2</v>
          </cell>
          <cell r="O1766">
            <v>3.5178399999999999E-2</v>
          </cell>
          <cell r="P1766">
            <v>0.58333333333333337</v>
          </cell>
          <cell r="Q1766">
            <v>0.75</v>
          </cell>
          <cell r="R1766">
            <v>14</v>
          </cell>
          <cell r="S1766">
            <v>18</v>
          </cell>
        </row>
        <row r="1767">
          <cell r="A1767" t="str">
            <v>All</v>
          </cell>
          <cell r="B1767" t="str">
            <v>All</v>
          </cell>
          <cell r="C1767" t="str">
            <v>X</v>
          </cell>
          <cell r="D1767">
            <v>39665</v>
          </cell>
          <cell r="E1767">
            <v>14</v>
          </cell>
          <cell r="F1767">
            <v>3.2160999999999999E-3</v>
          </cell>
          <cell r="G1767">
            <v>1.36849E-2</v>
          </cell>
          <cell r="H1767">
            <v>76.920199999999994</v>
          </cell>
          <cell r="I1767">
            <v>4.7610000000000003E-4</v>
          </cell>
          <cell r="J1767">
            <v>190</v>
          </cell>
          <cell r="K1767">
            <v>-1.7494900000000001E-2</v>
          </cell>
          <cell r="L1767">
            <v>-9.7369999999999998E-4</v>
          </cell>
          <cell r="M1767">
            <v>1.04688E-2</v>
          </cell>
          <cell r="N1767">
            <v>2.1911300000000002E-2</v>
          </cell>
          <cell r="O1767">
            <v>3.8432399999999999E-2</v>
          </cell>
          <cell r="P1767">
            <v>0.58333333333333337</v>
          </cell>
          <cell r="Q1767">
            <v>0.75</v>
          </cell>
          <cell r="R1767">
            <v>14</v>
          </cell>
          <cell r="S1767">
            <v>18</v>
          </cell>
        </row>
        <row r="1768">
          <cell r="A1768" t="str">
            <v>All</v>
          </cell>
          <cell r="B1768" t="str">
            <v>All</v>
          </cell>
          <cell r="C1768" t="str">
            <v>X</v>
          </cell>
          <cell r="D1768">
            <v>39665</v>
          </cell>
          <cell r="E1768">
            <v>15</v>
          </cell>
          <cell r="F1768">
            <v>4.7055999999999999E-3</v>
          </cell>
          <cell r="G1768">
            <v>1.805E-2</v>
          </cell>
          <cell r="H1768">
            <v>80.283199999999994</v>
          </cell>
          <cell r="I1768">
            <v>4.841E-4</v>
          </cell>
          <cell r="J1768">
            <v>190</v>
          </cell>
          <cell r="K1768">
            <v>-1.4851700000000001E-2</v>
          </cell>
          <cell r="L1768">
            <v>1.8067000000000001E-3</v>
          </cell>
          <cell r="M1768">
            <v>1.33443E-2</v>
          </cell>
          <cell r="N1768">
            <v>2.4881899999999998E-2</v>
          </cell>
          <cell r="O1768">
            <v>4.1540399999999998E-2</v>
          </cell>
          <cell r="P1768">
            <v>0.58333333333333337</v>
          </cell>
          <cell r="Q1768">
            <v>0.75</v>
          </cell>
          <cell r="R1768">
            <v>14</v>
          </cell>
          <cell r="S1768">
            <v>18</v>
          </cell>
        </row>
        <row r="1769">
          <cell r="A1769" t="str">
            <v>All</v>
          </cell>
          <cell r="B1769" t="str">
            <v>All</v>
          </cell>
          <cell r="C1769" t="str">
            <v>X</v>
          </cell>
          <cell r="D1769">
            <v>39665</v>
          </cell>
          <cell r="E1769">
            <v>16</v>
          </cell>
          <cell r="F1769">
            <v>2.3547599999999998E-2</v>
          </cell>
          <cell r="G1769">
            <v>4.0696900000000001E-2</v>
          </cell>
          <cell r="H1769">
            <v>81.526600000000002</v>
          </cell>
          <cell r="I1769">
            <v>4.8500000000000003E-4</v>
          </cell>
          <cell r="J1769">
            <v>190</v>
          </cell>
          <cell r="K1769">
            <v>-1.1074799999999999E-2</v>
          </cell>
          <cell r="L1769">
            <v>5.6001999999999996E-3</v>
          </cell>
          <cell r="M1769">
            <v>1.7149299999999999E-2</v>
          </cell>
          <cell r="N1769">
            <v>2.8698399999999999E-2</v>
          </cell>
          <cell r="O1769">
            <v>4.5373400000000001E-2</v>
          </cell>
          <cell r="P1769">
            <v>0.58333333333333337</v>
          </cell>
          <cell r="Q1769">
            <v>0.75</v>
          </cell>
          <cell r="R1769">
            <v>14</v>
          </cell>
          <cell r="S1769">
            <v>18</v>
          </cell>
        </row>
        <row r="1770">
          <cell r="A1770" t="str">
            <v>All</v>
          </cell>
          <cell r="B1770" t="str">
            <v>All</v>
          </cell>
          <cell r="C1770" t="str">
            <v>X</v>
          </cell>
          <cell r="D1770">
            <v>39665</v>
          </cell>
          <cell r="E1770">
            <v>17</v>
          </cell>
          <cell r="F1770">
            <v>5.3151900000000002E-2</v>
          </cell>
          <cell r="G1770">
            <v>4.50949E-2</v>
          </cell>
          <cell r="H1770">
            <v>81.049300000000002</v>
          </cell>
          <cell r="I1770">
            <v>4.8289999999999997E-4</v>
          </cell>
          <cell r="J1770">
            <v>190</v>
          </cell>
          <cell r="K1770">
            <v>-3.6219700000000001E-2</v>
          </cell>
          <cell r="L1770">
            <v>-1.9581000000000001E-2</v>
          </cell>
          <cell r="M1770">
            <v>-8.0569999999999999E-3</v>
          </cell>
          <cell r="N1770">
            <v>3.467E-3</v>
          </cell>
          <cell r="O1770">
            <v>2.0105700000000001E-2</v>
          </cell>
          <cell r="P1770">
            <v>0.58333333333333337</v>
          </cell>
          <cell r="Q1770">
            <v>0.75</v>
          </cell>
          <cell r="R1770">
            <v>14</v>
          </cell>
          <cell r="S1770">
            <v>18</v>
          </cell>
        </row>
        <row r="1771">
          <cell r="A1771" t="str">
            <v>All</v>
          </cell>
          <cell r="B1771" t="str">
            <v>All</v>
          </cell>
          <cell r="C1771" t="str">
            <v>X</v>
          </cell>
          <cell r="D1771">
            <v>39665</v>
          </cell>
          <cell r="E1771">
            <v>18</v>
          </cell>
          <cell r="F1771">
            <v>7.5203500000000006E-2</v>
          </cell>
          <cell r="G1771">
            <v>5.6230099999999998E-2</v>
          </cell>
          <cell r="H1771">
            <v>80.023200000000003</v>
          </cell>
          <cell r="I1771">
            <v>4.839E-4</v>
          </cell>
          <cell r="J1771">
            <v>190</v>
          </cell>
          <cell r="K1771">
            <v>-4.7163799999999999E-2</v>
          </cell>
          <cell r="L1771">
            <v>-3.05086E-2</v>
          </cell>
          <cell r="M1771">
            <v>-1.8973299999999998E-2</v>
          </cell>
          <cell r="N1771">
            <v>-7.4380000000000002E-3</v>
          </cell>
          <cell r="O1771">
            <v>9.2171000000000006E-3</v>
          </cell>
          <cell r="P1771">
            <v>0.58333333333333337</v>
          </cell>
          <cell r="Q1771">
            <v>0.75</v>
          </cell>
          <cell r="R1771">
            <v>14</v>
          </cell>
          <cell r="S1771">
            <v>18</v>
          </cell>
        </row>
        <row r="1772">
          <cell r="A1772" t="str">
            <v>All</v>
          </cell>
          <cell r="B1772" t="str">
            <v>All</v>
          </cell>
          <cell r="C1772" t="str">
            <v>X</v>
          </cell>
          <cell r="D1772">
            <v>39665</v>
          </cell>
          <cell r="E1772">
            <v>19</v>
          </cell>
          <cell r="F1772">
            <v>6.8241700000000002E-2</v>
          </cell>
          <cell r="G1772">
            <v>4.6994500000000002E-2</v>
          </cell>
          <cell r="H1772">
            <v>73.598500000000001</v>
          </cell>
          <cell r="I1772">
            <v>4.7399999999999997E-4</v>
          </cell>
          <cell r="J1772">
            <v>190</v>
          </cell>
          <cell r="K1772">
            <v>-4.9148299999999999E-2</v>
          </cell>
          <cell r="L1772">
            <v>-3.2664100000000001E-2</v>
          </cell>
          <cell r="M1772">
            <v>-2.1247200000000001E-2</v>
          </cell>
          <cell r="N1772">
            <v>-9.8303000000000001E-3</v>
          </cell>
          <cell r="O1772">
            <v>6.6540000000000002E-3</v>
          </cell>
          <cell r="P1772">
            <v>0.58333333333333337</v>
          </cell>
          <cell r="Q1772">
            <v>0.75</v>
          </cell>
          <cell r="R1772">
            <v>14</v>
          </cell>
          <cell r="S1772">
            <v>18</v>
          </cell>
        </row>
        <row r="1773">
          <cell r="A1773" t="str">
            <v>All</v>
          </cell>
          <cell r="B1773" t="str">
            <v>All</v>
          </cell>
          <cell r="C1773" t="str">
            <v>X</v>
          </cell>
          <cell r="D1773">
            <v>39665</v>
          </cell>
          <cell r="E1773">
            <v>20</v>
          </cell>
          <cell r="F1773">
            <v>6.1822799999999997E-2</v>
          </cell>
          <cell r="G1773">
            <v>2.95353E-2</v>
          </cell>
          <cell r="H1773">
            <v>67.089699999999993</v>
          </cell>
          <cell r="I1773">
            <v>4.7249999999999999E-4</v>
          </cell>
          <cell r="J1773">
            <v>190</v>
          </cell>
          <cell r="K1773">
            <v>-6.0144999999999997E-2</v>
          </cell>
          <cell r="L1773">
            <v>-4.3686599999999999E-2</v>
          </cell>
          <cell r="M1773">
            <v>-3.2287499999999997E-2</v>
          </cell>
          <cell r="N1773">
            <v>-2.0888500000000001E-2</v>
          </cell>
          <cell r="O1773">
            <v>-4.4299999999999999E-3</v>
          </cell>
          <cell r="P1773">
            <v>0.58333333333333337</v>
          </cell>
          <cell r="Q1773">
            <v>0.75</v>
          </cell>
          <cell r="R1773">
            <v>14</v>
          </cell>
          <cell r="S1773">
            <v>18</v>
          </cell>
        </row>
        <row r="1774">
          <cell r="A1774" t="str">
            <v>All</v>
          </cell>
          <cell r="B1774" t="str">
            <v>All</v>
          </cell>
          <cell r="C1774" t="str">
            <v>X</v>
          </cell>
          <cell r="D1774">
            <v>39665</v>
          </cell>
          <cell r="E1774">
            <v>21</v>
          </cell>
          <cell r="F1774">
            <v>5.1161999999999999E-2</v>
          </cell>
          <cell r="G1774">
            <v>2.2782799999999999E-2</v>
          </cell>
          <cell r="H1774">
            <v>63.810899999999997</v>
          </cell>
          <cell r="I1774">
            <v>4.7249999999999999E-4</v>
          </cell>
          <cell r="J1774">
            <v>190</v>
          </cell>
          <cell r="K1774">
            <v>-5.6235399999999998E-2</v>
          </cell>
          <cell r="L1774">
            <v>-3.9777699999999999E-2</v>
          </cell>
          <cell r="M1774">
            <v>-2.83792E-2</v>
          </cell>
          <cell r="N1774">
            <v>-1.6980599999999998E-2</v>
          </cell>
          <cell r="O1774">
            <v>-5.2289999999999997E-4</v>
          </cell>
          <cell r="P1774">
            <v>0.58333333333333337</v>
          </cell>
          <cell r="Q1774">
            <v>0.75</v>
          </cell>
          <cell r="R1774">
            <v>14</v>
          </cell>
          <cell r="S1774">
            <v>18</v>
          </cell>
        </row>
        <row r="1775">
          <cell r="A1775" t="str">
            <v>All</v>
          </cell>
          <cell r="B1775" t="str">
            <v>All</v>
          </cell>
          <cell r="C1775" t="str">
            <v>X</v>
          </cell>
          <cell r="D1775">
            <v>39665</v>
          </cell>
          <cell r="E1775">
            <v>22</v>
          </cell>
          <cell r="F1775">
            <v>4.4425699999999999E-2</v>
          </cell>
          <cell r="G1775">
            <v>1.99978E-2</v>
          </cell>
          <cell r="H1775">
            <v>62.700499999999998</v>
          </cell>
          <cell r="I1775">
            <v>4.7239999999999999E-4</v>
          </cell>
          <cell r="J1775">
            <v>190</v>
          </cell>
          <cell r="K1775">
            <v>-5.2283400000000001E-2</v>
          </cell>
          <cell r="L1775">
            <v>-3.58261E-2</v>
          </cell>
          <cell r="M1775">
            <v>-2.44278E-2</v>
          </cell>
          <cell r="N1775">
            <v>-1.3029499999999999E-2</v>
          </cell>
          <cell r="O1775">
            <v>3.4277999999999999E-3</v>
          </cell>
          <cell r="P1775">
            <v>0.58333333333333337</v>
          </cell>
          <cell r="Q1775">
            <v>0.75</v>
          </cell>
          <cell r="R1775">
            <v>14</v>
          </cell>
          <cell r="S1775">
            <v>18</v>
          </cell>
        </row>
        <row r="1776">
          <cell r="A1776" t="str">
            <v>All</v>
          </cell>
          <cell r="B1776" t="str">
            <v>All</v>
          </cell>
          <cell r="C1776" t="str">
            <v>X</v>
          </cell>
          <cell r="D1776">
            <v>39665</v>
          </cell>
          <cell r="E1776">
            <v>23</v>
          </cell>
          <cell r="F1776">
            <v>1.1233699999999999E-2</v>
          </cell>
          <cell r="G1776">
            <v>1.7699900000000001E-2</v>
          </cell>
          <cell r="H1776">
            <v>62.567500000000003</v>
          </cell>
          <cell r="I1776">
            <v>4.7239999999999999E-4</v>
          </cell>
          <cell r="J1776">
            <v>190</v>
          </cell>
          <cell r="K1776">
            <v>-2.1388999999999998E-2</v>
          </cell>
          <cell r="L1776">
            <v>-4.9319000000000003E-3</v>
          </cell>
          <cell r="M1776">
            <v>6.4662000000000001E-3</v>
          </cell>
          <cell r="N1776">
            <v>1.7864399999999999E-2</v>
          </cell>
          <cell r="O1776">
            <v>3.4321499999999998E-2</v>
          </cell>
          <cell r="P1776">
            <v>0.58333333333333337</v>
          </cell>
          <cell r="Q1776">
            <v>0.75</v>
          </cell>
          <cell r="R1776">
            <v>14</v>
          </cell>
          <cell r="S1776">
            <v>18</v>
          </cell>
        </row>
        <row r="1777">
          <cell r="A1777" t="str">
            <v>All</v>
          </cell>
          <cell r="B1777" t="str">
            <v>All</v>
          </cell>
          <cell r="C1777" t="str">
            <v>X</v>
          </cell>
          <cell r="D1777">
            <v>39665</v>
          </cell>
          <cell r="E1777">
            <v>24</v>
          </cell>
          <cell r="F1777">
            <v>9.9694999999999992E-3</v>
          </cell>
          <cell r="G1777">
            <v>1.54243E-2</v>
          </cell>
          <cell r="H1777">
            <v>61.726599999999998</v>
          </cell>
          <cell r="I1777">
            <v>4.7239999999999999E-4</v>
          </cell>
          <cell r="J1777">
            <v>190</v>
          </cell>
          <cell r="K1777">
            <v>-2.2400300000000001E-2</v>
          </cell>
          <cell r="L1777">
            <v>-5.9433000000000003E-3</v>
          </cell>
          <cell r="M1777">
            <v>5.4548000000000001E-3</v>
          </cell>
          <cell r="N1777">
            <v>1.6852900000000001E-2</v>
          </cell>
          <cell r="O1777">
            <v>3.3309900000000003E-2</v>
          </cell>
          <cell r="P1777">
            <v>0.58333333333333337</v>
          </cell>
          <cell r="Q1777">
            <v>0.75</v>
          </cell>
          <cell r="R1777">
            <v>14</v>
          </cell>
          <cell r="S1777">
            <v>18</v>
          </cell>
        </row>
        <row r="1778">
          <cell r="A1778" t="str">
            <v>All</v>
          </cell>
          <cell r="B1778" t="str">
            <v>All</v>
          </cell>
          <cell r="C1778" t="str">
            <v>X</v>
          </cell>
          <cell r="D1778">
            <v>39671</v>
          </cell>
          <cell r="E1778">
            <v>1</v>
          </cell>
          <cell r="F1778">
            <v>9.5606999999999998E-2</v>
          </cell>
          <cell r="G1778">
            <v>9.1718999999999995E-2</v>
          </cell>
          <cell r="H1778">
            <v>70.940799999999996</v>
          </cell>
          <cell r="I1778">
            <v>4.8759999999999998E-4</v>
          </cell>
          <cell r="J1778">
            <v>189</v>
          </cell>
          <cell r="K1778">
            <v>-3.2185600000000002E-2</v>
          </cell>
          <cell r="L1778">
            <v>-1.5467099999999999E-2</v>
          </cell>
          <cell r="M1778">
            <v>-3.888E-3</v>
          </cell>
          <cell r="N1778">
            <v>7.6911999999999996E-3</v>
          </cell>
          <cell r="O1778">
            <v>2.44096E-2</v>
          </cell>
          <cell r="P1778">
            <v>0.58333333333333337</v>
          </cell>
          <cell r="Q1778">
            <v>0.79166666666666663</v>
          </cell>
          <cell r="R1778">
            <v>14</v>
          </cell>
          <cell r="S1778">
            <v>19</v>
          </cell>
        </row>
        <row r="1779">
          <cell r="A1779" t="str">
            <v>All</v>
          </cell>
          <cell r="B1779" t="str">
            <v>All</v>
          </cell>
          <cell r="C1779" t="str">
            <v>X</v>
          </cell>
          <cell r="D1779">
            <v>39671</v>
          </cell>
          <cell r="E1779">
            <v>2</v>
          </cell>
          <cell r="F1779">
            <v>5.1035299999999999E-2</v>
          </cell>
          <cell r="G1779">
            <v>6.9451799999999994E-2</v>
          </cell>
          <cell r="H1779">
            <v>69.269099999999995</v>
          </cell>
          <cell r="I1779">
            <v>4.8640000000000001E-4</v>
          </cell>
          <cell r="J1779">
            <v>189</v>
          </cell>
          <cell r="K1779">
            <v>-9.8464999999999994E-3</v>
          </cell>
          <cell r="L1779">
            <v>6.8515E-3</v>
          </cell>
          <cell r="M1779">
            <v>1.8416600000000002E-2</v>
          </cell>
          <cell r="N1779">
            <v>2.9981600000000001E-2</v>
          </cell>
          <cell r="O1779">
            <v>4.6679699999999998E-2</v>
          </cell>
          <cell r="P1779">
            <v>0.58333333333333337</v>
          </cell>
          <cell r="Q1779">
            <v>0.79166666666666663</v>
          </cell>
          <cell r="R1779">
            <v>14</v>
          </cell>
          <cell r="S1779">
            <v>19</v>
          </cell>
        </row>
        <row r="1780">
          <cell r="A1780" t="str">
            <v>All</v>
          </cell>
          <cell r="B1780" t="str">
            <v>All</v>
          </cell>
          <cell r="C1780" t="str">
            <v>X</v>
          </cell>
          <cell r="D1780">
            <v>39671</v>
          </cell>
          <cell r="E1780">
            <v>3</v>
          </cell>
          <cell r="F1780">
            <v>3.6389400000000002E-2</v>
          </cell>
          <cell r="G1780">
            <v>6.21909E-2</v>
          </cell>
          <cell r="H1780">
            <v>66.866900000000001</v>
          </cell>
          <cell r="I1780">
            <v>4.8430000000000001E-4</v>
          </cell>
          <cell r="J1780">
            <v>189</v>
          </cell>
          <cell r="K1780">
            <v>-2.4028000000000001E-3</v>
          </cell>
          <cell r="L1780">
            <v>1.4260500000000001E-2</v>
          </cell>
          <cell r="M1780">
            <v>2.5801399999999999E-2</v>
          </cell>
          <cell r="N1780">
            <v>3.7342399999999998E-2</v>
          </cell>
          <cell r="O1780">
            <v>5.4005600000000001E-2</v>
          </cell>
          <cell r="P1780">
            <v>0.58333333333333337</v>
          </cell>
          <cell r="Q1780">
            <v>0.79166666666666663</v>
          </cell>
          <cell r="R1780">
            <v>14</v>
          </cell>
          <cell r="S1780">
            <v>19</v>
          </cell>
        </row>
        <row r="1781">
          <cell r="A1781" t="str">
            <v>All</v>
          </cell>
          <cell r="B1781" t="str">
            <v>All</v>
          </cell>
          <cell r="C1781" t="str">
            <v>X</v>
          </cell>
          <cell r="D1781">
            <v>39671</v>
          </cell>
          <cell r="E1781">
            <v>4</v>
          </cell>
          <cell r="F1781">
            <v>1.1740799999999999E-2</v>
          </cell>
          <cell r="G1781">
            <v>4.55968E-2</v>
          </cell>
          <cell r="H1781">
            <v>65.013599999999997</v>
          </cell>
          <cell r="I1781">
            <v>4.8420000000000001E-4</v>
          </cell>
          <cell r="J1781">
            <v>189</v>
          </cell>
          <cell r="K1781">
            <v>5.6559999999999996E-3</v>
          </cell>
          <cell r="L1781">
            <v>2.2316800000000001E-2</v>
          </cell>
          <cell r="M1781">
            <v>3.3855999999999997E-2</v>
          </cell>
          <cell r="N1781">
            <v>4.5395199999999997E-2</v>
          </cell>
          <cell r="O1781">
            <v>6.2056E-2</v>
          </cell>
          <cell r="P1781">
            <v>0.58333333333333337</v>
          </cell>
          <cell r="Q1781">
            <v>0.79166666666666663</v>
          </cell>
          <cell r="R1781">
            <v>14</v>
          </cell>
          <cell r="S1781">
            <v>19</v>
          </cell>
        </row>
        <row r="1782">
          <cell r="A1782" t="str">
            <v>All</v>
          </cell>
          <cell r="B1782" t="str">
            <v>All</v>
          </cell>
          <cell r="C1782" t="str">
            <v>X</v>
          </cell>
          <cell r="D1782">
            <v>39671</v>
          </cell>
          <cell r="E1782">
            <v>5</v>
          </cell>
          <cell r="F1782">
            <v>4.2509999999999996E-3</v>
          </cell>
          <cell r="G1782">
            <v>3.4260800000000001E-2</v>
          </cell>
          <cell r="H1782">
            <v>63.855499999999999</v>
          </cell>
          <cell r="I1782">
            <v>4.8420000000000001E-4</v>
          </cell>
          <cell r="J1782">
            <v>189</v>
          </cell>
          <cell r="K1782">
            <v>1.8098000000000001E-3</v>
          </cell>
          <cell r="L1782">
            <v>1.84706E-2</v>
          </cell>
          <cell r="M1782">
            <v>3.00098E-2</v>
          </cell>
          <cell r="N1782">
            <v>4.1549000000000003E-2</v>
          </cell>
          <cell r="O1782">
            <v>5.8209799999999999E-2</v>
          </cell>
          <cell r="P1782">
            <v>0.58333333333333337</v>
          </cell>
          <cell r="Q1782">
            <v>0.79166666666666663</v>
          </cell>
          <cell r="R1782">
            <v>14</v>
          </cell>
          <cell r="S1782">
            <v>19</v>
          </cell>
        </row>
        <row r="1783">
          <cell r="A1783" t="str">
            <v>All</v>
          </cell>
          <cell r="B1783" t="str">
            <v>All</v>
          </cell>
          <cell r="C1783" t="str">
            <v>X</v>
          </cell>
          <cell r="D1783">
            <v>39671</v>
          </cell>
          <cell r="E1783">
            <v>6</v>
          </cell>
          <cell r="F1783">
            <v>4.5525000000000001E-3</v>
          </cell>
          <cell r="G1783">
            <v>2.5154200000000002E-2</v>
          </cell>
          <cell r="H1783">
            <v>62.904400000000003</v>
          </cell>
          <cell r="I1783">
            <v>4.8420000000000001E-4</v>
          </cell>
          <cell r="J1783">
            <v>189</v>
          </cell>
          <cell r="K1783">
            <v>-7.5979000000000003E-3</v>
          </cell>
          <cell r="L1783">
            <v>9.0626999999999999E-3</v>
          </cell>
          <cell r="M1783">
            <v>2.0601700000000001E-2</v>
          </cell>
          <cell r="N1783">
            <v>3.2140799999999997E-2</v>
          </cell>
          <cell r="O1783">
            <v>4.8801400000000002E-2</v>
          </cell>
          <cell r="P1783">
            <v>0.58333333333333337</v>
          </cell>
          <cell r="Q1783">
            <v>0.79166666666666663</v>
          </cell>
          <cell r="R1783">
            <v>14</v>
          </cell>
          <cell r="S1783">
            <v>19</v>
          </cell>
        </row>
        <row r="1784">
          <cell r="A1784" t="str">
            <v>All</v>
          </cell>
          <cell r="B1784" t="str">
            <v>All</v>
          </cell>
          <cell r="C1784" t="str">
            <v>X</v>
          </cell>
          <cell r="D1784">
            <v>39671</v>
          </cell>
          <cell r="E1784">
            <v>7</v>
          </cell>
          <cell r="F1784">
            <v>4.8506000000000001E-3</v>
          </cell>
          <cell r="G1784">
            <v>2.0836799999999999E-2</v>
          </cell>
          <cell r="H1784">
            <v>62.269599999999997</v>
          </cell>
          <cell r="I1784">
            <v>4.839E-4</v>
          </cell>
          <cell r="J1784">
            <v>189</v>
          </cell>
          <cell r="K1784">
            <v>-1.2205300000000001E-2</v>
          </cell>
          <cell r="L1784">
            <v>4.4504999999999996E-3</v>
          </cell>
          <cell r="M1784">
            <v>1.5986199999999999E-2</v>
          </cell>
          <cell r="N1784">
            <v>2.7522000000000001E-2</v>
          </cell>
          <cell r="O1784">
            <v>4.4177800000000003E-2</v>
          </cell>
          <cell r="P1784">
            <v>0.58333333333333337</v>
          </cell>
          <cell r="Q1784">
            <v>0.79166666666666663</v>
          </cell>
          <cell r="R1784">
            <v>14</v>
          </cell>
          <cell r="S1784">
            <v>19</v>
          </cell>
        </row>
        <row r="1785">
          <cell r="A1785" t="str">
            <v>All</v>
          </cell>
          <cell r="B1785" t="str">
            <v>All</v>
          </cell>
          <cell r="C1785" t="str">
            <v>X</v>
          </cell>
          <cell r="D1785">
            <v>39671</v>
          </cell>
          <cell r="E1785">
            <v>8</v>
          </cell>
          <cell r="F1785">
            <v>3.3132000000000001E-3</v>
          </cell>
          <cell r="G1785">
            <v>2.1006899999999998E-2</v>
          </cell>
          <cell r="H1785">
            <v>64.148399999999995</v>
          </cell>
          <cell r="I1785">
            <v>4.839E-4</v>
          </cell>
          <cell r="J1785">
            <v>189</v>
          </cell>
          <cell r="K1785">
            <v>-1.04977E-2</v>
          </cell>
          <cell r="L1785">
            <v>6.1580000000000003E-3</v>
          </cell>
          <cell r="M1785">
            <v>1.76937E-2</v>
          </cell>
          <cell r="N1785">
            <v>2.9229399999999999E-2</v>
          </cell>
          <cell r="O1785">
            <v>4.5885099999999998E-2</v>
          </cell>
          <cell r="P1785">
            <v>0.58333333333333337</v>
          </cell>
          <cell r="Q1785">
            <v>0.79166666666666663</v>
          </cell>
          <cell r="R1785">
            <v>14</v>
          </cell>
          <cell r="S1785">
            <v>19</v>
          </cell>
        </row>
        <row r="1786">
          <cell r="A1786" t="str">
            <v>All</v>
          </cell>
          <cell r="B1786" t="str">
            <v>All</v>
          </cell>
          <cell r="C1786" t="str">
            <v>X</v>
          </cell>
          <cell r="D1786">
            <v>39671</v>
          </cell>
          <cell r="E1786">
            <v>9</v>
          </cell>
          <cell r="F1786">
            <v>1.2334100000000001E-2</v>
          </cell>
          <cell r="G1786">
            <v>2.65349E-2</v>
          </cell>
          <cell r="H1786">
            <v>69.513099999999994</v>
          </cell>
          <cell r="I1786">
            <v>4.883E-4</v>
          </cell>
          <cell r="J1786">
            <v>189</v>
          </cell>
          <cell r="K1786">
            <v>-1.4118500000000001E-2</v>
          </cell>
          <cell r="L1786">
            <v>2.6128000000000002E-3</v>
          </cell>
          <cell r="M1786">
            <v>1.42008E-2</v>
          </cell>
          <cell r="N1786">
            <v>2.57889E-2</v>
          </cell>
          <cell r="O1786">
            <v>4.2520099999999998E-2</v>
          </cell>
          <cell r="P1786">
            <v>0.58333333333333337</v>
          </cell>
          <cell r="Q1786">
            <v>0.79166666666666663</v>
          </cell>
          <cell r="R1786">
            <v>14</v>
          </cell>
          <cell r="S1786">
            <v>19</v>
          </cell>
        </row>
        <row r="1787">
          <cell r="A1787" t="str">
            <v>All</v>
          </cell>
          <cell r="B1787" t="str">
            <v>All</v>
          </cell>
          <cell r="C1787" t="str">
            <v>X</v>
          </cell>
          <cell r="D1787">
            <v>39671</v>
          </cell>
          <cell r="E1787">
            <v>10</v>
          </cell>
          <cell r="F1787">
            <v>3.44246E-2</v>
          </cell>
          <cell r="G1787">
            <v>4.9610500000000002E-2</v>
          </cell>
          <cell r="H1787">
            <v>76.938100000000006</v>
          </cell>
          <cell r="I1787">
            <v>5.0089999999999998E-4</v>
          </cell>
          <cell r="J1787">
            <v>189</v>
          </cell>
          <cell r="K1787">
            <v>-1.3495E-2</v>
          </cell>
          <cell r="L1787">
            <v>3.4499000000000001E-3</v>
          </cell>
          <cell r="M1787">
            <v>1.51859E-2</v>
          </cell>
          <cell r="N1787">
            <v>2.6921899999999999E-2</v>
          </cell>
          <cell r="O1787">
            <v>4.3866799999999997E-2</v>
          </cell>
          <cell r="P1787">
            <v>0.58333333333333337</v>
          </cell>
          <cell r="Q1787">
            <v>0.79166666666666663</v>
          </cell>
          <cell r="R1787">
            <v>14</v>
          </cell>
          <cell r="S1787">
            <v>19</v>
          </cell>
        </row>
        <row r="1788">
          <cell r="A1788" t="str">
            <v>All</v>
          </cell>
          <cell r="B1788" t="str">
            <v>All</v>
          </cell>
          <cell r="C1788" t="str">
            <v>X</v>
          </cell>
          <cell r="D1788">
            <v>39671</v>
          </cell>
          <cell r="E1788">
            <v>11</v>
          </cell>
          <cell r="F1788">
            <v>2.6718800000000001E-2</v>
          </cell>
          <cell r="G1788">
            <v>9.9445800000000001E-2</v>
          </cell>
          <cell r="H1788">
            <v>82.584400000000002</v>
          </cell>
          <cell r="I1788">
            <v>5.0569999999999999E-4</v>
          </cell>
          <cell r="J1788">
            <v>189</v>
          </cell>
          <cell r="K1788">
            <v>4.3907300000000003E-2</v>
          </cell>
          <cell r="L1788">
            <v>6.0934200000000001E-2</v>
          </cell>
          <cell r="M1788">
            <v>7.2727E-2</v>
          </cell>
          <cell r="N1788">
            <v>8.4519800000000006E-2</v>
          </cell>
          <cell r="O1788">
            <v>0.1015467</v>
          </cell>
          <cell r="P1788">
            <v>0.58333333333333337</v>
          </cell>
          <cell r="Q1788">
            <v>0.79166666666666663</v>
          </cell>
          <cell r="R1788">
            <v>14</v>
          </cell>
          <cell r="S1788">
            <v>19</v>
          </cell>
        </row>
        <row r="1789">
          <cell r="A1789" t="str">
            <v>All</v>
          </cell>
          <cell r="B1789" t="str">
            <v>All</v>
          </cell>
          <cell r="C1789" t="str">
            <v>X</v>
          </cell>
          <cell r="D1789">
            <v>39671</v>
          </cell>
          <cell r="E1789">
            <v>12</v>
          </cell>
          <cell r="F1789">
            <v>7.4294299999999994E-2</v>
          </cell>
          <cell r="G1789">
            <v>0.1717321</v>
          </cell>
          <cell r="H1789">
            <v>85.670699999999997</v>
          </cell>
          <cell r="I1789">
            <v>4.9709999999999999E-4</v>
          </cell>
          <cell r="J1789">
            <v>189</v>
          </cell>
          <cell r="K1789">
            <v>6.8865200000000001E-2</v>
          </cell>
          <cell r="L1789">
            <v>8.5746100000000006E-2</v>
          </cell>
          <cell r="M1789">
            <v>9.7437800000000005E-2</v>
          </cell>
          <cell r="N1789">
            <v>0.1091295</v>
          </cell>
          <cell r="O1789">
            <v>0.12601039999999999</v>
          </cell>
          <cell r="P1789">
            <v>0.58333333333333337</v>
          </cell>
          <cell r="Q1789">
            <v>0.79166666666666663</v>
          </cell>
          <cell r="R1789">
            <v>14</v>
          </cell>
          <cell r="S1789">
            <v>19</v>
          </cell>
        </row>
        <row r="1790">
          <cell r="A1790" t="str">
            <v>All</v>
          </cell>
          <cell r="B1790" t="str">
            <v>All</v>
          </cell>
          <cell r="C1790" t="str">
            <v>X</v>
          </cell>
          <cell r="D1790">
            <v>39671</v>
          </cell>
          <cell r="E1790">
            <v>13</v>
          </cell>
          <cell r="F1790">
            <v>0.18246129999999999</v>
          </cell>
          <cell r="G1790">
            <v>0.2765727</v>
          </cell>
          <cell r="H1790">
            <v>88.389700000000005</v>
          </cell>
          <cell r="I1790">
            <v>4.952E-4</v>
          </cell>
          <cell r="J1790">
            <v>189</v>
          </cell>
          <cell r="K1790">
            <v>6.5593200000000004E-2</v>
          </cell>
          <cell r="L1790">
            <v>8.2442000000000001E-2</v>
          </cell>
          <cell r="M1790">
            <v>9.4111399999999998E-2</v>
          </cell>
          <cell r="N1790">
            <v>0.1057809</v>
          </cell>
          <cell r="O1790">
            <v>0.12262969999999999</v>
          </cell>
          <cell r="P1790">
            <v>0.58333333333333337</v>
          </cell>
          <cell r="Q1790">
            <v>0.79166666666666663</v>
          </cell>
          <cell r="R1790">
            <v>14</v>
          </cell>
          <cell r="S1790">
            <v>19</v>
          </cell>
        </row>
        <row r="1791">
          <cell r="A1791" t="str">
            <v>All</v>
          </cell>
          <cell r="B1791" t="str">
            <v>All</v>
          </cell>
          <cell r="C1791" t="str">
            <v>X</v>
          </cell>
          <cell r="D1791">
            <v>39671</v>
          </cell>
          <cell r="E1791">
            <v>14</v>
          </cell>
          <cell r="F1791">
            <v>0.35555959999999998</v>
          </cell>
          <cell r="G1791">
            <v>0.42380200000000001</v>
          </cell>
          <cell r="H1791">
            <v>90.547899999999998</v>
          </cell>
          <cell r="I1791">
            <v>4.9790000000000001E-4</v>
          </cell>
          <cell r="J1791">
            <v>189</v>
          </cell>
          <cell r="K1791">
            <v>3.9646000000000001E-2</v>
          </cell>
          <cell r="L1791">
            <v>5.6541000000000001E-2</v>
          </cell>
          <cell r="M1791">
            <v>6.8242399999999995E-2</v>
          </cell>
          <cell r="N1791">
            <v>7.9943799999999995E-2</v>
          </cell>
          <cell r="O1791">
            <v>9.6838800000000003E-2</v>
          </cell>
          <cell r="P1791">
            <v>0.58333333333333337</v>
          </cell>
          <cell r="Q1791">
            <v>0.79166666666666663</v>
          </cell>
          <cell r="R1791">
            <v>14</v>
          </cell>
          <cell r="S1791">
            <v>19</v>
          </cell>
        </row>
        <row r="1792">
          <cell r="A1792" t="str">
            <v>All</v>
          </cell>
          <cell r="B1792" t="str">
            <v>All</v>
          </cell>
          <cell r="C1792" t="str">
            <v>X</v>
          </cell>
          <cell r="D1792">
            <v>39671</v>
          </cell>
          <cell r="E1792">
            <v>15</v>
          </cell>
          <cell r="F1792">
            <v>0.32055090000000003</v>
          </cell>
          <cell r="G1792">
            <v>0.63937409999999995</v>
          </cell>
          <cell r="H1792">
            <v>93.316999999999993</v>
          </cell>
          <cell r="I1792">
            <v>5.0319999999999998E-4</v>
          </cell>
          <cell r="J1792">
            <v>189</v>
          </cell>
          <cell r="K1792">
            <v>0.29007509999999997</v>
          </cell>
          <cell r="L1792">
            <v>0.30705969999999999</v>
          </cell>
          <cell r="M1792">
            <v>0.31882319999999997</v>
          </cell>
          <cell r="N1792">
            <v>0.33058670000000001</v>
          </cell>
          <cell r="O1792">
            <v>0.34757130000000003</v>
          </cell>
          <cell r="P1792">
            <v>0.58333333333333337</v>
          </cell>
          <cell r="Q1792">
            <v>0.79166666666666663</v>
          </cell>
          <cell r="R1792">
            <v>14</v>
          </cell>
          <cell r="S1792">
            <v>19</v>
          </cell>
        </row>
        <row r="1793">
          <cell r="A1793" t="str">
            <v>All</v>
          </cell>
          <cell r="B1793" t="str">
            <v>All</v>
          </cell>
          <cell r="C1793" t="str">
            <v>X</v>
          </cell>
          <cell r="D1793">
            <v>39671</v>
          </cell>
          <cell r="E1793">
            <v>16</v>
          </cell>
          <cell r="F1793">
            <v>0.42858859999999999</v>
          </cell>
          <cell r="G1793">
            <v>0.86245050000000001</v>
          </cell>
          <cell r="H1793">
            <v>94.488699999999994</v>
          </cell>
          <cell r="I1793">
            <v>5.0549999999999998E-4</v>
          </cell>
          <cell r="J1793">
            <v>189</v>
          </cell>
          <cell r="K1793">
            <v>0.40504699999999999</v>
          </cell>
          <cell r="L1793">
            <v>0.42207099999999997</v>
          </cell>
          <cell r="M1793">
            <v>0.43386190000000002</v>
          </cell>
          <cell r="N1793">
            <v>0.44565270000000001</v>
          </cell>
          <cell r="O1793">
            <v>0.4626767</v>
          </cell>
          <cell r="P1793">
            <v>0.58333333333333337</v>
          </cell>
          <cell r="Q1793">
            <v>0.79166666666666663</v>
          </cell>
          <cell r="R1793">
            <v>14</v>
          </cell>
          <cell r="S1793">
            <v>19</v>
          </cell>
        </row>
        <row r="1794">
          <cell r="A1794" t="str">
            <v>All</v>
          </cell>
          <cell r="B1794" t="str">
            <v>All</v>
          </cell>
          <cell r="C1794" t="str">
            <v>X</v>
          </cell>
          <cell r="D1794">
            <v>39671</v>
          </cell>
          <cell r="E1794">
            <v>17</v>
          </cell>
          <cell r="F1794">
            <v>0.57807359999999997</v>
          </cell>
          <cell r="G1794">
            <v>1.0077860000000001</v>
          </cell>
          <cell r="H1794">
            <v>93.489199999999997</v>
          </cell>
          <cell r="I1794">
            <v>5.04E-4</v>
          </cell>
          <cell r="J1794">
            <v>189</v>
          </cell>
          <cell r="K1794">
            <v>0.40094170000000001</v>
          </cell>
          <cell r="L1794">
            <v>0.41793940000000002</v>
          </cell>
          <cell r="M1794">
            <v>0.42971189999999998</v>
          </cell>
          <cell r="N1794">
            <v>0.4414845</v>
          </cell>
          <cell r="O1794">
            <v>0.4584821</v>
          </cell>
          <cell r="P1794">
            <v>0.58333333333333337</v>
          </cell>
          <cell r="Q1794">
            <v>0.79166666666666663</v>
          </cell>
          <cell r="R1794">
            <v>14</v>
          </cell>
          <cell r="S1794">
            <v>19</v>
          </cell>
        </row>
        <row r="1795">
          <cell r="A1795" t="str">
            <v>All</v>
          </cell>
          <cell r="B1795" t="str">
            <v>All</v>
          </cell>
          <cell r="C1795" t="str">
            <v>X</v>
          </cell>
          <cell r="D1795">
            <v>39671</v>
          </cell>
          <cell r="E1795">
            <v>18</v>
          </cell>
          <cell r="F1795">
            <v>0.72951359999999998</v>
          </cell>
          <cell r="G1795">
            <v>1.0746929999999999</v>
          </cell>
          <cell r="H1795">
            <v>91.368600000000001</v>
          </cell>
          <cell r="I1795">
            <v>5.0509999999999997E-4</v>
          </cell>
          <cell r="J1795">
            <v>189</v>
          </cell>
          <cell r="K1795">
            <v>0.3163782</v>
          </cell>
          <cell r="L1795">
            <v>0.33339410000000003</v>
          </cell>
          <cell r="M1795">
            <v>0.34517930000000002</v>
          </cell>
          <cell r="N1795">
            <v>0.35696440000000002</v>
          </cell>
          <cell r="O1795">
            <v>0.37398029999999999</v>
          </cell>
          <cell r="P1795">
            <v>0.58333333333333337</v>
          </cell>
          <cell r="Q1795">
            <v>0.79166666666666663</v>
          </cell>
          <cell r="R1795">
            <v>14</v>
          </cell>
          <cell r="S1795">
            <v>19</v>
          </cell>
        </row>
        <row r="1796">
          <cell r="A1796" t="str">
            <v>All</v>
          </cell>
          <cell r="B1796" t="str">
            <v>All</v>
          </cell>
          <cell r="C1796" t="str">
            <v>X</v>
          </cell>
          <cell r="D1796">
            <v>39671</v>
          </cell>
          <cell r="E1796">
            <v>19</v>
          </cell>
          <cell r="F1796">
            <v>0.84899800000000003</v>
          </cell>
          <cell r="G1796">
            <v>1.0315380000000001</v>
          </cell>
          <cell r="H1796">
            <v>88.649600000000007</v>
          </cell>
          <cell r="I1796">
            <v>5.0210000000000001E-4</v>
          </cell>
          <cell r="J1796">
            <v>189</v>
          </cell>
          <cell r="K1796">
            <v>0.15382370000000001</v>
          </cell>
          <cell r="L1796">
            <v>0.17078979999999999</v>
          </cell>
          <cell r="M1796">
            <v>0.18254049999999999</v>
          </cell>
          <cell r="N1796">
            <v>0.1942912</v>
          </cell>
          <cell r="O1796">
            <v>0.21125730000000001</v>
          </cell>
          <cell r="P1796">
            <v>0.58333333333333337</v>
          </cell>
          <cell r="Q1796">
            <v>0.79166666666666663</v>
          </cell>
          <cell r="R1796">
            <v>14</v>
          </cell>
          <cell r="S1796">
            <v>19</v>
          </cell>
        </row>
        <row r="1797">
          <cell r="A1797" t="str">
            <v>All</v>
          </cell>
          <cell r="B1797" t="str">
            <v>All</v>
          </cell>
          <cell r="C1797" t="str">
            <v>X</v>
          </cell>
          <cell r="D1797">
            <v>39671</v>
          </cell>
          <cell r="E1797">
            <v>20</v>
          </cell>
          <cell r="F1797">
            <v>0.9898496</v>
          </cell>
          <cell r="G1797">
            <v>0.77199139999999999</v>
          </cell>
          <cell r="H1797">
            <v>83.307699999999997</v>
          </cell>
          <cell r="I1797">
            <v>4.9930000000000005E-4</v>
          </cell>
          <cell r="J1797">
            <v>189</v>
          </cell>
          <cell r="K1797">
            <v>-0.24649570000000001</v>
          </cell>
          <cell r="L1797">
            <v>-0.22957640000000001</v>
          </cell>
          <cell r="M1797">
            <v>-0.2178581</v>
          </cell>
          <cell r="N1797">
            <v>-0.20613989999999999</v>
          </cell>
          <cell r="O1797">
            <v>-0.18922059999999999</v>
          </cell>
          <cell r="P1797">
            <v>0.58333333333333337</v>
          </cell>
          <cell r="Q1797">
            <v>0.79166666666666663</v>
          </cell>
          <cell r="R1797">
            <v>14</v>
          </cell>
          <cell r="S1797">
            <v>19</v>
          </cell>
        </row>
        <row r="1798">
          <cell r="A1798" t="str">
            <v>All</v>
          </cell>
          <cell r="B1798" t="str">
            <v>All</v>
          </cell>
          <cell r="C1798" t="str">
            <v>X</v>
          </cell>
          <cell r="D1798">
            <v>39671</v>
          </cell>
          <cell r="E1798">
            <v>21</v>
          </cell>
          <cell r="F1798">
            <v>0.59421060000000003</v>
          </cell>
          <cell r="G1798">
            <v>0.47583880000000001</v>
          </cell>
          <cell r="H1798">
            <v>78.405000000000001</v>
          </cell>
          <cell r="I1798">
            <v>5.0259999999999997E-4</v>
          </cell>
          <cell r="J1798">
            <v>189</v>
          </cell>
          <cell r="K1798">
            <v>-0.14710280000000001</v>
          </cell>
          <cell r="L1798">
            <v>-0.1301283</v>
          </cell>
          <cell r="M1798">
            <v>-0.1183718</v>
          </cell>
          <cell r="N1798">
            <v>-0.1066153</v>
          </cell>
          <cell r="O1798">
            <v>-8.9640700000000004E-2</v>
          </cell>
          <cell r="P1798">
            <v>0.58333333333333337</v>
          </cell>
          <cell r="Q1798">
            <v>0.79166666666666663</v>
          </cell>
          <cell r="R1798">
            <v>14</v>
          </cell>
          <cell r="S1798">
            <v>19</v>
          </cell>
        </row>
        <row r="1799">
          <cell r="A1799" t="str">
            <v>All</v>
          </cell>
          <cell r="B1799" t="str">
            <v>All</v>
          </cell>
          <cell r="C1799" t="str">
            <v>X</v>
          </cell>
          <cell r="D1799">
            <v>39671</v>
          </cell>
          <cell r="E1799">
            <v>22</v>
          </cell>
          <cell r="F1799">
            <v>0.32516519999999999</v>
          </cell>
          <cell r="G1799">
            <v>0.32555770000000001</v>
          </cell>
          <cell r="H1799">
            <v>74.344700000000003</v>
          </cell>
          <cell r="I1799">
            <v>4.975E-4</v>
          </cell>
          <cell r="J1799">
            <v>189</v>
          </cell>
          <cell r="K1799">
            <v>-2.8192499999999999E-2</v>
          </cell>
          <cell r="L1799">
            <v>-1.13043E-2</v>
          </cell>
          <cell r="M1799">
            <v>3.925E-4</v>
          </cell>
          <cell r="N1799">
            <v>1.20892E-2</v>
          </cell>
          <cell r="O1799">
            <v>2.89775E-2</v>
          </cell>
          <cell r="P1799">
            <v>0.58333333333333337</v>
          </cell>
          <cell r="Q1799">
            <v>0.79166666666666663</v>
          </cell>
          <cell r="R1799">
            <v>14</v>
          </cell>
          <cell r="S1799">
            <v>19</v>
          </cell>
        </row>
        <row r="1800">
          <cell r="A1800" t="str">
            <v>All</v>
          </cell>
          <cell r="B1800" t="str">
            <v>All</v>
          </cell>
          <cell r="C1800" t="str">
            <v>X</v>
          </cell>
          <cell r="D1800">
            <v>39671</v>
          </cell>
          <cell r="E1800">
            <v>23</v>
          </cell>
          <cell r="F1800">
            <v>0.2176865</v>
          </cell>
          <cell r="G1800">
            <v>0.21326020000000001</v>
          </cell>
          <cell r="H1800">
            <v>70.405500000000004</v>
          </cell>
          <cell r="I1800">
            <v>5.0069999999999997E-4</v>
          </cell>
          <cell r="J1800">
            <v>189</v>
          </cell>
          <cell r="K1800">
            <v>-3.3101899999999997E-2</v>
          </cell>
          <cell r="L1800">
            <v>-1.61601E-2</v>
          </cell>
          <cell r="M1800">
            <v>-4.4263000000000002E-3</v>
          </cell>
          <cell r="N1800">
            <v>7.3074999999999998E-3</v>
          </cell>
          <cell r="O1800">
            <v>2.4249300000000001E-2</v>
          </cell>
          <cell r="P1800">
            <v>0.58333333333333337</v>
          </cell>
          <cell r="Q1800">
            <v>0.79166666666666663</v>
          </cell>
          <cell r="R1800">
            <v>14</v>
          </cell>
          <cell r="S1800">
            <v>19</v>
          </cell>
        </row>
        <row r="1801">
          <cell r="A1801" t="str">
            <v>All</v>
          </cell>
          <cell r="B1801" t="str">
            <v>All</v>
          </cell>
          <cell r="C1801" t="str">
            <v>X</v>
          </cell>
          <cell r="D1801">
            <v>39671</v>
          </cell>
          <cell r="E1801">
            <v>24</v>
          </cell>
          <cell r="F1801">
            <v>9.40579E-2</v>
          </cell>
          <cell r="G1801">
            <v>0.14407420000000001</v>
          </cell>
          <cell r="H1801">
            <v>67.186999999999998</v>
          </cell>
          <cell r="I1801">
            <v>4.9830000000000002E-4</v>
          </cell>
          <cell r="J1801">
            <v>189</v>
          </cell>
          <cell r="K1801">
            <v>2.1409000000000001E-2</v>
          </cell>
          <cell r="L1801">
            <v>3.8310400000000001E-2</v>
          </cell>
          <cell r="M1801">
            <v>5.00163E-2</v>
          </cell>
          <cell r="N1801">
            <v>6.1722199999999998E-2</v>
          </cell>
          <cell r="O1801">
            <v>7.8623600000000002E-2</v>
          </cell>
          <cell r="P1801">
            <v>0.58333333333333337</v>
          </cell>
          <cell r="Q1801">
            <v>0.79166666666666663</v>
          </cell>
          <cell r="R1801">
            <v>14</v>
          </cell>
          <cell r="S1801">
            <v>19</v>
          </cell>
        </row>
        <row r="1802">
          <cell r="A1802" t="str">
            <v>All</v>
          </cell>
          <cell r="B1802" t="str">
            <v>All</v>
          </cell>
          <cell r="C1802" t="str">
            <v>X</v>
          </cell>
          <cell r="D1802">
            <v>39675</v>
          </cell>
          <cell r="E1802">
            <v>1</v>
          </cell>
          <cell r="F1802">
            <v>0.1062051</v>
          </cell>
          <cell r="G1802">
            <v>9.9733799999999997E-2</v>
          </cell>
          <cell r="H1802">
            <v>69.0381</v>
          </cell>
          <cell r="I1802">
            <v>4.9109999999999996E-4</v>
          </cell>
          <cell r="J1802">
            <v>189</v>
          </cell>
          <cell r="K1802">
            <v>-3.4871300000000001E-2</v>
          </cell>
          <cell r="L1802">
            <v>-1.8092400000000002E-2</v>
          </cell>
          <cell r="M1802">
            <v>-6.4713000000000001E-3</v>
          </cell>
          <cell r="N1802">
            <v>5.1497000000000001E-3</v>
          </cell>
          <cell r="O1802">
            <v>2.1928599999999999E-2</v>
          </cell>
          <cell r="P1802">
            <v>0.58333333333333337</v>
          </cell>
          <cell r="Q1802">
            <v>0.79166666666666663</v>
          </cell>
          <cell r="R1802">
            <v>14</v>
          </cell>
          <cell r="S1802">
            <v>19</v>
          </cell>
        </row>
        <row r="1803">
          <cell r="A1803" t="str">
            <v>All</v>
          </cell>
          <cell r="B1803" t="str">
            <v>All</v>
          </cell>
          <cell r="C1803" t="str">
            <v>X</v>
          </cell>
          <cell r="D1803">
            <v>39675</v>
          </cell>
          <cell r="E1803">
            <v>2</v>
          </cell>
          <cell r="F1803">
            <v>5.5072200000000002E-2</v>
          </cell>
          <cell r="G1803">
            <v>7.5139800000000007E-2</v>
          </cell>
          <cell r="H1803">
            <v>65.183199999999999</v>
          </cell>
          <cell r="I1803">
            <v>4.8979999999999998E-4</v>
          </cell>
          <cell r="J1803">
            <v>189</v>
          </cell>
          <cell r="K1803">
            <v>-8.2956000000000002E-3</v>
          </cell>
          <cell r="L1803">
            <v>8.4615999999999997E-3</v>
          </cell>
          <cell r="M1803">
            <v>2.0067499999999999E-2</v>
          </cell>
          <cell r="N1803">
            <v>3.16735E-2</v>
          </cell>
          <cell r="O1803">
            <v>4.84307E-2</v>
          </cell>
          <cell r="P1803">
            <v>0.58333333333333337</v>
          </cell>
          <cell r="Q1803">
            <v>0.79166666666666663</v>
          </cell>
          <cell r="R1803">
            <v>14</v>
          </cell>
          <cell r="S1803">
            <v>19</v>
          </cell>
        </row>
        <row r="1804">
          <cell r="A1804" t="str">
            <v>All</v>
          </cell>
          <cell r="B1804" t="str">
            <v>All</v>
          </cell>
          <cell r="C1804" t="str">
            <v>X</v>
          </cell>
          <cell r="D1804">
            <v>39675</v>
          </cell>
          <cell r="E1804">
            <v>3</v>
          </cell>
          <cell r="F1804">
            <v>5.18548E-2</v>
          </cell>
          <cell r="G1804">
            <v>6.7683199999999999E-2</v>
          </cell>
          <cell r="H1804">
            <v>64.097300000000004</v>
          </cell>
          <cell r="I1804">
            <v>4.8700000000000002E-4</v>
          </cell>
          <cell r="J1804">
            <v>189</v>
          </cell>
          <cell r="K1804">
            <v>-1.24522E-2</v>
          </cell>
          <cell r="L1804">
            <v>4.2561999999999999E-3</v>
          </cell>
          <cell r="M1804">
            <v>1.5828399999999999E-2</v>
          </cell>
          <cell r="N1804">
            <v>2.7400600000000001E-2</v>
          </cell>
          <cell r="O1804">
            <v>4.4109000000000002E-2</v>
          </cell>
          <cell r="P1804">
            <v>0.58333333333333337</v>
          </cell>
          <cell r="Q1804">
            <v>0.79166666666666663</v>
          </cell>
          <cell r="R1804">
            <v>14</v>
          </cell>
          <cell r="S1804">
            <v>19</v>
          </cell>
        </row>
        <row r="1805">
          <cell r="A1805" t="str">
            <v>All</v>
          </cell>
          <cell r="B1805" t="str">
            <v>All</v>
          </cell>
          <cell r="C1805" t="str">
            <v>X</v>
          </cell>
          <cell r="D1805">
            <v>39675</v>
          </cell>
          <cell r="E1805">
            <v>4</v>
          </cell>
          <cell r="F1805">
            <v>4.0662499999999997E-2</v>
          </cell>
          <cell r="G1805">
            <v>4.6885400000000001E-2</v>
          </cell>
          <cell r="H1805">
            <v>63.304400000000001</v>
          </cell>
          <cell r="I1805">
            <v>4.8680000000000001E-4</v>
          </cell>
          <cell r="J1805">
            <v>189</v>
          </cell>
          <cell r="K1805">
            <v>-2.2052599999999999E-2</v>
          </cell>
          <cell r="L1805">
            <v>-5.3471999999999999E-3</v>
          </cell>
          <cell r="M1805">
            <v>6.2229E-3</v>
          </cell>
          <cell r="N1805">
            <v>1.7793E-2</v>
          </cell>
          <cell r="O1805">
            <v>3.4498399999999999E-2</v>
          </cell>
          <cell r="P1805">
            <v>0.58333333333333337</v>
          </cell>
          <cell r="Q1805">
            <v>0.79166666666666663</v>
          </cell>
          <cell r="R1805">
            <v>14</v>
          </cell>
          <cell r="S1805">
            <v>19</v>
          </cell>
        </row>
        <row r="1806">
          <cell r="A1806" t="str">
            <v>All</v>
          </cell>
          <cell r="B1806" t="str">
            <v>All</v>
          </cell>
          <cell r="C1806" t="str">
            <v>X</v>
          </cell>
          <cell r="D1806">
            <v>39675</v>
          </cell>
          <cell r="E1806">
            <v>5</v>
          </cell>
          <cell r="F1806">
            <v>3.6652999999999998E-2</v>
          </cell>
          <cell r="G1806">
            <v>3.38368E-2</v>
          </cell>
          <cell r="H1806">
            <v>62.534799999999997</v>
          </cell>
          <cell r="I1806">
            <v>4.8680000000000001E-4</v>
          </cell>
          <cell r="J1806">
            <v>189</v>
          </cell>
          <cell r="K1806">
            <v>-3.10916E-2</v>
          </cell>
          <cell r="L1806">
            <v>-1.43862E-2</v>
          </cell>
          <cell r="M1806">
            <v>-2.8161000000000002E-3</v>
          </cell>
          <cell r="N1806">
            <v>8.7539999999999996E-3</v>
          </cell>
          <cell r="O1806">
            <v>2.54594E-2</v>
          </cell>
          <cell r="P1806">
            <v>0.58333333333333337</v>
          </cell>
          <cell r="Q1806">
            <v>0.79166666666666663</v>
          </cell>
          <cell r="R1806">
            <v>14</v>
          </cell>
          <cell r="S1806">
            <v>19</v>
          </cell>
        </row>
        <row r="1807">
          <cell r="A1807" t="str">
            <v>All</v>
          </cell>
          <cell r="B1807" t="str">
            <v>All</v>
          </cell>
          <cell r="C1807" t="str">
            <v>X</v>
          </cell>
          <cell r="D1807">
            <v>39675</v>
          </cell>
          <cell r="E1807">
            <v>6</v>
          </cell>
          <cell r="F1807">
            <v>1.59299E-2</v>
          </cell>
          <cell r="G1807">
            <v>2.4515499999999999E-2</v>
          </cell>
          <cell r="H1807">
            <v>62.255499999999998</v>
          </cell>
          <cell r="I1807">
            <v>4.8680000000000001E-4</v>
          </cell>
          <cell r="J1807">
            <v>189</v>
          </cell>
          <cell r="K1807">
            <v>-1.9689600000000002E-2</v>
          </cell>
          <cell r="L1807">
            <v>-2.9843999999999999E-3</v>
          </cell>
          <cell r="M1807">
            <v>8.5854999999999994E-3</v>
          </cell>
          <cell r="N1807">
            <v>2.01555E-2</v>
          </cell>
          <cell r="O1807">
            <v>3.6860700000000003E-2</v>
          </cell>
          <cell r="P1807">
            <v>0.58333333333333337</v>
          </cell>
          <cell r="Q1807">
            <v>0.79166666666666663</v>
          </cell>
          <cell r="R1807">
            <v>14</v>
          </cell>
          <cell r="S1807">
            <v>19</v>
          </cell>
        </row>
        <row r="1808">
          <cell r="A1808" t="str">
            <v>All</v>
          </cell>
          <cell r="B1808" t="str">
            <v>All</v>
          </cell>
          <cell r="C1808" t="str">
            <v>X</v>
          </cell>
          <cell r="D1808">
            <v>39675</v>
          </cell>
          <cell r="E1808">
            <v>7</v>
          </cell>
          <cell r="F1808">
            <v>1.37517E-2</v>
          </cell>
          <cell r="G1808">
            <v>2.15721E-2</v>
          </cell>
          <cell r="H1808">
            <v>62.011400000000002</v>
          </cell>
          <cell r="I1808">
            <v>4.8640000000000001E-4</v>
          </cell>
          <cell r="J1808">
            <v>189</v>
          </cell>
          <cell r="K1808">
            <v>-2.0444899999999998E-2</v>
          </cell>
          <cell r="L1808">
            <v>-3.7455000000000001E-3</v>
          </cell>
          <cell r="M1808">
            <v>7.8203999999999999E-3</v>
          </cell>
          <cell r="N1808">
            <v>1.9386400000000002E-2</v>
          </cell>
          <cell r="O1808">
            <v>3.6085800000000001E-2</v>
          </cell>
          <cell r="P1808">
            <v>0.58333333333333337</v>
          </cell>
          <cell r="Q1808">
            <v>0.79166666666666663</v>
          </cell>
          <cell r="R1808">
            <v>14</v>
          </cell>
          <cell r="S1808">
            <v>19</v>
          </cell>
        </row>
        <row r="1809">
          <cell r="A1809" t="str">
            <v>All</v>
          </cell>
          <cell r="B1809" t="str">
            <v>All</v>
          </cell>
          <cell r="C1809" t="str">
            <v>X</v>
          </cell>
          <cell r="D1809">
            <v>39675</v>
          </cell>
          <cell r="E1809">
            <v>8</v>
          </cell>
          <cell r="F1809">
            <v>6.0711000000000003E-3</v>
          </cell>
          <cell r="G1809">
            <v>2.24104E-2</v>
          </cell>
          <cell r="H1809">
            <v>63.1462</v>
          </cell>
          <cell r="I1809">
            <v>4.8640000000000001E-4</v>
          </cell>
          <cell r="J1809">
            <v>189</v>
          </cell>
          <cell r="K1809">
            <v>-1.19258E-2</v>
          </cell>
          <cell r="L1809">
            <v>4.7733999999999997E-3</v>
          </cell>
          <cell r="M1809">
            <v>1.6339300000000001E-2</v>
          </cell>
          <cell r="N1809">
            <v>2.7905200000000002E-2</v>
          </cell>
          <cell r="O1809">
            <v>4.4604400000000002E-2</v>
          </cell>
          <cell r="P1809">
            <v>0.58333333333333337</v>
          </cell>
          <cell r="Q1809">
            <v>0.79166666666666663</v>
          </cell>
          <cell r="R1809">
            <v>14</v>
          </cell>
          <cell r="S1809">
            <v>19</v>
          </cell>
        </row>
        <row r="1810">
          <cell r="A1810" t="str">
            <v>All</v>
          </cell>
          <cell r="B1810" t="str">
            <v>All</v>
          </cell>
          <cell r="C1810" t="str">
            <v>X</v>
          </cell>
          <cell r="D1810">
            <v>39675</v>
          </cell>
          <cell r="E1810">
            <v>9</v>
          </cell>
          <cell r="F1810">
            <v>8.7849E-3</v>
          </cell>
          <cell r="G1810">
            <v>2.7718400000000001E-2</v>
          </cell>
          <cell r="H1810">
            <v>66.950599999999994</v>
          </cell>
          <cell r="I1810">
            <v>4.9209999999999998E-4</v>
          </cell>
          <cell r="J1810">
            <v>189</v>
          </cell>
          <cell r="K1810">
            <v>-9.4955000000000005E-3</v>
          </cell>
          <cell r="L1810">
            <v>7.3006E-3</v>
          </cell>
          <cell r="M1810">
            <v>1.8933499999999999E-2</v>
          </cell>
          <cell r="N1810">
            <v>3.0566400000000001E-2</v>
          </cell>
          <cell r="O1810">
            <v>4.7362500000000002E-2</v>
          </cell>
          <cell r="P1810">
            <v>0.58333333333333337</v>
          </cell>
          <cell r="Q1810">
            <v>0.79166666666666663</v>
          </cell>
          <cell r="R1810">
            <v>14</v>
          </cell>
          <cell r="S1810">
            <v>19</v>
          </cell>
        </row>
        <row r="1811">
          <cell r="A1811" t="str">
            <v>All</v>
          </cell>
          <cell r="B1811" t="str">
            <v>All</v>
          </cell>
          <cell r="C1811" t="str">
            <v>X</v>
          </cell>
          <cell r="D1811">
            <v>39675</v>
          </cell>
          <cell r="E1811">
            <v>10</v>
          </cell>
          <cell r="F1811">
            <v>2.55015E-2</v>
          </cell>
          <cell r="G1811">
            <v>3.5332700000000002E-2</v>
          </cell>
          <cell r="H1811">
            <v>72.4131</v>
          </cell>
          <cell r="I1811">
            <v>5.1179999999999997E-4</v>
          </cell>
          <cell r="J1811">
            <v>189</v>
          </cell>
          <cell r="K1811">
            <v>-1.91606E-2</v>
          </cell>
          <cell r="L1811">
            <v>-2.032E-3</v>
          </cell>
          <cell r="M1811">
            <v>9.8312E-3</v>
          </cell>
          <cell r="N1811">
            <v>2.1694399999999999E-2</v>
          </cell>
          <cell r="O1811">
            <v>3.88229E-2</v>
          </cell>
          <cell r="P1811">
            <v>0.58333333333333337</v>
          </cell>
          <cell r="Q1811">
            <v>0.79166666666666663</v>
          </cell>
          <cell r="R1811">
            <v>14</v>
          </cell>
          <cell r="S1811">
            <v>19</v>
          </cell>
        </row>
        <row r="1812">
          <cell r="A1812" t="str">
            <v>All</v>
          </cell>
          <cell r="B1812" t="str">
            <v>All</v>
          </cell>
          <cell r="C1812" t="str">
            <v>X</v>
          </cell>
          <cell r="D1812">
            <v>39675</v>
          </cell>
          <cell r="E1812">
            <v>11</v>
          </cell>
          <cell r="F1812">
            <v>5.7755500000000001E-2</v>
          </cell>
          <cell r="G1812">
            <v>7.1906600000000001E-2</v>
          </cell>
          <cell r="H1812">
            <v>77.264200000000002</v>
          </cell>
          <cell r="I1812">
            <v>5.128E-4</v>
          </cell>
          <cell r="J1812">
            <v>189</v>
          </cell>
          <cell r="K1812">
            <v>-1.4869800000000001E-2</v>
          </cell>
          <cell r="L1812">
            <v>2.2759999999999998E-3</v>
          </cell>
          <cell r="M1812">
            <v>1.41511E-2</v>
          </cell>
          <cell r="N1812">
            <v>2.6026299999999999E-2</v>
          </cell>
          <cell r="O1812">
            <v>4.3172099999999998E-2</v>
          </cell>
          <cell r="P1812">
            <v>0.58333333333333337</v>
          </cell>
          <cell r="Q1812">
            <v>0.79166666666666663</v>
          </cell>
          <cell r="R1812">
            <v>14</v>
          </cell>
          <cell r="S1812">
            <v>19</v>
          </cell>
        </row>
        <row r="1813">
          <cell r="A1813" t="str">
            <v>All</v>
          </cell>
          <cell r="B1813" t="str">
            <v>All</v>
          </cell>
          <cell r="C1813" t="str">
            <v>X</v>
          </cell>
          <cell r="D1813">
            <v>39675</v>
          </cell>
          <cell r="E1813">
            <v>12</v>
          </cell>
          <cell r="F1813">
            <v>0.14023050000000001</v>
          </cell>
          <cell r="G1813">
            <v>0.1459046</v>
          </cell>
          <cell r="H1813">
            <v>80.264200000000002</v>
          </cell>
          <cell r="I1813">
            <v>5.3229999999999998E-4</v>
          </cell>
          <cell r="J1813">
            <v>189</v>
          </cell>
          <cell r="K1813">
            <v>-2.3892500000000001E-2</v>
          </cell>
          <cell r="L1813">
            <v>-6.4243E-3</v>
          </cell>
          <cell r="M1813">
            <v>5.6740999999999996E-3</v>
          </cell>
          <cell r="N1813">
            <v>1.77725E-2</v>
          </cell>
          <cell r="O1813">
            <v>3.52407E-2</v>
          </cell>
          <cell r="P1813">
            <v>0.58333333333333337</v>
          </cell>
          <cell r="Q1813">
            <v>0.79166666666666663</v>
          </cell>
          <cell r="R1813">
            <v>14</v>
          </cell>
          <cell r="S1813">
            <v>19</v>
          </cell>
        </row>
        <row r="1814">
          <cell r="A1814" t="str">
            <v>All</v>
          </cell>
          <cell r="B1814" t="str">
            <v>All</v>
          </cell>
          <cell r="C1814" t="str">
            <v>X</v>
          </cell>
          <cell r="D1814">
            <v>39675</v>
          </cell>
          <cell r="E1814">
            <v>13</v>
          </cell>
          <cell r="F1814">
            <v>0.32337359999999998</v>
          </cell>
          <cell r="G1814">
            <v>0.25658950000000003</v>
          </cell>
          <cell r="H1814">
            <v>84.447900000000004</v>
          </cell>
          <cell r="I1814">
            <v>5.3529999999999995E-4</v>
          </cell>
          <cell r="J1814">
            <v>189</v>
          </cell>
          <cell r="K1814">
            <v>-9.6433599999999994E-2</v>
          </cell>
          <cell r="L1814">
            <v>-7.8916399999999998E-2</v>
          </cell>
          <cell r="M1814">
            <v>-6.6784099999999999E-2</v>
          </cell>
          <cell r="N1814">
            <v>-5.4651699999999998E-2</v>
          </cell>
          <cell r="O1814">
            <v>-3.7134500000000001E-2</v>
          </cell>
          <cell r="P1814">
            <v>0.58333333333333337</v>
          </cell>
          <cell r="Q1814">
            <v>0.79166666666666663</v>
          </cell>
          <cell r="R1814">
            <v>14</v>
          </cell>
          <cell r="S1814">
            <v>19</v>
          </cell>
        </row>
        <row r="1815">
          <cell r="A1815" t="str">
            <v>All</v>
          </cell>
          <cell r="B1815" t="str">
            <v>All</v>
          </cell>
          <cell r="C1815" t="str">
            <v>X</v>
          </cell>
          <cell r="D1815">
            <v>39675</v>
          </cell>
          <cell r="E1815">
            <v>14</v>
          </cell>
          <cell r="F1815">
            <v>0.48170049999999998</v>
          </cell>
          <cell r="G1815">
            <v>0.43188300000000002</v>
          </cell>
          <cell r="H1815">
            <v>88.887</v>
          </cell>
          <cell r="I1815">
            <v>5.2590000000000004E-4</v>
          </cell>
          <cell r="J1815">
            <v>189</v>
          </cell>
          <cell r="K1815">
            <v>-7.9205600000000001E-2</v>
          </cell>
          <cell r="L1815">
            <v>-6.1842800000000003E-2</v>
          </cell>
          <cell r="M1815">
            <v>-4.9817399999999998E-2</v>
          </cell>
          <cell r="N1815">
            <v>-3.7791999999999999E-2</v>
          </cell>
          <cell r="O1815">
            <v>-2.0429300000000001E-2</v>
          </cell>
          <cell r="P1815">
            <v>0.58333333333333337</v>
          </cell>
          <cell r="Q1815">
            <v>0.79166666666666663</v>
          </cell>
          <cell r="R1815">
            <v>14</v>
          </cell>
          <cell r="S1815">
            <v>19</v>
          </cell>
        </row>
        <row r="1816">
          <cell r="A1816" t="str">
            <v>All</v>
          </cell>
          <cell r="B1816" t="str">
            <v>All</v>
          </cell>
          <cell r="C1816" t="str">
            <v>X</v>
          </cell>
          <cell r="D1816">
            <v>39675</v>
          </cell>
          <cell r="E1816">
            <v>15</v>
          </cell>
          <cell r="F1816">
            <v>0.46853600000000001</v>
          </cell>
          <cell r="G1816">
            <v>0.69385059999999998</v>
          </cell>
          <cell r="H1816">
            <v>93.474599999999995</v>
          </cell>
          <cell r="I1816">
            <v>5.0869999999999995E-4</v>
          </cell>
          <cell r="J1816">
            <v>189</v>
          </cell>
          <cell r="K1816">
            <v>0.1964089</v>
          </cell>
          <cell r="L1816">
            <v>0.2134866</v>
          </cell>
          <cell r="M1816">
            <v>0.2253146</v>
          </cell>
          <cell r="N1816">
            <v>0.23714260000000001</v>
          </cell>
          <cell r="O1816">
            <v>0.25422030000000001</v>
          </cell>
          <cell r="P1816">
            <v>0.58333333333333337</v>
          </cell>
          <cell r="Q1816">
            <v>0.79166666666666663</v>
          </cell>
          <cell r="R1816">
            <v>14</v>
          </cell>
          <cell r="S1816">
            <v>19</v>
          </cell>
        </row>
        <row r="1817">
          <cell r="A1817" t="str">
            <v>All</v>
          </cell>
          <cell r="B1817" t="str">
            <v>All</v>
          </cell>
          <cell r="C1817" t="str">
            <v>X</v>
          </cell>
          <cell r="D1817">
            <v>39675</v>
          </cell>
          <cell r="E1817">
            <v>16</v>
          </cell>
          <cell r="F1817">
            <v>0.63040390000000002</v>
          </cell>
          <cell r="G1817">
            <v>0.99735229999999997</v>
          </cell>
          <cell r="H1817">
            <v>95.806700000000006</v>
          </cell>
          <cell r="I1817">
            <v>5.2349999999999999E-4</v>
          </cell>
          <cell r="J1817">
            <v>189</v>
          </cell>
          <cell r="K1817">
            <v>0.3376265</v>
          </cell>
          <cell r="L1817">
            <v>0.35495009999999999</v>
          </cell>
          <cell r="M1817">
            <v>0.36694840000000001</v>
          </cell>
          <cell r="N1817">
            <v>0.37894670000000003</v>
          </cell>
          <cell r="O1817">
            <v>0.39627040000000002</v>
          </cell>
          <cell r="P1817">
            <v>0.58333333333333337</v>
          </cell>
          <cell r="Q1817">
            <v>0.79166666666666663</v>
          </cell>
          <cell r="R1817">
            <v>14</v>
          </cell>
          <cell r="S1817">
            <v>19</v>
          </cell>
        </row>
        <row r="1818">
          <cell r="A1818" t="str">
            <v>All</v>
          </cell>
          <cell r="B1818" t="str">
            <v>All</v>
          </cell>
          <cell r="C1818" t="str">
            <v>X</v>
          </cell>
          <cell r="D1818">
            <v>39675</v>
          </cell>
          <cell r="E1818">
            <v>17</v>
          </cell>
          <cell r="F1818">
            <v>0.80621659999999995</v>
          </cell>
          <cell r="G1818">
            <v>1.227506</v>
          </cell>
          <cell r="H1818">
            <v>96.781199999999998</v>
          </cell>
          <cell r="I1818">
            <v>5.0880000000000001E-4</v>
          </cell>
          <cell r="J1818">
            <v>189</v>
          </cell>
          <cell r="K1818">
            <v>0.39238190000000001</v>
          </cell>
          <cell r="L1818">
            <v>0.40946080000000001</v>
          </cell>
          <cell r="M1818">
            <v>0.42128959999999999</v>
          </cell>
          <cell r="N1818">
            <v>0.43311830000000001</v>
          </cell>
          <cell r="O1818">
            <v>0.45019720000000002</v>
          </cell>
          <cell r="P1818">
            <v>0.58333333333333337</v>
          </cell>
          <cell r="Q1818">
            <v>0.79166666666666663</v>
          </cell>
          <cell r="R1818">
            <v>14</v>
          </cell>
          <cell r="S1818">
            <v>19</v>
          </cell>
        </row>
        <row r="1819">
          <cell r="A1819" t="str">
            <v>All</v>
          </cell>
          <cell r="B1819" t="str">
            <v>All</v>
          </cell>
          <cell r="C1819" t="str">
            <v>X</v>
          </cell>
          <cell r="D1819">
            <v>39675</v>
          </cell>
          <cell r="E1819">
            <v>18</v>
          </cell>
          <cell r="F1819">
            <v>0.95729790000000003</v>
          </cell>
          <cell r="G1819">
            <v>1.358196</v>
          </cell>
          <cell r="H1819">
            <v>95.722999999999999</v>
          </cell>
          <cell r="I1819">
            <v>5.128E-4</v>
          </cell>
          <cell r="J1819">
            <v>189</v>
          </cell>
          <cell r="K1819">
            <v>0.37187690000000001</v>
          </cell>
          <cell r="L1819">
            <v>0.3890229</v>
          </cell>
          <cell r="M1819">
            <v>0.40089829999999999</v>
          </cell>
          <cell r="N1819">
            <v>0.41277360000000002</v>
          </cell>
          <cell r="O1819">
            <v>0.42991970000000002</v>
          </cell>
          <cell r="P1819">
            <v>0.58333333333333337</v>
          </cell>
          <cell r="Q1819">
            <v>0.79166666666666663</v>
          </cell>
          <cell r="R1819">
            <v>14</v>
          </cell>
          <cell r="S1819">
            <v>19</v>
          </cell>
        </row>
        <row r="1820">
          <cell r="A1820" t="str">
            <v>All</v>
          </cell>
          <cell r="B1820" t="str">
            <v>All</v>
          </cell>
          <cell r="C1820" t="str">
            <v>X</v>
          </cell>
          <cell r="D1820">
            <v>39675</v>
          </cell>
          <cell r="E1820">
            <v>19</v>
          </cell>
          <cell r="F1820">
            <v>0.99532969999999998</v>
          </cell>
          <cell r="G1820">
            <v>1.260346</v>
          </cell>
          <cell r="H1820">
            <v>92.271900000000002</v>
          </cell>
          <cell r="I1820">
            <v>5.0690000000000002E-4</v>
          </cell>
          <cell r="J1820">
            <v>189</v>
          </cell>
          <cell r="K1820">
            <v>0.2361646</v>
          </cell>
          <cell r="L1820">
            <v>0.25321070000000001</v>
          </cell>
          <cell r="M1820">
            <v>0.26501669999999999</v>
          </cell>
          <cell r="N1820">
            <v>0.27682279999999998</v>
          </cell>
          <cell r="O1820">
            <v>0.29386889999999999</v>
          </cell>
          <cell r="P1820">
            <v>0.58333333333333337</v>
          </cell>
          <cell r="Q1820">
            <v>0.79166666666666663</v>
          </cell>
          <cell r="R1820">
            <v>14</v>
          </cell>
          <cell r="S1820">
            <v>19</v>
          </cell>
        </row>
        <row r="1821">
          <cell r="A1821" t="str">
            <v>All</v>
          </cell>
          <cell r="B1821" t="str">
            <v>All</v>
          </cell>
          <cell r="C1821" t="str">
            <v>X</v>
          </cell>
          <cell r="D1821">
            <v>39675</v>
          </cell>
          <cell r="E1821">
            <v>20</v>
          </cell>
          <cell r="F1821">
            <v>1.4697180000000001</v>
          </cell>
          <cell r="G1821">
            <v>0.87240759999999995</v>
          </cell>
          <cell r="H1821">
            <v>84.4773</v>
          </cell>
          <cell r="I1821">
            <v>5.0109999999999998E-4</v>
          </cell>
          <cell r="J1821">
            <v>189</v>
          </cell>
          <cell r="K1821">
            <v>-0.62599930000000004</v>
          </cell>
          <cell r="L1821">
            <v>-0.60904999999999998</v>
          </cell>
          <cell r="M1821">
            <v>-0.59731089999999998</v>
          </cell>
          <cell r="N1821">
            <v>-0.58557179999999998</v>
          </cell>
          <cell r="O1821">
            <v>-0.56862250000000003</v>
          </cell>
          <cell r="P1821">
            <v>0.58333333333333337</v>
          </cell>
          <cell r="Q1821">
            <v>0.79166666666666663</v>
          </cell>
          <cell r="R1821">
            <v>14</v>
          </cell>
          <cell r="S1821">
            <v>19</v>
          </cell>
        </row>
        <row r="1822">
          <cell r="A1822" t="str">
            <v>All</v>
          </cell>
          <cell r="B1822" t="str">
            <v>All</v>
          </cell>
          <cell r="C1822" t="str">
            <v>X</v>
          </cell>
          <cell r="D1822">
            <v>39675</v>
          </cell>
          <cell r="E1822">
            <v>21</v>
          </cell>
          <cell r="F1822">
            <v>1.011582</v>
          </cell>
          <cell r="G1822">
            <v>0.52051999999999998</v>
          </cell>
          <cell r="H1822">
            <v>79.219099999999997</v>
          </cell>
          <cell r="I1822">
            <v>5.0250000000000002E-4</v>
          </cell>
          <cell r="J1822">
            <v>189</v>
          </cell>
          <cell r="K1822">
            <v>-0.51978869999999999</v>
          </cell>
          <cell r="L1822">
            <v>-0.50281670000000001</v>
          </cell>
          <cell r="M1822">
            <v>-0.491062</v>
          </cell>
          <cell r="N1822">
            <v>-0.47930719999999999</v>
          </cell>
          <cell r="O1822">
            <v>-0.4623353</v>
          </cell>
          <cell r="P1822">
            <v>0.58333333333333337</v>
          </cell>
          <cell r="Q1822">
            <v>0.79166666666666663</v>
          </cell>
          <cell r="R1822">
            <v>14</v>
          </cell>
          <cell r="S1822">
            <v>19</v>
          </cell>
        </row>
        <row r="1823">
          <cell r="A1823" t="str">
            <v>All</v>
          </cell>
          <cell r="B1823" t="str">
            <v>All</v>
          </cell>
          <cell r="C1823" t="str">
            <v>X</v>
          </cell>
          <cell r="D1823">
            <v>39675</v>
          </cell>
          <cell r="E1823">
            <v>22</v>
          </cell>
          <cell r="F1823">
            <v>0.57192719999999997</v>
          </cell>
          <cell r="G1823">
            <v>0.37620989999999999</v>
          </cell>
          <cell r="H1823">
            <v>77.012100000000004</v>
          </cell>
          <cell r="I1823">
            <v>5.0219999999999996E-4</v>
          </cell>
          <cell r="J1823">
            <v>189</v>
          </cell>
          <cell r="K1823">
            <v>-0.2244361</v>
          </cell>
          <cell r="L1823">
            <v>-0.20746890000000001</v>
          </cell>
          <cell r="M1823">
            <v>-0.19571740000000001</v>
          </cell>
          <cell r="N1823">
            <v>-0.18396589999999999</v>
          </cell>
          <cell r="O1823">
            <v>-0.1669987</v>
          </cell>
          <cell r="P1823">
            <v>0.58333333333333337</v>
          </cell>
          <cell r="Q1823">
            <v>0.79166666666666663</v>
          </cell>
          <cell r="R1823">
            <v>14</v>
          </cell>
          <cell r="S1823">
            <v>19</v>
          </cell>
        </row>
        <row r="1824">
          <cell r="A1824" t="str">
            <v>All</v>
          </cell>
          <cell r="B1824" t="str">
            <v>All</v>
          </cell>
          <cell r="C1824" t="str">
            <v>X</v>
          </cell>
          <cell r="D1824">
            <v>39675</v>
          </cell>
          <cell r="E1824">
            <v>23</v>
          </cell>
          <cell r="F1824">
            <v>0.40024729999999997</v>
          </cell>
          <cell r="G1824">
            <v>0.26415480000000002</v>
          </cell>
          <cell r="H1824">
            <v>75.014300000000006</v>
          </cell>
          <cell r="I1824">
            <v>5.0799999999999999E-4</v>
          </cell>
          <cell r="J1824">
            <v>189</v>
          </cell>
          <cell r="K1824">
            <v>-0.16497809999999999</v>
          </cell>
          <cell r="L1824">
            <v>-0.1479123</v>
          </cell>
          <cell r="M1824">
            <v>-0.13609250000000001</v>
          </cell>
          <cell r="N1824">
            <v>-0.1242728</v>
          </cell>
          <cell r="O1824">
            <v>-0.107207</v>
          </cell>
          <cell r="P1824">
            <v>0.58333333333333337</v>
          </cell>
          <cell r="Q1824">
            <v>0.79166666666666663</v>
          </cell>
          <cell r="R1824">
            <v>14</v>
          </cell>
          <cell r="S1824">
            <v>19</v>
          </cell>
        </row>
        <row r="1825">
          <cell r="A1825" t="str">
            <v>All</v>
          </cell>
          <cell r="B1825" t="str">
            <v>All</v>
          </cell>
          <cell r="C1825" t="str">
            <v>X</v>
          </cell>
          <cell r="D1825">
            <v>39675</v>
          </cell>
          <cell r="E1825">
            <v>24</v>
          </cell>
          <cell r="F1825">
            <v>0.2618354</v>
          </cell>
          <cell r="G1825">
            <v>0.16696050000000001</v>
          </cell>
          <cell r="H1825">
            <v>72.235500000000002</v>
          </cell>
          <cell r="I1825">
            <v>5.0149999999999999E-4</v>
          </cell>
          <cell r="J1825">
            <v>189</v>
          </cell>
          <cell r="K1825">
            <v>-0.12357410000000001</v>
          </cell>
          <cell r="L1825">
            <v>-0.1066184</v>
          </cell>
          <cell r="M1825">
            <v>-9.4874899999999998E-2</v>
          </cell>
          <cell r="N1825">
            <v>-8.3131399999999994E-2</v>
          </cell>
          <cell r="O1825">
            <v>-6.6175600000000001E-2</v>
          </cell>
          <cell r="P1825">
            <v>0.58333333333333337</v>
          </cell>
          <cell r="Q1825">
            <v>0.79166666666666663</v>
          </cell>
          <cell r="R1825">
            <v>14</v>
          </cell>
          <cell r="S1825">
            <v>19</v>
          </cell>
        </row>
        <row r="1826">
          <cell r="A1826" t="str">
            <v>All</v>
          </cell>
          <cell r="B1826" t="str">
            <v>All</v>
          </cell>
          <cell r="C1826" t="str">
            <v>X</v>
          </cell>
          <cell r="D1826">
            <v>39681</v>
          </cell>
          <cell r="E1826">
            <v>1</v>
          </cell>
          <cell r="F1826">
            <v>2.0742400000000001E-2</v>
          </cell>
          <cell r="G1826">
            <v>3.1219299999999998E-2</v>
          </cell>
          <cell r="H1826">
            <v>66.808700000000002</v>
          </cell>
          <cell r="I1826">
            <v>4.752E-4</v>
          </cell>
          <cell r="J1826">
            <v>189</v>
          </cell>
          <cell r="K1826">
            <v>-1.7461000000000001E-2</v>
          </cell>
          <cell r="L1826">
            <v>-9.5509999999999996E-4</v>
          </cell>
          <cell r="M1826">
            <v>1.0476900000000001E-2</v>
          </cell>
          <cell r="N1826">
            <v>2.1908899999999999E-2</v>
          </cell>
          <cell r="O1826">
            <v>3.8414900000000002E-2</v>
          </cell>
          <cell r="P1826">
            <v>0.54166666666666663</v>
          </cell>
          <cell r="Q1826">
            <v>0.75</v>
          </cell>
          <cell r="R1826">
            <v>13</v>
          </cell>
          <cell r="S1826">
            <v>18</v>
          </cell>
        </row>
        <row r="1827">
          <cell r="A1827" t="str">
            <v>All</v>
          </cell>
          <cell r="B1827" t="str">
            <v>All</v>
          </cell>
          <cell r="C1827" t="str">
            <v>X</v>
          </cell>
          <cell r="D1827">
            <v>39681</v>
          </cell>
          <cell r="E1827">
            <v>2</v>
          </cell>
          <cell r="F1827">
            <v>1.28892E-2</v>
          </cell>
          <cell r="G1827">
            <v>2.8835699999999999E-2</v>
          </cell>
          <cell r="H1827">
            <v>66.710899999999995</v>
          </cell>
          <cell r="I1827">
            <v>4.751E-4</v>
          </cell>
          <cell r="J1827">
            <v>189</v>
          </cell>
          <cell r="K1827">
            <v>-1.19874E-2</v>
          </cell>
          <cell r="L1827">
            <v>4.5161999999999997E-3</v>
          </cell>
          <cell r="M1827">
            <v>1.5946499999999999E-2</v>
          </cell>
          <cell r="N1827">
            <v>2.73768E-2</v>
          </cell>
          <cell r="O1827">
            <v>4.38804E-2</v>
          </cell>
          <cell r="P1827">
            <v>0.54166666666666663</v>
          </cell>
          <cell r="Q1827">
            <v>0.75</v>
          </cell>
          <cell r="R1827">
            <v>13</v>
          </cell>
          <cell r="S1827">
            <v>18</v>
          </cell>
        </row>
        <row r="1828">
          <cell r="A1828" t="str">
            <v>All</v>
          </cell>
          <cell r="B1828" t="str">
            <v>All</v>
          </cell>
          <cell r="C1828" t="str">
            <v>X</v>
          </cell>
          <cell r="D1828">
            <v>39681</v>
          </cell>
          <cell r="E1828">
            <v>3</v>
          </cell>
          <cell r="F1828">
            <v>6.6039000000000002E-3</v>
          </cell>
          <cell r="G1828">
            <v>2.6421199999999999E-2</v>
          </cell>
          <cell r="H1828">
            <v>66.125</v>
          </cell>
          <cell r="I1828">
            <v>4.75E-4</v>
          </cell>
          <cell r="J1828">
            <v>189</v>
          </cell>
          <cell r="K1828">
            <v>-8.1137999999999991E-3</v>
          </cell>
          <cell r="L1828">
            <v>8.3881000000000008E-3</v>
          </cell>
          <cell r="M1828">
            <v>1.9817299999999999E-2</v>
          </cell>
          <cell r="N1828">
            <v>3.12465E-2</v>
          </cell>
          <cell r="O1828">
            <v>4.7748400000000003E-2</v>
          </cell>
          <cell r="P1828">
            <v>0.54166666666666663</v>
          </cell>
          <cell r="Q1828">
            <v>0.75</v>
          </cell>
          <cell r="R1828">
            <v>13</v>
          </cell>
          <cell r="S1828">
            <v>18</v>
          </cell>
        </row>
        <row r="1829">
          <cell r="A1829" t="str">
            <v>All</v>
          </cell>
          <cell r="B1829" t="str">
            <v>All</v>
          </cell>
          <cell r="C1829" t="str">
            <v>X</v>
          </cell>
          <cell r="D1829">
            <v>39681</v>
          </cell>
          <cell r="E1829">
            <v>4</v>
          </cell>
          <cell r="F1829">
            <v>5.1326999999999996E-3</v>
          </cell>
          <cell r="G1829">
            <v>2.15476E-2</v>
          </cell>
          <cell r="H1829">
            <v>65.222899999999996</v>
          </cell>
          <cell r="I1829">
            <v>4.75E-4</v>
          </cell>
          <cell r="J1829">
            <v>189</v>
          </cell>
          <cell r="K1829">
            <v>-1.15157E-2</v>
          </cell>
          <cell r="L1829">
            <v>4.9858999999999997E-3</v>
          </cell>
          <cell r="M1829">
            <v>1.64149E-2</v>
          </cell>
          <cell r="N1829">
            <v>2.7843900000000001E-2</v>
          </cell>
          <cell r="O1829">
            <v>4.4345500000000003E-2</v>
          </cell>
          <cell r="P1829">
            <v>0.54166666666666663</v>
          </cell>
          <cell r="Q1829">
            <v>0.75</v>
          </cell>
          <cell r="R1829">
            <v>13</v>
          </cell>
          <cell r="S1829">
            <v>18</v>
          </cell>
        </row>
        <row r="1830">
          <cell r="A1830" t="str">
            <v>All</v>
          </cell>
          <cell r="B1830" t="str">
            <v>All</v>
          </cell>
          <cell r="C1830" t="str">
            <v>X</v>
          </cell>
          <cell r="D1830">
            <v>39681</v>
          </cell>
          <cell r="E1830">
            <v>5</v>
          </cell>
          <cell r="F1830">
            <v>1.11603E-2</v>
          </cell>
          <cell r="G1830">
            <v>1.7625100000000001E-2</v>
          </cell>
          <cell r="H1830">
            <v>65.539199999999994</v>
          </cell>
          <cell r="I1830">
            <v>4.75E-4</v>
          </cell>
          <cell r="J1830">
            <v>189</v>
          </cell>
          <cell r="K1830">
            <v>-2.14658E-2</v>
          </cell>
          <cell r="L1830">
            <v>-4.9642000000000002E-3</v>
          </cell>
          <cell r="M1830">
            <v>6.4647999999999997E-3</v>
          </cell>
          <cell r="N1830">
            <v>1.7893699999999998E-2</v>
          </cell>
          <cell r="O1830">
            <v>3.43954E-2</v>
          </cell>
          <cell r="P1830">
            <v>0.54166666666666663</v>
          </cell>
          <cell r="Q1830">
            <v>0.75</v>
          </cell>
          <cell r="R1830">
            <v>13</v>
          </cell>
          <cell r="S1830">
            <v>18</v>
          </cell>
        </row>
        <row r="1831">
          <cell r="A1831" t="str">
            <v>All</v>
          </cell>
          <cell r="B1831" t="str">
            <v>All</v>
          </cell>
          <cell r="C1831" t="str">
            <v>X</v>
          </cell>
          <cell r="D1831">
            <v>39681</v>
          </cell>
          <cell r="E1831">
            <v>6</v>
          </cell>
          <cell r="F1831">
            <v>4.0413000000000003E-3</v>
          </cell>
          <cell r="G1831">
            <v>1.5913400000000001E-2</v>
          </cell>
          <cell r="H1831">
            <v>65.734800000000007</v>
          </cell>
          <cell r="I1831">
            <v>4.75E-4</v>
          </cell>
          <cell r="J1831">
            <v>189</v>
          </cell>
          <cell r="K1831">
            <v>-1.60585E-2</v>
          </cell>
          <cell r="L1831">
            <v>4.4309999999999998E-4</v>
          </cell>
          <cell r="M1831">
            <v>1.18721E-2</v>
          </cell>
          <cell r="N1831">
            <v>2.3300999999999999E-2</v>
          </cell>
          <cell r="O1831">
            <v>3.98026E-2</v>
          </cell>
          <cell r="P1831">
            <v>0.54166666666666663</v>
          </cell>
          <cell r="Q1831">
            <v>0.75</v>
          </cell>
          <cell r="R1831">
            <v>13</v>
          </cell>
          <cell r="S1831">
            <v>18</v>
          </cell>
        </row>
        <row r="1832">
          <cell r="A1832" t="str">
            <v>All</v>
          </cell>
          <cell r="B1832" t="str">
            <v>All</v>
          </cell>
          <cell r="C1832" t="str">
            <v>X</v>
          </cell>
          <cell r="D1832">
            <v>39681</v>
          </cell>
          <cell r="E1832">
            <v>7</v>
          </cell>
          <cell r="F1832">
            <v>3.4397999999999998E-3</v>
          </cell>
          <cell r="G1832">
            <v>1.4837599999999999E-2</v>
          </cell>
          <cell r="H1832">
            <v>66.125500000000002</v>
          </cell>
          <cell r="I1832">
            <v>4.75E-4</v>
          </cell>
          <cell r="J1832">
            <v>189</v>
          </cell>
          <cell r="K1832">
            <v>-1.6531799999999999E-2</v>
          </cell>
          <cell r="L1832">
            <v>-3.0800000000000003E-5</v>
          </cell>
          <cell r="M1832">
            <v>1.13978E-2</v>
          </cell>
          <cell r="N1832">
            <v>2.28264E-2</v>
          </cell>
          <cell r="O1832">
            <v>3.9327399999999998E-2</v>
          </cell>
          <cell r="P1832">
            <v>0.54166666666666663</v>
          </cell>
          <cell r="Q1832">
            <v>0.75</v>
          </cell>
          <cell r="R1832">
            <v>13</v>
          </cell>
          <cell r="S1832">
            <v>18</v>
          </cell>
        </row>
        <row r="1833">
          <cell r="A1833" t="str">
            <v>All</v>
          </cell>
          <cell r="B1833" t="str">
            <v>All</v>
          </cell>
          <cell r="C1833" t="str">
            <v>X</v>
          </cell>
          <cell r="D1833">
            <v>39681</v>
          </cell>
          <cell r="E1833">
            <v>8</v>
          </cell>
          <cell r="F1833">
            <v>1.35814E-2</v>
          </cell>
          <cell r="G1833">
            <v>1.4699800000000001E-2</v>
          </cell>
          <cell r="H1833">
            <v>66.967399999999998</v>
          </cell>
          <cell r="I1833">
            <v>4.75E-4</v>
          </cell>
          <cell r="J1833">
            <v>189</v>
          </cell>
          <cell r="K1833">
            <v>-2.68112E-2</v>
          </cell>
          <cell r="L1833">
            <v>-1.0310100000000001E-2</v>
          </cell>
          <cell r="M1833">
            <v>1.1184000000000001E-3</v>
          </cell>
          <cell r="N1833">
            <v>1.2547000000000001E-2</v>
          </cell>
          <cell r="O1833">
            <v>2.90481E-2</v>
          </cell>
          <cell r="P1833">
            <v>0.54166666666666663</v>
          </cell>
          <cell r="Q1833">
            <v>0.75</v>
          </cell>
          <cell r="R1833">
            <v>13</v>
          </cell>
          <cell r="S1833">
            <v>18</v>
          </cell>
        </row>
        <row r="1834">
          <cell r="A1834" t="str">
            <v>All</v>
          </cell>
          <cell r="B1834" t="str">
            <v>All</v>
          </cell>
          <cell r="C1834" t="str">
            <v>X</v>
          </cell>
          <cell r="D1834">
            <v>39681</v>
          </cell>
          <cell r="E1834">
            <v>9</v>
          </cell>
          <cell r="F1834">
            <v>3.3795000000000001E-3</v>
          </cell>
          <cell r="G1834">
            <v>1.6444299999999999E-2</v>
          </cell>
          <cell r="H1834">
            <v>69.127200000000002</v>
          </cell>
          <cell r="I1834">
            <v>4.7530000000000001E-4</v>
          </cell>
          <cell r="J1834">
            <v>189</v>
          </cell>
          <cell r="K1834">
            <v>-1.4875299999999999E-2</v>
          </cell>
          <cell r="L1834">
            <v>1.6318999999999999E-3</v>
          </cell>
          <cell r="M1834">
            <v>1.30647E-2</v>
          </cell>
          <cell r="N1834">
            <v>2.4497600000000001E-2</v>
          </cell>
          <cell r="O1834">
            <v>4.1004699999999998E-2</v>
          </cell>
          <cell r="P1834">
            <v>0.54166666666666663</v>
          </cell>
          <cell r="Q1834">
            <v>0.75</v>
          </cell>
          <cell r="R1834">
            <v>13</v>
          </cell>
          <cell r="S1834">
            <v>18</v>
          </cell>
        </row>
        <row r="1835">
          <cell r="A1835" t="str">
            <v>All</v>
          </cell>
          <cell r="B1835" t="str">
            <v>All</v>
          </cell>
          <cell r="C1835" t="str">
            <v>X</v>
          </cell>
          <cell r="D1835">
            <v>39681</v>
          </cell>
          <cell r="E1835">
            <v>10</v>
          </cell>
          <cell r="F1835">
            <v>5.0087999999999999E-3</v>
          </cell>
          <cell r="G1835">
            <v>2.10609E-2</v>
          </cell>
          <cell r="H1835">
            <v>71.4452</v>
          </cell>
          <cell r="I1835">
            <v>4.7560000000000001E-4</v>
          </cell>
          <cell r="J1835">
            <v>189</v>
          </cell>
          <cell r="K1835">
            <v>-1.18949E-2</v>
          </cell>
          <cell r="L1835">
            <v>4.6163999999999997E-3</v>
          </cell>
          <cell r="M1835">
            <v>1.60521E-2</v>
          </cell>
          <cell r="N1835">
            <v>2.74877E-2</v>
          </cell>
          <cell r="O1835">
            <v>4.3999000000000003E-2</v>
          </cell>
          <cell r="P1835">
            <v>0.54166666666666663</v>
          </cell>
          <cell r="Q1835">
            <v>0.75</v>
          </cell>
          <cell r="R1835">
            <v>13</v>
          </cell>
          <cell r="S1835">
            <v>18</v>
          </cell>
        </row>
        <row r="1836">
          <cell r="A1836" t="str">
            <v>All</v>
          </cell>
          <cell r="B1836" t="str">
            <v>All</v>
          </cell>
          <cell r="C1836" t="str">
            <v>X</v>
          </cell>
          <cell r="D1836">
            <v>39681</v>
          </cell>
          <cell r="E1836">
            <v>11</v>
          </cell>
          <cell r="F1836">
            <v>1.21221E-2</v>
          </cell>
          <cell r="G1836">
            <v>2.1595199999999998E-2</v>
          </cell>
          <cell r="H1836">
            <v>74.028899999999993</v>
          </cell>
          <cell r="I1836">
            <v>4.7830000000000003E-4</v>
          </cell>
          <cell r="J1836">
            <v>189</v>
          </cell>
          <cell r="K1836">
            <v>-1.85553E-2</v>
          </cell>
          <cell r="L1836">
            <v>-1.9959999999999999E-3</v>
          </cell>
          <cell r="M1836">
            <v>9.4730000000000005E-3</v>
          </cell>
          <cell r="N1836">
            <v>2.0941999999999999E-2</v>
          </cell>
          <cell r="O1836">
            <v>3.7501399999999997E-2</v>
          </cell>
          <cell r="P1836">
            <v>0.54166666666666663</v>
          </cell>
          <cell r="Q1836">
            <v>0.75</v>
          </cell>
          <cell r="R1836">
            <v>13</v>
          </cell>
          <cell r="S1836">
            <v>18</v>
          </cell>
        </row>
        <row r="1837">
          <cell r="A1837" t="str">
            <v>All</v>
          </cell>
          <cell r="B1837" t="str">
            <v>All</v>
          </cell>
          <cell r="C1837" t="str">
            <v>X</v>
          </cell>
          <cell r="D1837">
            <v>39681</v>
          </cell>
          <cell r="E1837">
            <v>12</v>
          </cell>
          <cell r="F1837">
            <v>6.1882800000000002E-2</v>
          </cell>
          <cell r="G1837">
            <v>2.8177600000000001E-2</v>
          </cell>
          <cell r="H1837">
            <v>76.650099999999995</v>
          </cell>
          <cell r="I1837">
            <v>4.7980000000000001E-4</v>
          </cell>
          <cell r="J1837">
            <v>189</v>
          </cell>
          <cell r="K1837">
            <v>-6.1776999999999999E-2</v>
          </cell>
          <cell r="L1837">
            <v>-4.51919E-2</v>
          </cell>
          <cell r="M1837">
            <v>-3.3705199999999998E-2</v>
          </cell>
          <cell r="N1837">
            <v>-2.2218399999999999E-2</v>
          </cell>
          <cell r="O1837">
            <v>-5.6332999999999999E-3</v>
          </cell>
          <cell r="P1837">
            <v>0.54166666666666663</v>
          </cell>
          <cell r="Q1837">
            <v>0.75</v>
          </cell>
          <cell r="R1837">
            <v>13</v>
          </cell>
          <cell r="S1837">
            <v>18</v>
          </cell>
        </row>
        <row r="1838">
          <cell r="A1838" t="str">
            <v>All</v>
          </cell>
          <cell r="B1838" t="str">
            <v>All</v>
          </cell>
          <cell r="C1838" t="str">
            <v>X</v>
          </cell>
          <cell r="D1838">
            <v>39681</v>
          </cell>
          <cell r="E1838">
            <v>13</v>
          </cell>
          <cell r="F1838">
            <v>7.6327800000000001E-2</v>
          </cell>
          <cell r="G1838">
            <v>3.8018999999999997E-2</v>
          </cell>
          <cell r="H1838">
            <v>78.345200000000006</v>
          </cell>
          <cell r="I1838">
            <v>4.794E-4</v>
          </cell>
          <cell r="J1838">
            <v>189</v>
          </cell>
          <cell r="K1838">
            <v>-6.6368499999999997E-2</v>
          </cell>
          <cell r="L1838">
            <v>-4.9790599999999997E-2</v>
          </cell>
          <cell r="M1838">
            <v>-3.8308799999999997E-2</v>
          </cell>
          <cell r="N1838">
            <v>-2.68271E-2</v>
          </cell>
          <cell r="O1838">
            <v>-1.02492E-2</v>
          </cell>
          <cell r="P1838">
            <v>0.54166666666666663</v>
          </cell>
          <cell r="Q1838">
            <v>0.75</v>
          </cell>
          <cell r="R1838">
            <v>13</v>
          </cell>
          <cell r="S1838">
            <v>18</v>
          </cell>
        </row>
        <row r="1839">
          <cell r="A1839" t="str">
            <v>All</v>
          </cell>
          <cell r="B1839" t="str">
            <v>All</v>
          </cell>
          <cell r="C1839" t="str">
            <v>X</v>
          </cell>
          <cell r="D1839">
            <v>39681</v>
          </cell>
          <cell r="E1839">
            <v>14</v>
          </cell>
          <cell r="F1839">
            <v>0.1134194</v>
          </cell>
          <cell r="G1839">
            <v>6.8491399999999994E-2</v>
          </cell>
          <cell r="H1839">
            <v>79.614800000000002</v>
          </cell>
          <cell r="I1839">
            <v>4.8099999999999998E-4</v>
          </cell>
          <cell r="J1839">
            <v>189</v>
          </cell>
          <cell r="K1839">
            <v>-7.3034399999999999E-2</v>
          </cell>
          <cell r="L1839">
            <v>-5.6428899999999997E-2</v>
          </cell>
          <cell r="M1839">
            <v>-4.4928000000000003E-2</v>
          </cell>
          <cell r="N1839">
            <v>-3.3427100000000001E-2</v>
          </cell>
          <cell r="O1839">
            <v>-1.6821599999999999E-2</v>
          </cell>
          <cell r="P1839">
            <v>0.54166666666666663</v>
          </cell>
          <cell r="Q1839">
            <v>0.75</v>
          </cell>
          <cell r="R1839">
            <v>13</v>
          </cell>
          <cell r="S1839">
            <v>18</v>
          </cell>
        </row>
        <row r="1840">
          <cell r="A1840" t="str">
            <v>All</v>
          </cell>
          <cell r="B1840" t="str">
            <v>All</v>
          </cell>
          <cell r="C1840" t="str">
            <v>X</v>
          </cell>
          <cell r="D1840">
            <v>39681</v>
          </cell>
          <cell r="E1840">
            <v>15</v>
          </cell>
          <cell r="F1840">
            <v>0.16179679999999999</v>
          </cell>
          <cell r="G1840">
            <v>0.1042951</v>
          </cell>
          <cell r="H1840">
            <v>79.505499999999998</v>
          </cell>
          <cell r="I1840">
            <v>4.8480000000000002E-4</v>
          </cell>
          <cell r="J1840">
            <v>189</v>
          </cell>
          <cell r="K1840">
            <v>-8.5719600000000007E-2</v>
          </cell>
          <cell r="L1840">
            <v>-6.9048300000000007E-2</v>
          </cell>
          <cell r="M1840">
            <v>-5.7501799999999999E-2</v>
          </cell>
          <cell r="N1840">
            <v>-4.5955299999999998E-2</v>
          </cell>
          <cell r="O1840">
            <v>-2.9284000000000001E-2</v>
          </cell>
          <cell r="P1840">
            <v>0.54166666666666663</v>
          </cell>
          <cell r="Q1840">
            <v>0.75</v>
          </cell>
          <cell r="R1840">
            <v>13</v>
          </cell>
          <cell r="S1840">
            <v>18</v>
          </cell>
        </row>
        <row r="1841">
          <cell r="A1841" t="str">
            <v>All</v>
          </cell>
          <cell r="B1841" t="str">
            <v>All</v>
          </cell>
          <cell r="C1841" t="str">
            <v>X</v>
          </cell>
          <cell r="D1841">
            <v>39681</v>
          </cell>
          <cell r="E1841">
            <v>16</v>
          </cell>
          <cell r="F1841">
            <v>0.17544009999999999</v>
          </cell>
          <cell r="G1841">
            <v>0.13720789999999999</v>
          </cell>
          <cell r="H1841">
            <v>79.017499999999998</v>
          </cell>
          <cell r="I1841">
            <v>4.9140000000000002E-4</v>
          </cell>
          <cell r="J1841">
            <v>189</v>
          </cell>
          <cell r="K1841">
            <v>-6.6641400000000003E-2</v>
          </cell>
          <cell r="L1841">
            <v>-4.9856999999999999E-2</v>
          </cell>
          <cell r="M1841">
            <v>-3.8232299999999997E-2</v>
          </cell>
          <cell r="N1841">
            <v>-2.6607499999999999E-2</v>
          </cell>
          <cell r="O1841">
            <v>-9.8230999999999995E-3</v>
          </cell>
          <cell r="P1841">
            <v>0.54166666666666663</v>
          </cell>
          <cell r="Q1841">
            <v>0.75</v>
          </cell>
          <cell r="R1841">
            <v>13</v>
          </cell>
          <cell r="S1841">
            <v>18</v>
          </cell>
        </row>
        <row r="1842">
          <cell r="A1842" t="str">
            <v>All</v>
          </cell>
          <cell r="B1842" t="str">
            <v>All</v>
          </cell>
          <cell r="C1842" t="str">
            <v>X</v>
          </cell>
          <cell r="D1842">
            <v>39681</v>
          </cell>
          <cell r="E1842">
            <v>17</v>
          </cell>
          <cell r="F1842">
            <v>0.22183600000000001</v>
          </cell>
          <cell r="G1842">
            <v>0.19071270000000001</v>
          </cell>
          <cell r="H1842">
            <v>78.310400000000001</v>
          </cell>
          <cell r="I1842">
            <v>4.8879999999999996E-4</v>
          </cell>
          <cell r="J1842">
            <v>189</v>
          </cell>
          <cell r="K1842">
            <v>-5.9458299999999999E-2</v>
          </cell>
          <cell r="L1842">
            <v>-4.27178E-2</v>
          </cell>
          <cell r="M1842">
            <v>-3.11233E-2</v>
          </cell>
          <cell r="N1842">
            <v>-1.9528899999999998E-2</v>
          </cell>
          <cell r="O1842">
            <v>-2.7883999999999999E-3</v>
          </cell>
          <cell r="P1842">
            <v>0.54166666666666663</v>
          </cell>
          <cell r="Q1842">
            <v>0.75</v>
          </cell>
          <cell r="R1842">
            <v>13</v>
          </cell>
          <cell r="S1842">
            <v>18</v>
          </cell>
        </row>
        <row r="1843">
          <cell r="A1843" t="str">
            <v>All</v>
          </cell>
          <cell r="B1843" t="str">
            <v>All</v>
          </cell>
          <cell r="C1843" t="str">
            <v>X</v>
          </cell>
          <cell r="D1843">
            <v>39681</v>
          </cell>
          <cell r="E1843">
            <v>18</v>
          </cell>
          <cell r="F1843">
            <v>0.23297960000000001</v>
          </cell>
          <cell r="G1843">
            <v>0.2160926</v>
          </cell>
          <cell r="H1843">
            <v>76.799000000000007</v>
          </cell>
          <cell r="I1843">
            <v>4.8329999999999998E-4</v>
          </cell>
          <cell r="J1843">
            <v>189</v>
          </cell>
          <cell r="K1843">
            <v>-4.5060999999999997E-2</v>
          </cell>
          <cell r="L1843">
            <v>-2.8415599999999999E-2</v>
          </cell>
          <cell r="M1843">
            <v>-1.6886999999999999E-2</v>
          </cell>
          <cell r="N1843">
            <v>-5.3585000000000004E-3</v>
          </cell>
          <cell r="O1843">
            <v>1.1286900000000001E-2</v>
          </cell>
          <cell r="P1843">
            <v>0.54166666666666663</v>
          </cell>
          <cell r="Q1843">
            <v>0.75</v>
          </cell>
          <cell r="R1843">
            <v>13</v>
          </cell>
          <cell r="S1843">
            <v>18</v>
          </cell>
        </row>
        <row r="1844">
          <cell r="A1844" t="str">
            <v>All</v>
          </cell>
          <cell r="B1844" t="str">
            <v>All</v>
          </cell>
          <cell r="C1844" t="str">
            <v>X</v>
          </cell>
          <cell r="D1844">
            <v>39681</v>
          </cell>
          <cell r="E1844">
            <v>19</v>
          </cell>
          <cell r="F1844">
            <v>0.3792971</v>
          </cell>
          <cell r="G1844">
            <v>0.19741600000000001</v>
          </cell>
          <cell r="H1844">
            <v>73.541300000000007</v>
          </cell>
          <cell r="I1844">
            <v>4.8149999999999999E-4</v>
          </cell>
          <cell r="J1844">
            <v>189</v>
          </cell>
          <cell r="K1844">
            <v>-0.2100032</v>
          </cell>
          <cell r="L1844">
            <v>-0.19338839999999999</v>
          </cell>
          <cell r="M1844">
            <v>-0.18188109999999999</v>
          </cell>
          <cell r="N1844">
            <v>-0.17037369999999999</v>
          </cell>
          <cell r="O1844">
            <v>-0.1537589</v>
          </cell>
          <cell r="P1844">
            <v>0.54166666666666663</v>
          </cell>
          <cell r="Q1844">
            <v>0.75</v>
          </cell>
          <cell r="R1844">
            <v>13</v>
          </cell>
          <cell r="S1844">
            <v>18</v>
          </cell>
        </row>
        <row r="1845">
          <cell r="A1845" t="str">
            <v>All</v>
          </cell>
          <cell r="B1845" t="str">
            <v>All</v>
          </cell>
          <cell r="C1845" t="str">
            <v>X</v>
          </cell>
          <cell r="D1845">
            <v>39681</v>
          </cell>
          <cell r="E1845">
            <v>20</v>
          </cell>
          <cell r="F1845">
            <v>0.1834074</v>
          </cell>
          <cell r="G1845">
            <v>0.13956969999999999</v>
          </cell>
          <cell r="H1845">
            <v>70.004400000000004</v>
          </cell>
          <cell r="I1845">
            <v>4.7990000000000001E-4</v>
          </cell>
          <cell r="J1845">
            <v>189</v>
          </cell>
          <cell r="K1845">
            <v>-7.1912199999999996E-2</v>
          </cell>
          <cell r="L1845">
            <v>-5.5325600000000003E-2</v>
          </cell>
          <cell r="M1845">
            <v>-4.38377E-2</v>
          </cell>
          <cell r="N1845">
            <v>-3.2349900000000001E-2</v>
          </cell>
          <cell r="O1845">
            <v>-1.5763200000000002E-2</v>
          </cell>
          <cell r="P1845">
            <v>0.54166666666666663</v>
          </cell>
          <cell r="Q1845">
            <v>0.75</v>
          </cell>
          <cell r="R1845">
            <v>13</v>
          </cell>
          <cell r="S1845">
            <v>18</v>
          </cell>
        </row>
        <row r="1846">
          <cell r="A1846" t="str">
            <v>All</v>
          </cell>
          <cell r="B1846" t="str">
            <v>All</v>
          </cell>
          <cell r="C1846" t="str">
            <v>X</v>
          </cell>
          <cell r="D1846">
            <v>39681</v>
          </cell>
          <cell r="E1846">
            <v>21</v>
          </cell>
          <cell r="F1846">
            <v>0.10661909999999999</v>
          </cell>
          <cell r="G1846">
            <v>9.1566700000000001E-2</v>
          </cell>
          <cell r="H1846">
            <v>67.016300000000001</v>
          </cell>
          <cell r="I1846">
            <v>4.7790000000000002E-4</v>
          </cell>
          <cell r="J1846">
            <v>189</v>
          </cell>
          <cell r="K1846">
            <v>-4.30696E-2</v>
          </cell>
          <cell r="L1846">
            <v>-2.6516899999999999E-2</v>
          </cell>
          <cell r="M1846">
            <v>-1.50525E-2</v>
          </cell>
          <cell r="N1846">
            <v>-3.5880999999999999E-3</v>
          </cell>
          <cell r="O1846">
            <v>1.2964699999999999E-2</v>
          </cell>
          <cell r="P1846">
            <v>0.54166666666666663</v>
          </cell>
          <cell r="Q1846">
            <v>0.75</v>
          </cell>
          <cell r="R1846">
            <v>13</v>
          </cell>
          <cell r="S1846">
            <v>18</v>
          </cell>
        </row>
        <row r="1847">
          <cell r="A1847" t="str">
            <v>All</v>
          </cell>
          <cell r="B1847" t="str">
            <v>All</v>
          </cell>
          <cell r="C1847" t="str">
            <v>X</v>
          </cell>
          <cell r="D1847">
            <v>39681</v>
          </cell>
          <cell r="E1847">
            <v>22</v>
          </cell>
          <cell r="F1847">
            <v>6.7860000000000004E-2</v>
          </cell>
          <cell r="G1847">
            <v>7.1944099999999997E-2</v>
          </cell>
          <cell r="H1847">
            <v>65.332599999999999</v>
          </cell>
          <cell r="I1847">
            <v>4.7689999999999999E-4</v>
          </cell>
          <cell r="J1847">
            <v>189</v>
          </cell>
          <cell r="K1847">
            <v>-2.3901700000000001E-2</v>
          </cell>
          <cell r="L1847">
            <v>-7.3673999999999996E-3</v>
          </cell>
          <cell r="M1847">
            <v>4.0841000000000002E-3</v>
          </cell>
          <cell r="N1847">
            <v>1.55357E-2</v>
          </cell>
          <cell r="O1847">
            <v>3.2070000000000001E-2</v>
          </cell>
          <cell r="P1847">
            <v>0.54166666666666663</v>
          </cell>
          <cell r="Q1847">
            <v>0.75</v>
          </cell>
          <cell r="R1847">
            <v>13</v>
          </cell>
          <cell r="S1847">
            <v>18</v>
          </cell>
        </row>
        <row r="1848">
          <cell r="A1848" t="str">
            <v>All</v>
          </cell>
          <cell r="B1848" t="str">
            <v>All</v>
          </cell>
          <cell r="C1848" t="str">
            <v>X</v>
          </cell>
          <cell r="D1848">
            <v>39681</v>
          </cell>
          <cell r="E1848">
            <v>23</v>
          </cell>
          <cell r="F1848">
            <v>3.05005E-2</v>
          </cell>
          <cell r="G1848">
            <v>5.5860199999999999E-2</v>
          </cell>
          <cell r="H1848">
            <v>63.5886</v>
          </cell>
          <cell r="I1848">
            <v>4.7629999999999998E-4</v>
          </cell>
          <cell r="J1848">
            <v>189</v>
          </cell>
          <cell r="K1848">
            <v>-2.6080000000000001E-3</v>
          </cell>
          <cell r="L1848">
            <v>1.3915500000000001E-2</v>
          </cell>
          <cell r="M1848">
            <v>2.5359699999999999E-2</v>
          </cell>
          <cell r="N1848">
            <v>3.6803799999999998E-2</v>
          </cell>
          <cell r="O1848">
            <v>5.3327300000000001E-2</v>
          </cell>
          <cell r="P1848">
            <v>0.54166666666666663</v>
          </cell>
          <cell r="Q1848">
            <v>0.75</v>
          </cell>
          <cell r="R1848">
            <v>13</v>
          </cell>
          <cell r="S1848">
            <v>18</v>
          </cell>
        </row>
        <row r="1849">
          <cell r="A1849" t="str">
            <v>All</v>
          </cell>
          <cell r="B1849" t="str">
            <v>All</v>
          </cell>
          <cell r="C1849" t="str">
            <v>X</v>
          </cell>
          <cell r="D1849">
            <v>39681</v>
          </cell>
          <cell r="E1849">
            <v>24</v>
          </cell>
          <cell r="F1849">
            <v>1.7776299999999998E-2</v>
          </cell>
          <cell r="G1849">
            <v>3.9147800000000003E-2</v>
          </cell>
          <cell r="H1849">
            <v>62.648899999999998</v>
          </cell>
          <cell r="I1849">
            <v>4.7600000000000002E-4</v>
          </cell>
          <cell r="J1849">
            <v>189</v>
          </cell>
          <cell r="K1849">
            <v>-6.5897999999999998E-3</v>
          </cell>
          <cell r="L1849">
            <v>9.9299999999999996E-3</v>
          </cell>
          <cell r="M1849">
            <v>2.1371500000000002E-2</v>
          </cell>
          <cell r="N1849">
            <v>3.2813000000000002E-2</v>
          </cell>
          <cell r="O1849">
            <v>4.9332800000000003E-2</v>
          </cell>
          <cell r="P1849">
            <v>0.54166666666666663</v>
          </cell>
          <cell r="Q1849">
            <v>0.75</v>
          </cell>
          <cell r="R1849">
            <v>13</v>
          </cell>
          <cell r="S1849">
            <v>18</v>
          </cell>
        </row>
        <row r="1850">
          <cell r="A1850" t="str">
            <v>All</v>
          </cell>
          <cell r="B1850" t="str">
            <v>All</v>
          </cell>
          <cell r="C1850" t="str">
            <v>X</v>
          </cell>
          <cell r="D1850">
            <v>39685</v>
          </cell>
          <cell r="E1850">
            <v>1</v>
          </cell>
          <cell r="F1850">
            <v>1.8148500000000001E-2</v>
          </cell>
          <cell r="G1850">
            <v>5.0240899999999998E-2</v>
          </cell>
          <cell r="H1850">
            <v>65.259799999999998</v>
          </cell>
          <cell r="I1850">
            <v>4.7859999999999998E-4</v>
          </cell>
          <cell r="J1850">
            <v>189</v>
          </cell>
          <cell r="K1850">
            <v>4.0568999999999996E-3</v>
          </cell>
          <cell r="L1850">
            <v>2.06205E-2</v>
          </cell>
          <cell r="M1850">
            <v>3.20924E-2</v>
          </cell>
          <cell r="N1850">
            <v>4.35643E-2</v>
          </cell>
          <cell r="O1850">
            <v>6.0128000000000001E-2</v>
          </cell>
          <cell r="P1850">
            <v>0.58333333333333337</v>
          </cell>
          <cell r="Q1850">
            <v>0.72916666666666663</v>
          </cell>
          <cell r="R1850">
            <v>14</v>
          </cell>
          <cell r="S1850">
            <v>17.5</v>
          </cell>
        </row>
        <row r="1851">
          <cell r="A1851" t="str">
            <v>All</v>
          </cell>
          <cell r="B1851" t="str">
            <v>All</v>
          </cell>
          <cell r="C1851" t="str">
            <v>X</v>
          </cell>
          <cell r="D1851">
            <v>39685</v>
          </cell>
          <cell r="E1851">
            <v>2</v>
          </cell>
          <cell r="F1851">
            <v>1.5737299999999999E-2</v>
          </cell>
          <cell r="G1851">
            <v>4.5851500000000003E-2</v>
          </cell>
          <cell r="H1851">
            <v>63.881</v>
          </cell>
          <cell r="I1851">
            <v>4.7800000000000002E-4</v>
          </cell>
          <cell r="J1851">
            <v>189</v>
          </cell>
          <cell r="K1851">
            <v>2.0952000000000002E-3</v>
          </cell>
          <cell r="L1851">
            <v>1.8649099999999998E-2</v>
          </cell>
          <cell r="M1851">
            <v>3.0114200000000001E-2</v>
          </cell>
          <cell r="N1851">
            <v>4.15793E-2</v>
          </cell>
          <cell r="O1851">
            <v>5.8133200000000003E-2</v>
          </cell>
          <cell r="P1851">
            <v>0.58333333333333337</v>
          </cell>
          <cell r="Q1851">
            <v>0.72916666666666663</v>
          </cell>
          <cell r="R1851">
            <v>14</v>
          </cell>
          <cell r="S1851">
            <v>17.5</v>
          </cell>
        </row>
        <row r="1852">
          <cell r="A1852" t="str">
            <v>All</v>
          </cell>
          <cell r="B1852" t="str">
            <v>All</v>
          </cell>
          <cell r="C1852" t="str">
            <v>X</v>
          </cell>
          <cell r="D1852">
            <v>39685</v>
          </cell>
          <cell r="E1852">
            <v>3</v>
          </cell>
          <cell r="F1852">
            <v>1.0018900000000001E-2</v>
          </cell>
          <cell r="G1852">
            <v>4.1105799999999998E-2</v>
          </cell>
          <cell r="H1852">
            <v>62.832099999999997</v>
          </cell>
          <cell r="I1852">
            <v>4.7760000000000001E-4</v>
          </cell>
          <cell r="J1852">
            <v>189</v>
          </cell>
          <cell r="K1852">
            <v>3.0793999999999999E-3</v>
          </cell>
          <cell r="L1852">
            <v>1.9626500000000002E-2</v>
          </cell>
          <cell r="M1852">
            <v>3.1086900000000001E-2</v>
          </cell>
          <cell r="N1852">
            <v>4.2547399999999999E-2</v>
          </cell>
          <cell r="O1852">
            <v>5.9094500000000001E-2</v>
          </cell>
          <cell r="P1852">
            <v>0.58333333333333337</v>
          </cell>
          <cell r="Q1852">
            <v>0.72916666666666663</v>
          </cell>
          <cell r="R1852">
            <v>14</v>
          </cell>
          <cell r="S1852">
            <v>17.5</v>
          </cell>
        </row>
        <row r="1853">
          <cell r="A1853" t="str">
            <v>All</v>
          </cell>
          <cell r="B1853" t="str">
            <v>All</v>
          </cell>
          <cell r="C1853" t="str">
            <v>X</v>
          </cell>
          <cell r="D1853">
            <v>39685</v>
          </cell>
          <cell r="E1853">
            <v>4</v>
          </cell>
          <cell r="F1853">
            <v>4.9423999999999996E-3</v>
          </cell>
          <cell r="G1853">
            <v>3.1024199999999998E-2</v>
          </cell>
          <cell r="H1853">
            <v>62.490200000000002</v>
          </cell>
          <cell r="I1853">
            <v>4.7750000000000001E-4</v>
          </cell>
          <cell r="J1853">
            <v>189</v>
          </cell>
          <cell r="K1853">
            <v>-1.9238E-3</v>
          </cell>
          <cell r="L1853">
            <v>1.4622100000000001E-2</v>
          </cell>
          <cell r="M1853">
            <v>2.6081799999999999E-2</v>
          </cell>
          <cell r="N1853">
            <v>3.7541499999999998E-2</v>
          </cell>
          <cell r="O1853">
            <v>5.4087400000000001E-2</v>
          </cell>
          <cell r="P1853">
            <v>0.58333333333333337</v>
          </cell>
          <cell r="Q1853">
            <v>0.72916666666666663</v>
          </cell>
          <cell r="R1853">
            <v>14</v>
          </cell>
          <cell r="S1853">
            <v>17.5</v>
          </cell>
        </row>
        <row r="1854">
          <cell r="A1854" t="str">
            <v>All</v>
          </cell>
          <cell r="B1854" t="str">
            <v>All</v>
          </cell>
          <cell r="C1854" t="str">
            <v>X</v>
          </cell>
          <cell r="D1854">
            <v>39685</v>
          </cell>
          <cell r="E1854">
            <v>5</v>
          </cell>
          <cell r="F1854">
            <v>4.3835000000000002E-3</v>
          </cell>
          <cell r="G1854">
            <v>2.3082499999999999E-2</v>
          </cell>
          <cell r="H1854">
            <v>61.832099999999997</v>
          </cell>
          <cell r="I1854">
            <v>4.7750000000000001E-4</v>
          </cell>
          <cell r="J1854">
            <v>189</v>
          </cell>
          <cell r="K1854">
            <v>-9.3065999999999999E-3</v>
          </cell>
          <cell r="L1854">
            <v>7.2392999999999997E-3</v>
          </cell>
          <cell r="M1854">
            <v>1.8699E-2</v>
          </cell>
          <cell r="N1854">
            <v>3.01587E-2</v>
          </cell>
          <cell r="O1854">
            <v>4.6704599999999999E-2</v>
          </cell>
          <cell r="P1854">
            <v>0.58333333333333337</v>
          </cell>
          <cell r="Q1854">
            <v>0.72916666666666663</v>
          </cell>
          <cell r="R1854">
            <v>14</v>
          </cell>
          <cell r="S1854">
            <v>17.5</v>
          </cell>
        </row>
        <row r="1855">
          <cell r="A1855" t="str">
            <v>All</v>
          </cell>
          <cell r="B1855" t="str">
            <v>All</v>
          </cell>
          <cell r="C1855" t="str">
            <v>X</v>
          </cell>
          <cell r="D1855">
            <v>39685</v>
          </cell>
          <cell r="E1855">
            <v>6</v>
          </cell>
          <cell r="F1855">
            <v>6.1168000000000004E-3</v>
          </cell>
          <cell r="G1855">
            <v>1.9869600000000001E-2</v>
          </cell>
          <cell r="H1855">
            <v>61.490200000000002</v>
          </cell>
          <cell r="I1855">
            <v>4.7750000000000001E-4</v>
          </cell>
          <cell r="J1855">
            <v>189</v>
          </cell>
          <cell r="K1855">
            <v>-1.4252600000000001E-2</v>
          </cell>
          <cell r="L1855">
            <v>2.2932E-3</v>
          </cell>
          <cell r="M1855">
            <v>1.3752800000000001E-2</v>
          </cell>
          <cell r="N1855">
            <v>2.5212399999999999E-2</v>
          </cell>
          <cell r="O1855">
            <v>4.1758299999999998E-2</v>
          </cell>
          <cell r="P1855">
            <v>0.58333333333333337</v>
          </cell>
          <cell r="Q1855">
            <v>0.72916666666666663</v>
          </cell>
          <cell r="R1855">
            <v>14</v>
          </cell>
          <cell r="S1855">
            <v>17.5</v>
          </cell>
        </row>
        <row r="1856">
          <cell r="A1856" t="str">
            <v>All</v>
          </cell>
          <cell r="B1856" t="str">
            <v>All</v>
          </cell>
          <cell r="C1856" t="str">
            <v>X</v>
          </cell>
          <cell r="D1856">
            <v>39685</v>
          </cell>
          <cell r="E1856">
            <v>7</v>
          </cell>
          <cell r="F1856">
            <v>3.3955999999999999E-3</v>
          </cell>
          <cell r="G1856">
            <v>1.8023399999999998E-2</v>
          </cell>
          <cell r="H1856">
            <v>61.490200000000002</v>
          </cell>
          <cell r="I1856">
            <v>4.774E-4</v>
          </cell>
          <cell r="J1856">
            <v>189</v>
          </cell>
          <cell r="K1856">
            <v>-1.3373899999999999E-2</v>
          </cell>
          <cell r="L1856">
            <v>3.1698E-3</v>
          </cell>
          <cell r="M1856">
            <v>1.46278E-2</v>
          </cell>
          <cell r="N1856">
            <v>2.6085899999999999E-2</v>
          </cell>
          <cell r="O1856">
            <v>4.2629500000000001E-2</v>
          </cell>
          <cell r="P1856">
            <v>0.58333333333333337</v>
          </cell>
          <cell r="Q1856">
            <v>0.72916666666666663</v>
          </cell>
          <cell r="R1856">
            <v>14</v>
          </cell>
          <cell r="S1856">
            <v>17.5</v>
          </cell>
        </row>
        <row r="1857">
          <cell r="A1857" t="str">
            <v>All</v>
          </cell>
          <cell r="B1857" t="str">
            <v>All</v>
          </cell>
          <cell r="C1857" t="str">
            <v>X</v>
          </cell>
          <cell r="D1857">
            <v>39685</v>
          </cell>
          <cell r="E1857">
            <v>8</v>
          </cell>
          <cell r="F1857">
            <v>3.4031999999999999E-3</v>
          </cell>
          <cell r="G1857">
            <v>1.7832299999999999E-2</v>
          </cell>
          <cell r="H1857">
            <v>62.673900000000003</v>
          </cell>
          <cell r="I1857">
            <v>4.774E-4</v>
          </cell>
          <cell r="J1857">
            <v>189</v>
          </cell>
          <cell r="K1857">
            <v>-1.3572499999999999E-2</v>
          </cell>
          <cell r="L1857">
            <v>2.9711E-3</v>
          </cell>
          <cell r="M1857">
            <v>1.44292E-2</v>
          </cell>
          <cell r="N1857">
            <v>2.5887199999999999E-2</v>
          </cell>
          <cell r="O1857">
            <v>4.2430799999999998E-2</v>
          </cell>
          <cell r="P1857">
            <v>0.58333333333333337</v>
          </cell>
          <cell r="Q1857">
            <v>0.72916666666666663</v>
          </cell>
          <cell r="R1857">
            <v>14</v>
          </cell>
          <cell r="S1857">
            <v>17.5</v>
          </cell>
        </row>
        <row r="1858">
          <cell r="A1858" t="str">
            <v>All</v>
          </cell>
          <cell r="B1858" t="str">
            <v>All</v>
          </cell>
          <cell r="C1858" t="str">
            <v>X</v>
          </cell>
          <cell r="D1858">
            <v>39685</v>
          </cell>
          <cell r="E1858">
            <v>9</v>
          </cell>
          <cell r="F1858">
            <v>3.2429999999999998E-3</v>
          </cell>
          <cell r="G1858">
            <v>2.11941E-2</v>
          </cell>
          <cell r="H1858">
            <v>67.003900000000002</v>
          </cell>
          <cell r="I1858">
            <v>4.7889999999999999E-4</v>
          </cell>
          <cell r="J1858">
            <v>189</v>
          </cell>
          <cell r="K1858">
            <v>-1.00929E-2</v>
          </cell>
          <cell r="L1858">
            <v>6.4757E-3</v>
          </cell>
          <cell r="M1858">
            <v>1.7951000000000002E-2</v>
          </cell>
          <cell r="N1858">
            <v>2.9426399999999998E-2</v>
          </cell>
          <cell r="O1858">
            <v>4.5995000000000001E-2</v>
          </cell>
          <cell r="P1858">
            <v>0.58333333333333337</v>
          </cell>
          <cell r="Q1858">
            <v>0.72916666666666663</v>
          </cell>
          <cell r="R1858">
            <v>14</v>
          </cell>
          <cell r="S1858">
            <v>17.5</v>
          </cell>
        </row>
        <row r="1859">
          <cell r="A1859" t="str">
            <v>All</v>
          </cell>
          <cell r="B1859" t="str">
            <v>All</v>
          </cell>
          <cell r="C1859" t="str">
            <v>X</v>
          </cell>
          <cell r="D1859">
            <v>39685</v>
          </cell>
          <cell r="E1859">
            <v>10</v>
          </cell>
          <cell r="F1859">
            <v>3.2198000000000001E-3</v>
          </cell>
          <cell r="G1859">
            <v>2.9629900000000001E-2</v>
          </cell>
          <cell r="H1859">
            <v>72.650099999999995</v>
          </cell>
          <cell r="I1859">
            <v>4.8050000000000002E-4</v>
          </cell>
          <cell r="J1859">
            <v>189</v>
          </cell>
          <cell r="K1859">
            <v>-1.6831000000000001E-3</v>
          </cell>
          <cell r="L1859">
            <v>1.49146E-2</v>
          </cell>
          <cell r="M1859">
            <v>2.6410099999999999E-2</v>
          </cell>
          <cell r="N1859">
            <v>3.7905599999999998E-2</v>
          </cell>
          <cell r="O1859">
            <v>5.4503299999999998E-2</v>
          </cell>
          <cell r="P1859">
            <v>0.58333333333333337</v>
          </cell>
          <cell r="Q1859">
            <v>0.72916666666666663</v>
          </cell>
          <cell r="R1859">
            <v>14</v>
          </cell>
          <cell r="S1859">
            <v>17.5</v>
          </cell>
        </row>
        <row r="1860">
          <cell r="A1860" t="str">
            <v>All</v>
          </cell>
          <cell r="B1860" t="str">
            <v>All</v>
          </cell>
          <cell r="C1860" t="str">
            <v>X</v>
          </cell>
          <cell r="D1860">
            <v>39685</v>
          </cell>
          <cell r="E1860">
            <v>11</v>
          </cell>
          <cell r="F1860">
            <v>3.3968000000000002E-3</v>
          </cell>
          <cell r="G1860">
            <v>3.7457900000000002E-2</v>
          </cell>
          <cell r="H1860">
            <v>77.954400000000007</v>
          </cell>
          <cell r="I1860">
            <v>4.8670000000000001E-4</v>
          </cell>
          <cell r="J1860">
            <v>189</v>
          </cell>
          <cell r="K1860">
            <v>5.7882000000000003E-3</v>
          </cell>
          <cell r="L1860">
            <v>2.2492100000000001E-2</v>
          </cell>
          <cell r="M1860">
            <v>3.40612E-2</v>
          </cell>
          <cell r="N1860">
            <v>4.5630299999999999E-2</v>
          </cell>
          <cell r="O1860">
            <v>6.2334199999999999E-2</v>
          </cell>
          <cell r="P1860">
            <v>0.58333333333333337</v>
          </cell>
          <cell r="Q1860">
            <v>0.72916666666666663</v>
          </cell>
          <cell r="R1860">
            <v>14</v>
          </cell>
          <cell r="S1860">
            <v>17.5</v>
          </cell>
        </row>
        <row r="1861">
          <cell r="A1861" t="str">
            <v>All</v>
          </cell>
          <cell r="B1861" t="str">
            <v>All</v>
          </cell>
          <cell r="C1861" t="str">
            <v>X</v>
          </cell>
          <cell r="D1861">
            <v>39685</v>
          </cell>
          <cell r="E1861">
            <v>12</v>
          </cell>
          <cell r="F1861">
            <v>1.7287E-2</v>
          </cell>
          <cell r="G1861">
            <v>8.9362399999999995E-2</v>
          </cell>
          <cell r="H1861">
            <v>82.870199999999997</v>
          </cell>
          <cell r="I1861">
            <v>5.0040000000000002E-4</v>
          </cell>
          <cell r="J1861">
            <v>189</v>
          </cell>
          <cell r="K1861">
            <v>4.3408000000000002E-2</v>
          </cell>
          <cell r="L1861">
            <v>6.03449E-2</v>
          </cell>
          <cell r="M1861">
            <v>7.2075399999999998E-2</v>
          </cell>
          <cell r="N1861">
            <v>8.3805900000000003E-2</v>
          </cell>
          <cell r="O1861">
            <v>0.10074279999999999</v>
          </cell>
          <cell r="P1861">
            <v>0.58333333333333337</v>
          </cell>
          <cell r="Q1861">
            <v>0.72916666666666663</v>
          </cell>
          <cell r="R1861">
            <v>14</v>
          </cell>
          <cell r="S1861">
            <v>17.5</v>
          </cell>
        </row>
        <row r="1862">
          <cell r="A1862" t="str">
            <v>All</v>
          </cell>
          <cell r="B1862" t="str">
            <v>All</v>
          </cell>
          <cell r="C1862" t="str">
            <v>X</v>
          </cell>
          <cell r="D1862">
            <v>39685</v>
          </cell>
          <cell r="E1862">
            <v>13</v>
          </cell>
          <cell r="F1862">
            <v>9.8697199999999999E-2</v>
          </cell>
          <cell r="G1862">
            <v>0.12597530000000001</v>
          </cell>
          <cell r="H1862">
            <v>84.723500000000001</v>
          </cell>
          <cell r="I1862">
            <v>4.9310000000000001E-4</v>
          </cell>
          <cell r="J1862">
            <v>189</v>
          </cell>
          <cell r="K1862">
            <v>-1.1811E-3</v>
          </cell>
          <cell r="L1862">
            <v>1.5632799999999999E-2</v>
          </cell>
          <cell r="M1862">
            <v>2.72781E-2</v>
          </cell>
          <cell r="N1862">
            <v>3.8923399999999997E-2</v>
          </cell>
          <cell r="O1862">
            <v>5.5737299999999997E-2</v>
          </cell>
          <cell r="P1862">
            <v>0.58333333333333337</v>
          </cell>
          <cell r="Q1862">
            <v>0.72916666666666663</v>
          </cell>
          <cell r="R1862">
            <v>14</v>
          </cell>
          <cell r="S1862">
            <v>17.5</v>
          </cell>
        </row>
        <row r="1863">
          <cell r="A1863" t="str">
            <v>All</v>
          </cell>
          <cell r="B1863" t="str">
            <v>All</v>
          </cell>
          <cell r="C1863" t="str">
            <v>X</v>
          </cell>
          <cell r="D1863">
            <v>39685</v>
          </cell>
          <cell r="E1863">
            <v>14</v>
          </cell>
          <cell r="F1863">
            <v>0.24361340000000001</v>
          </cell>
          <cell r="G1863">
            <v>0.18815660000000001</v>
          </cell>
          <cell r="H1863">
            <v>86.407200000000003</v>
          </cell>
          <cell r="I1863">
            <v>4.8990000000000004E-4</v>
          </cell>
          <cell r="J1863">
            <v>189</v>
          </cell>
          <cell r="K1863">
            <v>-8.3823300000000003E-2</v>
          </cell>
          <cell r="L1863">
            <v>-6.7064100000000001E-2</v>
          </cell>
          <cell r="M1863">
            <v>-5.5456800000000001E-2</v>
          </cell>
          <cell r="N1863">
            <v>-4.3849399999999997E-2</v>
          </cell>
          <cell r="O1863">
            <v>-2.7090199999999998E-2</v>
          </cell>
          <cell r="P1863">
            <v>0.58333333333333337</v>
          </cell>
          <cell r="Q1863">
            <v>0.72916666666666663</v>
          </cell>
          <cell r="R1863">
            <v>14</v>
          </cell>
          <cell r="S1863">
            <v>17.5</v>
          </cell>
        </row>
        <row r="1864">
          <cell r="A1864" t="str">
            <v>All</v>
          </cell>
          <cell r="B1864" t="str">
            <v>All</v>
          </cell>
          <cell r="C1864" t="str">
            <v>X</v>
          </cell>
          <cell r="D1864">
            <v>39685</v>
          </cell>
          <cell r="E1864">
            <v>15</v>
          </cell>
          <cell r="F1864">
            <v>0.1832336</v>
          </cell>
          <cell r="G1864">
            <v>0.2511602</v>
          </cell>
          <cell r="H1864">
            <v>86.272400000000005</v>
          </cell>
          <cell r="I1864">
            <v>4.8870000000000001E-4</v>
          </cell>
          <cell r="J1864">
            <v>189</v>
          </cell>
          <cell r="K1864">
            <v>3.9597300000000002E-2</v>
          </cell>
          <cell r="L1864">
            <v>5.6334500000000003E-2</v>
          </cell>
          <cell r="M1864">
            <v>6.7926600000000004E-2</v>
          </cell>
          <cell r="N1864">
            <v>7.9518800000000001E-2</v>
          </cell>
          <cell r="O1864">
            <v>9.6255999999999994E-2</v>
          </cell>
          <cell r="P1864">
            <v>0.58333333333333337</v>
          </cell>
          <cell r="Q1864">
            <v>0.72916666666666663</v>
          </cell>
          <cell r="R1864">
            <v>14</v>
          </cell>
          <cell r="S1864">
            <v>17.5</v>
          </cell>
        </row>
        <row r="1865">
          <cell r="A1865" t="str">
            <v>All</v>
          </cell>
          <cell r="B1865" t="str">
            <v>All</v>
          </cell>
          <cell r="C1865" t="str">
            <v>X</v>
          </cell>
          <cell r="D1865">
            <v>39685</v>
          </cell>
          <cell r="E1865">
            <v>16</v>
          </cell>
          <cell r="F1865">
            <v>0.26987250000000002</v>
          </cell>
          <cell r="G1865">
            <v>0.30845230000000001</v>
          </cell>
          <cell r="H1865">
            <v>85.090900000000005</v>
          </cell>
          <cell r="I1865">
            <v>4.9709999999999999E-4</v>
          </cell>
          <cell r="J1865">
            <v>189</v>
          </cell>
          <cell r="K1865">
            <v>1.00074E-2</v>
          </cell>
          <cell r="L1865">
            <v>2.6888200000000001E-2</v>
          </cell>
          <cell r="M1865">
            <v>3.8579799999999997E-2</v>
          </cell>
          <cell r="N1865">
            <v>5.0271400000000001E-2</v>
          </cell>
          <cell r="O1865">
            <v>6.7152199999999995E-2</v>
          </cell>
          <cell r="P1865">
            <v>0.58333333333333337</v>
          </cell>
          <cell r="Q1865">
            <v>0.72916666666666663</v>
          </cell>
          <cell r="R1865">
            <v>14</v>
          </cell>
          <cell r="S1865">
            <v>17.5</v>
          </cell>
        </row>
        <row r="1866">
          <cell r="A1866" t="str">
            <v>All</v>
          </cell>
          <cell r="B1866" t="str">
            <v>All</v>
          </cell>
          <cell r="C1866" t="str">
            <v>X</v>
          </cell>
          <cell r="D1866">
            <v>39685</v>
          </cell>
          <cell r="E1866">
            <v>17</v>
          </cell>
          <cell r="F1866">
            <v>0.32679809999999998</v>
          </cell>
          <cell r="G1866">
            <v>0.38717659999999998</v>
          </cell>
          <cell r="H1866">
            <v>83.834900000000005</v>
          </cell>
          <cell r="I1866">
            <v>5.0009999999999996E-4</v>
          </cell>
          <cell r="J1866">
            <v>189</v>
          </cell>
          <cell r="K1866">
            <v>3.17179E-2</v>
          </cell>
          <cell r="L1866">
            <v>4.8650800000000001E-2</v>
          </cell>
          <cell r="M1866">
            <v>6.0378500000000002E-2</v>
          </cell>
          <cell r="N1866">
            <v>7.2106199999999995E-2</v>
          </cell>
          <cell r="O1866">
            <v>8.9039099999999996E-2</v>
          </cell>
          <cell r="P1866">
            <v>0.58333333333333337</v>
          </cell>
          <cell r="Q1866">
            <v>0.72916666666666663</v>
          </cell>
          <cell r="R1866">
            <v>14</v>
          </cell>
          <cell r="S1866">
            <v>17.5</v>
          </cell>
        </row>
        <row r="1867">
          <cell r="A1867" t="str">
            <v>All</v>
          </cell>
          <cell r="B1867" t="str">
            <v>All</v>
          </cell>
          <cell r="C1867" t="str">
            <v>X</v>
          </cell>
          <cell r="D1867">
            <v>39685</v>
          </cell>
          <cell r="E1867">
            <v>18</v>
          </cell>
          <cell r="F1867">
            <v>0.50508489999999995</v>
          </cell>
          <cell r="G1867">
            <v>0.4108697</v>
          </cell>
          <cell r="H1867">
            <v>81.481700000000004</v>
          </cell>
          <cell r="I1867">
            <v>4.9560000000000001E-4</v>
          </cell>
          <cell r="J1867">
            <v>189</v>
          </cell>
          <cell r="K1867">
            <v>-0.12274450000000001</v>
          </cell>
          <cell r="L1867">
            <v>-0.1058892</v>
          </cell>
          <cell r="M1867">
            <v>-9.4215199999999999E-2</v>
          </cell>
          <cell r="N1867">
            <v>-8.2541199999999995E-2</v>
          </cell>
          <cell r="O1867">
            <v>-6.5685900000000005E-2</v>
          </cell>
          <cell r="P1867">
            <v>0.58333333333333337</v>
          </cell>
          <cell r="Q1867">
            <v>0.72916666666666663</v>
          </cell>
          <cell r="R1867">
            <v>14</v>
          </cell>
          <cell r="S1867">
            <v>17.5</v>
          </cell>
        </row>
        <row r="1868">
          <cell r="A1868" t="str">
            <v>All</v>
          </cell>
          <cell r="B1868" t="str">
            <v>All</v>
          </cell>
          <cell r="C1868" t="str">
            <v>X</v>
          </cell>
          <cell r="D1868">
            <v>39685</v>
          </cell>
          <cell r="E1868">
            <v>19</v>
          </cell>
          <cell r="F1868">
            <v>0.55312629999999996</v>
          </cell>
          <cell r="G1868">
            <v>0.39072449999999997</v>
          </cell>
          <cell r="H1868">
            <v>76.761499999999998</v>
          </cell>
          <cell r="I1868">
            <v>4.9660000000000004E-4</v>
          </cell>
          <cell r="J1868">
            <v>189</v>
          </cell>
          <cell r="K1868">
            <v>-0.1909613</v>
          </cell>
          <cell r="L1868">
            <v>-0.1740881</v>
          </cell>
          <cell r="M1868">
            <v>-0.16240180000000001</v>
          </cell>
          <cell r="N1868">
            <v>-0.1507154</v>
          </cell>
          <cell r="O1868">
            <v>-0.1338423</v>
          </cell>
          <cell r="P1868">
            <v>0.58333333333333337</v>
          </cell>
          <cell r="Q1868">
            <v>0.72916666666666663</v>
          </cell>
          <cell r="R1868">
            <v>14</v>
          </cell>
          <cell r="S1868">
            <v>17.5</v>
          </cell>
        </row>
        <row r="1869">
          <cell r="A1869" t="str">
            <v>All</v>
          </cell>
          <cell r="B1869" t="str">
            <v>All</v>
          </cell>
          <cell r="C1869" t="str">
            <v>X</v>
          </cell>
          <cell r="D1869">
            <v>39685</v>
          </cell>
          <cell r="E1869">
            <v>20</v>
          </cell>
          <cell r="F1869">
            <v>0.2675476</v>
          </cell>
          <cell r="G1869">
            <v>0.26273360000000001</v>
          </cell>
          <cell r="H1869">
            <v>71.566900000000004</v>
          </cell>
          <cell r="I1869">
            <v>4.9709999999999999E-4</v>
          </cell>
          <cell r="J1869">
            <v>189</v>
          </cell>
          <cell r="K1869">
            <v>-3.3387199999999999E-2</v>
          </cell>
          <cell r="L1869">
            <v>-1.65059E-2</v>
          </cell>
          <cell r="M1869">
            <v>-4.8139999999999997E-3</v>
          </cell>
          <cell r="N1869">
            <v>6.8779000000000002E-3</v>
          </cell>
          <cell r="O1869">
            <v>2.3759200000000001E-2</v>
          </cell>
          <cell r="P1869">
            <v>0.58333333333333337</v>
          </cell>
          <cell r="Q1869">
            <v>0.72916666666666663</v>
          </cell>
          <cell r="R1869">
            <v>14</v>
          </cell>
          <cell r="S1869">
            <v>17.5</v>
          </cell>
        </row>
        <row r="1870">
          <cell r="A1870" t="str">
            <v>All</v>
          </cell>
          <cell r="B1870" t="str">
            <v>All</v>
          </cell>
          <cell r="C1870" t="str">
            <v>X</v>
          </cell>
          <cell r="D1870">
            <v>39685</v>
          </cell>
          <cell r="E1870">
            <v>21</v>
          </cell>
          <cell r="F1870">
            <v>0.1226708</v>
          </cell>
          <cell r="G1870">
            <v>0.16793369999999999</v>
          </cell>
          <cell r="H1870">
            <v>68.090199999999996</v>
          </cell>
          <cell r="I1870">
            <v>4.8939999999999997E-4</v>
          </cell>
          <cell r="J1870">
            <v>189</v>
          </cell>
          <cell r="K1870">
            <v>1.69132E-2</v>
          </cell>
          <cell r="L1870">
            <v>3.3662400000000002E-2</v>
          </cell>
          <cell r="M1870">
            <v>4.5262900000000002E-2</v>
          </cell>
          <cell r="N1870">
            <v>5.6863400000000001E-2</v>
          </cell>
          <cell r="O1870">
            <v>7.36126E-2</v>
          </cell>
          <cell r="P1870">
            <v>0.58333333333333337</v>
          </cell>
          <cell r="Q1870">
            <v>0.72916666666666663</v>
          </cell>
          <cell r="R1870">
            <v>14</v>
          </cell>
          <cell r="S1870">
            <v>17.5</v>
          </cell>
        </row>
        <row r="1871">
          <cell r="A1871" t="str">
            <v>All</v>
          </cell>
          <cell r="B1871" t="str">
            <v>All</v>
          </cell>
          <cell r="C1871" t="str">
            <v>X</v>
          </cell>
          <cell r="D1871">
            <v>39685</v>
          </cell>
          <cell r="E1871">
            <v>22</v>
          </cell>
          <cell r="F1871">
            <v>7.0339299999999993E-2</v>
          </cell>
          <cell r="G1871">
            <v>0.128834</v>
          </cell>
          <cell r="H1871">
            <v>65.504400000000004</v>
          </cell>
          <cell r="I1871">
            <v>4.8509999999999997E-4</v>
          </cell>
          <cell r="J1871">
            <v>189</v>
          </cell>
          <cell r="K1871">
            <v>3.0268400000000001E-2</v>
          </cell>
          <cell r="L1871">
            <v>4.6944699999999999E-2</v>
          </cell>
          <cell r="M1871">
            <v>5.8494600000000001E-2</v>
          </cell>
          <cell r="N1871">
            <v>7.0044599999999999E-2</v>
          </cell>
          <cell r="O1871">
            <v>8.6720900000000004E-2</v>
          </cell>
          <cell r="P1871">
            <v>0.58333333333333337</v>
          </cell>
          <cell r="Q1871">
            <v>0.72916666666666663</v>
          </cell>
          <cell r="R1871">
            <v>14</v>
          </cell>
          <cell r="S1871">
            <v>17.5</v>
          </cell>
        </row>
        <row r="1872">
          <cell r="A1872" t="str">
            <v>All</v>
          </cell>
          <cell r="B1872" t="str">
            <v>All</v>
          </cell>
          <cell r="C1872" t="str">
            <v>X</v>
          </cell>
          <cell r="D1872">
            <v>39685</v>
          </cell>
          <cell r="E1872">
            <v>23</v>
          </cell>
          <cell r="F1872">
            <v>1.9831600000000001E-2</v>
          </cell>
          <cell r="G1872">
            <v>9.6573000000000006E-2</v>
          </cell>
          <cell r="H1872">
            <v>64.260300000000001</v>
          </cell>
          <cell r="I1872">
            <v>4.8260000000000002E-4</v>
          </cell>
          <cell r="J1872">
            <v>189</v>
          </cell>
          <cell r="K1872">
            <v>4.85873E-2</v>
          </cell>
          <cell r="L1872">
            <v>6.5221000000000001E-2</v>
          </cell>
          <cell r="M1872">
            <v>7.6741400000000001E-2</v>
          </cell>
          <cell r="N1872">
            <v>8.8261800000000001E-2</v>
          </cell>
          <cell r="O1872">
            <v>0.1048954</v>
          </cell>
          <cell r="P1872">
            <v>0.58333333333333337</v>
          </cell>
          <cell r="Q1872">
            <v>0.72916666666666663</v>
          </cell>
          <cell r="R1872">
            <v>14</v>
          </cell>
          <cell r="S1872">
            <v>17.5</v>
          </cell>
        </row>
        <row r="1873">
          <cell r="A1873" t="str">
            <v>All</v>
          </cell>
          <cell r="B1873" t="str">
            <v>All</v>
          </cell>
          <cell r="C1873" t="str">
            <v>X</v>
          </cell>
          <cell r="D1873">
            <v>39685</v>
          </cell>
          <cell r="E1873">
            <v>24</v>
          </cell>
          <cell r="F1873">
            <v>1.53968E-2</v>
          </cell>
          <cell r="G1873">
            <v>6.4624899999999999E-2</v>
          </cell>
          <cell r="H1873">
            <v>63.320700000000002</v>
          </cell>
          <cell r="I1873">
            <v>4.818E-4</v>
          </cell>
          <cell r="J1873">
            <v>189</v>
          </cell>
          <cell r="K1873">
            <v>2.1099400000000001E-2</v>
          </cell>
          <cell r="L1873">
            <v>3.7718000000000002E-2</v>
          </cell>
          <cell r="M1873">
            <v>4.9228000000000001E-2</v>
          </cell>
          <cell r="N1873">
            <v>6.0738E-2</v>
          </cell>
          <cell r="O1873">
            <v>7.7356599999999998E-2</v>
          </cell>
          <cell r="P1873">
            <v>0.58333333333333337</v>
          </cell>
          <cell r="Q1873">
            <v>0.72916666666666663</v>
          </cell>
          <cell r="R1873">
            <v>14</v>
          </cell>
          <cell r="S1873">
            <v>17.5</v>
          </cell>
        </row>
        <row r="1874">
          <cell r="A1874" t="str">
            <v>All</v>
          </cell>
          <cell r="B1874" t="str">
            <v>All</v>
          </cell>
          <cell r="C1874" t="str">
            <v>X</v>
          </cell>
          <cell r="D1874">
            <v>39689</v>
          </cell>
          <cell r="E1874">
            <v>1</v>
          </cell>
          <cell r="F1874">
            <v>0.24887980000000001</v>
          </cell>
          <cell r="G1874">
            <v>0.2723102</v>
          </cell>
          <cell r="H1874">
            <v>77.443799999999996</v>
          </cell>
          <cell r="I1874">
            <v>6.2920000000000001E-4</v>
          </cell>
          <cell r="J1874">
            <v>191</v>
          </cell>
          <cell r="K1874">
            <v>-8.7162999999999997E-3</v>
          </cell>
          <cell r="L1874">
            <v>1.0276199999999999E-2</v>
          </cell>
          <cell r="M1874">
            <v>2.3430400000000001E-2</v>
          </cell>
          <cell r="N1874">
            <v>3.6584499999999999E-2</v>
          </cell>
          <cell r="O1874">
            <v>5.5577000000000001E-2</v>
          </cell>
          <cell r="P1874">
            <v>0.625</v>
          </cell>
          <cell r="Q1874">
            <v>0.75</v>
          </cell>
          <cell r="R1874">
            <v>15</v>
          </cell>
          <cell r="S1874">
            <v>18</v>
          </cell>
        </row>
        <row r="1875">
          <cell r="A1875" t="str">
            <v>All</v>
          </cell>
          <cell r="B1875" t="str">
            <v>All</v>
          </cell>
          <cell r="C1875" t="str">
            <v>X</v>
          </cell>
          <cell r="D1875">
            <v>39689</v>
          </cell>
          <cell r="E1875">
            <v>2</v>
          </cell>
          <cell r="F1875">
            <v>0.1620511</v>
          </cell>
          <cell r="G1875">
            <v>0.25438820000000001</v>
          </cell>
          <cell r="H1875">
            <v>77.298299999999998</v>
          </cell>
          <cell r="I1875">
            <v>6.6109999999999997E-4</v>
          </cell>
          <cell r="J1875">
            <v>191</v>
          </cell>
          <cell r="K1875">
            <v>5.9386000000000001E-2</v>
          </cell>
          <cell r="L1875">
            <v>7.8853800000000002E-2</v>
          </cell>
          <cell r="M1875">
            <v>9.2337199999999994E-2</v>
          </cell>
          <cell r="N1875">
            <v>0.1058205</v>
          </cell>
          <cell r="O1875">
            <v>0.12528829999999999</v>
          </cell>
          <cell r="P1875">
            <v>0.625</v>
          </cell>
          <cell r="Q1875">
            <v>0.75</v>
          </cell>
          <cell r="R1875">
            <v>15</v>
          </cell>
          <cell r="S1875">
            <v>18</v>
          </cell>
        </row>
        <row r="1876">
          <cell r="A1876" t="str">
            <v>All</v>
          </cell>
          <cell r="B1876" t="str">
            <v>All</v>
          </cell>
          <cell r="C1876" t="str">
            <v>X</v>
          </cell>
          <cell r="D1876">
            <v>39689</v>
          </cell>
          <cell r="E1876">
            <v>3</v>
          </cell>
          <cell r="F1876">
            <v>0.12250320000000001</v>
          </cell>
          <cell r="G1876">
            <v>0.1165301</v>
          </cell>
          <cell r="H1876">
            <v>74.943799999999996</v>
          </cell>
          <cell r="I1876">
            <v>6.9899999999999997E-4</v>
          </cell>
          <cell r="J1876">
            <v>191</v>
          </cell>
          <cell r="K1876">
            <v>-3.9854399999999998E-2</v>
          </cell>
          <cell r="L1876">
            <v>-1.98371E-2</v>
          </cell>
          <cell r="M1876">
            <v>-5.9731000000000003E-3</v>
          </cell>
          <cell r="N1876">
            <v>7.8908999999999993E-3</v>
          </cell>
          <cell r="O1876">
            <v>2.7908200000000001E-2</v>
          </cell>
          <cell r="P1876">
            <v>0.625</v>
          </cell>
          <cell r="Q1876">
            <v>0.75</v>
          </cell>
          <cell r="R1876">
            <v>15</v>
          </cell>
          <cell r="S1876">
            <v>18</v>
          </cell>
        </row>
        <row r="1877">
          <cell r="A1877" t="str">
            <v>All</v>
          </cell>
          <cell r="B1877" t="str">
            <v>All</v>
          </cell>
          <cell r="C1877" t="str">
            <v>X</v>
          </cell>
          <cell r="D1877">
            <v>39689</v>
          </cell>
          <cell r="E1877">
            <v>4</v>
          </cell>
          <cell r="F1877">
            <v>0.1223928</v>
          </cell>
          <cell r="G1877">
            <v>7.3834399999999994E-2</v>
          </cell>
          <cell r="H1877">
            <v>72.678600000000003</v>
          </cell>
          <cell r="I1877">
            <v>5.0299999999999997E-4</v>
          </cell>
          <cell r="J1877">
            <v>191</v>
          </cell>
          <cell r="K1877">
            <v>-7.7299400000000004E-2</v>
          </cell>
          <cell r="L1877">
            <v>-6.0318999999999998E-2</v>
          </cell>
          <cell r="M1877">
            <v>-4.8558400000000002E-2</v>
          </cell>
          <cell r="N1877">
            <v>-3.6797799999999999E-2</v>
          </cell>
          <cell r="O1877">
            <v>-1.9817399999999999E-2</v>
          </cell>
          <cell r="P1877">
            <v>0.625</v>
          </cell>
          <cell r="Q1877">
            <v>0.75</v>
          </cell>
          <cell r="R1877">
            <v>15</v>
          </cell>
          <cell r="S1877">
            <v>18</v>
          </cell>
        </row>
        <row r="1878">
          <cell r="A1878" t="str">
            <v>All</v>
          </cell>
          <cell r="B1878" t="str">
            <v>All</v>
          </cell>
          <cell r="C1878" t="str">
            <v>X</v>
          </cell>
          <cell r="D1878">
            <v>39689</v>
          </cell>
          <cell r="E1878">
            <v>5</v>
          </cell>
          <cell r="F1878">
            <v>9.5600299999999999E-2</v>
          </cell>
          <cell r="G1878">
            <v>5.4308700000000001E-2</v>
          </cell>
          <cell r="H1878">
            <v>70.932400000000001</v>
          </cell>
          <cell r="I1878">
            <v>5.0299999999999997E-4</v>
          </cell>
          <cell r="J1878">
            <v>191</v>
          </cell>
          <cell r="K1878">
            <v>-7.0032700000000003E-2</v>
          </cell>
          <cell r="L1878">
            <v>-5.3052200000000001E-2</v>
          </cell>
          <cell r="M1878">
            <v>-4.1291599999999998E-2</v>
          </cell>
          <cell r="N1878">
            <v>-2.9531000000000002E-2</v>
          </cell>
          <cell r="O1878">
            <v>-1.25506E-2</v>
          </cell>
          <cell r="P1878">
            <v>0.625</v>
          </cell>
          <cell r="Q1878">
            <v>0.75</v>
          </cell>
          <cell r="R1878">
            <v>15</v>
          </cell>
          <cell r="S1878">
            <v>18</v>
          </cell>
        </row>
        <row r="1879">
          <cell r="A1879" t="str">
            <v>All</v>
          </cell>
          <cell r="B1879" t="str">
            <v>All</v>
          </cell>
          <cell r="C1879" t="str">
            <v>X</v>
          </cell>
          <cell r="D1879">
            <v>39689</v>
          </cell>
          <cell r="E1879">
            <v>6</v>
          </cell>
          <cell r="F1879">
            <v>5.8453100000000001E-2</v>
          </cell>
          <cell r="G1879">
            <v>3.60597E-2</v>
          </cell>
          <cell r="H1879">
            <v>70</v>
          </cell>
          <cell r="I1879">
            <v>5.0290000000000003E-4</v>
          </cell>
          <cell r="J1879">
            <v>191</v>
          </cell>
          <cell r="K1879">
            <v>-5.1133400000000002E-2</v>
          </cell>
          <cell r="L1879">
            <v>-3.4153500000000003E-2</v>
          </cell>
          <cell r="M1879">
            <v>-2.2393300000000001E-2</v>
          </cell>
          <cell r="N1879">
            <v>-1.0633099999999999E-2</v>
          </cell>
          <cell r="O1879">
            <v>6.3467000000000003E-3</v>
          </cell>
          <cell r="P1879">
            <v>0.625</v>
          </cell>
          <cell r="Q1879">
            <v>0.75</v>
          </cell>
          <cell r="R1879">
            <v>15</v>
          </cell>
          <cell r="S1879">
            <v>18</v>
          </cell>
        </row>
        <row r="1880">
          <cell r="A1880" t="str">
            <v>All</v>
          </cell>
          <cell r="B1880" t="str">
            <v>All</v>
          </cell>
          <cell r="C1880" t="str">
            <v>X</v>
          </cell>
          <cell r="D1880">
            <v>39689</v>
          </cell>
          <cell r="E1880">
            <v>7</v>
          </cell>
          <cell r="F1880">
            <v>3.4234300000000002E-2</v>
          </cell>
          <cell r="G1880">
            <v>2.7503699999999999E-2</v>
          </cell>
          <cell r="H1880">
            <v>69.383899999999997</v>
          </cell>
          <cell r="I1880">
            <v>5.0210000000000001E-4</v>
          </cell>
          <cell r="J1880">
            <v>191</v>
          </cell>
          <cell r="K1880">
            <v>-3.54463E-2</v>
          </cell>
          <cell r="L1880">
            <v>-1.8480900000000001E-2</v>
          </cell>
          <cell r="M1880">
            <v>-6.7307000000000001E-3</v>
          </cell>
          <cell r="N1880">
            <v>5.0194999999999997E-3</v>
          </cell>
          <cell r="O1880">
            <v>2.1985000000000001E-2</v>
          </cell>
          <cell r="P1880">
            <v>0.625</v>
          </cell>
          <cell r="Q1880">
            <v>0.75</v>
          </cell>
          <cell r="R1880">
            <v>15</v>
          </cell>
          <cell r="S1880">
            <v>18</v>
          </cell>
        </row>
        <row r="1881">
          <cell r="A1881" t="str">
            <v>All</v>
          </cell>
          <cell r="B1881" t="str">
            <v>All</v>
          </cell>
          <cell r="C1881" t="str">
            <v>X</v>
          </cell>
          <cell r="D1881">
            <v>39689</v>
          </cell>
          <cell r="E1881">
            <v>8</v>
          </cell>
          <cell r="F1881">
            <v>1.8751199999999999E-2</v>
          </cell>
          <cell r="G1881">
            <v>2.7969000000000001E-2</v>
          </cell>
          <cell r="H1881">
            <v>70.630099999999999</v>
          </cell>
          <cell r="I1881">
            <v>5.0199999999999995E-4</v>
          </cell>
          <cell r="J1881">
            <v>191</v>
          </cell>
          <cell r="K1881">
            <v>-1.9497199999999999E-2</v>
          </cell>
          <cell r="L1881">
            <v>-2.5320999999999998E-3</v>
          </cell>
          <cell r="M1881">
            <v>9.2178E-3</v>
          </cell>
          <cell r="N1881">
            <v>2.0967800000000002E-2</v>
          </cell>
          <cell r="O1881">
            <v>3.7932899999999999E-2</v>
          </cell>
          <cell r="P1881">
            <v>0.625</v>
          </cell>
          <cell r="Q1881">
            <v>0.75</v>
          </cell>
          <cell r="R1881">
            <v>15</v>
          </cell>
          <cell r="S1881">
            <v>18</v>
          </cell>
        </row>
        <row r="1882">
          <cell r="A1882" t="str">
            <v>All</v>
          </cell>
          <cell r="B1882" t="str">
            <v>All</v>
          </cell>
          <cell r="C1882" t="str">
            <v>X</v>
          </cell>
          <cell r="D1882">
            <v>39689</v>
          </cell>
          <cell r="E1882">
            <v>9</v>
          </cell>
          <cell r="F1882">
            <v>7.5004500000000002E-2</v>
          </cell>
          <cell r="G1882">
            <v>9.8532800000000004E-2</v>
          </cell>
          <cell r="H1882">
            <v>75.749799999999993</v>
          </cell>
          <cell r="I1882">
            <v>5.4909999999999996E-4</v>
          </cell>
          <cell r="J1882">
            <v>191</v>
          </cell>
          <cell r="K1882">
            <v>-6.5024999999999996E-3</v>
          </cell>
          <cell r="L1882">
            <v>1.1239900000000001E-2</v>
          </cell>
          <cell r="M1882">
            <v>2.3528299999999999E-2</v>
          </cell>
          <cell r="N1882">
            <v>3.5816599999999997E-2</v>
          </cell>
          <cell r="O1882">
            <v>5.3559000000000002E-2</v>
          </cell>
          <cell r="P1882">
            <v>0.625</v>
          </cell>
          <cell r="Q1882">
            <v>0.75</v>
          </cell>
          <cell r="R1882">
            <v>15</v>
          </cell>
          <cell r="S1882">
            <v>18</v>
          </cell>
        </row>
        <row r="1883">
          <cell r="A1883" t="str">
            <v>All</v>
          </cell>
          <cell r="B1883" t="str">
            <v>All</v>
          </cell>
          <cell r="C1883" t="str">
            <v>X</v>
          </cell>
          <cell r="D1883">
            <v>39689</v>
          </cell>
          <cell r="E1883">
            <v>10</v>
          </cell>
          <cell r="F1883">
            <v>0.17183519999999999</v>
          </cell>
          <cell r="G1883">
            <v>0.1556679</v>
          </cell>
          <cell r="H1883">
            <v>81.358999999999995</v>
          </cell>
          <cell r="I1883">
            <v>5.3300000000000005E-4</v>
          </cell>
          <cell r="J1883">
            <v>191</v>
          </cell>
          <cell r="K1883">
            <v>-4.5753599999999998E-2</v>
          </cell>
          <cell r="L1883">
            <v>-2.8273699999999999E-2</v>
          </cell>
          <cell r="M1883">
            <v>-1.61672E-2</v>
          </cell>
          <cell r="N1883">
            <v>-4.0607000000000004E-3</v>
          </cell>
          <cell r="O1883">
            <v>1.3419199999999999E-2</v>
          </cell>
          <cell r="P1883">
            <v>0.625</v>
          </cell>
          <cell r="Q1883">
            <v>0.75</v>
          </cell>
          <cell r="R1883">
            <v>15</v>
          </cell>
          <cell r="S1883">
            <v>18</v>
          </cell>
        </row>
        <row r="1884">
          <cell r="A1884" t="str">
            <v>All</v>
          </cell>
          <cell r="B1884" t="str">
            <v>All</v>
          </cell>
          <cell r="C1884" t="str">
            <v>X</v>
          </cell>
          <cell r="D1884">
            <v>39689</v>
          </cell>
          <cell r="E1884">
            <v>11</v>
          </cell>
          <cell r="F1884">
            <v>0.34144780000000002</v>
          </cell>
          <cell r="G1884">
            <v>0.27450910000000001</v>
          </cell>
          <cell r="H1884">
            <v>86.773300000000006</v>
          </cell>
          <cell r="I1884">
            <v>5.2829999999999999E-4</v>
          </cell>
          <cell r="J1884">
            <v>191</v>
          </cell>
          <cell r="K1884">
            <v>-9.6394400000000005E-2</v>
          </cell>
          <cell r="L1884">
            <v>-7.8991699999999998E-2</v>
          </cell>
          <cell r="M1884">
            <v>-6.6938700000000004E-2</v>
          </cell>
          <cell r="N1884">
            <v>-5.4885700000000003E-2</v>
          </cell>
          <cell r="O1884">
            <v>-3.7483000000000002E-2</v>
          </cell>
          <cell r="P1884">
            <v>0.625</v>
          </cell>
          <cell r="Q1884">
            <v>0.75</v>
          </cell>
          <cell r="R1884">
            <v>15</v>
          </cell>
          <cell r="S1884">
            <v>18</v>
          </cell>
        </row>
        <row r="1885">
          <cell r="A1885" t="str">
            <v>All</v>
          </cell>
          <cell r="B1885" t="str">
            <v>All</v>
          </cell>
          <cell r="C1885" t="str">
            <v>X</v>
          </cell>
          <cell r="D1885">
            <v>39689</v>
          </cell>
          <cell r="E1885">
            <v>12</v>
          </cell>
          <cell r="F1885">
            <v>0.55011520000000003</v>
          </cell>
          <cell r="G1885">
            <v>0.45710420000000002</v>
          </cell>
          <cell r="H1885">
            <v>91.067999999999998</v>
          </cell>
          <cell r="I1885">
            <v>5.306E-4</v>
          </cell>
          <cell r="J1885">
            <v>191</v>
          </cell>
          <cell r="K1885">
            <v>-0.1225318</v>
          </cell>
          <cell r="L1885">
            <v>-0.1050907</v>
          </cell>
          <cell r="M1885">
            <v>-9.3010999999999996E-2</v>
          </cell>
          <cell r="N1885">
            <v>-8.0931299999999998E-2</v>
          </cell>
          <cell r="O1885">
            <v>-6.3490099999999994E-2</v>
          </cell>
          <cell r="P1885">
            <v>0.625</v>
          </cell>
          <cell r="Q1885">
            <v>0.75</v>
          </cell>
          <cell r="R1885">
            <v>15</v>
          </cell>
          <cell r="S1885">
            <v>18</v>
          </cell>
        </row>
        <row r="1886">
          <cell r="A1886" t="str">
            <v>All</v>
          </cell>
          <cell r="B1886" t="str">
            <v>All</v>
          </cell>
          <cell r="C1886" t="str">
            <v>X</v>
          </cell>
          <cell r="D1886">
            <v>39689</v>
          </cell>
          <cell r="E1886">
            <v>13</v>
          </cell>
          <cell r="F1886">
            <v>0.90041210000000005</v>
          </cell>
          <cell r="G1886">
            <v>0.78433540000000002</v>
          </cell>
          <cell r="H1886">
            <v>95.186700000000002</v>
          </cell>
          <cell r="I1886">
            <v>5.3790000000000001E-4</v>
          </cell>
          <cell r="J1886">
            <v>191</v>
          </cell>
          <cell r="K1886">
            <v>-0.14579909999999999</v>
          </cell>
          <cell r="L1886">
            <v>-0.12823879999999999</v>
          </cell>
          <cell r="M1886">
            <v>-0.1160766</v>
          </cell>
          <cell r="N1886">
            <v>-0.1039144</v>
          </cell>
          <cell r="O1886">
            <v>-8.6354200000000006E-2</v>
          </cell>
          <cell r="P1886">
            <v>0.625</v>
          </cell>
          <cell r="Q1886">
            <v>0.75</v>
          </cell>
          <cell r="R1886">
            <v>15</v>
          </cell>
          <cell r="S1886">
            <v>18</v>
          </cell>
        </row>
        <row r="1887">
          <cell r="A1887" t="str">
            <v>All</v>
          </cell>
          <cell r="B1887" t="str">
            <v>All</v>
          </cell>
          <cell r="C1887" t="str">
            <v>X</v>
          </cell>
          <cell r="D1887">
            <v>39689</v>
          </cell>
          <cell r="E1887">
            <v>14</v>
          </cell>
          <cell r="F1887">
            <v>1.2466360000000001</v>
          </cell>
          <cell r="G1887">
            <v>1.192096</v>
          </cell>
          <cell r="H1887">
            <v>98.921599999999998</v>
          </cell>
          <cell r="I1887">
            <v>5.8790000000000003E-4</v>
          </cell>
          <cell r="J1887">
            <v>191</v>
          </cell>
          <cell r="K1887">
            <v>-8.5614399999999993E-2</v>
          </cell>
          <cell r="L1887">
            <v>-6.7255800000000004E-2</v>
          </cell>
          <cell r="M1887">
            <v>-5.4540600000000002E-2</v>
          </cell>
          <cell r="N1887">
            <v>-4.1825500000000002E-2</v>
          </cell>
          <cell r="O1887">
            <v>-2.3466799999999999E-2</v>
          </cell>
          <cell r="P1887">
            <v>0.625</v>
          </cell>
          <cell r="Q1887">
            <v>0.75</v>
          </cell>
          <cell r="R1887">
            <v>15</v>
          </cell>
          <cell r="S1887">
            <v>18</v>
          </cell>
        </row>
        <row r="1888">
          <cell r="A1888" t="str">
            <v>All</v>
          </cell>
          <cell r="B1888" t="str">
            <v>All</v>
          </cell>
          <cell r="C1888" t="str">
            <v>X</v>
          </cell>
          <cell r="D1888">
            <v>39689</v>
          </cell>
          <cell r="E1888">
            <v>15</v>
          </cell>
          <cell r="F1888">
            <v>1.5901110000000001</v>
          </cell>
          <cell r="G1888">
            <v>1.528667</v>
          </cell>
          <cell r="H1888">
            <v>101.697</v>
          </cell>
          <cell r="I1888">
            <v>6.133E-4</v>
          </cell>
          <cell r="J1888">
            <v>191</v>
          </cell>
          <cell r="K1888">
            <v>-9.3181E-2</v>
          </cell>
          <cell r="L1888">
            <v>-7.4430099999999999E-2</v>
          </cell>
          <cell r="M1888">
            <v>-6.1443200000000003E-2</v>
          </cell>
          <cell r="N1888">
            <v>-4.8456399999999997E-2</v>
          </cell>
          <cell r="O1888">
            <v>-2.97054E-2</v>
          </cell>
          <cell r="P1888">
            <v>0.625</v>
          </cell>
          <cell r="Q1888">
            <v>0.75</v>
          </cell>
          <cell r="R1888">
            <v>15</v>
          </cell>
          <cell r="S1888">
            <v>18</v>
          </cell>
        </row>
        <row r="1889">
          <cell r="A1889" t="str">
            <v>All</v>
          </cell>
          <cell r="B1889" t="str">
            <v>All</v>
          </cell>
          <cell r="C1889" t="str">
            <v>X</v>
          </cell>
          <cell r="D1889">
            <v>39689</v>
          </cell>
          <cell r="E1889">
            <v>16</v>
          </cell>
          <cell r="F1889">
            <v>1.161786</v>
          </cell>
          <cell r="G1889">
            <v>1.8501890000000001</v>
          </cell>
          <cell r="H1889">
            <v>102.7</v>
          </cell>
          <cell r="I1889">
            <v>7.5659999999999996E-4</v>
          </cell>
          <cell r="J1889">
            <v>191</v>
          </cell>
          <cell r="K1889">
            <v>0.6531515</v>
          </cell>
          <cell r="L1889">
            <v>0.67397839999999998</v>
          </cell>
          <cell r="M1889">
            <v>0.68840310000000005</v>
          </cell>
          <cell r="N1889">
            <v>0.7028278</v>
          </cell>
          <cell r="O1889">
            <v>0.72365469999999998</v>
          </cell>
          <cell r="P1889">
            <v>0.625</v>
          </cell>
          <cell r="Q1889">
            <v>0.75</v>
          </cell>
          <cell r="R1889">
            <v>15</v>
          </cell>
          <cell r="S1889">
            <v>18</v>
          </cell>
        </row>
        <row r="1890">
          <cell r="A1890" t="str">
            <v>All</v>
          </cell>
          <cell r="B1890" t="str">
            <v>All</v>
          </cell>
          <cell r="C1890" t="str">
            <v>X</v>
          </cell>
          <cell r="D1890">
            <v>39689</v>
          </cell>
          <cell r="E1890">
            <v>17</v>
          </cell>
          <cell r="F1890">
            <v>1.2062999999999999</v>
          </cell>
          <cell r="G1890">
            <v>1.960459</v>
          </cell>
          <cell r="H1890">
            <v>99.569800000000001</v>
          </cell>
          <cell r="I1890">
            <v>6.6830000000000004E-4</v>
          </cell>
          <cell r="J1890">
            <v>191</v>
          </cell>
          <cell r="K1890">
            <v>0.72102790000000005</v>
          </cell>
          <cell r="L1890">
            <v>0.74060179999999998</v>
          </cell>
          <cell r="M1890">
            <v>0.75415869999999996</v>
          </cell>
          <cell r="N1890">
            <v>0.76771560000000005</v>
          </cell>
          <cell r="O1890">
            <v>0.78728960000000003</v>
          </cell>
          <cell r="P1890">
            <v>0.625</v>
          </cell>
          <cell r="Q1890">
            <v>0.75</v>
          </cell>
          <cell r="R1890">
            <v>15</v>
          </cell>
          <cell r="S1890">
            <v>18</v>
          </cell>
        </row>
        <row r="1891">
          <cell r="A1891" t="str">
            <v>All</v>
          </cell>
          <cell r="B1891" t="str">
            <v>All</v>
          </cell>
          <cell r="C1891" t="str">
            <v>X</v>
          </cell>
          <cell r="D1891">
            <v>39689</v>
          </cell>
          <cell r="E1891">
            <v>18</v>
          </cell>
          <cell r="F1891">
            <v>1.3042020000000001</v>
          </cell>
          <cell r="G1891">
            <v>1.985312</v>
          </cell>
          <cell r="H1891">
            <v>96.882499999999993</v>
          </cell>
          <cell r="I1891">
            <v>6.9890000000000002E-4</v>
          </cell>
          <cell r="J1891">
            <v>191</v>
          </cell>
          <cell r="K1891">
            <v>0.64722880000000005</v>
          </cell>
          <cell r="L1891">
            <v>0.66724570000000005</v>
          </cell>
          <cell r="M1891">
            <v>0.68110939999999998</v>
          </cell>
          <cell r="N1891">
            <v>0.69497310000000001</v>
          </cell>
          <cell r="O1891">
            <v>0.71499009999999996</v>
          </cell>
          <cell r="P1891">
            <v>0.625</v>
          </cell>
          <cell r="Q1891">
            <v>0.75</v>
          </cell>
          <cell r="R1891">
            <v>15</v>
          </cell>
          <cell r="S1891">
            <v>18</v>
          </cell>
        </row>
        <row r="1892">
          <cell r="A1892" t="str">
            <v>All</v>
          </cell>
          <cell r="B1892" t="str">
            <v>All</v>
          </cell>
          <cell r="C1892" t="str">
            <v>X</v>
          </cell>
          <cell r="D1892">
            <v>39689</v>
          </cell>
          <cell r="E1892">
            <v>19</v>
          </cell>
          <cell r="F1892">
            <v>2.1077659999999998</v>
          </cell>
          <cell r="G1892">
            <v>1.904515</v>
          </cell>
          <cell r="H1892">
            <v>92.039000000000001</v>
          </cell>
          <cell r="I1892">
            <v>5.9599999999999996E-4</v>
          </cell>
          <cell r="J1892">
            <v>191</v>
          </cell>
          <cell r="K1892">
            <v>-0.23453689999999999</v>
          </cell>
          <cell r="L1892">
            <v>-0.2160532</v>
          </cell>
          <cell r="M1892">
            <v>-0.2032514</v>
          </cell>
          <cell r="N1892">
            <v>-0.1904496</v>
          </cell>
          <cell r="O1892">
            <v>-0.1719658</v>
          </cell>
          <cell r="P1892">
            <v>0.625</v>
          </cell>
          <cell r="Q1892">
            <v>0.75</v>
          </cell>
          <cell r="R1892">
            <v>15</v>
          </cell>
          <cell r="S1892">
            <v>18</v>
          </cell>
        </row>
        <row r="1893">
          <cell r="A1893" t="str">
            <v>All</v>
          </cell>
          <cell r="B1893" t="str">
            <v>All</v>
          </cell>
          <cell r="C1893" t="str">
            <v>X</v>
          </cell>
          <cell r="D1893">
            <v>39689</v>
          </cell>
          <cell r="E1893">
            <v>20</v>
          </cell>
          <cell r="F1893">
            <v>1.6769510000000001</v>
          </cell>
          <cell r="G1893">
            <v>1.379578</v>
          </cell>
          <cell r="H1893">
            <v>84.642099999999999</v>
          </cell>
          <cell r="I1893">
            <v>5.8489999999999996E-4</v>
          </cell>
          <cell r="J1893">
            <v>191</v>
          </cell>
          <cell r="K1893">
            <v>-0.32836690000000002</v>
          </cell>
          <cell r="L1893">
            <v>-0.31005539999999998</v>
          </cell>
          <cell r="M1893">
            <v>-0.2973729</v>
          </cell>
          <cell r="N1893">
            <v>-0.28469040000000001</v>
          </cell>
          <cell r="O1893">
            <v>-0.26637889999999997</v>
          </cell>
          <cell r="P1893">
            <v>0.625</v>
          </cell>
          <cell r="Q1893">
            <v>0.75</v>
          </cell>
          <cell r="R1893">
            <v>15</v>
          </cell>
          <cell r="S1893">
            <v>18</v>
          </cell>
        </row>
        <row r="1894">
          <cell r="A1894" t="str">
            <v>All</v>
          </cell>
          <cell r="B1894" t="str">
            <v>All</v>
          </cell>
          <cell r="C1894" t="str">
            <v>X</v>
          </cell>
          <cell r="D1894">
            <v>39689</v>
          </cell>
          <cell r="E1894">
            <v>21</v>
          </cell>
          <cell r="F1894">
            <v>0.99173299999999998</v>
          </cell>
          <cell r="G1894">
            <v>0.87002429999999997</v>
          </cell>
          <cell r="H1894">
            <v>79.503399999999999</v>
          </cell>
          <cell r="I1894">
            <v>5.6420000000000005E-4</v>
          </cell>
          <cell r="J1894">
            <v>191</v>
          </cell>
          <cell r="K1894">
            <v>-0.15214800000000001</v>
          </cell>
          <cell r="L1894">
            <v>-0.13416429999999999</v>
          </cell>
          <cell r="M1894">
            <v>-0.12170880000000001</v>
          </cell>
          <cell r="N1894">
            <v>-0.1092533</v>
          </cell>
          <cell r="O1894">
            <v>-9.1269500000000003E-2</v>
          </cell>
          <cell r="P1894">
            <v>0.625</v>
          </cell>
          <cell r="Q1894">
            <v>0.75</v>
          </cell>
          <cell r="R1894">
            <v>15</v>
          </cell>
          <cell r="S1894">
            <v>18</v>
          </cell>
        </row>
        <row r="1895">
          <cell r="A1895" t="str">
            <v>All</v>
          </cell>
          <cell r="B1895" t="str">
            <v>All</v>
          </cell>
          <cell r="C1895" t="str">
            <v>X</v>
          </cell>
          <cell r="D1895">
            <v>39689</v>
          </cell>
          <cell r="E1895">
            <v>22</v>
          </cell>
          <cell r="F1895">
            <v>0.61647470000000004</v>
          </cell>
          <cell r="G1895">
            <v>0.57919200000000004</v>
          </cell>
          <cell r="H1895">
            <v>75.943700000000007</v>
          </cell>
          <cell r="I1895">
            <v>5.5509999999999999E-4</v>
          </cell>
          <cell r="J1895">
            <v>191</v>
          </cell>
          <cell r="K1895">
            <v>-6.7476099999999997E-2</v>
          </cell>
          <cell r="L1895">
            <v>-4.9637599999999997E-2</v>
          </cell>
          <cell r="M1895">
            <v>-3.7282599999999999E-2</v>
          </cell>
          <cell r="N1895">
            <v>-2.4927700000000001E-2</v>
          </cell>
          <cell r="O1895">
            <v>-7.0892000000000004E-3</v>
          </cell>
          <cell r="P1895">
            <v>0.625</v>
          </cell>
          <cell r="Q1895">
            <v>0.75</v>
          </cell>
          <cell r="R1895">
            <v>15</v>
          </cell>
          <cell r="S1895">
            <v>18</v>
          </cell>
        </row>
        <row r="1896">
          <cell r="A1896" t="str">
            <v>All</v>
          </cell>
          <cell r="B1896" t="str">
            <v>All</v>
          </cell>
          <cell r="C1896" t="str">
            <v>X</v>
          </cell>
          <cell r="D1896">
            <v>39689</v>
          </cell>
          <cell r="E1896">
            <v>23</v>
          </cell>
          <cell r="F1896">
            <v>0.35773060000000001</v>
          </cell>
          <cell r="G1896">
            <v>0.40932259999999998</v>
          </cell>
          <cell r="H1896">
            <v>73.679199999999994</v>
          </cell>
          <cell r="I1896">
            <v>5.5570000000000001E-4</v>
          </cell>
          <cell r="J1896">
            <v>191</v>
          </cell>
          <cell r="K1896">
            <v>2.1382499999999999E-2</v>
          </cell>
          <cell r="L1896">
            <v>3.9230500000000001E-2</v>
          </cell>
          <cell r="M1896">
            <v>5.1591999999999999E-2</v>
          </cell>
          <cell r="N1896">
            <v>6.3953499999999996E-2</v>
          </cell>
          <cell r="O1896">
            <v>8.1801499999999999E-2</v>
          </cell>
          <cell r="P1896">
            <v>0.625</v>
          </cell>
          <cell r="Q1896">
            <v>0.75</v>
          </cell>
          <cell r="R1896">
            <v>15</v>
          </cell>
          <cell r="S1896">
            <v>18</v>
          </cell>
        </row>
        <row r="1897">
          <cell r="A1897" t="str">
            <v>All</v>
          </cell>
          <cell r="B1897" t="str">
            <v>All</v>
          </cell>
          <cell r="C1897" t="str">
            <v>X</v>
          </cell>
          <cell r="D1897">
            <v>39689</v>
          </cell>
          <cell r="E1897">
            <v>24</v>
          </cell>
          <cell r="F1897">
            <v>0.1969651</v>
          </cell>
          <cell r="G1897">
            <v>0.2708468</v>
          </cell>
          <cell r="H1897">
            <v>71.601799999999997</v>
          </cell>
          <cell r="I1897">
            <v>5.5360000000000001E-4</v>
          </cell>
          <cell r="J1897">
            <v>191</v>
          </cell>
          <cell r="K1897">
            <v>4.3728700000000002E-2</v>
          </cell>
          <cell r="L1897">
            <v>6.1543300000000002E-2</v>
          </cell>
          <cell r="M1897">
            <v>7.3881600000000006E-2</v>
          </cell>
          <cell r="N1897">
            <v>8.6220000000000005E-2</v>
          </cell>
          <cell r="O1897">
            <v>0.1040346</v>
          </cell>
          <cell r="P1897">
            <v>0.625</v>
          </cell>
          <cell r="Q1897">
            <v>0.75</v>
          </cell>
          <cell r="R1897">
            <v>15</v>
          </cell>
          <cell r="S1897">
            <v>18</v>
          </cell>
        </row>
        <row r="1898">
          <cell r="A1898" t="str">
            <v>All</v>
          </cell>
          <cell r="B1898" t="str">
            <v>All</v>
          </cell>
          <cell r="C1898" t="str">
            <v>X</v>
          </cell>
          <cell r="D1898">
            <v>39695</v>
          </cell>
          <cell r="E1898">
            <v>1</v>
          </cell>
          <cell r="F1898">
            <v>0.13178019999999999</v>
          </cell>
          <cell r="G1898">
            <v>0.11596040000000001</v>
          </cell>
          <cell r="H1898">
            <v>71.666399999999996</v>
          </cell>
          <cell r="I1898">
            <v>4.8060000000000003E-4</v>
          </cell>
          <cell r="J1898">
            <v>193</v>
          </cell>
          <cell r="K1898">
            <v>-4.3914300000000003E-2</v>
          </cell>
          <cell r="L1898">
            <v>-2.7315900000000001E-2</v>
          </cell>
          <cell r="M1898">
            <v>-1.5819799999999998E-2</v>
          </cell>
          <cell r="N1898">
            <v>-4.3238E-3</v>
          </cell>
          <cell r="O1898">
            <v>1.22747E-2</v>
          </cell>
          <cell r="P1898">
            <v>0.58333333333333337</v>
          </cell>
          <cell r="Q1898">
            <v>0.75</v>
          </cell>
          <cell r="R1898">
            <v>14</v>
          </cell>
          <cell r="S1898">
            <v>18</v>
          </cell>
        </row>
        <row r="1899">
          <cell r="A1899" t="str">
            <v>All</v>
          </cell>
          <cell r="B1899" t="str">
            <v>All</v>
          </cell>
          <cell r="C1899" t="str">
            <v>X</v>
          </cell>
          <cell r="D1899">
            <v>39695</v>
          </cell>
          <cell r="E1899">
            <v>2</v>
          </cell>
          <cell r="F1899">
            <v>9.56201E-2</v>
          </cell>
          <cell r="G1899">
            <v>8.1193399999999999E-2</v>
          </cell>
          <cell r="H1899">
            <v>69.735299999999995</v>
          </cell>
          <cell r="I1899">
            <v>4.7889999999999999E-4</v>
          </cell>
          <cell r="J1899">
            <v>193</v>
          </cell>
          <cell r="K1899">
            <v>-4.2471700000000001E-2</v>
          </cell>
          <cell r="L1899">
            <v>-2.5902499999999998E-2</v>
          </cell>
          <cell r="M1899">
            <v>-1.4426700000000001E-2</v>
          </cell>
          <cell r="N1899">
            <v>-2.9508999999999998E-3</v>
          </cell>
          <cell r="O1899">
            <v>1.36183E-2</v>
          </cell>
          <cell r="P1899">
            <v>0.58333333333333337</v>
          </cell>
          <cell r="Q1899">
            <v>0.75</v>
          </cell>
          <cell r="R1899">
            <v>14</v>
          </cell>
          <cell r="S1899">
            <v>18</v>
          </cell>
        </row>
        <row r="1900">
          <cell r="A1900" t="str">
            <v>All</v>
          </cell>
          <cell r="B1900" t="str">
            <v>All</v>
          </cell>
          <cell r="C1900" t="str">
            <v>X</v>
          </cell>
          <cell r="D1900">
            <v>39695</v>
          </cell>
          <cell r="E1900">
            <v>3</v>
          </cell>
          <cell r="F1900">
            <v>8.9608300000000002E-2</v>
          </cell>
          <cell r="G1900">
            <v>7.2466100000000006E-2</v>
          </cell>
          <cell r="H1900">
            <v>67.272099999999995</v>
          </cell>
          <cell r="I1900">
            <v>4.7459999999999999E-4</v>
          </cell>
          <cell r="J1900">
            <v>193</v>
          </cell>
          <cell r="K1900">
            <v>-4.5060500000000003E-2</v>
          </cell>
          <cell r="L1900">
            <v>-2.85662E-2</v>
          </cell>
          <cell r="M1900">
            <v>-1.71422E-2</v>
          </cell>
          <cell r="N1900">
            <v>-5.7182999999999999E-3</v>
          </cell>
          <cell r="O1900">
            <v>1.07761E-2</v>
          </cell>
          <cell r="P1900">
            <v>0.58333333333333337</v>
          </cell>
          <cell r="Q1900">
            <v>0.75</v>
          </cell>
          <cell r="R1900">
            <v>14</v>
          </cell>
          <cell r="S1900">
            <v>18</v>
          </cell>
        </row>
        <row r="1901">
          <cell r="A1901" t="str">
            <v>All</v>
          </cell>
          <cell r="B1901" t="str">
            <v>All</v>
          </cell>
          <cell r="C1901" t="str">
            <v>X</v>
          </cell>
          <cell r="D1901">
            <v>39695</v>
          </cell>
          <cell r="E1901">
            <v>4</v>
          </cell>
          <cell r="F1901">
            <v>6.2584500000000001E-2</v>
          </cell>
          <cell r="G1901">
            <v>5.4510299999999998E-2</v>
          </cell>
          <cell r="H1901">
            <v>65.119200000000006</v>
          </cell>
          <cell r="I1901">
            <v>4.7439999999999998E-4</v>
          </cell>
          <cell r="J1901">
            <v>193</v>
          </cell>
          <cell r="K1901">
            <v>-3.5987199999999997E-2</v>
          </cell>
          <cell r="L1901">
            <v>-1.9495999999999999E-2</v>
          </cell>
          <cell r="M1901">
            <v>-8.0742000000000001E-3</v>
          </cell>
          <cell r="N1901">
            <v>3.3475000000000002E-3</v>
          </cell>
          <cell r="O1901">
            <v>1.9838700000000001E-2</v>
          </cell>
          <cell r="P1901">
            <v>0.58333333333333337</v>
          </cell>
          <cell r="Q1901">
            <v>0.75</v>
          </cell>
          <cell r="R1901">
            <v>14</v>
          </cell>
          <cell r="S1901">
            <v>18</v>
          </cell>
        </row>
        <row r="1902">
          <cell r="A1902" t="str">
            <v>All</v>
          </cell>
          <cell r="B1902" t="str">
            <v>All</v>
          </cell>
          <cell r="C1902" t="str">
            <v>X</v>
          </cell>
          <cell r="D1902">
            <v>39695</v>
          </cell>
          <cell r="E1902">
            <v>5</v>
          </cell>
          <cell r="F1902">
            <v>3.1402199999999998E-2</v>
          </cell>
          <cell r="G1902">
            <v>4.2374299999999997E-2</v>
          </cell>
          <cell r="H1902">
            <v>64.322400000000002</v>
          </cell>
          <cell r="I1902">
            <v>4.7439999999999998E-4</v>
          </cell>
          <cell r="J1902">
            <v>193</v>
          </cell>
          <cell r="K1902">
            <v>-1.6940899999999998E-2</v>
          </cell>
          <cell r="L1902">
            <v>-4.4969999999999998E-4</v>
          </cell>
          <cell r="M1902">
            <v>1.09721E-2</v>
          </cell>
          <cell r="N1902">
            <v>2.2393799999999998E-2</v>
          </cell>
          <cell r="O1902">
            <v>3.8885000000000003E-2</v>
          </cell>
          <cell r="P1902">
            <v>0.58333333333333337</v>
          </cell>
          <cell r="Q1902">
            <v>0.75</v>
          </cell>
          <cell r="R1902">
            <v>14</v>
          </cell>
          <cell r="S1902">
            <v>18</v>
          </cell>
        </row>
        <row r="1903">
          <cell r="A1903" t="str">
            <v>All</v>
          </cell>
          <cell r="B1903" t="str">
            <v>All</v>
          </cell>
          <cell r="C1903" t="str">
            <v>X</v>
          </cell>
          <cell r="D1903">
            <v>39695</v>
          </cell>
          <cell r="E1903">
            <v>6</v>
          </cell>
          <cell r="F1903">
            <v>2.40345E-2</v>
          </cell>
          <cell r="G1903">
            <v>2.89178E-2</v>
          </cell>
          <cell r="H1903">
            <v>63.692</v>
          </cell>
          <cell r="I1903">
            <v>4.7439999999999998E-4</v>
          </cell>
          <cell r="J1903">
            <v>193</v>
          </cell>
          <cell r="K1903">
            <v>-2.3029299999999999E-2</v>
          </cell>
          <cell r="L1903">
            <v>-6.5383000000000004E-3</v>
          </cell>
          <cell r="M1903">
            <v>4.8831999999999999E-3</v>
          </cell>
          <cell r="N1903">
            <v>1.6304800000000001E-2</v>
          </cell>
          <cell r="O1903">
            <v>3.27958E-2</v>
          </cell>
          <cell r="P1903">
            <v>0.58333333333333337</v>
          </cell>
          <cell r="Q1903">
            <v>0.75</v>
          </cell>
          <cell r="R1903">
            <v>14</v>
          </cell>
          <cell r="S1903">
            <v>18</v>
          </cell>
        </row>
        <row r="1904">
          <cell r="A1904" t="str">
            <v>All</v>
          </cell>
          <cell r="B1904" t="str">
            <v>All</v>
          </cell>
          <cell r="C1904" t="str">
            <v>X</v>
          </cell>
          <cell r="D1904">
            <v>39695</v>
          </cell>
          <cell r="E1904">
            <v>7</v>
          </cell>
          <cell r="F1904">
            <v>9.2528000000000003E-3</v>
          </cell>
          <cell r="G1904">
            <v>2.1777299999999999E-2</v>
          </cell>
          <cell r="H1904">
            <v>62.643999999999998</v>
          </cell>
          <cell r="I1904">
            <v>4.7399999999999997E-4</v>
          </cell>
          <cell r="J1904">
            <v>193</v>
          </cell>
          <cell r="K1904">
            <v>-1.53776E-2</v>
          </cell>
          <cell r="L1904">
            <v>1.1072E-3</v>
          </cell>
          <cell r="M1904">
            <v>1.2524499999999999E-2</v>
          </cell>
          <cell r="N1904">
            <v>2.3941799999999999E-2</v>
          </cell>
          <cell r="O1904">
            <v>4.04266E-2</v>
          </cell>
          <cell r="P1904">
            <v>0.58333333333333337</v>
          </cell>
          <cell r="Q1904">
            <v>0.75</v>
          </cell>
          <cell r="R1904">
            <v>14</v>
          </cell>
          <cell r="S1904">
            <v>18</v>
          </cell>
        </row>
        <row r="1905">
          <cell r="A1905" t="str">
            <v>All</v>
          </cell>
          <cell r="B1905" t="str">
            <v>All</v>
          </cell>
          <cell r="C1905" t="str">
            <v>X</v>
          </cell>
          <cell r="D1905">
            <v>39695</v>
          </cell>
          <cell r="E1905">
            <v>8</v>
          </cell>
          <cell r="F1905">
            <v>3.2804000000000002E-3</v>
          </cell>
          <cell r="G1905">
            <v>2.1782200000000002E-2</v>
          </cell>
          <cell r="H1905">
            <v>63.630400000000002</v>
          </cell>
          <cell r="I1905">
            <v>4.7399999999999997E-4</v>
          </cell>
          <cell r="J1905">
            <v>193</v>
          </cell>
          <cell r="K1905">
            <v>-9.4000000000000004E-3</v>
          </cell>
          <cell r="L1905">
            <v>7.0845999999999999E-3</v>
          </cell>
          <cell r="M1905">
            <v>1.8501799999999999E-2</v>
          </cell>
          <cell r="N1905">
            <v>2.9918899999999998E-2</v>
          </cell>
          <cell r="O1905">
            <v>4.64035E-2</v>
          </cell>
          <cell r="P1905">
            <v>0.58333333333333337</v>
          </cell>
          <cell r="Q1905">
            <v>0.75</v>
          </cell>
          <cell r="R1905">
            <v>14</v>
          </cell>
          <cell r="S1905">
            <v>18</v>
          </cell>
        </row>
        <row r="1906">
          <cell r="A1906" t="str">
            <v>All</v>
          </cell>
          <cell r="B1906" t="str">
            <v>All</v>
          </cell>
          <cell r="C1906" t="str">
            <v>X</v>
          </cell>
          <cell r="D1906">
            <v>39695</v>
          </cell>
          <cell r="E1906">
            <v>9</v>
          </cell>
          <cell r="F1906">
            <v>3.32E-3</v>
          </cell>
          <cell r="G1906">
            <v>2.8918699999999999E-2</v>
          </cell>
          <cell r="H1906">
            <v>69.5321</v>
          </cell>
          <cell r="I1906">
            <v>4.816E-4</v>
          </cell>
          <cell r="J1906">
            <v>193</v>
          </cell>
          <cell r="K1906">
            <v>-2.5265999999999999E-3</v>
          </cell>
          <cell r="L1906">
            <v>1.409E-2</v>
          </cell>
          <cell r="M1906">
            <v>2.5598699999999999E-2</v>
          </cell>
          <cell r="N1906">
            <v>3.7107300000000003E-2</v>
          </cell>
          <cell r="O1906">
            <v>5.3724000000000001E-2</v>
          </cell>
          <cell r="P1906">
            <v>0.58333333333333337</v>
          </cell>
          <cell r="Q1906">
            <v>0.75</v>
          </cell>
          <cell r="R1906">
            <v>14</v>
          </cell>
          <cell r="S1906">
            <v>18</v>
          </cell>
        </row>
        <row r="1907">
          <cell r="A1907" t="str">
            <v>All</v>
          </cell>
          <cell r="B1907" t="str">
            <v>All</v>
          </cell>
          <cell r="C1907" t="str">
            <v>X</v>
          </cell>
          <cell r="D1907">
            <v>39695</v>
          </cell>
          <cell r="E1907">
            <v>10</v>
          </cell>
          <cell r="F1907">
            <v>1.6333899999999998E-2</v>
          </cell>
          <cell r="G1907">
            <v>4.0226699999999997E-2</v>
          </cell>
          <cell r="H1907">
            <v>76.506600000000006</v>
          </cell>
          <cell r="I1907">
            <v>4.8870000000000001E-4</v>
          </cell>
          <cell r="J1907">
            <v>193</v>
          </cell>
          <cell r="K1907">
            <v>-4.4387999999999997E-3</v>
          </cell>
          <cell r="L1907">
            <v>1.22997E-2</v>
          </cell>
          <cell r="M1907">
            <v>2.3892799999999999E-2</v>
          </cell>
          <cell r="N1907">
            <v>3.5485900000000001E-2</v>
          </cell>
          <cell r="O1907">
            <v>5.2224399999999997E-2</v>
          </cell>
          <cell r="P1907">
            <v>0.58333333333333337</v>
          </cell>
          <cell r="Q1907">
            <v>0.75</v>
          </cell>
          <cell r="R1907">
            <v>14</v>
          </cell>
          <cell r="S1907">
            <v>18</v>
          </cell>
        </row>
        <row r="1908">
          <cell r="A1908" t="str">
            <v>All</v>
          </cell>
          <cell r="B1908" t="str">
            <v>All</v>
          </cell>
          <cell r="C1908" t="str">
            <v>X</v>
          </cell>
          <cell r="D1908">
            <v>39695</v>
          </cell>
          <cell r="E1908">
            <v>11</v>
          </cell>
          <cell r="F1908">
            <v>5.5108799999999999E-2</v>
          </cell>
          <cell r="G1908">
            <v>4.9714500000000002E-2</v>
          </cell>
          <cell r="H1908">
            <v>82.328100000000006</v>
          </cell>
          <cell r="I1908">
            <v>4.8970000000000003E-4</v>
          </cell>
          <cell r="J1908">
            <v>193</v>
          </cell>
          <cell r="K1908">
            <v>-3.3752799999999999E-2</v>
          </cell>
          <cell r="L1908">
            <v>-1.6998300000000001E-2</v>
          </cell>
          <cell r="M1908">
            <v>-5.3943000000000003E-3</v>
          </cell>
          <cell r="N1908">
            <v>6.2097999999999997E-3</v>
          </cell>
          <cell r="O1908">
            <v>2.29643E-2</v>
          </cell>
          <cell r="P1908">
            <v>0.58333333333333337</v>
          </cell>
          <cell r="Q1908">
            <v>0.75</v>
          </cell>
          <cell r="R1908">
            <v>14</v>
          </cell>
          <cell r="S1908">
            <v>18</v>
          </cell>
        </row>
        <row r="1909">
          <cell r="A1909" t="str">
            <v>All</v>
          </cell>
          <cell r="B1909" t="str">
            <v>All</v>
          </cell>
          <cell r="C1909" t="str">
            <v>X</v>
          </cell>
          <cell r="D1909">
            <v>39695</v>
          </cell>
          <cell r="E1909">
            <v>12</v>
          </cell>
          <cell r="F1909">
            <v>0.1111316</v>
          </cell>
          <cell r="G1909">
            <v>0.12780929999999999</v>
          </cell>
          <cell r="H1909">
            <v>86.517799999999994</v>
          </cell>
          <cell r="I1909">
            <v>4.9450000000000004E-4</v>
          </cell>
          <cell r="J1909">
            <v>193</v>
          </cell>
          <cell r="K1909">
            <v>-1.18212E-2</v>
          </cell>
          <cell r="L1909">
            <v>5.0162000000000002E-3</v>
          </cell>
          <cell r="M1909">
            <v>1.66778E-2</v>
          </cell>
          <cell r="N1909">
            <v>2.8339300000000001E-2</v>
          </cell>
          <cell r="O1909">
            <v>4.51767E-2</v>
          </cell>
          <cell r="P1909">
            <v>0.58333333333333337</v>
          </cell>
          <cell r="Q1909">
            <v>0.75</v>
          </cell>
          <cell r="R1909">
            <v>14</v>
          </cell>
          <cell r="S1909">
            <v>18</v>
          </cell>
        </row>
        <row r="1910">
          <cell r="A1910" t="str">
            <v>All</v>
          </cell>
          <cell r="B1910" t="str">
            <v>All</v>
          </cell>
          <cell r="C1910" t="str">
            <v>X</v>
          </cell>
          <cell r="D1910">
            <v>39695</v>
          </cell>
          <cell r="E1910">
            <v>13</v>
          </cell>
          <cell r="F1910">
            <v>0.21573000000000001</v>
          </cell>
          <cell r="G1910">
            <v>0.27358900000000003</v>
          </cell>
          <cell r="H1910">
            <v>91.065799999999996</v>
          </cell>
          <cell r="I1910">
            <v>4.9350000000000002E-4</v>
          </cell>
          <cell r="J1910">
            <v>193</v>
          </cell>
          <cell r="K1910">
            <v>2.9390099999999999E-2</v>
          </cell>
          <cell r="L1910">
            <v>4.6209800000000002E-2</v>
          </cell>
          <cell r="M1910">
            <v>5.7859000000000001E-2</v>
          </cell>
          <cell r="N1910">
            <v>6.9508200000000006E-2</v>
          </cell>
          <cell r="O1910">
            <v>8.6327899999999999E-2</v>
          </cell>
          <cell r="P1910">
            <v>0.58333333333333337</v>
          </cell>
          <cell r="Q1910">
            <v>0.75</v>
          </cell>
          <cell r="R1910">
            <v>14</v>
          </cell>
          <cell r="S1910">
            <v>18</v>
          </cell>
        </row>
        <row r="1911">
          <cell r="A1911" t="str">
            <v>All</v>
          </cell>
          <cell r="B1911" t="str">
            <v>All</v>
          </cell>
          <cell r="C1911" t="str">
            <v>X</v>
          </cell>
          <cell r="D1911">
            <v>39695</v>
          </cell>
          <cell r="E1911">
            <v>14</v>
          </cell>
          <cell r="F1911">
            <v>0.37619340000000001</v>
          </cell>
          <cell r="G1911">
            <v>0.4814252</v>
          </cell>
          <cell r="H1911">
            <v>95.065799999999996</v>
          </cell>
          <cell r="I1911">
            <v>4.9910000000000004E-4</v>
          </cell>
          <cell r="J1911">
            <v>193</v>
          </cell>
          <cell r="K1911">
            <v>7.6599899999999999E-2</v>
          </cell>
          <cell r="L1911">
            <v>9.3515799999999996E-2</v>
          </cell>
          <cell r="M1911">
            <v>0.1052317</v>
          </cell>
          <cell r="N1911">
            <v>0.1169476</v>
          </cell>
          <cell r="O1911">
            <v>0.1338635</v>
          </cell>
          <cell r="P1911">
            <v>0.58333333333333337</v>
          </cell>
          <cell r="Q1911">
            <v>0.75</v>
          </cell>
          <cell r="R1911">
            <v>14</v>
          </cell>
          <cell r="S1911">
            <v>18</v>
          </cell>
        </row>
        <row r="1912">
          <cell r="A1912" t="str">
            <v>All</v>
          </cell>
          <cell r="B1912" t="str">
            <v>All</v>
          </cell>
          <cell r="C1912" t="str">
            <v>X</v>
          </cell>
          <cell r="D1912">
            <v>39695</v>
          </cell>
          <cell r="E1912">
            <v>15</v>
          </cell>
          <cell r="F1912">
            <v>0.36105290000000001</v>
          </cell>
          <cell r="G1912">
            <v>0.69497880000000001</v>
          </cell>
          <cell r="H1912">
            <v>97.127300000000005</v>
          </cell>
          <cell r="I1912">
            <v>4.9989999999999995E-4</v>
          </cell>
          <cell r="J1912">
            <v>193</v>
          </cell>
          <cell r="K1912">
            <v>0.30527130000000002</v>
          </cell>
          <cell r="L1912">
            <v>0.32220070000000001</v>
          </cell>
          <cell r="M1912">
            <v>0.3339259</v>
          </cell>
          <cell r="N1912">
            <v>0.34565109999999999</v>
          </cell>
          <cell r="O1912">
            <v>0.36258040000000002</v>
          </cell>
          <cell r="P1912">
            <v>0.58333333333333337</v>
          </cell>
          <cell r="Q1912">
            <v>0.75</v>
          </cell>
          <cell r="R1912">
            <v>14</v>
          </cell>
          <cell r="S1912">
            <v>18</v>
          </cell>
        </row>
        <row r="1913">
          <cell r="A1913" t="str">
            <v>All</v>
          </cell>
          <cell r="B1913" t="str">
            <v>All</v>
          </cell>
          <cell r="C1913" t="str">
            <v>X</v>
          </cell>
          <cell r="D1913">
            <v>39695</v>
          </cell>
          <cell r="E1913">
            <v>16</v>
          </cell>
          <cell r="F1913">
            <v>0.55187260000000005</v>
          </cell>
          <cell r="G1913">
            <v>0.96884740000000003</v>
          </cell>
          <cell r="H1913">
            <v>98.864900000000006</v>
          </cell>
          <cell r="I1913">
            <v>5.0639999999999995E-4</v>
          </cell>
          <cell r="J1913">
            <v>193</v>
          </cell>
          <cell r="K1913">
            <v>0.38813419999999998</v>
          </cell>
          <cell r="L1913">
            <v>0.40517350000000002</v>
          </cell>
          <cell r="M1913">
            <v>0.41697479999999998</v>
          </cell>
          <cell r="N1913">
            <v>0.4287762</v>
          </cell>
          <cell r="O1913">
            <v>0.44581539999999997</v>
          </cell>
          <cell r="P1913">
            <v>0.58333333333333337</v>
          </cell>
          <cell r="Q1913">
            <v>0.75</v>
          </cell>
          <cell r="R1913">
            <v>14</v>
          </cell>
          <cell r="S1913">
            <v>18</v>
          </cell>
        </row>
        <row r="1914">
          <cell r="A1914" t="str">
            <v>All</v>
          </cell>
          <cell r="B1914" t="str">
            <v>All</v>
          </cell>
          <cell r="C1914" t="str">
            <v>X</v>
          </cell>
          <cell r="D1914">
            <v>39695</v>
          </cell>
          <cell r="E1914">
            <v>17</v>
          </cell>
          <cell r="F1914">
            <v>0.71907410000000005</v>
          </cell>
          <cell r="G1914">
            <v>1.226099</v>
          </cell>
          <cell r="H1914">
            <v>99.209699999999998</v>
          </cell>
          <cell r="I1914">
            <v>5.1079999999999995E-4</v>
          </cell>
          <cell r="J1914">
            <v>193</v>
          </cell>
          <cell r="K1914">
            <v>0.47806080000000001</v>
          </cell>
          <cell r="L1914">
            <v>0.49517290000000003</v>
          </cell>
          <cell r="M1914">
            <v>0.50702460000000005</v>
          </cell>
          <cell r="N1914">
            <v>0.51887640000000002</v>
          </cell>
          <cell r="O1914">
            <v>0.53598849999999998</v>
          </cell>
          <cell r="P1914">
            <v>0.58333333333333337</v>
          </cell>
          <cell r="Q1914">
            <v>0.75</v>
          </cell>
          <cell r="R1914">
            <v>14</v>
          </cell>
          <cell r="S1914">
            <v>18</v>
          </cell>
        </row>
        <row r="1915">
          <cell r="A1915" t="str">
            <v>All</v>
          </cell>
          <cell r="B1915" t="str">
            <v>All</v>
          </cell>
          <cell r="C1915" t="str">
            <v>X</v>
          </cell>
          <cell r="D1915">
            <v>39695</v>
          </cell>
          <cell r="E1915">
            <v>18</v>
          </cell>
          <cell r="F1915">
            <v>0.79914560000000001</v>
          </cell>
          <cell r="G1915">
            <v>1.3943209999999999</v>
          </cell>
          <cell r="H1915">
            <v>99.360299999999995</v>
          </cell>
          <cell r="I1915">
            <v>5.243E-4</v>
          </cell>
          <cell r="J1915">
            <v>193</v>
          </cell>
          <cell r="K1915">
            <v>0.56583260000000002</v>
          </cell>
          <cell r="L1915">
            <v>0.58316869999999998</v>
          </cell>
          <cell r="M1915">
            <v>0.59517569999999997</v>
          </cell>
          <cell r="N1915">
            <v>0.60718260000000002</v>
          </cell>
          <cell r="O1915">
            <v>0.62451880000000004</v>
          </cell>
          <cell r="P1915">
            <v>0.58333333333333337</v>
          </cell>
          <cell r="Q1915">
            <v>0.75</v>
          </cell>
          <cell r="R1915">
            <v>14</v>
          </cell>
          <cell r="S1915">
            <v>18</v>
          </cell>
        </row>
        <row r="1916">
          <cell r="A1916" t="str">
            <v>All</v>
          </cell>
          <cell r="B1916" t="str">
            <v>All</v>
          </cell>
          <cell r="C1916" t="str">
            <v>X</v>
          </cell>
          <cell r="D1916">
            <v>39695</v>
          </cell>
          <cell r="E1916">
            <v>19</v>
          </cell>
          <cell r="F1916">
            <v>1.546305</v>
          </cell>
          <cell r="G1916">
            <v>1.4184060000000001</v>
          </cell>
          <cell r="H1916">
            <v>97.109099999999998</v>
          </cell>
          <cell r="I1916">
            <v>5.1960000000000005E-4</v>
          </cell>
          <cell r="J1916">
            <v>193</v>
          </cell>
          <cell r="K1916">
            <v>-0.157112</v>
          </cell>
          <cell r="L1916">
            <v>-0.13985259999999999</v>
          </cell>
          <cell r="M1916">
            <v>-0.1278987</v>
          </cell>
          <cell r="N1916">
            <v>-0.1159448</v>
          </cell>
          <cell r="O1916">
            <v>-9.8685400000000006E-2</v>
          </cell>
          <cell r="P1916">
            <v>0.58333333333333337</v>
          </cell>
          <cell r="Q1916">
            <v>0.75</v>
          </cell>
          <cell r="R1916">
            <v>14</v>
          </cell>
          <cell r="S1916">
            <v>18</v>
          </cell>
        </row>
        <row r="1917">
          <cell r="A1917" t="str">
            <v>All</v>
          </cell>
          <cell r="B1917" t="str">
            <v>All</v>
          </cell>
          <cell r="C1917" t="str">
            <v>X</v>
          </cell>
          <cell r="D1917">
            <v>39695</v>
          </cell>
          <cell r="E1917">
            <v>20</v>
          </cell>
          <cell r="F1917">
            <v>1.4018619999999999</v>
          </cell>
          <cell r="G1917">
            <v>1.1150100000000001</v>
          </cell>
          <cell r="H1917">
            <v>91.897000000000006</v>
          </cell>
          <cell r="I1917">
            <v>5.0909999999999996E-4</v>
          </cell>
          <cell r="J1917">
            <v>193</v>
          </cell>
          <cell r="K1917">
            <v>-0.31576789999999999</v>
          </cell>
          <cell r="L1917">
            <v>-0.29868420000000001</v>
          </cell>
          <cell r="M1917">
            <v>-0.2868521</v>
          </cell>
          <cell r="N1917">
            <v>-0.27501999999999999</v>
          </cell>
          <cell r="O1917">
            <v>-0.25793640000000001</v>
          </cell>
          <cell r="P1917">
            <v>0.58333333333333337</v>
          </cell>
          <cell r="Q1917">
            <v>0.75</v>
          </cell>
          <cell r="R1917">
            <v>14</v>
          </cell>
          <cell r="S1917">
            <v>18</v>
          </cell>
        </row>
        <row r="1918">
          <cell r="A1918" t="str">
            <v>All</v>
          </cell>
          <cell r="B1918" t="str">
            <v>All</v>
          </cell>
          <cell r="C1918" t="str">
            <v>X</v>
          </cell>
          <cell r="D1918">
            <v>39695</v>
          </cell>
          <cell r="E1918">
            <v>21</v>
          </cell>
          <cell r="F1918">
            <v>0.95433829999999997</v>
          </cell>
          <cell r="G1918">
            <v>0.84778089999999995</v>
          </cell>
          <cell r="H1918">
            <v>85.755399999999995</v>
          </cell>
          <cell r="I1918">
            <v>4.9819999999999997E-4</v>
          </cell>
          <cell r="J1918">
            <v>193</v>
          </cell>
          <cell r="K1918">
            <v>-0.13516230000000001</v>
          </cell>
          <cell r="L1918">
            <v>-0.1182623</v>
          </cell>
          <cell r="M1918">
            <v>-0.1065574</v>
          </cell>
          <cell r="N1918">
            <v>-9.4852500000000006E-2</v>
          </cell>
          <cell r="O1918">
            <v>-7.7952400000000005E-2</v>
          </cell>
          <cell r="P1918">
            <v>0.58333333333333337</v>
          </cell>
          <cell r="Q1918">
            <v>0.75</v>
          </cell>
          <cell r="R1918">
            <v>14</v>
          </cell>
          <cell r="S1918">
            <v>18</v>
          </cell>
        </row>
        <row r="1919">
          <cell r="A1919" t="str">
            <v>All</v>
          </cell>
          <cell r="B1919" t="str">
            <v>All</v>
          </cell>
          <cell r="C1919" t="str">
            <v>X</v>
          </cell>
          <cell r="D1919">
            <v>39695</v>
          </cell>
          <cell r="E1919">
            <v>22</v>
          </cell>
          <cell r="F1919">
            <v>0.59785809999999995</v>
          </cell>
          <cell r="G1919">
            <v>0.59147680000000002</v>
          </cell>
          <cell r="H1919">
            <v>82.038700000000006</v>
          </cell>
          <cell r="I1919">
            <v>5.0949999999999997E-4</v>
          </cell>
          <cell r="J1919">
            <v>193</v>
          </cell>
          <cell r="K1919">
            <v>-3.5307499999999999E-2</v>
          </cell>
          <cell r="L1919">
            <v>-1.82176E-2</v>
          </cell>
          <cell r="M1919">
            <v>-6.3813000000000003E-3</v>
          </cell>
          <cell r="N1919">
            <v>5.4551000000000001E-3</v>
          </cell>
          <cell r="O1919">
            <v>2.25449E-2</v>
          </cell>
          <cell r="P1919">
            <v>0.58333333333333337</v>
          </cell>
          <cell r="Q1919">
            <v>0.75</v>
          </cell>
          <cell r="R1919">
            <v>14</v>
          </cell>
          <cell r="S1919">
            <v>18</v>
          </cell>
        </row>
        <row r="1920">
          <cell r="A1920" t="str">
            <v>All</v>
          </cell>
          <cell r="B1920" t="str">
            <v>All</v>
          </cell>
          <cell r="C1920" t="str">
            <v>X</v>
          </cell>
          <cell r="D1920">
            <v>39695</v>
          </cell>
          <cell r="E1920">
            <v>23</v>
          </cell>
          <cell r="F1920">
            <v>0.42777349999999997</v>
          </cell>
          <cell r="G1920">
            <v>0.40512530000000002</v>
          </cell>
          <cell r="H1920">
            <v>79.182599999999994</v>
          </cell>
          <cell r="I1920">
            <v>5.1719999999999999E-4</v>
          </cell>
          <cell r="J1920">
            <v>193</v>
          </cell>
          <cell r="K1920">
            <v>-5.1793800000000001E-2</v>
          </cell>
          <cell r="L1920">
            <v>-3.4574300000000002E-2</v>
          </cell>
          <cell r="M1920">
            <v>-2.26482E-2</v>
          </cell>
          <cell r="N1920">
            <v>-1.0722000000000001E-2</v>
          </cell>
          <cell r="O1920">
            <v>6.4974000000000004E-3</v>
          </cell>
          <cell r="P1920">
            <v>0.58333333333333337</v>
          </cell>
          <cell r="Q1920">
            <v>0.75</v>
          </cell>
          <cell r="R1920">
            <v>14</v>
          </cell>
          <cell r="S1920">
            <v>18</v>
          </cell>
        </row>
        <row r="1921">
          <cell r="A1921" t="str">
            <v>All</v>
          </cell>
          <cell r="B1921" t="str">
            <v>All</v>
          </cell>
          <cell r="C1921" t="str">
            <v>X</v>
          </cell>
          <cell r="D1921">
            <v>39695</v>
          </cell>
          <cell r="E1921">
            <v>24</v>
          </cell>
          <cell r="F1921">
            <v>0.23858080000000001</v>
          </cell>
          <cell r="G1921">
            <v>0.2251097</v>
          </cell>
          <cell r="H1921">
            <v>76.376900000000006</v>
          </cell>
          <cell r="I1921">
            <v>5.1139999999999996E-4</v>
          </cell>
          <cell r="J1921">
            <v>193</v>
          </cell>
          <cell r="K1921">
            <v>-4.2451099999999999E-2</v>
          </cell>
          <cell r="L1921">
            <v>-2.5329500000000001E-2</v>
          </cell>
          <cell r="M1921">
            <v>-1.34711E-2</v>
          </cell>
          <cell r="N1921">
            <v>-1.6126999999999999E-3</v>
          </cell>
          <cell r="O1921">
            <v>1.5508900000000001E-2</v>
          </cell>
          <cell r="P1921">
            <v>0.58333333333333337</v>
          </cell>
          <cell r="Q1921">
            <v>0.75</v>
          </cell>
          <cell r="R1921">
            <v>14</v>
          </cell>
          <cell r="S1921">
            <v>18</v>
          </cell>
        </row>
        <row r="1922">
          <cell r="A1922" t="str">
            <v>All</v>
          </cell>
          <cell r="B1922" t="str">
            <v>All</v>
          </cell>
          <cell r="C1922" t="str">
            <v>X</v>
          </cell>
          <cell r="D1922">
            <v>39706</v>
          </cell>
          <cell r="E1922">
            <v>1</v>
          </cell>
          <cell r="F1922">
            <v>4.1657999999999999E-3</v>
          </cell>
          <cell r="G1922">
            <v>1.9276000000000001E-2</v>
          </cell>
          <cell r="H1922">
            <v>58.972099999999998</v>
          </cell>
          <cell r="I1922">
            <v>4.4299999999999998E-4</v>
          </cell>
          <cell r="J1922">
            <v>196</v>
          </cell>
          <cell r="K1922">
            <v>-1.1862599999999999E-2</v>
          </cell>
          <cell r="L1922">
            <v>4.0730999999999996E-3</v>
          </cell>
          <cell r="M1922">
            <v>1.5110200000000001E-2</v>
          </cell>
          <cell r="N1922">
            <v>2.6147199999999999E-2</v>
          </cell>
          <cell r="O1922">
            <v>4.2082899999999999E-2</v>
          </cell>
          <cell r="P1922">
            <v>0.58333333333333337</v>
          </cell>
          <cell r="Q1922">
            <v>0.75</v>
          </cell>
          <cell r="R1922">
            <v>14</v>
          </cell>
          <cell r="S1922">
            <v>18</v>
          </cell>
        </row>
        <row r="1923">
          <cell r="A1923" t="str">
            <v>All</v>
          </cell>
          <cell r="B1923" t="str">
            <v>All</v>
          </cell>
          <cell r="C1923" t="str">
            <v>X</v>
          </cell>
          <cell r="D1923">
            <v>39706</v>
          </cell>
          <cell r="E1923">
            <v>2</v>
          </cell>
          <cell r="F1923">
            <v>3.6572000000000002E-3</v>
          </cell>
          <cell r="G1923">
            <v>1.83678E-2</v>
          </cell>
          <cell r="H1923">
            <v>58.0837</v>
          </cell>
          <cell r="I1923">
            <v>4.4299999999999998E-4</v>
          </cell>
          <cell r="J1923">
            <v>196</v>
          </cell>
          <cell r="K1923">
            <v>-1.22615E-2</v>
          </cell>
          <cell r="L1923">
            <v>3.6738000000000001E-3</v>
          </cell>
          <cell r="M1923">
            <v>1.4710600000000001E-2</v>
          </cell>
          <cell r="N1923">
            <v>2.5747300000000001E-2</v>
          </cell>
          <cell r="O1923">
            <v>4.1682700000000003E-2</v>
          </cell>
          <cell r="P1923">
            <v>0.58333333333333337</v>
          </cell>
          <cell r="Q1923">
            <v>0.75</v>
          </cell>
          <cell r="R1923">
            <v>14</v>
          </cell>
          <cell r="S1923">
            <v>18</v>
          </cell>
        </row>
        <row r="1924">
          <cell r="A1924" t="str">
            <v>All</v>
          </cell>
          <cell r="B1924" t="str">
            <v>All</v>
          </cell>
          <cell r="C1924" t="str">
            <v>X</v>
          </cell>
          <cell r="D1924">
            <v>39706</v>
          </cell>
          <cell r="E1924">
            <v>3</v>
          </cell>
          <cell r="F1924">
            <v>3.5788999999999999E-3</v>
          </cell>
          <cell r="G1924">
            <v>1.73858E-2</v>
          </cell>
          <cell r="H1924">
            <v>57.236499999999999</v>
          </cell>
          <cell r="I1924">
            <v>4.4289999999999998E-4</v>
          </cell>
          <cell r="J1924">
            <v>196</v>
          </cell>
          <cell r="K1924">
            <v>-1.31646E-2</v>
          </cell>
          <cell r="L1924">
            <v>2.7704000000000001E-3</v>
          </cell>
          <cell r="M1924">
            <v>1.3807E-2</v>
          </cell>
          <cell r="N1924">
            <v>2.4843500000000001E-2</v>
          </cell>
          <cell r="O1924">
            <v>4.0778599999999998E-2</v>
          </cell>
          <cell r="P1924">
            <v>0.58333333333333337</v>
          </cell>
          <cell r="Q1924">
            <v>0.75</v>
          </cell>
          <cell r="R1924">
            <v>14</v>
          </cell>
          <cell r="S1924">
            <v>18</v>
          </cell>
        </row>
        <row r="1925">
          <cell r="A1925" t="str">
            <v>All</v>
          </cell>
          <cell r="B1925" t="str">
            <v>All</v>
          </cell>
          <cell r="C1925" t="str">
            <v>X</v>
          </cell>
          <cell r="D1925">
            <v>39706</v>
          </cell>
          <cell r="E1925">
            <v>4</v>
          </cell>
          <cell r="F1925">
            <v>3.5033E-3</v>
          </cell>
          <cell r="G1925">
            <v>1.5299800000000001E-2</v>
          </cell>
          <cell r="H1925">
            <v>56.186100000000003</v>
          </cell>
          <cell r="I1925">
            <v>4.4289999999999998E-4</v>
          </cell>
          <cell r="J1925">
            <v>196</v>
          </cell>
          <cell r="K1925">
            <v>-1.51751E-2</v>
          </cell>
          <cell r="L1925">
            <v>7.6000000000000004E-4</v>
          </cell>
          <cell r="M1925">
            <v>1.17965E-2</v>
          </cell>
          <cell r="N1925">
            <v>2.2832999999999999E-2</v>
          </cell>
          <cell r="O1925">
            <v>3.8767999999999997E-2</v>
          </cell>
          <cell r="P1925">
            <v>0.58333333333333337</v>
          </cell>
          <cell r="Q1925">
            <v>0.75</v>
          </cell>
          <cell r="R1925">
            <v>14</v>
          </cell>
          <cell r="S1925">
            <v>18</v>
          </cell>
        </row>
        <row r="1926">
          <cell r="A1926" t="str">
            <v>All</v>
          </cell>
          <cell r="B1926" t="str">
            <v>All</v>
          </cell>
          <cell r="C1926" t="str">
            <v>X</v>
          </cell>
          <cell r="D1926">
            <v>39706</v>
          </cell>
          <cell r="E1926">
            <v>5</v>
          </cell>
          <cell r="F1926">
            <v>3.4899000000000002E-3</v>
          </cell>
          <cell r="G1926">
            <v>1.36566E-2</v>
          </cell>
          <cell r="H1926">
            <v>55.584600000000002</v>
          </cell>
          <cell r="I1926">
            <v>4.4289999999999998E-4</v>
          </cell>
          <cell r="J1926">
            <v>196</v>
          </cell>
          <cell r="K1926">
            <v>-1.6804800000000002E-2</v>
          </cell>
          <cell r="L1926">
            <v>-8.698E-4</v>
          </cell>
          <cell r="M1926">
            <v>1.0166700000000001E-2</v>
          </cell>
          <cell r="N1926">
            <v>2.1203300000000001E-2</v>
          </cell>
          <cell r="O1926">
            <v>3.7138299999999999E-2</v>
          </cell>
          <cell r="P1926">
            <v>0.58333333333333337</v>
          </cell>
          <cell r="Q1926">
            <v>0.75</v>
          </cell>
          <cell r="R1926">
            <v>14</v>
          </cell>
          <cell r="S1926">
            <v>18</v>
          </cell>
        </row>
        <row r="1927">
          <cell r="A1927" t="str">
            <v>All</v>
          </cell>
          <cell r="B1927" t="str">
            <v>All</v>
          </cell>
          <cell r="C1927" t="str">
            <v>X</v>
          </cell>
          <cell r="D1927">
            <v>39706</v>
          </cell>
          <cell r="E1927">
            <v>6</v>
          </cell>
          <cell r="F1927">
            <v>3.4529000000000001E-3</v>
          </cell>
          <cell r="G1927">
            <v>1.29918E-2</v>
          </cell>
          <cell r="H1927">
            <v>55.339700000000001</v>
          </cell>
          <cell r="I1927">
            <v>4.4289999999999998E-4</v>
          </cell>
          <cell r="J1927">
            <v>196</v>
          </cell>
          <cell r="K1927">
            <v>-1.7432699999999999E-2</v>
          </cell>
          <cell r="L1927">
            <v>-1.4976E-3</v>
          </cell>
          <cell r="M1927">
            <v>9.5388999999999995E-3</v>
          </cell>
          <cell r="N1927">
            <v>2.0575400000000001E-2</v>
          </cell>
          <cell r="O1927">
            <v>3.6510399999999998E-2</v>
          </cell>
          <cell r="P1927">
            <v>0.58333333333333337</v>
          </cell>
          <cell r="Q1927">
            <v>0.75</v>
          </cell>
          <cell r="R1927">
            <v>14</v>
          </cell>
          <cell r="S1927">
            <v>18</v>
          </cell>
        </row>
        <row r="1928">
          <cell r="A1928" t="str">
            <v>All</v>
          </cell>
          <cell r="B1928" t="str">
            <v>All</v>
          </cell>
          <cell r="C1928" t="str">
            <v>X</v>
          </cell>
          <cell r="D1928">
            <v>39706</v>
          </cell>
          <cell r="E1928">
            <v>7</v>
          </cell>
          <cell r="F1928">
            <v>7.3216000000000002E-3</v>
          </cell>
          <cell r="G1928">
            <v>1.2609799999999999E-2</v>
          </cell>
          <cell r="H1928">
            <v>55.390900000000002</v>
          </cell>
          <cell r="I1928">
            <v>4.4289999999999998E-4</v>
          </cell>
          <cell r="J1928">
            <v>196</v>
          </cell>
          <cell r="K1928">
            <v>-2.16832E-2</v>
          </cell>
          <cell r="L1928">
            <v>-5.7482999999999996E-3</v>
          </cell>
          <cell r="M1928">
            <v>5.2880999999999996E-3</v>
          </cell>
          <cell r="N1928">
            <v>1.6324600000000002E-2</v>
          </cell>
          <cell r="O1928">
            <v>3.2259500000000003E-2</v>
          </cell>
          <cell r="P1928">
            <v>0.58333333333333337</v>
          </cell>
          <cell r="Q1928">
            <v>0.75</v>
          </cell>
          <cell r="R1928">
            <v>14</v>
          </cell>
          <cell r="S1928">
            <v>18</v>
          </cell>
        </row>
        <row r="1929">
          <cell r="A1929" t="str">
            <v>All</v>
          </cell>
          <cell r="B1929" t="str">
            <v>All</v>
          </cell>
          <cell r="C1929" t="str">
            <v>X</v>
          </cell>
          <cell r="D1929">
            <v>39706</v>
          </cell>
          <cell r="E1929">
            <v>8</v>
          </cell>
          <cell r="F1929">
            <v>3.0465000000000002E-3</v>
          </cell>
          <cell r="G1929">
            <v>1.25703E-2</v>
          </cell>
          <cell r="H1929">
            <v>55.992400000000004</v>
          </cell>
          <cell r="I1929">
            <v>4.4289999999999998E-4</v>
          </cell>
          <cell r="J1929">
            <v>196</v>
          </cell>
          <cell r="K1929">
            <v>-1.7447600000000001E-2</v>
          </cell>
          <cell r="L1929">
            <v>-1.5127000000000001E-3</v>
          </cell>
          <cell r="M1929">
            <v>9.5238000000000007E-3</v>
          </cell>
          <cell r="N1929">
            <v>2.05603E-2</v>
          </cell>
          <cell r="O1929">
            <v>3.6495199999999998E-2</v>
          </cell>
          <cell r="P1929">
            <v>0.58333333333333337</v>
          </cell>
          <cell r="Q1929">
            <v>0.75</v>
          </cell>
          <cell r="R1929">
            <v>14</v>
          </cell>
          <cell r="S1929">
            <v>18</v>
          </cell>
        </row>
        <row r="1930">
          <cell r="A1930" t="str">
            <v>All</v>
          </cell>
          <cell r="B1930" t="str">
            <v>All</v>
          </cell>
          <cell r="C1930" t="str">
            <v>X</v>
          </cell>
          <cell r="D1930">
            <v>39706</v>
          </cell>
          <cell r="E1930">
            <v>9</v>
          </cell>
          <cell r="F1930">
            <v>3.0604999999999999E-3</v>
          </cell>
          <cell r="G1930">
            <v>1.3265900000000001E-2</v>
          </cell>
          <cell r="H1930">
            <v>58.523200000000003</v>
          </cell>
          <cell r="I1930">
            <v>4.4299999999999998E-4</v>
          </cell>
          <cell r="J1930">
            <v>196</v>
          </cell>
          <cell r="K1930">
            <v>-1.6767799999999999E-2</v>
          </cell>
          <cell r="L1930">
            <v>-8.3180000000000005E-4</v>
          </cell>
          <cell r="M1930">
            <v>1.02053E-2</v>
          </cell>
          <cell r="N1930">
            <v>2.1242500000000001E-2</v>
          </cell>
          <cell r="O1930">
            <v>3.7178500000000003E-2</v>
          </cell>
          <cell r="P1930">
            <v>0.58333333333333337</v>
          </cell>
          <cell r="Q1930">
            <v>0.75</v>
          </cell>
          <cell r="R1930">
            <v>14</v>
          </cell>
          <cell r="S1930">
            <v>18</v>
          </cell>
        </row>
        <row r="1931">
          <cell r="A1931" t="str">
            <v>All</v>
          </cell>
          <cell r="B1931" t="str">
            <v>All</v>
          </cell>
          <cell r="C1931" t="str">
            <v>X</v>
          </cell>
          <cell r="D1931">
            <v>39706</v>
          </cell>
          <cell r="E1931">
            <v>10</v>
          </cell>
          <cell r="F1931">
            <v>3.8658E-3</v>
          </cell>
          <cell r="G1931">
            <v>1.48916E-2</v>
          </cell>
          <cell r="H1931">
            <v>61.3688</v>
          </cell>
          <cell r="I1931">
            <v>4.4319999999999999E-4</v>
          </cell>
          <cell r="J1931">
            <v>196</v>
          </cell>
          <cell r="K1931">
            <v>-1.59539E-2</v>
          </cell>
          <cell r="L1931">
            <v>-1.4100000000000001E-5</v>
          </cell>
          <cell r="M1931">
            <v>1.1025699999999999E-2</v>
          </cell>
          <cell r="N1931">
            <v>2.2065600000000001E-2</v>
          </cell>
          <cell r="O1931">
            <v>3.8005299999999999E-2</v>
          </cell>
          <cell r="P1931">
            <v>0.58333333333333337</v>
          </cell>
          <cell r="Q1931">
            <v>0.75</v>
          </cell>
          <cell r="R1931">
            <v>14</v>
          </cell>
          <cell r="S1931">
            <v>18</v>
          </cell>
        </row>
        <row r="1932">
          <cell r="A1932" t="str">
            <v>All</v>
          </cell>
          <cell r="B1932" t="str">
            <v>All</v>
          </cell>
          <cell r="C1932" t="str">
            <v>X</v>
          </cell>
          <cell r="D1932">
            <v>39706</v>
          </cell>
          <cell r="E1932">
            <v>11</v>
          </cell>
          <cell r="F1932">
            <v>3.0274999999999998E-3</v>
          </cell>
          <cell r="G1932">
            <v>1.7435900000000001E-2</v>
          </cell>
          <cell r="H1932">
            <v>65.061700000000002</v>
          </cell>
          <cell r="I1932">
            <v>4.4349999999999999E-4</v>
          </cell>
          <cell r="J1932">
            <v>196</v>
          </cell>
          <cell r="K1932">
            <v>-1.25805E-2</v>
          </cell>
          <cell r="L1932">
            <v>3.3647E-3</v>
          </cell>
          <cell r="M1932">
            <v>1.44084E-2</v>
          </cell>
          <cell r="N1932">
            <v>2.5451999999999999E-2</v>
          </cell>
          <cell r="O1932">
            <v>4.1397299999999998E-2</v>
          </cell>
          <cell r="P1932">
            <v>0.58333333333333337</v>
          </cell>
          <cell r="Q1932">
            <v>0.75</v>
          </cell>
          <cell r="R1932">
            <v>14</v>
          </cell>
          <cell r="S1932">
            <v>18</v>
          </cell>
        </row>
        <row r="1933">
          <cell r="A1933" t="str">
            <v>All</v>
          </cell>
          <cell r="B1933" t="str">
            <v>All</v>
          </cell>
          <cell r="C1933" t="str">
            <v>X</v>
          </cell>
          <cell r="D1933">
            <v>39706</v>
          </cell>
          <cell r="E1933">
            <v>12</v>
          </cell>
          <cell r="F1933">
            <v>3.0102000000000002E-3</v>
          </cell>
          <cell r="G1933">
            <v>2.35357E-2</v>
          </cell>
          <cell r="H1933">
            <v>70.263900000000007</v>
          </cell>
          <cell r="I1933">
            <v>4.4420000000000001E-4</v>
          </cell>
          <cell r="J1933">
            <v>196</v>
          </cell>
          <cell r="K1933">
            <v>-6.4853000000000003E-3</v>
          </cell>
          <cell r="L1933">
            <v>9.4728999999999994E-3</v>
          </cell>
          <cell r="M1933">
            <v>2.0525499999999999E-2</v>
          </cell>
          <cell r="N1933">
            <v>3.1578099999999998E-2</v>
          </cell>
          <cell r="O1933">
            <v>4.7536299999999997E-2</v>
          </cell>
          <cell r="P1933">
            <v>0.58333333333333337</v>
          </cell>
          <cell r="Q1933">
            <v>0.75</v>
          </cell>
          <cell r="R1933">
            <v>14</v>
          </cell>
          <cell r="S1933">
            <v>18</v>
          </cell>
        </row>
        <row r="1934">
          <cell r="A1934" t="str">
            <v>All</v>
          </cell>
          <cell r="B1934" t="str">
            <v>All</v>
          </cell>
          <cell r="C1934" t="str">
            <v>X</v>
          </cell>
          <cell r="D1934">
            <v>39706</v>
          </cell>
          <cell r="E1934">
            <v>13</v>
          </cell>
          <cell r="F1934">
            <v>3.0108000000000001E-3</v>
          </cell>
          <cell r="G1934">
            <v>2.3590300000000002E-2</v>
          </cell>
          <cell r="H1934">
            <v>74.822699999999998</v>
          </cell>
          <cell r="I1934">
            <v>4.4420000000000001E-4</v>
          </cell>
          <cell r="J1934">
            <v>196</v>
          </cell>
          <cell r="K1934">
            <v>-6.4320999999999996E-3</v>
          </cell>
          <cell r="L1934">
            <v>9.5265000000000002E-3</v>
          </cell>
          <cell r="M1934">
            <v>2.0579500000000001E-2</v>
          </cell>
          <cell r="N1934">
            <v>3.1632399999999998E-2</v>
          </cell>
          <cell r="O1934">
            <v>4.7591000000000001E-2</v>
          </cell>
          <cell r="P1934">
            <v>0.58333333333333337</v>
          </cell>
          <cell r="Q1934">
            <v>0.75</v>
          </cell>
          <cell r="R1934">
            <v>14</v>
          </cell>
          <cell r="S1934">
            <v>18</v>
          </cell>
        </row>
        <row r="1935">
          <cell r="A1935" t="str">
            <v>All</v>
          </cell>
          <cell r="B1935" t="str">
            <v>All</v>
          </cell>
          <cell r="C1935" t="str">
            <v>X</v>
          </cell>
          <cell r="D1935">
            <v>39706</v>
          </cell>
          <cell r="E1935">
            <v>14</v>
          </cell>
          <cell r="F1935">
            <v>2.9848000000000001E-3</v>
          </cell>
          <cell r="G1935">
            <v>1.86027E-2</v>
          </cell>
          <cell r="H1935">
            <v>77.721199999999996</v>
          </cell>
          <cell r="I1935">
            <v>4.4680000000000002E-4</v>
          </cell>
          <cell r="J1935">
            <v>196</v>
          </cell>
          <cell r="K1935">
            <v>-1.14696E-2</v>
          </cell>
          <cell r="L1935">
            <v>4.5339000000000004E-3</v>
          </cell>
          <cell r="M1935">
            <v>1.5617900000000001E-2</v>
          </cell>
          <cell r="N1935">
            <v>2.6701900000000001E-2</v>
          </cell>
          <cell r="O1935">
            <v>4.2705399999999998E-2</v>
          </cell>
          <cell r="P1935">
            <v>0.58333333333333337</v>
          </cell>
          <cell r="Q1935">
            <v>0.75</v>
          </cell>
          <cell r="R1935">
            <v>14</v>
          </cell>
          <cell r="S1935">
            <v>18</v>
          </cell>
        </row>
        <row r="1936">
          <cell r="A1936" t="str">
            <v>All</v>
          </cell>
          <cell r="B1936" t="str">
            <v>All</v>
          </cell>
          <cell r="C1936" t="str">
            <v>X</v>
          </cell>
          <cell r="D1936">
            <v>39706</v>
          </cell>
          <cell r="E1936">
            <v>15</v>
          </cell>
          <cell r="F1936">
            <v>1.5656099999999999E-2</v>
          </cell>
          <cell r="G1936">
            <v>2.1729800000000001E-2</v>
          </cell>
          <cell r="H1936">
            <v>80.517300000000006</v>
          </cell>
          <cell r="I1936">
            <v>4.4930000000000002E-4</v>
          </cell>
          <cell r="J1936">
            <v>196</v>
          </cell>
          <cell r="K1936">
            <v>-2.1091100000000002E-2</v>
          </cell>
          <cell r="L1936">
            <v>-5.0419000000000002E-3</v>
          </cell>
          <cell r="M1936">
            <v>6.0736999999999996E-3</v>
          </cell>
          <cell r="N1936">
            <v>1.7189300000000001E-2</v>
          </cell>
          <cell r="O1936">
            <v>3.3238499999999997E-2</v>
          </cell>
          <cell r="P1936">
            <v>0.58333333333333337</v>
          </cell>
          <cell r="Q1936">
            <v>0.75</v>
          </cell>
          <cell r="R1936">
            <v>14</v>
          </cell>
          <cell r="S1936">
            <v>18</v>
          </cell>
        </row>
        <row r="1937">
          <cell r="A1937" t="str">
            <v>All</v>
          </cell>
          <cell r="B1937" t="str">
            <v>All</v>
          </cell>
          <cell r="C1937" t="str">
            <v>X</v>
          </cell>
          <cell r="D1937">
            <v>39706</v>
          </cell>
          <cell r="E1937">
            <v>16</v>
          </cell>
          <cell r="F1937">
            <v>5.4635099999999999E-2</v>
          </cell>
          <cell r="G1937">
            <v>4.1871400000000003E-2</v>
          </cell>
          <cell r="H1937">
            <v>81.804100000000005</v>
          </cell>
          <cell r="I1937">
            <v>4.504E-4</v>
          </cell>
          <cell r="J1937">
            <v>196</v>
          </cell>
          <cell r="K1937">
            <v>-3.99628E-2</v>
          </cell>
          <cell r="L1937">
            <v>-2.3893299999999999E-2</v>
          </cell>
          <cell r="M1937">
            <v>-1.2763699999999999E-2</v>
          </cell>
          <cell r="N1937">
            <v>-1.634E-3</v>
          </cell>
          <cell r="O1937">
            <v>1.4435399999999999E-2</v>
          </cell>
          <cell r="P1937">
            <v>0.58333333333333337</v>
          </cell>
          <cell r="Q1937">
            <v>0.75</v>
          </cell>
          <cell r="R1937">
            <v>14</v>
          </cell>
          <cell r="S1937">
            <v>18</v>
          </cell>
        </row>
        <row r="1938">
          <cell r="A1938" t="str">
            <v>All</v>
          </cell>
          <cell r="B1938" t="str">
            <v>All</v>
          </cell>
          <cell r="C1938" t="str">
            <v>X</v>
          </cell>
          <cell r="D1938">
            <v>39706</v>
          </cell>
          <cell r="E1938">
            <v>17</v>
          </cell>
          <cell r="F1938">
            <v>9.912E-2</v>
          </cell>
          <cell r="G1938">
            <v>6.9816100000000006E-2</v>
          </cell>
          <cell r="H1938">
            <v>83.285499999999999</v>
          </cell>
          <cell r="I1938">
            <v>4.5239999999999999E-4</v>
          </cell>
          <cell r="J1938">
            <v>196</v>
          </cell>
          <cell r="K1938">
            <v>-5.6563500000000003E-2</v>
          </cell>
          <cell r="L1938">
            <v>-4.0458300000000003E-2</v>
          </cell>
          <cell r="M1938">
            <v>-2.9303900000000001E-2</v>
          </cell>
          <cell r="N1938">
            <v>-1.8149499999999999E-2</v>
          </cell>
          <cell r="O1938">
            <v>-2.0443000000000002E-3</v>
          </cell>
          <cell r="P1938">
            <v>0.58333333333333337</v>
          </cell>
          <cell r="Q1938">
            <v>0.75</v>
          </cell>
          <cell r="R1938">
            <v>14</v>
          </cell>
          <cell r="S1938">
            <v>18</v>
          </cell>
        </row>
        <row r="1939">
          <cell r="A1939" t="str">
            <v>All</v>
          </cell>
          <cell r="B1939" t="str">
            <v>All</v>
          </cell>
          <cell r="C1939" t="str">
            <v>X</v>
          </cell>
          <cell r="D1939">
            <v>39706</v>
          </cell>
          <cell r="E1939">
            <v>18</v>
          </cell>
          <cell r="F1939">
            <v>0.14257159999999999</v>
          </cell>
          <cell r="G1939">
            <v>8.9853199999999994E-2</v>
          </cell>
          <cell r="H1939">
            <v>82.001599999999996</v>
          </cell>
          <cell r="I1939">
            <v>4.5340000000000002E-4</v>
          </cell>
          <cell r="J1939">
            <v>196</v>
          </cell>
          <cell r="K1939">
            <v>-8.0006300000000002E-2</v>
          </cell>
          <cell r="L1939">
            <v>-6.3884399999999994E-2</v>
          </cell>
          <cell r="M1939">
            <v>-5.2718300000000003E-2</v>
          </cell>
          <cell r="N1939">
            <v>-4.15523E-2</v>
          </cell>
          <cell r="O1939">
            <v>-2.5430299999999999E-2</v>
          </cell>
          <cell r="P1939">
            <v>0.58333333333333337</v>
          </cell>
          <cell r="Q1939">
            <v>0.75</v>
          </cell>
          <cell r="R1939">
            <v>14</v>
          </cell>
          <cell r="S1939">
            <v>18</v>
          </cell>
        </row>
        <row r="1940">
          <cell r="A1940" t="str">
            <v>All</v>
          </cell>
          <cell r="B1940" t="str">
            <v>All</v>
          </cell>
          <cell r="C1940" t="str">
            <v>X</v>
          </cell>
          <cell r="D1940">
            <v>39706</v>
          </cell>
          <cell r="E1940">
            <v>19</v>
          </cell>
          <cell r="F1940">
            <v>0.16667779999999999</v>
          </cell>
          <cell r="G1940">
            <v>9.6381700000000001E-2</v>
          </cell>
          <cell r="H1940">
            <v>77.289299999999997</v>
          </cell>
          <cell r="I1940">
            <v>4.5029999999999999E-4</v>
          </cell>
          <cell r="J1940">
            <v>196</v>
          </cell>
          <cell r="K1940">
            <v>-9.7491599999999998E-2</v>
          </cell>
          <cell r="L1940">
            <v>-8.1424200000000002E-2</v>
          </cell>
          <cell r="M1940">
            <v>-7.02961E-2</v>
          </cell>
          <cell r="N1940">
            <v>-5.9167900000000002E-2</v>
          </cell>
          <cell r="O1940">
            <v>-4.3100600000000003E-2</v>
          </cell>
          <cell r="P1940">
            <v>0.58333333333333337</v>
          </cell>
          <cell r="Q1940">
            <v>0.75</v>
          </cell>
          <cell r="R1940">
            <v>14</v>
          </cell>
          <cell r="S1940">
            <v>18</v>
          </cell>
        </row>
        <row r="1941">
          <cell r="A1941" t="str">
            <v>All</v>
          </cell>
          <cell r="B1941" t="str">
            <v>All</v>
          </cell>
          <cell r="C1941" t="str">
            <v>X</v>
          </cell>
          <cell r="D1941">
            <v>39706</v>
          </cell>
          <cell r="E1941">
            <v>20</v>
          </cell>
          <cell r="F1941">
            <v>9.0103299999999997E-2</v>
          </cell>
          <cell r="G1941">
            <v>6.3242300000000001E-2</v>
          </cell>
          <cell r="H1941">
            <v>69.667000000000002</v>
          </cell>
          <cell r="I1941">
            <v>4.438E-4</v>
          </cell>
          <cell r="J1941">
            <v>196</v>
          </cell>
          <cell r="K1941">
            <v>-5.3858099999999999E-2</v>
          </cell>
          <cell r="L1941">
            <v>-3.7907900000000001E-2</v>
          </cell>
          <cell r="M1941">
            <v>-2.68609E-2</v>
          </cell>
          <cell r="N1941">
            <v>-1.5813899999999999E-2</v>
          </cell>
          <cell r="O1941">
            <v>1.3630000000000001E-4</v>
          </cell>
          <cell r="P1941">
            <v>0.58333333333333337</v>
          </cell>
          <cell r="Q1941">
            <v>0.75</v>
          </cell>
          <cell r="R1941">
            <v>14</v>
          </cell>
          <cell r="S1941">
            <v>18</v>
          </cell>
        </row>
        <row r="1942">
          <cell r="A1942" t="str">
            <v>All</v>
          </cell>
          <cell r="B1942" t="str">
            <v>All</v>
          </cell>
          <cell r="C1942" t="str">
            <v>X</v>
          </cell>
          <cell r="D1942">
            <v>39706</v>
          </cell>
          <cell r="E1942">
            <v>21</v>
          </cell>
          <cell r="F1942">
            <v>5.9719899999999999E-2</v>
          </cell>
          <cell r="G1942">
            <v>4.3306499999999998E-2</v>
          </cell>
          <cell r="H1942">
            <v>66.278700000000001</v>
          </cell>
          <cell r="I1942">
            <v>4.4339999999999999E-4</v>
          </cell>
          <cell r="J1942">
            <v>196</v>
          </cell>
          <cell r="K1942">
            <v>-4.3400300000000003E-2</v>
          </cell>
          <cell r="L1942">
            <v>-2.7456299999999999E-2</v>
          </cell>
          <cell r="M1942">
            <v>-1.6413400000000002E-2</v>
          </cell>
          <cell r="N1942">
            <v>-5.3705999999999997E-3</v>
          </cell>
          <cell r="O1942">
            <v>1.05735E-2</v>
          </cell>
          <cell r="P1942">
            <v>0.58333333333333337</v>
          </cell>
          <cell r="Q1942">
            <v>0.75</v>
          </cell>
          <cell r="R1942">
            <v>14</v>
          </cell>
          <cell r="S1942">
            <v>18</v>
          </cell>
        </row>
        <row r="1943">
          <cell r="A1943" t="str">
            <v>All</v>
          </cell>
          <cell r="B1943" t="str">
            <v>All</v>
          </cell>
          <cell r="C1943" t="str">
            <v>X</v>
          </cell>
          <cell r="D1943">
            <v>39706</v>
          </cell>
          <cell r="E1943">
            <v>22</v>
          </cell>
          <cell r="F1943">
            <v>4.2502199999999997E-2</v>
          </cell>
          <cell r="G1943">
            <v>3.5537899999999997E-2</v>
          </cell>
          <cell r="H1943">
            <v>62.891199999999998</v>
          </cell>
          <cell r="I1943">
            <v>4.4329999999999999E-4</v>
          </cell>
          <cell r="J1943">
            <v>196</v>
          </cell>
          <cell r="K1943">
            <v>-3.3945599999999999E-2</v>
          </cell>
          <cell r="L1943">
            <v>-1.8004800000000001E-2</v>
          </cell>
          <cell r="M1943">
            <v>-6.9643999999999999E-3</v>
          </cell>
          <cell r="N1943">
            <v>4.0761E-3</v>
          </cell>
          <cell r="O1943">
            <v>2.0016900000000001E-2</v>
          </cell>
          <cell r="P1943">
            <v>0.58333333333333337</v>
          </cell>
          <cell r="Q1943">
            <v>0.75</v>
          </cell>
          <cell r="R1943">
            <v>14</v>
          </cell>
          <cell r="S1943">
            <v>18</v>
          </cell>
        </row>
        <row r="1944">
          <cell r="A1944" t="str">
            <v>All</v>
          </cell>
          <cell r="B1944" t="str">
            <v>All</v>
          </cell>
          <cell r="C1944" t="str">
            <v>X</v>
          </cell>
          <cell r="D1944">
            <v>39706</v>
          </cell>
          <cell r="E1944">
            <v>23</v>
          </cell>
          <cell r="F1944">
            <v>2.71974E-2</v>
          </cell>
          <cell r="G1944">
            <v>2.88606E-2</v>
          </cell>
          <cell r="H1944">
            <v>60.798999999999999</v>
          </cell>
          <cell r="I1944">
            <v>4.4309999999999998E-4</v>
          </cell>
          <cell r="J1944">
            <v>196</v>
          </cell>
          <cell r="K1944">
            <v>-2.5314799999999998E-2</v>
          </cell>
          <cell r="L1944">
            <v>-9.3760000000000007E-3</v>
          </cell>
          <cell r="M1944">
            <v>1.6632000000000001E-3</v>
          </cell>
          <cell r="N1944">
            <v>1.27023E-2</v>
          </cell>
          <cell r="O1944">
            <v>2.8641099999999999E-2</v>
          </cell>
          <cell r="P1944">
            <v>0.58333333333333337</v>
          </cell>
          <cell r="Q1944">
            <v>0.75</v>
          </cell>
          <cell r="R1944">
            <v>14</v>
          </cell>
          <cell r="S1944">
            <v>18</v>
          </cell>
        </row>
        <row r="1945">
          <cell r="A1945" t="str">
            <v>All</v>
          </cell>
          <cell r="B1945" t="str">
            <v>All</v>
          </cell>
          <cell r="C1945" t="str">
            <v>X</v>
          </cell>
          <cell r="D1945">
            <v>39706</v>
          </cell>
          <cell r="E1945">
            <v>24</v>
          </cell>
          <cell r="F1945">
            <v>1.6249300000000001E-2</v>
          </cell>
          <cell r="G1945">
            <v>2.2252500000000001E-2</v>
          </cell>
          <cell r="H1945">
            <v>58.860399999999998</v>
          </cell>
          <cell r="I1945">
            <v>4.4309999999999998E-4</v>
          </cell>
          <cell r="J1945">
            <v>196</v>
          </cell>
          <cell r="K1945">
            <v>-2.0973700000000001E-2</v>
          </cell>
          <cell r="L1945">
            <v>-5.0355E-3</v>
          </cell>
          <cell r="M1945">
            <v>6.0032000000000002E-3</v>
          </cell>
          <cell r="N1945">
            <v>1.7041899999999999E-2</v>
          </cell>
          <cell r="O1945">
            <v>3.2980000000000002E-2</v>
          </cell>
          <cell r="P1945">
            <v>0.58333333333333337</v>
          </cell>
          <cell r="Q1945">
            <v>0.75</v>
          </cell>
          <cell r="R1945">
            <v>14</v>
          </cell>
          <cell r="S1945">
            <v>18</v>
          </cell>
        </row>
        <row r="1946">
          <cell r="A1946" t="str">
            <v>All</v>
          </cell>
          <cell r="B1946" t="str">
            <v>All</v>
          </cell>
          <cell r="C1946" t="str">
            <v>X</v>
          </cell>
          <cell r="D1946">
            <v>39716</v>
          </cell>
          <cell r="E1946">
            <v>1</v>
          </cell>
          <cell r="F1946">
            <v>6.4196000000000001E-3</v>
          </cell>
          <cell r="G1946">
            <v>4.5935299999999998E-2</v>
          </cell>
          <cell r="H1946">
            <v>65.499099999999999</v>
          </cell>
          <cell r="I1946">
            <v>4.5169999999999997E-4</v>
          </cell>
          <cell r="J1946">
            <v>194</v>
          </cell>
          <cell r="K1946">
            <v>1.22775E-2</v>
          </cell>
          <cell r="L1946">
            <v>2.8370099999999999E-2</v>
          </cell>
          <cell r="M1946">
            <v>3.9515700000000001E-2</v>
          </cell>
          <cell r="N1946">
            <v>5.0661299999999999E-2</v>
          </cell>
          <cell r="O1946">
            <v>6.6753800000000002E-2</v>
          </cell>
          <cell r="P1946">
            <v>0.58333333333333337</v>
          </cell>
          <cell r="Q1946">
            <v>0.66666666666666663</v>
          </cell>
          <cell r="R1946">
            <v>14</v>
          </cell>
          <cell r="S1946">
            <v>16</v>
          </cell>
        </row>
        <row r="1947">
          <cell r="A1947" t="str">
            <v>All</v>
          </cell>
          <cell r="B1947" t="str">
            <v>All</v>
          </cell>
          <cell r="C1947" t="str">
            <v>X</v>
          </cell>
          <cell r="D1947">
            <v>39716</v>
          </cell>
          <cell r="E1947">
            <v>2</v>
          </cell>
          <cell r="F1947">
            <v>5.4339999999999996E-3</v>
          </cell>
          <cell r="G1947">
            <v>3.5365199999999999E-2</v>
          </cell>
          <cell r="H1947">
            <v>64.704700000000003</v>
          </cell>
          <cell r="I1947">
            <v>4.5160000000000003E-4</v>
          </cell>
          <cell r="J1947">
            <v>194</v>
          </cell>
          <cell r="K1947">
            <v>2.6982E-3</v>
          </cell>
          <cell r="L1947">
            <v>1.8787700000000001E-2</v>
          </cell>
          <cell r="M1947">
            <v>2.9931300000000001E-2</v>
          </cell>
          <cell r="N1947">
            <v>4.1074800000000002E-2</v>
          </cell>
          <cell r="O1947">
            <v>5.7164300000000001E-2</v>
          </cell>
          <cell r="P1947">
            <v>0.58333333333333337</v>
          </cell>
          <cell r="Q1947">
            <v>0.66666666666666663</v>
          </cell>
          <cell r="R1947">
            <v>14</v>
          </cell>
          <cell r="S1947">
            <v>16</v>
          </cell>
        </row>
        <row r="1948">
          <cell r="A1948" t="str">
            <v>All</v>
          </cell>
          <cell r="B1948" t="str">
            <v>All</v>
          </cell>
          <cell r="C1948" t="str">
            <v>X</v>
          </cell>
          <cell r="D1948">
            <v>39716</v>
          </cell>
          <cell r="E1948">
            <v>3</v>
          </cell>
          <cell r="F1948">
            <v>3.8227999999999999E-3</v>
          </cell>
          <cell r="G1948">
            <v>3.2657800000000001E-2</v>
          </cell>
          <cell r="H1948">
            <v>61.616599999999998</v>
          </cell>
          <cell r="I1948">
            <v>4.5110000000000001E-4</v>
          </cell>
          <cell r="J1948">
            <v>194</v>
          </cell>
          <cell r="K1948">
            <v>1.6169000000000001E-3</v>
          </cell>
          <cell r="L1948">
            <v>1.7697600000000001E-2</v>
          </cell>
          <cell r="M1948">
            <v>2.8835E-2</v>
          </cell>
          <cell r="N1948">
            <v>3.9972399999999998E-2</v>
          </cell>
          <cell r="O1948">
            <v>5.6053100000000002E-2</v>
          </cell>
          <cell r="P1948">
            <v>0.58333333333333337</v>
          </cell>
          <cell r="Q1948">
            <v>0.66666666666666663</v>
          </cell>
          <cell r="R1948">
            <v>14</v>
          </cell>
          <cell r="S1948">
            <v>16</v>
          </cell>
        </row>
        <row r="1949">
          <cell r="A1949" t="str">
            <v>All</v>
          </cell>
          <cell r="B1949" t="str">
            <v>All</v>
          </cell>
          <cell r="C1949" t="str">
            <v>X</v>
          </cell>
          <cell r="D1949">
            <v>39716</v>
          </cell>
          <cell r="E1949">
            <v>4</v>
          </cell>
          <cell r="F1949">
            <v>3.8923E-3</v>
          </cell>
          <cell r="G1949">
            <v>2.5311299999999998E-2</v>
          </cell>
          <cell r="H1949">
            <v>59.463500000000003</v>
          </cell>
          <cell r="I1949">
            <v>4.5100000000000001E-4</v>
          </cell>
          <cell r="J1949">
            <v>194</v>
          </cell>
          <cell r="K1949">
            <v>-5.7984999999999998E-3</v>
          </cell>
          <cell r="L1949">
            <v>1.0281800000000001E-2</v>
          </cell>
          <cell r="M1949">
            <v>2.1419000000000001E-2</v>
          </cell>
          <cell r="N1949">
            <v>3.2556099999999998E-2</v>
          </cell>
          <cell r="O1949">
            <v>4.8636400000000003E-2</v>
          </cell>
          <cell r="P1949">
            <v>0.58333333333333337</v>
          </cell>
          <cell r="Q1949">
            <v>0.66666666666666663</v>
          </cell>
          <cell r="R1949">
            <v>14</v>
          </cell>
          <cell r="S1949">
            <v>16</v>
          </cell>
        </row>
        <row r="1950">
          <cell r="A1950" t="str">
            <v>All</v>
          </cell>
          <cell r="B1950" t="str">
            <v>All</v>
          </cell>
          <cell r="C1950" t="str">
            <v>X</v>
          </cell>
          <cell r="D1950">
            <v>39716</v>
          </cell>
          <cell r="E1950">
            <v>5</v>
          </cell>
          <cell r="F1950">
            <v>3.5268000000000001E-3</v>
          </cell>
          <cell r="G1950">
            <v>2.0650600000000002E-2</v>
          </cell>
          <cell r="H1950">
            <v>58.066699999999997</v>
          </cell>
          <cell r="I1950">
            <v>4.5100000000000001E-4</v>
          </cell>
          <cell r="J1950">
            <v>194</v>
          </cell>
          <cell r="K1950">
            <v>-1.0093599999999999E-2</v>
          </cell>
          <cell r="L1950">
            <v>5.9867000000000002E-3</v>
          </cell>
          <cell r="M1950">
            <v>1.7123800000000002E-2</v>
          </cell>
          <cell r="N1950">
            <v>2.8261000000000001E-2</v>
          </cell>
          <cell r="O1950">
            <v>4.4341199999999997E-2</v>
          </cell>
          <cell r="P1950">
            <v>0.58333333333333337</v>
          </cell>
          <cell r="Q1950">
            <v>0.66666666666666663</v>
          </cell>
          <cell r="R1950">
            <v>14</v>
          </cell>
          <cell r="S1950">
            <v>16</v>
          </cell>
        </row>
        <row r="1951">
          <cell r="A1951" t="str">
            <v>All</v>
          </cell>
          <cell r="B1951" t="str">
            <v>All</v>
          </cell>
          <cell r="C1951" t="str">
            <v>X</v>
          </cell>
          <cell r="D1951">
            <v>39716</v>
          </cell>
          <cell r="E1951">
            <v>6</v>
          </cell>
          <cell r="F1951">
            <v>3.4962000000000001E-3</v>
          </cell>
          <cell r="G1951">
            <v>1.65679E-2</v>
          </cell>
          <cell r="H1951">
            <v>57.963500000000003</v>
          </cell>
          <cell r="I1951">
            <v>4.5100000000000001E-4</v>
          </cell>
          <cell r="J1951">
            <v>194</v>
          </cell>
          <cell r="K1951">
            <v>-1.4145700000000001E-2</v>
          </cell>
          <cell r="L1951">
            <v>1.9345E-3</v>
          </cell>
          <cell r="M1951">
            <v>1.3071599999999999E-2</v>
          </cell>
          <cell r="N1951">
            <v>2.4208799999999999E-2</v>
          </cell>
          <cell r="O1951">
            <v>4.0288999999999998E-2</v>
          </cell>
          <cell r="P1951">
            <v>0.58333333333333337</v>
          </cell>
          <cell r="Q1951">
            <v>0.66666666666666663</v>
          </cell>
          <cell r="R1951">
            <v>14</v>
          </cell>
          <cell r="S1951">
            <v>16</v>
          </cell>
        </row>
        <row r="1952">
          <cell r="A1952" t="str">
            <v>All</v>
          </cell>
          <cell r="B1952" t="str">
            <v>All</v>
          </cell>
          <cell r="C1952" t="str">
            <v>X</v>
          </cell>
          <cell r="D1952">
            <v>39716</v>
          </cell>
          <cell r="E1952">
            <v>7</v>
          </cell>
          <cell r="F1952">
            <v>3.4302999999999998E-3</v>
          </cell>
          <cell r="G1952">
            <v>1.49877E-2</v>
          </cell>
          <cell r="H1952">
            <v>57.285600000000002</v>
          </cell>
          <cell r="I1952">
            <v>4.5100000000000001E-4</v>
          </cell>
          <cell r="J1952">
            <v>194</v>
          </cell>
          <cell r="K1952">
            <v>-1.5658600000000002E-2</v>
          </cell>
          <cell r="L1952">
            <v>4.2079999999999998E-4</v>
          </cell>
          <cell r="M1952">
            <v>1.1557400000000001E-2</v>
          </cell>
          <cell r="N1952">
            <v>2.2693999999999999E-2</v>
          </cell>
          <cell r="O1952">
            <v>3.87734E-2</v>
          </cell>
          <cell r="P1952">
            <v>0.58333333333333337</v>
          </cell>
          <cell r="Q1952">
            <v>0.66666666666666663</v>
          </cell>
          <cell r="R1952">
            <v>14</v>
          </cell>
          <cell r="S1952">
            <v>16</v>
          </cell>
        </row>
        <row r="1953">
          <cell r="A1953" t="str">
            <v>All</v>
          </cell>
          <cell r="B1953" t="str">
            <v>All</v>
          </cell>
          <cell r="C1953" t="str">
            <v>X</v>
          </cell>
          <cell r="D1953">
            <v>39716</v>
          </cell>
          <cell r="E1953">
            <v>8</v>
          </cell>
          <cell r="F1953">
            <v>3.4231000000000001E-3</v>
          </cell>
          <cell r="G1953">
            <v>1.5243E-2</v>
          </cell>
          <cell r="H1953">
            <v>58.616599999999998</v>
          </cell>
          <cell r="I1953">
            <v>4.5100000000000001E-4</v>
          </cell>
          <cell r="J1953">
            <v>194</v>
          </cell>
          <cell r="K1953">
            <v>-1.5396099999999999E-2</v>
          </cell>
          <cell r="L1953">
            <v>6.8340000000000002E-4</v>
          </cell>
          <cell r="M1953">
            <v>1.18199E-2</v>
          </cell>
          <cell r="N1953">
            <v>2.2956500000000001E-2</v>
          </cell>
          <cell r="O1953">
            <v>3.9035899999999998E-2</v>
          </cell>
          <cell r="P1953">
            <v>0.58333333333333337</v>
          </cell>
          <cell r="Q1953">
            <v>0.66666666666666663</v>
          </cell>
          <cell r="R1953">
            <v>14</v>
          </cell>
          <cell r="S1953">
            <v>16</v>
          </cell>
        </row>
        <row r="1954">
          <cell r="A1954" t="str">
            <v>All</v>
          </cell>
          <cell r="B1954" t="str">
            <v>All</v>
          </cell>
          <cell r="C1954" t="str">
            <v>X</v>
          </cell>
          <cell r="D1954">
            <v>39716</v>
          </cell>
          <cell r="E1954">
            <v>9</v>
          </cell>
          <cell r="F1954">
            <v>3.6213999999999999E-3</v>
          </cell>
          <cell r="G1954">
            <v>1.7395799999999999E-2</v>
          </cell>
          <cell r="H1954">
            <v>63.485799999999998</v>
          </cell>
          <cell r="I1954">
            <v>4.5189999999999998E-4</v>
          </cell>
          <cell r="J1954">
            <v>194</v>
          </cell>
          <cell r="K1954">
            <v>-1.34681E-2</v>
          </cell>
          <cell r="L1954">
            <v>2.627E-3</v>
          </cell>
          <cell r="M1954">
            <v>1.3774399999999999E-2</v>
          </cell>
          <cell r="N1954">
            <v>2.49219E-2</v>
          </cell>
          <cell r="O1954">
            <v>4.1016999999999998E-2</v>
          </cell>
          <cell r="P1954">
            <v>0.58333333333333337</v>
          </cell>
          <cell r="Q1954">
            <v>0.66666666666666663</v>
          </cell>
          <cell r="R1954">
            <v>14</v>
          </cell>
          <cell r="S1954">
            <v>16</v>
          </cell>
        </row>
        <row r="1955">
          <cell r="A1955" t="str">
            <v>All</v>
          </cell>
          <cell r="B1955" t="str">
            <v>All</v>
          </cell>
          <cell r="C1955" t="str">
            <v>X</v>
          </cell>
          <cell r="D1955">
            <v>39716</v>
          </cell>
          <cell r="E1955">
            <v>10</v>
          </cell>
          <cell r="F1955">
            <v>4.9318000000000001E-3</v>
          </cell>
          <cell r="G1955">
            <v>2.0182700000000001E-2</v>
          </cell>
          <cell r="H1955">
            <v>70.509799999999998</v>
          </cell>
          <cell r="I1955">
            <v>4.549E-4</v>
          </cell>
          <cell r="J1955">
            <v>194</v>
          </cell>
          <cell r="K1955">
            <v>-1.2083E-2</v>
          </cell>
          <cell r="L1955">
            <v>4.0660999999999996E-3</v>
          </cell>
          <cell r="M1955">
            <v>1.52509E-2</v>
          </cell>
          <cell r="N1955">
            <v>2.6435699999999999E-2</v>
          </cell>
          <cell r="O1955">
            <v>4.2584900000000002E-2</v>
          </cell>
          <cell r="P1955">
            <v>0.58333333333333337</v>
          </cell>
          <cell r="Q1955">
            <v>0.66666666666666663</v>
          </cell>
          <cell r="R1955">
            <v>14</v>
          </cell>
          <cell r="S1955">
            <v>16</v>
          </cell>
        </row>
        <row r="1956">
          <cell r="A1956" t="str">
            <v>All</v>
          </cell>
          <cell r="B1956" t="str">
            <v>All</v>
          </cell>
          <cell r="C1956" t="str">
            <v>X</v>
          </cell>
          <cell r="D1956">
            <v>39716</v>
          </cell>
          <cell r="E1956">
            <v>11</v>
          </cell>
          <cell r="F1956">
            <v>3.2312E-3</v>
          </cell>
          <cell r="G1956">
            <v>1.9085100000000001E-2</v>
          </cell>
          <cell r="H1956">
            <v>76.469800000000006</v>
          </cell>
          <cell r="I1956">
            <v>4.5689999999999999E-4</v>
          </cell>
          <cell r="J1956">
            <v>194</v>
          </cell>
          <cell r="K1956">
            <v>-1.1538700000000001E-2</v>
          </cell>
          <cell r="L1956">
            <v>4.6449999999999998E-3</v>
          </cell>
          <cell r="M1956">
            <v>1.5853800000000001E-2</v>
          </cell>
          <cell r="N1956">
            <v>2.7062699999999999E-2</v>
          </cell>
          <cell r="O1956">
            <v>4.3246399999999997E-2</v>
          </cell>
          <cell r="P1956">
            <v>0.58333333333333337</v>
          </cell>
          <cell r="Q1956">
            <v>0.66666666666666663</v>
          </cell>
          <cell r="R1956">
            <v>14</v>
          </cell>
          <cell r="S1956">
            <v>16</v>
          </cell>
        </row>
        <row r="1957">
          <cell r="A1957" t="str">
            <v>All</v>
          </cell>
          <cell r="B1957" t="str">
            <v>All</v>
          </cell>
          <cell r="C1957" t="str">
            <v>X</v>
          </cell>
          <cell r="D1957">
            <v>39716</v>
          </cell>
          <cell r="E1957">
            <v>12</v>
          </cell>
          <cell r="F1957">
            <v>3.0376999999999999E-3</v>
          </cell>
          <cell r="G1957">
            <v>1.4548999999999999E-2</v>
          </cell>
          <cell r="H1957">
            <v>81.225200000000001</v>
          </cell>
          <cell r="I1957">
            <v>4.6670000000000001E-4</v>
          </cell>
          <cell r="J1957">
            <v>194</v>
          </cell>
          <cell r="K1957">
            <v>-1.61754E-2</v>
          </cell>
          <cell r="L1957">
            <v>1.8220000000000001E-4</v>
          </cell>
          <cell r="M1957">
            <v>1.15113E-2</v>
          </cell>
          <cell r="N1957">
            <v>2.28405E-2</v>
          </cell>
          <cell r="O1957">
            <v>3.9197999999999997E-2</v>
          </cell>
          <cell r="P1957">
            <v>0.58333333333333337</v>
          </cell>
          <cell r="Q1957">
            <v>0.66666666666666663</v>
          </cell>
          <cell r="R1957">
            <v>14</v>
          </cell>
          <cell r="S1957">
            <v>16</v>
          </cell>
        </row>
        <row r="1958">
          <cell r="A1958" t="str">
            <v>All</v>
          </cell>
          <cell r="B1958" t="str">
            <v>All</v>
          </cell>
          <cell r="C1958" t="str">
            <v>X</v>
          </cell>
          <cell r="D1958">
            <v>39716</v>
          </cell>
          <cell r="E1958">
            <v>13</v>
          </cell>
          <cell r="F1958">
            <v>2.02822E-2</v>
          </cell>
          <cell r="G1958">
            <v>2.6886E-2</v>
          </cell>
          <cell r="H1958">
            <v>85.0197</v>
          </cell>
          <cell r="I1958">
            <v>4.6900000000000002E-4</v>
          </cell>
          <cell r="J1958">
            <v>194</v>
          </cell>
          <cell r="K1958">
            <v>-2.1149100000000001E-2</v>
          </cell>
          <cell r="L1958">
            <v>-4.7524999999999998E-3</v>
          </cell>
          <cell r="M1958">
            <v>6.6037999999999999E-3</v>
          </cell>
          <cell r="N1958">
            <v>1.796E-2</v>
          </cell>
          <cell r="O1958">
            <v>3.4356600000000001E-2</v>
          </cell>
          <cell r="P1958">
            <v>0.58333333333333337</v>
          </cell>
          <cell r="Q1958">
            <v>0.66666666666666663</v>
          </cell>
          <cell r="R1958">
            <v>14</v>
          </cell>
          <cell r="S1958">
            <v>16</v>
          </cell>
        </row>
        <row r="1959">
          <cell r="A1959" t="str">
            <v>All</v>
          </cell>
          <cell r="B1959" t="str">
            <v>All</v>
          </cell>
          <cell r="C1959" t="str">
            <v>X</v>
          </cell>
          <cell r="D1959">
            <v>39716</v>
          </cell>
          <cell r="E1959">
            <v>14</v>
          </cell>
          <cell r="F1959">
            <v>5.6218700000000003E-2</v>
          </cell>
          <cell r="G1959">
            <v>8.1506300000000004E-2</v>
          </cell>
          <cell r="H1959">
            <v>87.622900000000001</v>
          </cell>
          <cell r="I1959">
            <v>4.683E-4</v>
          </cell>
          <cell r="J1959">
            <v>194</v>
          </cell>
          <cell r="K1959">
            <v>-2.4469000000000001E-3</v>
          </cell>
          <cell r="L1959">
            <v>1.3938799999999999E-2</v>
          </cell>
          <cell r="M1959">
            <v>2.52876E-2</v>
          </cell>
          <cell r="N1959">
            <v>3.6636299999999997E-2</v>
          </cell>
          <cell r="O1959">
            <v>5.3022100000000003E-2</v>
          </cell>
          <cell r="P1959">
            <v>0.58333333333333337</v>
          </cell>
          <cell r="Q1959">
            <v>0.66666666666666663</v>
          </cell>
          <cell r="R1959">
            <v>14</v>
          </cell>
          <cell r="S1959">
            <v>16</v>
          </cell>
        </row>
        <row r="1960">
          <cell r="A1960" t="str">
            <v>All</v>
          </cell>
          <cell r="B1960" t="str">
            <v>All</v>
          </cell>
          <cell r="C1960" t="str">
            <v>X</v>
          </cell>
          <cell r="D1960">
            <v>39716</v>
          </cell>
          <cell r="E1960">
            <v>15</v>
          </cell>
          <cell r="F1960">
            <v>0.11859210000000001</v>
          </cell>
          <cell r="G1960">
            <v>0.1722003</v>
          </cell>
          <cell r="H1960">
            <v>89.212699999999998</v>
          </cell>
          <cell r="I1960">
            <v>4.705E-4</v>
          </cell>
          <cell r="J1960">
            <v>194</v>
          </cell>
          <cell r="K1960">
            <v>2.5810799999999998E-2</v>
          </cell>
          <cell r="L1960">
            <v>4.2233699999999999E-2</v>
          </cell>
          <cell r="M1960">
            <v>5.3608200000000002E-2</v>
          </cell>
          <cell r="N1960">
            <v>6.4982700000000004E-2</v>
          </cell>
          <cell r="O1960">
            <v>8.1405599999999995E-2</v>
          </cell>
          <cell r="P1960">
            <v>0.58333333333333337</v>
          </cell>
          <cell r="Q1960">
            <v>0.66666666666666663</v>
          </cell>
          <cell r="R1960">
            <v>14</v>
          </cell>
          <cell r="S1960">
            <v>16</v>
          </cell>
        </row>
        <row r="1961">
          <cell r="A1961" t="str">
            <v>All</v>
          </cell>
          <cell r="B1961" t="str">
            <v>All</v>
          </cell>
          <cell r="C1961" t="str">
            <v>X</v>
          </cell>
          <cell r="D1961">
            <v>39716</v>
          </cell>
          <cell r="E1961">
            <v>16</v>
          </cell>
          <cell r="F1961">
            <v>0.17721390000000001</v>
          </cell>
          <cell r="G1961">
            <v>0.27378000000000002</v>
          </cell>
          <cell r="H1961">
            <v>90.110399999999998</v>
          </cell>
          <cell r="I1961">
            <v>4.685E-4</v>
          </cell>
          <cell r="J1961">
            <v>194</v>
          </cell>
          <cell r="K1961">
            <v>6.8826600000000002E-2</v>
          </cell>
          <cell r="L1961">
            <v>8.5215399999999997E-2</v>
          </cell>
          <cell r="M1961">
            <v>9.6566200000000005E-2</v>
          </cell>
          <cell r="N1961">
            <v>0.107917</v>
          </cell>
          <cell r="O1961">
            <v>0.12430570000000001</v>
          </cell>
          <cell r="P1961">
            <v>0.58333333333333337</v>
          </cell>
          <cell r="Q1961">
            <v>0.66666666666666663</v>
          </cell>
          <cell r="R1961">
            <v>14</v>
          </cell>
          <cell r="S1961">
            <v>16</v>
          </cell>
        </row>
        <row r="1962">
          <cell r="A1962" t="str">
            <v>All</v>
          </cell>
          <cell r="B1962" t="str">
            <v>All</v>
          </cell>
          <cell r="C1962" t="str">
            <v>X</v>
          </cell>
          <cell r="D1962">
            <v>39716</v>
          </cell>
          <cell r="E1962">
            <v>17</v>
          </cell>
          <cell r="F1962">
            <v>0.3307176</v>
          </cell>
          <cell r="G1962">
            <v>0.38355080000000003</v>
          </cell>
          <cell r="H1962">
            <v>90.185100000000006</v>
          </cell>
          <cell r="I1962">
            <v>4.6880000000000001E-4</v>
          </cell>
          <cell r="J1962">
            <v>194</v>
          </cell>
          <cell r="K1962">
            <v>2.5085799999999998E-2</v>
          </cell>
          <cell r="L1962">
            <v>4.1479200000000001E-2</v>
          </cell>
          <cell r="M1962">
            <v>5.2833199999999997E-2</v>
          </cell>
          <cell r="N1962">
            <v>6.41872E-2</v>
          </cell>
          <cell r="O1962">
            <v>8.0580600000000002E-2</v>
          </cell>
          <cell r="P1962">
            <v>0.58333333333333337</v>
          </cell>
          <cell r="Q1962">
            <v>0.66666666666666663</v>
          </cell>
          <cell r="R1962">
            <v>14</v>
          </cell>
          <cell r="S1962">
            <v>16</v>
          </cell>
        </row>
        <row r="1963">
          <cell r="A1963" t="str">
            <v>All</v>
          </cell>
          <cell r="B1963" t="str">
            <v>All</v>
          </cell>
          <cell r="C1963" t="str">
            <v>X</v>
          </cell>
          <cell r="D1963">
            <v>39716</v>
          </cell>
          <cell r="E1963">
            <v>18</v>
          </cell>
          <cell r="F1963">
            <v>0.4239059</v>
          </cell>
          <cell r="G1963">
            <v>0.44401079999999998</v>
          </cell>
          <cell r="H1963">
            <v>88.581100000000006</v>
          </cell>
          <cell r="I1963">
            <v>4.6759999999999998E-4</v>
          </cell>
          <cell r="J1963">
            <v>194</v>
          </cell>
          <cell r="K1963">
            <v>-7.6073E-3</v>
          </cell>
          <cell r="L1963">
            <v>8.7653000000000002E-3</v>
          </cell>
          <cell r="M1963">
            <v>2.0104899999999998E-2</v>
          </cell>
          <cell r="N1963">
            <v>3.14445E-2</v>
          </cell>
          <cell r="O1963">
            <v>4.7816999999999998E-2</v>
          </cell>
          <cell r="P1963">
            <v>0.58333333333333337</v>
          </cell>
          <cell r="Q1963">
            <v>0.66666666666666663</v>
          </cell>
          <cell r="R1963">
            <v>14</v>
          </cell>
          <cell r="S1963">
            <v>16</v>
          </cell>
        </row>
        <row r="1964">
          <cell r="A1964" t="str">
            <v>All</v>
          </cell>
          <cell r="B1964" t="str">
            <v>All</v>
          </cell>
          <cell r="C1964" t="str">
            <v>X</v>
          </cell>
          <cell r="D1964">
            <v>39716</v>
          </cell>
          <cell r="E1964">
            <v>19</v>
          </cell>
          <cell r="F1964">
            <v>0.3043419</v>
          </cell>
          <cell r="G1964">
            <v>0.41690460000000001</v>
          </cell>
          <cell r="H1964">
            <v>84.249200000000002</v>
          </cell>
          <cell r="I1964">
            <v>4.661E-4</v>
          </cell>
          <cell r="J1964">
            <v>194</v>
          </cell>
          <cell r="K1964">
            <v>8.4895799999999993E-2</v>
          </cell>
          <cell r="L1964">
            <v>0.1012417</v>
          </cell>
          <cell r="M1964">
            <v>0.1125627</v>
          </cell>
          <cell r="N1964">
            <v>0.1238838</v>
          </cell>
          <cell r="O1964">
            <v>0.14022960000000001</v>
          </cell>
          <cell r="P1964">
            <v>0.58333333333333337</v>
          </cell>
          <cell r="Q1964">
            <v>0.66666666666666663</v>
          </cell>
          <cell r="R1964">
            <v>14</v>
          </cell>
          <cell r="S1964">
            <v>16</v>
          </cell>
        </row>
        <row r="1965">
          <cell r="A1965" t="str">
            <v>All</v>
          </cell>
          <cell r="B1965" t="str">
            <v>All</v>
          </cell>
          <cell r="C1965" t="str">
            <v>X</v>
          </cell>
          <cell r="D1965">
            <v>39716</v>
          </cell>
          <cell r="E1965">
            <v>20</v>
          </cell>
          <cell r="F1965">
            <v>0.1695189</v>
          </cell>
          <cell r="G1965">
            <v>0.31376759999999998</v>
          </cell>
          <cell r="H1965">
            <v>78.661100000000005</v>
          </cell>
          <cell r="I1965">
            <v>4.596E-4</v>
          </cell>
          <cell r="J1965">
            <v>194</v>
          </cell>
          <cell r="K1965">
            <v>0.1167735</v>
          </cell>
          <cell r="L1965">
            <v>0.13300609999999999</v>
          </cell>
          <cell r="M1965">
            <v>0.14424870000000001</v>
          </cell>
          <cell r="N1965">
            <v>0.1554913</v>
          </cell>
          <cell r="O1965">
            <v>0.17172380000000001</v>
          </cell>
          <cell r="P1965">
            <v>0.58333333333333337</v>
          </cell>
          <cell r="Q1965">
            <v>0.66666666666666663</v>
          </cell>
          <cell r="R1965">
            <v>14</v>
          </cell>
          <cell r="S1965">
            <v>16</v>
          </cell>
        </row>
        <row r="1966">
          <cell r="A1966" t="str">
            <v>All</v>
          </cell>
          <cell r="B1966" t="str">
            <v>All</v>
          </cell>
          <cell r="C1966" t="str">
            <v>X</v>
          </cell>
          <cell r="D1966">
            <v>39716</v>
          </cell>
          <cell r="E1966">
            <v>21</v>
          </cell>
          <cell r="F1966">
            <v>0.14149999999999999</v>
          </cell>
          <cell r="G1966">
            <v>0.1978917</v>
          </cell>
          <cell r="H1966">
            <v>75.904899999999998</v>
          </cell>
          <cell r="I1966">
            <v>4.5669999999999999E-4</v>
          </cell>
          <cell r="J1966">
            <v>194</v>
          </cell>
          <cell r="K1966">
            <v>2.9003899999999999E-2</v>
          </cell>
          <cell r="L1966">
            <v>4.51849E-2</v>
          </cell>
          <cell r="M1966">
            <v>5.6391799999999999E-2</v>
          </cell>
          <cell r="N1966">
            <v>6.7598699999999998E-2</v>
          </cell>
          <cell r="O1966">
            <v>8.3779699999999999E-2</v>
          </cell>
          <cell r="P1966">
            <v>0.58333333333333337</v>
          </cell>
          <cell r="Q1966">
            <v>0.66666666666666663</v>
          </cell>
          <cell r="R1966">
            <v>14</v>
          </cell>
          <cell r="S1966">
            <v>16</v>
          </cell>
        </row>
        <row r="1967">
          <cell r="A1967" t="str">
            <v>All</v>
          </cell>
          <cell r="B1967" t="str">
            <v>All</v>
          </cell>
          <cell r="C1967" t="str">
            <v>X</v>
          </cell>
          <cell r="D1967">
            <v>39716</v>
          </cell>
          <cell r="E1967">
            <v>22</v>
          </cell>
          <cell r="F1967">
            <v>7.7282100000000006E-2</v>
          </cell>
          <cell r="G1967">
            <v>0.13293849999999999</v>
          </cell>
          <cell r="H1967">
            <v>73.367500000000007</v>
          </cell>
          <cell r="I1967">
            <v>4.5530000000000001E-4</v>
          </cell>
          <cell r="J1967">
            <v>194</v>
          </cell>
          <cell r="K1967">
            <v>2.8311599999999999E-2</v>
          </cell>
          <cell r="L1967">
            <v>4.4467199999999998E-2</v>
          </cell>
          <cell r="M1967">
            <v>5.5656499999999998E-2</v>
          </cell>
          <cell r="N1967">
            <v>6.6845799999999997E-2</v>
          </cell>
          <cell r="O1967">
            <v>8.3001400000000003E-2</v>
          </cell>
          <cell r="P1967">
            <v>0.58333333333333337</v>
          </cell>
          <cell r="Q1967">
            <v>0.66666666666666663</v>
          </cell>
          <cell r="R1967">
            <v>14</v>
          </cell>
          <cell r="S1967">
            <v>16</v>
          </cell>
        </row>
        <row r="1968">
          <cell r="A1968" t="str">
            <v>All</v>
          </cell>
          <cell r="B1968" t="str">
            <v>All</v>
          </cell>
          <cell r="C1968" t="str">
            <v>X</v>
          </cell>
          <cell r="D1968">
            <v>39716</v>
          </cell>
          <cell r="E1968">
            <v>23</v>
          </cell>
          <cell r="F1968">
            <v>8.5892899999999994E-2</v>
          </cell>
          <cell r="G1968">
            <v>0.10001599999999999</v>
          </cell>
          <cell r="H1968">
            <v>70.625500000000002</v>
          </cell>
          <cell r="I1968">
            <v>4.5449999999999999E-4</v>
          </cell>
          <cell r="J1968">
            <v>194</v>
          </cell>
          <cell r="K1968">
            <v>-1.3197199999999999E-2</v>
          </cell>
          <cell r="L1968">
            <v>2.9437999999999999E-3</v>
          </cell>
          <cell r="M1968">
            <v>1.41231E-2</v>
          </cell>
          <cell r="N1968">
            <v>2.53023E-2</v>
          </cell>
          <cell r="O1968">
            <v>4.1443399999999998E-2</v>
          </cell>
          <cell r="P1968">
            <v>0.58333333333333337</v>
          </cell>
          <cell r="Q1968">
            <v>0.66666666666666663</v>
          </cell>
          <cell r="R1968">
            <v>14</v>
          </cell>
          <cell r="S1968">
            <v>16</v>
          </cell>
        </row>
        <row r="1969">
          <cell r="A1969" t="str">
            <v>All</v>
          </cell>
          <cell r="B1969" t="str">
            <v>All</v>
          </cell>
          <cell r="C1969" t="str">
            <v>X</v>
          </cell>
          <cell r="D1969">
            <v>39716</v>
          </cell>
          <cell r="E1969">
            <v>24</v>
          </cell>
          <cell r="F1969">
            <v>2.6933499999999999E-2</v>
          </cell>
          <cell r="G1969">
            <v>6.9925699999999993E-2</v>
          </cell>
          <cell r="H1969">
            <v>68.177899999999994</v>
          </cell>
          <cell r="I1969">
            <v>4.5399999999999998E-4</v>
          </cell>
          <cell r="J1969">
            <v>194</v>
          </cell>
          <cell r="K1969">
            <v>1.5686200000000001E-2</v>
          </cell>
          <cell r="L1969">
            <v>3.1818800000000001E-2</v>
          </cell>
          <cell r="M1969">
            <v>4.2992200000000001E-2</v>
          </cell>
          <cell r="N1969">
            <v>5.4165699999999997E-2</v>
          </cell>
          <cell r="O1969">
            <v>7.0298299999999994E-2</v>
          </cell>
          <cell r="P1969">
            <v>0.58333333333333337</v>
          </cell>
          <cell r="Q1969">
            <v>0.66666666666666663</v>
          </cell>
          <cell r="R1969">
            <v>14</v>
          </cell>
          <cell r="S1969">
            <v>16</v>
          </cell>
        </row>
        <row r="1970">
          <cell r="A1970" t="str">
            <v>All</v>
          </cell>
          <cell r="B1970" t="str">
            <v>All</v>
          </cell>
          <cell r="C1970" t="str">
            <v>X</v>
          </cell>
          <cell r="D1970">
            <v>39723</v>
          </cell>
          <cell r="E1970">
            <v>1</v>
          </cell>
          <cell r="F1970">
            <v>2.6459400000000001E-2</v>
          </cell>
          <cell r="G1970">
            <v>1.1375400000000001E-2</v>
          </cell>
          <cell r="H1970">
            <v>64.562200000000004</v>
          </cell>
          <cell r="I1970">
            <v>4.4900000000000002E-4</v>
          </cell>
          <cell r="J1970">
            <v>194</v>
          </cell>
          <cell r="K1970">
            <v>-4.2240899999999998E-2</v>
          </cell>
          <cell r="L1970">
            <v>-2.6196400000000002E-2</v>
          </cell>
          <cell r="M1970">
            <v>-1.5084E-2</v>
          </cell>
          <cell r="N1970">
            <v>-3.9715999999999996E-3</v>
          </cell>
          <cell r="O1970">
            <v>1.2072899999999999E-2</v>
          </cell>
          <cell r="P1970">
            <v>0.58333333333333337</v>
          </cell>
          <cell r="Q1970">
            <v>0.70833333333333337</v>
          </cell>
          <cell r="R1970">
            <v>14</v>
          </cell>
          <cell r="S1970">
            <v>17</v>
          </cell>
        </row>
        <row r="1971">
          <cell r="A1971" t="str">
            <v>All</v>
          </cell>
          <cell r="B1971" t="str">
            <v>All</v>
          </cell>
          <cell r="C1971" t="str">
            <v>X</v>
          </cell>
          <cell r="D1971">
            <v>39723</v>
          </cell>
          <cell r="E1971">
            <v>2</v>
          </cell>
          <cell r="F1971">
            <v>1.37956E-2</v>
          </cell>
          <cell r="G1971">
            <v>1.1375400000000001E-2</v>
          </cell>
          <cell r="H1971">
            <v>64.562200000000004</v>
          </cell>
          <cell r="I1971">
            <v>4.4900000000000002E-4</v>
          </cell>
          <cell r="J1971">
            <v>194</v>
          </cell>
          <cell r="K1971">
            <v>-2.9577099999999999E-2</v>
          </cell>
          <cell r="L1971">
            <v>-1.3532600000000001E-2</v>
          </cell>
          <cell r="M1971">
            <v>-2.4202E-3</v>
          </cell>
          <cell r="N1971">
            <v>8.6922000000000006E-3</v>
          </cell>
          <cell r="O1971">
            <v>2.47367E-2</v>
          </cell>
          <cell r="P1971">
            <v>0.58333333333333337</v>
          </cell>
          <cell r="Q1971">
            <v>0.70833333333333337</v>
          </cell>
          <cell r="R1971">
            <v>14</v>
          </cell>
          <cell r="S1971">
            <v>17</v>
          </cell>
        </row>
        <row r="1972">
          <cell r="A1972" t="str">
            <v>All</v>
          </cell>
          <cell r="B1972" t="str">
            <v>All</v>
          </cell>
          <cell r="C1972" t="str">
            <v>X</v>
          </cell>
          <cell r="D1972">
            <v>39723</v>
          </cell>
          <cell r="E1972">
            <v>3</v>
          </cell>
          <cell r="F1972">
            <v>1.0800199999999999E-2</v>
          </cell>
          <cell r="G1972">
            <v>1.1375400000000001E-2</v>
          </cell>
          <cell r="H1972">
            <v>64.702799999999996</v>
          </cell>
          <cell r="I1972">
            <v>4.4900000000000002E-4</v>
          </cell>
          <cell r="J1972">
            <v>194</v>
          </cell>
          <cell r="K1972">
            <v>-2.65817E-2</v>
          </cell>
          <cell r="L1972">
            <v>-1.05372E-2</v>
          </cell>
          <cell r="M1972">
            <v>5.752E-4</v>
          </cell>
          <cell r="N1972">
            <v>1.1687599999999999E-2</v>
          </cell>
          <cell r="O1972">
            <v>2.7732099999999999E-2</v>
          </cell>
          <cell r="P1972">
            <v>0.58333333333333337</v>
          </cell>
          <cell r="Q1972">
            <v>0.70833333333333337</v>
          </cell>
          <cell r="R1972">
            <v>14</v>
          </cell>
          <cell r="S1972">
            <v>17</v>
          </cell>
        </row>
        <row r="1973">
          <cell r="A1973" t="str">
            <v>All</v>
          </cell>
          <cell r="B1973" t="str">
            <v>All</v>
          </cell>
          <cell r="C1973" t="str">
            <v>X</v>
          </cell>
          <cell r="D1973">
            <v>39723</v>
          </cell>
          <cell r="E1973">
            <v>4</v>
          </cell>
          <cell r="F1973">
            <v>4.3569000000000004E-3</v>
          </cell>
          <cell r="G1973">
            <v>1.1375400000000001E-2</v>
          </cell>
          <cell r="H1973">
            <v>64.562200000000004</v>
          </cell>
          <cell r="I1973">
            <v>4.4900000000000002E-4</v>
          </cell>
          <cell r="J1973">
            <v>194</v>
          </cell>
          <cell r="K1973">
            <v>-2.0138400000000001E-2</v>
          </cell>
          <cell r="L1973">
            <v>-4.0939000000000001E-3</v>
          </cell>
          <cell r="M1973">
            <v>7.0185000000000004E-3</v>
          </cell>
          <cell r="N1973">
            <v>1.8130899999999998E-2</v>
          </cell>
          <cell r="O1973">
            <v>3.4175400000000002E-2</v>
          </cell>
          <cell r="P1973">
            <v>0.58333333333333337</v>
          </cell>
          <cell r="Q1973">
            <v>0.70833333333333337</v>
          </cell>
          <cell r="R1973">
            <v>14</v>
          </cell>
          <cell r="S1973">
            <v>17</v>
          </cell>
        </row>
        <row r="1974">
          <cell r="A1974" t="str">
            <v>All</v>
          </cell>
          <cell r="B1974" t="str">
            <v>All</v>
          </cell>
          <cell r="C1974" t="str">
            <v>X</v>
          </cell>
          <cell r="D1974">
            <v>39723</v>
          </cell>
          <cell r="E1974">
            <v>5</v>
          </cell>
          <cell r="F1974">
            <v>7.0108000000000002E-3</v>
          </cell>
          <cell r="G1974">
            <v>1.1375400000000001E-2</v>
          </cell>
          <cell r="H1974">
            <v>64.113799999999998</v>
          </cell>
          <cell r="I1974">
            <v>4.4900000000000002E-4</v>
          </cell>
          <cell r="J1974">
            <v>194</v>
          </cell>
          <cell r="K1974">
            <v>-2.2792300000000001E-2</v>
          </cell>
          <cell r="L1974">
            <v>-6.7476999999999997E-3</v>
          </cell>
          <cell r="M1974">
            <v>4.3645999999999997E-3</v>
          </cell>
          <cell r="N1974">
            <v>1.5476999999999999E-2</v>
          </cell>
          <cell r="O1974">
            <v>3.1521500000000001E-2</v>
          </cell>
          <cell r="P1974">
            <v>0.58333333333333337</v>
          </cell>
          <cell r="Q1974">
            <v>0.70833333333333337</v>
          </cell>
          <cell r="R1974">
            <v>14</v>
          </cell>
          <cell r="S1974">
            <v>17</v>
          </cell>
        </row>
        <row r="1975">
          <cell r="A1975" t="str">
            <v>All</v>
          </cell>
          <cell r="B1975" t="str">
            <v>All</v>
          </cell>
          <cell r="C1975" t="str">
            <v>X</v>
          </cell>
          <cell r="D1975">
            <v>39723</v>
          </cell>
          <cell r="E1975">
            <v>6</v>
          </cell>
          <cell r="F1975">
            <v>3.4651E-3</v>
          </cell>
          <cell r="G1975">
            <v>1.1375400000000001E-2</v>
          </cell>
          <cell r="H1975">
            <v>63.510599999999997</v>
          </cell>
          <cell r="I1975">
            <v>4.4900000000000002E-4</v>
          </cell>
          <cell r="J1975">
            <v>194</v>
          </cell>
          <cell r="K1975">
            <v>-1.9246599999999999E-2</v>
          </cell>
          <cell r="L1975">
            <v>-3.2020999999999998E-3</v>
          </cell>
          <cell r="M1975">
            <v>7.9103000000000003E-3</v>
          </cell>
          <cell r="N1975">
            <v>1.90227E-2</v>
          </cell>
          <cell r="O1975">
            <v>3.50672E-2</v>
          </cell>
          <cell r="P1975">
            <v>0.58333333333333337</v>
          </cell>
          <cell r="Q1975">
            <v>0.70833333333333337</v>
          </cell>
          <cell r="R1975">
            <v>14</v>
          </cell>
          <cell r="S1975">
            <v>17</v>
          </cell>
        </row>
        <row r="1976">
          <cell r="A1976" t="str">
            <v>All</v>
          </cell>
          <cell r="B1976" t="str">
            <v>All</v>
          </cell>
          <cell r="C1976" t="str">
            <v>X</v>
          </cell>
          <cell r="D1976">
            <v>39723</v>
          </cell>
          <cell r="E1976">
            <v>7</v>
          </cell>
          <cell r="F1976">
            <v>3.4012000000000001E-3</v>
          </cell>
          <cell r="G1976">
            <v>1.1375400000000001E-2</v>
          </cell>
          <cell r="H1976">
            <v>62.921599999999998</v>
          </cell>
          <cell r="I1976">
            <v>4.4900000000000002E-4</v>
          </cell>
          <cell r="J1976">
            <v>194</v>
          </cell>
          <cell r="K1976">
            <v>-1.91827E-2</v>
          </cell>
          <cell r="L1976">
            <v>-3.1381999999999998E-3</v>
          </cell>
          <cell r="M1976">
            <v>7.9742000000000007E-3</v>
          </cell>
          <cell r="N1976">
            <v>1.9086599999999999E-2</v>
          </cell>
          <cell r="O1976">
            <v>3.5131099999999998E-2</v>
          </cell>
          <cell r="P1976">
            <v>0.58333333333333337</v>
          </cell>
          <cell r="Q1976">
            <v>0.70833333333333337</v>
          </cell>
          <cell r="R1976">
            <v>14</v>
          </cell>
          <cell r="S1976">
            <v>17</v>
          </cell>
        </row>
        <row r="1977">
          <cell r="A1977" t="str">
            <v>All</v>
          </cell>
          <cell r="B1977" t="str">
            <v>All</v>
          </cell>
          <cell r="C1977" t="str">
            <v>X</v>
          </cell>
          <cell r="D1977">
            <v>39723</v>
          </cell>
          <cell r="E1977">
            <v>8</v>
          </cell>
          <cell r="F1977">
            <v>3.3965000000000002E-3</v>
          </cell>
          <cell r="G1977">
            <v>1.1375400000000001E-2</v>
          </cell>
          <cell r="H1977">
            <v>62.973199999999999</v>
          </cell>
          <cell r="I1977">
            <v>4.4900000000000002E-4</v>
          </cell>
          <cell r="J1977">
            <v>194</v>
          </cell>
          <cell r="K1977">
            <v>-1.9178000000000001E-2</v>
          </cell>
          <cell r="L1977">
            <v>-3.1335E-3</v>
          </cell>
          <cell r="M1977">
            <v>7.9789000000000006E-3</v>
          </cell>
          <cell r="N1977">
            <v>1.9091299999999999E-2</v>
          </cell>
          <cell r="O1977">
            <v>3.5135800000000002E-2</v>
          </cell>
          <cell r="P1977">
            <v>0.58333333333333337</v>
          </cell>
          <cell r="Q1977">
            <v>0.70833333333333337</v>
          </cell>
          <cell r="R1977">
            <v>14</v>
          </cell>
          <cell r="S1977">
            <v>17</v>
          </cell>
        </row>
        <row r="1978">
          <cell r="A1978" t="str">
            <v>All</v>
          </cell>
          <cell r="B1978" t="str">
            <v>All</v>
          </cell>
          <cell r="C1978" t="str">
            <v>X</v>
          </cell>
          <cell r="D1978">
            <v>39723</v>
          </cell>
          <cell r="E1978">
            <v>9</v>
          </cell>
          <cell r="F1978">
            <v>3.4129999999999998E-3</v>
          </cell>
          <cell r="G1978">
            <v>1.1375400000000001E-2</v>
          </cell>
          <cell r="H1978">
            <v>64.473200000000006</v>
          </cell>
          <cell r="I1978">
            <v>4.4900000000000002E-4</v>
          </cell>
          <cell r="J1978">
            <v>194</v>
          </cell>
          <cell r="K1978">
            <v>-1.91944E-2</v>
          </cell>
          <cell r="L1978">
            <v>-3.1499000000000002E-3</v>
          </cell>
          <cell r="M1978">
            <v>7.9625000000000008E-3</v>
          </cell>
          <cell r="N1978">
            <v>1.9074799999999999E-2</v>
          </cell>
          <cell r="O1978">
            <v>3.5119299999999999E-2</v>
          </cell>
          <cell r="P1978">
            <v>0.58333333333333337</v>
          </cell>
          <cell r="Q1978">
            <v>0.70833333333333337</v>
          </cell>
          <cell r="R1978">
            <v>14</v>
          </cell>
          <cell r="S1978">
            <v>17</v>
          </cell>
        </row>
        <row r="1979">
          <cell r="A1979" t="str">
            <v>All</v>
          </cell>
          <cell r="B1979" t="str">
            <v>All</v>
          </cell>
          <cell r="C1979" t="str">
            <v>X</v>
          </cell>
          <cell r="D1979">
            <v>39723</v>
          </cell>
          <cell r="E1979">
            <v>10</v>
          </cell>
          <cell r="F1979">
            <v>3.3841000000000001E-3</v>
          </cell>
          <cell r="G1979">
            <v>1.1375400000000001E-2</v>
          </cell>
          <cell r="H1979">
            <v>66.538200000000003</v>
          </cell>
          <cell r="I1979">
            <v>4.4900000000000002E-4</v>
          </cell>
          <cell r="J1979">
            <v>194</v>
          </cell>
          <cell r="K1979">
            <v>-1.9165600000000001E-2</v>
          </cell>
          <cell r="L1979">
            <v>-3.1210999999999999E-3</v>
          </cell>
          <cell r="M1979">
            <v>7.9912999999999998E-3</v>
          </cell>
          <cell r="N1979">
            <v>1.9103700000000001E-2</v>
          </cell>
          <cell r="O1979">
            <v>3.5148199999999998E-2</v>
          </cell>
          <cell r="P1979">
            <v>0.58333333333333337</v>
          </cell>
          <cell r="Q1979">
            <v>0.70833333333333337</v>
          </cell>
          <cell r="R1979">
            <v>14</v>
          </cell>
          <cell r="S1979">
            <v>17</v>
          </cell>
        </row>
        <row r="1980">
          <cell r="A1980" t="str">
            <v>All</v>
          </cell>
          <cell r="B1980" t="str">
            <v>All</v>
          </cell>
          <cell r="C1980" t="str">
            <v>X</v>
          </cell>
          <cell r="D1980">
            <v>39723</v>
          </cell>
          <cell r="E1980">
            <v>11</v>
          </cell>
          <cell r="F1980">
            <v>3.3080000000000002E-3</v>
          </cell>
          <cell r="G1980">
            <v>1.1375400000000001E-2</v>
          </cell>
          <cell r="H1980">
            <v>67.347800000000007</v>
          </cell>
          <cell r="I1980">
            <v>4.4900000000000002E-4</v>
          </cell>
          <cell r="J1980">
            <v>194</v>
          </cell>
          <cell r="K1980">
            <v>-1.9089499999999999E-2</v>
          </cell>
          <cell r="L1980">
            <v>-3.045E-3</v>
          </cell>
          <cell r="M1980">
            <v>8.0674000000000006E-3</v>
          </cell>
          <cell r="N1980">
            <v>1.91798E-2</v>
          </cell>
          <cell r="O1980">
            <v>3.52243E-2</v>
          </cell>
          <cell r="P1980">
            <v>0.58333333333333337</v>
          </cell>
          <cell r="Q1980">
            <v>0.70833333333333337</v>
          </cell>
          <cell r="R1980">
            <v>14</v>
          </cell>
          <cell r="S1980">
            <v>17</v>
          </cell>
        </row>
        <row r="1981">
          <cell r="A1981" t="str">
            <v>All</v>
          </cell>
          <cell r="B1981" t="str">
            <v>All</v>
          </cell>
          <cell r="C1981" t="str">
            <v>X</v>
          </cell>
          <cell r="D1981">
            <v>39723</v>
          </cell>
          <cell r="E1981">
            <v>12</v>
          </cell>
          <cell r="F1981">
            <v>3.0755000000000001E-3</v>
          </cell>
          <cell r="G1981">
            <v>1.1375400000000001E-2</v>
          </cell>
          <cell r="H1981">
            <v>67.988299999999995</v>
          </cell>
          <cell r="I1981">
            <v>4.4900000000000002E-4</v>
          </cell>
          <cell r="J1981">
            <v>194</v>
          </cell>
          <cell r="K1981">
            <v>-1.8856999999999999E-2</v>
          </cell>
          <cell r="L1981">
            <v>-2.8124999999999999E-3</v>
          </cell>
          <cell r="M1981">
            <v>8.2999000000000007E-3</v>
          </cell>
          <cell r="N1981">
            <v>1.94123E-2</v>
          </cell>
          <cell r="O1981">
            <v>3.5456799999999997E-2</v>
          </cell>
          <cell r="P1981">
            <v>0.58333333333333337</v>
          </cell>
          <cell r="Q1981">
            <v>0.70833333333333337</v>
          </cell>
          <cell r="R1981">
            <v>14</v>
          </cell>
          <cell r="S1981">
            <v>17</v>
          </cell>
        </row>
        <row r="1982">
          <cell r="A1982" t="str">
            <v>All</v>
          </cell>
          <cell r="B1982" t="str">
            <v>All</v>
          </cell>
          <cell r="C1982" t="str">
            <v>X</v>
          </cell>
          <cell r="D1982">
            <v>39723</v>
          </cell>
          <cell r="E1982">
            <v>13</v>
          </cell>
          <cell r="F1982">
            <v>3.0745999999999998E-3</v>
          </cell>
          <cell r="G1982">
            <v>1.1375400000000001E-2</v>
          </cell>
          <cell r="H1982">
            <v>70.524799999999999</v>
          </cell>
          <cell r="I1982">
            <v>4.4900000000000002E-4</v>
          </cell>
          <cell r="J1982">
            <v>194</v>
          </cell>
          <cell r="K1982">
            <v>-1.8856000000000001E-2</v>
          </cell>
          <cell r="L1982">
            <v>-2.8115000000000002E-3</v>
          </cell>
          <cell r="M1982">
            <v>8.3008000000000005E-3</v>
          </cell>
          <cell r="N1982">
            <v>1.9413199999999999E-2</v>
          </cell>
          <cell r="O1982">
            <v>3.5457700000000002E-2</v>
          </cell>
          <cell r="P1982">
            <v>0.58333333333333337</v>
          </cell>
          <cell r="Q1982">
            <v>0.70833333333333337</v>
          </cell>
          <cell r="R1982">
            <v>14</v>
          </cell>
          <cell r="S1982">
            <v>17</v>
          </cell>
        </row>
        <row r="1983">
          <cell r="A1983" t="str">
            <v>All</v>
          </cell>
          <cell r="B1983" t="str">
            <v>All</v>
          </cell>
          <cell r="C1983" t="str">
            <v>X</v>
          </cell>
          <cell r="D1983">
            <v>39723</v>
          </cell>
          <cell r="E1983">
            <v>14</v>
          </cell>
          <cell r="F1983">
            <v>3.0423999999999998E-3</v>
          </cell>
          <cell r="G1983">
            <v>1.1375400000000001E-2</v>
          </cell>
          <cell r="H1983">
            <v>73.370099999999994</v>
          </cell>
          <cell r="I1983">
            <v>4.4900000000000002E-4</v>
          </cell>
          <cell r="J1983">
            <v>194</v>
          </cell>
          <cell r="K1983">
            <v>-1.8823900000000001E-2</v>
          </cell>
          <cell r="L1983">
            <v>-2.7794E-3</v>
          </cell>
          <cell r="M1983">
            <v>8.3330000000000001E-3</v>
          </cell>
          <cell r="N1983">
            <v>1.9445299999999999E-2</v>
          </cell>
          <cell r="O1983">
            <v>3.5489899999999998E-2</v>
          </cell>
          <cell r="P1983">
            <v>0.58333333333333337</v>
          </cell>
          <cell r="Q1983">
            <v>0.70833333333333337</v>
          </cell>
          <cell r="R1983">
            <v>14</v>
          </cell>
          <cell r="S1983">
            <v>17</v>
          </cell>
        </row>
        <row r="1984">
          <cell r="A1984" t="str">
            <v>All</v>
          </cell>
          <cell r="B1984" t="str">
            <v>All</v>
          </cell>
          <cell r="C1984" t="str">
            <v>X</v>
          </cell>
          <cell r="D1984">
            <v>39723</v>
          </cell>
          <cell r="E1984">
            <v>15</v>
          </cell>
          <cell r="F1984">
            <v>5.9017999999999996E-3</v>
          </cell>
          <cell r="G1984">
            <v>1.1375400000000001E-2</v>
          </cell>
          <cell r="H1984">
            <v>74.127200000000002</v>
          </cell>
          <cell r="I1984">
            <v>4.4900000000000002E-4</v>
          </cell>
          <cell r="J1984">
            <v>194</v>
          </cell>
          <cell r="K1984">
            <v>-2.1683299999999999E-2</v>
          </cell>
          <cell r="L1984">
            <v>-5.6388000000000002E-3</v>
          </cell>
          <cell r="M1984">
            <v>5.4736000000000003E-3</v>
          </cell>
          <cell r="N1984">
            <v>1.6585900000000001E-2</v>
          </cell>
          <cell r="O1984">
            <v>3.2630399999999997E-2</v>
          </cell>
          <cell r="P1984">
            <v>0.58333333333333337</v>
          </cell>
          <cell r="Q1984">
            <v>0.70833333333333337</v>
          </cell>
          <cell r="R1984">
            <v>14</v>
          </cell>
          <cell r="S1984">
            <v>17</v>
          </cell>
        </row>
        <row r="1985">
          <cell r="A1985" t="str">
            <v>All</v>
          </cell>
          <cell r="B1985" t="str">
            <v>All</v>
          </cell>
          <cell r="C1985" t="str">
            <v>X</v>
          </cell>
          <cell r="D1985">
            <v>39723</v>
          </cell>
          <cell r="E1985">
            <v>16</v>
          </cell>
          <cell r="F1985">
            <v>1.6925800000000001E-2</v>
          </cell>
          <cell r="G1985">
            <v>8.1492999999999999E-3</v>
          </cell>
          <cell r="H1985">
            <v>74.562200000000004</v>
          </cell>
          <cell r="I1985">
            <v>4.4920000000000002E-4</v>
          </cell>
          <cell r="J1985">
            <v>194</v>
          </cell>
          <cell r="K1985">
            <v>-3.5936900000000001E-2</v>
          </cell>
          <cell r="L1985">
            <v>-1.98903E-2</v>
          </cell>
          <cell r="M1985">
            <v>-8.7764999999999996E-3</v>
          </cell>
          <cell r="N1985">
            <v>2.3373000000000001E-3</v>
          </cell>
          <cell r="O1985">
            <v>1.8383900000000002E-2</v>
          </cell>
          <cell r="P1985">
            <v>0.58333333333333337</v>
          </cell>
          <cell r="Q1985">
            <v>0.70833333333333337</v>
          </cell>
          <cell r="R1985">
            <v>14</v>
          </cell>
          <cell r="S1985">
            <v>17</v>
          </cell>
        </row>
        <row r="1986">
          <cell r="A1986" t="str">
            <v>All</v>
          </cell>
          <cell r="B1986" t="str">
            <v>All</v>
          </cell>
          <cell r="C1986" t="str">
            <v>X</v>
          </cell>
          <cell r="D1986">
            <v>39723</v>
          </cell>
          <cell r="E1986">
            <v>17</v>
          </cell>
          <cell r="F1986">
            <v>1.7034299999999999E-2</v>
          </cell>
          <cell r="G1986">
            <v>1.1375400000000001E-2</v>
          </cell>
          <cell r="H1986">
            <v>73.127200000000002</v>
          </cell>
          <cell r="I1986">
            <v>4.4900000000000002E-4</v>
          </cell>
          <cell r="J1986">
            <v>194</v>
          </cell>
          <cell r="K1986">
            <v>-3.2815799999999999E-2</v>
          </cell>
          <cell r="L1986">
            <v>-1.6771299999999999E-2</v>
          </cell>
          <cell r="M1986">
            <v>-5.6588999999999997E-3</v>
          </cell>
          <cell r="N1986">
            <v>5.4533999999999997E-3</v>
          </cell>
          <cell r="O1986">
            <v>2.14979E-2</v>
          </cell>
          <cell r="P1986">
            <v>0.58333333333333337</v>
          </cell>
          <cell r="Q1986">
            <v>0.70833333333333337</v>
          </cell>
          <cell r="R1986">
            <v>14</v>
          </cell>
          <cell r="S1986">
            <v>17</v>
          </cell>
        </row>
        <row r="1987">
          <cell r="A1987" t="str">
            <v>All</v>
          </cell>
          <cell r="B1987" t="str">
            <v>All</v>
          </cell>
          <cell r="C1987" t="str">
            <v>X</v>
          </cell>
          <cell r="D1987">
            <v>39723</v>
          </cell>
          <cell r="E1987">
            <v>18</v>
          </cell>
          <cell r="F1987">
            <v>5.16801E-2</v>
          </cell>
          <cell r="G1987">
            <v>1.1375400000000001E-2</v>
          </cell>
          <cell r="H1987">
            <v>71.767700000000005</v>
          </cell>
          <cell r="I1987">
            <v>4.4900000000000002E-4</v>
          </cell>
          <cell r="J1987">
            <v>194</v>
          </cell>
          <cell r="K1987">
            <v>-6.7461599999999997E-2</v>
          </cell>
          <cell r="L1987">
            <v>-5.14171E-2</v>
          </cell>
          <cell r="M1987">
            <v>-4.0304699999999999E-2</v>
          </cell>
          <cell r="N1987">
            <v>-2.9192300000000001E-2</v>
          </cell>
          <cell r="O1987">
            <v>-1.3147799999999999E-2</v>
          </cell>
          <cell r="P1987">
            <v>0.58333333333333337</v>
          </cell>
          <cell r="Q1987">
            <v>0.70833333333333337</v>
          </cell>
          <cell r="R1987">
            <v>14</v>
          </cell>
          <cell r="S1987">
            <v>17</v>
          </cell>
        </row>
        <row r="1988">
          <cell r="A1988" t="str">
            <v>All</v>
          </cell>
          <cell r="B1988" t="str">
            <v>All</v>
          </cell>
          <cell r="C1988" t="str">
            <v>X</v>
          </cell>
          <cell r="D1988">
            <v>39723</v>
          </cell>
          <cell r="E1988">
            <v>19</v>
          </cell>
          <cell r="F1988">
            <v>3.8426500000000002E-2</v>
          </cell>
          <cell r="G1988">
            <v>1.1375400000000001E-2</v>
          </cell>
          <cell r="H1988">
            <v>69.421700000000001</v>
          </cell>
          <cell r="I1988">
            <v>4.4900000000000002E-4</v>
          </cell>
          <cell r="J1988">
            <v>194</v>
          </cell>
          <cell r="K1988">
            <v>-5.4207999999999999E-2</v>
          </cell>
          <cell r="L1988">
            <v>-3.8163500000000003E-2</v>
          </cell>
          <cell r="M1988">
            <v>-2.7051100000000002E-2</v>
          </cell>
          <cell r="N1988">
            <v>-1.59387E-2</v>
          </cell>
          <cell r="O1988">
            <v>1.058E-4</v>
          </cell>
          <cell r="P1988">
            <v>0.58333333333333337</v>
          </cell>
          <cell r="Q1988">
            <v>0.70833333333333337</v>
          </cell>
          <cell r="R1988">
            <v>14</v>
          </cell>
          <cell r="S1988">
            <v>17</v>
          </cell>
        </row>
        <row r="1989">
          <cell r="A1989" t="str">
            <v>All</v>
          </cell>
          <cell r="B1989" t="str">
            <v>All</v>
          </cell>
          <cell r="C1989" t="str">
            <v>X</v>
          </cell>
          <cell r="D1989">
            <v>39723</v>
          </cell>
          <cell r="E1989">
            <v>20</v>
          </cell>
          <cell r="F1989">
            <v>3.0898599999999998E-2</v>
          </cell>
          <cell r="G1989">
            <v>1.1375400000000001E-2</v>
          </cell>
          <cell r="H1989">
            <v>66.921700000000001</v>
          </cell>
          <cell r="I1989">
            <v>4.4900000000000002E-4</v>
          </cell>
          <cell r="J1989">
            <v>194</v>
          </cell>
          <cell r="K1989">
            <v>-4.6680100000000002E-2</v>
          </cell>
          <cell r="L1989">
            <v>-3.06355E-2</v>
          </cell>
          <cell r="M1989">
            <v>-1.9523200000000001E-2</v>
          </cell>
          <cell r="N1989">
            <v>-8.4107999999999995E-3</v>
          </cell>
          <cell r="O1989">
            <v>7.6337000000000002E-3</v>
          </cell>
          <cell r="P1989">
            <v>0.58333333333333337</v>
          </cell>
          <cell r="Q1989">
            <v>0.70833333333333337</v>
          </cell>
          <cell r="R1989">
            <v>14</v>
          </cell>
          <cell r="S1989">
            <v>17</v>
          </cell>
        </row>
        <row r="1990">
          <cell r="A1990" t="str">
            <v>All</v>
          </cell>
          <cell r="B1990" t="str">
            <v>All</v>
          </cell>
          <cell r="C1990" t="str">
            <v>X</v>
          </cell>
          <cell r="D1990">
            <v>39723</v>
          </cell>
          <cell r="E1990">
            <v>21</v>
          </cell>
          <cell r="F1990">
            <v>3.2368800000000003E-2</v>
          </cell>
          <cell r="G1990">
            <v>1.1375400000000001E-2</v>
          </cell>
          <cell r="H1990">
            <v>65.716099999999997</v>
          </cell>
          <cell r="I1990">
            <v>4.4900000000000002E-4</v>
          </cell>
          <cell r="J1990">
            <v>194</v>
          </cell>
          <cell r="K1990">
            <v>-4.81503E-2</v>
          </cell>
          <cell r="L1990">
            <v>-3.2105799999999997E-2</v>
          </cell>
          <cell r="M1990">
            <v>-2.0993399999999999E-2</v>
          </cell>
          <cell r="N1990">
            <v>-9.8809999999999992E-3</v>
          </cell>
          <cell r="O1990">
            <v>6.1634999999999997E-3</v>
          </cell>
          <cell r="P1990">
            <v>0.58333333333333337</v>
          </cell>
          <cell r="Q1990">
            <v>0.70833333333333337</v>
          </cell>
          <cell r="R1990">
            <v>14</v>
          </cell>
          <cell r="S1990">
            <v>17</v>
          </cell>
        </row>
        <row r="1991">
          <cell r="A1991" t="str">
            <v>All</v>
          </cell>
          <cell r="B1991" t="str">
            <v>All</v>
          </cell>
          <cell r="C1991" t="str">
            <v>X</v>
          </cell>
          <cell r="D1991">
            <v>39723</v>
          </cell>
          <cell r="E1991">
            <v>22</v>
          </cell>
          <cell r="F1991">
            <v>4.1922800000000003E-2</v>
          </cell>
          <cell r="G1991">
            <v>1.1375400000000001E-2</v>
          </cell>
          <cell r="H1991">
            <v>64.767700000000005</v>
          </cell>
          <cell r="I1991">
            <v>4.4900000000000002E-4</v>
          </cell>
          <cell r="J1991">
            <v>194</v>
          </cell>
          <cell r="K1991">
            <v>-5.77043E-2</v>
          </cell>
          <cell r="L1991">
            <v>-4.1659799999999997E-2</v>
          </cell>
          <cell r="M1991">
            <v>-3.0547399999999999E-2</v>
          </cell>
          <cell r="N1991">
            <v>-1.9435000000000001E-2</v>
          </cell>
          <cell r="O1991">
            <v>-3.3904999999999999E-3</v>
          </cell>
          <cell r="P1991">
            <v>0.58333333333333337</v>
          </cell>
          <cell r="Q1991">
            <v>0.70833333333333337</v>
          </cell>
          <cell r="R1991">
            <v>14</v>
          </cell>
          <cell r="S1991">
            <v>17</v>
          </cell>
        </row>
        <row r="1992">
          <cell r="A1992" t="str">
            <v>All</v>
          </cell>
          <cell r="B1992" t="str">
            <v>All</v>
          </cell>
          <cell r="C1992" t="str">
            <v>X</v>
          </cell>
          <cell r="D1992">
            <v>39723</v>
          </cell>
          <cell r="E1992">
            <v>23</v>
          </cell>
          <cell r="F1992">
            <v>4.0590399999999999E-2</v>
          </cell>
          <cell r="G1992">
            <v>1.1375400000000001E-2</v>
          </cell>
          <cell r="H1992">
            <v>63.716999999999999</v>
          </cell>
          <cell r="I1992">
            <v>4.4900000000000002E-4</v>
          </cell>
          <cell r="J1992">
            <v>194</v>
          </cell>
          <cell r="K1992">
            <v>-5.6371900000000003E-2</v>
          </cell>
          <cell r="L1992">
            <v>-4.0327399999999999E-2</v>
          </cell>
          <cell r="M1992">
            <v>-2.9215000000000001E-2</v>
          </cell>
          <cell r="N1992">
            <v>-1.81026E-2</v>
          </cell>
          <cell r="O1992">
            <v>-2.0581000000000002E-3</v>
          </cell>
          <cell r="P1992">
            <v>0.58333333333333337</v>
          </cell>
          <cell r="Q1992">
            <v>0.70833333333333337</v>
          </cell>
          <cell r="R1992">
            <v>14</v>
          </cell>
          <cell r="S1992">
            <v>17</v>
          </cell>
        </row>
        <row r="1993">
          <cell r="A1993" t="str">
            <v>All</v>
          </cell>
          <cell r="B1993" t="str">
            <v>All</v>
          </cell>
          <cell r="C1993" t="str">
            <v>X</v>
          </cell>
          <cell r="D1993">
            <v>39723</v>
          </cell>
          <cell r="E1993">
            <v>24</v>
          </cell>
          <cell r="F1993">
            <v>1.02378E-2</v>
          </cell>
          <cell r="G1993">
            <v>1.1375400000000001E-2</v>
          </cell>
          <cell r="H1993">
            <v>62.025700000000001</v>
          </cell>
          <cell r="I1993">
            <v>4.4900000000000002E-4</v>
          </cell>
          <cell r="J1993">
            <v>194</v>
          </cell>
          <cell r="K1993">
            <v>-2.6019299999999999E-2</v>
          </cell>
          <cell r="L1993">
            <v>-9.9748000000000007E-3</v>
          </cell>
          <cell r="M1993">
            <v>1.1375999999999999E-3</v>
          </cell>
          <cell r="N1993">
            <v>1.2249899999999999E-2</v>
          </cell>
          <cell r="O1993">
            <v>2.8294400000000001E-2</v>
          </cell>
          <cell r="P1993">
            <v>0.58333333333333337</v>
          </cell>
          <cell r="Q1993">
            <v>0.70833333333333337</v>
          </cell>
          <cell r="R1993">
            <v>14</v>
          </cell>
          <cell r="S1993">
            <v>17</v>
          </cell>
        </row>
        <row r="1994">
          <cell r="A1994" t="str">
            <v>All</v>
          </cell>
          <cell r="B1994" t="str">
            <v>All</v>
          </cell>
          <cell r="C1994" t="str">
            <v>X</v>
          </cell>
          <cell r="D1994">
            <v>39737</v>
          </cell>
          <cell r="E1994">
            <v>1</v>
          </cell>
          <cell r="F1994">
            <v>3.5111999999999999E-3</v>
          </cell>
          <cell r="G1994">
            <v>1.26783E-2</v>
          </cell>
          <cell r="H1994">
            <v>58.8977</v>
          </cell>
          <cell r="I1994">
            <v>4.4900000000000002E-4</v>
          </cell>
          <cell r="J1994">
            <v>194</v>
          </cell>
          <cell r="K1994">
            <v>-1.79898E-2</v>
          </cell>
          <cell r="L1994">
            <v>-1.9453000000000001E-3</v>
          </cell>
          <cell r="M1994">
            <v>9.1669999999999998E-3</v>
          </cell>
          <cell r="N1994">
            <v>2.02794E-2</v>
          </cell>
          <cell r="O1994">
            <v>3.6323899999999999E-2</v>
          </cell>
          <cell r="P1994">
            <v>0.60416666666666663</v>
          </cell>
          <cell r="Q1994">
            <v>0.77083333333333337</v>
          </cell>
          <cell r="R1994">
            <v>14.5</v>
          </cell>
          <cell r="S1994">
            <v>18.5</v>
          </cell>
        </row>
        <row r="1995">
          <cell r="A1995" t="str">
            <v>All</v>
          </cell>
          <cell r="B1995" t="str">
            <v>All</v>
          </cell>
          <cell r="C1995" t="str">
            <v>X</v>
          </cell>
          <cell r="D1995">
            <v>39737</v>
          </cell>
          <cell r="E1995">
            <v>2</v>
          </cell>
          <cell r="F1995">
            <v>3.5490000000000001E-3</v>
          </cell>
          <cell r="G1995">
            <v>1.2549299999999999E-2</v>
          </cell>
          <cell r="H1995">
            <v>57.654800000000002</v>
          </cell>
          <cell r="I1995">
            <v>4.4900000000000002E-4</v>
          </cell>
          <cell r="J1995">
            <v>194</v>
          </cell>
          <cell r="K1995">
            <v>-1.8156499999999999E-2</v>
          </cell>
          <cell r="L1995">
            <v>-2.1120000000000002E-3</v>
          </cell>
          <cell r="M1995">
            <v>9.0002999999999993E-3</v>
          </cell>
          <cell r="N1995">
            <v>2.0112700000000001E-2</v>
          </cell>
          <cell r="O1995">
            <v>3.61572E-2</v>
          </cell>
          <cell r="P1995">
            <v>0.60416666666666663</v>
          </cell>
          <cell r="Q1995">
            <v>0.77083333333333337</v>
          </cell>
          <cell r="R1995">
            <v>14.5</v>
          </cell>
          <cell r="S1995">
            <v>18.5</v>
          </cell>
        </row>
        <row r="1996">
          <cell r="A1996" t="str">
            <v>All</v>
          </cell>
          <cell r="B1996" t="str">
            <v>All</v>
          </cell>
          <cell r="C1996" t="str">
            <v>X</v>
          </cell>
          <cell r="D1996">
            <v>39737</v>
          </cell>
          <cell r="E1996">
            <v>3</v>
          </cell>
          <cell r="F1996">
            <v>3.5655999999999999E-3</v>
          </cell>
          <cell r="G1996">
            <v>1.2393700000000001E-2</v>
          </cell>
          <cell r="H1996">
            <v>56.565800000000003</v>
          </cell>
          <cell r="I1996">
            <v>4.4900000000000002E-4</v>
          </cell>
          <cell r="J1996">
            <v>194</v>
          </cell>
          <cell r="K1996">
            <v>-1.83287E-2</v>
          </cell>
          <cell r="L1996">
            <v>-2.2843E-3</v>
          </cell>
          <cell r="M1996">
            <v>8.8281000000000002E-3</v>
          </cell>
          <cell r="N1996">
            <v>1.99404E-2</v>
          </cell>
          <cell r="O1996">
            <v>3.59849E-2</v>
          </cell>
          <cell r="P1996">
            <v>0.60416666666666663</v>
          </cell>
          <cell r="Q1996">
            <v>0.77083333333333337</v>
          </cell>
          <cell r="R1996">
            <v>14.5</v>
          </cell>
          <cell r="S1996">
            <v>18.5</v>
          </cell>
        </row>
        <row r="1997">
          <cell r="A1997" t="str">
            <v>All</v>
          </cell>
          <cell r="B1997" t="str">
            <v>All</v>
          </cell>
          <cell r="C1997" t="str">
            <v>X</v>
          </cell>
          <cell r="D1997">
            <v>39737</v>
          </cell>
          <cell r="E1997">
            <v>4</v>
          </cell>
          <cell r="F1997">
            <v>3.5618999999999998E-3</v>
          </cell>
          <cell r="G1997">
            <v>1.20489E-2</v>
          </cell>
          <cell r="H1997">
            <v>55.411900000000003</v>
          </cell>
          <cell r="I1997">
            <v>4.4900000000000002E-4</v>
          </cell>
          <cell r="J1997">
            <v>194</v>
          </cell>
          <cell r="K1997">
            <v>-1.86698E-2</v>
          </cell>
          <cell r="L1997">
            <v>-2.6254E-3</v>
          </cell>
          <cell r="M1997">
            <v>8.4869999999999998E-3</v>
          </cell>
          <cell r="N1997">
            <v>1.95993E-2</v>
          </cell>
          <cell r="O1997">
            <v>3.5643800000000003E-2</v>
          </cell>
          <cell r="P1997">
            <v>0.60416666666666663</v>
          </cell>
          <cell r="Q1997">
            <v>0.77083333333333337</v>
          </cell>
          <cell r="R1997">
            <v>14.5</v>
          </cell>
          <cell r="S1997">
            <v>18.5</v>
          </cell>
        </row>
        <row r="1998">
          <cell r="A1998" t="str">
            <v>All</v>
          </cell>
          <cell r="B1998" t="str">
            <v>All</v>
          </cell>
          <cell r="C1998" t="str">
            <v>X</v>
          </cell>
          <cell r="D1998">
            <v>39737</v>
          </cell>
          <cell r="E1998">
            <v>5</v>
          </cell>
          <cell r="F1998">
            <v>3.5549000000000002E-3</v>
          </cell>
          <cell r="G1998">
            <v>1.17728E-2</v>
          </cell>
          <cell r="H1998">
            <v>54.565800000000003</v>
          </cell>
          <cell r="I1998">
            <v>4.4900000000000002E-4</v>
          </cell>
          <cell r="J1998">
            <v>194</v>
          </cell>
          <cell r="K1998">
            <v>-1.8938900000000002E-2</v>
          </cell>
          <cell r="L1998">
            <v>-2.8944000000000001E-3</v>
          </cell>
          <cell r="M1998">
            <v>8.2179999999999996E-3</v>
          </cell>
          <cell r="N1998">
            <v>1.9330300000000002E-2</v>
          </cell>
          <cell r="O1998">
            <v>3.5374799999999998E-2</v>
          </cell>
          <cell r="P1998">
            <v>0.60416666666666663</v>
          </cell>
          <cell r="Q1998">
            <v>0.77083333333333337</v>
          </cell>
          <cell r="R1998">
            <v>14.5</v>
          </cell>
          <cell r="S1998">
            <v>18.5</v>
          </cell>
        </row>
        <row r="1999">
          <cell r="A1999" t="str">
            <v>All</v>
          </cell>
          <cell r="B1999" t="str">
            <v>All</v>
          </cell>
          <cell r="C1999" t="str">
            <v>X</v>
          </cell>
          <cell r="D1999">
            <v>39737</v>
          </cell>
          <cell r="E1999">
            <v>6</v>
          </cell>
          <cell r="F1999">
            <v>3.5119999999999999E-3</v>
          </cell>
          <cell r="G1999">
            <v>1.16612E-2</v>
          </cell>
          <cell r="H1999">
            <v>53.617400000000004</v>
          </cell>
          <cell r="I1999">
            <v>4.4900000000000002E-4</v>
          </cell>
          <cell r="J1999">
            <v>194</v>
          </cell>
          <cell r="K1999">
            <v>-1.9007699999999999E-2</v>
          </cell>
          <cell r="L1999">
            <v>-2.9632E-3</v>
          </cell>
          <cell r="M1999">
            <v>8.1492000000000005E-3</v>
          </cell>
          <cell r="N1999">
            <v>1.9261500000000001E-2</v>
          </cell>
          <cell r="O1999">
            <v>3.5305999999999997E-2</v>
          </cell>
          <cell r="P1999">
            <v>0.60416666666666663</v>
          </cell>
          <cell r="Q1999">
            <v>0.77083333333333337</v>
          </cell>
          <cell r="R1999">
            <v>14.5</v>
          </cell>
          <cell r="S1999">
            <v>18.5</v>
          </cell>
        </row>
        <row r="2000">
          <cell r="A2000" t="str">
            <v>All</v>
          </cell>
          <cell r="B2000" t="str">
            <v>All</v>
          </cell>
          <cell r="C2000" t="str">
            <v>X</v>
          </cell>
          <cell r="D2000">
            <v>39737</v>
          </cell>
          <cell r="E2000">
            <v>7</v>
          </cell>
          <cell r="F2000">
            <v>5.0457000000000002E-3</v>
          </cell>
          <cell r="G2000">
            <v>1.1597E-2</v>
          </cell>
          <cell r="H2000">
            <v>53.361199999999997</v>
          </cell>
          <cell r="I2000">
            <v>4.4900000000000002E-4</v>
          </cell>
          <cell r="J2000">
            <v>194</v>
          </cell>
          <cell r="K2000">
            <v>-2.0605600000000002E-2</v>
          </cell>
          <cell r="L2000">
            <v>-4.5611000000000002E-3</v>
          </cell>
          <cell r="M2000">
            <v>6.5512000000000001E-3</v>
          </cell>
          <cell r="N2000">
            <v>1.7663600000000002E-2</v>
          </cell>
          <cell r="O2000">
            <v>3.3708099999999998E-2</v>
          </cell>
          <cell r="P2000">
            <v>0.60416666666666663</v>
          </cell>
          <cell r="Q2000">
            <v>0.77083333333333337</v>
          </cell>
          <cell r="R2000">
            <v>14.5</v>
          </cell>
          <cell r="S2000">
            <v>18.5</v>
          </cell>
        </row>
        <row r="2001">
          <cell r="A2001" t="str">
            <v>All</v>
          </cell>
          <cell r="B2001" t="str">
            <v>All</v>
          </cell>
          <cell r="C2001" t="str">
            <v>X</v>
          </cell>
          <cell r="D2001">
            <v>39737</v>
          </cell>
          <cell r="E2001">
            <v>8</v>
          </cell>
          <cell r="F2001">
            <v>5.7057999999999996E-3</v>
          </cell>
          <cell r="G2001">
            <v>1.15903E-2</v>
          </cell>
          <cell r="H2001">
            <v>53.192999999999998</v>
          </cell>
          <cell r="I2001">
            <v>4.4900000000000002E-4</v>
          </cell>
          <cell r="J2001">
            <v>194</v>
          </cell>
          <cell r="K2001">
            <v>-2.1272200000000002E-2</v>
          </cell>
          <cell r="L2001">
            <v>-5.2278000000000003E-3</v>
          </cell>
          <cell r="M2001">
            <v>5.8846000000000002E-3</v>
          </cell>
          <cell r="N2001">
            <v>1.6996899999999999E-2</v>
          </cell>
          <cell r="O2001">
            <v>3.3041399999999999E-2</v>
          </cell>
          <cell r="P2001">
            <v>0.60416666666666663</v>
          </cell>
          <cell r="Q2001">
            <v>0.77083333333333337</v>
          </cell>
          <cell r="R2001">
            <v>14.5</v>
          </cell>
          <cell r="S2001">
            <v>18.5</v>
          </cell>
        </row>
        <row r="2002">
          <cell r="A2002" t="str">
            <v>All</v>
          </cell>
          <cell r="B2002" t="str">
            <v>All</v>
          </cell>
          <cell r="C2002" t="str">
            <v>X</v>
          </cell>
          <cell r="D2002">
            <v>39737</v>
          </cell>
          <cell r="E2002">
            <v>9</v>
          </cell>
          <cell r="F2002">
            <v>5.1244999999999997E-3</v>
          </cell>
          <cell r="G2002">
            <v>1.1707199999999999E-2</v>
          </cell>
          <cell r="H2002">
            <v>57.165399999999998</v>
          </cell>
          <cell r="I2002">
            <v>4.4900000000000002E-4</v>
          </cell>
          <cell r="J2002">
            <v>194</v>
          </cell>
          <cell r="K2002">
            <v>-2.0574100000000001E-2</v>
          </cell>
          <cell r="L2002">
            <v>-4.5295999999999999E-3</v>
          </cell>
          <cell r="M2002">
            <v>6.5827000000000004E-3</v>
          </cell>
          <cell r="N2002">
            <v>1.7695099999999998E-2</v>
          </cell>
          <cell r="O2002">
            <v>3.3739600000000002E-2</v>
          </cell>
          <cell r="P2002">
            <v>0.60416666666666663</v>
          </cell>
          <cell r="Q2002">
            <v>0.77083333333333337</v>
          </cell>
          <cell r="R2002">
            <v>14.5</v>
          </cell>
          <cell r="S2002">
            <v>18.5</v>
          </cell>
        </row>
        <row r="2003">
          <cell r="A2003" t="str">
            <v>All</v>
          </cell>
          <cell r="B2003" t="str">
            <v>All</v>
          </cell>
          <cell r="C2003" t="str">
            <v>X</v>
          </cell>
          <cell r="D2003">
            <v>39737</v>
          </cell>
          <cell r="E2003">
            <v>10</v>
          </cell>
          <cell r="F2003">
            <v>4.7028E-3</v>
          </cell>
          <cell r="G2003">
            <v>1.19804E-2</v>
          </cell>
          <cell r="H2003">
            <v>66.033699999999996</v>
          </cell>
          <cell r="I2003">
            <v>4.4900000000000002E-4</v>
          </cell>
          <cell r="J2003">
            <v>194</v>
          </cell>
          <cell r="K2003">
            <v>-1.9879399999999998E-2</v>
          </cell>
          <cell r="L2003">
            <v>-3.8349E-3</v>
          </cell>
          <cell r="M2003">
            <v>7.2775000000000001E-3</v>
          </cell>
          <cell r="N2003">
            <v>1.839E-2</v>
          </cell>
          <cell r="O2003">
            <v>3.44345E-2</v>
          </cell>
          <cell r="P2003">
            <v>0.60416666666666663</v>
          </cell>
          <cell r="Q2003">
            <v>0.77083333333333337</v>
          </cell>
          <cell r="R2003">
            <v>14.5</v>
          </cell>
          <cell r="S2003">
            <v>18.5</v>
          </cell>
        </row>
        <row r="2004">
          <cell r="A2004" t="str">
            <v>All</v>
          </cell>
          <cell r="B2004" t="str">
            <v>All</v>
          </cell>
          <cell r="C2004" t="str">
            <v>X</v>
          </cell>
          <cell r="D2004">
            <v>39737</v>
          </cell>
          <cell r="E2004">
            <v>11</v>
          </cell>
          <cell r="F2004">
            <v>3.3511999999999999E-3</v>
          </cell>
          <cell r="G2004">
            <v>1.2402099999999999E-2</v>
          </cell>
          <cell r="H2004">
            <v>73.147800000000004</v>
          </cell>
          <cell r="I2004">
            <v>4.4910000000000002E-4</v>
          </cell>
          <cell r="J2004">
            <v>194</v>
          </cell>
          <cell r="K2004">
            <v>-1.8106400000000002E-2</v>
          </cell>
          <cell r="L2004">
            <v>-2.0617000000000001E-3</v>
          </cell>
          <cell r="M2004">
            <v>9.0509000000000006E-3</v>
          </cell>
          <cell r="N2004">
            <v>2.0163400000000001E-2</v>
          </cell>
          <cell r="O2004">
            <v>3.62081E-2</v>
          </cell>
          <cell r="P2004">
            <v>0.60416666666666663</v>
          </cell>
          <cell r="Q2004">
            <v>0.77083333333333337</v>
          </cell>
          <cell r="R2004">
            <v>14.5</v>
          </cell>
          <cell r="S2004">
            <v>18.5</v>
          </cell>
        </row>
        <row r="2005">
          <cell r="A2005" t="str">
            <v>All</v>
          </cell>
          <cell r="B2005" t="str">
            <v>All</v>
          </cell>
          <cell r="C2005" t="str">
            <v>X</v>
          </cell>
          <cell r="D2005">
            <v>39737</v>
          </cell>
          <cell r="E2005">
            <v>12</v>
          </cell>
          <cell r="F2005">
            <v>3.3170000000000001E-3</v>
          </cell>
          <cell r="G2005">
            <v>-2.1660800000000001E-2</v>
          </cell>
          <cell r="H2005">
            <v>77.701300000000003</v>
          </cell>
          <cell r="I2005">
            <v>4.6779999999999999E-4</v>
          </cell>
          <cell r="J2005">
            <v>194</v>
          </cell>
          <cell r="K2005">
            <v>-5.2694999999999999E-2</v>
          </cell>
          <cell r="L2005">
            <v>-3.6319499999999998E-2</v>
          </cell>
          <cell r="M2005">
            <v>-2.4977800000000001E-2</v>
          </cell>
          <cell r="N2005">
            <v>-1.36361E-2</v>
          </cell>
          <cell r="O2005">
            <v>2.7393999999999999E-3</v>
          </cell>
          <cell r="P2005">
            <v>0.60416666666666663</v>
          </cell>
          <cell r="Q2005">
            <v>0.77083333333333337</v>
          </cell>
          <cell r="R2005">
            <v>14.5</v>
          </cell>
          <cell r="S2005">
            <v>18.5</v>
          </cell>
        </row>
        <row r="2006">
          <cell r="A2006" t="str">
            <v>All</v>
          </cell>
          <cell r="B2006" t="str">
            <v>All</v>
          </cell>
          <cell r="C2006" t="str">
            <v>X</v>
          </cell>
          <cell r="D2006">
            <v>39737</v>
          </cell>
          <cell r="E2006">
            <v>13</v>
          </cell>
          <cell r="F2006">
            <v>3.3411000000000001E-3</v>
          </cell>
          <cell r="G2006">
            <v>-4.4175100000000002E-2</v>
          </cell>
          <cell r="H2006">
            <v>80.342699999999994</v>
          </cell>
          <cell r="I2006">
            <v>4.6739999999999998E-4</v>
          </cell>
          <cell r="J2006">
            <v>194</v>
          </cell>
          <cell r="K2006">
            <v>-7.5223700000000004E-2</v>
          </cell>
          <cell r="L2006">
            <v>-5.8853900000000001E-2</v>
          </cell>
          <cell r="M2006">
            <v>-4.7516200000000001E-2</v>
          </cell>
          <cell r="N2006">
            <v>-3.6178500000000002E-2</v>
          </cell>
          <cell r="O2006">
            <v>-1.9808599999999999E-2</v>
          </cell>
          <cell r="P2006">
            <v>0.60416666666666663</v>
          </cell>
          <cell r="Q2006">
            <v>0.77083333333333337</v>
          </cell>
          <cell r="R2006">
            <v>14.5</v>
          </cell>
          <cell r="S2006">
            <v>18.5</v>
          </cell>
        </row>
        <row r="2007">
          <cell r="A2007" t="str">
            <v>All</v>
          </cell>
          <cell r="B2007" t="str">
            <v>All</v>
          </cell>
          <cell r="C2007" t="str">
            <v>X</v>
          </cell>
          <cell r="D2007">
            <v>39737</v>
          </cell>
          <cell r="E2007">
            <v>14</v>
          </cell>
          <cell r="F2007">
            <v>3.3205000000000001E-3</v>
          </cell>
          <cell r="G2007">
            <v>-4.34166E-2</v>
          </cell>
          <cell r="H2007">
            <v>82.984099999999998</v>
          </cell>
          <cell r="I2007">
            <v>4.7189999999999998E-4</v>
          </cell>
          <cell r="J2007">
            <v>194</v>
          </cell>
          <cell r="K2007">
            <v>-7.4577299999999999E-2</v>
          </cell>
          <cell r="L2007">
            <v>-5.8129100000000003E-2</v>
          </cell>
          <cell r="M2007">
            <v>-4.6737099999999997E-2</v>
          </cell>
          <cell r="N2007">
            <v>-3.5345099999999997E-2</v>
          </cell>
          <cell r="O2007">
            <v>-1.8896900000000001E-2</v>
          </cell>
          <cell r="P2007">
            <v>0.60416666666666663</v>
          </cell>
          <cell r="Q2007">
            <v>0.77083333333333337</v>
          </cell>
          <cell r="R2007">
            <v>14.5</v>
          </cell>
          <cell r="S2007">
            <v>18.5</v>
          </cell>
        </row>
        <row r="2008">
          <cell r="A2008" t="str">
            <v>All</v>
          </cell>
          <cell r="B2008" t="str">
            <v>All</v>
          </cell>
          <cell r="C2008" t="str">
            <v>X</v>
          </cell>
          <cell r="D2008">
            <v>39737</v>
          </cell>
          <cell r="E2008">
            <v>15</v>
          </cell>
          <cell r="F2008">
            <v>1.07034E-2</v>
          </cell>
          <cell r="G2008">
            <v>3.4400000000000003E-5</v>
          </cell>
          <cell r="H2008">
            <v>85.382599999999996</v>
          </cell>
          <cell r="I2008">
            <v>4.8260000000000002E-4</v>
          </cell>
          <cell r="J2008">
            <v>194</v>
          </cell>
          <cell r="K2008">
            <v>-3.8821500000000002E-2</v>
          </cell>
          <cell r="L2008">
            <v>-2.2188800000000002E-2</v>
          </cell>
          <cell r="M2008">
            <v>-1.0669E-2</v>
          </cell>
          <cell r="N2008">
            <v>8.5079999999999997E-4</v>
          </cell>
          <cell r="O2008">
            <v>1.7483599999999998E-2</v>
          </cell>
          <cell r="P2008">
            <v>0.60416666666666663</v>
          </cell>
          <cell r="Q2008">
            <v>0.77083333333333337</v>
          </cell>
          <cell r="R2008">
            <v>14.5</v>
          </cell>
          <cell r="S2008">
            <v>18.5</v>
          </cell>
        </row>
        <row r="2009">
          <cell r="A2009" t="str">
            <v>All</v>
          </cell>
          <cell r="B2009" t="str">
            <v>All</v>
          </cell>
          <cell r="C2009" t="str">
            <v>X</v>
          </cell>
          <cell r="D2009">
            <v>39737</v>
          </cell>
          <cell r="E2009">
            <v>16</v>
          </cell>
          <cell r="F2009">
            <v>3.7171500000000003E-2</v>
          </cell>
          <cell r="G2009">
            <v>3.5605299999999999E-2</v>
          </cell>
          <cell r="H2009">
            <v>86.522300000000001</v>
          </cell>
          <cell r="I2009">
            <v>4.861E-4</v>
          </cell>
          <cell r="J2009">
            <v>194</v>
          </cell>
          <cell r="K2009">
            <v>-2.98217E-2</v>
          </cell>
          <cell r="L2009">
            <v>-1.31281E-2</v>
          </cell>
          <cell r="M2009">
            <v>-1.5662E-3</v>
          </cell>
          <cell r="N2009">
            <v>9.9956999999999997E-3</v>
          </cell>
          <cell r="O2009">
            <v>2.6689299999999999E-2</v>
          </cell>
          <cell r="P2009">
            <v>0.60416666666666663</v>
          </cell>
          <cell r="Q2009">
            <v>0.77083333333333337</v>
          </cell>
          <cell r="R2009">
            <v>14.5</v>
          </cell>
          <cell r="S2009">
            <v>18.5</v>
          </cell>
        </row>
        <row r="2010">
          <cell r="A2010" t="str">
            <v>All</v>
          </cell>
          <cell r="B2010" t="str">
            <v>All</v>
          </cell>
          <cell r="C2010" t="str">
            <v>X</v>
          </cell>
          <cell r="D2010">
            <v>39737</v>
          </cell>
          <cell r="E2010">
            <v>17</v>
          </cell>
          <cell r="F2010">
            <v>5.9562299999999999E-2</v>
          </cell>
          <cell r="G2010">
            <v>7.0280800000000004E-2</v>
          </cell>
          <cell r="H2010">
            <v>86.572999999999993</v>
          </cell>
          <cell r="I2010">
            <v>4.8349999999999999E-4</v>
          </cell>
          <cell r="J2010">
            <v>194</v>
          </cell>
          <cell r="K2010">
            <v>-1.7459700000000002E-2</v>
          </cell>
          <cell r="L2010">
            <v>-8.118E-4</v>
          </cell>
          <cell r="M2010">
            <v>1.0718500000000001E-2</v>
          </cell>
          <cell r="N2010">
            <v>2.2248799999999999E-2</v>
          </cell>
          <cell r="O2010">
            <v>3.8896699999999999E-2</v>
          </cell>
          <cell r="P2010">
            <v>0.60416666666666663</v>
          </cell>
          <cell r="Q2010">
            <v>0.77083333333333337</v>
          </cell>
          <cell r="R2010">
            <v>14.5</v>
          </cell>
          <cell r="S2010">
            <v>18.5</v>
          </cell>
        </row>
        <row r="2011">
          <cell r="A2011" t="str">
            <v>All</v>
          </cell>
          <cell r="B2011" t="str">
            <v>All</v>
          </cell>
          <cell r="C2011" t="str">
            <v>X</v>
          </cell>
          <cell r="D2011">
            <v>39737</v>
          </cell>
          <cell r="E2011">
            <v>18</v>
          </cell>
          <cell r="F2011">
            <v>6.5446099999999993E-2</v>
          </cell>
          <cell r="G2011">
            <v>0.1091854</v>
          </cell>
          <cell r="H2011">
            <v>85.5214</v>
          </cell>
          <cell r="I2011">
            <v>4.8109999999999998E-4</v>
          </cell>
          <cell r="J2011">
            <v>194</v>
          </cell>
          <cell r="K2011">
            <v>1.56297E-2</v>
          </cell>
          <cell r="L2011">
            <v>3.2237099999999998E-2</v>
          </cell>
          <cell r="M2011">
            <v>4.3739300000000002E-2</v>
          </cell>
          <cell r="N2011">
            <v>5.5241499999999999E-2</v>
          </cell>
          <cell r="O2011">
            <v>7.1848899999999993E-2</v>
          </cell>
          <cell r="P2011">
            <v>0.60416666666666663</v>
          </cell>
          <cell r="Q2011">
            <v>0.77083333333333337</v>
          </cell>
          <cell r="R2011">
            <v>14.5</v>
          </cell>
          <cell r="S2011">
            <v>18.5</v>
          </cell>
        </row>
        <row r="2012">
          <cell r="A2012" t="str">
            <v>All</v>
          </cell>
          <cell r="B2012" t="str">
            <v>All</v>
          </cell>
          <cell r="C2012" t="str">
            <v>X</v>
          </cell>
          <cell r="D2012">
            <v>39737</v>
          </cell>
          <cell r="E2012">
            <v>19</v>
          </cell>
          <cell r="F2012">
            <v>6.5593299999999993E-2</v>
          </cell>
          <cell r="G2012">
            <v>7.7590099999999995E-2</v>
          </cell>
          <cell r="H2012">
            <v>80.369200000000006</v>
          </cell>
          <cell r="I2012">
            <v>4.638E-4</v>
          </cell>
          <cell r="J2012">
            <v>194</v>
          </cell>
          <cell r="K2012">
            <v>-1.5603499999999999E-2</v>
          </cell>
          <cell r="L2012">
            <v>7.0299999999999996E-4</v>
          </cell>
          <cell r="M2012">
            <v>1.19968E-2</v>
          </cell>
          <cell r="N2012">
            <v>2.3290600000000002E-2</v>
          </cell>
          <cell r="O2012">
            <v>3.9597100000000003E-2</v>
          </cell>
          <cell r="P2012">
            <v>0.60416666666666663</v>
          </cell>
          <cell r="Q2012">
            <v>0.77083333333333337</v>
          </cell>
          <cell r="R2012">
            <v>14.5</v>
          </cell>
          <cell r="S2012">
            <v>18.5</v>
          </cell>
        </row>
        <row r="2013">
          <cell r="A2013" t="str">
            <v>All</v>
          </cell>
          <cell r="B2013" t="str">
            <v>All</v>
          </cell>
          <cell r="C2013" t="str">
            <v>X</v>
          </cell>
          <cell r="D2013">
            <v>39737</v>
          </cell>
          <cell r="E2013">
            <v>20</v>
          </cell>
          <cell r="F2013">
            <v>4.5702699999999999E-2</v>
          </cell>
          <cell r="G2013">
            <v>2.0083299999999998E-2</v>
          </cell>
          <cell r="H2013">
            <v>74.140500000000003</v>
          </cell>
          <cell r="I2013">
            <v>4.4910000000000002E-4</v>
          </cell>
          <cell r="J2013">
            <v>194</v>
          </cell>
          <cell r="K2013">
            <v>-5.2776999999999998E-2</v>
          </cell>
          <cell r="L2013">
            <v>-3.6732099999999997E-2</v>
          </cell>
          <cell r="M2013">
            <v>-2.56195E-2</v>
          </cell>
          <cell r="N2013">
            <v>-1.45068E-2</v>
          </cell>
          <cell r="O2013">
            <v>1.5380999999999999E-3</v>
          </cell>
          <cell r="P2013">
            <v>0.60416666666666663</v>
          </cell>
          <cell r="Q2013">
            <v>0.77083333333333337</v>
          </cell>
          <cell r="R2013">
            <v>14.5</v>
          </cell>
          <cell r="S2013">
            <v>18.5</v>
          </cell>
        </row>
        <row r="2014">
          <cell r="A2014" t="str">
            <v>All</v>
          </cell>
          <cell r="B2014" t="str">
            <v>All</v>
          </cell>
          <cell r="C2014" t="str">
            <v>X</v>
          </cell>
          <cell r="D2014">
            <v>39737</v>
          </cell>
          <cell r="E2014">
            <v>21</v>
          </cell>
          <cell r="F2014">
            <v>2.0068699999999998E-2</v>
          </cell>
          <cell r="G2014">
            <v>1.6745699999999999E-2</v>
          </cell>
          <cell r="H2014">
            <v>70.192999999999998</v>
          </cell>
          <cell r="I2014">
            <v>4.4910000000000002E-4</v>
          </cell>
          <cell r="J2014">
            <v>194</v>
          </cell>
          <cell r="K2014">
            <v>-3.0480199999999999E-2</v>
          </cell>
          <cell r="L2014">
            <v>-1.44355E-2</v>
          </cell>
          <cell r="M2014">
            <v>-3.323E-3</v>
          </cell>
          <cell r="N2014">
            <v>7.7895000000000004E-3</v>
          </cell>
          <cell r="O2014">
            <v>2.38342E-2</v>
          </cell>
          <cell r="P2014">
            <v>0.60416666666666663</v>
          </cell>
          <cell r="Q2014">
            <v>0.77083333333333337</v>
          </cell>
          <cell r="R2014">
            <v>14.5</v>
          </cell>
          <cell r="S2014">
            <v>18.5</v>
          </cell>
        </row>
        <row r="2015">
          <cell r="A2015" t="str">
            <v>All</v>
          </cell>
          <cell r="B2015" t="str">
            <v>All</v>
          </cell>
          <cell r="C2015" t="str">
            <v>X</v>
          </cell>
          <cell r="D2015">
            <v>39737</v>
          </cell>
          <cell r="E2015">
            <v>22</v>
          </cell>
          <cell r="F2015">
            <v>3.6696300000000001E-2</v>
          </cell>
          <cell r="G2015">
            <v>1.5444899999999999E-2</v>
          </cell>
          <cell r="H2015">
            <v>67.502600000000001</v>
          </cell>
          <cell r="I2015">
            <v>4.4900000000000002E-4</v>
          </cell>
          <cell r="J2015">
            <v>194</v>
          </cell>
          <cell r="K2015">
            <v>-4.8408399999999997E-2</v>
          </cell>
          <cell r="L2015">
            <v>-3.2363799999999998E-2</v>
          </cell>
          <cell r="M2015">
            <v>-2.12514E-2</v>
          </cell>
          <cell r="N2015">
            <v>-1.0138899999999999E-2</v>
          </cell>
          <cell r="O2015">
            <v>5.9056999999999998E-3</v>
          </cell>
          <cell r="P2015">
            <v>0.60416666666666663</v>
          </cell>
          <cell r="Q2015">
            <v>0.77083333333333337</v>
          </cell>
          <cell r="R2015">
            <v>14.5</v>
          </cell>
          <cell r="S2015">
            <v>18.5</v>
          </cell>
        </row>
        <row r="2016">
          <cell r="A2016" t="str">
            <v>All</v>
          </cell>
          <cell r="B2016" t="str">
            <v>All</v>
          </cell>
          <cell r="C2016" t="str">
            <v>X</v>
          </cell>
          <cell r="D2016">
            <v>39737</v>
          </cell>
          <cell r="E2016">
            <v>23</v>
          </cell>
          <cell r="F2016">
            <v>8.9634999999999992E-3</v>
          </cell>
          <cell r="G2016">
            <v>1.43229E-2</v>
          </cell>
          <cell r="H2016">
            <v>64.708100000000002</v>
          </cell>
          <cell r="I2016">
            <v>4.4900000000000002E-4</v>
          </cell>
          <cell r="J2016">
            <v>194</v>
          </cell>
          <cell r="K2016">
            <v>-2.1797500000000001E-2</v>
          </cell>
          <cell r="L2016">
            <v>-5.7530000000000003E-3</v>
          </cell>
          <cell r="M2016">
            <v>5.3594000000000003E-3</v>
          </cell>
          <cell r="N2016">
            <v>1.6471800000000002E-2</v>
          </cell>
          <cell r="O2016">
            <v>3.2516400000000001E-2</v>
          </cell>
          <cell r="P2016">
            <v>0.60416666666666663</v>
          </cell>
          <cell r="Q2016">
            <v>0.77083333333333337</v>
          </cell>
          <cell r="R2016">
            <v>14.5</v>
          </cell>
          <cell r="S2016">
            <v>18.5</v>
          </cell>
        </row>
        <row r="2017">
          <cell r="A2017" t="str">
            <v>All</v>
          </cell>
          <cell r="B2017" t="str">
            <v>All</v>
          </cell>
          <cell r="C2017" t="str">
            <v>X</v>
          </cell>
          <cell r="D2017">
            <v>39737</v>
          </cell>
          <cell r="E2017">
            <v>24</v>
          </cell>
          <cell r="F2017">
            <v>1.10124E-2</v>
          </cell>
          <cell r="G2017">
            <v>1.31742E-2</v>
          </cell>
          <cell r="H2017">
            <v>62.656500000000001</v>
          </cell>
          <cell r="I2017">
            <v>4.4900000000000002E-4</v>
          </cell>
          <cell r="J2017">
            <v>194</v>
          </cell>
          <cell r="K2017">
            <v>-2.4995099999999999E-2</v>
          </cell>
          <cell r="L2017">
            <v>-8.9505000000000001E-3</v>
          </cell>
          <cell r="M2017">
            <v>2.1619E-3</v>
          </cell>
          <cell r="N2017">
            <v>1.3274299999999999E-2</v>
          </cell>
          <cell r="O2017">
            <v>2.9318799999999999E-2</v>
          </cell>
          <cell r="P2017">
            <v>0.60416666666666663</v>
          </cell>
          <cell r="Q2017">
            <v>0.77083333333333337</v>
          </cell>
          <cell r="R2017">
            <v>14.5</v>
          </cell>
          <cell r="S2017">
            <v>18.5</v>
          </cell>
        </row>
        <row r="2018">
          <cell r="A2018" t="str">
            <v>All</v>
          </cell>
          <cell r="B2018" t="str">
            <v>Cycle</v>
          </cell>
          <cell r="C2018" t="str">
            <v>All</v>
          </cell>
          <cell r="D2018">
            <v>39584</v>
          </cell>
          <cell r="E2018">
            <v>1</v>
          </cell>
          <cell r="F2018">
            <v>0.39477050000000002</v>
          </cell>
          <cell r="G2018">
            <v>0.42493449999999999</v>
          </cell>
          <cell r="H2018">
            <v>80.136399999999995</v>
          </cell>
          <cell r="I2018">
            <v>5.8390000000000004E-4</v>
          </cell>
          <cell r="J2018">
            <v>406</v>
          </cell>
          <cell r="K2018">
            <v>-8.0259999999999999E-4</v>
          </cell>
          <cell r="L2018">
            <v>1.74927E-2</v>
          </cell>
          <cell r="M2018">
            <v>3.0164E-2</v>
          </cell>
          <cell r="N2018">
            <v>4.28353E-2</v>
          </cell>
          <cell r="O2018">
            <v>6.11306E-2</v>
          </cell>
          <cell r="P2018">
            <v>0.58333333333333337</v>
          </cell>
          <cell r="Q2018">
            <v>0.66666666666666663</v>
          </cell>
          <cell r="R2018">
            <v>14</v>
          </cell>
          <cell r="S2018">
            <v>16</v>
          </cell>
        </row>
        <row r="2019">
          <cell r="A2019" t="str">
            <v>All</v>
          </cell>
          <cell r="B2019" t="str">
            <v>Cycle</v>
          </cell>
          <cell r="C2019" t="str">
            <v>All</v>
          </cell>
          <cell r="D2019">
            <v>39584</v>
          </cell>
          <cell r="E2019">
            <v>2</v>
          </cell>
          <cell r="F2019">
            <v>0.31431530000000002</v>
          </cell>
          <cell r="G2019">
            <v>0.27970289999999998</v>
          </cell>
          <cell r="H2019">
            <v>78.870800000000003</v>
          </cell>
          <cell r="I2019">
            <v>5.4889999999999995E-4</v>
          </cell>
          <cell r="J2019">
            <v>406</v>
          </cell>
          <cell r="K2019">
            <v>-6.4637600000000003E-2</v>
          </cell>
          <cell r="L2019">
            <v>-4.6898500000000003E-2</v>
          </cell>
          <cell r="M2019">
            <v>-3.4612400000000001E-2</v>
          </cell>
          <cell r="N2019">
            <v>-2.23264E-2</v>
          </cell>
          <cell r="O2019">
            <v>-4.5871999999999996E-3</v>
          </cell>
          <cell r="P2019">
            <v>0.58333333333333337</v>
          </cell>
          <cell r="Q2019">
            <v>0.66666666666666663</v>
          </cell>
          <cell r="R2019">
            <v>14</v>
          </cell>
          <cell r="S2019">
            <v>16</v>
          </cell>
        </row>
        <row r="2020">
          <cell r="A2020" t="str">
            <v>All</v>
          </cell>
          <cell r="B2020" t="str">
            <v>Cycle</v>
          </cell>
          <cell r="C2020" t="str">
            <v>All</v>
          </cell>
          <cell r="D2020">
            <v>39584</v>
          </cell>
          <cell r="E2020">
            <v>3</v>
          </cell>
          <cell r="F2020">
            <v>0.21909390000000001</v>
          </cell>
          <cell r="G2020">
            <v>0.20618110000000001</v>
          </cell>
          <cell r="H2020">
            <v>77.319900000000004</v>
          </cell>
          <cell r="I2020">
            <v>5.4549999999999998E-4</v>
          </cell>
          <cell r="J2020">
            <v>410</v>
          </cell>
          <cell r="K2020">
            <v>-4.2845099999999997E-2</v>
          </cell>
          <cell r="L2020">
            <v>-2.5160800000000001E-2</v>
          </cell>
          <cell r="M2020">
            <v>-1.29128E-2</v>
          </cell>
          <cell r="N2020">
            <v>-6.648E-4</v>
          </cell>
          <cell r="O2020">
            <v>1.7019400000000001E-2</v>
          </cell>
          <cell r="P2020">
            <v>0.58333333333333337</v>
          </cell>
          <cell r="Q2020">
            <v>0.66666666666666663</v>
          </cell>
          <cell r="R2020">
            <v>14</v>
          </cell>
          <cell r="S2020">
            <v>16</v>
          </cell>
        </row>
        <row r="2021">
          <cell r="A2021" t="str">
            <v>All</v>
          </cell>
          <cell r="B2021" t="str">
            <v>Cycle</v>
          </cell>
          <cell r="C2021" t="str">
            <v>All</v>
          </cell>
          <cell r="D2021">
            <v>39584</v>
          </cell>
          <cell r="E2021">
            <v>4</v>
          </cell>
          <cell r="F2021">
            <v>0.1481452</v>
          </cell>
          <cell r="G2021">
            <v>0.15346080000000001</v>
          </cell>
          <cell r="H2021">
            <v>75.885099999999994</v>
          </cell>
          <cell r="I2021">
            <v>5.7129999999999995E-4</v>
          </cell>
          <cell r="J2021">
            <v>410</v>
          </cell>
          <cell r="K2021">
            <v>-2.53168E-2</v>
          </cell>
          <cell r="L2021">
            <v>-7.2189000000000003E-3</v>
          </cell>
          <cell r="M2021">
            <v>5.3156000000000002E-3</v>
          </cell>
          <cell r="N2021">
            <v>1.78502E-2</v>
          </cell>
          <cell r="O2021">
            <v>3.5948099999999997E-2</v>
          </cell>
          <cell r="P2021">
            <v>0.58333333333333337</v>
          </cell>
          <cell r="Q2021">
            <v>0.66666666666666663</v>
          </cell>
          <cell r="R2021">
            <v>14</v>
          </cell>
          <cell r="S2021">
            <v>16</v>
          </cell>
        </row>
        <row r="2022">
          <cell r="A2022" t="str">
            <v>All</v>
          </cell>
          <cell r="B2022" t="str">
            <v>Cycle</v>
          </cell>
          <cell r="C2022" t="str">
            <v>All</v>
          </cell>
          <cell r="D2022">
            <v>39584</v>
          </cell>
          <cell r="E2022">
            <v>5</v>
          </cell>
          <cell r="F2022">
            <v>0.1130936</v>
          </cell>
          <cell r="G2022">
            <v>9.2612299999999995E-2</v>
          </cell>
          <cell r="H2022">
            <v>73.936999999999998</v>
          </cell>
          <cell r="I2022">
            <v>5.153E-4</v>
          </cell>
          <cell r="J2022">
            <v>410</v>
          </cell>
          <cell r="K2022">
            <v>-4.9571499999999998E-2</v>
          </cell>
          <cell r="L2022">
            <v>-3.2384799999999998E-2</v>
          </cell>
          <cell r="M2022">
            <v>-2.0481300000000001E-2</v>
          </cell>
          <cell r="N2022">
            <v>-8.5778999999999994E-3</v>
          </cell>
          <cell r="O2022">
            <v>8.6087999999999998E-3</v>
          </cell>
          <cell r="P2022">
            <v>0.58333333333333337</v>
          </cell>
          <cell r="Q2022">
            <v>0.66666666666666663</v>
          </cell>
          <cell r="R2022">
            <v>14</v>
          </cell>
          <cell r="S2022">
            <v>16</v>
          </cell>
        </row>
        <row r="2023">
          <cell r="A2023" t="str">
            <v>All</v>
          </cell>
          <cell r="B2023" t="str">
            <v>Cycle</v>
          </cell>
          <cell r="C2023" t="str">
            <v>All</v>
          </cell>
          <cell r="D2023">
            <v>39584</v>
          </cell>
          <cell r="E2023">
            <v>6</v>
          </cell>
          <cell r="F2023">
            <v>7.1795300000000006E-2</v>
          </cell>
          <cell r="G2023">
            <v>6.5879199999999999E-2</v>
          </cell>
          <cell r="H2023">
            <v>72.469700000000003</v>
          </cell>
          <cell r="I2023">
            <v>5.1250000000000004E-4</v>
          </cell>
          <cell r="J2023">
            <v>411</v>
          </cell>
          <cell r="K2023">
            <v>-3.4927100000000003E-2</v>
          </cell>
          <cell r="L2023">
            <v>-1.77872E-2</v>
          </cell>
          <cell r="M2023">
            <v>-5.9160999999999997E-3</v>
          </cell>
          <cell r="N2023">
            <v>5.9549E-3</v>
          </cell>
          <cell r="O2023">
            <v>2.3094900000000002E-2</v>
          </cell>
          <cell r="P2023">
            <v>0.58333333333333337</v>
          </cell>
          <cell r="Q2023">
            <v>0.66666666666666663</v>
          </cell>
          <cell r="R2023">
            <v>14</v>
          </cell>
          <cell r="S2023">
            <v>16</v>
          </cell>
        </row>
        <row r="2024">
          <cell r="A2024" t="str">
            <v>All</v>
          </cell>
          <cell r="B2024" t="str">
            <v>Cycle</v>
          </cell>
          <cell r="C2024" t="str">
            <v>All</v>
          </cell>
          <cell r="D2024">
            <v>39584</v>
          </cell>
          <cell r="E2024">
            <v>7</v>
          </cell>
          <cell r="F2024">
            <v>9.4027700000000006E-2</v>
          </cell>
          <cell r="G2024">
            <v>6.5644900000000006E-2</v>
          </cell>
          <cell r="H2024">
            <v>71.620800000000003</v>
          </cell>
          <cell r="I2024">
            <v>4.3679999999999999E-4</v>
          </cell>
          <cell r="J2024">
            <v>413</v>
          </cell>
          <cell r="K2024">
            <v>-5.5166600000000003E-2</v>
          </cell>
          <cell r="L2024">
            <v>-3.9342500000000002E-2</v>
          </cell>
          <cell r="M2024">
            <v>-2.83828E-2</v>
          </cell>
          <cell r="N2024">
            <v>-1.74231E-2</v>
          </cell>
          <cell r="O2024">
            <v>-1.5989999999999999E-3</v>
          </cell>
          <cell r="P2024">
            <v>0.58333333333333337</v>
          </cell>
          <cell r="Q2024">
            <v>0.66666666666666663</v>
          </cell>
          <cell r="R2024">
            <v>14</v>
          </cell>
          <cell r="S2024">
            <v>16</v>
          </cell>
        </row>
        <row r="2025">
          <cell r="A2025" t="str">
            <v>All</v>
          </cell>
          <cell r="B2025" t="str">
            <v>Cycle</v>
          </cell>
          <cell r="C2025" t="str">
            <v>All</v>
          </cell>
          <cell r="D2025">
            <v>39584</v>
          </cell>
          <cell r="E2025">
            <v>8</v>
          </cell>
          <cell r="F2025">
            <v>0.11174149999999999</v>
          </cell>
          <cell r="G2025">
            <v>0.1065975</v>
          </cell>
          <cell r="H2025">
            <v>75.417400000000001</v>
          </cell>
          <cell r="I2025">
            <v>5.3169999999999997E-4</v>
          </cell>
          <cell r="J2025">
            <v>413</v>
          </cell>
          <cell r="K2025">
            <v>-3.4693700000000001E-2</v>
          </cell>
          <cell r="L2025">
            <v>-1.7235500000000001E-2</v>
          </cell>
          <cell r="M2025">
            <v>-5.1440000000000001E-3</v>
          </cell>
          <cell r="N2025">
            <v>6.9474000000000003E-3</v>
          </cell>
          <cell r="O2025">
            <v>2.44056E-2</v>
          </cell>
          <cell r="P2025">
            <v>0.58333333333333337</v>
          </cell>
          <cell r="Q2025">
            <v>0.66666666666666663</v>
          </cell>
          <cell r="R2025">
            <v>14</v>
          </cell>
          <cell r="S2025">
            <v>16</v>
          </cell>
        </row>
        <row r="2026">
          <cell r="A2026" t="str">
            <v>All</v>
          </cell>
          <cell r="B2026" t="str">
            <v>Cycle</v>
          </cell>
          <cell r="C2026" t="str">
            <v>All</v>
          </cell>
          <cell r="D2026">
            <v>39584</v>
          </cell>
          <cell r="E2026">
            <v>9</v>
          </cell>
          <cell r="F2026">
            <v>0.2077078</v>
          </cell>
          <cell r="G2026">
            <v>0.2027785</v>
          </cell>
          <cell r="H2026">
            <v>80.301599999999993</v>
          </cell>
          <cell r="I2026">
            <v>5.4790000000000004E-4</v>
          </cell>
          <cell r="J2026">
            <v>417</v>
          </cell>
          <cell r="K2026">
            <v>-3.4926600000000002E-2</v>
          </cell>
          <cell r="L2026">
            <v>-1.7203900000000001E-2</v>
          </cell>
          <cell r="M2026">
            <v>-4.9293000000000002E-3</v>
          </cell>
          <cell r="N2026">
            <v>7.3454000000000002E-3</v>
          </cell>
          <cell r="O2026">
            <v>2.5068E-2</v>
          </cell>
          <cell r="P2026">
            <v>0.58333333333333337</v>
          </cell>
          <cell r="Q2026">
            <v>0.66666666666666663</v>
          </cell>
          <cell r="R2026">
            <v>14</v>
          </cell>
          <cell r="S2026">
            <v>16</v>
          </cell>
        </row>
        <row r="2027">
          <cell r="A2027" t="str">
            <v>All</v>
          </cell>
          <cell r="B2027" t="str">
            <v>Cycle</v>
          </cell>
          <cell r="C2027" t="str">
            <v>All</v>
          </cell>
          <cell r="D2027">
            <v>39584</v>
          </cell>
          <cell r="E2027">
            <v>10</v>
          </cell>
          <cell r="F2027">
            <v>0.2626385</v>
          </cell>
          <cell r="G2027">
            <v>0.26652130000000002</v>
          </cell>
          <cell r="H2027">
            <v>85.011799999999994</v>
          </cell>
          <cell r="I2027">
            <v>5.4449999999999995E-4</v>
          </cell>
          <cell r="J2027">
            <v>419</v>
          </cell>
          <cell r="K2027">
            <v>-2.6023000000000001E-2</v>
          </cell>
          <cell r="L2027">
            <v>-8.3543999999999997E-3</v>
          </cell>
          <cell r="M2027">
            <v>3.8828000000000001E-3</v>
          </cell>
          <cell r="N2027">
            <v>1.6119999999999999E-2</v>
          </cell>
          <cell r="O2027">
            <v>3.3788600000000002E-2</v>
          </cell>
          <cell r="P2027">
            <v>0.58333333333333337</v>
          </cell>
          <cell r="Q2027">
            <v>0.66666666666666663</v>
          </cell>
          <cell r="R2027">
            <v>14</v>
          </cell>
          <cell r="S2027">
            <v>16</v>
          </cell>
        </row>
        <row r="2028">
          <cell r="A2028" t="str">
            <v>All</v>
          </cell>
          <cell r="B2028" t="str">
            <v>Cycle</v>
          </cell>
          <cell r="C2028" t="str">
            <v>All</v>
          </cell>
          <cell r="D2028">
            <v>39584</v>
          </cell>
          <cell r="E2028">
            <v>11</v>
          </cell>
          <cell r="F2028">
            <v>0.41063060000000001</v>
          </cell>
          <cell r="G2028">
            <v>0.41337679999999999</v>
          </cell>
          <cell r="H2028">
            <v>89.068899999999999</v>
          </cell>
          <cell r="I2028">
            <v>5.22E-4</v>
          </cell>
          <cell r="J2028">
            <v>421</v>
          </cell>
          <cell r="K2028">
            <v>-2.6534599999999998E-2</v>
          </cell>
          <cell r="L2028">
            <v>-9.2352000000000007E-3</v>
          </cell>
          <cell r="M2028">
            <v>2.7463000000000001E-3</v>
          </cell>
          <cell r="N2028">
            <v>1.47277E-2</v>
          </cell>
          <cell r="O2028">
            <v>3.2027100000000003E-2</v>
          </cell>
          <cell r="P2028">
            <v>0.58333333333333337</v>
          </cell>
          <cell r="Q2028">
            <v>0.66666666666666663</v>
          </cell>
          <cell r="R2028">
            <v>14</v>
          </cell>
          <cell r="S2028">
            <v>16</v>
          </cell>
        </row>
        <row r="2029">
          <cell r="A2029" t="str">
            <v>All</v>
          </cell>
          <cell r="B2029" t="str">
            <v>Cycle</v>
          </cell>
          <cell r="C2029" t="str">
            <v>All</v>
          </cell>
          <cell r="D2029">
            <v>39584</v>
          </cell>
          <cell r="E2029">
            <v>12</v>
          </cell>
          <cell r="F2029">
            <v>0.65976539999999995</v>
          </cell>
          <cell r="G2029">
            <v>0.65798939999999995</v>
          </cell>
          <cell r="H2029">
            <v>93.245400000000004</v>
          </cell>
          <cell r="I2029">
            <v>5.3010000000000004E-4</v>
          </cell>
          <cell r="J2029">
            <v>422</v>
          </cell>
          <cell r="K2029">
            <v>-3.1282299999999999E-2</v>
          </cell>
          <cell r="L2029">
            <v>-1.38497E-2</v>
          </cell>
          <cell r="M2029">
            <v>-1.776E-3</v>
          </cell>
          <cell r="N2029">
            <v>1.0297799999999999E-2</v>
          </cell>
          <cell r="O2029">
            <v>2.7730399999999999E-2</v>
          </cell>
          <cell r="P2029">
            <v>0.58333333333333337</v>
          </cell>
          <cell r="Q2029">
            <v>0.66666666666666663</v>
          </cell>
          <cell r="R2029">
            <v>14</v>
          </cell>
          <cell r="S2029">
            <v>16</v>
          </cell>
        </row>
        <row r="2030">
          <cell r="A2030" t="str">
            <v>All</v>
          </cell>
          <cell r="B2030" t="str">
            <v>Cycle</v>
          </cell>
          <cell r="C2030" t="str">
            <v>All</v>
          </cell>
          <cell r="D2030">
            <v>39584</v>
          </cell>
          <cell r="E2030">
            <v>13</v>
          </cell>
          <cell r="F2030">
            <v>0.90990340000000003</v>
          </cell>
          <cell r="G2030">
            <v>0.8981169</v>
          </cell>
          <cell r="H2030">
            <v>96.189499999999995</v>
          </cell>
          <cell r="I2030">
            <v>5.1079999999999995E-4</v>
          </cell>
          <cell r="J2030">
            <v>425</v>
          </cell>
          <cell r="K2030">
            <v>-4.0750700000000001E-2</v>
          </cell>
          <cell r="L2030">
            <v>-2.36384E-2</v>
          </cell>
          <cell r="M2030">
            <v>-1.17865E-2</v>
          </cell>
          <cell r="N2030">
            <v>6.5400000000000004E-5</v>
          </cell>
          <cell r="O2030">
            <v>1.7177700000000001E-2</v>
          </cell>
          <cell r="P2030">
            <v>0.58333333333333337</v>
          </cell>
          <cell r="Q2030">
            <v>0.66666666666666663</v>
          </cell>
          <cell r="R2030">
            <v>14</v>
          </cell>
          <cell r="S2030">
            <v>16</v>
          </cell>
        </row>
        <row r="2031">
          <cell r="A2031" t="str">
            <v>All</v>
          </cell>
          <cell r="B2031" t="str">
            <v>Cycle</v>
          </cell>
          <cell r="C2031" t="str">
            <v>All</v>
          </cell>
          <cell r="D2031">
            <v>39584</v>
          </cell>
          <cell r="E2031">
            <v>14</v>
          </cell>
          <cell r="F2031">
            <v>1.258602</v>
          </cell>
          <cell r="G2031">
            <v>1.220321</v>
          </cell>
          <cell r="H2031">
            <v>98.498500000000007</v>
          </cell>
          <cell r="I2031">
            <v>5.0149999999999999E-4</v>
          </cell>
          <cell r="J2031">
            <v>428</v>
          </cell>
          <cell r="K2031">
            <v>-6.69796E-2</v>
          </cell>
          <cell r="L2031">
            <v>-5.0024399999999997E-2</v>
          </cell>
          <cell r="M2031">
            <v>-3.8281299999999997E-2</v>
          </cell>
          <cell r="N2031">
            <v>-2.6538200000000001E-2</v>
          </cell>
          <cell r="O2031">
            <v>-9.5831000000000006E-3</v>
          </cell>
          <cell r="P2031">
            <v>0.58333333333333337</v>
          </cell>
          <cell r="Q2031">
            <v>0.66666666666666663</v>
          </cell>
          <cell r="R2031">
            <v>14</v>
          </cell>
          <cell r="S2031">
            <v>16</v>
          </cell>
        </row>
        <row r="2032">
          <cell r="A2032" t="str">
            <v>All</v>
          </cell>
          <cell r="B2032" t="str">
            <v>Cycle</v>
          </cell>
          <cell r="C2032" t="str">
            <v>All</v>
          </cell>
          <cell r="D2032">
            <v>39584</v>
          </cell>
          <cell r="E2032">
            <v>15</v>
          </cell>
          <cell r="F2032">
            <v>0.94416389999999994</v>
          </cell>
          <cell r="G2032">
            <v>1.459951</v>
          </cell>
          <cell r="H2032">
            <v>100.07599999999999</v>
          </cell>
          <cell r="I2032">
            <v>5.0810000000000004E-4</v>
          </cell>
          <cell r="J2032">
            <v>435</v>
          </cell>
          <cell r="K2032">
            <v>0.48690070000000002</v>
          </cell>
          <cell r="L2032">
            <v>0.5039671</v>
          </cell>
          <cell r="M2032">
            <v>0.5157872</v>
          </cell>
          <cell r="N2032">
            <v>0.52760739999999995</v>
          </cell>
          <cell r="O2032">
            <v>0.54467370000000004</v>
          </cell>
          <cell r="P2032">
            <v>0.58333333333333337</v>
          </cell>
          <cell r="Q2032">
            <v>0.66666666666666663</v>
          </cell>
          <cell r="R2032">
            <v>14</v>
          </cell>
          <cell r="S2032">
            <v>16</v>
          </cell>
        </row>
        <row r="2033">
          <cell r="A2033" t="str">
            <v>All</v>
          </cell>
          <cell r="B2033" t="str">
            <v>Cycle</v>
          </cell>
          <cell r="C2033" t="str">
            <v>All</v>
          </cell>
          <cell r="D2033">
            <v>39584</v>
          </cell>
          <cell r="E2033">
            <v>16</v>
          </cell>
          <cell r="F2033">
            <v>1.0991</v>
          </cell>
          <cell r="G2033">
            <v>1.6878280000000001</v>
          </cell>
          <cell r="H2033">
            <v>100.74299999999999</v>
          </cell>
          <cell r="I2033">
            <v>5.0149999999999999E-4</v>
          </cell>
          <cell r="J2033">
            <v>439</v>
          </cell>
          <cell r="K2033">
            <v>0.56002909999999995</v>
          </cell>
          <cell r="L2033">
            <v>0.57698479999999996</v>
          </cell>
          <cell r="M2033">
            <v>0.58872820000000003</v>
          </cell>
          <cell r="N2033">
            <v>0.60047159999999999</v>
          </cell>
          <cell r="O2033">
            <v>0.61742730000000001</v>
          </cell>
          <cell r="P2033">
            <v>0.58333333333333337</v>
          </cell>
          <cell r="Q2033">
            <v>0.66666666666666663</v>
          </cell>
          <cell r="R2033">
            <v>14</v>
          </cell>
          <cell r="S2033">
            <v>16</v>
          </cell>
        </row>
        <row r="2034">
          <cell r="A2034" t="str">
            <v>All</v>
          </cell>
          <cell r="B2034" t="str">
            <v>Cycle</v>
          </cell>
          <cell r="C2034" t="str">
            <v>All</v>
          </cell>
          <cell r="D2034">
            <v>39584</v>
          </cell>
          <cell r="E2034">
            <v>17</v>
          </cell>
          <cell r="F2034">
            <v>2.0843280000000002</v>
          </cell>
          <cell r="G2034">
            <v>1.910296</v>
          </cell>
          <cell r="H2034">
            <v>100.818</v>
          </cell>
          <cell r="I2034">
            <v>4.6139999999999999E-4</v>
          </cell>
          <cell r="J2034">
            <v>447</v>
          </cell>
          <cell r="K2034">
            <v>-0.2015615</v>
          </cell>
          <cell r="L2034">
            <v>-0.18529709999999999</v>
          </cell>
          <cell r="M2034">
            <v>-0.1740323</v>
          </cell>
          <cell r="N2034">
            <v>-0.16276760000000001</v>
          </cell>
          <cell r="O2034">
            <v>-0.1465031</v>
          </cell>
          <cell r="P2034">
            <v>0.58333333333333337</v>
          </cell>
          <cell r="Q2034">
            <v>0.66666666666666663</v>
          </cell>
          <cell r="R2034">
            <v>14</v>
          </cell>
          <cell r="S2034">
            <v>16</v>
          </cell>
        </row>
        <row r="2035">
          <cell r="A2035" t="str">
            <v>All</v>
          </cell>
          <cell r="B2035" t="str">
            <v>Cycle</v>
          </cell>
          <cell r="C2035" t="str">
            <v>All</v>
          </cell>
          <cell r="D2035">
            <v>39584</v>
          </cell>
          <cell r="E2035">
            <v>18</v>
          </cell>
          <cell r="F2035">
            <v>2.1244879999999999</v>
          </cell>
          <cell r="G2035">
            <v>1.947924</v>
          </cell>
          <cell r="H2035">
            <v>99.519400000000005</v>
          </cell>
          <cell r="I2035">
            <v>4.5019999999999999E-4</v>
          </cell>
          <cell r="J2035">
            <v>449</v>
          </cell>
          <cell r="K2035">
            <v>-0.20375660000000001</v>
          </cell>
          <cell r="L2035">
            <v>-0.18769079999999999</v>
          </cell>
          <cell r="M2035">
            <v>-0.17656369999999999</v>
          </cell>
          <cell r="N2035">
            <v>-0.16543669999999999</v>
          </cell>
          <cell r="O2035">
            <v>-0.1493709</v>
          </cell>
          <cell r="P2035">
            <v>0.58333333333333337</v>
          </cell>
          <cell r="Q2035">
            <v>0.66666666666666663</v>
          </cell>
          <cell r="R2035">
            <v>14</v>
          </cell>
          <cell r="S2035">
            <v>16</v>
          </cell>
        </row>
        <row r="2036">
          <cell r="A2036" t="str">
            <v>All</v>
          </cell>
          <cell r="B2036" t="str">
            <v>Cycle</v>
          </cell>
          <cell r="C2036" t="str">
            <v>All</v>
          </cell>
          <cell r="D2036">
            <v>39584</v>
          </cell>
          <cell r="E2036">
            <v>19</v>
          </cell>
          <cell r="F2036">
            <v>1.964189</v>
          </cell>
          <cell r="G2036">
            <v>1.899858</v>
          </cell>
          <cell r="H2036">
            <v>96.811999999999998</v>
          </cell>
          <cell r="I2036">
            <v>4.1889999999999999E-4</v>
          </cell>
          <cell r="J2036">
            <v>462</v>
          </cell>
          <cell r="K2036">
            <v>-9.0561900000000001E-2</v>
          </cell>
          <cell r="L2036">
            <v>-7.5064800000000001E-2</v>
          </cell>
          <cell r="M2036">
            <v>-6.4331700000000006E-2</v>
          </cell>
          <cell r="N2036">
            <v>-5.35985E-2</v>
          </cell>
          <cell r="O2036">
            <v>-3.8101400000000001E-2</v>
          </cell>
          <cell r="P2036">
            <v>0.58333333333333337</v>
          </cell>
          <cell r="Q2036">
            <v>0.66666666666666663</v>
          </cell>
          <cell r="R2036">
            <v>14</v>
          </cell>
          <cell r="S2036">
            <v>16</v>
          </cell>
        </row>
        <row r="2037">
          <cell r="A2037" t="str">
            <v>All</v>
          </cell>
          <cell r="B2037" t="str">
            <v>Cycle</v>
          </cell>
          <cell r="C2037" t="str">
            <v>All</v>
          </cell>
          <cell r="D2037">
            <v>39584</v>
          </cell>
          <cell r="E2037">
            <v>20</v>
          </cell>
          <cell r="F2037">
            <v>1.657076</v>
          </cell>
          <cell r="G2037">
            <v>1.5955889999999999</v>
          </cell>
          <cell r="H2037">
            <v>92.256799999999998</v>
          </cell>
          <cell r="I2037">
            <v>4.059E-4</v>
          </cell>
          <cell r="J2037">
            <v>464</v>
          </cell>
          <cell r="K2037">
            <v>-8.7305499999999994E-2</v>
          </cell>
          <cell r="L2037">
            <v>-7.2052099999999994E-2</v>
          </cell>
          <cell r="M2037">
            <v>-6.1487699999999999E-2</v>
          </cell>
          <cell r="N2037">
            <v>-5.0923200000000002E-2</v>
          </cell>
          <cell r="O2037">
            <v>-3.5669899999999997E-2</v>
          </cell>
          <cell r="P2037">
            <v>0.58333333333333337</v>
          </cell>
          <cell r="Q2037">
            <v>0.66666666666666663</v>
          </cell>
          <cell r="R2037">
            <v>14</v>
          </cell>
          <cell r="S2037">
            <v>16</v>
          </cell>
        </row>
        <row r="2038">
          <cell r="A2038" t="str">
            <v>All</v>
          </cell>
          <cell r="B2038" t="str">
            <v>Cycle</v>
          </cell>
          <cell r="C2038" t="str">
            <v>All</v>
          </cell>
          <cell r="D2038">
            <v>39584</v>
          </cell>
          <cell r="E2038">
            <v>21</v>
          </cell>
          <cell r="F2038">
            <v>1.3359350000000001</v>
          </cell>
          <cell r="G2038">
            <v>1.226151</v>
          </cell>
          <cell r="H2038">
            <v>87.568299999999994</v>
          </cell>
          <cell r="I2038">
            <v>3.9800000000000002E-4</v>
          </cell>
          <cell r="J2038">
            <v>469</v>
          </cell>
          <cell r="K2038">
            <v>-0.13535130000000001</v>
          </cell>
          <cell r="L2038">
            <v>-0.1202459</v>
          </cell>
          <cell r="M2038">
            <v>-0.10978400000000001</v>
          </cell>
          <cell r="N2038">
            <v>-9.9322099999999997E-2</v>
          </cell>
          <cell r="O2038">
            <v>-8.4216700000000005E-2</v>
          </cell>
          <cell r="P2038">
            <v>0.58333333333333337</v>
          </cell>
          <cell r="Q2038">
            <v>0.66666666666666663</v>
          </cell>
          <cell r="R2038">
            <v>14</v>
          </cell>
          <cell r="S2038">
            <v>16</v>
          </cell>
        </row>
        <row r="2039">
          <cell r="A2039" t="str">
            <v>All</v>
          </cell>
          <cell r="B2039" t="str">
            <v>Cycle</v>
          </cell>
          <cell r="C2039" t="str">
            <v>All</v>
          </cell>
          <cell r="D2039">
            <v>39584</v>
          </cell>
          <cell r="E2039">
            <v>22</v>
          </cell>
          <cell r="F2039">
            <v>1.046881</v>
          </cell>
          <cell r="G2039">
            <v>0.91913290000000003</v>
          </cell>
          <cell r="H2039">
            <v>84.178100000000001</v>
          </cell>
          <cell r="I2039">
            <v>3.9869999999999999E-4</v>
          </cell>
          <cell r="J2039">
            <v>473</v>
          </cell>
          <cell r="K2039">
            <v>-0.15333759999999999</v>
          </cell>
          <cell r="L2039">
            <v>-0.13821910000000001</v>
          </cell>
          <cell r="M2039">
            <v>-0.127748</v>
          </cell>
          <cell r="N2039">
            <v>-0.11727700000000001</v>
          </cell>
          <cell r="O2039">
            <v>-0.1021584</v>
          </cell>
          <cell r="P2039">
            <v>0.58333333333333337</v>
          </cell>
          <cell r="Q2039">
            <v>0.66666666666666663</v>
          </cell>
          <cell r="R2039">
            <v>14</v>
          </cell>
          <cell r="S2039">
            <v>16</v>
          </cell>
        </row>
        <row r="2040">
          <cell r="A2040" t="str">
            <v>All</v>
          </cell>
          <cell r="B2040" t="str">
            <v>Cycle</v>
          </cell>
          <cell r="C2040" t="str">
            <v>All</v>
          </cell>
          <cell r="D2040">
            <v>39584</v>
          </cell>
          <cell r="E2040">
            <v>23</v>
          </cell>
          <cell r="F2040">
            <v>0.76235200000000003</v>
          </cell>
          <cell r="G2040">
            <v>0.64445390000000002</v>
          </cell>
          <cell r="H2040">
            <v>81.327299999999994</v>
          </cell>
          <cell r="I2040">
            <v>3.86E-4</v>
          </cell>
          <cell r="J2040">
            <v>474</v>
          </cell>
          <cell r="K2040">
            <v>-0.14307810000000001</v>
          </cell>
          <cell r="L2040">
            <v>-0.1282016</v>
          </cell>
          <cell r="M2040">
            <v>-0.11789819999999999</v>
          </cell>
          <cell r="N2040">
            <v>-0.1075947</v>
          </cell>
          <cell r="O2040">
            <v>-9.2718200000000001E-2</v>
          </cell>
          <cell r="P2040">
            <v>0.58333333333333337</v>
          </cell>
          <cell r="Q2040">
            <v>0.66666666666666663</v>
          </cell>
          <cell r="R2040">
            <v>14</v>
          </cell>
          <cell r="S2040">
            <v>16</v>
          </cell>
        </row>
        <row r="2041">
          <cell r="A2041" t="str">
            <v>All</v>
          </cell>
          <cell r="B2041" t="str">
            <v>Cycle</v>
          </cell>
          <cell r="C2041" t="str">
            <v>All</v>
          </cell>
          <cell r="D2041">
            <v>39584</v>
          </cell>
          <cell r="E2041">
            <v>24</v>
          </cell>
          <cell r="F2041">
            <v>0.51411419999999997</v>
          </cell>
          <cell r="G2041">
            <v>0.41677829999999999</v>
          </cell>
          <cell r="H2041">
            <v>79.446799999999996</v>
          </cell>
          <cell r="I2041">
            <v>3.9449999999999999E-4</v>
          </cell>
          <cell r="J2041">
            <v>475</v>
          </cell>
          <cell r="K2041">
            <v>-0.12278940000000001</v>
          </cell>
          <cell r="L2041">
            <v>-0.10775129999999999</v>
          </cell>
          <cell r="M2041">
            <v>-9.7335900000000003E-2</v>
          </cell>
          <cell r="N2041">
            <v>-8.6920600000000001E-2</v>
          </cell>
          <cell r="O2041">
            <v>-7.1882500000000002E-2</v>
          </cell>
          <cell r="P2041">
            <v>0.58333333333333337</v>
          </cell>
          <cell r="Q2041">
            <v>0.66666666666666663</v>
          </cell>
          <cell r="R2041">
            <v>14</v>
          </cell>
          <cell r="S2041">
            <v>16</v>
          </cell>
        </row>
        <row r="2042">
          <cell r="A2042" t="str">
            <v>All</v>
          </cell>
          <cell r="B2042" t="str">
            <v>Cycle</v>
          </cell>
          <cell r="C2042" t="str">
            <v>All</v>
          </cell>
          <cell r="D2042">
            <v>39616</v>
          </cell>
          <cell r="E2042">
            <v>1</v>
          </cell>
          <cell r="F2042">
            <v>7.8687099999999996E-2</v>
          </cell>
          <cell r="G2042">
            <v>8.3690899999999999E-2</v>
          </cell>
          <cell r="H2042">
            <v>61.948900000000002</v>
          </cell>
          <cell r="I2042">
            <v>3.3730000000000001E-4</v>
          </cell>
          <cell r="J2042">
            <v>476</v>
          </cell>
          <cell r="K2042">
            <v>-1.8534599999999998E-2</v>
          </cell>
          <cell r="L2042">
            <v>-4.6280000000000002E-3</v>
          </cell>
          <cell r="M2042">
            <v>5.0036999999999998E-3</v>
          </cell>
          <cell r="N2042">
            <v>1.46354E-2</v>
          </cell>
          <cell r="O2042">
            <v>2.8542100000000001E-2</v>
          </cell>
          <cell r="P2042">
            <v>0.54166666666666663</v>
          </cell>
          <cell r="Q2042">
            <v>0.79166666666666663</v>
          </cell>
          <cell r="R2042">
            <v>13</v>
          </cell>
          <cell r="S2042">
            <v>19</v>
          </cell>
        </row>
        <row r="2043">
          <cell r="A2043" t="str">
            <v>All</v>
          </cell>
          <cell r="B2043" t="str">
            <v>Cycle</v>
          </cell>
          <cell r="C2043" t="str">
            <v>All</v>
          </cell>
          <cell r="D2043">
            <v>39616</v>
          </cell>
          <cell r="E2043">
            <v>2</v>
          </cell>
          <cell r="F2043">
            <v>6.2386799999999999E-2</v>
          </cell>
          <cell r="G2043">
            <v>5.8939499999999999E-2</v>
          </cell>
          <cell r="H2043">
            <v>60.698300000000003</v>
          </cell>
          <cell r="I2043">
            <v>3.3770000000000002E-4</v>
          </cell>
          <cell r="J2043">
            <v>476</v>
          </cell>
          <cell r="K2043">
            <v>-2.69971E-2</v>
          </cell>
          <cell r="L2043">
            <v>-1.30837E-2</v>
          </cell>
          <cell r="M2043">
            <v>-3.4472999999999999E-3</v>
          </cell>
          <cell r="N2043">
            <v>6.1891000000000003E-3</v>
          </cell>
          <cell r="O2043">
            <v>2.0102499999999999E-2</v>
          </cell>
          <cell r="P2043">
            <v>0.54166666666666663</v>
          </cell>
          <cell r="Q2043">
            <v>0.79166666666666663</v>
          </cell>
          <cell r="R2043">
            <v>13</v>
          </cell>
          <cell r="S2043">
            <v>19</v>
          </cell>
        </row>
        <row r="2044">
          <cell r="A2044" t="str">
            <v>All</v>
          </cell>
          <cell r="B2044" t="str">
            <v>Cycle</v>
          </cell>
          <cell r="C2044" t="str">
            <v>All</v>
          </cell>
          <cell r="D2044">
            <v>39616</v>
          </cell>
          <cell r="E2044">
            <v>3</v>
          </cell>
          <cell r="F2044">
            <v>2.6107600000000002E-2</v>
          </cell>
          <cell r="G2044">
            <v>4.92697E-2</v>
          </cell>
          <cell r="H2044">
            <v>59.710900000000002</v>
          </cell>
          <cell r="I2044">
            <v>3.3700000000000001E-4</v>
          </cell>
          <cell r="J2044">
            <v>476</v>
          </cell>
          <cell r="K2044">
            <v>-3.6499999999999998E-4</v>
          </cell>
          <cell r="L2044">
            <v>1.3535E-2</v>
          </cell>
          <cell r="M2044">
            <v>2.3161999999999999E-2</v>
          </cell>
          <cell r="N2044">
            <v>3.2789100000000002E-2</v>
          </cell>
          <cell r="O2044">
            <v>4.6689000000000001E-2</v>
          </cell>
          <cell r="P2044">
            <v>0.54166666666666663</v>
          </cell>
          <cell r="Q2044">
            <v>0.79166666666666663</v>
          </cell>
          <cell r="R2044">
            <v>13</v>
          </cell>
          <cell r="S2044">
            <v>19</v>
          </cell>
        </row>
        <row r="2045">
          <cell r="A2045" t="str">
            <v>All</v>
          </cell>
          <cell r="B2045" t="str">
            <v>Cycle</v>
          </cell>
          <cell r="C2045" t="str">
            <v>All</v>
          </cell>
          <cell r="D2045">
            <v>39616</v>
          </cell>
          <cell r="E2045">
            <v>4</v>
          </cell>
          <cell r="F2045">
            <v>1.7888899999999999E-2</v>
          </cell>
          <cell r="G2045">
            <v>3.9499800000000002E-2</v>
          </cell>
          <cell r="H2045">
            <v>58.574199999999998</v>
          </cell>
          <cell r="I2045">
            <v>3.367E-4</v>
          </cell>
          <cell r="J2045">
            <v>476</v>
          </cell>
          <cell r="K2045">
            <v>-1.9047000000000001E-3</v>
          </cell>
          <cell r="L2045">
            <v>1.1988499999999999E-2</v>
          </cell>
          <cell r="M2045">
            <v>2.1610899999999999E-2</v>
          </cell>
          <cell r="N2045">
            <v>3.1233400000000001E-2</v>
          </cell>
          <cell r="O2045">
            <v>4.5126600000000003E-2</v>
          </cell>
          <cell r="P2045">
            <v>0.54166666666666663</v>
          </cell>
          <cell r="Q2045">
            <v>0.79166666666666663</v>
          </cell>
          <cell r="R2045">
            <v>13</v>
          </cell>
          <cell r="S2045">
            <v>19</v>
          </cell>
        </row>
        <row r="2046">
          <cell r="A2046" t="str">
            <v>All</v>
          </cell>
          <cell r="B2046" t="str">
            <v>Cycle</v>
          </cell>
          <cell r="C2046" t="str">
            <v>All</v>
          </cell>
          <cell r="D2046">
            <v>39616</v>
          </cell>
          <cell r="E2046">
            <v>5</v>
          </cell>
          <cell r="F2046">
            <v>1.44105E-2</v>
          </cell>
          <cell r="G2046">
            <v>3.38199E-2</v>
          </cell>
          <cell r="H2046">
            <v>57.6203</v>
          </cell>
          <cell r="I2046">
            <v>3.366E-4</v>
          </cell>
          <cell r="J2046">
            <v>476</v>
          </cell>
          <cell r="K2046">
            <v>-4.1013999999999998E-3</v>
          </cell>
          <cell r="L2046">
            <v>9.7890000000000008E-3</v>
          </cell>
          <cell r="M2046">
            <v>1.94094E-2</v>
          </cell>
          <cell r="N2046">
            <v>2.9029800000000001E-2</v>
          </cell>
          <cell r="O2046">
            <v>4.2920199999999999E-2</v>
          </cell>
          <cell r="P2046">
            <v>0.54166666666666663</v>
          </cell>
          <cell r="Q2046">
            <v>0.79166666666666663</v>
          </cell>
          <cell r="R2046">
            <v>13</v>
          </cell>
          <cell r="S2046">
            <v>19</v>
          </cell>
        </row>
        <row r="2047">
          <cell r="A2047" t="str">
            <v>All</v>
          </cell>
          <cell r="B2047" t="str">
            <v>Cycle</v>
          </cell>
          <cell r="C2047" t="str">
            <v>All</v>
          </cell>
          <cell r="D2047">
            <v>39616</v>
          </cell>
          <cell r="E2047">
            <v>6</v>
          </cell>
          <cell r="F2047">
            <v>1.3698E-2</v>
          </cell>
          <cell r="G2047">
            <v>3.2419200000000002E-2</v>
          </cell>
          <cell r="H2047">
            <v>56.9771</v>
          </cell>
          <cell r="I2047">
            <v>3.3649999999999999E-4</v>
          </cell>
          <cell r="J2047">
            <v>476</v>
          </cell>
          <cell r="K2047">
            <v>-4.7869999999999996E-3</v>
          </cell>
          <cell r="L2047">
            <v>9.1018999999999996E-3</v>
          </cell>
          <cell r="M2047">
            <v>1.87212E-2</v>
          </cell>
          <cell r="N2047">
            <v>2.8340600000000001E-2</v>
          </cell>
          <cell r="O2047">
            <v>4.2229500000000003E-2</v>
          </cell>
          <cell r="P2047">
            <v>0.54166666666666663</v>
          </cell>
          <cell r="Q2047">
            <v>0.79166666666666663</v>
          </cell>
          <cell r="R2047">
            <v>13</v>
          </cell>
          <cell r="S2047">
            <v>19</v>
          </cell>
        </row>
        <row r="2048">
          <cell r="A2048" t="str">
            <v>All</v>
          </cell>
          <cell r="B2048" t="str">
            <v>Cycle</v>
          </cell>
          <cell r="C2048" t="str">
            <v>All</v>
          </cell>
          <cell r="D2048">
            <v>39616</v>
          </cell>
          <cell r="E2048">
            <v>7</v>
          </cell>
          <cell r="F2048">
            <v>1.2126700000000001E-2</v>
          </cell>
          <cell r="G2048">
            <v>3.3049299999999997E-2</v>
          </cell>
          <cell r="H2048">
            <v>57.117400000000004</v>
          </cell>
          <cell r="I2048">
            <v>3.3639999999999999E-4</v>
          </cell>
          <cell r="J2048">
            <v>476</v>
          </cell>
          <cell r="K2048">
            <v>-2.5829999999999998E-3</v>
          </cell>
          <cell r="L2048">
            <v>1.1304399999999999E-2</v>
          </cell>
          <cell r="M2048">
            <v>2.0922699999999999E-2</v>
          </cell>
          <cell r="N2048">
            <v>3.0540999999999999E-2</v>
          </cell>
          <cell r="O2048">
            <v>4.44284E-2</v>
          </cell>
          <cell r="P2048">
            <v>0.54166666666666663</v>
          </cell>
          <cell r="Q2048">
            <v>0.79166666666666663</v>
          </cell>
          <cell r="R2048">
            <v>13</v>
          </cell>
          <cell r="S2048">
            <v>19</v>
          </cell>
        </row>
        <row r="2049">
          <cell r="A2049" t="str">
            <v>All</v>
          </cell>
          <cell r="B2049" t="str">
            <v>Cycle</v>
          </cell>
          <cell r="C2049" t="str">
            <v>All</v>
          </cell>
          <cell r="D2049">
            <v>39616</v>
          </cell>
          <cell r="E2049">
            <v>8</v>
          </cell>
          <cell r="F2049">
            <v>1.86073E-2</v>
          </cell>
          <cell r="G2049">
            <v>3.4677899999999998E-2</v>
          </cell>
          <cell r="H2049">
            <v>59.863999999999997</v>
          </cell>
          <cell r="I2049">
            <v>3.366E-4</v>
          </cell>
          <cell r="J2049">
            <v>476</v>
          </cell>
          <cell r="K2049">
            <v>-7.4400999999999998E-3</v>
          </cell>
          <cell r="L2049">
            <v>6.4501999999999997E-3</v>
          </cell>
          <cell r="M2049">
            <v>1.6070600000000001E-2</v>
          </cell>
          <cell r="N2049">
            <v>2.5690999999999999E-2</v>
          </cell>
          <cell r="O2049">
            <v>3.9581400000000003E-2</v>
          </cell>
          <cell r="P2049">
            <v>0.54166666666666663</v>
          </cell>
          <cell r="Q2049">
            <v>0.79166666666666663</v>
          </cell>
          <cell r="R2049">
            <v>13</v>
          </cell>
          <cell r="S2049">
            <v>19</v>
          </cell>
        </row>
        <row r="2050">
          <cell r="A2050" t="str">
            <v>All</v>
          </cell>
          <cell r="B2050" t="str">
            <v>Cycle</v>
          </cell>
          <cell r="C2050" t="str">
            <v>All</v>
          </cell>
          <cell r="D2050">
            <v>39616</v>
          </cell>
          <cell r="E2050">
            <v>9</v>
          </cell>
          <cell r="F2050">
            <v>2.28194E-2</v>
          </cell>
          <cell r="G2050">
            <v>3.6941099999999998E-2</v>
          </cell>
          <cell r="H2050">
            <v>63.860199999999999</v>
          </cell>
          <cell r="I2050">
            <v>3.3710000000000001E-4</v>
          </cell>
          <cell r="J2050">
            <v>476</v>
          </cell>
          <cell r="K2050">
            <v>-9.4091999999999995E-3</v>
          </cell>
          <cell r="L2050">
            <v>4.4929999999999996E-3</v>
          </cell>
          <cell r="M2050">
            <v>1.4121699999999999E-2</v>
          </cell>
          <cell r="N2050">
            <v>2.3750400000000001E-2</v>
          </cell>
          <cell r="O2050">
            <v>3.7652699999999997E-2</v>
          </cell>
          <cell r="P2050">
            <v>0.54166666666666663</v>
          </cell>
          <cell r="Q2050">
            <v>0.79166666666666663</v>
          </cell>
          <cell r="R2050">
            <v>13</v>
          </cell>
          <cell r="S2050">
            <v>19</v>
          </cell>
        </row>
        <row r="2051">
          <cell r="A2051" t="str">
            <v>All</v>
          </cell>
          <cell r="B2051" t="str">
            <v>Cycle</v>
          </cell>
          <cell r="C2051" t="str">
            <v>All</v>
          </cell>
          <cell r="D2051">
            <v>39616</v>
          </cell>
          <cell r="E2051">
            <v>10</v>
          </cell>
          <cell r="F2051">
            <v>3.9600400000000001E-2</v>
          </cell>
          <cell r="G2051">
            <v>4.96546E-2</v>
          </cell>
          <cell r="H2051">
            <v>67.583299999999994</v>
          </cell>
          <cell r="I2051">
            <v>3.3789999999999997E-4</v>
          </cell>
          <cell r="J2051">
            <v>476</v>
          </cell>
          <cell r="K2051">
            <v>-1.3502200000000001E-2</v>
          </cell>
          <cell r="L2051">
            <v>4.1510000000000001E-4</v>
          </cell>
          <cell r="M2051">
            <v>1.0054199999999999E-2</v>
          </cell>
          <cell r="N2051">
            <v>1.96933E-2</v>
          </cell>
          <cell r="O2051">
            <v>3.3610599999999997E-2</v>
          </cell>
          <cell r="P2051">
            <v>0.54166666666666663</v>
          </cell>
          <cell r="Q2051">
            <v>0.79166666666666663</v>
          </cell>
          <cell r="R2051">
            <v>13</v>
          </cell>
          <cell r="S2051">
            <v>19</v>
          </cell>
        </row>
        <row r="2052">
          <cell r="A2052" t="str">
            <v>All</v>
          </cell>
          <cell r="B2052" t="str">
            <v>Cycle</v>
          </cell>
          <cell r="C2052" t="str">
            <v>All</v>
          </cell>
          <cell r="D2052">
            <v>39616</v>
          </cell>
          <cell r="E2052">
            <v>11</v>
          </cell>
          <cell r="F2052">
            <v>4.5031799999999997E-2</v>
          </cell>
          <cell r="G2052">
            <v>6.7501699999999998E-2</v>
          </cell>
          <cell r="H2052">
            <v>72.019300000000001</v>
          </cell>
          <cell r="I2052">
            <v>3.3990000000000002E-4</v>
          </cell>
          <cell r="J2052">
            <v>476</v>
          </cell>
          <cell r="K2052">
            <v>-1.1555000000000001E-3</v>
          </cell>
          <cell r="L2052">
            <v>1.2802600000000001E-2</v>
          </cell>
          <cell r="M2052">
            <v>2.2469900000000001E-2</v>
          </cell>
          <cell r="N2052">
            <v>3.2137300000000001E-2</v>
          </cell>
          <cell r="O2052">
            <v>4.6095400000000002E-2</v>
          </cell>
          <cell r="P2052">
            <v>0.54166666666666663</v>
          </cell>
          <cell r="Q2052">
            <v>0.79166666666666663</v>
          </cell>
          <cell r="R2052">
            <v>13</v>
          </cell>
          <cell r="S2052">
            <v>19</v>
          </cell>
        </row>
        <row r="2053">
          <cell r="A2053" t="str">
            <v>All</v>
          </cell>
          <cell r="B2053" t="str">
            <v>Cycle</v>
          </cell>
          <cell r="C2053" t="str">
            <v>All</v>
          </cell>
          <cell r="D2053">
            <v>39616</v>
          </cell>
          <cell r="E2053">
            <v>12</v>
          </cell>
          <cell r="F2053">
            <v>7.7982099999999999E-2</v>
          </cell>
          <cell r="G2053">
            <v>9.5664200000000005E-2</v>
          </cell>
          <cell r="H2053">
            <v>77.565799999999996</v>
          </cell>
          <cell r="I2053">
            <v>3.4420000000000002E-4</v>
          </cell>
          <cell r="J2053">
            <v>476</v>
          </cell>
          <cell r="K2053">
            <v>-6.0949999999999997E-3</v>
          </cell>
          <cell r="L2053">
            <v>7.9527E-3</v>
          </cell>
          <cell r="M2053">
            <v>1.7682099999999999E-2</v>
          </cell>
          <cell r="N2053">
            <v>2.7411499999999998E-2</v>
          </cell>
          <cell r="O2053">
            <v>4.1459200000000002E-2</v>
          </cell>
          <cell r="P2053">
            <v>0.54166666666666663</v>
          </cell>
          <cell r="Q2053">
            <v>0.79166666666666663</v>
          </cell>
          <cell r="R2053">
            <v>13</v>
          </cell>
          <cell r="S2053">
            <v>19</v>
          </cell>
        </row>
        <row r="2054">
          <cell r="A2054" t="str">
            <v>All</v>
          </cell>
          <cell r="B2054" t="str">
            <v>Cycle</v>
          </cell>
          <cell r="C2054" t="str">
            <v>All</v>
          </cell>
          <cell r="D2054">
            <v>39616</v>
          </cell>
          <cell r="E2054">
            <v>13</v>
          </cell>
          <cell r="F2054">
            <v>0.1544566</v>
          </cell>
          <cell r="G2054">
            <v>0.13347590000000001</v>
          </cell>
          <cell r="H2054">
            <v>82.705600000000004</v>
          </cell>
          <cell r="I2054">
            <v>3.4269999999999998E-4</v>
          </cell>
          <cell r="J2054">
            <v>476</v>
          </cell>
          <cell r="K2054">
            <v>-4.4704800000000003E-2</v>
          </cell>
          <cell r="L2054">
            <v>-3.0688400000000001E-2</v>
          </cell>
          <cell r="M2054">
            <v>-2.0980700000000001E-2</v>
          </cell>
          <cell r="N2054">
            <v>-1.1273E-2</v>
          </cell>
          <cell r="O2054">
            <v>2.7434E-3</v>
          </cell>
          <cell r="P2054">
            <v>0.54166666666666663</v>
          </cell>
          <cell r="Q2054">
            <v>0.79166666666666663</v>
          </cell>
          <cell r="R2054">
            <v>13</v>
          </cell>
          <cell r="S2054">
            <v>19</v>
          </cell>
        </row>
        <row r="2055">
          <cell r="A2055" t="str">
            <v>All</v>
          </cell>
          <cell r="B2055" t="str">
            <v>Cycle</v>
          </cell>
          <cell r="C2055" t="str">
            <v>All</v>
          </cell>
          <cell r="D2055">
            <v>39616</v>
          </cell>
          <cell r="E2055">
            <v>14</v>
          </cell>
          <cell r="F2055">
            <v>0.1471838</v>
          </cell>
          <cell r="G2055">
            <v>0.20563029999999999</v>
          </cell>
          <cell r="H2055">
            <v>86.624600000000001</v>
          </cell>
          <cell r="I2055">
            <v>3.4630000000000001E-4</v>
          </cell>
          <cell r="J2055">
            <v>476</v>
          </cell>
          <cell r="K2055">
            <v>3.4597299999999997E-2</v>
          </cell>
          <cell r="L2055">
            <v>4.8687599999999998E-2</v>
          </cell>
          <cell r="M2055">
            <v>5.8446499999999998E-2</v>
          </cell>
          <cell r="N2055">
            <v>6.8205299999999996E-2</v>
          </cell>
          <cell r="O2055">
            <v>8.2295599999999997E-2</v>
          </cell>
          <cell r="P2055">
            <v>0.54166666666666663</v>
          </cell>
          <cell r="Q2055">
            <v>0.79166666666666663</v>
          </cell>
          <cell r="R2055">
            <v>13</v>
          </cell>
          <cell r="S2055">
            <v>19</v>
          </cell>
        </row>
        <row r="2056">
          <cell r="A2056" t="str">
            <v>All</v>
          </cell>
          <cell r="B2056" t="str">
            <v>Cycle</v>
          </cell>
          <cell r="C2056" t="str">
            <v>All</v>
          </cell>
          <cell r="D2056">
            <v>39616</v>
          </cell>
          <cell r="E2056">
            <v>15</v>
          </cell>
          <cell r="F2056">
            <v>0.23889850000000001</v>
          </cell>
          <cell r="G2056">
            <v>0.32632870000000003</v>
          </cell>
          <cell r="H2056">
            <v>89.799499999999995</v>
          </cell>
          <cell r="I2056">
            <v>3.523E-4</v>
          </cell>
          <cell r="J2056">
            <v>476</v>
          </cell>
          <cell r="K2056">
            <v>6.3375899999999999E-2</v>
          </cell>
          <cell r="L2056">
            <v>7.7587400000000001E-2</v>
          </cell>
          <cell r="M2056">
            <v>8.74302E-2</v>
          </cell>
          <cell r="N2056">
            <v>9.7273100000000001E-2</v>
          </cell>
          <cell r="O2056">
            <v>0.1114845</v>
          </cell>
          <cell r="P2056">
            <v>0.54166666666666663</v>
          </cell>
          <cell r="Q2056">
            <v>0.79166666666666663</v>
          </cell>
          <cell r="R2056">
            <v>13</v>
          </cell>
          <cell r="S2056">
            <v>19</v>
          </cell>
        </row>
        <row r="2057">
          <cell r="A2057" t="str">
            <v>All</v>
          </cell>
          <cell r="B2057" t="str">
            <v>Cycle</v>
          </cell>
          <cell r="C2057" t="str">
            <v>All</v>
          </cell>
          <cell r="D2057">
            <v>39616</v>
          </cell>
          <cell r="E2057">
            <v>16</v>
          </cell>
          <cell r="F2057">
            <v>0.32915299999999997</v>
          </cell>
          <cell r="G2057">
            <v>0.47298459999999998</v>
          </cell>
          <cell r="H2057">
            <v>92.252899999999997</v>
          </cell>
          <cell r="I2057">
            <v>3.6000000000000002E-4</v>
          </cell>
          <cell r="J2057">
            <v>476</v>
          </cell>
          <cell r="K2057">
            <v>0.11951630000000001</v>
          </cell>
          <cell r="L2057">
            <v>0.133882</v>
          </cell>
          <cell r="M2057">
            <v>0.1438316</v>
          </cell>
          <cell r="N2057">
            <v>0.15378120000000001</v>
          </cell>
          <cell r="O2057">
            <v>0.16814680000000001</v>
          </cell>
          <cell r="P2057">
            <v>0.54166666666666663</v>
          </cell>
          <cell r="Q2057">
            <v>0.79166666666666663</v>
          </cell>
          <cell r="R2057">
            <v>13</v>
          </cell>
          <cell r="S2057">
            <v>19</v>
          </cell>
        </row>
        <row r="2058">
          <cell r="A2058" t="str">
            <v>All</v>
          </cell>
          <cell r="B2058" t="str">
            <v>Cycle</v>
          </cell>
          <cell r="C2058" t="str">
            <v>All</v>
          </cell>
          <cell r="D2058">
            <v>39616</v>
          </cell>
          <cell r="E2058">
            <v>17</v>
          </cell>
          <cell r="F2058">
            <v>0.43366690000000002</v>
          </cell>
          <cell r="G2058">
            <v>0.60129869999999996</v>
          </cell>
          <cell r="H2058">
            <v>93.169200000000004</v>
          </cell>
          <cell r="I2058">
            <v>3.5980000000000002E-4</v>
          </cell>
          <cell r="J2058">
            <v>476</v>
          </cell>
          <cell r="K2058">
            <v>0.14332310000000001</v>
          </cell>
          <cell r="L2058">
            <v>0.15768489999999999</v>
          </cell>
          <cell r="M2058">
            <v>0.1676318</v>
          </cell>
          <cell r="N2058">
            <v>0.17757870000000001</v>
          </cell>
          <cell r="O2058">
            <v>0.19194050000000001</v>
          </cell>
          <cell r="P2058">
            <v>0.54166666666666663</v>
          </cell>
          <cell r="Q2058">
            <v>0.79166666666666663</v>
          </cell>
          <cell r="R2058">
            <v>13</v>
          </cell>
          <cell r="S2058">
            <v>19</v>
          </cell>
        </row>
        <row r="2059">
          <cell r="A2059" t="str">
            <v>All</v>
          </cell>
          <cell r="B2059" t="str">
            <v>Cycle</v>
          </cell>
          <cell r="C2059" t="str">
            <v>All</v>
          </cell>
          <cell r="D2059">
            <v>39616</v>
          </cell>
          <cell r="E2059">
            <v>18</v>
          </cell>
          <cell r="F2059">
            <v>0.53604819999999997</v>
          </cell>
          <cell r="G2059">
            <v>0.68494569999999999</v>
          </cell>
          <cell r="H2059">
            <v>92.877700000000004</v>
          </cell>
          <cell r="I2059">
            <v>3.5819999999999998E-4</v>
          </cell>
          <cell r="J2059">
            <v>476</v>
          </cell>
          <cell r="K2059">
            <v>0.1246432</v>
          </cell>
          <cell r="L2059">
            <v>0.13897280000000001</v>
          </cell>
          <cell r="M2059">
            <v>0.14889749999999999</v>
          </cell>
          <cell r="N2059">
            <v>0.15882209999999999</v>
          </cell>
          <cell r="O2059">
            <v>0.17315169999999999</v>
          </cell>
          <cell r="P2059">
            <v>0.54166666666666663</v>
          </cell>
          <cell r="Q2059">
            <v>0.79166666666666663</v>
          </cell>
          <cell r="R2059">
            <v>13</v>
          </cell>
          <cell r="S2059">
            <v>19</v>
          </cell>
        </row>
        <row r="2060">
          <cell r="A2060" t="str">
            <v>All</v>
          </cell>
          <cell r="B2060" t="str">
            <v>Cycle</v>
          </cell>
          <cell r="C2060" t="str">
            <v>All</v>
          </cell>
          <cell r="D2060">
            <v>39616</v>
          </cell>
          <cell r="E2060">
            <v>19</v>
          </cell>
          <cell r="F2060">
            <v>0.57309730000000003</v>
          </cell>
          <cell r="G2060">
            <v>0.69068909999999994</v>
          </cell>
          <cell r="H2060">
            <v>91.535899999999998</v>
          </cell>
          <cell r="I2060">
            <v>3.6240000000000003E-4</v>
          </cell>
          <cell r="J2060">
            <v>476</v>
          </cell>
          <cell r="K2060">
            <v>9.3195899999999998E-2</v>
          </cell>
          <cell r="L2060">
            <v>0.1076092</v>
          </cell>
          <cell r="M2060">
            <v>0.1175919</v>
          </cell>
          <cell r="N2060">
            <v>0.12757450000000001</v>
          </cell>
          <cell r="O2060">
            <v>0.1419878</v>
          </cell>
          <cell r="P2060">
            <v>0.54166666666666663</v>
          </cell>
          <cell r="Q2060">
            <v>0.79166666666666663</v>
          </cell>
          <cell r="R2060">
            <v>13</v>
          </cell>
          <cell r="S2060">
            <v>19</v>
          </cell>
        </row>
        <row r="2061">
          <cell r="A2061" t="str">
            <v>All</v>
          </cell>
          <cell r="B2061" t="str">
            <v>Cycle</v>
          </cell>
          <cell r="C2061" t="str">
            <v>All</v>
          </cell>
          <cell r="D2061">
            <v>39616</v>
          </cell>
          <cell r="E2061">
            <v>20</v>
          </cell>
          <cell r="F2061">
            <v>0.87102250000000003</v>
          </cell>
          <cell r="G2061">
            <v>0.61045899999999997</v>
          </cell>
          <cell r="H2061">
            <v>88.943200000000004</v>
          </cell>
          <cell r="I2061">
            <v>3.6279999999999998E-4</v>
          </cell>
          <cell r="J2061">
            <v>476</v>
          </cell>
          <cell r="K2061">
            <v>-0.28497359999999999</v>
          </cell>
          <cell r="L2061">
            <v>-0.27055190000000001</v>
          </cell>
          <cell r="M2061">
            <v>-0.2605635</v>
          </cell>
          <cell r="N2061">
            <v>-0.2505751</v>
          </cell>
          <cell r="O2061">
            <v>-0.23615340000000001</v>
          </cell>
          <cell r="P2061">
            <v>0.54166666666666663</v>
          </cell>
          <cell r="Q2061">
            <v>0.79166666666666663</v>
          </cell>
          <cell r="R2061">
            <v>13</v>
          </cell>
          <cell r="S2061">
            <v>19</v>
          </cell>
        </row>
        <row r="2062">
          <cell r="A2062" t="str">
            <v>All</v>
          </cell>
          <cell r="B2062" t="str">
            <v>Cycle</v>
          </cell>
          <cell r="C2062" t="str">
            <v>All</v>
          </cell>
          <cell r="D2062">
            <v>39616</v>
          </cell>
          <cell r="E2062">
            <v>21</v>
          </cell>
          <cell r="F2062">
            <v>0.62749739999999998</v>
          </cell>
          <cell r="G2062">
            <v>0.45261269999999998</v>
          </cell>
          <cell r="H2062">
            <v>84.698899999999995</v>
          </cell>
          <cell r="I2062">
            <v>3.5540000000000002E-4</v>
          </cell>
          <cell r="J2062">
            <v>476</v>
          </cell>
          <cell r="K2062">
            <v>-0.19904459999999999</v>
          </cell>
          <cell r="L2062">
            <v>-0.18477070000000001</v>
          </cell>
          <cell r="M2062">
            <v>-0.1748846</v>
          </cell>
          <cell r="N2062">
            <v>-0.1649986</v>
          </cell>
          <cell r="O2062">
            <v>-0.15072459999999999</v>
          </cell>
          <cell r="P2062">
            <v>0.54166666666666663</v>
          </cell>
          <cell r="Q2062">
            <v>0.79166666666666663</v>
          </cell>
          <cell r="R2062">
            <v>13</v>
          </cell>
          <cell r="S2062">
            <v>19</v>
          </cell>
        </row>
        <row r="2063">
          <cell r="A2063" t="str">
            <v>All</v>
          </cell>
          <cell r="B2063" t="str">
            <v>Cycle</v>
          </cell>
          <cell r="C2063" t="str">
            <v>All</v>
          </cell>
          <cell r="D2063">
            <v>39616</v>
          </cell>
          <cell r="E2063">
            <v>22</v>
          </cell>
          <cell r="F2063">
            <v>0.45426169999999999</v>
          </cell>
          <cell r="G2063">
            <v>0.35017130000000002</v>
          </cell>
          <cell r="H2063">
            <v>81.055400000000006</v>
          </cell>
          <cell r="I2063">
            <v>3.503E-4</v>
          </cell>
          <cell r="J2063">
            <v>476</v>
          </cell>
          <cell r="K2063">
            <v>-0.12807499999999999</v>
          </cell>
          <cell r="L2063">
            <v>-0.1139047</v>
          </cell>
          <cell r="M2063">
            <v>-0.1040904</v>
          </cell>
          <cell r="N2063">
            <v>-9.4275999999999999E-2</v>
          </cell>
          <cell r="O2063">
            <v>-8.0105700000000002E-2</v>
          </cell>
          <cell r="P2063">
            <v>0.54166666666666663</v>
          </cell>
          <cell r="Q2063">
            <v>0.79166666666666663</v>
          </cell>
          <cell r="R2063">
            <v>13</v>
          </cell>
          <cell r="S2063">
            <v>19</v>
          </cell>
        </row>
        <row r="2064">
          <cell r="A2064" t="str">
            <v>All</v>
          </cell>
          <cell r="B2064" t="str">
            <v>Cycle</v>
          </cell>
          <cell r="C2064" t="str">
            <v>All</v>
          </cell>
          <cell r="D2064">
            <v>39616</v>
          </cell>
          <cell r="E2064">
            <v>23</v>
          </cell>
          <cell r="F2064">
            <v>0.25407659999999999</v>
          </cell>
          <cell r="G2064">
            <v>0.23164940000000001</v>
          </cell>
          <cell r="H2064">
            <v>78.691100000000006</v>
          </cell>
          <cell r="I2064">
            <v>3.4689999999999998E-4</v>
          </cell>
          <cell r="J2064">
            <v>476</v>
          </cell>
          <cell r="K2064">
            <v>-4.6296400000000001E-2</v>
          </cell>
          <cell r="L2064">
            <v>-3.2194300000000002E-2</v>
          </cell>
          <cell r="M2064">
            <v>-2.2427200000000001E-2</v>
          </cell>
          <cell r="N2064">
            <v>-1.2660100000000001E-2</v>
          </cell>
          <cell r="O2064">
            <v>1.4419999999999999E-3</v>
          </cell>
          <cell r="P2064">
            <v>0.54166666666666663</v>
          </cell>
          <cell r="Q2064">
            <v>0.79166666666666663</v>
          </cell>
          <cell r="R2064">
            <v>13</v>
          </cell>
          <cell r="S2064">
            <v>19</v>
          </cell>
        </row>
        <row r="2065">
          <cell r="A2065" t="str">
            <v>All</v>
          </cell>
          <cell r="B2065" t="str">
            <v>Cycle</v>
          </cell>
          <cell r="C2065" t="str">
            <v>All</v>
          </cell>
          <cell r="D2065">
            <v>39616</v>
          </cell>
          <cell r="E2065">
            <v>24</v>
          </cell>
          <cell r="F2065">
            <v>0.14599519999999999</v>
          </cell>
          <cell r="G2065">
            <v>0.14874329999999999</v>
          </cell>
          <cell r="H2065">
            <v>76.736599999999996</v>
          </cell>
          <cell r="I2065">
            <v>3.4400000000000001E-4</v>
          </cell>
          <cell r="J2065">
            <v>476</v>
          </cell>
          <cell r="K2065">
            <v>-2.10225E-2</v>
          </cell>
          <cell r="L2065">
            <v>-6.9785999999999997E-3</v>
          </cell>
          <cell r="M2065">
            <v>2.7480999999999998E-3</v>
          </cell>
          <cell r="N2065">
            <v>1.2474799999999999E-2</v>
          </cell>
          <cell r="O2065">
            <v>2.65186E-2</v>
          </cell>
          <cell r="P2065">
            <v>0.54166666666666663</v>
          </cell>
          <cell r="Q2065">
            <v>0.79166666666666663</v>
          </cell>
          <cell r="R2065">
            <v>13</v>
          </cell>
          <cell r="S2065">
            <v>19</v>
          </cell>
        </row>
        <row r="2066">
          <cell r="A2066" t="str">
            <v>All</v>
          </cell>
          <cell r="B2066" t="str">
            <v>Cycle</v>
          </cell>
          <cell r="C2066" t="str">
            <v>All</v>
          </cell>
          <cell r="D2066">
            <v>39626</v>
          </cell>
          <cell r="E2066">
            <v>1</v>
          </cell>
          <cell r="F2066">
            <v>8.3052399999999998E-2</v>
          </cell>
          <cell r="G2066">
            <v>9.9983799999999998E-2</v>
          </cell>
          <cell r="H2066">
            <v>70.899699999999996</v>
          </cell>
          <cell r="I2066">
            <v>3.2079999999999999E-4</v>
          </cell>
          <cell r="J2066">
            <v>490</v>
          </cell>
          <cell r="K2066">
            <v>-6.0222000000000001E-3</v>
          </cell>
          <cell r="L2066">
            <v>7.5389999999999997E-3</v>
          </cell>
          <cell r="M2066">
            <v>1.6931399999999999E-2</v>
          </cell>
          <cell r="N2066">
            <v>2.6323800000000001E-2</v>
          </cell>
          <cell r="O2066">
            <v>3.9884999999999997E-2</v>
          </cell>
          <cell r="P2066">
            <v>0.45833333333333331</v>
          </cell>
          <cell r="Q2066">
            <v>0.70833333333333337</v>
          </cell>
          <cell r="R2066">
            <v>11</v>
          </cell>
          <cell r="S2066">
            <v>17</v>
          </cell>
        </row>
        <row r="2067">
          <cell r="A2067" t="str">
            <v>All</v>
          </cell>
          <cell r="B2067" t="str">
            <v>Cycle</v>
          </cell>
          <cell r="C2067" t="str">
            <v>All</v>
          </cell>
          <cell r="D2067">
            <v>39626</v>
          </cell>
          <cell r="E2067">
            <v>2</v>
          </cell>
          <cell r="F2067">
            <v>6.0380299999999998E-2</v>
          </cell>
          <cell r="G2067">
            <v>7.4881299999999998E-2</v>
          </cell>
          <cell r="H2067">
            <v>69.830200000000005</v>
          </cell>
          <cell r="I2067">
            <v>3.2009999999999997E-4</v>
          </cell>
          <cell r="J2067">
            <v>490</v>
          </cell>
          <cell r="K2067">
            <v>-8.4288999999999996E-3</v>
          </cell>
          <cell r="L2067">
            <v>5.1183000000000001E-3</v>
          </cell>
          <cell r="M2067">
            <v>1.4501E-2</v>
          </cell>
          <cell r="N2067">
            <v>2.3883700000000001E-2</v>
          </cell>
          <cell r="O2067">
            <v>3.74308E-2</v>
          </cell>
          <cell r="P2067">
            <v>0.45833333333333331</v>
          </cell>
          <cell r="Q2067">
            <v>0.70833333333333337</v>
          </cell>
          <cell r="R2067">
            <v>11</v>
          </cell>
          <cell r="S2067">
            <v>17</v>
          </cell>
        </row>
        <row r="2068">
          <cell r="A2068" t="str">
            <v>All</v>
          </cell>
          <cell r="B2068" t="str">
            <v>Cycle</v>
          </cell>
          <cell r="C2068" t="str">
            <v>All</v>
          </cell>
          <cell r="D2068">
            <v>39626</v>
          </cell>
          <cell r="E2068">
            <v>3</v>
          </cell>
          <cell r="F2068">
            <v>2.87094E-2</v>
          </cell>
          <cell r="G2068">
            <v>5.7694599999999999E-2</v>
          </cell>
          <cell r="H2068">
            <v>68.847300000000004</v>
          </cell>
          <cell r="I2068">
            <v>3.1960000000000002E-4</v>
          </cell>
          <cell r="J2068">
            <v>490</v>
          </cell>
          <cell r="K2068">
            <v>6.0759000000000004E-3</v>
          </cell>
          <cell r="L2068">
            <v>1.9610900000000001E-2</v>
          </cell>
          <cell r="M2068">
            <v>2.8985299999999999E-2</v>
          </cell>
          <cell r="N2068">
            <v>3.8359600000000001E-2</v>
          </cell>
          <cell r="O2068">
            <v>5.1894700000000002E-2</v>
          </cell>
          <cell r="P2068">
            <v>0.45833333333333331</v>
          </cell>
          <cell r="Q2068">
            <v>0.70833333333333337</v>
          </cell>
          <cell r="R2068">
            <v>11</v>
          </cell>
          <cell r="S2068">
            <v>17</v>
          </cell>
        </row>
        <row r="2069">
          <cell r="A2069" t="str">
            <v>All</v>
          </cell>
          <cell r="B2069" t="str">
            <v>Cycle</v>
          </cell>
          <cell r="C2069" t="str">
            <v>All</v>
          </cell>
          <cell r="D2069">
            <v>39626</v>
          </cell>
          <cell r="E2069">
            <v>4</v>
          </cell>
          <cell r="F2069">
            <v>2.3744000000000001E-2</v>
          </cell>
          <cell r="G2069">
            <v>4.1909700000000001E-2</v>
          </cell>
          <cell r="H2069">
            <v>67.728999999999999</v>
          </cell>
          <cell r="I2069">
            <v>3.1940000000000001E-4</v>
          </cell>
          <cell r="J2069">
            <v>490</v>
          </cell>
          <cell r="K2069">
            <v>-4.7391000000000004E-3</v>
          </cell>
          <cell r="L2069">
            <v>8.7931999999999993E-3</v>
          </cell>
          <cell r="M2069">
            <v>1.81657E-2</v>
          </cell>
          <cell r="N2069">
            <v>2.7538099999999999E-2</v>
          </cell>
          <cell r="O2069">
            <v>4.10704E-2</v>
          </cell>
          <cell r="P2069">
            <v>0.45833333333333331</v>
          </cell>
          <cell r="Q2069">
            <v>0.70833333333333337</v>
          </cell>
          <cell r="R2069">
            <v>11</v>
          </cell>
          <cell r="S2069">
            <v>17</v>
          </cell>
        </row>
        <row r="2070">
          <cell r="A2070" t="str">
            <v>All</v>
          </cell>
          <cell r="B2070" t="str">
            <v>Cycle</v>
          </cell>
          <cell r="C2070" t="str">
            <v>All</v>
          </cell>
          <cell r="D2070">
            <v>39626</v>
          </cell>
          <cell r="E2070">
            <v>5</v>
          </cell>
          <cell r="F2070">
            <v>2.8522200000000001E-2</v>
          </cell>
          <cell r="G2070">
            <v>3.5067800000000003E-2</v>
          </cell>
          <cell r="H2070">
            <v>67.273200000000003</v>
          </cell>
          <cell r="I2070">
            <v>3.191E-4</v>
          </cell>
          <cell r="J2070">
            <v>490</v>
          </cell>
          <cell r="K2070">
            <v>-1.63482E-2</v>
          </cell>
          <cell r="L2070">
            <v>-2.8224000000000001E-3</v>
          </cell>
          <cell r="M2070">
            <v>6.5456000000000004E-3</v>
          </cell>
          <cell r="N2070">
            <v>1.5913500000000001E-2</v>
          </cell>
          <cell r="O2070">
            <v>2.9439300000000002E-2</v>
          </cell>
          <cell r="P2070">
            <v>0.45833333333333331</v>
          </cell>
          <cell r="Q2070">
            <v>0.70833333333333337</v>
          </cell>
          <cell r="R2070">
            <v>11</v>
          </cell>
          <cell r="S2070">
            <v>17</v>
          </cell>
        </row>
        <row r="2071">
          <cell r="A2071" t="str">
            <v>All</v>
          </cell>
          <cell r="B2071" t="str">
            <v>Cycle</v>
          </cell>
          <cell r="C2071" t="str">
            <v>All</v>
          </cell>
          <cell r="D2071">
            <v>39626</v>
          </cell>
          <cell r="E2071">
            <v>6</v>
          </cell>
          <cell r="F2071">
            <v>1.7565299999999999E-2</v>
          </cell>
          <cell r="G2071">
            <v>3.3148299999999999E-2</v>
          </cell>
          <cell r="H2071">
            <v>65.7791</v>
          </cell>
          <cell r="I2071">
            <v>3.189E-4</v>
          </cell>
          <cell r="J2071">
            <v>490</v>
          </cell>
          <cell r="K2071">
            <v>-7.3044E-3</v>
          </cell>
          <cell r="L2071">
            <v>6.2176999999999996E-3</v>
          </cell>
          <cell r="M2071">
            <v>1.5583E-2</v>
          </cell>
          <cell r="N2071">
            <v>2.4948399999999999E-2</v>
          </cell>
          <cell r="O2071">
            <v>3.8470400000000002E-2</v>
          </cell>
          <cell r="P2071">
            <v>0.45833333333333331</v>
          </cell>
          <cell r="Q2071">
            <v>0.70833333333333337</v>
          </cell>
          <cell r="R2071">
            <v>11</v>
          </cell>
          <cell r="S2071">
            <v>17</v>
          </cell>
        </row>
        <row r="2072">
          <cell r="A2072" t="str">
            <v>All</v>
          </cell>
          <cell r="B2072" t="str">
            <v>Cycle</v>
          </cell>
          <cell r="C2072" t="str">
            <v>All</v>
          </cell>
          <cell r="D2072">
            <v>39626</v>
          </cell>
          <cell r="E2072">
            <v>7</v>
          </cell>
          <cell r="F2072">
            <v>2.0517799999999999E-2</v>
          </cell>
          <cell r="G2072">
            <v>3.4133499999999997E-2</v>
          </cell>
          <cell r="H2072">
            <v>65.290999999999997</v>
          </cell>
          <cell r="I2072">
            <v>3.188E-4</v>
          </cell>
          <cell r="J2072">
            <v>490</v>
          </cell>
          <cell r="K2072">
            <v>-9.2662999999999999E-3</v>
          </cell>
          <cell r="L2072">
            <v>4.2525000000000002E-3</v>
          </cell>
          <cell r="M2072">
            <v>1.36156E-2</v>
          </cell>
          <cell r="N2072">
            <v>2.2978700000000001E-2</v>
          </cell>
          <cell r="O2072">
            <v>3.6497599999999998E-2</v>
          </cell>
          <cell r="P2072">
            <v>0.45833333333333331</v>
          </cell>
          <cell r="Q2072">
            <v>0.70833333333333337</v>
          </cell>
          <cell r="R2072">
            <v>11</v>
          </cell>
          <cell r="S2072">
            <v>17</v>
          </cell>
        </row>
        <row r="2073">
          <cell r="A2073" t="str">
            <v>All</v>
          </cell>
          <cell r="B2073" t="str">
            <v>Cycle</v>
          </cell>
          <cell r="C2073" t="str">
            <v>All</v>
          </cell>
          <cell r="D2073">
            <v>39626</v>
          </cell>
          <cell r="E2073">
            <v>8</v>
          </cell>
          <cell r="F2073">
            <v>3.22454E-2</v>
          </cell>
          <cell r="G2073">
            <v>3.63027E-2</v>
          </cell>
          <cell r="H2073">
            <v>66.635800000000003</v>
          </cell>
          <cell r="I2073">
            <v>3.191E-4</v>
          </cell>
          <cell r="J2073">
            <v>490</v>
          </cell>
          <cell r="K2073">
            <v>-1.88369E-2</v>
          </cell>
          <cell r="L2073">
            <v>-5.3108000000000001E-3</v>
          </cell>
          <cell r="M2073">
            <v>4.0572999999999998E-3</v>
          </cell>
          <cell r="N2073">
            <v>1.3425400000000001E-2</v>
          </cell>
          <cell r="O2073">
            <v>2.69515E-2</v>
          </cell>
          <cell r="P2073">
            <v>0.45833333333333331</v>
          </cell>
          <cell r="Q2073">
            <v>0.70833333333333337</v>
          </cell>
          <cell r="R2073">
            <v>11</v>
          </cell>
          <cell r="S2073">
            <v>17</v>
          </cell>
        </row>
        <row r="2074">
          <cell r="A2074" t="str">
            <v>All</v>
          </cell>
          <cell r="B2074" t="str">
            <v>Cycle</v>
          </cell>
          <cell r="C2074" t="str">
            <v>All</v>
          </cell>
          <cell r="D2074">
            <v>39626</v>
          </cell>
          <cell r="E2074">
            <v>9</v>
          </cell>
          <cell r="F2074">
            <v>6.4215700000000001E-2</v>
          </cell>
          <cell r="G2074">
            <v>4.1919199999999997E-2</v>
          </cell>
          <cell r="H2074">
            <v>69.262600000000006</v>
          </cell>
          <cell r="I2074">
            <v>3.1980000000000002E-4</v>
          </cell>
          <cell r="J2074">
            <v>490</v>
          </cell>
          <cell r="K2074">
            <v>-4.5215699999999998E-2</v>
          </cell>
          <cell r="L2074">
            <v>-3.1674800000000003E-2</v>
          </cell>
          <cell r="M2074">
            <v>-2.2296400000000001E-2</v>
          </cell>
          <cell r="N2074">
            <v>-1.29181E-2</v>
          </cell>
          <cell r="O2074">
            <v>6.2290000000000002E-4</v>
          </cell>
          <cell r="P2074">
            <v>0.45833333333333331</v>
          </cell>
          <cell r="Q2074">
            <v>0.70833333333333337</v>
          </cell>
          <cell r="R2074">
            <v>11</v>
          </cell>
          <cell r="S2074">
            <v>17</v>
          </cell>
        </row>
        <row r="2075">
          <cell r="A2075" t="str">
            <v>All</v>
          </cell>
          <cell r="B2075" t="str">
            <v>Cycle</v>
          </cell>
          <cell r="C2075" t="str">
            <v>All</v>
          </cell>
          <cell r="D2075">
            <v>39626</v>
          </cell>
          <cell r="E2075">
            <v>10</v>
          </cell>
          <cell r="F2075">
            <v>7.0687700000000006E-2</v>
          </cell>
          <cell r="G2075">
            <v>6.1540400000000002E-2</v>
          </cell>
          <cell r="H2075">
            <v>73.0501</v>
          </cell>
          <cell r="I2075">
            <v>3.2140000000000001E-4</v>
          </cell>
          <cell r="J2075">
            <v>490</v>
          </cell>
          <cell r="K2075">
            <v>-3.2123800000000001E-2</v>
          </cell>
          <cell r="L2075">
            <v>-1.8549099999999999E-2</v>
          </cell>
          <cell r="M2075">
            <v>-9.1473000000000006E-3</v>
          </cell>
          <cell r="N2075">
            <v>2.544E-4</v>
          </cell>
          <cell r="O2075">
            <v>1.38291E-2</v>
          </cell>
          <cell r="P2075">
            <v>0.45833333333333331</v>
          </cell>
          <cell r="Q2075">
            <v>0.70833333333333337</v>
          </cell>
          <cell r="R2075">
            <v>11</v>
          </cell>
          <cell r="S2075">
            <v>17</v>
          </cell>
        </row>
        <row r="2076">
          <cell r="A2076" t="str">
            <v>All</v>
          </cell>
          <cell r="B2076" t="str">
            <v>Cycle</v>
          </cell>
          <cell r="C2076" t="str">
            <v>All</v>
          </cell>
          <cell r="D2076">
            <v>39626</v>
          </cell>
          <cell r="E2076">
            <v>11</v>
          </cell>
          <cell r="F2076">
            <v>0.10384400000000001</v>
          </cell>
          <cell r="G2076">
            <v>8.2505499999999996E-2</v>
          </cell>
          <cell r="H2076">
            <v>77.417000000000002</v>
          </cell>
          <cell r="I2076">
            <v>3.2160000000000001E-4</v>
          </cell>
          <cell r="J2076">
            <v>490</v>
          </cell>
          <cell r="K2076">
            <v>-4.4321699999999999E-2</v>
          </cell>
          <cell r="L2076">
            <v>-3.0743099999999999E-2</v>
          </cell>
          <cell r="M2076">
            <v>-2.1338599999999999E-2</v>
          </cell>
          <cell r="N2076">
            <v>-1.1934E-2</v>
          </cell>
          <cell r="O2076">
            <v>1.6446E-3</v>
          </cell>
          <cell r="P2076">
            <v>0.45833333333333331</v>
          </cell>
          <cell r="Q2076">
            <v>0.70833333333333337</v>
          </cell>
          <cell r="R2076">
            <v>11</v>
          </cell>
          <cell r="S2076">
            <v>17</v>
          </cell>
        </row>
        <row r="2077">
          <cell r="A2077" t="str">
            <v>All</v>
          </cell>
          <cell r="B2077" t="str">
            <v>Cycle</v>
          </cell>
          <cell r="C2077" t="str">
            <v>All</v>
          </cell>
          <cell r="D2077">
            <v>39626</v>
          </cell>
          <cell r="E2077">
            <v>12</v>
          </cell>
          <cell r="F2077">
            <v>0.1256544</v>
          </cell>
          <cell r="G2077">
            <v>0.1290703</v>
          </cell>
          <cell r="H2077">
            <v>80.415700000000001</v>
          </cell>
          <cell r="I2077">
            <v>3.2380000000000001E-4</v>
          </cell>
          <cell r="J2077">
            <v>490</v>
          </cell>
          <cell r="K2077">
            <v>-1.96461E-2</v>
          </cell>
          <cell r="L2077">
            <v>-6.0209E-3</v>
          </cell>
          <cell r="M2077">
            <v>3.4158000000000001E-3</v>
          </cell>
          <cell r="N2077">
            <v>1.28526E-2</v>
          </cell>
          <cell r="O2077">
            <v>2.6477799999999999E-2</v>
          </cell>
          <cell r="P2077">
            <v>0.45833333333333331</v>
          </cell>
          <cell r="Q2077">
            <v>0.70833333333333337</v>
          </cell>
          <cell r="R2077">
            <v>11</v>
          </cell>
          <cell r="S2077">
            <v>17</v>
          </cell>
        </row>
        <row r="2078">
          <cell r="A2078" t="str">
            <v>All</v>
          </cell>
          <cell r="B2078" t="str">
            <v>Cycle</v>
          </cell>
          <cell r="C2078" t="str">
            <v>All</v>
          </cell>
          <cell r="D2078">
            <v>39626</v>
          </cell>
          <cell r="E2078">
            <v>13</v>
          </cell>
          <cell r="F2078">
            <v>0.19926579999999999</v>
          </cell>
          <cell r="G2078">
            <v>0.18437039999999999</v>
          </cell>
          <cell r="H2078">
            <v>83.759799999999998</v>
          </cell>
          <cell r="I2078">
            <v>3.2469999999999998E-4</v>
          </cell>
          <cell r="J2078">
            <v>490</v>
          </cell>
          <cell r="K2078">
            <v>-3.7987800000000002E-2</v>
          </cell>
          <cell r="L2078">
            <v>-2.4344600000000001E-2</v>
          </cell>
          <cell r="M2078">
            <v>-1.48954E-2</v>
          </cell>
          <cell r="N2078">
            <v>-5.4460999999999997E-3</v>
          </cell>
          <cell r="O2078">
            <v>8.1969999999999994E-3</v>
          </cell>
          <cell r="P2078">
            <v>0.45833333333333331</v>
          </cell>
          <cell r="Q2078">
            <v>0.70833333333333337</v>
          </cell>
          <cell r="R2078">
            <v>11</v>
          </cell>
          <cell r="S2078">
            <v>17</v>
          </cell>
        </row>
        <row r="2079">
          <cell r="A2079" t="str">
            <v>All</v>
          </cell>
          <cell r="B2079" t="str">
            <v>Cycle</v>
          </cell>
          <cell r="C2079" t="str">
            <v>All</v>
          </cell>
          <cell r="D2079">
            <v>39626</v>
          </cell>
          <cell r="E2079">
            <v>14</v>
          </cell>
          <cell r="F2079">
            <v>0.28456589999999998</v>
          </cell>
          <cell r="G2079">
            <v>0.27368110000000001</v>
          </cell>
          <cell r="H2079">
            <v>86.860900000000001</v>
          </cell>
          <cell r="I2079">
            <v>3.2529999999999999E-4</v>
          </cell>
          <cell r="J2079">
            <v>490</v>
          </cell>
          <cell r="K2079">
            <v>-3.3998800000000003E-2</v>
          </cell>
          <cell r="L2079">
            <v>-2.0342900000000001E-2</v>
          </cell>
          <cell r="M2079">
            <v>-1.08848E-2</v>
          </cell>
          <cell r="N2079">
            <v>-1.4266999999999999E-3</v>
          </cell>
          <cell r="O2079">
            <v>1.22293E-2</v>
          </cell>
          <cell r="P2079">
            <v>0.45833333333333331</v>
          </cell>
          <cell r="Q2079">
            <v>0.70833333333333337</v>
          </cell>
          <cell r="R2079">
            <v>11</v>
          </cell>
          <cell r="S2079">
            <v>17</v>
          </cell>
        </row>
        <row r="2080">
          <cell r="A2080" t="str">
            <v>All</v>
          </cell>
          <cell r="B2080" t="str">
            <v>Cycle</v>
          </cell>
          <cell r="C2080" t="str">
            <v>All</v>
          </cell>
          <cell r="D2080">
            <v>39626</v>
          </cell>
          <cell r="E2080">
            <v>15</v>
          </cell>
          <cell r="F2080">
            <v>0.4034874</v>
          </cell>
          <cell r="G2080">
            <v>0.39799119999999999</v>
          </cell>
          <cell r="H2080">
            <v>88.526799999999994</v>
          </cell>
          <cell r="I2080">
            <v>3.2860000000000002E-4</v>
          </cell>
          <cell r="J2080">
            <v>490</v>
          </cell>
          <cell r="K2080">
            <v>-2.87257E-2</v>
          </cell>
          <cell r="L2080">
            <v>-1.50016E-2</v>
          </cell>
          <cell r="M2080">
            <v>-5.4961999999999997E-3</v>
          </cell>
          <cell r="N2080">
            <v>4.0090999999999998E-3</v>
          </cell>
          <cell r="O2080">
            <v>1.77333E-2</v>
          </cell>
          <cell r="P2080">
            <v>0.45833333333333331</v>
          </cell>
          <cell r="Q2080">
            <v>0.70833333333333337</v>
          </cell>
          <cell r="R2080">
            <v>11</v>
          </cell>
          <cell r="S2080">
            <v>17</v>
          </cell>
        </row>
        <row r="2081">
          <cell r="A2081" t="str">
            <v>All</v>
          </cell>
          <cell r="B2081" t="str">
            <v>Cycle</v>
          </cell>
          <cell r="C2081" t="str">
            <v>All</v>
          </cell>
          <cell r="D2081">
            <v>39626</v>
          </cell>
          <cell r="E2081">
            <v>16</v>
          </cell>
          <cell r="F2081">
            <v>0.56828909999999999</v>
          </cell>
          <cell r="G2081">
            <v>0.54069299999999998</v>
          </cell>
          <cell r="H2081">
            <v>89.163600000000002</v>
          </cell>
          <cell r="I2081">
            <v>3.2810000000000001E-4</v>
          </cell>
          <cell r="J2081">
            <v>490</v>
          </cell>
          <cell r="K2081">
            <v>-5.0810000000000001E-2</v>
          </cell>
          <cell r="L2081">
            <v>-3.7095000000000003E-2</v>
          </cell>
          <cell r="M2081">
            <v>-2.7596099999999998E-2</v>
          </cell>
          <cell r="N2081">
            <v>-1.8097100000000001E-2</v>
          </cell>
          <cell r="O2081">
            <v>-4.3822000000000002E-3</v>
          </cell>
          <cell r="P2081">
            <v>0.45833333333333331</v>
          </cell>
          <cell r="Q2081">
            <v>0.70833333333333337</v>
          </cell>
          <cell r="R2081">
            <v>11</v>
          </cell>
          <cell r="S2081">
            <v>17</v>
          </cell>
        </row>
        <row r="2082">
          <cell r="A2082" t="str">
            <v>All</v>
          </cell>
          <cell r="B2082" t="str">
            <v>Cycle</v>
          </cell>
          <cell r="C2082" t="str">
            <v>All</v>
          </cell>
          <cell r="D2082">
            <v>39626</v>
          </cell>
          <cell r="E2082">
            <v>17</v>
          </cell>
          <cell r="F2082">
            <v>0.64802289999999996</v>
          </cell>
          <cell r="G2082">
            <v>0.65252089999999996</v>
          </cell>
          <cell r="H2082">
            <v>88.417199999999994</v>
          </cell>
          <cell r="I2082">
            <v>3.3290000000000001E-4</v>
          </cell>
          <cell r="J2082">
            <v>490</v>
          </cell>
          <cell r="K2082">
            <v>-1.88837E-2</v>
          </cell>
          <cell r="L2082">
            <v>-5.0695999999999996E-3</v>
          </cell>
          <cell r="M2082">
            <v>4.4980000000000003E-3</v>
          </cell>
          <cell r="N2082">
            <v>1.4065599999999999E-2</v>
          </cell>
          <cell r="O2082">
            <v>2.78797E-2</v>
          </cell>
          <cell r="P2082">
            <v>0.45833333333333331</v>
          </cell>
          <cell r="Q2082">
            <v>0.70833333333333337</v>
          </cell>
          <cell r="R2082">
            <v>11</v>
          </cell>
          <cell r="S2082">
            <v>17</v>
          </cell>
        </row>
        <row r="2083">
          <cell r="A2083" t="str">
            <v>All</v>
          </cell>
          <cell r="B2083" t="str">
            <v>Cycle</v>
          </cell>
          <cell r="C2083" t="str">
            <v>All</v>
          </cell>
          <cell r="D2083">
            <v>39626</v>
          </cell>
          <cell r="E2083">
            <v>18</v>
          </cell>
          <cell r="F2083">
            <v>1.0561739999999999</v>
          </cell>
          <cell r="G2083">
            <v>0.72098340000000005</v>
          </cell>
          <cell r="H2083">
            <v>86.243099999999998</v>
          </cell>
          <cell r="I2083">
            <v>3.3399999999999999E-4</v>
          </cell>
          <cell r="J2083">
            <v>490</v>
          </cell>
          <cell r="K2083">
            <v>-0.3586104</v>
          </cell>
          <cell r="L2083">
            <v>-0.34477360000000001</v>
          </cell>
          <cell r="M2083">
            <v>-0.3351903</v>
          </cell>
          <cell r="N2083">
            <v>-0.32560699999999998</v>
          </cell>
          <cell r="O2083">
            <v>-0.3117702</v>
          </cell>
          <cell r="P2083">
            <v>0.45833333333333331</v>
          </cell>
          <cell r="Q2083">
            <v>0.70833333333333337</v>
          </cell>
          <cell r="R2083">
            <v>11</v>
          </cell>
          <cell r="S2083">
            <v>17</v>
          </cell>
        </row>
        <row r="2084">
          <cell r="A2084" t="str">
            <v>All</v>
          </cell>
          <cell r="B2084" t="str">
            <v>Cycle</v>
          </cell>
          <cell r="C2084" t="str">
            <v>All</v>
          </cell>
          <cell r="D2084">
            <v>39626</v>
          </cell>
          <cell r="E2084">
            <v>19</v>
          </cell>
          <cell r="F2084">
            <v>0.99288549999999998</v>
          </cell>
          <cell r="G2084">
            <v>0.71986050000000001</v>
          </cell>
          <cell r="H2084">
            <v>84.536900000000003</v>
          </cell>
          <cell r="I2084">
            <v>3.323E-4</v>
          </cell>
          <cell r="J2084">
            <v>490</v>
          </cell>
          <cell r="K2084">
            <v>-0.29638789999999998</v>
          </cell>
          <cell r="L2084">
            <v>-0.28258490000000003</v>
          </cell>
          <cell r="M2084">
            <v>-0.27302500000000002</v>
          </cell>
          <cell r="N2084">
            <v>-0.26346510000000001</v>
          </cell>
          <cell r="O2084">
            <v>-0.2496622</v>
          </cell>
          <cell r="P2084">
            <v>0.45833333333333331</v>
          </cell>
          <cell r="Q2084">
            <v>0.70833333333333337</v>
          </cell>
          <cell r="R2084">
            <v>11</v>
          </cell>
          <cell r="S2084">
            <v>17</v>
          </cell>
        </row>
        <row r="2085">
          <cell r="A2085" t="str">
            <v>All</v>
          </cell>
          <cell r="B2085" t="str">
            <v>Cycle</v>
          </cell>
          <cell r="C2085" t="str">
            <v>All</v>
          </cell>
          <cell r="D2085">
            <v>39626</v>
          </cell>
          <cell r="E2085">
            <v>20</v>
          </cell>
          <cell r="F2085">
            <v>0.78447929999999999</v>
          </cell>
          <cell r="G2085">
            <v>0.59456969999999998</v>
          </cell>
          <cell r="H2085">
            <v>81.609200000000001</v>
          </cell>
          <cell r="I2085">
            <v>3.2729999999999999E-4</v>
          </cell>
          <cell r="J2085">
            <v>490</v>
          </cell>
          <cell r="K2085">
            <v>-0.21309330000000001</v>
          </cell>
          <cell r="L2085">
            <v>-0.1993962</v>
          </cell>
          <cell r="M2085">
            <v>-0.18990960000000001</v>
          </cell>
          <cell r="N2085">
            <v>-0.180423</v>
          </cell>
          <cell r="O2085">
            <v>-0.16672580000000001</v>
          </cell>
          <cell r="P2085">
            <v>0.45833333333333331</v>
          </cell>
          <cell r="Q2085">
            <v>0.70833333333333337</v>
          </cell>
          <cell r="R2085">
            <v>11</v>
          </cell>
          <cell r="S2085">
            <v>17</v>
          </cell>
        </row>
        <row r="2086">
          <cell r="A2086" t="str">
            <v>All</v>
          </cell>
          <cell r="B2086" t="str">
            <v>Cycle</v>
          </cell>
          <cell r="C2086" t="str">
            <v>All</v>
          </cell>
          <cell r="D2086">
            <v>39626</v>
          </cell>
          <cell r="E2086">
            <v>21</v>
          </cell>
          <cell r="F2086">
            <v>0.58764019999999995</v>
          </cell>
          <cell r="G2086">
            <v>0.46961429999999998</v>
          </cell>
          <cell r="H2086">
            <v>78.210400000000007</v>
          </cell>
          <cell r="I2086">
            <v>3.2459999999999998E-4</v>
          </cell>
          <cell r="J2086">
            <v>490</v>
          </cell>
          <cell r="K2086">
            <v>-0.1411154</v>
          </cell>
          <cell r="L2086">
            <v>-0.127474</v>
          </cell>
          <cell r="M2086">
            <v>-0.1180259</v>
          </cell>
          <cell r="N2086">
            <v>-0.1085779</v>
          </cell>
          <cell r="O2086">
            <v>-9.4936499999999993E-2</v>
          </cell>
          <cell r="P2086">
            <v>0.45833333333333331</v>
          </cell>
          <cell r="Q2086">
            <v>0.70833333333333337</v>
          </cell>
          <cell r="R2086">
            <v>11</v>
          </cell>
          <cell r="S2086">
            <v>17</v>
          </cell>
        </row>
        <row r="2087">
          <cell r="A2087" t="str">
            <v>All</v>
          </cell>
          <cell r="B2087" t="str">
            <v>Cycle</v>
          </cell>
          <cell r="C2087" t="str">
            <v>All</v>
          </cell>
          <cell r="D2087">
            <v>39626</v>
          </cell>
          <cell r="E2087">
            <v>22</v>
          </cell>
          <cell r="F2087">
            <v>0.42400520000000003</v>
          </cell>
          <cell r="G2087">
            <v>0.3558731</v>
          </cell>
          <cell r="H2087">
            <v>74.4358</v>
          </cell>
          <cell r="I2087">
            <v>3.2529999999999999E-4</v>
          </cell>
          <cell r="J2087">
            <v>490</v>
          </cell>
          <cell r="K2087">
            <v>-9.1244400000000003E-2</v>
          </cell>
          <cell r="L2087">
            <v>-7.7589400000000003E-2</v>
          </cell>
          <cell r="M2087">
            <v>-6.8131999999999998E-2</v>
          </cell>
          <cell r="N2087">
            <v>-5.86746E-2</v>
          </cell>
          <cell r="O2087">
            <v>-4.5019700000000003E-2</v>
          </cell>
          <cell r="P2087">
            <v>0.45833333333333331</v>
          </cell>
          <cell r="Q2087">
            <v>0.70833333333333337</v>
          </cell>
          <cell r="R2087">
            <v>11</v>
          </cell>
          <cell r="S2087">
            <v>17</v>
          </cell>
        </row>
        <row r="2088">
          <cell r="A2088" t="str">
            <v>All</v>
          </cell>
          <cell r="B2088" t="str">
            <v>Cycle</v>
          </cell>
          <cell r="C2088" t="str">
            <v>All</v>
          </cell>
          <cell r="D2088">
            <v>39626</v>
          </cell>
          <cell r="E2088">
            <v>23</v>
          </cell>
          <cell r="F2088">
            <v>0.30707580000000001</v>
          </cell>
          <cell r="G2088">
            <v>0.25398920000000003</v>
          </cell>
          <cell r="H2088">
            <v>71.075400000000002</v>
          </cell>
          <cell r="I2088">
            <v>3.2370000000000001E-4</v>
          </cell>
          <cell r="J2088">
            <v>490</v>
          </cell>
          <cell r="K2088">
            <v>-7.6143100000000005E-2</v>
          </cell>
          <cell r="L2088">
            <v>-6.2521199999999999E-2</v>
          </cell>
          <cell r="M2088">
            <v>-5.3086599999999998E-2</v>
          </cell>
          <cell r="N2088">
            <v>-4.3652099999999999E-2</v>
          </cell>
          <cell r="O2088">
            <v>-3.00302E-2</v>
          </cell>
          <cell r="P2088">
            <v>0.45833333333333331</v>
          </cell>
          <cell r="Q2088">
            <v>0.70833333333333337</v>
          </cell>
          <cell r="R2088">
            <v>11</v>
          </cell>
          <cell r="S2088">
            <v>17</v>
          </cell>
        </row>
        <row r="2089">
          <cell r="A2089" t="str">
            <v>All</v>
          </cell>
          <cell r="B2089" t="str">
            <v>Cycle</v>
          </cell>
          <cell r="C2089" t="str">
            <v>All</v>
          </cell>
          <cell r="D2089">
            <v>39626</v>
          </cell>
          <cell r="E2089">
            <v>24</v>
          </cell>
          <cell r="F2089">
            <v>0.25259809999999999</v>
          </cell>
          <cell r="G2089">
            <v>0.15900349999999999</v>
          </cell>
          <cell r="H2089">
            <v>68.337299999999999</v>
          </cell>
          <cell r="I2089">
            <v>3.2269999999999998E-4</v>
          </cell>
          <cell r="J2089">
            <v>490</v>
          </cell>
          <cell r="K2089">
            <v>-0.1166157</v>
          </cell>
          <cell r="L2089">
            <v>-0.1030147</v>
          </cell>
          <cell r="M2089">
            <v>-9.35946E-2</v>
          </cell>
          <cell r="N2089">
            <v>-8.4174499999999999E-2</v>
          </cell>
          <cell r="O2089">
            <v>-7.0573399999999994E-2</v>
          </cell>
          <cell r="P2089">
            <v>0.45833333333333331</v>
          </cell>
          <cell r="Q2089">
            <v>0.70833333333333337</v>
          </cell>
          <cell r="R2089">
            <v>11</v>
          </cell>
          <cell r="S2089">
            <v>17</v>
          </cell>
        </row>
        <row r="2090">
          <cell r="A2090" t="str">
            <v>All</v>
          </cell>
          <cell r="B2090" t="str">
            <v>Cycle</v>
          </cell>
          <cell r="C2090" t="str">
            <v>All</v>
          </cell>
          <cell r="D2090">
            <v>39637</v>
          </cell>
          <cell r="E2090">
            <v>1</v>
          </cell>
          <cell r="F2090">
            <v>0.50299380000000005</v>
          </cell>
          <cell r="G2090">
            <v>0.48400029999999999</v>
          </cell>
          <cell r="H2090">
            <v>82.320700000000002</v>
          </cell>
          <cell r="I2090">
            <v>3.3930000000000001E-4</v>
          </cell>
          <cell r="J2090">
            <v>565</v>
          </cell>
          <cell r="K2090">
            <v>-4.2600199999999998E-2</v>
          </cell>
          <cell r="L2090">
            <v>-2.86532E-2</v>
          </cell>
          <cell r="M2090">
            <v>-1.89935E-2</v>
          </cell>
          <cell r="N2090">
            <v>-9.3338999999999991E-3</v>
          </cell>
          <cell r="O2090">
            <v>4.6131000000000002E-3</v>
          </cell>
          <cell r="P2090">
            <v>0.54166666666666663</v>
          </cell>
          <cell r="Q2090">
            <v>0.79166666666666663</v>
          </cell>
          <cell r="R2090">
            <v>13</v>
          </cell>
          <cell r="S2090">
            <v>19</v>
          </cell>
        </row>
        <row r="2091">
          <cell r="A2091" t="str">
            <v>All</v>
          </cell>
          <cell r="B2091" t="str">
            <v>Cycle</v>
          </cell>
          <cell r="C2091" t="str">
            <v>All</v>
          </cell>
          <cell r="D2091">
            <v>39637</v>
          </cell>
          <cell r="E2091">
            <v>2</v>
          </cell>
          <cell r="F2091">
            <v>0.36614659999999999</v>
          </cell>
          <cell r="G2091">
            <v>0.31145230000000002</v>
          </cell>
          <cell r="H2091">
            <v>80.068299999999994</v>
          </cell>
          <cell r="I2091">
            <v>3.4979999999999999E-4</v>
          </cell>
          <cell r="J2091">
            <v>565</v>
          </cell>
          <cell r="K2091">
            <v>-7.86636E-2</v>
          </cell>
          <cell r="L2091">
            <v>-6.4502400000000001E-2</v>
          </cell>
          <cell r="M2091">
            <v>-5.4694300000000001E-2</v>
          </cell>
          <cell r="N2091">
            <v>-4.4886299999999997E-2</v>
          </cell>
          <cell r="O2091">
            <v>-3.0724999999999999E-2</v>
          </cell>
          <cell r="P2091">
            <v>0.54166666666666663</v>
          </cell>
          <cell r="Q2091">
            <v>0.79166666666666663</v>
          </cell>
          <cell r="R2091">
            <v>13</v>
          </cell>
          <cell r="S2091">
            <v>19</v>
          </cell>
        </row>
        <row r="2092">
          <cell r="A2092" t="str">
            <v>All</v>
          </cell>
          <cell r="B2092" t="str">
            <v>Cycle</v>
          </cell>
          <cell r="C2092" t="str">
            <v>All</v>
          </cell>
          <cell r="D2092">
            <v>39637</v>
          </cell>
          <cell r="E2092">
            <v>3</v>
          </cell>
          <cell r="F2092">
            <v>0.2577045</v>
          </cell>
          <cell r="G2092">
            <v>0.24366589999999999</v>
          </cell>
          <cell r="H2092">
            <v>78.151399999999995</v>
          </cell>
          <cell r="I2092">
            <v>3.4699999999999998E-4</v>
          </cell>
          <cell r="J2092">
            <v>565</v>
          </cell>
          <cell r="K2092">
            <v>-3.7912000000000001E-2</v>
          </cell>
          <cell r="L2092">
            <v>-2.3807399999999999E-2</v>
          </cell>
          <cell r="M2092">
            <v>-1.40386E-2</v>
          </cell>
          <cell r="N2092">
            <v>-4.2697000000000004E-3</v>
          </cell>
          <cell r="O2092">
            <v>9.8349000000000006E-3</v>
          </cell>
          <cell r="P2092">
            <v>0.54166666666666663</v>
          </cell>
          <cell r="Q2092">
            <v>0.79166666666666663</v>
          </cell>
          <cell r="R2092">
            <v>13</v>
          </cell>
          <cell r="S2092">
            <v>19</v>
          </cell>
        </row>
        <row r="2093">
          <cell r="A2093" t="str">
            <v>All</v>
          </cell>
          <cell r="B2093" t="str">
            <v>Cycle</v>
          </cell>
          <cell r="C2093" t="str">
            <v>All</v>
          </cell>
          <cell r="D2093">
            <v>39637</v>
          </cell>
          <cell r="E2093">
            <v>4</v>
          </cell>
          <cell r="F2093">
            <v>0.19970930000000001</v>
          </cell>
          <cell r="G2093">
            <v>0.1607056</v>
          </cell>
          <cell r="H2093">
            <v>76.4255</v>
          </cell>
          <cell r="I2093">
            <v>3.455E-4</v>
          </cell>
          <cell r="J2093">
            <v>565</v>
          </cell>
          <cell r="K2093">
            <v>-6.2824599999999994E-2</v>
          </cell>
          <cell r="L2093">
            <v>-4.8751099999999999E-2</v>
          </cell>
          <cell r="M2093">
            <v>-3.9003799999999998E-2</v>
          </cell>
          <cell r="N2093">
            <v>-2.9256500000000001E-2</v>
          </cell>
          <cell r="O2093">
            <v>-1.5182899999999999E-2</v>
          </cell>
          <cell r="P2093">
            <v>0.54166666666666663</v>
          </cell>
          <cell r="Q2093">
            <v>0.79166666666666663</v>
          </cell>
          <cell r="R2093">
            <v>13</v>
          </cell>
          <cell r="S2093">
            <v>19</v>
          </cell>
        </row>
        <row r="2094">
          <cell r="A2094" t="str">
            <v>All</v>
          </cell>
          <cell r="B2094" t="str">
            <v>Cycle</v>
          </cell>
          <cell r="C2094" t="str">
            <v>All</v>
          </cell>
          <cell r="D2094">
            <v>39637</v>
          </cell>
          <cell r="E2094">
            <v>5</v>
          </cell>
          <cell r="F2094">
            <v>0.13899420000000001</v>
          </cell>
          <cell r="G2094">
            <v>0.12778970000000001</v>
          </cell>
          <cell r="H2094">
            <v>75.764799999999994</v>
          </cell>
          <cell r="I2094">
            <v>3.4749999999999999E-4</v>
          </cell>
          <cell r="J2094">
            <v>565</v>
          </cell>
          <cell r="K2094">
            <v>-3.5093800000000001E-2</v>
          </cell>
          <cell r="L2094">
            <v>-2.09798E-2</v>
          </cell>
          <cell r="M2094">
            <v>-1.1204499999999999E-2</v>
          </cell>
          <cell r="N2094">
            <v>-1.4292E-3</v>
          </cell>
          <cell r="O2094">
            <v>1.26848E-2</v>
          </cell>
          <cell r="P2094">
            <v>0.54166666666666663</v>
          </cell>
          <cell r="Q2094">
            <v>0.79166666666666663</v>
          </cell>
          <cell r="R2094">
            <v>13</v>
          </cell>
          <cell r="S2094">
            <v>19</v>
          </cell>
        </row>
        <row r="2095">
          <cell r="A2095" t="str">
            <v>All</v>
          </cell>
          <cell r="B2095" t="str">
            <v>Cycle</v>
          </cell>
          <cell r="C2095" t="str">
            <v>All</v>
          </cell>
          <cell r="D2095">
            <v>39637</v>
          </cell>
          <cell r="E2095">
            <v>6</v>
          </cell>
          <cell r="F2095">
            <v>0.14210300000000001</v>
          </cell>
          <cell r="G2095">
            <v>0.1087217</v>
          </cell>
          <cell r="H2095">
            <v>74.5732</v>
          </cell>
          <cell r="I2095">
            <v>3.5760000000000002E-4</v>
          </cell>
          <cell r="J2095">
            <v>565</v>
          </cell>
          <cell r="K2095">
            <v>-5.7614800000000001E-2</v>
          </cell>
          <cell r="L2095">
            <v>-4.32974E-2</v>
          </cell>
          <cell r="M2095">
            <v>-3.33812E-2</v>
          </cell>
          <cell r="N2095">
            <v>-2.3465099999999999E-2</v>
          </cell>
          <cell r="O2095">
            <v>-9.1476999999999999E-3</v>
          </cell>
          <cell r="P2095">
            <v>0.54166666666666663</v>
          </cell>
          <cell r="Q2095">
            <v>0.79166666666666663</v>
          </cell>
          <cell r="R2095">
            <v>13</v>
          </cell>
          <cell r="S2095">
            <v>19</v>
          </cell>
        </row>
        <row r="2096">
          <cell r="A2096" t="str">
            <v>All</v>
          </cell>
          <cell r="B2096" t="str">
            <v>Cycle</v>
          </cell>
          <cell r="C2096" t="str">
            <v>All</v>
          </cell>
          <cell r="D2096">
            <v>39637</v>
          </cell>
          <cell r="E2096">
            <v>7</v>
          </cell>
          <cell r="F2096">
            <v>0.15474089999999999</v>
          </cell>
          <cell r="G2096">
            <v>8.7204900000000002E-2</v>
          </cell>
          <cell r="H2096">
            <v>72.914900000000003</v>
          </cell>
          <cell r="I2096">
            <v>2.9389999999999999E-4</v>
          </cell>
          <cell r="J2096">
            <v>565</v>
          </cell>
          <cell r="K2096">
            <v>-8.9506199999999994E-2</v>
          </cell>
          <cell r="L2096">
            <v>-7.6525999999999997E-2</v>
          </cell>
          <cell r="M2096">
            <v>-6.7535899999999996E-2</v>
          </cell>
          <cell r="N2096">
            <v>-5.8545899999999998E-2</v>
          </cell>
          <cell r="O2096">
            <v>-4.5565700000000001E-2</v>
          </cell>
          <cell r="P2096">
            <v>0.54166666666666663</v>
          </cell>
          <cell r="Q2096">
            <v>0.79166666666666663</v>
          </cell>
          <cell r="R2096">
            <v>13</v>
          </cell>
          <cell r="S2096">
            <v>19</v>
          </cell>
        </row>
        <row r="2097">
          <cell r="A2097" t="str">
            <v>All</v>
          </cell>
          <cell r="B2097" t="str">
            <v>Cycle</v>
          </cell>
          <cell r="C2097" t="str">
            <v>All</v>
          </cell>
          <cell r="D2097">
            <v>39637</v>
          </cell>
          <cell r="E2097">
            <v>8</v>
          </cell>
          <cell r="F2097">
            <v>0.16587940000000001</v>
          </cell>
          <cell r="G2097">
            <v>0.12882759999999999</v>
          </cell>
          <cell r="H2097">
            <v>75.845100000000002</v>
          </cell>
          <cell r="I2097">
            <v>3.2620000000000001E-4</v>
          </cell>
          <cell r="J2097">
            <v>565</v>
          </cell>
          <cell r="K2097">
            <v>-6.0197899999999999E-2</v>
          </cell>
          <cell r="L2097">
            <v>-4.6522899999999999E-2</v>
          </cell>
          <cell r="M2097">
            <v>-3.70517E-2</v>
          </cell>
          <cell r="N2097">
            <v>-2.7580500000000001E-2</v>
          </cell>
          <cell r="O2097">
            <v>-1.3905600000000001E-2</v>
          </cell>
          <cell r="P2097">
            <v>0.54166666666666663</v>
          </cell>
          <cell r="Q2097">
            <v>0.79166666666666663</v>
          </cell>
          <cell r="R2097">
            <v>13</v>
          </cell>
          <cell r="S2097">
            <v>19</v>
          </cell>
        </row>
        <row r="2098">
          <cell r="A2098" t="str">
            <v>All</v>
          </cell>
          <cell r="B2098" t="str">
            <v>Cycle</v>
          </cell>
          <cell r="C2098" t="str">
            <v>All</v>
          </cell>
          <cell r="D2098">
            <v>39637</v>
          </cell>
          <cell r="E2098">
            <v>9</v>
          </cell>
          <cell r="F2098">
            <v>0.24717620000000001</v>
          </cell>
          <cell r="G2098">
            <v>0.20945859999999999</v>
          </cell>
          <cell r="H2098">
            <v>80.845500000000001</v>
          </cell>
          <cell r="I2098">
            <v>3.5169999999999998E-4</v>
          </cell>
          <cell r="J2098">
            <v>565</v>
          </cell>
          <cell r="K2098">
            <v>-6.1752399999999999E-2</v>
          </cell>
          <cell r="L2098">
            <v>-4.7552400000000002E-2</v>
          </cell>
          <cell r="M2098">
            <v>-3.7717599999999997E-2</v>
          </cell>
          <cell r="N2098">
            <v>-2.78827E-2</v>
          </cell>
          <cell r="O2098">
            <v>-1.3682700000000001E-2</v>
          </cell>
          <cell r="P2098">
            <v>0.54166666666666663</v>
          </cell>
          <cell r="Q2098">
            <v>0.79166666666666663</v>
          </cell>
          <cell r="R2098">
            <v>13</v>
          </cell>
          <cell r="S2098">
            <v>19</v>
          </cell>
        </row>
        <row r="2099">
          <cell r="A2099" t="str">
            <v>All</v>
          </cell>
          <cell r="B2099" t="str">
            <v>Cycle</v>
          </cell>
          <cell r="C2099" t="str">
            <v>All</v>
          </cell>
          <cell r="D2099">
            <v>39637</v>
          </cell>
          <cell r="E2099">
            <v>10</v>
          </cell>
          <cell r="F2099">
            <v>0.37240069999999997</v>
          </cell>
          <cell r="G2099">
            <v>0.34791460000000002</v>
          </cell>
          <cell r="H2099">
            <v>85.985100000000003</v>
          </cell>
          <cell r="I2099">
            <v>3.8309999999999999E-4</v>
          </cell>
          <cell r="J2099">
            <v>565</v>
          </cell>
          <cell r="K2099">
            <v>-4.9571299999999999E-2</v>
          </cell>
          <cell r="L2099">
            <v>-3.4750799999999998E-2</v>
          </cell>
          <cell r="M2099">
            <v>-2.44861E-2</v>
          </cell>
          <cell r="N2099">
            <v>-1.42215E-2</v>
          </cell>
          <cell r="O2099">
            <v>5.9909999999999998E-4</v>
          </cell>
          <cell r="P2099">
            <v>0.54166666666666663</v>
          </cell>
          <cell r="Q2099">
            <v>0.79166666666666663</v>
          </cell>
          <cell r="R2099">
            <v>13</v>
          </cell>
          <cell r="S2099">
            <v>19</v>
          </cell>
        </row>
        <row r="2100">
          <cell r="A2100" t="str">
            <v>All</v>
          </cell>
          <cell r="B2100" t="str">
            <v>Cycle</v>
          </cell>
          <cell r="C2100" t="str">
            <v>All</v>
          </cell>
          <cell r="D2100">
            <v>39637</v>
          </cell>
          <cell r="E2100">
            <v>11</v>
          </cell>
          <cell r="F2100">
            <v>0.58938400000000002</v>
          </cell>
          <cell r="G2100">
            <v>0.60862229999999995</v>
          </cell>
          <cell r="H2100">
            <v>91.143500000000003</v>
          </cell>
          <cell r="I2100">
            <v>3.8779999999999999E-4</v>
          </cell>
          <cell r="J2100">
            <v>565</v>
          </cell>
          <cell r="K2100">
            <v>-6.0001000000000004E-3</v>
          </cell>
          <cell r="L2100">
            <v>8.9110000000000005E-3</v>
          </cell>
          <cell r="M2100">
            <v>1.9238399999999999E-2</v>
          </cell>
          <cell r="N2100">
            <v>2.95657E-2</v>
          </cell>
          <cell r="O2100">
            <v>4.4476799999999997E-2</v>
          </cell>
          <cell r="P2100">
            <v>0.54166666666666663</v>
          </cell>
          <cell r="Q2100">
            <v>0.79166666666666663</v>
          </cell>
          <cell r="R2100">
            <v>13</v>
          </cell>
          <cell r="S2100">
            <v>19</v>
          </cell>
        </row>
        <row r="2101">
          <cell r="A2101" t="str">
            <v>All</v>
          </cell>
          <cell r="B2101" t="str">
            <v>Cycle</v>
          </cell>
          <cell r="C2101" t="str">
            <v>All</v>
          </cell>
          <cell r="D2101">
            <v>39637</v>
          </cell>
          <cell r="E2101">
            <v>12</v>
          </cell>
          <cell r="F2101">
            <v>0.88228220000000002</v>
          </cell>
          <cell r="G2101">
            <v>0.8976208</v>
          </cell>
          <cell r="H2101">
            <v>95.508200000000002</v>
          </cell>
          <cell r="I2101">
            <v>3.7500000000000001E-4</v>
          </cell>
          <cell r="J2101">
            <v>565</v>
          </cell>
          <cell r="K2101">
            <v>-9.4789999999999996E-3</v>
          </cell>
          <cell r="L2101">
            <v>5.1834000000000003E-3</v>
          </cell>
          <cell r="M2101">
            <v>1.5338600000000001E-2</v>
          </cell>
          <cell r="N2101">
            <v>2.54938E-2</v>
          </cell>
          <cell r="O2101">
            <v>4.0156200000000003E-2</v>
          </cell>
          <cell r="P2101">
            <v>0.54166666666666663</v>
          </cell>
          <cell r="Q2101">
            <v>0.79166666666666663</v>
          </cell>
          <cell r="R2101">
            <v>13</v>
          </cell>
          <cell r="S2101">
            <v>19</v>
          </cell>
        </row>
        <row r="2102">
          <cell r="A2102" t="str">
            <v>All</v>
          </cell>
          <cell r="B2102" t="str">
            <v>Cycle</v>
          </cell>
          <cell r="C2102" t="str">
            <v>All</v>
          </cell>
          <cell r="D2102">
            <v>39637</v>
          </cell>
          <cell r="E2102">
            <v>13</v>
          </cell>
          <cell r="F2102">
            <v>1.241859</v>
          </cell>
          <cell r="G2102">
            <v>1.2619530000000001</v>
          </cell>
          <cell r="H2102">
            <v>98.6828</v>
          </cell>
          <cell r="I2102">
            <v>3.6319999999999999E-4</v>
          </cell>
          <cell r="J2102">
            <v>565</v>
          </cell>
          <cell r="K2102">
            <v>-4.3287000000000004E-3</v>
          </cell>
          <cell r="L2102">
            <v>1.01005E-2</v>
          </cell>
          <cell r="M2102">
            <v>2.0094000000000001E-2</v>
          </cell>
          <cell r="N2102">
            <v>3.0087599999999999E-2</v>
          </cell>
          <cell r="O2102">
            <v>4.4516699999999999E-2</v>
          </cell>
          <cell r="P2102">
            <v>0.54166666666666663</v>
          </cell>
          <cell r="Q2102">
            <v>0.79166666666666663</v>
          </cell>
          <cell r="R2102">
            <v>13</v>
          </cell>
          <cell r="S2102">
            <v>19</v>
          </cell>
        </row>
        <row r="2103">
          <cell r="A2103" t="str">
            <v>All</v>
          </cell>
          <cell r="B2103" t="str">
            <v>Cycle</v>
          </cell>
          <cell r="C2103" t="str">
            <v>All</v>
          </cell>
          <cell r="D2103">
            <v>39637</v>
          </cell>
          <cell r="E2103">
            <v>14</v>
          </cell>
          <cell r="F2103">
            <v>0.95354969999999994</v>
          </cell>
          <cell r="G2103">
            <v>1.62008</v>
          </cell>
          <cell r="H2103">
            <v>101.304</v>
          </cell>
          <cell r="I2103">
            <v>4.125E-4</v>
          </cell>
          <cell r="J2103">
            <v>565</v>
          </cell>
          <cell r="K2103">
            <v>0.64050200000000002</v>
          </cell>
          <cell r="L2103">
            <v>0.65587989999999996</v>
          </cell>
          <cell r="M2103">
            <v>0.66653059999999997</v>
          </cell>
          <cell r="N2103">
            <v>0.67718129999999999</v>
          </cell>
          <cell r="O2103">
            <v>0.69255920000000004</v>
          </cell>
          <cell r="P2103">
            <v>0.54166666666666663</v>
          </cell>
          <cell r="Q2103">
            <v>0.79166666666666663</v>
          </cell>
          <cell r="R2103">
            <v>13</v>
          </cell>
          <cell r="S2103">
            <v>19</v>
          </cell>
        </row>
        <row r="2104">
          <cell r="A2104" t="str">
            <v>All</v>
          </cell>
          <cell r="B2104" t="str">
            <v>Cycle</v>
          </cell>
          <cell r="C2104" t="str">
            <v>All</v>
          </cell>
          <cell r="D2104">
            <v>39637</v>
          </cell>
          <cell r="E2104">
            <v>15</v>
          </cell>
          <cell r="F2104">
            <v>1.1183749999999999</v>
          </cell>
          <cell r="G2104">
            <v>1.865602</v>
          </cell>
          <cell r="H2104">
            <v>103.31699999999999</v>
          </cell>
          <cell r="I2104">
            <v>4.125E-4</v>
          </cell>
          <cell r="J2104">
            <v>565</v>
          </cell>
          <cell r="K2104">
            <v>0.72119820000000001</v>
          </cell>
          <cell r="L2104">
            <v>0.73657609999999996</v>
          </cell>
          <cell r="M2104">
            <v>0.74722679999999997</v>
          </cell>
          <cell r="N2104">
            <v>0.75787749999999998</v>
          </cell>
          <cell r="O2104">
            <v>0.77325549999999998</v>
          </cell>
          <cell r="P2104">
            <v>0.54166666666666663</v>
          </cell>
          <cell r="Q2104">
            <v>0.79166666666666663</v>
          </cell>
          <cell r="R2104">
            <v>13</v>
          </cell>
          <cell r="S2104">
            <v>19</v>
          </cell>
        </row>
        <row r="2105">
          <cell r="A2105" t="str">
            <v>All</v>
          </cell>
          <cell r="B2105" t="str">
            <v>Cycle</v>
          </cell>
          <cell r="C2105" t="str">
            <v>All</v>
          </cell>
          <cell r="D2105">
            <v>39637</v>
          </cell>
          <cell r="E2105">
            <v>16</v>
          </cell>
          <cell r="F2105">
            <v>1.2430559999999999</v>
          </cell>
          <cell r="G2105">
            <v>2.0959219999999998</v>
          </cell>
          <cell r="H2105">
            <v>104.66800000000001</v>
          </cell>
          <cell r="I2105">
            <v>4.6860000000000001E-4</v>
          </cell>
          <cell r="J2105">
            <v>565</v>
          </cell>
          <cell r="K2105">
            <v>0.82512350000000001</v>
          </cell>
          <cell r="L2105">
            <v>0.84151390000000004</v>
          </cell>
          <cell r="M2105">
            <v>0.85286580000000001</v>
          </cell>
          <cell r="N2105">
            <v>0.86421780000000004</v>
          </cell>
          <cell r="O2105">
            <v>0.8806081</v>
          </cell>
          <cell r="P2105">
            <v>0.54166666666666663</v>
          </cell>
          <cell r="Q2105">
            <v>0.79166666666666663</v>
          </cell>
          <cell r="R2105">
            <v>13</v>
          </cell>
          <cell r="S2105">
            <v>19</v>
          </cell>
        </row>
        <row r="2106">
          <cell r="A2106" t="str">
            <v>All</v>
          </cell>
          <cell r="B2106" t="str">
            <v>Cycle</v>
          </cell>
          <cell r="C2106" t="str">
            <v>All</v>
          </cell>
          <cell r="D2106">
            <v>39637</v>
          </cell>
          <cell r="E2106">
            <v>17</v>
          </cell>
          <cell r="F2106">
            <v>1.338489</v>
          </cell>
          <cell r="G2106">
            <v>2.3652299999999999</v>
          </cell>
          <cell r="H2106">
            <v>105.64</v>
          </cell>
          <cell r="I2106">
            <v>4.75E-4</v>
          </cell>
          <cell r="J2106">
            <v>566</v>
          </cell>
          <cell r="K2106">
            <v>0.99880840000000004</v>
          </cell>
          <cell r="L2106">
            <v>1.0153110000000001</v>
          </cell>
          <cell r="M2106">
            <v>1.0267409999999999</v>
          </cell>
          <cell r="N2106">
            <v>1.03817</v>
          </cell>
          <cell r="O2106">
            <v>1.054673</v>
          </cell>
          <cell r="P2106">
            <v>0.54166666666666663</v>
          </cell>
          <cell r="Q2106">
            <v>0.79166666666666663</v>
          </cell>
          <cell r="R2106">
            <v>13</v>
          </cell>
          <cell r="S2106">
            <v>19</v>
          </cell>
        </row>
        <row r="2107">
          <cell r="A2107" t="str">
            <v>All</v>
          </cell>
          <cell r="B2107" t="str">
            <v>Cycle</v>
          </cell>
          <cell r="C2107" t="str">
            <v>All</v>
          </cell>
          <cell r="D2107">
            <v>39637</v>
          </cell>
          <cell r="E2107">
            <v>18</v>
          </cell>
          <cell r="F2107">
            <v>1.412649</v>
          </cell>
          <cell r="G2107">
            <v>2.4126259999999999</v>
          </cell>
          <cell r="H2107">
            <v>104.90600000000001</v>
          </cell>
          <cell r="I2107">
            <v>4.8519999999999998E-4</v>
          </cell>
          <cell r="J2107">
            <v>566</v>
          </cell>
          <cell r="K2107">
            <v>0.97174689999999997</v>
          </cell>
          <cell r="L2107">
            <v>0.98842540000000001</v>
          </cell>
          <cell r="M2107">
            <v>0.99997689999999995</v>
          </cell>
          <cell r="N2107">
            <v>1.011528</v>
          </cell>
          <cell r="O2107">
            <v>1.0282070000000001</v>
          </cell>
          <cell r="P2107">
            <v>0.54166666666666663</v>
          </cell>
          <cell r="Q2107">
            <v>0.79166666666666663</v>
          </cell>
          <cell r="R2107">
            <v>13</v>
          </cell>
          <cell r="S2107">
            <v>19</v>
          </cell>
        </row>
        <row r="2108">
          <cell r="A2108" t="str">
            <v>All</v>
          </cell>
          <cell r="B2108" t="str">
            <v>Cycle</v>
          </cell>
          <cell r="C2108" t="str">
            <v>All</v>
          </cell>
          <cell r="D2108">
            <v>39637</v>
          </cell>
          <cell r="E2108">
            <v>19</v>
          </cell>
          <cell r="F2108">
            <v>1.449613</v>
          </cell>
          <cell r="G2108">
            <v>2.477357</v>
          </cell>
          <cell r="H2108">
            <v>102.94499999999999</v>
          </cell>
          <cell r="I2108">
            <v>4.5520000000000001E-4</v>
          </cell>
          <cell r="J2108">
            <v>566</v>
          </cell>
          <cell r="K2108">
            <v>1.000402</v>
          </cell>
          <cell r="L2108">
            <v>1.0165550000000001</v>
          </cell>
          <cell r="M2108">
            <v>1.0277430000000001</v>
          </cell>
          <cell r="N2108">
            <v>1.038931</v>
          </cell>
          <cell r="O2108">
            <v>1.0550839999999999</v>
          </cell>
          <cell r="P2108">
            <v>0.54166666666666663</v>
          </cell>
          <cell r="Q2108">
            <v>0.79166666666666663</v>
          </cell>
          <cell r="R2108">
            <v>13</v>
          </cell>
          <cell r="S2108">
            <v>19</v>
          </cell>
        </row>
        <row r="2109">
          <cell r="A2109" t="str">
            <v>All</v>
          </cell>
          <cell r="B2109" t="str">
            <v>Cycle</v>
          </cell>
          <cell r="C2109" t="str">
            <v>All</v>
          </cell>
          <cell r="D2109">
            <v>39637</v>
          </cell>
          <cell r="E2109">
            <v>20</v>
          </cell>
          <cell r="F2109">
            <v>2.4180009999999998</v>
          </cell>
          <cell r="G2109">
            <v>2.1029040000000001</v>
          </cell>
          <cell r="H2109">
            <v>99.417199999999994</v>
          </cell>
          <cell r="I2109">
            <v>4.5209999999999998E-4</v>
          </cell>
          <cell r="J2109">
            <v>566</v>
          </cell>
          <cell r="K2109">
            <v>-0.34234599999999998</v>
          </cell>
          <cell r="L2109">
            <v>-0.3262467</v>
          </cell>
          <cell r="M2109">
            <v>-0.3150964</v>
          </cell>
          <cell r="N2109">
            <v>-0.30394599999999999</v>
          </cell>
          <cell r="O2109">
            <v>-0.28784670000000001</v>
          </cell>
          <cell r="P2109">
            <v>0.54166666666666663</v>
          </cell>
          <cell r="Q2109">
            <v>0.79166666666666663</v>
          </cell>
          <cell r="R2109">
            <v>13</v>
          </cell>
          <cell r="S2109">
            <v>19</v>
          </cell>
        </row>
        <row r="2110">
          <cell r="A2110" t="str">
            <v>All</v>
          </cell>
          <cell r="B2110" t="str">
            <v>Cycle</v>
          </cell>
          <cell r="C2110" t="str">
            <v>All</v>
          </cell>
          <cell r="D2110">
            <v>39637</v>
          </cell>
          <cell r="E2110">
            <v>21</v>
          </cell>
          <cell r="F2110">
            <v>2.1963349999999999</v>
          </cell>
          <cell r="G2110">
            <v>1.7066250000000001</v>
          </cell>
          <cell r="H2110">
            <v>94.325500000000005</v>
          </cell>
          <cell r="I2110">
            <v>4.3340000000000002E-4</v>
          </cell>
          <cell r="J2110">
            <v>566</v>
          </cell>
          <cell r="K2110">
            <v>-0.51639159999999995</v>
          </cell>
          <cell r="L2110">
            <v>-0.50062819999999997</v>
          </cell>
          <cell r="M2110">
            <v>-0.48971049999999999</v>
          </cell>
          <cell r="N2110">
            <v>-0.47879270000000002</v>
          </cell>
          <cell r="O2110">
            <v>-0.46302929999999998</v>
          </cell>
          <cell r="P2110">
            <v>0.54166666666666663</v>
          </cell>
          <cell r="Q2110">
            <v>0.79166666666666663</v>
          </cell>
          <cell r="R2110">
            <v>13</v>
          </cell>
          <cell r="S2110">
            <v>19</v>
          </cell>
        </row>
        <row r="2111">
          <cell r="A2111" t="str">
            <v>All</v>
          </cell>
          <cell r="B2111" t="str">
            <v>Cycle</v>
          </cell>
          <cell r="C2111" t="str">
            <v>All</v>
          </cell>
          <cell r="D2111">
            <v>39637</v>
          </cell>
          <cell r="E2111">
            <v>22</v>
          </cell>
          <cell r="F2111">
            <v>1.8059350000000001</v>
          </cell>
          <cell r="G2111">
            <v>1.382136</v>
          </cell>
          <cell r="H2111">
            <v>90.918400000000005</v>
          </cell>
          <cell r="I2111">
            <v>4.7110000000000001E-4</v>
          </cell>
          <cell r="J2111">
            <v>567</v>
          </cell>
          <cell r="K2111">
            <v>-0.45161390000000001</v>
          </cell>
          <cell r="L2111">
            <v>-0.43518059999999997</v>
          </cell>
          <cell r="M2111">
            <v>-0.42379889999999998</v>
          </cell>
          <cell r="N2111">
            <v>-0.41241729999999999</v>
          </cell>
          <cell r="O2111">
            <v>-0.395984</v>
          </cell>
          <cell r="P2111">
            <v>0.54166666666666663</v>
          </cell>
          <cell r="Q2111">
            <v>0.79166666666666663</v>
          </cell>
          <cell r="R2111">
            <v>13</v>
          </cell>
          <cell r="S2111">
            <v>19</v>
          </cell>
        </row>
        <row r="2112">
          <cell r="A2112" t="str">
            <v>All</v>
          </cell>
          <cell r="B2112" t="str">
            <v>Cycle</v>
          </cell>
          <cell r="C2112" t="str">
            <v>All</v>
          </cell>
          <cell r="D2112">
            <v>39637</v>
          </cell>
          <cell r="E2112">
            <v>23</v>
          </cell>
          <cell r="F2112">
            <v>1.3280400000000001</v>
          </cell>
          <cell r="G2112">
            <v>0.9827745</v>
          </cell>
          <cell r="H2112">
            <v>87.598699999999994</v>
          </cell>
          <cell r="I2112">
            <v>4.2729999999999998E-4</v>
          </cell>
          <cell r="J2112">
            <v>567</v>
          </cell>
          <cell r="K2112">
            <v>-0.37175799999999998</v>
          </cell>
          <cell r="L2112">
            <v>-0.35610619999999998</v>
          </cell>
          <cell r="M2112">
            <v>-0.34526590000000001</v>
          </cell>
          <cell r="N2112">
            <v>-0.33442549999999999</v>
          </cell>
          <cell r="O2112">
            <v>-0.3187738</v>
          </cell>
          <cell r="P2112">
            <v>0.54166666666666663</v>
          </cell>
          <cell r="Q2112">
            <v>0.79166666666666663</v>
          </cell>
          <cell r="R2112">
            <v>13</v>
          </cell>
          <cell r="S2112">
            <v>19</v>
          </cell>
        </row>
        <row r="2113">
          <cell r="A2113" t="str">
            <v>All</v>
          </cell>
          <cell r="B2113" t="str">
            <v>Cycle</v>
          </cell>
          <cell r="C2113" t="str">
            <v>All</v>
          </cell>
          <cell r="D2113">
            <v>39637</v>
          </cell>
          <cell r="E2113">
            <v>24</v>
          </cell>
          <cell r="F2113">
            <v>0.95652899999999996</v>
          </cell>
          <cell r="G2113">
            <v>0.64912700000000001</v>
          </cell>
          <cell r="H2113">
            <v>85.380899999999997</v>
          </cell>
          <cell r="I2113">
            <v>5.5130000000000001E-4</v>
          </cell>
          <cell r="J2113">
            <v>567</v>
          </cell>
          <cell r="K2113">
            <v>-0.33749299999999999</v>
          </cell>
          <cell r="L2113">
            <v>-0.31971500000000003</v>
          </cell>
          <cell r="M2113">
            <v>-0.30740200000000001</v>
          </cell>
          <cell r="N2113">
            <v>-0.29508889999999999</v>
          </cell>
          <cell r="O2113">
            <v>-0.27731090000000003</v>
          </cell>
          <cell r="P2113">
            <v>0.54166666666666663</v>
          </cell>
          <cell r="Q2113">
            <v>0.79166666666666663</v>
          </cell>
          <cell r="R2113">
            <v>13</v>
          </cell>
          <cell r="S2113">
            <v>19</v>
          </cell>
        </row>
        <row r="2114">
          <cell r="A2114" t="str">
            <v>All</v>
          </cell>
          <cell r="B2114" t="str">
            <v>Cycle</v>
          </cell>
          <cell r="C2114" t="str">
            <v>All</v>
          </cell>
          <cell r="D2114">
            <v>39638</v>
          </cell>
          <cell r="E2114">
            <v>1</v>
          </cell>
          <cell r="F2114">
            <v>0.70832329999999999</v>
          </cell>
          <cell r="G2114">
            <v>0.57773859999999999</v>
          </cell>
          <cell r="H2114">
            <v>83.819800000000001</v>
          </cell>
          <cell r="I2114">
            <v>3.8029999999999997E-4</v>
          </cell>
          <cell r="J2114">
            <v>567</v>
          </cell>
          <cell r="K2114">
            <v>-0.15557609999999999</v>
          </cell>
          <cell r="L2114">
            <v>-0.14081099999999999</v>
          </cell>
          <cell r="M2114">
            <v>-0.1305847</v>
          </cell>
          <cell r="N2114">
            <v>-0.12035849999999999</v>
          </cell>
          <cell r="O2114">
            <v>-0.1055934</v>
          </cell>
          <cell r="P2114">
            <v>0.58333333333333337</v>
          </cell>
          <cell r="Q2114">
            <v>0.75</v>
          </cell>
          <cell r="R2114">
            <v>14</v>
          </cell>
          <cell r="S2114">
            <v>18</v>
          </cell>
        </row>
        <row r="2115">
          <cell r="A2115" t="str">
            <v>All</v>
          </cell>
          <cell r="B2115" t="str">
            <v>Cycle</v>
          </cell>
          <cell r="C2115" t="str">
            <v>All</v>
          </cell>
          <cell r="D2115">
            <v>39638</v>
          </cell>
          <cell r="E2115">
            <v>2</v>
          </cell>
          <cell r="F2115">
            <v>0.53074790000000005</v>
          </cell>
          <cell r="G2115">
            <v>0.43548550000000003</v>
          </cell>
          <cell r="H2115">
            <v>82.1584</v>
          </cell>
          <cell r="I2115">
            <v>3.927E-4</v>
          </cell>
          <cell r="J2115">
            <v>567</v>
          </cell>
          <cell r="K2115">
            <v>-0.12065770000000001</v>
          </cell>
          <cell r="L2115">
            <v>-0.1056539</v>
          </cell>
          <cell r="M2115">
            <v>-9.5262399999999997E-2</v>
          </cell>
          <cell r="N2115">
            <v>-8.4870799999999996E-2</v>
          </cell>
          <cell r="O2115">
            <v>-6.9867100000000001E-2</v>
          </cell>
          <cell r="P2115">
            <v>0.58333333333333337</v>
          </cell>
          <cell r="Q2115">
            <v>0.75</v>
          </cell>
          <cell r="R2115">
            <v>14</v>
          </cell>
          <cell r="S2115">
            <v>18</v>
          </cell>
        </row>
        <row r="2116">
          <cell r="A2116" t="str">
            <v>All</v>
          </cell>
          <cell r="B2116" t="str">
            <v>Cycle</v>
          </cell>
          <cell r="C2116" t="str">
            <v>All</v>
          </cell>
          <cell r="D2116">
            <v>39638</v>
          </cell>
          <cell r="E2116">
            <v>3</v>
          </cell>
          <cell r="F2116">
            <v>0.38095200000000001</v>
          </cell>
          <cell r="G2116">
            <v>0.2763022</v>
          </cell>
          <cell r="H2116">
            <v>79.888499999999993</v>
          </cell>
          <cell r="I2116">
            <v>3.6689999999999997E-4</v>
          </cell>
          <cell r="J2116">
            <v>567</v>
          </cell>
          <cell r="K2116">
            <v>-0.12919739999999999</v>
          </cell>
          <cell r="L2116">
            <v>-0.1146945</v>
          </cell>
          <cell r="M2116">
            <v>-0.1046498</v>
          </cell>
          <cell r="N2116">
            <v>-9.4605099999999998E-2</v>
          </cell>
          <cell r="O2116">
            <v>-8.0102099999999996E-2</v>
          </cell>
          <cell r="P2116">
            <v>0.58333333333333337</v>
          </cell>
          <cell r="Q2116">
            <v>0.75</v>
          </cell>
          <cell r="R2116">
            <v>14</v>
          </cell>
          <cell r="S2116">
            <v>18</v>
          </cell>
        </row>
        <row r="2117">
          <cell r="A2117" t="str">
            <v>All</v>
          </cell>
          <cell r="B2117" t="str">
            <v>Cycle</v>
          </cell>
          <cell r="C2117" t="str">
            <v>All</v>
          </cell>
          <cell r="D2117">
            <v>39638</v>
          </cell>
          <cell r="E2117">
            <v>4</v>
          </cell>
          <cell r="F2117">
            <v>0.30882169999999998</v>
          </cell>
          <cell r="G2117">
            <v>0.24549190000000001</v>
          </cell>
          <cell r="H2117">
            <v>78.511099999999999</v>
          </cell>
          <cell r="I2117">
            <v>4.016E-4</v>
          </cell>
          <cell r="J2117">
            <v>567</v>
          </cell>
          <cell r="K2117">
            <v>-8.9013599999999998E-2</v>
          </cell>
          <cell r="L2117">
            <v>-7.3839399999999999E-2</v>
          </cell>
          <cell r="M2117">
            <v>-6.3329800000000006E-2</v>
          </cell>
          <cell r="N2117">
            <v>-5.2820199999999998E-2</v>
          </cell>
          <cell r="O2117">
            <v>-3.7645999999999999E-2</v>
          </cell>
          <cell r="P2117">
            <v>0.58333333333333337</v>
          </cell>
          <cell r="Q2117">
            <v>0.75</v>
          </cell>
          <cell r="R2117">
            <v>14</v>
          </cell>
          <cell r="S2117">
            <v>18</v>
          </cell>
        </row>
        <row r="2118">
          <cell r="A2118" t="str">
            <v>All</v>
          </cell>
          <cell r="B2118" t="str">
            <v>Cycle</v>
          </cell>
          <cell r="C2118" t="str">
            <v>All</v>
          </cell>
          <cell r="D2118">
            <v>39638</v>
          </cell>
          <cell r="E2118">
            <v>5</v>
          </cell>
          <cell r="F2118">
            <v>0.24275530000000001</v>
          </cell>
          <cell r="G2118">
            <v>0.1596533</v>
          </cell>
          <cell r="H2118">
            <v>76.852000000000004</v>
          </cell>
          <cell r="I2118">
            <v>3.4200000000000002E-4</v>
          </cell>
          <cell r="J2118">
            <v>567</v>
          </cell>
          <cell r="K2118">
            <v>-0.1068027</v>
          </cell>
          <cell r="L2118">
            <v>-9.2800099999999996E-2</v>
          </cell>
          <cell r="M2118">
            <v>-8.3101999999999995E-2</v>
          </cell>
          <cell r="N2118">
            <v>-7.3403899999999994E-2</v>
          </cell>
          <cell r="O2118">
            <v>-5.94014E-2</v>
          </cell>
          <cell r="P2118">
            <v>0.58333333333333337</v>
          </cell>
          <cell r="Q2118">
            <v>0.75</v>
          </cell>
          <cell r="R2118">
            <v>14</v>
          </cell>
          <cell r="S2118">
            <v>18</v>
          </cell>
        </row>
        <row r="2119">
          <cell r="A2119" t="str">
            <v>All</v>
          </cell>
          <cell r="B2119" t="str">
            <v>Cycle</v>
          </cell>
          <cell r="C2119" t="str">
            <v>All</v>
          </cell>
          <cell r="D2119">
            <v>39638</v>
          </cell>
          <cell r="E2119">
            <v>6</v>
          </cell>
          <cell r="F2119">
            <v>0.2198167</v>
          </cell>
          <cell r="G2119">
            <v>0.1492597</v>
          </cell>
          <cell r="H2119">
            <v>75.802400000000006</v>
          </cell>
          <cell r="I2119">
            <v>3.9540000000000002E-4</v>
          </cell>
          <cell r="J2119">
            <v>567</v>
          </cell>
          <cell r="K2119">
            <v>-9.6041799999999997E-2</v>
          </cell>
          <cell r="L2119">
            <v>-8.0985199999999993E-2</v>
          </cell>
          <cell r="M2119">
            <v>-7.0556999999999995E-2</v>
          </cell>
          <cell r="N2119">
            <v>-6.0128800000000003E-2</v>
          </cell>
          <cell r="O2119">
            <v>-4.50722E-2</v>
          </cell>
          <cell r="P2119">
            <v>0.58333333333333337</v>
          </cell>
          <cell r="Q2119">
            <v>0.75</v>
          </cell>
          <cell r="R2119">
            <v>14</v>
          </cell>
          <cell r="S2119">
            <v>18</v>
          </cell>
        </row>
        <row r="2120">
          <cell r="A2120" t="str">
            <v>All</v>
          </cell>
          <cell r="B2120" t="str">
            <v>Cycle</v>
          </cell>
          <cell r="C2120" t="str">
            <v>All</v>
          </cell>
          <cell r="D2120">
            <v>39638</v>
          </cell>
          <cell r="E2120">
            <v>7</v>
          </cell>
          <cell r="F2120">
            <v>0.2134259</v>
          </cell>
          <cell r="G2120">
            <v>0.1608175</v>
          </cell>
          <cell r="H2120">
            <v>75.579300000000003</v>
          </cell>
          <cell r="I2120">
            <v>3.9520000000000001E-4</v>
          </cell>
          <cell r="J2120">
            <v>567</v>
          </cell>
          <cell r="K2120">
            <v>-7.8085500000000002E-2</v>
          </cell>
          <cell r="L2120">
            <v>-6.3033400000000003E-2</v>
          </cell>
          <cell r="M2120">
            <v>-5.2608299999999997E-2</v>
          </cell>
          <cell r="N2120">
            <v>-4.21833E-2</v>
          </cell>
          <cell r="O2120">
            <v>-2.7131099999999998E-2</v>
          </cell>
          <cell r="P2120">
            <v>0.58333333333333337</v>
          </cell>
          <cell r="Q2120">
            <v>0.75</v>
          </cell>
          <cell r="R2120">
            <v>14</v>
          </cell>
          <cell r="S2120">
            <v>18</v>
          </cell>
        </row>
        <row r="2121">
          <cell r="A2121" t="str">
            <v>All</v>
          </cell>
          <cell r="B2121" t="str">
            <v>Cycle</v>
          </cell>
          <cell r="C2121" t="str">
            <v>All</v>
          </cell>
          <cell r="D2121">
            <v>39638</v>
          </cell>
          <cell r="E2121">
            <v>8</v>
          </cell>
          <cell r="F2121">
            <v>0.2381597</v>
          </cell>
          <cell r="G2121">
            <v>0.1618967</v>
          </cell>
          <cell r="H2121">
            <v>77.044300000000007</v>
          </cell>
          <cell r="I2121">
            <v>3.7819999999999998E-4</v>
          </cell>
          <cell r="J2121">
            <v>567</v>
          </cell>
          <cell r="K2121">
            <v>-0.1011842</v>
          </cell>
          <cell r="L2121">
            <v>-8.6460499999999996E-2</v>
          </cell>
          <cell r="M2121">
            <v>-7.6262899999999995E-2</v>
          </cell>
          <cell r="N2121">
            <v>-6.6065299999999993E-2</v>
          </cell>
          <cell r="O2121">
            <v>-5.1341699999999997E-2</v>
          </cell>
          <cell r="P2121">
            <v>0.58333333333333337</v>
          </cell>
          <cell r="Q2121">
            <v>0.75</v>
          </cell>
          <cell r="R2121">
            <v>14</v>
          </cell>
          <cell r="S2121">
            <v>18</v>
          </cell>
        </row>
        <row r="2122">
          <cell r="A2122" t="str">
            <v>All</v>
          </cell>
          <cell r="B2122" t="str">
            <v>Cycle</v>
          </cell>
          <cell r="C2122" t="str">
            <v>All</v>
          </cell>
          <cell r="D2122">
            <v>39638</v>
          </cell>
          <cell r="E2122">
            <v>9</v>
          </cell>
          <cell r="F2122">
            <v>0.29783969999999999</v>
          </cell>
          <cell r="G2122">
            <v>0.24547089999999999</v>
          </cell>
          <cell r="H2122">
            <v>80.337000000000003</v>
          </cell>
          <cell r="I2122">
            <v>3.6190000000000001E-4</v>
          </cell>
          <cell r="J2122">
            <v>567</v>
          </cell>
          <cell r="K2122">
            <v>-7.67481E-2</v>
          </cell>
          <cell r="L2122">
            <v>-6.2344700000000003E-2</v>
          </cell>
          <cell r="M2122">
            <v>-5.23688E-2</v>
          </cell>
          <cell r="N2122">
            <v>-4.2393E-2</v>
          </cell>
          <cell r="O2122">
            <v>-2.79895E-2</v>
          </cell>
          <cell r="P2122">
            <v>0.58333333333333337</v>
          </cell>
          <cell r="Q2122">
            <v>0.75</v>
          </cell>
          <cell r="R2122">
            <v>14</v>
          </cell>
          <cell r="S2122">
            <v>18</v>
          </cell>
        </row>
        <row r="2123">
          <cell r="A2123" t="str">
            <v>All</v>
          </cell>
          <cell r="B2123" t="str">
            <v>Cycle</v>
          </cell>
          <cell r="C2123" t="str">
            <v>All</v>
          </cell>
          <cell r="D2123">
            <v>39638</v>
          </cell>
          <cell r="E2123">
            <v>10</v>
          </cell>
          <cell r="F2123">
            <v>0.41336089999999998</v>
          </cell>
          <cell r="G2123">
            <v>0.36236049999999997</v>
          </cell>
          <cell r="H2123">
            <v>84.609099999999998</v>
          </cell>
          <cell r="I2123">
            <v>3.3280000000000001E-4</v>
          </cell>
          <cell r="J2123">
            <v>567</v>
          </cell>
          <cell r="K2123">
            <v>-7.4377700000000005E-2</v>
          </cell>
          <cell r="L2123">
            <v>-6.0566200000000001E-2</v>
          </cell>
          <cell r="M2123">
            <v>-5.1000299999999998E-2</v>
          </cell>
          <cell r="N2123">
            <v>-4.1434499999999999E-2</v>
          </cell>
          <cell r="O2123">
            <v>-2.7622899999999999E-2</v>
          </cell>
          <cell r="P2123">
            <v>0.58333333333333337</v>
          </cell>
          <cell r="Q2123">
            <v>0.75</v>
          </cell>
          <cell r="R2123">
            <v>14</v>
          </cell>
          <cell r="S2123">
            <v>18</v>
          </cell>
        </row>
        <row r="2124">
          <cell r="A2124" t="str">
            <v>All</v>
          </cell>
          <cell r="B2124" t="str">
            <v>Cycle</v>
          </cell>
          <cell r="C2124" t="str">
            <v>All</v>
          </cell>
          <cell r="D2124">
            <v>39638</v>
          </cell>
          <cell r="E2124">
            <v>11</v>
          </cell>
          <cell r="F2124">
            <v>0.64324530000000002</v>
          </cell>
          <cell r="G2124">
            <v>0.5590292</v>
          </cell>
          <cell r="H2124">
            <v>88.849500000000006</v>
          </cell>
          <cell r="I2124">
            <v>3.3599999999999998E-4</v>
          </cell>
          <cell r="J2124">
            <v>567</v>
          </cell>
          <cell r="K2124">
            <v>-0.10770830000000001</v>
          </cell>
          <cell r="L2124">
            <v>-9.3828900000000007E-2</v>
          </cell>
          <cell r="M2124">
            <v>-8.4216100000000002E-2</v>
          </cell>
          <cell r="N2124">
            <v>-7.4603299999999997E-2</v>
          </cell>
          <cell r="O2124">
            <v>-6.0724E-2</v>
          </cell>
          <cell r="P2124">
            <v>0.58333333333333337</v>
          </cell>
          <cell r="Q2124">
            <v>0.75</v>
          </cell>
          <cell r="R2124">
            <v>14</v>
          </cell>
          <cell r="S2124">
            <v>18</v>
          </cell>
        </row>
        <row r="2125">
          <cell r="A2125" t="str">
            <v>All</v>
          </cell>
          <cell r="B2125" t="str">
            <v>Cycle</v>
          </cell>
          <cell r="C2125" t="str">
            <v>All</v>
          </cell>
          <cell r="D2125">
            <v>39638</v>
          </cell>
          <cell r="E2125">
            <v>12</v>
          </cell>
          <cell r="F2125">
            <v>0.84974649999999996</v>
          </cell>
          <cell r="G2125">
            <v>0.78748700000000005</v>
          </cell>
          <cell r="H2125">
            <v>92.385300000000001</v>
          </cell>
          <cell r="I2125">
            <v>3.3E-4</v>
          </cell>
          <cell r="J2125">
            <v>567</v>
          </cell>
          <cell r="K2125">
            <v>-8.55408E-2</v>
          </cell>
          <cell r="L2125">
            <v>-7.1786000000000003E-2</v>
          </cell>
          <cell r="M2125">
            <v>-6.2259399999999999E-2</v>
          </cell>
          <cell r="N2125">
            <v>-5.2732899999999999E-2</v>
          </cell>
          <cell r="O2125">
            <v>-3.8977999999999999E-2</v>
          </cell>
          <cell r="P2125">
            <v>0.58333333333333337</v>
          </cell>
          <cell r="Q2125">
            <v>0.75</v>
          </cell>
          <cell r="R2125">
            <v>14</v>
          </cell>
          <cell r="S2125">
            <v>18</v>
          </cell>
        </row>
        <row r="2126">
          <cell r="A2126" t="str">
            <v>All</v>
          </cell>
          <cell r="B2126" t="str">
            <v>Cycle</v>
          </cell>
          <cell r="C2126" t="str">
            <v>All</v>
          </cell>
          <cell r="D2126">
            <v>39638</v>
          </cell>
          <cell r="E2126">
            <v>13</v>
          </cell>
          <cell r="F2126">
            <v>1.2187410000000001</v>
          </cell>
          <cell r="G2126">
            <v>1.105639</v>
          </cell>
          <cell r="H2126">
            <v>95.591899999999995</v>
          </cell>
          <cell r="I2126">
            <v>3.2939999999999998E-4</v>
          </cell>
          <cell r="J2126">
            <v>568</v>
          </cell>
          <cell r="K2126">
            <v>-0.13636210000000001</v>
          </cell>
          <cell r="L2126">
            <v>-0.1226199</v>
          </cell>
          <cell r="M2126">
            <v>-0.1131021</v>
          </cell>
          <cell r="N2126">
            <v>-0.1035843</v>
          </cell>
          <cell r="O2126">
            <v>-8.9842099999999994E-2</v>
          </cell>
          <cell r="P2126">
            <v>0.58333333333333337</v>
          </cell>
          <cell r="Q2126">
            <v>0.75</v>
          </cell>
          <cell r="R2126">
            <v>14</v>
          </cell>
          <cell r="S2126">
            <v>18</v>
          </cell>
        </row>
        <row r="2127">
          <cell r="A2127" t="str">
            <v>All</v>
          </cell>
          <cell r="B2127" t="str">
            <v>Cycle</v>
          </cell>
          <cell r="C2127" t="str">
            <v>All</v>
          </cell>
          <cell r="D2127">
            <v>39638</v>
          </cell>
          <cell r="E2127">
            <v>14</v>
          </cell>
          <cell r="F2127">
            <v>1.591947</v>
          </cell>
          <cell r="G2127">
            <v>1.475187</v>
          </cell>
          <cell r="H2127">
            <v>98.648700000000005</v>
          </cell>
          <cell r="I2127">
            <v>3.4410000000000002E-4</v>
          </cell>
          <cell r="J2127">
            <v>568</v>
          </cell>
          <cell r="K2127">
            <v>-0.14053299999999999</v>
          </cell>
          <cell r="L2127">
            <v>-0.1264873</v>
          </cell>
          <cell r="M2127">
            <v>-0.1167593</v>
          </cell>
          <cell r="N2127">
            <v>-0.1070313</v>
          </cell>
          <cell r="O2127">
            <v>-9.2985600000000002E-2</v>
          </cell>
          <cell r="P2127">
            <v>0.58333333333333337</v>
          </cell>
          <cell r="Q2127">
            <v>0.75</v>
          </cell>
          <cell r="R2127">
            <v>14</v>
          </cell>
          <cell r="S2127">
            <v>18</v>
          </cell>
        </row>
        <row r="2128">
          <cell r="A2128" t="str">
            <v>All</v>
          </cell>
          <cell r="B2128" t="str">
            <v>Cycle</v>
          </cell>
          <cell r="C2128" t="str">
            <v>All</v>
          </cell>
          <cell r="D2128">
            <v>39638</v>
          </cell>
          <cell r="E2128">
            <v>15</v>
          </cell>
          <cell r="F2128">
            <v>1.1710069999999999</v>
          </cell>
          <cell r="G2128">
            <v>1.7278169999999999</v>
          </cell>
          <cell r="H2128">
            <v>101.398</v>
          </cell>
          <cell r="I2128">
            <v>3.7669999999999999E-4</v>
          </cell>
          <cell r="J2128">
            <v>568</v>
          </cell>
          <cell r="K2128">
            <v>0.53193789999999996</v>
          </cell>
          <cell r="L2128">
            <v>0.54663240000000002</v>
          </cell>
          <cell r="M2128">
            <v>0.55680980000000002</v>
          </cell>
          <cell r="N2128">
            <v>0.56698720000000002</v>
          </cell>
          <cell r="O2128">
            <v>0.58168169999999997</v>
          </cell>
          <cell r="P2128">
            <v>0.58333333333333337</v>
          </cell>
          <cell r="Q2128">
            <v>0.75</v>
          </cell>
          <cell r="R2128">
            <v>14</v>
          </cell>
          <cell r="S2128">
            <v>18</v>
          </cell>
        </row>
        <row r="2129">
          <cell r="A2129" t="str">
            <v>All</v>
          </cell>
          <cell r="B2129" t="str">
            <v>Cycle</v>
          </cell>
          <cell r="C2129" t="str">
            <v>All</v>
          </cell>
          <cell r="D2129">
            <v>39638</v>
          </cell>
          <cell r="E2129">
            <v>16</v>
          </cell>
          <cell r="F2129">
            <v>1.268599</v>
          </cell>
          <cell r="G2129">
            <v>2.0382950000000002</v>
          </cell>
          <cell r="H2129">
            <v>103.605</v>
          </cell>
          <cell r="I2129">
            <v>4.172E-4</v>
          </cell>
          <cell r="J2129">
            <v>568</v>
          </cell>
          <cell r="K2129">
            <v>0.74352070000000003</v>
          </cell>
          <cell r="L2129">
            <v>0.75898529999999997</v>
          </cell>
          <cell r="M2129">
            <v>0.76969609999999999</v>
          </cell>
          <cell r="N2129">
            <v>0.78040690000000001</v>
          </cell>
          <cell r="O2129">
            <v>0.79587149999999995</v>
          </cell>
          <cell r="P2129">
            <v>0.58333333333333337</v>
          </cell>
          <cell r="Q2129">
            <v>0.75</v>
          </cell>
          <cell r="R2129">
            <v>14</v>
          </cell>
          <cell r="S2129">
            <v>18</v>
          </cell>
        </row>
        <row r="2130">
          <cell r="A2130" t="str">
            <v>All</v>
          </cell>
          <cell r="B2130" t="str">
            <v>Cycle</v>
          </cell>
          <cell r="C2130" t="str">
            <v>All</v>
          </cell>
          <cell r="D2130">
            <v>39638</v>
          </cell>
          <cell r="E2130">
            <v>17</v>
          </cell>
          <cell r="F2130">
            <v>1.38384</v>
          </cell>
          <cell r="G2130">
            <v>2.266235</v>
          </cell>
          <cell r="H2130">
            <v>104.06</v>
          </cell>
          <cell r="I2130">
            <v>4.0109999999999999E-4</v>
          </cell>
          <cell r="J2130">
            <v>568</v>
          </cell>
          <cell r="K2130">
            <v>0.85672999999999999</v>
          </cell>
          <cell r="L2130">
            <v>0.87189329999999998</v>
          </cell>
          <cell r="M2130">
            <v>0.88239540000000005</v>
          </cell>
          <cell r="N2130">
            <v>0.89289739999999995</v>
          </cell>
          <cell r="O2130">
            <v>0.9080608</v>
          </cell>
          <cell r="P2130">
            <v>0.58333333333333337</v>
          </cell>
          <cell r="Q2130">
            <v>0.75</v>
          </cell>
          <cell r="R2130">
            <v>14</v>
          </cell>
          <cell r="S2130">
            <v>18</v>
          </cell>
        </row>
        <row r="2131">
          <cell r="A2131" t="str">
            <v>All</v>
          </cell>
          <cell r="B2131" t="str">
            <v>Cycle</v>
          </cell>
          <cell r="C2131" t="str">
            <v>All</v>
          </cell>
          <cell r="D2131">
            <v>39638</v>
          </cell>
          <cell r="E2131">
            <v>18</v>
          </cell>
          <cell r="F2131">
            <v>1.487295</v>
          </cell>
          <cell r="G2131">
            <v>2.3036819999999998</v>
          </cell>
          <cell r="H2131">
            <v>102.994</v>
          </cell>
          <cell r="I2131">
            <v>3.9899999999999999E-4</v>
          </cell>
          <cell r="J2131">
            <v>568</v>
          </cell>
          <cell r="K2131">
            <v>0.79078729999999997</v>
          </cell>
          <cell r="L2131">
            <v>0.80591140000000006</v>
          </cell>
          <cell r="M2131">
            <v>0.81638630000000001</v>
          </cell>
          <cell r="N2131">
            <v>0.82686130000000002</v>
          </cell>
          <cell r="O2131">
            <v>0.84198530000000005</v>
          </cell>
          <cell r="P2131">
            <v>0.58333333333333337</v>
          </cell>
          <cell r="Q2131">
            <v>0.75</v>
          </cell>
          <cell r="R2131">
            <v>14</v>
          </cell>
          <cell r="S2131">
            <v>18</v>
          </cell>
        </row>
        <row r="2132">
          <cell r="A2132" t="str">
            <v>All</v>
          </cell>
          <cell r="B2132" t="str">
            <v>Cycle</v>
          </cell>
          <cell r="C2132" t="str">
            <v>All</v>
          </cell>
          <cell r="D2132">
            <v>39638</v>
          </cell>
          <cell r="E2132">
            <v>19</v>
          </cell>
          <cell r="F2132">
            <v>2.5672549999999998</v>
          </cell>
          <cell r="G2132">
            <v>2.2551410000000001</v>
          </cell>
          <cell r="H2132">
            <v>100.59399999999999</v>
          </cell>
          <cell r="I2132">
            <v>3.5859999999999999E-4</v>
          </cell>
          <cell r="J2132">
            <v>568</v>
          </cell>
          <cell r="K2132">
            <v>-0.33638089999999998</v>
          </cell>
          <cell r="L2132">
            <v>-0.32204369999999999</v>
          </cell>
          <cell r="M2132">
            <v>-0.3121138</v>
          </cell>
          <cell r="N2132">
            <v>-0.3021838</v>
          </cell>
          <cell r="O2132">
            <v>-0.28784660000000001</v>
          </cell>
          <cell r="P2132">
            <v>0.58333333333333337</v>
          </cell>
          <cell r="Q2132">
            <v>0.75</v>
          </cell>
          <cell r="R2132">
            <v>14</v>
          </cell>
          <cell r="S2132">
            <v>18</v>
          </cell>
        </row>
        <row r="2133">
          <cell r="A2133" t="str">
            <v>All</v>
          </cell>
          <cell r="B2133" t="str">
            <v>Cycle</v>
          </cell>
          <cell r="C2133" t="str">
            <v>All</v>
          </cell>
          <cell r="D2133">
            <v>39638</v>
          </cell>
          <cell r="E2133">
            <v>20</v>
          </cell>
          <cell r="F2133">
            <v>2.4112640000000001</v>
          </cell>
          <cell r="G2133">
            <v>2.0217640000000001</v>
          </cell>
          <cell r="H2133">
            <v>98.054400000000001</v>
          </cell>
          <cell r="I2133">
            <v>3.6499999999999998E-4</v>
          </cell>
          <cell r="J2133">
            <v>568</v>
          </cell>
          <cell r="K2133">
            <v>-0.41398269999999998</v>
          </cell>
          <cell r="L2133">
            <v>-0.39951799999999998</v>
          </cell>
          <cell r="M2133">
            <v>-0.38949990000000001</v>
          </cell>
          <cell r="N2133">
            <v>-0.37948179999999998</v>
          </cell>
          <cell r="O2133">
            <v>-0.36501709999999998</v>
          </cell>
          <cell r="P2133">
            <v>0.58333333333333337</v>
          </cell>
          <cell r="Q2133">
            <v>0.75</v>
          </cell>
          <cell r="R2133">
            <v>14</v>
          </cell>
          <cell r="S2133">
            <v>18</v>
          </cell>
        </row>
        <row r="2134">
          <cell r="A2134" t="str">
            <v>All</v>
          </cell>
          <cell r="B2134" t="str">
            <v>Cycle</v>
          </cell>
          <cell r="C2134" t="str">
            <v>All</v>
          </cell>
          <cell r="D2134">
            <v>39638</v>
          </cell>
          <cell r="E2134">
            <v>21</v>
          </cell>
          <cell r="F2134">
            <v>2.0535999999999999</v>
          </cell>
          <cell r="G2134">
            <v>1.7305680000000001</v>
          </cell>
          <cell r="H2134">
            <v>94.006399999999999</v>
          </cell>
          <cell r="I2134">
            <v>3.8269999999999998E-4</v>
          </cell>
          <cell r="J2134">
            <v>568</v>
          </cell>
          <cell r="K2134">
            <v>-0.34810269999999999</v>
          </cell>
          <cell r="L2134">
            <v>-0.3332909</v>
          </cell>
          <cell r="M2134">
            <v>-0.32303229999999999</v>
          </cell>
          <cell r="N2134">
            <v>-0.31277359999999998</v>
          </cell>
          <cell r="O2134">
            <v>-0.2979619</v>
          </cell>
          <cell r="P2134">
            <v>0.58333333333333337</v>
          </cell>
          <cell r="Q2134">
            <v>0.75</v>
          </cell>
          <cell r="R2134">
            <v>14</v>
          </cell>
          <cell r="S2134">
            <v>18</v>
          </cell>
        </row>
        <row r="2135">
          <cell r="A2135" t="str">
            <v>All</v>
          </cell>
          <cell r="B2135" t="str">
            <v>Cycle</v>
          </cell>
          <cell r="C2135" t="str">
            <v>All</v>
          </cell>
          <cell r="D2135">
            <v>39638</v>
          </cell>
          <cell r="E2135">
            <v>22</v>
          </cell>
          <cell r="F2135">
            <v>1.653829</v>
          </cell>
          <cell r="G2135">
            <v>1.3947959999999999</v>
          </cell>
          <cell r="H2135">
            <v>91.044200000000004</v>
          </cell>
          <cell r="I2135">
            <v>4.0180000000000001E-4</v>
          </cell>
          <cell r="J2135">
            <v>568</v>
          </cell>
          <cell r="K2135">
            <v>-0.28472130000000001</v>
          </cell>
          <cell r="L2135">
            <v>-0.26954450000000002</v>
          </cell>
          <cell r="M2135">
            <v>-0.25903310000000002</v>
          </cell>
          <cell r="N2135">
            <v>-0.24852170000000001</v>
          </cell>
          <cell r="O2135">
            <v>-0.23334489999999999</v>
          </cell>
          <cell r="P2135">
            <v>0.58333333333333337</v>
          </cell>
          <cell r="Q2135">
            <v>0.75</v>
          </cell>
          <cell r="R2135">
            <v>14</v>
          </cell>
          <cell r="S2135">
            <v>18</v>
          </cell>
        </row>
        <row r="2136">
          <cell r="A2136" t="str">
            <v>All</v>
          </cell>
          <cell r="B2136" t="str">
            <v>Cycle</v>
          </cell>
          <cell r="C2136" t="str">
            <v>All</v>
          </cell>
          <cell r="D2136">
            <v>39638</v>
          </cell>
          <cell r="E2136">
            <v>23</v>
          </cell>
          <cell r="F2136">
            <v>1.2279869999999999</v>
          </cell>
          <cell r="G2136">
            <v>1.0219240000000001</v>
          </cell>
          <cell r="H2136">
            <v>88.210899999999995</v>
          </cell>
          <cell r="I2136">
            <v>4.192E-4</v>
          </cell>
          <cell r="J2136">
            <v>568</v>
          </cell>
          <cell r="K2136">
            <v>-0.2323037</v>
          </cell>
          <cell r="L2136">
            <v>-0.21680070000000001</v>
          </cell>
          <cell r="M2136">
            <v>-0.20606340000000001</v>
          </cell>
          <cell r="N2136">
            <v>-0.1953261</v>
          </cell>
          <cell r="O2136">
            <v>-0.17982310000000001</v>
          </cell>
          <cell r="P2136">
            <v>0.58333333333333337</v>
          </cell>
          <cell r="Q2136">
            <v>0.75</v>
          </cell>
          <cell r="R2136">
            <v>14</v>
          </cell>
          <cell r="S2136">
            <v>18</v>
          </cell>
        </row>
        <row r="2137">
          <cell r="A2137" t="str">
            <v>All</v>
          </cell>
          <cell r="B2137" t="str">
            <v>Cycle</v>
          </cell>
          <cell r="C2137" t="str">
            <v>All</v>
          </cell>
          <cell r="D2137">
            <v>39638</v>
          </cell>
          <cell r="E2137">
            <v>24</v>
          </cell>
          <cell r="F2137">
            <v>0.87676980000000004</v>
          </cell>
          <cell r="G2137">
            <v>0.72154320000000005</v>
          </cell>
          <cell r="H2137">
            <v>86.061400000000006</v>
          </cell>
          <cell r="I2137">
            <v>6.1499999999999999E-4</v>
          </cell>
          <cell r="J2137">
            <v>568</v>
          </cell>
          <cell r="K2137">
            <v>-0.1870087</v>
          </cell>
          <cell r="L2137">
            <v>-0.16823160000000001</v>
          </cell>
          <cell r="M2137">
            <v>-0.15522659999999999</v>
          </cell>
          <cell r="N2137">
            <v>-0.14222170000000001</v>
          </cell>
          <cell r="O2137">
            <v>-0.1234446</v>
          </cell>
          <cell r="P2137">
            <v>0.58333333333333337</v>
          </cell>
          <cell r="Q2137">
            <v>0.75</v>
          </cell>
          <cell r="R2137">
            <v>14</v>
          </cell>
          <cell r="S2137">
            <v>18</v>
          </cell>
        </row>
        <row r="2138">
          <cell r="A2138" t="str">
            <v>All</v>
          </cell>
          <cell r="B2138" t="str">
            <v>Cycle</v>
          </cell>
          <cell r="C2138" t="str">
            <v>All</v>
          </cell>
          <cell r="D2138">
            <v>39643</v>
          </cell>
          <cell r="E2138">
            <v>1</v>
          </cell>
          <cell r="F2138">
            <v>0.1867308</v>
          </cell>
          <cell r="G2138">
            <v>0.1318647</v>
          </cell>
          <cell r="H2138">
            <v>71.5916</v>
          </cell>
          <cell r="I2138">
            <v>3.0400000000000002E-4</v>
          </cell>
          <cell r="J2138">
            <v>512</v>
          </cell>
          <cell r="K2138">
            <v>-7.7211199999999994E-2</v>
          </cell>
          <cell r="L2138">
            <v>-6.4009499999999997E-2</v>
          </cell>
          <cell r="M2138">
            <v>-5.4865999999999998E-2</v>
          </cell>
          <cell r="N2138">
            <v>-4.5722600000000002E-2</v>
          </cell>
          <cell r="O2138">
            <v>-3.2520899999999998E-2</v>
          </cell>
          <cell r="P2138">
            <v>0.60416666666666663</v>
          </cell>
          <cell r="Q2138">
            <v>0.72916666666666663</v>
          </cell>
          <cell r="R2138">
            <v>14.5</v>
          </cell>
          <cell r="S2138">
            <v>17.5</v>
          </cell>
        </row>
        <row r="2139">
          <cell r="A2139" t="str">
            <v>All</v>
          </cell>
          <cell r="B2139" t="str">
            <v>Cycle</v>
          </cell>
          <cell r="C2139" t="str">
            <v>All</v>
          </cell>
          <cell r="D2139">
            <v>39643</v>
          </cell>
          <cell r="E2139">
            <v>2</v>
          </cell>
          <cell r="F2139">
            <v>0.13854369999999999</v>
          </cell>
          <cell r="G2139">
            <v>9.8396300000000006E-2</v>
          </cell>
          <cell r="H2139">
            <v>69.886399999999995</v>
          </cell>
          <cell r="I2139">
            <v>3.054E-4</v>
          </cell>
          <cell r="J2139">
            <v>512</v>
          </cell>
          <cell r="K2139">
            <v>-6.2544500000000003E-2</v>
          </cell>
          <cell r="L2139">
            <v>-4.9312099999999998E-2</v>
          </cell>
          <cell r="M2139">
            <v>-4.01474E-2</v>
          </cell>
          <cell r="N2139">
            <v>-3.0982699999999998E-2</v>
          </cell>
          <cell r="O2139">
            <v>-1.77503E-2</v>
          </cell>
          <cell r="P2139">
            <v>0.60416666666666663</v>
          </cell>
          <cell r="Q2139">
            <v>0.72916666666666663</v>
          </cell>
          <cell r="R2139">
            <v>14.5</v>
          </cell>
          <cell r="S2139">
            <v>17.5</v>
          </cell>
        </row>
        <row r="2140">
          <cell r="A2140" t="str">
            <v>All</v>
          </cell>
          <cell r="B2140" t="str">
            <v>Cycle</v>
          </cell>
          <cell r="C2140" t="str">
            <v>All</v>
          </cell>
          <cell r="D2140">
            <v>39643</v>
          </cell>
          <cell r="E2140">
            <v>3</v>
          </cell>
          <cell r="F2140">
            <v>0.12501429999999999</v>
          </cell>
          <cell r="G2140">
            <v>7.5967099999999996E-2</v>
          </cell>
          <cell r="H2140">
            <v>68.378200000000007</v>
          </cell>
          <cell r="I2140">
            <v>3.0590000000000001E-4</v>
          </cell>
          <cell r="J2140">
            <v>512</v>
          </cell>
          <cell r="K2140">
            <v>-7.14611E-2</v>
          </cell>
          <cell r="L2140">
            <v>-5.8218800000000001E-2</v>
          </cell>
          <cell r="M2140">
            <v>-4.9047199999999999E-2</v>
          </cell>
          <cell r="N2140">
            <v>-3.9875599999999997E-2</v>
          </cell>
          <cell r="O2140">
            <v>-2.6633199999999999E-2</v>
          </cell>
          <cell r="P2140">
            <v>0.60416666666666663</v>
          </cell>
          <cell r="Q2140">
            <v>0.72916666666666663</v>
          </cell>
          <cell r="R2140">
            <v>14.5</v>
          </cell>
          <cell r="S2140">
            <v>17.5</v>
          </cell>
        </row>
        <row r="2141">
          <cell r="A2141" t="str">
            <v>All</v>
          </cell>
          <cell r="B2141" t="str">
            <v>Cycle</v>
          </cell>
          <cell r="C2141" t="str">
            <v>All</v>
          </cell>
          <cell r="D2141">
            <v>39643</v>
          </cell>
          <cell r="E2141">
            <v>4</v>
          </cell>
          <cell r="F2141">
            <v>9.1168700000000005E-2</v>
          </cell>
          <cell r="G2141">
            <v>5.9546000000000002E-2</v>
          </cell>
          <cell r="H2141">
            <v>68.226100000000002</v>
          </cell>
          <cell r="I2141">
            <v>3.0880000000000002E-4</v>
          </cell>
          <cell r="J2141">
            <v>512</v>
          </cell>
          <cell r="K2141">
            <v>-5.4142299999999997E-2</v>
          </cell>
          <cell r="L2141">
            <v>-4.0837600000000002E-2</v>
          </cell>
          <cell r="M2141">
            <v>-3.16228E-2</v>
          </cell>
          <cell r="N2141">
            <v>-2.2408000000000001E-2</v>
          </cell>
          <cell r="O2141">
            <v>-9.1032000000000005E-3</v>
          </cell>
          <cell r="P2141">
            <v>0.60416666666666663</v>
          </cell>
          <cell r="Q2141">
            <v>0.72916666666666663</v>
          </cell>
          <cell r="R2141">
            <v>14.5</v>
          </cell>
          <cell r="S2141">
            <v>17.5</v>
          </cell>
        </row>
        <row r="2142">
          <cell r="A2142" t="str">
            <v>All</v>
          </cell>
          <cell r="B2142" t="str">
            <v>Cycle</v>
          </cell>
          <cell r="C2142" t="str">
            <v>All</v>
          </cell>
          <cell r="D2142">
            <v>39643</v>
          </cell>
          <cell r="E2142">
            <v>5</v>
          </cell>
          <cell r="F2142">
            <v>7.1077799999999997E-2</v>
          </cell>
          <cell r="G2142">
            <v>5.2975000000000001E-2</v>
          </cell>
          <cell r="H2142">
            <v>67.996300000000005</v>
          </cell>
          <cell r="I2142">
            <v>3.1260000000000001E-4</v>
          </cell>
          <cell r="J2142">
            <v>512</v>
          </cell>
          <cell r="K2142">
            <v>-4.0761100000000001E-2</v>
          </cell>
          <cell r="L2142">
            <v>-2.73744E-2</v>
          </cell>
          <cell r="M2142">
            <v>-1.8102799999999999E-2</v>
          </cell>
          <cell r="N2142">
            <v>-8.8312000000000009E-3</v>
          </cell>
          <cell r="O2142">
            <v>4.5554999999999997E-3</v>
          </cell>
          <cell r="P2142">
            <v>0.60416666666666663</v>
          </cell>
          <cell r="Q2142">
            <v>0.72916666666666663</v>
          </cell>
          <cell r="R2142">
            <v>14.5</v>
          </cell>
          <cell r="S2142">
            <v>17.5</v>
          </cell>
        </row>
        <row r="2143">
          <cell r="A2143" t="str">
            <v>All</v>
          </cell>
          <cell r="B2143" t="str">
            <v>Cycle</v>
          </cell>
          <cell r="C2143" t="str">
            <v>All</v>
          </cell>
          <cell r="D2143">
            <v>39643</v>
          </cell>
          <cell r="E2143">
            <v>6</v>
          </cell>
          <cell r="F2143">
            <v>6.9916400000000004E-2</v>
          </cell>
          <cell r="G2143">
            <v>5.3542600000000003E-2</v>
          </cell>
          <cell r="H2143">
            <v>67.227699999999999</v>
          </cell>
          <cell r="I2143">
            <v>3.0650000000000002E-4</v>
          </cell>
          <cell r="J2143">
            <v>512</v>
          </cell>
          <cell r="K2143">
            <v>-3.8811199999999997E-2</v>
          </cell>
          <cell r="L2143">
            <v>-2.5555000000000001E-2</v>
          </cell>
          <cell r="M2143">
            <v>-1.6373700000000001E-2</v>
          </cell>
          <cell r="N2143">
            <v>-7.1925000000000001E-3</v>
          </cell>
          <cell r="O2143">
            <v>6.0638000000000003E-3</v>
          </cell>
          <cell r="P2143">
            <v>0.60416666666666663</v>
          </cell>
          <cell r="Q2143">
            <v>0.72916666666666663</v>
          </cell>
          <cell r="R2143">
            <v>14.5</v>
          </cell>
          <cell r="S2143">
            <v>17.5</v>
          </cell>
        </row>
        <row r="2144">
          <cell r="A2144" t="str">
            <v>All</v>
          </cell>
          <cell r="B2144" t="str">
            <v>Cycle</v>
          </cell>
          <cell r="C2144" t="str">
            <v>All</v>
          </cell>
          <cell r="D2144">
            <v>39643</v>
          </cell>
          <cell r="E2144">
            <v>7</v>
          </cell>
          <cell r="F2144">
            <v>6.9091200000000005E-2</v>
          </cell>
          <cell r="G2144">
            <v>6.3982499999999998E-2</v>
          </cell>
          <cell r="H2144">
            <v>66.582099999999997</v>
          </cell>
          <cell r="I2144">
            <v>3.121E-4</v>
          </cell>
          <cell r="J2144">
            <v>512</v>
          </cell>
          <cell r="K2144">
            <v>-2.77507E-2</v>
          </cell>
          <cell r="L2144">
            <v>-1.43736E-2</v>
          </cell>
          <cell r="M2144">
            <v>-5.1085999999999996E-3</v>
          </cell>
          <cell r="N2144">
            <v>4.1562999999999999E-3</v>
          </cell>
          <cell r="O2144">
            <v>1.75335E-2</v>
          </cell>
          <cell r="P2144">
            <v>0.60416666666666663</v>
          </cell>
          <cell r="Q2144">
            <v>0.72916666666666663</v>
          </cell>
          <cell r="R2144">
            <v>14.5</v>
          </cell>
          <cell r="S2144">
            <v>17.5</v>
          </cell>
        </row>
        <row r="2145">
          <cell r="A2145" t="str">
            <v>All</v>
          </cell>
          <cell r="B2145" t="str">
            <v>Cycle</v>
          </cell>
          <cell r="C2145" t="str">
            <v>All</v>
          </cell>
          <cell r="D2145">
            <v>39643</v>
          </cell>
          <cell r="E2145">
            <v>8</v>
          </cell>
          <cell r="F2145">
            <v>5.7101100000000002E-2</v>
          </cell>
          <cell r="G2145">
            <v>5.4574699999999997E-2</v>
          </cell>
          <cell r="H2145">
            <v>67.714500000000001</v>
          </cell>
          <cell r="I2145">
            <v>3.055E-4</v>
          </cell>
          <cell r="J2145">
            <v>512</v>
          </cell>
          <cell r="K2145">
            <v>-2.4924700000000001E-2</v>
          </cell>
          <cell r="L2145">
            <v>-1.16916E-2</v>
          </cell>
          <cell r="M2145">
            <v>-2.5263999999999998E-3</v>
          </cell>
          <cell r="N2145">
            <v>6.6388000000000003E-3</v>
          </cell>
          <cell r="O2145">
            <v>1.9871900000000001E-2</v>
          </cell>
          <cell r="P2145">
            <v>0.60416666666666663</v>
          </cell>
          <cell r="Q2145">
            <v>0.72916666666666663</v>
          </cell>
          <cell r="R2145">
            <v>14.5</v>
          </cell>
          <cell r="S2145">
            <v>17.5</v>
          </cell>
        </row>
        <row r="2146">
          <cell r="A2146" t="str">
            <v>All</v>
          </cell>
          <cell r="B2146" t="str">
            <v>Cycle</v>
          </cell>
          <cell r="C2146" t="str">
            <v>All</v>
          </cell>
          <cell r="D2146">
            <v>39643</v>
          </cell>
          <cell r="E2146">
            <v>9</v>
          </cell>
          <cell r="F2146">
            <v>0.1001277</v>
          </cell>
          <cell r="G2146">
            <v>6.2602500000000005E-2</v>
          </cell>
          <cell r="H2146">
            <v>69.980999999999995</v>
          </cell>
          <cell r="I2146">
            <v>3.0590000000000001E-4</v>
          </cell>
          <cell r="J2146">
            <v>512</v>
          </cell>
          <cell r="K2146">
            <v>-5.9938499999999999E-2</v>
          </cell>
          <cell r="L2146">
            <v>-4.6696599999999998E-2</v>
          </cell>
          <cell r="M2146">
            <v>-3.7525299999999998E-2</v>
          </cell>
          <cell r="N2146">
            <v>-2.8353900000000001E-2</v>
          </cell>
          <cell r="O2146">
            <v>-1.5112E-2</v>
          </cell>
          <cell r="P2146">
            <v>0.60416666666666663</v>
          </cell>
          <cell r="Q2146">
            <v>0.72916666666666663</v>
          </cell>
          <cell r="R2146">
            <v>14.5</v>
          </cell>
          <cell r="S2146">
            <v>17.5</v>
          </cell>
        </row>
        <row r="2147">
          <cell r="A2147" t="str">
            <v>All</v>
          </cell>
          <cell r="B2147" t="str">
            <v>Cycle</v>
          </cell>
          <cell r="C2147" t="str">
            <v>All</v>
          </cell>
          <cell r="D2147">
            <v>39643</v>
          </cell>
          <cell r="E2147">
            <v>10</v>
          </cell>
          <cell r="F2147">
            <v>0.1389504</v>
          </cell>
          <cell r="G2147">
            <v>8.1435599999999997E-2</v>
          </cell>
          <cell r="H2147">
            <v>73.420299999999997</v>
          </cell>
          <cell r="I2147">
            <v>3.0410000000000002E-4</v>
          </cell>
          <cell r="J2147">
            <v>512</v>
          </cell>
          <cell r="K2147">
            <v>-7.9862600000000006E-2</v>
          </cell>
          <cell r="L2147">
            <v>-6.6659300000000005E-2</v>
          </cell>
          <cell r="M2147">
            <v>-5.7514799999999998E-2</v>
          </cell>
          <cell r="N2147">
            <v>-4.8370200000000002E-2</v>
          </cell>
          <cell r="O2147">
            <v>-3.5166999999999997E-2</v>
          </cell>
          <cell r="P2147">
            <v>0.60416666666666663</v>
          </cell>
          <cell r="Q2147">
            <v>0.72916666666666663</v>
          </cell>
          <cell r="R2147">
            <v>14.5</v>
          </cell>
          <cell r="S2147">
            <v>17.5</v>
          </cell>
        </row>
        <row r="2148">
          <cell r="A2148" t="str">
            <v>All</v>
          </cell>
          <cell r="B2148" t="str">
            <v>Cycle</v>
          </cell>
          <cell r="C2148" t="str">
            <v>All</v>
          </cell>
          <cell r="D2148">
            <v>39643</v>
          </cell>
          <cell r="E2148">
            <v>11</v>
          </cell>
          <cell r="F2148">
            <v>0.19438330000000001</v>
          </cell>
          <cell r="G2148">
            <v>0.1185495</v>
          </cell>
          <cell r="H2148">
            <v>77.144300000000001</v>
          </cell>
          <cell r="I2148">
            <v>3.0410000000000002E-4</v>
          </cell>
          <cell r="J2148">
            <v>512</v>
          </cell>
          <cell r="K2148">
            <v>-9.8181599999999994E-2</v>
          </cell>
          <cell r="L2148">
            <v>-8.4978399999999996E-2</v>
          </cell>
          <cell r="M2148">
            <v>-7.5833800000000007E-2</v>
          </cell>
          <cell r="N2148">
            <v>-6.6689300000000007E-2</v>
          </cell>
          <cell r="O2148">
            <v>-5.3486100000000002E-2</v>
          </cell>
          <cell r="P2148">
            <v>0.60416666666666663</v>
          </cell>
          <cell r="Q2148">
            <v>0.72916666666666663</v>
          </cell>
          <cell r="R2148">
            <v>14.5</v>
          </cell>
          <cell r="S2148">
            <v>17.5</v>
          </cell>
        </row>
        <row r="2149">
          <cell r="A2149" t="str">
            <v>All</v>
          </cell>
          <cell r="B2149" t="str">
            <v>Cycle</v>
          </cell>
          <cell r="C2149" t="str">
            <v>All</v>
          </cell>
          <cell r="D2149">
            <v>39643</v>
          </cell>
          <cell r="E2149">
            <v>12</v>
          </cell>
          <cell r="F2149">
            <v>0.30230750000000001</v>
          </cell>
          <cell r="G2149">
            <v>0.17525170000000001</v>
          </cell>
          <cell r="H2149">
            <v>80.452699999999993</v>
          </cell>
          <cell r="I2149">
            <v>3.0509999999999999E-4</v>
          </cell>
          <cell r="J2149">
            <v>512</v>
          </cell>
          <cell r="K2149">
            <v>-0.14944199999999999</v>
          </cell>
          <cell r="L2149">
            <v>-0.13621610000000001</v>
          </cell>
          <cell r="M2149">
            <v>-0.1270558</v>
          </cell>
          <cell r="N2149">
            <v>-0.1178956</v>
          </cell>
          <cell r="O2149">
            <v>-0.1046697</v>
          </cell>
          <cell r="P2149">
            <v>0.60416666666666663</v>
          </cell>
          <cell r="Q2149">
            <v>0.72916666666666663</v>
          </cell>
          <cell r="R2149">
            <v>14.5</v>
          </cell>
          <cell r="S2149">
            <v>17.5</v>
          </cell>
        </row>
        <row r="2150">
          <cell r="A2150" t="str">
            <v>All</v>
          </cell>
          <cell r="B2150" t="str">
            <v>Cycle</v>
          </cell>
          <cell r="C2150" t="str">
            <v>All</v>
          </cell>
          <cell r="D2150">
            <v>39643</v>
          </cell>
          <cell r="E2150">
            <v>13</v>
          </cell>
          <cell r="F2150">
            <v>0.3914205</v>
          </cell>
          <cell r="G2150">
            <v>0.25784810000000002</v>
          </cell>
          <cell r="H2150">
            <v>83.492400000000004</v>
          </cell>
          <cell r="I2150">
            <v>3.0600000000000001E-4</v>
          </cell>
          <cell r="J2150">
            <v>512</v>
          </cell>
          <cell r="K2150">
            <v>-0.15598960000000001</v>
          </cell>
          <cell r="L2150">
            <v>-0.14274529999999999</v>
          </cell>
          <cell r="M2150">
            <v>-0.13357240000000001</v>
          </cell>
          <cell r="N2150">
            <v>-0.1243995</v>
          </cell>
          <cell r="O2150">
            <v>-0.1111552</v>
          </cell>
          <cell r="P2150">
            <v>0.60416666666666663</v>
          </cell>
          <cell r="Q2150">
            <v>0.72916666666666663</v>
          </cell>
          <cell r="R2150">
            <v>14.5</v>
          </cell>
          <cell r="S2150">
            <v>17.5</v>
          </cell>
        </row>
        <row r="2151">
          <cell r="A2151" t="str">
            <v>All</v>
          </cell>
          <cell r="B2151" t="str">
            <v>Cycle</v>
          </cell>
          <cell r="C2151" t="str">
            <v>All</v>
          </cell>
          <cell r="D2151">
            <v>39643</v>
          </cell>
          <cell r="E2151">
            <v>14</v>
          </cell>
          <cell r="F2151">
            <v>0.53860989999999997</v>
          </cell>
          <cell r="G2151">
            <v>0.35969240000000002</v>
          </cell>
          <cell r="H2151">
            <v>85.556799999999996</v>
          </cell>
          <cell r="I2151">
            <v>3.0689999999999998E-4</v>
          </cell>
          <cell r="J2151">
            <v>512</v>
          </cell>
          <cell r="K2151">
            <v>-0.20136780000000001</v>
          </cell>
          <cell r="L2151">
            <v>-0.18810389999999999</v>
          </cell>
          <cell r="M2151">
            <v>-0.1789174</v>
          </cell>
          <cell r="N2151">
            <v>-0.16973089999999999</v>
          </cell>
          <cell r="O2151">
            <v>-0.1564671</v>
          </cell>
          <cell r="P2151">
            <v>0.60416666666666663</v>
          </cell>
          <cell r="Q2151">
            <v>0.72916666666666663</v>
          </cell>
          <cell r="R2151">
            <v>14.5</v>
          </cell>
          <cell r="S2151">
            <v>17.5</v>
          </cell>
        </row>
        <row r="2152">
          <cell r="A2152" t="str">
            <v>All</v>
          </cell>
          <cell r="B2152" t="str">
            <v>Cycle</v>
          </cell>
          <cell r="C2152" t="str">
            <v>All</v>
          </cell>
          <cell r="D2152">
            <v>39643</v>
          </cell>
          <cell r="E2152">
            <v>15</v>
          </cell>
          <cell r="F2152">
            <v>0.59117750000000002</v>
          </cell>
          <cell r="G2152">
            <v>0.48431659999999999</v>
          </cell>
          <cell r="H2152">
            <v>86.773600000000002</v>
          </cell>
          <cell r="I2152">
            <v>3.0840000000000002E-4</v>
          </cell>
          <cell r="J2152">
            <v>512</v>
          </cell>
          <cell r="K2152">
            <v>-0.12936529999999999</v>
          </cell>
          <cell r="L2152">
            <v>-0.11606950000000001</v>
          </cell>
          <cell r="M2152">
            <v>-0.106861</v>
          </cell>
          <cell r="N2152">
            <v>-9.76524E-2</v>
          </cell>
          <cell r="O2152">
            <v>-8.4356700000000007E-2</v>
          </cell>
          <cell r="P2152">
            <v>0.60416666666666663</v>
          </cell>
          <cell r="Q2152">
            <v>0.72916666666666663</v>
          </cell>
          <cell r="R2152">
            <v>14.5</v>
          </cell>
          <cell r="S2152">
            <v>17.5</v>
          </cell>
        </row>
        <row r="2153">
          <cell r="A2153" t="str">
            <v>All</v>
          </cell>
          <cell r="B2153" t="str">
            <v>Cycle</v>
          </cell>
          <cell r="C2153" t="str">
            <v>All</v>
          </cell>
          <cell r="D2153">
            <v>39643</v>
          </cell>
          <cell r="E2153">
            <v>16</v>
          </cell>
          <cell r="F2153">
            <v>0.58211279999999999</v>
          </cell>
          <cell r="G2153">
            <v>0.60542169999999995</v>
          </cell>
          <cell r="H2153">
            <v>87.081999999999994</v>
          </cell>
          <cell r="I2153">
            <v>3.1280000000000001E-4</v>
          </cell>
          <cell r="J2153">
            <v>512</v>
          </cell>
          <cell r="K2153">
            <v>6.4349999999999997E-4</v>
          </cell>
          <cell r="L2153">
            <v>1.4034400000000001E-2</v>
          </cell>
          <cell r="M2153">
            <v>2.33089E-2</v>
          </cell>
          <cell r="N2153">
            <v>3.2583399999999998E-2</v>
          </cell>
          <cell r="O2153">
            <v>4.5974300000000003E-2</v>
          </cell>
          <cell r="P2153">
            <v>0.60416666666666663</v>
          </cell>
          <cell r="Q2153">
            <v>0.72916666666666663</v>
          </cell>
          <cell r="R2153">
            <v>14.5</v>
          </cell>
          <cell r="S2153">
            <v>17.5</v>
          </cell>
        </row>
        <row r="2154">
          <cell r="A2154" t="str">
            <v>All</v>
          </cell>
          <cell r="B2154" t="str">
            <v>Cycle</v>
          </cell>
          <cell r="C2154" t="str">
            <v>All</v>
          </cell>
          <cell r="D2154">
            <v>39643</v>
          </cell>
          <cell r="E2154">
            <v>17</v>
          </cell>
          <cell r="F2154">
            <v>0.69470770000000004</v>
          </cell>
          <cell r="G2154">
            <v>0.69448699999999997</v>
          </cell>
          <cell r="H2154">
            <v>86.431299999999993</v>
          </cell>
          <cell r="I2154">
            <v>3.145E-4</v>
          </cell>
          <cell r="J2154">
            <v>512</v>
          </cell>
          <cell r="K2154">
            <v>-2.2948900000000001E-2</v>
          </cell>
          <cell r="L2154">
            <v>-9.5209000000000005E-3</v>
          </cell>
          <cell r="M2154">
            <v>-2.207E-4</v>
          </cell>
          <cell r="N2154">
            <v>9.0795000000000008E-3</v>
          </cell>
          <cell r="O2154">
            <v>2.25075E-2</v>
          </cell>
          <cell r="P2154">
            <v>0.60416666666666663</v>
          </cell>
          <cell r="Q2154">
            <v>0.72916666666666663</v>
          </cell>
          <cell r="R2154">
            <v>14.5</v>
          </cell>
          <cell r="S2154">
            <v>17.5</v>
          </cell>
        </row>
        <row r="2155">
          <cell r="A2155" t="str">
            <v>All</v>
          </cell>
          <cell r="B2155" t="str">
            <v>Cycle</v>
          </cell>
          <cell r="C2155" t="str">
            <v>All</v>
          </cell>
          <cell r="D2155">
            <v>39643</v>
          </cell>
          <cell r="E2155">
            <v>18</v>
          </cell>
          <cell r="F2155">
            <v>0.89097190000000004</v>
          </cell>
          <cell r="G2155">
            <v>0.72739860000000001</v>
          </cell>
          <cell r="H2155">
            <v>84.338999999999999</v>
          </cell>
          <cell r="I2155">
            <v>3.1199999999999999E-4</v>
          </cell>
          <cell r="J2155">
            <v>512</v>
          </cell>
          <cell r="K2155">
            <v>-0.18621119999999999</v>
          </cell>
          <cell r="L2155">
            <v>-0.17283660000000001</v>
          </cell>
          <cell r="M2155">
            <v>-0.1635733</v>
          </cell>
          <cell r="N2155">
            <v>-0.15431010000000001</v>
          </cell>
          <cell r="O2155">
            <v>-0.14093539999999999</v>
          </cell>
          <cell r="P2155">
            <v>0.60416666666666663</v>
          </cell>
          <cell r="Q2155">
            <v>0.72916666666666663</v>
          </cell>
          <cell r="R2155">
            <v>14.5</v>
          </cell>
          <cell r="S2155">
            <v>17.5</v>
          </cell>
        </row>
        <row r="2156">
          <cell r="A2156" t="str">
            <v>All</v>
          </cell>
          <cell r="B2156" t="str">
            <v>Cycle</v>
          </cell>
          <cell r="C2156" t="str">
            <v>All</v>
          </cell>
          <cell r="D2156">
            <v>39643</v>
          </cell>
          <cell r="E2156">
            <v>19</v>
          </cell>
          <cell r="F2156">
            <v>1.0978049999999999</v>
          </cell>
          <cell r="G2156">
            <v>0.71724410000000005</v>
          </cell>
          <cell r="H2156">
            <v>82.152900000000002</v>
          </cell>
          <cell r="I2156">
            <v>3.0870000000000002E-4</v>
          </cell>
          <cell r="J2156">
            <v>512</v>
          </cell>
          <cell r="K2156">
            <v>-0.40307670000000001</v>
          </cell>
          <cell r="L2156">
            <v>-0.38977420000000002</v>
          </cell>
          <cell r="M2156">
            <v>-0.38056099999999998</v>
          </cell>
          <cell r="N2156">
            <v>-0.37134780000000001</v>
          </cell>
          <cell r="O2156">
            <v>-0.35804530000000001</v>
          </cell>
          <cell r="P2156">
            <v>0.60416666666666663</v>
          </cell>
          <cell r="Q2156">
            <v>0.72916666666666663</v>
          </cell>
          <cell r="R2156">
            <v>14.5</v>
          </cell>
          <cell r="S2156">
            <v>17.5</v>
          </cell>
        </row>
        <row r="2157">
          <cell r="A2157" t="str">
            <v>All</v>
          </cell>
          <cell r="B2157" t="str">
            <v>Cycle</v>
          </cell>
          <cell r="C2157" t="str">
            <v>All</v>
          </cell>
          <cell r="D2157">
            <v>39643</v>
          </cell>
          <cell r="E2157">
            <v>20</v>
          </cell>
          <cell r="F2157">
            <v>0.84170650000000002</v>
          </cell>
          <cell r="G2157">
            <v>0.5717158</v>
          </cell>
          <cell r="H2157">
            <v>78.464600000000004</v>
          </cell>
          <cell r="I2157">
            <v>3.076E-4</v>
          </cell>
          <cell r="J2157">
            <v>512</v>
          </cell>
          <cell r="K2157">
            <v>-0.29246889999999998</v>
          </cell>
          <cell r="L2157">
            <v>-0.27918860000000001</v>
          </cell>
          <cell r="M2157">
            <v>-0.26999060000000003</v>
          </cell>
          <cell r="N2157">
            <v>-0.26079269999999999</v>
          </cell>
          <cell r="O2157">
            <v>-0.24751229999999999</v>
          </cell>
          <cell r="P2157">
            <v>0.60416666666666663</v>
          </cell>
          <cell r="Q2157">
            <v>0.72916666666666663</v>
          </cell>
          <cell r="R2157">
            <v>14.5</v>
          </cell>
          <cell r="S2157">
            <v>17.5</v>
          </cell>
        </row>
        <row r="2158">
          <cell r="A2158" t="str">
            <v>All</v>
          </cell>
          <cell r="B2158" t="str">
            <v>Cycle</v>
          </cell>
          <cell r="C2158" t="str">
            <v>All</v>
          </cell>
          <cell r="D2158">
            <v>39643</v>
          </cell>
          <cell r="E2158">
            <v>21</v>
          </cell>
          <cell r="F2158">
            <v>0.56761399999999995</v>
          </cell>
          <cell r="G2158">
            <v>0.45081060000000001</v>
          </cell>
          <cell r="H2158">
            <v>74.816900000000004</v>
          </cell>
          <cell r="I2158">
            <v>3.0739999999999999E-4</v>
          </cell>
          <cell r="J2158">
            <v>512</v>
          </cell>
          <cell r="K2158">
            <v>-0.13927419999999999</v>
          </cell>
          <cell r="L2158">
            <v>-0.12599830000000001</v>
          </cell>
          <cell r="M2158">
            <v>-0.1168035</v>
          </cell>
          <cell r="N2158">
            <v>-0.1076086</v>
          </cell>
          <cell r="O2158">
            <v>-9.4332700000000005E-2</v>
          </cell>
          <cell r="P2158">
            <v>0.60416666666666663</v>
          </cell>
          <cell r="Q2158">
            <v>0.72916666666666663</v>
          </cell>
          <cell r="R2158">
            <v>14.5</v>
          </cell>
          <cell r="S2158">
            <v>17.5</v>
          </cell>
        </row>
        <row r="2159">
          <cell r="A2159" t="str">
            <v>All</v>
          </cell>
          <cell r="B2159" t="str">
            <v>Cycle</v>
          </cell>
          <cell r="C2159" t="str">
            <v>All</v>
          </cell>
          <cell r="D2159">
            <v>39643</v>
          </cell>
          <cell r="E2159">
            <v>22</v>
          </cell>
          <cell r="F2159">
            <v>0.45873900000000001</v>
          </cell>
          <cell r="G2159">
            <v>0.36066409999999999</v>
          </cell>
          <cell r="H2159">
            <v>71.838200000000001</v>
          </cell>
          <cell r="I2159">
            <v>3.0499999999999999E-4</v>
          </cell>
          <cell r="J2159">
            <v>512</v>
          </cell>
          <cell r="K2159">
            <v>-0.12045740000000001</v>
          </cell>
          <cell r="L2159">
            <v>-0.1072336</v>
          </cell>
          <cell r="M2159">
            <v>-9.8074900000000007E-2</v>
          </cell>
          <cell r="N2159">
            <v>-8.8916099999999998E-2</v>
          </cell>
          <cell r="O2159">
            <v>-7.5692400000000007E-2</v>
          </cell>
          <cell r="P2159">
            <v>0.60416666666666663</v>
          </cell>
          <cell r="Q2159">
            <v>0.72916666666666663</v>
          </cell>
          <cell r="R2159">
            <v>14.5</v>
          </cell>
          <cell r="S2159">
            <v>17.5</v>
          </cell>
        </row>
        <row r="2160">
          <cell r="A2160" t="str">
            <v>All</v>
          </cell>
          <cell r="B2160" t="str">
            <v>Cycle</v>
          </cell>
          <cell r="C2160" t="str">
            <v>All</v>
          </cell>
          <cell r="D2160">
            <v>39643</v>
          </cell>
          <cell r="E2160">
            <v>23</v>
          </cell>
          <cell r="F2160">
            <v>0.30046279999999997</v>
          </cell>
          <cell r="G2160">
            <v>0.26259130000000003</v>
          </cell>
          <cell r="H2160">
            <v>70.168499999999995</v>
          </cell>
          <cell r="I2160">
            <v>3.0459999999999998E-4</v>
          </cell>
          <cell r="J2160">
            <v>512</v>
          </cell>
          <cell r="K2160">
            <v>-6.0236999999999999E-2</v>
          </cell>
          <cell r="L2160">
            <v>-4.7023299999999997E-2</v>
          </cell>
          <cell r="M2160">
            <v>-3.7871500000000002E-2</v>
          </cell>
          <cell r="N2160">
            <v>-2.8719700000000001E-2</v>
          </cell>
          <cell r="O2160">
            <v>-1.5506000000000001E-2</v>
          </cell>
          <cell r="P2160">
            <v>0.60416666666666663</v>
          </cell>
          <cell r="Q2160">
            <v>0.72916666666666663</v>
          </cell>
          <cell r="R2160">
            <v>14.5</v>
          </cell>
          <cell r="S2160">
            <v>17.5</v>
          </cell>
        </row>
        <row r="2161">
          <cell r="A2161" t="str">
            <v>All</v>
          </cell>
          <cell r="B2161" t="str">
            <v>Cycle</v>
          </cell>
          <cell r="C2161" t="str">
            <v>All</v>
          </cell>
          <cell r="D2161">
            <v>39643</v>
          </cell>
          <cell r="E2161">
            <v>24</v>
          </cell>
          <cell r="F2161">
            <v>0.20388909999999999</v>
          </cell>
          <cell r="G2161">
            <v>0.16703580000000001</v>
          </cell>
          <cell r="H2161">
            <v>68.4178</v>
          </cell>
          <cell r="I2161">
            <v>3.0430000000000002E-4</v>
          </cell>
          <cell r="J2161">
            <v>512</v>
          </cell>
          <cell r="K2161">
            <v>-5.9208700000000003E-2</v>
          </cell>
          <cell r="L2161">
            <v>-4.6000899999999997E-2</v>
          </cell>
          <cell r="M2161">
            <v>-3.6853299999999999E-2</v>
          </cell>
          <cell r="N2161">
            <v>-2.77056E-2</v>
          </cell>
          <cell r="O2161">
            <v>-1.4497899999999999E-2</v>
          </cell>
          <cell r="P2161">
            <v>0.60416666666666663</v>
          </cell>
          <cell r="Q2161">
            <v>0.72916666666666663</v>
          </cell>
          <cell r="R2161">
            <v>14.5</v>
          </cell>
          <cell r="S2161">
            <v>17.5</v>
          </cell>
        </row>
        <row r="2162">
          <cell r="A2162" t="str">
            <v>All</v>
          </cell>
          <cell r="B2162" t="str">
            <v>Cycle</v>
          </cell>
          <cell r="C2162" t="str">
            <v>All</v>
          </cell>
          <cell r="D2162">
            <v>39647</v>
          </cell>
          <cell r="E2162">
            <v>1</v>
          </cell>
          <cell r="F2162">
            <v>7.6927499999999996E-2</v>
          </cell>
          <cell r="G2162">
            <v>8.6897699999999994E-2</v>
          </cell>
          <cell r="H2162">
            <v>65.573700000000002</v>
          </cell>
          <cell r="I2162">
            <v>2.9950000000000002E-4</v>
          </cell>
          <cell r="J2162">
            <v>512</v>
          </cell>
          <cell r="K2162">
            <v>-1.22083E-2</v>
          </cell>
          <cell r="L2162">
            <v>8.9499999999999996E-4</v>
          </cell>
          <cell r="M2162">
            <v>9.9702000000000002E-3</v>
          </cell>
          <cell r="N2162">
            <v>1.90455E-2</v>
          </cell>
          <cell r="O2162">
            <v>3.2148799999999998E-2</v>
          </cell>
          <cell r="P2162">
            <v>0.5625</v>
          </cell>
          <cell r="Q2162">
            <v>0.72916666666666663</v>
          </cell>
          <cell r="R2162">
            <v>13.5</v>
          </cell>
          <cell r="S2162">
            <v>17.5</v>
          </cell>
        </row>
        <row r="2163">
          <cell r="A2163" t="str">
            <v>All</v>
          </cell>
          <cell r="B2163" t="str">
            <v>Cycle</v>
          </cell>
          <cell r="C2163" t="str">
            <v>All</v>
          </cell>
          <cell r="D2163">
            <v>39647</v>
          </cell>
          <cell r="E2163">
            <v>2</v>
          </cell>
          <cell r="F2163">
            <v>5.2265300000000001E-2</v>
          </cell>
          <cell r="G2163">
            <v>6.5207600000000004E-2</v>
          </cell>
          <cell r="H2163">
            <v>64.692999999999998</v>
          </cell>
          <cell r="I2163">
            <v>2.9910000000000001E-4</v>
          </cell>
          <cell r="J2163">
            <v>512</v>
          </cell>
          <cell r="K2163">
            <v>-9.2224000000000004E-3</v>
          </cell>
          <cell r="L2163">
            <v>3.8725999999999999E-3</v>
          </cell>
          <cell r="M2163">
            <v>1.29423E-2</v>
          </cell>
          <cell r="N2163">
            <v>2.2011900000000001E-2</v>
          </cell>
          <cell r="O2163">
            <v>3.5106999999999999E-2</v>
          </cell>
          <cell r="P2163">
            <v>0.5625</v>
          </cell>
          <cell r="Q2163">
            <v>0.72916666666666663</v>
          </cell>
          <cell r="R2163">
            <v>13.5</v>
          </cell>
          <cell r="S2163">
            <v>17.5</v>
          </cell>
        </row>
        <row r="2164">
          <cell r="A2164" t="str">
            <v>All</v>
          </cell>
          <cell r="B2164" t="str">
            <v>Cycle</v>
          </cell>
          <cell r="C2164" t="str">
            <v>All</v>
          </cell>
          <cell r="D2164">
            <v>39647</v>
          </cell>
          <cell r="E2164">
            <v>3</v>
          </cell>
          <cell r="F2164">
            <v>3.00805E-2</v>
          </cell>
          <cell r="G2164">
            <v>4.9315299999999999E-2</v>
          </cell>
          <cell r="H2164">
            <v>63.498800000000003</v>
          </cell>
          <cell r="I2164">
            <v>2.9910000000000001E-4</v>
          </cell>
          <cell r="J2164">
            <v>512</v>
          </cell>
          <cell r="K2164">
            <v>-2.9296999999999999E-3</v>
          </cell>
          <cell r="L2164">
            <v>1.01653E-2</v>
          </cell>
          <cell r="M2164">
            <v>1.9234899999999999E-2</v>
          </cell>
          <cell r="N2164">
            <v>2.83044E-2</v>
          </cell>
          <cell r="O2164">
            <v>4.1399400000000003E-2</v>
          </cell>
          <cell r="P2164">
            <v>0.5625</v>
          </cell>
          <cell r="Q2164">
            <v>0.72916666666666663</v>
          </cell>
          <cell r="R2164">
            <v>13.5</v>
          </cell>
          <cell r="S2164">
            <v>17.5</v>
          </cell>
        </row>
        <row r="2165">
          <cell r="A2165" t="str">
            <v>All</v>
          </cell>
          <cell r="B2165" t="str">
            <v>Cycle</v>
          </cell>
          <cell r="C2165" t="str">
            <v>All</v>
          </cell>
          <cell r="D2165">
            <v>39647</v>
          </cell>
          <cell r="E2165">
            <v>4</v>
          </cell>
          <cell r="F2165">
            <v>1.8894600000000001E-2</v>
          </cell>
          <cell r="G2165">
            <v>3.88142E-2</v>
          </cell>
          <cell r="H2165">
            <v>62.351199999999999</v>
          </cell>
          <cell r="I2165">
            <v>2.987E-4</v>
          </cell>
          <cell r="J2165">
            <v>512</v>
          </cell>
          <cell r="K2165">
            <v>-2.2296E-3</v>
          </cell>
          <cell r="L2165">
            <v>1.08564E-2</v>
          </cell>
          <cell r="M2165">
            <v>1.9919599999999999E-2</v>
          </cell>
          <cell r="N2165">
            <v>2.8982899999999999E-2</v>
          </cell>
          <cell r="O2165">
            <v>4.2068800000000003E-2</v>
          </cell>
          <cell r="P2165">
            <v>0.5625</v>
          </cell>
          <cell r="Q2165">
            <v>0.72916666666666663</v>
          </cell>
          <cell r="R2165">
            <v>13.5</v>
          </cell>
          <cell r="S2165">
            <v>17.5</v>
          </cell>
        </row>
        <row r="2166">
          <cell r="A2166" t="str">
            <v>All</v>
          </cell>
          <cell r="B2166" t="str">
            <v>Cycle</v>
          </cell>
          <cell r="C2166" t="str">
            <v>All</v>
          </cell>
          <cell r="D2166">
            <v>39647</v>
          </cell>
          <cell r="E2166">
            <v>5</v>
          </cell>
          <cell r="F2166">
            <v>1.8730699999999999E-2</v>
          </cell>
          <cell r="G2166">
            <v>3.2483199999999997E-2</v>
          </cell>
          <cell r="H2166">
            <v>61.309399999999997</v>
          </cell>
          <cell r="I2166">
            <v>2.9849999999999999E-4</v>
          </cell>
          <cell r="J2166">
            <v>512</v>
          </cell>
          <cell r="K2166">
            <v>-8.3897999999999993E-3</v>
          </cell>
          <cell r="L2166">
            <v>4.6921000000000003E-3</v>
          </cell>
          <cell r="M2166">
            <v>1.3752500000000001E-2</v>
          </cell>
          <cell r="N2166">
            <v>2.2813E-2</v>
          </cell>
          <cell r="O2166">
            <v>3.5894799999999998E-2</v>
          </cell>
          <cell r="P2166">
            <v>0.5625</v>
          </cell>
          <cell r="Q2166">
            <v>0.72916666666666663</v>
          </cell>
          <cell r="R2166">
            <v>13.5</v>
          </cell>
          <cell r="S2166">
            <v>17.5</v>
          </cell>
        </row>
        <row r="2167">
          <cell r="A2167" t="str">
            <v>All</v>
          </cell>
          <cell r="B2167" t="str">
            <v>Cycle</v>
          </cell>
          <cell r="C2167" t="str">
            <v>All</v>
          </cell>
          <cell r="D2167">
            <v>39647</v>
          </cell>
          <cell r="E2167">
            <v>6</v>
          </cell>
          <cell r="F2167">
            <v>1.9162100000000001E-2</v>
          </cell>
          <cell r="G2167">
            <v>3.0497199999999999E-2</v>
          </cell>
          <cell r="H2167">
            <v>60.817599999999999</v>
          </cell>
          <cell r="I2167">
            <v>2.9839999999999999E-4</v>
          </cell>
          <cell r="J2167">
            <v>512</v>
          </cell>
          <cell r="K2167">
            <v>-1.0803399999999999E-2</v>
          </cell>
          <cell r="L2167">
            <v>2.2761999999999999E-3</v>
          </cell>
          <cell r="M2167">
            <v>1.1335100000000001E-2</v>
          </cell>
          <cell r="N2167">
            <v>2.0393999999999999E-2</v>
          </cell>
          <cell r="O2167">
            <v>3.3473599999999999E-2</v>
          </cell>
          <cell r="P2167">
            <v>0.5625</v>
          </cell>
          <cell r="Q2167">
            <v>0.72916666666666663</v>
          </cell>
          <cell r="R2167">
            <v>13.5</v>
          </cell>
          <cell r="S2167">
            <v>17.5</v>
          </cell>
        </row>
        <row r="2168">
          <cell r="A2168" t="str">
            <v>All</v>
          </cell>
          <cell r="B2168" t="str">
            <v>Cycle</v>
          </cell>
          <cell r="C2168" t="str">
            <v>All</v>
          </cell>
          <cell r="D2168">
            <v>39647</v>
          </cell>
          <cell r="E2168">
            <v>7</v>
          </cell>
          <cell r="F2168">
            <v>3.1871099999999999E-2</v>
          </cell>
          <cell r="G2168">
            <v>3.2040600000000002E-2</v>
          </cell>
          <cell r="H2168">
            <v>60.347299999999997</v>
          </cell>
          <cell r="I2168">
            <v>2.9829999999999999E-4</v>
          </cell>
          <cell r="J2168">
            <v>512</v>
          </cell>
          <cell r="K2168">
            <v>-2.1965499999999999E-2</v>
          </cell>
          <cell r="L2168">
            <v>-8.8880000000000001E-3</v>
          </cell>
          <cell r="M2168">
            <v>1.694E-4</v>
          </cell>
          <cell r="N2168">
            <v>9.2268999999999997E-3</v>
          </cell>
          <cell r="O2168">
            <v>2.2304299999999999E-2</v>
          </cell>
          <cell r="P2168">
            <v>0.5625</v>
          </cell>
          <cell r="Q2168">
            <v>0.72916666666666663</v>
          </cell>
          <cell r="R2168">
            <v>13.5</v>
          </cell>
          <cell r="S2168">
            <v>17.5</v>
          </cell>
        </row>
        <row r="2169">
          <cell r="A2169" t="str">
            <v>All</v>
          </cell>
          <cell r="B2169" t="str">
            <v>Cycle</v>
          </cell>
          <cell r="C2169" t="str">
            <v>All</v>
          </cell>
          <cell r="D2169">
            <v>39647</v>
          </cell>
          <cell r="E2169">
            <v>8</v>
          </cell>
          <cell r="F2169">
            <v>2.4863900000000001E-2</v>
          </cell>
          <cell r="G2169">
            <v>3.3519300000000002E-2</v>
          </cell>
          <cell r="H2169">
            <v>61.978900000000003</v>
          </cell>
          <cell r="I2169">
            <v>2.9849999999999999E-4</v>
          </cell>
          <cell r="J2169">
            <v>512</v>
          </cell>
          <cell r="K2169">
            <v>-1.34869E-2</v>
          </cell>
          <cell r="L2169">
            <v>-4.0499999999999998E-4</v>
          </cell>
          <cell r="M2169">
            <v>8.6554000000000006E-3</v>
          </cell>
          <cell r="N2169">
            <v>1.77158E-2</v>
          </cell>
          <cell r="O2169">
            <v>3.0797600000000001E-2</v>
          </cell>
          <cell r="P2169">
            <v>0.5625</v>
          </cell>
          <cell r="Q2169">
            <v>0.72916666666666663</v>
          </cell>
          <cell r="R2169">
            <v>13.5</v>
          </cell>
          <cell r="S2169">
            <v>17.5</v>
          </cell>
        </row>
        <row r="2170">
          <cell r="A2170" t="str">
            <v>All</v>
          </cell>
          <cell r="B2170" t="str">
            <v>Cycle</v>
          </cell>
          <cell r="C2170" t="str">
            <v>All</v>
          </cell>
          <cell r="D2170">
            <v>39647</v>
          </cell>
          <cell r="E2170">
            <v>9</v>
          </cell>
          <cell r="F2170">
            <v>3.4291599999999998E-2</v>
          </cell>
          <cell r="G2170">
            <v>3.9233700000000003E-2</v>
          </cell>
          <cell r="H2170">
            <v>65.022000000000006</v>
          </cell>
          <cell r="I2170">
            <v>2.99E-4</v>
          </cell>
          <cell r="J2170">
            <v>512</v>
          </cell>
          <cell r="K2170">
            <v>-1.72187E-2</v>
          </cell>
          <cell r="L2170">
            <v>-4.1259000000000001E-3</v>
          </cell>
          <cell r="M2170">
            <v>4.9420999999999996E-3</v>
          </cell>
          <cell r="N2170">
            <v>1.4010099999999999E-2</v>
          </cell>
          <cell r="O2170">
            <v>2.71028E-2</v>
          </cell>
          <cell r="P2170">
            <v>0.5625</v>
          </cell>
          <cell r="Q2170">
            <v>0.72916666666666663</v>
          </cell>
          <cell r="R2170">
            <v>13.5</v>
          </cell>
          <cell r="S2170">
            <v>17.5</v>
          </cell>
        </row>
        <row r="2171">
          <cell r="A2171" t="str">
            <v>All</v>
          </cell>
          <cell r="B2171" t="str">
            <v>Cycle</v>
          </cell>
          <cell r="C2171" t="str">
            <v>All</v>
          </cell>
          <cell r="D2171">
            <v>39647</v>
          </cell>
          <cell r="E2171">
            <v>10</v>
          </cell>
          <cell r="F2171">
            <v>3.8477400000000002E-2</v>
          </cell>
          <cell r="G2171">
            <v>6.0578699999999999E-2</v>
          </cell>
          <cell r="H2171">
            <v>68.738799999999998</v>
          </cell>
          <cell r="I2171">
            <v>3.0059999999999999E-4</v>
          </cell>
          <cell r="J2171">
            <v>512</v>
          </cell>
          <cell r="K2171">
            <v>-1.175E-4</v>
          </cell>
          <cell r="L2171">
            <v>1.30096E-2</v>
          </cell>
          <cell r="M2171">
            <v>2.21014E-2</v>
          </cell>
          <cell r="N2171">
            <v>3.1193100000000001E-2</v>
          </cell>
          <cell r="O2171">
            <v>4.4320199999999997E-2</v>
          </cell>
          <cell r="P2171">
            <v>0.5625</v>
          </cell>
          <cell r="Q2171">
            <v>0.72916666666666663</v>
          </cell>
          <cell r="R2171">
            <v>13.5</v>
          </cell>
          <cell r="S2171">
            <v>17.5</v>
          </cell>
        </row>
        <row r="2172">
          <cell r="A2172" t="str">
            <v>All</v>
          </cell>
          <cell r="B2172" t="str">
            <v>Cycle</v>
          </cell>
          <cell r="C2172" t="str">
            <v>All</v>
          </cell>
          <cell r="D2172">
            <v>39647</v>
          </cell>
          <cell r="E2172">
            <v>11</v>
          </cell>
          <cell r="F2172">
            <v>9.0430499999999997E-2</v>
          </cell>
          <cell r="G2172">
            <v>7.6420600000000005E-2</v>
          </cell>
          <cell r="H2172">
            <v>72.411699999999996</v>
          </cell>
          <cell r="I2172">
            <v>3.0289999999999999E-4</v>
          </cell>
          <cell r="J2172">
            <v>512</v>
          </cell>
          <cell r="K2172">
            <v>-3.6315300000000002E-2</v>
          </cell>
          <cell r="L2172">
            <v>-2.3137100000000001E-2</v>
          </cell>
          <cell r="M2172">
            <v>-1.40099E-2</v>
          </cell>
          <cell r="N2172">
            <v>-4.8827000000000002E-3</v>
          </cell>
          <cell r="O2172">
            <v>8.2955000000000008E-3</v>
          </cell>
          <cell r="P2172">
            <v>0.5625</v>
          </cell>
          <cell r="Q2172">
            <v>0.72916666666666663</v>
          </cell>
          <cell r="R2172">
            <v>13.5</v>
          </cell>
          <cell r="S2172">
            <v>17.5</v>
          </cell>
        </row>
        <row r="2173">
          <cell r="A2173" t="str">
            <v>All</v>
          </cell>
          <cell r="B2173" t="str">
            <v>Cycle</v>
          </cell>
          <cell r="C2173" t="str">
            <v>All</v>
          </cell>
          <cell r="D2173">
            <v>39647</v>
          </cell>
          <cell r="E2173">
            <v>12</v>
          </cell>
          <cell r="F2173">
            <v>0.13909750000000001</v>
          </cell>
          <cell r="G2173">
            <v>0.12973319999999999</v>
          </cell>
          <cell r="H2173">
            <v>77.048699999999997</v>
          </cell>
          <cell r="I2173">
            <v>3.0360000000000001E-4</v>
          </cell>
          <cell r="J2173">
            <v>512</v>
          </cell>
          <cell r="K2173">
            <v>-3.1695399999999999E-2</v>
          </cell>
          <cell r="L2173">
            <v>-1.8502000000000001E-2</v>
          </cell>
          <cell r="M2173">
            <v>-9.3641999999999996E-3</v>
          </cell>
          <cell r="N2173">
            <v>-2.265E-4</v>
          </cell>
          <cell r="O2173">
            <v>1.29669E-2</v>
          </cell>
          <cell r="P2173">
            <v>0.5625</v>
          </cell>
          <cell r="Q2173">
            <v>0.72916666666666663</v>
          </cell>
          <cell r="R2173">
            <v>13.5</v>
          </cell>
          <cell r="S2173">
            <v>17.5</v>
          </cell>
        </row>
        <row r="2174">
          <cell r="A2174" t="str">
            <v>All</v>
          </cell>
          <cell r="B2174" t="str">
            <v>Cycle</v>
          </cell>
          <cell r="C2174" t="str">
            <v>All</v>
          </cell>
          <cell r="D2174">
            <v>39647</v>
          </cell>
          <cell r="E2174">
            <v>13</v>
          </cell>
          <cell r="F2174">
            <v>0.1692283</v>
          </cell>
          <cell r="G2174">
            <v>0.19390769999999999</v>
          </cell>
          <cell r="H2174">
            <v>81.108500000000006</v>
          </cell>
          <cell r="I2174">
            <v>3.0299999999999999E-4</v>
          </cell>
          <cell r="J2174">
            <v>512</v>
          </cell>
          <cell r="K2174">
            <v>2.3709999999999998E-3</v>
          </cell>
          <cell r="L2174">
            <v>1.5551000000000001E-2</v>
          </cell>
          <cell r="M2174">
            <v>2.4679400000000001E-2</v>
          </cell>
          <cell r="N2174">
            <v>3.3807799999999999E-2</v>
          </cell>
          <cell r="O2174">
            <v>4.69877E-2</v>
          </cell>
          <cell r="P2174">
            <v>0.5625</v>
          </cell>
          <cell r="Q2174">
            <v>0.72916666666666663</v>
          </cell>
          <cell r="R2174">
            <v>13.5</v>
          </cell>
          <cell r="S2174">
            <v>17.5</v>
          </cell>
        </row>
        <row r="2175">
          <cell r="A2175" t="str">
            <v>All</v>
          </cell>
          <cell r="B2175" t="str">
            <v>Cycle</v>
          </cell>
          <cell r="C2175" t="str">
            <v>All</v>
          </cell>
          <cell r="D2175">
            <v>39647</v>
          </cell>
          <cell r="E2175">
            <v>14</v>
          </cell>
          <cell r="F2175">
            <v>0.20580979999999999</v>
          </cell>
          <cell r="G2175">
            <v>0.29405700000000001</v>
          </cell>
          <cell r="H2175">
            <v>84.953199999999995</v>
          </cell>
          <cell r="I2175">
            <v>3.033E-4</v>
          </cell>
          <cell r="J2175">
            <v>512</v>
          </cell>
          <cell r="K2175">
            <v>6.5927700000000006E-2</v>
          </cell>
          <cell r="L2175">
            <v>7.9114299999999999E-2</v>
          </cell>
          <cell r="M2175">
            <v>8.8247199999999998E-2</v>
          </cell>
          <cell r="N2175">
            <v>9.73802E-2</v>
          </cell>
          <cell r="O2175">
            <v>0.1105667</v>
          </cell>
          <cell r="P2175">
            <v>0.5625</v>
          </cell>
          <cell r="Q2175">
            <v>0.72916666666666663</v>
          </cell>
          <cell r="R2175">
            <v>13.5</v>
          </cell>
          <cell r="S2175">
            <v>17.5</v>
          </cell>
        </row>
        <row r="2176">
          <cell r="A2176" t="str">
            <v>All</v>
          </cell>
          <cell r="B2176" t="str">
            <v>Cycle</v>
          </cell>
          <cell r="C2176" t="str">
            <v>All</v>
          </cell>
          <cell r="D2176">
            <v>39647</v>
          </cell>
          <cell r="E2176">
            <v>15</v>
          </cell>
          <cell r="F2176">
            <v>0.2906454</v>
          </cell>
          <cell r="G2176">
            <v>0.45061099999999998</v>
          </cell>
          <cell r="H2176">
            <v>88.36</v>
          </cell>
          <cell r="I2176">
            <v>3.0610000000000001E-4</v>
          </cell>
          <cell r="J2176">
            <v>512</v>
          </cell>
          <cell r="K2176">
            <v>0.1375449</v>
          </cell>
          <cell r="L2176">
            <v>0.15079129999999999</v>
          </cell>
          <cell r="M2176">
            <v>0.15996569999999999</v>
          </cell>
          <cell r="N2176">
            <v>0.16914009999999999</v>
          </cell>
          <cell r="O2176">
            <v>0.18238650000000001</v>
          </cell>
          <cell r="P2176">
            <v>0.5625</v>
          </cell>
          <cell r="Q2176">
            <v>0.72916666666666663</v>
          </cell>
          <cell r="R2176">
            <v>13.5</v>
          </cell>
          <cell r="S2176">
            <v>17.5</v>
          </cell>
        </row>
        <row r="2177">
          <cell r="A2177" t="str">
            <v>All</v>
          </cell>
          <cell r="B2177" t="str">
            <v>Cycle</v>
          </cell>
          <cell r="C2177" t="str">
            <v>All</v>
          </cell>
          <cell r="D2177">
            <v>39647</v>
          </cell>
          <cell r="E2177">
            <v>16</v>
          </cell>
          <cell r="F2177">
            <v>0.40759990000000001</v>
          </cell>
          <cell r="G2177">
            <v>0.61761690000000002</v>
          </cell>
          <cell r="H2177">
            <v>90.687200000000004</v>
          </cell>
          <cell r="I2177">
            <v>3.0749999999999999E-4</v>
          </cell>
          <cell r="J2177">
            <v>512</v>
          </cell>
          <cell r="K2177">
            <v>0.18754309999999999</v>
          </cell>
          <cell r="L2177">
            <v>0.2008209</v>
          </cell>
          <cell r="M2177">
            <v>0.21001700000000001</v>
          </cell>
          <cell r="N2177">
            <v>0.2192132</v>
          </cell>
          <cell r="O2177">
            <v>0.2324909</v>
          </cell>
          <cell r="P2177">
            <v>0.5625</v>
          </cell>
          <cell r="Q2177">
            <v>0.72916666666666663</v>
          </cell>
          <cell r="R2177">
            <v>13.5</v>
          </cell>
          <cell r="S2177">
            <v>17.5</v>
          </cell>
        </row>
        <row r="2178">
          <cell r="A2178" t="str">
            <v>All</v>
          </cell>
          <cell r="B2178" t="str">
            <v>Cycle</v>
          </cell>
          <cell r="C2178" t="str">
            <v>All</v>
          </cell>
          <cell r="D2178">
            <v>39647</v>
          </cell>
          <cell r="E2178">
            <v>17</v>
          </cell>
          <cell r="F2178">
            <v>0.53557869999999996</v>
          </cell>
          <cell r="G2178">
            <v>0.74605440000000001</v>
          </cell>
          <cell r="H2178">
            <v>91.638099999999994</v>
          </cell>
          <cell r="I2178">
            <v>3.0889999999999997E-4</v>
          </cell>
          <cell r="J2178">
            <v>512</v>
          </cell>
          <cell r="K2178">
            <v>0.18795200000000001</v>
          </cell>
          <cell r="L2178">
            <v>0.2012592</v>
          </cell>
          <cell r="M2178">
            <v>0.21047569999999999</v>
          </cell>
          <cell r="N2178">
            <v>0.2196922</v>
          </cell>
          <cell r="O2178">
            <v>0.2329994</v>
          </cell>
          <cell r="P2178">
            <v>0.5625</v>
          </cell>
          <cell r="Q2178">
            <v>0.72916666666666663</v>
          </cell>
          <cell r="R2178">
            <v>13.5</v>
          </cell>
          <cell r="S2178">
            <v>17.5</v>
          </cell>
        </row>
        <row r="2179">
          <cell r="A2179" t="str">
            <v>All</v>
          </cell>
          <cell r="B2179" t="str">
            <v>Cycle</v>
          </cell>
          <cell r="C2179" t="str">
            <v>All</v>
          </cell>
          <cell r="D2179">
            <v>39647</v>
          </cell>
          <cell r="E2179">
            <v>18</v>
          </cell>
          <cell r="F2179">
            <v>0.75863250000000004</v>
          </cell>
          <cell r="G2179">
            <v>0.80042519999999995</v>
          </cell>
          <cell r="H2179">
            <v>90.780299999999997</v>
          </cell>
          <cell r="I2179">
            <v>3.0689999999999998E-4</v>
          </cell>
          <cell r="J2179">
            <v>512</v>
          </cell>
          <cell r="K2179">
            <v>1.9342499999999999E-2</v>
          </cell>
          <cell r="L2179">
            <v>3.2606299999999998E-2</v>
          </cell>
          <cell r="M2179">
            <v>4.1792700000000002E-2</v>
          </cell>
          <cell r="N2179">
            <v>5.0979099999999999E-2</v>
          </cell>
          <cell r="O2179">
            <v>6.4242900000000006E-2</v>
          </cell>
          <cell r="P2179">
            <v>0.5625</v>
          </cell>
          <cell r="Q2179">
            <v>0.72916666666666663</v>
          </cell>
          <cell r="R2179">
            <v>13.5</v>
          </cell>
          <cell r="S2179">
            <v>17.5</v>
          </cell>
        </row>
        <row r="2180">
          <cell r="A2180" t="str">
            <v>All</v>
          </cell>
          <cell r="B2180" t="str">
            <v>Cycle</v>
          </cell>
          <cell r="C2180" t="str">
            <v>All</v>
          </cell>
          <cell r="D2180">
            <v>39647</v>
          </cell>
          <cell r="E2180">
            <v>19</v>
          </cell>
          <cell r="F2180">
            <v>0.94955040000000002</v>
          </cell>
          <cell r="G2180">
            <v>0.76879830000000005</v>
          </cell>
          <cell r="H2180">
            <v>88.800899999999999</v>
          </cell>
          <cell r="I2180">
            <v>3.0719999999999999E-4</v>
          </cell>
          <cell r="J2180">
            <v>512</v>
          </cell>
          <cell r="K2180">
            <v>-0.20321359999999999</v>
          </cell>
          <cell r="L2180">
            <v>-0.18994320000000001</v>
          </cell>
          <cell r="M2180">
            <v>-0.1807522</v>
          </cell>
          <cell r="N2180">
            <v>-0.17156109999999999</v>
          </cell>
          <cell r="O2180">
            <v>-0.15829070000000001</v>
          </cell>
          <cell r="P2180">
            <v>0.5625</v>
          </cell>
          <cell r="Q2180">
            <v>0.72916666666666663</v>
          </cell>
          <cell r="R2180">
            <v>13.5</v>
          </cell>
          <cell r="S2180">
            <v>17.5</v>
          </cell>
        </row>
        <row r="2181">
          <cell r="A2181" t="str">
            <v>All</v>
          </cell>
          <cell r="B2181" t="str">
            <v>Cycle</v>
          </cell>
          <cell r="C2181" t="str">
            <v>All</v>
          </cell>
          <cell r="D2181">
            <v>39647</v>
          </cell>
          <cell r="E2181">
            <v>20</v>
          </cell>
          <cell r="F2181">
            <v>0.79782019999999998</v>
          </cell>
          <cell r="G2181">
            <v>0.62012840000000002</v>
          </cell>
          <cell r="H2181">
            <v>84.525000000000006</v>
          </cell>
          <cell r="I2181">
            <v>3.0469999999999998E-4</v>
          </cell>
          <cell r="J2181">
            <v>512</v>
          </cell>
          <cell r="K2181">
            <v>-0.20006380000000001</v>
          </cell>
          <cell r="L2181">
            <v>-0.18684619999999999</v>
          </cell>
          <cell r="M2181">
            <v>-0.17769180000000001</v>
          </cell>
          <cell r="N2181">
            <v>-0.1685373</v>
          </cell>
          <cell r="O2181">
            <v>-0.1553197</v>
          </cell>
          <cell r="P2181">
            <v>0.5625</v>
          </cell>
          <cell r="Q2181">
            <v>0.72916666666666663</v>
          </cell>
          <cell r="R2181">
            <v>13.5</v>
          </cell>
          <cell r="S2181">
            <v>17.5</v>
          </cell>
        </row>
        <row r="2182">
          <cell r="A2182" t="str">
            <v>All</v>
          </cell>
          <cell r="B2182" t="str">
            <v>Cycle</v>
          </cell>
          <cell r="C2182" t="str">
            <v>All</v>
          </cell>
          <cell r="D2182">
            <v>39647</v>
          </cell>
          <cell r="E2182">
            <v>21</v>
          </cell>
          <cell r="F2182">
            <v>0.58607469999999995</v>
          </cell>
          <cell r="G2182">
            <v>0.45231569999999999</v>
          </cell>
          <cell r="H2182">
            <v>79.648200000000003</v>
          </cell>
          <cell r="I2182">
            <v>3.032E-4</v>
          </cell>
          <cell r="J2182">
            <v>512</v>
          </cell>
          <cell r="K2182">
            <v>-0.15607489999999999</v>
          </cell>
          <cell r="L2182">
            <v>-0.1428905</v>
          </cell>
          <cell r="M2182">
            <v>-0.13375899999999999</v>
          </cell>
          <cell r="N2182">
            <v>-0.1246275</v>
          </cell>
          <cell r="O2182">
            <v>-0.1114431</v>
          </cell>
          <cell r="P2182">
            <v>0.5625</v>
          </cell>
          <cell r="Q2182">
            <v>0.72916666666666663</v>
          </cell>
          <cell r="R2182">
            <v>13.5</v>
          </cell>
          <cell r="S2182">
            <v>17.5</v>
          </cell>
        </row>
        <row r="2183">
          <cell r="A2183" t="str">
            <v>All</v>
          </cell>
          <cell r="B2183" t="str">
            <v>Cycle</v>
          </cell>
          <cell r="C2183" t="str">
            <v>All</v>
          </cell>
          <cell r="D2183">
            <v>39647</v>
          </cell>
          <cell r="E2183">
            <v>22</v>
          </cell>
          <cell r="F2183">
            <v>0.39120860000000002</v>
          </cell>
          <cell r="G2183">
            <v>0.34278639999999999</v>
          </cell>
          <cell r="H2183">
            <v>76.501800000000003</v>
          </cell>
          <cell r="I2183">
            <v>3.0269999999999999E-4</v>
          </cell>
          <cell r="J2183">
            <v>512</v>
          </cell>
          <cell r="K2183">
            <v>-7.0719900000000002E-2</v>
          </cell>
          <cell r="L2183">
            <v>-5.7546199999999999E-2</v>
          </cell>
          <cell r="M2183">
            <v>-4.8422100000000003E-2</v>
          </cell>
          <cell r="N2183">
            <v>-3.9298100000000002E-2</v>
          </cell>
          <cell r="O2183">
            <v>-2.6124399999999999E-2</v>
          </cell>
          <cell r="P2183">
            <v>0.5625</v>
          </cell>
          <cell r="Q2183">
            <v>0.72916666666666663</v>
          </cell>
          <cell r="R2183">
            <v>13.5</v>
          </cell>
          <cell r="S2183">
            <v>17.5</v>
          </cell>
        </row>
        <row r="2184">
          <cell r="A2184" t="str">
            <v>All</v>
          </cell>
          <cell r="B2184" t="str">
            <v>Cycle</v>
          </cell>
          <cell r="C2184" t="str">
            <v>All</v>
          </cell>
          <cell r="D2184">
            <v>39647</v>
          </cell>
          <cell r="E2184">
            <v>23</v>
          </cell>
          <cell r="F2184">
            <v>0.27415030000000001</v>
          </cell>
          <cell r="G2184">
            <v>0.22839660000000001</v>
          </cell>
          <cell r="H2184">
            <v>73.259399999999999</v>
          </cell>
          <cell r="I2184">
            <v>2.9999999999999997E-4</v>
          </cell>
          <cell r="J2184">
            <v>512</v>
          </cell>
          <cell r="K2184">
            <v>-6.7951999999999999E-2</v>
          </cell>
          <cell r="L2184">
            <v>-5.4836999999999997E-2</v>
          </cell>
          <cell r="M2184">
            <v>-4.5753599999999998E-2</v>
          </cell>
          <cell r="N2184">
            <v>-3.66702E-2</v>
          </cell>
          <cell r="O2184">
            <v>-2.3555300000000001E-2</v>
          </cell>
          <cell r="P2184">
            <v>0.5625</v>
          </cell>
          <cell r="Q2184">
            <v>0.72916666666666663</v>
          </cell>
          <cell r="R2184">
            <v>13.5</v>
          </cell>
          <cell r="S2184">
            <v>17.5</v>
          </cell>
        </row>
        <row r="2185">
          <cell r="A2185" t="str">
            <v>All</v>
          </cell>
          <cell r="B2185" t="str">
            <v>Cycle</v>
          </cell>
          <cell r="C2185" t="str">
            <v>All</v>
          </cell>
          <cell r="D2185">
            <v>39647</v>
          </cell>
          <cell r="E2185">
            <v>24</v>
          </cell>
          <cell r="F2185">
            <v>0.13657649999999999</v>
          </cell>
          <cell r="G2185">
            <v>0.1384563</v>
          </cell>
          <cell r="H2185">
            <v>70.540000000000006</v>
          </cell>
          <cell r="I2185">
            <v>3.009E-4</v>
          </cell>
          <cell r="J2185">
            <v>512</v>
          </cell>
          <cell r="K2185">
            <v>-2.03518E-2</v>
          </cell>
          <cell r="L2185">
            <v>-7.2172E-3</v>
          </cell>
          <cell r="M2185">
            <v>1.8797E-3</v>
          </cell>
          <cell r="N2185">
            <v>1.0976700000000001E-2</v>
          </cell>
          <cell r="O2185">
            <v>2.4111299999999999E-2</v>
          </cell>
          <cell r="P2185">
            <v>0.5625</v>
          </cell>
          <cell r="Q2185">
            <v>0.72916666666666663</v>
          </cell>
          <cell r="R2185">
            <v>13.5</v>
          </cell>
          <cell r="S2185">
            <v>17.5</v>
          </cell>
        </row>
        <row r="2186">
          <cell r="A2186" t="str">
            <v>All</v>
          </cell>
          <cell r="B2186" t="str">
            <v>Cycle</v>
          </cell>
          <cell r="C2186" t="str">
            <v>All</v>
          </cell>
          <cell r="D2186">
            <v>39659</v>
          </cell>
          <cell r="E2186">
            <v>1</v>
          </cell>
          <cell r="F2186">
            <v>7.3669700000000005E-2</v>
          </cell>
          <cell r="G2186">
            <v>7.7082399999999995E-2</v>
          </cell>
          <cell r="H2186">
            <v>64.977900000000005</v>
          </cell>
          <cell r="I2186">
            <v>3.0299999999999999E-4</v>
          </cell>
          <cell r="J2186">
            <v>511</v>
          </cell>
          <cell r="K2186">
            <v>-1.8893900000000002E-2</v>
          </cell>
          <cell r="L2186">
            <v>-5.7149999999999996E-3</v>
          </cell>
          <cell r="M2186">
            <v>3.4126999999999998E-3</v>
          </cell>
          <cell r="N2186">
            <v>1.25404E-2</v>
          </cell>
          <cell r="O2186">
            <v>2.57193E-2</v>
          </cell>
          <cell r="P2186">
            <v>0.58333333333333337</v>
          </cell>
          <cell r="Q2186">
            <v>0.79166666666666663</v>
          </cell>
          <cell r="R2186">
            <v>14</v>
          </cell>
          <cell r="S2186">
            <v>19</v>
          </cell>
        </row>
        <row r="2187">
          <cell r="A2187" t="str">
            <v>All</v>
          </cell>
          <cell r="B2187" t="str">
            <v>Cycle</v>
          </cell>
          <cell r="C2187" t="str">
            <v>All</v>
          </cell>
          <cell r="D2187">
            <v>39659</v>
          </cell>
          <cell r="E2187">
            <v>2</v>
          </cell>
          <cell r="F2187">
            <v>3.9740299999999999E-2</v>
          </cell>
          <cell r="G2187">
            <v>6.0147899999999997E-2</v>
          </cell>
          <cell r="H2187">
            <v>64.336500000000001</v>
          </cell>
          <cell r="I2187">
            <v>3.0140000000000001E-4</v>
          </cell>
          <cell r="J2187">
            <v>511</v>
          </cell>
          <cell r="K2187">
            <v>-1.8422E-3</v>
          </cell>
          <cell r="L2187">
            <v>1.1303199999999999E-2</v>
          </cell>
          <cell r="M2187">
            <v>2.0407600000000001E-2</v>
          </cell>
          <cell r="N2187">
            <v>2.9512E-2</v>
          </cell>
          <cell r="O2187">
            <v>4.2657399999999998E-2</v>
          </cell>
          <cell r="P2187">
            <v>0.58333333333333337</v>
          </cell>
          <cell r="Q2187">
            <v>0.79166666666666663</v>
          </cell>
          <cell r="R2187">
            <v>14</v>
          </cell>
          <cell r="S2187">
            <v>19</v>
          </cell>
        </row>
        <row r="2188">
          <cell r="A2188" t="str">
            <v>All</v>
          </cell>
          <cell r="B2188" t="str">
            <v>Cycle</v>
          </cell>
          <cell r="C2188" t="str">
            <v>All</v>
          </cell>
          <cell r="D2188">
            <v>39659</v>
          </cell>
          <cell r="E2188">
            <v>3</v>
          </cell>
          <cell r="F2188">
            <v>1.78887E-2</v>
          </cell>
          <cell r="G2188">
            <v>5.0032100000000003E-2</v>
          </cell>
          <cell r="H2188">
            <v>63.921100000000003</v>
          </cell>
          <cell r="I2188">
            <v>3.0079999999999999E-4</v>
          </cell>
          <cell r="J2188">
            <v>511</v>
          </cell>
          <cell r="K2188">
            <v>9.9176000000000004E-3</v>
          </cell>
          <cell r="L2188">
            <v>2.3048800000000001E-2</v>
          </cell>
          <cell r="M2188">
            <v>3.2143499999999998E-2</v>
          </cell>
          <cell r="N2188">
            <v>4.12381E-2</v>
          </cell>
          <cell r="O2188">
            <v>5.4369300000000002E-2</v>
          </cell>
          <cell r="P2188">
            <v>0.58333333333333337</v>
          </cell>
          <cell r="Q2188">
            <v>0.79166666666666663</v>
          </cell>
          <cell r="R2188">
            <v>14</v>
          </cell>
          <cell r="S2188">
            <v>19</v>
          </cell>
        </row>
        <row r="2189">
          <cell r="A2189" t="str">
            <v>All</v>
          </cell>
          <cell r="B2189" t="str">
            <v>Cycle</v>
          </cell>
          <cell r="C2189" t="str">
            <v>All</v>
          </cell>
          <cell r="D2189">
            <v>39659</v>
          </cell>
          <cell r="E2189">
            <v>4</v>
          </cell>
          <cell r="F2189">
            <v>1.3862599999999999E-2</v>
          </cell>
          <cell r="G2189">
            <v>3.9472199999999999E-2</v>
          </cell>
          <cell r="H2189">
            <v>63.325499999999998</v>
          </cell>
          <cell r="I2189">
            <v>3.0049999999999999E-4</v>
          </cell>
          <cell r="J2189">
            <v>511</v>
          </cell>
          <cell r="K2189">
            <v>3.3953999999999998E-3</v>
          </cell>
          <cell r="L2189">
            <v>1.6519699999999998E-2</v>
          </cell>
          <cell r="M2189">
            <v>2.56096E-2</v>
          </cell>
          <cell r="N2189">
            <v>3.4699500000000001E-2</v>
          </cell>
          <cell r="O2189">
            <v>4.78238E-2</v>
          </cell>
          <cell r="P2189">
            <v>0.58333333333333337</v>
          </cell>
          <cell r="Q2189">
            <v>0.79166666666666663</v>
          </cell>
          <cell r="R2189">
            <v>14</v>
          </cell>
          <cell r="S2189">
            <v>19</v>
          </cell>
        </row>
        <row r="2190">
          <cell r="A2190" t="str">
            <v>All</v>
          </cell>
          <cell r="B2190" t="str">
            <v>Cycle</v>
          </cell>
          <cell r="C2190" t="str">
            <v>All</v>
          </cell>
          <cell r="D2190">
            <v>39659</v>
          </cell>
          <cell r="E2190">
            <v>5</v>
          </cell>
          <cell r="F2190">
            <v>1.1932099999999999E-2</v>
          </cell>
          <cell r="G2190">
            <v>3.31674E-2</v>
          </cell>
          <cell r="H2190">
            <v>62.0884</v>
          </cell>
          <cell r="I2190">
            <v>3.0029999999999998E-4</v>
          </cell>
          <cell r="J2190">
            <v>511</v>
          </cell>
          <cell r="K2190">
            <v>-9.7369999999999998E-4</v>
          </cell>
          <cell r="L2190">
            <v>1.21475E-2</v>
          </cell>
          <cell r="M2190">
            <v>2.1235199999999999E-2</v>
          </cell>
          <cell r="N2190">
            <v>3.0322999999999999E-2</v>
          </cell>
          <cell r="O2190">
            <v>4.3444200000000002E-2</v>
          </cell>
          <cell r="P2190">
            <v>0.58333333333333337</v>
          </cell>
          <cell r="Q2190">
            <v>0.79166666666666663</v>
          </cell>
          <cell r="R2190">
            <v>14</v>
          </cell>
          <cell r="S2190">
            <v>19</v>
          </cell>
        </row>
        <row r="2191">
          <cell r="A2191" t="str">
            <v>All</v>
          </cell>
          <cell r="B2191" t="str">
            <v>Cycle</v>
          </cell>
          <cell r="C2191" t="str">
            <v>All</v>
          </cell>
          <cell r="D2191">
            <v>39659</v>
          </cell>
          <cell r="E2191">
            <v>6</v>
          </cell>
          <cell r="F2191">
            <v>1.3323399999999999E-2</v>
          </cell>
          <cell r="G2191">
            <v>3.1409100000000002E-2</v>
          </cell>
          <cell r="H2191">
            <v>61.378300000000003</v>
          </cell>
          <cell r="I2191">
            <v>3.0019999999999998E-4</v>
          </cell>
          <cell r="J2191">
            <v>511</v>
          </cell>
          <cell r="K2191">
            <v>-4.1202000000000001E-3</v>
          </cell>
          <cell r="L2191">
            <v>8.9992000000000006E-3</v>
          </cell>
          <cell r="M2191">
            <v>1.80857E-2</v>
          </cell>
          <cell r="N2191">
            <v>2.7172200000000001E-2</v>
          </cell>
          <cell r="O2191">
            <v>4.02917E-2</v>
          </cell>
          <cell r="P2191">
            <v>0.58333333333333337</v>
          </cell>
          <cell r="Q2191">
            <v>0.79166666666666663</v>
          </cell>
          <cell r="R2191">
            <v>14</v>
          </cell>
          <cell r="S2191">
            <v>19</v>
          </cell>
        </row>
        <row r="2192">
          <cell r="A2192" t="str">
            <v>All</v>
          </cell>
          <cell r="B2192" t="str">
            <v>Cycle</v>
          </cell>
          <cell r="C2192" t="str">
            <v>All</v>
          </cell>
          <cell r="D2192">
            <v>39659</v>
          </cell>
          <cell r="E2192">
            <v>7</v>
          </cell>
          <cell r="F2192">
            <v>1.2471599999999999E-2</v>
          </cell>
          <cell r="G2192">
            <v>3.2611599999999998E-2</v>
          </cell>
          <cell r="H2192">
            <v>61.548499999999997</v>
          </cell>
          <cell r="I2192">
            <v>3.0019999999999998E-4</v>
          </cell>
          <cell r="J2192">
            <v>511</v>
          </cell>
          <cell r="K2192">
            <v>-2.0628999999999999E-3</v>
          </cell>
          <cell r="L2192">
            <v>1.10548E-2</v>
          </cell>
          <cell r="M2192">
            <v>2.0140000000000002E-2</v>
          </cell>
          <cell r="N2192">
            <v>2.92252E-2</v>
          </cell>
          <cell r="O2192">
            <v>4.2342900000000003E-2</v>
          </cell>
          <cell r="P2192">
            <v>0.58333333333333337</v>
          </cell>
          <cell r="Q2192">
            <v>0.79166666666666663</v>
          </cell>
          <cell r="R2192">
            <v>14</v>
          </cell>
          <cell r="S2192">
            <v>19</v>
          </cell>
        </row>
        <row r="2193">
          <cell r="A2193" t="str">
            <v>All</v>
          </cell>
          <cell r="B2193" t="str">
            <v>Cycle</v>
          </cell>
          <cell r="C2193" t="str">
            <v>All</v>
          </cell>
          <cell r="D2193">
            <v>39659</v>
          </cell>
          <cell r="E2193">
            <v>8</v>
          </cell>
          <cell r="F2193">
            <v>1.4494099999999999E-2</v>
          </cell>
          <cell r="G2193">
            <v>3.3702700000000002E-2</v>
          </cell>
          <cell r="H2193">
            <v>63.685400000000001</v>
          </cell>
          <cell r="I2193">
            <v>3.0029999999999998E-4</v>
          </cell>
          <cell r="J2193">
            <v>511</v>
          </cell>
          <cell r="K2193">
            <v>-2.9998999999999998E-3</v>
          </cell>
          <cell r="L2193">
            <v>1.0121099999999999E-2</v>
          </cell>
          <cell r="M2193">
            <v>1.9208699999999999E-2</v>
          </cell>
          <cell r="N2193">
            <v>2.82963E-2</v>
          </cell>
          <cell r="O2193">
            <v>4.1417200000000001E-2</v>
          </cell>
          <cell r="P2193">
            <v>0.58333333333333337</v>
          </cell>
          <cell r="Q2193">
            <v>0.79166666666666663</v>
          </cell>
          <cell r="R2193">
            <v>14</v>
          </cell>
          <cell r="S2193">
            <v>19</v>
          </cell>
        </row>
        <row r="2194">
          <cell r="A2194" t="str">
            <v>All</v>
          </cell>
          <cell r="B2194" t="str">
            <v>Cycle</v>
          </cell>
          <cell r="C2194" t="str">
            <v>All</v>
          </cell>
          <cell r="D2194">
            <v>39659</v>
          </cell>
          <cell r="E2194">
            <v>9</v>
          </cell>
          <cell r="F2194">
            <v>2.0886600000000002E-2</v>
          </cell>
          <cell r="G2194">
            <v>3.5754000000000001E-2</v>
          </cell>
          <cell r="H2194">
            <v>67.021100000000004</v>
          </cell>
          <cell r="I2194">
            <v>3.01E-4</v>
          </cell>
          <cell r="J2194">
            <v>511</v>
          </cell>
          <cell r="K2194">
            <v>-7.3654000000000002E-3</v>
          </cell>
          <cell r="L2194">
            <v>5.7698999999999997E-3</v>
          </cell>
          <cell r="M2194">
            <v>1.4867399999999999E-2</v>
          </cell>
          <cell r="N2194">
            <v>2.3964900000000001E-2</v>
          </cell>
          <cell r="O2194">
            <v>3.7100300000000003E-2</v>
          </cell>
          <cell r="P2194">
            <v>0.58333333333333337</v>
          </cell>
          <cell r="Q2194">
            <v>0.79166666666666663</v>
          </cell>
          <cell r="R2194">
            <v>14</v>
          </cell>
          <cell r="S2194">
            <v>19</v>
          </cell>
        </row>
        <row r="2195">
          <cell r="A2195" t="str">
            <v>All</v>
          </cell>
          <cell r="B2195" t="str">
            <v>Cycle</v>
          </cell>
          <cell r="C2195" t="str">
            <v>All</v>
          </cell>
          <cell r="D2195">
            <v>39659</v>
          </cell>
          <cell r="E2195">
            <v>10</v>
          </cell>
          <cell r="F2195">
            <v>1.5038599999999999E-2</v>
          </cell>
          <cell r="G2195">
            <v>4.7713100000000001E-2</v>
          </cell>
          <cell r="H2195">
            <v>71.215100000000007</v>
          </cell>
          <cell r="I2195">
            <v>3.0210000000000002E-4</v>
          </cell>
          <cell r="J2195">
            <v>511</v>
          </cell>
          <cell r="K2195">
            <v>1.0399800000000001E-2</v>
          </cell>
          <cell r="L2195">
            <v>2.3559799999999999E-2</v>
          </cell>
          <cell r="M2195">
            <v>3.2674399999999999E-2</v>
          </cell>
          <cell r="N2195">
            <v>4.1789E-2</v>
          </cell>
          <cell r="O2195">
            <v>5.4949100000000001E-2</v>
          </cell>
          <cell r="P2195">
            <v>0.58333333333333337</v>
          </cell>
          <cell r="Q2195">
            <v>0.79166666666666663</v>
          </cell>
          <cell r="R2195">
            <v>14</v>
          </cell>
          <cell r="S2195">
            <v>19</v>
          </cell>
        </row>
        <row r="2196">
          <cell r="A2196" t="str">
            <v>All</v>
          </cell>
          <cell r="B2196" t="str">
            <v>Cycle</v>
          </cell>
          <cell r="C2196" t="str">
            <v>All</v>
          </cell>
          <cell r="D2196">
            <v>39659</v>
          </cell>
          <cell r="E2196">
            <v>11</v>
          </cell>
          <cell r="F2196">
            <v>3.8144600000000001E-2</v>
          </cell>
          <cell r="G2196">
            <v>6.7755399999999993E-2</v>
          </cell>
          <cell r="H2196">
            <v>75.600099999999998</v>
          </cell>
          <cell r="I2196">
            <v>3.0479999999999998E-4</v>
          </cell>
          <cell r="J2196">
            <v>511</v>
          </cell>
          <cell r="K2196">
            <v>7.2379999999999996E-3</v>
          </cell>
          <cell r="L2196">
            <v>2.0456100000000001E-2</v>
          </cell>
          <cell r="M2196">
            <v>2.9610899999999999E-2</v>
          </cell>
          <cell r="N2196">
            <v>3.8765599999999997E-2</v>
          </cell>
          <cell r="O2196">
            <v>5.1983700000000001E-2</v>
          </cell>
          <cell r="P2196">
            <v>0.58333333333333337</v>
          </cell>
          <cell r="Q2196">
            <v>0.79166666666666663</v>
          </cell>
          <cell r="R2196">
            <v>14</v>
          </cell>
          <cell r="S2196">
            <v>19</v>
          </cell>
        </row>
        <row r="2197">
          <cell r="A2197" t="str">
            <v>All</v>
          </cell>
          <cell r="B2197" t="str">
            <v>Cycle</v>
          </cell>
          <cell r="C2197" t="str">
            <v>All</v>
          </cell>
          <cell r="D2197">
            <v>39659</v>
          </cell>
          <cell r="E2197">
            <v>12</v>
          </cell>
          <cell r="F2197">
            <v>7.9361899999999999E-2</v>
          </cell>
          <cell r="G2197">
            <v>0.1125424</v>
          </cell>
          <cell r="H2197">
            <v>79.147800000000004</v>
          </cell>
          <cell r="I2197">
            <v>3.0440000000000003E-4</v>
          </cell>
          <cell r="J2197">
            <v>511</v>
          </cell>
          <cell r="K2197">
            <v>1.08223E-2</v>
          </cell>
          <cell r="L2197">
            <v>2.40317E-2</v>
          </cell>
          <cell r="M2197">
            <v>3.3180500000000002E-2</v>
          </cell>
          <cell r="N2197">
            <v>4.23293E-2</v>
          </cell>
          <cell r="O2197">
            <v>5.5538700000000003E-2</v>
          </cell>
          <cell r="P2197">
            <v>0.58333333333333337</v>
          </cell>
          <cell r="Q2197">
            <v>0.79166666666666663</v>
          </cell>
          <cell r="R2197">
            <v>14</v>
          </cell>
          <cell r="S2197">
            <v>19</v>
          </cell>
        </row>
        <row r="2198">
          <cell r="A2198" t="str">
            <v>All</v>
          </cell>
          <cell r="B2198" t="str">
            <v>Cycle</v>
          </cell>
          <cell r="C2198" t="str">
            <v>All</v>
          </cell>
          <cell r="D2198">
            <v>39659</v>
          </cell>
          <cell r="E2198">
            <v>13</v>
          </cell>
          <cell r="F2198">
            <v>9.5707299999999995E-2</v>
          </cell>
          <cell r="G2198">
            <v>0.17481160000000001</v>
          </cell>
          <cell r="H2198">
            <v>82.183199999999999</v>
          </cell>
          <cell r="I2198">
            <v>3.057E-4</v>
          </cell>
          <cell r="J2198">
            <v>511</v>
          </cell>
          <cell r="K2198">
            <v>5.6698999999999999E-2</v>
          </cell>
          <cell r="L2198">
            <v>6.9936200000000004E-2</v>
          </cell>
          <cell r="M2198">
            <v>7.9104300000000002E-2</v>
          </cell>
          <cell r="N2198">
            <v>8.8272299999999998E-2</v>
          </cell>
          <cell r="O2198">
            <v>0.1015095</v>
          </cell>
          <cell r="P2198">
            <v>0.58333333333333337</v>
          </cell>
          <cell r="Q2198">
            <v>0.79166666666666663</v>
          </cell>
          <cell r="R2198">
            <v>14</v>
          </cell>
          <cell r="S2198">
            <v>19</v>
          </cell>
        </row>
        <row r="2199">
          <cell r="A2199" t="str">
            <v>All</v>
          </cell>
          <cell r="B2199" t="str">
            <v>Cycle</v>
          </cell>
          <cell r="C2199" t="str">
            <v>All</v>
          </cell>
          <cell r="D2199">
            <v>39659</v>
          </cell>
          <cell r="E2199">
            <v>14</v>
          </cell>
          <cell r="F2199">
            <v>0.17955989999999999</v>
          </cell>
          <cell r="G2199">
            <v>0.28026259999999997</v>
          </cell>
          <cell r="H2199">
            <v>85.612099999999998</v>
          </cell>
          <cell r="I2199">
            <v>3.0529999999999999E-4</v>
          </cell>
          <cell r="J2199">
            <v>511</v>
          </cell>
          <cell r="K2199">
            <v>7.8310199999999996E-2</v>
          </cell>
          <cell r="L2199">
            <v>9.1539899999999993E-2</v>
          </cell>
          <cell r="M2199">
            <v>0.10070270000000001</v>
          </cell>
          <cell r="N2199">
            <v>0.1098655</v>
          </cell>
          <cell r="O2199">
            <v>0.1230952</v>
          </cell>
          <cell r="P2199">
            <v>0.58333333333333337</v>
          </cell>
          <cell r="Q2199">
            <v>0.79166666666666663</v>
          </cell>
          <cell r="R2199">
            <v>14</v>
          </cell>
          <cell r="S2199">
            <v>19</v>
          </cell>
        </row>
        <row r="2200">
          <cell r="A2200" t="str">
            <v>All</v>
          </cell>
          <cell r="B2200" t="str">
            <v>Cycle</v>
          </cell>
          <cell r="C2200" t="str">
            <v>All</v>
          </cell>
          <cell r="D2200">
            <v>39659</v>
          </cell>
          <cell r="E2200">
            <v>15</v>
          </cell>
          <cell r="F2200">
            <v>0.25696799999999997</v>
          </cell>
          <cell r="G2200">
            <v>0.41829949999999999</v>
          </cell>
          <cell r="H2200">
            <v>88.075500000000005</v>
          </cell>
          <cell r="I2200">
            <v>3.0630000000000002E-4</v>
          </cell>
          <cell r="J2200">
            <v>511</v>
          </cell>
          <cell r="K2200">
            <v>0.1389029</v>
          </cell>
          <cell r="L2200">
            <v>0.15215390000000001</v>
          </cell>
          <cell r="M2200">
            <v>0.16133149999999999</v>
          </cell>
          <cell r="N2200">
            <v>0.1705091</v>
          </cell>
          <cell r="O2200">
            <v>0.18376020000000001</v>
          </cell>
          <cell r="P2200">
            <v>0.58333333333333337</v>
          </cell>
          <cell r="Q2200">
            <v>0.79166666666666663</v>
          </cell>
          <cell r="R2200">
            <v>14</v>
          </cell>
          <cell r="S2200">
            <v>19</v>
          </cell>
        </row>
        <row r="2201">
          <cell r="A2201" t="str">
            <v>All</v>
          </cell>
          <cell r="B2201" t="str">
            <v>Cycle</v>
          </cell>
          <cell r="C2201" t="str">
            <v>All</v>
          </cell>
          <cell r="D2201">
            <v>39659</v>
          </cell>
          <cell r="E2201">
            <v>16</v>
          </cell>
          <cell r="F2201">
            <v>0.366145</v>
          </cell>
          <cell r="G2201">
            <v>0.57790260000000004</v>
          </cell>
          <cell r="H2201">
            <v>90.008200000000002</v>
          </cell>
          <cell r="I2201">
            <v>3.0729999999999999E-4</v>
          </cell>
          <cell r="J2201">
            <v>511</v>
          </cell>
          <cell r="K2201">
            <v>0.1892914</v>
          </cell>
          <cell r="L2201">
            <v>0.20256460000000001</v>
          </cell>
          <cell r="M2201">
            <v>0.21175749999999999</v>
          </cell>
          <cell r="N2201">
            <v>0.22095049999999999</v>
          </cell>
          <cell r="O2201">
            <v>0.2342236</v>
          </cell>
          <cell r="P2201">
            <v>0.58333333333333337</v>
          </cell>
          <cell r="Q2201">
            <v>0.79166666666666663</v>
          </cell>
          <cell r="R2201">
            <v>14</v>
          </cell>
          <cell r="S2201">
            <v>19</v>
          </cell>
        </row>
        <row r="2202">
          <cell r="A2202" t="str">
            <v>All</v>
          </cell>
          <cell r="B2202" t="str">
            <v>Cycle</v>
          </cell>
          <cell r="C2202" t="str">
            <v>All</v>
          </cell>
          <cell r="D2202">
            <v>39659</v>
          </cell>
          <cell r="E2202">
            <v>17</v>
          </cell>
          <cell r="F2202">
            <v>0.44602700000000001</v>
          </cell>
          <cell r="G2202">
            <v>0.68988380000000005</v>
          </cell>
          <cell r="H2202">
            <v>89.861199999999997</v>
          </cell>
          <cell r="I2202">
            <v>3.0739999999999999E-4</v>
          </cell>
          <cell r="J2202">
            <v>511</v>
          </cell>
          <cell r="K2202">
            <v>0.2213889</v>
          </cell>
          <cell r="L2202">
            <v>0.23466310000000001</v>
          </cell>
          <cell r="M2202">
            <v>0.24385680000000001</v>
          </cell>
          <cell r="N2202">
            <v>0.25305050000000001</v>
          </cell>
          <cell r="O2202">
            <v>0.26632470000000003</v>
          </cell>
          <cell r="P2202">
            <v>0.58333333333333337</v>
          </cell>
          <cell r="Q2202">
            <v>0.79166666666666663</v>
          </cell>
          <cell r="R2202">
            <v>14</v>
          </cell>
          <cell r="S2202">
            <v>19</v>
          </cell>
        </row>
        <row r="2203">
          <cell r="A2203" t="str">
            <v>All</v>
          </cell>
          <cell r="B2203" t="str">
            <v>Cycle</v>
          </cell>
          <cell r="C2203" t="str">
            <v>All</v>
          </cell>
          <cell r="D2203">
            <v>39659</v>
          </cell>
          <cell r="E2203">
            <v>18</v>
          </cell>
          <cell r="F2203">
            <v>0.56599529999999998</v>
          </cell>
          <cell r="G2203">
            <v>0.75886290000000001</v>
          </cell>
          <cell r="H2203">
            <v>89.318399999999997</v>
          </cell>
          <cell r="I2203">
            <v>3.0709999999999998E-4</v>
          </cell>
          <cell r="J2203">
            <v>511</v>
          </cell>
          <cell r="K2203">
            <v>0.17040759999999999</v>
          </cell>
          <cell r="L2203">
            <v>0.18367710000000001</v>
          </cell>
          <cell r="M2203">
            <v>0.1928676</v>
          </cell>
          <cell r="N2203">
            <v>0.20205799999999999</v>
          </cell>
          <cell r="O2203">
            <v>0.21532750000000001</v>
          </cell>
          <cell r="P2203">
            <v>0.58333333333333337</v>
          </cell>
          <cell r="Q2203">
            <v>0.79166666666666663</v>
          </cell>
          <cell r="R2203">
            <v>14</v>
          </cell>
          <cell r="S2203">
            <v>19</v>
          </cell>
        </row>
        <row r="2204">
          <cell r="A2204" t="str">
            <v>All</v>
          </cell>
          <cell r="B2204" t="str">
            <v>Cycle</v>
          </cell>
          <cell r="C2204" t="str">
            <v>All</v>
          </cell>
          <cell r="D2204">
            <v>39659</v>
          </cell>
          <cell r="E2204">
            <v>19</v>
          </cell>
          <cell r="F2204">
            <v>0.61551160000000005</v>
          </cell>
          <cell r="G2204">
            <v>0.73451219999999995</v>
          </cell>
          <cell r="H2204">
            <v>87.145200000000003</v>
          </cell>
          <cell r="I2204">
            <v>3.0800000000000001E-4</v>
          </cell>
          <cell r="J2204">
            <v>511</v>
          </cell>
          <cell r="K2204">
            <v>9.6511E-2</v>
          </cell>
          <cell r="L2204">
            <v>0.10979800000000001</v>
          </cell>
          <cell r="M2204">
            <v>0.1190006</v>
          </cell>
          <cell r="N2204">
            <v>0.12820319999999999</v>
          </cell>
          <cell r="O2204">
            <v>0.14149030000000001</v>
          </cell>
          <cell r="P2204">
            <v>0.58333333333333337</v>
          </cell>
          <cell r="Q2204">
            <v>0.79166666666666663</v>
          </cell>
          <cell r="R2204">
            <v>14</v>
          </cell>
          <cell r="S2204">
            <v>19</v>
          </cell>
        </row>
        <row r="2205">
          <cell r="A2205" t="str">
            <v>All</v>
          </cell>
          <cell r="B2205" t="str">
            <v>Cycle</v>
          </cell>
          <cell r="C2205" t="str">
            <v>All</v>
          </cell>
          <cell r="D2205">
            <v>39659</v>
          </cell>
          <cell r="E2205">
            <v>20</v>
          </cell>
          <cell r="F2205">
            <v>0.75864109999999996</v>
          </cell>
          <cell r="G2205">
            <v>0.58866189999999996</v>
          </cell>
          <cell r="H2205">
            <v>82.5411</v>
          </cell>
          <cell r="I2205">
            <v>3.0729999999999999E-4</v>
          </cell>
          <cell r="J2205">
            <v>511</v>
          </cell>
          <cell r="K2205">
            <v>-0.1924439</v>
          </cell>
          <cell r="L2205">
            <v>-0.17917150000000001</v>
          </cell>
          <cell r="M2205">
            <v>-0.1699792</v>
          </cell>
          <cell r="N2205">
            <v>-0.16078680000000001</v>
          </cell>
          <cell r="O2205">
            <v>-0.14751439999999999</v>
          </cell>
          <cell r="P2205">
            <v>0.58333333333333337</v>
          </cell>
          <cell r="Q2205">
            <v>0.79166666666666663</v>
          </cell>
          <cell r="R2205">
            <v>14</v>
          </cell>
          <cell r="S2205">
            <v>19</v>
          </cell>
        </row>
        <row r="2206">
          <cell r="A2206" t="str">
            <v>All</v>
          </cell>
          <cell r="B2206" t="str">
            <v>Cycle</v>
          </cell>
          <cell r="C2206" t="str">
            <v>All</v>
          </cell>
          <cell r="D2206">
            <v>39659</v>
          </cell>
          <cell r="E2206">
            <v>21</v>
          </cell>
          <cell r="F2206">
            <v>0.49409999999999998</v>
          </cell>
          <cell r="G2206">
            <v>0.40240140000000002</v>
          </cell>
          <cell r="H2206">
            <v>77.270799999999994</v>
          </cell>
          <cell r="I2206">
            <v>3.0459999999999998E-4</v>
          </cell>
          <cell r="J2206">
            <v>511</v>
          </cell>
          <cell r="K2206">
            <v>-0.1140636</v>
          </cell>
          <cell r="L2206">
            <v>-0.1008502</v>
          </cell>
          <cell r="M2206">
            <v>-9.1698600000000005E-2</v>
          </cell>
          <cell r="N2206">
            <v>-8.2546900000000006E-2</v>
          </cell>
          <cell r="O2206">
            <v>-6.9333500000000006E-2</v>
          </cell>
          <cell r="P2206">
            <v>0.58333333333333337</v>
          </cell>
          <cell r="Q2206">
            <v>0.79166666666666663</v>
          </cell>
          <cell r="R2206">
            <v>14</v>
          </cell>
          <cell r="S2206">
            <v>19</v>
          </cell>
        </row>
        <row r="2207">
          <cell r="A2207" t="str">
            <v>All</v>
          </cell>
          <cell r="B2207" t="str">
            <v>Cycle</v>
          </cell>
          <cell r="C2207" t="str">
            <v>All</v>
          </cell>
          <cell r="D2207">
            <v>39659</v>
          </cell>
          <cell r="E2207">
            <v>22</v>
          </cell>
          <cell r="F2207">
            <v>0.31868819999999998</v>
          </cell>
          <cell r="G2207">
            <v>0.28553299999999998</v>
          </cell>
          <cell r="H2207">
            <v>72.854900000000001</v>
          </cell>
          <cell r="I2207">
            <v>3.0380000000000001E-4</v>
          </cell>
          <cell r="J2207">
            <v>511</v>
          </cell>
          <cell r="K2207">
            <v>-5.5493800000000003E-2</v>
          </cell>
          <cell r="L2207">
            <v>-4.2296E-2</v>
          </cell>
          <cell r="M2207">
            <v>-3.3155200000000003E-2</v>
          </cell>
          <cell r="N2207">
            <v>-2.4014400000000002E-2</v>
          </cell>
          <cell r="O2207">
            <v>-1.08165E-2</v>
          </cell>
          <cell r="P2207">
            <v>0.58333333333333337</v>
          </cell>
          <cell r="Q2207">
            <v>0.79166666666666663</v>
          </cell>
          <cell r="R2207">
            <v>14</v>
          </cell>
          <cell r="S2207">
            <v>19</v>
          </cell>
        </row>
        <row r="2208">
          <cell r="A2208" t="str">
            <v>All</v>
          </cell>
          <cell r="B2208" t="str">
            <v>Cycle</v>
          </cell>
          <cell r="C2208" t="str">
            <v>All</v>
          </cell>
          <cell r="D2208">
            <v>39659</v>
          </cell>
          <cell r="E2208">
            <v>23</v>
          </cell>
          <cell r="F2208">
            <v>0.20215949999999999</v>
          </cell>
          <cell r="G2208">
            <v>0.2051579</v>
          </cell>
          <cell r="H2208">
            <v>70.861500000000007</v>
          </cell>
          <cell r="I2208">
            <v>3.0299999999999999E-4</v>
          </cell>
          <cell r="J2208">
            <v>511</v>
          </cell>
          <cell r="K2208">
            <v>-1.9310600000000001E-2</v>
          </cell>
          <cell r="L2208">
            <v>-6.1303E-3</v>
          </cell>
          <cell r="M2208">
            <v>2.9984E-3</v>
          </cell>
          <cell r="N2208">
            <v>1.2127000000000001E-2</v>
          </cell>
          <cell r="O2208">
            <v>2.5307400000000001E-2</v>
          </cell>
          <cell r="P2208">
            <v>0.58333333333333337</v>
          </cell>
          <cell r="Q2208">
            <v>0.79166666666666663</v>
          </cell>
          <cell r="R2208">
            <v>14</v>
          </cell>
          <cell r="S2208">
            <v>19</v>
          </cell>
        </row>
        <row r="2209">
          <cell r="A2209" t="str">
            <v>All</v>
          </cell>
          <cell r="B2209" t="str">
            <v>Cycle</v>
          </cell>
          <cell r="C2209" t="str">
            <v>All</v>
          </cell>
          <cell r="D2209">
            <v>39659</v>
          </cell>
          <cell r="E2209">
            <v>24</v>
          </cell>
          <cell r="F2209">
            <v>0.1457725</v>
          </cell>
          <cell r="G2209">
            <v>0.13296060000000001</v>
          </cell>
          <cell r="H2209">
            <v>69.176100000000005</v>
          </cell>
          <cell r="I2209">
            <v>3.0299999999999999E-4</v>
          </cell>
          <cell r="J2209">
            <v>511</v>
          </cell>
          <cell r="K2209">
            <v>-3.5118700000000003E-2</v>
          </cell>
          <cell r="L2209">
            <v>-2.1939699999999999E-2</v>
          </cell>
          <cell r="M2209">
            <v>-1.2812E-2</v>
          </cell>
          <cell r="N2209">
            <v>-3.6841999999999999E-3</v>
          </cell>
          <cell r="O2209">
            <v>9.4947999999999994E-3</v>
          </cell>
          <cell r="P2209">
            <v>0.58333333333333337</v>
          </cell>
          <cell r="Q2209">
            <v>0.79166666666666663</v>
          </cell>
          <cell r="R2209">
            <v>14</v>
          </cell>
          <cell r="S2209">
            <v>19</v>
          </cell>
        </row>
        <row r="2210">
          <cell r="A2210" t="str">
            <v>All</v>
          </cell>
          <cell r="B2210" t="str">
            <v>Cycle</v>
          </cell>
          <cell r="C2210" t="str">
            <v>All</v>
          </cell>
          <cell r="D2210">
            <v>39665</v>
          </cell>
          <cell r="E2210">
            <v>1</v>
          </cell>
          <cell r="F2210">
            <v>8.5656899999999994E-2</v>
          </cell>
          <cell r="G2210">
            <v>8.8543200000000002E-2</v>
          </cell>
          <cell r="H2210">
            <v>66.601500000000001</v>
          </cell>
          <cell r="I2210">
            <v>3.0160000000000001E-4</v>
          </cell>
          <cell r="J2210">
            <v>512</v>
          </cell>
          <cell r="K2210">
            <v>-1.93698E-2</v>
          </cell>
          <cell r="L2210">
            <v>-6.2207E-3</v>
          </cell>
          <cell r="M2210">
            <v>2.8863000000000001E-3</v>
          </cell>
          <cell r="N2210">
            <v>1.1993200000000001E-2</v>
          </cell>
          <cell r="O2210">
            <v>2.5142299999999999E-2</v>
          </cell>
          <cell r="P2210">
            <v>0.58333333333333337</v>
          </cell>
          <cell r="Q2210">
            <v>0.75</v>
          </cell>
          <cell r="R2210">
            <v>14</v>
          </cell>
          <cell r="S2210">
            <v>18</v>
          </cell>
        </row>
        <row r="2211">
          <cell r="A2211" t="str">
            <v>All</v>
          </cell>
          <cell r="B2211" t="str">
            <v>Cycle</v>
          </cell>
          <cell r="C2211" t="str">
            <v>All</v>
          </cell>
          <cell r="D2211">
            <v>39665</v>
          </cell>
          <cell r="E2211">
            <v>2</v>
          </cell>
          <cell r="F2211">
            <v>6.8032800000000004E-2</v>
          </cell>
          <cell r="G2211">
            <v>6.2158999999999999E-2</v>
          </cell>
          <cell r="H2211">
            <v>64.901899999999998</v>
          </cell>
          <cell r="I2211">
            <v>2.987E-4</v>
          </cell>
          <cell r="J2211">
            <v>512</v>
          </cell>
          <cell r="K2211">
            <v>-2.80241E-2</v>
          </cell>
          <cell r="L2211">
            <v>-1.4937499999999999E-2</v>
          </cell>
          <cell r="M2211">
            <v>-5.8738000000000002E-3</v>
          </cell>
          <cell r="N2211">
            <v>3.1898999999999999E-3</v>
          </cell>
          <cell r="O2211">
            <v>1.6276499999999999E-2</v>
          </cell>
          <cell r="P2211">
            <v>0.58333333333333337</v>
          </cell>
          <cell r="Q2211">
            <v>0.75</v>
          </cell>
          <cell r="R2211">
            <v>14</v>
          </cell>
          <cell r="S2211">
            <v>18</v>
          </cell>
        </row>
        <row r="2212">
          <cell r="A2212" t="str">
            <v>All</v>
          </cell>
          <cell r="B2212" t="str">
            <v>Cycle</v>
          </cell>
          <cell r="C2212" t="str">
            <v>All</v>
          </cell>
          <cell r="D2212">
            <v>39665</v>
          </cell>
          <cell r="E2212">
            <v>3</v>
          </cell>
          <cell r="F2212">
            <v>4.8656199999999997E-2</v>
          </cell>
          <cell r="G2212">
            <v>5.0148400000000003E-2</v>
          </cell>
          <cell r="H2212">
            <v>63.5749</v>
          </cell>
          <cell r="I2212">
            <v>2.987E-4</v>
          </cell>
          <cell r="J2212">
            <v>512</v>
          </cell>
          <cell r="K2212">
            <v>-2.0657700000000001E-2</v>
          </cell>
          <cell r="L2212">
            <v>-7.5713999999999998E-3</v>
          </cell>
          <cell r="M2212">
            <v>1.4922E-3</v>
          </cell>
          <cell r="N2212">
            <v>1.0555699999999999E-2</v>
          </cell>
          <cell r="O2212">
            <v>2.3642E-2</v>
          </cell>
          <cell r="P2212">
            <v>0.58333333333333337</v>
          </cell>
          <cell r="Q2212">
            <v>0.75</v>
          </cell>
          <cell r="R2212">
            <v>14</v>
          </cell>
          <cell r="S2212">
            <v>18</v>
          </cell>
        </row>
        <row r="2213">
          <cell r="A2213" t="str">
            <v>All</v>
          </cell>
          <cell r="B2213" t="str">
            <v>Cycle</v>
          </cell>
          <cell r="C2213" t="str">
            <v>All</v>
          </cell>
          <cell r="D2213">
            <v>39665</v>
          </cell>
          <cell r="E2213">
            <v>4</v>
          </cell>
          <cell r="F2213">
            <v>2.9389800000000001E-2</v>
          </cell>
          <cell r="G2213">
            <v>3.85794E-2</v>
          </cell>
          <cell r="H2213">
            <v>62.5441</v>
          </cell>
          <cell r="I2213">
            <v>2.9809999999999998E-4</v>
          </cell>
          <cell r="J2213">
            <v>512</v>
          </cell>
          <cell r="K2213">
            <v>-1.29379E-2</v>
          </cell>
          <cell r="L2213">
            <v>1.3520000000000001E-4</v>
          </cell>
          <cell r="M2213">
            <v>9.1895999999999992E-3</v>
          </cell>
          <cell r="N2213">
            <v>1.8244E-2</v>
          </cell>
          <cell r="O2213">
            <v>3.13171E-2</v>
          </cell>
          <cell r="P2213">
            <v>0.58333333333333337</v>
          </cell>
          <cell r="Q2213">
            <v>0.75</v>
          </cell>
          <cell r="R2213">
            <v>14</v>
          </cell>
          <cell r="S2213">
            <v>18</v>
          </cell>
        </row>
        <row r="2214">
          <cell r="A2214" t="str">
            <v>All</v>
          </cell>
          <cell r="B2214" t="str">
            <v>Cycle</v>
          </cell>
          <cell r="C2214" t="str">
            <v>All</v>
          </cell>
          <cell r="D2214">
            <v>39665</v>
          </cell>
          <cell r="E2214">
            <v>5</v>
          </cell>
          <cell r="F2214">
            <v>2.1725700000000001E-2</v>
          </cell>
          <cell r="G2214">
            <v>2.9941099999999998E-2</v>
          </cell>
          <cell r="H2214">
            <v>61.425899999999999</v>
          </cell>
          <cell r="I2214">
            <v>2.9799999999999998E-4</v>
          </cell>
          <cell r="J2214">
            <v>512</v>
          </cell>
          <cell r="K2214">
            <v>-1.3906200000000001E-2</v>
          </cell>
          <cell r="L2214">
            <v>-8.3659999999999995E-4</v>
          </cell>
          <cell r="M2214">
            <v>8.2153999999999994E-3</v>
          </cell>
          <cell r="N2214">
            <v>1.7267399999999999E-2</v>
          </cell>
          <cell r="O2214">
            <v>3.0337099999999999E-2</v>
          </cell>
          <cell r="P2214">
            <v>0.58333333333333337</v>
          </cell>
          <cell r="Q2214">
            <v>0.75</v>
          </cell>
          <cell r="R2214">
            <v>14</v>
          </cell>
          <cell r="S2214">
            <v>18</v>
          </cell>
        </row>
        <row r="2215">
          <cell r="A2215" t="str">
            <v>All</v>
          </cell>
          <cell r="B2215" t="str">
            <v>Cycle</v>
          </cell>
          <cell r="C2215" t="str">
            <v>All</v>
          </cell>
          <cell r="D2215">
            <v>39665</v>
          </cell>
          <cell r="E2215">
            <v>6</v>
          </cell>
          <cell r="F2215">
            <v>1.9770800000000002E-2</v>
          </cell>
          <cell r="G2215">
            <v>2.89349E-2</v>
          </cell>
          <cell r="H2215">
            <v>60.782200000000003</v>
          </cell>
          <cell r="I2215">
            <v>2.9789999999999998E-4</v>
          </cell>
          <cell r="J2215">
            <v>512</v>
          </cell>
          <cell r="K2215">
            <v>-1.29549E-2</v>
          </cell>
          <cell r="L2215">
            <v>1.132E-4</v>
          </cell>
          <cell r="M2215">
            <v>9.1640999999999997E-3</v>
          </cell>
          <cell r="N2215">
            <v>1.8214999999999999E-2</v>
          </cell>
          <cell r="O2215">
            <v>3.1283199999999997E-2</v>
          </cell>
          <cell r="P2215">
            <v>0.58333333333333337</v>
          </cell>
          <cell r="Q2215">
            <v>0.75</v>
          </cell>
          <cell r="R2215">
            <v>14</v>
          </cell>
          <cell r="S2215">
            <v>18</v>
          </cell>
        </row>
        <row r="2216">
          <cell r="A2216" t="str">
            <v>All</v>
          </cell>
          <cell r="B2216" t="str">
            <v>Cycle</v>
          </cell>
          <cell r="C2216" t="str">
            <v>All</v>
          </cell>
          <cell r="D2216">
            <v>39665</v>
          </cell>
          <cell r="E2216">
            <v>7</v>
          </cell>
          <cell r="F2216">
            <v>1.4350699999999999E-2</v>
          </cell>
          <cell r="G2216">
            <v>2.9364000000000001E-2</v>
          </cell>
          <cell r="H2216">
            <v>60.317</v>
          </cell>
          <cell r="I2216">
            <v>2.9779999999999997E-4</v>
          </cell>
          <cell r="J2216">
            <v>512</v>
          </cell>
          <cell r="K2216">
            <v>-7.1032999999999999E-3</v>
          </cell>
          <cell r="L2216">
            <v>5.9633999999999998E-3</v>
          </cell>
          <cell r="M2216">
            <v>1.50133E-2</v>
          </cell>
          <cell r="N2216">
            <v>2.40632E-2</v>
          </cell>
          <cell r="O2216">
            <v>3.71299E-2</v>
          </cell>
          <cell r="P2216">
            <v>0.58333333333333337</v>
          </cell>
          <cell r="Q2216">
            <v>0.75</v>
          </cell>
          <cell r="R2216">
            <v>14</v>
          </cell>
          <cell r="S2216">
            <v>18</v>
          </cell>
        </row>
        <row r="2217">
          <cell r="A2217" t="str">
            <v>All</v>
          </cell>
          <cell r="B2217" t="str">
            <v>Cycle</v>
          </cell>
          <cell r="C2217" t="str">
            <v>All</v>
          </cell>
          <cell r="D2217">
            <v>39665</v>
          </cell>
          <cell r="E2217">
            <v>8</v>
          </cell>
          <cell r="F2217">
            <v>2.3161299999999999E-2</v>
          </cell>
          <cell r="G2217">
            <v>3.1901899999999997E-2</v>
          </cell>
          <cell r="H2217">
            <v>61.398699999999998</v>
          </cell>
          <cell r="I2217">
            <v>2.9799999999999998E-4</v>
          </cell>
          <cell r="J2217">
            <v>512</v>
          </cell>
          <cell r="K2217">
            <v>-1.33811E-2</v>
          </cell>
          <cell r="L2217">
            <v>-3.1139999999999998E-4</v>
          </cell>
          <cell r="M2217">
            <v>8.7407000000000006E-3</v>
          </cell>
          <cell r="N2217">
            <v>1.7792800000000001E-2</v>
          </cell>
          <cell r="O2217">
            <v>3.0862500000000001E-2</v>
          </cell>
          <cell r="P2217">
            <v>0.58333333333333337</v>
          </cell>
          <cell r="Q2217">
            <v>0.75</v>
          </cell>
          <cell r="R2217">
            <v>14</v>
          </cell>
          <cell r="S2217">
            <v>18</v>
          </cell>
        </row>
        <row r="2218">
          <cell r="A2218" t="str">
            <v>All</v>
          </cell>
          <cell r="B2218" t="str">
            <v>Cycle</v>
          </cell>
          <cell r="C2218" t="str">
            <v>All</v>
          </cell>
          <cell r="D2218">
            <v>39665</v>
          </cell>
          <cell r="E2218">
            <v>9</v>
          </cell>
          <cell r="F2218">
            <v>2.4449700000000001E-2</v>
          </cell>
          <cell r="G2218">
            <v>3.74588E-2</v>
          </cell>
          <cell r="H2218">
            <v>63.891100000000002</v>
          </cell>
          <cell r="I2218">
            <v>2.9819999999999998E-4</v>
          </cell>
          <cell r="J2218">
            <v>512</v>
          </cell>
          <cell r="K2218">
            <v>-9.1196000000000003E-3</v>
          </cell>
          <cell r="L2218">
            <v>3.9541999999999997E-3</v>
          </cell>
          <cell r="M2218">
            <v>1.3009E-2</v>
          </cell>
          <cell r="N2218">
            <v>2.2063900000000001E-2</v>
          </cell>
          <cell r="O2218">
            <v>3.5137599999999998E-2</v>
          </cell>
          <cell r="P2218">
            <v>0.58333333333333337</v>
          </cell>
          <cell r="Q2218">
            <v>0.75</v>
          </cell>
          <cell r="R2218">
            <v>14</v>
          </cell>
          <cell r="S2218">
            <v>18</v>
          </cell>
        </row>
        <row r="2219">
          <cell r="A2219" t="str">
            <v>All</v>
          </cell>
          <cell r="B2219" t="str">
            <v>Cycle</v>
          </cell>
          <cell r="C2219" t="str">
            <v>All</v>
          </cell>
          <cell r="D2219">
            <v>39665</v>
          </cell>
          <cell r="E2219">
            <v>10</v>
          </cell>
          <cell r="F2219">
            <v>4.73535E-2</v>
          </cell>
          <cell r="G2219">
            <v>5.3933399999999999E-2</v>
          </cell>
          <cell r="H2219">
            <v>67.437399999999997</v>
          </cell>
          <cell r="I2219">
            <v>2.988E-4</v>
          </cell>
          <cell r="J2219">
            <v>512</v>
          </cell>
          <cell r="K2219">
            <v>-1.55713E-2</v>
          </cell>
          <cell r="L2219">
            <v>-2.4842000000000002E-3</v>
          </cell>
          <cell r="M2219">
            <v>6.5798999999999996E-3</v>
          </cell>
          <cell r="N2219">
            <v>1.5644000000000002E-2</v>
          </cell>
          <cell r="O2219">
            <v>2.8731099999999999E-2</v>
          </cell>
          <cell r="P2219">
            <v>0.58333333333333337</v>
          </cell>
          <cell r="Q2219">
            <v>0.75</v>
          </cell>
          <cell r="R2219">
            <v>14</v>
          </cell>
          <cell r="S2219">
            <v>18</v>
          </cell>
        </row>
        <row r="2220">
          <cell r="A2220" t="str">
            <v>All</v>
          </cell>
          <cell r="B2220" t="str">
            <v>Cycle</v>
          </cell>
          <cell r="C2220" t="str">
            <v>All</v>
          </cell>
          <cell r="D2220">
            <v>39665</v>
          </cell>
          <cell r="E2220">
            <v>11</v>
          </cell>
          <cell r="F2220">
            <v>8.6065900000000001E-2</v>
          </cell>
          <cell r="G2220">
            <v>7.0973300000000003E-2</v>
          </cell>
          <cell r="H2220">
            <v>71.098799999999997</v>
          </cell>
          <cell r="I2220">
            <v>2.9960000000000002E-4</v>
          </cell>
          <cell r="J2220">
            <v>512</v>
          </cell>
          <cell r="K2220">
            <v>-3.72754E-2</v>
          </cell>
          <cell r="L2220">
            <v>-2.4169599999999999E-2</v>
          </cell>
          <cell r="M2220">
            <v>-1.50925E-2</v>
          </cell>
          <cell r="N2220">
            <v>-6.0155E-3</v>
          </cell>
          <cell r="O2220">
            <v>7.0902999999999999E-3</v>
          </cell>
          <cell r="P2220">
            <v>0.58333333333333337</v>
          </cell>
          <cell r="Q2220">
            <v>0.75</v>
          </cell>
          <cell r="R2220">
            <v>14</v>
          </cell>
          <cell r="S2220">
            <v>18</v>
          </cell>
        </row>
        <row r="2221">
          <cell r="A2221" t="str">
            <v>All</v>
          </cell>
          <cell r="B2221" t="str">
            <v>Cycle</v>
          </cell>
          <cell r="C2221" t="str">
            <v>All</v>
          </cell>
          <cell r="D2221">
            <v>39665</v>
          </cell>
          <cell r="E2221">
            <v>12</v>
          </cell>
          <cell r="F2221">
            <v>0.1070871</v>
          </cell>
          <cell r="G2221">
            <v>0.1176</v>
          </cell>
          <cell r="H2221">
            <v>75.474199999999996</v>
          </cell>
          <cell r="I2221">
            <v>2.9940000000000001E-4</v>
          </cell>
          <cell r="J2221">
            <v>512</v>
          </cell>
          <cell r="K2221">
            <v>-1.16633E-2</v>
          </cell>
          <cell r="L2221">
            <v>1.4385999999999999E-3</v>
          </cell>
          <cell r="M2221">
            <v>1.0513E-2</v>
          </cell>
          <cell r="N2221">
            <v>1.9587299999999998E-2</v>
          </cell>
          <cell r="O2221">
            <v>3.2689299999999998E-2</v>
          </cell>
          <cell r="P2221">
            <v>0.58333333333333337</v>
          </cell>
          <cell r="Q2221">
            <v>0.75</v>
          </cell>
          <cell r="R2221">
            <v>14</v>
          </cell>
          <cell r="S2221">
            <v>18</v>
          </cell>
        </row>
        <row r="2222">
          <cell r="A2222" t="str">
            <v>All</v>
          </cell>
          <cell r="B2222" t="str">
            <v>Cycle</v>
          </cell>
          <cell r="C2222" t="str">
            <v>All</v>
          </cell>
          <cell r="D2222">
            <v>39665</v>
          </cell>
          <cell r="E2222">
            <v>13</v>
          </cell>
          <cell r="F2222">
            <v>0.1626291</v>
          </cell>
          <cell r="G2222">
            <v>0.1754018</v>
          </cell>
          <cell r="H2222">
            <v>80.055099999999996</v>
          </cell>
          <cell r="I2222">
            <v>3.0059999999999999E-4</v>
          </cell>
          <cell r="J2222">
            <v>512</v>
          </cell>
          <cell r="K2222">
            <v>-9.4465E-3</v>
          </cell>
          <cell r="L2222">
            <v>3.6808000000000001E-3</v>
          </cell>
          <cell r="M2222">
            <v>1.2772800000000001E-2</v>
          </cell>
          <cell r="N2222">
            <v>2.1864700000000001E-2</v>
          </cell>
          <cell r="O2222">
            <v>3.4992000000000002E-2</v>
          </cell>
          <cell r="P2222">
            <v>0.58333333333333337</v>
          </cell>
          <cell r="Q2222">
            <v>0.75</v>
          </cell>
          <cell r="R2222">
            <v>14</v>
          </cell>
          <cell r="S2222">
            <v>18</v>
          </cell>
        </row>
        <row r="2223">
          <cell r="A2223" t="str">
            <v>All</v>
          </cell>
          <cell r="B2223" t="str">
            <v>Cycle</v>
          </cell>
          <cell r="C2223" t="str">
            <v>All</v>
          </cell>
          <cell r="D2223">
            <v>39665</v>
          </cell>
          <cell r="E2223">
            <v>14</v>
          </cell>
          <cell r="F2223">
            <v>0.2323211</v>
          </cell>
          <cell r="G2223">
            <v>0.26304300000000003</v>
          </cell>
          <cell r="H2223">
            <v>83.398399999999995</v>
          </cell>
          <cell r="I2223">
            <v>3.0190000000000002E-4</v>
          </cell>
          <cell r="J2223">
            <v>512</v>
          </cell>
          <cell r="K2223">
            <v>8.4531999999999993E-3</v>
          </cell>
          <cell r="L2223">
            <v>2.1609699999999999E-2</v>
          </cell>
          <cell r="M2223">
            <v>3.07219E-2</v>
          </cell>
          <cell r="N2223">
            <v>3.9834099999999997E-2</v>
          </cell>
          <cell r="O2223">
            <v>5.2990700000000002E-2</v>
          </cell>
          <cell r="P2223">
            <v>0.58333333333333337</v>
          </cell>
          <cell r="Q2223">
            <v>0.75</v>
          </cell>
          <cell r="R2223">
            <v>14</v>
          </cell>
          <cell r="S2223">
            <v>18</v>
          </cell>
        </row>
        <row r="2224">
          <cell r="A2224" t="str">
            <v>All</v>
          </cell>
          <cell r="B2224" t="str">
            <v>Cycle</v>
          </cell>
          <cell r="C2224" t="str">
            <v>All</v>
          </cell>
          <cell r="D2224">
            <v>39665</v>
          </cell>
          <cell r="E2224">
            <v>15</v>
          </cell>
          <cell r="F2224">
            <v>0.25742609999999999</v>
          </cell>
          <cell r="G2224">
            <v>0.36278630000000001</v>
          </cell>
          <cell r="H2224">
            <v>86.065399999999997</v>
          </cell>
          <cell r="I2224">
            <v>3.0479999999999998E-4</v>
          </cell>
          <cell r="J2224">
            <v>512</v>
          </cell>
          <cell r="K2224">
            <v>8.2986199999999996E-2</v>
          </cell>
          <cell r="L2224">
            <v>9.6204899999999996E-2</v>
          </cell>
          <cell r="M2224">
            <v>0.1053602</v>
          </cell>
          <cell r="N2224">
            <v>0.1145154</v>
          </cell>
          <cell r="O2224">
            <v>0.12773409999999999</v>
          </cell>
          <cell r="P2224">
            <v>0.58333333333333337</v>
          </cell>
          <cell r="Q2224">
            <v>0.75</v>
          </cell>
          <cell r="R2224">
            <v>14</v>
          </cell>
          <cell r="S2224">
            <v>18</v>
          </cell>
        </row>
        <row r="2225">
          <cell r="A2225" t="str">
            <v>All</v>
          </cell>
          <cell r="B2225" t="str">
            <v>Cycle</v>
          </cell>
          <cell r="C2225" t="str">
            <v>All</v>
          </cell>
          <cell r="D2225">
            <v>39665</v>
          </cell>
          <cell r="E2225">
            <v>16</v>
          </cell>
          <cell r="F2225">
            <v>0.33525100000000002</v>
          </cell>
          <cell r="G2225">
            <v>0.45241999999999999</v>
          </cell>
          <cell r="H2225">
            <v>86.9666</v>
          </cell>
          <cell r="I2225">
            <v>3.0509999999999999E-4</v>
          </cell>
          <cell r="J2225">
            <v>512</v>
          </cell>
          <cell r="K2225">
            <v>9.4784900000000005E-2</v>
          </cell>
          <cell r="L2225">
            <v>0.1080096</v>
          </cell>
          <cell r="M2225">
            <v>0.117169</v>
          </cell>
          <cell r="N2225">
            <v>0.12632840000000001</v>
          </cell>
          <cell r="O2225">
            <v>0.13955319999999999</v>
          </cell>
          <cell r="P2225">
            <v>0.58333333333333337</v>
          </cell>
          <cell r="Q2225">
            <v>0.75</v>
          </cell>
          <cell r="R2225">
            <v>14</v>
          </cell>
          <cell r="S2225">
            <v>18</v>
          </cell>
        </row>
        <row r="2226">
          <cell r="A2226" t="str">
            <v>All</v>
          </cell>
          <cell r="B2226" t="str">
            <v>Cycle</v>
          </cell>
          <cell r="C2226" t="str">
            <v>All</v>
          </cell>
          <cell r="D2226">
            <v>39665</v>
          </cell>
          <cell r="E2226">
            <v>17</v>
          </cell>
          <cell r="F2226">
            <v>0.4432875</v>
          </cell>
          <cell r="G2226">
            <v>0.53339049999999999</v>
          </cell>
          <cell r="H2226">
            <v>87.415199999999999</v>
          </cell>
          <cell r="I2226">
            <v>3.0469999999999998E-4</v>
          </cell>
          <cell r="J2226">
            <v>512</v>
          </cell>
          <cell r="K2226">
            <v>6.7732399999999998E-2</v>
          </cell>
          <cell r="L2226">
            <v>8.0949099999999996E-2</v>
          </cell>
          <cell r="M2226">
            <v>9.0103000000000003E-2</v>
          </cell>
          <cell r="N2226">
            <v>9.9256899999999995E-2</v>
          </cell>
          <cell r="O2226">
            <v>0.11247360000000001</v>
          </cell>
          <cell r="P2226">
            <v>0.58333333333333337</v>
          </cell>
          <cell r="Q2226">
            <v>0.75</v>
          </cell>
          <cell r="R2226">
            <v>14</v>
          </cell>
          <cell r="S2226">
            <v>18</v>
          </cell>
        </row>
        <row r="2227">
          <cell r="A2227" t="str">
            <v>All</v>
          </cell>
          <cell r="B2227" t="str">
            <v>Cycle</v>
          </cell>
          <cell r="C2227" t="str">
            <v>All</v>
          </cell>
          <cell r="D2227">
            <v>39665</v>
          </cell>
          <cell r="E2227">
            <v>18</v>
          </cell>
          <cell r="F2227">
            <v>0.5526044</v>
          </cell>
          <cell r="G2227">
            <v>0.58151019999999998</v>
          </cell>
          <cell r="H2227">
            <v>87.046000000000006</v>
          </cell>
          <cell r="I2227">
            <v>3.0499999999999999E-4</v>
          </cell>
          <cell r="J2227">
            <v>512</v>
          </cell>
          <cell r="K2227">
            <v>6.5252000000000001E-3</v>
          </cell>
          <cell r="L2227">
            <v>1.9747799999999999E-2</v>
          </cell>
          <cell r="M2227">
            <v>2.8905799999999999E-2</v>
          </cell>
          <cell r="N2227">
            <v>3.8063800000000002E-2</v>
          </cell>
          <cell r="O2227">
            <v>5.1286400000000003E-2</v>
          </cell>
          <cell r="P2227">
            <v>0.58333333333333337</v>
          </cell>
          <cell r="Q2227">
            <v>0.75</v>
          </cell>
          <cell r="R2227">
            <v>14</v>
          </cell>
          <cell r="S2227">
            <v>18</v>
          </cell>
        </row>
        <row r="2228">
          <cell r="A2228" t="str">
            <v>All</v>
          </cell>
          <cell r="B2228" t="str">
            <v>Cycle</v>
          </cell>
          <cell r="C2228" t="str">
            <v>All</v>
          </cell>
          <cell r="D2228">
            <v>39665</v>
          </cell>
          <cell r="E2228">
            <v>19</v>
          </cell>
          <cell r="F2228">
            <v>0.73437609999999998</v>
          </cell>
          <cell r="G2228">
            <v>0.55702289999999999</v>
          </cell>
          <cell r="H2228">
            <v>83.605199999999996</v>
          </cell>
          <cell r="I2228">
            <v>3.0289999999999999E-4</v>
          </cell>
          <cell r="J2228">
            <v>512</v>
          </cell>
          <cell r="K2228">
            <v>-0.19965910000000001</v>
          </cell>
          <cell r="L2228">
            <v>-0.1864806</v>
          </cell>
          <cell r="M2228">
            <v>-0.17735319999999999</v>
          </cell>
          <cell r="N2228">
            <v>-0.16822580000000001</v>
          </cell>
          <cell r="O2228">
            <v>-0.1550473</v>
          </cell>
          <cell r="P2228">
            <v>0.58333333333333337</v>
          </cell>
          <cell r="Q2228">
            <v>0.75</v>
          </cell>
          <cell r="R2228">
            <v>14</v>
          </cell>
          <cell r="S2228">
            <v>18</v>
          </cell>
        </row>
        <row r="2229">
          <cell r="A2229" t="str">
            <v>All</v>
          </cell>
          <cell r="B2229" t="str">
            <v>Cycle</v>
          </cell>
          <cell r="C2229" t="str">
            <v>All</v>
          </cell>
          <cell r="D2229">
            <v>39665</v>
          </cell>
          <cell r="E2229">
            <v>20</v>
          </cell>
          <cell r="F2229">
            <v>0.62499249999999995</v>
          </cell>
          <cell r="G2229">
            <v>0.44367020000000001</v>
          </cell>
          <cell r="H2229">
            <v>79.001199999999997</v>
          </cell>
          <cell r="I2229">
            <v>3.0079999999999999E-4</v>
          </cell>
          <cell r="J2229">
            <v>512</v>
          </cell>
          <cell r="K2229">
            <v>-0.2035496</v>
          </cell>
          <cell r="L2229">
            <v>-0.19041749999999999</v>
          </cell>
          <cell r="M2229">
            <v>-0.18132229999999999</v>
          </cell>
          <cell r="N2229">
            <v>-0.17222699999999999</v>
          </cell>
          <cell r="O2229">
            <v>-0.15909490000000001</v>
          </cell>
          <cell r="P2229">
            <v>0.58333333333333337</v>
          </cell>
          <cell r="Q2229">
            <v>0.75</v>
          </cell>
          <cell r="R2229">
            <v>14</v>
          </cell>
          <cell r="S2229">
            <v>18</v>
          </cell>
        </row>
        <row r="2230">
          <cell r="A2230" t="str">
            <v>All</v>
          </cell>
          <cell r="B2230" t="str">
            <v>Cycle</v>
          </cell>
          <cell r="C2230" t="str">
            <v>All</v>
          </cell>
          <cell r="D2230">
            <v>39665</v>
          </cell>
          <cell r="E2230">
            <v>21</v>
          </cell>
          <cell r="F2230">
            <v>0.39851690000000001</v>
          </cell>
          <cell r="G2230">
            <v>0.32605469999999998</v>
          </cell>
          <cell r="H2230">
            <v>74.818899999999999</v>
          </cell>
          <cell r="I2230">
            <v>2.99E-4</v>
          </cell>
          <cell r="J2230">
            <v>512</v>
          </cell>
          <cell r="K2230">
            <v>-9.4620599999999999E-2</v>
          </cell>
          <cell r="L2230">
            <v>-8.1529199999999996E-2</v>
          </cell>
          <cell r="M2230">
            <v>-7.2462200000000004E-2</v>
          </cell>
          <cell r="N2230">
            <v>-6.3395199999999999E-2</v>
          </cell>
          <cell r="O2230">
            <v>-5.0303800000000003E-2</v>
          </cell>
          <cell r="P2230">
            <v>0.58333333333333337</v>
          </cell>
          <cell r="Q2230">
            <v>0.75</v>
          </cell>
          <cell r="R2230">
            <v>14</v>
          </cell>
          <cell r="S2230">
            <v>18</v>
          </cell>
        </row>
        <row r="2231">
          <cell r="A2231" t="str">
            <v>All</v>
          </cell>
          <cell r="B2231" t="str">
            <v>Cycle</v>
          </cell>
          <cell r="C2231" t="str">
            <v>All</v>
          </cell>
          <cell r="D2231">
            <v>39665</v>
          </cell>
          <cell r="E2231">
            <v>22</v>
          </cell>
          <cell r="F2231">
            <v>0.2944618</v>
          </cell>
          <cell r="G2231">
            <v>0.24016870000000001</v>
          </cell>
          <cell r="H2231">
            <v>72.437799999999996</v>
          </cell>
          <cell r="I2231">
            <v>2.9940000000000001E-4</v>
          </cell>
          <cell r="J2231">
            <v>512</v>
          </cell>
          <cell r="K2231">
            <v>-7.6466999999999993E-2</v>
          </cell>
          <cell r="L2231">
            <v>-6.3366500000000006E-2</v>
          </cell>
          <cell r="M2231">
            <v>-5.4293099999999997E-2</v>
          </cell>
          <cell r="N2231">
            <v>-4.5219700000000002E-2</v>
          </cell>
          <cell r="O2231">
            <v>-3.2119099999999998E-2</v>
          </cell>
          <cell r="P2231">
            <v>0.58333333333333337</v>
          </cell>
          <cell r="Q2231">
            <v>0.75</v>
          </cell>
          <cell r="R2231">
            <v>14</v>
          </cell>
          <cell r="S2231">
            <v>18</v>
          </cell>
        </row>
        <row r="2232">
          <cell r="A2232" t="str">
            <v>All</v>
          </cell>
          <cell r="B2232" t="str">
            <v>Cycle</v>
          </cell>
          <cell r="C2232" t="str">
            <v>All</v>
          </cell>
          <cell r="D2232">
            <v>39665</v>
          </cell>
          <cell r="E2232">
            <v>23</v>
          </cell>
          <cell r="F2232">
            <v>0.20460030000000001</v>
          </cell>
          <cell r="G2232">
            <v>0.17256650000000001</v>
          </cell>
          <cell r="H2232">
            <v>71.633700000000005</v>
          </cell>
          <cell r="I2232">
            <v>2.9910000000000001E-4</v>
          </cell>
          <cell r="J2232">
            <v>512</v>
          </cell>
          <cell r="K2232">
            <v>-5.4195800000000002E-2</v>
          </cell>
          <cell r="L2232">
            <v>-4.1102300000000001E-2</v>
          </cell>
          <cell r="M2232">
            <v>-3.2033800000000001E-2</v>
          </cell>
          <cell r="N2232">
            <v>-2.2965300000000001E-2</v>
          </cell>
          <cell r="O2232">
            <v>-9.8718E-3</v>
          </cell>
          <cell r="P2232">
            <v>0.58333333333333337</v>
          </cell>
          <cell r="Q2232">
            <v>0.75</v>
          </cell>
          <cell r="R2232">
            <v>14</v>
          </cell>
          <cell r="S2232">
            <v>18</v>
          </cell>
        </row>
        <row r="2233">
          <cell r="A2233" t="str">
            <v>All</v>
          </cell>
          <cell r="B2233" t="str">
            <v>Cycle</v>
          </cell>
          <cell r="C2233" t="str">
            <v>All</v>
          </cell>
          <cell r="D2233">
            <v>39665</v>
          </cell>
          <cell r="E2233">
            <v>24</v>
          </cell>
          <cell r="F2233">
            <v>0.1219702</v>
          </cell>
          <cell r="G2233">
            <v>0.1122552</v>
          </cell>
          <cell r="H2233">
            <v>70.077600000000004</v>
          </cell>
          <cell r="I2233">
            <v>2.99E-4</v>
          </cell>
          <cell r="J2233">
            <v>512</v>
          </cell>
          <cell r="K2233">
            <v>-3.1873800000000001E-2</v>
          </cell>
          <cell r="L2233">
            <v>-1.8782199999999999E-2</v>
          </cell>
          <cell r="M2233">
            <v>-9.7149999999999997E-3</v>
          </cell>
          <cell r="N2233">
            <v>-6.4780000000000003E-4</v>
          </cell>
          <cell r="O2233">
            <v>1.24438E-2</v>
          </cell>
          <cell r="P2233">
            <v>0.58333333333333337</v>
          </cell>
          <cell r="Q2233">
            <v>0.75</v>
          </cell>
          <cell r="R2233">
            <v>14</v>
          </cell>
          <cell r="S2233">
            <v>18</v>
          </cell>
        </row>
        <row r="2234">
          <cell r="A2234" t="str">
            <v>All</v>
          </cell>
          <cell r="B2234" t="str">
            <v>Cycle</v>
          </cell>
          <cell r="C2234" t="str">
            <v>All</v>
          </cell>
          <cell r="D2234">
            <v>39671</v>
          </cell>
          <cell r="E2234">
            <v>1</v>
          </cell>
          <cell r="F2234">
            <v>0.1155038</v>
          </cell>
          <cell r="G2234">
            <v>0.13181470000000001</v>
          </cell>
          <cell r="H2234">
            <v>74.077799999999996</v>
          </cell>
          <cell r="I2234">
            <v>2.9799999999999998E-4</v>
          </cell>
          <cell r="J2234">
            <v>509</v>
          </cell>
          <cell r="K2234">
            <v>-5.8139000000000003E-3</v>
          </cell>
          <cell r="L2234">
            <v>7.2576000000000003E-3</v>
          </cell>
          <cell r="M2234">
            <v>1.63109E-2</v>
          </cell>
          <cell r="N2234">
            <v>2.53642E-2</v>
          </cell>
          <cell r="O2234">
            <v>3.8435700000000003E-2</v>
          </cell>
          <cell r="P2234">
            <v>0.58333333333333337</v>
          </cell>
          <cell r="Q2234">
            <v>0.79166666666666663</v>
          </cell>
          <cell r="R2234">
            <v>14</v>
          </cell>
          <cell r="S2234">
            <v>19</v>
          </cell>
        </row>
        <row r="2235">
          <cell r="A2235" t="str">
            <v>All</v>
          </cell>
          <cell r="B2235" t="str">
            <v>Cycle</v>
          </cell>
          <cell r="C2235" t="str">
            <v>All</v>
          </cell>
          <cell r="D2235">
            <v>39671</v>
          </cell>
          <cell r="E2235">
            <v>2</v>
          </cell>
          <cell r="F2235">
            <v>8.5219199999999995E-2</v>
          </cell>
          <cell r="G2235">
            <v>9.5711299999999999E-2</v>
          </cell>
          <cell r="H2235">
            <v>73.089799999999997</v>
          </cell>
          <cell r="I2235">
            <v>2.9690000000000001E-4</v>
          </cell>
          <cell r="J2235">
            <v>509</v>
          </cell>
          <cell r="K2235">
            <v>-1.15896E-2</v>
          </cell>
          <cell r="L2235">
            <v>1.4564000000000001E-3</v>
          </cell>
          <cell r="M2235">
            <v>1.0492100000000001E-2</v>
          </cell>
          <cell r="N2235">
            <v>1.9527699999999999E-2</v>
          </cell>
          <cell r="O2235">
            <v>3.25738E-2</v>
          </cell>
          <cell r="P2235">
            <v>0.58333333333333337</v>
          </cell>
          <cell r="Q2235">
            <v>0.79166666666666663</v>
          </cell>
          <cell r="R2235">
            <v>14</v>
          </cell>
          <cell r="S2235">
            <v>19</v>
          </cell>
        </row>
        <row r="2236">
          <cell r="A2236" t="str">
            <v>All</v>
          </cell>
          <cell r="B2236" t="str">
            <v>Cycle</v>
          </cell>
          <cell r="C2236" t="str">
            <v>All</v>
          </cell>
          <cell r="D2236">
            <v>39671</v>
          </cell>
          <cell r="E2236">
            <v>3</v>
          </cell>
          <cell r="F2236">
            <v>5.3498499999999997E-2</v>
          </cell>
          <cell r="G2236">
            <v>7.5564199999999998E-2</v>
          </cell>
          <cell r="H2236">
            <v>70.832400000000007</v>
          </cell>
          <cell r="I2236">
            <v>2.9569999999999998E-4</v>
          </cell>
          <cell r="J2236">
            <v>509</v>
          </cell>
          <cell r="K2236">
            <v>2.7800000000000001E-5</v>
          </cell>
          <cell r="L2236">
            <v>1.3048000000000001E-2</v>
          </cell>
          <cell r="M2236">
            <v>2.2065700000000001E-2</v>
          </cell>
          <cell r="N2236">
            <v>3.10835E-2</v>
          </cell>
          <cell r="O2236">
            <v>4.4103700000000003E-2</v>
          </cell>
          <cell r="P2236">
            <v>0.58333333333333337</v>
          </cell>
          <cell r="Q2236">
            <v>0.79166666666666663</v>
          </cell>
          <cell r="R2236">
            <v>14</v>
          </cell>
          <cell r="S2236">
            <v>19</v>
          </cell>
        </row>
        <row r="2237">
          <cell r="A2237" t="str">
            <v>All</v>
          </cell>
          <cell r="B2237" t="str">
            <v>Cycle</v>
          </cell>
          <cell r="C2237" t="str">
            <v>All</v>
          </cell>
          <cell r="D2237">
            <v>39671</v>
          </cell>
          <cell r="E2237">
            <v>4</v>
          </cell>
          <cell r="F2237">
            <v>2.4744499999999999E-2</v>
          </cell>
          <cell r="G2237">
            <v>5.38871E-2</v>
          </cell>
          <cell r="H2237">
            <v>69.079099999999997</v>
          </cell>
          <cell r="I2237">
            <v>2.9540000000000002E-4</v>
          </cell>
          <cell r="J2237">
            <v>509</v>
          </cell>
          <cell r="K2237">
            <v>7.1177999999999996E-3</v>
          </cell>
          <cell r="L2237">
            <v>2.0130200000000001E-2</v>
          </cell>
          <cell r="M2237">
            <v>2.9142600000000001E-2</v>
          </cell>
          <cell r="N2237">
            <v>3.8155000000000001E-2</v>
          </cell>
          <cell r="O2237">
            <v>5.1167400000000002E-2</v>
          </cell>
          <cell r="P2237">
            <v>0.58333333333333337</v>
          </cell>
          <cell r="Q2237">
            <v>0.79166666666666663</v>
          </cell>
          <cell r="R2237">
            <v>14</v>
          </cell>
          <cell r="S2237">
            <v>19</v>
          </cell>
        </row>
        <row r="2238">
          <cell r="A2238" t="str">
            <v>All</v>
          </cell>
          <cell r="B2238" t="str">
            <v>Cycle</v>
          </cell>
          <cell r="C2238" t="str">
            <v>All</v>
          </cell>
          <cell r="D2238">
            <v>39671</v>
          </cell>
          <cell r="E2238">
            <v>5</v>
          </cell>
          <cell r="F2238">
            <v>1.2083699999999999E-2</v>
          </cell>
          <cell r="G2238">
            <v>4.4162E-2</v>
          </cell>
          <cell r="H2238">
            <v>67.930199999999999</v>
          </cell>
          <cell r="I2238">
            <v>2.9500000000000001E-4</v>
          </cell>
          <cell r="J2238">
            <v>509</v>
          </cell>
          <cell r="K2238">
            <v>1.00672E-2</v>
          </cell>
          <cell r="L2238">
            <v>2.3071500000000002E-2</v>
          </cell>
          <cell r="M2238">
            <v>3.2078200000000001E-2</v>
          </cell>
          <cell r="N2238">
            <v>4.1085000000000003E-2</v>
          </cell>
          <cell r="O2238">
            <v>5.40893E-2</v>
          </cell>
          <cell r="P2238">
            <v>0.58333333333333337</v>
          </cell>
          <cell r="Q2238">
            <v>0.79166666666666663</v>
          </cell>
          <cell r="R2238">
            <v>14</v>
          </cell>
          <cell r="S2238">
            <v>19</v>
          </cell>
        </row>
        <row r="2239">
          <cell r="A2239" t="str">
            <v>All</v>
          </cell>
          <cell r="B2239" t="str">
            <v>Cycle</v>
          </cell>
          <cell r="C2239" t="str">
            <v>All</v>
          </cell>
          <cell r="D2239">
            <v>39671</v>
          </cell>
          <cell r="E2239">
            <v>6</v>
          </cell>
          <cell r="F2239">
            <v>1.7520000000000001E-2</v>
          </cell>
          <cell r="G2239">
            <v>3.90982E-2</v>
          </cell>
          <cell r="H2239">
            <v>66.624899999999997</v>
          </cell>
          <cell r="I2239">
            <v>2.9480000000000001E-4</v>
          </cell>
          <cell r="J2239">
            <v>509</v>
          </cell>
          <cell r="K2239">
            <v>-4.239E-4</v>
          </cell>
          <cell r="L2239">
            <v>1.25752E-2</v>
          </cell>
          <cell r="M2239">
            <v>2.1578300000000002E-2</v>
          </cell>
          <cell r="N2239">
            <v>3.0581400000000002E-2</v>
          </cell>
          <cell r="O2239">
            <v>4.3580399999999998E-2</v>
          </cell>
          <cell r="P2239">
            <v>0.58333333333333337</v>
          </cell>
          <cell r="Q2239">
            <v>0.79166666666666663</v>
          </cell>
          <cell r="R2239">
            <v>14</v>
          </cell>
          <cell r="S2239">
            <v>19</v>
          </cell>
        </row>
        <row r="2240">
          <cell r="A2240" t="str">
            <v>All</v>
          </cell>
          <cell r="B2240" t="str">
            <v>Cycle</v>
          </cell>
          <cell r="C2240" t="str">
            <v>All</v>
          </cell>
          <cell r="D2240">
            <v>39671</v>
          </cell>
          <cell r="E2240">
            <v>7</v>
          </cell>
          <cell r="F2240">
            <v>2.2332600000000001E-2</v>
          </cell>
          <cell r="G2240">
            <v>3.9934200000000003E-2</v>
          </cell>
          <cell r="H2240">
            <v>65.5505</v>
          </cell>
          <cell r="I2240">
            <v>2.945E-4</v>
          </cell>
          <cell r="J2240">
            <v>509</v>
          </cell>
          <cell r="K2240">
            <v>-4.3923E-3</v>
          </cell>
          <cell r="L2240">
            <v>8.6019000000000009E-3</v>
          </cell>
          <cell r="M2240">
            <v>1.7601599999999998E-2</v>
          </cell>
          <cell r="N2240">
            <v>2.6601400000000001E-2</v>
          </cell>
          <cell r="O2240">
            <v>3.9595600000000002E-2</v>
          </cell>
          <cell r="P2240">
            <v>0.58333333333333337</v>
          </cell>
          <cell r="Q2240">
            <v>0.79166666666666663</v>
          </cell>
          <cell r="R2240">
            <v>14</v>
          </cell>
          <cell r="S2240">
            <v>19</v>
          </cell>
        </row>
        <row r="2241">
          <cell r="A2241" t="str">
            <v>All</v>
          </cell>
          <cell r="B2241" t="str">
            <v>Cycle</v>
          </cell>
          <cell r="C2241" t="str">
            <v>All</v>
          </cell>
          <cell r="D2241">
            <v>39671</v>
          </cell>
          <cell r="E2241">
            <v>8</v>
          </cell>
          <cell r="F2241">
            <v>2.5100999999999998E-2</v>
          </cell>
          <cell r="G2241">
            <v>4.0690700000000003E-2</v>
          </cell>
          <cell r="H2241">
            <v>68.340800000000002</v>
          </cell>
          <cell r="I2241">
            <v>2.9490000000000001E-4</v>
          </cell>
          <cell r="J2241">
            <v>509</v>
          </cell>
          <cell r="K2241">
            <v>-6.4187999999999997E-3</v>
          </cell>
          <cell r="L2241">
            <v>6.5839999999999996E-3</v>
          </cell>
          <cell r="M2241">
            <v>1.55897E-2</v>
          </cell>
          <cell r="N2241">
            <v>2.45954E-2</v>
          </cell>
          <cell r="O2241">
            <v>3.7598199999999998E-2</v>
          </cell>
          <cell r="P2241">
            <v>0.58333333333333337</v>
          </cell>
          <cell r="Q2241">
            <v>0.79166666666666663</v>
          </cell>
          <cell r="R2241">
            <v>14</v>
          </cell>
          <cell r="S2241">
            <v>19</v>
          </cell>
        </row>
        <row r="2242">
          <cell r="A2242" t="str">
            <v>All</v>
          </cell>
          <cell r="B2242" t="str">
            <v>Cycle</v>
          </cell>
          <cell r="C2242" t="str">
            <v>All</v>
          </cell>
          <cell r="D2242">
            <v>39671</v>
          </cell>
          <cell r="E2242">
            <v>9</v>
          </cell>
          <cell r="F2242">
            <v>3.0155399999999999E-2</v>
          </cell>
          <cell r="G2242">
            <v>4.9470399999999998E-2</v>
          </cell>
          <cell r="H2242">
            <v>73.181200000000004</v>
          </cell>
          <cell r="I2242">
            <v>2.9829999999999999E-4</v>
          </cell>
          <cell r="J2242">
            <v>509</v>
          </cell>
          <cell r="K2242">
            <v>-2.8178000000000001E-3</v>
          </cell>
          <cell r="L2242">
            <v>1.0258400000000001E-2</v>
          </cell>
          <cell r="M2242">
            <v>1.9314999999999999E-2</v>
          </cell>
          <cell r="N2242">
            <v>2.83716E-2</v>
          </cell>
          <cell r="O2242">
            <v>4.1447900000000003E-2</v>
          </cell>
          <cell r="P2242">
            <v>0.58333333333333337</v>
          </cell>
          <cell r="Q2242">
            <v>0.79166666666666663</v>
          </cell>
          <cell r="R2242">
            <v>14</v>
          </cell>
          <cell r="S2242">
            <v>19</v>
          </cell>
        </row>
        <row r="2243">
          <cell r="A2243" t="str">
            <v>All</v>
          </cell>
          <cell r="B2243" t="str">
            <v>Cycle</v>
          </cell>
          <cell r="C2243" t="str">
            <v>All</v>
          </cell>
          <cell r="D2243">
            <v>39671</v>
          </cell>
          <cell r="E2243">
            <v>10</v>
          </cell>
          <cell r="F2243">
            <v>7.1437799999999996E-2</v>
          </cell>
          <cell r="G2243">
            <v>9.9075200000000002E-2</v>
          </cell>
          <cell r="H2243">
            <v>79.094399999999993</v>
          </cell>
          <cell r="I2243">
            <v>3.0709999999999998E-4</v>
          </cell>
          <cell r="J2243">
            <v>509</v>
          </cell>
          <cell r="K2243">
            <v>5.1793999999999998E-3</v>
          </cell>
          <cell r="L2243">
            <v>1.8447700000000001E-2</v>
          </cell>
          <cell r="M2243">
            <v>2.7637399999999999E-2</v>
          </cell>
          <cell r="N2243">
            <v>3.6826999999999999E-2</v>
          </cell>
          <cell r="O2243">
            <v>5.0095399999999998E-2</v>
          </cell>
          <cell r="P2243">
            <v>0.58333333333333337</v>
          </cell>
          <cell r="Q2243">
            <v>0.79166666666666663</v>
          </cell>
          <cell r="R2243">
            <v>14</v>
          </cell>
          <cell r="S2243">
            <v>19</v>
          </cell>
        </row>
        <row r="2244">
          <cell r="A2244" t="str">
            <v>All</v>
          </cell>
          <cell r="B2244" t="str">
            <v>Cycle</v>
          </cell>
          <cell r="C2244" t="str">
            <v>All</v>
          </cell>
          <cell r="D2244">
            <v>39671</v>
          </cell>
          <cell r="E2244">
            <v>11</v>
          </cell>
          <cell r="F2244">
            <v>9.4815099999999999E-2</v>
          </cell>
          <cell r="G2244">
            <v>0.15989349999999999</v>
          </cell>
          <cell r="H2244">
            <v>83.529600000000002</v>
          </cell>
          <cell r="I2244">
            <v>3.0899999999999998E-4</v>
          </cell>
          <cell r="J2244">
            <v>509</v>
          </cell>
          <cell r="K2244">
            <v>4.2551699999999998E-2</v>
          </cell>
          <cell r="L2244">
            <v>5.5860699999999999E-2</v>
          </cell>
          <cell r="M2244">
            <v>6.5078399999999995E-2</v>
          </cell>
          <cell r="N2244">
            <v>7.4296100000000004E-2</v>
          </cell>
          <cell r="O2244">
            <v>8.7605100000000005E-2</v>
          </cell>
          <cell r="P2244">
            <v>0.58333333333333337</v>
          </cell>
          <cell r="Q2244">
            <v>0.79166666666666663</v>
          </cell>
          <cell r="R2244">
            <v>14</v>
          </cell>
          <cell r="S2244">
            <v>19</v>
          </cell>
        </row>
        <row r="2245">
          <cell r="A2245" t="str">
            <v>All</v>
          </cell>
          <cell r="B2245" t="str">
            <v>Cycle</v>
          </cell>
          <cell r="C2245" t="str">
            <v>All</v>
          </cell>
          <cell r="D2245">
            <v>39671</v>
          </cell>
          <cell r="E2245">
            <v>12</v>
          </cell>
          <cell r="F2245">
            <v>0.18897159999999999</v>
          </cell>
          <cell r="G2245">
            <v>0.26500249999999997</v>
          </cell>
          <cell r="H2245">
            <v>86.689400000000006</v>
          </cell>
          <cell r="I2245">
            <v>3.0299999999999999E-4</v>
          </cell>
          <cell r="J2245">
            <v>509</v>
          </cell>
          <cell r="K2245">
            <v>5.3722199999999998E-2</v>
          </cell>
          <cell r="L2245">
            <v>6.6902400000000001E-2</v>
          </cell>
          <cell r="M2245">
            <v>7.6030899999999998E-2</v>
          </cell>
          <cell r="N2245">
            <v>8.5159399999999996E-2</v>
          </cell>
          <cell r="O2245">
            <v>9.8339599999999999E-2</v>
          </cell>
          <cell r="P2245">
            <v>0.58333333333333337</v>
          </cell>
          <cell r="Q2245">
            <v>0.79166666666666663</v>
          </cell>
          <cell r="R2245">
            <v>14</v>
          </cell>
          <cell r="S2245">
            <v>19</v>
          </cell>
        </row>
        <row r="2246">
          <cell r="A2246" t="str">
            <v>All</v>
          </cell>
          <cell r="B2246" t="str">
            <v>Cycle</v>
          </cell>
          <cell r="C2246" t="str">
            <v>All</v>
          </cell>
          <cell r="D2246">
            <v>39671</v>
          </cell>
          <cell r="E2246">
            <v>13</v>
          </cell>
          <cell r="F2246">
            <v>0.35146319999999998</v>
          </cell>
          <cell r="G2246">
            <v>0.41019889999999998</v>
          </cell>
          <cell r="H2246">
            <v>89.772499999999994</v>
          </cell>
          <cell r="I2246">
            <v>3.0210000000000002E-4</v>
          </cell>
          <cell r="J2246">
            <v>509</v>
          </cell>
          <cell r="K2246">
            <v>3.6462599999999998E-2</v>
          </cell>
          <cell r="L2246">
            <v>4.9621800000000001E-2</v>
          </cell>
          <cell r="M2246">
            <v>5.8735799999999998E-2</v>
          </cell>
          <cell r="N2246">
            <v>6.7849699999999999E-2</v>
          </cell>
          <cell r="O2246">
            <v>8.1008899999999995E-2</v>
          </cell>
          <cell r="P2246">
            <v>0.58333333333333337</v>
          </cell>
          <cell r="Q2246">
            <v>0.79166666666666663</v>
          </cell>
          <cell r="R2246">
            <v>14</v>
          </cell>
          <cell r="S2246">
            <v>19</v>
          </cell>
        </row>
        <row r="2247">
          <cell r="A2247" t="str">
            <v>All</v>
          </cell>
          <cell r="B2247" t="str">
            <v>Cycle</v>
          </cell>
          <cell r="C2247" t="str">
            <v>All</v>
          </cell>
          <cell r="D2247">
            <v>39671</v>
          </cell>
          <cell r="E2247">
            <v>14</v>
          </cell>
          <cell r="F2247">
            <v>0.56561079999999997</v>
          </cell>
          <cell r="G2247">
            <v>0.60984870000000002</v>
          </cell>
          <cell r="H2247">
            <v>92.659400000000005</v>
          </cell>
          <cell r="I2247">
            <v>3.033E-4</v>
          </cell>
          <cell r="J2247">
            <v>509</v>
          </cell>
          <cell r="K2247">
            <v>2.1919000000000001E-2</v>
          </cell>
          <cell r="L2247">
            <v>3.5105200000000003E-2</v>
          </cell>
          <cell r="M2247">
            <v>4.4237899999999997E-2</v>
          </cell>
          <cell r="N2247">
            <v>5.3370500000000001E-2</v>
          </cell>
          <cell r="O2247">
            <v>6.6556699999999996E-2</v>
          </cell>
          <cell r="P2247">
            <v>0.58333333333333337</v>
          </cell>
          <cell r="Q2247">
            <v>0.79166666666666663</v>
          </cell>
          <cell r="R2247">
            <v>14</v>
          </cell>
          <cell r="S2247">
            <v>19</v>
          </cell>
        </row>
        <row r="2248">
          <cell r="A2248" t="str">
            <v>All</v>
          </cell>
          <cell r="B2248" t="str">
            <v>Cycle</v>
          </cell>
          <cell r="C2248" t="str">
            <v>All</v>
          </cell>
          <cell r="D2248">
            <v>39671</v>
          </cell>
          <cell r="E2248">
            <v>15</v>
          </cell>
          <cell r="F2248">
            <v>0.52875660000000002</v>
          </cell>
          <cell r="G2248">
            <v>0.85749969999999998</v>
          </cell>
          <cell r="H2248">
            <v>95.405600000000007</v>
          </cell>
          <cell r="I2248">
            <v>3.0650000000000002E-4</v>
          </cell>
          <cell r="J2248">
            <v>509</v>
          </cell>
          <cell r="K2248">
            <v>0.30630600000000002</v>
          </cell>
          <cell r="L2248">
            <v>0.31956200000000001</v>
          </cell>
          <cell r="M2248">
            <v>0.32874310000000001</v>
          </cell>
          <cell r="N2248">
            <v>0.33792420000000001</v>
          </cell>
          <cell r="O2248">
            <v>0.3511802</v>
          </cell>
          <cell r="P2248">
            <v>0.58333333333333337</v>
          </cell>
          <cell r="Q2248">
            <v>0.79166666666666663</v>
          </cell>
          <cell r="R2248">
            <v>14</v>
          </cell>
          <cell r="S2248">
            <v>19</v>
          </cell>
        </row>
        <row r="2249">
          <cell r="A2249" t="str">
            <v>All</v>
          </cell>
          <cell r="B2249" t="str">
            <v>Cycle</v>
          </cell>
          <cell r="C2249" t="str">
            <v>All</v>
          </cell>
          <cell r="D2249">
            <v>39671</v>
          </cell>
          <cell r="E2249">
            <v>16</v>
          </cell>
          <cell r="F2249">
            <v>0.70675580000000005</v>
          </cell>
          <cell r="G2249">
            <v>1.0859760000000001</v>
          </cell>
          <cell r="H2249">
            <v>96.517300000000006</v>
          </cell>
          <cell r="I2249">
            <v>3.0410000000000002E-4</v>
          </cell>
          <cell r="J2249">
            <v>509</v>
          </cell>
          <cell r="K2249">
            <v>0.3568713</v>
          </cell>
          <cell r="L2249">
            <v>0.3700753</v>
          </cell>
          <cell r="M2249">
            <v>0.37922020000000001</v>
          </cell>
          <cell r="N2249">
            <v>0.38836520000000002</v>
          </cell>
          <cell r="O2249">
            <v>0.40156920000000002</v>
          </cell>
          <cell r="P2249">
            <v>0.58333333333333337</v>
          </cell>
          <cell r="Q2249">
            <v>0.79166666666666663</v>
          </cell>
          <cell r="R2249">
            <v>14</v>
          </cell>
          <cell r="S2249">
            <v>19</v>
          </cell>
        </row>
        <row r="2250">
          <cell r="A2250" t="str">
            <v>All</v>
          </cell>
          <cell r="B2250" t="str">
            <v>Cycle</v>
          </cell>
          <cell r="C2250" t="str">
            <v>All</v>
          </cell>
          <cell r="D2250">
            <v>39671</v>
          </cell>
          <cell r="E2250">
            <v>17</v>
          </cell>
          <cell r="F2250">
            <v>0.88621039999999995</v>
          </cell>
          <cell r="G2250">
            <v>1.267617</v>
          </cell>
          <cell r="H2250">
            <v>96.546300000000002</v>
          </cell>
          <cell r="I2250">
            <v>3.0400000000000002E-4</v>
          </cell>
          <cell r="J2250">
            <v>509</v>
          </cell>
          <cell r="K2250">
            <v>0.35906250000000001</v>
          </cell>
          <cell r="L2250">
            <v>0.37226379999999998</v>
          </cell>
          <cell r="M2250">
            <v>0.381407</v>
          </cell>
          <cell r="N2250">
            <v>0.39055010000000001</v>
          </cell>
          <cell r="O2250">
            <v>0.40375139999999998</v>
          </cell>
          <cell r="P2250">
            <v>0.58333333333333337</v>
          </cell>
          <cell r="Q2250">
            <v>0.79166666666666663</v>
          </cell>
          <cell r="R2250">
            <v>14</v>
          </cell>
          <cell r="S2250">
            <v>19</v>
          </cell>
        </row>
        <row r="2251">
          <cell r="A2251" t="str">
            <v>All</v>
          </cell>
          <cell r="B2251" t="str">
            <v>Cycle</v>
          </cell>
          <cell r="C2251" t="str">
            <v>All</v>
          </cell>
          <cell r="D2251">
            <v>39671</v>
          </cell>
          <cell r="E2251">
            <v>18</v>
          </cell>
          <cell r="F2251">
            <v>0.98522379999999998</v>
          </cell>
          <cell r="G2251">
            <v>1.3769119999999999</v>
          </cell>
          <cell r="H2251">
            <v>95.858500000000006</v>
          </cell>
          <cell r="I2251">
            <v>3.0479999999999998E-4</v>
          </cell>
          <cell r="J2251">
            <v>509</v>
          </cell>
          <cell r="K2251">
            <v>0.36931580000000003</v>
          </cell>
          <cell r="L2251">
            <v>0.38253359999999997</v>
          </cell>
          <cell r="M2251">
            <v>0.39168819999999999</v>
          </cell>
          <cell r="N2251">
            <v>0.4008427</v>
          </cell>
          <cell r="O2251">
            <v>0.4140605</v>
          </cell>
          <cell r="P2251">
            <v>0.58333333333333337</v>
          </cell>
          <cell r="Q2251">
            <v>0.79166666666666663</v>
          </cell>
          <cell r="R2251">
            <v>14</v>
          </cell>
          <cell r="S2251">
            <v>19</v>
          </cell>
        </row>
        <row r="2252">
          <cell r="A2252" t="str">
            <v>All</v>
          </cell>
          <cell r="B2252" t="str">
            <v>Cycle</v>
          </cell>
          <cell r="C2252" t="str">
            <v>All</v>
          </cell>
          <cell r="D2252">
            <v>39671</v>
          </cell>
          <cell r="E2252">
            <v>19</v>
          </cell>
          <cell r="F2252">
            <v>0.99480329999999995</v>
          </cell>
          <cell r="G2252">
            <v>1.300699</v>
          </cell>
          <cell r="H2252">
            <v>92.912499999999994</v>
          </cell>
          <cell r="I2252">
            <v>3.0160000000000001E-4</v>
          </cell>
          <cell r="J2252">
            <v>509</v>
          </cell>
          <cell r="K2252">
            <v>0.28364129999999999</v>
          </cell>
          <cell r="L2252">
            <v>0.29678929999999998</v>
          </cell>
          <cell r="M2252">
            <v>0.30589569999999999</v>
          </cell>
          <cell r="N2252">
            <v>0.315002</v>
          </cell>
          <cell r="O2252">
            <v>0.3281501</v>
          </cell>
          <cell r="P2252">
            <v>0.58333333333333337</v>
          </cell>
          <cell r="Q2252">
            <v>0.79166666666666663</v>
          </cell>
          <cell r="R2252">
            <v>14</v>
          </cell>
          <cell r="S2252">
            <v>19</v>
          </cell>
        </row>
        <row r="2253">
          <cell r="A2253" t="str">
            <v>All</v>
          </cell>
          <cell r="B2253" t="str">
            <v>Cycle</v>
          </cell>
          <cell r="C2253" t="str">
            <v>All</v>
          </cell>
          <cell r="D2253">
            <v>39671</v>
          </cell>
          <cell r="E2253">
            <v>20</v>
          </cell>
          <cell r="F2253">
            <v>1.388925</v>
          </cell>
          <cell r="G2253">
            <v>1.0590079999999999</v>
          </cell>
          <cell r="H2253">
            <v>88.613799999999998</v>
          </cell>
          <cell r="I2253">
            <v>3.0049999999999999E-4</v>
          </cell>
          <cell r="J2253">
            <v>509</v>
          </cell>
          <cell r="K2253">
            <v>-0.3521321</v>
          </cell>
          <cell r="L2253">
            <v>-0.3390069</v>
          </cell>
          <cell r="M2253">
            <v>-0.3299164</v>
          </cell>
          <cell r="N2253">
            <v>-0.32082579999999999</v>
          </cell>
          <cell r="O2253">
            <v>-0.30770059999999999</v>
          </cell>
          <cell r="P2253">
            <v>0.58333333333333337</v>
          </cell>
          <cell r="Q2253">
            <v>0.79166666666666663</v>
          </cell>
          <cell r="R2253">
            <v>14</v>
          </cell>
          <cell r="S2253">
            <v>19</v>
          </cell>
        </row>
        <row r="2254">
          <cell r="A2254" t="str">
            <v>All</v>
          </cell>
          <cell r="B2254" t="str">
            <v>Cycle</v>
          </cell>
          <cell r="C2254" t="str">
            <v>All</v>
          </cell>
          <cell r="D2254">
            <v>39671</v>
          </cell>
          <cell r="E2254">
            <v>21</v>
          </cell>
          <cell r="F2254">
            <v>1.0037579999999999</v>
          </cell>
          <cell r="G2254">
            <v>0.77205250000000003</v>
          </cell>
          <cell r="H2254">
            <v>84.172799999999995</v>
          </cell>
          <cell r="I2254">
            <v>3.0069999999999999E-4</v>
          </cell>
          <cell r="J2254">
            <v>509</v>
          </cell>
          <cell r="K2254">
            <v>-0.25392749999999997</v>
          </cell>
          <cell r="L2254">
            <v>-0.2407987</v>
          </cell>
          <cell r="M2254">
            <v>-0.23170569999999999</v>
          </cell>
          <cell r="N2254">
            <v>-0.2226128</v>
          </cell>
          <cell r="O2254">
            <v>-0.209484</v>
          </cell>
          <cell r="P2254">
            <v>0.58333333333333337</v>
          </cell>
          <cell r="Q2254">
            <v>0.79166666666666663</v>
          </cell>
          <cell r="R2254">
            <v>14</v>
          </cell>
          <cell r="S2254">
            <v>19</v>
          </cell>
        </row>
        <row r="2255">
          <cell r="A2255" t="str">
            <v>All</v>
          </cell>
          <cell r="B2255" t="str">
            <v>Cycle</v>
          </cell>
          <cell r="C2255" t="str">
            <v>All</v>
          </cell>
          <cell r="D2255">
            <v>39671</v>
          </cell>
          <cell r="E2255">
            <v>22</v>
          </cell>
          <cell r="F2255">
            <v>0.65693659999999998</v>
          </cell>
          <cell r="G2255">
            <v>0.56158889999999995</v>
          </cell>
          <cell r="H2255">
            <v>80.474599999999995</v>
          </cell>
          <cell r="I2255">
            <v>3.0019999999999998E-4</v>
          </cell>
          <cell r="J2255">
            <v>509</v>
          </cell>
          <cell r="K2255">
            <v>-0.1175539</v>
          </cell>
          <cell r="L2255">
            <v>-0.10443429999999999</v>
          </cell>
          <cell r="M2255">
            <v>-9.5347699999999994E-2</v>
          </cell>
          <cell r="N2255">
            <v>-8.6261099999999993E-2</v>
          </cell>
          <cell r="O2255">
            <v>-7.3141499999999998E-2</v>
          </cell>
          <cell r="P2255">
            <v>0.58333333333333337</v>
          </cell>
          <cell r="Q2255">
            <v>0.79166666666666663</v>
          </cell>
          <cell r="R2255">
            <v>14</v>
          </cell>
          <cell r="S2255">
            <v>19</v>
          </cell>
        </row>
        <row r="2256">
          <cell r="A2256" t="str">
            <v>All</v>
          </cell>
          <cell r="B2256" t="str">
            <v>Cycle</v>
          </cell>
          <cell r="C2256" t="str">
            <v>All</v>
          </cell>
          <cell r="D2256">
            <v>39671</v>
          </cell>
          <cell r="E2256">
            <v>23</v>
          </cell>
          <cell r="F2256">
            <v>0.38810650000000002</v>
          </cell>
          <cell r="G2256">
            <v>0.3851868</v>
          </cell>
          <cell r="H2256">
            <v>77.507999999999996</v>
          </cell>
          <cell r="I2256">
            <v>3.0239999999999998E-4</v>
          </cell>
          <cell r="J2256">
            <v>509</v>
          </cell>
          <cell r="K2256">
            <v>-2.5203699999999999E-2</v>
          </cell>
          <cell r="L2256">
            <v>-1.2038099999999999E-2</v>
          </cell>
          <cell r="M2256">
            <v>-2.9196999999999999E-3</v>
          </cell>
          <cell r="N2256">
            <v>6.1988E-3</v>
          </cell>
          <cell r="O2256">
            <v>1.93644E-2</v>
          </cell>
          <cell r="P2256">
            <v>0.58333333333333337</v>
          </cell>
          <cell r="Q2256">
            <v>0.79166666666666663</v>
          </cell>
          <cell r="R2256">
            <v>14</v>
          </cell>
          <cell r="S2256">
            <v>19</v>
          </cell>
        </row>
        <row r="2257">
          <cell r="A2257" t="str">
            <v>All</v>
          </cell>
          <cell r="B2257" t="str">
            <v>Cycle</v>
          </cell>
          <cell r="C2257" t="str">
            <v>All</v>
          </cell>
          <cell r="D2257">
            <v>39671</v>
          </cell>
          <cell r="E2257">
            <v>24</v>
          </cell>
          <cell r="F2257">
            <v>0.22654550000000001</v>
          </cell>
          <cell r="G2257">
            <v>0.2420196</v>
          </cell>
          <cell r="H2257">
            <v>75.650400000000005</v>
          </cell>
          <cell r="I2257">
            <v>3.0210000000000002E-4</v>
          </cell>
          <cell r="J2257">
            <v>509</v>
          </cell>
          <cell r="K2257">
            <v>-6.8021999999999996E-3</v>
          </cell>
          <cell r="L2257">
            <v>6.3588000000000004E-3</v>
          </cell>
          <cell r="M2257">
            <v>1.5474099999999999E-2</v>
          </cell>
          <cell r="N2257">
            <v>2.4589400000000001E-2</v>
          </cell>
          <cell r="O2257">
            <v>3.7750400000000003E-2</v>
          </cell>
          <cell r="P2257">
            <v>0.58333333333333337</v>
          </cell>
          <cell r="Q2257">
            <v>0.79166666666666663</v>
          </cell>
          <cell r="R2257">
            <v>14</v>
          </cell>
          <cell r="S2257">
            <v>19</v>
          </cell>
        </row>
        <row r="2258">
          <cell r="A2258" t="str">
            <v>All</v>
          </cell>
          <cell r="B2258" t="str">
            <v>Cycle</v>
          </cell>
          <cell r="C2258" t="str">
            <v>All</v>
          </cell>
          <cell r="D2258">
            <v>39675</v>
          </cell>
          <cell r="E2258">
            <v>1</v>
          </cell>
          <cell r="F2258">
            <v>0.31247320000000001</v>
          </cell>
          <cell r="G2258">
            <v>0.25445849999999998</v>
          </cell>
          <cell r="H2258">
            <v>76.889099999999999</v>
          </cell>
          <cell r="I2258">
            <v>3.1990000000000002E-4</v>
          </cell>
          <cell r="J2258">
            <v>510</v>
          </cell>
          <cell r="K2258">
            <v>-8.0935300000000002E-2</v>
          </cell>
          <cell r="L2258">
            <v>-6.7393700000000001E-2</v>
          </cell>
          <cell r="M2258">
            <v>-5.8014799999999998E-2</v>
          </cell>
          <cell r="N2258">
            <v>-4.86358E-2</v>
          </cell>
          <cell r="O2258">
            <v>-3.5094199999999999E-2</v>
          </cell>
          <cell r="P2258">
            <v>0.58333333333333337</v>
          </cell>
          <cell r="Q2258">
            <v>0.79166666666666663</v>
          </cell>
          <cell r="R2258">
            <v>14</v>
          </cell>
          <cell r="S2258">
            <v>19</v>
          </cell>
        </row>
        <row r="2259">
          <cell r="A2259" t="str">
            <v>All</v>
          </cell>
          <cell r="B2259" t="str">
            <v>Cycle</v>
          </cell>
          <cell r="C2259" t="str">
            <v>All</v>
          </cell>
          <cell r="D2259">
            <v>39675</v>
          </cell>
          <cell r="E2259">
            <v>2</v>
          </cell>
          <cell r="F2259">
            <v>0.1930666</v>
          </cell>
          <cell r="G2259">
            <v>0.14888989999999999</v>
          </cell>
          <cell r="H2259">
            <v>73.909199999999998</v>
          </cell>
          <cell r="I2259">
            <v>3.0469999999999998E-4</v>
          </cell>
          <cell r="J2259">
            <v>510</v>
          </cell>
          <cell r="K2259">
            <v>-6.6548399999999994E-2</v>
          </cell>
          <cell r="L2259">
            <v>-5.3331000000000003E-2</v>
          </cell>
          <cell r="M2259">
            <v>-4.4176699999999999E-2</v>
          </cell>
          <cell r="N2259">
            <v>-3.5022400000000002E-2</v>
          </cell>
          <cell r="O2259">
            <v>-2.1805000000000001E-2</v>
          </cell>
          <cell r="P2259">
            <v>0.58333333333333337</v>
          </cell>
          <cell r="Q2259">
            <v>0.79166666666666663</v>
          </cell>
          <cell r="R2259">
            <v>14</v>
          </cell>
          <cell r="S2259">
            <v>19</v>
          </cell>
        </row>
        <row r="2260">
          <cell r="A2260" t="str">
            <v>All</v>
          </cell>
          <cell r="B2260" t="str">
            <v>Cycle</v>
          </cell>
          <cell r="C2260" t="str">
            <v>All</v>
          </cell>
          <cell r="D2260">
            <v>39675</v>
          </cell>
          <cell r="E2260">
            <v>3</v>
          </cell>
          <cell r="F2260">
            <v>0.14507780000000001</v>
          </cell>
          <cell r="G2260">
            <v>0.1099099</v>
          </cell>
          <cell r="H2260">
            <v>72.148300000000006</v>
          </cell>
          <cell r="I2260">
            <v>3.0420000000000002E-4</v>
          </cell>
          <cell r="J2260">
            <v>510</v>
          </cell>
          <cell r="K2260">
            <v>-5.7519099999999997E-2</v>
          </cell>
          <cell r="L2260">
            <v>-4.43138E-2</v>
          </cell>
          <cell r="M2260">
            <v>-3.5167900000000002E-2</v>
          </cell>
          <cell r="N2260">
            <v>-2.6021900000000001E-2</v>
          </cell>
          <cell r="O2260">
            <v>-1.28167E-2</v>
          </cell>
          <cell r="P2260">
            <v>0.58333333333333337</v>
          </cell>
          <cell r="Q2260">
            <v>0.79166666666666663</v>
          </cell>
          <cell r="R2260">
            <v>14</v>
          </cell>
          <cell r="S2260">
            <v>19</v>
          </cell>
        </row>
        <row r="2261">
          <cell r="A2261" t="str">
            <v>All</v>
          </cell>
          <cell r="B2261" t="str">
            <v>Cycle</v>
          </cell>
          <cell r="C2261" t="str">
            <v>All</v>
          </cell>
          <cell r="D2261">
            <v>39675</v>
          </cell>
          <cell r="E2261">
            <v>4</v>
          </cell>
          <cell r="F2261">
            <v>9.9053799999999997E-2</v>
          </cell>
          <cell r="G2261">
            <v>8.5455199999999995E-2</v>
          </cell>
          <cell r="H2261">
            <v>70.719099999999997</v>
          </cell>
          <cell r="I2261">
            <v>3.0620000000000002E-4</v>
          </cell>
          <cell r="J2261">
            <v>510</v>
          </cell>
          <cell r="K2261">
            <v>-3.6025799999999997E-2</v>
          </cell>
          <cell r="L2261">
            <v>-2.2775699999999999E-2</v>
          </cell>
          <cell r="M2261">
            <v>-1.35987E-2</v>
          </cell>
          <cell r="N2261">
            <v>-4.4216999999999998E-3</v>
          </cell>
          <cell r="O2261">
            <v>8.8284999999999995E-3</v>
          </cell>
          <cell r="P2261">
            <v>0.58333333333333337</v>
          </cell>
          <cell r="Q2261">
            <v>0.79166666666666663</v>
          </cell>
          <cell r="R2261">
            <v>14</v>
          </cell>
          <cell r="S2261">
            <v>19</v>
          </cell>
        </row>
        <row r="2262">
          <cell r="A2262" t="str">
            <v>All</v>
          </cell>
          <cell r="B2262" t="str">
            <v>Cycle</v>
          </cell>
          <cell r="C2262" t="str">
            <v>All</v>
          </cell>
          <cell r="D2262">
            <v>39675</v>
          </cell>
          <cell r="E2262">
            <v>5</v>
          </cell>
          <cell r="F2262">
            <v>8.6678900000000003E-2</v>
          </cell>
          <cell r="G2262">
            <v>6.5184000000000006E-2</v>
          </cell>
          <cell r="H2262">
            <v>69.052899999999994</v>
          </cell>
          <cell r="I2262">
            <v>3.0509999999999999E-4</v>
          </cell>
          <cell r="J2262">
            <v>510</v>
          </cell>
          <cell r="K2262">
            <v>-4.3878599999999997E-2</v>
          </cell>
          <cell r="L2262">
            <v>-3.06541E-2</v>
          </cell>
          <cell r="M2262">
            <v>-2.1494800000000001E-2</v>
          </cell>
          <cell r="N2262">
            <v>-1.23356E-2</v>
          </cell>
          <cell r="O2262">
            <v>8.8889999999999998E-4</v>
          </cell>
          <cell r="P2262">
            <v>0.58333333333333337</v>
          </cell>
          <cell r="Q2262">
            <v>0.79166666666666663</v>
          </cell>
          <cell r="R2262">
            <v>14</v>
          </cell>
          <cell r="S2262">
            <v>19</v>
          </cell>
        </row>
        <row r="2263">
          <cell r="A2263" t="str">
            <v>All</v>
          </cell>
          <cell r="B2263" t="str">
            <v>Cycle</v>
          </cell>
          <cell r="C2263" t="str">
            <v>All</v>
          </cell>
          <cell r="D2263">
            <v>39675</v>
          </cell>
          <cell r="E2263">
            <v>6</v>
          </cell>
          <cell r="F2263">
            <v>6.0195400000000003E-2</v>
          </cell>
          <cell r="G2263">
            <v>6.1485999999999999E-2</v>
          </cell>
          <cell r="H2263">
            <v>68.273700000000005</v>
          </cell>
          <cell r="I2263">
            <v>3.0019999999999998E-4</v>
          </cell>
          <cell r="J2263">
            <v>510</v>
          </cell>
          <cell r="K2263">
            <v>-2.0912799999999999E-2</v>
          </cell>
          <cell r="L2263">
            <v>-7.7948999999999996E-3</v>
          </cell>
          <cell r="M2263">
            <v>1.2906E-3</v>
          </cell>
          <cell r="N2263">
            <v>1.0376E-2</v>
          </cell>
          <cell r="O2263">
            <v>2.3493900000000002E-2</v>
          </cell>
          <cell r="P2263">
            <v>0.58333333333333337</v>
          </cell>
          <cell r="Q2263">
            <v>0.79166666666666663</v>
          </cell>
          <cell r="R2263">
            <v>14</v>
          </cell>
          <cell r="S2263">
            <v>19</v>
          </cell>
        </row>
        <row r="2264">
          <cell r="A2264" t="str">
            <v>All</v>
          </cell>
          <cell r="B2264" t="str">
            <v>Cycle</v>
          </cell>
          <cell r="C2264" t="str">
            <v>All</v>
          </cell>
          <cell r="D2264">
            <v>39675</v>
          </cell>
          <cell r="E2264">
            <v>7</v>
          </cell>
          <cell r="F2264">
            <v>4.7004999999999998E-2</v>
          </cell>
          <cell r="G2264">
            <v>6.2600699999999995E-2</v>
          </cell>
          <cell r="H2264">
            <v>68.0608</v>
          </cell>
          <cell r="I2264">
            <v>2.9819999999999998E-4</v>
          </cell>
          <cell r="J2264">
            <v>510</v>
          </cell>
          <cell r="K2264">
            <v>-6.5338999999999996E-3</v>
          </cell>
          <cell r="L2264">
            <v>6.5405000000000003E-3</v>
          </cell>
          <cell r="M2264">
            <v>1.55958E-2</v>
          </cell>
          <cell r="N2264">
            <v>2.4650999999999999E-2</v>
          </cell>
          <cell r="O2264">
            <v>3.7725399999999999E-2</v>
          </cell>
          <cell r="P2264">
            <v>0.58333333333333337</v>
          </cell>
          <cell r="Q2264">
            <v>0.79166666666666663</v>
          </cell>
          <cell r="R2264">
            <v>14</v>
          </cell>
          <cell r="S2264">
            <v>19</v>
          </cell>
        </row>
        <row r="2265">
          <cell r="A2265" t="str">
            <v>All</v>
          </cell>
          <cell r="B2265" t="str">
            <v>Cycle</v>
          </cell>
          <cell r="C2265" t="str">
            <v>All</v>
          </cell>
          <cell r="D2265">
            <v>39675</v>
          </cell>
          <cell r="E2265">
            <v>8</v>
          </cell>
          <cell r="F2265">
            <v>5.5121400000000001E-2</v>
          </cell>
          <cell r="G2265">
            <v>6.0595499999999997E-2</v>
          </cell>
          <cell r="H2265">
            <v>69.027199999999993</v>
          </cell>
          <cell r="I2265">
            <v>3.0029999999999998E-4</v>
          </cell>
          <cell r="J2265">
            <v>510</v>
          </cell>
          <cell r="K2265">
            <v>-1.6732899999999998E-2</v>
          </cell>
          <cell r="L2265">
            <v>-3.6129000000000001E-3</v>
          </cell>
          <cell r="M2265">
            <v>5.4741E-3</v>
          </cell>
          <cell r="N2265">
            <v>1.4560999999999999E-2</v>
          </cell>
          <cell r="O2265">
            <v>2.76811E-2</v>
          </cell>
          <cell r="P2265">
            <v>0.58333333333333337</v>
          </cell>
          <cell r="Q2265">
            <v>0.79166666666666663</v>
          </cell>
          <cell r="R2265">
            <v>14</v>
          </cell>
          <cell r="S2265">
            <v>19</v>
          </cell>
        </row>
        <row r="2266">
          <cell r="A2266" t="str">
            <v>All</v>
          </cell>
          <cell r="B2266" t="str">
            <v>Cycle</v>
          </cell>
          <cell r="C2266" t="str">
            <v>All</v>
          </cell>
          <cell r="D2266">
            <v>39675</v>
          </cell>
          <cell r="E2266">
            <v>9</v>
          </cell>
          <cell r="F2266">
            <v>6.55496E-2</v>
          </cell>
          <cell r="G2266">
            <v>7.1638599999999997E-2</v>
          </cell>
          <cell r="H2266">
            <v>72.353300000000004</v>
          </cell>
          <cell r="I2266">
            <v>3.0279999999999999E-4</v>
          </cell>
          <cell r="J2266">
            <v>510</v>
          </cell>
          <cell r="K2266">
            <v>-1.6211199999999999E-2</v>
          </cell>
          <cell r="L2266">
            <v>-3.0360999999999999E-3</v>
          </cell>
          <cell r="M2266">
            <v>6.0889999999999998E-3</v>
          </cell>
          <cell r="N2266">
            <v>1.5214E-2</v>
          </cell>
          <cell r="O2266">
            <v>2.83891E-2</v>
          </cell>
          <cell r="P2266">
            <v>0.58333333333333337</v>
          </cell>
          <cell r="Q2266">
            <v>0.79166666666666663</v>
          </cell>
          <cell r="R2266">
            <v>14</v>
          </cell>
          <cell r="S2266">
            <v>19</v>
          </cell>
        </row>
        <row r="2267">
          <cell r="A2267" t="str">
            <v>All</v>
          </cell>
          <cell r="B2267" t="str">
            <v>Cycle</v>
          </cell>
          <cell r="C2267" t="str">
            <v>All</v>
          </cell>
          <cell r="D2267">
            <v>39675</v>
          </cell>
          <cell r="E2267">
            <v>10</v>
          </cell>
          <cell r="F2267">
            <v>0.14971660000000001</v>
          </cell>
          <cell r="G2267">
            <v>0.1131914</v>
          </cell>
          <cell r="H2267">
            <v>76.805400000000006</v>
          </cell>
          <cell r="I2267">
            <v>3.055E-4</v>
          </cell>
          <cell r="J2267">
            <v>510</v>
          </cell>
          <cell r="K2267">
            <v>-5.8925699999999998E-2</v>
          </cell>
          <cell r="L2267">
            <v>-4.5691299999999997E-2</v>
          </cell>
          <cell r="M2267">
            <v>-3.6525299999999997E-2</v>
          </cell>
          <cell r="N2267">
            <v>-2.73592E-2</v>
          </cell>
          <cell r="O2267">
            <v>-1.4124899999999999E-2</v>
          </cell>
          <cell r="P2267">
            <v>0.58333333333333337</v>
          </cell>
          <cell r="Q2267">
            <v>0.79166666666666663</v>
          </cell>
          <cell r="R2267">
            <v>14</v>
          </cell>
          <cell r="S2267">
            <v>19</v>
          </cell>
        </row>
        <row r="2268">
          <cell r="A2268" t="str">
            <v>All</v>
          </cell>
          <cell r="B2268" t="str">
            <v>Cycle</v>
          </cell>
          <cell r="C2268" t="str">
            <v>All</v>
          </cell>
          <cell r="D2268">
            <v>39675</v>
          </cell>
          <cell r="E2268">
            <v>11</v>
          </cell>
          <cell r="F2268">
            <v>0.24033840000000001</v>
          </cell>
          <cell r="G2268">
            <v>0.1895751</v>
          </cell>
          <cell r="H2268">
            <v>81.384600000000006</v>
          </cell>
          <cell r="I2268">
            <v>3.056E-4</v>
          </cell>
          <cell r="J2268">
            <v>510</v>
          </cell>
          <cell r="K2268">
            <v>-7.3168300000000006E-2</v>
          </cell>
          <cell r="L2268">
            <v>-5.99313E-2</v>
          </cell>
          <cell r="M2268">
            <v>-5.0763299999999997E-2</v>
          </cell>
          <cell r="N2268">
            <v>-4.1595399999999998E-2</v>
          </cell>
          <cell r="O2268">
            <v>-2.8358399999999999E-2</v>
          </cell>
          <cell r="P2268">
            <v>0.58333333333333337</v>
          </cell>
          <cell r="Q2268">
            <v>0.79166666666666663</v>
          </cell>
          <cell r="R2268">
            <v>14</v>
          </cell>
          <cell r="S2268">
            <v>19</v>
          </cell>
        </row>
        <row r="2269">
          <cell r="A2269" t="str">
            <v>All</v>
          </cell>
          <cell r="B2269" t="str">
            <v>Cycle</v>
          </cell>
          <cell r="C2269" t="str">
            <v>All</v>
          </cell>
          <cell r="D2269">
            <v>39675</v>
          </cell>
          <cell r="E2269">
            <v>12</v>
          </cell>
          <cell r="F2269">
            <v>0.3979994</v>
          </cell>
          <cell r="G2269">
            <v>0.3430455</v>
          </cell>
          <cell r="H2269">
            <v>85.62</v>
          </cell>
          <cell r="I2269">
            <v>3.0870000000000002E-4</v>
          </cell>
          <cell r="J2269">
            <v>510</v>
          </cell>
          <cell r="K2269">
            <v>-7.7470200000000003E-2</v>
          </cell>
          <cell r="L2269">
            <v>-6.4167399999999999E-2</v>
          </cell>
          <cell r="M2269">
            <v>-5.49539E-2</v>
          </cell>
          <cell r="N2269">
            <v>-4.5740400000000001E-2</v>
          </cell>
          <cell r="O2269">
            <v>-3.2437500000000001E-2</v>
          </cell>
          <cell r="P2269">
            <v>0.58333333333333337</v>
          </cell>
          <cell r="Q2269">
            <v>0.79166666666666663</v>
          </cell>
          <cell r="R2269">
            <v>14</v>
          </cell>
          <cell r="S2269">
            <v>19</v>
          </cell>
        </row>
        <row r="2270">
          <cell r="A2270" t="str">
            <v>All</v>
          </cell>
          <cell r="B2270" t="str">
            <v>Cycle</v>
          </cell>
          <cell r="C2270" t="str">
            <v>All</v>
          </cell>
          <cell r="D2270">
            <v>39675</v>
          </cell>
          <cell r="E2270">
            <v>13</v>
          </cell>
          <cell r="F2270">
            <v>0.57492430000000005</v>
          </cell>
          <cell r="G2270">
            <v>0.52597079999999996</v>
          </cell>
          <cell r="H2270">
            <v>89.506699999999995</v>
          </cell>
          <cell r="I2270">
            <v>3.1070000000000002E-4</v>
          </cell>
          <cell r="J2270">
            <v>510</v>
          </cell>
          <cell r="K2270">
            <v>-7.1544200000000002E-2</v>
          </cell>
          <cell r="L2270">
            <v>-5.8197400000000003E-2</v>
          </cell>
          <cell r="M2270">
            <v>-4.8953499999999997E-2</v>
          </cell>
          <cell r="N2270">
            <v>-3.9709500000000002E-2</v>
          </cell>
          <cell r="O2270">
            <v>-2.6362799999999999E-2</v>
          </cell>
          <cell r="P2270">
            <v>0.58333333333333337</v>
          </cell>
          <cell r="Q2270">
            <v>0.79166666666666663</v>
          </cell>
          <cell r="R2270">
            <v>14</v>
          </cell>
          <cell r="S2270">
            <v>19</v>
          </cell>
        </row>
        <row r="2271">
          <cell r="A2271" t="str">
            <v>All</v>
          </cell>
          <cell r="B2271" t="str">
            <v>Cycle</v>
          </cell>
          <cell r="C2271" t="str">
            <v>All</v>
          </cell>
          <cell r="D2271">
            <v>39675</v>
          </cell>
          <cell r="E2271">
            <v>14</v>
          </cell>
          <cell r="F2271">
            <v>0.86047660000000004</v>
          </cell>
          <cell r="G2271">
            <v>0.75025280000000005</v>
          </cell>
          <cell r="H2271">
            <v>93.009699999999995</v>
          </cell>
          <cell r="I2271">
            <v>3.0889999999999997E-4</v>
          </cell>
          <cell r="J2271">
            <v>510</v>
          </cell>
          <cell r="K2271">
            <v>-0.13274820000000001</v>
          </cell>
          <cell r="L2271">
            <v>-0.11944059999999999</v>
          </cell>
          <cell r="M2271">
            <v>-0.1102238</v>
          </cell>
          <cell r="N2271">
            <v>-0.1010071</v>
          </cell>
          <cell r="O2271">
            <v>-8.76995E-2</v>
          </cell>
          <cell r="P2271">
            <v>0.58333333333333337</v>
          </cell>
          <cell r="Q2271">
            <v>0.79166666666666663</v>
          </cell>
          <cell r="R2271">
            <v>14</v>
          </cell>
          <cell r="S2271">
            <v>19</v>
          </cell>
        </row>
        <row r="2272">
          <cell r="A2272" t="str">
            <v>All</v>
          </cell>
          <cell r="B2272" t="str">
            <v>Cycle</v>
          </cell>
          <cell r="C2272" t="str">
            <v>All</v>
          </cell>
          <cell r="D2272">
            <v>39675</v>
          </cell>
          <cell r="E2272">
            <v>15</v>
          </cell>
          <cell r="F2272">
            <v>0.72796700000000003</v>
          </cell>
          <cell r="G2272">
            <v>1.0205299999999999</v>
          </cell>
          <cell r="H2272">
            <v>96.501300000000001</v>
          </cell>
          <cell r="I2272">
            <v>3.102E-4</v>
          </cell>
          <cell r="J2272">
            <v>510</v>
          </cell>
          <cell r="K2272">
            <v>0.26999299999999998</v>
          </cell>
          <cell r="L2272">
            <v>0.2833273</v>
          </cell>
          <cell r="M2272">
            <v>0.29256260000000001</v>
          </cell>
          <cell r="N2272">
            <v>0.30179790000000001</v>
          </cell>
          <cell r="O2272">
            <v>0.31513219999999997</v>
          </cell>
          <cell r="P2272">
            <v>0.58333333333333337</v>
          </cell>
          <cell r="Q2272">
            <v>0.79166666666666663</v>
          </cell>
          <cell r="R2272">
            <v>14</v>
          </cell>
          <cell r="S2272">
            <v>19</v>
          </cell>
        </row>
        <row r="2273">
          <cell r="A2273" t="str">
            <v>All</v>
          </cell>
          <cell r="B2273" t="str">
            <v>Cycle</v>
          </cell>
          <cell r="C2273" t="str">
            <v>All</v>
          </cell>
          <cell r="D2273">
            <v>39675</v>
          </cell>
          <cell r="E2273">
            <v>16</v>
          </cell>
          <cell r="F2273">
            <v>0.92694710000000002</v>
          </cell>
          <cell r="G2273">
            <v>1.342538</v>
          </cell>
          <cell r="H2273">
            <v>99.093599999999995</v>
          </cell>
          <cell r="I2273">
            <v>3.1599999999999998E-4</v>
          </cell>
          <cell r="J2273">
            <v>510</v>
          </cell>
          <cell r="K2273">
            <v>0.39280959999999998</v>
          </cell>
          <cell r="L2273">
            <v>0.40626889999999999</v>
          </cell>
          <cell r="M2273">
            <v>0.41559069999999998</v>
          </cell>
          <cell r="N2273">
            <v>0.42491250000000003</v>
          </cell>
          <cell r="O2273">
            <v>0.43837179999999998</v>
          </cell>
          <cell r="P2273">
            <v>0.58333333333333337</v>
          </cell>
          <cell r="Q2273">
            <v>0.79166666666666663</v>
          </cell>
          <cell r="R2273">
            <v>14</v>
          </cell>
          <cell r="S2273">
            <v>19</v>
          </cell>
        </row>
        <row r="2274">
          <cell r="A2274" t="str">
            <v>All</v>
          </cell>
          <cell r="B2274" t="str">
            <v>Cycle</v>
          </cell>
          <cell r="C2274" t="str">
            <v>All</v>
          </cell>
          <cell r="D2274">
            <v>39675</v>
          </cell>
          <cell r="E2274">
            <v>17</v>
          </cell>
          <cell r="F2274">
            <v>1.0977600000000001</v>
          </cell>
          <cell r="G2274">
            <v>1.5734630000000001</v>
          </cell>
          <cell r="H2274">
            <v>100.161</v>
          </cell>
          <cell r="I2274">
            <v>3.1639999999999999E-4</v>
          </cell>
          <cell r="J2274">
            <v>510</v>
          </cell>
          <cell r="K2274">
            <v>0.45290789999999997</v>
          </cell>
          <cell r="L2274">
            <v>0.46637499999999998</v>
          </cell>
          <cell r="M2274">
            <v>0.47570230000000002</v>
          </cell>
          <cell r="N2274">
            <v>0.4850295</v>
          </cell>
          <cell r="O2274">
            <v>0.49849670000000001</v>
          </cell>
          <cell r="P2274">
            <v>0.58333333333333337</v>
          </cell>
          <cell r="Q2274">
            <v>0.79166666666666663</v>
          </cell>
          <cell r="R2274">
            <v>14</v>
          </cell>
          <cell r="S2274">
            <v>19</v>
          </cell>
        </row>
        <row r="2275">
          <cell r="A2275" t="str">
            <v>All</v>
          </cell>
          <cell r="B2275" t="str">
            <v>Cycle</v>
          </cell>
          <cell r="C2275" t="str">
            <v>All</v>
          </cell>
          <cell r="D2275">
            <v>39675</v>
          </cell>
          <cell r="E2275">
            <v>18</v>
          </cell>
          <cell r="F2275">
            <v>1.2146939999999999</v>
          </cell>
          <cell r="G2275">
            <v>1.660882</v>
          </cell>
          <cell r="H2275">
            <v>99.401399999999995</v>
          </cell>
          <cell r="I2275">
            <v>3.1419999999999999E-4</v>
          </cell>
          <cell r="J2275">
            <v>510</v>
          </cell>
          <cell r="K2275">
            <v>0.42347119999999999</v>
          </cell>
          <cell r="L2275">
            <v>0.43689260000000002</v>
          </cell>
          <cell r="M2275">
            <v>0.44618829999999998</v>
          </cell>
          <cell r="N2275">
            <v>0.455484</v>
          </cell>
          <cell r="O2275">
            <v>0.46890549999999998</v>
          </cell>
          <cell r="P2275">
            <v>0.58333333333333337</v>
          </cell>
          <cell r="Q2275">
            <v>0.79166666666666663</v>
          </cell>
          <cell r="R2275">
            <v>14</v>
          </cell>
          <cell r="S2275">
            <v>19</v>
          </cell>
        </row>
        <row r="2276">
          <cell r="A2276" t="str">
            <v>All</v>
          </cell>
          <cell r="B2276" t="str">
            <v>Cycle</v>
          </cell>
          <cell r="C2276" t="str">
            <v>All</v>
          </cell>
          <cell r="D2276">
            <v>39675</v>
          </cell>
          <cell r="E2276">
            <v>19</v>
          </cell>
          <cell r="F2276">
            <v>1.172296</v>
          </cell>
          <cell r="G2276">
            <v>1.6146499999999999</v>
          </cell>
          <cell r="H2276">
            <v>97.049099999999996</v>
          </cell>
          <cell r="I2276">
            <v>3.1070000000000002E-4</v>
          </cell>
          <cell r="J2276">
            <v>510</v>
          </cell>
          <cell r="K2276">
            <v>0.41976649999999999</v>
          </cell>
          <cell r="L2276">
            <v>0.43311159999999999</v>
          </cell>
          <cell r="M2276">
            <v>0.44235439999999998</v>
          </cell>
          <cell r="N2276">
            <v>0.45159719999999998</v>
          </cell>
          <cell r="O2276">
            <v>0.46494239999999998</v>
          </cell>
          <cell r="P2276">
            <v>0.58333333333333337</v>
          </cell>
          <cell r="Q2276">
            <v>0.79166666666666663</v>
          </cell>
          <cell r="R2276">
            <v>14</v>
          </cell>
          <cell r="S2276">
            <v>19</v>
          </cell>
        </row>
        <row r="2277">
          <cell r="A2277" t="str">
            <v>All</v>
          </cell>
          <cell r="B2277" t="str">
            <v>Cycle</v>
          </cell>
          <cell r="C2277" t="str">
            <v>All</v>
          </cell>
          <cell r="D2277">
            <v>39675</v>
          </cell>
          <cell r="E2277">
            <v>20</v>
          </cell>
          <cell r="F2277">
            <v>1.7715959999999999</v>
          </cell>
          <cell r="G2277">
            <v>1.3248979999999999</v>
          </cell>
          <cell r="H2277">
            <v>91.926699999999997</v>
          </cell>
          <cell r="I2277">
            <v>3.0800000000000001E-4</v>
          </cell>
          <cell r="J2277">
            <v>510</v>
          </cell>
          <cell r="K2277">
            <v>-0.46919040000000001</v>
          </cell>
          <cell r="L2277">
            <v>-0.45590199999999997</v>
          </cell>
          <cell r="M2277">
            <v>-0.4466985</v>
          </cell>
          <cell r="N2277">
            <v>-0.43749510000000003</v>
          </cell>
          <cell r="O2277">
            <v>-0.42420659999999999</v>
          </cell>
          <cell r="P2277">
            <v>0.58333333333333337</v>
          </cell>
          <cell r="Q2277">
            <v>0.79166666666666663</v>
          </cell>
          <cell r="R2277">
            <v>14</v>
          </cell>
          <cell r="S2277">
            <v>19</v>
          </cell>
        </row>
        <row r="2278">
          <cell r="A2278" t="str">
            <v>All</v>
          </cell>
          <cell r="B2278" t="str">
            <v>Cycle</v>
          </cell>
          <cell r="C2278" t="str">
            <v>All</v>
          </cell>
          <cell r="D2278">
            <v>39675</v>
          </cell>
          <cell r="E2278">
            <v>21</v>
          </cell>
          <cell r="F2278">
            <v>1.4116850000000001</v>
          </cell>
          <cell r="G2278">
            <v>1.0375529999999999</v>
          </cell>
          <cell r="H2278">
            <v>87.792500000000004</v>
          </cell>
          <cell r="I2278">
            <v>3.0860000000000002E-4</v>
          </cell>
          <cell r="J2278">
            <v>510</v>
          </cell>
          <cell r="K2278">
            <v>-0.396646</v>
          </cell>
          <cell r="L2278">
            <v>-0.38334469999999998</v>
          </cell>
          <cell r="M2278">
            <v>-0.37413229999999997</v>
          </cell>
          <cell r="N2278">
            <v>-0.36491980000000002</v>
          </cell>
          <cell r="O2278">
            <v>-0.3516186</v>
          </cell>
          <cell r="P2278">
            <v>0.58333333333333337</v>
          </cell>
          <cell r="Q2278">
            <v>0.79166666666666663</v>
          </cell>
          <cell r="R2278">
            <v>14</v>
          </cell>
          <cell r="S2278">
            <v>19</v>
          </cell>
        </row>
        <row r="2279">
          <cell r="A2279" t="str">
            <v>All</v>
          </cell>
          <cell r="B2279" t="str">
            <v>Cycle</v>
          </cell>
          <cell r="C2279" t="str">
            <v>All</v>
          </cell>
          <cell r="D2279">
            <v>39675</v>
          </cell>
          <cell r="E2279">
            <v>22</v>
          </cell>
          <cell r="F2279">
            <v>1.0412429999999999</v>
          </cell>
          <cell r="G2279">
            <v>0.78928390000000004</v>
          </cell>
          <cell r="H2279">
            <v>84.281499999999994</v>
          </cell>
          <cell r="I2279">
            <v>3.0489999999999998E-4</v>
          </cell>
          <cell r="J2279">
            <v>510</v>
          </cell>
          <cell r="K2279">
            <v>-0.27433560000000001</v>
          </cell>
          <cell r="L2279">
            <v>-0.2611156</v>
          </cell>
          <cell r="M2279">
            <v>-0.25195960000000001</v>
          </cell>
          <cell r="N2279">
            <v>-0.24280350000000001</v>
          </cell>
          <cell r="O2279">
            <v>-0.2295836</v>
          </cell>
          <cell r="P2279">
            <v>0.58333333333333337</v>
          </cell>
          <cell r="Q2279">
            <v>0.79166666666666663</v>
          </cell>
          <cell r="R2279">
            <v>14</v>
          </cell>
          <cell r="S2279">
            <v>19</v>
          </cell>
        </row>
        <row r="2280">
          <cell r="A2280" t="str">
            <v>All</v>
          </cell>
          <cell r="B2280" t="str">
            <v>Cycle</v>
          </cell>
          <cell r="C2280" t="str">
            <v>All</v>
          </cell>
          <cell r="D2280">
            <v>39675</v>
          </cell>
          <cell r="E2280">
            <v>23</v>
          </cell>
          <cell r="F2280">
            <v>0.75255950000000005</v>
          </cell>
          <cell r="G2280">
            <v>0.5776348</v>
          </cell>
          <cell r="H2280">
            <v>82.305000000000007</v>
          </cell>
          <cell r="I2280">
            <v>3.0939999999999999E-4</v>
          </cell>
          <cell r="J2280">
            <v>510</v>
          </cell>
          <cell r="K2280">
            <v>-0.197467</v>
          </cell>
          <cell r="L2280">
            <v>-0.1841488</v>
          </cell>
          <cell r="M2280">
            <v>-0.17492469999999999</v>
          </cell>
          <cell r="N2280">
            <v>-0.1657005</v>
          </cell>
          <cell r="O2280">
            <v>-0.1523824</v>
          </cell>
          <cell r="P2280">
            <v>0.58333333333333337</v>
          </cell>
          <cell r="Q2280">
            <v>0.79166666666666663</v>
          </cell>
          <cell r="R2280">
            <v>14</v>
          </cell>
          <cell r="S2280">
            <v>19</v>
          </cell>
        </row>
        <row r="2281">
          <cell r="A2281" t="str">
            <v>All</v>
          </cell>
          <cell r="B2281" t="str">
            <v>Cycle</v>
          </cell>
          <cell r="C2281" t="str">
            <v>All</v>
          </cell>
          <cell r="D2281">
            <v>39675</v>
          </cell>
          <cell r="E2281">
            <v>24</v>
          </cell>
          <cell r="F2281">
            <v>0.51215310000000003</v>
          </cell>
          <cell r="G2281">
            <v>0.38658730000000002</v>
          </cell>
          <cell r="H2281">
            <v>80.105699999999999</v>
          </cell>
          <cell r="I2281">
            <v>3.1480000000000001E-4</v>
          </cell>
          <cell r="J2281">
            <v>510</v>
          </cell>
          <cell r="K2281">
            <v>-0.14830380000000001</v>
          </cell>
          <cell r="L2281">
            <v>-0.13486999999999999</v>
          </cell>
          <cell r="M2281">
            <v>-0.12556580000000001</v>
          </cell>
          <cell r="N2281">
            <v>-0.11626160000000001</v>
          </cell>
          <cell r="O2281">
            <v>-0.1028278</v>
          </cell>
          <cell r="P2281">
            <v>0.58333333333333337</v>
          </cell>
          <cell r="Q2281">
            <v>0.79166666666666663</v>
          </cell>
          <cell r="R2281">
            <v>14</v>
          </cell>
          <cell r="S2281">
            <v>19</v>
          </cell>
        </row>
        <row r="2282">
          <cell r="A2282" t="str">
            <v>All</v>
          </cell>
          <cell r="B2282" t="str">
            <v>Cycle</v>
          </cell>
          <cell r="C2282" t="str">
            <v>All</v>
          </cell>
          <cell r="D2282">
            <v>39681</v>
          </cell>
          <cell r="E2282">
            <v>1</v>
          </cell>
          <cell r="F2282">
            <v>9.6875500000000003E-2</v>
          </cell>
          <cell r="G2282">
            <v>8.6847599999999997E-2</v>
          </cell>
          <cell r="H2282">
            <v>71.0565</v>
          </cell>
          <cell r="I2282">
            <v>2.5960000000000002E-4</v>
          </cell>
          <cell r="J2282">
            <v>568</v>
          </cell>
          <cell r="K2282">
            <v>-3.06781E-2</v>
          </cell>
          <cell r="L2282">
            <v>-1.8477799999999999E-2</v>
          </cell>
          <cell r="M2282">
            <v>-1.0027899999999999E-2</v>
          </cell>
          <cell r="N2282">
            <v>-1.578E-3</v>
          </cell>
          <cell r="O2282">
            <v>1.0622400000000001E-2</v>
          </cell>
          <cell r="P2282">
            <v>0.54166666666666663</v>
          </cell>
          <cell r="Q2282">
            <v>0.75</v>
          </cell>
          <cell r="R2282">
            <v>13</v>
          </cell>
          <cell r="S2282">
            <v>18</v>
          </cell>
        </row>
        <row r="2283">
          <cell r="A2283" t="str">
            <v>All</v>
          </cell>
          <cell r="B2283" t="str">
            <v>Cycle</v>
          </cell>
          <cell r="C2283" t="str">
            <v>All</v>
          </cell>
          <cell r="D2283">
            <v>39681</v>
          </cell>
          <cell r="E2283">
            <v>2</v>
          </cell>
          <cell r="F2283">
            <v>6.7190899999999998E-2</v>
          </cell>
          <cell r="G2283">
            <v>6.5315399999999996E-2</v>
          </cell>
          <cell r="H2283">
            <v>70.688599999999994</v>
          </cell>
          <cell r="I2283">
            <v>2.5920000000000001E-4</v>
          </cell>
          <cell r="J2283">
            <v>568</v>
          </cell>
          <cell r="K2283">
            <v>-2.2508299999999998E-2</v>
          </cell>
          <cell r="L2283">
            <v>-1.03182E-2</v>
          </cell>
          <cell r="M2283">
            <v>-1.8753999999999999E-3</v>
          </cell>
          <cell r="N2283">
            <v>6.5674000000000001E-3</v>
          </cell>
          <cell r="O2283">
            <v>1.87574E-2</v>
          </cell>
          <cell r="P2283">
            <v>0.54166666666666663</v>
          </cell>
          <cell r="Q2283">
            <v>0.75</v>
          </cell>
          <cell r="R2283">
            <v>13</v>
          </cell>
          <cell r="S2283">
            <v>18</v>
          </cell>
        </row>
        <row r="2284">
          <cell r="A2284" t="str">
            <v>All</v>
          </cell>
          <cell r="B2284" t="str">
            <v>Cycle</v>
          </cell>
          <cell r="C2284" t="str">
            <v>All</v>
          </cell>
          <cell r="D2284">
            <v>39681</v>
          </cell>
          <cell r="E2284">
            <v>3</v>
          </cell>
          <cell r="F2284">
            <v>4.1693399999999999E-2</v>
          </cell>
          <cell r="G2284">
            <v>4.9495699999999997E-2</v>
          </cell>
          <cell r="H2284">
            <v>69.607699999999994</v>
          </cell>
          <cell r="I2284">
            <v>2.5910000000000001E-4</v>
          </cell>
          <cell r="J2284">
            <v>568</v>
          </cell>
          <cell r="K2284">
            <v>-1.2826000000000001E-2</v>
          </cell>
          <cell r="L2284">
            <v>-6.3860000000000002E-4</v>
          </cell>
          <cell r="M2284">
            <v>7.8024000000000001E-3</v>
          </cell>
          <cell r="N2284">
            <v>1.6243299999999999E-2</v>
          </cell>
          <cell r="O2284">
            <v>2.8430799999999999E-2</v>
          </cell>
          <cell r="P2284">
            <v>0.54166666666666663</v>
          </cell>
          <cell r="Q2284">
            <v>0.75</v>
          </cell>
          <cell r="R2284">
            <v>13</v>
          </cell>
          <cell r="S2284">
            <v>18</v>
          </cell>
        </row>
        <row r="2285">
          <cell r="A2285" t="str">
            <v>All</v>
          </cell>
          <cell r="B2285" t="str">
            <v>Cycle</v>
          </cell>
          <cell r="C2285" t="str">
            <v>All</v>
          </cell>
          <cell r="D2285">
            <v>39681</v>
          </cell>
          <cell r="E2285">
            <v>4</v>
          </cell>
          <cell r="F2285">
            <v>3.4960199999999997E-2</v>
          </cell>
          <cell r="G2285">
            <v>3.9633099999999997E-2</v>
          </cell>
          <cell r="H2285">
            <v>69.045500000000004</v>
          </cell>
          <cell r="I2285">
            <v>2.588E-4</v>
          </cell>
          <cell r="J2285">
            <v>568</v>
          </cell>
          <cell r="K2285">
            <v>-1.5942499999999998E-2</v>
          </cell>
          <cell r="L2285">
            <v>-3.7626999999999999E-3</v>
          </cell>
          <cell r="M2285">
            <v>4.6730000000000001E-3</v>
          </cell>
          <cell r="N2285">
            <v>1.31086E-2</v>
          </cell>
          <cell r="O2285">
            <v>2.5288399999999999E-2</v>
          </cell>
          <cell r="P2285">
            <v>0.54166666666666663</v>
          </cell>
          <cell r="Q2285">
            <v>0.75</v>
          </cell>
          <cell r="R2285">
            <v>13</v>
          </cell>
          <cell r="S2285">
            <v>18</v>
          </cell>
        </row>
        <row r="2286">
          <cell r="A2286" t="str">
            <v>All</v>
          </cell>
          <cell r="B2286" t="str">
            <v>Cycle</v>
          </cell>
          <cell r="C2286" t="str">
            <v>All</v>
          </cell>
          <cell r="D2286">
            <v>39681</v>
          </cell>
          <cell r="E2286">
            <v>5</v>
          </cell>
          <cell r="F2286">
            <v>2.7749300000000001E-2</v>
          </cell>
          <cell r="G2286">
            <v>3.3795199999999997E-2</v>
          </cell>
          <cell r="H2286">
            <v>69.037800000000004</v>
          </cell>
          <cell r="I2286">
            <v>2.586E-4</v>
          </cell>
          <cell r="J2286">
            <v>568</v>
          </cell>
          <cell r="K2286">
            <v>-1.4563599999999999E-2</v>
          </cell>
          <cell r="L2286">
            <v>-2.3873000000000002E-3</v>
          </cell>
          <cell r="M2286">
            <v>6.0458999999999999E-3</v>
          </cell>
          <cell r="N2286">
            <v>1.44791E-2</v>
          </cell>
          <cell r="O2286">
            <v>2.66553E-2</v>
          </cell>
          <cell r="P2286">
            <v>0.54166666666666663</v>
          </cell>
          <cell r="Q2286">
            <v>0.75</v>
          </cell>
          <cell r="R2286">
            <v>13</v>
          </cell>
          <cell r="S2286">
            <v>18</v>
          </cell>
        </row>
        <row r="2287">
          <cell r="A2287" t="str">
            <v>All</v>
          </cell>
          <cell r="B2287" t="str">
            <v>Cycle</v>
          </cell>
          <cell r="C2287" t="str">
            <v>All</v>
          </cell>
          <cell r="D2287">
            <v>39681</v>
          </cell>
          <cell r="E2287">
            <v>6</v>
          </cell>
          <cell r="F2287">
            <v>2.2252899999999999E-2</v>
          </cell>
          <cell r="G2287">
            <v>3.1847100000000003E-2</v>
          </cell>
          <cell r="H2287">
            <v>68.697699999999998</v>
          </cell>
          <cell r="I2287">
            <v>2.5849999999999999E-4</v>
          </cell>
          <cell r="J2287">
            <v>568</v>
          </cell>
          <cell r="K2287">
            <v>-1.10116E-2</v>
          </cell>
          <cell r="L2287">
            <v>1.1624999999999999E-3</v>
          </cell>
          <cell r="M2287">
            <v>9.5942000000000006E-3</v>
          </cell>
          <cell r="N2287">
            <v>1.8025900000000001E-2</v>
          </cell>
          <cell r="O2287">
            <v>3.0200000000000001E-2</v>
          </cell>
          <cell r="P2287">
            <v>0.54166666666666663</v>
          </cell>
          <cell r="Q2287">
            <v>0.75</v>
          </cell>
          <cell r="R2287">
            <v>13</v>
          </cell>
          <cell r="S2287">
            <v>18</v>
          </cell>
        </row>
        <row r="2288">
          <cell r="A2288" t="str">
            <v>All</v>
          </cell>
          <cell r="B2288" t="str">
            <v>Cycle</v>
          </cell>
          <cell r="C2288" t="str">
            <v>All</v>
          </cell>
          <cell r="D2288">
            <v>39681</v>
          </cell>
          <cell r="E2288">
            <v>7</v>
          </cell>
          <cell r="F2288">
            <v>2.7875400000000002E-2</v>
          </cell>
          <cell r="G2288">
            <v>3.2177999999999998E-2</v>
          </cell>
          <cell r="H2288">
            <v>67.987099999999998</v>
          </cell>
          <cell r="I2288">
            <v>2.5849999999999999E-4</v>
          </cell>
          <cell r="J2288">
            <v>568</v>
          </cell>
          <cell r="K2288">
            <v>-1.63004E-2</v>
          </cell>
          <cell r="L2288">
            <v>-4.1279999999999997E-3</v>
          </cell>
          <cell r="M2288">
            <v>4.3026999999999996E-3</v>
          </cell>
          <cell r="N2288">
            <v>1.2733299999999999E-2</v>
          </cell>
          <cell r="O2288">
            <v>2.4905799999999999E-2</v>
          </cell>
          <cell r="P2288">
            <v>0.54166666666666663</v>
          </cell>
          <cell r="Q2288">
            <v>0.75</v>
          </cell>
          <cell r="R2288">
            <v>13</v>
          </cell>
          <cell r="S2288">
            <v>18</v>
          </cell>
        </row>
        <row r="2289">
          <cell r="A2289" t="str">
            <v>All</v>
          </cell>
          <cell r="B2289" t="str">
            <v>Cycle</v>
          </cell>
          <cell r="C2289" t="str">
            <v>All</v>
          </cell>
          <cell r="D2289">
            <v>39681</v>
          </cell>
          <cell r="E2289">
            <v>8</v>
          </cell>
          <cell r="F2289">
            <v>4.2399300000000001E-2</v>
          </cell>
          <cell r="G2289">
            <v>3.36288E-2</v>
          </cell>
          <cell r="H2289">
            <v>69.156800000000004</v>
          </cell>
          <cell r="I2289">
            <v>2.586E-4</v>
          </cell>
          <cell r="J2289">
            <v>568</v>
          </cell>
          <cell r="K2289">
            <v>-2.9379800000000001E-2</v>
          </cell>
          <cell r="L2289">
            <v>-1.7203699999999999E-2</v>
          </cell>
          <cell r="M2289">
            <v>-8.7705999999999999E-3</v>
          </cell>
          <cell r="N2289">
            <v>-3.3740000000000002E-4</v>
          </cell>
          <cell r="O2289">
            <v>1.1838700000000001E-2</v>
          </cell>
          <cell r="P2289">
            <v>0.54166666666666663</v>
          </cell>
          <cell r="Q2289">
            <v>0.75</v>
          </cell>
          <cell r="R2289">
            <v>13</v>
          </cell>
          <cell r="S2289">
            <v>18</v>
          </cell>
        </row>
        <row r="2290">
          <cell r="A2290" t="str">
            <v>All</v>
          </cell>
          <cell r="B2290" t="str">
            <v>Cycle</v>
          </cell>
          <cell r="C2290" t="str">
            <v>All</v>
          </cell>
          <cell r="D2290">
            <v>39681</v>
          </cell>
          <cell r="E2290">
            <v>9</v>
          </cell>
          <cell r="F2290">
            <v>4.2051999999999999E-2</v>
          </cell>
          <cell r="G2290">
            <v>3.77585E-2</v>
          </cell>
          <cell r="H2290">
            <v>71.911100000000005</v>
          </cell>
          <cell r="I2290">
            <v>2.589E-4</v>
          </cell>
          <cell r="J2290">
            <v>568</v>
          </cell>
          <cell r="K2290">
            <v>-2.4915699999999999E-2</v>
          </cell>
          <cell r="L2290">
            <v>-1.2731900000000001E-2</v>
          </cell>
          <cell r="M2290">
            <v>-4.2934999999999996E-3</v>
          </cell>
          <cell r="N2290">
            <v>4.1450000000000002E-3</v>
          </cell>
          <cell r="O2290">
            <v>1.6328800000000001E-2</v>
          </cell>
          <cell r="P2290">
            <v>0.54166666666666663</v>
          </cell>
          <cell r="Q2290">
            <v>0.75</v>
          </cell>
          <cell r="R2290">
            <v>13</v>
          </cell>
          <cell r="S2290">
            <v>18</v>
          </cell>
        </row>
        <row r="2291">
          <cell r="A2291" t="str">
            <v>All</v>
          </cell>
          <cell r="B2291" t="str">
            <v>Cycle</v>
          </cell>
          <cell r="C2291" t="str">
            <v>All</v>
          </cell>
          <cell r="D2291">
            <v>39681</v>
          </cell>
          <cell r="E2291">
            <v>10</v>
          </cell>
          <cell r="F2291">
            <v>6.6304000000000002E-2</v>
          </cell>
          <cell r="G2291">
            <v>5.35903E-2</v>
          </cell>
          <cell r="H2291">
            <v>74.816900000000004</v>
          </cell>
          <cell r="I2291">
            <v>2.5999999999999998E-4</v>
          </cell>
          <cell r="J2291">
            <v>568</v>
          </cell>
          <cell r="K2291">
            <v>-3.3376900000000001E-2</v>
          </cell>
          <cell r="L2291">
            <v>-2.1169E-2</v>
          </cell>
          <cell r="M2291">
            <v>-1.2713800000000001E-2</v>
          </cell>
          <cell r="N2291">
            <v>-4.2586000000000004E-3</v>
          </cell>
          <cell r="O2291">
            <v>7.9494000000000006E-3</v>
          </cell>
          <cell r="P2291">
            <v>0.54166666666666663</v>
          </cell>
          <cell r="Q2291">
            <v>0.75</v>
          </cell>
          <cell r="R2291">
            <v>13</v>
          </cell>
          <cell r="S2291">
            <v>18</v>
          </cell>
        </row>
        <row r="2292">
          <cell r="A2292" t="str">
            <v>All</v>
          </cell>
          <cell r="B2292" t="str">
            <v>Cycle</v>
          </cell>
          <cell r="C2292" t="str">
            <v>All</v>
          </cell>
          <cell r="D2292">
            <v>39681</v>
          </cell>
          <cell r="E2292">
            <v>11</v>
          </cell>
          <cell r="F2292">
            <v>0.1108191</v>
          </cell>
          <cell r="G2292">
            <v>8.09285E-2</v>
          </cell>
          <cell r="H2292">
            <v>77.550899999999999</v>
          </cell>
          <cell r="I2292">
            <v>2.609E-4</v>
          </cell>
          <cell r="J2292">
            <v>568</v>
          </cell>
          <cell r="K2292">
            <v>-5.0590200000000002E-2</v>
          </cell>
          <cell r="L2292">
            <v>-3.8360699999999998E-2</v>
          </cell>
          <cell r="M2292">
            <v>-2.98906E-2</v>
          </cell>
          <cell r="N2292">
            <v>-2.1420499999999999E-2</v>
          </cell>
          <cell r="O2292">
            <v>-9.1909999999999995E-3</v>
          </cell>
          <cell r="P2292">
            <v>0.54166666666666663</v>
          </cell>
          <cell r="Q2292">
            <v>0.75</v>
          </cell>
          <cell r="R2292">
            <v>13</v>
          </cell>
          <cell r="S2292">
            <v>18</v>
          </cell>
        </row>
        <row r="2293">
          <cell r="A2293" t="str">
            <v>All</v>
          </cell>
          <cell r="B2293" t="str">
            <v>Cycle</v>
          </cell>
          <cell r="C2293" t="str">
            <v>All</v>
          </cell>
          <cell r="D2293">
            <v>39681</v>
          </cell>
          <cell r="E2293">
            <v>12</v>
          </cell>
          <cell r="F2293">
            <v>0.1988772</v>
          </cell>
          <cell r="G2293">
            <v>0.12368609999999999</v>
          </cell>
          <cell r="H2293">
            <v>80.275899999999993</v>
          </cell>
          <cell r="I2293">
            <v>2.6229999999999998E-4</v>
          </cell>
          <cell r="J2293">
            <v>568</v>
          </cell>
          <cell r="K2293">
            <v>-9.5948500000000006E-2</v>
          </cell>
          <cell r="L2293">
            <v>-8.3684900000000007E-2</v>
          </cell>
          <cell r="M2293">
            <v>-7.51912E-2</v>
          </cell>
          <cell r="N2293">
            <v>-6.6697400000000004E-2</v>
          </cell>
          <cell r="O2293">
            <v>-5.4433799999999997E-2</v>
          </cell>
          <cell r="P2293">
            <v>0.54166666666666663</v>
          </cell>
          <cell r="Q2293">
            <v>0.75</v>
          </cell>
          <cell r="R2293">
            <v>13</v>
          </cell>
          <cell r="S2293">
            <v>18</v>
          </cell>
        </row>
        <row r="2294">
          <cell r="A2294" t="str">
            <v>All</v>
          </cell>
          <cell r="B2294" t="str">
            <v>Cycle</v>
          </cell>
          <cell r="C2294" t="str">
            <v>All</v>
          </cell>
          <cell r="D2294">
            <v>39681</v>
          </cell>
          <cell r="E2294">
            <v>13</v>
          </cell>
          <cell r="F2294">
            <v>0.27574910000000002</v>
          </cell>
          <cell r="G2294">
            <v>0.18749160000000001</v>
          </cell>
          <cell r="H2294">
            <v>82.696200000000005</v>
          </cell>
          <cell r="I2294">
            <v>2.6229999999999998E-4</v>
          </cell>
          <cell r="J2294">
            <v>568</v>
          </cell>
          <cell r="K2294">
            <v>-0.1090135</v>
          </cell>
          <cell r="L2294">
            <v>-9.6750699999999995E-2</v>
          </cell>
          <cell r="M2294">
            <v>-8.8257500000000003E-2</v>
          </cell>
          <cell r="N2294">
            <v>-7.9764399999999999E-2</v>
          </cell>
          <cell r="O2294">
            <v>-6.7501599999999995E-2</v>
          </cell>
          <cell r="P2294">
            <v>0.54166666666666663</v>
          </cell>
          <cell r="Q2294">
            <v>0.75</v>
          </cell>
          <cell r="R2294">
            <v>13</v>
          </cell>
          <cell r="S2294">
            <v>18</v>
          </cell>
        </row>
        <row r="2295">
          <cell r="A2295" t="str">
            <v>All</v>
          </cell>
          <cell r="B2295" t="str">
            <v>Cycle</v>
          </cell>
          <cell r="C2295" t="str">
            <v>All</v>
          </cell>
          <cell r="D2295">
            <v>39681</v>
          </cell>
          <cell r="E2295">
            <v>14</v>
          </cell>
          <cell r="F2295">
            <v>0.32046140000000001</v>
          </cell>
          <cell r="G2295">
            <v>0.2712445</v>
          </cell>
          <cell r="H2295">
            <v>84.252300000000005</v>
          </cell>
          <cell r="I2295">
            <v>2.6410000000000002E-4</v>
          </cell>
          <cell r="J2295">
            <v>568</v>
          </cell>
          <cell r="K2295">
            <v>-7.0044200000000001E-2</v>
          </cell>
          <cell r="L2295">
            <v>-5.77393E-2</v>
          </cell>
          <cell r="M2295">
            <v>-4.9216900000000001E-2</v>
          </cell>
          <cell r="N2295">
            <v>-4.0694500000000002E-2</v>
          </cell>
          <cell r="O2295">
            <v>-2.8389600000000001E-2</v>
          </cell>
          <cell r="P2295">
            <v>0.54166666666666663</v>
          </cell>
          <cell r="Q2295">
            <v>0.75</v>
          </cell>
          <cell r="R2295">
            <v>13</v>
          </cell>
          <cell r="S2295">
            <v>18</v>
          </cell>
        </row>
        <row r="2296">
          <cell r="A2296" t="str">
            <v>All</v>
          </cell>
          <cell r="B2296" t="str">
            <v>Cycle</v>
          </cell>
          <cell r="C2296" t="str">
            <v>All</v>
          </cell>
          <cell r="D2296">
            <v>39681</v>
          </cell>
          <cell r="E2296">
            <v>15</v>
          </cell>
          <cell r="F2296">
            <v>0.44169150000000001</v>
          </cell>
          <cell r="G2296">
            <v>0.38603029999999999</v>
          </cell>
          <cell r="H2296">
            <v>85.1751</v>
          </cell>
          <cell r="I2296">
            <v>2.6719999999999999E-4</v>
          </cell>
          <cell r="J2296">
            <v>568</v>
          </cell>
          <cell r="K2296">
            <v>-7.6611799999999994E-2</v>
          </cell>
          <cell r="L2296">
            <v>-6.4233999999999999E-2</v>
          </cell>
          <cell r="M2296">
            <v>-5.5661299999999997E-2</v>
          </cell>
          <cell r="N2296">
            <v>-4.7088499999999998E-2</v>
          </cell>
          <cell r="O2296">
            <v>-3.47108E-2</v>
          </cell>
          <cell r="P2296">
            <v>0.54166666666666663</v>
          </cell>
          <cell r="Q2296">
            <v>0.75</v>
          </cell>
          <cell r="R2296">
            <v>13</v>
          </cell>
          <cell r="S2296">
            <v>18</v>
          </cell>
        </row>
        <row r="2297">
          <cell r="A2297" t="str">
            <v>All</v>
          </cell>
          <cell r="B2297" t="str">
            <v>Cycle</v>
          </cell>
          <cell r="C2297" t="str">
            <v>All</v>
          </cell>
          <cell r="D2297">
            <v>39681</v>
          </cell>
          <cell r="E2297">
            <v>16</v>
          </cell>
          <cell r="F2297">
            <v>0.51818889999999995</v>
          </cell>
          <cell r="G2297">
            <v>0.4976372</v>
          </cell>
          <cell r="H2297">
            <v>85.093400000000003</v>
          </cell>
          <cell r="I2297">
            <v>2.7349999999999998E-4</v>
          </cell>
          <cell r="J2297">
            <v>568</v>
          </cell>
          <cell r="K2297">
            <v>-4.17475E-2</v>
          </cell>
          <cell r="L2297">
            <v>-2.9224900000000002E-2</v>
          </cell>
          <cell r="M2297">
            <v>-2.0551699999999999E-2</v>
          </cell>
          <cell r="N2297">
            <v>-1.18786E-2</v>
          </cell>
          <cell r="O2297">
            <v>6.4400000000000004E-4</v>
          </cell>
          <cell r="P2297">
            <v>0.54166666666666663</v>
          </cell>
          <cell r="Q2297">
            <v>0.75</v>
          </cell>
          <cell r="R2297">
            <v>13</v>
          </cell>
          <cell r="S2297">
            <v>18</v>
          </cell>
        </row>
        <row r="2298">
          <cell r="A2298" t="str">
            <v>All</v>
          </cell>
          <cell r="B2298" t="str">
            <v>Cycle</v>
          </cell>
          <cell r="C2298" t="str">
            <v>All</v>
          </cell>
          <cell r="D2298">
            <v>39681</v>
          </cell>
          <cell r="E2298">
            <v>17</v>
          </cell>
          <cell r="F2298">
            <v>0.60717569999999998</v>
          </cell>
          <cell r="G2298">
            <v>0.59695679999999995</v>
          </cell>
          <cell r="H2298">
            <v>84.863399999999999</v>
          </cell>
          <cell r="I2298">
            <v>2.7379999999999999E-4</v>
          </cell>
          <cell r="J2298">
            <v>568</v>
          </cell>
          <cell r="K2298">
            <v>-3.1423199999999998E-2</v>
          </cell>
          <cell r="L2298">
            <v>-1.8895499999999999E-2</v>
          </cell>
          <cell r="M2298">
            <v>-1.02189E-2</v>
          </cell>
          <cell r="N2298">
            <v>-1.5422999999999999E-3</v>
          </cell>
          <cell r="O2298">
            <v>1.09853E-2</v>
          </cell>
          <cell r="P2298">
            <v>0.54166666666666663</v>
          </cell>
          <cell r="Q2298">
            <v>0.75</v>
          </cell>
          <cell r="R2298">
            <v>13</v>
          </cell>
          <cell r="S2298">
            <v>18</v>
          </cell>
        </row>
        <row r="2299">
          <cell r="A2299" t="str">
            <v>All</v>
          </cell>
          <cell r="B2299" t="str">
            <v>Cycle</v>
          </cell>
          <cell r="C2299" t="str">
            <v>All</v>
          </cell>
          <cell r="D2299">
            <v>39681</v>
          </cell>
          <cell r="E2299">
            <v>18</v>
          </cell>
          <cell r="F2299">
            <v>0.66997130000000005</v>
          </cell>
          <cell r="G2299">
            <v>0.65407059999999995</v>
          </cell>
          <cell r="H2299">
            <v>83.892099999999999</v>
          </cell>
          <cell r="I2299">
            <v>2.6889999999999998E-4</v>
          </cell>
          <cell r="J2299">
            <v>568</v>
          </cell>
          <cell r="K2299">
            <v>-3.6915499999999997E-2</v>
          </cell>
          <cell r="L2299">
            <v>-2.4499799999999999E-2</v>
          </cell>
          <cell r="M2299">
            <v>-1.59007E-2</v>
          </cell>
          <cell r="N2299">
            <v>-7.3017000000000004E-3</v>
          </cell>
          <cell r="O2299">
            <v>5.1139999999999996E-3</v>
          </cell>
          <cell r="P2299">
            <v>0.54166666666666663</v>
          </cell>
          <cell r="Q2299">
            <v>0.75</v>
          </cell>
          <cell r="R2299">
            <v>13</v>
          </cell>
          <cell r="S2299">
            <v>18</v>
          </cell>
        </row>
        <row r="2300">
          <cell r="A2300" t="str">
            <v>All</v>
          </cell>
          <cell r="B2300" t="str">
            <v>Cycle</v>
          </cell>
          <cell r="C2300" t="str">
            <v>All</v>
          </cell>
          <cell r="D2300">
            <v>39681</v>
          </cell>
          <cell r="E2300">
            <v>19</v>
          </cell>
          <cell r="F2300">
            <v>0.9869175</v>
          </cell>
          <cell r="G2300">
            <v>0.63070119999999996</v>
          </cell>
          <cell r="H2300">
            <v>81.589600000000004</v>
          </cell>
          <cell r="I2300">
            <v>2.6659999999999998E-4</v>
          </cell>
          <cell r="J2300">
            <v>568</v>
          </cell>
          <cell r="K2300">
            <v>-0.37713980000000003</v>
          </cell>
          <cell r="L2300">
            <v>-0.36477799999999999</v>
          </cell>
          <cell r="M2300">
            <v>-0.35621629999999999</v>
          </cell>
          <cell r="N2300">
            <v>-0.34765449999999998</v>
          </cell>
          <cell r="O2300">
            <v>-0.3352927</v>
          </cell>
          <cell r="P2300">
            <v>0.54166666666666663</v>
          </cell>
          <cell r="Q2300">
            <v>0.75</v>
          </cell>
          <cell r="R2300">
            <v>13</v>
          </cell>
          <cell r="S2300">
            <v>18</v>
          </cell>
        </row>
        <row r="2301">
          <cell r="A2301" t="str">
            <v>All</v>
          </cell>
          <cell r="B2301" t="str">
            <v>Cycle</v>
          </cell>
          <cell r="C2301" t="str">
            <v>All</v>
          </cell>
          <cell r="D2301">
            <v>39681</v>
          </cell>
          <cell r="E2301">
            <v>20</v>
          </cell>
          <cell r="F2301">
            <v>0.68091749999999995</v>
          </cell>
          <cell r="G2301">
            <v>0.49587789999999998</v>
          </cell>
          <cell r="H2301">
            <v>78.086100000000002</v>
          </cell>
          <cell r="I2301">
            <v>2.6509999999999999E-4</v>
          </cell>
          <cell r="J2301">
            <v>568</v>
          </cell>
          <cell r="K2301">
            <v>-0.20590739999999999</v>
          </cell>
          <cell r="L2301">
            <v>-0.19357859999999999</v>
          </cell>
          <cell r="M2301">
            <v>-0.1850396</v>
          </cell>
          <cell r="N2301">
            <v>-0.17650070000000001</v>
          </cell>
          <cell r="O2301">
            <v>-0.16417190000000001</v>
          </cell>
          <cell r="P2301">
            <v>0.54166666666666663</v>
          </cell>
          <cell r="Q2301">
            <v>0.75</v>
          </cell>
          <cell r="R2301">
            <v>13</v>
          </cell>
          <cell r="S2301">
            <v>18</v>
          </cell>
        </row>
        <row r="2302">
          <cell r="A2302" t="str">
            <v>All</v>
          </cell>
          <cell r="B2302" t="str">
            <v>Cycle</v>
          </cell>
          <cell r="C2302" t="str">
            <v>All</v>
          </cell>
          <cell r="D2302">
            <v>39681</v>
          </cell>
          <cell r="E2302">
            <v>21</v>
          </cell>
          <cell r="F2302">
            <v>0.45892460000000002</v>
          </cell>
          <cell r="G2302">
            <v>0.39367999999999997</v>
          </cell>
          <cell r="H2302">
            <v>74.985900000000001</v>
          </cell>
          <cell r="I2302">
            <v>2.6429999999999997E-4</v>
          </cell>
          <cell r="J2302">
            <v>568</v>
          </cell>
          <cell r="K2302">
            <v>-8.6079500000000003E-2</v>
          </cell>
          <cell r="L2302">
            <v>-7.3770100000000005E-2</v>
          </cell>
          <cell r="M2302">
            <v>-6.52446E-2</v>
          </cell>
          <cell r="N2302">
            <v>-5.6719100000000001E-2</v>
          </cell>
          <cell r="O2302">
            <v>-4.4409700000000003E-2</v>
          </cell>
          <cell r="P2302">
            <v>0.54166666666666663</v>
          </cell>
          <cell r="Q2302">
            <v>0.75</v>
          </cell>
          <cell r="R2302">
            <v>13</v>
          </cell>
          <cell r="S2302">
            <v>18</v>
          </cell>
        </row>
        <row r="2303">
          <cell r="A2303" t="str">
            <v>All</v>
          </cell>
          <cell r="B2303" t="str">
            <v>Cycle</v>
          </cell>
          <cell r="C2303" t="str">
            <v>All</v>
          </cell>
          <cell r="D2303">
            <v>39681</v>
          </cell>
          <cell r="E2303">
            <v>22</v>
          </cell>
          <cell r="F2303">
            <v>0.29174090000000003</v>
          </cell>
          <cell r="G2303">
            <v>0.3043052</v>
          </cell>
          <cell r="H2303">
            <v>72.368600000000001</v>
          </cell>
          <cell r="I2303">
            <v>2.6209999999999997E-4</v>
          </cell>
          <cell r="J2303">
            <v>568</v>
          </cell>
          <cell r="K2303">
            <v>-8.1819000000000006E-3</v>
          </cell>
          <cell r="L2303">
            <v>4.0750999999999999E-3</v>
          </cell>
          <cell r="M2303">
            <v>1.2564199999999999E-2</v>
          </cell>
          <cell r="N2303">
            <v>2.10534E-2</v>
          </cell>
          <cell r="O2303">
            <v>3.3310399999999997E-2</v>
          </cell>
          <cell r="P2303">
            <v>0.54166666666666663</v>
          </cell>
          <cell r="Q2303">
            <v>0.75</v>
          </cell>
          <cell r="R2303">
            <v>13</v>
          </cell>
          <cell r="S2303">
            <v>18</v>
          </cell>
        </row>
        <row r="2304">
          <cell r="A2304" t="str">
            <v>All</v>
          </cell>
          <cell r="B2304" t="str">
            <v>Cycle</v>
          </cell>
          <cell r="C2304" t="str">
            <v>All</v>
          </cell>
          <cell r="D2304">
            <v>39681</v>
          </cell>
          <cell r="E2304">
            <v>23</v>
          </cell>
          <cell r="F2304">
            <v>0.2239379</v>
          </cell>
          <cell r="G2304">
            <v>0.2178185</v>
          </cell>
          <cell r="H2304">
            <v>71.056100000000001</v>
          </cell>
          <cell r="I2304">
            <v>2.6120000000000001E-4</v>
          </cell>
          <cell r="J2304">
            <v>568</v>
          </cell>
          <cell r="K2304">
            <v>-2.6831899999999999E-2</v>
          </cell>
          <cell r="L2304">
            <v>-1.45948E-2</v>
          </cell>
          <cell r="M2304">
            <v>-6.1193999999999997E-3</v>
          </cell>
          <cell r="N2304">
            <v>2.3559000000000002E-3</v>
          </cell>
          <cell r="O2304">
            <v>1.4593099999999999E-2</v>
          </cell>
          <cell r="P2304">
            <v>0.54166666666666663</v>
          </cell>
          <cell r="Q2304">
            <v>0.75</v>
          </cell>
          <cell r="R2304">
            <v>13</v>
          </cell>
          <cell r="S2304">
            <v>18</v>
          </cell>
        </row>
        <row r="2305">
          <cell r="A2305" t="str">
            <v>All</v>
          </cell>
          <cell r="B2305" t="str">
            <v>Cycle</v>
          </cell>
          <cell r="C2305" t="str">
            <v>All</v>
          </cell>
          <cell r="D2305">
            <v>39681</v>
          </cell>
          <cell r="E2305">
            <v>24</v>
          </cell>
          <cell r="F2305">
            <v>0.14721690000000001</v>
          </cell>
          <cell r="G2305">
            <v>0.13640920000000001</v>
          </cell>
          <cell r="H2305">
            <v>69.923699999999997</v>
          </cell>
          <cell r="I2305">
            <v>2.608E-4</v>
          </cell>
          <cell r="J2305">
            <v>568</v>
          </cell>
          <cell r="K2305">
            <v>-3.15036E-2</v>
          </cell>
          <cell r="L2305">
            <v>-1.92763E-2</v>
          </cell>
          <cell r="M2305">
            <v>-1.08077E-2</v>
          </cell>
          <cell r="N2305">
            <v>-2.3391000000000002E-3</v>
          </cell>
          <cell r="O2305">
            <v>9.8882999999999992E-3</v>
          </cell>
          <cell r="P2305">
            <v>0.54166666666666663</v>
          </cell>
          <cell r="Q2305">
            <v>0.75</v>
          </cell>
          <cell r="R2305">
            <v>13</v>
          </cell>
          <cell r="S2305">
            <v>18</v>
          </cell>
        </row>
        <row r="2306">
          <cell r="A2306" t="str">
            <v>All</v>
          </cell>
          <cell r="B2306" t="str">
            <v>Cycle</v>
          </cell>
          <cell r="C2306" t="str">
            <v>All</v>
          </cell>
          <cell r="D2306">
            <v>39685</v>
          </cell>
          <cell r="E2306">
            <v>1</v>
          </cell>
          <cell r="F2306">
            <v>0.1515996</v>
          </cell>
          <cell r="G2306">
            <v>0.13597999999999999</v>
          </cell>
          <cell r="H2306">
            <v>72.732600000000005</v>
          </cell>
          <cell r="I2306">
            <v>2.9740000000000002E-4</v>
          </cell>
          <cell r="J2306">
            <v>509</v>
          </cell>
          <cell r="K2306">
            <v>-3.7721999999999999E-2</v>
          </cell>
          <cell r="L2306">
            <v>-2.46637E-2</v>
          </cell>
          <cell r="M2306">
            <v>-1.5619600000000001E-2</v>
          </cell>
          <cell r="N2306">
            <v>-6.5754999999999997E-3</v>
          </cell>
          <cell r="O2306">
            <v>6.4828000000000004E-3</v>
          </cell>
          <cell r="P2306">
            <v>0.58333333333333337</v>
          </cell>
          <cell r="Q2306">
            <v>0.72916666666666663</v>
          </cell>
          <cell r="R2306">
            <v>14</v>
          </cell>
          <cell r="S2306">
            <v>17.5</v>
          </cell>
        </row>
        <row r="2307">
          <cell r="A2307" t="str">
            <v>All</v>
          </cell>
          <cell r="B2307" t="str">
            <v>Cycle</v>
          </cell>
          <cell r="C2307" t="str">
            <v>All</v>
          </cell>
          <cell r="D2307">
            <v>39685</v>
          </cell>
          <cell r="E2307">
            <v>2</v>
          </cell>
          <cell r="F2307">
            <v>7.4563299999999999E-2</v>
          </cell>
          <cell r="G2307">
            <v>9.7573999999999994E-2</v>
          </cell>
          <cell r="H2307">
            <v>71.238</v>
          </cell>
          <cell r="I2307">
            <v>2.9589999999999998E-4</v>
          </cell>
          <cell r="J2307">
            <v>509</v>
          </cell>
          <cell r="K2307">
            <v>9.6480000000000003E-4</v>
          </cell>
          <cell r="L2307">
            <v>1.3989700000000001E-2</v>
          </cell>
          <cell r="M2307">
            <v>2.3010699999999999E-2</v>
          </cell>
          <cell r="N2307">
            <v>3.2031700000000003E-2</v>
          </cell>
          <cell r="O2307">
            <v>4.5056600000000002E-2</v>
          </cell>
          <cell r="P2307">
            <v>0.58333333333333337</v>
          </cell>
          <cell r="Q2307">
            <v>0.72916666666666663</v>
          </cell>
          <cell r="R2307">
            <v>14</v>
          </cell>
          <cell r="S2307">
            <v>17.5</v>
          </cell>
        </row>
        <row r="2308">
          <cell r="A2308" t="str">
            <v>All</v>
          </cell>
          <cell r="B2308" t="str">
            <v>Cycle</v>
          </cell>
          <cell r="C2308" t="str">
            <v>All</v>
          </cell>
          <cell r="D2308">
            <v>39685</v>
          </cell>
          <cell r="E2308">
            <v>3</v>
          </cell>
          <cell r="F2308">
            <v>6.7824200000000001E-2</v>
          </cell>
          <cell r="G2308">
            <v>7.7043600000000004E-2</v>
          </cell>
          <cell r="H2308">
            <v>70.099400000000003</v>
          </cell>
          <cell r="I2308">
            <v>2.9599999999999998E-4</v>
          </cell>
          <cell r="J2308">
            <v>509</v>
          </cell>
          <cell r="K2308">
            <v>-1.2830100000000001E-2</v>
          </cell>
          <cell r="L2308">
            <v>1.9689999999999999E-4</v>
          </cell>
          <cell r="M2308">
            <v>9.2194000000000009E-3</v>
          </cell>
          <cell r="N2308">
            <v>1.8241899999999998E-2</v>
          </cell>
          <cell r="O2308">
            <v>3.1268900000000002E-2</v>
          </cell>
          <cell r="P2308">
            <v>0.58333333333333337</v>
          </cell>
          <cell r="Q2308">
            <v>0.72916666666666663</v>
          </cell>
          <cell r="R2308">
            <v>14</v>
          </cell>
          <cell r="S2308">
            <v>17.5</v>
          </cell>
        </row>
        <row r="2309">
          <cell r="A2309" t="str">
            <v>All</v>
          </cell>
          <cell r="B2309" t="str">
            <v>Cycle</v>
          </cell>
          <cell r="C2309" t="str">
            <v>All</v>
          </cell>
          <cell r="D2309">
            <v>39685</v>
          </cell>
          <cell r="E2309">
            <v>4</v>
          </cell>
          <cell r="F2309">
            <v>4.6637199999999997E-2</v>
          </cell>
          <cell r="G2309">
            <v>5.7405699999999997E-2</v>
          </cell>
          <cell r="H2309">
            <v>69.433700000000002</v>
          </cell>
          <cell r="I2309">
            <v>2.9500000000000001E-4</v>
          </cell>
          <cell r="J2309">
            <v>509</v>
          </cell>
          <cell r="K2309">
            <v>-1.1241900000000001E-2</v>
          </cell>
          <cell r="L2309">
            <v>1.7621E-3</v>
          </cell>
          <cell r="M2309">
            <v>1.07686E-2</v>
          </cell>
          <cell r="N2309">
            <v>1.97751E-2</v>
          </cell>
          <cell r="O2309">
            <v>3.2779000000000003E-2</v>
          </cell>
          <cell r="P2309">
            <v>0.58333333333333337</v>
          </cell>
          <cell r="Q2309">
            <v>0.72916666666666663</v>
          </cell>
          <cell r="R2309">
            <v>14</v>
          </cell>
          <cell r="S2309">
            <v>17.5</v>
          </cell>
        </row>
        <row r="2310">
          <cell r="A2310" t="str">
            <v>All</v>
          </cell>
          <cell r="B2310" t="str">
            <v>Cycle</v>
          </cell>
          <cell r="C2310" t="str">
            <v>All</v>
          </cell>
          <cell r="D2310">
            <v>39685</v>
          </cell>
          <cell r="E2310">
            <v>5</v>
          </cell>
          <cell r="F2310">
            <v>3.0176999999999999E-2</v>
          </cell>
          <cell r="G2310">
            <v>4.9646999999999997E-2</v>
          </cell>
          <cell r="H2310">
            <v>68.688100000000006</v>
          </cell>
          <cell r="I2310">
            <v>2.9910000000000001E-4</v>
          </cell>
          <cell r="J2310">
            <v>509</v>
          </cell>
          <cell r="K2310">
            <v>-2.6949000000000001E-3</v>
          </cell>
          <cell r="L2310">
            <v>1.0400299999999999E-2</v>
          </cell>
          <cell r="M2310">
            <v>1.9470000000000001E-2</v>
          </cell>
          <cell r="N2310">
            <v>2.8539700000000001E-2</v>
          </cell>
          <cell r="O2310">
            <v>4.1634900000000002E-2</v>
          </cell>
          <cell r="P2310">
            <v>0.58333333333333337</v>
          </cell>
          <cell r="Q2310">
            <v>0.72916666666666663</v>
          </cell>
          <cell r="R2310">
            <v>14</v>
          </cell>
          <cell r="S2310">
            <v>17.5</v>
          </cell>
        </row>
        <row r="2311">
          <cell r="A2311" t="str">
            <v>All</v>
          </cell>
          <cell r="B2311" t="str">
            <v>Cycle</v>
          </cell>
          <cell r="C2311" t="str">
            <v>All</v>
          </cell>
          <cell r="D2311">
            <v>39685</v>
          </cell>
          <cell r="E2311">
            <v>6</v>
          </cell>
          <cell r="F2311">
            <v>2.6035200000000001E-2</v>
          </cell>
          <cell r="G2311">
            <v>4.2940899999999997E-2</v>
          </cell>
          <cell r="H2311">
            <v>67.812700000000007</v>
          </cell>
          <cell r="I2311">
            <v>2.9369999999999998E-4</v>
          </cell>
          <cell r="J2311">
            <v>509</v>
          </cell>
          <cell r="K2311">
            <v>-5.0578999999999997E-3</v>
          </cell>
          <cell r="L2311">
            <v>7.9184000000000008E-3</v>
          </cell>
          <cell r="M2311">
            <v>1.6905699999999999E-2</v>
          </cell>
          <cell r="N2311">
            <v>2.5892999999999999E-2</v>
          </cell>
          <cell r="O2311">
            <v>3.88692E-2</v>
          </cell>
          <cell r="P2311">
            <v>0.58333333333333337</v>
          </cell>
          <cell r="Q2311">
            <v>0.72916666666666663</v>
          </cell>
          <cell r="R2311">
            <v>14</v>
          </cell>
          <cell r="S2311">
            <v>17.5</v>
          </cell>
        </row>
        <row r="2312">
          <cell r="A2312" t="str">
            <v>All</v>
          </cell>
          <cell r="B2312" t="str">
            <v>Cycle</v>
          </cell>
          <cell r="C2312" t="str">
            <v>All</v>
          </cell>
          <cell r="D2312">
            <v>39685</v>
          </cell>
          <cell r="E2312">
            <v>7</v>
          </cell>
          <cell r="F2312">
            <v>3.7572099999999997E-2</v>
          </cell>
          <cell r="G2312">
            <v>3.9025700000000003E-2</v>
          </cell>
          <cell r="H2312">
            <v>67.184799999999996</v>
          </cell>
          <cell r="I2312">
            <v>2.9349999999999998E-4</v>
          </cell>
          <cell r="J2312">
            <v>509</v>
          </cell>
          <cell r="K2312">
            <v>-2.0500500000000001E-2</v>
          </cell>
          <cell r="L2312">
            <v>-7.5297999999999997E-3</v>
          </cell>
          <cell r="M2312">
            <v>1.4536E-3</v>
          </cell>
          <cell r="N2312">
            <v>1.0437E-2</v>
          </cell>
          <cell r="O2312">
            <v>2.3407600000000001E-2</v>
          </cell>
          <cell r="P2312">
            <v>0.58333333333333337</v>
          </cell>
          <cell r="Q2312">
            <v>0.72916666666666663</v>
          </cell>
          <cell r="R2312">
            <v>14</v>
          </cell>
          <cell r="S2312">
            <v>17.5</v>
          </cell>
        </row>
        <row r="2313">
          <cell r="A2313" t="str">
            <v>All</v>
          </cell>
          <cell r="B2313" t="str">
            <v>Cycle</v>
          </cell>
          <cell r="C2313" t="str">
            <v>All</v>
          </cell>
          <cell r="D2313">
            <v>39685</v>
          </cell>
          <cell r="E2313">
            <v>8</v>
          </cell>
          <cell r="F2313">
            <v>4.6641500000000002E-2</v>
          </cell>
          <cell r="G2313">
            <v>4.6241900000000002E-2</v>
          </cell>
          <cell r="H2313">
            <v>68.574700000000007</v>
          </cell>
          <cell r="I2313">
            <v>2.9399999999999999E-4</v>
          </cell>
          <cell r="J2313">
            <v>509</v>
          </cell>
          <cell r="K2313">
            <v>-2.2374999999999999E-2</v>
          </cell>
          <cell r="L2313">
            <v>-9.3918000000000005E-3</v>
          </cell>
          <cell r="M2313">
            <v>-3.9960000000000001E-4</v>
          </cell>
          <cell r="N2313">
            <v>8.5926000000000006E-3</v>
          </cell>
          <cell r="O2313">
            <v>2.1575799999999999E-2</v>
          </cell>
          <cell r="P2313">
            <v>0.58333333333333337</v>
          </cell>
          <cell r="Q2313">
            <v>0.72916666666666663</v>
          </cell>
          <cell r="R2313">
            <v>14</v>
          </cell>
          <cell r="S2313">
            <v>17.5</v>
          </cell>
        </row>
        <row r="2314">
          <cell r="A2314" t="str">
            <v>All</v>
          </cell>
          <cell r="B2314" t="str">
            <v>Cycle</v>
          </cell>
          <cell r="C2314" t="str">
            <v>All</v>
          </cell>
          <cell r="D2314">
            <v>39685</v>
          </cell>
          <cell r="E2314">
            <v>9</v>
          </cell>
          <cell r="F2314">
            <v>5.2389900000000003E-2</v>
          </cell>
          <cell r="G2314">
            <v>5.5990499999999999E-2</v>
          </cell>
          <cell r="H2314">
            <v>72.629900000000006</v>
          </cell>
          <cell r="I2314">
            <v>2.9629999999999999E-4</v>
          </cell>
          <cell r="J2314">
            <v>509</v>
          </cell>
          <cell r="K2314">
            <v>-1.8458100000000002E-2</v>
          </cell>
          <cell r="L2314">
            <v>-5.4256E-3</v>
          </cell>
          <cell r="M2314">
            <v>3.6005999999999998E-3</v>
          </cell>
          <cell r="N2314">
            <v>1.26269E-2</v>
          </cell>
          <cell r="O2314">
            <v>2.5659399999999999E-2</v>
          </cell>
          <cell r="P2314">
            <v>0.58333333333333337</v>
          </cell>
          <cell r="Q2314">
            <v>0.72916666666666663</v>
          </cell>
          <cell r="R2314">
            <v>14</v>
          </cell>
          <cell r="S2314">
            <v>17.5</v>
          </cell>
        </row>
        <row r="2315">
          <cell r="A2315" t="str">
            <v>All</v>
          </cell>
          <cell r="B2315" t="str">
            <v>Cycle</v>
          </cell>
          <cell r="C2315" t="str">
            <v>All</v>
          </cell>
          <cell r="D2315">
            <v>39685</v>
          </cell>
          <cell r="E2315">
            <v>10</v>
          </cell>
          <cell r="F2315">
            <v>9.1768299999999997E-2</v>
          </cell>
          <cell r="G2315">
            <v>9.76017E-2</v>
          </cell>
          <cell r="H2315">
            <v>77.778800000000004</v>
          </cell>
          <cell r="I2315">
            <v>3.0610000000000001E-4</v>
          </cell>
          <cell r="J2315">
            <v>509</v>
          </cell>
          <cell r="K2315">
            <v>-1.6589099999999999E-2</v>
          </cell>
          <cell r="L2315">
            <v>-3.3417E-3</v>
          </cell>
          <cell r="M2315">
            <v>5.8332999999999996E-3</v>
          </cell>
          <cell r="N2315">
            <v>1.50084E-2</v>
          </cell>
          <cell r="O2315">
            <v>2.8255800000000001E-2</v>
          </cell>
          <cell r="P2315">
            <v>0.58333333333333337</v>
          </cell>
          <cell r="Q2315">
            <v>0.72916666666666663</v>
          </cell>
          <cell r="R2315">
            <v>14</v>
          </cell>
          <cell r="S2315">
            <v>17.5</v>
          </cell>
        </row>
        <row r="2316">
          <cell r="A2316" t="str">
            <v>All</v>
          </cell>
          <cell r="B2316" t="str">
            <v>Cycle</v>
          </cell>
          <cell r="C2316" t="str">
            <v>All</v>
          </cell>
          <cell r="D2316">
            <v>39685</v>
          </cell>
          <cell r="E2316">
            <v>11</v>
          </cell>
          <cell r="F2316">
            <v>0.13132820000000001</v>
          </cell>
          <cell r="G2316">
            <v>0.1613783</v>
          </cell>
          <cell r="H2316">
            <v>81.772900000000007</v>
          </cell>
          <cell r="I2316">
            <v>3.034E-4</v>
          </cell>
          <cell r="J2316">
            <v>509</v>
          </cell>
          <cell r="K2316">
            <v>7.7277999999999999E-3</v>
          </cell>
          <cell r="L2316">
            <v>2.0916000000000001E-2</v>
          </cell>
          <cell r="M2316">
            <v>3.00501E-2</v>
          </cell>
          <cell r="N2316">
            <v>3.9184200000000002E-2</v>
          </cell>
          <cell r="O2316">
            <v>5.2372500000000002E-2</v>
          </cell>
          <cell r="P2316">
            <v>0.58333333333333337</v>
          </cell>
          <cell r="Q2316">
            <v>0.72916666666666663</v>
          </cell>
          <cell r="R2316">
            <v>14</v>
          </cell>
          <cell r="S2316">
            <v>17.5</v>
          </cell>
        </row>
        <row r="2317">
          <cell r="A2317" t="str">
            <v>All</v>
          </cell>
          <cell r="B2317" t="str">
            <v>Cycle</v>
          </cell>
          <cell r="C2317" t="str">
            <v>All</v>
          </cell>
          <cell r="D2317">
            <v>39685</v>
          </cell>
          <cell r="E2317">
            <v>12</v>
          </cell>
          <cell r="F2317">
            <v>0.21495539999999999</v>
          </cell>
          <cell r="G2317">
            <v>0.26722240000000003</v>
          </cell>
          <cell r="H2317">
            <v>86.164299999999997</v>
          </cell>
          <cell r="I2317">
            <v>3.0400000000000002E-4</v>
          </cell>
          <cell r="J2317">
            <v>509</v>
          </cell>
          <cell r="K2317">
            <v>2.9923999999999999E-2</v>
          </cell>
          <cell r="L2317">
            <v>4.31244E-2</v>
          </cell>
          <cell r="M2317">
            <v>5.2267000000000001E-2</v>
          </cell>
          <cell r="N2317">
            <v>6.1409499999999999E-2</v>
          </cell>
          <cell r="O2317">
            <v>7.4609999999999996E-2</v>
          </cell>
          <cell r="P2317">
            <v>0.58333333333333337</v>
          </cell>
          <cell r="Q2317">
            <v>0.72916666666666663</v>
          </cell>
          <cell r="R2317">
            <v>14</v>
          </cell>
          <cell r="S2317">
            <v>17.5</v>
          </cell>
        </row>
        <row r="2318">
          <cell r="A2318" t="str">
            <v>All</v>
          </cell>
          <cell r="B2318" t="str">
            <v>Cycle</v>
          </cell>
          <cell r="C2318" t="str">
            <v>All</v>
          </cell>
          <cell r="D2318">
            <v>39685</v>
          </cell>
          <cell r="E2318">
            <v>13</v>
          </cell>
          <cell r="F2318">
            <v>0.32624760000000003</v>
          </cell>
          <cell r="G2318">
            <v>0.38119619999999999</v>
          </cell>
          <cell r="H2318">
            <v>88.642499999999998</v>
          </cell>
          <cell r="I2318">
            <v>3.0079999999999999E-4</v>
          </cell>
          <cell r="J2318">
            <v>509</v>
          </cell>
          <cell r="K2318">
            <v>3.2722000000000001E-2</v>
          </cell>
          <cell r="L2318">
            <v>4.5853699999999997E-2</v>
          </cell>
          <cell r="M2318">
            <v>5.49486E-2</v>
          </cell>
          <cell r="N2318">
            <v>6.4043600000000006E-2</v>
          </cell>
          <cell r="O2318">
            <v>7.7175300000000002E-2</v>
          </cell>
          <cell r="P2318">
            <v>0.58333333333333337</v>
          </cell>
          <cell r="Q2318">
            <v>0.72916666666666663</v>
          </cell>
          <cell r="R2318">
            <v>14</v>
          </cell>
          <cell r="S2318">
            <v>17.5</v>
          </cell>
        </row>
        <row r="2319">
          <cell r="A2319" t="str">
            <v>All</v>
          </cell>
          <cell r="B2319" t="str">
            <v>Cycle</v>
          </cell>
          <cell r="C2319" t="str">
            <v>All</v>
          </cell>
          <cell r="D2319">
            <v>39685</v>
          </cell>
          <cell r="E2319">
            <v>14</v>
          </cell>
          <cell r="F2319">
            <v>0.55371029999999999</v>
          </cell>
          <cell r="G2319">
            <v>0.548624</v>
          </cell>
          <cell r="H2319">
            <v>91.370099999999994</v>
          </cell>
          <cell r="I2319">
            <v>3.0130000000000001E-4</v>
          </cell>
          <cell r="J2319">
            <v>509</v>
          </cell>
          <cell r="K2319">
            <v>-2.73317E-2</v>
          </cell>
          <cell r="L2319">
            <v>-1.4188900000000001E-2</v>
          </cell>
          <cell r="M2319">
            <v>-5.0863000000000002E-3</v>
          </cell>
          <cell r="N2319">
            <v>4.0163000000000004E-3</v>
          </cell>
          <cell r="O2319">
            <v>1.71591E-2</v>
          </cell>
          <cell r="P2319">
            <v>0.58333333333333337</v>
          </cell>
          <cell r="Q2319">
            <v>0.72916666666666663</v>
          </cell>
          <cell r="R2319">
            <v>14</v>
          </cell>
          <cell r="S2319">
            <v>17.5</v>
          </cell>
        </row>
        <row r="2320">
          <cell r="A2320" t="str">
            <v>All</v>
          </cell>
          <cell r="B2320" t="str">
            <v>Cycle</v>
          </cell>
          <cell r="C2320" t="str">
            <v>All</v>
          </cell>
          <cell r="D2320">
            <v>39685</v>
          </cell>
          <cell r="E2320">
            <v>15</v>
          </cell>
          <cell r="F2320">
            <v>0.49218149999999999</v>
          </cell>
          <cell r="G2320">
            <v>0.68998769999999998</v>
          </cell>
          <cell r="H2320">
            <v>92.039400000000001</v>
          </cell>
          <cell r="I2320">
            <v>2.9980000000000002E-4</v>
          </cell>
          <cell r="J2320">
            <v>509</v>
          </cell>
          <cell r="K2320">
            <v>0.17561499999999999</v>
          </cell>
          <cell r="L2320">
            <v>0.1887257</v>
          </cell>
          <cell r="M2320">
            <v>0.19780610000000001</v>
          </cell>
          <cell r="N2320">
            <v>0.2068866</v>
          </cell>
          <cell r="O2320">
            <v>0.21999730000000001</v>
          </cell>
          <cell r="P2320">
            <v>0.58333333333333337</v>
          </cell>
          <cell r="Q2320">
            <v>0.72916666666666663</v>
          </cell>
          <cell r="R2320">
            <v>14</v>
          </cell>
          <cell r="S2320">
            <v>17.5</v>
          </cell>
        </row>
        <row r="2321">
          <cell r="A2321" t="str">
            <v>All</v>
          </cell>
          <cell r="B2321" t="str">
            <v>Cycle</v>
          </cell>
          <cell r="C2321" t="str">
            <v>All</v>
          </cell>
          <cell r="D2321">
            <v>39685</v>
          </cell>
          <cell r="E2321">
            <v>16</v>
          </cell>
          <cell r="F2321">
            <v>0.63713319999999996</v>
          </cell>
          <cell r="G2321">
            <v>0.87135339999999994</v>
          </cell>
          <cell r="H2321">
            <v>92.459900000000005</v>
          </cell>
          <cell r="I2321">
            <v>3.0200000000000002E-4</v>
          </cell>
          <cell r="J2321">
            <v>509</v>
          </cell>
          <cell r="K2321">
            <v>0.21195030000000001</v>
          </cell>
          <cell r="L2321">
            <v>0.22510749999999999</v>
          </cell>
          <cell r="M2321">
            <v>0.23422009999999999</v>
          </cell>
          <cell r="N2321">
            <v>0.24333279999999999</v>
          </cell>
          <cell r="O2321">
            <v>0.25649</v>
          </cell>
          <cell r="P2321">
            <v>0.58333333333333337</v>
          </cell>
          <cell r="Q2321">
            <v>0.72916666666666663</v>
          </cell>
          <cell r="R2321">
            <v>14</v>
          </cell>
          <cell r="S2321">
            <v>17.5</v>
          </cell>
        </row>
        <row r="2322">
          <cell r="A2322" t="str">
            <v>All</v>
          </cell>
          <cell r="B2322" t="str">
            <v>Cycle</v>
          </cell>
          <cell r="C2322" t="str">
            <v>All</v>
          </cell>
          <cell r="D2322">
            <v>39685</v>
          </cell>
          <cell r="E2322">
            <v>17</v>
          </cell>
          <cell r="F2322">
            <v>0.76181259999999995</v>
          </cell>
          <cell r="G2322">
            <v>0.96561419999999998</v>
          </cell>
          <cell r="H2322">
            <v>91.188000000000002</v>
          </cell>
          <cell r="I2322">
            <v>3.0679999999999998E-4</v>
          </cell>
          <cell r="J2322">
            <v>509</v>
          </cell>
          <cell r="K2322">
            <v>0.18135409999999999</v>
          </cell>
          <cell r="L2322">
            <v>0.19461619999999999</v>
          </cell>
          <cell r="M2322">
            <v>0.2038016</v>
          </cell>
          <cell r="N2322">
            <v>0.21298690000000001</v>
          </cell>
          <cell r="O2322">
            <v>0.22624900000000001</v>
          </cell>
          <cell r="P2322">
            <v>0.58333333333333337</v>
          </cell>
          <cell r="Q2322">
            <v>0.72916666666666663</v>
          </cell>
          <cell r="R2322">
            <v>14</v>
          </cell>
          <cell r="S2322">
            <v>17.5</v>
          </cell>
        </row>
        <row r="2323">
          <cell r="A2323" t="str">
            <v>All</v>
          </cell>
          <cell r="B2323" t="str">
            <v>Cycle</v>
          </cell>
          <cell r="C2323" t="str">
            <v>All</v>
          </cell>
          <cell r="D2323">
            <v>39685</v>
          </cell>
          <cell r="E2323">
            <v>18</v>
          </cell>
          <cell r="F2323">
            <v>1.0199119999999999</v>
          </cell>
          <cell r="G2323">
            <v>1.009619</v>
          </cell>
          <cell r="H2323">
            <v>88.963200000000001</v>
          </cell>
          <cell r="I2323">
            <v>3.0909999999999998E-4</v>
          </cell>
          <cell r="J2323">
            <v>509</v>
          </cell>
          <cell r="K2323">
            <v>-3.2823100000000001E-2</v>
          </cell>
          <cell r="L2323">
            <v>-1.9512000000000002E-2</v>
          </cell>
          <cell r="M2323">
            <v>-1.02928E-2</v>
          </cell>
          <cell r="N2323">
            <v>-1.0735E-3</v>
          </cell>
          <cell r="O2323">
            <v>1.22375E-2</v>
          </cell>
          <cell r="P2323">
            <v>0.58333333333333337</v>
          </cell>
          <cell r="Q2323">
            <v>0.72916666666666663</v>
          </cell>
          <cell r="R2323">
            <v>14</v>
          </cell>
          <cell r="S2323">
            <v>17.5</v>
          </cell>
        </row>
        <row r="2324">
          <cell r="A2324" t="str">
            <v>All</v>
          </cell>
          <cell r="B2324" t="str">
            <v>Cycle</v>
          </cell>
          <cell r="C2324" t="str">
            <v>All</v>
          </cell>
          <cell r="D2324">
            <v>39685</v>
          </cell>
          <cell r="E2324">
            <v>19</v>
          </cell>
          <cell r="F2324">
            <v>1.169565</v>
          </cell>
          <cell r="G2324">
            <v>0.96551659999999995</v>
          </cell>
          <cell r="H2324">
            <v>85.062799999999996</v>
          </cell>
          <cell r="I2324">
            <v>3.123E-4</v>
          </cell>
          <cell r="J2324">
            <v>509</v>
          </cell>
          <cell r="K2324">
            <v>-0.22669719999999999</v>
          </cell>
          <cell r="L2324">
            <v>-0.21331629999999999</v>
          </cell>
          <cell r="M2324">
            <v>-0.2040487</v>
          </cell>
          <cell r="N2324">
            <v>-0.19478110000000001</v>
          </cell>
          <cell r="O2324">
            <v>-0.18140020000000001</v>
          </cell>
          <cell r="P2324">
            <v>0.58333333333333337</v>
          </cell>
          <cell r="Q2324">
            <v>0.72916666666666663</v>
          </cell>
          <cell r="R2324">
            <v>14</v>
          </cell>
          <cell r="S2324">
            <v>17.5</v>
          </cell>
        </row>
        <row r="2325">
          <cell r="A2325" t="str">
            <v>All</v>
          </cell>
          <cell r="B2325" t="str">
            <v>Cycle</v>
          </cell>
          <cell r="C2325" t="str">
            <v>All</v>
          </cell>
          <cell r="D2325">
            <v>39685</v>
          </cell>
          <cell r="E2325">
            <v>20</v>
          </cell>
          <cell r="F2325">
            <v>0.79318750000000005</v>
          </cell>
          <cell r="G2325">
            <v>0.74678060000000002</v>
          </cell>
          <cell r="H2325">
            <v>80.381600000000006</v>
          </cell>
          <cell r="I2325">
            <v>3.1100000000000002E-4</v>
          </cell>
          <cell r="J2325">
            <v>509</v>
          </cell>
          <cell r="K2325">
            <v>-6.9008799999999995E-2</v>
          </cell>
          <cell r="L2325">
            <v>-5.5655400000000001E-2</v>
          </cell>
          <cell r="M2325">
            <v>-4.6406900000000001E-2</v>
          </cell>
          <cell r="N2325">
            <v>-3.7158299999999998E-2</v>
          </cell>
          <cell r="O2325">
            <v>-2.3805E-2</v>
          </cell>
          <cell r="P2325">
            <v>0.58333333333333337</v>
          </cell>
          <cell r="Q2325">
            <v>0.72916666666666663</v>
          </cell>
          <cell r="R2325">
            <v>14</v>
          </cell>
          <cell r="S2325">
            <v>17.5</v>
          </cell>
        </row>
        <row r="2326">
          <cell r="A2326" t="str">
            <v>All</v>
          </cell>
          <cell r="B2326" t="str">
            <v>Cycle</v>
          </cell>
          <cell r="C2326" t="str">
            <v>All</v>
          </cell>
          <cell r="D2326">
            <v>39685</v>
          </cell>
          <cell r="E2326">
            <v>21</v>
          </cell>
          <cell r="F2326">
            <v>0.54347129999999999</v>
          </cell>
          <cell r="G2326">
            <v>0.57984500000000005</v>
          </cell>
          <cell r="H2326">
            <v>76.961799999999997</v>
          </cell>
          <cell r="I2326">
            <v>3.0519999999999999E-4</v>
          </cell>
          <cell r="J2326">
            <v>509</v>
          </cell>
          <cell r="K2326">
            <v>1.39863E-2</v>
          </cell>
          <cell r="L2326">
            <v>2.7213000000000001E-2</v>
          </cell>
          <cell r="M2326">
            <v>3.6373700000000002E-2</v>
          </cell>
          <cell r="N2326">
            <v>4.5534400000000003E-2</v>
          </cell>
          <cell r="O2326">
            <v>5.8761000000000001E-2</v>
          </cell>
          <cell r="P2326">
            <v>0.58333333333333337</v>
          </cell>
          <cell r="Q2326">
            <v>0.72916666666666663</v>
          </cell>
          <cell r="R2326">
            <v>14</v>
          </cell>
          <cell r="S2326">
            <v>17.5</v>
          </cell>
        </row>
        <row r="2327">
          <cell r="A2327" t="str">
            <v>All</v>
          </cell>
          <cell r="B2327" t="str">
            <v>Cycle</v>
          </cell>
          <cell r="C2327" t="str">
            <v>All</v>
          </cell>
          <cell r="D2327">
            <v>39685</v>
          </cell>
          <cell r="E2327">
            <v>22</v>
          </cell>
          <cell r="F2327">
            <v>0.33902320000000002</v>
          </cell>
          <cell r="G2327">
            <v>0.43301830000000002</v>
          </cell>
          <cell r="H2327">
            <v>73.688000000000002</v>
          </cell>
          <cell r="I2327">
            <v>3.035E-4</v>
          </cell>
          <cell r="J2327">
            <v>509</v>
          </cell>
          <cell r="K2327">
            <v>7.1668300000000004E-2</v>
          </cell>
          <cell r="L2327">
            <v>8.4859100000000007E-2</v>
          </cell>
          <cell r="M2327">
            <v>9.3995099999999998E-2</v>
          </cell>
          <cell r="N2327">
            <v>0.103131</v>
          </cell>
          <cell r="O2327">
            <v>0.11632190000000001</v>
          </cell>
          <cell r="P2327">
            <v>0.58333333333333337</v>
          </cell>
          <cell r="Q2327">
            <v>0.72916666666666663</v>
          </cell>
          <cell r="R2327">
            <v>14</v>
          </cell>
          <cell r="S2327">
            <v>17.5</v>
          </cell>
        </row>
        <row r="2328">
          <cell r="A2328" t="str">
            <v>All</v>
          </cell>
          <cell r="B2328" t="str">
            <v>Cycle</v>
          </cell>
          <cell r="C2328" t="str">
            <v>All</v>
          </cell>
          <cell r="D2328">
            <v>39685</v>
          </cell>
          <cell r="E2328">
            <v>23</v>
          </cell>
          <cell r="F2328">
            <v>0.21317610000000001</v>
          </cell>
          <cell r="G2328">
            <v>0.30127870000000001</v>
          </cell>
          <cell r="H2328">
            <v>72.045699999999997</v>
          </cell>
          <cell r="I2328">
            <v>3.012E-4</v>
          </cell>
          <cell r="J2328">
            <v>509</v>
          </cell>
          <cell r="K2328">
            <v>6.5859600000000004E-2</v>
          </cell>
          <cell r="L2328">
            <v>7.9001000000000002E-2</v>
          </cell>
          <cell r="M2328">
            <v>8.8102700000000006E-2</v>
          </cell>
          <cell r="N2328">
            <v>9.7204299999999993E-2</v>
          </cell>
          <cell r="O2328">
            <v>0.1103457</v>
          </cell>
          <cell r="P2328">
            <v>0.58333333333333337</v>
          </cell>
          <cell r="Q2328">
            <v>0.72916666666666663</v>
          </cell>
          <cell r="R2328">
            <v>14</v>
          </cell>
          <cell r="S2328">
            <v>17.5</v>
          </cell>
        </row>
        <row r="2329">
          <cell r="A2329" t="str">
            <v>All</v>
          </cell>
          <cell r="B2329" t="str">
            <v>Cycle</v>
          </cell>
          <cell r="C2329" t="str">
            <v>All</v>
          </cell>
          <cell r="D2329">
            <v>39685</v>
          </cell>
          <cell r="E2329">
            <v>24</v>
          </cell>
          <cell r="F2329">
            <v>0.152812</v>
          </cell>
          <cell r="G2329">
            <v>0.1909759</v>
          </cell>
          <cell r="H2329">
            <v>70.629000000000005</v>
          </cell>
          <cell r="I2329">
            <v>2.9970000000000002E-4</v>
          </cell>
          <cell r="J2329">
            <v>509</v>
          </cell>
          <cell r="K2329">
            <v>1.5976899999999999E-2</v>
          </cell>
          <cell r="L2329">
            <v>2.9085199999999999E-2</v>
          </cell>
          <cell r="M2329">
            <v>3.8163900000000001E-2</v>
          </cell>
          <cell r="N2329">
            <v>4.7242600000000003E-2</v>
          </cell>
          <cell r="O2329">
            <v>6.0350899999999999E-2</v>
          </cell>
          <cell r="P2329">
            <v>0.58333333333333337</v>
          </cell>
          <cell r="Q2329">
            <v>0.72916666666666663</v>
          </cell>
          <cell r="R2329">
            <v>14</v>
          </cell>
          <cell r="S2329">
            <v>17.5</v>
          </cell>
        </row>
        <row r="2330">
          <cell r="A2330" t="str">
            <v>All</v>
          </cell>
          <cell r="B2330" t="str">
            <v>Cycle</v>
          </cell>
          <cell r="C2330" t="str">
            <v>All</v>
          </cell>
          <cell r="D2330">
            <v>39689</v>
          </cell>
          <cell r="E2330">
            <v>1</v>
          </cell>
          <cell r="F2330">
            <v>0.33857720000000002</v>
          </cell>
          <cell r="G2330">
            <v>0.36883719999999998</v>
          </cell>
          <cell r="H2330">
            <v>81.750299999999996</v>
          </cell>
          <cell r="I2330">
            <v>3.0689999999999998E-4</v>
          </cell>
          <cell r="J2330">
            <v>570</v>
          </cell>
          <cell r="K2330">
            <v>7.8091999999999996E-3</v>
          </cell>
          <cell r="L2330">
            <v>2.10733E-2</v>
          </cell>
          <cell r="M2330">
            <v>3.0259999999999999E-2</v>
          </cell>
          <cell r="N2330">
            <v>3.9446700000000001E-2</v>
          </cell>
          <cell r="O2330">
            <v>5.2710800000000002E-2</v>
          </cell>
          <cell r="P2330">
            <v>0.625</v>
          </cell>
          <cell r="Q2330">
            <v>0.75</v>
          </cell>
          <cell r="R2330">
            <v>15</v>
          </cell>
          <cell r="S2330">
            <v>18</v>
          </cell>
        </row>
        <row r="2331">
          <cell r="A2331" t="str">
            <v>All</v>
          </cell>
          <cell r="B2331" t="str">
            <v>Cycle</v>
          </cell>
          <cell r="C2331" t="str">
            <v>All</v>
          </cell>
          <cell r="D2331">
            <v>39689</v>
          </cell>
          <cell r="E2331">
            <v>2</v>
          </cell>
          <cell r="F2331">
            <v>0.221467</v>
          </cell>
          <cell r="G2331">
            <v>0.3117915</v>
          </cell>
          <cell r="H2331">
            <v>80.548400000000001</v>
          </cell>
          <cell r="I2331">
            <v>3.3710000000000001E-4</v>
          </cell>
          <cell r="J2331">
            <v>570</v>
          </cell>
          <cell r="K2331">
            <v>6.6795199999999999E-2</v>
          </cell>
          <cell r="L2331">
            <v>8.0696500000000004E-2</v>
          </cell>
          <cell r="M2331">
            <v>9.0324500000000002E-2</v>
          </cell>
          <cell r="N2331">
            <v>9.99525E-2</v>
          </cell>
          <cell r="O2331">
            <v>0.1138538</v>
          </cell>
          <cell r="P2331">
            <v>0.625</v>
          </cell>
          <cell r="Q2331">
            <v>0.75</v>
          </cell>
          <cell r="R2331">
            <v>15</v>
          </cell>
          <cell r="S2331">
            <v>18</v>
          </cell>
        </row>
        <row r="2332">
          <cell r="A2332" t="str">
            <v>All</v>
          </cell>
          <cell r="B2332" t="str">
            <v>Cycle</v>
          </cell>
          <cell r="C2332" t="str">
            <v>All</v>
          </cell>
          <cell r="D2332">
            <v>39689</v>
          </cell>
          <cell r="E2332">
            <v>3</v>
          </cell>
          <cell r="F2332">
            <v>0.17888029999999999</v>
          </cell>
          <cell r="G2332">
            <v>0.19002569999999999</v>
          </cell>
          <cell r="H2332">
            <v>78.490300000000005</v>
          </cell>
          <cell r="I2332">
            <v>3.7110000000000002E-4</v>
          </cell>
          <cell r="J2332">
            <v>570</v>
          </cell>
          <cell r="K2332">
            <v>-1.35408E-2</v>
          </cell>
          <cell r="L2332">
            <v>1.044E-3</v>
          </cell>
          <cell r="M2332">
            <v>1.11454E-2</v>
          </cell>
          <cell r="N2332">
            <v>2.12467E-2</v>
          </cell>
          <cell r="O2332">
            <v>3.5831500000000002E-2</v>
          </cell>
          <cell r="P2332">
            <v>0.625</v>
          </cell>
          <cell r="Q2332">
            <v>0.75</v>
          </cell>
          <cell r="R2332">
            <v>15</v>
          </cell>
          <cell r="S2332">
            <v>18</v>
          </cell>
        </row>
        <row r="2333">
          <cell r="A2333" t="str">
            <v>All</v>
          </cell>
          <cell r="B2333" t="str">
            <v>Cycle</v>
          </cell>
          <cell r="C2333" t="str">
            <v>All</v>
          </cell>
          <cell r="D2333">
            <v>39689</v>
          </cell>
          <cell r="E2333">
            <v>4</v>
          </cell>
          <cell r="F2333">
            <v>0.14561540000000001</v>
          </cell>
          <cell r="G2333">
            <v>0.1179283</v>
          </cell>
          <cell r="H2333">
            <v>75.695499999999996</v>
          </cell>
          <cell r="I2333">
            <v>2.9609999999999999E-4</v>
          </cell>
          <cell r="J2333">
            <v>570</v>
          </cell>
          <cell r="K2333">
            <v>-4.9738900000000003E-2</v>
          </cell>
          <cell r="L2333">
            <v>-3.6710600000000003E-2</v>
          </cell>
          <cell r="M2333">
            <v>-2.7687199999999999E-2</v>
          </cell>
          <cell r="N2333">
            <v>-1.8663800000000001E-2</v>
          </cell>
          <cell r="O2333">
            <v>-5.6353999999999996E-3</v>
          </cell>
          <cell r="P2333">
            <v>0.625</v>
          </cell>
          <cell r="Q2333">
            <v>0.75</v>
          </cell>
          <cell r="R2333">
            <v>15</v>
          </cell>
          <cell r="S2333">
            <v>18</v>
          </cell>
        </row>
        <row r="2334">
          <cell r="A2334" t="str">
            <v>All</v>
          </cell>
          <cell r="B2334" t="str">
            <v>Cycle</v>
          </cell>
          <cell r="C2334" t="str">
            <v>All</v>
          </cell>
          <cell r="D2334">
            <v>39689</v>
          </cell>
          <cell r="E2334">
            <v>5</v>
          </cell>
          <cell r="F2334">
            <v>0.1134585</v>
          </cell>
          <cell r="G2334">
            <v>0.10176159999999999</v>
          </cell>
          <cell r="H2334">
            <v>74.522599999999997</v>
          </cell>
          <cell r="I2334">
            <v>3.0210000000000002E-4</v>
          </cell>
          <cell r="J2334">
            <v>570</v>
          </cell>
          <cell r="K2334">
            <v>-3.3973099999999999E-2</v>
          </cell>
          <cell r="L2334">
            <v>-2.0812199999999999E-2</v>
          </cell>
          <cell r="M2334">
            <v>-1.16969E-2</v>
          </cell>
          <cell r="N2334">
            <v>-2.5817000000000001E-3</v>
          </cell>
          <cell r="O2334">
            <v>1.05792E-2</v>
          </cell>
          <cell r="P2334">
            <v>0.625</v>
          </cell>
          <cell r="Q2334">
            <v>0.75</v>
          </cell>
          <cell r="R2334">
            <v>15</v>
          </cell>
          <cell r="S2334">
            <v>18</v>
          </cell>
        </row>
        <row r="2335">
          <cell r="A2335" t="str">
            <v>All</v>
          </cell>
          <cell r="B2335" t="str">
            <v>Cycle</v>
          </cell>
          <cell r="C2335" t="str">
            <v>All</v>
          </cell>
          <cell r="D2335">
            <v>39689</v>
          </cell>
          <cell r="E2335">
            <v>6</v>
          </cell>
          <cell r="F2335">
            <v>9.4940099999999999E-2</v>
          </cell>
          <cell r="G2335">
            <v>5.9742000000000003E-2</v>
          </cell>
          <cell r="H2335">
            <v>73.321600000000004</v>
          </cell>
          <cell r="I2335">
            <v>2.7010000000000001E-4</v>
          </cell>
          <cell r="J2335">
            <v>570</v>
          </cell>
          <cell r="K2335">
            <v>-5.6258599999999999E-2</v>
          </cell>
          <cell r="L2335">
            <v>-4.3815899999999998E-2</v>
          </cell>
          <cell r="M2335">
            <v>-3.5198199999999999E-2</v>
          </cell>
          <cell r="N2335">
            <v>-2.6580400000000001E-2</v>
          </cell>
          <cell r="O2335">
            <v>-1.4137800000000001E-2</v>
          </cell>
          <cell r="P2335">
            <v>0.625</v>
          </cell>
          <cell r="Q2335">
            <v>0.75</v>
          </cell>
          <cell r="R2335">
            <v>15</v>
          </cell>
          <cell r="S2335">
            <v>18</v>
          </cell>
        </row>
        <row r="2336">
          <cell r="A2336" t="str">
            <v>All</v>
          </cell>
          <cell r="B2336" t="str">
            <v>Cycle</v>
          </cell>
          <cell r="C2336" t="str">
            <v>All</v>
          </cell>
          <cell r="D2336">
            <v>39689</v>
          </cell>
          <cell r="E2336">
            <v>7</v>
          </cell>
          <cell r="F2336">
            <v>7.8531400000000001E-2</v>
          </cell>
          <cell r="G2336">
            <v>5.4413200000000002E-2</v>
          </cell>
          <cell r="H2336">
            <v>72.507800000000003</v>
          </cell>
          <cell r="I2336">
            <v>2.6909999999999998E-4</v>
          </cell>
          <cell r="J2336">
            <v>570</v>
          </cell>
          <cell r="K2336">
            <v>-4.5140399999999997E-2</v>
          </cell>
          <cell r="L2336">
            <v>-3.2720300000000001E-2</v>
          </cell>
          <cell r="M2336">
            <v>-2.4118199999999999E-2</v>
          </cell>
          <cell r="N2336">
            <v>-1.55161E-2</v>
          </cell>
          <cell r="O2336">
            <v>-3.0959999999999998E-3</v>
          </cell>
          <cell r="P2336">
            <v>0.625</v>
          </cell>
          <cell r="Q2336">
            <v>0.75</v>
          </cell>
          <cell r="R2336">
            <v>15</v>
          </cell>
          <cell r="S2336">
            <v>18</v>
          </cell>
        </row>
        <row r="2337">
          <cell r="A2337" t="str">
            <v>All</v>
          </cell>
          <cell r="B2337" t="str">
            <v>Cycle</v>
          </cell>
          <cell r="C2337" t="str">
            <v>All</v>
          </cell>
          <cell r="D2337">
            <v>39689</v>
          </cell>
          <cell r="E2337">
            <v>8</v>
          </cell>
          <cell r="F2337">
            <v>7.6700500000000005E-2</v>
          </cell>
          <cell r="G2337">
            <v>8.5965399999999997E-2</v>
          </cell>
          <cell r="H2337">
            <v>74.512500000000003</v>
          </cell>
          <cell r="I2337">
            <v>2.9100000000000003E-4</v>
          </cell>
          <cell r="J2337">
            <v>570</v>
          </cell>
          <cell r="K2337">
            <v>-1.25985E-2</v>
          </cell>
          <cell r="L2337">
            <v>3.1859999999999999E-4</v>
          </cell>
          <cell r="M2337">
            <v>9.2648999999999995E-3</v>
          </cell>
          <cell r="N2337">
            <v>1.82113E-2</v>
          </cell>
          <cell r="O2337">
            <v>3.1128400000000001E-2</v>
          </cell>
          <cell r="P2337">
            <v>0.625</v>
          </cell>
          <cell r="Q2337">
            <v>0.75</v>
          </cell>
          <cell r="R2337">
            <v>15</v>
          </cell>
          <cell r="S2337">
            <v>18</v>
          </cell>
        </row>
        <row r="2338">
          <cell r="A2338" t="str">
            <v>All</v>
          </cell>
          <cell r="B2338" t="str">
            <v>Cycle</v>
          </cell>
          <cell r="C2338" t="str">
            <v>All</v>
          </cell>
          <cell r="D2338">
            <v>39689</v>
          </cell>
          <cell r="E2338">
            <v>9</v>
          </cell>
          <cell r="F2338">
            <v>0.11929620000000001</v>
          </cell>
          <cell r="G2338">
            <v>0.13689460000000001</v>
          </cell>
          <cell r="H2338">
            <v>79.633099999999999</v>
          </cell>
          <cell r="I2338">
            <v>3.321E-4</v>
          </cell>
          <cell r="J2338">
            <v>570</v>
          </cell>
          <cell r="K2338">
            <v>-5.7548E-3</v>
          </cell>
          <cell r="L2338">
            <v>8.0424999999999993E-3</v>
          </cell>
          <cell r="M2338">
            <v>1.75985E-2</v>
          </cell>
          <cell r="N2338">
            <v>2.7154500000000002E-2</v>
          </cell>
          <cell r="O2338">
            <v>4.0951799999999997E-2</v>
          </cell>
          <cell r="P2338">
            <v>0.625</v>
          </cell>
          <cell r="Q2338">
            <v>0.75</v>
          </cell>
          <cell r="R2338">
            <v>15</v>
          </cell>
          <cell r="S2338">
            <v>18</v>
          </cell>
        </row>
        <row r="2339">
          <cell r="A2339" t="str">
            <v>All</v>
          </cell>
          <cell r="B2339" t="str">
            <v>Cycle</v>
          </cell>
          <cell r="C2339" t="str">
            <v>All</v>
          </cell>
          <cell r="D2339">
            <v>39689</v>
          </cell>
          <cell r="E2339">
            <v>10</v>
          </cell>
          <cell r="F2339">
            <v>0.2184208</v>
          </cell>
          <cell r="G2339">
            <v>0.23596990000000001</v>
          </cell>
          <cell r="H2339">
            <v>84.8279</v>
          </cell>
          <cell r="I2339">
            <v>3.4220000000000002E-4</v>
          </cell>
          <cell r="J2339">
            <v>570</v>
          </cell>
          <cell r="K2339">
            <v>-6.1564000000000002E-3</v>
          </cell>
          <cell r="L2339">
            <v>7.8490000000000001E-3</v>
          </cell>
          <cell r="M2339">
            <v>1.7549100000000002E-2</v>
          </cell>
          <cell r="N2339">
            <v>2.7249200000000001E-2</v>
          </cell>
          <cell r="O2339">
            <v>4.1254600000000002E-2</v>
          </cell>
          <cell r="P2339">
            <v>0.625</v>
          </cell>
          <cell r="Q2339">
            <v>0.75</v>
          </cell>
          <cell r="R2339">
            <v>15</v>
          </cell>
          <cell r="S2339">
            <v>18</v>
          </cell>
        </row>
        <row r="2340">
          <cell r="A2340" t="str">
            <v>All</v>
          </cell>
          <cell r="B2340" t="str">
            <v>Cycle</v>
          </cell>
          <cell r="C2340" t="str">
            <v>All</v>
          </cell>
          <cell r="D2340">
            <v>39689</v>
          </cell>
          <cell r="E2340">
            <v>11</v>
          </cell>
          <cell r="F2340">
            <v>0.43240079999999997</v>
          </cell>
          <cell r="G2340">
            <v>0.4413821</v>
          </cell>
          <cell r="H2340">
            <v>89.276700000000005</v>
          </cell>
          <cell r="I2340">
            <v>3.2699999999999998E-4</v>
          </cell>
          <cell r="J2340">
            <v>570</v>
          </cell>
          <cell r="K2340">
            <v>-1.41914E-2</v>
          </cell>
          <cell r="L2340">
            <v>-5.0080000000000003E-4</v>
          </cell>
          <cell r="M2340">
            <v>8.9812999999999994E-3</v>
          </cell>
          <cell r="N2340">
            <v>1.8463400000000001E-2</v>
          </cell>
          <cell r="O2340">
            <v>3.2154099999999998E-2</v>
          </cell>
          <cell r="P2340">
            <v>0.625</v>
          </cell>
          <cell r="Q2340">
            <v>0.75</v>
          </cell>
          <cell r="R2340">
            <v>15</v>
          </cell>
          <cell r="S2340">
            <v>18</v>
          </cell>
        </row>
        <row r="2341">
          <cell r="A2341" t="str">
            <v>All</v>
          </cell>
          <cell r="B2341" t="str">
            <v>Cycle</v>
          </cell>
          <cell r="C2341" t="str">
            <v>All</v>
          </cell>
          <cell r="D2341">
            <v>39689</v>
          </cell>
          <cell r="E2341">
            <v>12</v>
          </cell>
          <cell r="F2341">
            <v>0.64812740000000002</v>
          </cell>
          <cell r="G2341">
            <v>0.66193970000000002</v>
          </cell>
          <cell r="H2341">
            <v>92.4709</v>
          </cell>
          <cell r="I2341">
            <v>3.0150000000000001E-4</v>
          </cell>
          <cell r="J2341">
            <v>570</v>
          </cell>
          <cell r="K2341">
            <v>-8.4392000000000009E-3</v>
          </cell>
          <cell r="L2341">
            <v>4.7071999999999999E-3</v>
          </cell>
          <cell r="M2341">
            <v>1.38123E-2</v>
          </cell>
          <cell r="N2341">
            <v>2.2917400000000001E-2</v>
          </cell>
          <cell r="O2341">
            <v>3.60638E-2</v>
          </cell>
          <cell r="P2341">
            <v>0.625</v>
          </cell>
          <cell r="Q2341">
            <v>0.75</v>
          </cell>
          <cell r="R2341">
            <v>15</v>
          </cell>
          <cell r="S2341">
            <v>18</v>
          </cell>
        </row>
        <row r="2342">
          <cell r="A2342" t="str">
            <v>All</v>
          </cell>
          <cell r="B2342" t="str">
            <v>Cycle</v>
          </cell>
          <cell r="C2342" t="str">
            <v>All</v>
          </cell>
          <cell r="D2342">
            <v>39689</v>
          </cell>
          <cell r="E2342">
            <v>13</v>
          </cell>
          <cell r="F2342">
            <v>0.92049320000000001</v>
          </cell>
          <cell r="G2342">
            <v>0.941083</v>
          </cell>
          <cell r="H2342">
            <v>95.541799999999995</v>
          </cell>
          <cell r="I2342">
            <v>2.8899999999999998E-4</v>
          </cell>
          <cell r="J2342">
            <v>570</v>
          </cell>
          <cell r="K2342">
            <v>-1.1969000000000001E-3</v>
          </cell>
          <cell r="L2342">
            <v>1.1674800000000001E-2</v>
          </cell>
          <cell r="M2342">
            <v>2.0589799999999998E-2</v>
          </cell>
          <cell r="N2342">
            <v>2.9504699999999998E-2</v>
          </cell>
          <cell r="O2342">
            <v>4.2376400000000002E-2</v>
          </cell>
          <cell r="P2342">
            <v>0.625</v>
          </cell>
          <cell r="Q2342">
            <v>0.75</v>
          </cell>
          <cell r="R2342">
            <v>15</v>
          </cell>
          <cell r="S2342">
            <v>18</v>
          </cell>
        </row>
        <row r="2343">
          <cell r="A2343" t="str">
            <v>All</v>
          </cell>
          <cell r="B2343" t="str">
            <v>Cycle</v>
          </cell>
          <cell r="C2343" t="str">
            <v>All</v>
          </cell>
          <cell r="D2343">
            <v>39689</v>
          </cell>
          <cell r="E2343">
            <v>14</v>
          </cell>
          <cell r="F2343">
            <v>1.257004</v>
          </cell>
          <cell r="G2343">
            <v>1.3051189999999999</v>
          </cell>
          <cell r="H2343">
            <v>98.739699999999999</v>
          </cell>
          <cell r="I2343">
            <v>3.0160000000000001E-4</v>
          </cell>
          <cell r="J2343">
            <v>570</v>
          </cell>
          <cell r="K2343">
            <v>2.5860000000000001E-2</v>
          </cell>
          <cell r="L2343">
            <v>3.90082E-2</v>
          </cell>
          <cell r="M2343">
            <v>4.8114700000000003E-2</v>
          </cell>
          <cell r="N2343">
            <v>5.7221099999999997E-2</v>
          </cell>
          <cell r="O2343">
            <v>7.0369299999999996E-2</v>
          </cell>
          <cell r="P2343">
            <v>0.625</v>
          </cell>
          <cell r="Q2343">
            <v>0.75</v>
          </cell>
          <cell r="R2343">
            <v>15</v>
          </cell>
          <cell r="S2343">
            <v>18</v>
          </cell>
        </row>
        <row r="2344">
          <cell r="A2344" t="str">
            <v>All</v>
          </cell>
          <cell r="B2344" t="str">
            <v>Cycle</v>
          </cell>
          <cell r="C2344" t="str">
            <v>All</v>
          </cell>
          <cell r="D2344">
            <v>39689</v>
          </cell>
          <cell r="E2344">
            <v>15</v>
          </cell>
          <cell r="F2344">
            <v>1.615008</v>
          </cell>
          <cell r="G2344">
            <v>1.6283099999999999</v>
          </cell>
          <cell r="H2344">
            <v>101.88500000000001</v>
          </cell>
          <cell r="I2344">
            <v>3.2029999999999998E-4</v>
          </cell>
          <cell r="J2344">
            <v>570</v>
          </cell>
          <cell r="K2344">
            <v>-9.6349999999999995E-3</v>
          </cell>
          <cell r="L2344">
            <v>3.9160999999999996E-3</v>
          </cell>
          <cell r="M2344">
            <v>1.3301500000000001E-2</v>
          </cell>
          <cell r="N2344">
            <v>2.2686899999999999E-2</v>
          </cell>
          <cell r="O2344">
            <v>3.6237999999999999E-2</v>
          </cell>
          <cell r="P2344">
            <v>0.625</v>
          </cell>
          <cell r="Q2344">
            <v>0.75</v>
          </cell>
          <cell r="R2344">
            <v>15</v>
          </cell>
          <cell r="S2344">
            <v>18</v>
          </cell>
        </row>
        <row r="2345">
          <cell r="A2345" t="str">
            <v>All</v>
          </cell>
          <cell r="B2345" t="str">
            <v>Cycle</v>
          </cell>
          <cell r="C2345" t="str">
            <v>All</v>
          </cell>
          <cell r="D2345">
            <v>39689</v>
          </cell>
          <cell r="E2345">
            <v>16</v>
          </cell>
          <cell r="F2345">
            <v>1.2464200000000001</v>
          </cell>
          <cell r="G2345">
            <v>1.9168639999999999</v>
          </cell>
          <cell r="H2345">
            <v>103.771</v>
          </cell>
          <cell r="I2345">
            <v>3.5980000000000002E-4</v>
          </cell>
          <cell r="J2345">
            <v>570</v>
          </cell>
          <cell r="K2345">
            <v>0.64613600000000004</v>
          </cell>
          <cell r="L2345">
            <v>0.66049740000000001</v>
          </cell>
          <cell r="M2345">
            <v>0.67044409999999999</v>
          </cell>
          <cell r="N2345">
            <v>0.68039079999999996</v>
          </cell>
          <cell r="O2345">
            <v>0.69475229999999999</v>
          </cell>
          <cell r="P2345">
            <v>0.625</v>
          </cell>
          <cell r="Q2345">
            <v>0.75</v>
          </cell>
          <cell r="R2345">
            <v>15</v>
          </cell>
          <cell r="S2345">
            <v>18</v>
          </cell>
        </row>
        <row r="2346">
          <cell r="A2346" t="str">
            <v>All</v>
          </cell>
          <cell r="B2346" t="str">
            <v>Cycle</v>
          </cell>
          <cell r="C2346" t="str">
            <v>All</v>
          </cell>
          <cell r="D2346">
            <v>39689</v>
          </cell>
          <cell r="E2346">
            <v>17</v>
          </cell>
          <cell r="F2346">
            <v>1.3412459999999999</v>
          </cell>
          <cell r="G2346">
            <v>2.098306</v>
          </cell>
          <cell r="H2346">
            <v>103.096</v>
          </cell>
          <cell r="I2346">
            <v>3.414E-4</v>
          </cell>
          <cell r="J2346">
            <v>570</v>
          </cell>
          <cell r="K2346">
            <v>0.7333809</v>
          </cell>
          <cell r="L2346">
            <v>0.74737120000000001</v>
          </cell>
          <cell r="M2346">
            <v>0.75706079999999998</v>
          </cell>
          <cell r="N2346">
            <v>0.7667503</v>
          </cell>
          <cell r="O2346">
            <v>0.78074060000000001</v>
          </cell>
          <cell r="P2346">
            <v>0.625</v>
          </cell>
          <cell r="Q2346">
            <v>0.75</v>
          </cell>
          <cell r="R2346">
            <v>15</v>
          </cell>
          <cell r="S2346">
            <v>18</v>
          </cell>
        </row>
        <row r="2347">
          <cell r="A2347" t="str">
            <v>All</v>
          </cell>
          <cell r="B2347" t="str">
            <v>Cycle</v>
          </cell>
          <cell r="C2347" t="str">
            <v>All</v>
          </cell>
          <cell r="D2347">
            <v>39689</v>
          </cell>
          <cell r="E2347">
            <v>18</v>
          </cell>
          <cell r="F2347">
            <v>1.4203490000000001</v>
          </cell>
          <cell r="G2347">
            <v>2.1610230000000001</v>
          </cell>
          <cell r="H2347">
            <v>101.977</v>
          </cell>
          <cell r="I2347">
            <v>3.48E-4</v>
          </cell>
          <cell r="J2347">
            <v>570</v>
          </cell>
          <cell r="K2347">
            <v>0.7167673</v>
          </cell>
          <cell r="L2347">
            <v>0.73089139999999997</v>
          </cell>
          <cell r="M2347">
            <v>0.74067369999999999</v>
          </cell>
          <cell r="N2347">
            <v>0.75045589999999995</v>
          </cell>
          <cell r="O2347">
            <v>0.76458000000000004</v>
          </cell>
          <cell r="P2347">
            <v>0.625</v>
          </cell>
          <cell r="Q2347">
            <v>0.75</v>
          </cell>
          <cell r="R2347">
            <v>15</v>
          </cell>
          <cell r="S2347">
            <v>18</v>
          </cell>
        </row>
        <row r="2348">
          <cell r="A2348" t="str">
            <v>All</v>
          </cell>
          <cell r="B2348" t="str">
            <v>Cycle</v>
          </cell>
          <cell r="C2348" t="str">
            <v>All</v>
          </cell>
          <cell r="D2348">
            <v>39689</v>
          </cell>
          <cell r="E2348">
            <v>19</v>
          </cell>
          <cell r="F2348">
            <v>2.2927379999999999</v>
          </cell>
          <cell r="G2348">
            <v>2.0989330000000002</v>
          </cell>
          <cell r="H2348">
            <v>98.617699999999999</v>
          </cell>
          <cell r="I2348">
            <v>3.1199999999999999E-4</v>
          </cell>
          <cell r="J2348">
            <v>570</v>
          </cell>
          <cell r="K2348">
            <v>-0.21644240000000001</v>
          </cell>
          <cell r="L2348">
            <v>-0.2030682</v>
          </cell>
          <cell r="M2348">
            <v>-0.19380520000000001</v>
          </cell>
          <cell r="N2348">
            <v>-0.18454229999999999</v>
          </cell>
          <cell r="O2348">
            <v>-0.17116799999999999</v>
          </cell>
          <cell r="P2348">
            <v>0.625</v>
          </cell>
          <cell r="Q2348">
            <v>0.75</v>
          </cell>
          <cell r="R2348">
            <v>15</v>
          </cell>
          <cell r="S2348">
            <v>18</v>
          </cell>
        </row>
        <row r="2349">
          <cell r="A2349" t="str">
            <v>All</v>
          </cell>
          <cell r="B2349" t="str">
            <v>Cycle</v>
          </cell>
          <cell r="C2349" t="str">
            <v>All</v>
          </cell>
          <cell r="D2349">
            <v>39689</v>
          </cell>
          <cell r="E2349">
            <v>20</v>
          </cell>
          <cell r="F2349">
            <v>1.9634309999999999</v>
          </cell>
          <cell r="G2349">
            <v>1.6991620000000001</v>
          </cell>
          <cell r="H2349">
            <v>93.240300000000005</v>
          </cell>
          <cell r="I2349">
            <v>3.0449999999999997E-4</v>
          </cell>
          <cell r="J2349">
            <v>570</v>
          </cell>
          <cell r="K2349">
            <v>-0.28663149999999998</v>
          </cell>
          <cell r="L2349">
            <v>-0.27341939999999998</v>
          </cell>
          <cell r="M2349">
            <v>-0.26426880000000003</v>
          </cell>
          <cell r="N2349">
            <v>-0.25511810000000001</v>
          </cell>
          <cell r="O2349">
            <v>-0.24190600000000001</v>
          </cell>
          <cell r="P2349">
            <v>0.625</v>
          </cell>
          <cell r="Q2349">
            <v>0.75</v>
          </cell>
          <cell r="R2349">
            <v>15</v>
          </cell>
          <cell r="S2349">
            <v>18</v>
          </cell>
        </row>
        <row r="2350">
          <cell r="A2350" t="str">
            <v>All</v>
          </cell>
          <cell r="B2350" t="str">
            <v>Cycle</v>
          </cell>
          <cell r="C2350" t="str">
            <v>All</v>
          </cell>
          <cell r="D2350">
            <v>39689</v>
          </cell>
          <cell r="E2350">
            <v>21</v>
          </cell>
          <cell r="F2350">
            <v>1.3804909999999999</v>
          </cell>
          <cell r="G2350">
            <v>1.228756</v>
          </cell>
          <cell r="H2350">
            <v>86.868200000000002</v>
          </cell>
          <cell r="I2350">
            <v>2.9490000000000001E-4</v>
          </cell>
          <cell r="J2350">
            <v>570</v>
          </cell>
          <cell r="K2350">
            <v>-0.17374120000000001</v>
          </cell>
          <cell r="L2350">
            <v>-0.16073970000000001</v>
          </cell>
          <cell r="M2350">
            <v>-0.15173490000000001</v>
          </cell>
          <cell r="N2350">
            <v>-0.1427302</v>
          </cell>
          <cell r="O2350">
            <v>-0.1297287</v>
          </cell>
          <cell r="P2350">
            <v>0.625</v>
          </cell>
          <cell r="Q2350">
            <v>0.75</v>
          </cell>
          <cell r="R2350">
            <v>15</v>
          </cell>
          <cell r="S2350">
            <v>18</v>
          </cell>
        </row>
        <row r="2351">
          <cell r="A2351" t="str">
            <v>All</v>
          </cell>
          <cell r="B2351" t="str">
            <v>Cycle</v>
          </cell>
          <cell r="C2351" t="str">
            <v>All</v>
          </cell>
          <cell r="D2351">
            <v>39689</v>
          </cell>
          <cell r="E2351">
            <v>22</v>
          </cell>
          <cell r="F2351">
            <v>0.95637950000000005</v>
          </cell>
          <cell r="G2351">
            <v>0.91696100000000003</v>
          </cell>
          <cell r="H2351">
            <v>83.355199999999996</v>
          </cell>
          <cell r="I2351">
            <v>2.9550000000000003E-4</v>
          </cell>
          <cell r="J2351">
            <v>570</v>
          </cell>
          <cell r="K2351">
            <v>-6.1448599999999999E-2</v>
          </cell>
          <cell r="L2351">
            <v>-4.8432999999999997E-2</v>
          </cell>
          <cell r="M2351">
            <v>-3.9418500000000002E-2</v>
          </cell>
          <cell r="N2351">
            <v>-3.0404E-2</v>
          </cell>
          <cell r="O2351">
            <v>-1.7388500000000001E-2</v>
          </cell>
          <cell r="P2351">
            <v>0.625</v>
          </cell>
          <cell r="Q2351">
            <v>0.75</v>
          </cell>
          <cell r="R2351">
            <v>15</v>
          </cell>
          <cell r="S2351">
            <v>18</v>
          </cell>
        </row>
        <row r="2352">
          <cell r="A2352" t="str">
            <v>All</v>
          </cell>
          <cell r="B2352" t="str">
            <v>Cycle</v>
          </cell>
          <cell r="C2352" t="str">
            <v>All</v>
          </cell>
          <cell r="D2352">
            <v>39689</v>
          </cell>
          <cell r="E2352">
            <v>23</v>
          </cell>
          <cell r="F2352">
            <v>0.6887934</v>
          </cell>
          <cell r="G2352">
            <v>0.66349219999999998</v>
          </cell>
          <cell r="H2352">
            <v>81.259200000000007</v>
          </cell>
          <cell r="I2352">
            <v>3.032E-4</v>
          </cell>
          <cell r="J2352">
            <v>570</v>
          </cell>
          <cell r="K2352">
            <v>-4.7614900000000002E-2</v>
          </cell>
          <cell r="L2352">
            <v>-3.4431799999999999E-2</v>
          </cell>
          <cell r="M2352">
            <v>-2.5301199999999999E-2</v>
          </cell>
          <cell r="N2352">
            <v>-1.61706E-2</v>
          </cell>
          <cell r="O2352">
            <v>-2.9873999999999999E-3</v>
          </cell>
          <cell r="P2352">
            <v>0.625</v>
          </cell>
          <cell r="Q2352">
            <v>0.75</v>
          </cell>
          <cell r="R2352">
            <v>15</v>
          </cell>
          <cell r="S2352">
            <v>18</v>
          </cell>
        </row>
        <row r="2353">
          <cell r="A2353" t="str">
            <v>All</v>
          </cell>
          <cell r="B2353" t="str">
            <v>Cycle</v>
          </cell>
          <cell r="C2353" t="str">
            <v>All</v>
          </cell>
          <cell r="D2353">
            <v>39689</v>
          </cell>
          <cell r="E2353">
            <v>24</v>
          </cell>
          <cell r="F2353">
            <v>0.42736770000000002</v>
          </cell>
          <cell r="G2353">
            <v>0.43494699999999997</v>
          </cell>
          <cell r="H2353">
            <v>79.027799999999999</v>
          </cell>
          <cell r="I2353">
            <v>3.034E-4</v>
          </cell>
          <cell r="J2353">
            <v>570</v>
          </cell>
          <cell r="K2353">
            <v>-1.4744699999999999E-2</v>
          </cell>
          <cell r="L2353">
            <v>-1.5555E-3</v>
          </cell>
          <cell r="M2353">
            <v>7.5792000000000003E-3</v>
          </cell>
          <cell r="N2353">
            <v>1.6714E-2</v>
          </cell>
          <cell r="O2353">
            <v>2.9903200000000001E-2</v>
          </cell>
          <cell r="P2353">
            <v>0.625</v>
          </cell>
          <cell r="Q2353">
            <v>0.75</v>
          </cell>
          <cell r="R2353">
            <v>15</v>
          </cell>
          <cell r="S2353">
            <v>18</v>
          </cell>
        </row>
        <row r="2354">
          <cell r="A2354" t="str">
            <v>All</v>
          </cell>
          <cell r="B2354" t="str">
            <v>Cycle</v>
          </cell>
          <cell r="C2354" t="str">
            <v>All</v>
          </cell>
          <cell r="D2354">
            <v>39695</v>
          </cell>
          <cell r="E2354">
            <v>1</v>
          </cell>
          <cell r="F2354">
            <v>0.14712210000000001</v>
          </cell>
          <cell r="G2354">
            <v>0.15077450000000001</v>
          </cell>
          <cell r="H2354">
            <v>74.968400000000003</v>
          </cell>
          <cell r="I2354">
            <v>2.968E-4</v>
          </cell>
          <cell r="J2354">
            <v>514</v>
          </cell>
          <cell r="K2354">
            <v>-1.84251E-2</v>
          </cell>
          <cell r="L2354">
            <v>-5.3815E-3</v>
          </cell>
          <cell r="M2354">
            <v>3.6524000000000001E-3</v>
          </cell>
          <cell r="N2354">
            <v>1.2686299999999999E-2</v>
          </cell>
          <cell r="O2354">
            <v>2.57299E-2</v>
          </cell>
          <cell r="P2354">
            <v>0.58333333333333337</v>
          </cell>
          <cell r="Q2354">
            <v>0.75</v>
          </cell>
          <cell r="R2354">
            <v>14</v>
          </cell>
          <cell r="S2354">
            <v>18</v>
          </cell>
        </row>
        <row r="2355">
          <cell r="A2355" t="str">
            <v>All</v>
          </cell>
          <cell r="B2355" t="str">
            <v>Cycle</v>
          </cell>
          <cell r="C2355" t="str">
            <v>All</v>
          </cell>
          <cell r="D2355">
            <v>39695</v>
          </cell>
          <cell r="E2355">
            <v>2</v>
          </cell>
          <cell r="F2355">
            <v>0.1150012</v>
          </cell>
          <cell r="G2355">
            <v>9.81678E-2</v>
          </cell>
          <cell r="H2355">
            <v>73.229399999999998</v>
          </cell>
          <cell r="I2355">
            <v>2.9690000000000001E-4</v>
          </cell>
          <cell r="J2355">
            <v>514</v>
          </cell>
          <cell r="K2355">
            <v>-3.8917199999999999E-2</v>
          </cell>
          <cell r="L2355">
            <v>-2.5869900000000001E-2</v>
          </cell>
          <cell r="M2355">
            <v>-1.6833399999999998E-2</v>
          </cell>
          <cell r="N2355">
            <v>-7.7968999999999998E-3</v>
          </cell>
          <cell r="O2355">
            <v>5.2503999999999997E-3</v>
          </cell>
          <cell r="P2355">
            <v>0.58333333333333337</v>
          </cell>
          <cell r="Q2355">
            <v>0.75</v>
          </cell>
          <cell r="R2355">
            <v>14</v>
          </cell>
          <cell r="S2355">
            <v>18</v>
          </cell>
        </row>
        <row r="2356">
          <cell r="A2356" t="str">
            <v>All</v>
          </cell>
          <cell r="B2356" t="str">
            <v>Cycle</v>
          </cell>
          <cell r="C2356" t="str">
            <v>All</v>
          </cell>
          <cell r="D2356">
            <v>39695</v>
          </cell>
          <cell r="E2356">
            <v>3</v>
          </cell>
          <cell r="F2356">
            <v>9.0315500000000007E-2</v>
          </cell>
          <cell r="G2356">
            <v>7.4192099999999997E-2</v>
          </cell>
          <cell r="H2356">
            <v>70.772400000000005</v>
          </cell>
          <cell r="I2356">
            <v>2.9129999999999998E-4</v>
          </cell>
          <cell r="J2356">
            <v>514</v>
          </cell>
          <cell r="K2356">
            <v>-3.7997599999999999E-2</v>
          </cell>
          <cell r="L2356">
            <v>-2.5074200000000001E-2</v>
          </cell>
          <cell r="M2356">
            <v>-1.61234E-2</v>
          </cell>
          <cell r="N2356">
            <v>-7.1726999999999997E-3</v>
          </cell>
          <cell r="O2356">
            <v>5.7508000000000004E-3</v>
          </cell>
          <cell r="P2356">
            <v>0.58333333333333337</v>
          </cell>
          <cell r="Q2356">
            <v>0.75</v>
          </cell>
          <cell r="R2356">
            <v>14</v>
          </cell>
          <cell r="S2356">
            <v>18</v>
          </cell>
        </row>
        <row r="2357">
          <cell r="A2357" t="str">
            <v>All</v>
          </cell>
          <cell r="B2357" t="str">
            <v>Cycle</v>
          </cell>
          <cell r="C2357" t="str">
            <v>All</v>
          </cell>
          <cell r="D2357">
            <v>39695</v>
          </cell>
          <cell r="E2357">
            <v>4</v>
          </cell>
          <cell r="F2357">
            <v>6.0363899999999998E-2</v>
          </cell>
          <cell r="G2357">
            <v>5.6245499999999997E-2</v>
          </cell>
          <cell r="H2357">
            <v>68.807699999999997</v>
          </cell>
          <cell r="I2357">
            <v>2.9060000000000002E-4</v>
          </cell>
          <cell r="J2357">
            <v>514</v>
          </cell>
          <cell r="K2357">
            <v>-2.5963099999999999E-2</v>
          </cell>
          <cell r="L2357">
            <v>-1.30571E-2</v>
          </cell>
          <cell r="M2357">
            <v>-4.1184000000000004E-3</v>
          </cell>
          <cell r="N2357">
            <v>4.8202999999999996E-3</v>
          </cell>
          <cell r="O2357">
            <v>1.77263E-2</v>
          </cell>
          <cell r="P2357">
            <v>0.58333333333333337</v>
          </cell>
          <cell r="Q2357">
            <v>0.75</v>
          </cell>
          <cell r="R2357">
            <v>14</v>
          </cell>
          <cell r="S2357">
            <v>18</v>
          </cell>
        </row>
        <row r="2358">
          <cell r="A2358" t="str">
            <v>All</v>
          </cell>
          <cell r="B2358" t="str">
            <v>Cycle</v>
          </cell>
          <cell r="C2358" t="str">
            <v>All</v>
          </cell>
          <cell r="D2358">
            <v>39695</v>
          </cell>
          <cell r="E2358">
            <v>5</v>
          </cell>
          <cell r="F2358">
            <v>4.5234000000000003E-2</v>
          </cell>
          <cell r="G2358">
            <v>4.5698900000000001E-2</v>
          </cell>
          <cell r="H2358">
            <v>67.47</v>
          </cell>
          <cell r="I2358">
            <v>2.901E-4</v>
          </cell>
          <cell r="J2358">
            <v>514</v>
          </cell>
          <cell r="K2358">
            <v>-2.13642E-2</v>
          </cell>
          <cell r="L2358">
            <v>-8.4673999999999999E-3</v>
          </cell>
          <cell r="M2358">
            <v>4.6490000000000002E-4</v>
          </cell>
          <cell r="N2358">
            <v>9.3971999999999997E-3</v>
          </cell>
          <cell r="O2358">
            <v>2.2293899999999998E-2</v>
          </cell>
          <cell r="P2358">
            <v>0.58333333333333337</v>
          </cell>
          <cell r="Q2358">
            <v>0.75</v>
          </cell>
          <cell r="R2358">
            <v>14</v>
          </cell>
          <cell r="S2358">
            <v>18</v>
          </cell>
        </row>
        <row r="2359">
          <cell r="A2359" t="str">
            <v>All</v>
          </cell>
          <cell r="B2359" t="str">
            <v>Cycle</v>
          </cell>
          <cell r="C2359" t="str">
            <v>All</v>
          </cell>
          <cell r="D2359">
            <v>39695</v>
          </cell>
          <cell r="E2359">
            <v>6</v>
          </cell>
          <cell r="F2359">
            <v>3.3106799999999999E-2</v>
          </cell>
          <cell r="G2359">
            <v>3.7748799999999999E-2</v>
          </cell>
          <cell r="H2359">
            <v>66.799499999999995</v>
          </cell>
          <cell r="I2359">
            <v>2.898E-4</v>
          </cell>
          <cell r="J2359">
            <v>514</v>
          </cell>
          <cell r="K2359">
            <v>-1.7176299999999999E-2</v>
          </cell>
          <cell r="L2359">
            <v>-4.2858999999999996E-3</v>
          </cell>
          <cell r="M2359">
            <v>4.6420000000000003E-3</v>
          </cell>
          <cell r="N2359">
            <v>1.3569899999999999E-2</v>
          </cell>
          <cell r="O2359">
            <v>2.6460299999999999E-2</v>
          </cell>
          <cell r="P2359">
            <v>0.58333333333333337</v>
          </cell>
          <cell r="Q2359">
            <v>0.75</v>
          </cell>
          <cell r="R2359">
            <v>14</v>
          </cell>
          <cell r="S2359">
            <v>18</v>
          </cell>
        </row>
        <row r="2360">
          <cell r="A2360" t="str">
            <v>All</v>
          </cell>
          <cell r="B2360" t="str">
            <v>Cycle</v>
          </cell>
          <cell r="C2360" t="str">
            <v>All</v>
          </cell>
          <cell r="D2360">
            <v>39695</v>
          </cell>
          <cell r="E2360">
            <v>7</v>
          </cell>
          <cell r="F2360">
            <v>2.9504599999999999E-2</v>
          </cell>
          <cell r="G2360">
            <v>3.8753900000000001E-2</v>
          </cell>
          <cell r="H2360">
            <v>65.890600000000006</v>
          </cell>
          <cell r="I2360">
            <v>2.8959999999999999E-4</v>
          </cell>
          <cell r="J2360">
            <v>514</v>
          </cell>
          <cell r="K2360">
            <v>-1.2559000000000001E-2</v>
          </cell>
          <cell r="L2360">
            <v>3.255E-4</v>
          </cell>
          <cell r="M2360">
            <v>9.2493000000000002E-3</v>
          </cell>
          <cell r="N2360">
            <v>1.8173000000000002E-2</v>
          </cell>
          <cell r="O2360">
            <v>3.1057499999999998E-2</v>
          </cell>
          <cell r="P2360">
            <v>0.58333333333333337</v>
          </cell>
          <cell r="Q2360">
            <v>0.75</v>
          </cell>
          <cell r="R2360">
            <v>14</v>
          </cell>
          <cell r="S2360">
            <v>18</v>
          </cell>
        </row>
        <row r="2361">
          <cell r="A2361" t="str">
            <v>All</v>
          </cell>
          <cell r="B2361" t="str">
            <v>Cycle</v>
          </cell>
          <cell r="C2361" t="str">
            <v>All</v>
          </cell>
          <cell r="D2361">
            <v>39695</v>
          </cell>
          <cell r="E2361">
            <v>8</v>
          </cell>
          <cell r="F2361">
            <v>2.61138E-2</v>
          </cell>
          <cell r="G2361">
            <v>3.8834500000000001E-2</v>
          </cell>
          <cell r="H2361">
            <v>66.510000000000005</v>
          </cell>
          <cell r="I2361">
            <v>2.9E-4</v>
          </cell>
          <cell r="J2361">
            <v>514</v>
          </cell>
          <cell r="K2361">
            <v>-9.1047999999999997E-3</v>
          </cell>
          <cell r="L2361">
            <v>3.7899000000000001E-3</v>
          </cell>
          <cell r="M2361">
            <v>1.27207E-2</v>
          </cell>
          <cell r="N2361">
            <v>2.1651500000000001E-2</v>
          </cell>
          <cell r="O2361">
            <v>3.4546199999999999E-2</v>
          </cell>
          <cell r="P2361">
            <v>0.58333333333333337</v>
          </cell>
          <cell r="Q2361">
            <v>0.75</v>
          </cell>
          <cell r="R2361">
            <v>14</v>
          </cell>
          <cell r="S2361">
            <v>18</v>
          </cell>
        </row>
        <row r="2362">
          <cell r="A2362" t="str">
            <v>All</v>
          </cell>
          <cell r="B2362" t="str">
            <v>Cycle</v>
          </cell>
          <cell r="C2362" t="str">
            <v>All</v>
          </cell>
          <cell r="D2362">
            <v>39695</v>
          </cell>
          <cell r="E2362">
            <v>9</v>
          </cell>
          <cell r="F2362">
            <v>3.3657300000000001E-2</v>
          </cell>
          <cell r="G2362">
            <v>4.2224600000000001E-2</v>
          </cell>
          <cell r="H2362">
            <v>70.991200000000006</v>
          </cell>
          <cell r="I2362">
            <v>2.9270000000000001E-4</v>
          </cell>
          <cell r="J2362">
            <v>514</v>
          </cell>
          <cell r="K2362">
            <v>-1.3358200000000001E-2</v>
          </cell>
          <cell r="L2362">
            <v>-4.0440000000000002E-4</v>
          </cell>
          <cell r="M2362">
            <v>8.5673999999999993E-3</v>
          </cell>
          <cell r="N2362">
            <v>1.7539099999999998E-2</v>
          </cell>
          <cell r="O2362">
            <v>3.04929E-2</v>
          </cell>
          <cell r="P2362">
            <v>0.58333333333333337</v>
          </cell>
          <cell r="Q2362">
            <v>0.75</v>
          </cell>
          <cell r="R2362">
            <v>14</v>
          </cell>
          <cell r="S2362">
            <v>18</v>
          </cell>
        </row>
        <row r="2363">
          <cell r="A2363" t="str">
            <v>All</v>
          </cell>
          <cell r="B2363" t="str">
            <v>Cycle</v>
          </cell>
          <cell r="C2363" t="str">
            <v>All</v>
          </cell>
          <cell r="D2363">
            <v>39695</v>
          </cell>
          <cell r="E2363">
            <v>10</v>
          </cell>
          <cell r="F2363">
            <v>4.06428E-2</v>
          </cell>
          <cell r="G2363">
            <v>6.6727099999999998E-2</v>
          </cell>
          <cell r="H2363">
            <v>77.060100000000006</v>
          </cell>
          <cell r="I2363">
            <v>2.944E-4</v>
          </cell>
          <cell r="J2363">
            <v>514</v>
          </cell>
          <cell r="K2363">
            <v>4.0962000000000004E-3</v>
          </cell>
          <cell r="L2363">
            <v>1.7087000000000001E-2</v>
          </cell>
          <cell r="M2363">
            <v>2.6084400000000001E-2</v>
          </cell>
          <cell r="N2363">
            <v>3.5081800000000003E-2</v>
          </cell>
          <cell r="O2363">
            <v>4.80726E-2</v>
          </cell>
          <cell r="P2363">
            <v>0.58333333333333337</v>
          </cell>
          <cell r="Q2363">
            <v>0.75</v>
          </cell>
          <cell r="R2363">
            <v>14</v>
          </cell>
          <cell r="S2363">
            <v>18</v>
          </cell>
        </row>
        <row r="2364">
          <cell r="A2364" t="str">
            <v>All</v>
          </cell>
          <cell r="B2364" t="str">
            <v>Cycle</v>
          </cell>
          <cell r="C2364" t="str">
            <v>All</v>
          </cell>
          <cell r="D2364">
            <v>39695</v>
          </cell>
          <cell r="E2364">
            <v>11</v>
          </cell>
          <cell r="F2364">
            <v>0.1113958</v>
          </cell>
          <cell r="G2364">
            <v>8.8647400000000001E-2</v>
          </cell>
          <cell r="H2364">
            <v>81.862700000000004</v>
          </cell>
          <cell r="I2364">
            <v>2.9480000000000001E-4</v>
          </cell>
          <cell r="J2364">
            <v>514</v>
          </cell>
          <cell r="K2364">
            <v>-4.4752699999999999E-2</v>
          </cell>
          <cell r="L2364">
            <v>-3.17524E-2</v>
          </cell>
          <cell r="M2364">
            <v>-2.2748399999999998E-2</v>
          </cell>
          <cell r="N2364">
            <v>-1.37444E-2</v>
          </cell>
          <cell r="O2364">
            <v>-7.4410000000000003E-4</v>
          </cell>
          <cell r="P2364">
            <v>0.58333333333333337</v>
          </cell>
          <cell r="Q2364">
            <v>0.75</v>
          </cell>
          <cell r="R2364">
            <v>14</v>
          </cell>
          <cell r="S2364">
            <v>18</v>
          </cell>
        </row>
        <row r="2365">
          <cell r="A2365" t="str">
            <v>All</v>
          </cell>
          <cell r="B2365" t="str">
            <v>Cycle</v>
          </cell>
          <cell r="C2365" t="str">
            <v>All</v>
          </cell>
          <cell r="D2365">
            <v>39695</v>
          </cell>
          <cell r="E2365">
            <v>12</v>
          </cell>
          <cell r="F2365">
            <v>0.16994010000000001</v>
          </cell>
          <cell r="G2365">
            <v>0.16399810000000001</v>
          </cell>
          <cell r="H2365">
            <v>86.369200000000006</v>
          </cell>
          <cell r="I2365">
            <v>2.967E-4</v>
          </cell>
          <cell r="J2365">
            <v>514</v>
          </cell>
          <cell r="K2365">
            <v>-2.8016200000000002E-2</v>
          </cell>
          <cell r="L2365">
            <v>-1.4974599999999999E-2</v>
          </cell>
          <cell r="M2365">
            <v>-5.9420000000000002E-3</v>
          </cell>
          <cell r="N2365">
            <v>3.0906000000000002E-3</v>
          </cell>
          <cell r="O2365">
            <v>1.6132299999999999E-2</v>
          </cell>
          <cell r="P2365">
            <v>0.58333333333333337</v>
          </cell>
          <cell r="Q2365">
            <v>0.75</v>
          </cell>
          <cell r="R2365">
            <v>14</v>
          </cell>
          <cell r="S2365">
            <v>18</v>
          </cell>
        </row>
        <row r="2366">
          <cell r="A2366" t="str">
            <v>All</v>
          </cell>
          <cell r="B2366" t="str">
            <v>Cycle</v>
          </cell>
          <cell r="C2366" t="str">
            <v>All</v>
          </cell>
          <cell r="D2366">
            <v>39695</v>
          </cell>
          <cell r="E2366">
            <v>13</v>
          </cell>
          <cell r="F2366">
            <v>0.29658839999999997</v>
          </cell>
          <cell r="G2366">
            <v>0.2918385</v>
          </cell>
          <cell r="H2366">
            <v>90.673500000000004</v>
          </cell>
          <cell r="I2366">
            <v>2.9779999999999997E-4</v>
          </cell>
          <cell r="J2366">
            <v>514</v>
          </cell>
          <cell r="K2366">
            <v>-2.6864200000000001E-2</v>
          </cell>
          <cell r="L2366">
            <v>-1.3798899999999999E-2</v>
          </cell>
          <cell r="M2366">
            <v>-4.7499999999999999E-3</v>
          </cell>
          <cell r="N2366">
            <v>4.2989999999999999E-3</v>
          </cell>
          <cell r="O2366">
            <v>1.7364299999999999E-2</v>
          </cell>
          <cell r="P2366">
            <v>0.58333333333333337</v>
          </cell>
          <cell r="Q2366">
            <v>0.75</v>
          </cell>
          <cell r="R2366">
            <v>14</v>
          </cell>
          <cell r="S2366">
            <v>18</v>
          </cell>
        </row>
        <row r="2367">
          <cell r="A2367" t="str">
            <v>All</v>
          </cell>
          <cell r="B2367" t="str">
            <v>Cycle</v>
          </cell>
          <cell r="C2367" t="str">
            <v>All</v>
          </cell>
          <cell r="D2367">
            <v>39695</v>
          </cell>
          <cell r="E2367">
            <v>14</v>
          </cell>
          <cell r="F2367">
            <v>0.49488779999999999</v>
          </cell>
          <cell r="G2367">
            <v>0.46567360000000002</v>
          </cell>
          <cell r="H2367">
            <v>94.158600000000007</v>
          </cell>
          <cell r="I2367">
            <v>2.9950000000000002E-4</v>
          </cell>
          <cell r="J2367">
            <v>514</v>
          </cell>
          <cell r="K2367">
            <v>-5.1394500000000003E-2</v>
          </cell>
          <cell r="L2367">
            <v>-3.8290200000000003E-2</v>
          </cell>
          <cell r="M2367">
            <v>-2.9214199999999999E-2</v>
          </cell>
          <cell r="N2367">
            <v>-2.0138199999999998E-2</v>
          </cell>
          <cell r="O2367">
            <v>-7.0339E-3</v>
          </cell>
          <cell r="P2367">
            <v>0.58333333333333337</v>
          </cell>
          <cell r="Q2367">
            <v>0.75</v>
          </cell>
          <cell r="R2367">
            <v>14</v>
          </cell>
          <cell r="S2367">
            <v>18</v>
          </cell>
        </row>
        <row r="2368">
          <cell r="A2368" t="str">
            <v>All</v>
          </cell>
          <cell r="B2368" t="str">
            <v>Cycle</v>
          </cell>
          <cell r="C2368" t="str">
            <v>All</v>
          </cell>
          <cell r="D2368">
            <v>39695</v>
          </cell>
          <cell r="E2368">
            <v>15</v>
          </cell>
          <cell r="F2368">
            <v>0.46921220000000002</v>
          </cell>
          <cell r="G2368">
            <v>0.67451260000000002</v>
          </cell>
          <cell r="H2368">
            <v>96.663200000000003</v>
          </cell>
          <cell r="I2368">
            <v>3.0229999999999998E-4</v>
          </cell>
          <cell r="J2368">
            <v>514</v>
          </cell>
          <cell r="K2368">
            <v>0.18301970000000001</v>
          </cell>
          <cell r="L2368">
            <v>0.19618340000000001</v>
          </cell>
          <cell r="M2368">
            <v>0.2053005</v>
          </cell>
          <cell r="N2368">
            <v>0.21441750000000001</v>
          </cell>
          <cell r="O2368">
            <v>0.22758120000000001</v>
          </cell>
          <cell r="P2368">
            <v>0.58333333333333337</v>
          </cell>
          <cell r="Q2368">
            <v>0.75</v>
          </cell>
          <cell r="R2368">
            <v>14</v>
          </cell>
          <cell r="S2368">
            <v>18</v>
          </cell>
        </row>
        <row r="2369">
          <cell r="A2369" t="str">
            <v>All</v>
          </cell>
          <cell r="B2369" t="str">
            <v>Cycle</v>
          </cell>
          <cell r="C2369" t="str">
            <v>All</v>
          </cell>
          <cell r="D2369">
            <v>39695</v>
          </cell>
          <cell r="E2369">
            <v>16</v>
          </cell>
          <cell r="F2369">
            <v>0.67494739999999998</v>
          </cell>
          <cell r="G2369">
            <v>0.91596100000000003</v>
          </cell>
          <cell r="H2369">
            <v>98.272900000000007</v>
          </cell>
          <cell r="I2369">
            <v>3.0380000000000001E-4</v>
          </cell>
          <cell r="J2369">
            <v>514</v>
          </cell>
          <cell r="K2369">
            <v>0.21867729999999999</v>
          </cell>
          <cell r="L2369">
            <v>0.23187379999999999</v>
          </cell>
          <cell r="M2369">
            <v>0.24101359999999999</v>
          </cell>
          <cell r="N2369">
            <v>0.25015340000000003</v>
          </cell>
          <cell r="O2369">
            <v>0.26334990000000003</v>
          </cell>
          <cell r="P2369">
            <v>0.58333333333333337</v>
          </cell>
          <cell r="Q2369">
            <v>0.75</v>
          </cell>
          <cell r="R2369">
            <v>14</v>
          </cell>
          <cell r="S2369">
            <v>18</v>
          </cell>
        </row>
        <row r="2370">
          <cell r="A2370" t="str">
            <v>All</v>
          </cell>
          <cell r="B2370" t="str">
            <v>Cycle</v>
          </cell>
          <cell r="C2370" t="str">
            <v>All</v>
          </cell>
          <cell r="D2370">
            <v>39695</v>
          </cell>
          <cell r="E2370">
            <v>17</v>
          </cell>
          <cell r="F2370">
            <v>0.85241460000000002</v>
          </cell>
          <cell r="G2370">
            <v>1.139</v>
          </cell>
          <cell r="H2370">
            <v>99.123999999999995</v>
          </cell>
          <cell r="I2370">
            <v>3.0600000000000001E-4</v>
          </cell>
          <cell r="J2370">
            <v>514</v>
          </cell>
          <cell r="K2370">
            <v>0.26416640000000002</v>
          </cell>
          <cell r="L2370">
            <v>0.27741149999999998</v>
          </cell>
          <cell r="M2370">
            <v>0.28658499999999998</v>
          </cell>
          <cell r="N2370">
            <v>0.29575849999999998</v>
          </cell>
          <cell r="O2370">
            <v>0.30900359999999999</v>
          </cell>
          <cell r="P2370">
            <v>0.58333333333333337</v>
          </cell>
          <cell r="Q2370">
            <v>0.75</v>
          </cell>
          <cell r="R2370">
            <v>14</v>
          </cell>
          <cell r="S2370">
            <v>18</v>
          </cell>
        </row>
        <row r="2371">
          <cell r="A2371" t="str">
            <v>All</v>
          </cell>
          <cell r="B2371" t="str">
            <v>Cycle</v>
          </cell>
          <cell r="C2371" t="str">
            <v>All</v>
          </cell>
          <cell r="D2371">
            <v>39695</v>
          </cell>
          <cell r="E2371">
            <v>18</v>
          </cell>
          <cell r="F2371">
            <v>0.89854500000000004</v>
          </cell>
          <cell r="G2371">
            <v>1.256991</v>
          </cell>
          <cell r="H2371">
            <v>98.710800000000006</v>
          </cell>
          <cell r="I2371">
            <v>3.056E-4</v>
          </cell>
          <cell r="J2371">
            <v>514</v>
          </cell>
          <cell r="K2371">
            <v>0.33604200000000001</v>
          </cell>
          <cell r="L2371">
            <v>0.34927819999999998</v>
          </cell>
          <cell r="M2371">
            <v>0.35844549999999997</v>
          </cell>
          <cell r="N2371">
            <v>0.36761290000000002</v>
          </cell>
          <cell r="O2371">
            <v>0.38084899999999999</v>
          </cell>
          <cell r="P2371">
            <v>0.58333333333333337</v>
          </cell>
          <cell r="Q2371">
            <v>0.75</v>
          </cell>
          <cell r="R2371">
            <v>14</v>
          </cell>
          <cell r="S2371">
            <v>18</v>
          </cell>
        </row>
        <row r="2372">
          <cell r="A2372" t="str">
            <v>All</v>
          </cell>
          <cell r="B2372" t="str">
            <v>Cycle</v>
          </cell>
          <cell r="C2372" t="str">
            <v>All</v>
          </cell>
          <cell r="D2372">
            <v>39695</v>
          </cell>
          <cell r="E2372">
            <v>19</v>
          </cell>
          <cell r="F2372">
            <v>1.5258039999999999</v>
          </cell>
          <cell r="G2372">
            <v>1.275514</v>
          </cell>
          <cell r="H2372">
            <v>97.033000000000001</v>
          </cell>
          <cell r="I2372">
            <v>3.0400000000000002E-4</v>
          </cell>
          <cell r="J2372">
            <v>514</v>
          </cell>
          <cell r="K2372">
            <v>-0.27263470000000001</v>
          </cell>
          <cell r="L2372">
            <v>-0.25943319999999997</v>
          </cell>
          <cell r="M2372">
            <v>-0.25028990000000001</v>
          </cell>
          <cell r="N2372">
            <v>-0.24114659999999999</v>
          </cell>
          <cell r="O2372">
            <v>-0.22794510000000001</v>
          </cell>
          <cell r="P2372">
            <v>0.58333333333333337</v>
          </cell>
          <cell r="Q2372">
            <v>0.75</v>
          </cell>
          <cell r="R2372">
            <v>14</v>
          </cell>
          <cell r="S2372">
            <v>18</v>
          </cell>
        </row>
        <row r="2373">
          <cell r="A2373" t="str">
            <v>All</v>
          </cell>
          <cell r="B2373" t="str">
            <v>Cycle</v>
          </cell>
          <cell r="C2373" t="str">
            <v>All</v>
          </cell>
          <cell r="D2373">
            <v>39695</v>
          </cell>
          <cell r="E2373">
            <v>20</v>
          </cell>
          <cell r="F2373">
            <v>1.3085450000000001</v>
          </cell>
          <cell r="G2373">
            <v>1.0846389999999999</v>
          </cell>
          <cell r="H2373">
            <v>93.443700000000007</v>
          </cell>
          <cell r="I2373">
            <v>3.0249999999999998E-4</v>
          </cell>
          <cell r="J2373">
            <v>514</v>
          </cell>
          <cell r="K2373">
            <v>-0.24619530000000001</v>
          </cell>
          <cell r="L2373">
            <v>-0.23302639999999999</v>
          </cell>
          <cell r="M2373">
            <v>-0.22390570000000001</v>
          </cell>
          <cell r="N2373">
            <v>-0.214785</v>
          </cell>
          <cell r="O2373">
            <v>-0.20161599999999999</v>
          </cell>
          <cell r="P2373">
            <v>0.58333333333333337</v>
          </cell>
          <cell r="Q2373">
            <v>0.75</v>
          </cell>
          <cell r="R2373">
            <v>14</v>
          </cell>
          <cell r="S2373">
            <v>18</v>
          </cell>
        </row>
        <row r="2374">
          <cell r="A2374" t="str">
            <v>All</v>
          </cell>
          <cell r="B2374" t="str">
            <v>Cycle</v>
          </cell>
          <cell r="C2374" t="str">
            <v>All</v>
          </cell>
          <cell r="D2374">
            <v>39695</v>
          </cell>
          <cell r="E2374">
            <v>21</v>
          </cell>
          <cell r="F2374">
            <v>0.96102109999999996</v>
          </cell>
          <cell r="G2374">
            <v>0.87958999999999998</v>
          </cell>
          <cell r="H2374">
            <v>88.702399999999997</v>
          </cell>
          <cell r="I2374">
            <v>3.0019999999999998E-4</v>
          </cell>
          <cell r="J2374">
            <v>514</v>
          </cell>
          <cell r="K2374">
            <v>-0.1036369</v>
          </cell>
          <cell r="L2374">
            <v>-9.0517500000000001E-2</v>
          </cell>
          <cell r="M2374">
            <v>-8.1431100000000006E-2</v>
          </cell>
          <cell r="N2374">
            <v>-7.2344699999999998E-2</v>
          </cell>
          <cell r="O2374">
            <v>-5.9225300000000002E-2</v>
          </cell>
          <cell r="P2374">
            <v>0.58333333333333337</v>
          </cell>
          <cell r="Q2374">
            <v>0.75</v>
          </cell>
          <cell r="R2374">
            <v>14</v>
          </cell>
          <cell r="S2374">
            <v>18</v>
          </cell>
        </row>
        <row r="2375">
          <cell r="A2375" t="str">
            <v>All</v>
          </cell>
          <cell r="B2375" t="str">
            <v>Cycle</v>
          </cell>
          <cell r="C2375" t="str">
            <v>All</v>
          </cell>
          <cell r="D2375">
            <v>39695</v>
          </cell>
          <cell r="E2375">
            <v>22</v>
          </cell>
          <cell r="F2375">
            <v>0.6769174</v>
          </cell>
          <cell r="G2375">
            <v>0.68586599999999998</v>
          </cell>
          <cell r="H2375">
            <v>85.461200000000005</v>
          </cell>
          <cell r="I2375">
            <v>3.0440000000000003E-4</v>
          </cell>
          <cell r="J2375">
            <v>514</v>
          </cell>
          <cell r="K2375">
            <v>-1.3409799999999999E-2</v>
          </cell>
          <cell r="L2375">
            <v>-2.0029999999999999E-4</v>
          </cell>
          <cell r="M2375">
            <v>8.9485999999999993E-3</v>
          </cell>
          <cell r="N2375">
            <v>1.80974E-2</v>
          </cell>
          <cell r="O2375">
            <v>3.1306899999999999E-2</v>
          </cell>
          <cell r="P2375">
            <v>0.58333333333333337</v>
          </cell>
          <cell r="Q2375">
            <v>0.75</v>
          </cell>
          <cell r="R2375">
            <v>14</v>
          </cell>
          <cell r="S2375">
            <v>18</v>
          </cell>
        </row>
        <row r="2376">
          <cell r="A2376" t="str">
            <v>All</v>
          </cell>
          <cell r="B2376" t="str">
            <v>Cycle</v>
          </cell>
          <cell r="C2376" t="str">
            <v>All</v>
          </cell>
          <cell r="D2376">
            <v>39695</v>
          </cell>
          <cell r="E2376">
            <v>23</v>
          </cell>
          <cell r="F2376">
            <v>0.4400752</v>
          </cell>
          <cell r="G2376">
            <v>0.47382570000000002</v>
          </cell>
          <cell r="H2376">
            <v>82.714799999999997</v>
          </cell>
          <cell r="I2376">
            <v>3.0580000000000001E-4</v>
          </cell>
          <cell r="J2376">
            <v>514</v>
          </cell>
          <cell r="K2376">
            <v>1.1339E-2</v>
          </cell>
          <cell r="L2376">
            <v>2.4579899999999998E-2</v>
          </cell>
          <cell r="M2376">
            <v>3.3750500000000003E-2</v>
          </cell>
          <cell r="N2376">
            <v>4.29212E-2</v>
          </cell>
          <cell r="O2376">
            <v>5.61621E-2</v>
          </cell>
          <cell r="P2376">
            <v>0.58333333333333337</v>
          </cell>
          <cell r="Q2376">
            <v>0.75</v>
          </cell>
          <cell r="R2376">
            <v>14</v>
          </cell>
          <cell r="S2376">
            <v>18</v>
          </cell>
        </row>
        <row r="2377">
          <cell r="A2377" t="str">
            <v>All</v>
          </cell>
          <cell r="B2377" t="str">
            <v>Cycle</v>
          </cell>
          <cell r="C2377" t="str">
            <v>All</v>
          </cell>
          <cell r="D2377">
            <v>39695</v>
          </cell>
          <cell r="E2377">
            <v>24</v>
          </cell>
          <cell r="F2377">
            <v>0.26426290000000002</v>
          </cell>
          <cell r="G2377">
            <v>0.28015600000000002</v>
          </cell>
          <cell r="H2377">
            <v>80.049800000000005</v>
          </cell>
          <cell r="I2377">
            <v>3.054E-4</v>
          </cell>
          <cell r="J2377">
            <v>514</v>
          </cell>
          <cell r="K2377">
            <v>-6.5030000000000001E-3</v>
          </cell>
          <cell r="L2377">
            <v>6.7288000000000001E-3</v>
          </cell>
          <cell r="M2377">
            <v>1.58931E-2</v>
          </cell>
          <cell r="N2377">
            <v>2.5057400000000001E-2</v>
          </cell>
          <cell r="O2377">
            <v>3.8289299999999998E-2</v>
          </cell>
          <cell r="P2377">
            <v>0.58333333333333337</v>
          </cell>
          <cell r="Q2377">
            <v>0.75</v>
          </cell>
          <cell r="R2377">
            <v>14</v>
          </cell>
          <cell r="S2377">
            <v>18</v>
          </cell>
        </row>
        <row r="2378">
          <cell r="A2378" t="str">
            <v>All</v>
          </cell>
          <cell r="B2378" t="str">
            <v>Cycle</v>
          </cell>
          <cell r="C2378" t="str">
            <v>All</v>
          </cell>
          <cell r="D2378">
            <v>39706</v>
          </cell>
          <cell r="E2378">
            <v>1</v>
          </cell>
          <cell r="F2378">
            <v>3.37007E-2</v>
          </cell>
          <cell r="G2378">
            <v>6.7133899999999996E-2</v>
          </cell>
          <cell r="H2378">
            <v>64.959800000000001</v>
          </cell>
          <cell r="I2378">
            <v>2.5240000000000001E-4</v>
          </cell>
          <cell r="J2378">
            <v>575</v>
          </cell>
          <cell r="K2378">
            <v>1.30732E-2</v>
          </cell>
          <cell r="L2378">
            <v>2.5102099999999999E-2</v>
          </cell>
          <cell r="M2378">
            <v>3.3433200000000003E-2</v>
          </cell>
          <cell r="N2378">
            <v>4.17644E-2</v>
          </cell>
          <cell r="O2378">
            <v>5.3793300000000002E-2</v>
          </cell>
          <cell r="P2378">
            <v>0.58333333333333337</v>
          </cell>
          <cell r="Q2378">
            <v>0.75</v>
          </cell>
          <cell r="R2378">
            <v>14</v>
          </cell>
          <cell r="S2378">
            <v>18</v>
          </cell>
        </row>
        <row r="2379">
          <cell r="A2379" t="str">
            <v>All</v>
          </cell>
          <cell r="B2379" t="str">
            <v>Cycle</v>
          </cell>
          <cell r="C2379" t="str">
            <v>All</v>
          </cell>
          <cell r="D2379">
            <v>39706</v>
          </cell>
          <cell r="E2379">
            <v>2</v>
          </cell>
          <cell r="F2379">
            <v>2.4429900000000001E-2</v>
          </cell>
          <cell r="G2379">
            <v>4.8479500000000002E-2</v>
          </cell>
          <cell r="H2379">
            <v>63.7408</v>
          </cell>
          <cell r="I2379">
            <v>2.5260000000000001E-4</v>
          </cell>
          <cell r="J2379">
            <v>575</v>
          </cell>
          <cell r="K2379">
            <v>3.6822000000000001E-3</v>
          </cell>
          <cell r="L2379">
            <v>1.5715400000000001E-2</v>
          </cell>
          <cell r="M2379">
            <v>2.4049500000000001E-2</v>
          </cell>
          <cell r="N2379">
            <v>3.2383700000000001E-2</v>
          </cell>
          <cell r="O2379">
            <v>4.4416900000000002E-2</v>
          </cell>
          <cell r="P2379">
            <v>0.58333333333333337</v>
          </cell>
          <cell r="Q2379">
            <v>0.75</v>
          </cell>
          <cell r="R2379">
            <v>14</v>
          </cell>
          <cell r="S2379">
            <v>18</v>
          </cell>
        </row>
        <row r="2380">
          <cell r="A2380" t="str">
            <v>All</v>
          </cell>
          <cell r="B2380" t="str">
            <v>Cycle</v>
          </cell>
          <cell r="C2380" t="str">
            <v>All</v>
          </cell>
          <cell r="D2380">
            <v>39706</v>
          </cell>
          <cell r="E2380">
            <v>3</v>
          </cell>
          <cell r="F2380">
            <v>1.32885E-2</v>
          </cell>
          <cell r="G2380">
            <v>4.09722E-2</v>
          </cell>
          <cell r="H2380">
            <v>62.573099999999997</v>
          </cell>
          <cell r="I2380">
            <v>2.522E-4</v>
          </cell>
          <cell r="J2380">
            <v>575</v>
          </cell>
          <cell r="K2380">
            <v>7.3334000000000003E-3</v>
          </cell>
          <cell r="L2380">
            <v>1.9356499999999999E-2</v>
          </cell>
          <cell r="M2380">
            <v>2.7683699999999999E-2</v>
          </cell>
          <cell r="N2380">
            <v>3.6010800000000003E-2</v>
          </cell>
          <cell r="O2380">
            <v>4.8033899999999997E-2</v>
          </cell>
          <cell r="P2380">
            <v>0.58333333333333337</v>
          </cell>
          <cell r="Q2380">
            <v>0.75</v>
          </cell>
          <cell r="R2380">
            <v>14</v>
          </cell>
          <cell r="S2380">
            <v>18</v>
          </cell>
        </row>
        <row r="2381">
          <cell r="A2381" t="str">
            <v>All</v>
          </cell>
          <cell r="B2381" t="str">
            <v>Cycle</v>
          </cell>
          <cell r="C2381" t="str">
            <v>All</v>
          </cell>
          <cell r="D2381">
            <v>39706</v>
          </cell>
          <cell r="E2381">
            <v>4</v>
          </cell>
          <cell r="F2381">
            <v>1.0792E-2</v>
          </cell>
          <cell r="G2381">
            <v>3.3859800000000002E-2</v>
          </cell>
          <cell r="H2381">
            <v>61.138100000000001</v>
          </cell>
          <cell r="I2381">
            <v>2.519E-4</v>
          </cell>
          <cell r="J2381">
            <v>575</v>
          </cell>
          <cell r="K2381">
            <v>2.7258999999999999E-3</v>
          </cell>
          <cell r="L2381">
            <v>1.4744E-2</v>
          </cell>
          <cell r="M2381">
            <v>2.30677E-2</v>
          </cell>
          <cell r="N2381">
            <v>3.13914E-2</v>
          </cell>
          <cell r="O2381">
            <v>4.3409499999999997E-2</v>
          </cell>
          <cell r="P2381">
            <v>0.58333333333333337</v>
          </cell>
          <cell r="Q2381">
            <v>0.75</v>
          </cell>
          <cell r="R2381">
            <v>14</v>
          </cell>
          <cell r="S2381">
            <v>18</v>
          </cell>
        </row>
        <row r="2382">
          <cell r="A2382" t="str">
            <v>All</v>
          </cell>
          <cell r="B2382" t="str">
            <v>Cycle</v>
          </cell>
          <cell r="C2382" t="str">
            <v>All</v>
          </cell>
          <cell r="D2382">
            <v>39706</v>
          </cell>
          <cell r="E2382">
            <v>5</v>
          </cell>
          <cell r="F2382">
            <v>1.17587E-2</v>
          </cell>
          <cell r="G2382">
            <v>2.9709300000000001E-2</v>
          </cell>
          <cell r="H2382">
            <v>60.0809</v>
          </cell>
          <cell r="I2382">
            <v>2.519E-4</v>
          </cell>
          <cell r="J2382">
            <v>575</v>
          </cell>
          <cell r="K2382">
            <v>-2.3877E-3</v>
          </cell>
          <cell r="L2382">
            <v>9.6282999999999994E-3</v>
          </cell>
          <cell r="M2382">
            <v>1.7950600000000001E-2</v>
          </cell>
          <cell r="N2382">
            <v>2.6272899999999998E-2</v>
          </cell>
          <cell r="O2382">
            <v>3.8288900000000001E-2</v>
          </cell>
          <cell r="P2382">
            <v>0.58333333333333337</v>
          </cell>
          <cell r="Q2382">
            <v>0.75</v>
          </cell>
          <cell r="R2382">
            <v>14</v>
          </cell>
          <cell r="S2382">
            <v>18</v>
          </cell>
        </row>
        <row r="2383">
          <cell r="A2383" t="str">
            <v>All</v>
          </cell>
          <cell r="B2383" t="str">
            <v>Cycle</v>
          </cell>
          <cell r="C2383" t="str">
            <v>All</v>
          </cell>
          <cell r="D2383">
            <v>39706</v>
          </cell>
          <cell r="E2383">
            <v>6</v>
          </cell>
          <cell r="F2383">
            <v>9.5315E-3</v>
          </cell>
          <cell r="G2383">
            <v>2.8455299999999999E-2</v>
          </cell>
          <cell r="H2383">
            <v>59.656999999999996</v>
          </cell>
          <cell r="I2383">
            <v>2.5179999999999999E-4</v>
          </cell>
          <cell r="J2383">
            <v>575</v>
          </cell>
          <cell r="K2383">
            <v>-1.4127E-3</v>
          </cell>
          <cell r="L2383">
            <v>1.0602200000000001E-2</v>
          </cell>
          <cell r="M2383">
            <v>1.8923700000000002E-2</v>
          </cell>
          <cell r="N2383">
            <v>2.7245200000000001E-2</v>
          </cell>
          <cell r="O2383">
            <v>3.9260200000000002E-2</v>
          </cell>
          <cell r="P2383">
            <v>0.58333333333333337</v>
          </cell>
          <cell r="Q2383">
            <v>0.75</v>
          </cell>
          <cell r="R2383">
            <v>14</v>
          </cell>
          <cell r="S2383">
            <v>18</v>
          </cell>
        </row>
        <row r="2384">
          <cell r="A2384" t="str">
            <v>All</v>
          </cell>
          <cell r="B2384" t="str">
            <v>Cycle</v>
          </cell>
          <cell r="C2384" t="str">
            <v>All</v>
          </cell>
          <cell r="D2384">
            <v>39706</v>
          </cell>
          <cell r="E2384">
            <v>7</v>
          </cell>
          <cell r="F2384">
            <v>1.0086299999999999E-2</v>
          </cell>
          <cell r="G2384">
            <v>2.8465500000000001E-2</v>
          </cell>
          <cell r="H2384">
            <v>59.667200000000001</v>
          </cell>
          <cell r="I2384">
            <v>2.5179999999999999E-4</v>
          </cell>
          <cell r="J2384">
            <v>575</v>
          </cell>
          <cell r="K2384">
            <v>-1.9558000000000002E-3</v>
          </cell>
          <cell r="L2384">
            <v>1.0058299999999999E-2</v>
          </cell>
          <cell r="M2384">
            <v>1.8379199999999998E-2</v>
          </cell>
          <cell r="N2384">
            <v>2.6700100000000001E-2</v>
          </cell>
          <cell r="O2384">
            <v>3.8714100000000001E-2</v>
          </cell>
          <cell r="P2384">
            <v>0.58333333333333337</v>
          </cell>
          <cell r="Q2384">
            <v>0.75</v>
          </cell>
          <cell r="R2384">
            <v>14</v>
          </cell>
          <cell r="S2384">
            <v>18</v>
          </cell>
        </row>
        <row r="2385">
          <cell r="A2385" t="str">
            <v>All</v>
          </cell>
          <cell r="B2385" t="str">
            <v>Cycle</v>
          </cell>
          <cell r="C2385" t="str">
            <v>All</v>
          </cell>
          <cell r="D2385">
            <v>39706</v>
          </cell>
          <cell r="E2385">
            <v>8</v>
          </cell>
          <cell r="F2385">
            <v>1.36419E-2</v>
          </cell>
          <cell r="G2385">
            <v>3.0180999999999999E-2</v>
          </cell>
          <cell r="H2385">
            <v>60.107900000000001</v>
          </cell>
          <cell r="I2385">
            <v>2.519E-4</v>
          </cell>
          <cell r="J2385">
            <v>575</v>
          </cell>
          <cell r="K2385">
            <v>-3.7992999999999998E-3</v>
          </cell>
          <cell r="L2385">
            <v>8.2167999999999998E-3</v>
          </cell>
          <cell r="M2385">
            <v>1.6539100000000001E-2</v>
          </cell>
          <cell r="N2385">
            <v>2.4861399999999999E-2</v>
          </cell>
          <cell r="O2385">
            <v>3.6877399999999998E-2</v>
          </cell>
          <cell r="P2385">
            <v>0.58333333333333337</v>
          </cell>
          <cell r="Q2385">
            <v>0.75</v>
          </cell>
          <cell r="R2385">
            <v>14</v>
          </cell>
          <cell r="S2385">
            <v>18</v>
          </cell>
        </row>
        <row r="2386">
          <cell r="A2386" t="str">
            <v>All</v>
          </cell>
          <cell r="B2386" t="str">
            <v>Cycle</v>
          </cell>
          <cell r="C2386" t="str">
            <v>All</v>
          </cell>
          <cell r="D2386">
            <v>39706</v>
          </cell>
          <cell r="E2386">
            <v>9</v>
          </cell>
          <cell r="F2386">
            <v>9.6857999999999996E-3</v>
          </cell>
          <cell r="G2386">
            <v>3.21344E-2</v>
          </cell>
          <cell r="H2386">
            <v>62.5672</v>
          </cell>
          <cell r="I2386">
            <v>2.522E-4</v>
          </cell>
          <cell r="J2386">
            <v>575</v>
          </cell>
          <cell r="K2386">
            <v>2.0972E-3</v>
          </cell>
          <cell r="L2386">
            <v>1.4121E-2</v>
          </cell>
          <cell r="M2386">
            <v>2.2448599999999999E-2</v>
          </cell>
          <cell r="N2386">
            <v>3.07762E-2</v>
          </cell>
          <cell r="O2386">
            <v>4.2799999999999998E-2</v>
          </cell>
          <cell r="P2386">
            <v>0.58333333333333337</v>
          </cell>
          <cell r="Q2386">
            <v>0.75</v>
          </cell>
          <cell r="R2386">
            <v>14</v>
          </cell>
          <cell r="S2386">
            <v>18</v>
          </cell>
        </row>
        <row r="2387">
          <cell r="A2387" t="str">
            <v>All</v>
          </cell>
          <cell r="B2387" t="str">
            <v>Cycle</v>
          </cell>
          <cell r="C2387" t="str">
            <v>All</v>
          </cell>
          <cell r="D2387">
            <v>39706</v>
          </cell>
          <cell r="E2387">
            <v>10</v>
          </cell>
          <cell r="F2387">
            <v>1.1134099999999999E-2</v>
          </cell>
          <cell r="G2387">
            <v>3.9427700000000003E-2</v>
          </cell>
          <cell r="H2387">
            <v>66.368600000000001</v>
          </cell>
          <cell r="I2387">
            <v>2.5270000000000002E-4</v>
          </cell>
          <cell r="J2387">
            <v>575</v>
          </cell>
          <cell r="K2387">
            <v>7.9217999999999997E-3</v>
          </cell>
          <cell r="L2387">
            <v>1.9957599999999999E-2</v>
          </cell>
          <cell r="M2387">
            <v>2.8293599999999999E-2</v>
          </cell>
          <cell r="N2387">
            <v>3.6629599999999998E-2</v>
          </cell>
          <cell r="O2387">
            <v>4.86655E-2</v>
          </cell>
          <cell r="P2387">
            <v>0.58333333333333337</v>
          </cell>
          <cell r="Q2387">
            <v>0.75</v>
          </cell>
          <cell r="R2387">
            <v>14</v>
          </cell>
          <cell r="S2387">
            <v>18</v>
          </cell>
        </row>
        <row r="2388">
          <cell r="A2388" t="str">
            <v>All</v>
          </cell>
          <cell r="B2388" t="str">
            <v>Cycle</v>
          </cell>
          <cell r="C2388" t="str">
            <v>All</v>
          </cell>
          <cell r="D2388">
            <v>39706</v>
          </cell>
          <cell r="E2388">
            <v>11</v>
          </cell>
          <cell r="F2388">
            <v>1.5592699999999999E-2</v>
          </cell>
          <cell r="G2388">
            <v>5.4467599999999998E-2</v>
          </cell>
          <cell r="H2388">
            <v>70.988600000000005</v>
          </cell>
          <cell r="I2388">
            <v>2.5369999999999999E-4</v>
          </cell>
          <cell r="J2388">
            <v>575</v>
          </cell>
          <cell r="K2388">
            <v>1.8462599999999999E-2</v>
          </cell>
          <cell r="L2388">
            <v>3.0522299999999999E-2</v>
          </cell>
          <cell r="M2388">
            <v>3.8874899999999997E-2</v>
          </cell>
          <cell r="N2388">
            <v>4.7227400000000003E-2</v>
          </cell>
          <cell r="O2388">
            <v>5.9287199999999998E-2</v>
          </cell>
          <cell r="P2388">
            <v>0.58333333333333337</v>
          </cell>
          <cell r="Q2388">
            <v>0.75</v>
          </cell>
          <cell r="R2388">
            <v>14</v>
          </cell>
          <cell r="S2388">
            <v>18</v>
          </cell>
        </row>
        <row r="2389">
          <cell r="A2389" t="str">
            <v>All</v>
          </cell>
          <cell r="B2389" t="str">
            <v>Cycle</v>
          </cell>
          <cell r="C2389" t="str">
            <v>All</v>
          </cell>
          <cell r="D2389">
            <v>39706</v>
          </cell>
          <cell r="E2389">
            <v>12</v>
          </cell>
          <cell r="F2389">
            <v>4.0471500000000001E-2</v>
          </cell>
          <cell r="G2389">
            <v>7.7535900000000005E-2</v>
          </cell>
          <cell r="H2389">
            <v>75.253299999999996</v>
          </cell>
          <cell r="I2389">
            <v>2.5670000000000001E-4</v>
          </cell>
          <cell r="J2389">
            <v>575</v>
          </cell>
          <cell r="K2389">
            <v>1.6533300000000001E-2</v>
          </cell>
          <cell r="L2389">
            <v>2.86632E-2</v>
          </cell>
          <cell r="M2389">
            <v>3.7064399999999997E-2</v>
          </cell>
          <cell r="N2389">
            <v>4.5465600000000002E-2</v>
          </cell>
          <cell r="O2389">
            <v>5.7595599999999997E-2</v>
          </cell>
          <cell r="P2389">
            <v>0.58333333333333337</v>
          </cell>
          <cell r="Q2389">
            <v>0.75</v>
          </cell>
          <cell r="R2389">
            <v>14</v>
          </cell>
          <cell r="S2389">
            <v>18</v>
          </cell>
        </row>
        <row r="2390">
          <cell r="A2390" t="str">
            <v>All</v>
          </cell>
          <cell r="B2390" t="str">
            <v>Cycle</v>
          </cell>
          <cell r="C2390" t="str">
            <v>All</v>
          </cell>
          <cell r="D2390">
            <v>39706</v>
          </cell>
          <cell r="E2390">
            <v>13</v>
          </cell>
          <cell r="F2390">
            <v>7.7236700000000005E-2</v>
          </cell>
          <cell r="G2390">
            <v>0.1013829</v>
          </cell>
          <cell r="H2390">
            <v>79.851299999999995</v>
          </cell>
          <cell r="I2390">
            <v>2.5530000000000003E-4</v>
          </cell>
          <cell r="J2390">
            <v>575</v>
          </cell>
          <cell r="K2390">
            <v>3.6686000000000002E-3</v>
          </cell>
          <cell r="L2390">
            <v>1.57669E-2</v>
          </cell>
          <cell r="M2390">
            <v>2.41462E-2</v>
          </cell>
          <cell r="N2390">
            <v>3.2525499999999999E-2</v>
          </cell>
          <cell r="O2390">
            <v>4.4623799999999998E-2</v>
          </cell>
          <cell r="P2390">
            <v>0.58333333333333337</v>
          </cell>
          <cell r="Q2390">
            <v>0.75</v>
          </cell>
          <cell r="R2390">
            <v>14</v>
          </cell>
          <cell r="S2390">
            <v>18</v>
          </cell>
        </row>
        <row r="2391">
          <cell r="A2391" t="str">
            <v>All</v>
          </cell>
          <cell r="B2391" t="str">
            <v>Cycle</v>
          </cell>
          <cell r="C2391" t="str">
            <v>All</v>
          </cell>
          <cell r="D2391">
            <v>39706</v>
          </cell>
          <cell r="E2391">
            <v>14</v>
          </cell>
          <cell r="F2391">
            <v>0.1159314</v>
          </cell>
          <cell r="G2391">
            <v>0.1413739</v>
          </cell>
          <cell r="H2391">
            <v>83.112700000000004</v>
          </cell>
          <cell r="I2391">
            <v>2.5549999999999998E-4</v>
          </cell>
          <cell r="J2391">
            <v>575</v>
          </cell>
          <cell r="K2391">
            <v>4.9565E-3</v>
          </cell>
          <cell r="L2391">
            <v>1.70598E-2</v>
          </cell>
          <cell r="M2391">
            <v>2.54425E-2</v>
          </cell>
          <cell r="N2391">
            <v>3.3825099999999997E-2</v>
          </cell>
          <cell r="O2391">
            <v>4.5928400000000001E-2</v>
          </cell>
          <cell r="P2391">
            <v>0.58333333333333337</v>
          </cell>
          <cell r="Q2391">
            <v>0.75</v>
          </cell>
          <cell r="R2391">
            <v>14</v>
          </cell>
          <cell r="S2391">
            <v>18</v>
          </cell>
        </row>
        <row r="2392">
          <cell r="A2392" t="str">
            <v>All</v>
          </cell>
          <cell r="B2392" t="str">
            <v>Cycle</v>
          </cell>
          <cell r="C2392" t="str">
            <v>All</v>
          </cell>
          <cell r="D2392">
            <v>39706</v>
          </cell>
          <cell r="E2392">
            <v>15</v>
          </cell>
          <cell r="F2392">
            <v>0.18079680000000001</v>
          </cell>
          <cell r="G2392">
            <v>0.21031259999999999</v>
          </cell>
          <cell r="H2392">
            <v>85.614500000000007</v>
          </cell>
          <cell r="I2392">
            <v>2.564E-4</v>
          </cell>
          <cell r="J2392">
            <v>575</v>
          </cell>
          <cell r="K2392">
            <v>8.9934999999999998E-3</v>
          </cell>
          <cell r="L2392">
            <v>2.11182E-2</v>
          </cell>
          <cell r="M2392">
            <v>2.9515799999999998E-2</v>
          </cell>
          <cell r="N2392">
            <v>3.79134E-2</v>
          </cell>
          <cell r="O2392">
            <v>5.0038199999999998E-2</v>
          </cell>
          <cell r="P2392">
            <v>0.58333333333333337</v>
          </cell>
          <cell r="Q2392">
            <v>0.75</v>
          </cell>
          <cell r="R2392">
            <v>14</v>
          </cell>
          <cell r="S2392">
            <v>18</v>
          </cell>
        </row>
        <row r="2393">
          <cell r="A2393" t="str">
            <v>All</v>
          </cell>
          <cell r="B2393" t="str">
            <v>Cycle</v>
          </cell>
          <cell r="C2393" t="str">
            <v>All</v>
          </cell>
          <cell r="D2393">
            <v>39706</v>
          </cell>
          <cell r="E2393">
            <v>16</v>
          </cell>
          <cell r="F2393">
            <v>0.29097139999999999</v>
          </cell>
          <cell r="G2393">
            <v>0.29755930000000003</v>
          </cell>
          <cell r="H2393">
            <v>87.270600000000002</v>
          </cell>
          <cell r="I2393">
            <v>2.5690000000000001E-4</v>
          </cell>
          <cell r="J2393">
            <v>575</v>
          </cell>
          <cell r="K2393">
            <v>-1.3954100000000001E-2</v>
          </cell>
          <cell r="L2393">
            <v>-1.8177E-3</v>
          </cell>
          <cell r="M2393">
            <v>6.5878999999999998E-3</v>
          </cell>
          <cell r="N2393">
            <v>1.49935E-2</v>
          </cell>
          <cell r="O2393">
            <v>2.7129799999999999E-2</v>
          </cell>
          <cell r="P2393">
            <v>0.58333333333333337</v>
          </cell>
          <cell r="Q2393">
            <v>0.75</v>
          </cell>
          <cell r="R2393">
            <v>14</v>
          </cell>
          <cell r="S2393">
            <v>18</v>
          </cell>
        </row>
        <row r="2394">
          <cell r="A2394" t="str">
            <v>All</v>
          </cell>
          <cell r="B2394" t="str">
            <v>Cycle</v>
          </cell>
          <cell r="C2394" t="str">
            <v>All</v>
          </cell>
          <cell r="D2394">
            <v>39706</v>
          </cell>
          <cell r="E2394">
            <v>17</v>
          </cell>
          <cell r="F2394">
            <v>0.3494351</v>
          </cell>
          <cell r="G2394">
            <v>0.38320599999999999</v>
          </cell>
          <cell r="H2394">
            <v>88.186800000000005</v>
          </cell>
          <cell r="I2394">
            <v>2.5720000000000002E-4</v>
          </cell>
          <cell r="J2394">
            <v>575</v>
          </cell>
          <cell r="K2394">
            <v>1.32186E-2</v>
          </cell>
          <cell r="L2394">
            <v>2.5361100000000001E-2</v>
          </cell>
          <cell r="M2394">
            <v>3.3771000000000002E-2</v>
          </cell>
          <cell r="N2394">
            <v>4.2180799999999997E-2</v>
          </cell>
          <cell r="O2394">
            <v>5.4323299999999998E-2</v>
          </cell>
          <cell r="P2394">
            <v>0.58333333333333337</v>
          </cell>
          <cell r="Q2394">
            <v>0.75</v>
          </cell>
          <cell r="R2394">
            <v>14</v>
          </cell>
          <cell r="S2394">
            <v>18</v>
          </cell>
        </row>
        <row r="2395">
          <cell r="A2395" t="str">
            <v>All</v>
          </cell>
          <cell r="B2395" t="str">
            <v>Cycle</v>
          </cell>
          <cell r="C2395" t="str">
            <v>All</v>
          </cell>
          <cell r="D2395">
            <v>39706</v>
          </cell>
          <cell r="E2395">
            <v>18</v>
          </cell>
          <cell r="F2395">
            <v>0.40407729999999997</v>
          </cell>
          <cell r="G2395">
            <v>0.43591990000000003</v>
          </cell>
          <cell r="H2395">
            <v>87.747600000000006</v>
          </cell>
          <cell r="I2395">
            <v>2.5829999999999999E-4</v>
          </cell>
          <cell r="J2395">
            <v>575</v>
          </cell>
          <cell r="K2395">
            <v>1.12453E-2</v>
          </cell>
          <cell r="L2395">
            <v>2.3414399999999998E-2</v>
          </cell>
          <cell r="M2395">
            <v>3.1842599999999999E-2</v>
          </cell>
          <cell r="N2395">
            <v>4.0270899999999998E-2</v>
          </cell>
          <cell r="O2395">
            <v>5.2439899999999998E-2</v>
          </cell>
          <cell r="P2395">
            <v>0.58333333333333337</v>
          </cell>
          <cell r="Q2395">
            <v>0.75</v>
          </cell>
          <cell r="R2395">
            <v>14</v>
          </cell>
          <cell r="S2395">
            <v>18</v>
          </cell>
        </row>
        <row r="2396">
          <cell r="A2396" t="str">
            <v>All</v>
          </cell>
          <cell r="B2396" t="str">
            <v>Cycle</v>
          </cell>
          <cell r="C2396" t="str">
            <v>All</v>
          </cell>
          <cell r="D2396">
            <v>39706</v>
          </cell>
          <cell r="E2396">
            <v>19</v>
          </cell>
          <cell r="F2396">
            <v>0.54325639999999997</v>
          </cell>
          <cell r="G2396">
            <v>0.43597520000000001</v>
          </cell>
          <cell r="H2396">
            <v>84.539599999999993</v>
          </cell>
          <cell r="I2396">
            <v>2.5730000000000002E-4</v>
          </cell>
          <cell r="J2396">
            <v>575</v>
          </cell>
          <cell r="K2396">
            <v>-0.12783949999999999</v>
          </cell>
          <cell r="L2396">
            <v>-0.1156935</v>
          </cell>
          <cell r="M2396">
            <v>-0.10728119999999999</v>
          </cell>
          <cell r="N2396">
            <v>-9.8868899999999996E-2</v>
          </cell>
          <cell r="O2396">
            <v>-8.6722800000000003E-2</v>
          </cell>
          <cell r="P2396">
            <v>0.58333333333333337</v>
          </cell>
          <cell r="Q2396">
            <v>0.75</v>
          </cell>
          <cell r="R2396">
            <v>14</v>
          </cell>
          <cell r="S2396">
            <v>18</v>
          </cell>
        </row>
        <row r="2397">
          <cell r="A2397" t="str">
            <v>All</v>
          </cell>
          <cell r="B2397" t="str">
            <v>Cycle</v>
          </cell>
          <cell r="C2397" t="str">
            <v>All</v>
          </cell>
          <cell r="D2397">
            <v>39706</v>
          </cell>
          <cell r="E2397">
            <v>20</v>
          </cell>
          <cell r="F2397">
            <v>0.35697030000000002</v>
          </cell>
          <cell r="G2397">
            <v>0.3484834</v>
          </cell>
          <cell r="H2397">
            <v>79.228399999999993</v>
          </cell>
          <cell r="I2397">
            <v>2.5480000000000001E-4</v>
          </cell>
          <cell r="J2397">
            <v>575</v>
          </cell>
          <cell r="K2397">
            <v>-2.8942200000000001E-2</v>
          </cell>
          <cell r="L2397">
            <v>-1.6857E-2</v>
          </cell>
          <cell r="M2397">
            <v>-8.4867999999999992E-3</v>
          </cell>
          <cell r="N2397">
            <v>-1.167E-4</v>
          </cell>
          <cell r="O2397">
            <v>1.19685E-2</v>
          </cell>
          <cell r="P2397">
            <v>0.58333333333333337</v>
          </cell>
          <cell r="Q2397">
            <v>0.75</v>
          </cell>
          <cell r="R2397">
            <v>14</v>
          </cell>
          <cell r="S2397">
            <v>18</v>
          </cell>
        </row>
        <row r="2398">
          <cell r="A2398" t="str">
            <v>All</v>
          </cell>
          <cell r="B2398" t="str">
            <v>Cycle</v>
          </cell>
          <cell r="C2398" t="str">
            <v>All</v>
          </cell>
          <cell r="D2398">
            <v>39706</v>
          </cell>
          <cell r="E2398">
            <v>21</v>
          </cell>
          <cell r="F2398">
            <v>0.2547024</v>
          </cell>
          <cell r="G2398">
            <v>0.25552570000000002</v>
          </cell>
          <cell r="H2398">
            <v>74.646600000000007</v>
          </cell>
          <cell r="I2398">
            <v>2.544E-4</v>
          </cell>
          <cell r="J2398">
            <v>575</v>
          </cell>
          <cell r="K2398">
            <v>-1.9618300000000002E-2</v>
          </cell>
          <cell r="L2398">
            <v>-7.5412999999999999E-3</v>
          </cell>
          <cell r="M2398">
            <v>8.2330000000000001E-4</v>
          </cell>
          <cell r="N2398">
            <v>9.1877999999999994E-3</v>
          </cell>
          <cell r="O2398">
            <v>2.12649E-2</v>
          </cell>
          <cell r="P2398">
            <v>0.58333333333333337</v>
          </cell>
          <cell r="Q2398">
            <v>0.75</v>
          </cell>
          <cell r="R2398">
            <v>14</v>
          </cell>
          <cell r="S2398">
            <v>18</v>
          </cell>
        </row>
        <row r="2399">
          <cell r="A2399" t="str">
            <v>All</v>
          </cell>
          <cell r="B2399" t="str">
            <v>Cycle</v>
          </cell>
          <cell r="C2399" t="str">
            <v>All</v>
          </cell>
          <cell r="D2399">
            <v>39706</v>
          </cell>
          <cell r="E2399">
            <v>22</v>
          </cell>
          <cell r="F2399">
            <v>0.17446420000000001</v>
          </cell>
          <cell r="G2399">
            <v>0.2015216</v>
          </cell>
          <cell r="H2399">
            <v>71.363500000000002</v>
          </cell>
          <cell r="I2399">
            <v>2.544E-4</v>
          </cell>
          <cell r="J2399">
            <v>575</v>
          </cell>
          <cell r="K2399">
            <v>6.6172000000000002E-3</v>
          </cell>
          <cell r="L2399">
            <v>1.8693399999999999E-2</v>
          </cell>
          <cell r="M2399">
            <v>2.7057399999999999E-2</v>
          </cell>
          <cell r="N2399">
            <v>3.5421399999999999E-2</v>
          </cell>
          <cell r="O2399">
            <v>4.7497699999999997E-2</v>
          </cell>
          <cell r="P2399">
            <v>0.58333333333333337</v>
          </cell>
          <cell r="Q2399">
            <v>0.75</v>
          </cell>
          <cell r="R2399">
            <v>14</v>
          </cell>
          <cell r="S2399">
            <v>18</v>
          </cell>
        </row>
        <row r="2400">
          <cell r="A2400" t="str">
            <v>All</v>
          </cell>
          <cell r="B2400" t="str">
            <v>Cycle</v>
          </cell>
          <cell r="C2400" t="str">
            <v>All</v>
          </cell>
          <cell r="D2400">
            <v>39706</v>
          </cell>
          <cell r="E2400">
            <v>23</v>
          </cell>
          <cell r="F2400">
            <v>0.1202941</v>
          </cell>
          <cell r="G2400">
            <v>0.15072840000000001</v>
          </cell>
          <cell r="H2400">
            <v>69.103300000000004</v>
          </cell>
          <cell r="I2400">
            <v>2.5319999999999997E-4</v>
          </cell>
          <cell r="J2400">
            <v>575</v>
          </cell>
          <cell r="K2400">
            <v>1.00406E-2</v>
          </cell>
          <cell r="L2400">
            <v>2.2089399999999999E-2</v>
          </cell>
          <cell r="M2400">
            <v>3.0434300000000001E-2</v>
          </cell>
          <cell r="N2400">
            <v>3.87792E-2</v>
          </cell>
          <cell r="O2400">
            <v>5.0827999999999998E-2</v>
          </cell>
          <cell r="P2400">
            <v>0.58333333333333337</v>
          </cell>
          <cell r="Q2400">
            <v>0.75</v>
          </cell>
          <cell r="R2400">
            <v>14</v>
          </cell>
          <cell r="S2400">
            <v>18</v>
          </cell>
        </row>
        <row r="2401">
          <cell r="A2401" t="str">
            <v>All</v>
          </cell>
          <cell r="B2401" t="str">
            <v>Cycle</v>
          </cell>
          <cell r="C2401" t="str">
            <v>All</v>
          </cell>
          <cell r="D2401">
            <v>39706</v>
          </cell>
          <cell r="E2401">
            <v>24</v>
          </cell>
          <cell r="F2401">
            <v>6.1926000000000002E-2</v>
          </cell>
          <cell r="G2401">
            <v>9.7396800000000006E-2</v>
          </cell>
          <cell r="H2401">
            <v>66.474000000000004</v>
          </cell>
          <cell r="I2401">
            <v>2.5319999999999997E-4</v>
          </cell>
          <cell r="J2401">
            <v>575</v>
          </cell>
          <cell r="K2401">
            <v>1.5079499999999999E-2</v>
          </cell>
          <cell r="L2401">
            <v>2.7126899999999999E-2</v>
          </cell>
          <cell r="M2401">
            <v>3.54709E-2</v>
          </cell>
          <cell r="N2401">
            <v>4.3814899999999997E-2</v>
          </cell>
          <cell r="O2401">
            <v>5.5862200000000001E-2</v>
          </cell>
          <cell r="P2401">
            <v>0.58333333333333337</v>
          </cell>
          <cell r="Q2401">
            <v>0.75</v>
          </cell>
          <cell r="R2401">
            <v>14</v>
          </cell>
          <cell r="S2401">
            <v>18</v>
          </cell>
        </row>
        <row r="2402">
          <cell r="A2402" t="str">
            <v>All</v>
          </cell>
          <cell r="B2402" t="str">
            <v>Cycle</v>
          </cell>
          <cell r="C2402" t="str">
            <v>All</v>
          </cell>
          <cell r="D2402">
            <v>39716</v>
          </cell>
          <cell r="E2402">
            <v>1</v>
          </cell>
          <cell r="F2402">
            <v>2.82841E-2</v>
          </cell>
          <cell r="G2402">
            <v>8.8278200000000001E-2</v>
          </cell>
          <cell r="H2402">
            <v>70.701499999999996</v>
          </cell>
          <cell r="I2402">
            <v>2.5589999999999999E-4</v>
          </cell>
          <cell r="J2402">
            <v>573</v>
          </cell>
          <cell r="K2402">
            <v>3.9493899999999998E-2</v>
          </cell>
          <cell r="L2402">
            <v>5.1605600000000001E-2</v>
          </cell>
          <cell r="M2402">
            <v>5.9994100000000002E-2</v>
          </cell>
          <cell r="N2402">
            <v>6.8382600000000002E-2</v>
          </cell>
          <cell r="O2402">
            <v>8.0494300000000005E-2</v>
          </cell>
          <cell r="P2402">
            <v>0.58333333333333337</v>
          </cell>
          <cell r="Q2402">
            <v>0.66666666666666663</v>
          </cell>
          <cell r="R2402">
            <v>14</v>
          </cell>
          <cell r="S2402">
            <v>16</v>
          </cell>
        </row>
        <row r="2403">
          <cell r="A2403" t="str">
            <v>All</v>
          </cell>
          <cell r="B2403" t="str">
            <v>Cycle</v>
          </cell>
          <cell r="C2403" t="str">
            <v>All</v>
          </cell>
          <cell r="D2403">
            <v>39716</v>
          </cell>
          <cell r="E2403">
            <v>2</v>
          </cell>
          <cell r="F2403">
            <v>1.40789E-2</v>
          </cell>
          <cell r="G2403">
            <v>6.0755499999999997E-2</v>
          </cell>
          <cell r="H2403">
            <v>69.316800000000001</v>
          </cell>
          <cell r="I2403">
            <v>2.5579999999999998E-4</v>
          </cell>
          <cell r="J2403">
            <v>573</v>
          </cell>
          <cell r="K2403">
            <v>2.6181400000000001E-2</v>
          </cell>
          <cell r="L2403">
            <v>3.8290200000000003E-2</v>
          </cell>
          <cell r="M2403">
            <v>4.6676599999999999E-2</v>
          </cell>
          <cell r="N2403">
            <v>5.5063099999999997E-2</v>
          </cell>
          <cell r="O2403">
            <v>6.7171800000000004E-2</v>
          </cell>
          <cell r="P2403">
            <v>0.58333333333333337</v>
          </cell>
          <cell r="Q2403">
            <v>0.66666666666666663</v>
          </cell>
          <cell r="R2403">
            <v>14</v>
          </cell>
          <cell r="S2403">
            <v>16</v>
          </cell>
        </row>
        <row r="2404">
          <cell r="A2404" t="str">
            <v>All</v>
          </cell>
          <cell r="B2404" t="str">
            <v>Cycle</v>
          </cell>
          <cell r="C2404" t="str">
            <v>All</v>
          </cell>
          <cell r="D2404">
            <v>39716</v>
          </cell>
          <cell r="E2404">
            <v>3</v>
          </cell>
          <cell r="F2404">
            <v>9.2423000000000002E-3</v>
          </cell>
          <cell r="G2404">
            <v>5.0316100000000002E-2</v>
          </cell>
          <cell r="H2404">
            <v>66.881500000000003</v>
          </cell>
          <cell r="I2404">
            <v>2.5510000000000002E-4</v>
          </cell>
          <cell r="J2404">
            <v>573</v>
          </cell>
          <cell r="K2404">
            <v>2.06059E-2</v>
          </cell>
          <cell r="L2404">
            <v>3.2698499999999998E-2</v>
          </cell>
          <cell r="M2404">
            <v>4.1073800000000001E-2</v>
          </cell>
          <cell r="N2404">
            <v>4.9449E-2</v>
          </cell>
          <cell r="O2404">
            <v>6.1541600000000002E-2</v>
          </cell>
          <cell r="P2404">
            <v>0.58333333333333337</v>
          </cell>
          <cell r="Q2404">
            <v>0.66666666666666663</v>
          </cell>
          <cell r="R2404">
            <v>14</v>
          </cell>
          <cell r="S2404">
            <v>16</v>
          </cell>
        </row>
        <row r="2405">
          <cell r="A2405" t="str">
            <v>All</v>
          </cell>
          <cell r="B2405" t="str">
            <v>Cycle</v>
          </cell>
          <cell r="C2405" t="str">
            <v>All</v>
          </cell>
          <cell r="D2405">
            <v>39716</v>
          </cell>
          <cell r="E2405">
            <v>4</v>
          </cell>
          <cell r="F2405">
            <v>9.0051000000000003E-3</v>
          </cell>
          <cell r="G2405">
            <v>3.9746499999999997E-2</v>
          </cell>
          <cell r="H2405">
            <v>65.039299999999997</v>
          </cell>
          <cell r="I2405">
            <v>2.5480000000000001E-4</v>
          </cell>
          <cell r="J2405">
            <v>573</v>
          </cell>
          <cell r="K2405">
            <v>1.0286500000000001E-2</v>
          </cell>
          <cell r="L2405">
            <v>2.23714E-2</v>
          </cell>
          <cell r="M2405">
            <v>3.0741399999999999E-2</v>
          </cell>
          <cell r="N2405">
            <v>3.9111399999999998E-2</v>
          </cell>
          <cell r="O2405">
            <v>5.1196400000000003E-2</v>
          </cell>
          <cell r="P2405">
            <v>0.58333333333333337</v>
          </cell>
          <cell r="Q2405">
            <v>0.66666666666666663</v>
          </cell>
          <cell r="R2405">
            <v>14</v>
          </cell>
          <cell r="S2405">
            <v>16</v>
          </cell>
        </row>
        <row r="2406">
          <cell r="A2406" t="str">
            <v>All</v>
          </cell>
          <cell r="B2406" t="str">
            <v>Cycle</v>
          </cell>
          <cell r="C2406" t="str">
            <v>All</v>
          </cell>
          <cell r="D2406">
            <v>39716</v>
          </cell>
          <cell r="E2406">
            <v>5</v>
          </cell>
          <cell r="F2406">
            <v>1.02153E-2</v>
          </cell>
          <cell r="G2406">
            <v>3.3953499999999998E-2</v>
          </cell>
          <cell r="H2406">
            <v>63.473199999999999</v>
          </cell>
          <cell r="I2406">
            <v>2.5460000000000001E-4</v>
          </cell>
          <cell r="J2406">
            <v>573</v>
          </cell>
          <cell r="K2406">
            <v>3.2902000000000001E-3</v>
          </cell>
          <cell r="L2406">
            <v>1.53711E-2</v>
          </cell>
          <cell r="M2406">
            <v>2.3738200000000001E-2</v>
          </cell>
          <cell r="N2406">
            <v>3.2105399999999999E-2</v>
          </cell>
          <cell r="O2406">
            <v>4.4186299999999998E-2</v>
          </cell>
          <cell r="P2406">
            <v>0.58333333333333337</v>
          </cell>
          <cell r="Q2406">
            <v>0.66666666666666663</v>
          </cell>
          <cell r="R2406">
            <v>14</v>
          </cell>
          <cell r="S2406">
            <v>16</v>
          </cell>
        </row>
        <row r="2407">
          <cell r="A2407" t="str">
            <v>All</v>
          </cell>
          <cell r="B2407" t="str">
            <v>Cycle</v>
          </cell>
          <cell r="C2407" t="str">
            <v>All</v>
          </cell>
          <cell r="D2407">
            <v>39716</v>
          </cell>
          <cell r="E2407">
            <v>6</v>
          </cell>
          <cell r="F2407">
            <v>8.7202000000000009E-3</v>
          </cell>
          <cell r="G2407">
            <v>3.1237299999999999E-2</v>
          </cell>
          <cell r="H2407">
            <v>62.802700000000002</v>
          </cell>
          <cell r="I2407">
            <v>2.5450000000000001E-4</v>
          </cell>
          <cell r="J2407">
            <v>573</v>
          </cell>
          <cell r="K2407">
            <v>2.0736000000000001E-3</v>
          </cell>
          <cell r="L2407">
            <v>1.4151800000000001E-2</v>
          </cell>
          <cell r="M2407">
            <v>2.2517100000000002E-2</v>
          </cell>
          <cell r="N2407">
            <v>3.0882400000000001E-2</v>
          </cell>
          <cell r="O2407">
            <v>4.2960600000000002E-2</v>
          </cell>
          <cell r="P2407">
            <v>0.58333333333333337</v>
          </cell>
          <cell r="Q2407">
            <v>0.66666666666666663</v>
          </cell>
          <cell r="R2407">
            <v>14</v>
          </cell>
          <cell r="S2407">
            <v>16</v>
          </cell>
        </row>
        <row r="2408">
          <cell r="A2408" t="str">
            <v>All</v>
          </cell>
          <cell r="B2408" t="str">
            <v>Cycle</v>
          </cell>
          <cell r="C2408" t="str">
            <v>All</v>
          </cell>
          <cell r="D2408">
            <v>39716</v>
          </cell>
          <cell r="E2408">
            <v>7</v>
          </cell>
          <cell r="F2408">
            <v>8.9747999999999998E-3</v>
          </cell>
          <cell r="G2408">
            <v>3.15999E-2</v>
          </cell>
          <cell r="H2408">
            <v>61.990099999999998</v>
          </cell>
          <cell r="I2408">
            <v>2.544E-4</v>
          </cell>
          <cell r="J2408">
            <v>573</v>
          </cell>
          <cell r="K2408">
            <v>2.1849E-3</v>
          </cell>
          <cell r="L2408">
            <v>1.4261100000000001E-2</v>
          </cell>
          <cell r="M2408">
            <v>2.2625099999999999E-2</v>
          </cell>
          <cell r="N2408">
            <v>3.0989099999999999E-2</v>
          </cell>
          <cell r="O2408">
            <v>4.3065300000000001E-2</v>
          </cell>
          <cell r="P2408">
            <v>0.58333333333333337</v>
          </cell>
          <cell r="Q2408">
            <v>0.66666666666666663</v>
          </cell>
          <cell r="R2408">
            <v>14</v>
          </cell>
          <cell r="S2408">
            <v>16</v>
          </cell>
        </row>
        <row r="2409">
          <cell r="A2409" t="str">
            <v>All</v>
          </cell>
          <cell r="B2409" t="str">
            <v>Cycle</v>
          </cell>
          <cell r="C2409" t="str">
            <v>All</v>
          </cell>
          <cell r="D2409">
            <v>39716</v>
          </cell>
          <cell r="E2409">
            <v>8</v>
          </cell>
          <cell r="F2409">
            <v>8.1455E-3</v>
          </cell>
          <cell r="G2409">
            <v>3.2577000000000002E-2</v>
          </cell>
          <cell r="H2409">
            <v>62.628500000000003</v>
          </cell>
          <cell r="I2409">
            <v>2.5460000000000001E-4</v>
          </cell>
          <cell r="J2409">
            <v>573</v>
          </cell>
          <cell r="K2409">
            <v>3.9838E-3</v>
          </cell>
          <cell r="L2409">
            <v>1.6064499999999999E-2</v>
          </cell>
          <cell r="M2409">
            <v>2.4431499999999998E-2</v>
          </cell>
          <cell r="N2409">
            <v>3.2798500000000001E-2</v>
          </cell>
          <cell r="O2409">
            <v>4.4879200000000001E-2</v>
          </cell>
          <cell r="P2409">
            <v>0.58333333333333337</v>
          </cell>
          <cell r="Q2409">
            <v>0.66666666666666663</v>
          </cell>
          <cell r="R2409">
            <v>14</v>
          </cell>
          <cell r="S2409">
            <v>16</v>
          </cell>
        </row>
        <row r="2410">
          <cell r="A2410" t="str">
            <v>All</v>
          </cell>
          <cell r="B2410" t="str">
            <v>Cycle</v>
          </cell>
          <cell r="C2410" t="str">
            <v>All</v>
          </cell>
          <cell r="D2410">
            <v>39716</v>
          </cell>
          <cell r="E2410">
            <v>9</v>
          </cell>
          <cell r="F2410">
            <v>1.09044E-2</v>
          </cell>
          <cell r="G2410">
            <v>3.3992700000000001E-2</v>
          </cell>
          <cell r="H2410">
            <v>66.705600000000004</v>
          </cell>
          <cell r="I2410">
            <v>2.5520000000000002E-4</v>
          </cell>
          <cell r="J2410">
            <v>573</v>
          </cell>
          <cell r="K2410">
            <v>2.6139000000000002E-3</v>
          </cell>
          <cell r="L2410">
            <v>1.4710300000000001E-2</v>
          </cell>
          <cell r="M2410">
            <v>2.3088299999999999E-2</v>
          </cell>
          <cell r="N2410">
            <v>3.1466300000000003E-2</v>
          </cell>
          <cell r="O2410">
            <v>4.3562700000000003E-2</v>
          </cell>
          <cell r="P2410">
            <v>0.58333333333333337</v>
          </cell>
          <cell r="Q2410">
            <v>0.66666666666666663</v>
          </cell>
          <cell r="R2410">
            <v>14</v>
          </cell>
          <cell r="S2410">
            <v>16</v>
          </cell>
        </row>
        <row r="2411">
          <cell r="A2411" t="str">
            <v>All</v>
          </cell>
          <cell r="B2411" t="str">
            <v>Cycle</v>
          </cell>
          <cell r="C2411" t="str">
            <v>All</v>
          </cell>
          <cell r="D2411">
            <v>39716</v>
          </cell>
          <cell r="E2411">
            <v>10</v>
          </cell>
          <cell r="F2411">
            <v>1.4597199999999999E-2</v>
          </cell>
          <cell r="G2411">
            <v>3.9389199999999999E-2</v>
          </cell>
          <cell r="H2411">
            <v>72.524100000000004</v>
          </cell>
          <cell r="I2411">
            <v>2.5769999999999998E-4</v>
          </cell>
          <cell r="J2411">
            <v>573</v>
          </cell>
          <cell r="K2411">
            <v>4.2189000000000003E-3</v>
          </cell>
          <cell r="L2411">
            <v>1.6373599999999999E-2</v>
          </cell>
          <cell r="M2411">
            <v>2.4791899999999999E-2</v>
          </cell>
          <cell r="N2411">
            <v>3.3210200000000002E-2</v>
          </cell>
          <cell r="O2411">
            <v>4.5365000000000003E-2</v>
          </cell>
          <cell r="P2411">
            <v>0.58333333333333337</v>
          </cell>
          <cell r="Q2411">
            <v>0.66666666666666663</v>
          </cell>
          <cell r="R2411">
            <v>14</v>
          </cell>
          <cell r="S2411">
            <v>16</v>
          </cell>
        </row>
        <row r="2412">
          <cell r="A2412" t="str">
            <v>All</v>
          </cell>
          <cell r="B2412" t="str">
            <v>Cycle</v>
          </cell>
          <cell r="C2412" t="str">
            <v>All</v>
          </cell>
          <cell r="D2412">
            <v>39716</v>
          </cell>
          <cell r="E2412">
            <v>11</v>
          </cell>
          <cell r="F2412">
            <v>2.1276400000000001E-2</v>
          </cell>
          <cell r="G2412">
            <v>5.7864699999999998E-2</v>
          </cell>
          <cell r="H2412">
            <v>78.176500000000004</v>
          </cell>
          <cell r="I2412">
            <v>2.5819999999999999E-4</v>
          </cell>
          <cell r="J2412">
            <v>573</v>
          </cell>
          <cell r="K2412">
            <v>1.5995200000000001E-2</v>
          </cell>
          <cell r="L2412">
            <v>2.8161800000000001E-2</v>
          </cell>
          <cell r="M2412">
            <v>3.6588299999999997E-2</v>
          </cell>
          <cell r="N2412">
            <v>4.5014800000000001E-2</v>
          </cell>
          <cell r="O2412">
            <v>5.7181299999999997E-2</v>
          </cell>
          <cell r="P2412">
            <v>0.58333333333333337</v>
          </cell>
          <cell r="Q2412">
            <v>0.66666666666666663</v>
          </cell>
          <cell r="R2412">
            <v>14</v>
          </cell>
          <cell r="S2412">
            <v>16</v>
          </cell>
        </row>
        <row r="2413">
          <cell r="A2413" t="str">
            <v>All</v>
          </cell>
          <cell r="B2413" t="str">
            <v>Cycle</v>
          </cell>
          <cell r="C2413" t="str">
            <v>All</v>
          </cell>
          <cell r="D2413">
            <v>39716</v>
          </cell>
          <cell r="E2413">
            <v>12</v>
          </cell>
          <cell r="F2413">
            <v>4.2842499999999999E-2</v>
          </cell>
          <cell r="G2413">
            <v>7.6408100000000007E-2</v>
          </cell>
          <cell r="H2413">
            <v>82.976100000000002</v>
          </cell>
          <cell r="I2413">
            <v>2.6180000000000002E-4</v>
          </cell>
          <cell r="J2413">
            <v>573</v>
          </cell>
          <cell r="K2413">
            <v>1.28302E-2</v>
          </cell>
          <cell r="L2413">
            <v>2.50809E-2</v>
          </cell>
          <cell r="M2413">
            <v>3.3565600000000001E-2</v>
          </cell>
          <cell r="N2413">
            <v>4.2050299999999999E-2</v>
          </cell>
          <cell r="O2413">
            <v>5.4301000000000002E-2</v>
          </cell>
          <cell r="P2413">
            <v>0.58333333333333337</v>
          </cell>
          <cell r="Q2413">
            <v>0.66666666666666663</v>
          </cell>
          <cell r="R2413">
            <v>14</v>
          </cell>
          <cell r="S2413">
            <v>16</v>
          </cell>
        </row>
        <row r="2414">
          <cell r="A2414" t="str">
            <v>All</v>
          </cell>
          <cell r="B2414" t="str">
            <v>Cycle</v>
          </cell>
          <cell r="C2414" t="str">
            <v>All</v>
          </cell>
          <cell r="D2414">
            <v>39716</v>
          </cell>
          <cell r="E2414">
            <v>13</v>
          </cell>
          <cell r="F2414">
            <v>0.1015503</v>
          </cell>
          <cell r="G2414">
            <v>0.11357630000000001</v>
          </cell>
          <cell r="H2414">
            <v>86.508700000000005</v>
          </cell>
          <cell r="I2414">
            <v>2.6219999999999998E-4</v>
          </cell>
          <cell r="J2414">
            <v>573</v>
          </cell>
          <cell r="K2414">
            <v>-8.7249000000000007E-3</v>
          </cell>
          <cell r="L2414">
            <v>3.5349000000000001E-3</v>
          </cell>
          <cell r="M2414">
            <v>1.2026E-2</v>
          </cell>
          <cell r="N2414">
            <v>2.0517199999999999E-2</v>
          </cell>
          <cell r="O2414">
            <v>3.2777000000000001E-2</v>
          </cell>
          <cell r="P2414">
            <v>0.58333333333333337</v>
          </cell>
          <cell r="Q2414">
            <v>0.66666666666666663</v>
          </cell>
          <cell r="R2414">
            <v>14</v>
          </cell>
          <cell r="S2414">
            <v>16</v>
          </cell>
        </row>
        <row r="2415">
          <cell r="A2415" t="str">
            <v>All</v>
          </cell>
          <cell r="B2415" t="str">
            <v>Cycle</v>
          </cell>
          <cell r="C2415" t="str">
            <v>All</v>
          </cell>
          <cell r="D2415">
            <v>39716</v>
          </cell>
          <cell r="E2415">
            <v>14</v>
          </cell>
          <cell r="F2415">
            <v>0.12836700000000001</v>
          </cell>
          <cell r="G2415">
            <v>0.1980276</v>
          </cell>
          <cell r="H2415">
            <v>89.567400000000006</v>
          </cell>
          <cell r="I2415">
            <v>2.6350000000000001E-4</v>
          </cell>
          <cell r="J2415">
            <v>573</v>
          </cell>
          <cell r="K2415">
            <v>4.8858800000000001E-2</v>
          </cell>
          <cell r="L2415">
            <v>6.11487E-2</v>
          </cell>
          <cell r="M2415">
            <v>6.9660600000000003E-2</v>
          </cell>
          <cell r="N2415">
            <v>7.8172500000000006E-2</v>
          </cell>
          <cell r="O2415">
            <v>9.0462399999999998E-2</v>
          </cell>
          <cell r="P2415">
            <v>0.58333333333333337</v>
          </cell>
          <cell r="Q2415">
            <v>0.66666666666666663</v>
          </cell>
          <cell r="R2415">
            <v>14</v>
          </cell>
          <cell r="S2415">
            <v>16</v>
          </cell>
        </row>
        <row r="2416">
          <cell r="A2416" t="str">
            <v>All</v>
          </cell>
          <cell r="B2416" t="str">
            <v>Cycle</v>
          </cell>
          <cell r="C2416" t="str">
            <v>All</v>
          </cell>
          <cell r="D2416">
            <v>39716</v>
          </cell>
          <cell r="E2416">
            <v>15</v>
          </cell>
          <cell r="F2416">
            <v>0.16912779999999999</v>
          </cell>
          <cell r="G2416">
            <v>0.32122139999999999</v>
          </cell>
          <cell r="H2416">
            <v>91.233000000000004</v>
          </cell>
          <cell r="I2416">
            <v>2.631E-4</v>
          </cell>
          <cell r="J2416">
            <v>573</v>
          </cell>
          <cell r="K2416">
            <v>0.13130500000000001</v>
          </cell>
          <cell r="L2416">
            <v>0.1435871</v>
          </cell>
          <cell r="M2416">
            <v>0.1520937</v>
          </cell>
          <cell r="N2416">
            <v>0.1606002</v>
          </cell>
          <cell r="O2416">
            <v>0.17288229999999999</v>
          </cell>
          <cell r="P2416">
            <v>0.58333333333333337</v>
          </cell>
          <cell r="Q2416">
            <v>0.66666666666666663</v>
          </cell>
          <cell r="R2416">
            <v>14</v>
          </cell>
          <cell r="S2416">
            <v>16</v>
          </cell>
        </row>
        <row r="2417">
          <cell r="A2417" t="str">
            <v>All</v>
          </cell>
          <cell r="B2417" t="str">
            <v>Cycle</v>
          </cell>
          <cell r="C2417" t="str">
            <v>All</v>
          </cell>
          <cell r="D2417">
            <v>39716</v>
          </cell>
          <cell r="E2417">
            <v>16</v>
          </cell>
          <cell r="F2417">
            <v>0.27576040000000002</v>
          </cell>
          <cell r="G2417">
            <v>0.46839389999999997</v>
          </cell>
          <cell r="H2417">
            <v>92.404300000000006</v>
          </cell>
          <cell r="I2417">
            <v>2.6209999999999997E-4</v>
          </cell>
          <cell r="J2417">
            <v>573</v>
          </cell>
          <cell r="K2417">
            <v>0.17188390000000001</v>
          </cell>
          <cell r="L2417">
            <v>0.1841429</v>
          </cell>
          <cell r="M2417">
            <v>0.19263350000000001</v>
          </cell>
          <cell r="N2417">
            <v>0.2011241</v>
          </cell>
          <cell r="O2417">
            <v>0.2133832</v>
          </cell>
          <cell r="P2417">
            <v>0.58333333333333337</v>
          </cell>
          <cell r="Q2417">
            <v>0.66666666666666663</v>
          </cell>
          <cell r="R2417">
            <v>14</v>
          </cell>
          <cell r="S2417">
            <v>16</v>
          </cell>
        </row>
        <row r="2418">
          <cell r="A2418" t="str">
            <v>All</v>
          </cell>
          <cell r="B2418" t="str">
            <v>Cycle</v>
          </cell>
          <cell r="C2418" t="str">
            <v>All</v>
          </cell>
          <cell r="D2418">
            <v>39716</v>
          </cell>
          <cell r="E2418">
            <v>17</v>
          </cell>
          <cell r="F2418">
            <v>0.50797309999999996</v>
          </cell>
          <cell r="G2418">
            <v>0.59053049999999996</v>
          </cell>
          <cell r="H2418">
            <v>91.962999999999994</v>
          </cell>
          <cell r="I2418">
            <v>2.6200000000000003E-4</v>
          </cell>
          <cell r="J2418">
            <v>573</v>
          </cell>
          <cell r="K2418">
            <v>6.1813100000000003E-2</v>
          </cell>
          <cell r="L2418">
            <v>7.4068999999999996E-2</v>
          </cell>
          <cell r="M2418">
            <v>8.2557400000000003E-2</v>
          </cell>
          <cell r="N2418">
            <v>9.1045799999999996E-2</v>
          </cell>
          <cell r="O2418">
            <v>0.10330159999999999</v>
          </cell>
          <cell r="P2418">
            <v>0.58333333333333337</v>
          </cell>
          <cell r="Q2418">
            <v>0.66666666666666663</v>
          </cell>
          <cell r="R2418">
            <v>14</v>
          </cell>
          <cell r="S2418">
            <v>16</v>
          </cell>
        </row>
        <row r="2419">
          <cell r="A2419" t="str">
            <v>All</v>
          </cell>
          <cell r="B2419" t="str">
            <v>Cycle</v>
          </cell>
          <cell r="C2419" t="str">
            <v>All</v>
          </cell>
          <cell r="D2419">
            <v>39716</v>
          </cell>
          <cell r="E2419">
            <v>18</v>
          </cell>
          <cell r="F2419">
            <v>0.53761300000000001</v>
          </cell>
          <cell r="G2419">
            <v>0.6798111</v>
          </cell>
          <cell r="H2419">
            <v>91.045500000000004</v>
          </cell>
          <cell r="I2419">
            <v>2.6130000000000001E-4</v>
          </cell>
          <cell r="J2419">
            <v>573</v>
          </cell>
          <cell r="K2419">
            <v>0.12148399999999999</v>
          </cell>
          <cell r="L2419">
            <v>0.13372210000000001</v>
          </cell>
          <cell r="M2419">
            <v>0.14219809999999999</v>
          </cell>
          <cell r="N2419">
            <v>0.15067410000000001</v>
          </cell>
          <cell r="O2419">
            <v>0.1629121</v>
          </cell>
          <cell r="P2419">
            <v>0.58333333333333337</v>
          </cell>
          <cell r="Q2419">
            <v>0.66666666666666663</v>
          </cell>
          <cell r="R2419">
            <v>14</v>
          </cell>
          <cell r="S2419">
            <v>16</v>
          </cell>
        </row>
        <row r="2420">
          <cell r="A2420" t="str">
            <v>All</v>
          </cell>
          <cell r="B2420" t="str">
            <v>Cycle</v>
          </cell>
          <cell r="C2420" t="str">
            <v>All</v>
          </cell>
          <cell r="D2420">
            <v>39716</v>
          </cell>
          <cell r="E2420">
            <v>19</v>
          </cell>
          <cell r="F2420">
            <v>0.4431621</v>
          </cell>
          <cell r="G2420">
            <v>0.67463079999999997</v>
          </cell>
          <cell r="H2420">
            <v>88.132999999999996</v>
          </cell>
          <cell r="I2420">
            <v>2.6049999999999999E-4</v>
          </cell>
          <cell r="J2420">
            <v>573</v>
          </cell>
          <cell r="K2420">
            <v>0.2107842</v>
          </cell>
          <cell r="L2420">
            <v>0.2230048</v>
          </cell>
          <cell r="M2420">
            <v>0.2314687</v>
          </cell>
          <cell r="N2420">
            <v>0.2399326</v>
          </cell>
          <cell r="O2420">
            <v>0.25215320000000002</v>
          </cell>
          <cell r="P2420">
            <v>0.58333333333333337</v>
          </cell>
          <cell r="Q2420">
            <v>0.66666666666666663</v>
          </cell>
          <cell r="R2420">
            <v>14</v>
          </cell>
          <cell r="S2420">
            <v>16</v>
          </cell>
        </row>
        <row r="2421">
          <cell r="A2421" t="str">
            <v>All</v>
          </cell>
          <cell r="B2421" t="str">
            <v>Cycle</v>
          </cell>
          <cell r="C2421" t="str">
            <v>All</v>
          </cell>
          <cell r="D2421">
            <v>39716</v>
          </cell>
          <cell r="E2421">
            <v>20</v>
          </cell>
          <cell r="F2421">
            <v>0.2938115</v>
          </cell>
          <cell r="G2421">
            <v>0.54817910000000003</v>
          </cell>
          <cell r="H2421">
            <v>83.616799999999998</v>
          </cell>
          <cell r="I2421">
            <v>2.5910000000000001E-4</v>
          </cell>
          <cell r="J2421">
            <v>573</v>
          </cell>
          <cell r="K2421">
            <v>0.23373930000000001</v>
          </cell>
          <cell r="L2421">
            <v>0.2459267</v>
          </cell>
          <cell r="M2421">
            <v>0.25436760000000003</v>
          </cell>
          <cell r="N2421">
            <v>0.2628085</v>
          </cell>
          <cell r="O2421">
            <v>0.27499590000000002</v>
          </cell>
          <cell r="P2421">
            <v>0.58333333333333337</v>
          </cell>
          <cell r="Q2421">
            <v>0.66666666666666663</v>
          </cell>
          <cell r="R2421">
            <v>14</v>
          </cell>
          <cell r="S2421">
            <v>16</v>
          </cell>
        </row>
        <row r="2422">
          <cell r="A2422" t="str">
            <v>All</v>
          </cell>
          <cell r="B2422" t="str">
            <v>Cycle</v>
          </cell>
          <cell r="C2422" t="str">
            <v>All</v>
          </cell>
          <cell r="D2422">
            <v>39716</v>
          </cell>
          <cell r="E2422">
            <v>21</v>
          </cell>
          <cell r="F2422">
            <v>0.23187720000000001</v>
          </cell>
          <cell r="G2422">
            <v>0.38626650000000001</v>
          </cell>
          <cell r="H2422">
            <v>79.577600000000004</v>
          </cell>
          <cell r="I2422">
            <v>2.6069999999999999E-4</v>
          </cell>
          <cell r="J2422">
            <v>573</v>
          </cell>
          <cell r="K2422">
            <v>0.13369790000000001</v>
          </cell>
          <cell r="L2422">
            <v>0.14592250000000001</v>
          </cell>
          <cell r="M2422">
            <v>0.15438930000000001</v>
          </cell>
          <cell r="N2422">
            <v>0.1628561</v>
          </cell>
          <cell r="O2422">
            <v>0.17508070000000001</v>
          </cell>
          <cell r="P2422">
            <v>0.58333333333333337</v>
          </cell>
          <cell r="Q2422">
            <v>0.66666666666666663</v>
          </cell>
          <cell r="R2422">
            <v>14</v>
          </cell>
          <cell r="S2422">
            <v>16</v>
          </cell>
        </row>
        <row r="2423">
          <cell r="A2423" t="str">
            <v>All</v>
          </cell>
          <cell r="B2423" t="str">
            <v>Cycle</v>
          </cell>
          <cell r="C2423" t="str">
            <v>All</v>
          </cell>
          <cell r="D2423">
            <v>39716</v>
          </cell>
          <cell r="E2423">
            <v>22</v>
          </cell>
          <cell r="F2423">
            <v>0.16417799999999999</v>
          </cell>
          <cell r="G2423">
            <v>0.28789490000000001</v>
          </cell>
          <cell r="H2423">
            <v>76.242999999999995</v>
          </cell>
          <cell r="I2423">
            <v>2.6029999999999998E-4</v>
          </cell>
          <cell r="J2423">
            <v>573</v>
          </cell>
          <cell r="K2423">
            <v>0.1030396</v>
          </cell>
          <cell r="L2423">
            <v>0.11525589999999999</v>
          </cell>
          <cell r="M2423">
            <v>0.1237168</v>
          </cell>
          <cell r="N2423">
            <v>0.13217780000000001</v>
          </cell>
          <cell r="O2423">
            <v>0.1443941</v>
          </cell>
          <cell r="P2423">
            <v>0.58333333333333337</v>
          </cell>
          <cell r="Q2423">
            <v>0.66666666666666663</v>
          </cell>
          <cell r="R2423">
            <v>14</v>
          </cell>
          <cell r="S2423">
            <v>16</v>
          </cell>
        </row>
        <row r="2424">
          <cell r="A2424" t="str">
            <v>All</v>
          </cell>
          <cell r="B2424" t="str">
            <v>Cycle</v>
          </cell>
          <cell r="C2424" t="str">
            <v>All</v>
          </cell>
          <cell r="D2424">
            <v>39716</v>
          </cell>
          <cell r="E2424">
            <v>23</v>
          </cell>
          <cell r="F2424">
            <v>0.13234699999999999</v>
          </cell>
          <cell r="G2424">
            <v>0.20942769999999999</v>
          </cell>
          <cell r="H2424">
            <v>74.049400000000006</v>
          </cell>
          <cell r="I2424">
            <v>2.5930000000000001E-4</v>
          </cell>
          <cell r="J2424">
            <v>573</v>
          </cell>
          <cell r="K2424">
            <v>5.6442899999999997E-2</v>
          </cell>
          <cell r="L2424">
            <v>6.86359E-2</v>
          </cell>
          <cell r="M2424">
            <v>7.7080800000000005E-2</v>
          </cell>
          <cell r="N2424">
            <v>8.5525599999999993E-2</v>
          </cell>
          <cell r="O2424">
            <v>9.7718600000000003E-2</v>
          </cell>
          <cell r="P2424">
            <v>0.58333333333333337</v>
          </cell>
          <cell r="Q2424">
            <v>0.66666666666666663</v>
          </cell>
          <cell r="R2424">
            <v>14</v>
          </cell>
          <cell r="S2424">
            <v>16</v>
          </cell>
        </row>
        <row r="2425">
          <cell r="A2425" t="str">
            <v>All</v>
          </cell>
          <cell r="B2425" t="str">
            <v>Cycle</v>
          </cell>
          <cell r="C2425" t="str">
            <v>All</v>
          </cell>
          <cell r="D2425">
            <v>39716</v>
          </cell>
          <cell r="E2425">
            <v>24</v>
          </cell>
          <cell r="F2425">
            <v>6.9194599999999995E-2</v>
          </cell>
          <cell r="G2425">
            <v>0.1373694</v>
          </cell>
          <cell r="H2425">
            <v>72.188400000000001</v>
          </cell>
          <cell r="I2425">
            <v>2.5769999999999998E-4</v>
          </cell>
          <cell r="J2425">
            <v>573</v>
          </cell>
          <cell r="K2425">
            <v>4.7601200000000003E-2</v>
          </cell>
          <cell r="L2425">
            <v>5.9756200000000002E-2</v>
          </cell>
          <cell r="M2425">
            <v>6.8174799999999994E-2</v>
          </cell>
          <cell r="N2425">
            <v>7.6593300000000003E-2</v>
          </cell>
          <cell r="O2425">
            <v>8.8748300000000002E-2</v>
          </cell>
          <cell r="P2425">
            <v>0.58333333333333337</v>
          </cell>
          <cell r="Q2425">
            <v>0.66666666666666663</v>
          </cell>
          <cell r="R2425">
            <v>14</v>
          </cell>
          <cell r="S2425">
            <v>16</v>
          </cell>
        </row>
        <row r="2426">
          <cell r="A2426" t="str">
            <v>All</v>
          </cell>
          <cell r="B2426" t="str">
            <v>Cycle</v>
          </cell>
          <cell r="C2426" t="str">
            <v>All</v>
          </cell>
          <cell r="D2426">
            <v>39723</v>
          </cell>
          <cell r="E2426">
            <v>1</v>
          </cell>
          <cell r="F2426">
            <v>5.552E-2</v>
          </cell>
          <cell r="G2426">
            <v>5.3136799999999998E-2</v>
          </cell>
          <cell r="H2426">
            <v>69.5458</v>
          </cell>
          <cell r="I2426">
            <v>2.5389999999999999E-4</v>
          </cell>
          <cell r="J2426">
            <v>573</v>
          </cell>
          <cell r="K2426">
            <v>-2.28019E-2</v>
          </cell>
          <cell r="L2426">
            <v>-1.07384E-2</v>
          </cell>
          <cell r="M2426">
            <v>-2.3831999999999998E-3</v>
          </cell>
          <cell r="N2426">
            <v>5.9718999999999996E-3</v>
          </cell>
          <cell r="O2426">
            <v>1.80354E-2</v>
          </cell>
          <cell r="P2426">
            <v>0.58333333333333337</v>
          </cell>
          <cell r="Q2426">
            <v>0.70833333333333337</v>
          </cell>
          <cell r="R2426">
            <v>14</v>
          </cell>
          <cell r="S2426">
            <v>17</v>
          </cell>
        </row>
        <row r="2427">
          <cell r="A2427" t="str">
            <v>All</v>
          </cell>
          <cell r="B2427" t="str">
            <v>Cycle</v>
          </cell>
          <cell r="C2427" t="str">
            <v>All</v>
          </cell>
          <cell r="D2427">
            <v>39723</v>
          </cell>
          <cell r="E2427">
            <v>2</v>
          </cell>
          <cell r="F2427">
            <v>3.91829E-2</v>
          </cell>
          <cell r="G2427">
            <v>4.2846299999999997E-2</v>
          </cell>
          <cell r="H2427">
            <v>69.109099999999998</v>
          </cell>
          <cell r="I2427">
            <v>2.5329999999999998E-4</v>
          </cell>
          <cell r="J2427">
            <v>573</v>
          </cell>
          <cell r="K2427">
            <v>-1.6733399999999999E-2</v>
          </cell>
          <cell r="L2427">
            <v>-4.6828E-3</v>
          </cell>
          <cell r="M2427">
            <v>3.6633999999999998E-3</v>
          </cell>
          <cell r="N2427">
            <v>1.20096E-2</v>
          </cell>
          <cell r="O2427">
            <v>2.4060100000000001E-2</v>
          </cell>
          <cell r="P2427">
            <v>0.58333333333333337</v>
          </cell>
          <cell r="Q2427">
            <v>0.70833333333333337</v>
          </cell>
          <cell r="R2427">
            <v>14</v>
          </cell>
          <cell r="S2427">
            <v>17</v>
          </cell>
        </row>
        <row r="2428">
          <cell r="A2428" t="str">
            <v>All</v>
          </cell>
          <cell r="B2428" t="str">
            <v>Cycle</v>
          </cell>
          <cell r="C2428" t="str">
            <v>All</v>
          </cell>
          <cell r="D2428">
            <v>39723</v>
          </cell>
          <cell r="E2428">
            <v>3</v>
          </cell>
          <cell r="F2428">
            <v>2.6306900000000001E-2</v>
          </cell>
          <cell r="G2428">
            <v>3.5280699999999998E-2</v>
          </cell>
          <cell r="H2428">
            <v>68.753699999999995</v>
          </cell>
          <cell r="I2428">
            <v>2.5300000000000002E-4</v>
          </cell>
          <cell r="J2428">
            <v>573</v>
          </cell>
          <cell r="K2428">
            <v>-1.14089E-2</v>
          </cell>
          <cell r="L2428">
            <v>6.334E-4</v>
          </cell>
          <cell r="M2428">
            <v>8.9738999999999999E-3</v>
          </cell>
          <cell r="N2428">
            <v>1.7314300000000001E-2</v>
          </cell>
          <cell r="O2428">
            <v>2.93566E-2</v>
          </cell>
          <cell r="P2428">
            <v>0.58333333333333337</v>
          </cell>
          <cell r="Q2428">
            <v>0.70833333333333337</v>
          </cell>
          <cell r="R2428">
            <v>14</v>
          </cell>
          <cell r="S2428">
            <v>17</v>
          </cell>
        </row>
        <row r="2429">
          <cell r="A2429" t="str">
            <v>All</v>
          </cell>
          <cell r="B2429" t="str">
            <v>Cycle</v>
          </cell>
          <cell r="C2429" t="str">
            <v>All</v>
          </cell>
          <cell r="D2429">
            <v>39723</v>
          </cell>
          <cell r="E2429">
            <v>4</v>
          </cell>
          <cell r="F2429">
            <v>1.97074E-2</v>
          </cell>
          <cell r="G2429">
            <v>2.8716599999999998E-2</v>
          </cell>
          <cell r="H2429">
            <v>68.249700000000004</v>
          </cell>
          <cell r="I2429">
            <v>2.5290000000000002E-4</v>
          </cell>
          <cell r="J2429">
            <v>573</v>
          </cell>
          <cell r="K2429">
            <v>-1.1371300000000001E-2</v>
          </cell>
          <cell r="L2429">
            <v>6.6969999999999996E-4</v>
          </cell>
          <cell r="M2429">
            <v>9.0092999999999996E-3</v>
          </cell>
          <cell r="N2429">
            <v>1.73489E-2</v>
          </cell>
          <cell r="O2429">
            <v>2.93899E-2</v>
          </cell>
          <cell r="P2429">
            <v>0.58333333333333337</v>
          </cell>
          <cell r="Q2429">
            <v>0.70833333333333337</v>
          </cell>
          <cell r="R2429">
            <v>14</v>
          </cell>
          <cell r="S2429">
            <v>17</v>
          </cell>
        </row>
        <row r="2430">
          <cell r="A2430" t="str">
            <v>All</v>
          </cell>
          <cell r="B2430" t="str">
            <v>Cycle</v>
          </cell>
          <cell r="C2430" t="str">
            <v>All</v>
          </cell>
          <cell r="D2430">
            <v>39723</v>
          </cell>
          <cell r="E2430">
            <v>5</v>
          </cell>
          <cell r="F2430">
            <v>1.8774099999999998E-2</v>
          </cell>
          <cell r="G2430">
            <v>2.6105699999999999E-2</v>
          </cell>
          <cell r="H2430">
            <v>67.651700000000005</v>
          </cell>
          <cell r="I2430">
            <v>2.5290000000000002E-4</v>
          </cell>
          <cell r="J2430">
            <v>573</v>
          </cell>
          <cell r="K2430">
            <v>-1.30472E-2</v>
          </cell>
          <cell r="L2430">
            <v>-1.0073E-3</v>
          </cell>
          <cell r="M2430">
            <v>7.3315000000000003E-3</v>
          </cell>
          <cell r="N2430">
            <v>1.5670300000000002E-2</v>
          </cell>
          <cell r="O2430">
            <v>2.77103E-2</v>
          </cell>
          <cell r="P2430">
            <v>0.58333333333333337</v>
          </cell>
          <cell r="Q2430">
            <v>0.70833333333333337</v>
          </cell>
          <cell r="R2430">
            <v>14</v>
          </cell>
          <cell r="S2430">
            <v>17</v>
          </cell>
        </row>
        <row r="2431">
          <cell r="A2431" t="str">
            <v>All</v>
          </cell>
          <cell r="B2431" t="str">
            <v>Cycle</v>
          </cell>
          <cell r="C2431" t="str">
            <v>All</v>
          </cell>
          <cell r="D2431">
            <v>39723</v>
          </cell>
          <cell r="E2431">
            <v>6</v>
          </cell>
          <cell r="F2431">
            <v>1.17216E-2</v>
          </cell>
          <cell r="G2431">
            <v>2.54051E-2</v>
          </cell>
          <cell r="H2431">
            <v>67.012</v>
          </cell>
          <cell r="I2431">
            <v>2.5280000000000002E-4</v>
          </cell>
          <cell r="J2431">
            <v>573</v>
          </cell>
          <cell r="K2431">
            <v>-6.6943999999999997E-3</v>
          </cell>
          <cell r="L2431">
            <v>5.3449999999999999E-3</v>
          </cell>
          <cell r="M2431">
            <v>1.3683499999999999E-2</v>
          </cell>
          <cell r="N2431">
            <v>2.2022E-2</v>
          </cell>
          <cell r="O2431">
            <v>3.4061399999999999E-2</v>
          </cell>
          <cell r="P2431">
            <v>0.58333333333333337</v>
          </cell>
          <cell r="Q2431">
            <v>0.70833333333333337</v>
          </cell>
          <cell r="R2431">
            <v>14</v>
          </cell>
          <cell r="S2431">
            <v>17</v>
          </cell>
        </row>
        <row r="2432">
          <cell r="A2432" t="str">
            <v>All</v>
          </cell>
          <cell r="B2432" t="str">
            <v>Cycle</v>
          </cell>
          <cell r="C2432" t="str">
            <v>All</v>
          </cell>
          <cell r="D2432">
            <v>39723</v>
          </cell>
          <cell r="E2432">
            <v>7</v>
          </cell>
          <cell r="F2432">
            <v>1.2920600000000001E-2</v>
          </cell>
          <cell r="G2432">
            <v>2.51767E-2</v>
          </cell>
          <cell r="H2432">
            <v>66.458600000000004</v>
          </cell>
          <cell r="I2432">
            <v>2.5280000000000002E-4</v>
          </cell>
          <cell r="J2432">
            <v>573</v>
          </cell>
          <cell r="K2432">
            <v>-8.1210999999999992E-3</v>
          </cell>
          <cell r="L2432">
            <v>3.9179000000000002E-3</v>
          </cell>
          <cell r="M2432">
            <v>1.2256E-2</v>
          </cell>
          <cell r="N2432">
            <v>2.0594100000000001E-2</v>
          </cell>
          <cell r="O2432">
            <v>3.2633099999999998E-2</v>
          </cell>
          <cell r="P2432">
            <v>0.58333333333333337</v>
          </cell>
          <cell r="Q2432">
            <v>0.70833333333333337</v>
          </cell>
          <cell r="R2432">
            <v>14</v>
          </cell>
          <cell r="S2432">
            <v>17</v>
          </cell>
        </row>
        <row r="2433">
          <cell r="A2433" t="str">
            <v>All</v>
          </cell>
          <cell r="B2433" t="str">
            <v>Cycle</v>
          </cell>
          <cell r="C2433" t="str">
            <v>All</v>
          </cell>
          <cell r="D2433">
            <v>39723</v>
          </cell>
          <cell r="E2433">
            <v>8</v>
          </cell>
          <cell r="F2433">
            <v>1.3167399999999999E-2</v>
          </cell>
          <cell r="G2433">
            <v>2.6899599999999999E-2</v>
          </cell>
          <cell r="H2433">
            <v>66.692700000000002</v>
          </cell>
          <cell r="I2433">
            <v>2.5290000000000002E-4</v>
          </cell>
          <cell r="J2433">
            <v>573</v>
          </cell>
          <cell r="K2433">
            <v>-6.6465999999999999E-3</v>
          </cell>
          <cell r="L2433">
            <v>5.3933999999999996E-3</v>
          </cell>
          <cell r="M2433">
            <v>1.37322E-2</v>
          </cell>
          <cell r="N2433">
            <v>2.20711E-2</v>
          </cell>
          <cell r="O2433">
            <v>3.4111000000000002E-2</v>
          </cell>
          <cell r="P2433">
            <v>0.58333333333333337</v>
          </cell>
          <cell r="Q2433">
            <v>0.70833333333333337</v>
          </cell>
          <cell r="R2433">
            <v>14</v>
          </cell>
          <cell r="S2433">
            <v>17</v>
          </cell>
        </row>
        <row r="2434">
          <cell r="A2434" t="str">
            <v>All</v>
          </cell>
          <cell r="B2434" t="str">
            <v>Cycle</v>
          </cell>
          <cell r="C2434" t="str">
            <v>All</v>
          </cell>
          <cell r="D2434">
            <v>39723</v>
          </cell>
          <cell r="E2434">
            <v>9</v>
          </cell>
          <cell r="F2434">
            <v>1.46099E-2</v>
          </cell>
          <cell r="G2434">
            <v>2.8644800000000002E-2</v>
          </cell>
          <cell r="H2434">
            <v>67.777299999999997</v>
          </cell>
          <cell r="I2434">
            <v>2.5300000000000002E-4</v>
          </cell>
          <cell r="J2434">
            <v>573</v>
          </cell>
          <cell r="K2434">
            <v>-6.3512999999999998E-3</v>
          </cell>
          <cell r="L2434">
            <v>5.6930000000000001E-3</v>
          </cell>
          <cell r="M2434">
            <v>1.40348E-2</v>
          </cell>
          <cell r="N2434">
            <v>2.2376699999999999E-2</v>
          </cell>
          <cell r="O2434">
            <v>3.4421E-2</v>
          </cell>
          <cell r="P2434">
            <v>0.58333333333333337</v>
          </cell>
          <cell r="Q2434">
            <v>0.70833333333333337</v>
          </cell>
          <cell r="R2434">
            <v>14</v>
          </cell>
          <cell r="S2434">
            <v>17</v>
          </cell>
        </row>
        <row r="2435">
          <cell r="A2435" t="str">
            <v>All</v>
          </cell>
          <cell r="B2435" t="str">
            <v>Cycle</v>
          </cell>
          <cell r="C2435" t="str">
            <v>All</v>
          </cell>
          <cell r="D2435">
            <v>39723</v>
          </cell>
          <cell r="E2435">
            <v>10</v>
          </cell>
          <cell r="F2435">
            <v>1.88655E-2</v>
          </cell>
          <cell r="G2435">
            <v>3.1641099999999998E-2</v>
          </cell>
          <cell r="H2435">
            <v>69.891599999999997</v>
          </cell>
          <cell r="I2435">
            <v>2.5359999999999998E-4</v>
          </cell>
          <cell r="J2435">
            <v>573</v>
          </cell>
          <cell r="K2435">
            <v>-7.6335999999999999E-3</v>
          </cell>
          <cell r="L2435">
            <v>4.4242999999999999E-3</v>
          </cell>
          <cell r="M2435">
            <v>1.27756E-2</v>
          </cell>
          <cell r="N2435">
            <v>2.1126900000000001E-2</v>
          </cell>
          <cell r="O2435">
            <v>3.3184900000000003E-2</v>
          </cell>
          <cell r="P2435">
            <v>0.58333333333333337</v>
          </cell>
          <cell r="Q2435">
            <v>0.70833333333333337</v>
          </cell>
          <cell r="R2435">
            <v>14</v>
          </cell>
          <cell r="S2435">
            <v>17</v>
          </cell>
        </row>
        <row r="2436">
          <cell r="A2436" t="str">
            <v>All</v>
          </cell>
          <cell r="B2436" t="str">
            <v>Cycle</v>
          </cell>
          <cell r="C2436" t="str">
            <v>All</v>
          </cell>
          <cell r="D2436">
            <v>39723</v>
          </cell>
          <cell r="E2436">
            <v>11</v>
          </cell>
          <cell r="F2436">
            <v>4.36806E-2</v>
          </cell>
          <cell r="G2436">
            <v>4.1513300000000003E-2</v>
          </cell>
          <cell r="H2436">
            <v>71.764499999999998</v>
          </cell>
          <cell r="I2436">
            <v>2.542E-4</v>
          </cell>
          <cell r="J2436">
            <v>573</v>
          </cell>
          <cell r="K2436">
            <v>-2.26015E-2</v>
          </cell>
          <cell r="L2436">
            <v>-1.05288E-2</v>
          </cell>
          <cell r="M2436">
            <v>-2.1672000000000002E-3</v>
          </cell>
          <cell r="N2436">
            <v>6.1942999999999998E-3</v>
          </cell>
          <cell r="O2436">
            <v>1.8267100000000001E-2</v>
          </cell>
          <cell r="P2436">
            <v>0.58333333333333337</v>
          </cell>
          <cell r="Q2436">
            <v>0.70833333333333337</v>
          </cell>
          <cell r="R2436">
            <v>14</v>
          </cell>
          <cell r="S2436">
            <v>17</v>
          </cell>
        </row>
        <row r="2437">
          <cell r="A2437" t="str">
            <v>All</v>
          </cell>
          <cell r="B2437" t="str">
            <v>Cycle</v>
          </cell>
          <cell r="C2437" t="str">
            <v>All</v>
          </cell>
          <cell r="D2437">
            <v>39723</v>
          </cell>
          <cell r="E2437">
            <v>12</v>
          </cell>
          <cell r="F2437">
            <v>6.5625299999999998E-2</v>
          </cell>
          <cell r="G2437">
            <v>5.1566599999999997E-2</v>
          </cell>
          <cell r="H2437">
            <v>73.39</v>
          </cell>
          <cell r="I2437">
            <v>2.5539999999999997E-4</v>
          </cell>
          <cell r="J2437">
            <v>573</v>
          </cell>
          <cell r="K2437">
            <v>-3.45414E-2</v>
          </cell>
          <cell r="L2437">
            <v>-2.2440000000000002E-2</v>
          </cell>
          <cell r="M2437">
            <v>-1.40587E-2</v>
          </cell>
          <cell r="N2437">
            <v>-5.6772999999999997E-3</v>
          </cell>
          <cell r="O2437">
            <v>6.424E-3</v>
          </cell>
          <cell r="P2437">
            <v>0.58333333333333337</v>
          </cell>
          <cell r="Q2437">
            <v>0.70833333333333337</v>
          </cell>
          <cell r="R2437">
            <v>14</v>
          </cell>
          <cell r="S2437">
            <v>17</v>
          </cell>
        </row>
        <row r="2438">
          <cell r="A2438" t="str">
            <v>All</v>
          </cell>
          <cell r="B2438" t="str">
            <v>Cycle</v>
          </cell>
          <cell r="C2438" t="str">
            <v>All</v>
          </cell>
          <cell r="D2438">
            <v>39723</v>
          </cell>
          <cell r="E2438">
            <v>13</v>
          </cell>
          <cell r="F2438">
            <v>6.7214800000000005E-2</v>
          </cell>
          <cell r="G2438">
            <v>7.2882199999999994E-2</v>
          </cell>
          <cell r="H2438">
            <v>75.607699999999994</v>
          </cell>
          <cell r="I2438">
            <v>2.5759999999999997E-4</v>
          </cell>
          <cell r="J2438">
            <v>573</v>
          </cell>
          <cell r="K2438">
            <v>-1.49018E-2</v>
          </cell>
          <cell r="L2438">
            <v>-2.7493999999999999E-3</v>
          </cell>
          <cell r="M2438">
            <v>5.6673000000000001E-3</v>
          </cell>
          <cell r="N2438">
            <v>1.40841E-2</v>
          </cell>
          <cell r="O2438">
            <v>2.6236499999999999E-2</v>
          </cell>
          <cell r="P2438">
            <v>0.58333333333333337</v>
          </cell>
          <cell r="Q2438">
            <v>0.70833333333333337</v>
          </cell>
          <cell r="R2438">
            <v>14</v>
          </cell>
          <cell r="S2438">
            <v>17</v>
          </cell>
        </row>
        <row r="2439">
          <cell r="A2439" t="str">
            <v>All</v>
          </cell>
          <cell r="B2439" t="str">
            <v>Cycle</v>
          </cell>
          <cell r="C2439" t="str">
            <v>All</v>
          </cell>
          <cell r="D2439">
            <v>39723</v>
          </cell>
          <cell r="E2439">
            <v>14</v>
          </cell>
          <cell r="F2439">
            <v>0.101393</v>
          </cell>
          <cell r="G2439">
            <v>9.0490399999999999E-2</v>
          </cell>
          <cell r="H2439">
            <v>77.615700000000004</v>
          </cell>
          <cell r="I2439">
            <v>2.5970000000000002E-4</v>
          </cell>
          <cell r="J2439">
            <v>573</v>
          </cell>
          <cell r="K2439">
            <v>-3.1553400000000002E-2</v>
          </cell>
          <cell r="L2439">
            <v>-1.93527E-2</v>
          </cell>
          <cell r="M2439">
            <v>-1.09026E-2</v>
          </cell>
          <cell r="N2439">
            <v>-2.4524999999999998E-3</v>
          </cell>
          <cell r="O2439">
            <v>9.7482000000000003E-3</v>
          </cell>
          <cell r="P2439">
            <v>0.58333333333333337</v>
          </cell>
          <cell r="Q2439">
            <v>0.70833333333333337</v>
          </cell>
          <cell r="R2439">
            <v>14</v>
          </cell>
          <cell r="S2439">
            <v>17</v>
          </cell>
        </row>
        <row r="2440">
          <cell r="A2440" t="str">
            <v>All</v>
          </cell>
          <cell r="B2440" t="str">
            <v>Cycle</v>
          </cell>
          <cell r="C2440" t="str">
            <v>All</v>
          </cell>
          <cell r="D2440">
            <v>39723</v>
          </cell>
          <cell r="E2440">
            <v>15</v>
          </cell>
          <cell r="F2440">
            <v>9.2528600000000003E-2</v>
          </cell>
          <cell r="G2440">
            <v>0.1270066</v>
          </cell>
          <cell r="H2440">
            <v>78.4054</v>
          </cell>
          <cell r="I2440">
            <v>2.6340000000000001E-4</v>
          </cell>
          <cell r="J2440">
            <v>573</v>
          </cell>
          <cell r="K2440">
            <v>1.3680599999999999E-2</v>
          </cell>
          <cell r="L2440">
            <v>2.5967899999999999E-2</v>
          </cell>
          <cell r="M2440">
            <v>3.4478000000000002E-2</v>
          </cell>
          <cell r="N2440">
            <v>4.2988199999999997E-2</v>
          </cell>
          <cell r="O2440">
            <v>5.5275400000000002E-2</v>
          </cell>
          <cell r="P2440">
            <v>0.58333333333333337</v>
          </cell>
          <cell r="Q2440">
            <v>0.70833333333333337</v>
          </cell>
          <cell r="R2440">
            <v>14</v>
          </cell>
          <cell r="S2440">
            <v>17</v>
          </cell>
        </row>
        <row r="2441">
          <cell r="A2441" t="str">
            <v>All</v>
          </cell>
          <cell r="B2441" t="str">
            <v>Cycle</v>
          </cell>
          <cell r="C2441" t="str">
            <v>All</v>
          </cell>
          <cell r="D2441">
            <v>39723</v>
          </cell>
          <cell r="E2441">
            <v>16</v>
          </cell>
          <cell r="F2441">
            <v>0.1483863</v>
          </cell>
          <cell r="G2441">
            <v>0.172319</v>
          </cell>
          <cell r="H2441">
            <v>78.704099999999997</v>
          </cell>
          <cell r="I2441">
            <v>2.6590000000000001E-4</v>
          </cell>
          <cell r="J2441">
            <v>573</v>
          </cell>
          <cell r="K2441">
            <v>3.0370000000000002E-3</v>
          </cell>
          <cell r="L2441">
            <v>1.5382399999999999E-2</v>
          </cell>
          <cell r="M2441">
            <v>2.3932700000000001E-2</v>
          </cell>
          <cell r="N2441">
            <v>3.2483100000000001E-2</v>
          </cell>
          <cell r="O2441">
            <v>4.4828399999999997E-2</v>
          </cell>
          <cell r="P2441">
            <v>0.58333333333333337</v>
          </cell>
          <cell r="Q2441">
            <v>0.70833333333333337</v>
          </cell>
          <cell r="R2441">
            <v>14</v>
          </cell>
          <cell r="S2441">
            <v>17</v>
          </cell>
        </row>
        <row r="2442">
          <cell r="A2442" t="str">
            <v>All</v>
          </cell>
          <cell r="B2442" t="str">
            <v>Cycle</v>
          </cell>
          <cell r="C2442" t="str">
            <v>All</v>
          </cell>
          <cell r="D2442">
            <v>39723</v>
          </cell>
          <cell r="E2442">
            <v>17</v>
          </cell>
          <cell r="F2442">
            <v>0.18514549999999999</v>
          </cell>
          <cell r="G2442">
            <v>0.19912560000000001</v>
          </cell>
          <cell r="H2442">
            <v>77.723399999999998</v>
          </cell>
          <cell r="I2442">
            <v>2.6820000000000001E-4</v>
          </cell>
          <cell r="J2442">
            <v>573</v>
          </cell>
          <cell r="K2442">
            <v>-7.0086999999999997E-3</v>
          </cell>
          <cell r="L2442">
            <v>5.3915999999999999E-3</v>
          </cell>
          <cell r="M2442">
            <v>1.3979999999999999E-2</v>
          </cell>
          <cell r="N2442">
            <v>2.2568499999999998E-2</v>
          </cell>
          <cell r="O2442">
            <v>3.4968800000000001E-2</v>
          </cell>
          <cell r="P2442">
            <v>0.58333333333333337</v>
          </cell>
          <cell r="Q2442">
            <v>0.70833333333333337</v>
          </cell>
          <cell r="R2442">
            <v>14</v>
          </cell>
          <cell r="S2442">
            <v>17</v>
          </cell>
        </row>
        <row r="2443">
          <cell r="A2443" t="str">
            <v>All</v>
          </cell>
          <cell r="B2443" t="str">
            <v>Cycle</v>
          </cell>
          <cell r="C2443" t="str">
            <v>All</v>
          </cell>
          <cell r="D2443">
            <v>39723</v>
          </cell>
          <cell r="E2443">
            <v>18</v>
          </cell>
          <cell r="F2443">
            <v>0.2510791</v>
          </cell>
          <cell r="G2443">
            <v>0.19787279999999999</v>
          </cell>
          <cell r="H2443">
            <v>76.084599999999995</v>
          </cell>
          <cell r="I2443">
            <v>2.678E-4</v>
          </cell>
          <cell r="J2443">
            <v>573</v>
          </cell>
          <cell r="K2443">
            <v>-7.4179999999999996E-2</v>
          </cell>
          <cell r="L2443">
            <v>-6.1788599999999999E-2</v>
          </cell>
          <cell r="M2443">
            <v>-5.3206299999999998E-2</v>
          </cell>
          <cell r="N2443">
            <v>-4.46241E-2</v>
          </cell>
          <cell r="O2443">
            <v>-3.22326E-2</v>
          </cell>
          <cell r="P2443">
            <v>0.58333333333333337</v>
          </cell>
          <cell r="Q2443">
            <v>0.70833333333333337</v>
          </cell>
          <cell r="R2443">
            <v>14</v>
          </cell>
          <cell r="S2443">
            <v>17</v>
          </cell>
        </row>
        <row r="2444">
          <cell r="A2444" t="str">
            <v>All</v>
          </cell>
          <cell r="B2444" t="str">
            <v>Cycle</v>
          </cell>
          <cell r="C2444" t="str">
            <v>All</v>
          </cell>
          <cell r="D2444">
            <v>39723</v>
          </cell>
          <cell r="E2444">
            <v>19</v>
          </cell>
          <cell r="F2444">
            <v>0.17591680000000001</v>
          </cell>
          <cell r="G2444">
            <v>0.18999179999999999</v>
          </cell>
          <cell r="H2444">
            <v>73.748699999999999</v>
          </cell>
          <cell r="I2444">
            <v>2.6600000000000001E-4</v>
          </cell>
          <cell r="J2444">
            <v>573</v>
          </cell>
          <cell r="K2444">
            <v>-6.8276999999999999E-3</v>
          </cell>
          <cell r="L2444">
            <v>5.5218000000000003E-3</v>
          </cell>
          <cell r="M2444">
            <v>1.4075000000000001E-2</v>
          </cell>
          <cell r="N2444">
            <v>2.26283E-2</v>
          </cell>
          <cell r="O2444">
            <v>3.49777E-2</v>
          </cell>
          <cell r="P2444">
            <v>0.58333333333333337</v>
          </cell>
          <cell r="Q2444">
            <v>0.70833333333333337</v>
          </cell>
          <cell r="R2444">
            <v>14</v>
          </cell>
          <cell r="S2444">
            <v>17</v>
          </cell>
        </row>
        <row r="2445">
          <cell r="A2445" t="str">
            <v>All</v>
          </cell>
          <cell r="B2445" t="str">
            <v>Cycle</v>
          </cell>
          <cell r="C2445" t="str">
            <v>All</v>
          </cell>
          <cell r="D2445">
            <v>39723</v>
          </cell>
          <cell r="E2445">
            <v>20</v>
          </cell>
          <cell r="F2445">
            <v>0.1341639</v>
          </cell>
          <cell r="G2445">
            <v>0.1551295</v>
          </cell>
          <cell r="H2445">
            <v>71.353399999999993</v>
          </cell>
          <cell r="I2445">
            <v>2.6289999999999999E-4</v>
          </cell>
          <cell r="J2445">
            <v>573</v>
          </cell>
          <cell r="K2445">
            <v>1.8770000000000001E-4</v>
          </cell>
          <cell r="L2445">
            <v>1.2463500000000001E-2</v>
          </cell>
          <cell r="M2445">
            <v>2.0965600000000001E-2</v>
          </cell>
          <cell r="N2445">
            <v>2.9467799999999999E-2</v>
          </cell>
          <cell r="O2445">
            <v>4.1743599999999999E-2</v>
          </cell>
          <cell r="P2445">
            <v>0.58333333333333337</v>
          </cell>
          <cell r="Q2445">
            <v>0.70833333333333337</v>
          </cell>
          <cell r="R2445">
            <v>14</v>
          </cell>
          <cell r="S2445">
            <v>17</v>
          </cell>
        </row>
        <row r="2446">
          <cell r="A2446" t="str">
            <v>All</v>
          </cell>
          <cell r="B2446" t="str">
            <v>Cycle</v>
          </cell>
          <cell r="C2446" t="str">
            <v>All</v>
          </cell>
          <cell r="D2446">
            <v>39723</v>
          </cell>
          <cell r="E2446">
            <v>21</v>
          </cell>
          <cell r="F2446">
            <v>0.1035731</v>
          </cell>
          <cell r="G2446">
            <v>0.13588720000000001</v>
          </cell>
          <cell r="H2446">
            <v>69.868200000000002</v>
          </cell>
          <cell r="I2446">
            <v>2.6049999999999999E-4</v>
          </cell>
          <cell r="J2446">
            <v>573</v>
          </cell>
          <cell r="K2446">
            <v>1.16296E-2</v>
          </cell>
          <cell r="L2446">
            <v>2.3850199999999998E-2</v>
          </cell>
          <cell r="M2446">
            <v>3.2314200000000001E-2</v>
          </cell>
          <cell r="N2446">
            <v>4.0778099999999998E-2</v>
          </cell>
          <cell r="O2446">
            <v>5.2998799999999999E-2</v>
          </cell>
          <cell r="P2446">
            <v>0.58333333333333337</v>
          </cell>
          <cell r="Q2446">
            <v>0.70833333333333337</v>
          </cell>
          <cell r="R2446">
            <v>14</v>
          </cell>
          <cell r="S2446">
            <v>17</v>
          </cell>
        </row>
        <row r="2447">
          <cell r="A2447" t="str">
            <v>All</v>
          </cell>
          <cell r="B2447" t="str">
            <v>Cycle</v>
          </cell>
          <cell r="C2447" t="str">
            <v>All</v>
          </cell>
          <cell r="D2447">
            <v>39723</v>
          </cell>
          <cell r="E2447">
            <v>22</v>
          </cell>
          <cell r="F2447">
            <v>8.9376399999999995E-2</v>
          </cell>
          <cell r="G2447">
            <v>0.11188240000000001</v>
          </cell>
          <cell r="H2447">
            <v>68.644300000000001</v>
          </cell>
          <cell r="I2447">
            <v>2.5960000000000002E-4</v>
          </cell>
          <cell r="J2447">
            <v>573</v>
          </cell>
          <cell r="K2447">
            <v>1.8572E-3</v>
          </cell>
          <cell r="L2447">
            <v>1.40567E-2</v>
          </cell>
          <cell r="M2447">
            <v>2.2506100000000001E-2</v>
          </cell>
          <cell r="N2447">
            <v>3.0955400000000001E-2</v>
          </cell>
          <cell r="O2447">
            <v>4.3154900000000003E-2</v>
          </cell>
          <cell r="P2447">
            <v>0.58333333333333337</v>
          </cell>
          <cell r="Q2447">
            <v>0.70833333333333337</v>
          </cell>
          <cell r="R2447">
            <v>14</v>
          </cell>
          <cell r="S2447">
            <v>17</v>
          </cell>
        </row>
        <row r="2448">
          <cell r="A2448" t="str">
            <v>All</v>
          </cell>
          <cell r="B2448" t="str">
            <v>Cycle</v>
          </cell>
          <cell r="C2448" t="str">
            <v>All</v>
          </cell>
          <cell r="D2448">
            <v>39723</v>
          </cell>
          <cell r="E2448">
            <v>23</v>
          </cell>
          <cell r="F2448">
            <v>7.0327200000000006E-2</v>
          </cell>
          <cell r="G2448">
            <v>9.1948799999999997E-2</v>
          </cell>
          <cell r="H2448">
            <v>67.403300000000002</v>
          </cell>
          <cell r="I2448">
            <v>2.5750000000000002E-4</v>
          </cell>
          <cell r="J2448">
            <v>573</v>
          </cell>
          <cell r="K2448">
            <v>1.0556999999999999E-3</v>
          </cell>
          <cell r="L2448">
            <v>1.32062E-2</v>
          </cell>
          <cell r="M2448">
            <v>2.1621600000000001E-2</v>
          </cell>
          <cell r="N2448">
            <v>3.0037000000000001E-2</v>
          </cell>
          <cell r="O2448">
            <v>4.2187500000000003E-2</v>
          </cell>
          <cell r="P2448">
            <v>0.58333333333333337</v>
          </cell>
          <cell r="Q2448">
            <v>0.70833333333333337</v>
          </cell>
          <cell r="R2448">
            <v>14</v>
          </cell>
          <cell r="S2448">
            <v>17</v>
          </cell>
        </row>
        <row r="2449">
          <cell r="A2449" t="str">
            <v>All</v>
          </cell>
          <cell r="B2449" t="str">
            <v>Cycle</v>
          </cell>
          <cell r="C2449" t="str">
            <v>All</v>
          </cell>
          <cell r="D2449">
            <v>39723</v>
          </cell>
          <cell r="E2449">
            <v>24</v>
          </cell>
          <cell r="F2449">
            <v>3.8142799999999998E-2</v>
          </cell>
          <cell r="G2449">
            <v>6.8509500000000001E-2</v>
          </cell>
          <cell r="H2449">
            <v>66.021199999999993</v>
          </cell>
          <cell r="I2449">
            <v>2.5530000000000003E-4</v>
          </cell>
          <cell r="J2449">
            <v>573</v>
          </cell>
          <cell r="K2449">
            <v>9.8913000000000004E-3</v>
          </cell>
          <cell r="L2449">
            <v>2.1988299999999999E-2</v>
          </cell>
          <cell r="M2449">
            <v>3.0366600000000001E-2</v>
          </cell>
          <cell r="N2449">
            <v>3.8745000000000002E-2</v>
          </cell>
          <cell r="O2449">
            <v>5.0841900000000002E-2</v>
          </cell>
          <cell r="P2449">
            <v>0.58333333333333337</v>
          </cell>
          <cell r="Q2449">
            <v>0.70833333333333337</v>
          </cell>
          <cell r="R2449">
            <v>14</v>
          </cell>
          <cell r="S2449">
            <v>17</v>
          </cell>
        </row>
        <row r="2450">
          <cell r="A2450" t="str">
            <v>All</v>
          </cell>
          <cell r="B2450" t="str">
            <v>Cycle</v>
          </cell>
          <cell r="C2450" t="str">
            <v>All</v>
          </cell>
          <cell r="D2450">
            <v>39737</v>
          </cell>
          <cell r="E2450">
            <v>1</v>
          </cell>
          <cell r="F2450">
            <v>7.3328999999999998E-3</v>
          </cell>
          <cell r="G2450">
            <v>1.8371800000000001E-2</v>
          </cell>
          <cell r="H2450">
            <v>60.886800000000001</v>
          </cell>
          <cell r="I2450">
            <v>2.541E-4</v>
          </cell>
          <cell r="J2450">
            <v>570</v>
          </cell>
          <cell r="K2450">
            <v>-9.3900000000000008E-3</v>
          </cell>
          <cell r="L2450">
            <v>2.6795E-3</v>
          </cell>
          <cell r="M2450">
            <v>1.10388E-2</v>
          </cell>
          <cell r="N2450">
            <v>1.9398100000000001E-2</v>
          </cell>
          <cell r="O2450">
            <v>3.1467599999999998E-2</v>
          </cell>
          <cell r="P2450">
            <v>0.60416666666666663</v>
          </cell>
          <cell r="Q2450">
            <v>0.77083333333333337</v>
          </cell>
          <cell r="R2450">
            <v>14.5</v>
          </cell>
          <cell r="S2450">
            <v>18.5</v>
          </cell>
        </row>
        <row r="2451">
          <cell r="A2451" t="str">
            <v>All</v>
          </cell>
          <cell r="B2451" t="str">
            <v>Cycle</v>
          </cell>
          <cell r="C2451" t="str">
            <v>All</v>
          </cell>
          <cell r="D2451">
            <v>39737</v>
          </cell>
          <cell r="E2451">
            <v>2</v>
          </cell>
          <cell r="F2451">
            <v>7.7904000000000003E-3</v>
          </cell>
          <cell r="G2451">
            <v>1.8001900000000001E-2</v>
          </cell>
          <cell r="H2451">
            <v>58.971299999999999</v>
          </cell>
          <cell r="I2451">
            <v>2.541E-4</v>
          </cell>
          <cell r="J2451">
            <v>570</v>
          </cell>
          <cell r="K2451">
            <v>-1.02173E-2</v>
          </cell>
          <cell r="L2451">
            <v>1.8522E-3</v>
          </cell>
          <cell r="M2451">
            <v>1.02115E-2</v>
          </cell>
          <cell r="N2451">
            <v>1.8570799999999998E-2</v>
          </cell>
          <cell r="O2451">
            <v>3.0640199999999999E-2</v>
          </cell>
          <cell r="P2451">
            <v>0.60416666666666663</v>
          </cell>
          <cell r="Q2451">
            <v>0.77083333333333337</v>
          </cell>
          <cell r="R2451">
            <v>14.5</v>
          </cell>
          <cell r="S2451">
            <v>18.5</v>
          </cell>
        </row>
        <row r="2452">
          <cell r="A2452" t="str">
            <v>All</v>
          </cell>
          <cell r="B2452" t="str">
            <v>Cycle</v>
          </cell>
          <cell r="C2452" t="str">
            <v>All</v>
          </cell>
          <cell r="D2452">
            <v>39737</v>
          </cell>
          <cell r="E2452">
            <v>3</v>
          </cell>
          <cell r="F2452">
            <v>7.8073999999999999E-3</v>
          </cell>
          <cell r="G2452">
            <v>1.7787899999999999E-2</v>
          </cell>
          <cell r="H2452">
            <v>57.501100000000001</v>
          </cell>
          <cell r="I2452">
            <v>2.541E-4</v>
          </cell>
          <cell r="J2452">
            <v>570</v>
          </cell>
          <cell r="K2452">
            <v>-1.0448300000000001E-2</v>
          </cell>
          <cell r="L2452">
            <v>1.6211999999999999E-3</v>
          </cell>
          <cell r="M2452">
            <v>9.9804000000000004E-3</v>
          </cell>
          <cell r="N2452">
            <v>1.83397E-2</v>
          </cell>
          <cell r="O2452">
            <v>3.0409200000000001E-2</v>
          </cell>
          <cell r="P2452">
            <v>0.60416666666666663</v>
          </cell>
          <cell r="Q2452">
            <v>0.77083333333333337</v>
          </cell>
          <cell r="R2452">
            <v>14.5</v>
          </cell>
          <cell r="S2452">
            <v>18.5</v>
          </cell>
        </row>
        <row r="2453">
          <cell r="A2453" t="str">
            <v>All</v>
          </cell>
          <cell r="B2453" t="str">
            <v>Cycle</v>
          </cell>
          <cell r="C2453" t="str">
            <v>All</v>
          </cell>
          <cell r="D2453">
            <v>39737</v>
          </cell>
          <cell r="E2453">
            <v>4</v>
          </cell>
          <cell r="F2453">
            <v>7.6398000000000004E-3</v>
          </cell>
          <cell r="G2453">
            <v>1.7548999999999999E-2</v>
          </cell>
          <cell r="H2453">
            <v>56.236800000000002</v>
          </cell>
          <cell r="I2453">
            <v>2.541E-4</v>
          </cell>
          <cell r="J2453">
            <v>570</v>
          </cell>
          <cell r="K2453">
            <v>-1.05196E-2</v>
          </cell>
          <cell r="L2453">
            <v>1.5499000000000001E-3</v>
          </cell>
          <cell r="M2453">
            <v>9.9092E-3</v>
          </cell>
          <cell r="N2453">
            <v>1.82685E-2</v>
          </cell>
          <cell r="O2453">
            <v>3.0338E-2</v>
          </cell>
          <cell r="P2453">
            <v>0.60416666666666663</v>
          </cell>
          <cell r="Q2453">
            <v>0.77083333333333337</v>
          </cell>
          <cell r="R2453">
            <v>14.5</v>
          </cell>
          <cell r="S2453">
            <v>18.5</v>
          </cell>
        </row>
        <row r="2454">
          <cell r="A2454" t="str">
            <v>All</v>
          </cell>
          <cell r="B2454" t="str">
            <v>Cycle</v>
          </cell>
          <cell r="C2454" t="str">
            <v>All</v>
          </cell>
          <cell r="D2454">
            <v>39737</v>
          </cell>
          <cell r="E2454">
            <v>5</v>
          </cell>
          <cell r="F2454">
            <v>9.9850000000000008E-3</v>
          </cell>
          <cell r="G2454">
            <v>1.7395500000000001E-2</v>
          </cell>
          <cell r="H2454">
            <v>55.286999999999999</v>
          </cell>
          <cell r="I2454">
            <v>2.541E-4</v>
          </cell>
          <cell r="J2454">
            <v>570</v>
          </cell>
          <cell r="K2454">
            <v>-1.3018200000000001E-2</v>
          </cell>
          <cell r="L2454">
            <v>-9.4870000000000002E-4</v>
          </cell>
          <cell r="M2454">
            <v>7.4105999999999998E-3</v>
          </cell>
          <cell r="N2454">
            <v>1.57698E-2</v>
          </cell>
          <cell r="O2454">
            <v>2.7839300000000001E-2</v>
          </cell>
          <cell r="P2454">
            <v>0.60416666666666663</v>
          </cell>
          <cell r="Q2454">
            <v>0.77083333333333337</v>
          </cell>
          <cell r="R2454">
            <v>14.5</v>
          </cell>
          <cell r="S2454">
            <v>18.5</v>
          </cell>
        </row>
        <row r="2455">
          <cell r="A2455" t="str">
            <v>All</v>
          </cell>
          <cell r="B2455" t="str">
            <v>Cycle</v>
          </cell>
          <cell r="C2455" t="str">
            <v>All</v>
          </cell>
          <cell r="D2455">
            <v>39737</v>
          </cell>
          <cell r="E2455">
            <v>6</v>
          </cell>
          <cell r="F2455">
            <v>9.4835000000000006E-3</v>
          </cell>
          <cell r="G2455">
            <v>1.7327100000000002E-2</v>
          </cell>
          <cell r="H2455">
            <v>54.302399999999999</v>
          </cell>
          <cell r="I2455">
            <v>2.541E-4</v>
          </cell>
          <cell r="J2455">
            <v>570</v>
          </cell>
          <cell r="K2455">
            <v>-1.25852E-2</v>
          </cell>
          <cell r="L2455">
            <v>-5.1570000000000001E-4</v>
          </cell>
          <cell r="M2455">
            <v>7.8435999999999992E-3</v>
          </cell>
          <cell r="N2455">
            <v>1.6202899999999999E-2</v>
          </cell>
          <cell r="O2455">
            <v>2.82724E-2</v>
          </cell>
          <cell r="P2455">
            <v>0.60416666666666663</v>
          </cell>
          <cell r="Q2455">
            <v>0.77083333333333337</v>
          </cell>
          <cell r="R2455">
            <v>14.5</v>
          </cell>
          <cell r="S2455">
            <v>18.5</v>
          </cell>
        </row>
        <row r="2456">
          <cell r="A2456" t="str">
            <v>All</v>
          </cell>
          <cell r="B2456" t="str">
            <v>Cycle</v>
          </cell>
          <cell r="C2456" t="str">
            <v>All</v>
          </cell>
          <cell r="D2456">
            <v>39737</v>
          </cell>
          <cell r="E2456">
            <v>7</v>
          </cell>
          <cell r="F2456">
            <v>1.1260900000000001E-2</v>
          </cell>
          <cell r="G2456">
            <v>1.7383900000000001E-2</v>
          </cell>
          <cell r="H2456">
            <v>54.290100000000002</v>
          </cell>
          <cell r="I2456">
            <v>2.541E-4</v>
          </cell>
          <cell r="J2456">
            <v>570</v>
          </cell>
          <cell r="K2456">
            <v>-1.43058E-2</v>
          </cell>
          <cell r="L2456">
            <v>-2.2363999999999999E-3</v>
          </cell>
          <cell r="M2456">
            <v>6.1228999999999997E-3</v>
          </cell>
          <cell r="N2456">
            <v>1.4482200000000001E-2</v>
          </cell>
          <cell r="O2456">
            <v>2.6551700000000001E-2</v>
          </cell>
          <cell r="P2456">
            <v>0.60416666666666663</v>
          </cell>
          <cell r="Q2456">
            <v>0.77083333333333337</v>
          </cell>
          <cell r="R2456">
            <v>14.5</v>
          </cell>
          <cell r="S2456">
            <v>18.5</v>
          </cell>
        </row>
        <row r="2457">
          <cell r="A2457" t="str">
            <v>All</v>
          </cell>
          <cell r="B2457" t="str">
            <v>Cycle</v>
          </cell>
          <cell r="C2457" t="str">
            <v>All</v>
          </cell>
          <cell r="D2457">
            <v>39737</v>
          </cell>
          <cell r="E2457">
            <v>8</v>
          </cell>
          <cell r="F2457">
            <v>1.24069E-2</v>
          </cell>
          <cell r="G2457">
            <v>1.73274E-2</v>
          </cell>
          <cell r="H2457">
            <v>53.9679</v>
          </cell>
          <cell r="I2457">
            <v>2.541E-4</v>
          </cell>
          <cell r="J2457">
            <v>570</v>
          </cell>
          <cell r="K2457">
            <v>-1.55082E-2</v>
          </cell>
          <cell r="L2457">
            <v>-3.4388000000000001E-3</v>
          </cell>
          <cell r="M2457">
            <v>4.9205000000000004E-3</v>
          </cell>
          <cell r="N2457">
            <v>1.32798E-2</v>
          </cell>
          <cell r="O2457">
            <v>2.5349300000000002E-2</v>
          </cell>
          <cell r="P2457">
            <v>0.60416666666666663</v>
          </cell>
          <cell r="Q2457">
            <v>0.77083333333333337</v>
          </cell>
          <cell r="R2457">
            <v>14.5</v>
          </cell>
          <cell r="S2457">
            <v>18.5</v>
          </cell>
        </row>
        <row r="2458">
          <cell r="A2458" t="str">
            <v>All</v>
          </cell>
          <cell r="B2458" t="str">
            <v>Cycle</v>
          </cell>
          <cell r="C2458" t="str">
            <v>All</v>
          </cell>
          <cell r="D2458">
            <v>39737</v>
          </cell>
          <cell r="E2458">
            <v>9</v>
          </cell>
          <cell r="F2458">
            <v>1.01376E-2</v>
          </cell>
          <cell r="G2458">
            <v>1.7315199999999999E-2</v>
          </cell>
          <cell r="H2458">
            <v>57.683599999999998</v>
          </cell>
          <cell r="I2458">
            <v>2.541E-4</v>
          </cell>
          <cell r="J2458">
            <v>570</v>
          </cell>
          <cell r="K2458">
            <v>-1.32511E-2</v>
          </cell>
          <cell r="L2458">
            <v>-1.1816000000000001E-3</v>
          </cell>
          <cell r="M2458">
            <v>7.1777000000000004E-3</v>
          </cell>
          <cell r="N2458">
            <v>1.5537E-2</v>
          </cell>
          <cell r="O2458">
            <v>2.76064E-2</v>
          </cell>
          <cell r="P2458">
            <v>0.60416666666666663</v>
          </cell>
          <cell r="Q2458">
            <v>0.77083333333333337</v>
          </cell>
          <cell r="R2458">
            <v>14.5</v>
          </cell>
          <cell r="S2458">
            <v>18.5</v>
          </cell>
        </row>
        <row r="2459">
          <cell r="A2459" t="str">
            <v>All</v>
          </cell>
          <cell r="B2459" t="str">
            <v>Cycle</v>
          </cell>
          <cell r="C2459" t="str">
            <v>All</v>
          </cell>
          <cell r="D2459">
            <v>39737</v>
          </cell>
          <cell r="E2459">
            <v>10</v>
          </cell>
          <cell r="F2459">
            <v>1.0990099999999999E-2</v>
          </cell>
          <cell r="G2459">
            <v>1.7489000000000001E-2</v>
          </cell>
          <cell r="H2459">
            <v>64.129900000000006</v>
          </cell>
          <cell r="I2459">
            <v>2.541E-4</v>
          </cell>
          <cell r="J2459">
            <v>570</v>
          </cell>
          <cell r="K2459">
            <v>-1.393E-2</v>
          </cell>
          <cell r="L2459">
            <v>-1.8605E-3</v>
          </cell>
          <cell r="M2459">
            <v>6.4987999999999999E-3</v>
          </cell>
          <cell r="N2459">
            <v>1.4858100000000001E-2</v>
          </cell>
          <cell r="O2459">
            <v>2.6927599999999999E-2</v>
          </cell>
          <cell r="P2459">
            <v>0.60416666666666663</v>
          </cell>
          <cell r="Q2459">
            <v>0.77083333333333337</v>
          </cell>
          <cell r="R2459">
            <v>14.5</v>
          </cell>
          <cell r="S2459">
            <v>18.5</v>
          </cell>
        </row>
        <row r="2460">
          <cell r="A2460" t="str">
            <v>All</v>
          </cell>
          <cell r="B2460" t="str">
            <v>Cycle</v>
          </cell>
          <cell r="C2460" t="str">
            <v>All</v>
          </cell>
          <cell r="D2460">
            <v>39737</v>
          </cell>
          <cell r="E2460">
            <v>11</v>
          </cell>
          <cell r="F2460">
            <v>7.4374999999999997E-3</v>
          </cell>
          <cell r="G2460">
            <v>1.7819700000000001E-2</v>
          </cell>
          <cell r="H2460">
            <v>70.048199999999994</v>
          </cell>
          <cell r="I2460">
            <v>2.541E-4</v>
          </cell>
          <cell r="J2460">
            <v>570</v>
          </cell>
          <cell r="K2460">
            <v>-1.00468E-2</v>
          </cell>
          <cell r="L2460">
            <v>2.0227999999999999E-3</v>
          </cell>
          <cell r="M2460">
            <v>1.03821E-2</v>
          </cell>
          <cell r="N2460">
            <v>1.8741500000000001E-2</v>
          </cell>
          <cell r="O2460">
            <v>3.0811100000000001E-2</v>
          </cell>
          <cell r="P2460">
            <v>0.60416666666666663</v>
          </cell>
          <cell r="Q2460">
            <v>0.77083333333333337</v>
          </cell>
          <cell r="R2460">
            <v>14.5</v>
          </cell>
          <cell r="S2460">
            <v>18.5</v>
          </cell>
        </row>
        <row r="2461">
          <cell r="A2461" t="str">
            <v>All</v>
          </cell>
          <cell r="B2461" t="str">
            <v>Cycle</v>
          </cell>
          <cell r="C2461" t="str">
            <v>All</v>
          </cell>
          <cell r="D2461">
            <v>39737</v>
          </cell>
          <cell r="E2461">
            <v>12</v>
          </cell>
          <cell r="F2461">
            <v>7.0020000000000004E-3</v>
          </cell>
          <cell r="G2461">
            <v>3.2204999999999998E-3</v>
          </cell>
          <cell r="H2461">
            <v>74.600099999999998</v>
          </cell>
          <cell r="I2461">
            <v>2.5680000000000001E-4</v>
          </cell>
          <cell r="J2461">
            <v>570</v>
          </cell>
          <cell r="K2461">
            <v>-2.4316600000000001E-2</v>
          </cell>
          <cell r="L2461">
            <v>-1.21843E-2</v>
          </cell>
          <cell r="M2461">
            <v>-3.7815000000000001E-3</v>
          </cell>
          <cell r="N2461">
            <v>4.6213000000000001E-3</v>
          </cell>
          <cell r="O2461">
            <v>1.67536E-2</v>
          </cell>
          <cell r="P2461">
            <v>0.60416666666666663</v>
          </cell>
          <cell r="Q2461">
            <v>0.77083333333333337</v>
          </cell>
          <cell r="R2461">
            <v>14.5</v>
          </cell>
          <cell r="S2461">
            <v>18.5</v>
          </cell>
        </row>
        <row r="2462">
          <cell r="A2462" t="str">
            <v>All</v>
          </cell>
          <cell r="B2462" t="str">
            <v>Cycle</v>
          </cell>
          <cell r="C2462" t="str">
            <v>All</v>
          </cell>
          <cell r="D2462">
            <v>39737</v>
          </cell>
          <cell r="E2462">
            <v>13</v>
          </cell>
          <cell r="F2462">
            <v>7.6587000000000001E-3</v>
          </cell>
          <cell r="G2462">
            <v>-2.00801E-2</v>
          </cell>
          <cell r="H2462">
            <v>78.185100000000006</v>
          </cell>
          <cell r="I2462">
            <v>2.589E-4</v>
          </cell>
          <cell r="J2462">
            <v>570</v>
          </cell>
          <cell r="K2462">
            <v>-4.8360300000000002E-2</v>
          </cell>
          <cell r="L2462">
            <v>-3.6177000000000001E-2</v>
          </cell>
          <cell r="M2462">
            <v>-2.77389E-2</v>
          </cell>
          <cell r="N2462">
            <v>-1.93007E-2</v>
          </cell>
          <cell r="O2462">
            <v>-7.1174000000000003E-3</v>
          </cell>
          <cell r="P2462">
            <v>0.60416666666666663</v>
          </cell>
          <cell r="Q2462">
            <v>0.77083333333333337</v>
          </cell>
          <cell r="R2462">
            <v>14.5</v>
          </cell>
          <cell r="S2462">
            <v>18.5</v>
          </cell>
        </row>
        <row r="2463">
          <cell r="A2463" t="str">
            <v>All</v>
          </cell>
          <cell r="B2463" t="str">
            <v>Cycle</v>
          </cell>
          <cell r="C2463" t="str">
            <v>All</v>
          </cell>
          <cell r="D2463">
            <v>39737</v>
          </cell>
          <cell r="E2463">
            <v>14</v>
          </cell>
          <cell r="F2463">
            <v>8.8017000000000008E-3</v>
          </cell>
          <cell r="G2463">
            <v>-3.5296000000000001E-2</v>
          </cell>
          <cell r="H2463">
            <v>81.3476</v>
          </cell>
          <cell r="I2463">
            <v>2.633E-4</v>
          </cell>
          <cell r="J2463">
            <v>570</v>
          </cell>
          <cell r="K2463">
            <v>-6.4891199999999996E-2</v>
          </cell>
          <cell r="L2463">
            <v>-5.2606199999999999E-2</v>
          </cell>
          <cell r="M2463">
            <v>-4.4097699999999997E-2</v>
          </cell>
          <cell r="N2463">
            <v>-3.5589099999999999E-2</v>
          </cell>
          <cell r="O2463">
            <v>-2.3304200000000001E-2</v>
          </cell>
          <cell r="P2463">
            <v>0.60416666666666663</v>
          </cell>
          <cell r="Q2463">
            <v>0.77083333333333337</v>
          </cell>
          <cell r="R2463">
            <v>14.5</v>
          </cell>
          <cell r="S2463">
            <v>18.5</v>
          </cell>
        </row>
        <row r="2464">
          <cell r="A2464" t="str">
            <v>All</v>
          </cell>
          <cell r="B2464" t="str">
            <v>Cycle</v>
          </cell>
          <cell r="C2464" t="str">
            <v>All</v>
          </cell>
          <cell r="D2464">
            <v>39737</v>
          </cell>
          <cell r="E2464">
            <v>15</v>
          </cell>
          <cell r="F2464">
            <v>1.36977E-2</v>
          </cell>
          <cell r="G2464">
            <v>-2.0089099999999999E-2</v>
          </cell>
          <cell r="H2464">
            <v>83.615499999999997</v>
          </cell>
          <cell r="I2464">
            <v>2.6640000000000002E-4</v>
          </cell>
          <cell r="J2464">
            <v>570</v>
          </cell>
          <cell r="K2464">
            <v>-5.4703399999999999E-2</v>
          </cell>
          <cell r="L2464">
            <v>-4.23457E-2</v>
          </cell>
          <cell r="M2464">
            <v>-3.3786799999999999E-2</v>
          </cell>
          <cell r="N2464">
            <v>-2.5227900000000001E-2</v>
          </cell>
          <cell r="O2464">
            <v>-1.28702E-2</v>
          </cell>
          <cell r="P2464">
            <v>0.60416666666666663</v>
          </cell>
          <cell r="Q2464">
            <v>0.77083333333333337</v>
          </cell>
          <cell r="R2464">
            <v>14.5</v>
          </cell>
          <cell r="S2464">
            <v>18.5</v>
          </cell>
        </row>
        <row r="2465">
          <cell r="A2465" t="str">
            <v>All</v>
          </cell>
          <cell r="B2465" t="str">
            <v>Cycle</v>
          </cell>
          <cell r="C2465" t="str">
            <v>All</v>
          </cell>
          <cell r="D2465">
            <v>39737</v>
          </cell>
          <cell r="E2465">
            <v>16</v>
          </cell>
          <cell r="F2465">
            <v>2.4631699999999999E-2</v>
          </cell>
          <cell r="G2465">
            <v>9.3434E-3</v>
          </cell>
          <cell r="H2465">
            <v>84.905600000000007</v>
          </cell>
          <cell r="I2465">
            <v>2.6729999999999999E-4</v>
          </cell>
          <cell r="J2465">
            <v>570</v>
          </cell>
          <cell r="K2465">
            <v>-3.6239800000000003E-2</v>
          </cell>
          <cell r="L2465">
            <v>-2.3861500000000001E-2</v>
          </cell>
          <cell r="M2465">
            <v>-1.5288299999999999E-2</v>
          </cell>
          <cell r="N2465">
            <v>-6.7150999999999999E-3</v>
          </cell>
          <cell r="O2465">
            <v>5.6632000000000002E-3</v>
          </cell>
          <cell r="P2465">
            <v>0.60416666666666663</v>
          </cell>
          <cell r="Q2465">
            <v>0.77083333333333337</v>
          </cell>
          <cell r="R2465">
            <v>14.5</v>
          </cell>
          <cell r="S2465">
            <v>18.5</v>
          </cell>
        </row>
        <row r="2466">
          <cell r="A2466" t="str">
            <v>All</v>
          </cell>
          <cell r="B2466" t="str">
            <v>Cycle</v>
          </cell>
          <cell r="C2466" t="str">
            <v>All</v>
          </cell>
          <cell r="D2466">
            <v>39737</v>
          </cell>
          <cell r="E2466">
            <v>17</v>
          </cell>
          <cell r="F2466">
            <v>3.7446899999999998E-2</v>
          </cell>
          <cell r="G2466">
            <v>4.8925999999999997E-2</v>
          </cell>
          <cell r="H2466">
            <v>85.234999999999999</v>
          </cell>
          <cell r="I2466">
            <v>2.6659999999999998E-4</v>
          </cell>
          <cell r="J2466">
            <v>570</v>
          </cell>
          <cell r="K2466">
            <v>-9.4468E-3</v>
          </cell>
          <cell r="L2466">
            <v>2.9163000000000001E-3</v>
          </cell>
          <cell r="M2466">
            <v>1.1479E-2</v>
          </cell>
          <cell r="N2466">
            <v>2.0041699999999999E-2</v>
          </cell>
          <cell r="O2466">
            <v>3.24049E-2</v>
          </cell>
          <cell r="P2466">
            <v>0.60416666666666663</v>
          </cell>
          <cell r="Q2466">
            <v>0.77083333333333337</v>
          </cell>
          <cell r="R2466">
            <v>14.5</v>
          </cell>
          <cell r="S2466">
            <v>18.5</v>
          </cell>
        </row>
        <row r="2467">
          <cell r="A2467" t="str">
            <v>All</v>
          </cell>
          <cell r="B2467" t="str">
            <v>Cycle</v>
          </cell>
          <cell r="C2467" t="str">
            <v>All</v>
          </cell>
          <cell r="D2467">
            <v>39737</v>
          </cell>
          <cell r="E2467">
            <v>18</v>
          </cell>
          <cell r="F2467">
            <v>4.2421300000000002E-2</v>
          </cell>
          <cell r="G2467">
            <v>8.38478E-2</v>
          </cell>
          <cell r="H2467">
            <v>84.710599999999999</v>
          </cell>
          <cell r="I2467">
            <v>2.6689999999999998E-4</v>
          </cell>
          <cell r="J2467">
            <v>570</v>
          </cell>
          <cell r="K2467">
            <v>2.0489E-2</v>
          </cell>
          <cell r="L2467">
            <v>3.2859100000000002E-2</v>
          </cell>
          <cell r="M2467">
            <v>4.1426499999999998E-2</v>
          </cell>
          <cell r="N2467">
            <v>4.9993999999999997E-2</v>
          </cell>
          <cell r="O2467">
            <v>6.2364099999999999E-2</v>
          </cell>
          <cell r="P2467">
            <v>0.60416666666666663</v>
          </cell>
          <cell r="Q2467">
            <v>0.77083333333333337</v>
          </cell>
          <cell r="R2467">
            <v>14.5</v>
          </cell>
          <cell r="S2467">
            <v>18.5</v>
          </cell>
        </row>
        <row r="2468">
          <cell r="A2468" t="str">
            <v>All</v>
          </cell>
          <cell r="B2468" t="str">
            <v>Cycle</v>
          </cell>
          <cell r="C2468" t="str">
            <v>All</v>
          </cell>
          <cell r="D2468">
            <v>39737</v>
          </cell>
          <cell r="E2468">
            <v>19</v>
          </cell>
          <cell r="F2468">
            <v>4.1144699999999999E-2</v>
          </cell>
          <cell r="G2468">
            <v>7.3525800000000002E-2</v>
          </cell>
          <cell r="H2468">
            <v>80.384600000000006</v>
          </cell>
          <cell r="I2468">
            <v>2.5989999999999997E-4</v>
          </cell>
          <cell r="J2468">
            <v>570</v>
          </cell>
          <cell r="K2468">
            <v>1.1720400000000001E-2</v>
          </cell>
          <cell r="L2468">
            <v>2.3926900000000001E-2</v>
          </cell>
          <cell r="M2468">
            <v>3.2381100000000003E-2</v>
          </cell>
          <cell r="N2468">
            <v>4.0835299999999998E-2</v>
          </cell>
          <cell r="O2468">
            <v>5.30418E-2</v>
          </cell>
          <cell r="P2468">
            <v>0.60416666666666663</v>
          </cell>
          <cell r="Q2468">
            <v>0.77083333333333337</v>
          </cell>
          <cell r="R2468">
            <v>14.5</v>
          </cell>
          <cell r="S2468">
            <v>18.5</v>
          </cell>
        </row>
        <row r="2469">
          <cell r="A2469" t="str">
            <v>All</v>
          </cell>
          <cell r="B2469" t="str">
            <v>Cycle</v>
          </cell>
          <cell r="C2469" t="str">
            <v>All</v>
          </cell>
          <cell r="D2469">
            <v>39737</v>
          </cell>
          <cell r="E2469">
            <v>20</v>
          </cell>
          <cell r="F2469">
            <v>2.6659700000000001E-2</v>
          </cell>
          <cell r="G2469">
            <v>2.6902599999999999E-2</v>
          </cell>
          <cell r="H2469">
            <v>74.466899999999995</v>
          </cell>
          <cell r="I2469">
            <v>2.541E-4</v>
          </cell>
          <cell r="J2469">
            <v>570</v>
          </cell>
          <cell r="K2469">
            <v>-2.01865E-2</v>
          </cell>
          <cell r="L2469">
            <v>-8.1166999999999993E-3</v>
          </cell>
          <cell r="M2469">
            <v>2.429E-4</v>
          </cell>
          <cell r="N2469">
            <v>8.6023999999999996E-3</v>
          </cell>
          <cell r="O2469">
            <v>2.0672300000000001E-2</v>
          </cell>
          <cell r="P2469">
            <v>0.60416666666666663</v>
          </cell>
          <cell r="Q2469">
            <v>0.77083333333333337</v>
          </cell>
          <cell r="R2469">
            <v>14.5</v>
          </cell>
          <cell r="S2469">
            <v>18.5</v>
          </cell>
        </row>
        <row r="2470">
          <cell r="A2470" t="str">
            <v>All</v>
          </cell>
          <cell r="B2470" t="str">
            <v>Cycle</v>
          </cell>
          <cell r="C2470" t="str">
            <v>All</v>
          </cell>
          <cell r="D2470">
            <v>39737</v>
          </cell>
          <cell r="E2470">
            <v>21</v>
          </cell>
          <cell r="F2470">
            <v>1.56513E-2</v>
          </cell>
          <cell r="G2470">
            <v>2.4818099999999999E-2</v>
          </cell>
          <cell r="H2470">
            <v>70.792599999999993</v>
          </cell>
          <cell r="I2470">
            <v>2.541E-4</v>
          </cell>
          <cell r="J2470">
            <v>570</v>
          </cell>
          <cell r="K2470">
            <v>-1.1262299999999999E-2</v>
          </cell>
          <cell r="L2470">
            <v>8.0730000000000005E-4</v>
          </cell>
          <cell r="M2470">
            <v>9.1666999999999998E-3</v>
          </cell>
          <cell r="N2470">
            <v>1.7526099999999999E-2</v>
          </cell>
          <cell r="O2470">
            <v>2.9595799999999998E-2</v>
          </cell>
          <cell r="P2470">
            <v>0.60416666666666663</v>
          </cell>
          <cell r="Q2470">
            <v>0.77083333333333337</v>
          </cell>
          <cell r="R2470">
            <v>14.5</v>
          </cell>
          <cell r="S2470">
            <v>18.5</v>
          </cell>
        </row>
        <row r="2471">
          <cell r="A2471" t="str">
            <v>All</v>
          </cell>
          <cell r="B2471" t="str">
            <v>Cycle</v>
          </cell>
          <cell r="C2471" t="str">
            <v>All</v>
          </cell>
          <cell r="D2471">
            <v>39737</v>
          </cell>
          <cell r="E2471">
            <v>22</v>
          </cell>
          <cell r="F2471">
            <v>2.7863200000000001E-2</v>
          </cell>
          <cell r="G2471">
            <v>2.2888499999999999E-2</v>
          </cell>
          <cell r="H2471">
            <v>67.895799999999994</v>
          </cell>
          <cell r="I2471">
            <v>2.541E-4</v>
          </cell>
          <cell r="J2471">
            <v>570</v>
          </cell>
          <cell r="K2471">
            <v>-2.5403599999999998E-2</v>
          </cell>
          <cell r="L2471">
            <v>-1.3334E-2</v>
          </cell>
          <cell r="M2471">
            <v>-4.9747000000000003E-3</v>
          </cell>
          <cell r="N2471">
            <v>3.3846000000000002E-3</v>
          </cell>
          <cell r="O2471">
            <v>1.54542E-2</v>
          </cell>
          <cell r="P2471">
            <v>0.60416666666666663</v>
          </cell>
          <cell r="Q2471">
            <v>0.77083333333333337</v>
          </cell>
          <cell r="R2471">
            <v>14.5</v>
          </cell>
          <cell r="S2471">
            <v>18.5</v>
          </cell>
        </row>
        <row r="2472">
          <cell r="A2472" t="str">
            <v>All</v>
          </cell>
          <cell r="B2472" t="str">
            <v>Cycle</v>
          </cell>
          <cell r="C2472" t="str">
            <v>All</v>
          </cell>
          <cell r="D2472">
            <v>39737</v>
          </cell>
          <cell r="E2472">
            <v>23</v>
          </cell>
          <cell r="F2472">
            <v>1.3680899999999999E-2</v>
          </cell>
          <cell r="G2472">
            <v>2.1008200000000001E-2</v>
          </cell>
          <cell r="H2472">
            <v>65.475499999999997</v>
          </cell>
          <cell r="I2472">
            <v>2.541E-4</v>
          </cell>
          <cell r="J2472">
            <v>570</v>
          </cell>
          <cell r="K2472">
            <v>-1.31015E-2</v>
          </cell>
          <cell r="L2472">
            <v>-1.0319999999999999E-3</v>
          </cell>
          <cell r="M2472">
            <v>7.3273000000000001E-3</v>
          </cell>
          <cell r="N2472">
            <v>1.5686599999999998E-2</v>
          </cell>
          <cell r="O2472">
            <v>2.7756200000000002E-2</v>
          </cell>
          <cell r="P2472">
            <v>0.60416666666666663</v>
          </cell>
          <cell r="Q2472">
            <v>0.77083333333333337</v>
          </cell>
          <cell r="R2472">
            <v>14.5</v>
          </cell>
          <cell r="S2472">
            <v>18.5</v>
          </cell>
        </row>
        <row r="2473">
          <cell r="A2473" t="str">
            <v>All</v>
          </cell>
          <cell r="B2473" t="str">
            <v>Cycle</v>
          </cell>
          <cell r="C2473" t="str">
            <v>All</v>
          </cell>
          <cell r="D2473">
            <v>39737</v>
          </cell>
          <cell r="E2473">
            <v>24</v>
          </cell>
          <cell r="F2473">
            <v>1.0057999999999999E-2</v>
          </cell>
          <cell r="G2473">
            <v>1.9381300000000001E-2</v>
          </cell>
          <cell r="H2473">
            <v>63.570399999999999</v>
          </cell>
          <cell r="I2473">
            <v>2.541E-4</v>
          </cell>
          <cell r="J2473">
            <v>570</v>
          </cell>
          <cell r="K2473">
            <v>-1.1105500000000001E-2</v>
          </cell>
          <cell r="L2473">
            <v>9.6400000000000001E-4</v>
          </cell>
          <cell r="M2473">
            <v>9.3232999999999996E-3</v>
          </cell>
          <cell r="N2473">
            <v>1.76826E-2</v>
          </cell>
          <cell r="O2473">
            <v>2.97521E-2</v>
          </cell>
          <cell r="P2473">
            <v>0.60416666666666663</v>
          </cell>
          <cell r="Q2473">
            <v>0.77083333333333337</v>
          </cell>
          <cell r="R2473">
            <v>14.5</v>
          </cell>
          <cell r="S2473">
            <v>18.5</v>
          </cell>
        </row>
        <row r="2474">
          <cell r="A2474" t="str">
            <v>All</v>
          </cell>
          <cell r="B2474" t="str">
            <v>PCT Ramp 2-1-1</v>
          </cell>
          <cell r="C2474" t="str">
            <v>All</v>
          </cell>
          <cell r="D2474">
            <v>39616</v>
          </cell>
          <cell r="E2474">
            <v>1</v>
          </cell>
          <cell r="F2474">
            <v>7.7984899999999996E-2</v>
          </cell>
          <cell r="G2474">
            <v>9.9768200000000001E-2</v>
          </cell>
          <cell r="H2474">
            <v>63.315100000000001</v>
          </cell>
          <cell r="I2474">
            <v>2.5244E-3</v>
          </cell>
          <cell r="J2474">
            <v>56</v>
          </cell>
          <cell r="K2474">
            <v>-4.2606100000000001E-2</v>
          </cell>
          <cell r="L2474">
            <v>-4.5643000000000003E-3</v>
          </cell>
          <cell r="M2474">
            <v>2.1783299999999998E-2</v>
          </cell>
          <cell r="N2474">
            <v>4.8131E-2</v>
          </cell>
          <cell r="O2474">
            <v>8.6172799999999994E-2</v>
          </cell>
          <cell r="P2474">
            <v>0.54166666666666663</v>
          </cell>
          <cell r="Q2474">
            <v>0.79166666666666663</v>
          </cell>
          <cell r="R2474">
            <v>13</v>
          </cell>
          <cell r="S2474">
            <v>19</v>
          </cell>
        </row>
        <row r="2475">
          <cell r="A2475" t="str">
            <v>All</v>
          </cell>
          <cell r="B2475" t="str">
            <v>PCT Ramp 2-1-1</v>
          </cell>
          <cell r="C2475" t="str">
            <v>All</v>
          </cell>
          <cell r="D2475">
            <v>39616</v>
          </cell>
          <cell r="E2475">
            <v>2</v>
          </cell>
          <cell r="F2475">
            <v>5.5643400000000003E-2</v>
          </cell>
          <cell r="G2475">
            <v>7.2888599999999998E-2</v>
          </cell>
          <cell r="H2475">
            <v>61.883200000000002</v>
          </cell>
          <cell r="I2475">
            <v>2.5276999999999999E-3</v>
          </cell>
          <cell r="J2475">
            <v>56</v>
          </cell>
          <cell r="K2475">
            <v>-4.71863E-2</v>
          </cell>
          <cell r="L2475">
            <v>-9.1196000000000003E-3</v>
          </cell>
          <cell r="M2475">
            <v>1.7245199999999999E-2</v>
          </cell>
          <cell r="N2475">
            <v>4.3610099999999999E-2</v>
          </cell>
          <cell r="O2475">
            <v>8.1676700000000005E-2</v>
          </cell>
          <cell r="P2475">
            <v>0.54166666666666663</v>
          </cell>
          <cell r="Q2475">
            <v>0.79166666666666663</v>
          </cell>
          <cell r="R2475">
            <v>13</v>
          </cell>
          <cell r="S2475">
            <v>19</v>
          </cell>
        </row>
        <row r="2476">
          <cell r="A2476" t="str">
            <v>All</v>
          </cell>
          <cell r="B2476" t="str">
            <v>PCT Ramp 2-1-1</v>
          </cell>
          <cell r="C2476" t="str">
            <v>All</v>
          </cell>
          <cell r="D2476">
            <v>39616</v>
          </cell>
          <cell r="E2476">
            <v>3</v>
          </cell>
          <cell r="F2476">
            <v>4.9994999999999998E-2</v>
          </cell>
          <cell r="G2476">
            <v>6.3773800000000005E-2</v>
          </cell>
          <cell r="H2476">
            <v>60.712800000000001</v>
          </cell>
          <cell r="I2476">
            <v>2.5216000000000001E-3</v>
          </cell>
          <cell r="J2476">
            <v>56</v>
          </cell>
          <cell r="K2476">
            <v>-5.0575099999999998E-2</v>
          </cell>
          <cell r="L2476">
            <v>-1.2554299999999999E-2</v>
          </cell>
          <cell r="M2476">
            <v>1.37787E-2</v>
          </cell>
          <cell r="N2476">
            <v>4.0111800000000003E-2</v>
          </cell>
          <cell r="O2476">
            <v>7.8132499999999994E-2</v>
          </cell>
          <cell r="P2476">
            <v>0.54166666666666663</v>
          </cell>
          <cell r="Q2476">
            <v>0.79166666666666663</v>
          </cell>
          <cell r="R2476">
            <v>13</v>
          </cell>
          <cell r="S2476">
            <v>19</v>
          </cell>
        </row>
        <row r="2477">
          <cell r="A2477" t="str">
            <v>All</v>
          </cell>
          <cell r="B2477" t="str">
            <v>PCT Ramp 2-1-1</v>
          </cell>
          <cell r="C2477" t="str">
            <v>All</v>
          </cell>
          <cell r="D2477">
            <v>39616</v>
          </cell>
          <cell r="E2477">
            <v>4</v>
          </cell>
          <cell r="F2477">
            <v>5.2278499999999999E-2</v>
          </cell>
          <cell r="G2477">
            <v>5.57869E-2</v>
          </cell>
          <cell r="H2477">
            <v>59.446100000000001</v>
          </cell>
          <cell r="I2477">
            <v>2.5186000000000002E-3</v>
          </cell>
          <cell r="J2477">
            <v>56</v>
          </cell>
          <cell r="K2477">
            <v>-6.0807699999999999E-2</v>
          </cell>
          <cell r="L2477">
            <v>-2.2809300000000001E-2</v>
          </cell>
          <cell r="M2477">
            <v>3.5084000000000001E-3</v>
          </cell>
          <cell r="N2477">
            <v>2.9825999999999998E-2</v>
          </cell>
          <cell r="O2477">
            <v>6.7824499999999996E-2</v>
          </cell>
          <cell r="P2477">
            <v>0.54166666666666663</v>
          </cell>
          <cell r="Q2477">
            <v>0.79166666666666663</v>
          </cell>
          <cell r="R2477">
            <v>13</v>
          </cell>
          <cell r="S2477">
            <v>19</v>
          </cell>
        </row>
        <row r="2478">
          <cell r="A2478" t="str">
            <v>All</v>
          </cell>
          <cell r="B2478" t="str">
            <v>PCT Ramp 2-1-1</v>
          </cell>
          <cell r="C2478" t="str">
            <v>All</v>
          </cell>
          <cell r="D2478">
            <v>39616</v>
          </cell>
          <cell r="E2478">
            <v>5</v>
          </cell>
          <cell r="F2478">
            <v>5.30459E-2</v>
          </cell>
          <cell r="G2478">
            <v>4.7050099999999997E-2</v>
          </cell>
          <cell r="H2478">
            <v>58.419199999999996</v>
          </cell>
          <cell r="I2478">
            <v>2.5175000000000002E-3</v>
          </cell>
          <cell r="J2478">
            <v>56</v>
          </cell>
          <cell r="K2478">
            <v>-7.0297100000000001E-2</v>
          </cell>
          <cell r="L2478">
            <v>-3.23074E-2</v>
          </cell>
          <cell r="M2478">
            <v>-5.9957999999999999E-3</v>
          </cell>
          <cell r="N2478">
            <v>2.0315799999999998E-2</v>
          </cell>
          <cell r="O2478">
            <v>5.8305500000000003E-2</v>
          </cell>
          <cell r="P2478">
            <v>0.54166666666666663</v>
          </cell>
          <cell r="Q2478">
            <v>0.79166666666666663</v>
          </cell>
          <cell r="R2478">
            <v>13</v>
          </cell>
          <cell r="S2478">
            <v>19</v>
          </cell>
        </row>
        <row r="2479">
          <cell r="A2479" t="str">
            <v>All</v>
          </cell>
          <cell r="B2479" t="str">
            <v>PCT Ramp 2-1-1</v>
          </cell>
          <cell r="C2479" t="str">
            <v>All</v>
          </cell>
          <cell r="D2479">
            <v>39616</v>
          </cell>
          <cell r="E2479">
            <v>6</v>
          </cell>
          <cell r="F2479">
            <v>3.6571800000000002E-2</v>
          </cell>
          <cell r="G2479">
            <v>4.32658E-2</v>
          </cell>
          <cell r="H2479">
            <v>57.806199999999997</v>
          </cell>
          <cell r="I2479">
            <v>2.5168999999999999E-3</v>
          </cell>
          <cell r="J2479">
            <v>56</v>
          </cell>
          <cell r="K2479">
            <v>-5.7599200000000003E-2</v>
          </cell>
          <cell r="L2479">
            <v>-1.9614199999999998E-2</v>
          </cell>
          <cell r="M2479">
            <v>6.6940999999999997E-3</v>
          </cell>
          <cell r="N2479">
            <v>3.3002299999999998E-2</v>
          </cell>
          <cell r="O2479">
            <v>7.0987300000000003E-2</v>
          </cell>
          <cell r="P2479">
            <v>0.54166666666666663</v>
          </cell>
          <cell r="Q2479">
            <v>0.79166666666666663</v>
          </cell>
          <cell r="R2479">
            <v>13</v>
          </cell>
          <cell r="S2479">
            <v>19</v>
          </cell>
        </row>
        <row r="2480">
          <cell r="A2480" t="str">
            <v>All</v>
          </cell>
          <cell r="B2480" t="str">
            <v>PCT Ramp 2-1-1</v>
          </cell>
          <cell r="C2480" t="str">
            <v>All</v>
          </cell>
          <cell r="D2480">
            <v>39616</v>
          </cell>
          <cell r="E2480">
            <v>7</v>
          </cell>
          <cell r="F2480">
            <v>1.8803899999999998E-2</v>
          </cell>
          <cell r="G2480">
            <v>4.8435899999999997E-2</v>
          </cell>
          <cell r="H2480">
            <v>57.8491</v>
          </cell>
          <cell r="I2480">
            <v>2.5163E-3</v>
          </cell>
          <cell r="J2480">
            <v>56</v>
          </cell>
          <cell r="K2480">
            <v>-3.46541E-2</v>
          </cell>
          <cell r="L2480">
            <v>3.3265999999999999E-3</v>
          </cell>
          <cell r="M2480">
            <v>2.9631899999999999E-2</v>
          </cell>
          <cell r="N2480">
            <v>5.5937199999999999E-2</v>
          </cell>
          <cell r="O2480">
            <v>9.3917899999999999E-2</v>
          </cell>
          <cell r="P2480">
            <v>0.54166666666666663</v>
          </cell>
          <cell r="Q2480">
            <v>0.79166666666666663</v>
          </cell>
          <cell r="R2480">
            <v>13</v>
          </cell>
          <cell r="S2480">
            <v>19</v>
          </cell>
        </row>
        <row r="2481">
          <cell r="A2481" t="str">
            <v>All</v>
          </cell>
          <cell r="B2481" t="str">
            <v>PCT Ramp 2-1-1</v>
          </cell>
          <cell r="C2481" t="str">
            <v>All</v>
          </cell>
          <cell r="D2481">
            <v>39616</v>
          </cell>
          <cell r="E2481">
            <v>8</v>
          </cell>
          <cell r="F2481">
            <v>1.79636E-2</v>
          </cell>
          <cell r="G2481">
            <v>4.7237500000000002E-2</v>
          </cell>
          <cell r="H2481">
            <v>60.584699999999998</v>
          </cell>
          <cell r="I2481">
            <v>2.5175000000000002E-3</v>
          </cell>
          <cell r="J2481">
            <v>56</v>
          </cell>
          <cell r="K2481">
            <v>-3.50269E-2</v>
          </cell>
          <cell r="L2481">
            <v>2.9626000000000001E-3</v>
          </cell>
          <cell r="M2481">
            <v>2.9274000000000001E-2</v>
          </cell>
          <cell r="N2481">
            <v>5.55854E-2</v>
          </cell>
          <cell r="O2481">
            <v>9.3574900000000003E-2</v>
          </cell>
          <cell r="P2481">
            <v>0.54166666666666663</v>
          </cell>
          <cell r="Q2481">
            <v>0.79166666666666663</v>
          </cell>
          <cell r="R2481">
            <v>13</v>
          </cell>
          <cell r="S2481">
            <v>19</v>
          </cell>
        </row>
        <row r="2482">
          <cell r="A2482" t="str">
            <v>All</v>
          </cell>
          <cell r="B2482" t="str">
            <v>PCT Ramp 2-1-1</v>
          </cell>
          <cell r="C2482" t="str">
            <v>All</v>
          </cell>
          <cell r="D2482">
            <v>39616</v>
          </cell>
          <cell r="E2482">
            <v>9</v>
          </cell>
          <cell r="F2482">
            <v>1.6257199999999999E-2</v>
          </cell>
          <cell r="G2482">
            <v>4.9412400000000002E-2</v>
          </cell>
          <cell r="H2482">
            <v>64.603200000000001</v>
          </cell>
          <cell r="I2482">
            <v>2.5222E-3</v>
          </cell>
          <cell r="J2482">
            <v>56</v>
          </cell>
          <cell r="K2482">
            <v>-3.1206299999999999E-2</v>
          </cell>
          <cell r="L2482">
            <v>6.8190000000000004E-3</v>
          </cell>
          <cell r="M2482">
            <v>3.3155200000000003E-2</v>
          </cell>
          <cell r="N2482">
            <v>5.94914E-2</v>
          </cell>
          <cell r="O2482">
            <v>9.7516599999999995E-2</v>
          </cell>
          <cell r="P2482">
            <v>0.54166666666666663</v>
          </cell>
          <cell r="Q2482">
            <v>0.79166666666666663</v>
          </cell>
          <cell r="R2482">
            <v>13</v>
          </cell>
          <cell r="S2482">
            <v>19</v>
          </cell>
        </row>
        <row r="2483">
          <cell r="A2483" t="str">
            <v>All</v>
          </cell>
          <cell r="B2483" t="str">
            <v>PCT Ramp 2-1-1</v>
          </cell>
          <cell r="C2483" t="str">
            <v>All</v>
          </cell>
          <cell r="D2483">
            <v>39616</v>
          </cell>
          <cell r="E2483">
            <v>10</v>
          </cell>
          <cell r="F2483">
            <v>3.70814E-2</v>
          </cell>
          <cell r="G2483">
            <v>6.2135000000000003E-2</v>
          </cell>
          <cell r="H2483">
            <v>68.394900000000007</v>
          </cell>
          <cell r="I2483">
            <v>2.5282E-3</v>
          </cell>
          <cell r="J2483">
            <v>56</v>
          </cell>
          <cell r="K2483">
            <v>-3.93849E-2</v>
          </cell>
          <cell r="L2483">
            <v>-1.3142E-3</v>
          </cell>
          <cell r="M2483">
            <v>2.5053499999999999E-2</v>
          </cell>
          <cell r="N2483">
            <v>5.14212E-2</v>
          </cell>
          <cell r="O2483">
            <v>8.9492000000000002E-2</v>
          </cell>
          <cell r="P2483">
            <v>0.54166666666666663</v>
          </cell>
          <cell r="Q2483">
            <v>0.79166666666666663</v>
          </cell>
          <cell r="R2483">
            <v>13</v>
          </cell>
          <cell r="S2483">
            <v>19</v>
          </cell>
        </row>
        <row r="2484">
          <cell r="A2484" t="str">
            <v>All</v>
          </cell>
          <cell r="B2484" t="str">
            <v>PCT Ramp 2-1-1</v>
          </cell>
          <cell r="C2484" t="str">
            <v>All</v>
          </cell>
          <cell r="D2484">
            <v>39616</v>
          </cell>
          <cell r="E2484">
            <v>11</v>
          </cell>
          <cell r="F2484">
            <v>5.1326999999999998E-2</v>
          </cell>
          <cell r="G2484">
            <v>8.2005599999999998E-2</v>
          </cell>
          <cell r="H2484">
            <v>72.892499999999998</v>
          </cell>
          <cell r="I2484">
            <v>2.5438000000000001E-3</v>
          </cell>
          <cell r="J2484">
            <v>56</v>
          </cell>
          <cell r="K2484">
            <v>-3.3958299999999997E-2</v>
          </cell>
          <cell r="L2484">
            <v>4.2297000000000003E-3</v>
          </cell>
          <cell r="M2484">
            <v>3.06786E-2</v>
          </cell>
          <cell r="N2484">
            <v>5.7127499999999998E-2</v>
          </cell>
          <cell r="O2484">
            <v>9.5315499999999997E-2</v>
          </cell>
          <cell r="P2484">
            <v>0.54166666666666663</v>
          </cell>
          <cell r="Q2484">
            <v>0.79166666666666663</v>
          </cell>
          <cell r="R2484">
            <v>13</v>
          </cell>
          <cell r="S2484">
            <v>19</v>
          </cell>
        </row>
        <row r="2485">
          <cell r="A2485" t="str">
            <v>All</v>
          </cell>
          <cell r="B2485" t="str">
            <v>PCT Ramp 2-1-1</v>
          </cell>
          <cell r="C2485" t="str">
            <v>All</v>
          </cell>
          <cell r="D2485">
            <v>39616</v>
          </cell>
          <cell r="E2485">
            <v>12</v>
          </cell>
          <cell r="F2485">
            <v>8.8863800000000007E-2</v>
          </cell>
          <cell r="G2485">
            <v>0.1118658</v>
          </cell>
          <cell r="H2485">
            <v>78.462299999999999</v>
          </cell>
          <cell r="I2485">
            <v>2.5793000000000001E-3</v>
          </cell>
          <cell r="J2485">
            <v>56</v>
          </cell>
          <cell r="K2485">
            <v>-4.2083500000000003E-2</v>
          </cell>
          <cell r="L2485">
            <v>-3.6305E-3</v>
          </cell>
          <cell r="M2485">
            <v>2.3001899999999999E-2</v>
          </cell>
          <cell r="N2485">
            <v>4.9634299999999999E-2</v>
          </cell>
          <cell r="O2485">
            <v>8.8087299999999993E-2</v>
          </cell>
          <cell r="P2485">
            <v>0.54166666666666663</v>
          </cell>
          <cell r="Q2485">
            <v>0.79166666666666663</v>
          </cell>
          <cell r="R2485">
            <v>13</v>
          </cell>
          <cell r="S2485">
            <v>19</v>
          </cell>
        </row>
        <row r="2486">
          <cell r="A2486" t="str">
            <v>All</v>
          </cell>
          <cell r="B2486" t="str">
            <v>PCT Ramp 2-1-1</v>
          </cell>
          <cell r="C2486" t="str">
            <v>All</v>
          </cell>
          <cell r="D2486">
            <v>39616</v>
          </cell>
          <cell r="E2486">
            <v>13</v>
          </cell>
          <cell r="F2486">
            <v>0.12514929999999999</v>
          </cell>
          <cell r="G2486">
            <v>0.15462799999999999</v>
          </cell>
          <cell r="H2486">
            <v>83.506399999999999</v>
          </cell>
          <cell r="I2486">
            <v>2.5639E-3</v>
          </cell>
          <cell r="J2486">
            <v>56</v>
          </cell>
          <cell r="K2486">
            <v>-3.5412600000000002E-2</v>
          </cell>
          <cell r="L2486">
            <v>2.9256999999999998E-3</v>
          </cell>
          <cell r="M2486">
            <v>2.94787E-2</v>
          </cell>
          <cell r="N2486">
            <v>5.6031699999999997E-2</v>
          </cell>
          <cell r="O2486">
            <v>9.4369999999999996E-2</v>
          </cell>
          <cell r="P2486">
            <v>0.54166666666666663</v>
          </cell>
          <cell r="Q2486">
            <v>0.79166666666666663</v>
          </cell>
          <cell r="R2486">
            <v>13</v>
          </cell>
          <cell r="S2486">
            <v>19</v>
          </cell>
        </row>
        <row r="2487">
          <cell r="A2487" t="str">
            <v>All</v>
          </cell>
          <cell r="B2487" t="str">
            <v>PCT Ramp 2-1-1</v>
          </cell>
          <cell r="C2487" t="str">
            <v>All</v>
          </cell>
          <cell r="D2487">
            <v>39616</v>
          </cell>
          <cell r="E2487">
            <v>14</v>
          </cell>
          <cell r="F2487">
            <v>8.5348499999999994E-2</v>
          </cell>
          <cell r="G2487">
            <v>0.24840889999999999</v>
          </cell>
          <cell r="H2487">
            <v>87.264499999999998</v>
          </cell>
          <cell r="I2487">
            <v>2.5872E-3</v>
          </cell>
          <cell r="J2487">
            <v>56</v>
          </cell>
          <cell r="K2487">
            <v>9.78744E-2</v>
          </cell>
          <cell r="L2487">
            <v>0.1363868</v>
          </cell>
          <cell r="M2487">
            <v>0.16306039999999999</v>
          </cell>
          <cell r="N2487">
            <v>0.18973400000000001</v>
          </cell>
          <cell r="O2487">
            <v>0.22824639999999999</v>
          </cell>
          <cell r="P2487">
            <v>0.54166666666666663</v>
          </cell>
          <cell r="Q2487">
            <v>0.79166666666666663</v>
          </cell>
          <cell r="R2487">
            <v>13</v>
          </cell>
          <cell r="S2487">
            <v>19</v>
          </cell>
        </row>
        <row r="2488">
          <cell r="A2488" t="str">
            <v>All</v>
          </cell>
          <cell r="B2488" t="str">
            <v>PCT Ramp 2-1-1</v>
          </cell>
          <cell r="C2488" t="str">
            <v>All</v>
          </cell>
          <cell r="D2488">
            <v>39616</v>
          </cell>
          <cell r="E2488">
            <v>15</v>
          </cell>
          <cell r="F2488">
            <v>0.14150760000000001</v>
          </cell>
          <cell r="G2488">
            <v>0.38522529999999999</v>
          </cell>
          <cell r="H2488">
            <v>90.229699999999994</v>
          </cell>
          <cell r="I2488">
            <v>2.6237999999999999E-3</v>
          </cell>
          <cell r="J2488">
            <v>56</v>
          </cell>
          <cell r="K2488">
            <v>0.17807249999999999</v>
          </cell>
          <cell r="L2488">
            <v>0.2168562</v>
          </cell>
          <cell r="M2488">
            <v>0.24371770000000001</v>
          </cell>
          <cell r="N2488">
            <v>0.27057920000000002</v>
          </cell>
          <cell r="O2488">
            <v>0.309363</v>
          </cell>
          <cell r="P2488">
            <v>0.54166666666666663</v>
          </cell>
          <cell r="Q2488">
            <v>0.79166666666666663</v>
          </cell>
          <cell r="R2488">
            <v>13</v>
          </cell>
          <cell r="S2488">
            <v>19</v>
          </cell>
        </row>
        <row r="2489">
          <cell r="A2489" t="str">
            <v>All</v>
          </cell>
          <cell r="B2489" t="str">
            <v>PCT Ramp 2-1-1</v>
          </cell>
          <cell r="C2489" t="str">
            <v>All</v>
          </cell>
          <cell r="D2489">
            <v>39616</v>
          </cell>
          <cell r="E2489">
            <v>16</v>
          </cell>
          <cell r="F2489">
            <v>0.1922123</v>
          </cell>
          <cell r="G2489">
            <v>0.54522170000000003</v>
          </cell>
          <cell r="H2489">
            <v>92.4499</v>
          </cell>
          <cell r="I2489">
            <v>2.6735000000000001E-3</v>
          </cell>
          <cell r="J2489">
            <v>56</v>
          </cell>
          <cell r="K2489">
            <v>0.28674539999999998</v>
          </cell>
          <cell r="L2489">
            <v>0.32589469999999998</v>
          </cell>
          <cell r="M2489">
            <v>0.35300939999999997</v>
          </cell>
          <cell r="N2489">
            <v>0.38012420000000002</v>
          </cell>
          <cell r="O2489">
            <v>0.41927350000000002</v>
          </cell>
          <cell r="P2489">
            <v>0.54166666666666663</v>
          </cell>
          <cell r="Q2489">
            <v>0.79166666666666663</v>
          </cell>
          <cell r="R2489">
            <v>13</v>
          </cell>
          <cell r="S2489">
            <v>19</v>
          </cell>
        </row>
        <row r="2490">
          <cell r="A2490" t="str">
            <v>All</v>
          </cell>
          <cell r="B2490" t="str">
            <v>PCT Ramp 2-1-1</v>
          </cell>
          <cell r="C2490" t="str">
            <v>All</v>
          </cell>
          <cell r="D2490">
            <v>39616</v>
          </cell>
          <cell r="E2490">
            <v>17</v>
          </cell>
          <cell r="F2490">
            <v>0.4196415</v>
          </cell>
          <cell r="G2490">
            <v>0.67516549999999997</v>
          </cell>
          <cell r="H2490">
            <v>93.308999999999997</v>
          </cell>
          <cell r="I2490">
            <v>2.6721000000000002E-3</v>
          </cell>
          <cell r="J2490">
            <v>56</v>
          </cell>
          <cell r="K2490">
            <v>0.18927769999999999</v>
          </cell>
          <cell r="L2490">
            <v>0.2284166</v>
          </cell>
          <cell r="M2490">
            <v>0.25552399999999997</v>
          </cell>
          <cell r="N2490">
            <v>0.28263149999999998</v>
          </cell>
          <cell r="O2490">
            <v>0.32177030000000001</v>
          </cell>
          <cell r="P2490">
            <v>0.54166666666666663</v>
          </cell>
          <cell r="Q2490">
            <v>0.79166666666666663</v>
          </cell>
          <cell r="R2490">
            <v>13</v>
          </cell>
          <cell r="S2490">
            <v>19</v>
          </cell>
        </row>
        <row r="2491">
          <cell r="A2491" t="str">
            <v>All</v>
          </cell>
          <cell r="B2491" t="str">
            <v>PCT Ramp 2-1-1</v>
          </cell>
          <cell r="C2491" t="str">
            <v>All</v>
          </cell>
          <cell r="D2491">
            <v>39616</v>
          </cell>
          <cell r="E2491">
            <v>18</v>
          </cell>
          <cell r="F2491">
            <v>0.9283534</v>
          </cell>
          <cell r="G2491">
            <v>0.74844679999999997</v>
          </cell>
          <cell r="H2491">
            <v>93.060599999999994</v>
          </cell>
          <cell r="I2491">
            <v>2.6193000000000002E-3</v>
          </cell>
          <cell r="J2491">
            <v>57</v>
          </cell>
          <cell r="K2491">
            <v>-0.2454952</v>
          </cell>
          <cell r="L2491">
            <v>-0.20674490000000001</v>
          </cell>
          <cell r="M2491">
            <v>-0.1799066</v>
          </cell>
          <cell r="N2491">
            <v>-0.15306829999999999</v>
          </cell>
          <cell r="O2491">
            <v>-0.114318</v>
          </cell>
          <cell r="P2491">
            <v>0.54166666666666663</v>
          </cell>
          <cell r="Q2491">
            <v>0.79166666666666663</v>
          </cell>
          <cell r="R2491">
            <v>13</v>
          </cell>
          <cell r="S2491">
            <v>19</v>
          </cell>
        </row>
        <row r="2492">
          <cell r="A2492" t="str">
            <v>All</v>
          </cell>
          <cell r="B2492" t="str">
            <v>PCT Ramp 2-1-1</v>
          </cell>
          <cell r="C2492" t="str">
            <v>All</v>
          </cell>
          <cell r="D2492">
            <v>39616</v>
          </cell>
          <cell r="E2492">
            <v>19</v>
          </cell>
          <cell r="F2492">
            <v>0.92751340000000004</v>
          </cell>
          <cell r="G2492">
            <v>0.77545120000000001</v>
          </cell>
          <cell r="H2492">
            <v>91.790800000000004</v>
          </cell>
          <cell r="I2492">
            <v>2.6527E-3</v>
          </cell>
          <cell r="J2492">
            <v>57</v>
          </cell>
          <cell r="K2492">
            <v>-0.21806800000000001</v>
          </cell>
          <cell r="L2492">
            <v>-0.17907120000000001</v>
          </cell>
          <cell r="M2492">
            <v>-0.15206210000000001</v>
          </cell>
          <cell r="N2492">
            <v>-0.125053</v>
          </cell>
          <cell r="O2492">
            <v>-8.6056199999999999E-2</v>
          </cell>
          <cell r="P2492">
            <v>0.54166666666666663</v>
          </cell>
          <cell r="Q2492">
            <v>0.79166666666666663</v>
          </cell>
          <cell r="R2492">
            <v>13</v>
          </cell>
          <cell r="S2492">
            <v>19</v>
          </cell>
        </row>
        <row r="2493">
          <cell r="A2493" t="str">
            <v>All</v>
          </cell>
          <cell r="B2493" t="str">
            <v>PCT Ramp 2-1-1</v>
          </cell>
          <cell r="C2493" t="str">
            <v>All</v>
          </cell>
          <cell r="D2493">
            <v>39616</v>
          </cell>
          <cell r="E2493">
            <v>20</v>
          </cell>
          <cell r="F2493">
            <v>0.76753740000000004</v>
          </cell>
          <cell r="G2493">
            <v>0.71168039999999999</v>
          </cell>
          <cell r="H2493">
            <v>89.194999999999993</v>
          </cell>
          <cell r="I2493">
            <v>2.6608000000000001E-3</v>
          </cell>
          <cell r="J2493">
            <v>57</v>
          </cell>
          <cell r="K2493">
            <v>-0.12196269999999999</v>
          </cell>
          <cell r="L2493">
            <v>-8.2906900000000006E-2</v>
          </cell>
          <cell r="M2493">
            <v>-5.5856999999999997E-2</v>
          </cell>
          <cell r="N2493">
            <v>-2.8807099999999999E-2</v>
          </cell>
          <cell r="O2493">
            <v>1.0248699999999999E-2</v>
          </cell>
          <cell r="P2493">
            <v>0.54166666666666663</v>
          </cell>
          <cell r="Q2493">
            <v>0.79166666666666663</v>
          </cell>
          <cell r="R2493">
            <v>13</v>
          </cell>
          <cell r="S2493">
            <v>19</v>
          </cell>
        </row>
        <row r="2494">
          <cell r="A2494" t="str">
            <v>All</v>
          </cell>
          <cell r="B2494" t="str">
            <v>PCT Ramp 2-1-1</v>
          </cell>
          <cell r="C2494" t="str">
            <v>All</v>
          </cell>
          <cell r="D2494">
            <v>39616</v>
          </cell>
          <cell r="E2494">
            <v>21</v>
          </cell>
          <cell r="F2494">
            <v>0.67265660000000005</v>
          </cell>
          <cell r="G2494">
            <v>0.49727510000000003</v>
          </cell>
          <cell r="H2494">
            <v>84.889399999999995</v>
          </cell>
          <cell r="I2494">
            <v>2.6101000000000002E-3</v>
          </cell>
          <cell r="J2494">
            <v>57</v>
          </cell>
          <cell r="K2494">
            <v>-0.2408546</v>
          </cell>
          <cell r="L2494">
            <v>-0.20217260000000001</v>
          </cell>
          <cell r="M2494">
            <v>-0.1753815</v>
          </cell>
          <cell r="N2494">
            <v>-0.14859049999999999</v>
          </cell>
          <cell r="O2494">
            <v>-0.1099084</v>
          </cell>
          <cell r="P2494">
            <v>0.54166666666666663</v>
          </cell>
          <cell r="Q2494">
            <v>0.79166666666666663</v>
          </cell>
          <cell r="R2494">
            <v>13</v>
          </cell>
          <cell r="S2494">
            <v>19</v>
          </cell>
        </row>
        <row r="2495">
          <cell r="A2495" t="str">
            <v>All</v>
          </cell>
          <cell r="B2495" t="str">
            <v>PCT Ramp 2-1-1</v>
          </cell>
          <cell r="C2495" t="str">
            <v>All</v>
          </cell>
          <cell r="D2495">
            <v>39616</v>
          </cell>
          <cell r="E2495">
            <v>22</v>
          </cell>
          <cell r="F2495">
            <v>0.46451759999999997</v>
          </cell>
          <cell r="G2495">
            <v>0.33841470000000001</v>
          </cell>
          <cell r="H2495">
            <v>81.271500000000003</v>
          </cell>
          <cell r="I2495">
            <v>2.5831999999999999E-3</v>
          </cell>
          <cell r="J2495">
            <v>57</v>
          </cell>
          <cell r="K2495">
            <v>-0.19123760000000001</v>
          </cell>
          <cell r="L2495">
            <v>-0.15275549999999999</v>
          </cell>
          <cell r="M2495">
            <v>-0.12610289999999999</v>
          </cell>
          <cell r="N2495">
            <v>-9.9450300000000005E-2</v>
          </cell>
          <cell r="O2495">
            <v>-6.09682E-2</v>
          </cell>
          <cell r="P2495">
            <v>0.54166666666666663</v>
          </cell>
          <cell r="Q2495">
            <v>0.79166666666666663</v>
          </cell>
          <cell r="R2495">
            <v>13</v>
          </cell>
          <cell r="S2495">
            <v>19</v>
          </cell>
        </row>
        <row r="2496">
          <cell r="A2496" t="str">
            <v>All</v>
          </cell>
          <cell r="B2496" t="str">
            <v>PCT Ramp 2-1-1</v>
          </cell>
          <cell r="C2496" t="str">
            <v>All</v>
          </cell>
          <cell r="D2496">
            <v>39616</v>
          </cell>
          <cell r="E2496">
            <v>23</v>
          </cell>
          <cell r="F2496">
            <v>0.35423320000000003</v>
          </cell>
          <cell r="G2496">
            <v>0.2446835</v>
          </cell>
          <cell r="H2496">
            <v>78.988900000000001</v>
          </cell>
          <cell r="I2496">
            <v>2.5604999999999998E-3</v>
          </cell>
          <cell r="J2496">
            <v>57</v>
          </cell>
          <cell r="K2496">
            <v>-0.17439830000000001</v>
          </cell>
          <cell r="L2496">
            <v>-0.13608529999999999</v>
          </cell>
          <cell r="M2496">
            <v>-0.1095497</v>
          </cell>
          <cell r="N2496">
            <v>-8.3014199999999996E-2</v>
          </cell>
          <cell r="O2496">
            <v>-4.4701200000000003E-2</v>
          </cell>
          <cell r="P2496">
            <v>0.54166666666666663</v>
          </cell>
          <cell r="Q2496">
            <v>0.79166666666666663</v>
          </cell>
          <cell r="R2496">
            <v>13</v>
          </cell>
          <cell r="S2496">
            <v>19</v>
          </cell>
        </row>
        <row r="2497">
          <cell r="A2497" t="str">
            <v>All</v>
          </cell>
          <cell r="B2497" t="str">
            <v>PCT Ramp 2-1-1</v>
          </cell>
          <cell r="C2497" t="str">
            <v>All</v>
          </cell>
          <cell r="D2497">
            <v>39616</v>
          </cell>
          <cell r="E2497">
            <v>24</v>
          </cell>
          <cell r="F2497">
            <v>0.2693142</v>
          </cell>
          <cell r="G2497">
            <v>0.16284509999999999</v>
          </cell>
          <cell r="H2497">
            <v>76.939899999999994</v>
          </cell>
          <cell r="I2497">
            <v>2.5346000000000001E-3</v>
          </cell>
          <cell r="J2497">
            <v>57</v>
          </cell>
          <cell r="K2497">
            <v>-0.17098849999999999</v>
          </cell>
          <cell r="L2497">
            <v>-0.13286990000000001</v>
          </cell>
          <cell r="M2497">
            <v>-0.10646899999999999</v>
          </cell>
          <cell r="N2497">
            <v>-8.0068200000000006E-2</v>
          </cell>
          <cell r="O2497">
            <v>-4.1949599999999997E-2</v>
          </cell>
          <cell r="P2497">
            <v>0.54166666666666663</v>
          </cell>
          <cell r="Q2497">
            <v>0.79166666666666663</v>
          </cell>
          <cell r="R2497">
            <v>13</v>
          </cell>
          <cell r="S2497">
            <v>19</v>
          </cell>
        </row>
        <row r="2498">
          <cell r="A2498" t="str">
            <v>All</v>
          </cell>
          <cell r="B2498" t="str">
            <v>PCT Ramp 2-1-1</v>
          </cell>
          <cell r="C2498" t="str">
            <v>All</v>
          </cell>
          <cell r="D2498">
            <v>39626</v>
          </cell>
          <cell r="E2498">
            <v>1</v>
          </cell>
          <cell r="F2498">
            <v>0.1623888</v>
          </cell>
          <cell r="G2498">
            <v>0.16595280000000001</v>
          </cell>
          <cell r="H2498">
            <v>72.965999999999994</v>
          </cell>
          <cell r="I2498">
            <v>2.6488000000000002E-3</v>
          </cell>
          <cell r="J2498">
            <v>57</v>
          </cell>
          <cell r="K2498">
            <v>-6.2392499999999997E-2</v>
          </cell>
          <cell r="L2498">
            <v>-2.3424899999999999E-2</v>
          </cell>
          <cell r="M2498">
            <v>3.5639999999999999E-3</v>
          </cell>
          <cell r="N2498">
            <v>3.0552900000000001E-2</v>
          </cell>
          <cell r="O2498">
            <v>6.9520600000000002E-2</v>
          </cell>
          <cell r="P2498">
            <v>0.45833333333333331</v>
          </cell>
          <cell r="Q2498">
            <v>0.70833333333333337</v>
          </cell>
          <cell r="R2498">
            <v>11</v>
          </cell>
          <cell r="S2498">
            <v>17</v>
          </cell>
        </row>
        <row r="2499">
          <cell r="A2499" t="str">
            <v>All</v>
          </cell>
          <cell r="B2499" t="str">
            <v>PCT Ramp 2-1-1</v>
          </cell>
          <cell r="C2499" t="str">
            <v>All</v>
          </cell>
          <cell r="D2499">
            <v>39626</v>
          </cell>
          <cell r="E2499">
            <v>2</v>
          </cell>
          <cell r="F2499">
            <v>7.9206200000000004E-2</v>
          </cell>
          <cell r="G2499">
            <v>0.12408909999999999</v>
          </cell>
          <cell r="H2499">
            <v>71.891000000000005</v>
          </cell>
          <cell r="I2499">
            <v>2.6427999999999998E-3</v>
          </cell>
          <cell r="J2499">
            <v>57</v>
          </cell>
          <cell r="K2499">
            <v>-2.0998800000000001E-2</v>
          </cell>
          <cell r="L2499">
            <v>1.7924699999999998E-2</v>
          </cell>
          <cell r="M2499">
            <v>4.4882999999999999E-2</v>
          </cell>
          <cell r="N2499">
            <v>7.1841299999999997E-2</v>
          </cell>
          <cell r="O2499">
            <v>0.1107648</v>
          </cell>
          <cell r="P2499">
            <v>0.45833333333333331</v>
          </cell>
          <cell r="Q2499">
            <v>0.70833333333333337</v>
          </cell>
          <cell r="R2499">
            <v>11</v>
          </cell>
          <cell r="S2499">
            <v>17</v>
          </cell>
        </row>
        <row r="2500">
          <cell r="A2500" t="str">
            <v>All</v>
          </cell>
          <cell r="B2500" t="str">
            <v>PCT Ramp 2-1-1</v>
          </cell>
          <cell r="C2500" t="str">
            <v>All</v>
          </cell>
          <cell r="D2500">
            <v>39626</v>
          </cell>
          <cell r="E2500">
            <v>3</v>
          </cell>
          <cell r="F2500">
            <v>7.3466199999999995E-2</v>
          </cell>
          <cell r="G2500">
            <v>0.1005605</v>
          </cell>
          <cell r="H2500">
            <v>70.696600000000004</v>
          </cell>
          <cell r="I2500">
            <v>2.6381999999999998E-3</v>
          </cell>
          <cell r="J2500">
            <v>57</v>
          </cell>
          <cell r="K2500">
            <v>-3.8730899999999999E-2</v>
          </cell>
          <cell r="L2500">
            <v>1.5909999999999999E-4</v>
          </cell>
          <cell r="M2500">
            <v>2.7094300000000002E-2</v>
          </cell>
          <cell r="N2500">
            <v>5.4029399999999998E-2</v>
          </cell>
          <cell r="O2500">
            <v>9.2919500000000002E-2</v>
          </cell>
          <cell r="P2500">
            <v>0.45833333333333331</v>
          </cell>
          <cell r="Q2500">
            <v>0.70833333333333337</v>
          </cell>
          <cell r="R2500">
            <v>11</v>
          </cell>
          <cell r="S2500">
            <v>17</v>
          </cell>
        </row>
        <row r="2501">
          <cell r="A2501" t="str">
            <v>All</v>
          </cell>
          <cell r="B2501" t="str">
            <v>PCT Ramp 2-1-1</v>
          </cell>
          <cell r="C2501" t="str">
            <v>All</v>
          </cell>
          <cell r="D2501">
            <v>39626</v>
          </cell>
          <cell r="E2501">
            <v>4</v>
          </cell>
          <cell r="F2501">
            <v>6.6130300000000003E-2</v>
          </cell>
          <cell r="G2501">
            <v>8.0297499999999994E-2</v>
          </cell>
          <cell r="H2501">
            <v>69.496300000000005</v>
          </cell>
          <cell r="I2501">
            <v>2.6378E-3</v>
          </cell>
          <cell r="J2501">
            <v>57</v>
          </cell>
          <cell r="K2501">
            <v>-5.1652200000000002E-2</v>
          </cell>
          <cell r="L2501">
            <v>-1.27656E-2</v>
          </cell>
          <cell r="M2501">
            <v>1.41672E-2</v>
          </cell>
          <cell r="N2501">
            <v>4.1099900000000002E-2</v>
          </cell>
          <cell r="O2501">
            <v>7.9986600000000005E-2</v>
          </cell>
          <cell r="P2501">
            <v>0.45833333333333331</v>
          </cell>
          <cell r="Q2501">
            <v>0.70833333333333337</v>
          </cell>
          <cell r="R2501">
            <v>11</v>
          </cell>
          <cell r="S2501">
            <v>17</v>
          </cell>
        </row>
        <row r="2502">
          <cell r="A2502" t="str">
            <v>All</v>
          </cell>
          <cell r="B2502" t="str">
            <v>PCT Ramp 2-1-1</v>
          </cell>
          <cell r="C2502" t="str">
            <v>All</v>
          </cell>
          <cell r="D2502">
            <v>39626</v>
          </cell>
          <cell r="E2502">
            <v>5</v>
          </cell>
          <cell r="F2502">
            <v>6.3144199999999998E-2</v>
          </cell>
          <cell r="G2502">
            <v>6.9286899999999998E-2</v>
          </cell>
          <cell r="H2502">
            <v>68.970500000000001</v>
          </cell>
          <cell r="I2502">
            <v>2.6351E-3</v>
          </cell>
          <cell r="J2502">
            <v>57</v>
          </cell>
          <cell r="K2502">
            <v>-5.9644000000000003E-2</v>
          </cell>
          <cell r="L2502">
            <v>-2.0776699999999999E-2</v>
          </cell>
          <cell r="M2502">
            <v>6.1427000000000001E-3</v>
          </cell>
          <cell r="N2502">
            <v>3.3062099999999997E-2</v>
          </cell>
          <cell r="O2502">
            <v>7.1929400000000004E-2</v>
          </cell>
          <cell r="P2502">
            <v>0.45833333333333331</v>
          </cell>
          <cell r="Q2502">
            <v>0.70833333333333337</v>
          </cell>
          <cell r="R2502">
            <v>11</v>
          </cell>
          <cell r="S2502">
            <v>17</v>
          </cell>
        </row>
        <row r="2503">
          <cell r="A2503" t="str">
            <v>All</v>
          </cell>
          <cell r="B2503" t="str">
            <v>PCT Ramp 2-1-1</v>
          </cell>
          <cell r="C2503" t="str">
            <v>All</v>
          </cell>
          <cell r="D2503">
            <v>39626</v>
          </cell>
          <cell r="E2503">
            <v>6</v>
          </cell>
          <cell r="F2503">
            <v>8.6144499999999999E-2</v>
          </cell>
          <cell r="G2503">
            <v>6.7720900000000001E-2</v>
          </cell>
          <cell r="H2503">
            <v>67.430700000000002</v>
          </cell>
          <cell r="I2503">
            <v>2.6337000000000001E-3</v>
          </cell>
          <cell r="J2503">
            <v>57</v>
          </cell>
          <cell r="K2503">
            <v>-8.4192100000000006E-2</v>
          </cell>
          <cell r="L2503">
            <v>-4.5335500000000001E-2</v>
          </cell>
          <cell r="M2503">
            <v>-1.8423599999999998E-2</v>
          </cell>
          <cell r="N2503">
            <v>8.4883000000000007E-3</v>
          </cell>
          <cell r="O2503">
            <v>4.7344900000000002E-2</v>
          </cell>
          <cell r="P2503">
            <v>0.45833333333333331</v>
          </cell>
          <cell r="Q2503">
            <v>0.70833333333333337</v>
          </cell>
          <cell r="R2503">
            <v>11</v>
          </cell>
          <cell r="S2503">
            <v>17</v>
          </cell>
        </row>
        <row r="2504">
          <cell r="A2504" t="str">
            <v>All</v>
          </cell>
          <cell r="B2504" t="str">
            <v>PCT Ramp 2-1-1</v>
          </cell>
          <cell r="C2504" t="str">
            <v>All</v>
          </cell>
          <cell r="D2504">
            <v>39626</v>
          </cell>
          <cell r="E2504">
            <v>7</v>
          </cell>
          <cell r="F2504">
            <v>6.5729800000000005E-2</v>
          </cell>
          <cell r="G2504">
            <v>6.9132299999999994E-2</v>
          </cell>
          <cell r="H2504">
            <v>66.688400000000001</v>
          </cell>
          <cell r="I2504">
            <v>2.6326000000000001E-3</v>
          </cell>
          <cell r="J2504">
            <v>57</v>
          </cell>
          <cell r="K2504">
            <v>-6.2352600000000001E-2</v>
          </cell>
          <cell r="L2504">
            <v>-2.3503900000000001E-2</v>
          </cell>
          <cell r="M2504">
            <v>3.4025000000000001E-3</v>
          </cell>
          <cell r="N2504">
            <v>3.0308999999999999E-2</v>
          </cell>
          <cell r="O2504">
            <v>6.9157700000000003E-2</v>
          </cell>
          <cell r="P2504">
            <v>0.45833333333333331</v>
          </cell>
          <cell r="Q2504">
            <v>0.70833333333333337</v>
          </cell>
          <cell r="R2504">
            <v>11</v>
          </cell>
          <cell r="S2504">
            <v>17</v>
          </cell>
        </row>
        <row r="2505">
          <cell r="A2505" t="str">
            <v>All</v>
          </cell>
          <cell r="B2505" t="str">
            <v>PCT Ramp 2-1-1</v>
          </cell>
          <cell r="C2505" t="str">
            <v>All</v>
          </cell>
          <cell r="D2505">
            <v>39626</v>
          </cell>
          <cell r="E2505">
            <v>8</v>
          </cell>
          <cell r="F2505">
            <v>8.0678E-2</v>
          </cell>
          <cell r="G2505">
            <v>6.9418300000000002E-2</v>
          </cell>
          <cell r="H2505">
            <v>68.133600000000001</v>
          </cell>
          <cell r="I2505">
            <v>2.6351999999999999E-3</v>
          </cell>
          <cell r="J2505">
            <v>57</v>
          </cell>
          <cell r="K2505">
            <v>-7.7046699999999996E-2</v>
          </cell>
          <cell r="L2505">
            <v>-3.8179200000000003E-2</v>
          </cell>
          <cell r="M2505">
            <v>-1.1259699999999999E-2</v>
          </cell>
          <cell r="N2505">
            <v>1.5659800000000001E-2</v>
          </cell>
          <cell r="O2505">
            <v>5.4527300000000001E-2</v>
          </cell>
          <cell r="P2505">
            <v>0.45833333333333331</v>
          </cell>
          <cell r="Q2505">
            <v>0.70833333333333337</v>
          </cell>
          <cell r="R2505">
            <v>11</v>
          </cell>
          <cell r="S2505">
            <v>17</v>
          </cell>
        </row>
        <row r="2506">
          <cell r="A2506" t="str">
            <v>All</v>
          </cell>
          <cell r="B2506" t="str">
            <v>PCT Ramp 2-1-1</v>
          </cell>
          <cell r="C2506" t="str">
            <v>All</v>
          </cell>
          <cell r="D2506">
            <v>39626</v>
          </cell>
          <cell r="E2506">
            <v>9</v>
          </cell>
          <cell r="F2506">
            <v>8.4052100000000005E-2</v>
          </cell>
          <cell r="G2506">
            <v>7.8365799999999999E-2</v>
          </cell>
          <cell r="H2506">
            <v>70.8339</v>
          </cell>
          <cell r="I2506">
            <v>2.6405000000000001E-3</v>
          </cell>
          <cell r="J2506">
            <v>57</v>
          </cell>
          <cell r="K2506">
            <v>-7.1540300000000001E-2</v>
          </cell>
          <cell r="L2506">
            <v>-3.2633200000000001E-2</v>
          </cell>
          <cell r="M2506">
            <v>-5.6861999999999998E-3</v>
          </cell>
          <cell r="N2506">
            <v>2.12607E-2</v>
          </cell>
          <cell r="O2506">
            <v>6.0167900000000003E-2</v>
          </cell>
          <cell r="P2506">
            <v>0.45833333333333331</v>
          </cell>
          <cell r="Q2506">
            <v>0.70833333333333337</v>
          </cell>
          <cell r="R2506">
            <v>11</v>
          </cell>
          <cell r="S2506">
            <v>17</v>
          </cell>
        </row>
        <row r="2507">
          <cell r="A2507" t="str">
            <v>All</v>
          </cell>
          <cell r="B2507" t="str">
            <v>PCT Ramp 2-1-1</v>
          </cell>
          <cell r="C2507" t="str">
            <v>All</v>
          </cell>
          <cell r="D2507">
            <v>39626</v>
          </cell>
          <cell r="E2507">
            <v>10</v>
          </cell>
          <cell r="F2507">
            <v>0.1102446</v>
          </cell>
          <cell r="G2507">
            <v>9.6862599999999993E-2</v>
          </cell>
          <cell r="H2507">
            <v>74.724599999999995</v>
          </cell>
          <cell r="I2507">
            <v>2.6513000000000001E-3</v>
          </cell>
          <cell r="J2507">
            <v>57</v>
          </cell>
          <cell r="K2507">
            <v>-7.9370200000000002E-2</v>
          </cell>
          <cell r="L2507">
            <v>-4.03839E-2</v>
          </cell>
          <cell r="M2507">
            <v>-1.3382099999999999E-2</v>
          </cell>
          <cell r="N2507">
            <v>1.36197E-2</v>
          </cell>
          <cell r="O2507">
            <v>5.2606E-2</v>
          </cell>
          <cell r="P2507">
            <v>0.45833333333333331</v>
          </cell>
          <cell r="Q2507">
            <v>0.70833333333333337</v>
          </cell>
          <cell r="R2507">
            <v>11</v>
          </cell>
          <cell r="S2507">
            <v>17</v>
          </cell>
        </row>
        <row r="2508">
          <cell r="A2508" t="str">
            <v>All</v>
          </cell>
          <cell r="B2508" t="str">
            <v>PCT Ramp 2-1-1</v>
          </cell>
          <cell r="C2508" t="str">
            <v>All</v>
          </cell>
          <cell r="D2508">
            <v>39626</v>
          </cell>
          <cell r="E2508">
            <v>11</v>
          </cell>
          <cell r="F2508">
            <v>0.17176130000000001</v>
          </cell>
          <cell r="G2508">
            <v>0.12973770000000001</v>
          </cell>
          <cell r="H2508">
            <v>78.847899999999996</v>
          </cell>
          <cell r="I2508">
            <v>2.6565999999999998E-3</v>
          </cell>
          <cell r="J2508">
            <v>57</v>
          </cell>
          <cell r="K2508">
            <v>-0.1080782</v>
          </cell>
          <cell r="L2508">
            <v>-6.9052600000000006E-2</v>
          </cell>
          <cell r="M2508">
            <v>-4.2023600000000001E-2</v>
          </cell>
          <cell r="N2508">
            <v>-1.49946E-2</v>
          </cell>
          <cell r="O2508">
            <v>2.4031E-2</v>
          </cell>
          <cell r="P2508">
            <v>0.45833333333333331</v>
          </cell>
          <cell r="Q2508">
            <v>0.70833333333333337</v>
          </cell>
          <cell r="R2508">
            <v>11</v>
          </cell>
          <cell r="S2508">
            <v>17</v>
          </cell>
        </row>
        <row r="2509">
          <cell r="A2509" t="str">
            <v>All</v>
          </cell>
          <cell r="B2509" t="str">
            <v>PCT Ramp 2-1-1</v>
          </cell>
          <cell r="C2509" t="str">
            <v>All</v>
          </cell>
          <cell r="D2509">
            <v>39626</v>
          </cell>
          <cell r="E2509">
            <v>12</v>
          </cell>
          <cell r="F2509">
            <v>0.15631619999999999</v>
          </cell>
          <cell r="G2509">
            <v>0.18262619999999999</v>
          </cell>
          <cell r="H2509">
            <v>81.954999999999998</v>
          </cell>
          <cell r="I2509">
            <v>2.6722E-3</v>
          </cell>
          <cell r="J2509">
            <v>57</v>
          </cell>
          <cell r="K2509">
            <v>-3.9938000000000001E-2</v>
          </cell>
          <cell r="L2509">
            <v>-7.9810000000000005E-4</v>
          </cell>
          <cell r="M2509">
            <v>2.631E-2</v>
          </cell>
          <cell r="N2509">
            <v>5.3418199999999999E-2</v>
          </cell>
          <cell r="O2509">
            <v>9.2558000000000001E-2</v>
          </cell>
          <cell r="P2509">
            <v>0.45833333333333331</v>
          </cell>
          <cell r="Q2509">
            <v>0.70833333333333337</v>
          </cell>
          <cell r="R2509">
            <v>11</v>
          </cell>
          <cell r="S2509">
            <v>17</v>
          </cell>
        </row>
        <row r="2510">
          <cell r="A2510" t="str">
            <v>All</v>
          </cell>
          <cell r="B2510" t="str">
            <v>PCT Ramp 2-1-1</v>
          </cell>
          <cell r="C2510" t="str">
            <v>All</v>
          </cell>
          <cell r="D2510">
            <v>39626</v>
          </cell>
          <cell r="E2510">
            <v>13</v>
          </cell>
          <cell r="F2510">
            <v>0.20109769999999999</v>
          </cell>
          <cell r="G2510">
            <v>0.26536199999999999</v>
          </cell>
          <cell r="H2510">
            <v>85.197000000000003</v>
          </cell>
          <cell r="I2510">
            <v>2.6760999999999998E-3</v>
          </cell>
          <cell r="J2510">
            <v>57</v>
          </cell>
          <cell r="K2510">
            <v>-2.0316000000000002E-3</v>
          </cell>
          <cell r="L2510">
            <v>3.7136500000000003E-2</v>
          </cell>
          <cell r="M2510">
            <v>6.4264299999999996E-2</v>
          </cell>
          <cell r="N2510">
            <v>9.1392000000000001E-2</v>
          </cell>
          <cell r="O2510">
            <v>0.13056019999999999</v>
          </cell>
          <cell r="P2510">
            <v>0.45833333333333331</v>
          </cell>
          <cell r="Q2510">
            <v>0.70833333333333337</v>
          </cell>
          <cell r="R2510">
            <v>11</v>
          </cell>
          <cell r="S2510">
            <v>17</v>
          </cell>
        </row>
        <row r="2511">
          <cell r="A2511" t="str">
            <v>All</v>
          </cell>
          <cell r="B2511" t="str">
            <v>PCT Ramp 2-1-1</v>
          </cell>
          <cell r="C2511" t="str">
            <v>All</v>
          </cell>
          <cell r="D2511">
            <v>39626</v>
          </cell>
          <cell r="E2511">
            <v>14</v>
          </cell>
          <cell r="F2511">
            <v>0.22697290000000001</v>
          </cell>
          <cell r="G2511">
            <v>0.38334420000000002</v>
          </cell>
          <cell r="H2511">
            <v>88.3977</v>
          </cell>
          <cell r="I2511">
            <v>2.6816000000000001E-3</v>
          </cell>
          <cell r="J2511">
            <v>57</v>
          </cell>
          <cell r="K2511">
            <v>9.0007100000000007E-2</v>
          </cell>
          <cell r="L2511">
            <v>0.12921560000000001</v>
          </cell>
          <cell r="M2511">
            <v>0.15637129999999999</v>
          </cell>
          <cell r="N2511">
            <v>0.183527</v>
          </cell>
          <cell r="O2511">
            <v>0.2227355</v>
          </cell>
          <cell r="P2511">
            <v>0.45833333333333331</v>
          </cell>
          <cell r="Q2511">
            <v>0.70833333333333337</v>
          </cell>
          <cell r="R2511">
            <v>11</v>
          </cell>
          <cell r="S2511">
            <v>17</v>
          </cell>
        </row>
        <row r="2512">
          <cell r="A2512" t="str">
            <v>All</v>
          </cell>
          <cell r="B2512" t="str">
            <v>PCT Ramp 2-1-1</v>
          </cell>
          <cell r="C2512" t="str">
            <v>All</v>
          </cell>
          <cell r="D2512">
            <v>39626</v>
          </cell>
          <cell r="E2512">
            <v>15</v>
          </cell>
          <cell r="F2512">
            <v>0.39937470000000003</v>
          </cell>
          <cell r="G2512">
            <v>0.53603089999999998</v>
          </cell>
          <cell r="H2512">
            <v>90.1233</v>
          </cell>
          <cell r="I2512">
            <v>2.7058999999999998E-3</v>
          </cell>
          <cell r="J2512">
            <v>57</v>
          </cell>
          <cell r="K2512">
            <v>6.9992700000000005E-2</v>
          </cell>
          <cell r="L2512">
            <v>0.10937810000000001</v>
          </cell>
          <cell r="M2512">
            <v>0.13665630000000001</v>
          </cell>
          <cell r="N2512">
            <v>0.16393450000000001</v>
          </cell>
          <cell r="O2512">
            <v>0.20331979999999999</v>
          </cell>
          <cell r="P2512">
            <v>0.45833333333333331</v>
          </cell>
          <cell r="Q2512">
            <v>0.70833333333333337</v>
          </cell>
          <cell r="R2512">
            <v>11</v>
          </cell>
          <cell r="S2512">
            <v>17</v>
          </cell>
        </row>
        <row r="2513">
          <cell r="A2513" t="str">
            <v>All</v>
          </cell>
          <cell r="B2513" t="str">
            <v>PCT Ramp 2-1-1</v>
          </cell>
          <cell r="C2513" t="str">
            <v>All</v>
          </cell>
          <cell r="D2513">
            <v>39626</v>
          </cell>
          <cell r="E2513">
            <v>16</v>
          </cell>
          <cell r="F2513">
            <v>1.131972</v>
          </cell>
          <cell r="G2513">
            <v>0.70672089999999999</v>
          </cell>
          <cell r="H2513">
            <v>91.197900000000004</v>
          </cell>
          <cell r="I2513">
            <v>2.7041000000000001E-3</v>
          </cell>
          <cell r="J2513">
            <v>57</v>
          </cell>
          <cell r="K2513">
            <v>-0.49189359999999999</v>
          </cell>
          <cell r="L2513">
            <v>-0.4525207</v>
          </cell>
          <cell r="M2513">
            <v>-0.42525109999999999</v>
          </cell>
          <cell r="N2513">
            <v>-0.39798159999999999</v>
          </cell>
          <cell r="O2513">
            <v>-0.3586087</v>
          </cell>
          <cell r="P2513">
            <v>0.45833333333333331</v>
          </cell>
          <cell r="Q2513">
            <v>0.70833333333333337</v>
          </cell>
          <cell r="R2513">
            <v>11</v>
          </cell>
          <cell r="S2513">
            <v>17</v>
          </cell>
        </row>
        <row r="2514">
          <cell r="A2514" t="str">
            <v>All</v>
          </cell>
          <cell r="B2514" t="str">
            <v>PCT Ramp 2-1-1</v>
          </cell>
          <cell r="C2514" t="str">
            <v>All</v>
          </cell>
          <cell r="D2514">
            <v>39626</v>
          </cell>
          <cell r="E2514">
            <v>17</v>
          </cell>
          <cell r="F2514">
            <v>1.176661</v>
          </cell>
          <cell r="G2514">
            <v>0.86567400000000005</v>
          </cell>
          <cell r="H2514">
            <v>90.774100000000004</v>
          </cell>
          <cell r="I2514">
            <v>2.7328999999999999E-3</v>
          </cell>
          <cell r="J2514">
            <v>57</v>
          </cell>
          <cell r="K2514">
            <v>-0.3779826</v>
          </cell>
          <cell r="L2514">
            <v>-0.33840100000000001</v>
          </cell>
          <cell r="M2514">
            <v>-0.31098700000000001</v>
          </cell>
          <cell r="N2514">
            <v>-0.28357290000000002</v>
          </cell>
          <cell r="O2514">
            <v>-0.2439914</v>
          </cell>
          <cell r="P2514">
            <v>0.45833333333333331</v>
          </cell>
          <cell r="Q2514">
            <v>0.70833333333333337</v>
          </cell>
          <cell r="R2514">
            <v>11</v>
          </cell>
          <cell r="S2514">
            <v>17</v>
          </cell>
        </row>
        <row r="2515">
          <cell r="A2515" t="str">
            <v>All</v>
          </cell>
          <cell r="B2515" t="str">
            <v>PCT Ramp 2-1-1</v>
          </cell>
          <cell r="C2515" t="str">
            <v>All</v>
          </cell>
          <cell r="D2515">
            <v>39626</v>
          </cell>
          <cell r="E2515">
            <v>18</v>
          </cell>
          <cell r="F2515">
            <v>1.2898609999999999</v>
          </cell>
          <cell r="G2515">
            <v>0.95832070000000003</v>
          </cell>
          <cell r="H2515">
            <v>88.769099999999995</v>
          </cell>
          <cell r="I2515">
            <v>2.7382999999999999E-3</v>
          </cell>
          <cell r="J2515">
            <v>57</v>
          </cell>
          <cell r="K2515">
            <v>-0.39860319999999999</v>
          </cell>
          <cell r="L2515">
            <v>-0.35898210000000003</v>
          </cell>
          <cell r="M2515">
            <v>-0.33154070000000002</v>
          </cell>
          <cell r="N2515">
            <v>-0.30409930000000002</v>
          </cell>
          <cell r="O2515">
            <v>-0.2644782</v>
          </cell>
          <cell r="P2515">
            <v>0.45833333333333331</v>
          </cell>
          <cell r="Q2515">
            <v>0.70833333333333337</v>
          </cell>
          <cell r="R2515">
            <v>11</v>
          </cell>
          <cell r="S2515">
            <v>17</v>
          </cell>
        </row>
        <row r="2516">
          <cell r="A2516" t="str">
            <v>All</v>
          </cell>
          <cell r="B2516" t="str">
            <v>PCT Ramp 2-1-1</v>
          </cell>
          <cell r="C2516" t="str">
            <v>All</v>
          </cell>
          <cell r="D2516">
            <v>39626</v>
          </cell>
          <cell r="E2516">
            <v>19</v>
          </cell>
          <cell r="F2516">
            <v>1.2473190000000001</v>
          </cell>
          <cell r="G2516">
            <v>0.95888790000000002</v>
          </cell>
          <cell r="H2516">
            <v>87.171999999999997</v>
          </cell>
          <cell r="I2516">
            <v>2.7279000000000001E-3</v>
          </cell>
          <cell r="J2516">
            <v>57</v>
          </cell>
          <cell r="K2516">
            <v>-0.3553656</v>
          </cell>
          <cell r="L2516">
            <v>-0.31581989999999999</v>
          </cell>
          <cell r="M2516">
            <v>-0.28843079999999999</v>
          </cell>
          <cell r="N2516">
            <v>-0.26104159999999998</v>
          </cell>
          <cell r="O2516">
            <v>-0.2214959</v>
          </cell>
          <cell r="P2516">
            <v>0.45833333333333331</v>
          </cell>
          <cell r="Q2516">
            <v>0.70833333333333337</v>
          </cell>
          <cell r="R2516">
            <v>11</v>
          </cell>
          <cell r="S2516">
            <v>17</v>
          </cell>
        </row>
        <row r="2517">
          <cell r="A2517" t="str">
            <v>All</v>
          </cell>
          <cell r="B2517" t="str">
            <v>PCT Ramp 2-1-1</v>
          </cell>
          <cell r="C2517" t="str">
            <v>All</v>
          </cell>
          <cell r="D2517">
            <v>39626</v>
          </cell>
          <cell r="E2517">
            <v>20</v>
          </cell>
          <cell r="F2517">
            <v>0.99789749999999999</v>
          </cell>
          <cell r="G2517">
            <v>0.81609279999999995</v>
          </cell>
          <cell r="H2517">
            <v>84.474999999999994</v>
          </cell>
          <cell r="I2517">
            <v>2.6952999999999999E-3</v>
          </cell>
          <cell r="J2517">
            <v>57</v>
          </cell>
          <cell r="K2517">
            <v>-0.24833810000000001</v>
          </cell>
          <cell r="L2517">
            <v>-0.20902960000000001</v>
          </cell>
          <cell r="M2517">
            <v>-0.18180470000000001</v>
          </cell>
          <cell r="N2517">
            <v>-0.15457969999999999</v>
          </cell>
          <cell r="O2517">
            <v>-0.1152712</v>
          </cell>
          <cell r="P2517">
            <v>0.45833333333333331</v>
          </cell>
          <cell r="Q2517">
            <v>0.70833333333333337</v>
          </cell>
          <cell r="R2517">
            <v>11</v>
          </cell>
          <cell r="S2517">
            <v>17</v>
          </cell>
        </row>
        <row r="2518">
          <cell r="A2518" t="str">
            <v>All</v>
          </cell>
          <cell r="B2518" t="str">
            <v>PCT Ramp 2-1-1</v>
          </cell>
          <cell r="C2518" t="str">
            <v>All</v>
          </cell>
          <cell r="D2518">
            <v>39626</v>
          </cell>
          <cell r="E2518">
            <v>21</v>
          </cell>
          <cell r="F2518">
            <v>0.77295939999999996</v>
          </cell>
          <cell r="G2518">
            <v>0.6178709</v>
          </cell>
          <cell r="H2518">
            <v>81.270499999999998</v>
          </cell>
          <cell r="I2518">
            <v>2.6800000000000001E-3</v>
          </cell>
          <cell r="J2518">
            <v>57</v>
          </cell>
          <cell r="K2518">
            <v>-0.2214324</v>
          </cell>
          <cell r="L2518">
            <v>-0.18223590000000001</v>
          </cell>
          <cell r="M2518">
            <v>-0.15508849999999999</v>
          </cell>
          <cell r="N2518">
            <v>-0.1279412</v>
          </cell>
          <cell r="O2518">
            <v>-8.8744699999999996E-2</v>
          </cell>
          <cell r="P2518">
            <v>0.45833333333333331</v>
          </cell>
          <cell r="Q2518">
            <v>0.70833333333333337</v>
          </cell>
          <cell r="R2518">
            <v>11</v>
          </cell>
          <cell r="S2518">
            <v>17</v>
          </cell>
        </row>
        <row r="2519">
          <cell r="A2519" t="str">
            <v>All</v>
          </cell>
          <cell r="B2519" t="str">
            <v>PCT Ramp 2-1-1</v>
          </cell>
          <cell r="C2519" t="str">
            <v>All</v>
          </cell>
          <cell r="D2519">
            <v>39626</v>
          </cell>
          <cell r="E2519">
            <v>22</v>
          </cell>
          <cell r="F2519">
            <v>0.51817519999999995</v>
          </cell>
          <cell r="G2519">
            <v>0.45844299999999999</v>
          </cell>
          <cell r="H2519">
            <v>77.5625</v>
          </cell>
          <cell r="I2519">
            <v>2.6813000000000002E-3</v>
          </cell>
          <cell r="J2519">
            <v>57</v>
          </cell>
          <cell r="K2519">
            <v>-0.12609300000000001</v>
          </cell>
          <cell r="L2519">
            <v>-8.6886500000000005E-2</v>
          </cell>
          <cell r="M2519">
            <v>-5.9732199999999999E-2</v>
          </cell>
          <cell r="N2519">
            <v>-3.25779E-2</v>
          </cell>
          <cell r="O2519">
            <v>6.6286000000000001E-3</v>
          </cell>
          <cell r="P2519">
            <v>0.45833333333333331</v>
          </cell>
          <cell r="Q2519">
            <v>0.70833333333333337</v>
          </cell>
          <cell r="R2519">
            <v>11</v>
          </cell>
          <cell r="S2519">
            <v>17</v>
          </cell>
        </row>
        <row r="2520">
          <cell r="A2520" t="str">
            <v>All</v>
          </cell>
          <cell r="B2520" t="str">
            <v>PCT Ramp 2-1-1</v>
          </cell>
          <cell r="C2520" t="str">
            <v>All</v>
          </cell>
          <cell r="D2520">
            <v>39626</v>
          </cell>
          <cell r="E2520">
            <v>23</v>
          </cell>
          <cell r="F2520">
            <v>0.4065317</v>
          </cell>
          <cell r="G2520">
            <v>0.34619889999999998</v>
          </cell>
          <cell r="H2520">
            <v>74.244</v>
          </cell>
          <cell r="I2520">
            <v>2.6735000000000001E-3</v>
          </cell>
          <cell r="J2520">
            <v>57</v>
          </cell>
          <cell r="K2520">
            <v>-0.12659670000000001</v>
          </cell>
          <cell r="L2520">
            <v>-8.7447499999999997E-2</v>
          </cell>
          <cell r="M2520">
            <v>-6.0332799999999999E-2</v>
          </cell>
          <cell r="N2520">
            <v>-3.32181E-2</v>
          </cell>
          <cell r="O2520">
            <v>5.9310999999999999E-3</v>
          </cell>
          <cell r="P2520">
            <v>0.45833333333333331</v>
          </cell>
          <cell r="Q2520">
            <v>0.70833333333333337</v>
          </cell>
          <cell r="R2520">
            <v>11</v>
          </cell>
          <cell r="S2520">
            <v>17</v>
          </cell>
        </row>
        <row r="2521">
          <cell r="A2521" t="str">
            <v>All</v>
          </cell>
          <cell r="B2521" t="str">
            <v>PCT Ramp 2-1-1</v>
          </cell>
          <cell r="C2521" t="str">
            <v>All</v>
          </cell>
          <cell r="D2521">
            <v>39626</v>
          </cell>
          <cell r="E2521">
            <v>24</v>
          </cell>
          <cell r="F2521">
            <v>0.27113290000000001</v>
          </cell>
          <cell r="G2521">
            <v>0.2411828</v>
          </cell>
          <cell r="H2521">
            <v>71.215400000000002</v>
          </cell>
          <cell r="I2521">
            <v>2.6627999999999999E-3</v>
          </cell>
          <cell r="J2521">
            <v>57</v>
          </cell>
          <cell r="K2521">
            <v>-9.6081299999999994E-2</v>
          </cell>
          <cell r="L2521">
            <v>-5.7010400000000003E-2</v>
          </cell>
          <cell r="M2521">
            <v>-2.99501E-2</v>
          </cell>
          <cell r="N2521">
            <v>-2.8896999999999998E-3</v>
          </cell>
          <cell r="O2521">
            <v>3.6181199999999997E-2</v>
          </cell>
          <cell r="P2521">
            <v>0.45833333333333331</v>
          </cell>
          <cell r="Q2521">
            <v>0.70833333333333337</v>
          </cell>
          <cell r="R2521">
            <v>11</v>
          </cell>
          <cell r="S2521">
            <v>17</v>
          </cell>
        </row>
        <row r="2522">
          <cell r="A2522" t="str">
            <v>All</v>
          </cell>
          <cell r="B2522" t="str">
            <v>PCT Ramp 2-1-1</v>
          </cell>
          <cell r="C2522" t="str">
            <v>All</v>
          </cell>
          <cell r="D2522">
            <v>39643</v>
          </cell>
          <cell r="E2522">
            <v>1</v>
          </cell>
          <cell r="F2522">
            <v>0.2386701</v>
          </cell>
          <cell r="G2522">
            <v>0.17391400000000001</v>
          </cell>
          <cell r="H2522">
            <v>72.492699999999999</v>
          </cell>
          <cell r="I2522">
            <v>2.3684000000000001E-3</v>
          </cell>
          <cell r="J2522">
            <v>59</v>
          </cell>
          <cell r="K2522">
            <v>-0.12712470000000001</v>
          </cell>
          <cell r="L2522">
            <v>-9.0276800000000004E-2</v>
          </cell>
          <cell r="M2522">
            <v>-6.4756099999999997E-2</v>
          </cell>
          <cell r="N2522">
            <v>-3.9235300000000001E-2</v>
          </cell>
          <cell r="O2522">
            <v>-2.3874E-3</v>
          </cell>
          <cell r="P2522">
            <v>0.60416666666666663</v>
          </cell>
          <cell r="Q2522">
            <v>0.72916666666666663</v>
          </cell>
          <cell r="R2522">
            <v>14.5</v>
          </cell>
          <cell r="S2522">
            <v>17.5</v>
          </cell>
        </row>
        <row r="2523">
          <cell r="A2523" t="str">
            <v>All</v>
          </cell>
          <cell r="B2523" t="str">
            <v>PCT Ramp 2-1-1</v>
          </cell>
          <cell r="C2523" t="str">
            <v>All</v>
          </cell>
          <cell r="D2523">
            <v>39643</v>
          </cell>
          <cell r="E2523">
            <v>2</v>
          </cell>
          <cell r="F2523">
            <v>0.19433249999999999</v>
          </cell>
          <cell r="G2523">
            <v>0.13575190000000001</v>
          </cell>
          <cell r="H2523">
            <v>70.706199999999995</v>
          </cell>
          <cell r="I2523">
            <v>2.3841000000000001E-3</v>
          </cell>
          <cell r="J2523">
            <v>59</v>
          </cell>
          <cell r="K2523">
            <v>-0.12115529999999999</v>
          </cell>
          <cell r="L2523">
            <v>-8.4185700000000002E-2</v>
          </cell>
          <cell r="M2523">
            <v>-5.8580599999999997E-2</v>
          </cell>
          <cell r="N2523">
            <v>-3.2975499999999998E-2</v>
          </cell>
          <cell r="O2523">
            <v>3.9941000000000004E-3</v>
          </cell>
          <cell r="P2523">
            <v>0.60416666666666663</v>
          </cell>
          <cell r="Q2523">
            <v>0.72916666666666663</v>
          </cell>
          <cell r="R2523">
            <v>14.5</v>
          </cell>
          <cell r="S2523">
            <v>17.5</v>
          </cell>
        </row>
        <row r="2524">
          <cell r="A2524" t="str">
            <v>All</v>
          </cell>
          <cell r="B2524" t="str">
            <v>PCT Ramp 2-1-1</v>
          </cell>
          <cell r="C2524" t="str">
            <v>All</v>
          </cell>
          <cell r="D2524">
            <v>39643</v>
          </cell>
          <cell r="E2524">
            <v>3</v>
          </cell>
          <cell r="F2524">
            <v>0.1393115</v>
          </cell>
          <cell r="G2524">
            <v>0.11187610000000001</v>
          </cell>
          <cell r="H2524">
            <v>69.154499999999999</v>
          </cell>
          <cell r="I2524">
            <v>2.3862000000000002E-3</v>
          </cell>
          <cell r="J2524">
            <v>59</v>
          </cell>
          <cell r="K2524">
            <v>-9.0037300000000001E-2</v>
          </cell>
          <cell r="L2524">
            <v>-5.3051599999999997E-2</v>
          </cell>
          <cell r="M2524">
            <v>-2.7435399999999999E-2</v>
          </cell>
          <cell r="N2524">
            <v>-1.8192E-3</v>
          </cell>
          <cell r="O2524">
            <v>3.5166500000000003E-2</v>
          </cell>
          <cell r="P2524">
            <v>0.60416666666666663</v>
          </cell>
          <cell r="Q2524">
            <v>0.72916666666666663</v>
          </cell>
          <cell r="R2524">
            <v>14.5</v>
          </cell>
          <cell r="S2524">
            <v>17.5</v>
          </cell>
        </row>
        <row r="2525">
          <cell r="A2525" t="str">
            <v>All</v>
          </cell>
          <cell r="B2525" t="str">
            <v>PCT Ramp 2-1-1</v>
          </cell>
          <cell r="C2525" t="str">
            <v>All</v>
          </cell>
          <cell r="D2525">
            <v>39643</v>
          </cell>
          <cell r="E2525">
            <v>4</v>
          </cell>
          <cell r="F2525">
            <v>0.12518019999999999</v>
          </cell>
          <cell r="G2525">
            <v>8.3584900000000004E-2</v>
          </cell>
          <cell r="H2525">
            <v>69.0017</v>
          </cell>
          <cell r="I2525">
            <v>2.4134E-3</v>
          </cell>
          <cell r="J2525">
            <v>59</v>
          </cell>
          <cell r="K2525">
            <v>-0.1045529</v>
          </cell>
          <cell r="L2525">
            <v>-6.7357E-2</v>
          </cell>
          <cell r="M2525">
            <v>-4.1595300000000002E-2</v>
          </cell>
          <cell r="N2525">
            <v>-1.58336E-2</v>
          </cell>
          <cell r="O2525">
            <v>2.1362300000000001E-2</v>
          </cell>
          <cell r="P2525">
            <v>0.60416666666666663</v>
          </cell>
          <cell r="Q2525">
            <v>0.72916666666666663</v>
          </cell>
          <cell r="R2525">
            <v>14.5</v>
          </cell>
          <cell r="S2525">
            <v>17.5</v>
          </cell>
        </row>
        <row r="2526">
          <cell r="A2526" t="str">
            <v>All</v>
          </cell>
          <cell r="B2526" t="str">
            <v>PCT Ramp 2-1-1</v>
          </cell>
          <cell r="C2526" t="str">
            <v>All</v>
          </cell>
          <cell r="D2526">
            <v>39643</v>
          </cell>
          <cell r="E2526">
            <v>5</v>
          </cell>
          <cell r="F2526">
            <v>9.0219499999999994E-2</v>
          </cell>
          <cell r="G2526">
            <v>7.2931800000000005E-2</v>
          </cell>
          <cell r="H2526">
            <v>68.750900000000001</v>
          </cell>
          <cell r="I2526">
            <v>2.4510999999999999E-3</v>
          </cell>
          <cell r="J2526">
            <v>59</v>
          </cell>
          <cell r="K2526">
            <v>-8.0735500000000002E-2</v>
          </cell>
          <cell r="L2526">
            <v>-4.3249999999999997E-2</v>
          </cell>
          <cell r="M2526">
            <v>-1.72877E-2</v>
          </cell>
          <cell r="N2526">
            <v>8.6747000000000005E-3</v>
          </cell>
          <cell r="O2526">
            <v>4.6160199999999998E-2</v>
          </cell>
          <cell r="P2526">
            <v>0.60416666666666663</v>
          </cell>
          <cell r="Q2526">
            <v>0.72916666666666663</v>
          </cell>
          <cell r="R2526">
            <v>14.5</v>
          </cell>
          <cell r="S2526">
            <v>17.5</v>
          </cell>
        </row>
        <row r="2527">
          <cell r="A2527" t="str">
            <v>All</v>
          </cell>
          <cell r="B2527" t="str">
            <v>PCT Ramp 2-1-1</v>
          </cell>
          <cell r="C2527" t="str">
            <v>All</v>
          </cell>
          <cell r="D2527">
            <v>39643</v>
          </cell>
          <cell r="E2527">
            <v>6</v>
          </cell>
          <cell r="F2527">
            <v>8.86488E-2</v>
          </cell>
          <cell r="G2527">
            <v>5.94897E-2</v>
          </cell>
          <cell r="H2527">
            <v>67.897099999999995</v>
          </cell>
          <cell r="I2527">
            <v>2.3917999999999999E-3</v>
          </cell>
          <cell r="J2527">
            <v>59</v>
          </cell>
          <cell r="K2527">
            <v>-9.1835299999999995E-2</v>
          </cell>
          <cell r="L2527">
            <v>-5.4805699999999999E-2</v>
          </cell>
          <cell r="M2527">
            <v>-2.91591E-2</v>
          </cell>
          <cell r="N2527">
            <v>-3.5125E-3</v>
          </cell>
          <cell r="O2527">
            <v>3.3517100000000001E-2</v>
          </cell>
          <cell r="P2527">
            <v>0.60416666666666663</v>
          </cell>
          <cell r="Q2527">
            <v>0.72916666666666663</v>
          </cell>
          <cell r="R2527">
            <v>14.5</v>
          </cell>
          <cell r="S2527">
            <v>17.5</v>
          </cell>
        </row>
        <row r="2528">
          <cell r="A2528" t="str">
            <v>All</v>
          </cell>
          <cell r="B2528" t="str">
            <v>PCT Ramp 2-1-1</v>
          </cell>
          <cell r="C2528" t="str">
            <v>All</v>
          </cell>
          <cell r="D2528">
            <v>39643</v>
          </cell>
          <cell r="E2528">
            <v>7</v>
          </cell>
          <cell r="F2528">
            <v>0.1177274</v>
          </cell>
          <cell r="G2528">
            <v>7.5335100000000002E-2</v>
          </cell>
          <cell r="H2528">
            <v>67.257400000000004</v>
          </cell>
          <cell r="I2528">
            <v>2.4470999999999998E-3</v>
          </cell>
          <cell r="J2528">
            <v>59</v>
          </cell>
          <cell r="K2528">
            <v>-0.1057879</v>
          </cell>
          <cell r="L2528">
            <v>-6.83333E-2</v>
          </cell>
          <cell r="M2528">
            <v>-4.2392300000000001E-2</v>
          </cell>
          <cell r="N2528">
            <v>-1.6451400000000001E-2</v>
          </cell>
          <cell r="O2528">
            <v>2.1003299999999999E-2</v>
          </cell>
          <cell r="P2528">
            <v>0.60416666666666663</v>
          </cell>
          <cell r="Q2528">
            <v>0.72916666666666663</v>
          </cell>
          <cell r="R2528">
            <v>14.5</v>
          </cell>
          <cell r="S2528">
            <v>17.5</v>
          </cell>
        </row>
        <row r="2529">
          <cell r="A2529" t="str">
            <v>All</v>
          </cell>
          <cell r="B2529" t="str">
            <v>PCT Ramp 2-1-1</v>
          </cell>
          <cell r="C2529" t="str">
            <v>All</v>
          </cell>
          <cell r="D2529">
            <v>39643</v>
          </cell>
          <cell r="E2529">
            <v>8</v>
          </cell>
          <cell r="F2529">
            <v>0.1249083</v>
          </cell>
          <cell r="G2529">
            <v>7.3582999999999996E-2</v>
          </cell>
          <cell r="H2529">
            <v>68.402500000000003</v>
          </cell>
          <cell r="I2529">
            <v>2.3823999999999998E-3</v>
          </cell>
          <cell r="J2529">
            <v>59</v>
          </cell>
          <cell r="K2529">
            <v>-0.1138773</v>
          </cell>
          <cell r="L2529">
            <v>-7.6921000000000003E-2</v>
          </cell>
          <cell r="M2529">
            <v>-5.1325200000000001E-2</v>
          </cell>
          <cell r="N2529">
            <v>-2.5729399999999999E-2</v>
          </cell>
          <cell r="O2529">
            <v>1.12268E-2</v>
          </cell>
          <cell r="P2529">
            <v>0.60416666666666663</v>
          </cell>
          <cell r="Q2529">
            <v>0.72916666666666663</v>
          </cell>
          <cell r="R2529">
            <v>14.5</v>
          </cell>
          <cell r="S2529">
            <v>17.5</v>
          </cell>
        </row>
        <row r="2530">
          <cell r="A2530" t="str">
            <v>All</v>
          </cell>
          <cell r="B2530" t="str">
            <v>PCT Ramp 2-1-1</v>
          </cell>
          <cell r="C2530" t="str">
            <v>All</v>
          </cell>
          <cell r="D2530">
            <v>39643</v>
          </cell>
          <cell r="E2530">
            <v>9</v>
          </cell>
          <cell r="F2530">
            <v>0.1461586</v>
          </cell>
          <cell r="G2530">
            <v>8.3160200000000004E-2</v>
          </cell>
          <cell r="H2530">
            <v>70.735299999999995</v>
          </cell>
          <cell r="I2530">
            <v>2.3914000000000001E-3</v>
          </cell>
          <cell r="J2530">
            <v>59</v>
          </cell>
          <cell r="K2530">
            <v>-0.1256689</v>
          </cell>
          <cell r="L2530">
            <v>-8.8642700000000005E-2</v>
          </cell>
          <cell r="M2530">
            <v>-6.2998399999999996E-2</v>
          </cell>
          <cell r="N2530">
            <v>-3.7354100000000001E-2</v>
          </cell>
          <cell r="O2530">
            <v>-3.279E-4</v>
          </cell>
          <cell r="P2530">
            <v>0.60416666666666663</v>
          </cell>
          <cell r="Q2530">
            <v>0.72916666666666663</v>
          </cell>
          <cell r="R2530">
            <v>14.5</v>
          </cell>
          <cell r="S2530">
            <v>17.5</v>
          </cell>
        </row>
        <row r="2531">
          <cell r="A2531" t="str">
            <v>All</v>
          </cell>
          <cell r="B2531" t="str">
            <v>PCT Ramp 2-1-1</v>
          </cell>
          <cell r="C2531" t="str">
            <v>All</v>
          </cell>
          <cell r="D2531">
            <v>39643</v>
          </cell>
          <cell r="E2531">
            <v>10</v>
          </cell>
          <cell r="F2531">
            <v>0.17362620000000001</v>
          </cell>
          <cell r="G2531">
            <v>0.11782910000000001</v>
          </cell>
          <cell r="H2531">
            <v>74.083699999999993</v>
          </cell>
          <cell r="I2531">
            <v>2.3671999999999999E-3</v>
          </cell>
          <cell r="J2531">
            <v>59</v>
          </cell>
          <cell r="K2531">
            <v>-0.11814910000000001</v>
          </cell>
          <cell r="L2531">
            <v>-8.1310999999999994E-2</v>
          </cell>
          <cell r="M2531">
            <v>-5.5796999999999999E-2</v>
          </cell>
          <cell r="N2531">
            <v>-3.02831E-2</v>
          </cell>
          <cell r="O2531">
            <v>6.5551000000000003E-3</v>
          </cell>
          <cell r="P2531">
            <v>0.60416666666666663</v>
          </cell>
          <cell r="Q2531">
            <v>0.72916666666666663</v>
          </cell>
          <cell r="R2531">
            <v>14.5</v>
          </cell>
          <cell r="S2531">
            <v>17.5</v>
          </cell>
        </row>
        <row r="2532">
          <cell r="A2532" t="str">
            <v>All</v>
          </cell>
          <cell r="B2532" t="str">
            <v>PCT Ramp 2-1-1</v>
          </cell>
          <cell r="C2532" t="str">
            <v>All</v>
          </cell>
          <cell r="D2532">
            <v>39643</v>
          </cell>
          <cell r="E2532">
            <v>11</v>
          </cell>
          <cell r="F2532">
            <v>0.2276282</v>
          </cell>
          <cell r="G2532">
            <v>0.16191150000000001</v>
          </cell>
          <cell r="H2532">
            <v>77.778199999999998</v>
          </cell>
          <cell r="I2532">
            <v>2.3620999999999998E-3</v>
          </cell>
          <cell r="J2532">
            <v>59</v>
          </cell>
          <cell r="K2532">
            <v>-0.1280018</v>
          </cell>
          <cell r="L2532">
            <v>-9.1203300000000001E-2</v>
          </cell>
          <cell r="M2532">
            <v>-6.5716700000000003E-2</v>
          </cell>
          <cell r="N2532">
            <v>-4.0230200000000001E-2</v>
          </cell>
          <cell r="O2532">
            <v>-3.4317000000000002E-3</v>
          </cell>
          <cell r="P2532">
            <v>0.60416666666666663</v>
          </cell>
          <cell r="Q2532">
            <v>0.72916666666666663</v>
          </cell>
          <cell r="R2532">
            <v>14.5</v>
          </cell>
          <cell r="S2532">
            <v>17.5</v>
          </cell>
        </row>
        <row r="2533">
          <cell r="A2533" t="str">
            <v>All</v>
          </cell>
          <cell r="B2533" t="str">
            <v>PCT Ramp 2-1-1</v>
          </cell>
          <cell r="C2533" t="str">
            <v>All</v>
          </cell>
          <cell r="D2533">
            <v>39643</v>
          </cell>
          <cell r="E2533">
            <v>12</v>
          </cell>
          <cell r="F2533">
            <v>0.33605449999999998</v>
          </cell>
          <cell r="G2533">
            <v>0.23292570000000001</v>
          </cell>
          <cell r="H2533">
            <v>81.062200000000004</v>
          </cell>
          <cell r="I2533">
            <v>2.3679999999999999E-3</v>
          </cell>
          <cell r="J2533">
            <v>59</v>
          </cell>
          <cell r="K2533">
            <v>-0.16549179999999999</v>
          </cell>
          <cell r="L2533">
            <v>-0.12864719999999999</v>
          </cell>
          <cell r="M2533">
            <v>-0.1031287</v>
          </cell>
          <cell r="N2533">
            <v>-7.7610299999999993E-2</v>
          </cell>
          <cell r="O2533">
            <v>-4.0765700000000002E-2</v>
          </cell>
          <cell r="P2533">
            <v>0.60416666666666663</v>
          </cell>
          <cell r="Q2533">
            <v>0.72916666666666663</v>
          </cell>
          <cell r="R2533">
            <v>14.5</v>
          </cell>
          <cell r="S2533">
            <v>17.5</v>
          </cell>
        </row>
        <row r="2534">
          <cell r="A2534" t="str">
            <v>All</v>
          </cell>
          <cell r="B2534" t="str">
            <v>PCT Ramp 2-1-1</v>
          </cell>
          <cell r="C2534" t="str">
            <v>All</v>
          </cell>
          <cell r="D2534">
            <v>39643</v>
          </cell>
          <cell r="E2534">
            <v>13</v>
          </cell>
          <cell r="F2534">
            <v>0.48078920000000003</v>
          </cell>
          <cell r="G2534">
            <v>0.3240516</v>
          </cell>
          <cell r="H2534">
            <v>84.045599999999993</v>
          </cell>
          <cell r="I2534">
            <v>2.3771999999999999E-3</v>
          </cell>
          <cell r="J2534">
            <v>59</v>
          </cell>
          <cell r="K2534">
            <v>-0.2192211</v>
          </cell>
          <cell r="L2534">
            <v>-0.1823053</v>
          </cell>
          <cell r="M2534">
            <v>-0.1567376</v>
          </cell>
          <cell r="N2534">
            <v>-0.13116990000000001</v>
          </cell>
          <cell r="O2534">
            <v>-9.4254199999999996E-2</v>
          </cell>
          <cell r="P2534">
            <v>0.60416666666666663</v>
          </cell>
          <cell r="Q2534">
            <v>0.72916666666666663</v>
          </cell>
          <cell r="R2534">
            <v>14.5</v>
          </cell>
          <cell r="S2534">
            <v>17.5</v>
          </cell>
        </row>
        <row r="2535">
          <cell r="A2535" t="str">
            <v>All</v>
          </cell>
          <cell r="B2535" t="str">
            <v>PCT Ramp 2-1-1</v>
          </cell>
          <cell r="C2535" t="str">
            <v>All</v>
          </cell>
          <cell r="D2535">
            <v>39643</v>
          </cell>
          <cell r="E2535">
            <v>14</v>
          </cell>
          <cell r="F2535">
            <v>0.61022980000000004</v>
          </cell>
          <cell r="G2535">
            <v>0.45017390000000002</v>
          </cell>
          <cell r="H2535">
            <v>86.129000000000005</v>
          </cell>
          <cell r="I2535">
            <v>2.3852000000000001E-3</v>
          </cell>
          <cell r="J2535">
            <v>59</v>
          </cell>
          <cell r="K2535">
            <v>-0.22264439999999999</v>
          </cell>
          <cell r="L2535">
            <v>-0.18566669999999999</v>
          </cell>
          <cell r="M2535">
            <v>-0.1600559</v>
          </cell>
          <cell r="N2535">
            <v>-0.13444519999999999</v>
          </cell>
          <cell r="O2535">
            <v>-9.7467399999999996E-2</v>
          </cell>
          <cell r="P2535">
            <v>0.60416666666666663</v>
          </cell>
          <cell r="Q2535">
            <v>0.72916666666666663</v>
          </cell>
          <cell r="R2535">
            <v>14.5</v>
          </cell>
          <cell r="S2535">
            <v>17.5</v>
          </cell>
        </row>
        <row r="2536">
          <cell r="A2536" t="str">
            <v>All</v>
          </cell>
          <cell r="B2536" t="str">
            <v>PCT Ramp 2-1-1</v>
          </cell>
          <cell r="C2536" t="str">
            <v>All</v>
          </cell>
          <cell r="D2536">
            <v>39643</v>
          </cell>
          <cell r="E2536">
            <v>15</v>
          </cell>
          <cell r="F2536">
            <v>0.69348659999999995</v>
          </cell>
          <cell r="G2536">
            <v>0.60166790000000003</v>
          </cell>
          <cell r="H2536">
            <v>87.465000000000003</v>
          </cell>
          <cell r="I2536">
            <v>2.3974000000000001E-3</v>
          </cell>
          <cell r="J2536">
            <v>59</v>
          </cell>
          <cell r="K2536">
            <v>-0.15456810000000001</v>
          </cell>
          <cell r="L2536">
            <v>-0.11749519999999999</v>
          </cell>
          <cell r="M2536">
            <v>-9.18186E-2</v>
          </cell>
          <cell r="N2536">
            <v>-6.6142099999999995E-2</v>
          </cell>
          <cell r="O2536">
            <v>-2.90692E-2</v>
          </cell>
          <cell r="P2536">
            <v>0.60416666666666663</v>
          </cell>
          <cell r="Q2536">
            <v>0.72916666666666663</v>
          </cell>
          <cell r="R2536">
            <v>14.5</v>
          </cell>
          <cell r="S2536">
            <v>17.5</v>
          </cell>
        </row>
        <row r="2537">
          <cell r="A2537" t="str">
            <v>All</v>
          </cell>
          <cell r="B2537" t="str">
            <v>PCT Ramp 2-1-1</v>
          </cell>
          <cell r="C2537" t="str">
            <v>All</v>
          </cell>
          <cell r="D2537">
            <v>39643</v>
          </cell>
          <cell r="E2537">
            <v>16</v>
          </cell>
          <cell r="F2537">
            <v>0.70683799999999997</v>
          </cell>
          <cell r="G2537">
            <v>0.73985429999999996</v>
          </cell>
          <cell r="H2537">
            <v>87.8643</v>
          </cell>
          <cell r="I2537">
            <v>2.4313999999999998E-3</v>
          </cell>
          <cell r="J2537">
            <v>59</v>
          </cell>
          <cell r="K2537">
            <v>-3.01756E-2</v>
          </cell>
          <cell r="L2537">
            <v>7.1586999999999996E-3</v>
          </cell>
          <cell r="M2537">
            <v>3.3016299999999998E-2</v>
          </cell>
          <cell r="N2537">
            <v>5.88739E-2</v>
          </cell>
          <cell r="O2537">
            <v>9.6208199999999994E-2</v>
          </cell>
          <cell r="P2537">
            <v>0.60416666666666663</v>
          </cell>
          <cell r="Q2537">
            <v>0.72916666666666663</v>
          </cell>
          <cell r="R2537">
            <v>14.5</v>
          </cell>
          <cell r="S2537">
            <v>17.5</v>
          </cell>
        </row>
        <row r="2538">
          <cell r="A2538" t="str">
            <v>All</v>
          </cell>
          <cell r="B2538" t="str">
            <v>PCT Ramp 2-1-1</v>
          </cell>
          <cell r="C2538" t="str">
            <v>All</v>
          </cell>
          <cell r="D2538">
            <v>39643</v>
          </cell>
          <cell r="E2538">
            <v>17</v>
          </cell>
          <cell r="F2538">
            <v>0.72325430000000002</v>
          </cell>
          <cell r="G2538">
            <v>0.85496070000000002</v>
          </cell>
          <cell r="H2538">
            <v>87.261600000000001</v>
          </cell>
          <cell r="I2538">
            <v>2.4421E-3</v>
          </cell>
          <cell r="J2538">
            <v>59</v>
          </cell>
          <cell r="K2538">
            <v>6.8375699999999998E-2</v>
          </cell>
          <cell r="L2538">
            <v>0.105792</v>
          </cell>
          <cell r="M2538">
            <v>0.1317064</v>
          </cell>
          <cell r="N2538">
            <v>0.15762080000000001</v>
          </cell>
          <cell r="O2538">
            <v>0.19503719999999999</v>
          </cell>
          <cell r="P2538">
            <v>0.60416666666666663</v>
          </cell>
          <cell r="Q2538">
            <v>0.72916666666666663</v>
          </cell>
          <cell r="R2538">
            <v>14.5</v>
          </cell>
          <cell r="S2538">
            <v>17.5</v>
          </cell>
        </row>
        <row r="2539">
          <cell r="A2539" t="str">
            <v>All</v>
          </cell>
          <cell r="B2539" t="str">
            <v>PCT Ramp 2-1-1</v>
          </cell>
          <cell r="C2539" t="str">
            <v>All</v>
          </cell>
          <cell r="D2539">
            <v>39643</v>
          </cell>
          <cell r="E2539">
            <v>18</v>
          </cell>
          <cell r="F2539">
            <v>1.022775</v>
          </cell>
          <cell r="G2539">
            <v>0.88743099999999997</v>
          </cell>
          <cell r="H2539">
            <v>85.367199999999997</v>
          </cell>
          <cell r="I2539">
            <v>2.4191E-3</v>
          </cell>
          <cell r="J2539">
            <v>59</v>
          </cell>
          <cell r="K2539">
            <v>-0.19837650000000001</v>
          </cell>
          <cell r="L2539">
            <v>-0.16113659999999999</v>
          </cell>
          <cell r="M2539">
            <v>-0.1353444</v>
          </cell>
          <cell r="N2539">
            <v>-0.1095522</v>
          </cell>
          <cell r="O2539">
            <v>-7.2312299999999996E-2</v>
          </cell>
          <cell r="P2539">
            <v>0.60416666666666663</v>
          </cell>
          <cell r="Q2539">
            <v>0.72916666666666663</v>
          </cell>
          <cell r="R2539">
            <v>14.5</v>
          </cell>
          <cell r="S2539">
            <v>17.5</v>
          </cell>
        </row>
        <row r="2540">
          <cell r="A2540" t="str">
            <v>All</v>
          </cell>
          <cell r="B2540" t="str">
            <v>PCT Ramp 2-1-1</v>
          </cell>
          <cell r="C2540" t="str">
            <v>All</v>
          </cell>
          <cell r="D2540">
            <v>39643</v>
          </cell>
          <cell r="E2540">
            <v>19</v>
          </cell>
          <cell r="F2540">
            <v>1.2582230000000001</v>
          </cell>
          <cell r="G2540">
            <v>0.87443610000000005</v>
          </cell>
          <cell r="H2540">
            <v>83.319000000000003</v>
          </cell>
          <cell r="I2540">
            <v>2.3925999999999999E-3</v>
          </cell>
          <cell r="J2540">
            <v>59</v>
          </cell>
          <cell r="K2540">
            <v>-0.44647330000000002</v>
          </cell>
          <cell r="L2540">
            <v>-0.40943770000000002</v>
          </cell>
          <cell r="M2540">
            <v>-0.38378699999999999</v>
          </cell>
          <cell r="N2540">
            <v>-0.35813630000000002</v>
          </cell>
          <cell r="O2540">
            <v>-0.32110080000000002</v>
          </cell>
          <cell r="P2540">
            <v>0.60416666666666663</v>
          </cell>
          <cell r="Q2540">
            <v>0.72916666666666663</v>
          </cell>
          <cell r="R2540">
            <v>14.5</v>
          </cell>
          <cell r="S2540">
            <v>17.5</v>
          </cell>
        </row>
        <row r="2541">
          <cell r="A2541" t="str">
            <v>All</v>
          </cell>
          <cell r="B2541" t="str">
            <v>PCT Ramp 2-1-1</v>
          </cell>
          <cell r="C2541" t="str">
            <v>All</v>
          </cell>
          <cell r="D2541">
            <v>39643</v>
          </cell>
          <cell r="E2541">
            <v>20</v>
          </cell>
          <cell r="F2541">
            <v>1.1133820000000001</v>
          </cell>
          <cell r="G2541">
            <v>0.71042819999999995</v>
          </cell>
          <cell r="H2541">
            <v>79.712000000000003</v>
          </cell>
          <cell r="I2541">
            <v>2.3841999999999999E-3</v>
          </cell>
          <cell r="J2541">
            <v>59</v>
          </cell>
          <cell r="K2541">
            <v>-0.4655299</v>
          </cell>
          <cell r="L2541">
            <v>-0.42855910000000003</v>
          </cell>
          <cell r="M2541">
            <v>-0.40295330000000001</v>
          </cell>
          <cell r="N2541">
            <v>-0.3773475</v>
          </cell>
          <cell r="O2541">
            <v>-0.34037679999999998</v>
          </cell>
          <cell r="P2541">
            <v>0.60416666666666663</v>
          </cell>
          <cell r="Q2541">
            <v>0.72916666666666663</v>
          </cell>
          <cell r="R2541">
            <v>14.5</v>
          </cell>
          <cell r="S2541">
            <v>17.5</v>
          </cell>
        </row>
        <row r="2542">
          <cell r="A2542" t="str">
            <v>All</v>
          </cell>
          <cell r="B2542" t="str">
            <v>PCT Ramp 2-1-1</v>
          </cell>
          <cell r="C2542" t="str">
            <v>All</v>
          </cell>
          <cell r="D2542">
            <v>39643</v>
          </cell>
          <cell r="E2542">
            <v>21</v>
          </cell>
          <cell r="F2542">
            <v>0.7613318</v>
          </cell>
          <cell r="G2542">
            <v>0.5482129</v>
          </cell>
          <cell r="H2542">
            <v>76.135099999999994</v>
          </cell>
          <cell r="I2542">
            <v>2.3876000000000001E-3</v>
          </cell>
          <cell r="J2542">
            <v>59</v>
          </cell>
          <cell r="K2542">
            <v>-0.27573999999999999</v>
          </cell>
          <cell r="L2542">
            <v>-0.23874290000000001</v>
          </cell>
          <cell r="M2542">
            <v>-0.2131189</v>
          </cell>
          <cell r="N2542">
            <v>-0.18749479999999999</v>
          </cell>
          <cell r="O2542">
            <v>-0.15049770000000001</v>
          </cell>
          <cell r="P2542">
            <v>0.60416666666666663</v>
          </cell>
          <cell r="Q2542">
            <v>0.72916666666666663</v>
          </cell>
          <cell r="R2542">
            <v>14.5</v>
          </cell>
          <cell r="S2542">
            <v>17.5</v>
          </cell>
        </row>
        <row r="2543">
          <cell r="A2543" t="str">
            <v>All</v>
          </cell>
          <cell r="B2543" t="str">
            <v>PCT Ramp 2-1-1</v>
          </cell>
          <cell r="C2543" t="str">
            <v>All</v>
          </cell>
          <cell r="D2543">
            <v>39643</v>
          </cell>
          <cell r="E2543">
            <v>22</v>
          </cell>
          <cell r="F2543">
            <v>0.597244</v>
          </cell>
          <cell r="G2543">
            <v>0.4346584</v>
          </cell>
          <cell r="H2543">
            <v>73.205600000000004</v>
          </cell>
          <cell r="I2543">
            <v>2.3698E-3</v>
          </cell>
          <cell r="J2543">
            <v>59</v>
          </cell>
          <cell r="K2543">
            <v>-0.22497220000000001</v>
          </cell>
          <cell r="L2543">
            <v>-0.18811369999999999</v>
          </cell>
          <cell r="M2543">
            <v>-0.1625856</v>
          </cell>
          <cell r="N2543">
            <v>-0.1370575</v>
          </cell>
          <cell r="O2543">
            <v>-0.10019889999999999</v>
          </cell>
          <cell r="P2543">
            <v>0.60416666666666663</v>
          </cell>
          <cell r="Q2543">
            <v>0.72916666666666663</v>
          </cell>
          <cell r="R2543">
            <v>14.5</v>
          </cell>
          <cell r="S2543">
            <v>17.5</v>
          </cell>
        </row>
        <row r="2544">
          <cell r="A2544" t="str">
            <v>All</v>
          </cell>
          <cell r="B2544" t="str">
            <v>PCT Ramp 2-1-1</v>
          </cell>
          <cell r="C2544" t="str">
            <v>All</v>
          </cell>
          <cell r="D2544">
            <v>39643</v>
          </cell>
          <cell r="E2544">
            <v>23</v>
          </cell>
          <cell r="F2544">
            <v>0.4261974</v>
          </cell>
          <cell r="G2544">
            <v>0.31964939999999997</v>
          </cell>
          <cell r="H2544">
            <v>71.436800000000005</v>
          </cell>
          <cell r="I2544">
            <v>2.3666E-3</v>
          </cell>
          <cell r="J2544">
            <v>59</v>
          </cell>
          <cell r="K2544">
            <v>-0.1688924</v>
          </cell>
          <cell r="L2544">
            <v>-0.1320588</v>
          </cell>
          <cell r="M2544">
            <v>-0.106548</v>
          </cell>
          <cell r="N2544">
            <v>-8.1037200000000004E-2</v>
          </cell>
          <cell r="O2544">
            <v>-4.4203699999999999E-2</v>
          </cell>
          <cell r="P2544">
            <v>0.60416666666666663</v>
          </cell>
          <cell r="Q2544">
            <v>0.72916666666666663</v>
          </cell>
          <cell r="R2544">
            <v>14.5</v>
          </cell>
          <cell r="S2544">
            <v>17.5</v>
          </cell>
        </row>
        <row r="2545">
          <cell r="A2545" t="str">
            <v>All</v>
          </cell>
          <cell r="B2545" t="str">
            <v>PCT Ramp 2-1-1</v>
          </cell>
          <cell r="C2545" t="str">
            <v>All</v>
          </cell>
          <cell r="D2545">
            <v>39643</v>
          </cell>
          <cell r="E2545">
            <v>24</v>
          </cell>
          <cell r="F2545">
            <v>0.31720350000000003</v>
          </cell>
          <cell r="G2545">
            <v>0.2160888</v>
          </cell>
          <cell r="H2545">
            <v>69.590100000000007</v>
          </cell>
          <cell r="I2545">
            <v>2.3663999999999998E-3</v>
          </cell>
          <cell r="J2545">
            <v>59</v>
          </cell>
          <cell r="K2545">
            <v>-0.16345699999999999</v>
          </cell>
          <cell r="L2545">
            <v>-0.12662470000000001</v>
          </cell>
          <cell r="M2545">
            <v>-0.1011147</v>
          </cell>
          <cell r="N2545">
            <v>-7.56048E-2</v>
          </cell>
          <cell r="O2545">
            <v>-3.8772500000000001E-2</v>
          </cell>
          <cell r="P2545">
            <v>0.60416666666666663</v>
          </cell>
          <cell r="Q2545">
            <v>0.72916666666666663</v>
          </cell>
          <cell r="R2545">
            <v>14.5</v>
          </cell>
          <cell r="S2545">
            <v>17.5</v>
          </cell>
        </row>
        <row r="2546">
          <cell r="A2546" t="str">
            <v>All</v>
          </cell>
          <cell r="B2546" t="str">
            <v>PCT Ramp 2-1-1</v>
          </cell>
          <cell r="C2546" t="str">
            <v>All</v>
          </cell>
          <cell r="D2546">
            <v>39647</v>
          </cell>
          <cell r="E2546">
            <v>1</v>
          </cell>
          <cell r="F2546">
            <v>0.15954180000000001</v>
          </cell>
          <cell r="G2546">
            <v>0.14715819999999999</v>
          </cell>
          <cell r="H2546">
            <v>68.056399999999996</v>
          </cell>
          <cell r="I2546">
            <v>2.4616E-3</v>
          </cell>
          <cell r="J2546">
            <v>59</v>
          </cell>
          <cell r="K2546">
            <v>-7.5966699999999998E-2</v>
          </cell>
          <cell r="L2546">
            <v>-3.8401299999999999E-2</v>
          </cell>
          <cell r="M2546">
            <v>-1.23836E-2</v>
          </cell>
          <cell r="N2546">
            <v>1.3634E-2</v>
          </cell>
          <cell r="O2546">
            <v>5.1199399999999999E-2</v>
          </cell>
          <cell r="P2546">
            <v>0.5625</v>
          </cell>
          <cell r="Q2546">
            <v>0.72916666666666663</v>
          </cell>
          <cell r="R2546">
            <v>13.5</v>
          </cell>
          <cell r="S2546">
            <v>17.5</v>
          </cell>
        </row>
        <row r="2547">
          <cell r="A2547" t="str">
            <v>All</v>
          </cell>
          <cell r="B2547" t="str">
            <v>PCT Ramp 2-1-1</v>
          </cell>
          <cell r="C2547" t="str">
            <v>All</v>
          </cell>
          <cell r="D2547">
            <v>39647</v>
          </cell>
          <cell r="E2547">
            <v>2</v>
          </cell>
          <cell r="F2547">
            <v>0.1163448</v>
          </cell>
          <cell r="G2547">
            <v>0.11049779999999999</v>
          </cell>
          <cell r="H2547">
            <v>67.044300000000007</v>
          </cell>
          <cell r="I2547">
            <v>2.4581E-3</v>
          </cell>
          <cell r="J2547">
            <v>59</v>
          </cell>
          <cell r="K2547">
            <v>-6.9385600000000006E-2</v>
          </cell>
          <cell r="L2547">
            <v>-3.18465E-2</v>
          </cell>
          <cell r="M2547">
            <v>-5.8469999999999998E-3</v>
          </cell>
          <cell r="N2547">
            <v>2.01525E-2</v>
          </cell>
          <cell r="O2547">
            <v>5.7691600000000003E-2</v>
          </cell>
          <cell r="P2547">
            <v>0.5625</v>
          </cell>
          <cell r="Q2547">
            <v>0.72916666666666663</v>
          </cell>
          <cell r="R2547">
            <v>13.5</v>
          </cell>
          <cell r="S2547">
            <v>17.5</v>
          </cell>
        </row>
        <row r="2548">
          <cell r="A2548" t="str">
            <v>All</v>
          </cell>
          <cell r="B2548" t="str">
            <v>PCT Ramp 2-1-1</v>
          </cell>
          <cell r="C2548" t="str">
            <v>All</v>
          </cell>
          <cell r="D2548">
            <v>39647</v>
          </cell>
          <cell r="E2548">
            <v>3</v>
          </cell>
          <cell r="F2548">
            <v>7.8209200000000006E-2</v>
          </cell>
          <cell r="G2548">
            <v>8.6869100000000005E-2</v>
          </cell>
          <cell r="H2548">
            <v>65.598299999999995</v>
          </cell>
          <cell r="I2548">
            <v>2.4591999999999999E-3</v>
          </cell>
          <cell r="J2548">
            <v>59</v>
          </cell>
          <cell r="K2548">
            <v>-5.4893299999999999E-2</v>
          </cell>
          <cell r="L2548">
            <v>-1.7345599999999999E-2</v>
          </cell>
          <cell r="M2548">
            <v>8.6598000000000005E-3</v>
          </cell>
          <cell r="N2548">
            <v>3.4665300000000003E-2</v>
          </cell>
          <cell r="O2548">
            <v>7.2212999999999999E-2</v>
          </cell>
          <cell r="P2548">
            <v>0.5625</v>
          </cell>
          <cell r="Q2548">
            <v>0.72916666666666663</v>
          </cell>
          <cell r="R2548">
            <v>13.5</v>
          </cell>
          <cell r="S2548">
            <v>17.5</v>
          </cell>
        </row>
        <row r="2549">
          <cell r="A2549" t="str">
            <v>All</v>
          </cell>
          <cell r="B2549" t="str">
            <v>PCT Ramp 2-1-1</v>
          </cell>
          <cell r="C2549" t="str">
            <v>All</v>
          </cell>
          <cell r="D2549">
            <v>39647</v>
          </cell>
          <cell r="E2549">
            <v>4</v>
          </cell>
          <cell r="F2549">
            <v>6.6909399999999994E-2</v>
          </cell>
          <cell r="G2549">
            <v>7.3386999999999994E-2</v>
          </cell>
          <cell r="H2549">
            <v>64.441100000000006</v>
          </cell>
          <cell r="I2549">
            <v>2.4550000000000002E-3</v>
          </cell>
          <cell r="J2549">
            <v>59</v>
          </cell>
          <cell r="K2549">
            <v>-5.70202E-2</v>
          </cell>
          <cell r="L2549">
            <v>-1.95052E-2</v>
          </cell>
          <cell r="M2549">
            <v>6.4776E-3</v>
          </cell>
          <cell r="N2549">
            <v>3.24604E-2</v>
          </cell>
          <cell r="O2549">
            <v>6.9975399999999993E-2</v>
          </cell>
          <cell r="P2549">
            <v>0.5625</v>
          </cell>
          <cell r="Q2549">
            <v>0.72916666666666663</v>
          </cell>
          <cell r="R2549">
            <v>13.5</v>
          </cell>
          <cell r="S2549">
            <v>17.5</v>
          </cell>
        </row>
        <row r="2550">
          <cell r="A2550" t="str">
            <v>All</v>
          </cell>
          <cell r="B2550" t="str">
            <v>PCT Ramp 2-1-1</v>
          </cell>
          <cell r="C2550" t="str">
            <v>All</v>
          </cell>
          <cell r="D2550">
            <v>39647</v>
          </cell>
          <cell r="E2550">
            <v>5</v>
          </cell>
          <cell r="F2550">
            <v>4.81819E-2</v>
          </cell>
          <cell r="G2550">
            <v>6.3980499999999996E-2</v>
          </cell>
          <cell r="H2550">
            <v>63.267200000000003</v>
          </cell>
          <cell r="I2550">
            <v>2.4532E-3</v>
          </cell>
          <cell r="J2550">
            <v>59</v>
          </cell>
          <cell r="K2550">
            <v>-4.7676900000000001E-2</v>
          </cell>
          <cell r="L2550">
            <v>-1.0175099999999999E-2</v>
          </cell>
          <cell r="M2550">
            <v>1.5798599999999999E-2</v>
          </cell>
          <cell r="N2550">
            <v>4.1772200000000002E-2</v>
          </cell>
          <cell r="O2550">
            <v>7.92741E-2</v>
          </cell>
          <cell r="P2550">
            <v>0.5625</v>
          </cell>
          <cell r="Q2550">
            <v>0.72916666666666663</v>
          </cell>
          <cell r="R2550">
            <v>13.5</v>
          </cell>
          <cell r="S2550">
            <v>17.5</v>
          </cell>
        </row>
        <row r="2551">
          <cell r="A2551" t="str">
            <v>All</v>
          </cell>
          <cell r="B2551" t="str">
            <v>PCT Ramp 2-1-1</v>
          </cell>
          <cell r="C2551" t="str">
            <v>All</v>
          </cell>
          <cell r="D2551">
            <v>39647</v>
          </cell>
          <cell r="E2551">
            <v>6</v>
          </cell>
          <cell r="F2551">
            <v>4.9002499999999997E-2</v>
          </cell>
          <cell r="G2551">
            <v>6.3004299999999999E-2</v>
          </cell>
          <cell r="H2551">
            <v>62.622</v>
          </cell>
          <cell r="I2551">
            <v>2.4523000000000001E-3</v>
          </cell>
          <cell r="J2551">
            <v>59</v>
          </cell>
          <cell r="K2551">
            <v>-4.94618E-2</v>
          </cell>
          <cell r="L2551">
            <v>-1.1967E-2</v>
          </cell>
          <cell r="M2551">
            <v>1.40018E-2</v>
          </cell>
          <cell r="N2551">
            <v>3.9970600000000002E-2</v>
          </cell>
          <cell r="O2551">
            <v>7.7465400000000004E-2</v>
          </cell>
          <cell r="P2551">
            <v>0.5625</v>
          </cell>
          <cell r="Q2551">
            <v>0.72916666666666663</v>
          </cell>
          <cell r="R2551">
            <v>13.5</v>
          </cell>
          <cell r="S2551">
            <v>17.5</v>
          </cell>
        </row>
        <row r="2552">
          <cell r="A2552" t="str">
            <v>All</v>
          </cell>
          <cell r="B2552" t="str">
            <v>PCT Ramp 2-1-1</v>
          </cell>
          <cell r="C2552" t="str">
            <v>All</v>
          </cell>
          <cell r="D2552">
            <v>39647</v>
          </cell>
          <cell r="E2552">
            <v>7</v>
          </cell>
          <cell r="F2552">
            <v>4.5136299999999997E-2</v>
          </cell>
          <cell r="G2552">
            <v>6.1773000000000002E-2</v>
          </cell>
          <cell r="H2552">
            <v>61.981299999999997</v>
          </cell>
          <cell r="I2552">
            <v>2.4516E-3</v>
          </cell>
          <cell r="J2552">
            <v>59</v>
          </cell>
          <cell r="K2552">
            <v>-4.6817600000000001E-2</v>
          </cell>
          <cell r="L2552">
            <v>-9.3282999999999994E-3</v>
          </cell>
          <cell r="M2552">
            <v>1.6636700000000001E-2</v>
          </cell>
          <cell r="N2552">
            <v>4.2601699999999999E-2</v>
          </cell>
          <cell r="O2552">
            <v>8.0090999999999996E-2</v>
          </cell>
          <cell r="P2552">
            <v>0.5625</v>
          </cell>
          <cell r="Q2552">
            <v>0.72916666666666663</v>
          </cell>
          <cell r="R2552">
            <v>13.5</v>
          </cell>
          <cell r="S2552">
            <v>17.5</v>
          </cell>
        </row>
        <row r="2553">
          <cell r="A2553" t="str">
            <v>All</v>
          </cell>
          <cell r="B2553" t="str">
            <v>PCT Ramp 2-1-1</v>
          </cell>
          <cell r="C2553" t="str">
            <v>All</v>
          </cell>
          <cell r="D2553">
            <v>39647</v>
          </cell>
          <cell r="E2553">
            <v>8</v>
          </cell>
          <cell r="F2553">
            <v>5.0912699999999998E-2</v>
          </cell>
          <cell r="G2553">
            <v>6.3719600000000001E-2</v>
          </cell>
          <cell r="H2553">
            <v>63.583100000000002</v>
          </cell>
          <cell r="I2553">
            <v>2.4532E-3</v>
          </cell>
          <cell r="J2553">
            <v>59</v>
          </cell>
          <cell r="K2553">
            <v>-5.0668600000000001E-2</v>
          </cell>
          <cell r="L2553">
            <v>-1.3166799999999999E-2</v>
          </cell>
          <cell r="M2553">
            <v>1.28069E-2</v>
          </cell>
          <cell r="N2553">
            <v>3.8780500000000002E-2</v>
          </cell>
          <cell r="O2553">
            <v>7.6282299999999997E-2</v>
          </cell>
          <cell r="P2553">
            <v>0.5625</v>
          </cell>
          <cell r="Q2553">
            <v>0.72916666666666663</v>
          </cell>
          <cell r="R2553">
            <v>13.5</v>
          </cell>
          <cell r="S2553">
            <v>17.5</v>
          </cell>
        </row>
        <row r="2554">
          <cell r="A2554" t="str">
            <v>All</v>
          </cell>
          <cell r="B2554" t="str">
            <v>PCT Ramp 2-1-1</v>
          </cell>
          <cell r="C2554" t="str">
            <v>All</v>
          </cell>
          <cell r="D2554">
            <v>39647</v>
          </cell>
          <cell r="E2554">
            <v>9</v>
          </cell>
          <cell r="F2554">
            <v>5.1458200000000003E-2</v>
          </cell>
          <cell r="G2554">
            <v>7.4293899999999996E-2</v>
          </cell>
          <cell r="H2554">
            <v>66.996700000000004</v>
          </cell>
          <cell r="I2554">
            <v>2.4572999999999999E-3</v>
          </cell>
          <cell r="J2554">
            <v>59</v>
          </cell>
          <cell r="K2554">
            <v>-4.0692699999999998E-2</v>
          </cell>
          <cell r="L2554">
            <v>-3.1595999999999998E-3</v>
          </cell>
          <cell r="M2554">
            <v>2.28358E-2</v>
          </cell>
          <cell r="N2554">
            <v>4.8831100000000002E-2</v>
          </cell>
          <cell r="O2554">
            <v>8.6364200000000002E-2</v>
          </cell>
          <cell r="P2554">
            <v>0.5625</v>
          </cell>
          <cell r="Q2554">
            <v>0.72916666666666663</v>
          </cell>
          <cell r="R2554">
            <v>13.5</v>
          </cell>
          <cell r="S2554">
            <v>17.5</v>
          </cell>
        </row>
        <row r="2555">
          <cell r="A2555" t="str">
            <v>All</v>
          </cell>
          <cell r="B2555" t="str">
            <v>PCT Ramp 2-1-1</v>
          </cell>
          <cell r="C2555" t="str">
            <v>All</v>
          </cell>
          <cell r="D2555">
            <v>39647</v>
          </cell>
          <cell r="E2555">
            <v>10</v>
          </cell>
          <cell r="F2555">
            <v>5.5010999999999997E-2</v>
          </cell>
          <cell r="G2555">
            <v>9.5525200000000005E-2</v>
          </cell>
          <cell r="H2555">
            <v>70.980500000000006</v>
          </cell>
          <cell r="I2555">
            <v>2.4702000000000001E-3</v>
          </cell>
          <cell r="J2555">
            <v>59</v>
          </cell>
          <cell r="K2555">
            <v>-2.3180900000000001E-2</v>
          </cell>
          <cell r="L2555">
            <v>1.44507E-2</v>
          </cell>
          <cell r="M2555">
            <v>4.05142E-2</v>
          </cell>
          <cell r="N2555">
            <v>6.6577700000000004E-2</v>
          </cell>
          <cell r="O2555">
            <v>0.1042093</v>
          </cell>
          <cell r="P2555">
            <v>0.5625</v>
          </cell>
          <cell r="Q2555">
            <v>0.72916666666666663</v>
          </cell>
          <cell r="R2555">
            <v>13.5</v>
          </cell>
          <cell r="S2555">
            <v>17.5</v>
          </cell>
        </row>
        <row r="2556">
          <cell r="A2556" t="str">
            <v>All</v>
          </cell>
          <cell r="B2556" t="str">
            <v>PCT Ramp 2-1-1</v>
          </cell>
          <cell r="C2556" t="str">
            <v>All</v>
          </cell>
          <cell r="D2556">
            <v>39647</v>
          </cell>
          <cell r="E2556">
            <v>11</v>
          </cell>
          <cell r="F2556">
            <v>9.3413099999999999E-2</v>
          </cell>
          <cell r="G2556">
            <v>0.12068329999999999</v>
          </cell>
          <cell r="H2556">
            <v>74.525599999999997</v>
          </cell>
          <cell r="I2556">
            <v>2.4843E-3</v>
          </cell>
          <cell r="J2556">
            <v>59</v>
          </cell>
          <cell r="K2556">
            <v>-3.6606300000000001E-2</v>
          </cell>
          <cell r="L2556">
            <v>1.1325E-3</v>
          </cell>
          <cell r="M2556">
            <v>2.7270200000000001E-2</v>
          </cell>
          <cell r="N2556">
            <v>5.3407900000000001E-2</v>
          </cell>
          <cell r="O2556">
            <v>9.1146699999999997E-2</v>
          </cell>
          <cell r="P2556">
            <v>0.5625</v>
          </cell>
          <cell r="Q2556">
            <v>0.72916666666666663</v>
          </cell>
          <cell r="R2556">
            <v>13.5</v>
          </cell>
          <cell r="S2556">
            <v>17.5</v>
          </cell>
        </row>
        <row r="2557">
          <cell r="A2557" t="str">
            <v>All</v>
          </cell>
          <cell r="B2557" t="str">
            <v>PCT Ramp 2-1-1</v>
          </cell>
          <cell r="C2557" t="str">
            <v>All</v>
          </cell>
          <cell r="D2557">
            <v>39647</v>
          </cell>
          <cell r="E2557">
            <v>12</v>
          </cell>
          <cell r="F2557">
            <v>0.176978</v>
          </cell>
          <cell r="G2557">
            <v>0.19121050000000001</v>
          </cell>
          <cell r="H2557">
            <v>78.938999999999993</v>
          </cell>
          <cell r="I2557">
            <v>2.4883000000000001E-3</v>
          </cell>
          <cell r="J2557">
            <v>59</v>
          </cell>
          <cell r="K2557">
            <v>-4.9694599999999998E-2</v>
          </cell>
          <cell r="L2557">
            <v>-1.1926000000000001E-2</v>
          </cell>
          <cell r="M2557">
            <v>1.42325E-2</v>
          </cell>
          <cell r="N2557">
            <v>4.03909E-2</v>
          </cell>
          <cell r="O2557">
            <v>7.8159599999999996E-2</v>
          </cell>
          <cell r="P2557">
            <v>0.5625</v>
          </cell>
          <cell r="Q2557">
            <v>0.72916666666666663</v>
          </cell>
          <cell r="R2557">
            <v>13.5</v>
          </cell>
          <cell r="S2557">
            <v>17.5</v>
          </cell>
        </row>
        <row r="2558">
          <cell r="A2558" t="str">
            <v>All</v>
          </cell>
          <cell r="B2558" t="str">
            <v>PCT Ramp 2-1-1</v>
          </cell>
          <cell r="C2558" t="str">
            <v>All</v>
          </cell>
          <cell r="D2558">
            <v>39647</v>
          </cell>
          <cell r="E2558">
            <v>13</v>
          </cell>
          <cell r="F2558">
            <v>0.28268569999999998</v>
          </cell>
          <cell r="G2558">
            <v>0.28588770000000002</v>
          </cell>
          <cell r="H2558">
            <v>82.695099999999996</v>
          </cell>
          <cell r="I2558">
            <v>2.4865E-3</v>
          </cell>
          <cell r="J2558">
            <v>59</v>
          </cell>
          <cell r="K2558">
            <v>-6.0702300000000001E-2</v>
          </cell>
          <cell r="L2558">
            <v>-2.2947100000000002E-2</v>
          </cell>
          <cell r="M2558">
            <v>3.2020999999999998E-3</v>
          </cell>
          <cell r="N2558">
            <v>2.9351200000000001E-2</v>
          </cell>
          <cell r="O2558">
            <v>6.7106399999999997E-2</v>
          </cell>
          <cell r="P2558">
            <v>0.5625</v>
          </cell>
          <cell r="Q2558">
            <v>0.72916666666666663</v>
          </cell>
          <cell r="R2558">
            <v>13.5</v>
          </cell>
          <cell r="S2558">
            <v>17.5</v>
          </cell>
        </row>
        <row r="2559">
          <cell r="A2559" t="str">
            <v>All</v>
          </cell>
          <cell r="B2559" t="str">
            <v>PCT Ramp 2-1-1</v>
          </cell>
          <cell r="C2559" t="str">
            <v>All</v>
          </cell>
          <cell r="D2559">
            <v>39647</v>
          </cell>
          <cell r="E2559">
            <v>14</v>
          </cell>
          <cell r="F2559">
            <v>0.32166020000000001</v>
          </cell>
          <cell r="G2559">
            <v>0.42141040000000002</v>
          </cell>
          <cell r="H2559">
            <v>86.358000000000004</v>
          </cell>
          <cell r="I2559">
            <v>2.4908999999999999E-3</v>
          </cell>
          <cell r="J2559">
            <v>59</v>
          </cell>
          <cell r="K2559">
            <v>3.5789899999999999E-2</v>
          </cell>
          <cell r="L2559">
            <v>7.3578199999999996E-2</v>
          </cell>
          <cell r="M2559">
            <v>9.9750199999999997E-2</v>
          </cell>
          <cell r="N2559">
            <v>0.12592229999999999</v>
          </cell>
          <cell r="O2559">
            <v>0.16371060000000001</v>
          </cell>
          <cell r="P2559">
            <v>0.5625</v>
          </cell>
          <cell r="Q2559">
            <v>0.72916666666666663</v>
          </cell>
          <cell r="R2559">
            <v>13.5</v>
          </cell>
          <cell r="S2559">
            <v>17.5</v>
          </cell>
        </row>
        <row r="2560">
          <cell r="A2560" t="str">
            <v>All</v>
          </cell>
          <cell r="B2560" t="str">
            <v>PCT Ramp 2-1-1</v>
          </cell>
          <cell r="C2560" t="str">
            <v>All</v>
          </cell>
          <cell r="D2560">
            <v>39647</v>
          </cell>
          <cell r="E2560">
            <v>15</v>
          </cell>
          <cell r="F2560">
            <v>0.34514329999999999</v>
          </cell>
          <cell r="G2560">
            <v>0.6129445</v>
          </cell>
          <cell r="H2560">
            <v>89.748000000000005</v>
          </cell>
          <cell r="I2560">
            <v>2.5095E-3</v>
          </cell>
          <cell r="J2560">
            <v>59</v>
          </cell>
          <cell r="K2560">
            <v>0.2036018</v>
          </cell>
          <cell r="L2560">
            <v>0.2415313</v>
          </cell>
          <cell r="M2560">
            <v>0.26780120000000002</v>
          </cell>
          <cell r="N2560">
            <v>0.29407100000000003</v>
          </cell>
          <cell r="O2560">
            <v>0.33200049999999998</v>
          </cell>
          <cell r="P2560">
            <v>0.5625</v>
          </cell>
          <cell r="Q2560">
            <v>0.72916666666666663</v>
          </cell>
          <cell r="R2560">
            <v>13.5</v>
          </cell>
          <cell r="S2560">
            <v>17.5</v>
          </cell>
        </row>
        <row r="2561">
          <cell r="A2561" t="str">
            <v>All</v>
          </cell>
          <cell r="B2561" t="str">
            <v>PCT Ramp 2-1-1</v>
          </cell>
          <cell r="C2561" t="str">
            <v>All</v>
          </cell>
          <cell r="D2561">
            <v>39647</v>
          </cell>
          <cell r="E2561">
            <v>16</v>
          </cell>
          <cell r="F2561">
            <v>0.42148920000000001</v>
          </cell>
          <cell r="G2561">
            <v>0.80222890000000002</v>
          </cell>
          <cell r="H2561">
            <v>91.93</v>
          </cell>
          <cell r="I2561">
            <v>2.5165000000000001E-3</v>
          </cell>
          <cell r="J2561">
            <v>59</v>
          </cell>
          <cell r="K2561">
            <v>0.31645079999999998</v>
          </cell>
          <cell r="L2561">
            <v>0.3544331</v>
          </cell>
          <cell r="M2561">
            <v>0.38073970000000001</v>
          </cell>
          <cell r="N2561">
            <v>0.40704620000000002</v>
          </cell>
          <cell r="O2561">
            <v>0.44502849999999999</v>
          </cell>
          <cell r="P2561">
            <v>0.5625</v>
          </cell>
          <cell r="Q2561">
            <v>0.72916666666666663</v>
          </cell>
          <cell r="R2561">
            <v>13.5</v>
          </cell>
          <cell r="S2561">
            <v>17.5</v>
          </cell>
        </row>
        <row r="2562">
          <cell r="A2562" t="str">
            <v>All</v>
          </cell>
          <cell r="B2562" t="str">
            <v>PCT Ramp 2-1-1</v>
          </cell>
          <cell r="C2562" t="str">
            <v>All</v>
          </cell>
          <cell r="D2562">
            <v>39647</v>
          </cell>
          <cell r="E2562">
            <v>17</v>
          </cell>
          <cell r="F2562">
            <v>0.48170099999999999</v>
          </cell>
          <cell r="G2562">
            <v>0.97195509999999996</v>
          </cell>
          <cell r="H2562">
            <v>92.799000000000007</v>
          </cell>
          <cell r="I2562">
            <v>2.5241E-3</v>
          </cell>
          <cell r="J2562">
            <v>59</v>
          </cell>
          <cell r="K2562">
            <v>0.42586869999999999</v>
          </cell>
          <cell r="L2562">
            <v>0.46390809999999999</v>
          </cell>
          <cell r="M2562">
            <v>0.49025410000000003</v>
          </cell>
          <cell r="N2562">
            <v>0.51660010000000001</v>
          </cell>
          <cell r="O2562">
            <v>0.55463960000000001</v>
          </cell>
          <cell r="P2562">
            <v>0.5625</v>
          </cell>
          <cell r="Q2562">
            <v>0.72916666666666663</v>
          </cell>
          <cell r="R2562">
            <v>13.5</v>
          </cell>
          <cell r="S2562">
            <v>17.5</v>
          </cell>
        </row>
        <row r="2563">
          <cell r="A2563" t="str">
            <v>All</v>
          </cell>
          <cell r="B2563" t="str">
            <v>PCT Ramp 2-1-1</v>
          </cell>
          <cell r="C2563" t="str">
            <v>All</v>
          </cell>
          <cell r="D2563">
            <v>39647</v>
          </cell>
          <cell r="E2563">
            <v>18</v>
          </cell>
          <cell r="F2563">
            <v>0.98988370000000003</v>
          </cell>
          <cell r="G2563">
            <v>1.061237</v>
          </cell>
          <cell r="H2563">
            <v>92.113100000000003</v>
          </cell>
          <cell r="I2563">
            <v>2.5111000000000001E-3</v>
          </cell>
          <cell r="J2563">
            <v>59</v>
          </cell>
          <cell r="K2563">
            <v>7.1330999999999999E-3</v>
          </cell>
          <cell r="L2563">
            <v>4.5074900000000001E-2</v>
          </cell>
          <cell r="M2563">
            <v>7.1353299999999995E-2</v>
          </cell>
          <cell r="N2563">
            <v>9.7631599999999999E-2</v>
          </cell>
          <cell r="O2563">
            <v>0.13557340000000001</v>
          </cell>
          <cell r="P2563">
            <v>0.5625</v>
          </cell>
          <cell r="Q2563">
            <v>0.72916666666666663</v>
          </cell>
          <cell r="R2563">
            <v>13.5</v>
          </cell>
          <cell r="S2563">
            <v>17.5</v>
          </cell>
        </row>
        <row r="2564">
          <cell r="A2564" t="str">
            <v>All</v>
          </cell>
          <cell r="B2564" t="str">
            <v>PCT Ramp 2-1-1</v>
          </cell>
          <cell r="C2564" t="str">
            <v>All</v>
          </cell>
          <cell r="D2564">
            <v>39647</v>
          </cell>
          <cell r="E2564">
            <v>19</v>
          </cell>
          <cell r="F2564">
            <v>1.3675170000000001</v>
          </cell>
          <cell r="G2564">
            <v>1.0193840000000001</v>
          </cell>
          <cell r="H2564">
            <v>90.198400000000007</v>
          </cell>
          <cell r="I2564">
            <v>2.5114E-3</v>
          </cell>
          <cell r="J2564">
            <v>59</v>
          </cell>
          <cell r="K2564">
            <v>-0.41235699999999997</v>
          </cell>
          <cell r="L2564">
            <v>-0.37441340000000001</v>
          </cell>
          <cell r="M2564">
            <v>-0.34813379999999999</v>
          </cell>
          <cell r="N2564">
            <v>-0.32185419999999998</v>
          </cell>
          <cell r="O2564">
            <v>-0.28391060000000001</v>
          </cell>
          <cell r="P2564">
            <v>0.5625</v>
          </cell>
          <cell r="Q2564">
            <v>0.72916666666666663</v>
          </cell>
          <cell r="R2564">
            <v>13.5</v>
          </cell>
          <cell r="S2564">
            <v>17.5</v>
          </cell>
        </row>
        <row r="2565">
          <cell r="A2565" t="str">
            <v>All</v>
          </cell>
          <cell r="B2565" t="str">
            <v>PCT Ramp 2-1-1</v>
          </cell>
          <cell r="C2565" t="str">
            <v>All</v>
          </cell>
          <cell r="D2565">
            <v>39647</v>
          </cell>
          <cell r="E2565">
            <v>20</v>
          </cell>
          <cell r="F2565">
            <v>1.143546</v>
          </cell>
          <cell r="G2565">
            <v>0.84485940000000004</v>
          </cell>
          <cell r="H2565">
            <v>86.419700000000006</v>
          </cell>
          <cell r="I2565">
            <v>2.4967000000000001E-3</v>
          </cell>
          <cell r="J2565">
            <v>59</v>
          </cell>
          <cell r="K2565">
            <v>-0.36272219999999999</v>
          </cell>
          <cell r="L2565">
            <v>-0.32488939999999999</v>
          </cell>
          <cell r="M2565">
            <v>-0.29868660000000002</v>
          </cell>
          <cell r="N2565">
            <v>-0.2724837</v>
          </cell>
          <cell r="O2565">
            <v>-0.2346509</v>
          </cell>
          <cell r="P2565">
            <v>0.5625</v>
          </cell>
          <cell r="Q2565">
            <v>0.72916666666666663</v>
          </cell>
          <cell r="R2565">
            <v>13.5</v>
          </cell>
          <cell r="S2565">
            <v>17.5</v>
          </cell>
        </row>
        <row r="2566">
          <cell r="A2566" t="str">
            <v>All</v>
          </cell>
          <cell r="B2566" t="str">
            <v>PCT Ramp 2-1-1</v>
          </cell>
          <cell r="C2566" t="str">
            <v>All</v>
          </cell>
          <cell r="D2566">
            <v>39647</v>
          </cell>
          <cell r="E2566">
            <v>21</v>
          </cell>
          <cell r="F2566">
            <v>0.77969500000000003</v>
          </cell>
          <cell r="G2566">
            <v>0.5944372</v>
          </cell>
          <cell r="H2566">
            <v>81.973100000000002</v>
          </cell>
          <cell r="I2566">
            <v>2.4859000000000001E-3</v>
          </cell>
          <cell r="J2566">
            <v>59</v>
          </cell>
          <cell r="K2566">
            <v>-0.2491543</v>
          </cell>
          <cell r="L2566">
            <v>-0.2114037</v>
          </cell>
          <cell r="M2566">
            <v>-0.1852577</v>
          </cell>
          <cell r="N2566">
            <v>-0.1591118</v>
          </cell>
          <cell r="O2566">
            <v>-0.1213612</v>
          </cell>
          <cell r="P2566">
            <v>0.5625</v>
          </cell>
          <cell r="Q2566">
            <v>0.72916666666666663</v>
          </cell>
          <cell r="R2566">
            <v>13.5</v>
          </cell>
          <cell r="S2566">
            <v>17.5</v>
          </cell>
        </row>
        <row r="2567">
          <cell r="A2567" t="str">
            <v>All</v>
          </cell>
          <cell r="B2567" t="str">
            <v>PCT Ramp 2-1-1</v>
          </cell>
          <cell r="C2567" t="str">
            <v>All</v>
          </cell>
          <cell r="D2567">
            <v>39647</v>
          </cell>
          <cell r="E2567">
            <v>22</v>
          </cell>
          <cell r="F2567">
            <v>0.62214499999999995</v>
          </cell>
          <cell r="G2567">
            <v>0.43855860000000002</v>
          </cell>
          <cell r="H2567">
            <v>79.021199999999993</v>
          </cell>
          <cell r="I2567">
            <v>2.4835999999999999E-3</v>
          </cell>
          <cell r="J2567">
            <v>59</v>
          </cell>
          <cell r="K2567">
            <v>-0.24745400000000001</v>
          </cell>
          <cell r="L2567">
            <v>-0.2097205</v>
          </cell>
          <cell r="M2567">
            <v>-0.18358640000000001</v>
          </cell>
          <cell r="N2567">
            <v>-0.15745219999999999</v>
          </cell>
          <cell r="O2567">
            <v>-0.1197187</v>
          </cell>
          <cell r="P2567">
            <v>0.5625</v>
          </cell>
          <cell r="Q2567">
            <v>0.72916666666666663</v>
          </cell>
          <cell r="R2567">
            <v>13.5</v>
          </cell>
          <cell r="S2567">
            <v>17.5</v>
          </cell>
        </row>
        <row r="2568">
          <cell r="A2568" t="str">
            <v>All</v>
          </cell>
          <cell r="B2568" t="str">
            <v>PCT Ramp 2-1-1</v>
          </cell>
          <cell r="C2568" t="str">
            <v>All</v>
          </cell>
          <cell r="D2568">
            <v>39647</v>
          </cell>
          <cell r="E2568">
            <v>23</v>
          </cell>
          <cell r="F2568">
            <v>0.4907184</v>
          </cell>
          <cell r="G2568">
            <v>0.31536350000000002</v>
          </cell>
          <cell r="H2568">
            <v>75.813500000000005</v>
          </cell>
          <cell r="I2568">
            <v>2.4659E-3</v>
          </cell>
          <cell r="J2568">
            <v>59</v>
          </cell>
          <cell r="K2568">
            <v>-0.2389946</v>
          </cell>
          <cell r="L2568">
            <v>-0.20139580000000001</v>
          </cell>
          <cell r="M2568">
            <v>-0.17535490000000001</v>
          </cell>
          <cell r="N2568">
            <v>-0.14931410000000001</v>
          </cell>
          <cell r="O2568">
            <v>-0.1117153</v>
          </cell>
          <cell r="P2568">
            <v>0.5625</v>
          </cell>
          <cell r="Q2568">
            <v>0.72916666666666663</v>
          </cell>
          <cell r="R2568">
            <v>13.5</v>
          </cell>
          <cell r="S2568">
            <v>17.5</v>
          </cell>
        </row>
        <row r="2569">
          <cell r="A2569" t="str">
            <v>All</v>
          </cell>
          <cell r="B2569" t="str">
            <v>PCT Ramp 2-1-1</v>
          </cell>
          <cell r="C2569" t="str">
            <v>All</v>
          </cell>
          <cell r="D2569">
            <v>39647</v>
          </cell>
          <cell r="E2569">
            <v>24</v>
          </cell>
          <cell r="F2569">
            <v>0.27178170000000001</v>
          </cell>
          <cell r="G2569">
            <v>0.2158957</v>
          </cell>
          <cell r="H2569">
            <v>73.069400000000002</v>
          </cell>
          <cell r="I2569">
            <v>2.4737000000000001E-3</v>
          </cell>
          <cell r="J2569">
            <v>59</v>
          </cell>
          <cell r="K2569">
            <v>-0.1196252</v>
          </cell>
          <cell r="L2569">
            <v>-8.1967499999999999E-2</v>
          </cell>
          <cell r="M2569">
            <v>-5.5885999999999998E-2</v>
          </cell>
          <cell r="N2569">
            <v>-2.9804400000000002E-2</v>
          </cell>
          <cell r="O2569">
            <v>7.8533000000000006E-3</v>
          </cell>
          <cell r="P2569">
            <v>0.5625</v>
          </cell>
          <cell r="Q2569">
            <v>0.72916666666666663</v>
          </cell>
          <cell r="R2569">
            <v>13.5</v>
          </cell>
          <cell r="S2569">
            <v>17.5</v>
          </cell>
        </row>
        <row r="2570">
          <cell r="A2570" t="str">
            <v>All</v>
          </cell>
          <cell r="B2570" t="str">
            <v>PCT Ramp 2-1-1</v>
          </cell>
          <cell r="C2570" t="str">
            <v>All</v>
          </cell>
          <cell r="D2570">
            <v>39659</v>
          </cell>
          <cell r="E2570">
            <v>1</v>
          </cell>
          <cell r="F2570">
            <v>8.6336200000000002E-2</v>
          </cell>
          <cell r="G2570">
            <v>9.58426E-2</v>
          </cell>
          <cell r="H2570">
            <v>65.620999999999995</v>
          </cell>
          <cell r="I2570">
            <v>2.3514999999999999E-3</v>
          </cell>
          <cell r="J2570">
            <v>59</v>
          </cell>
          <cell r="K2570">
            <v>-5.2638900000000002E-2</v>
          </cell>
          <cell r="L2570">
            <v>-1.5923E-2</v>
          </cell>
          <cell r="M2570">
            <v>9.5063999999999999E-3</v>
          </cell>
          <cell r="N2570">
            <v>3.49357E-2</v>
          </cell>
          <cell r="O2570">
            <v>7.1651599999999996E-2</v>
          </cell>
          <cell r="P2570">
            <v>0.58333333333333337</v>
          </cell>
          <cell r="Q2570">
            <v>0.79166666666666663</v>
          </cell>
          <cell r="R2570">
            <v>14</v>
          </cell>
          <cell r="S2570">
            <v>19</v>
          </cell>
        </row>
        <row r="2571">
          <cell r="A2571" t="str">
            <v>All</v>
          </cell>
          <cell r="B2571" t="str">
            <v>PCT Ramp 2-1-1</v>
          </cell>
          <cell r="C2571" t="str">
            <v>All</v>
          </cell>
          <cell r="D2571">
            <v>39659</v>
          </cell>
          <cell r="E2571">
            <v>2</v>
          </cell>
          <cell r="F2571">
            <v>6.0384699999999999E-2</v>
          </cell>
          <cell r="G2571">
            <v>7.4119900000000002E-2</v>
          </cell>
          <cell r="H2571">
            <v>64.953500000000005</v>
          </cell>
          <cell r="I2571">
            <v>2.3364000000000002E-3</v>
          </cell>
          <cell r="J2571">
            <v>59</v>
          </cell>
          <cell r="K2571">
            <v>-4.8210799999999998E-2</v>
          </cell>
          <cell r="L2571">
            <v>-1.1612600000000001E-2</v>
          </cell>
          <cell r="M2571">
            <v>1.3735199999999999E-2</v>
          </cell>
          <cell r="N2571">
            <v>3.9083E-2</v>
          </cell>
          <cell r="O2571">
            <v>7.5681100000000001E-2</v>
          </cell>
          <cell r="P2571">
            <v>0.58333333333333337</v>
          </cell>
          <cell r="Q2571">
            <v>0.79166666666666663</v>
          </cell>
          <cell r="R2571">
            <v>14</v>
          </cell>
          <cell r="S2571">
            <v>19</v>
          </cell>
        </row>
        <row r="2572">
          <cell r="A2572" t="str">
            <v>All</v>
          </cell>
          <cell r="B2572" t="str">
            <v>PCT Ramp 2-1-1</v>
          </cell>
          <cell r="C2572" t="str">
            <v>All</v>
          </cell>
          <cell r="D2572">
            <v>39659</v>
          </cell>
          <cell r="E2572">
            <v>3</v>
          </cell>
          <cell r="F2572">
            <v>3.6526599999999999E-2</v>
          </cell>
          <cell r="G2572">
            <v>6.3920199999999996E-2</v>
          </cell>
          <cell r="H2572">
            <v>64.461699999999993</v>
          </cell>
          <cell r="I2572">
            <v>2.3302000000000002E-3</v>
          </cell>
          <cell r="J2572">
            <v>59</v>
          </cell>
          <cell r="K2572">
            <v>-3.4470099999999997E-2</v>
          </cell>
          <cell r="L2572">
            <v>2.0795000000000002E-3</v>
          </cell>
          <cell r="M2572">
            <v>2.7393600000000001E-2</v>
          </cell>
          <cell r="N2572">
            <v>5.2707700000000003E-2</v>
          </cell>
          <cell r="O2572">
            <v>8.9257299999999998E-2</v>
          </cell>
          <cell r="P2572">
            <v>0.58333333333333337</v>
          </cell>
          <cell r="Q2572">
            <v>0.79166666666666663</v>
          </cell>
          <cell r="R2572">
            <v>14</v>
          </cell>
          <cell r="S2572">
            <v>19</v>
          </cell>
        </row>
        <row r="2573">
          <cell r="A2573" t="str">
            <v>All</v>
          </cell>
          <cell r="B2573" t="str">
            <v>PCT Ramp 2-1-1</v>
          </cell>
          <cell r="C2573" t="str">
            <v>All</v>
          </cell>
          <cell r="D2573">
            <v>39659</v>
          </cell>
          <cell r="E2573">
            <v>4</v>
          </cell>
          <cell r="F2573">
            <v>3.03889E-2</v>
          </cell>
          <cell r="G2573">
            <v>5.5339899999999997E-2</v>
          </cell>
          <cell r="H2573">
            <v>63.783299999999997</v>
          </cell>
          <cell r="I2573">
            <v>2.3273E-3</v>
          </cell>
          <cell r="J2573">
            <v>59</v>
          </cell>
          <cell r="K2573">
            <v>-3.6873400000000001E-2</v>
          </cell>
          <cell r="L2573">
            <v>-3.4699999999999998E-4</v>
          </cell>
          <cell r="M2573">
            <v>2.49511E-2</v>
          </cell>
          <cell r="N2573">
            <v>5.0249200000000001E-2</v>
          </cell>
          <cell r="O2573">
            <v>8.6775599999999994E-2</v>
          </cell>
          <cell r="P2573">
            <v>0.58333333333333337</v>
          </cell>
          <cell r="Q2573">
            <v>0.79166666666666663</v>
          </cell>
          <cell r="R2573">
            <v>14</v>
          </cell>
          <cell r="S2573">
            <v>19</v>
          </cell>
        </row>
        <row r="2574">
          <cell r="A2574" t="str">
            <v>All</v>
          </cell>
          <cell r="B2574" t="str">
            <v>PCT Ramp 2-1-1</v>
          </cell>
          <cell r="C2574" t="str">
            <v>All</v>
          </cell>
          <cell r="D2574">
            <v>39659</v>
          </cell>
          <cell r="E2574">
            <v>5</v>
          </cell>
          <cell r="F2574">
            <v>2.4170000000000001E-2</v>
          </cell>
          <cell r="G2574">
            <v>4.5844099999999999E-2</v>
          </cell>
          <cell r="H2574">
            <v>62.4666</v>
          </cell>
          <cell r="I2574">
            <v>2.3261000000000002E-3</v>
          </cell>
          <cell r="J2574">
            <v>59</v>
          </cell>
          <cell r="K2574">
            <v>-4.0134799999999998E-2</v>
          </cell>
          <cell r="L2574">
            <v>-3.6175999999999999E-3</v>
          </cell>
          <cell r="M2574">
            <v>2.1673999999999999E-2</v>
          </cell>
          <cell r="N2574">
            <v>4.6965699999999999E-2</v>
          </cell>
          <cell r="O2574">
            <v>8.3482799999999996E-2</v>
          </cell>
          <cell r="P2574">
            <v>0.58333333333333337</v>
          </cell>
          <cell r="Q2574">
            <v>0.79166666666666663</v>
          </cell>
          <cell r="R2574">
            <v>14</v>
          </cell>
          <cell r="S2574">
            <v>19</v>
          </cell>
        </row>
        <row r="2575">
          <cell r="A2575" t="str">
            <v>All</v>
          </cell>
          <cell r="B2575" t="str">
            <v>PCT Ramp 2-1-1</v>
          </cell>
          <cell r="C2575" t="str">
            <v>All</v>
          </cell>
          <cell r="D2575">
            <v>39659</v>
          </cell>
          <cell r="E2575">
            <v>6</v>
          </cell>
          <cell r="F2575">
            <v>2.6606399999999999E-2</v>
          </cell>
          <cell r="G2575">
            <v>4.13093E-2</v>
          </cell>
          <cell r="H2575">
            <v>61.665399999999998</v>
          </cell>
          <cell r="I2575">
            <v>2.3254E-3</v>
          </cell>
          <cell r="J2575">
            <v>59</v>
          </cell>
          <cell r="K2575">
            <v>-4.7096800000000001E-2</v>
          </cell>
          <cell r="L2575">
            <v>-1.0585000000000001E-2</v>
          </cell>
          <cell r="M2575">
            <v>1.47029E-2</v>
          </cell>
          <cell r="N2575">
            <v>3.99908E-2</v>
          </cell>
          <cell r="O2575">
            <v>7.6502600000000004E-2</v>
          </cell>
          <cell r="P2575">
            <v>0.58333333333333337</v>
          </cell>
          <cell r="Q2575">
            <v>0.79166666666666663</v>
          </cell>
          <cell r="R2575">
            <v>14</v>
          </cell>
          <cell r="S2575">
            <v>19</v>
          </cell>
        </row>
        <row r="2576">
          <cell r="A2576" t="str">
            <v>All</v>
          </cell>
          <cell r="B2576" t="str">
            <v>PCT Ramp 2-1-1</v>
          </cell>
          <cell r="C2576" t="str">
            <v>All</v>
          </cell>
          <cell r="D2576">
            <v>39659</v>
          </cell>
          <cell r="E2576">
            <v>7</v>
          </cell>
          <cell r="F2576">
            <v>3.1474299999999997E-2</v>
          </cell>
          <cell r="G2576">
            <v>4.6356799999999997E-2</v>
          </cell>
          <cell r="H2576">
            <v>61.918900000000001</v>
          </cell>
          <cell r="I2576">
            <v>2.3248000000000001E-3</v>
          </cell>
          <cell r="J2576">
            <v>59</v>
          </cell>
          <cell r="K2576">
            <v>-4.6908400000000003E-2</v>
          </cell>
          <cell r="L2576">
            <v>-1.0401799999999999E-2</v>
          </cell>
          <cell r="M2576">
            <v>1.48825E-2</v>
          </cell>
          <cell r="N2576">
            <v>4.0166899999999998E-2</v>
          </cell>
          <cell r="O2576">
            <v>7.6673400000000003E-2</v>
          </cell>
          <cell r="P2576">
            <v>0.58333333333333337</v>
          </cell>
          <cell r="Q2576">
            <v>0.79166666666666663</v>
          </cell>
          <cell r="R2576">
            <v>14</v>
          </cell>
          <cell r="S2576">
            <v>19</v>
          </cell>
        </row>
        <row r="2577">
          <cell r="A2577" t="str">
            <v>All</v>
          </cell>
          <cell r="B2577" t="str">
            <v>PCT Ramp 2-1-1</v>
          </cell>
          <cell r="C2577" t="str">
            <v>All</v>
          </cell>
          <cell r="D2577">
            <v>39659</v>
          </cell>
          <cell r="E2577">
            <v>8</v>
          </cell>
          <cell r="F2577">
            <v>3.6523699999999999E-2</v>
          </cell>
          <cell r="G2577">
            <v>4.5571500000000001E-2</v>
          </cell>
          <cell r="H2577">
            <v>63.918999999999997</v>
          </cell>
          <cell r="I2577">
            <v>2.3259999999999999E-3</v>
          </cell>
          <cell r="J2577">
            <v>59</v>
          </cell>
          <cell r="K2577">
            <v>-5.27597E-2</v>
          </cell>
          <cell r="L2577">
            <v>-1.6243400000000002E-2</v>
          </cell>
          <cell r="M2577">
            <v>9.0477000000000005E-3</v>
          </cell>
          <cell r="N2577">
            <v>3.4338800000000003E-2</v>
          </cell>
          <cell r="O2577">
            <v>7.0855199999999993E-2</v>
          </cell>
          <cell r="P2577">
            <v>0.58333333333333337</v>
          </cell>
          <cell r="Q2577">
            <v>0.79166666666666663</v>
          </cell>
          <cell r="R2577">
            <v>14</v>
          </cell>
          <cell r="S2577">
            <v>19</v>
          </cell>
        </row>
        <row r="2578">
          <cell r="A2578" t="str">
            <v>All</v>
          </cell>
          <cell r="B2578" t="str">
            <v>PCT Ramp 2-1-1</v>
          </cell>
          <cell r="C2578" t="str">
            <v>All</v>
          </cell>
          <cell r="D2578">
            <v>39659</v>
          </cell>
          <cell r="E2578">
            <v>9</v>
          </cell>
          <cell r="F2578">
            <v>3.2213699999999998E-2</v>
          </cell>
          <cell r="G2578">
            <v>4.7803699999999998E-2</v>
          </cell>
          <cell r="H2578">
            <v>67.343599999999995</v>
          </cell>
          <cell r="I2578">
            <v>2.3314E-3</v>
          </cell>
          <cell r="J2578">
            <v>59</v>
          </cell>
          <cell r="K2578">
            <v>-4.6289299999999999E-2</v>
          </cell>
          <cell r="L2578">
            <v>-9.7304999999999996E-3</v>
          </cell>
          <cell r="M2578">
            <v>1.559E-2</v>
          </cell>
          <cell r="N2578">
            <v>4.0910500000000002E-2</v>
          </cell>
          <cell r="O2578">
            <v>7.7469300000000005E-2</v>
          </cell>
          <cell r="P2578">
            <v>0.58333333333333337</v>
          </cell>
          <cell r="Q2578">
            <v>0.79166666666666663</v>
          </cell>
          <cell r="R2578">
            <v>14</v>
          </cell>
          <cell r="S2578">
            <v>19</v>
          </cell>
        </row>
        <row r="2579">
          <cell r="A2579" t="str">
            <v>All</v>
          </cell>
          <cell r="B2579" t="str">
            <v>PCT Ramp 2-1-1</v>
          </cell>
          <cell r="C2579" t="str">
            <v>All</v>
          </cell>
          <cell r="D2579">
            <v>39659</v>
          </cell>
          <cell r="E2579">
            <v>10</v>
          </cell>
          <cell r="F2579">
            <v>4.2514000000000003E-2</v>
          </cell>
          <cell r="G2579">
            <v>6.3169600000000006E-2</v>
          </cell>
          <cell r="H2579">
            <v>71.542599999999993</v>
          </cell>
          <cell r="I2579">
            <v>2.3405000000000001E-3</v>
          </cell>
          <cell r="J2579">
            <v>59</v>
          </cell>
          <cell r="K2579">
            <v>-4.13443E-2</v>
          </cell>
          <cell r="L2579">
            <v>-4.7143000000000003E-3</v>
          </cell>
          <cell r="M2579">
            <v>2.06555E-2</v>
          </cell>
          <cell r="N2579">
            <v>4.6025400000000001E-2</v>
          </cell>
          <cell r="O2579">
            <v>8.2655400000000004E-2</v>
          </cell>
          <cell r="P2579">
            <v>0.58333333333333337</v>
          </cell>
          <cell r="Q2579">
            <v>0.79166666666666663</v>
          </cell>
          <cell r="R2579">
            <v>14</v>
          </cell>
          <cell r="S2579">
            <v>19</v>
          </cell>
        </row>
        <row r="2580">
          <cell r="A2580" t="str">
            <v>All</v>
          </cell>
          <cell r="B2580" t="str">
            <v>PCT Ramp 2-1-1</v>
          </cell>
          <cell r="C2580" t="str">
            <v>All</v>
          </cell>
          <cell r="D2580">
            <v>39659</v>
          </cell>
          <cell r="E2580">
            <v>11</v>
          </cell>
          <cell r="F2580">
            <v>8.4326600000000002E-2</v>
          </cell>
          <cell r="G2580">
            <v>8.9951400000000001E-2</v>
          </cell>
          <cell r="H2580">
            <v>75.982100000000003</v>
          </cell>
          <cell r="I2580">
            <v>2.3616000000000002E-3</v>
          </cell>
          <cell r="J2580">
            <v>59</v>
          </cell>
          <cell r="K2580">
            <v>-5.6653299999999997E-2</v>
          </cell>
          <cell r="L2580">
            <v>-1.9858899999999999E-2</v>
          </cell>
          <cell r="M2580">
            <v>5.6246999999999998E-3</v>
          </cell>
          <cell r="N2580">
            <v>3.1108400000000001E-2</v>
          </cell>
          <cell r="O2580">
            <v>6.7902799999999999E-2</v>
          </cell>
          <cell r="P2580">
            <v>0.58333333333333337</v>
          </cell>
          <cell r="Q2580">
            <v>0.79166666666666663</v>
          </cell>
          <cell r="R2580">
            <v>14</v>
          </cell>
          <cell r="S2580">
            <v>19</v>
          </cell>
        </row>
        <row r="2581">
          <cell r="A2581" t="str">
            <v>All</v>
          </cell>
          <cell r="B2581" t="str">
            <v>PCT Ramp 2-1-1</v>
          </cell>
          <cell r="C2581" t="str">
            <v>All</v>
          </cell>
          <cell r="D2581">
            <v>39659</v>
          </cell>
          <cell r="E2581">
            <v>12</v>
          </cell>
          <cell r="F2581">
            <v>7.0007100000000003E-2</v>
          </cell>
          <cell r="G2581">
            <v>0.1359242</v>
          </cell>
          <cell r="H2581">
            <v>79.505200000000002</v>
          </cell>
          <cell r="I2581">
            <v>2.3555999999999998E-3</v>
          </cell>
          <cell r="J2581">
            <v>59</v>
          </cell>
          <cell r="K2581">
            <v>3.7177999999999998E-3</v>
          </cell>
          <cell r="L2581">
            <v>4.0465599999999997E-2</v>
          </cell>
          <cell r="M2581">
            <v>6.5917100000000006E-2</v>
          </cell>
          <cell r="N2581">
            <v>9.1368500000000005E-2</v>
          </cell>
          <cell r="O2581">
            <v>0.12811629999999999</v>
          </cell>
          <cell r="P2581">
            <v>0.58333333333333337</v>
          </cell>
          <cell r="Q2581">
            <v>0.79166666666666663</v>
          </cell>
          <cell r="R2581">
            <v>14</v>
          </cell>
          <cell r="S2581">
            <v>19</v>
          </cell>
        </row>
        <row r="2582">
          <cell r="A2582" t="str">
            <v>All</v>
          </cell>
          <cell r="B2582" t="str">
            <v>PCT Ramp 2-1-1</v>
          </cell>
          <cell r="C2582" t="str">
            <v>All</v>
          </cell>
          <cell r="D2582">
            <v>39659</v>
          </cell>
          <cell r="E2582">
            <v>13</v>
          </cell>
          <cell r="F2582">
            <v>0.16881879999999999</v>
          </cell>
          <cell r="G2582">
            <v>0.2048431</v>
          </cell>
          <cell r="H2582">
            <v>82.542199999999994</v>
          </cell>
          <cell r="I2582">
            <v>2.3619000000000001E-3</v>
          </cell>
          <cell r="J2582">
            <v>59</v>
          </cell>
          <cell r="K2582">
            <v>-2.6258400000000001E-2</v>
          </cell>
          <cell r="L2582">
            <v>1.05387E-2</v>
          </cell>
          <cell r="M2582">
            <v>3.6024300000000002E-2</v>
          </cell>
          <cell r="N2582">
            <v>6.1509899999999999E-2</v>
          </cell>
          <cell r="O2582">
            <v>9.8307000000000005E-2</v>
          </cell>
          <cell r="P2582">
            <v>0.58333333333333337</v>
          </cell>
          <cell r="Q2582">
            <v>0.79166666666666663</v>
          </cell>
          <cell r="R2582">
            <v>14</v>
          </cell>
          <cell r="S2582">
            <v>19</v>
          </cell>
        </row>
        <row r="2583">
          <cell r="A2583" t="str">
            <v>All</v>
          </cell>
          <cell r="B2583" t="str">
            <v>PCT Ramp 2-1-1</v>
          </cell>
          <cell r="C2583" t="str">
            <v>All</v>
          </cell>
          <cell r="D2583">
            <v>39659</v>
          </cell>
          <cell r="E2583">
            <v>14</v>
          </cell>
          <cell r="F2583">
            <v>0.2319071</v>
          </cell>
          <cell r="G2583">
            <v>0.33779419999999999</v>
          </cell>
          <cell r="H2583">
            <v>85.883499999999998</v>
          </cell>
          <cell r="I2583">
            <v>2.3624000000000002E-3</v>
          </cell>
          <cell r="J2583">
            <v>59</v>
          </cell>
          <cell r="K2583">
            <v>4.3597499999999997E-2</v>
          </cell>
          <cell r="L2583">
            <v>8.0398700000000003E-2</v>
          </cell>
          <cell r="M2583">
            <v>0.1058871</v>
          </cell>
          <cell r="N2583">
            <v>0.13137550000000001</v>
          </cell>
          <cell r="O2583">
            <v>0.16817670000000001</v>
          </cell>
          <cell r="P2583">
            <v>0.58333333333333337</v>
          </cell>
          <cell r="Q2583">
            <v>0.79166666666666663</v>
          </cell>
          <cell r="R2583">
            <v>14</v>
          </cell>
          <cell r="S2583">
            <v>19</v>
          </cell>
        </row>
        <row r="2584">
          <cell r="A2584" t="str">
            <v>All</v>
          </cell>
          <cell r="B2584" t="str">
            <v>PCT Ramp 2-1-1</v>
          </cell>
          <cell r="C2584" t="str">
            <v>All</v>
          </cell>
          <cell r="D2584">
            <v>39659</v>
          </cell>
          <cell r="E2584">
            <v>15</v>
          </cell>
          <cell r="F2584">
            <v>0.29790179999999999</v>
          </cell>
          <cell r="G2584">
            <v>0.50138879999999997</v>
          </cell>
          <cell r="H2584">
            <v>88.331800000000001</v>
          </cell>
          <cell r="I2584">
            <v>2.3700000000000001E-3</v>
          </cell>
          <cell r="J2584">
            <v>59</v>
          </cell>
          <cell r="K2584">
            <v>0.14109830000000001</v>
          </cell>
          <cell r="L2584">
            <v>0.17795810000000001</v>
          </cell>
          <cell r="M2584">
            <v>0.203487</v>
          </cell>
          <cell r="N2584">
            <v>0.22901589999999999</v>
          </cell>
          <cell r="O2584">
            <v>0.26587569999999999</v>
          </cell>
          <cell r="P2584">
            <v>0.58333333333333337</v>
          </cell>
          <cell r="Q2584">
            <v>0.79166666666666663</v>
          </cell>
          <cell r="R2584">
            <v>14</v>
          </cell>
          <cell r="S2584">
            <v>19</v>
          </cell>
        </row>
        <row r="2585">
          <cell r="A2585" t="str">
            <v>All</v>
          </cell>
          <cell r="B2585" t="str">
            <v>PCT Ramp 2-1-1</v>
          </cell>
          <cell r="C2585" t="str">
            <v>All</v>
          </cell>
          <cell r="D2585">
            <v>39659</v>
          </cell>
          <cell r="E2585">
            <v>16</v>
          </cell>
          <cell r="F2585">
            <v>0.3219841</v>
          </cell>
          <cell r="G2585">
            <v>0.66610630000000004</v>
          </cell>
          <cell r="H2585">
            <v>90.270899999999997</v>
          </cell>
          <cell r="I2585">
            <v>2.3754000000000002E-3</v>
          </cell>
          <cell r="J2585">
            <v>59</v>
          </cell>
          <cell r="K2585">
            <v>0.2816613</v>
          </cell>
          <cell r="L2585">
            <v>0.31856380000000001</v>
          </cell>
          <cell r="M2585">
            <v>0.34412229999999999</v>
          </cell>
          <cell r="N2585">
            <v>0.36968079999999998</v>
          </cell>
          <cell r="O2585">
            <v>0.40658329999999998</v>
          </cell>
          <cell r="P2585">
            <v>0.58333333333333337</v>
          </cell>
          <cell r="Q2585">
            <v>0.79166666666666663</v>
          </cell>
          <cell r="R2585">
            <v>14</v>
          </cell>
          <cell r="S2585">
            <v>19</v>
          </cell>
        </row>
        <row r="2586">
          <cell r="A2586" t="str">
            <v>All</v>
          </cell>
          <cell r="B2586" t="str">
            <v>PCT Ramp 2-1-1</v>
          </cell>
          <cell r="C2586" t="str">
            <v>All</v>
          </cell>
          <cell r="D2586">
            <v>39659</v>
          </cell>
          <cell r="E2586">
            <v>17</v>
          </cell>
          <cell r="F2586">
            <v>0.3605563</v>
          </cell>
          <cell r="G2586">
            <v>0.79375899999999999</v>
          </cell>
          <cell r="H2586">
            <v>90.224100000000007</v>
          </cell>
          <cell r="I2586">
            <v>2.3758999999999998E-3</v>
          </cell>
          <cell r="J2586">
            <v>59</v>
          </cell>
          <cell r="K2586">
            <v>0.3707357</v>
          </cell>
          <cell r="L2586">
            <v>0.4076417</v>
          </cell>
          <cell r="M2586">
            <v>0.4332027</v>
          </cell>
          <cell r="N2586">
            <v>0.4587637</v>
          </cell>
          <cell r="O2586">
            <v>0.49566969999999999</v>
          </cell>
          <cell r="P2586">
            <v>0.58333333333333337</v>
          </cell>
          <cell r="Q2586">
            <v>0.79166666666666663</v>
          </cell>
          <cell r="R2586">
            <v>14</v>
          </cell>
          <cell r="S2586">
            <v>19</v>
          </cell>
        </row>
        <row r="2587">
          <cell r="A2587" t="str">
            <v>All</v>
          </cell>
          <cell r="B2587" t="str">
            <v>PCT Ramp 2-1-1</v>
          </cell>
          <cell r="C2587" t="str">
            <v>All</v>
          </cell>
          <cell r="D2587">
            <v>39659</v>
          </cell>
          <cell r="E2587">
            <v>18</v>
          </cell>
          <cell r="F2587">
            <v>0.48645690000000003</v>
          </cell>
          <cell r="G2587">
            <v>0.87896870000000005</v>
          </cell>
          <cell r="H2587">
            <v>89.714799999999997</v>
          </cell>
          <cell r="I2587">
            <v>2.3746000000000001E-3</v>
          </cell>
          <cell r="J2587">
            <v>59</v>
          </cell>
          <cell r="K2587">
            <v>0.33006229999999998</v>
          </cell>
          <cell r="L2587">
            <v>0.36695800000000001</v>
          </cell>
          <cell r="M2587">
            <v>0.39251180000000002</v>
          </cell>
          <cell r="N2587">
            <v>0.41806559999999998</v>
          </cell>
          <cell r="O2587">
            <v>0.45496130000000001</v>
          </cell>
          <cell r="P2587">
            <v>0.58333333333333337</v>
          </cell>
          <cell r="Q2587">
            <v>0.79166666666666663</v>
          </cell>
          <cell r="R2587">
            <v>14</v>
          </cell>
          <cell r="S2587">
            <v>19</v>
          </cell>
        </row>
        <row r="2588">
          <cell r="A2588" t="str">
            <v>All</v>
          </cell>
          <cell r="B2588" t="str">
            <v>PCT Ramp 2-1-1</v>
          </cell>
          <cell r="C2588" t="str">
            <v>All</v>
          </cell>
          <cell r="D2588">
            <v>39659</v>
          </cell>
          <cell r="E2588">
            <v>19</v>
          </cell>
          <cell r="F2588">
            <v>0.91050679999999995</v>
          </cell>
          <cell r="G2588">
            <v>0.87250519999999998</v>
          </cell>
          <cell r="H2588">
            <v>87.541700000000006</v>
          </cell>
          <cell r="I2588">
            <v>2.3804E-3</v>
          </cell>
          <cell r="J2588">
            <v>59</v>
          </cell>
          <cell r="K2588">
            <v>-0.1005272</v>
          </cell>
          <cell r="L2588">
            <v>-6.3586500000000004E-2</v>
          </cell>
          <cell r="M2588">
            <v>-3.8001500000000001E-2</v>
          </cell>
          <cell r="N2588">
            <v>-1.24166E-2</v>
          </cell>
          <cell r="O2588">
            <v>2.45241E-2</v>
          </cell>
          <cell r="P2588">
            <v>0.58333333333333337</v>
          </cell>
          <cell r="Q2588">
            <v>0.79166666666666663</v>
          </cell>
          <cell r="R2588">
            <v>14</v>
          </cell>
          <cell r="S2588">
            <v>19</v>
          </cell>
        </row>
        <row r="2589">
          <cell r="A2589" t="str">
            <v>All</v>
          </cell>
          <cell r="B2589" t="str">
            <v>PCT Ramp 2-1-1</v>
          </cell>
          <cell r="C2589" t="str">
            <v>All</v>
          </cell>
          <cell r="D2589">
            <v>39659</v>
          </cell>
          <cell r="E2589">
            <v>20</v>
          </cell>
          <cell r="F2589">
            <v>0.83071450000000002</v>
          </cell>
          <cell r="G2589">
            <v>0.72371090000000005</v>
          </cell>
          <cell r="H2589">
            <v>83.2256</v>
          </cell>
          <cell r="I2589">
            <v>2.3798000000000001E-3</v>
          </cell>
          <cell r="J2589">
            <v>59</v>
          </cell>
          <cell r="K2589">
            <v>-0.16952159999999999</v>
          </cell>
          <cell r="L2589">
            <v>-0.1325855</v>
          </cell>
          <cell r="M2589">
            <v>-0.1070036</v>
          </cell>
          <cell r="N2589">
            <v>-8.1421800000000003E-2</v>
          </cell>
          <cell r="O2589">
            <v>-4.4485700000000003E-2</v>
          </cell>
          <cell r="P2589">
            <v>0.58333333333333337</v>
          </cell>
          <cell r="Q2589">
            <v>0.79166666666666663</v>
          </cell>
          <cell r="R2589">
            <v>14</v>
          </cell>
          <cell r="S2589">
            <v>19</v>
          </cell>
        </row>
        <row r="2590">
          <cell r="A2590" t="str">
            <v>All</v>
          </cell>
          <cell r="B2590" t="str">
            <v>PCT Ramp 2-1-1</v>
          </cell>
          <cell r="C2590" t="str">
            <v>All</v>
          </cell>
          <cell r="D2590">
            <v>39659</v>
          </cell>
          <cell r="E2590">
            <v>21</v>
          </cell>
          <cell r="F2590">
            <v>0.66703769999999996</v>
          </cell>
          <cell r="G2590">
            <v>0.50132829999999995</v>
          </cell>
          <cell r="H2590">
            <v>78.028099999999995</v>
          </cell>
          <cell r="I2590">
            <v>2.3601E-3</v>
          </cell>
          <cell r="J2590">
            <v>59</v>
          </cell>
          <cell r="K2590">
            <v>-0.22796820000000001</v>
          </cell>
          <cell r="L2590">
            <v>-0.1911851</v>
          </cell>
          <cell r="M2590">
            <v>-0.1657093</v>
          </cell>
          <cell r="N2590">
            <v>-0.14023350000000001</v>
          </cell>
          <cell r="O2590">
            <v>-0.1034504</v>
          </cell>
          <cell r="P2590">
            <v>0.58333333333333337</v>
          </cell>
          <cell r="Q2590">
            <v>0.79166666666666663</v>
          </cell>
          <cell r="R2590">
            <v>14</v>
          </cell>
          <cell r="S2590">
            <v>19</v>
          </cell>
        </row>
        <row r="2591">
          <cell r="A2591" t="str">
            <v>All</v>
          </cell>
          <cell r="B2591" t="str">
            <v>PCT Ramp 2-1-1</v>
          </cell>
          <cell r="C2591" t="str">
            <v>All</v>
          </cell>
          <cell r="D2591">
            <v>39659</v>
          </cell>
          <cell r="E2591">
            <v>22</v>
          </cell>
          <cell r="F2591">
            <v>0.46148800000000001</v>
          </cell>
          <cell r="G2591">
            <v>0.34745239999999999</v>
          </cell>
          <cell r="H2591">
            <v>73.766300000000001</v>
          </cell>
          <cell r="I2591">
            <v>2.3543000000000001E-3</v>
          </cell>
          <cell r="J2591">
            <v>59</v>
          </cell>
          <cell r="K2591">
            <v>-0.17621780000000001</v>
          </cell>
          <cell r="L2591">
            <v>-0.1394801</v>
          </cell>
          <cell r="M2591">
            <v>-0.1140356</v>
          </cell>
          <cell r="N2591">
            <v>-8.8591100000000006E-2</v>
          </cell>
          <cell r="O2591">
            <v>-5.1853299999999998E-2</v>
          </cell>
          <cell r="P2591">
            <v>0.58333333333333337</v>
          </cell>
          <cell r="Q2591">
            <v>0.79166666666666663</v>
          </cell>
          <cell r="R2591">
            <v>14</v>
          </cell>
          <cell r="S2591">
            <v>19</v>
          </cell>
        </row>
        <row r="2592">
          <cell r="A2592" t="str">
            <v>All</v>
          </cell>
          <cell r="B2592" t="str">
            <v>PCT Ramp 2-1-1</v>
          </cell>
          <cell r="C2592" t="str">
            <v>All</v>
          </cell>
          <cell r="D2592">
            <v>39659</v>
          </cell>
          <cell r="E2592">
            <v>23</v>
          </cell>
          <cell r="F2592">
            <v>0.2962033</v>
          </cell>
          <cell r="G2592">
            <v>0.2581483</v>
          </cell>
          <cell r="H2592">
            <v>71.787199999999999</v>
          </cell>
          <cell r="I2592">
            <v>2.3487E-3</v>
          </cell>
          <cell r="J2592">
            <v>59</v>
          </cell>
          <cell r="K2592">
            <v>-0.1001628</v>
          </cell>
          <cell r="L2592">
            <v>-6.3468999999999998E-2</v>
          </cell>
          <cell r="M2592">
            <v>-3.8054999999999999E-2</v>
          </cell>
          <cell r="N2592">
            <v>-1.2640999999999999E-2</v>
          </cell>
          <cell r="O2592">
            <v>2.40527E-2</v>
          </cell>
          <cell r="P2592">
            <v>0.58333333333333337</v>
          </cell>
          <cell r="Q2592">
            <v>0.79166666666666663</v>
          </cell>
          <cell r="R2592">
            <v>14</v>
          </cell>
          <cell r="S2592">
            <v>19</v>
          </cell>
        </row>
        <row r="2593">
          <cell r="A2593" t="str">
            <v>All</v>
          </cell>
          <cell r="B2593" t="str">
            <v>PCT Ramp 2-1-1</v>
          </cell>
          <cell r="C2593" t="str">
            <v>All</v>
          </cell>
          <cell r="D2593">
            <v>39659</v>
          </cell>
          <cell r="E2593">
            <v>24</v>
          </cell>
          <cell r="F2593">
            <v>0.1621891</v>
          </cell>
          <cell r="G2593">
            <v>0.17099500000000001</v>
          </cell>
          <cell r="H2593">
            <v>70.080500000000001</v>
          </cell>
          <cell r="I2593">
            <v>2.349E-3</v>
          </cell>
          <cell r="J2593">
            <v>59</v>
          </cell>
          <cell r="K2593">
            <v>-5.33065E-2</v>
          </cell>
          <cell r="L2593">
            <v>-1.661E-2</v>
          </cell>
          <cell r="M2593">
            <v>8.8059000000000002E-3</v>
          </cell>
          <cell r="N2593">
            <v>3.4221799999999997E-2</v>
          </cell>
          <cell r="O2593">
            <v>7.0918300000000004E-2</v>
          </cell>
          <cell r="P2593">
            <v>0.58333333333333337</v>
          </cell>
          <cell r="Q2593">
            <v>0.79166666666666663</v>
          </cell>
          <cell r="R2593">
            <v>14</v>
          </cell>
          <cell r="S2593">
            <v>19</v>
          </cell>
        </row>
        <row r="2594">
          <cell r="A2594" t="str">
            <v>All</v>
          </cell>
          <cell r="B2594" t="str">
            <v>PCT Ramp 2-1-1</v>
          </cell>
          <cell r="C2594" t="str">
            <v>All</v>
          </cell>
          <cell r="D2594">
            <v>39665</v>
          </cell>
          <cell r="E2594">
            <v>1</v>
          </cell>
          <cell r="F2594">
            <v>0.1783534</v>
          </cell>
          <cell r="G2594">
            <v>0.1572007</v>
          </cell>
          <cell r="H2594">
            <v>69.460099999999997</v>
          </cell>
          <cell r="I2594">
            <v>2.5319000000000001E-3</v>
          </cell>
          <cell r="J2594">
            <v>58</v>
          </cell>
          <cell r="K2594">
            <v>-8.5637900000000003E-2</v>
          </cell>
          <cell r="L2594">
            <v>-4.7539600000000001E-2</v>
          </cell>
          <cell r="M2594">
            <v>-2.11527E-2</v>
          </cell>
          <cell r="N2594">
            <v>5.2341000000000002E-3</v>
          </cell>
          <cell r="O2594">
            <v>4.3332500000000003E-2</v>
          </cell>
          <cell r="P2594">
            <v>0.58333333333333337</v>
          </cell>
          <cell r="Q2594">
            <v>0.75</v>
          </cell>
          <cell r="R2594">
            <v>14</v>
          </cell>
          <cell r="S2594">
            <v>18</v>
          </cell>
        </row>
        <row r="2595">
          <cell r="A2595" t="str">
            <v>All</v>
          </cell>
          <cell r="B2595" t="str">
            <v>PCT Ramp 2-1-1</v>
          </cell>
          <cell r="C2595" t="str">
            <v>All</v>
          </cell>
          <cell r="D2595">
            <v>39665</v>
          </cell>
          <cell r="E2595">
            <v>2</v>
          </cell>
          <cell r="F2595">
            <v>0.14924219999999999</v>
          </cell>
          <cell r="G2595">
            <v>0.1217263</v>
          </cell>
          <cell r="H2595">
            <v>67.4786</v>
          </cell>
          <cell r="I2595">
            <v>2.4983000000000002E-3</v>
          </cell>
          <cell r="J2595">
            <v>58</v>
          </cell>
          <cell r="K2595">
            <v>-9.1571600000000003E-2</v>
          </cell>
          <cell r="L2595">
            <v>-5.3726999999999997E-2</v>
          </cell>
          <cell r="M2595">
            <v>-2.7515899999999999E-2</v>
          </cell>
          <cell r="N2595">
            <v>-1.3048000000000001E-3</v>
          </cell>
          <cell r="O2595">
            <v>3.6539799999999997E-2</v>
          </cell>
          <cell r="P2595">
            <v>0.58333333333333337</v>
          </cell>
          <cell r="Q2595">
            <v>0.75</v>
          </cell>
          <cell r="R2595">
            <v>14</v>
          </cell>
          <cell r="S2595">
            <v>18</v>
          </cell>
        </row>
        <row r="2596">
          <cell r="A2596" t="str">
            <v>All</v>
          </cell>
          <cell r="B2596" t="str">
            <v>PCT Ramp 2-1-1</v>
          </cell>
          <cell r="C2596" t="str">
            <v>All</v>
          </cell>
          <cell r="D2596">
            <v>39665</v>
          </cell>
          <cell r="E2596">
            <v>3</v>
          </cell>
          <cell r="F2596">
            <v>0.1150576</v>
          </cell>
          <cell r="G2596">
            <v>0.1006519</v>
          </cell>
          <cell r="H2596">
            <v>66.013900000000007</v>
          </cell>
          <cell r="I2596">
            <v>2.4984999999999999E-3</v>
          </cell>
          <cell r="J2596">
            <v>58</v>
          </cell>
          <cell r="K2596">
            <v>-7.8464599999999995E-2</v>
          </cell>
          <cell r="L2596">
            <v>-4.0618099999999997E-2</v>
          </cell>
          <cell r="M2596">
            <v>-1.44058E-2</v>
          </cell>
          <cell r="N2596">
            <v>1.1806499999999999E-2</v>
          </cell>
          <cell r="O2596">
            <v>4.9653000000000003E-2</v>
          </cell>
          <cell r="P2596">
            <v>0.58333333333333337</v>
          </cell>
          <cell r="Q2596">
            <v>0.75</v>
          </cell>
          <cell r="R2596">
            <v>14</v>
          </cell>
          <cell r="S2596">
            <v>18</v>
          </cell>
        </row>
        <row r="2597">
          <cell r="A2597" t="str">
            <v>All</v>
          </cell>
          <cell r="B2597" t="str">
            <v>PCT Ramp 2-1-1</v>
          </cell>
          <cell r="C2597" t="str">
            <v>All</v>
          </cell>
          <cell r="D2597">
            <v>39665</v>
          </cell>
          <cell r="E2597">
            <v>4</v>
          </cell>
          <cell r="F2597">
            <v>8.4885699999999994E-2</v>
          </cell>
          <cell r="G2597">
            <v>8.2233200000000006E-2</v>
          </cell>
          <cell r="H2597">
            <v>64.911699999999996</v>
          </cell>
          <cell r="I2597">
            <v>2.4916000000000001E-3</v>
          </cell>
          <cell r="J2597">
            <v>58</v>
          </cell>
          <cell r="K2597">
            <v>-6.6622200000000006E-2</v>
          </cell>
          <cell r="L2597">
            <v>-2.8828400000000001E-2</v>
          </cell>
          <cell r="M2597">
            <v>-2.6524999999999999E-3</v>
          </cell>
          <cell r="N2597">
            <v>2.35234E-2</v>
          </cell>
          <cell r="O2597">
            <v>6.1317200000000002E-2</v>
          </cell>
          <cell r="P2597">
            <v>0.58333333333333337</v>
          </cell>
          <cell r="Q2597">
            <v>0.75</v>
          </cell>
          <cell r="R2597">
            <v>14</v>
          </cell>
          <cell r="S2597">
            <v>18</v>
          </cell>
        </row>
        <row r="2598">
          <cell r="A2598" t="str">
            <v>All</v>
          </cell>
          <cell r="B2598" t="str">
            <v>PCT Ramp 2-1-1</v>
          </cell>
          <cell r="C2598" t="str">
            <v>All</v>
          </cell>
          <cell r="D2598">
            <v>39665</v>
          </cell>
          <cell r="E2598">
            <v>5</v>
          </cell>
          <cell r="F2598">
            <v>6.7513199999999995E-2</v>
          </cell>
          <cell r="G2598">
            <v>6.6363800000000001E-2</v>
          </cell>
          <cell r="H2598">
            <v>63.622599999999998</v>
          </cell>
          <cell r="I2598">
            <v>2.4897999999999999E-3</v>
          </cell>
          <cell r="J2598">
            <v>58</v>
          </cell>
          <cell r="K2598">
            <v>-6.5095500000000001E-2</v>
          </cell>
          <cell r="L2598">
            <v>-2.7315599999999999E-2</v>
          </cell>
          <cell r="M2598">
            <v>-1.1494000000000001E-3</v>
          </cell>
          <cell r="N2598">
            <v>2.5016900000000002E-2</v>
          </cell>
          <cell r="O2598">
            <v>6.27968E-2</v>
          </cell>
          <cell r="P2598">
            <v>0.58333333333333337</v>
          </cell>
          <cell r="Q2598">
            <v>0.75</v>
          </cell>
          <cell r="R2598">
            <v>14</v>
          </cell>
          <cell r="S2598">
            <v>18</v>
          </cell>
        </row>
        <row r="2599">
          <cell r="A2599" t="str">
            <v>All</v>
          </cell>
          <cell r="B2599" t="str">
            <v>PCT Ramp 2-1-1</v>
          </cell>
          <cell r="C2599" t="str">
            <v>All</v>
          </cell>
          <cell r="D2599">
            <v>39665</v>
          </cell>
          <cell r="E2599">
            <v>6</v>
          </cell>
          <cell r="F2599">
            <v>6.5601400000000004E-2</v>
          </cell>
          <cell r="G2599">
            <v>6.3651799999999994E-2</v>
          </cell>
          <cell r="H2599">
            <v>62.888100000000001</v>
          </cell>
          <cell r="I2599">
            <v>2.4889000000000001E-3</v>
          </cell>
          <cell r="J2599">
            <v>58</v>
          </cell>
          <cell r="K2599">
            <v>-6.5884999999999999E-2</v>
          </cell>
          <cell r="L2599">
            <v>-2.8111400000000002E-2</v>
          </cell>
          <cell r="M2599">
            <v>-1.9495999999999999E-3</v>
          </cell>
          <cell r="N2599">
            <v>2.4212299999999999E-2</v>
          </cell>
          <cell r="O2599">
            <v>6.1985800000000001E-2</v>
          </cell>
          <cell r="P2599">
            <v>0.58333333333333337</v>
          </cell>
          <cell r="Q2599">
            <v>0.75</v>
          </cell>
          <cell r="R2599">
            <v>14</v>
          </cell>
          <cell r="S2599">
            <v>18</v>
          </cell>
        </row>
        <row r="2600">
          <cell r="A2600" t="str">
            <v>All</v>
          </cell>
          <cell r="B2600" t="str">
            <v>PCT Ramp 2-1-1</v>
          </cell>
          <cell r="C2600" t="str">
            <v>All</v>
          </cell>
          <cell r="D2600">
            <v>39665</v>
          </cell>
          <cell r="E2600">
            <v>7</v>
          </cell>
          <cell r="F2600">
            <v>4.4953100000000003E-2</v>
          </cell>
          <cell r="G2600">
            <v>6.2082900000000003E-2</v>
          </cell>
          <cell r="H2600">
            <v>62.253</v>
          </cell>
          <cell r="I2600">
            <v>2.4883000000000001E-3</v>
          </cell>
          <cell r="J2600">
            <v>58</v>
          </cell>
          <cell r="K2600">
            <v>-4.6797100000000001E-2</v>
          </cell>
          <cell r="L2600">
            <v>-9.0285000000000001E-3</v>
          </cell>
          <cell r="M2600">
            <v>1.7129800000000001E-2</v>
          </cell>
          <cell r="N2600">
            <v>4.3288199999999999E-2</v>
          </cell>
          <cell r="O2600">
            <v>8.1056699999999995E-2</v>
          </cell>
          <cell r="P2600">
            <v>0.58333333333333337</v>
          </cell>
          <cell r="Q2600">
            <v>0.75</v>
          </cell>
          <cell r="R2600">
            <v>14</v>
          </cell>
          <cell r="S2600">
            <v>18</v>
          </cell>
        </row>
        <row r="2601">
          <cell r="A2601" t="str">
            <v>All</v>
          </cell>
          <cell r="B2601" t="str">
            <v>PCT Ramp 2-1-1</v>
          </cell>
          <cell r="C2601" t="str">
            <v>All</v>
          </cell>
          <cell r="D2601">
            <v>39665</v>
          </cell>
          <cell r="E2601">
            <v>8</v>
          </cell>
          <cell r="F2601">
            <v>5.8457099999999998E-2</v>
          </cell>
          <cell r="G2601">
            <v>6.5280400000000002E-2</v>
          </cell>
          <cell r="H2601">
            <v>63.326900000000002</v>
          </cell>
          <cell r="I2601">
            <v>2.4897999999999999E-3</v>
          </cell>
          <cell r="J2601">
            <v>58</v>
          </cell>
          <cell r="K2601">
            <v>-5.7123199999999999E-2</v>
          </cell>
          <cell r="L2601">
            <v>-1.9342999999999999E-2</v>
          </cell>
          <cell r="M2601">
            <v>6.8234000000000003E-3</v>
          </cell>
          <cell r="N2601">
            <v>3.29898E-2</v>
          </cell>
          <cell r="O2601">
            <v>7.0769899999999997E-2</v>
          </cell>
          <cell r="P2601">
            <v>0.58333333333333337</v>
          </cell>
          <cell r="Q2601">
            <v>0.75</v>
          </cell>
          <cell r="R2601">
            <v>14</v>
          </cell>
          <cell r="S2601">
            <v>18</v>
          </cell>
        </row>
        <row r="2602">
          <cell r="A2602" t="str">
            <v>All</v>
          </cell>
          <cell r="B2602" t="str">
            <v>PCT Ramp 2-1-1</v>
          </cell>
          <cell r="C2602" t="str">
            <v>All</v>
          </cell>
          <cell r="D2602">
            <v>39665</v>
          </cell>
          <cell r="E2602">
            <v>9</v>
          </cell>
          <cell r="F2602">
            <v>5.6833500000000002E-2</v>
          </cell>
          <cell r="G2602">
            <v>7.1562899999999999E-2</v>
          </cell>
          <cell r="H2602">
            <v>65.948099999999997</v>
          </cell>
          <cell r="I2602">
            <v>2.4916999999999999E-3</v>
          </cell>
          <cell r="J2602">
            <v>58</v>
          </cell>
          <cell r="K2602">
            <v>-4.9241100000000003E-2</v>
          </cell>
          <cell r="L2602">
            <v>-1.14468E-2</v>
          </cell>
          <cell r="M2602">
            <v>1.47294E-2</v>
          </cell>
          <cell r="N2602">
            <v>4.09056E-2</v>
          </cell>
          <cell r="O2602">
            <v>7.8699900000000003E-2</v>
          </cell>
          <cell r="P2602">
            <v>0.58333333333333337</v>
          </cell>
          <cell r="Q2602">
            <v>0.75</v>
          </cell>
          <cell r="R2602">
            <v>14</v>
          </cell>
          <cell r="S2602">
            <v>18</v>
          </cell>
        </row>
        <row r="2603">
          <cell r="A2603" t="str">
            <v>All</v>
          </cell>
          <cell r="B2603" t="str">
            <v>PCT Ramp 2-1-1</v>
          </cell>
          <cell r="C2603" t="str">
            <v>All</v>
          </cell>
          <cell r="D2603">
            <v>39665</v>
          </cell>
          <cell r="E2603">
            <v>10</v>
          </cell>
          <cell r="F2603">
            <v>8.4601499999999996E-2</v>
          </cell>
          <cell r="G2603">
            <v>9.7624500000000003E-2</v>
          </cell>
          <cell r="H2603">
            <v>69.737200000000001</v>
          </cell>
          <cell r="I2603">
            <v>2.4981000000000001E-3</v>
          </cell>
          <cell r="J2603">
            <v>58</v>
          </cell>
          <cell r="K2603">
            <v>-5.1029600000000001E-2</v>
          </cell>
          <cell r="L2603">
            <v>-1.31868E-2</v>
          </cell>
          <cell r="M2603">
            <v>1.3023E-2</v>
          </cell>
          <cell r="N2603">
            <v>3.9232799999999998E-2</v>
          </cell>
          <cell r="O2603">
            <v>7.7075599999999994E-2</v>
          </cell>
          <cell r="P2603">
            <v>0.58333333333333337</v>
          </cell>
          <cell r="Q2603">
            <v>0.75</v>
          </cell>
          <cell r="R2603">
            <v>14</v>
          </cell>
          <cell r="S2603">
            <v>18</v>
          </cell>
        </row>
        <row r="2604">
          <cell r="A2604" t="str">
            <v>All</v>
          </cell>
          <cell r="B2604" t="str">
            <v>PCT Ramp 2-1-1</v>
          </cell>
          <cell r="C2604" t="str">
            <v>All</v>
          </cell>
          <cell r="D2604">
            <v>39665</v>
          </cell>
          <cell r="E2604">
            <v>11</v>
          </cell>
          <cell r="F2604">
            <v>0.1261948</v>
          </cell>
          <cell r="G2604">
            <v>0.12558349999999999</v>
          </cell>
          <cell r="H2604">
            <v>73.403899999999993</v>
          </cell>
          <cell r="I2604">
            <v>2.5059000000000001E-3</v>
          </cell>
          <cell r="J2604">
            <v>58</v>
          </cell>
          <cell r="K2604">
            <v>-6.4764699999999994E-2</v>
          </cell>
          <cell r="L2604">
            <v>-2.6862400000000002E-2</v>
          </cell>
          <cell r="M2604">
            <v>-6.1140000000000001E-4</v>
          </cell>
          <cell r="N2604">
            <v>2.5639599999999999E-2</v>
          </cell>
          <cell r="O2604">
            <v>6.3541899999999998E-2</v>
          </cell>
          <cell r="P2604">
            <v>0.58333333333333337</v>
          </cell>
          <cell r="Q2604">
            <v>0.75</v>
          </cell>
          <cell r="R2604">
            <v>14</v>
          </cell>
          <cell r="S2604">
            <v>18</v>
          </cell>
        </row>
        <row r="2605">
          <cell r="A2605" t="str">
            <v>All</v>
          </cell>
          <cell r="B2605" t="str">
            <v>PCT Ramp 2-1-1</v>
          </cell>
          <cell r="C2605" t="str">
            <v>All</v>
          </cell>
          <cell r="D2605">
            <v>39665</v>
          </cell>
          <cell r="E2605">
            <v>12</v>
          </cell>
          <cell r="F2605">
            <v>0.17148659999999999</v>
          </cell>
          <cell r="G2605">
            <v>0.19214819999999999</v>
          </cell>
          <cell r="H2605">
            <v>77.833399999999997</v>
          </cell>
          <cell r="I2605">
            <v>2.5038999999999999E-3</v>
          </cell>
          <cell r="J2605">
            <v>58</v>
          </cell>
          <cell r="K2605">
            <v>-4.3465499999999997E-2</v>
          </cell>
          <cell r="L2605">
            <v>-5.5786999999999998E-3</v>
          </cell>
          <cell r="M2605">
            <v>2.0661599999999999E-2</v>
          </cell>
          <cell r="N2605">
            <v>4.6901900000000003E-2</v>
          </cell>
          <cell r="O2605">
            <v>8.4788600000000006E-2</v>
          </cell>
          <cell r="P2605">
            <v>0.58333333333333337</v>
          </cell>
          <cell r="Q2605">
            <v>0.75</v>
          </cell>
          <cell r="R2605">
            <v>14</v>
          </cell>
          <cell r="S2605">
            <v>18</v>
          </cell>
        </row>
        <row r="2606">
          <cell r="A2606" t="str">
            <v>All</v>
          </cell>
          <cell r="B2606" t="str">
            <v>PCT Ramp 2-1-1</v>
          </cell>
          <cell r="C2606" t="str">
            <v>All</v>
          </cell>
          <cell r="D2606">
            <v>39665</v>
          </cell>
          <cell r="E2606">
            <v>13</v>
          </cell>
          <cell r="F2606">
            <v>0.26826919999999999</v>
          </cell>
          <cell r="G2606">
            <v>0.29299510000000001</v>
          </cell>
          <cell r="H2606">
            <v>82.236900000000006</v>
          </cell>
          <cell r="I2606">
            <v>2.5095E-3</v>
          </cell>
          <cell r="J2606">
            <v>58</v>
          </cell>
          <cell r="K2606">
            <v>-3.9472699999999999E-2</v>
          </cell>
          <cell r="L2606">
            <v>-1.5437000000000001E-3</v>
          </cell>
          <cell r="M2606">
            <v>2.4725899999999999E-2</v>
          </cell>
          <cell r="N2606">
            <v>5.0995400000000003E-2</v>
          </cell>
          <cell r="O2606">
            <v>8.8924500000000004E-2</v>
          </cell>
          <cell r="P2606">
            <v>0.58333333333333337</v>
          </cell>
          <cell r="Q2606">
            <v>0.75</v>
          </cell>
          <cell r="R2606">
            <v>14</v>
          </cell>
          <cell r="S2606">
            <v>18</v>
          </cell>
        </row>
        <row r="2607">
          <cell r="A2607" t="str">
            <v>All</v>
          </cell>
          <cell r="B2607" t="str">
            <v>PCT Ramp 2-1-1</v>
          </cell>
          <cell r="C2607" t="str">
            <v>All</v>
          </cell>
          <cell r="D2607">
            <v>39665</v>
          </cell>
          <cell r="E2607">
            <v>14</v>
          </cell>
          <cell r="F2607">
            <v>0.41138360000000002</v>
          </cell>
          <cell r="G2607">
            <v>0.42175760000000001</v>
          </cell>
          <cell r="H2607">
            <v>85.616100000000003</v>
          </cell>
          <cell r="I2607">
            <v>2.5176E-3</v>
          </cell>
          <cell r="J2607">
            <v>58</v>
          </cell>
          <cell r="K2607">
            <v>-5.3928999999999998E-2</v>
          </cell>
          <cell r="L2607">
            <v>-1.5938299999999999E-2</v>
          </cell>
          <cell r="M2607">
            <v>1.0374E-2</v>
          </cell>
          <cell r="N2607">
            <v>3.6686200000000002E-2</v>
          </cell>
          <cell r="O2607">
            <v>7.4676900000000004E-2</v>
          </cell>
          <cell r="P2607">
            <v>0.58333333333333337</v>
          </cell>
          <cell r="Q2607">
            <v>0.75</v>
          </cell>
          <cell r="R2607">
            <v>14</v>
          </cell>
          <cell r="S2607">
            <v>18</v>
          </cell>
        </row>
        <row r="2608">
          <cell r="A2608" t="str">
            <v>All</v>
          </cell>
          <cell r="B2608" t="str">
            <v>PCT Ramp 2-1-1</v>
          </cell>
          <cell r="C2608" t="str">
            <v>All</v>
          </cell>
          <cell r="D2608">
            <v>39665</v>
          </cell>
          <cell r="E2608">
            <v>15</v>
          </cell>
          <cell r="F2608">
            <v>0.429087</v>
          </cell>
          <cell r="G2608">
            <v>0.55230069999999998</v>
          </cell>
          <cell r="H2608">
            <v>88.062899999999999</v>
          </cell>
          <cell r="I2608">
            <v>2.5346000000000001E-3</v>
          </cell>
          <cell r="J2608">
            <v>58</v>
          </cell>
          <cell r="K2608">
            <v>5.8694700000000002E-2</v>
          </cell>
          <cell r="L2608">
            <v>9.6812999999999996E-2</v>
          </cell>
          <cell r="M2608">
            <v>0.1232137</v>
          </cell>
          <cell r="N2608">
            <v>0.14961440000000001</v>
          </cell>
          <cell r="O2608">
            <v>0.1877327</v>
          </cell>
          <cell r="P2608">
            <v>0.58333333333333337</v>
          </cell>
          <cell r="Q2608">
            <v>0.75</v>
          </cell>
          <cell r="R2608">
            <v>14</v>
          </cell>
          <cell r="S2608">
            <v>18</v>
          </cell>
        </row>
        <row r="2609">
          <cell r="A2609" t="str">
            <v>All</v>
          </cell>
          <cell r="B2609" t="str">
            <v>PCT Ramp 2-1-1</v>
          </cell>
          <cell r="C2609" t="str">
            <v>All</v>
          </cell>
          <cell r="D2609">
            <v>39665</v>
          </cell>
          <cell r="E2609">
            <v>16</v>
          </cell>
          <cell r="F2609">
            <v>0.43068079999999997</v>
          </cell>
          <cell r="G2609">
            <v>0.66051099999999996</v>
          </cell>
          <cell r="H2609">
            <v>88.819199999999995</v>
          </cell>
          <cell r="I2609">
            <v>2.5398E-3</v>
          </cell>
          <cell r="J2609">
            <v>58</v>
          </cell>
          <cell r="K2609">
            <v>0.1652448</v>
          </cell>
          <cell r="L2609">
            <v>0.20340240000000001</v>
          </cell>
          <cell r="M2609">
            <v>0.22983020000000001</v>
          </cell>
          <cell r="N2609">
            <v>0.25625799999999999</v>
          </cell>
          <cell r="O2609">
            <v>0.2944156</v>
          </cell>
          <cell r="P2609">
            <v>0.58333333333333337</v>
          </cell>
          <cell r="Q2609">
            <v>0.75</v>
          </cell>
          <cell r="R2609">
            <v>14</v>
          </cell>
          <cell r="S2609">
            <v>18</v>
          </cell>
        </row>
        <row r="2610">
          <cell r="A2610" t="str">
            <v>All</v>
          </cell>
          <cell r="B2610" t="str">
            <v>PCT Ramp 2-1-1</v>
          </cell>
          <cell r="C2610" t="str">
            <v>All</v>
          </cell>
          <cell r="D2610">
            <v>39665</v>
          </cell>
          <cell r="E2610">
            <v>17</v>
          </cell>
          <cell r="F2610">
            <v>0.50120229999999999</v>
          </cell>
          <cell r="G2610">
            <v>0.78898900000000005</v>
          </cell>
          <cell r="H2610">
            <v>89.395399999999995</v>
          </cell>
          <cell r="I2610">
            <v>2.5355E-3</v>
          </cell>
          <cell r="J2610">
            <v>58</v>
          </cell>
          <cell r="K2610">
            <v>0.22325600000000001</v>
          </cell>
          <cell r="L2610">
            <v>0.26138119999999998</v>
          </cell>
          <cell r="M2610">
            <v>0.28778670000000001</v>
          </cell>
          <cell r="N2610">
            <v>0.31419209999999997</v>
          </cell>
          <cell r="O2610">
            <v>0.3523173</v>
          </cell>
          <cell r="P2610">
            <v>0.58333333333333337</v>
          </cell>
          <cell r="Q2610">
            <v>0.75</v>
          </cell>
          <cell r="R2610">
            <v>14</v>
          </cell>
          <cell r="S2610">
            <v>18</v>
          </cell>
        </row>
        <row r="2611">
          <cell r="A2611" t="str">
            <v>All</v>
          </cell>
          <cell r="B2611" t="str">
            <v>PCT Ramp 2-1-1</v>
          </cell>
          <cell r="C2611" t="str">
            <v>All</v>
          </cell>
          <cell r="D2611">
            <v>39665</v>
          </cell>
          <cell r="E2611">
            <v>18</v>
          </cell>
          <cell r="F2611">
            <v>0.48078409999999999</v>
          </cell>
          <cell r="G2611">
            <v>0.85224319999999998</v>
          </cell>
          <cell r="H2611">
            <v>89.104500000000002</v>
          </cell>
          <cell r="I2611">
            <v>2.5346000000000001E-3</v>
          </cell>
          <cell r="J2611">
            <v>58</v>
          </cell>
          <cell r="K2611">
            <v>0.30693989999999999</v>
          </cell>
          <cell r="L2611">
            <v>0.34505839999999999</v>
          </cell>
          <cell r="M2611">
            <v>0.37145909999999999</v>
          </cell>
          <cell r="N2611">
            <v>0.39785979999999999</v>
          </cell>
          <cell r="O2611">
            <v>0.43597829999999999</v>
          </cell>
          <cell r="P2611">
            <v>0.58333333333333337</v>
          </cell>
          <cell r="Q2611">
            <v>0.75</v>
          </cell>
          <cell r="R2611">
            <v>14</v>
          </cell>
          <cell r="S2611">
            <v>18</v>
          </cell>
        </row>
        <row r="2612">
          <cell r="A2612" t="str">
            <v>All</v>
          </cell>
          <cell r="B2612" t="str">
            <v>PCT Ramp 2-1-1</v>
          </cell>
          <cell r="C2612" t="str">
            <v>All</v>
          </cell>
          <cell r="D2612">
            <v>39665</v>
          </cell>
          <cell r="E2612">
            <v>19</v>
          </cell>
          <cell r="F2612">
            <v>1.0471079999999999</v>
          </cell>
          <cell r="G2612">
            <v>0.81552820000000004</v>
          </cell>
          <cell r="H2612">
            <v>86.195599999999999</v>
          </cell>
          <cell r="I2612">
            <v>2.5230999999999999E-3</v>
          </cell>
          <cell r="J2612">
            <v>58</v>
          </cell>
          <cell r="K2612">
            <v>-0.29595320000000003</v>
          </cell>
          <cell r="L2612">
            <v>-0.25792100000000001</v>
          </cell>
          <cell r="M2612">
            <v>-0.23158000000000001</v>
          </cell>
          <cell r="N2612">
            <v>-0.205239</v>
          </cell>
          <cell r="O2612">
            <v>-0.16720670000000001</v>
          </cell>
          <cell r="P2612">
            <v>0.58333333333333337</v>
          </cell>
          <cell r="Q2612">
            <v>0.75</v>
          </cell>
          <cell r="R2612">
            <v>14</v>
          </cell>
          <cell r="S2612">
            <v>18</v>
          </cell>
        </row>
        <row r="2613">
          <cell r="A2613" t="str">
            <v>All</v>
          </cell>
          <cell r="B2613" t="str">
            <v>PCT Ramp 2-1-1</v>
          </cell>
          <cell r="C2613" t="str">
            <v>All</v>
          </cell>
          <cell r="D2613">
            <v>39665</v>
          </cell>
          <cell r="E2613">
            <v>20</v>
          </cell>
          <cell r="F2613">
            <v>0.89881999999999995</v>
          </cell>
          <cell r="G2613">
            <v>0.67299290000000001</v>
          </cell>
          <cell r="H2613">
            <v>82.089500000000001</v>
          </cell>
          <cell r="I2613">
            <v>2.5090999999999998E-3</v>
          </cell>
          <cell r="J2613">
            <v>58</v>
          </cell>
          <cell r="K2613">
            <v>-0.29002119999999998</v>
          </cell>
          <cell r="L2613">
            <v>-0.25209480000000001</v>
          </cell>
          <cell r="M2613">
            <v>-0.2258271</v>
          </cell>
          <cell r="N2613">
            <v>-0.1995594</v>
          </cell>
          <cell r="O2613">
            <v>-0.161633</v>
          </cell>
          <cell r="P2613">
            <v>0.58333333333333337</v>
          </cell>
          <cell r="Q2613">
            <v>0.75</v>
          </cell>
          <cell r="R2613">
            <v>14</v>
          </cell>
          <cell r="S2613">
            <v>18</v>
          </cell>
        </row>
        <row r="2614">
          <cell r="A2614" t="str">
            <v>All</v>
          </cell>
          <cell r="B2614" t="str">
            <v>PCT Ramp 2-1-1</v>
          </cell>
          <cell r="C2614" t="str">
            <v>All</v>
          </cell>
          <cell r="D2614">
            <v>39665</v>
          </cell>
          <cell r="E2614">
            <v>21</v>
          </cell>
          <cell r="F2614">
            <v>0.70575480000000002</v>
          </cell>
          <cell r="G2614">
            <v>0.48803800000000003</v>
          </cell>
          <cell r="H2614">
            <v>77.979500000000002</v>
          </cell>
          <cell r="I2614">
            <v>2.4994000000000001E-3</v>
          </cell>
          <cell r="J2614">
            <v>58</v>
          </cell>
          <cell r="K2614">
            <v>-0.28178710000000001</v>
          </cell>
          <cell r="L2614">
            <v>-0.24393380000000001</v>
          </cell>
          <cell r="M2614">
            <v>-0.21771670000000001</v>
          </cell>
          <cell r="N2614">
            <v>-0.19149969999999999</v>
          </cell>
          <cell r="O2614">
            <v>-0.15364639999999999</v>
          </cell>
          <cell r="P2614">
            <v>0.58333333333333337</v>
          </cell>
          <cell r="Q2614">
            <v>0.75</v>
          </cell>
          <cell r="R2614">
            <v>14</v>
          </cell>
          <cell r="S2614">
            <v>18</v>
          </cell>
        </row>
        <row r="2615">
          <cell r="A2615" t="str">
            <v>All</v>
          </cell>
          <cell r="B2615" t="str">
            <v>PCT Ramp 2-1-1</v>
          </cell>
          <cell r="C2615" t="str">
            <v>All</v>
          </cell>
          <cell r="D2615">
            <v>39665</v>
          </cell>
          <cell r="E2615">
            <v>22</v>
          </cell>
          <cell r="F2615">
            <v>0.52653190000000005</v>
          </cell>
          <cell r="G2615">
            <v>0.35578549999999998</v>
          </cell>
          <cell r="H2615">
            <v>75.202399999999997</v>
          </cell>
          <cell r="I2615">
            <v>2.5037000000000002E-3</v>
          </cell>
          <cell r="J2615">
            <v>58</v>
          </cell>
          <cell r="K2615">
            <v>-0.23487160000000001</v>
          </cell>
          <cell r="L2615">
            <v>-0.19698589999999999</v>
          </cell>
          <cell r="M2615">
            <v>-0.17074639999999999</v>
          </cell>
          <cell r="N2615">
            <v>-0.144507</v>
          </cell>
          <cell r="O2615">
            <v>-0.1066213</v>
          </cell>
          <cell r="P2615">
            <v>0.58333333333333337</v>
          </cell>
          <cell r="Q2615">
            <v>0.75</v>
          </cell>
          <cell r="R2615">
            <v>14</v>
          </cell>
          <cell r="S2615">
            <v>18</v>
          </cell>
        </row>
        <row r="2616">
          <cell r="A2616" t="str">
            <v>All</v>
          </cell>
          <cell r="B2616" t="str">
            <v>PCT Ramp 2-1-1</v>
          </cell>
          <cell r="C2616" t="str">
            <v>All</v>
          </cell>
          <cell r="D2616">
            <v>39665</v>
          </cell>
          <cell r="E2616">
            <v>23</v>
          </cell>
          <cell r="F2616">
            <v>0.29362579999999999</v>
          </cell>
          <cell r="G2616">
            <v>0.28759689999999999</v>
          </cell>
          <cell r="H2616">
            <v>74.162000000000006</v>
          </cell>
          <cell r="I2616">
            <v>2.5014999999999998E-3</v>
          </cell>
          <cell r="J2616">
            <v>58</v>
          </cell>
          <cell r="K2616">
            <v>-7.0125900000000005E-2</v>
          </cell>
          <cell r="L2616">
            <v>-3.2256899999999998E-2</v>
          </cell>
          <cell r="M2616">
            <v>-6.0289000000000002E-3</v>
          </cell>
          <cell r="N2616">
            <v>2.0199100000000001E-2</v>
          </cell>
          <cell r="O2616">
            <v>5.8068099999999997E-2</v>
          </cell>
          <cell r="P2616">
            <v>0.58333333333333337</v>
          </cell>
          <cell r="Q2616">
            <v>0.75</v>
          </cell>
          <cell r="R2616">
            <v>14</v>
          </cell>
          <cell r="S2616">
            <v>18</v>
          </cell>
        </row>
        <row r="2617">
          <cell r="A2617" t="str">
            <v>All</v>
          </cell>
          <cell r="B2617" t="str">
            <v>PCT Ramp 2-1-1</v>
          </cell>
          <cell r="C2617" t="str">
            <v>All</v>
          </cell>
          <cell r="D2617">
            <v>39665</v>
          </cell>
          <cell r="E2617">
            <v>24</v>
          </cell>
          <cell r="F2617">
            <v>0.2196553</v>
          </cell>
          <cell r="G2617">
            <v>0.20882829999999999</v>
          </cell>
          <cell r="H2617">
            <v>72.365799999999993</v>
          </cell>
          <cell r="I2617">
            <v>2.5008999999999999E-3</v>
          </cell>
          <cell r="J2617">
            <v>58</v>
          </cell>
          <cell r="K2617">
            <v>-7.4915999999999996E-2</v>
          </cell>
          <cell r="L2617">
            <v>-3.7051599999999997E-2</v>
          </cell>
          <cell r="M2617">
            <v>-1.08269E-2</v>
          </cell>
          <cell r="N2617">
            <v>1.53978E-2</v>
          </cell>
          <cell r="O2617">
            <v>5.3262200000000003E-2</v>
          </cell>
          <cell r="P2617">
            <v>0.58333333333333337</v>
          </cell>
          <cell r="Q2617">
            <v>0.75</v>
          </cell>
          <cell r="R2617">
            <v>14</v>
          </cell>
          <cell r="S2617">
            <v>18</v>
          </cell>
        </row>
        <row r="2618">
          <cell r="A2618" t="str">
            <v>All</v>
          </cell>
          <cell r="B2618" t="str">
            <v>PCT Ramp 2-1-1</v>
          </cell>
          <cell r="C2618" t="str">
            <v>All</v>
          </cell>
          <cell r="D2618">
            <v>39671</v>
          </cell>
          <cell r="E2618">
            <v>1</v>
          </cell>
          <cell r="F2618">
            <v>0.1368646</v>
          </cell>
          <cell r="G2618">
            <v>0.1549421</v>
          </cell>
          <cell r="H2618">
            <v>74.360699999999994</v>
          </cell>
          <cell r="I2618">
            <v>2.3874999999999999E-3</v>
          </cell>
          <cell r="J2618">
            <v>59</v>
          </cell>
          <cell r="K2618">
            <v>-4.4541799999999999E-2</v>
          </cell>
          <cell r="L2618">
            <v>-7.5458000000000001E-3</v>
          </cell>
          <cell r="M2618">
            <v>1.80775E-2</v>
          </cell>
          <cell r="N2618">
            <v>4.3700900000000001E-2</v>
          </cell>
          <cell r="O2618">
            <v>8.0696900000000002E-2</v>
          </cell>
          <cell r="P2618">
            <v>0.58333333333333337</v>
          </cell>
          <cell r="Q2618">
            <v>0.79166666666666663</v>
          </cell>
          <cell r="R2618">
            <v>14</v>
          </cell>
          <cell r="S2618">
            <v>19</v>
          </cell>
        </row>
        <row r="2619">
          <cell r="A2619" t="str">
            <v>All</v>
          </cell>
          <cell r="B2619" t="str">
            <v>PCT Ramp 2-1-1</v>
          </cell>
          <cell r="C2619" t="str">
            <v>All</v>
          </cell>
          <cell r="D2619">
            <v>39671</v>
          </cell>
          <cell r="E2619">
            <v>2</v>
          </cell>
          <cell r="F2619">
            <v>0.10219930000000001</v>
          </cell>
          <cell r="G2619">
            <v>0.11736199999999999</v>
          </cell>
          <cell r="H2619">
            <v>73.4816</v>
          </cell>
          <cell r="I2619">
            <v>2.3771999999999999E-3</v>
          </cell>
          <cell r="J2619">
            <v>59</v>
          </cell>
          <cell r="K2619">
            <v>-4.73214E-2</v>
          </cell>
          <cell r="L2619">
            <v>-1.0405299999999999E-2</v>
          </cell>
          <cell r="M2619">
            <v>1.5162699999999999E-2</v>
          </cell>
          <cell r="N2619">
            <v>4.0730599999999999E-2</v>
          </cell>
          <cell r="O2619">
            <v>7.7646699999999999E-2</v>
          </cell>
          <cell r="P2619">
            <v>0.58333333333333337</v>
          </cell>
          <cell r="Q2619">
            <v>0.79166666666666663</v>
          </cell>
          <cell r="R2619">
            <v>14</v>
          </cell>
          <cell r="S2619">
            <v>19</v>
          </cell>
        </row>
        <row r="2620">
          <cell r="A2620" t="str">
            <v>All</v>
          </cell>
          <cell r="B2620" t="str">
            <v>PCT Ramp 2-1-1</v>
          </cell>
          <cell r="C2620" t="str">
            <v>All</v>
          </cell>
          <cell r="D2620">
            <v>39671</v>
          </cell>
          <cell r="E2620">
            <v>3</v>
          </cell>
          <cell r="F2620">
            <v>6.4291200000000007E-2</v>
          </cell>
          <cell r="G2620">
            <v>9.5810699999999999E-2</v>
          </cell>
          <cell r="H2620">
            <v>71.270200000000003</v>
          </cell>
          <cell r="I2620">
            <v>2.3663999999999998E-3</v>
          </cell>
          <cell r="J2620">
            <v>59</v>
          </cell>
          <cell r="K2620">
            <v>-3.0822100000000002E-2</v>
          </cell>
          <cell r="L2620">
            <v>6.0098E-3</v>
          </cell>
          <cell r="M2620">
            <v>3.1519400000000003E-2</v>
          </cell>
          <cell r="N2620">
            <v>5.7029099999999999E-2</v>
          </cell>
          <cell r="O2620">
            <v>9.3861E-2</v>
          </cell>
          <cell r="P2620">
            <v>0.58333333333333337</v>
          </cell>
          <cell r="Q2620">
            <v>0.79166666666666663</v>
          </cell>
          <cell r="R2620">
            <v>14</v>
          </cell>
          <cell r="S2620">
            <v>19</v>
          </cell>
        </row>
        <row r="2621">
          <cell r="A2621" t="str">
            <v>All</v>
          </cell>
          <cell r="B2621" t="str">
            <v>PCT Ramp 2-1-1</v>
          </cell>
          <cell r="C2621" t="str">
            <v>All</v>
          </cell>
          <cell r="D2621">
            <v>39671</v>
          </cell>
          <cell r="E2621">
            <v>4</v>
          </cell>
          <cell r="F2621">
            <v>4.8429800000000002E-2</v>
          </cell>
          <cell r="G2621">
            <v>7.0965700000000007E-2</v>
          </cell>
          <cell r="H2621">
            <v>69.411100000000005</v>
          </cell>
          <cell r="I2621">
            <v>2.3633E-3</v>
          </cell>
          <cell r="J2621">
            <v>59</v>
          </cell>
          <cell r="K2621">
            <v>-3.9765300000000003E-2</v>
          </cell>
          <cell r="L2621">
            <v>-2.9572000000000001E-3</v>
          </cell>
          <cell r="M2621">
            <v>2.2535900000000001E-2</v>
          </cell>
          <cell r="N2621">
            <v>4.8029099999999998E-2</v>
          </cell>
          <cell r="O2621">
            <v>8.4837200000000001E-2</v>
          </cell>
          <cell r="P2621">
            <v>0.58333333333333337</v>
          </cell>
          <cell r="Q2621">
            <v>0.79166666666666663</v>
          </cell>
          <cell r="R2621">
            <v>14</v>
          </cell>
          <cell r="S2621">
            <v>19</v>
          </cell>
        </row>
        <row r="2622">
          <cell r="A2622" t="str">
            <v>All</v>
          </cell>
          <cell r="B2622" t="str">
            <v>PCT Ramp 2-1-1</v>
          </cell>
          <cell r="C2622" t="str">
            <v>All</v>
          </cell>
          <cell r="D2622">
            <v>39671</v>
          </cell>
          <cell r="E2622">
            <v>5</v>
          </cell>
          <cell r="F2622">
            <v>4.5536100000000003E-2</v>
          </cell>
          <cell r="G2622">
            <v>5.3616999999999998E-2</v>
          </cell>
          <cell r="H2622">
            <v>68.207899999999995</v>
          </cell>
          <cell r="I2622">
            <v>2.3600000000000001E-3</v>
          </cell>
          <cell r="J2622">
            <v>59</v>
          </cell>
          <cell r="K2622">
            <v>-5.4176799999999997E-2</v>
          </cell>
          <cell r="L2622">
            <v>-1.73945E-2</v>
          </cell>
          <cell r="M2622">
            <v>8.0809000000000002E-3</v>
          </cell>
          <cell r="N2622">
            <v>3.3556200000000001E-2</v>
          </cell>
          <cell r="O2622">
            <v>7.0338600000000001E-2</v>
          </cell>
          <cell r="P2622">
            <v>0.58333333333333337</v>
          </cell>
          <cell r="Q2622">
            <v>0.79166666666666663</v>
          </cell>
          <cell r="R2622">
            <v>14</v>
          </cell>
          <cell r="S2622">
            <v>19</v>
          </cell>
        </row>
        <row r="2623">
          <cell r="A2623" t="str">
            <v>All</v>
          </cell>
          <cell r="B2623" t="str">
            <v>PCT Ramp 2-1-1</v>
          </cell>
          <cell r="C2623" t="str">
            <v>All</v>
          </cell>
          <cell r="D2623">
            <v>39671</v>
          </cell>
          <cell r="E2623">
            <v>6</v>
          </cell>
          <cell r="F2623">
            <v>4.2795300000000001E-2</v>
          </cell>
          <cell r="G2623">
            <v>4.5365500000000003E-2</v>
          </cell>
          <cell r="H2623">
            <v>66.808700000000002</v>
          </cell>
          <cell r="I2623">
            <v>2.3576000000000001E-3</v>
          </cell>
          <cell r="J2623">
            <v>59</v>
          </cell>
          <cell r="K2623">
            <v>-5.9655800000000002E-2</v>
          </cell>
          <cell r="L2623">
            <v>-2.2892200000000001E-2</v>
          </cell>
          <cell r="M2623">
            <v>2.5701999999999999E-3</v>
          </cell>
          <cell r="N2623">
            <v>2.8032600000000001E-2</v>
          </cell>
          <cell r="O2623">
            <v>6.4796300000000001E-2</v>
          </cell>
          <cell r="P2623">
            <v>0.58333333333333337</v>
          </cell>
          <cell r="Q2623">
            <v>0.79166666666666663</v>
          </cell>
          <cell r="R2623">
            <v>14</v>
          </cell>
          <cell r="S2623">
            <v>19</v>
          </cell>
        </row>
        <row r="2624">
          <cell r="A2624" t="str">
            <v>All</v>
          </cell>
          <cell r="B2624" t="str">
            <v>PCT Ramp 2-1-1</v>
          </cell>
          <cell r="C2624" t="str">
            <v>All</v>
          </cell>
          <cell r="D2624">
            <v>39671</v>
          </cell>
          <cell r="E2624">
            <v>7</v>
          </cell>
          <cell r="F2624">
            <v>3.64728E-2</v>
          </cell>
          <cell r="G2624">
            <v>5.2007299999999999E-2</v>
          </cell>
          <cell r="H2624">
            <v>65.757999999999996</v>
          </cell>
          <cell r="I2624">
            <v>2.3555E-3</v>
          </cell>
          <cell r="J2624">
            <v>59</v>
          </cell>
          <cell r="K2624">
            <v>-4.6663700000000002E-2</v>
          </cell>
          <cell r="L2624">
            <v>-9.9165E-3</v>
          </cell>
          <cell r="M2624">
            <v>1.55345E-2</v>
          </cell>
          <cell r="N2624">
            <v>4.0985399999999998E-2</v>
          </cell>
          <cell r="O2624">
            <v>7.7732599999999999E-2</v>
          </cell>
          <cell r="P2624">
            <v>0.58333333333333337</v>
          </cell>
          <cell r="Q2624">
            <v>0.79166666666666663</v>
          </cell>
          <cell r="R2624">
            <v>14</v>
          </cell>
          <cell r="S2624">
            <v>19</v>
          </cell>
        </row>
        <row r="2625">
          <cell r="A2625" t="str">
            <v>All</v>
          </cell>
          <cell r="B2625" t="str">
            <v>PCT Ramp 2-1-1</v>
          </cell>
          <cell r="C2625" t="str">
            <v>All</v>
          </cell>
          <cell r="D2625">
            <v>39671</v>
          </cell>
          <cell r="E2625">
            <v>8</v>
          </cell>
          <cell r="F2625">
            <v>5.8888599999999999E-2</v>
          </cell>
          <cell r="G2625">
            <v>5.2275599999999998E-2</v>
          </cell>
          <cell r="H2625">
            <v>68.475999999999999</v>
          </cell>
          <cell r="I2625">
            <v>2.3595999999999999E-3</v>
          </cell>
          <cell r="J2625">
            <v>59</v>
          </cell>
          <cell r="K2625">
            <v>-6.8864900000000007E-2</v>
          </cell>
          <cell r="L2625">
            <v>-3.2085900000000001E-2</v>
          </cell>
          <cell r="M2625">
            <v>-6.6128999999999997E-3</v>
          </cell>
          <cell r="N2625">
            <v>1.8859999999999998E-2</v>
          </cell>
          <cell r="O2625">
            <v>5.5639000000000001E-2</v>
          </cell>
          <cell r="P2625">
            <v>0.58333333333333337</v>
          </cell>
          <cell r="Q2625">
            <v>0.79166666666666663</v>
          </cell>
          <cell r="R2625">
            <v>14</v>
          </cell>
          <cell r="S2625">
            <v>19</v>
          </cell>
        </row>
        <row r="2626">
          <cell r="A2626" t="str">
            <v>All</v>
          </cell>
          <cell r="B2626" t="str">
            <v>PCT Ramp 2-1-1</v>
          </cell>
          <cell r="C2626" t="str">
            <v>All</v>
          </cell>
          <cell r="D2626">
            <v>39671</v>
          </cell>
          <cell r="E2626">
            <v>9</v>
          </cell>
          <cell r="F2626">
            <v>5.34216E-2</v>
          </cell>
          <cell r="G2626">
            <v>5.9195999999999999E-2</v>
          </cell>
          <cell r="H2626">
            <v>73.333500000000001</v>
          </cell>
          <cell r="I2626">
            <v>2.3909000000000001E-3</v>
          </cell>
          <cell r="J2626">
            <v>59</v>
          </cell>
          <cell r="K2626">
            <v>-5.6889700000000001E-2</v>
          </cell>
          <cell r="L2626">
            <v>-1.9867200000000002E-2</v>
          </cell>
          <cell r="M2626">
            <v>5.7743999999999998E-3</v>
          </cell>
          <cell r="N2626">
            <v>3.1416100000000002E-2</v>
          </cell>
          <cell r="O2626">
            <v>6.8438600000000002E-2</v>
          </cell>
          <cell r="P2626">
            <v>0.58333333333333337</v>
          </cell>
          <cell r="Q2626">
            <v>0.79166666666666663</v>
          </cell>
          <cell r="R2626">
            <v>14</v>
          </cell>
          <cell r="S2626">
            <v>19</v>
          </cell>
        </row>
        <row r="2627">
          <cell r="A2627" t="str">
            <v>All</v>
          </cell>
          <cell r="B2627" t="str">
            <v>PCT Ramp 2-1-1</v>
          </cell>
          <cell r="C2627" t="str">
            <v>All</v>
          </cell>
          <cell r="D2627">
            <v>39671</v>
          </cell>
          <cell r="E2627">
            <v>10</v>
          </cell>
          <cell r="F2627">
            <v>9.7938899999999995E-2</v>
          </cell>
          <cell r="G2627">
            <v>0.1108439</v>
          </cell>
          <cell r="H2627">
            <v>79.252799999999993</v>
          </cell>
          <cell r="I2627">
            <v>2.4748999999999999E-3</v>
          </cell>
          <cell r="J2627">
            <v>59</v>
          </cell>
          <cell r="K2627">
            <v>-5.0850699999999999E-2</v>
          </cell>
          <cell r="L2627">
            <v>-1.31833E-2</v>
          </cell>
          <cell r="M2627">
            <v>1.2905E-2</v>
          </cell>
          <cell r="N2627">
            <v>3.8993300000000002E-2</v>
          </cell>
          <cell r="O2627">
            <v>7.6660599999999995E-2</v>
          </cell>
          <cell r="P2627">
            <v>0.58333333333333337</v>
          </cell>
          <cell r="Q2627">
            <v>0.79166666666666663</v>
          </cell>
          <cell r="R2627">
            <v>14</v>
          </cell>
          <cell r="S2627">
            <v>19</v>
          </cell>
        </row>
        <row r="2628">
          <cell r="A2628" t="str">
            <v>All</v>
          </cell>
          <cell r="B2628" t="str">
            <v>PCT Ramp 2-1-1</v>
          </cell>
          <cell r="C2628" t="str">
            <v>All</v>
          </cell>
          <cell r="D2628">
            <v>39671</v>
          </cell>
          <cell r="E2628">
            <v>11</v>
          </cell>
          <cell r="F2628">
            <v>0.1258524</v>
          </cell>
          <cell r="G2628">
            <v>0.16849420000000001</v>
          </cell>
          <cell r="H2628">
            <v>83.640100000000004</v>
          </cell>
          <cell r="I2628">
            <v>2.4643E-3</v>
          </cell>
          <cell r="J2628">
            <v>59</v>
          </cell>
          <cell r="K2628">
            <v>-2.09762E-2</v>
          </cell>
          <cell r="L2628">
            <v>1.6609800000000001E-2</v>
          </cell>
          <cell r="M2628">
            <v>4.2641699999999998E-2</v>
          </cell>
          <cell r="N2628">
            <v>6.8673700000000004E-2</v>
          </cell>
          <cell r="O2628">
            <v>0.1062597</v>
          </cell>
          <cell r="P2628">
            <v>0.58333333333333337</v>
          </cell>
          <cell r="Q2628">
            <v>0.79166666666666663</v>
          </cell>
          <cell r="R2628">
            <v>14</v>
          </cell>
          <cell r="S2628">
            <v>19</v>
          </cell>
        </row>
        <row r="2629">
          <cell r="A2629" t="str">
            <v>All</v>
          </cell>
          <cell r="B2629" t="str">
            <v>PCT Ramp 2-1-1</v>
          </cell>
          <cell r="C2629" t="str">
            <v>All</v>
          </cell>
          <cell r="D2629">
            <v>39671</v>
          </cell>
          <cell r="E2629">
            <v>12</v>
          </cell>
          <cell r="F2629">
            <v>0.1920598</v>
          </cell>
          <cell r="G2629">
            <v>0.25676470000000001</v>
          </cell>
          <cell r="H2629">
            <v>86.828999999999994</v>
          </cell>
          <cell r="I2629">
            <v>2.4174000000000001E-3</v>
          </cell>
          <cell r="J2629">
            <v>59</v>
          </cell>
          <cell r="K2629">
            <v>1.6946000000000001E-3</v>
          </cell>
          <cell r="L2629">
            <v>3.8921600000000001E-2</v>
          </cell>
          <cell r="M2629">
            <v>6.4704999999999999E-2</v>
          </cell>
          <cell r="N2629">
            <v>9.0488299999999994E-2</v>
          </cell>
          <cell r="O2629">
            <v>0.1277153</v>
          </cell>
          <cell r="P2629">
            <v>0.58333333333333337</v>
          </cell>
          <cell r="Q2629">
            <v>0.79166666666666663</v>
          </cell>
          <cell r="R2629">
            <v>14</v>
          </cell>
          <cell r="S2629">
            <v>19</v>
          </cell>
        </row>
        <row r="2630">
          <cell r="A2630" t="str">
            <v>All</v>
          </cell>
          <cell r="B2630" t="str">
            <v>PCT Ramp 2-1-1</v>
          </cell>
          <cell r="C2630" t="str">
            <v>All</v>
          </cell>
          <cell r="D2630">
            <v>39671</v>
          </cell>
          <cell r="E2630">
            <v>13</v>
          </cell>
          <cell r="F2630">
            <v>0.29545749999999998</v>
          </cell>
          <cell r="G2630">
            <v>0.39048749999999999</v>
          </cell>
          <cell r="H2630">
            <v>90.003799999999998</v>
          </cell>
          <cell r="I2630">
            <v>2.4109000000000001E-3</v>
          </cell>
          <cell r="J2630">
            <v>59</v>
          </cell>
          <cell r="K2630">
            <v>3.2104500000000001E-2</v>
          </cell>
          <cell r="L2630">
            <v>6.9281400000000007E-2</v>
          </cell>
          <cell r="M2630">
            <v>9.5030000000000003E-2</v>
          </cell>
          <cell r="N2630">
            <v>0.1207786</v>
          </cell>
          <cell r="O2630">
            <v>0.1579555</v>
          </cell>
          <cell r="P2630">
            <v>0.58333333333333337</v>
          </cell>
          <cell r="Q2630">
            <v>0.79166666666666663</v>
          </cell>
          <cell r="R2630">
            <v>14</v>
          </cell>
          <cell r="S2630">
            <v>19</v>
          </cell>
        </row>
        <row r="2631">
          <cell r="A2631" t="str">
            <v>All</v>
          </cell>
          <cell r="B2631" t="str">
            <v>PCT Ramp 2-1-1</v>
          </cell>
          <cell r="C2631" t="str">
            <v>All</v>
          </cell>
          <cell r="D2631">
            <v>39671</v>
          </cell>
          <cell r="E2631">
            <v>14</v>
          </cell>
          <cell r="F2631">
            <v>0.53066150000000001</v>
          </cell>
          <cell r="G2631">
            <v>0.58943190000000001</v>
          </cell>
          <cell r="H2631">
            <v>93.001900000000006</v>
          </cell>
          <cell r="I2631">
            <v>2.4248E-3</v>
          </cell>
          <cell r="J2631">
            <v>59</v>
          </cell>
          <cell r="K2631">
            <v>-4.3365000000000001E-3</v>
          </cell>
          <cell r="L2631">
            <v>3.2947499999999998E-2</v>
          </cell>
          <cell r="M2631">
            <v>5.87704E-2</v>
          </cell>
          <cell r="N2631">
            <v>8.4593199999999993E-2</v>
          </cell>
          <cell r="O2631">
            <v>0.1218772</v>
          </cell>
          <cell r="P2631">
            <v>0.58333333333333337</v>
          </cell>
          <cell r="Q2631">
            <v>0.79166666666666663</v>
          </cell>
          <cell r="R2631">
            <v>14</v>
          </cell>
          <cell r="S2631">
            <v>19</v>
          </cell>
        </row>
        <row r="2632">
          <cell r="A2632" t="str">
            <v>All</v>
          </cell>
          <cell r="B2632" t="str">
            <v>PCT Ramp 2-1-1</v>
          </cell>
          <cell r="C2632" t="str">
            <v>All</v>
          </cell>
          <cell r="D2632">
            <v>39671</v>
          </cell>
          <cell r="E2632">
            <v>15</v>
          </cell>
          <cell r="F2632">
            <v>0.57202240000000004</v>
          </cell>
          <cell r="G2632">
            <v>0.83205770000000001</v>
          </cell>
          <cell r="H2632">
            <v>95.658799999999999</v>
          </cell>
          <cell r="I2632">
            <v>2.447E-3</v>
          </cell>
          <cell r="J2632">
            <v>59</v>
          </cell>
          <cell r="K2632">
            <v>0.19664000000000001</v>
          </cell>
          <cell r="L2632">
            <v>0.23409440000000001</v>
          </cell>
          <cell r="M2632">
            <v>0.26003520000000002</v>
          </cell>
          <cell r="N2632">
            <v>0.28597600000000001</v>
          </cell>
          <cell r="O2632">
            <v>0.32343040000000001</v>
          </cell>
          <cell r="P2632">
            <v>0.58333333333333337</v>
          </cell>
          <cell r="Q2632">
            <v>0.79166666666666663</v>
          </cell>
          <cell r="R2632">
            <v>14</v>
          </cell>
          <cell r="S2632">
            <v>19</v>
          </cell>
        </row>
        <row r="2633">
          <cell r="A2633" t="str">
            <v>All</v>
          </cell>
          <cell r="B2633" t="str">
            <v>PCT Ramp 2-1-1</v>
          </cell>
          <cell r="C2633" t="str">
            <v>All</v>
          </cell>
          <cell r="D2633">
            <v>39671</v>
          </cell>
          <cell r="E2633">
            <v>16</v>
          </cell>
          <cell r="F2633">
            <v>0.69081939999999997</v>
          </cell>
          <cell r="G2633">
            <v>1.0378860000000001</v>
          </cell>
          <cell r="H2633">
            <v>96.697000000000003</v>
          </cell>
          <cell r="I2633">
            <v>2.4264999999999998E-3</v>
          </cell>
          <cell r="J2633">
            <v>59</v>
          </cell>
          <cell r="K2633">
            <v>0.2839371</v>
          </cell>
          <cell r="L2633">
            <v>0.32123429999999997</v>
          </cell>
          <cell r="M2633">
            <v>0.34706629999999999</v>
          </cell>
          <cell r="N2633">
            <v>0.37289830000000002</v>
          </cell>
          <cell r="O2633">
            <v>0.41019549999999999</v>
          </cell>
          <cell r="P2633">
            <v>0.58333333333333337</v>
          </cell>
          <cell r="Q2633">
            <v>0.79166666666666663</v>
          </cell>
          <cell r="R2633">
            <v>14</v>
          </cell>
          <cell r="S2633">
            <v>19</v>
          </cell>
        </row>
        <row r="2634">
          <cell r="A2634" t="str">
            <v>All</v>
          </cell>
          <cell r="B2634" t="str">
            <v>PCT Ramp 2-1-1</v>
          </cell>
          <cell r="C2634" t="str">
            <v>All</v>
          </cell>
          <cell r="D2634">
            <v>39671</v>
          </cell>
          <cell r="E2634">
            <v>17</v>
          </cell>
          <cell r="F2634">
            <v>0.67506650000000001</v>
          </cell>
          <cell r="G2634">
            <v>1.2136499999999999</v>
          </cell>
          <cell r="H2634">
            <v>96.7774</v>
          </cell>
          <cell r="I2634">
            <v>2.4294E-3</v>
          </cell>
          <cell r="J2634">
            <v>59</v>
          </cell>
          <cell r="K2634">
            <v>0.47541749999999999</v>
          </cell>
          <cell r="L2634">
            <v>0.51273630000000003</v>
          </cell>
          <cell r="M2634">
            <v>0.53858329999999999</v>
          </cell>
          <cell r="N2634">
            <v>0.56443019999999999</v>
          </cell>
          <cell r="O2634">
            <v>0.60174910000000004</v>
          </cell>
          <cell r="P2634">
            <v>0.58333333333333337</v>
          </cell>
          <cell r="Q2634">
            <v>0.79166666666666663</v>
          </cell>
          <cell r="R2634">
            <v>14</v>
          </cell>
          <cell r="S2634">
            <v>19</v>
          </cell>
        </row>
        <row r="2635">
          <cell r="A2635" t="str">
            <v>All</v>
          </cell>
          <cell r="B2635" t="str">
            <v>PCT Ramp 2-1-1</v>
          </cell>
          <cell r="C2635" t="str">
            <v>All</v>
          </cell>
          <cell r="D2635">
            <v>39671</v>
          </cell>
          <cell r="E2635">
            <v>18</v>
          </cell>
          <cell r="F2635">
            <v>0.87512069999999997</v>
          </cell>
          <cell r="G2635">
            <v>1.344004</v>
          </cell>
          <cell r="H2635">
            <v>96.130600000000001</v>
          </cell>
          <cell r="I2635">
            <v>2.4369999999999999E-3</v>
          </cell>
          <cell r="J2635">
            <v>59</v>
          </cell>
          <cell r="K2635">
            <v>0.40561839999999999</v>
          </cell>
          <cell r="L2635">
            <v>0.4429958</v>
          </cell>
          <cell r="M2635">
            <v>0.4688832</v>
          </cell>
          <cell r="N2635">
            <v>0.49477070000000001</v>
          </cell>
          <cell r="O2635">
            <v>0.53214810000000001</v>
          </cell>
          <cell r="P2635">
            <v>0.58333333333333337</v>
          </cell>
          <cell r="Q2635">
            <v>0.79166666666666663</v>
          </cell>
          <cell r="R2635">
            <v>14</v>
          </cell>
          <cell r="S2635">
            <v>19</v>
          </cell>
        </row>
        <row r="2636">
          <cell r="A2636" t="str">
            <v>All</v>
          </cell>
          <cell r="B2636" t="str">
            <v>PCT Ramp 2-1-1</v>
          </cell>
          <cell r="C2636" t="str">
            <v>All</v>
          </cell>
          <cell r="D2636">
            <v>39671</v>
          </cell>
          <cell r="E2636">
            <v>19</v>
          </cell>
          <cell r="F2636">
            <v>1.5136499999999999</v>
          </cell>
          <cell r="G2636">
            <v>1.3188390000000001</v>
          </cell>
          <cell r="H2636">
            <v>93.169899999999998</v>
          </cell>
          <cell r="I2636">
            <v>2.4096999999999999E-3</v>
          </cell>
          <cell r="J2636">
            <v>59</v>
          </cell>
          <cell r="K2636">
            <v>-0.25772070000000002</v>
          </cell>
          <cell r="L2636">
            <v>-0.2205532</v>
          </cell>
          <cell r="M2636">
            <v>-0.19481109999999999</v>
          </cell>
          <cell r="N2636">
            <v>-0.169069</v>
          </cell>
          <cell r="O2636">
            <v>-0.1319015</v>
          </cell>
          <cell r="P2636">
            <v>0.58333333333333337</v>
          </cell>
          <cell r="Q2636">
            <v>0.79166666666666663</v>
          </cell>
          <cell r="R2636">
            <v>14</v>
          </cell>
          <cell r="S2636">
            <v>19</v>
          </cell>
        </row>
        <row r="2637">
          <cell r="A2637" t="str">
            <v>All</v>
          </cell>
          <cell r="B2637" t="str">
            <v>PCT Ramp 2-1-1</v>
          </cell>
          <cell r="C2637" t="str">
            <v>All</v>
          </cell>
          <cell r="D2637">
            <v>39671</v>
          </cell>
          <cell r="E2637">
            <v>20</v>
          </cell>
          <cell r="F2637">
            <v>1.389834</v>
          </cell>
          <cell r="G2637">
            <v>1.1136630000000001</v>
          </cell>
          <cell r="H2637">
            <v>89.075599999999994</v>
          </cell>
          <cell r="I2637">
            <v>2.3988E-3</v>
          </cell>
          <cell r="J2637">
            <v>59</v>
          </cell>
          <cell r="K2637">
            <v>-0.33893909999999999</v>
          </cell>
          <cell r="L2637">
            <v>-0.30185529999999999</v>
          </cell>
          <cell r="M2637">
            <v>-0.27617120000000001</v>
          </cell>
          <cell r="N2637">
            <v>-0.25048710000000002</v>
          </cell>
          <cell r="O2637">
            <v>-0.21340329999999999</v>
          </cell>
          <cell r="P2637">
            <v>0.58333333333333337</v>
          </cell>
          <cell r="Q2637">
            <v>0.79166666666666663</v>
          </cell>
          <cell r="R2637">
            <v>14</v>
          </cell>
          <cell r="S2637">
            <v>19</v>
          </cell>
        </row>
        <row r="2638">
          <cell r="A2638" t="str">
            <v>All</v>
          </cell>
          <cell r="B2638" t="str">
            <v>PCT Ramp 2-1-1</v>
          </cell>
          <cell r="C2638" t="str">
            <v>All</v>
          </cell>
          <cell r="D2638">
            <v>39671</v>
          </cell>
          <cell r="E2638">
            <v>21</v>
          </cell>
          <cell r="F2638">
            <v>1.0850010000000001</v>
          </cell>
          <cell r="G2638">
            <v>0.83289150000000001</v>
          </cell>
          <cell r="H2638">
            <v>84.737899999999996</v>
          </cell>
          <cell r="I2638">
            <v>2.4007E-3</v>
          </cell>
          <cell r="J2638">
            <v>59</v>
          </cell>
          <cell r="K2638">
            <v>-0.3149016</v>
          </cell>
          <cell r="L2638">
            <v>-0.27780379999999999</v>
          </cell>
          <cell r="M2638">
            <v>-0.2521099</v>
          </cell>
          <cell r="N2638">
            <v>-0.22641600000000001</v>
          </cell>
          <cell r="O2638">
            <v>-0.18931809999999999</v>
          </cell>
          <cell r="P2638">
            <v>0.58333333333333337</v>
          </cell>
          <cell r="Q2638">
            <v>0.79166666666666663</v>
          </cell>
          <cell r="R2638">
            <v>14</v>
          </cell>
          <cell r="S2638">
            <v>19</v>
          </cell>
        </row>
        <row r="2639">
          <cell r="A2639" t="str">
            <v>All</v>
          </cell>
          <cell r="B2639" t="str">
            <v>PCT Ramp 2-1-1</v>
          </cell>
          <cell r="C2639" t="str">
            <v>All</v>
          </cell>
          <cell r="D2639">
            <v>39671</v>
          </cell>
          <cell r="E2639">
            <v>22</v>
          </cell>
          <cell r="F2639">
            <v>0.70219390000000004</v>
          </cell>
          <cell r="G2639">
            <v>0.61276129999999995</v>
          </cell>
          <cell r="H2639">
            <v>81.095200000000006</v>
          </cell>
          <cell r="I2639">
            <v>2.3990000000000001E-3</v>
          </cell>
          <cell r="J2639">
            <v>59</v>
          </cell>
          <cell r="K2639">
            <v>-0.1522019</v>
          </cell>
          <cell r="L2639">
            <v>-0.11511730000000001</v>
          </cell>
          <cell r="M2639">
            <v>-8.9432700000000004E-2</v>
          </cell>
          <cell r="N2639">
            <v>-6.3747999999999999E-2</v>
          </cell>
          <cell r="O2639">
            <v>-2.66634E-2</v>
          </cell>
          <cell r="P2639">
            <v>0.58333333333333337</v>
          </cell>
          <cell r="Q2639">
            <v>0.79166666666666663</v>
          </cell>
          <cell r="R2639">
            <v>14</v>
          </cell>
          <cell r="S2639">
            <v>19</v>
          </cell>
        </row>
        <row r="2640">
          <cell r="A2640" t="str">
            <v>All</v>
          </cell>
          <cell r="B2640" t="str">
            <v>PCT Ramp 2-1-1</v>
          </cell>
          <cell r="C2640" t="str">
            <v>All</v>
          </cell>
          <cell r="D2640">
            <v>39671</v>
          </cell>
          <cell r="E2640">
            <v>23</v>
          </cell>
          <cell r="F2640">
            <v>0.47805399999999998</v>
          </cell>
          <cell r="G2640">
            <v>0.44619940000000002</v>
          </cell>
          <cell r="H2640">
            <v>78.225899999999996</v>
          </cell>
          <cell r="I2640">
            <v>2.4164999999999998E-3</v>
          </cell>
          <cell r="J2640">
            <v>59</v>
          </cell>
          <cell r="K2640">
            <v>-9.4852400000000003E-2</v>
          </cell>
          <cell r="L2640">
            <v>-5.7632799999999998E-2</v>
          </cell>
          <cell r="M2640">
            <v>-3.1854599999999997E-2</v>
          </cell>
          <cell r="N2640">
            <v>-6.0764E-3</v>
          </cell>
          <cell r="O2640">
            <v>3.1143199999999999E-2</v>
          </cell>
          <cell r="P2640">
            <v>0.58333333333333337</v>
          </cell>
          <cell r="Q2640">
            <v>0.79166666666666663</v>
          </cell>
          <cell r="R2640">
            <v>14</v>
          </cell>
          <cell r="S2640">
            <v>19</v>
          </cell>
        </row>
        <row r="2641">
          <cell r="A2641" t="str">
            <v>All</v>
          </cell>
          <cell r="B2641" t="str">
            <v>PCT Ramp 2-1-1</v>
          </cell>
          <cell r="C2641" t="str">
            <v>All</v>
          </cell>
          <cell r="D2641">
            <v>39671</v>
          </cell>
          <cell r="E2641">
            <v>24</v>
          </cell>
          <cell r="F2641">
            <v>0.29317989999999999</v>
          </cell>
          <cell r="G2641">
            <v>0.28878379999999998</v>
          </cell>
          <cell r="H2641">
            <v>76.270200000000003</v>
          </cell>
          <cell r="I2641">
            <v>2.4196999999999999E-3</v>
          </cell>
          <cell r="J2641">
            <v>59</v>
          </cell>
          <cell r="K2641">
            <v>-6.7436200000000002E-2</v>
          </cell>
          <cell r="L2641">
            <v>-3.0191599999999999E-2</v>
          </cell>
          <cell r="M2641">
            <v>-4.3961E-3</v>
          </cell>
          <cell r="N2641">
            <v>2.1399399999999999E-2</v>
          </cell>
          <cell r="O2641">
            <v>5.8644000000000002E-2</v>
          </cell>
          <cell r="P2641">
            <v>0.58333333333333337</v>
          </cell>
          <cell r="Q2641">
            <v>0.79166666666666663</v>
          </cell>
          <cell r="R2641">
            <v>14</v>
          </cell>
          <cell r="S2641">
            <v>19</v>
          </cell>
        </row>
        <row r="2642">
          <cell r="A2642" t="str">
            <v>All</v>
          </cell>
          <cell r="B2642" t="str">
            <v>PCT Ramp 2-1-1</v>
          </cell>
          <cell r="C2642" t="str">
            <v>All</v>
          </cell>
          <cell r="D2642">
            <v>39675</v>
          </cell>
          <cell r="E2642">
            <v>1</v>
          </cell>
          <cell r="F2642">
            <v>0.33681949999999999</v>
          </cell>
          <cell r="G2642">
            <v>0.31216919999999998</v>
          </cell>
          <cell r="H2642">
            <v>79.138300000000001</v>
          </cell>
          <cell r="I2642">
            <v>2.8982999999999999E-3</v>
          </cell>
          <cell r="J2642">
            <v>58</v>
          </cell>
          <cell r="K2642">
            <v>-9.3643500000000005E-2</v>
          </cell>
          <cell r="L2642">
            <v>-5.28818E-2</v>
          </cell>
          <cell r="M2642">
            <v>-2.46503E-2</v>
          </cell>
          <cell r="N2642">
            <v>3.5810999999999998E-3</v>
          </cell>
          <cell r="O2642">
            <v>4.4342800000000002E-2</v>
          </cell>
          <cell r="P2642">
            <v>0.58333333333333337</v>
          </cell>
          <cell r="Q2642">
            <v>0.79166666666666663</v>
          </cell>
          <cell r="R2642">
            <v>14</v>
          </cell>
          <cell r="S2642">
            <v>19</v>
          </cell>
        </row>
        <row r="2643">
          <cell r="A2643" t="str">
            <v>All</v>
          </cell>
          <cell r="B2643" t="str">
            <v>PCT Ramp 2-1-1</v>
          </cell>
          <cell r="C2643" t="str">
            <v>All</v>
          </cell>
          <cell r="D2643">
            <v>39675</v>
          </cell>
          <cell r="E2643">
            <v>2</v>
          </cell>
          <cell r="F2643">
            <v>0.21873110000000001</v>
          </cell>
          <cell r="G2643">
            <v>0.2175986</v>
          </cell>
          <cell r="H2643">
            <v>76.245000000000005</v>
          </cell>
          <cell r="I2643">
            <v>2.6721000000000002E-3</v>
          </cell>
          <cell r="J2643">
            <v>58</v>
          </cell>
          <cell r="K2643">
            <v>-6.73792E-2</v>
          </cell>
          <cell r="L2643">
            <v>-2.8240100000000001E-2</v>
          </cell>
          <cell r="M2643">
            <v>-1.1325E-3</v>
          </cell>
          <cell r="N2643">
            <v>2.5975100000000001E-2</v>
          </cell>
          <cell r="O2643">
            <v>6.5114199999999997E-2</v>
          </cell>
          <cell r="P2643">
            <v>0.58333333333333337</v>
          </cell>
          <cell r="Q2643">
            <v>0.79166666666666663</v>
          </cell>
          <cell r="R2643">
            <v>14</v>
          </cell>
          <cell r="S2643">
            <v>19</v>
          </cell>
        </row>
        <row r="2644">
          <cell r="A2644" t="str">
            <v>All</v>
          </cell>
          <cell r="B2644" t="str">
            <v>PCT Ramp 2-1-1</v>
          </cell>
          <cell r="C2644" t="str">
            <v>All</v>
          </cell>
          <cell r="D2644">
            <v>39675</v>
          </cell>
          <cell r="E2644">
            <v>3</v>
          </cell>
          <cell r="F2644">
            <v>0.16425409999999999</v>
          </cell>
          <cell r="G2644">
            <v>0.1696088</v>
          </cell>
          <cell r="H2644">
            <v>74.319100000000006</v>
          </cell>
          <cell r="I2644">
            <v>2.6784999999999999E-3</v>
          </cell>
          <cell r="J2644">
            <v>58</v>
          </cell>
          <cell r="K2644">
            <v>-6.0970400000000001E-2</v>
          </cell>
          <cell r="L2644">
            <v>-2.1784999999999999E-2</v>
          </cell>
          <cell r="M2644">
            <v>5.3547000000000004E-3</v>
          </cell>
          <cell r="N2644">
            <v>3.24944E-2</v>
          </cell>
          <cell r="O2644">
            <v>7.1679900000000005E-2</v>
          </cell>
          <cell r="P2644">
            <v>0.58333333333333337</v>
          </cell>
          <cell r="Q2644">
            <v>0.79166666666666663</v>
          </cell>
          <cell r="R2644">
            <v>14</v>
          </cell>
          <cell r="S2644">
            <v>19</v>
          </cell>
        </row>
        <row r="2645">
          <cell r="A2645" t="str">
            <v>All</v>
          </cell>
          <cell r="B2645" t="str">
            <v>PCT Ramp 2-1-1</v>
          </cell>
          <cell r="C2645" t="str">
            <v>All</v>
          </cell>
          <cell r="D2645">
            <v>39675</v>
          </cell>
          <cell r="E2645">
            <v>4</v>
          </cell>
          <cell r="F2645">
            <v>0.1292442</v>
          </cell>
          <cell r="G2645">
            <v>0.1433894</v>
          </cell>
          <cell r="H2645">
            <v>72.8</v>
          </cell>
          <cell r="I2645">
            <v>2.7039999999999998E-3</v>
          </cell>
          <cell r="J2645">
            <v>58</v>
          </cell>
          <cell r="K2645">
            <v>-5.2494899999999997E-2</v>
          </cell>
          <cell r="L2645">
            <v>-1.31234E-2</v>
          </cell>
          <cell r="M2645">
            <v>1.41452E-2</v>
          </cell>
          <cell r="N2645">
            <v>4.1413800000000001E-2</v>
          </cell>
          <cell r="O2645">
            <v>8.0785300000000004E-2</v>
          </cell>
          <cell r="P2645">
            <v>0.58333333333333337</v>
          </cell>
          <cell r="Q2645">
            <v>0.79166666666666663</v>
          </cell>
          <cell r="R2645">
            <v>14</v>
          </cell>
          <cell r="S2645">
            <v>19</v>
          </cell>
        </row>
        <row r="2646">
          <cell r="A2646" t="str">
            <v>All</v>
          </cell>
          <cell r="B2646" t="str">
            <v>PCT Ramp 2-1-1</v>
          </cell>
          <cell r="C2646" t="str">
            <v>All</v>
          </cell>
          <cell r="D2646">
            <v>39675</v>
          </cell>
          <cell r="E2646">
            <v>5</v>
          </cell>
          <cell r="F2646">
            <v>0.10316409999999999</v>
          </cell>
          <cell r="G2646">
            <v>0.1043196</v>
          </cell>
          <cell r="H2646">
            <v>70.965400000000002</v>
          </cell>
          <cell r="I2646">
            <v>2.7044999999999999E-3</v>
          </cell>
          <cell r="J2646">
            <v>58</v>
          </cell>
          <cell r="K2646">
            <v>-6.5490999999999994E-2</v>
          </cell>
          <cell r="L2646">
            <v>-2.6115699999999999E-2</v>
          </cell>
          <cell r="M2646">
            <v>1.1555000000000001E-3</v>
          </cell>
          <cell r="N2646">
            <v>2.8426699999999999E-2</v>
          </cell>
          <cell r="O2646">
            <v>6.7802000000000001E-2</v>
          </cell>
          <cell r="P2646">
            <v>0.58333333333333337</v>
          </cell>
          <cell r="Q2646">
            <v>0.79166666666666663</v>
          </cell>
          <cell r="R2646">
            <v>14</v>
          </cell>
          <cell r="S2646">
            <v>19</v>
          </cell>
        </row>
        <row r="2647">
          <cell r="A2647" t="str">
            <v>All</v>
          </cell>
          <cell r="B2647" t="str">
            <v>PCT Ramp 2-1-1</v>
          </cell>
          <cell r="C2647" t="str">
            <v>All</v>
          </cell>
          <cell r="D2647">
            <v>39675</v>
          </cell>
          <cell r="E2647">
            <v>6</v>
          </cell>
          <cell r="F2647">
            <v>0.1028584</v>
          </cell>
          <cell r="G2647">
            <v>0.1097407</v>
          </cell>
          <cell r="H2647">
            <v>70.129599999999996</v>
          </cell>
          <cell r="I2647">
            <v>2.6467000000000001E-3</v>
          </cell>
          <cell r="J2647">
            <v>58</v>
          </cell>
          <cell r="K2647">
            <v>-5.9048000000000003E-2</v>
          </cell>
          <cell r="L2647">
            <v>-2.00958E-2</v>
          </cell>
          <cell r="M2647">
            <v>6.8823E-3</v>
          </cell>
          <cell r="N2647">
            <v>3.3860500000000002E-2</v>
          </cell>
          <cell r="O2647">
            <v>7.2812600000000005E-2</v>
          </cell>
          <cell r="P2647">
            <v>0.58333333333333337</v>
          </cell>
          <cell r="Q2647">
            <v>0.79166666666666663</v>
          </cell>
          <cell r="R2647">
            <v>14</v>
          </cell>
          <cell r="S2647">
            <v>19</v>
          </cell>
        </row>
        <row r="2648">
          <cell r="A2648" t="str">
            <v>All</v>
          </cell>
          <cell r="B2648" t="str">
            <v>PCT Ramp 2-1-1</v>
          </cell>
          <cell r="C2648" t="str">
            <v>All</v>
          </cell>
          <cell r="D2648">
            <v>39675</v>
          </cell>
          <cell r="E2648">
            <v>7</v>
          </cell>
          <cell r="F2648">
            <v>9.8700999999999997E-2</v>
          </cell>
          <cell r="G2648">
            <v>9.6665600000000004E-2</v>
          </cell>
          <cell r="H2648">
            <v>69.770300000000006</v>
          </cell>
          <cell r="I2648">
            <v>2.6242000000000001E-3</v>
          </cell>
          <cell r="J2648">
            <v>58</v>
          </cell>
          <cell r="K2648">
            <v>-6.7685400000000007E-2</v>
          </cell>
          <cell r="L2648">
            <v>-2.8898900000000002E-2</v>
          </cell>
          <cell r="M2648">
            <v>-2.0355E-3</v>
          </cell>
          <cell r="N2648">
            <v>2.4827999999999999E-2</v>
          </cell>
          <cell r="O2648">
            <v>6.3614500000000004E-2</v>
          </cell>
          <cell r="P2648">
            <v>0.58333333333333337</v>
          </cell>
          <cell r="Q2648">
            <v>0.79166666666666663</v>
          </cell>
          <cell r="R2648">
            <v>14</v>
          </cell>
          <cell r="S2648">
            <v>19</v>
          </cell>
        </row>
        <row r="2649">
          <cell r="A2649" t="str">
            <v>All</v>
          </cell>
          <cell r="B2649" t="str">
            <v>PCT Ramp 2-1-1</v>
          </cell>
          <cell r="C2649" t="str">
            <v>All</v>
          </cell>
          <cell r="D2649">
            <v>39675</v>
          </cell>
          <cell r="E2649">
            <v>8</v>
          </cell>
          <cell r="F2649">
            <v>0.1143098</v>
          </cell>
          <cell r="G2649">
            <v>0.11175</v>
          </cell>
          <cell r="H2649">
            <v>70.766099999999994</v>
          </cell>
          <cell r="I2649">
            <v>2.6473E-3</v>
          </cell>
          <cell r="J2649">
            <v>58</v>
          </cell>
          <cell r="K2649">
            <v>-6.8497500000000003E-2</v>
          </cell>
          <cell r="L2649">
            <v>-2.9540899999999998E-2</v>
          </cell>
          <cell r="M2649">
            <v>-2.5598000000000001E-3</v>
          </cell>
          <cell r="N2649">
            <v>2.4421399999999999E-2</v>
          </cell>
          <cell r="O2649">
            <v>6.3378000000000004E-2</v>
          </cell>
          <cell r="P2649">
            <v>0.58333333333333337</v>
          </cell>
          <cell r="Q2649">
            <v>0.79166666666666663</v>
          </cell>
          <cell r="R2649">
            <v>14</v>
          </cell>
          <cell r="S2649">
            <v>19</v>
          </cell>
        </row>
        <row r="2650">
          <cell r="A2650" t="str">
            <v>All</v>
          </cell>
          <cell r="B2650" t="str">
            <v>PCT Ramp 2-1-1</v>
          </cell>
          <cell r="C2650" t="str">
            <v>All</v>
          </cell>
          <cell r="D2650">
            <v>39675</v>
          </cell>
          <cell r="E2650">
            <v>9</v>
          </cell>
          <cell r="F2650">
            <v>0.12628200000000001</v>
          </cell>
          <cell r="G2650">
            <v>0.11577460000000001</v>
          </cell>
          <cell r="H2650">
            <v>74.016499999999994</v>
          </cell>
          <cell r="I2650">
            <v>2.6621000000000001E-3</v>
          </cell>
          <cell r="J2650">
            <v>58</v>
          </cell>
          <cell r="K2650">
            <v>-7.6630100000000007E-2</v>
          </cell>
          <cell r="L2650">
            <v>-3.7564300000000002E-2</v>
          </cell>
          <cell r="M2650">
            <v>-1.05074E-2</v>
          </cell>
          <cell r="N2650">
            <v>1.6549500000000002E-2</v>
          </cell>
          <cell r="O2650">
            <v>5.5615299999999999E-2</v>
          </cell>
          <cell r="P2650">
            <v>0.58333333333333337</v>
          </cell>
          <cell r="Q2650">
            <v>0.79166666666666663</v>
          </cell>
          <cell r="R2650">
            <v>14</v>
          </cell>
          <cell r="S2650">
            <v>19</v>
          </cell>
        </row>
        <row r="2651">
          <cell r="A2651" t="str">
            <v>All</v>
          </cell>
          <cell r="B2651" t="str">
            <v>PCT Ramp 2-1-1</v>
          </cell>
          <cell r="C2651" t="str">
            <v>All</v>
          </cell>
          <cell r="D2651">
            <v>39675</v>
          </cell>
          <cell r="E2651">
            <v>10</v>
          </cell>
          <cell r="F2651">
            <v>0.22146360000000001</v>
          </cell>
          <cell r="G2651">
            <v>0.16447539999999999</v>
          </cell>
          <cell r="H2651">
            <v>78.285799999999995</v>
          </cell>
          <cell r="I2651">
            <v>2.6711E-3</v>
          </cell>
          <cell r="J2651">
            <v>58</v>
          </cell>
          <cell r="K2651">
            <v>-0.1232222</v>
          </cell>
          <cell r="L2651">
            <v>-8.4090600000000001E-2</v>
          </cell>
          <cell r="M2651">
            <v>-5.6988200000000003E-2</v>
          </cell>
          <cell r="N2651">
            <v>-2.9885800000000001E-2</v>
          </cell>
          <cell r="O2651">
            <v>9.2458000000000002E-3</v>
          </cell>
          <cell r="P2651">
            <v>0.58333333333333337</v>
          </cell>
          <cell r="Q2651">
            <v>0.79166666666666663</v>
          </cell>
          <cell r="R2651">
            <v>14</v>
          </cell>
          <cell r="S2651">
            <v>19</v>
          </cell>
        </row>
        <row r="2652">
          <cell r="A2652" t="str">
            <v>All</v>
          </cell>
          <cell r="B2652" t="str">
            <v>PCT Ramp 2-1-1</v>
          </cell>
          <cell r="C2652" t="str">
            <v>All</v>
          </cell>
          <cell r="D2652">
            <v>39675</v>
          </cell>
          <cell r="E2652">
            <v>11</v>
          </cell>
          <cell r="F2652">
            <v>0.31351760000000001</v>
          </cell>
          <cell r="G2652">
            <v>0.2464633</v>
          </cell>
          <cell r="H2652">
            <v>82.797300000000007</v>
          </cell>
          <cell r="I2652">
            <v>2.6825E-3</v>
          </cell>
          <cell r="J2652">
            <v>58</v>
          </cell>
          <cell r="K2652">
            <v>-0.13342989999999999</v>
          </cell>
          <cell r="L2652">
            <v>-9.4214699999999998E-2</v>
          </cell>
          <cell r="M2652">
            <v>-6.70544E-2</v>
          </cell>
          <cell r="N2652">
            <v>-3.9894100000000002E-2</v>
          </cell>
          <cell r="O2652">
            <v>-6.7889999999999997E-4</v>
          </cell>
          <cell r="P2652">
            <v>0.58333333333333337</v>
          </cell>
          <cell r="Q2652">
            <v>0.79166666666666663</v>
          </cell>
          <cell r="R2652">
            <v>14</v>
          </cell>
          <cell r="S2652">
            <v>19</v>
          </cell>
        </row>
        <row r="2653">
          <cell r="A2653" t="str">
            <v>All</v>
          </cell>
          <cell r="B2653" t="str">
            <v>PCT Ramp 2-1-1</v>
          </cell>
          <cell r="C2653" t="str">
            <v>All</v>
          </cell>
          <cell r="D2653">
            <v>39675</v>
          </cell>
          <cell r="E2653">
            <v>12</v>
          </cell>
          <cell r="F2653">
            <v>0.48275439999999997</v>
          </cell>
          <cell r="G2653">
            <v>0.40479599999999999</v>
          </cell>
          <cell r="H2653">
            <v>87.258799999999994</v>
          </cell>
          <cell r="I2653">
            <v>2.6814999999999999E-3</v>
          </cell>
          <cell r="J2653">
            <v>58</v>
          </cell>
          <cell r="K2653">
            <v>-0.1443208</v>
          </cell>
          <cell r="L2653">
            <v>-0.10511330000000001</v>
          </cell>
          <cell r="M2653">
            <v>-7.7958299999999994E-2</v>
          </cell>
          <cell r="N2653">
            <v>-5.0803399999999999E-2</v>
          </cell>
          <cell r="O2653">
            <v>-1.1595899999999999E-2</v>
          </cell>
          <cell r="P2653">
            <v>0.58333333333333337</v>
          </cell>
          <cell r="Q2653">
            <v>0.79166666666666663</v>
          </cell>
          <cell r="R2653">
            <v>14</v>
          </cell>
          <cell r="S2653">
            <v>19</v>
          </cell>
        </row>
        <row r="2654">
          <cell r="A2654" t="str">
            <v>All</v>
          </cell>
          <cell r="B2654" t="str">
            <v>PCT Ramp 2-1-1</v>
          </cell>
          <cell r="C2654" t="str">
            <v>All</v>
          </cell>
          <cell r="D2654">
            <v>39675</v>
          </cell>
          <cell r="E2654">
            <v>13</v>
          </cell>
          <cell r="F2654">
            <v>0.76780040000000005</v>
          </cell>
          <cell r="G2654">
            <v>0.62809479999999995</v>
          </cell>
          <cell r="H2654">
            <v>90.979500000000002</v>
          </cell>
          <cell r="I2654">
            <v>2.6960999999999999E-3</v>
          </cell>
          <cell r="J2654">
            <v>58</v>
          </cell>
          <cell r="K2654">
            <v>-0.2062493</v>
          </cell>
          <cell r="L2654">
            <v>-0.16693479999999999</v>
          </cell>
          <cell r="M2654">
            <v>-0.13970560000000001</v>
          </cell>
          <cell r="N2654">
            <v>-0.1124764</v>
          </cell>
          <cell r="O2654">
            <v>-7.3161799999999999E-2</v>
          </cell>
          <cell r="P2654">
            <v>0.58333333333333337</v>
          </cell>
          <cell r="Q2654">
            <v>0.79166666666666663</v>
          </cell>
          <cell r="R2654">
            <v>14</v>
          </cell>
          <cell r="S2654">
            <v>19</v>
          </cell>
        </row>
        <row r="2655">
          <cell r="A2655" t="str">
            <v>All</v>
          </cell>
          <cell r="B2655" t="str">
            <v>PCT Ramp 2-1-1</v>
          </cell>
          <cell r="C2655" t="str">
            <v>All</v>
          </cell>
          <cell r="D2655">
            <v>39675</v>
          </cell>
          <cell r="E2655">
            <v>14</v>
          </cell>
          <cell r="F2655">
            <v>1.0185789999999999</v>
          </cell>
          <cell r="G2655">
            <v>0.90748620000000002</v>
          </cell>
          <cell r="H2655">
            <v>94.478700000000003</v>
          </cell>
          <cell r="I2655">
            <v>2.7043000000000002E-3</v>
          </cell>
          <cell r="J2655">
            <v>58</v>
          </cell>
          <cell r="K2655">
            <v>-0.17773749999999999</v>
          </cell>
          <cell r="L2655">
            <v>-0.13836329999999999</v>
          </cell>
          <cell r="M2655">
            <v>-0.11109289999999999</v>
          </cell>
          <cell r="N2655">
            <v>-8.3822499999999994E-2</v>
          </cell>
          <cell r="O2655">
            <v>-4.4448399999999999E-2</v>
          </cell>
          <cell r="P2655">
            <v>0.58333333333333337</v>
          </cell>
          <cell r="Q2655">
            <v>0.79166666666666663</v>
          </cell>
          <cell r="R2655">
            <v>14</v>
          </cell>
          <cell r="S2655">
            <v>19</v>
          </cell>
        </row>
        <row r="2656">
          <cell r="A2656" t="str">
            <v>All</v>
          </cell>
          <cell r="B2656" t="str">
            <v>PCT Ramp 2-1-1</v>
          </cell>
          <cell r="C2656" t="str">
            <v>All</v>
          </cell>
          <cell r="D2656">
            <v>39675</v>
          </cell>
          <cell r="E2656">
            <v>15</v>
          </cell>
          <cell r="F2656">
            <v>0.87503249999999999</v>
          </cell>
          <cell r="G2656">
            <v>1.2063729999999999</v>
          </cell>
          <cell r="H2656">
            <v>97.758799999999994</v>
          </cell>
          <cell r="I2656">
            <v>2.7507999999999999E-3</v>
          </cell>
          <cell r="J2656">
            <v>58</v>
          </cell>
          <cell r="K2656">
            <v>0.26412530000000001</v>
          </cell>
          <cell r="L2656">
            <v>0.30383660000000001</v>
          </cell>
          <cell r="M2656">
            <v>0.33134059999999999</v>
          </cell>
          <cell r="N2656">
            <v>0.35884450000000001</v>
          </cell>
          <cell r="O2656">
            <v>0.39855580000000002</v>
          </cell>
          <cell r="P2656">
            <v>0.58333333333333337</v>
          </cell>
          <cell r="Q2656">
            <v>0.79166666666666663</v>
          </cell>
          <cell r="R2656">
            <v>14</v>
          </cell>
          <cell r="S2656">
            <v>19</v>
          </cell>
        </row>
        <row r="2657">
          <cell r="A2657" t="str">
            <v>All</v>
          </cell>
          <cell r="B2657" t="str">
            <v>PCT Ramp 2-1-1</v>
          </cell>
          <cell r="C2657" t="str">
            <v>All</v>
          </cell>
          <cell r="D2657">
            <v>39675</v>
          </cell>
          <cell r="E2657">
            <v>16</v>
          </cell>
          <cell r="F2657">
            <v>0.81990470000000004</v>
          </cell>
          <cell r="G2657">
            <v>1.489363</v>
          </cell>
          <cell r="H2657">
            <v>100.271</v>
          </cell>
          <cell r="I2657">
            <v>2.7920000000000002E-3</v>
          </cell>
          <cell r="J2657">
            <v>58</v>
          </cell>
          <cell r="K2657">
            <v>0.60174170000000005</v>
          </cell>
          <cell r="L2657">
            <v>0.64174920000000002</v>
          </cell>
          <cell r="M2657">
            <v>0.66945829999999995</v>
          </cell>
          <cell r="N2657">
            <v>0.69716750000000005</v>
          </cell>
          <cell r="O2657">
            <v>0.73717500000000002</v>
          </cell>
          <cell r="P2657">
            <v>0.58333333333333337</v>
          </cell>
          <cell r="Q2657">
            <v>0.79166666666666663</v>
          </cell>
          <cell r="R2657">
            <v>14</v>
          </cell>
          <cell r="S2657">
            <v>19</v>
          </cell>
        </row>
        <row r="2658">
          <cell r="A2658" t="str">
            <v>All</v>
          </cell>
          <cell r="B2658" t="str">
            <v>PCT Ramp 2-1-1</v>
          </cell>
          <cell r="C2658" t="str">
            <v>All</v>
          </cell>
          <cell r="D2658">
            <v>39675</v>
          </cell>
          <cell r="E2658">
            <v>17</v>
          </cell>
          <cell r="F2658">
            <v>0.91925630000000003</v>
          </cell>
          <cell r="G2658">
            <v>1.736882</v>
          </cell>
          <cell r="H2658">
            <v>101.435</v>
          </cell>
          <cell r="I2658">
            <v>2.8043E-3</v>
          </cell>
          <cell r="J2658">
            <v>58</v>
          </cell>
          <cell r="K2658">
            <v>0.74976120000000002</v>
          </cell>
          <cell r="L2658">
            <v>0.78985629999999996</v>
          </cell>
          <cell r="M2658">
            <v>0.81762610000000002</v>
          </cell>
          <cell r="N2658">
            <v>0.84539589999999998</v>
          </cell>
          <cell r="O2658">
            <v>0.88549100000000003</v>
          </cell>
          <cell r="P2658">
            <v>0.58333333333333337</v>
          </cell>
          <cell r="Q2658">
            <v>0.79166666666666663</v>
          </cell>
          <cell r="R2658">
            <v>14</v>
          </cell>
          <cell r="S2658">
            <v>19</v>
          </cell>
        </row>
        <row r="2659">
          <cell r="A2659" t="str">
            <v>All</v>
          </cell>
          <cell r="B2659" t="str">
            <v>PCT Ramp 2-1-1</v>
          </cell>
          <cell r="C2659" t="str">
            <v>All</v>
          </cell>
          <cell r="D2659">
            <v>39675</v>
          </cell>
          <cell r="E2659">
            <v>18</v>
          </cell>
          <cell r="F2659">
            <v>1.18028</v>
          </cell>
          <cell r="G2659">
            <v>1.9089100000000001</v>
          </cell>
          <cell r="H2659">
            <v>100.593</v>
          </cell>
          <cell r="I2659">
            <v>2.7813E-3</v>
          </cell>
          <cell r="J2659">
            <v>58</v>
          </cell>
          <cell r="K2659">
            <v>0.6610433</v>
          </cell>
          <cell r="L2659">
            <v>0.70097399999999999</v>
          </cell>
          <cell r="M2659">
            <v>0.72862990000000005</v>
          </cell>
          <cell r="N2659">
            <v>0.75628580000000001</v>
          </cell>
          <cell r="O2659">
            <v>0.79621660000000005</v>
          </cell>
          <cell r="P2659">
            <v>0.58333333333333337</v>
          </cell>
          <cell r="Q2659">
            <v>0.79166666666666663</v>
          </cell>
          <cell r="R2659">
            <v>14</v>
          </cell>
          <cell r="S2659">
            <v>19</v>
          </cell>
        </row>
        <row r="2660">
          <cell r="A2660" t="str">
            <v>All</v>
          </cell>
          <cell r="B2660" t="str">
            <v>PCT Ramp 2-1-1</v>
          </cell>
          <cell r="C2660" t="str">
            <v>All</v>
          </cell>
          <cell r="D2660">
            <v>39675</v>
          </cell>
          <cell r="E2660">
            <v>19</v>
          </cell>
          <cell r="F2660">
            <v>2.1273949999999999</v>
          </cell>
          <cell r="G2660">
            <v>1.8814900000000001</v>
          </cell>
          <cell r="H2660">
            <v>98.516300000000001</v>
          </cell>
          <cell r="I2660">
            <v>2.7553999999999999E-3</v>
          </cell>
          <cell r="J2660">
            <v>58</v>
          </cell>
          <cell r="K2660">
            <v>-0.31317590000000001</v>
          </cell>
          <cell r="L2660">
            <v>-0.2734316</v>
          </cell>
          <cell r="M2660">
            <v>-0.24590480000000001</v>
          </cell>
          <cell r="N2660">
            <v>-0.21837799999999999</v>
          </cell>
          <cell r="O2660">
            <v>-0.17863370000000001</v>
          </cell>
          <cell r="P2660">
            <v>0.58333333333333337</v>
          </cell>
          <cell r="Q2660">
            <v>0.79166666666666663</v>
          </cell>
          <cell r="R2660">
            <v>14</v>
          </cell>
          <cell r="S2660">
            <v>19</v>
          </cell>
        </row>
        <row r="2661">
          <cell r="A2661" t="str">
            <v>All</v>
          </cell>
          <cell r="B2661" t="str">
            <v>PCT Ramp 2-1-1</v>
          </cell>
          <cell r="C2661" t="str">
            <v>All</v>
          </cell>
          <cell r="D2661">
            <v>39675</v>
          </cell>
          <cell r="E2661">
            <v>20</v>
          </cell>
          <cell r="F2661">
            <v>2.0015049999999999</v>
          </cell>
          <cell r="G2661">
            <v>1.594001</v>
          </cell>
          <cell r="H2661">
            <v>94.088499999999996</v>
          </cell>
          <cell r="I2661">
            <v>2.7355999999999999E-3</v>
          </cell>
          <cell r="J2661">
            <v>58</v>
          </cell>
          <cell r="K2661">
            <v>-0.47453279999999998</v>
          </cell>
          <cell r="L2661">
            <v>-0.43493150000000003</v>
          </cell>
          <cell r="M2661">
            <v>-0.40750380000000003</v>
          </cell>
          <cell r="N2661">
            <v>-0.38007609999999997</v>
          </cell>
          <cell r="O2661">
            <v>-0.34047490000000002</v>
          </cell>
          <cell r="P2661">
            <v>0.58333333333333337</v>
          </cell>
          <cell r="Q2661">
            <v>0.79166666666666663</v>
          </cell>
          <cell r="R2661">
            <v>14</v>
          </cell>
          <cell r="S2661">
            <v>19</v>
          </cell>
        </row>
        <row r="2662">
          <cell r="A2662" t="str">
            <v>All</v>
          </cell>
          <cell r="B2662" t="str">
            <v>PCT Ramp 2-1-1</v>
          </cell>
          <cell r="C2662" t="str">
            <v>All</v>
          </cell>
          <cell r="D2662">
            <v>39675</v>
          </cell>
          <cell r="E2662">
            <v>21</v>
          </cell>
          <cell r="F2662">
            <v>1.6749860000000001</v>
          </cell>
          <cell r="G2662">
            <v>1.249263</v>
          </cell>
          <cell r="H2662">
            <v>90.181799999999996</v>
          </cell>
          <cell r="I2662">
            <v>2.7276000000000002E-3</v>
          </cell>
          <cell r="J2662">
            <v>58</v>
          </cell>
          <cell r="K2662">
            <v>-0.49265530000000002</v>
          </cell>
          <cell r="L2662">
            <v>-0.4531116</v>
          </cell>
          <cell r="M2662">
            <v>-0.42572379999999999</v>
          </cell>
          <cell r="N2662">
            <v>-0.39833600000000002</v>
          </cell>
          <cell r="O2662">
            <v>-0.35879230000000001</v>
          </cell>
          <cell r="P2662">
            <v>0.58333333333333337</v>
          </cell>
          <cell r="Q2662">
            <v>0.79166666666666663</v>
          </cell>
          <cell r="R2662">
            <v>14</v>
          </cell>
          <cell r="S2662">
            <v>19</v>
          </cell>
        </row>
        <row r="2663">
          <cell r="A2663" t="str">
            <v>All</v>
          </cell>
          <cell r="B2663" t="str">
            <v>PCT Ramp 2-1-1</v>
          </cell>
          <cell r="C2663" t="str">
            <v>All</v>
          </cell>
          <cell r="D2663">
            <v>39675</v>
          </cell>
          <cell r="E2663">
            <v>22</v>
          </cell>
          <cell r="F2663">
            <v>1.19737</v>
          </cell>
          <cell r="G2663">
            <v>0.92128869999999996</v>
          </cell>
          <cell r="H2663">
            <v>86.465800000000002</v>
          </cell>
          <cell r="I2663">
            <v>2.6779E-3</v>
          </cell>
          <cell r="J2663">
            <v>58</v>
          </cell>
          <cell r="K2663">
            <v>-0.34239950000000002</v>
          </cell>
          <cell r="L2663">
            <v>-0.3032184</v>
          </cell>
          <cell r="M2663">
            <v>-0.27608169999999999</v>
          </cell>
          <cell r="N2663">
            <v>-0.248945</v>
          </cell>
          <cell r="O2663">
            <v>-0.2097638</v>
          </cell>
          <cell r="P2663">
            <v>0.58333333333333337</v>
          </cell>
          <cell r="Q2663">
            <v>0.79166666666666663</v>
          </cell>
          <cell r="R2663">
            <v>14</v>
          </cell>
          <cell r="S2663">
            <v>19</v>
          </cell>
        </row>
        <row r="2664">
          <cell r="A2664" t="str">
            <v>All</v>
          </cell>
          <cell r="B2664" t="str">
            <v>PCT Ramp 2-1-1</v>
          </cell>
          <cell r="C2664" t="str">
            <v>All</v>
          </cell>
          <cell r="D2664">
            <v>39675</v>
          </cell>
          <cell r="E2664">
            <v>23</v>
          </cell>
          <cell r="F2664">
            <v>0.89770190000000005</v>
          </cell>
          <cell r="G2664">
            <v>0.74571030000000005</v>
          </cell>
          <cell r="H2664">
            <v>84.337900000000005</v>
          </cell>
          <cell r="I2664">
            <v>2.7169E-3</v>
          </cell>
          <cell r="J2664">
            <v>58</v>
          </cell>
          <cell r="K2664">
            <v>-0.21879119999999999</v>
          </cell>
          <cell r="L2664">
            <v>-0.1793254</v>
          </cell>
          <cell r="M2664">
            <v>-0.1519916</v>
          </cell>
          <cell r="N2664">
            <v>-0.1246578</v>
          </cell>
          <cell r="O2664">
            <v>-8.5192000000000004E-2</v>
          </cell>
          <cell r="P2664">
            <v>0.58333333333333337</v>
          </cell>
          <cell r="Q2664">
            <v>0.79166666666666663</v>
          </cell>
          <cell r="R2664">
            <v>14</v>
          </cell>
          <cell r="S2664">
            <v>19</v>
          </cell>
        </row>
        <row r="2665">
          <cell r="A2665" t="str">
            <v>All</v>
          </cell>
          <cell r="B2665" t="str">
            <v>PCT Ramp 2-1-1</v>
          </cell>
          <cell r="C2665" t="str">
            <v>All</v>
          </cell>
          <cell r="D2665">
            <v>39675</v>
          </cell>
          <cell r="E2665">
            <v>24</v>
          </cell>
          <cell r="F2665">
            <v>0.61953270000000005</v>
          </cell>
          <cell r="G2665">
            <v>0.493203</v>
          </cell>
          <cell r="H2665">
            <v>82.009399999999999</v>
          </cell>
          <cell r="I2665">
            <v>2.7942000000000002E-3</v>
          </cell>
          <cell r="J2665">
            <v>58</v>
          </cell>
          <cell r="K2665">
            <v>-0.194073</v>
          </cell>
          <cell r="L2665">
            <v>-0.15404970000000001</v>
          </cell>
          <cell r="M2665">
            <v>-0.12632969999999999</v>
          </cell>
          <cell r="N2665">
            <v>-9.8609699999999995E-2</v>
          </cell>
          <cell r="O2665">
            <v>-5.8586399999999997E-2</v>
          </cell>
          <cell r="P2665">
            <v>0.58333333333333337</v>
          </cell>
          <cell r="Q2665">
            <v>0.79166666666666663</v>
          </cell>
          <cell r="R2665">
            <v>14</v>
          </cell>
          <cell r="S2665">
            <v>19</v>
          </cell>
        </row>
        <row r="2666">
          <cell r="A2666" t="str">
            <v>All</v>
          </cell>
          <cell r="B2666" t="str">
            <v>PCT Ramp 2-1-1</v>
          </cell>
          <cell r="C2666" t="str">
            <v>All</v>
          </cell>
          <cell r="D2666">
            <v>39685</v>
          </cell>
          <cell r="E2666">
            <v>1</v>
          </cell>
          <cell r="F2666">
            <v>0.15125540000000001</v>
          </cell>
          <cell r="G2666">
            <v>0.18020920000000001</v>
          </cell>
          <cell r="H2666">
            <v>73.363799999999998</v>
          </cell>
          <cell r="I2666">
            <v>2.3906999999999999E-3</v>
          </cell>
          <cell r="J2666">
            <v>59</v>
          </cell>
          <cell r="K2666">
            <v>-3.3707500000000001E-2</v>
          </cell>
          <cell r="L2666">
            <v>3.3132999999999999E-3</v>
          </cell>
          <cell r="M2666">
            <v>2.8953799999999998E-2</v>
          </cell>
          <cell r="N2666">
            <v>5.4594299999999998E-2</v>
          </cell>
          <cell r="O2666">
            <v>9.1615100000000005E-2</v>
          </cell>
          <cell r="P2666">
            <v>0.58333333333333337</v>
          </cell>
          <cell r="Q2666">
            <v>0.72916666666666663</v>
          </cell>
          <cell r="R2666">
            <v>14</v>
          </cell>
          <cell r="S2666">
            <v>17.5</v>
          </cell>
        </row>
        <row r="2667">
          <cell r="A2667" t="str">
            <v>All</v>
          </cell>
          <cell r="B2667" t="str">
            <v>PCT Ramp 2-1-1</v>
          </cell>
          <cell r="C2667" t="str">
            <v>All</v>
          </cell>
          <cell r="D2667">
            <v>39685</v>
          </cell>
          <cell r="E2667">
            <v>2</v>
          </cell>
          <cell r="F2667">
            <v>0.1064039</v>
          </cell>
          <cell r="G2667">
            <v>0.12697559999999999</v>
          </cell>
          <cell r="H2667">
            <v>71.842200000000005</v>
          </cell>
          <cell r="I2667">
            <v>2.3741999999999999E-3</v>
          </cell>
          <cell r="J2667">
            <v>59</v>
          </cell>
          <cell r="K2667">
            <v>-4.1873399999999998E-2</v>
          </cell>
          <cell r="L2667">
            <v>-4.9803E-3</v>
          </cell>
          <cell r="M2667">
            <v>2.0571699999999998E-2</v>
          </cell>
          <cell r="N2667">
            <v>4.61238E-2</v>
          </cell>
          <cell r="O2667">
            <v>8.3016900000000005E-2</v>
          </cell>
          <cell r="P2667">
            <v>0.58333333333333337</v>
          </cell>
          <cell r="Q2667">
            <v>0.72916666666666663</v>
          </cell>
          <cell r="R2667">
            <v>14</v>
          </cell>
          <cell r="S2667">
            <v>17.5</v>
          </cell>
        </row>
        <row r="2668">
          <cell r="A2668" t="str">
            <v>All</v>
          </cell>
          <cell r="B2668" t="str">
            <v>PCT Ramp 2-1-1</v>
          </cell>
          <cell r="C2668" t="str">
            <v>All</v>
          </cell>
          <cell r="D2668">
            <v>39685</v>
          </cell>
          <cell r="E2668">
            <v>3</v>
          </cell>
          <cell r="F2668">
            <v>8.9379299999999995E-2</v>
          </cell>
          <cell r="G2668">
            <v>0.1012533</v>
          </cell>
          <cell r="H2668">
            <v>70.619799999999998</v>
          </cell>
          <cell r="I2668">
            <v>2.3752000000000001E-3</v>
          </cell>
          <cell r="J2668">
            <v>59</v>
          </cell>
          <cell r="K2668">
            <v>-5.0583900000000001E-2</v>
          </cell>
          <cell r="L2668">
            <v>-1.3683300000000001E-2</v>
          </cell>
          <cell r="M2668">
            <v>1.1873999999999999E-2</v>
          </cell>
          <cell r="N2668">
            <v>3.7431300000000001E-2</v>
          </cell>
          <cell r="O2668">
            <v>7.4331900000000006E-2</v>
          </cell>
          <cell r="P2668">
            <v>0.58333333333333337</v>
          </cell>
          <cell r="Q2668">
            <v>0.72916666666666663</v>
          </cell>
          <cell r="R2668">
            <v>14</v>
          </cell>
          <cell r="S2668">
            <v>17.5</v>
          </cell>
        </row>
        <row r="2669">
          <cell r="A2669" t="str">
            <v>All</v>
          </cell>
          <cell r="B2669" t="str">
            <v>PCT Ramp 2-1-1</v>
          </cell>
          <cell r="C2669" t="str">
            <v>All</v>
          </cell>
          <cell r="D2669">
            <v>39685</v>
          </cell>
          <cell r="E2669">
            <v>4</v>
          </cell>
          <cell r="F2669">
            <v>7.9475100000000007E-2</v>
          </cell>
          <cell r="G2669">
            <v>7.7852299999999999E-2</v>
          </cell>
          <cell r="H2669">
            <v>69.915199999999999</v>
          </cell>
          <cell r="I2669">
            <v>2.3652999999999999E-3</v>
          </cell>
          <cell r="J2669">
            <v>59</v>
          </cell>
          <cell r="K2669">
            <v>-6.3949699999999998E-2</v>
          </cell>
          <cell r="L2669">
            <v>-2.7126399999999998E-2</v>
          </cell>
          <cell r="M2669">
            <v>-1.6228E-3</v>
          </cell>
          <cell r="N2669">
            <v>2.38809E-2</v>
          </cell>
          <cell r="O2669">
            <v>6.07042E-2</v>
          </cell>
          <cell r="P2669">
            <v>0.58333333333333337</v>
          </cell>
          <cell r="Q2669">
            <v>0.72916666666666663</v>
          </cell>
          <cell r="R2669">
            <v>14</v>
          </cell>
          <cell r="S2669">
            <v>17.5</v>
          </cell>
        </row>
        <row r="2670">
          <cell r="A2670" t="str">
            <v>All</v>
          </cell>
          <cell r="B2670" t="str">
            <v>PCT Ramp 2-1-1</v>
          </cell>
          <cell r="C2670" t="str">
            <v>All</v>
          </cell>
          <cell r="D2670">
            <v>39685</v>
          </cell>
          <cell r="E2670">
            <v>5</v>
          </cell>
          <cell r="F2670">
            <v>6.3167399999999999E-2</v>
          </cell>
          <cell r="G2670">
            <v>6.4828300000000005E-2</v>
          </cell>
          <cell r="H2670">
            <v>69.232500000000002</v>
          </cell>
          <cell r="I2670">
            <v>2.4058999999999999E-3</v>
          </cell>
          <cell r="J2670">
            <v>59</v>
          </cell>
          <cell r="K2670">
            <v>-6.1198500000000003E-2</v>
          </cell>
          <cell r="L2670">
            <v>-2.4060700000000001E-2</v>
          </cell>
          <cell r="M2670">
            <v>1.6609000000000001E-3</v>
          </cell>
          <cell r="N2670">
            <v>2.7382500000000001E-2</v>
          </cell>
          <cell r="O2670">
            <v>6.4520300000000003E-2</v>
          </cell>
          <cell r="P2670">
            <v>0.58333333333333337</v>
          </cell>
          <cell r="Q2670">
            <v>0.72916666666666663</v>
          </cell>
          <cell r="R2670">
            <v>14</v>
          </cell>
          <cell r="S2670">
            <v>17.5</v>
          </cell>
        </row>
        <row r="2671">
          <cell r="A2671" t="str">
            <v>All</v>
          </cell>
          <cell r="B2671" t="str">
            <v>PCT Ramp 2-1-1</v>
          </cell>
          <cell r="C2671" t="str">
            <v>All</v>
          </cell>
          <cell r="D2671">
            <v>39685</v>
          </cell>
          <cell r="E2671">
            <v>6</v>
          </cell>
          <cell r="F2671">
            <v>4.5819800000000001E-2</v>
          </cell>
          <cell r="G2671">
            <v>4.9977000000000001E-2</v>
          </cell>
          <cell r="H2671">
            <v>68.334299999999999</v>
          </cell>
          <cell r="I2671">
            <v>2.3533E-3</v>
          </cell>
          <cell r="J2671">
            <v>59</v>
          </cell>
          <cell r="K2671">
            <v>-5.8011600000000003E-2</v>
          </cell>
          <cell r="L2671">
            <v>-2.12818E-2</v>
          </cell>
          <cell r="M2671">
            <v>4.1571999999999998E-3</v>
          </cell>
          <cell r="N2671">
            <v>2.95961E-2</v>
          </cell>
          <cell r="O2671">
            <v>6.6325999999999996E-2</v>
          </cell>
          <cell r="P2671">
            <v>0.58333333333333337</v>
          </cell>
          <cell r="Q2671">
            <v>0.72916666666666663</v>
          </cell>
          <cell r="R2671">
            <v>14</v>
          </cell>
          <cell r="S2671">
            <v>17.5</v>
          </cell>
        </row>
        <row r="2672">
          <cell r="A2672" t="str">
            <v>All</v>
          </cell>
          <cell r="B2672" t="str">
            <v>PCT Ramp 2-1-1</v>
          </cell>
          <cell r="C2672" t="str">
            <v>All</v>
          </cell>
          <cell r="D2672">
            <v>39685</v>
          </cell>
          <cell r="E2672">
            <v>7</v>
          </cell>
          <cell r="F2672">
            <v>4.8146899999999999E-2</v>
          </cell>
          <cell r="G2672">
            <v>5.6519199999999999E-2</v>
          </cell>
          <cell r="H2672">
            <v>67.675299999999993</v>
          </cell>
          <cell r="I2672">
            <v>2.3508000000000001E-3</v>
          </cell>
          <cell r="J2672">
            <v>59</v>
          </cell>
          <cell r="K2672">
            <v>-5.3763600000000002E-2</v>
          </cell>
          <cell r="L2672">
            <v>-1.70533E-2</v>
          </cell>
          <cell r="M2672">
            <v>8.3721999999999998E-3</v>
          </cell>
          <cell r="N2672">
            <v>3.37977E-2</v>
          </cell>
          <cell r="O2672">
            <v>7.0508000000000001E-2</v>
          </cell>
          <cell r="P2672">
            <v>0.58333333333333337</v>
          </cell>
          <cell r="Q2672">
            <v>0.72916666666666663</v>
          </cell>
          <cell r="R2672">
            <v>14</v>
          </cell>
          <cell r="S2672">
            <v>17.5</v>
          </cell>
        </row>
        <row r="2673">
          <cell r="A2673" t="str">
            <v>All</v>
          </cell>
          <cell r="B2673" t="str">
            <v>PCT Ramp 2-1-1</v>
          </cell>
          <cell r="C2673" t="str">
            <v>All</v>
          </cell>
          <cell r="D2673">
            <v>39685</v>
          </cell>
          <cell r="E2673">
            <v>8</v>
          </cell>
          <cell r="F2673">
            <v>5.53617E-2</v>
          </cell>
          <cell r="G2673">
            <v>6.0512000000000003E-2</v>
          </cell>
          <cell r="H2673">
            <v>69.040800000000004</v>
          </cell>
          <cell r="I2673">
            <v>2.3567000000000002E-3</v>
          </cell>
          <cell r="J2673">
            <v>59</v>
          </cell>
          <cell r="K2673">
            <v>-5.7064299999999998E-2</v>
          </cell>
          <cell r="L2673">
            <v>-2.03074E-2</v>
          </cell>
          <cell r="M2673">
            <v>5.1503E-3</v>
          </cell>
          <cell r="N2673">
            <v>3.0608E-2</v>
          </cell>
          <cell r="O2673">
            <v>6.7364900000000005E-2</v>
          </cell>
          <cell r="P2673">
            <v>0.58333333333333337</v>
          </cell>
          <cell r="Q2673">
            <v>0.72916666666666663</v>
          </cell>
          <cell r="R2673">
            <v>14</v>
          </cell>
          <cell r="S2673">
            <v>17.5</v>
          </cell>
        </row>
        <row r="2674">
          <cell r="A2674" t="str">
            <v>All</v>
          </cell>
          <cell r="B2674" t="str">
            <v>PCT Ramp 2-1-1</v>
          </cell>
          <cell r="C2674" t="str">
            <v>All</v>
          </cell>
          <cell r="D2674">
            <v>39685</v>
          </cell>
          <cell r="E2674">
            <v>9</v>
          </cell>
          <cell r="F2674">
            <v>0.1107697</v>
          </cell>
          <cell r="G2674">
            <v>7.2095900000000004E-2</v>
          </cell>
          <cell r="H2674">
            <v>73.088399999999993</v>
          </cell>
          <cell r="I2674">
            <v>2.3774999999999998E-3</v>
          </cell>
          <cell r="J2674">
            <v>59</v>
          </cell>
          <cell r="K2674">
            <v>-0.1011619</v>
          </cell>
          <cell r="L2674">
            <v>-6.4243400000000006E-2</v>
          </cell>
          <cell r="M2674">
            <v>-3.8673800000000001E-2</v>
          </cell>
          <cell r="N2674">
            <v>-1.31042E-2</v>
          </cell>
          <cell r="O2674">
            <v>2.3814200000000001E-2</v>
          </cell>
          <cell r="P2674">
            <v>0.58333333333333337</v>
          </cell>
          <cell r="Q2674">
            <v>0.72916666666666663</v>
          </cell>
          <cell r="R2674">
            <v>14</v>
          </cell>
          <cell r="S2674">
            <v>17.5</v>
          </cell>
        </row>
        <row r="2675">
          <cell r="A2675" t="str">
            <v>All</v>
          </cell>
          <cell r="B2675" t="str">
            <v>PCT Ramp 2-1-1</v>
          </cell>
          <cell r="C2675" t="str">
            <v>All</v>
          </cell>
          <cell r="D2675">
            <v>39685</v>
          </cell>
          <cell r="E2675">
            <v>10</v>
          </cell>
          <cell r="F2675">
            <v>0.12911929999999999</v>
          </cell>
          <cell r="G2675">
            <v>0.13053699999999999</v>
          </cell>
          <cell r="H2675">
            <v>78.270600000000002</v>
          </cell>
          <cell r="I2675">
            <v>2.4705999999999999E-3</v>
          </cell>
          <cell r="J2675">
            <v>59</v>
          </cell>
          <cell r="K2675">
            <v>-6.2281499999999997E-2</v>
          </cell>
          <cell r="L2675">
            <v>-2.4647599999999999E-2</v>
          </cell>
          <cell r="M2675">
            <v>1.4176E-3</v>
          </cell>
          <cell r="N2675">
            <v>2.7482800000000002E-2</v>
          </cell>
          <cell r="O2675">
            <v>6.5116800000000002E-2</v>
          </cell>
          <cell r="P2675">
            <v>0.58333333333333337</v>
          </cell>
          <cell r="Q2675">
            <v>0.72916666666666663</v>
          </cell>
          <cell r="R2675">
            <v>14</v>
          </cell>
          <cell r="S2675">
            <v>17.5</v>
          </cell>
        </row>
        <row r="2676">
          <cell r="A2676" t="str">
            <v>All</v>
          </cell>
          <cell r="B2676" t="str">
            <v>PCT Ramp 2-1-1</v>
          </cell>
          <cell r="C2676" t="str">
            <v>All</v>
          </cell>
          <cell r="D2676">
            <v>39685</v>
          </cell>
          <cell r="E2676">
            <v>11</v>
          </cell>
          <cell r="F2676">
            <v>0.21122009999999999</v>
          </cell>
          <cell r="G2676">
            <v>0.19824890000000001</v>
          </cell>
          <cell r="H2676">
            <v>82.225099999999998</v>
          </cell>
          <cell r="I2676">
            <v>2.4396000000000001E-3</v>
          </cell>
          <cell r="J2676">
            <v>59</v>
          </cell>
          <cell r="K2676">
            <v>-7.6270099999999993E-2</v>
          </cell>
          <cell r="L2676">
            <v>-3.88726E-2</v>
          </cell>
          <cell r="M2676">
            <v>-1.29712E-2</v>
          </cell>
          <cell r="N2676">
            <v>1.2930199999999999E-2</v>
          </cell>
          <cell r="O2676">
            <v>5.0327700000000003E-2</v>
          </cell>
          <cell r="P2676">
            <v>0.58333333333333337</v>
          </cell>
          <cell r="Q2676">
            <v>0.72916666666666663</v>
          </cell>
          <cell r="R2676">
            <v>14</v>
          </cell>
          <cell r="S2676">
            <v>17.5</v>
          </cell>
        </row>
        <row r="2677">
          <cell r="A2677" t="str">
            <v>All</v>
          </cell>
          <cell r="B2677" t="str">
            <v>PCT Ramp 2-1-1</v>
          </cell>
          <cell r="C2677" t="str">
            <v>All</v>
          </cell>
          <cell r="D2677">
            <v>39685</v>
          </cell>
          <cell r="E2677">
            <v>12</v>
          </cell>
          <cell r="F2677">
            <v>0.30639339999999998</v>
          </cell>
          <cell r="G2677">
            <v>0.28514879999999998</v>
          </cell>
          <cell r="H2677">
            <v>86.441900000000004</v>
          </cell>
          <cell r="I2677">
            <v>2.4318E-3</v>
          </cell>
          <cell r="J2677">
            <v>59</v>
          </cell>
          <cell r="K2677">
            <v>-8.4442400000000001E-2</v>
          </cell>
          <cell r="L2677">
            <v>-4.7104600000000003E-2</v>
          </cell>
          <cell r="M2677">
            <v>-2.1244499999999999E-2</v>
          </cell>
          <cell r="N2677">
            <v>4.6154999999999998E-3</v>
          </cell>
          <cell r="O2677">
            <v>4.1953299999999999E-2</v>
          </cell>
          <cell r="P2677">
            <v>0.58333333333333337</v>
          </cell>
          <cell r="Q2677">
            <v>0.72916666666666663</v>
          </cell>
          <cell r="R2677">
            <v>14</v>
          </cell>
          <cell r="S2677">
            <v>17.5</v>
          </cell>
        </row>
        <row r="2678">
          <cell r="A2678" t="str">
            <v>All</v>
          </cell>
          <cell r="B2678" t="str">
            <v>PCT Ramp 2-1-1</v>
          </cell>
          <cell r="C2678" t="str">
            <v>All</v>
          </cell>
          <cell r="D2678">
            <v>39685</v>
          </cell>
          <cell r="E2678">
            <v>13</v>
          </cell>
          <cell r="F2678">
            <v>0.45192130000000003</v>
          </cell>
          <cell r="G2678">
            <v>0.39835660000000001</v>
          </cell>
          <cell r="H2678">
            <v>88.939800000000005</v>
          </cell>
          <cell r="I2678">
            <v>2.4038000000000002E-3</v>
          </cell>
          <cell r="J2678">
            <v>59</v>
          </cell>
          <cell r="K2678">
            <v>-0.11639670000000001</v>
          </cell>
          <cell r="L2678">
            <v>-7.9274999999999998E-2</v>
          </cell>
          <cell r="M2678">
            <v>-5.35647E-2</v>
          </cell>
          <cell r="N2678">
            <v>-2.7854299999999999E-2</v>
          </cell>
          <cell r="O2678">
            <v>9.2672999999999991E-3</v>
          </cell>
          <cell r="P2678">
            <v>0.58333333333333337</v>
          </cell>
          <cell r="Q2678">
            <v>0.72916666666666663</v>
          </cell>
          <cell r="R2678">
            <v>14</v>
          </cell>
          <cell r="S2678">
            <v>17.5</v>
          </cell>
        </row>
        <row r="2679">
          <cell r="A2679" t="str">
            <v>All</v>
          </cell>
          <cell r="B2679" t="str">
            <v>PCT Ramp 2-1-1</v>
          </cell>
          <cell r="C2679" t="str">
            <v>All</v>
          </cell>
          <cell r="D2679">
            <v>39685</v>
          </cell>
          <cell r="E2679">
            <v>14</v>
          </cell>
          <cell r="F2679">
            <v>0.55916650000000001</v>
          </cell>
          <cell r="G2679">
            <v>0.56377379999999999</v>
          </cell>
          <cell r="H2679">
            <v>91.658000000000001</v>
          </cell>
          <cell r="I2679">
            <v>2.4115E-3</v>
          </cell>
          <cell r="J2679">
            <v>59</v>
          </cell>
          <cell r="K2679">
            <v>-5.8326099999999999E-2</v>
          </cell>
          <cell r="L2679">
            <v>-2.11445E-2</v>
          </cell>
          <cell r="M2679">
            <v>4.6072999999999999E-3</v>
          </cell>
          <cell r="N2679">
            <v>3.0359199999999999E-2</v>
          </cell>
          <cell r="O2679">
            <v>6.7540699999999995E-2</v>
          </cell>
          <cell r="P2679">
            <v>0.58333333333333337</v>
          </cell>
          <cell r="Q2679">
            <v>0.72916666666666663</v>
          </cell>
          <cell r="R2679">
            <v>14</v>
          </cell>
          <cell r="S2679">
            <v>17.5</v>
          </cell>
        </row>
        <row r="2680">
          <cell r="A2680" t="str">
            <v>All</v>
          </cell>
          <cell r="B2680" t="str">
            <v>PCT Ramp 2-1-1</v>
          </cell>
          <cell r="C2680" t="str">
            <v>All</v>
          </cell>
          <cell r="D2680">
            <v>39685</v>
          </cell>
          <cell r="E2680">
            <v>15</v>
          </cell>
          <cell r="F2680">
            <v>0.5959274</v>
          </cell>
          <cell r="G2680">
            <v>0.73255859999999995</v>
          </cell>
          <cell r="H2680">
            <v>92.425399999999996</v>
          </cell>
          <cell r="I2680">
            <v>2.4001000000000001E-3</v>
          </cell>
          <cell r="J2680">
            <v>59</v>
          </cell>
          <cell r="K2680">
            <v>7.3846700000000001E-2</v>
          </cell>
          <cell r="L2680">
            <v>0.11094030000000001</v>
          </cell>
          <cell r="M2680">
            <v>0.13663130000000001</v>
          </cell>
          <cell r="N2680">
            <v>0.1623222</v>
          </cell>
          <cell r="O2680">
            <v>0.1994158</v>
          </cell>
          <cell r="P2680">
            <v>0.58333333333333337</v>
          </cell>
          <cell r="Q2680">
            <v>0.72916666666666663</v>
          </cell>
          <cell r="R2680">
            <v>14</v>
          </cell>
          <cell r="S2680">
            <v>17.5</v>
          </cell>
        </row>
        <row r="2681">
          <cell r="A2681" t="str">
            <v>All</v>
          </cell>
          <cell r="B2681" t="str">
            <v>PCT Ramp 2-1-1</v>
          </cell>
          <cell r="C2681" t="str">
            <v>All</v>
          </cell>
          <cell r="D2681">
            <v>39685</v>
          </cell>
          <cell r="E2681">
            <v>16</v>
          </cell>
          <cell r="F2681">
            <v>0.64712860000000005</v>
          </cell>
          <cell r="G2681">
            <v>0.89619680000000002</v>
          </cell>
          <cell r="H2681">
            <v>92.830200000000005</v>
          </cell>
          <cell r="I2681">
            <v>2.4164E-3</v>
          </cell>
          <cell r="J2681">
            <v>59</v>
          </cell>
          <cell r="K2681">
            <v>0.18607070000000001</v>
          </cell>
          <cell r="L2681">
            <v>0.22329019999999999</v>
          </cell>
          <cell r="M2681">
            <v>0.24906829999999999</v>
          </cell>
          <cell r="N2681">
            <v>0.27484639999999999</v>
          </cell>
          <cell r="O2681">
            <v>0.3120658</v>
          </cell>
          <cell r="P2681">
            <v>0.58333333333333337</v>
          </cell>
          <cell r="Q2681">
            <v>0.72916666666666663</v>
          </cell>
          <cell r="R2681">
            <v>14</v>
          </cell>
          <cell r="S2681">
            <v>17.5</v>
          </cell>
        </row>
        <row r="2682">
          <cell r="A2682" t="str">
            <v>All</v>
          </cell>
          <cell r="B2682" t="str">
            <v>PCT Ramp 2-1-1</v>
          </cell>
          <cell r="C2682" t="str">
            <v>All</v>
          </cell>
          <cell r="D2682">
            <v>39685</v>
          </cell>
          <cell r="E2682">
            <v>17</v>
          </cell>
          <cell r="F2682">
            <v>0.68363180000000001</v>
          </cell>
          <cell r="G2682">
            <v>1.0233909999999999</v>
          </cell>
          <cell r="H2682">
            <v>91.630499999999998</v>
          </cell>
          <cell r="I2682">
            <v>2.4561000000000001E-3</v>
          </cell>
          <cell r="J2682">
            <v>59</v>
          </cell>
          <cell r="K2682">
            <v>0.27624710000000002</v>
          </cell>
          <cell r="L2682">
            <v>0.31377050000000001</v>
          </cell>
          <cell r="M2682">
            <v>0.33975909999999998</v>
          </cell>
          <cell r="N2682">
            <v>0.36574770000000001</v>
          </cell>
          <cell r="O2682">
            <v>0.40327109999999999</v>
          </cell>
          <cell r="P2682">
            <v>0.58333333333333337</v>
          </cell>
          <cell r="Q2682">
            <v>0.72916666666666663</v>
          </cell>
          <cell r="R2682">
            <v>14</v>
          </cell>
          <cell r="S2682">
            <v>17.5</v>
          </cell>
        </row>
        <row r="2683">
          <cell r="A2683" t="str">
            <v>All</v>
          </cell>
          <cell r="B2683" t="str">
            <v>PCT Ramp 2-1-1</v>
          </cell>
          <cell r="C2683" t="str">
            <v>All</v>
          </cell>
          <cell r="D2683">
            <v>39685</v>
          </cell>
          <cell r="E2683">
            <v>18</v>
          </cell>
          <cell r="F2683">
            <v>1.0825659999999999</v>
          </cell>
          <cell r="G2683">
            <v>1.0908910000000001</v>
          </cell>
          <cell r="H2683">
            <v>89.505700000000004</v>
          </cell>
          <cell r="I2683">
            <v>2.4751E-3</v>
          </cell>
          <cell r="J2683">
            <v>59</v>
          </cell>
          <cell r="K2683">
            <v>-5.5432000000000002E-2</v>
          </cell>
          <cell r="L2683">
            <v>-1.7763600000000001E-2</v>
          </cell>
          <cell r="M2683">
            <v>8.3253000000000008E-3</v>
          </cell>
          <cell r="N2683">
            <v>3.4414300000000002E-2</v>
          </cell>
          <cell r="O2683">
            <v>7.20827E-2</v>
          </cell>
          <cell r="P2683">
            <v>0.58333333333333337</v>
          </cell>
          <cell r="Q2683">
            <v>0.72916666666666663</v>
          </cell>
          <cell r="R2683">
            <v>14</v>
          </cell>
          <cell r="S2683">
            <v>17.5</v>
          </cell>
        </row>
        <row r="2684">
          <cell r="A2684" t="str">
            <v>All</v>
          </cell>
          <cell r="B2684" t="str">
            <v>PCT Ramp 2-1-1</v>
          </cell>
          <cell r="C2684" t="str">
            <v>All</v>
          </cell>
          <cell r="D2684">
            <v>39685</v>
          </cell>
          <cell r="E2684">
            <v>19</v>
          </cell>
          <cell r="F2684">
            <v>1.281299</v>
          </cell>
          <cell r="G2684">
            <v>1.0523469999999999</v>
          </cell>
          <cell r="H2684">
            <v>85.7881</v>
          </cell>
          <cell r="I2684">
            <v>2.5002000000000002E-3</v>
          </cell>
          <cell r="J2684">
            <v>59</v>
          </cell>
          <cell r="K2684">
            <v>-0.29303099999999999</v>
          </cell>
          <cell r="L2684">
            <v>-0.25517220000000002</v>
          </cell>
          <cell r="M2684">
            <v>-0.2289513</v>
          </cell>
          <cell r="N2684">
            <v>-0.20273040000000001</v>
          </cell>
          <cell r="O2684">
            <v>-0.16487160000000001</v>
          </cell>
          <cell r="P2684">
            <v>0.58333333333333337</v>
          </cell>
          <cell r="Q2684">
            <v>0.72916666666666663</v>
          </cell>
          <cell r="R2684">
            <v>14</v>
          </cell>
          <cell r="S2684">
            <v>17.5</v>
          </cell>
        </row>
        <row r="2685">
          <cell r="A2685" t="str">
            <v>All</v>
          </cell>
          <cell r="B2685" t="str">
            <v>PCT Ramp 2-1-1</v>
          </cell>
          <cell r="C2685" t="str">
            <v>All</v>
          </cell>
          <cell r="D2685">
            <v>39685</v>
          </cell>
          <cell r="E2685">
            <v>20</v>
          </cell>
          <cell r="F2685">
            <v>0.89725010000000005</v>
          </cell>
          <cell r="G2685">
            <v>0.85554300000000005</v>
          </cell>
          <cell r="H2685">
            <v>81.209599999999995</v>
          </cell>
          <cell r="I2685">
            <v>2.4903E-3</v>
          </cell>
          <cell r="J2685">
            <v>59</v>
          </cell>
          <cell r="K2685">
            <v>-0.10566</v>
          </cell>
          <cell r="L2685">
            <v>-6.7876099999999995E-2</v>
          </cell>
          <cell r="M2685">
            <v>-4.1707000000000001E-2</v>
          </cell>
          <cell r="N2685">
            <v>-1.5538E-2</v>
          </cell>
          <cell r="O2685">
            <v>2.2245999999999998E-2</v>
          </cell>
          <cell r="P2685">
            <v>0.58333333333333337</v>
          </cell>
          <cell r="Q2685">
            <v>0.72916666666666663</v>
          </cell>
          <cell r="R2685">
            <v>14</v>
          </cell>
          <cell r="S2685">
            <v>17.5</v>
          </cell>
        </row>
        <row r="2686">
          <cell r="A2686" t="str">
            <v>All</v>
          </cell>
          <cell r="B2686" t="str">
            <v>PCT Ramp 2-1-1</v>
          </cell>
          <cell r="C2686" t="str">
            <v>All</v>
          </cell>
          <cell r="D2686">
            <v>39685</v>
          </cell>
          <cell r="E2686">
            <v>21</v>
          </cell>
          <cell r="F2686">
            <v>0.64706620000000004</v>
          </cell>
          <cell r="G2686">
            <v>0.67133520000000002</v>
          </cell>
          <cell r="H2686">
            <v>77.885199999999998</v>
          </cell>
          <cell r="I2686">
            <v>2.4475999999999999E-3</v>
          </cell>
          <cell r="J2686">
            <v>59</v>
          </cell>
          <cell r="K2686">
            <v>-3.9132899999999998E-2</v>
          </cell>
          <cell r="L2686">
            <v>-1.6745E-3</v>
          </cell>
          <cell r="M2686">
            <v>2.4268999999999999E-2</v>
          </cell>
          <cell r="N2686">
            <v>5.0212600000000003E-2</v>
          </cell>
          <cell r="O2686">
            <v>8.7670999999999999E-2</v>
          </cell>
          <cell r="P2686">
            <v>0.58333333333333337</v>
          </cell>
          <cell r="Q2686">
            <v>0.72916666666666663</v>
          </cell>
          <cell r="R2686">
            <v>14</v>
          </cell>
          <cell r="S2686">
            <v>17.5</v>
          </cell>
        </row>
        <row r="2687">
          <cell r="A2687" t="str">
            <v>All</v>
          </cell>
          <cell r="B2687" t="str">
            <v>PCT Ramp 2-1-1</v>
          </cell>
          <cell r="C2687" t="str">
            <v>All</v>
          </cell>
          <cell r="D2687">
            <v>39685</v>
          </cell>
          <cell r="E2687">
            <v>22</v>
          </cell>
          <cell r="F2687">
            <v>0.47966560000000003</v>
          </cell>
          <cell r="G2687">
            <v>0.49564829999999999</v>
          </cell>
          <cell r="H2687">
            <v>74.571200000000005</v>
          </cell>
          <cell r="I2687">
            <v>2.4421999999999998E-3</v>
          </cell>
          <cell r="J2687">
            <v>59</v>
          </cell>
          <cell r="K2687">
            <v>-4.7350400000000001E-2</v>
          </cell>
          <cell r="L2687">
            <v>-9.9326999999999992E-3</v>
          </cell>
          <cell r="M2687">
            <v>1.5982699999999999E-2</v>
          </cell>
          <cell r="N2687">
            <v>4.1897999999999998E-2</v>
          </cell>
          <cell r="O2687">
            <v>7.9315800000000006E-2</v>
          </cell>
          <cell r="P2687">
            <v>0.58333333333333337</v>
          </cell>
          <cell r="Q2687">
            <v>0.72916666666666663</v>
          </cell>
          <cell r="R2687">
            <v>14</v>
          </cell>
          <cell r="S2687">
            <v>17.5</v>
          </cell>
        </row>
        <row r="2688">
          <cell r="A2688" t="str">
            <v>All</v>
          </cell>
          <cell r="B2688" t="str">
            <v>PCT Ramp 2-1-1</v>
          </cell>
          <cell r="C2688" t="str">
            <v>All</v>
          </cell>
          <cell r="D2688">
            <v>39685</v>
          </cell>
          <cell r="E2688">
            <v>23</v>
          </cell>
          <cell r="F2688">
            <v>0.28449799999999997</v>
          </cell>
          <cell r="G2688">
            <v>0.35234330000000003</v>
          </cell>
          <cell r="H2688">
            <v>72.805400000000006</v>
          </cell>
          <cell r="I2688">
            <v>2.4215E-3</v>
          </cell>
          <cell r="J2688">
            <v>59</v>
          </cell>
          <cell r="K2688">
            <v>4.7822999999999997E-3</v>
          </cell>
          <cell r="L2688">
            <v>4.2040399999999999E-2</v>
          </cell>
          <cell r="M2688">
            <v>6.7845299999999997E-2</v>
          </cell>
          <cell r="N2688">
            <v>9.36501E-2</v>
          </cell>
          <cell r="O2688">
            <v>0.13090830000000001</v>
          </cell>
          <cell r="P2688">
            <v>0.58333333333333337</v>
          </cell>
          <cell r="Q2688">
            <v>0.72916666666666663</v>
          </cell>
          <cell r="R2688">
            <v>14</v>
          </cell>
          <cell r="S2688">
            <v>17.5</v>
          </cell>
        </row>
        <row r="2689">
          <cell r="A2689" t="str">
            <v>All</v>
          </cell>
          <cell r="B2689" t="str">
            <v>PCT Ramp 2-1-1</v>
          </cell>
          <cell r="C2689" t="str">
            <v>All</v>
          </cell>
          <cell r="D2689">
            <v>39685</v>
          </cell>
          <cell r="E2689">
            <v>24</v>
          </cell>
          <cell r="F2689">
            <v>0.1639843</v>
          </cell>
          <cell r="G2689">
            <v>0.23157349999999999</v>
          </cell>
          <cell r="H2689">
            <v>71.312200000000004</v>
          </cell>
          <cell r="I2689">
            <v>2.4071000000000001E-3</v>
          </cell>
          <cell r="J2689">
            <v>59</v>
          </cell>
          <cell r="K2689">
            <v>4.7131999999999999E-3</v>
          </cell>
          <cell r="L2689">
            <v>4.1860899999999999E-2</v>
          </cell>
          <cell r="M2689">
            <v>6.7589300000000005E-2</v>
          </cell>
          <cell r="N2689">
            <v>9.3317600000000001E-2</v>
          </cell>
          <cell r="O2689">
            <v>0.13046530000000001</v>
          </cell>
          <cell r="P2689">
            <v>0.58333333333333337</v>
          </cell>
          <cell r="Q2689">
            <v>0.72916666666666663</v>
          </cell>
          <cell r="R2689">
            <v>14</v>
          </cell>
          <cell r="S2689">
            <v>17.5</v>
          </cell>
        </row>
        <row r="2690">
          <cell r="A2690" t="str">
            <v>All</v>
          </cell>
          <cell r="B2690" t="str">
            <v>PCT Ramp 2-1-1</v>
          </cell>
          <cell r="C2690" t="str">
            <v>All</v>
          </cell>
          <cell r="D2690">
            <v>39695</v>
          </cell>
          <cell r="E2690">
            <v>1</v>
          </cell>
          <cell r="F2690">
            <v>0.1083257</v>
          </cell>
          <cell r="G2690">
            <v>0.18813489999999999</v>
          </cell>
          <cell r="H2690">
            <v>75.642399999999995</v>
          </cell>
          <cell r="I2690">
            <v>2.5986999999999998E-3</v>
          </cell>
          <cell r="J2690">
            <v>58</v>
          </cell>
          <cell r="K2690">
            <v>1.44783E-2</v>
          </cell>
          <cell r="L2690">
            <v>5.30763E-2</v>
          </cell>
          <cell r="M2690">
            <v>7.9809199999999997E-2</v>
          </cell>
          <cell r="N2690">
            <v>0.106542</v>
          </cell>
          <cell r="O2690">
            <v>0.14513999999999999</v>
          </cell>
          <cell r="P2690">
            <v>0.58333333333333337</v>
          </cell>
          <cell r="Q2690">
            <v>0.75</v>
          </cell>
          <cell r="R2690">
            <v>14</v>
          </cell>
          <cell r="S2690">
            <v>18</v>
          </cell>
        </row>
        <row r="2691">
          <cell r="A2691" t="str">
            <v>All</v>
          </cell>
          <cell r="B2691" t="str">
            <v>PCT Ramp 2-1-1</v>
          </cell>
          <cell r="C2691" t="str">
            <v>All</v>
          </cell>
          <cell r="D2691">
            <v>39695</v>
          </cell>
          <cell r="E2691">
            <v>2</v>
          </cell>
          <cell r="F2691">
            <v>7.5411000000000006E-2</v>
          </cell>
          <cell r="G2691">
            <v>0.12760099999999999</v>
          </cell>
          <cell r="H2691">
            <v>73.597300000000004</v>
          </cell>
          <cell r="I2691">
            <v>2.6009000000000002E-3</v>
          </cell>
          <cell r="J2691">
            <v>58</v>
          </cell>
          <cell r="K2691">
            <v>-1.31681E-2</v>
          </cell>
          <cell r="L2691">
            <v>2.5446E-2</v>
          </cell>
          <cell r="M2691">
            <v>5.219E-2</v>
          </cell>
          <cell r="N2691">
            <v>7.8934000000000004E-2</v>
          </cell>
          <cell r="O2691">
            <v>0.1175481</v>
          </cell>
          <cell r="P2691">
            <v>0.58333333333333337</v>
          </cell>
          <cell r="Q2691">
            <v>0.75</v>
          </cell>
          <cell r="R2691">
            <v>14</v>
          </cell>
          <cell r="S2691">
            <v>18</v>
          </cell>
        </row>
        <row r="2692">
          <cell r="A2692" t="str">
            <v>All</v>
          </cell>
          <cell r="B2692" t="str">
            <v>PCT Ramp 2-1-1</v>
          </cell>
          <cell r="C2692" t="str">
            <v>All</v>
          </cell>
          <cell r="D2692">
            <v>39695</v>
          </cell>
          <cell r="E2692">
            <v>3</v>
          </cell>
          <cell r="F2692">
            <v>5.0455800000000002E-2</v>
          </cell>
          <cell r="G2692">
            <v>9.9051E-2</v>
          </cell>
          <cell r="H2692">
            <v>71.192499999999995</v>
          </cell>
          <cell r="I2692">
            <v>2.5593999999999999E-3</v>
          </cell>
          <cell r="J2692">
            <v>58</v>
          </cell>
          <cell r="K2692">
            <v>-1.6239699999999999E-2</v>
          </cell>
          <cell r="L2692">
            <v>2.2065299999999999E-2</v>
          </cell>
          <cell r="M2692">
            <v>4.8595199999999998E-2</v>
          </cell>
          <cell r="N2692">
            <v>7.5125200000000003E-2</v>
          </cell>
          <cell r="O2692">
            <v>0.11343019999999999</v>
          </cell>
          <cell r="P2692">
            <v>0.58333333333333337</v>
          </cell>
          <cell r="Q2692">
            <v>0.75</v>
          </cell>
          <cell r="R2692">
            <v>14</v>
          </cell>
          <cell r="S2692">
            <v>18</v>
          </cell>
        </row>
        <row r="2693">
          <cell r="A2693" t="str">
            <v>All</v>
          </cell>
          <cell r="B2693" t="str">
            <v>PCT Ramp 2-1-1</v>
          </cell>
          <cell r="C2693" t="str">
            <v>All</v>
          </cell>
          <cell r="D2693">
            <v>39695</v>
          </cell>
          <cell r="E2693">
            <v>4</v>
          </cell>
          <cell r="F2693">
            <v>3.9714899999999997E-2</v>
          </cell>
          <cell r="G2693">
            <v>7.9110299999999995E-2</v>
          </cell>
          <cell r="H2693">
            <v>69.285200000000003</v>
          </cell>
          <cell r="I2693">
            <v>2.5523999999999998E-3</v>
          </cell>
          <cell r="J2693">
            <v>58</v>
          </cell>
          <cell r="K2693">
            <v>-2.5349699999999999E-2</v>
          </cell>
          <cell r="L2693">
            <v>1.29023E-2</v>
          </cell>
          <cell r="M2693">
            <v>3.9395399999999997E-2</v>
          </cell>
          <cell r="N2693">
            <v>6.5888600000000005E-2</v>
          </cell>
          <cell r="O2693">
            <v>0.1041406</v>
          </cell>
          <cell r="P2693">
            <v>0.58333333333333337</v>
          </cell>
          <cell r="Q2693">
            <v>0.75</v>
          </cell>
          <cell r="R2693">
            <v>14</v>
          </cell>
          <cell r="S2693">
            <v>18</v>
          </cell>
        </row>
        <row r="2694">
          <cell r="A2694" t="str">
            <v>All</v>
          </cell>
          <cell r="B2694" t="str">
            <v>PCT Ramp 2-1-1</v>
          </cell>
          <cell r="C2694" t="str">
            <v>All</v>
          </cell>
          <cell r="D2694">
            <v>39695</v>
          </cell>
          <cell r="E2694">
            <v>5</v>
          </cell>
          <cell r="F2694">
            <v>3.66205E-2</v>
          </cell>
          <cell r="G2694">
            <v>6.5444299999999997E-2</v>
          </cell>
          <cell r="H2694">
            <v>67.807000000000002</v>
          </cell>
          <cell r="I2694">
            <v>2.5489000000000002E-3</v>
          </cell>
          <cell r="J2694">
            <v>58</v>
          </cell>
          <cell r="K2694">
            <v>-3.5876999999999999E-2</v>
          </cell>
          <cell r="L2694">
            <v>2.3487E-3</v>
          </cell>
          <cell r="M2694">
            <v>2.8823700000000001E-2</v>
          </cell>
          <cell r="N2694">
            <v>5.5298800000000002E-2</v>
          </cell>
          <cell r="O2694">
            <v>9.3524499999999997E-2</v>
          </cell>
          <cell r="P2694">
            <v>0.58333333333333337</v>
          </cell>
          <cell r="Q2694">
            <v>0.75</v>
          </cell>
          <cell r="R2694">
            <v>14</v>
          </cell>
          <cell r="S2694">
            <v>18</v>
          </cell>
        </row>
        <row r="2695">
          <cell r="A2695" t="str">
            <v>All</v>
          </cell>
          <cell r="B2695" t="str">
            <v>PCT Ramp 2-1-1</v>
          </cell>
          <cell r="C2695" t="str">
            <v>All</v>
          </cell>
          <cell r="D2695">
            <v>39695</v>
          </cell>
          <cell r="E2695">
            <v>6</v>
          </cell>
          <cell r="F2695">
            <v>3.4170100000000002E-2</v>
          </cell>
          <cell r="G2695">
            <v>6.7089599999999999E-2</v>
          </cell>
          <cell r="H2695">
            <v>67.259200000000007</v>
          </cell>
          <cell r="I2695">
            <v>2.5466999999999998E-3</v>
          </cell>
          <cell r="J2695">
            <v>58</v>
          </cell>
          <cell r="K2695">
            <v>-3.1753400000000001E-2</v>
          </cell>
          <cell r="L2695">
            <v>6.4558999999999997E-3</v>
          </cell>
          <cell r="M2695">
            <v>3.2919499999999997E-2</v>
          </cell>
          <cell r="N2695">
            <v>5.9383199999999997E-2</v>
          </cell>
          <cell r="O2695">
            <v>9.7592499999999999E-2</v>
          </cell>
          <cell r="P2695">
            <v>0.58333333333333337</v>
          </cell>
          <cell r="Q2695">
            <v>0.75</v>
          </cell>
          <cell r="R2695">
            <v>14</v>
          </cell>
          <cell r="S2695">
            <v>18</v>
          </cell>
        </row>
        <row r="2696">
          <cell r="A2696" t="str">
            <v>All</v>
          </cell>
          <cell r="B2696" t="str">
            <v>PCT Ramp 2-1-1</v>
          </cell>
          <cell r="C2696" t="str">
            <v>All</v>
          </cell>
          <cell r="D2696">
            <v>39695</v>
          </cell>
          <cell r="E2696">
            <v>7</v>
          </cell>
          <cell r="F2696">
            <v>4.4930999999999999E-2</v>
          </cell>
          <cell r="G2696">
            <v>6.7209199999999997E-2</v>
          </cell>
          <cell r="H2696">
            <v>66.295199999999994</v>
          </cell>
          <cell r="I2696">
            <v>2.545E-3</v>
          </cell>
          <cell r="J2696">
            <v>58</v>
          </cell>
          <cell r="K2696">
            <v>-4.2373099999999997E-2</v>
          </cell>
          <cell r="L2696">
            <v>-4.1765999999999999E-3</v>
          </cell>
          <cell r="M2696">
            <v>2.2278200000000001E-2</v>
          </cell>
          <cell r="N2696">
            <v>4.8732999999999999E-2</v>
          </cell>
          <cell r="O2696">
            <v>8.6929500000000007E-2</v>
          </cell>
          <cell r="P2696">
            <v>0.58333333333333337</v>
          </cell>
          <cell r="Q2696">
            <v>0.75</v>
          </cell>
          <cell r="R2696">
            <v>14</v>
          </cell>
          <cell r="S2696">
            <v>18</v>
          </cell>
        </row>
        <row r="2697">
          <cell r="A2697" t="str">
            <v>All</v>
          </cell>
          <cell r="B2697" t="str">
            <v>PCT Ramp 2-1-1</v>
          </cell>
          <cell r="C2697" t="str">
            <v>All</v>
          </cell>
          <cell r="D2697">
            <v>39695</v>
          </cell>
          <cell r="E2697">
            <v>8</v>
          </cell>
          <cell r="F2697">
            <v>2.91983E-2</v>
          </cell>
          <cell r="G2697">
            <v>6.7321199999999998E-2</v>
          </cell>
          <cell r="H2697">
            <v>66.881500000000003</v>
          </cell>
          <cell r="I2697">
            <v>2.5485999999999998E-3</v>
          </cell>
          <cell r="J2697">
            <v>58</v>
          </cell>
          <cell r="K2697">
            <v>-2.6573900000000001E-2</v>
          </cell>
          <cell r="L2697">
            <v>1.16495E-2</v>
          </cell>
          <cell r="M2697">
            <v>3.8122900000000001E-2</v>
          </cell>
          <cell r="N2697">
            <v>6.4596299999999995E-2</v>
          </cell>
          <cell r="O2697">
            <v>0.1028197</v>
          </cell>
          <cell r="P2697">
            <v>0.58333333333333337</v>
          </cell>
          <cell r="Q2697">
            <v>0.75</v>
          </cell>
          <cell r="R2697">
            <v>14</v>
          </cell>
          <cell r="S2697">
            <v>18</v>
          </cell>
        </row>
        <row r="2698">
          <cell r="A2698" t="str">
            <v>All</v>
          </cell>
          <cell r="B2698" t="str">
            <v>PCT Ramp 2-1-1</v>
          </cell>
          <cell r="C2698" t="str">
            <v>All</v>
          </cell>
          <cell r="D2698">
            <v>39695</v>
          </cell>
          <cell r="E2698">
            <v>9</v>
          </cell>
          <cell r="F2698">
            <v>3.3633299999999998E-2</v>
          </cell>
          <cell r="G2698">
            <v>6.4189800000000005E-2</v>
          </cell>
          <cell r="H2698">
            <v>71.188800000000001</v>
          </cell>
          <cell r="I2698">
            <v>2.5685E-3</v>
          </cell>
          <cell r="J2698">
            <v>58</v>
          </cell>
          <cell r="K2698">
            <v>-3.4393E-2</v>
          </cell>
          <cell r="L2698">
            <v>3.9797000000000001E-3</v>
          </cell>
          <cell r="M2698">
            <v>3.05565E-2</v>
          </cell>
          <cell r="N2698">
            <v>5.7133299999999998E-2</v>
          </cell>
          <cell r="O2698">
            <v>9.5505999999999994E-2</v>
          </cell>
          <cell r="P2698">
            <v>0.58333333333333337</v>
          </cell>
          <cell r="Q2698">
            <v>0.75</v>
          </cell>
          <cell r="R2698">
            <v>14</v>
          </cell>
          <cell r="S2698">
            <v>18</v>
          </cell>
        </row>
        <row r="2699">
          <cell r="A2699" t="str">
            <v>All</v>
          </cell>
          <cell r="B2699" t="str">
            <v>PCT Ramp 2-1-1</v>
          </cell>
          <cell r="C2699" t="str">
            <v>All</v>
          </cell>
          <cell r="D2699">
            <v>39695</v>
          </cell>
          <cell r="E2699">
            <v>10</v>
          </cell>
          <cell r="F2699">
            <v>5.6178499999999999E-2</v>
          </cell>
          <cell r="G2699">
            <v>8.4891999999999995E-2</v>
          </cell>
          <cell r="H2699">
            <v>77.271000000000001</v>
          </cell>
          <cell r="I2699">
            <v>2.5804000000000001E-3</v>
          </cell>
          <cell r="J2699">
            <v>58</v>
          </cell>
          <cell r="K2699">
            <v>-3.63857E-2</v>
          </cell>
          <cell r="L2699">
            <v>2.0753999999999998E-3</v>
          </cell>
          <cell r="M2699">
            <v>2.8713499999999999E-2</v>
          </cell>
          <cell r="N2699">
            <v>5.5351600000000001E-2</v>
          </cell>
          <cell r="O2699">
            <v>9.3812800000000002E-2</v>
          </cell>
          <cell r="P2699">
            <v>0.58333333333333337</v>
          </cell>
          <cell r="Q2699">
            <v>0.75</v>
          </cell>
          <cell r="R2699">
            <v>14</v>
          </cell>
          <cell r="S2699">
            <v>18</v>
          </cell>
        </row>
        <row r="2700">
          <cell r="A2700" t="str">
            <v>All</v>
          </cell>
          <cell r="B2700" t="str">
            <v>PCT Ramp 2-1-1</v>
          </cell>
          <cell r="C2700" t="str">
            <v>All</v>
          </cell>
          <cell r="D2700">
            <v>39695</v>
          </cell>
          <cell r="E2700">
            <v>11</v>
          </cell>
          <cell r="F2700">
            <v>7.9261100000000001E-2</v>
          </cell>
          <cell r="G2700">
            <v>0.1038375</v>
          </cell>
          <cell r="H2700">
            <v>82.080100000000002</v>
          </cell>
          <cell r="I2700">
            <v>2.5825000000000002E-3</v>
          </cell>
          <cell r="J2700">
            <v>58</v>
          </cell>
          <cell r="K2700">
            <v>-4.0549700000000001E-2</v>
          </cell>
          <cell r="L2700">
            <v>-2.0726999999999998E-3</v>
          </cell>
          <cell r="M2700">
            <v>2.4576400000000002E-2</v>
          </cell>
          <cell r="N2700">
            <v>5.12255E-2</v>
          </cell>
          <cell r="O2700">
            <v>8.9702500000000004E-2</v>
          </cell>
          <cell r="P2700">
            <v>0.58333333333333337</v>
          </cell>
          <cell r="Q2700">
            <v>0.75</v>
          </cell>
          <cell r="R2700">
            <v>14</v>
          </cell>
          <cell r="S2700">
            <v>18</v>
          </cell>
        </row>
        <row r="2701">
          <cell r="A2701" t="str">
            <v>All</v>
          </cell>
          <cell r="B2701" t="str">
            <v>PCT Ramp 2-1-1</v>
          </cell>
          <cell r="C2701" t="str">
            <v>All</v>
          </cell>
          <cell r="D2701">
            <v>39695</v>
          </cell>
          <cell r="E2701">
            <v>12</v>
          </cell>
          <cell r="F2701">
            <v>0.1452668</v>
          </cell>
          <cell r="G2701">
            <v>0.15614430000000001</v>
          </cell>
          <cell r="H2701">
            <v>86.773600000000002</v>
          </cell>
          <cell r="I2701">
            <v>2.6059E-3</v>
          </cell>
          <cell r="J2701">
            <v>58</v>
          </cell>
          <cell r="K2701">
            <v>-5.4542599999999997E-2</v>
          </cell>
          <cell r="L2701">
            <v>-1.58919E-2</v>
          </cell>
          <cell r="M2701">
            <v>1.08775E-2</v>
          </cell>
          <cell r="N2701">
            <v>3.7646899999999997E-2</v>
          </cell>
          <cell r="O2701">
            <v>7.6297599999999993E-2</v>
          </cell>
          <cell r="P2701">
            <v>0.58333333333333337</v>
          </cell>
          <cell r="Q2701">
            <v>0.75</v>
          </cell>
          <cell r="R2701">
            <v>14</v>
          </cell>
          <cell r="S2701">
            <v>18</v>
          </cell>
        </row>
        <row r="2702">
          <cell r="A2702" t="str">
            <v>All</v>
          </cell>
          <cell r="B2702" t="str">
            <v>PCT Ramp 2-1-1</v>
          </cell>
          <cell r="C2702" t="str">
            <v>All</v>
          </cell>
          <cell r="D2702">
            <v>39695</v>
          </cell>
          <cell r="E2702">
            <v>13</v>
          </cell>
          <cell r="F2702">
            <v>0.23672960000000001</v>
          </cell>
          <cell r="G2702">
            <v>0.26636009999999999</v>
          </cell>
          <cell r="H2702">
            <v>90.953100000000006</v>
          </cell>
          <cell r="I2702">
            <v>2.6145000000000001E-3</v>
          </cell>
          <cell r="J2702">
            <v>58</v>
          </cell>
          <cell r="K2702">
            <v>-3.5898399999999997E-2</v>
          </cell>
          <cell r="L2702">
            <v>2.8165999999999998E-3</v>
          </cell>
          <cell r="M2702">
            <v>2.9630500000000001E-2</v>
          </cell>
          <cell r="N2702">
            <v>5.6444399999999999E-2</v>
          </cell>
          <cell r="O2702">
            <v>9.5159400000000005E-2</v>
          </cell>
          <cell r="P2702">
            <v>0.58333333333333337</v>
          </cell>
          <cell r="Q2702">
            <v>0.75</v>
          </cell>
          <cell r="R2702">
            <v>14</v>
          </cell>
          <cell r="S2702">
            <v>18</v>
          </cell>
        </row>
        <row r="2703">
          <cell r="A2703" t="str">
            <v>All</v>
          </cell>
          <cell r="B2703" t="str">
            <v>PCT Ramp 2-1-1</v>
          </cell>
          <cell r="C2703" t="str">
            <v>All</v>
          </cell>
          <cell r="D2703">
            <v>39695</v>
          </cell>
          <cell r="E2703">
            <v>14</v>
          </cell>
          <cell r="F2703">
            <v>0.43489830000000002</v>
          </cell>
          <cell r="G2703">
            <v>0.46265040000000002</v>
          </cell>
          <cell r="H2703">
            <v>94.262100000000004</v>
          </cell>
          <cell r="I2703">
            <v>2.6245000000000001E-3</v>
          </cell>
          <cell r="J2703">
            <v>58</v>
          </cell>
          <cell r="K2703">
            <v>-3.7901999999999998E-2</v>
          </cell>
          <cell r="L2703">
            <v>8.8699999999999998E-4</v>
          </cell>
          <cell r="M2703">
            <v>2.7752099999999998E-2</v>
          </cell>
          <cell r="N2703">
            <v>5.4617300000000001E-2</v>
          </cell>
          <cell r="O2703">
            <v>9.3406299999999998E-2</v>
          </cell>
          <cell r="P2703">
            <v>0.58333333333333337</v>
          </cell>
          <cell r="Q2703">
            <v>0.75</v>
          </cell>
          <cell r="R2703">
            <v>14</v>
          </cell>
          <cell r="S2703">
            <v>18</v>
          </cell>
        </row>
        <row r="2704">
          <cell r="A2704" t="str">
            <v>All</v>
          </cell>
          <cell r="B2704" t="str">
            <v>PCT Ramp 2-1-1</v>
          </cell>
          <cell r="C2704" t="str">
            <v>All</v>
          </cell>
          <cell r="D2704">
            <v>39695</v>
          </cell>
          <cell r="E2704">
            <v>15</v>
          </cell>
          <cell r="F2704">
            <v>0.54550739999999998</v>
          </cell>
          <cell r="G2704">
            <v>0.70897379999999999</v>
          </cell>
          <cell r="H2704">
            <v>96.843100000000007</v>
          </cell>
          <cell r="I2704">
            <v>2.6519E-3</v>
          </cell>
          <cell r="J2704">
            <v>58</v>
          </cell>
          <cell r="K2704">
            <v>9.7470299999999996E-2</v>
          </cell>
          <cell r="L2704">
            <v>0.13646130000000001</v>
          </cell>
          <cell r="M2704">
            <v>0.16346640000000001</v>
          </cell>
          <cell r="N2704">
            <v>0.19047140000000001</v>
          </cell>
          <cell r="O2704">
            <v>0.22946240000000001</v>
          </cell>
          <cell r="P2704">
            <v>0.58333333333333337</v>
          </cell>
          <cell r="Q2704">
            <v>0.75</v>
          </cell>
          <cell r="R2704">
            <v>14</v>
          </cell>
          <cell r="S2704">
            <v>18</v>
          </cell>
        </row>
        <row r="2705">
          <cell r="A2705" t="str">
            <v>All</v>
          </cell>
          <cell r="B2705" t="str">
            <v>PCT Ramp 2-1-1</v>
          </cell>
          <cell r="C2705" t="str">
            <v>All</v>
          </cell>
          <cell r="D2705">
            <v>39695</v>
          </cell>
          <cell r="E2705">
            <v>16</v>
          </cell>
          <cell r="F2705">
            <v>0.68167960000000005</v>
          </cell>
          <cell r="G2705">
            <v>0.93915400000000004</v>
          </cell>
          <cell r="H2705">
            <v>98.390900000000002</v>
          </cell>
          <cell r="I2705">
            <v>2.6600999999999999E-3</v>
          </cell>
          <cell r="J2705">
            <v>58</v>
          </cell>
          <cell r="K2705">
            <v>0.19137699999999999</v>
          </cell>
          <cell r="L2705">
            <v>0.23042789999999999</v>
          </cell>
          <cell r="M2705">
            <v>0.25747439999999999</v>
          </cell>
          <cell r="N2705">
            <v>0.28452090000000002</v>
          </cell>
          <cell r="O2705">
            <v>0.32357170000000002</v>
          </cell>
          <cell r="P2705">
            <v>0.58333333333333337</v>
          </cell>
          <cell r="Q2705">
            <v>0.75</v>
          </cell>
          <cell r="R2705">
            <v>14</v>
          </cell>
          <cell r="S2705">
            <v>18</v>
          </cell>
        </row>
        <row r="2706">
          <cell r="A2706" t="str">
            <v>All</v>
          </cell>
          <cell r="B2706" t="str">
            <v>PCT Ramp 2-1-1</v>
          </cell>
          <cell r="C2706" t="str">
            <v>All</v>
          </cell>
          <cell r="D2706">
            <v>39695</v>
          </cell>
          <cell r="E2706">
            <v>17</v>
          </cell>
          <cell r="F2706">
            <v>0.88822029999999996</v>
          </cell>
          <cell r="G2706">
            <v>1.1875770000000001</v>
          </cell>
          <cell r="H2706">
            <v>99.373900000000006</v>
          </cell>
          <cell r="I2706">
            <v>2.6844E-3</v>
          </cell>
          <cell r="J2706">
            <v>58</v>
          </cell>
          <cell r="K2706">
            <v>0.23295859999999999</v>
          </cell>
          <cell r="L2706">
            <v>0.27218750000000003</v>
          </cell>
          <cell r="M2706">
            <v>0.29935719999999999</v>
          </cell>
          <cell r="N2706">
            <v>0.32652700000000001</v>
          </cell>
          <cell r="O2706">
            <v>0.36575580000000002</v>
          </cell>
          <cell r="P2706">
            <v>0.58333333333333337</v>
          </cell>
          <cell r="Q2706">
            <v>0.75</v>
          </cell>
          <cell r="R2706">
            <v>14</v>
          </cell>
          <cell r="S2706">
            <v>18</v>
          </cell>
        </row>
        <row r="2707">
          <cell r="A2707" t="str">
            <v>All</v>
          </cell>
          <cell r="B2707" t="str">
            <v>PCT Ramp 2-1-1</v>
          </cell>
          <cell r="C2707" t="str">
            <v>All</v>
          </cell>
          <cell r="D2707">
            <v>39695</v>
          </cell>
          <cell r="E2707">
            <v>18</v>
          </cell>
          <cell r="F2707">
            <v>1.0328729999999999</v>
          </cell>
          <cell r="G2707">
            <v>1.3482209999999999</v>
          </cell>
          <cell r="H2707">
            <v>98.777000000000001</v>
          </cell>
          <cell r="I2707">
            <v>2.6660999999999998E-3</v>
          </cell>
          <cell r="J2707">
            <v>58</v>
          </cell>
          <cell r="K2707">
            <v>0.24917619999999999</v>
          </cell>
          <cell r="L2707">
            <v>0.28827150000000001</v>
          </cell>
          <cell r="M2707">
            <v>0.31534869999999998</v>
          </cell>
          <cell r="N2707">
            <v>0.34242600000000001</v>
          </cell>
          <cell r="O2707">
            <v>0.38152130000000001</v>
          </cell>
          <cell r="P2707">
            <v>0.58333333333333337</v>
          </cell>
          <cell r="Q2707">
            <v>0.75</v>
          </cell>
          <cell r="R2707">
            <v>14</v>
          </cell>
          <cell r="S2707">
            <v>18</v>
          </cell>
        </row>
        <row r="2708">
          <cell r="A2708" t="str">
            <v>All</v>
          </cell>
          <cell r="B2708" t="str">
            <v>PCT Ramp 2-1-1</v>
          </cell>
          <cell r="C2708" t="str">
            <v>All</v>
          </cell>
          <cell r="D2708">
            <v>39695</v>
          </cell>
          <cell r="E2708">
            <v>19</v>
          </cell>
          <cell r="F2708">
            <v>1.7495259999999999</v>
          </cell>
          <cell r="G2708">
            <v>1.361804</v>
          </cell>
          <cell r="H2708">
            <v>97.128699999999995</v>
          </cell>
          <cell r="I2708">
            <v>2.6516000000000001E-3</v>
          </cell>
          <cell r="J2708">
            <v>58</v>
          </cell>
          <cell r="K2708">
            <v>-0.45371319999999998</v>
          </cell>
          <cell r="L2708">
            <v>-0.4147246</v>
          </cell>
          <cell r="M2708">
            <v>-0.38772129999999999</v>
          </cell>
          <cell r="N2708">
            <v>-0.36071799999999998</v>
          </cell>
          <cell r="O2708">
            <v>-0.3217294</v>
          </cell>
          <cell r="P2708">
            <v>0.58333333333333337</v>
          </cell>
          <cell r="Q2708">
            <v>0.75</v>
          </cell>
          <cell r="R2708">
            <v>14</v>
          </cell>
          <cell r="S2708">
            <v>18</v>
          </cell>
        </row>
        <row r="2709">
          <cell r="A2709" t="str">
            <v>All</v>
          </cell>
          <cell r="B2709" t="str">
            <v>PCT Ramp 2-1-1</v>
          </cell>
          <cell r="C2709" t="str">
            <v>All</v>
          </cell>
          <cell r="D2709">
            <v>39695</v>
          </cell>
          <cell r="E2709">
            <v>20</v>
          </cell>
          <cell r="F2709">
            <v>1.3242989999999999</v>
          </cell>
          <cell r="G2709">
            <v>1.210129</v>
          </cell>
          <cell r="H2709">
            <v>93.852199999999996</v>
          </cell>
          <cell r="I2709">
            <v>2.6378999999999999E-3</v>
          </cell>
          <cell r="J2709">
            <v>58</v>
          </cell>
          <cell r="K2709">
            <v>-0.17999109999999999</v>
          </cell>
          <cell r="L2709">
            <v>-0.1411037</v>
          </cell>
          <cell r="M2709">
            <v>-0.11417040000000001</v>
          </cell>
          <cell r="N2709">
            <v>-8.7237099999999998E-2</v>
          </cell>
          <cell r="O2709">
            <v>-4.8349799999999998E-2</v>
          </cell>
          <cell r="P2709">
            <v>0.58333333333333337</v>
          </cell>
          <cell r="Q2709">
            <v>0.75</v>
          </cell>
          <cell r="R2709">
            <v>14</v>
          </cell>
          <cell r="S2709">
            <v>18</v>
          </cell>
        </row>
        <row r="2710">
          <cell r="A2710" t="str">
            <v>All</v>
          </cell>
          <cell r="B2710" t="str">
            <v>PCT Ramp 2-1-1</v>
          </cell>
          <cell r="C2710" t="str">
            <v>All</v>
          </cell>
          <cell r="D2710">
            <v>39695</v>
          </cell>
          <cell r="E2710">
            <v>21</v>
          </cell>
          <cell r="F2710">
            <v>0.96899150000000001</v>
          </cell>
          <cell r="G2710">
            <v>0.92552999999999996</v>
          </cell>
          <cell r="H2710">
            <v>89.439899999999994</v>
          </cell>
          <cell r="I2710">
            <v>2.6248E-3</v>
          </cell>
          <cell r="J2710">
            <v>58</v>
          </cell>
          <cell r="K2710">
            <v>-0.10911940000000001</v>
          </cell>
          <cell r="L2710">
            <v>-7.0328199999999993E-2</v>
          </cell>
          <cell r="M2710">
            <v>-4.34615E-2</v>
          </cell>
          <cell r="N2710">
            <v>-1.65948E-2</v>
          </cell>
          <cell r="O2710">
            <v>2.2196400000000002E-2</v>
          </cell>
          <cell r="P2710">
            <v>0.58333333333333337</v>
          </cell>
          <cell r="Q2710">
            <v>0.75</v>
          </cell>
          <cell r="R2710">
            <v>14</v>
          </cell>
          <cell r="S2710">
            <v>18</v>
          </cell>
        </row>
        <row r="2711">
          <cell r="A2711" t="str">
            <v>All</v>
          </cell>
          <cell r="B2711" t="str">
            <v>PCT Ramp 2-1-1</v>
          </cell>
          <cell r="C2711" t="str">
            <v>All</v>
          </cell>
          <cell r="D2711">
            <v>39695</v>
          </cell>
          <cell r="E2711">
            <v>22</v>
          </cell>
          <cell r="F2711">
            <v>0.74518209999999996</v>
          </cell>
          <cell r="G2711">
            <v>0.69439799999999996</v>
          </cell>
          <cell r="H2711">
            <v>86.370400000000004</v>
          </cell>
          <cell r="I2711">
            <v>2.6554999999999999E-3</v>
          </cell>
          <cell r="J2711">
            <v>58</v>
          </cell>
          <cell r="K2711">
            <v>-0.11682439999999999</v>
          </cell>
          <cell r="L2711">
            <v>-7.7807299999999996E-2</v>
          </cell>
          <cell r="M2711">
            <v>-5.0784099999999999E-2</v>
          </cell>
          <cell r="N2711">
            <v>-2.3761000000000001E-2</v>
          </cell>
          <cell r="O2711">
            <v>1.5256199999999999E-2</v>
          </cell>
          <cell r="P2711">
            <v>0.58333333333333337</v>
          </cell>
          <cell r="Q2711">
            <v>0.75</v>
          </cell>
          <cell r="R2711">
            <v>14</v>
          </cell>
          <cell r="S2711">
            <v>18</v>
          </cell>
        </row>
        <row r="2712">
          <cell r="A2712" t="str">
            <v>All</v>
          </cell>
          <cell r="B2712" t="str">
            <v>PCT Ramp 2-1-1</v>
          </cell>
          <cell r="C2712" t="str">
            <v>All</v>
          </cell>
          <cell r="D2712">
            <v>39695</v>
          </cell>
          <cell r="E2712">
            <v>23</v>
          </cell>
          <cell r="F2712">
            <v>0.53392569999999995</v>
          </cell>
          <cell r="G2712">
            <v>0.52854939999999995</v>
          </cell>
          <cell r="H2712">
            <v>83.709599999999995</v>
          </cell>
          <cell r="I2712">
            <v>2.6695E-3</v>
          </cell>
          <cell r="J2712">
            <v>58</v>
          </cell>
          <cell r="K2712">
            <v>-7.1590299999999996E-2</v>
          </cell>
          <cell r="L2712">
            <v>-3.2470499999999999E-2</v>
          </cell>
          <cell r="M2712">
            <v>-5.3762000000000002E-3</v>
          </cell>
          <cell r="N2712">
            <v>2.1718000000000001E-2</v>
          </cell>
          <cell r="O2712">
            <v>6.08379E-2</v>
          </cell>
          <cell r="P2712">
            <v>0.58333333333333337</v>
          </cell>
          <cell r="Q2712">
            <v>0.75</v>
          </cell>
          <cell r="R2712">
            <v>14</v>
          </cell>
          <cell r="S2712">
            <v>18</v>
          </cell>
        </row>
        <row r="2713">
          <cell r="A2713" t="str">
            <v>All</v>
          </cell>
          <cell r="B2713" t="str">
            <v>PCT Ramp 2-1-1</v>
          </cell>
          <cell r="C2713" t="str">
            <v>All</v>
          </cell>
          <cell r="D2713">
            <v>39695</v>
          </cell>
          <cell r="E2713">
            <v>24</v>
          </cell>
          <cell r="F2713">
            <v>0.37390600000000002</v>
          </cell>
          <cell r="G2713">
            <v>0.32827329999999999</v>
          </cell>
          <cell r="H2713">
            <v>80.9482</v>
          </cell>
          <cell r="I2713">
            <v>2.6578000000000001E-3</v>
          </cell>
          <cell r="J2713">
            <v>58</v>
          </cell>
          <cell r="K2713">
            <v>-0.1117016</v>
          </cell>
          <cell r="L2713">
            <v>-7.2667599999999999E-2</v>
          </cell>
          <cell r="M2713">
            <v>-4.5632699999999998E-2</v>
          </cell>
          <cell r="N2713">
            <v>-1.8597900000000001E-2</v>
          </cell>
          <cell r="O2713">
            <v>2.0436099999999999E-2</v>
          </cell>
          <cell r="P2713">
            <v>0.58333333333333337</v>
          </cell>
          <cell r="Q2713">
            <v>0.75</v>
          </cell>
          <cell r="R2713">
            <v>14</v>
          </cell>
          <cell r="S2713">
            <v>18</v>
          </cell>
        </row>
        <row r="2714">
          <cell r="A2714" t="str">
            <v>All</v>
          </cell>
          <cell r="B2714" t="str">
            <v>Cycle</v>
          </cell>
          <cell r="C2714" t="str">
            <v>R</v>
          </cell>
          <cell r="D2714" t="str">
            <v>Average Event</v>
          </cell>
          <cell r="E2714">
            <v>1</v>
          </cell>
          <cell r="F2714">
            <v>0.30093429999999999</v>
          </cell>
          <cell r="G2714">
            <v>0.29758190000000001</v>
          </cell>
          <cell r="H2714">
            <v>79.337000000000003</v>
          </cell>
          <cell r="I2714">
            <v>9.4699999999999998E-5</v>
          </cell>
          <cell r="J2714">
            <v>2358</v>
          </cell>
          <cell r="K2714">
            <v>-1.58254E-2</v>
          </cell>
          <cell r="L2714">
            <v>-8.4562000000000005E-3</v>
          </cell>
          <cell r="M2714">
            <v>-3.3522999999999999E-3</v>
          </cell>
          <cell r="N2714">
            <v>1.7515E-3</v>
          </cell>
          <cell r="O2714">
            <v>9.1207000000000007E-3</v>
          </cell>
          <cell r="R2714">
            <v>13.787190000000001</v>
          </cell>
          <cell r="S2714">
            <v>17.901520000000001</v>
          </cell>
        </row>
        <row r="2715">
          <cell r="A2715" t="str">
            <v>All</v>
          </cell>
          <cell r="B2715" t="str">
            <v>Cycle</v>
          </cell>
          <cell r="C2715" t="str">
            <v>R</v>
          </cell>
          <cell r="D2715" t="str">
            <v>Average Event</v>
          </cell>
          <cell r="E2715">
            <v>2</v>
          </cell>
          <cell r="F2715">
            <v>0.2051045</v>
          </cell>
          <cell r="G2715">
            <v>0.19620180000000001</v>
          </cell>
          <cell r="H2715">
            <v>77.049000000000007</v>
          </cell>
          <cell r="I2715">
            <v>9.4699999999999998E-5</v>
          </cell>
          <cell r="J2715">
            <v>2358</v>
          </cell>
          <cell r="K2715">
            <v>-2.13741E-2</v>
          </cell>
          <cell r="L2715">
            <v>-1.40059E-2</v>
          </cell>
          <cell r="M2715">
            <v>-8.9026999999999995E-3</v>
          </cell>
          <cell r="N2715">
            <v>-3.7994999999999999E-3</v>
          </cell>
          <cell r="O2715">
            <v>3.5687000000000002E-3</v>
          </cell>
          <cell r="R2715">
            <v>13.787190000000001</v>
          </cell>
          <cell r="S2715">
            <v>17.901520000000001</v>
          </cell>
        </row>
        <row r="2716">
          <cell r="A2716" t="str">
            <v>All</v>
          </cell>
          <cell r="B2716" t="str">
            <v>Cycle</v>
          </cell>
          <cell r="C2716" t="str">
            <v>R</v>
          </cell>
          <cell r="D2716" t="str">
            <v>Average Event</v>
          </cell>
          <cell r="E2716">
            <v>3</v>
          </cell>
          <cell r="F2716">
            <v>0.14112549999999999</v>
          </cell>
          <cell r="G2716">
            <v>0.1420063</v>
          </cell>
          <cell r="H2716">
            <v>75.183800000000005</v>
          </cell>
          <cell r="I2716">
            <v>9.5000000000000005E-5</v>
          </cell>
          <cell r="J2716">
            <v>2358</v>
          </cell>
          <cell r="K2716">
            <v>-1.16098E-2</v>
          </cell>
          <cell r="L2716">
            <v>-4.2301999999999999E-3</v>
          </cell>
          <cell r="M2716">
            <v>8.8080000000000005E-4</v>
          </cell>
          <cell r="N2716">
            <v>5.9918999999999997E-3</v>
          </cell>
          <cell r="O2716">
            <v>1.33715E-2</v>
          </cell>
          <cell r="R2716">
            <v>13.787190000000001</v>
          </cell>
          <cell r="S2716">
            <v>17.901520000000001</v>
          </cell>
        </row>
        <row r="2717">
          <cell r="A2717" t="str">
            <v>All</v>
          </cell>
          <cell r="B2717" t="str">
            <v>Cycle</v>
          </cell>
          <cell r="C2717" t="str">
            <v>R</v>
          </cell>
          <cell r="D2717" t="str">
            <v>Average Event</v>
          </cell>
          <cell r="E2717">
            <v>4</v>
          </cell>
          <cell r="F2717">
            <v>0.1084922</v>
          </cell>
          <cell r="G2717">
            <v>0.10815760000000001</v>
          </cell>
          <cell r="H2717">
            <v>73.432299999999998</v>
          </cell>
          <cell r="I2717">
            <v>9.5699999999999995E-5</v>
          </cell>
          <cell r="J2717">
            <v>2358</v>
          </cell>
          <cell r="K2717">
            <v>-1.28693E-2</v>
          </cell>
          <cell r="L2717">
            <v>-5.4637000000000002E-3</v>
          </cell>
          <cell r="M2717">
            <v>-3.347E-4</v>
          </cell>
          <cell r="N2717">
            <v>4.7943999999999999E-3</v>
          </cell>
          <cell r="O2717">
            <v>1.21999E-2</v>
          </cell>
          <cell r="R2717">
            <v>13.787190000000001</v>
          </cell>
          <cell r="S2717">
            <v>17.901520000000001</v>
          </cell>
        </row>
        <row r="2718">
          <cell r="A2718" t="str">
            <v>All</v>
          </cell>
          <cell r="B2718" t="str">
            <v>Cycle</v>
          </cell>
          <cell r="C2718" t="str">
            <v>R</v>
          </cell>
          <cell r="D2718" t="str">
            <v>Average Event</v>
          </cell>
          <cell r="E2718">
            <v>5</v>
          </cell>
          <cell r="F2718">
            <v>8.9329400000000003E-2</v>
          </cell>
          <cell r="G2718">
            <v>8.4170200000000001E-2</v>
          </cell>
          <cell r="H2718">
            <v>72.1892</v>
          </cell>
          <cell r="I2718">
            <v>9.3999999999999994E-5</v>
          </cell>
          <cell r="J2718">
            <v>2358</v>
          </cell>
          <cell r="K2718">
            <v>-1.7584499999999999E-2</v>
          </cell>
          <cell r="L2718">
            <v>-1.0243499999999999E-2</v>
          </cell>
          <cell r="M2718">
            <v>-5.1592000000000001E-3</v>
          </cell>
          <cell r="N2718">
            <v>-7.4900000000000005E-5</v>
          </cell>
          <cell r="O2718">
            <v>7.2661000000000002E-3</v>
          </cell>
          <cell r="R2718">
            <v>13.787190000000001</v>
          </cell>
          <cell r="S2718">
            <v>17.901520000000001</v>
          </cell>
        </row>
        <row r="2719">
          <cell r="A2719" t="str">
            <v>All</v>
          </cell>
          <cell r="B2719" t="str">
            <v>Cycle</v>
          </cell>
          <cell r="C2719" t="str">
            <v>R</v>
          </cell>
          <cell r="D2719" t="str">
            <v>Average Event</v>
          </cell>
          <cell r="E2719">
            <v>6</v>
          </cell>
          <cell r="F2719">
            <v>7.7688999999999994E-2</v>
          </cell>
          <cell r="G2719">
            <v>7.7954599999999999E-2</v>
          </cell>
          <cell r="H2719">
            <v>71.104100000000003</v>
          </cell>
          <cell r="I2719">
            <v>9.4199999999999999E-5</v>
          </cell>
          <cell r="J2719">
            <v>2358</v>
          </cell>
          <cell r="K2719">
            <v>-1.21718E-2</v>
          </cell>
          <cell r="L2719">
            <v>-4.8237000000000002E-3</v>
          </cell>
          <cell r="M2719">
            <v>2.656E-4</v>
          </cell>
          <cell r="N2719">
            <v>5.3549000000000001E-3</v>
          </cell>
          <cell r="O2719">
            <v>1.2703000000000001E-2</v>
          </cell>
          <cell r="R2719">
            <v>13.787190000000001</v>
          </cell>
          <cell r="S2719">
            <v>17.901520000000001</v>
          </cell>
        </row>
        <row r="2720">
          <cell r="A2720" t="str">
            <v>All</v>
          </cell>
          <cell r="B2720" t="str">
            <v>Cycle</v>
          </cell>
          <cell r="C2720" t="str">
            <v>R</v>
          </cell>
          <cell r="D2720" t="str">
            <v>Average Event</v>
          </cell>
          <cell r="E2720">
            <v>7</v>
          </cell>
          <cell r="F2720">
            <v>8.0678600000000003E-2</v>
          </cell>
          <cell r="G2720">
            <v>7.9047599999999996E-2</v>
          </cell>
          <cell r="H2720">
            <v>70.245199999999997</v>
          </cell>
          <cell r="I2720">
            <v>9.3999999999999994E-5</v>
          </cell>
          <cell r="J2720">
            <v>2358</v>
          </cell>
          <cell r="K2720">
            <v>-1.40535E-2</v>
          </cell>
          <cell r="L2720">
            <v>-6.7142E-3</v>
          </cell>
          <cell r="M2720">
            <v>-1.6310999999999999E-3</v>
          </cell>
          <cell r="N2720">
            <v>3.4521E-3</v>
          </cell>
          <cell r="O2720">
            <v>1.07914E-2</v>
          </cell>
          <cell r="R2720">
            <v>13.787190000000001</v>
          </cell>
          <cell r="S2720">
            <v>17.901520000000001</v>
          </cell>
        </row>
        <row r="2721">
          <cell r="A2721" t="str">
            <v>All</v>
          </cell>
          <cell r="B2721" t="str">
            <v>Cycle</v>
          </cell>
          <cell r="C2721" t="str">
            <v>R</v>
          </cell>
          <cell r="D2721" t="str">
            <v>Average Event</v>
          </cell>
          <cell r="E2721">
            <v>8</v>
          </cell>
          <cell r="F2721">
            <v>0.1034557</v>
          </cell>
          <cell r="G2721">
            <v>9.9401799999999998E-2</v>
          </cell>
          <cell r="H2721">
            <v>71.808099999999996</v>
          </cell>
          <cell r="I2721">
            <v>9.5699999999999995E-5</v>
          </cell>
          <cell r="J2721">
            <v>2358</v>
          </cell>
          <cell r="K2721">
            <v>-1.65936E-2</v>
          </cell>
          <cell r="L2721">
            <v>-9.1850000000000005E-3</v>
          </cell>
          <cell r="M2721">
            <v>-4.0539E-3</v>
          </cell>
          <cell r="N2721">
            <v>1.0771999999999999E-3</v>
          </cell>
          <cell r="O2721">
            <v>8.4857000000000005E-3</v>
          </cell>
          <cell r="R2721">
            <v>13.787190000000001</v>
          </cell>
          <cell r="S2721">
            <v>17.901520000000001</v>
          </cell>
        </row>
        <row r="2722">
          <cell r="A2722" t="str">
            <v>All</v>
          </cell>
          <cell r="B2722" t="str">
            <v>Cycle</v>
          </cell>
          <cell r="C2722" t="str">
            <v>R</v>
          </cell>
          <cell r="D2722" t="str">
            <v>Average Event</v>
          </cell>
          <cell r="E2722">
            <v>9</v>
          </cell>
          <cell r="F2722">
            <v>0.13629530000000001</v>
          </cell>
          <cell r="G2722">
            <v>0.13043099999999999</v>
          </cell>
          <cell r="H2722">
            <v>75.4251</v>
          </cell>
          <cell r="I2722">
            <v>9.59E-5</v>
          </cell>
          <cell r="J2722">
            <v>2358</v>
          </cell>
          <cell r="K2722">
            <v>-1.84139E-2</v>
          </cell>
          <cell r="L2722">
            <v>-1.09996E-2</v>
          </cell>
          <cell r="M2722">
            <v>-5.8643999999999996E-3</v>
          </cell>
          <cell r="N2722">
            <v>-7.2920000000000005E-4</v>
          </cell>
          <cell r="O2722">
            <v>6.6851000000000002E-3</v>
          </cell>
          <cell r="R2722">
            <v>13.787190000000001</v>
          </cell>
          <cell r="S2722">
            <v>17.901520000000001</v>
          </cell>
        </row>
        <row r="2723">
          <cell r="A2723" t="str">
            <v>All</v>
          </cell>
          <cell r="B2723" t="str">
            <v>Cycle</v>
          </cell>
          <cell r="C2723" t="str">
            <v>R</v>
          </cell>
          <cell r="D2723" t="str">
            <v>Average Event</v>
          </cell>
          <cell r="E2723">
            <v>10</v>
          </cell>
          <cell r="F2723">
            <v>0.2026926</v>
          </cell>
          <cell r="G2723">
            <v>0.19950119999999999</v>
          </cell>
          <cell r="H2723">
            <v>80.017200000000003</v>
          </cell>
          <cell r="I2723">
            <v>9.6299999999999996E-5</v>
          </cell>
          <cell r="J2723">
            <v>2359</v>
          </cell>
          <cell r="K2723">
            <v>-1.57676E-2</v>
          </cell>
          <cell r="L2723">
            <v>-8.3374999999999994E-3</v>
          </cell>
          <cell r="M2723">
            <v>-3.1914000000000001E-3</v>
          </cell>
          <cell r="N2723">
            <v>1.9547000000000002E-3</v>
          </cell>
          <cell r="O2723">
            <v>9.3848000000000004E-3</v>
          </cell>
          <cell r="R2723">
            <v>13.787240000000001</v>
          </cell>
          <cell r="S2723">
            <v>17.901150000000001</v>
          </cell>
        </row>
        <row r="2724">
          <cell r="A2724" t="str">
            <v>All</v>
          </cell>
          <cell r="B2724" t="str">
            <v>Cycle</v>
          </cell>
          <cell r="C2724" t="str">
            <v>R</v>
          </cell>
          <cell r="D2724" t="str">
            <v>Average Event</v>
          </cell>
          <cell r="E2724">
            <v>11</v>
          </cell>
          <cell r="F2724">
            <v>0.32412249999999998</v>
          </cell>
          <cell r="G2724">
            <v>0.30941610000000003</v>
          </cell>
          <cell r="H2724">
            <v>84.168300000000002</v>
          </cell>
          <cell r="I2724">
            <v>9.5299999999999999E-5</v>
          </cell>
          <cell r="J2724">
            <v>2359</v>
          </cell>
          <cell r="K2724">
            <v>-2.7220399999999999E-2</v>
          </cell>
          <cell r="L2724">
            <v>-1.9827000000000001E-2</v>
          </cell>
          <cell r="M2724">
            <v>-1.47064E-2</v>
          </cell>
          <cell r="N2724">
            <v>-9.5858000000000002E-3</v>
          </cell>
          <cell r="O2724">
            <v>-2.1924000000000002E-3</v>
          </cell>
          <cell r="R2724">
            <v>13.78726</v>
          </cell>
          <cell r="S2724">
            <v>17.900970000000001</v>
          </cell>
        </row>
        <row r="2725">
          <cell r="A2725" t="str">
            <v>All</v>
          </cell>
          <cell r="B2725" t="str">
            <v>Cycle</v>
          </cell>
          <cell r="C2725" t="str">
            <v>R</v>
          </cell>
          <cell r="D2725" t="str">
            <v>Average Event</v>
          </cell>
          <cell r="E2725">
            <v>12</v>
          </cell>
          <cell r="F2725">
            <v>0.46629870000000001</v>
          </cell>
          <cell r="G2725">
            <v>0.45250980000000002</v>
          </cell>
          <cell r="H2725">
            <v>88.011099999999999</v>
          </cell>
          <cell r="I2725">
            <v>9.4400000000000004E-5</v>
          </cell>
          <cell r="J2725">
            <v>2360</v>
          </cell>
          <cell r="K2725">
            <v>-2.6240699999999999E-2</v>
          </cell>
          <cell r="L2725">
            <v>-1.8884100000000001E-2</v>
          </cell>
          <cell r="M2725">
            <v>-1.37889E-2</v>
          </cell>
          <cell r="N2725">
            <v>-8.6937000000000004E-3</v>
          </cell>
          <cell r="O2725">
            <v>-1.3370999999999999E-3</v>
          </cell>
          <cell r="R2725">
            <v>13.78734</v>
          </cell>
          <cell r="S2725">
            <v>17.900210000000001</v>
          </cell>
        </row>
        <row r="2726">
          <cell r="A2726" t="str">
            <v>All</v>
          </cell>
          <cell r="B2726" t="str">
            <v>Cycle</v>
          </cell>
          <cell r="C2726" t="str">
            <v>R</v>
          </cell>
          <cell r="D2726" t="str">
            <v>Average Event</v>
          </cell>
          <cell r="E2726">
            <v>13</v>
          </cell>
          <cell r="F2726">
            <v>0.66311059999999999</v>
          </cell>
          <cell r="G2726">
            <v>0.63185670000000005</v>
          </cell>
          <cell r="H2726">
            <v>91.198300000000003</v>
          </cell>
          <cell r="I2726">
            <v>9.3700000000000001E-5</v>
          </cell>
          <cell r="J2726">
            <v>2361</v>
          </cell>
          <cell r="K2726">
            <v>-4.36567E-2</v>
          </cell>
          <cell r="L2726">
            <v>-3.6329E-2</v>
          </cell>
          <cell r="M2726">
            <v>-3.1253900000000001E-2</v>
          </cell>
          <cell r="N2726">
            <v>-2.6178699999999999E-2</v>
          </cell>
          <cell r="O2726">
            <v>-1.8851099999999999E-2</v>
          </cell>
          <cell r="R2726">
            <v>13.78744</v>
          </cell>
          <cell r="S2726">
            <v>17.8993</v>
          </cell>
        </row>
        <row r="2727">
          <cell r="A2727" t="str">
            <v>All</v>
          </cell>
          <cell r="B2727" t="str">
            <v>Cycle</v>
          </cell>
          <cell r="C2727" t="str">
            <v>R</v>
          </cell>
          <cell r="D2727" t="str">
            <v>Average Event</v>
          </cell>
          <cell r="E2727">
            <v>14</v>
          </cell>
          <cell r="F2727">
            <v>0.81248750000000003</v>
          </cell>
          <cell r="G2727">
            <v>0.85537149999999995</v>
          </cell>
          <cell r="H2727">
            <v>94.094899999999996</v>
          </cell>
          <cell r="I2727">
            <v>9.4500000000000007E-5</v>
          </cell>
          <cell r="J2727">
            <v>2361</v>
          </cell>
          <cell r="K2727">
            <v>3.0428199999999999E-2</v>
          </cell>
          <cell r="L2727">
            <v>3.77872E-2</v>
          </cell>
          <cell r="M2727">
            <v>4.2883999999999999E-2</v>
          </cell>
          <cell r="N2727">
            <v>4.7980799999999997E-2</v>
          </cell>
          <cell r="O2727">
            <v>5.5339800000000001E-2</v>
          </cell>
          <cell r="R2727">
            <v>13.78744</v>
          </cell>
          <cell r="S2727">
            <v>17.8993</v>
          </cell>
        </row>
        <row r="2728">
          <cell r="A2728" t="str">
            <v>All</v>
          </cell>
          <cell r="B2728" t="str">
            <v>Cycle</v>
          </cell>
          <cell r="C2728" t="str">
            <v>R</v>
          </cell>
          <cell r="D2728" t="str">
            <v>Average Event</v>
          </cell>
          <cell r="E2728">
            <v>15</v>
          </cell>
          <cell r="F2728">
            <v>0.89018070000000005</v>
          </cell>
          <cell r="G2728">
            <v>1.1094740000000001</v>
          </cell>
          <cell r="H2728">
            <v>96.172200000000004</v>
          </cell>
          <cell r="I2728">
            <v>9.5799999999999998E-5</v>
          </cell>
          <cell r="J2728">
            <v>2361</v>
          </cell>
          <cell r="K2728">
            <v>0.20675070000000001</v>
          </cell>
          <cell r="L2728">
            <v>0.21416089999999999</v>
          </cell>
          <cell r="M2728">
            <v>0.21929319999999999</v>
          </cell>
          <cell r="N2728">
            <v>0.2244256</v>
          </cell>
          <cell r="O2728">
            <v>0.23183580000000001</v>
          </cell>
          <cell r="R2728">
            <v>13.78744</v>
          </cell>
          <cell r="S2728">
            <v>17.8993</v>
          </cell>
        </row>
        <row r="2729">
          <cell r="A2729" t="str">
            <v>All</v>
          </cell>
          <cell r="B2729" t="str">
            <v>Cycle</v>
          </cell>
          <cell r="C2729" t="str">
            <v>R</v>
          </cell>
          <cell r="D2729" t="str">
            <v>Average Event</v>
          </cell>
          <cell r="E2729">
            <v>16</v>
          </cell>
          <cell r="F2729">
            <v>1.0372840000000001</v>
          </cell>
          <cell r="G2729">
            <v>1.335421</v>
          </cell>
          <cell r="H2729">
            <v>97.527299999999997</v>
          </cell>
          <cell r="I2729">
            <v>9.59E-5</v>
          </cell>
          <cell r="J2729">
            <v>2362</v>
          </cell>
          <cell r="K2729">
            <v>0.28558470000000002</v>
          </cell>
          <cell r="L2729">
            <v>0.2930007</v>
          </cell>
          <cell r="M2729">
            <v>0.29813709999999999</v>
          </cell>
          <cell r="N2729">
            <v>0.30327340000000003</v>
          </cell>
          <cell r="O2729">
            <v>0.3106894</v>
          </cell>
          <cell r="R2729">
            <v>13.787570000000001</v>
          </cell>
          <cell r="S2729">
            <v>17.89818</v>
          </cell>
        </row>
        <row r="2730">
          <cell r="A2730" t="str">
            <v>All</v>
          </cell>
          <cell r="B2730" t="str">
            <v>Cycle</v>
          </cell>
          <cell r="C2730" t="str">
            <v>R</v>
          </cell>
          <cell r="D2730" t="str">
            <v>Average Event</v>
          </cell>
          <cell r="E2730">
            <v>17</v>
          </cell>
          <cell r="F2730">
            <v>1.2436430000000001</v>
          </cell>
          <cell r="G2730">
            <v>1.508815</v>
          </cell>
          <cell r="H2730">
            <v>98.341200000000001</v>
          </cell>
          <cell r="I2730">
            <v>9.6399999999999999E-5</v>
          </cell>
          <cell r="J2730">
            <v>2365</v>
          </cell>
          <cell r="K2730">
            <v>0.25259090000000001</v>
          </cell>
          <cell r="L2730">
            <v>0.26002429999999999</v>
          </cell>
          <cell r="M2730">
            <v>0.26517269999999998</v>
          </cell>
          <cell r="N2730">
            <v>0.27032109999999998</v>
          </cell>
          <cell r="O2730">
            <v>0.27775450000000002</v>
          </cell>
          <cell r="R2730">
            <v>13.78739</v>
          </cell>
          <cell r="S2730">
            <v>17.897089999999999</v>
          </cell>
        </row>
        <row r="2731">
          <cell r="A2731" t="str">
            <v>All</v>
          </cell>
          <cell r="B2731" t="str">
            <v>Cycle</v>
          </cell>
          <cell r="C2731" t="str">
            <v>R</v>
          </cell>
          <cell r="D2731" t="str">
            <v>Average Event</v>
          </cell>
          <cell r="E2731">
            <v>18</v>
          </cell>
          <cell r="F2731">
            <v>1.351893</v>
          </cell>
          <cell r="G2731">
            <v>1.5579449999999999</v>
          </cell>
          <cell r="H2731">
            <v>97.8249</v>
          </cell>
          <cell r="I2731">
            <v>9.6600000000000003E-5</v>
          </cell>
          <cell r="J2731">
            <v>2366</v>
          </cell>
          <cell r="K2731">
            <v>0.19345680000000001</v>
          </cell>
          <cell r="L2731">
            <v>0.2008983</v>
          </cell>
          <cell r="M2731">
            <v>0.20605229999999999</v>
          </cell>
          <cell r="N2731">
            <v>0.21120630000000001</v>
          </cell>
          <cell r="O2731">
            <v>0.2186478</v>
          </cell>
          <cell r="R2731">
            <v>13.787459999999999</v>
          </cell>
          <cell r="S2731">
            <v>17.896529999999998</v>
          </cell>
        </row>
        <row r="2732">
          <cell r="A2732" t="str">
            <v>All</v>
          </cell>
          <cell r="B2732" t="str">
            <v>Cycle</v>
          </cell>
          <cell r="C2732" t="str">
            <v>R</v>
          </cell>
          <cell r="D2732" t="str">
            <v>Average Event</v>
          </cell>
          <cell r="E2732">
            <v>19</v>
          </cell>
          <cell r="F2732">
            <v>1.58056</v>
          </cell>
          <cell r="G2732">
            <v>1.5303929999999999</v>
          </cell>
          <cell r="H2732">
            <v>96.137100000000004</v>
          </cell>
          <cell r="I2732">
            <v>9.5500000000000004E-5</v>
          </cell>
          <cell r="J2732">
            <v>2368</v>
          </cell>
          <cell r="K2732">
            <v>-6.2687499999999993E-2</v>
          </cell>
          <cell r="L2732">
            <v>-5.5290100000000002E-2</v>
          </cell>
          <cell r="M2732">
            <v>-5.0166599999999999E-2</v>
          </cell>
          <cell r="N2732">
            <v>-4.5043199999999999E-2</v>
          </cell>
          <cell r="O2732">
            <v>-3.7645699999999997E-2</v>
          </cell>
          <cell r="R2732">
            <v>13.787649999999999</v>
          </cell>
          <cell r="S2732">
            <v>17.894860000000001</v>
          </cell>
        </row>
        <row r="2733">
          <cell r="A2733" t="str">
            <v>All</v>
          </cell>
          <cell r="B2733" t="str">
            <v>Cycle</v>
          </cell>
          <cell r="C2733" t="str">
            <v>R</v>
          </cell>
          <cell r="D2733" t="str">
            <v>Average Event</v>
          </cell>
          <cell r="E2733">
            <v>20</v>
          </cell>
          <cell r="F2733">
            <v>1.5224249999999999</v>
          </cell>
          <cell r="G2733">
            <v>1.3111120000000001</v>
          </cell>
          <cell r="H2733">
            <v>93.614199999999997</v>
          </cell>
          <cell r="I2733">
            <v>9.48E-5</v>
          </cell>
          <cell r="J2733">
            <v>2370</v>
          </cell>
          <cell r="K2733">
            <v>-0.2237924</v>
          </cell>
          <cell r="L2733">
            <v>-0.21641920000000001</v>
          </cell>
          <cell r="M2733">
            <v>-0.21131249999999999</v>
          </cell>
          <cell r="N2733">
            <v>-0.2062059</v>
          </cell>
          <cell r="O2733">
            <v>-0.1988326</v>
          </cell>
          <cell r="R2733">
            <v>13.78782</v>
          </cell>
          <cell r="S2733">
            <v>17.8933</v>
          </cell>
        </row>
        <row r="2734">
          <cell r="A2734" t="str">
            <v>All</v>
          </cell>
          <cell r="B2734" t="str">
            <v>Cycle</v>
          </cell>
          <cell r="C2734" t="str">
            <v>R</v>
          </cell>
          <cell r="D2734" t="str">
            <v>Average Event</v>
          </cell>
          <cell r="E2734">
            <v>21</v>
          </cell>
          <cell r="F2734">
            <v>1.2203219999999999</v>
          </cell>
          <cell r="G2734">
            <v>1.0589949999999999</v>
          </cell>
          <cell r="H2734">
            <v>90.215000000000003</v>
          </cell>
          <cell r="I2734">
            <v>9.4599999999999996E-5</v>
          </cell>
          <cell r="J2734">
            <v>2372</v>
          </cell>
          <cell r="K2734">
            <v>-0.173794</v>
          </cell>
          <cell r="L2734">
            <v>-0.1664284</v>
          </cell>
          <cell r="M2734">
            <v>-0.161327</v>
          </cell>
          <cell r="N2734">
            <v>-0.15622559999999999</v>
          </cell>
          <cell r="O2734">
            <v>-0.14885999999999999</v>
          </cell>
          <cell r="R2734">
            <v>13.788</v>
          </cell>
          <cell r="S2734">
            <v>17.891649999999998</v>
          </cell>
        </row>
        <row r="2735">
          <cell r="A2735" t="str">
            <v>All</v>
          </cell>
          <cell r="B2735" t="str">
            <v>Cycle</v>
          </cell>
          <cell r="C2735" t="str">
            <v>R</v>
          </cell>
          <cell r="D2735" t="str">
            <v>Average Event</v>
          </cell>
          <cell r="E2735">
            <v>22</v>
          </cell>
          <cell r="F2735">
            <v>0.92460249999999999</v>
          </cell>
          <cell r="G2735">
            <v>0.83757079999999995</v>
          </cell>
          <cell r="H2735">
            <v>87.300399999999996</v>
          </cell>
          <cell r="I2735">
            <v>9.5000000000000005E-5</v>
          </cell>
          <cell r="J2735">
            <v>2374</v>
          </cell>
          <cell r="K2735">
            <v>-9.9523200000000006E-2</v>
          </cell>
          <cell r="L2735">
            <v>-9.2143100000000006E-2</v>
          </cell>
          <cell r="M2735">
            <v>-8.7031700000000004E-2</v>
          </cell>
          <cell r="N2735">
            <v>-8.1920300000000001E-2</v>
          </cell>
          <cell r="O2735">
            <v>-7.4540200000000001E-2</v>
          </cell>
          <cell r="R2735">
            <v>13.787699999999999</v>
          </cell>
          <cell r="S2735">
            <v>17.891780000000001</v>
          </cell>
        </row>
        <row r="2736">
          <cell r="A2736" t="str">
            <v>All</v>
          </cell>
          <cell r="B2736" t="str">
            <v>Cycle</v>
          </cell>
          <cell r="C2736" t="str">
            <v>R</v>
          </cell>
          <cell r="D2736" t="str">
            <v>Average Event</v>
          </cell>
          <cell r="E2736">
            <v>23</v>
          </cell>
          <cell r="F2736">
            <v>0.68245699999999998</v>
          </cell>
          <cell r="G2736">
            <v>0.62990159999999995</v>
          </cell>
          <cell r="H2736">
            <v>84.740899999999996</v>
          </cell>
          <cell r="I2736">
            <v>9.5299999999999999E-5</v>
          </cell>
          <cell r="J2736">
            <v>2375</v>
          </cell>
          <cell r="K2736">
            <v>-6.5065100000000001E-2</v>
          </cell>
          <cell r="L2736">
            <v>-5.7674299999999998E-2</v>
          </cell>
          <cell r="M2736">
            <v>-5.2555400000000002E-2</v>
          </cell>
          <cell r="N2736">
            <v>-4.7436600000000002E-2</v>
          </cell>
          <cell r="O2736">
            <v>-4.0045799999999999E-2</v>
          </cell>
          <cell r="R2736">
            <v>13.787789999999999</v>
          </cell>
          <cell r="S2736">
            <v>17.890940000000001</v>
          </cell>
        </row>
        <row r="2737">
          <cell r="A2737" t="str">
            <v>All</v>
          </cell>
          <cell r="B2737" t="str">
            <v>Cycle</v>
          </cell>
          <cell r="C2737" t="str">
            <v>R</v>
          </cell>
          <cell r="D2737" t="str">
            <v>Average Event</v>
          </cell>
          <cell r="E2737">
            <v>24</v>
          </cell>
          <cell r="F2737">
            <v>0.49186920000000001</v>
          </cell>
          <cell r="G2737">
            <v>0.4342222</v>
          </cell>
          <cell r="H2737">
            <v>82.158900000000003</v>
          </cell>
          <cell r="I2737">
            <v>1.005E-4</v>
          </cell>
          <cell r="J2737">
            <v>2375</v>
          </cell>
          <cell r="K2737">
            <v>-7.0491700000000004E-2</v>
          </cell>
          <cell r="L2737">
            <v>-6.2903000000000001E-2</v>
          </cell>
          <cell r="M2737">
            <v>-5.7646999999999997E-2</v>
          </cell>
          <cell r="N2737">
            <v>-5.2391100000000003E-2</v>
          </cell>
          <cell r="O2737">
            <v>-4.4802399999999999E-2</v>
          </cell>
          <cell r="R2737">
            <v>13.787789999999999</v>
          </cell>
          <cell r="S2737">
            <v>17.890940000000001</v>
          </cell>
        </row>
        <row r="2738">
          <cell r="A2738" t="str">
            <v>All</v>
          </cell>
          <cell r="B2738" t="str">
            <v>Cycle</v>
          </cell>
          <cell r="C2738" t="str">
            <v>S</v>
          </cell>
          <cell r="D2738" t="str">
            <v>Average Event</v>
          </cell>
          <cell r="E2738">
            <v>1</v>
          </cell>
          <cell r="F2738">
            <v>0.1791336</v>
          </cell>
          <cell r="G2738">
            <v>0.17600370000000001</v>
          </cell>
          <cell r="H2738">
            <v>72.422799999999995</v>
          </cell>
          <cell r="I2738">
            <v>4.1699999999999997E-5</v>
          </cell>
          <cell r="J2738">
            <v>4275</v>
          </cell>
          <cell r="K2738">
            <v>-1.1407499999999999E-2</v>
          </cell>
          <cell r="L2738">
            <v>-6.5170000000000002E-3</v>
          </cell>
          <cell r="M2738">
            <v>-3.1299000000000001E-3</v>
          </cell>
          <cell r="N2738">
            <v>2.5730000000000002E-4</v>
          </cell>
          <cell r="O2738">
            <v>5.1478000000000001E-3</v>
          </cell>
          <cell r="R2738">
            <v>13.775270000000001</v>
          </cell>
          <cell r="S2738">
            <v>17.911280000000001</v>
          </cell>
        </row>
        <row r="2739">
          <cell r="A2739" t="str">
            <v>All</v>
          </cell>
          <cell r="B2739" t="str">
            <v>Cycle</v>
          </cell>
          <cell r="C2739" t="str">
            <v>S</v>
          </cell>
          <cell r="D2739" t="str">
            <v>Average Event</v>
          </cell>
          <cell r="E2739">
            <v>2</v>
          </cell>
          <cell r="F2739">
            <v>0.1339833</v>
          </cell>
          <cell r="G2739">
            <v>0.13422029999999999</v>
          </cell>
          <cell r="H2739">
            <v>71.351100000000002</v>
          </cell>
          <cell r="I2739">
            <v>4.2299999999999998E-5</v>
          </cell>
          <cell r="J2739">
            <v>4275</v>
          </cell>
          <cell r="K2739">
            <v>-8.0938999999999994E-3</v>
          </cell>
          <cell r="L2739">
            <v>-3.1719000000000001E-3</v>
          </cell>
          <cell r="M2739">
            <v>2.3699999999999999E-4</v>
          </cell>
          <cell r="N2739">
            <v>3.6459000000000001E-3</v>
          </cell>
          <cell r="O2739">
            <v>8.5678999999999998E-3</v>
          </cell>
          <cell r="R2739">
            <v>13.775270000000001</v>
          </cell>
          <cell r="S2739">
            <v>17.911280000000001</v>
          </cell>
        </row>
        <row r="2740">
          <cell r="A2740" t="str">
            <v>All</v>
          </cell>
          <cell r="B2740" t="str">
            <v>Cycle</v>
          </cell>
          <cell r="C2740" t="str">
            <v>S</v>
          </cell>
          <cell r="D2740" t="str">
            <v>Average Event</v>
          </cell>
          <cell r="E2740">
            <v>3</v>
          </cell>
          <cell r="F2740">
            <v>9.6240199999999998E-2</v>
          </cell>
          <cell r="G2740">
            <v>0.1000899</v>
          </cell>
          <cell r="H2740">
            <v>69.898700000000005</v>
          </cell>
          <cell r="I2740">
            <v>4.2599999999999999E-5</v>
          </cell>
          <cell r="J2740">
            <v>4278</v>
          </cell>
          <cell r="K2740">
            <v>-4.5186999999999996E-3</v>
          </cell>
          <cell r="L2740">
            <v>4.2549999999999999E-4</v>
          </cell>
          <cell r="M2740">
            <v>3.8498E-3</v>
          </cell>
          <cell r="N2740">
            <v>7.2741000000000004E-3</v>
          </cell>
          <cell r="O2740">
            <v>1.22182E-2</v>
          </cell>
          <cell r="R2740">
            <v>13.77543</v>
          </cell>
          <cell r="S2740">
            <v>17.909890000000001</v>
          </cell>
        </row>
        <row r="2741">
          <cell r="A2741" t="str">
            <v>All</v>
          </cell>
          <cell r="B2741" t="str">
            <v>Cycle</v>
          </cell>
          <cell r="C2741" t="str">
            <v>S</v>
          </cell>
          <cell r="D2741" t="str">
            <v>Average Event</v>
          </cell>
          <cell r="E2741">
            <v>4</v>
          </cell>
          <cell r="F2741">
            <v>7.3097999999999996E-2</v>
          </cell>
          <cell r="G2741">
            <v>7.6716099999999995E-2</v>
          </cell>
          <cell r="H2741">
            <v>68.717699999999994</v>
          </cell>
          <cell r="I2741">
            <v>4.2299999999999998E-5</v>
          </cell>
          <cell r="J2741">
            <v>4278</v>
          </cell>
          <cell r="K2741">
            <v>-4.7187000000000002E-3</v>
          </cell>
          <cell r="L2741">
            <v>2.0680000000000001E-4</v>
          </cell>
          <cell r="M2741">
            <v>3.6181E-3</v>
          </cell>
          <cell r="N2741">
            <v>7.0295000000000002E-3</v>
          </cell>
          <cell r="O2741">
            <v>1.1955E-2</v>
          </cell>
          <cell r="R2741">
            <v>13.77543</v>
          </cell>
          <cell r="S2741">
            <v>17.909890000000001</v>
          </cell>
        </row>
        <row r="2742">
          <cell r="A2742" t="str">
            <v>All</v>
          </cell>
          <cell r="B2742" t="str">
            <v>Cycle</v>
          </cell>
          <cell r="C2742" t="str">
            <v>S</v>
          </cell>
          <cell r="D2742" t="str">
            <v>Average Event</v>
          </cell>
          <cell r="E2742">
            <v>5</v>
          </cell>
          <cell r="F2742">
            <v>5.52454E-2</v>
          </cell>
          <cell r="G2742">
            <v>5.9755200000000001E-2</v>
          </cell>
          <cell r="H2742">
            <v>67.599500000000006</v>
          </cell>
          <cell r="I2742">
            <v>4.1499999999999999E-5</v>
          </cell>
          <cell r="J2742">
            <v>4278</v>
          </cell>
          <cell r="K2742">
            <v>-3.7428000000000001E-3</v>
          </cell>
          <cell r="L2742">
            <v>1.1329000000000001E-3</v>
          </cell>
          <cell r="M2742">
            <v>4.5097999999999996E-3</v>
          </cell>
          <cell r="N2742">
            <v>7.8867999999999994E-3</v>
          </cell>
          <cell r="O2742">
            <v>1.27625E-2</v>
          </cell>
          <cell r="R2742">
            <v>13.77543</v>
          </cell>
          <cell r="S2742">
            <v>17.909890000000001</v>
          </cell>
        </row>
        <row r="2743">
          <cell r="A2743" t="str">
            <v>All</v>
          </cell>
          <cell r="B2743" t="str">
            <v>Cycle</v>
          </cell>
          <cell r="C2743" t="str">
            <v>S</v>
          </cell>
          <cell r="D2743" t="str">
            <v>Average Event</v>
          </cell>
          <cell r="E2743">
            <v>6</v>
          </cell>
          <cell r="F2743">
            <v>5.1404100000000001E-2</v>
          </cell>
          <cell r="G2743">
            <v>5.29781E-2</v>
          </cell>
          <cell r="H2743">
            <v>66.503600000000006</v>
          </cell>
          <cell r="I2743">
            <v>4.1699999999999997E-5</v>
          </cell>
          <cell r="J2743">
            <v>4278</v>
          </cell>
          <cell r="K2743">
            <v>-6.7016000000000003E-3</v>
          </cell>
          <cell r="L2743">
            <v>-1.8123E-3</v>
          </cell>
          <cell r="M2743">
            <v>1.5740999999999999E-3</v>
          </cell>
          <cell r="N2743">
            <v>4.9604000000000002E-3</v>
          </cell>
          <cell r="O2743">
            <v>9.8496999999999994E-3</v>
          </cell>
          <cell r="R2743">
            <v>13.77543</v>
          </cell>
          <cell r="S2743">
            <v>17.909890000000001</v>
          </cell>
        </row>
        <row r="2744">
          <cell r="A2744" t="str">
            <v>All</v>
          </cell>
          <cell r="B2744" t="str">
            <v>Cycle</v>
          </cell>
          <cell r="C2744" t="str">
            <v>S</v>
          </cell>
          <cell r="D2744" t="str">
            <v>Average Event</v>
          </cell>
          <cell r="E2744">
            <v>7</v>
          </cell>
          <cell r="F2744">
            <v>5.5327899999999999E-2</v>
          </cell>
          <cell r="G2744">
            <v>5.4587999999999998E-2</v>
          </cell>
          <cell r="H2744">
            <v>65.901499999999999</v>
          </cell>
          <cell r="I2744">
            <v>4.0299999999999997E-5</v>
          </cell>
          <cell r="J2744">
            <v>4279</v>
          </cell>
          <cell r="K2744">
            <v>-8.8765000000000007E-3</v>
          </cell>
          <cell r="L2744">
            <v>-4.0692999999999997E-3</v>
          </cell>
          <cell r="M2744">
            <v>-7.3990000000000004E-4</v>
          </cell>
          <cell r="N2744">
            <v>2.5896000000000001E-3</v>
          </cell>
          <cell r="O2744">
            <v>7.3968000000000002E-3</v>
          </cell>
          <cell r="R2744">
            <v>13.77552</v>
          </cell>
          <cell r="S2744">
            <v>17.90916</v>
          </cell>
        </row>
        <row r="2745">
          <cell r="A2745" t="str">
            <v>All</v>
          </cell>
          <cell r="B2745" t="str">
            <v>Cycle</v>
          </cell>
          <cell r="C2745" t="str">
            <v>S</v>
          </cell>
          <cell r="D2745" t="str">
            <v>Average Event</v>
          </cell>
          <cell r="E2745">
            <v>8</v>
          </cell>
          <cell r="F2745">
            <v>5.39981E-2</v>
          </cell>
          <cell r="G2745">
            <v>5.87079E-2</v>
          </cell>
          <cell r="H2745">
            <v>67.336699999999993</v>
          </cell>
          <cell r="I2745">
            <v>4.1300000000000001E-5</v>
          </cell>
          <cell r="J2745">
            <v>4279</v>
          </cell>
          <cell r="K2745">
            <v>-3.5241999999999999E-3</v>
          </cell>
          <cell r="L2745">
            <v>1.3404999999999999E-3</v>
          </cell>
          <cell r="M2745">
            <v>4.7098000000000001E-3</v>
          </cell>
          <cell r="N2745">
            <v>8.0791000000000005E-3</v>
          </cell>
          <cell r="O2745">
            <v>1.2943700000000001E-2</v>
          </cell>
          <cell r="R2745">
            <v>13.77552</v>
          </cell>
          <cell r="S2745">
            <v>17.90916</v>
          </cell>
        </row>
        <row r="2746">
          <cell r="A2746" t="str">
            <v>All</v>
          </cell>
          <cell r="B2746" t="str">
            <v>Cycle</v>
          </cell>
          <cell r="C2746" t="str">
            <v>S</v>
          </cell>
          <cell r="D2746" t="str">
            <v>Average Event</v>
          </cell>
          <cell r="E2746">
            <v>9</v>
          </cell>
          <cell r="F2746">
            <v>6.8394200000000002E-2</v>
          </cell>
          <cell r="G2746">
            <v>7.1882000000000001E-2</v>
          </cell>
          <cell r="H2746">
            <v>70.674599999999998</v>
          </cell>
          <cell r="I2746">
            <v>4.18E-5</v>
          </cell>
          <cell r="J2746">
            <v>4280</v>
          </cell>
          <cell r="K2746">
            <v>-4.7942999999999996E-3</v>
          </cell>
          <cell r="L2746">
            <v>9.8800000000000003E-5</v>
          </cell>
          <cell r="M2746">
            <v>3.4878000000000001E-3</v>
          </cell>
          <cell r="N2746">
            <v>6.8767999999999998E-3</v>
          </cell>
          <cell r="O2746">
            <v>1.17699E-2</v>
          </cell>
          <cell r="R2746">
            <v>13.77558</v>
          </cell>
          <cell r="S2746">
            <v>17.908629999999999</v>
          </cell>
        </row>
        <row r="2747">
          <cell r="A2747" t="str">
            <v>All</v>
          </cell>
          <cell r="B2747" t="str">
            <v>Cycle</v>
          </cell>
          <cell r="C2747" t="str">
            <v>S</v>
          </cell>
          <cell r="D2747" t="str">
            <v>Average Event</v>
          </cell>
          <cell r="E2747">
            <v>10</v>
          </cell>
          <cell r="F2747">
            <v>0.1015648</v>
          </cell>
          <cell r="G2747">
            <v>0.1034342</v>
          </cell>
          <cell r="H2747">
            <v>74.622100000000003</v>
          </cell>
          <cell r="I2747">
            <v>4.2200000000000003E-5</v>
          </cell>
          <cell r="J2747">
            <v>4281</v>
          </cell>
          <cell r="K2747">
            <v>-6.4540999999999999E-3</v>
          </cell>
          <cell r="L2747">
            <v>-1.5365000000000001E-3</v>
          </cell>
          <cell r="M2747">
            <v>1.8694E-3</v>
          </cell>
          <cell r="N2747">
            <v>5.2754000000000004E-3</v>
          </cell>
          <cell r="O2747">
            <v>1.0193000000000001E-2</v>
          </cell>
          <cell r="R2747">
            <v>13.775600000000001</v>
          </cell>
          <cell r="S2747">
            <v>17.908470000000001</v>
          </cell>
        </row>
        <row r="2748">
          <cell r="A2748" t="str">
            <v>All</v>
          </cell>
          <cell r="B2748" t="str">
            <v>Cycle</v>
          </cell>
          <cell r="C2748" t="str">
            <v>S</v>
          </cell>
          <cell r="D2748" t="str">
            <v>Average Event</v>
          </cell>
          <cell r="E2748">
            <v>11</v>
          </cell>
          <cell r="F2748">
            <v>0.16693549999999999</v>
          </cell>
          <cell r="G2748">
            <v>0.16570860000000001</v>
          </cell>
          <cell r="H2748">
            <v>78.463499999999996</v>
          </cell>
          <cell r="I2748">
            <v>4.2200000000000003E-5</v>
          </cell>
          <cell r="J2748">
            <v>4282</v>
          </cell>
          <cell r="K2748">
            <v>-9.5504000000000006E-3</v>
          </cell>
          <cell r="L2748">
            <v>-4.6328000000000003E-3</v>
          </cell>
          <cell r="M2748">
            <v>-1.2269E-3</v>
          </cell>
          <cell r="N2748">
            <v>2.1789999999999999E-3</v>
          </cell>
          <cell r="O2748">
            <v>7.0965000000000004E-3</v>
          </cell>
          <cell r="R2748">
            <v>13.77566</v>
          </cell>
          <cell r="S2748">
            <v>17.90794</v>
          </cell>
        </row>
        <row r="2749">
          <cell r="A2749" t="str">
            <v>All</v>
          </cell>
          <cell r="B2749" t="str">
            <v>Cycle</v>
          </cell>
          <cell r="C2749" t="str">
            <v>S</v>
          </cell>
          <cell r="D2749" t="str">
            <v>Average Event</v>
          </cell>
          <cell r="E2749">
            <v>12</v>
          </cell>
          <cell r="F2749">
            <v>0.2563839</v>
          </cell>
          <cell r="G2749">
            <v>0.25328250000000002</v>
          </cell>
          <cell r="H2749">
            <v>82.104699999999994</v>
          </cell>
          <cell r="I2749">
            <v>4.1900000000000002E-5</v>
          </cell>
          <cell r="J2749">
            <v>4282</v>
          </cell>
          <cell r="K2749">
            <v>-1.1400199999999999E-2</v>
          </cell>
          <cell r="L2749">
            <v>-6.4971999999999999E-3</v>
          </cell>
          <cell r="M2749">
            <v>-3.1013999999999998E-3</v>
          </cell>
          <cell r="N2749">
            <v>2.944E-4</v>
          </cell>
          <cell r="O2749">
            <v>5.1973000000000002E-3</v>
          </cell>
          <cell r="R2749">
            <v>13.77566</v>
          </cell>
          <cell r="S2749">
            <v>17.90794</v>
          </cell>
        </row>
        <row r="2750">
          <cell r="A2750" t="str">
            <v>All</v>
          </cell>
          <cell r="B2750" t="str">
            <v>Cycle</v>
          </cell>
          <cell r="C2750" t="str">
            <v>S</v>
          </cell>
          <cell r="D2750" t="str">
            <v>Average Event</v>
          </cell>
          <cell r="E2750">
            <v>13</v>
          </cell>
          <cell r="F2750">
            <v>0.36077090000000001</v>
          </cell>
          <cell r="G2750">
            <v>0.36633359999999998</v>
          </cell>
          <cell r="H2750">
            <v>85.587299999999999</v>
          </cell>
          <cell r="I2750">
            <v>4.1699999999999997E-5</v>
          </cell>
          <cell r="J2750">
            <v>4285</v>
          </cell>
          <cell r="K2750">
            <v>-2.7085999999999998E-3</v>
          </cell>
          <cell r="L2750">
            <v>2.1781000000000001E-3</v>
          </cell>
          <cell r="M2750">
            <v>5.5627000000000003E-3</v>
          </cell>
          <cell r="N2750">
            <v>8.9472000000000006E-3</v>
          </cell>
          <cell r="O2750">
            <v>1.38339E-2</v>
          </cell>
          <cell r="R2750">
            <v>13.7758</v>
          </cell>
          <cell r="S2750">
            <v>17.90738</v>
          </cell>
        </row>
        <row r="2751">
          <cell r="A2751" t="str">
            <v>All</v>
          </cell>
          <cell r="B2751" t="str">
            <v>Cycle</v>
          </cell>
          <cell r="C2751" t="str">
            <v>S</v>
          </cell>
          <cell r="D2751" t="str">
            <v>Average Event</v>
          </cell>
          <cell r="E2751">
            <v>14</v>
          </cell>
          <cell r="F2751">
            <v>0.47605330000000001</v>
          </cell>
          <cell r="G2751">
            <v>0.50595440000000003</v>
          </cell>
          <cell r="H2751">
            <v>88.590800000000002</v>
          </cell>
          <cell r="I2751">
            <v>4.2299999999999998E-5</v>
          </cell>
          <cell r="J2751">
            <v>4288</v>
          </cell>
          <cell r="K2751">
            <v>2.15634E-2</v>
          </cell>
          <cell r="L2751">
            <v>2.64894E-2</v>
          </cell>
          <cell r="M2751">
            <v>2.99011E-2</v>
          </cell>
          <cell r="N2751">
            <v>3.3312799999999997E-2</v>
          </cell>
          <cell r="O2751">
            <v>3.8238800000000003E-2</v>
          </cell>
          <cell r="R2751">
            <v>13.775969999999999</v>
          </cell>
          <cell r="S2751">
            <v>17.905930000000001</v>
          </cell>
        </row>
        <row r="2752">
          <cell r="A2752" t="str">
            <v>All</v>
          </cell>
          <cell r="B2752" t="str">
            <v>Cycle</v>
          </cell>
          <cell r="C2752" t="str">
            <v>S</v>
          </cell>
          <cell r="D2752" t="str">
            <v>Average Event</v>
          </cell>
          <cell r="E2752">
            <v>15</v>
          </cell>
          <cell r="F2752">
            <v>0.47499730000000001</v>
          </cell>
          <cell r="G2752">
            <v>0.63826159999999998</v>
          </cell>
          <cell r="H2752">
            <v>90.948599999999999</v>
          </cell>
          <cell r="I2752">
            <v>4.3099999999999997E-5</v>
          </cell>
          <cell r="J2752">
            <v>4290</v>
          </cell>
          <cell r="K2752">
            <v>0.1548476</v>
          </cell>
          <cell r="L2752">
            <v>0.1598203</v>
          </cell>
          <cell r="M2752">
            <v>0.1632644</v>
          </cell>
          <cell r="N2752">
            <v>0.16670840000000001</v>
          </cell>
          <cell r="O2752">
            <v>0.1716811</v>
          </cell>
          <cell r="R2752">
            <v>13.77609</v>
          </cell>
          <cell r="S2752">
            <v>17.90493</v>
          </cell>
        </row>
        <row r="2753">
          <cell r="A2753" t="str">
            <v>All</v>
          </cell>
          <cell r="B2753" t="str">
            <v>Cycle</v>
          </cell>
          <cell r="C2753" t="str">
            <v>S</v>
          </cell>
          <cell r="D2753" t="str">
            <v>Average Event</v>
          </cell>
          <cell r="E2753">
            <v>16</v>
          </cell>
          <cell r="F2753">
            <v>0.55094430000000005</v>
          </cell>
          <cell r="G2753">
            <v>0.79846269999999997</v>
          </cell>
          <cell r="H2753">
            <v>92.480599999999995</v>
          </cell>
          <cell r="I2753">
            <v>4.4400000000000002E-5</v>
          </cell>
          <cell r="J2753">
            <v>4292</v>
          </cell>
          <cell r="K2753">
            <v>0.2389801</v>
          </cell>
          <cell r="L2753">
            <v>0.24402460000000001</v>
          </cell>
          <cell r="M2753">
            <v>0.2475185</v>
          </cell>
          <cell r="N2753">
            <v>0.25101230000000002</v>
          </cell>
          <cell r="O2753">
            <v>0.25605689999999998</v>
          </cell>
          <cell r="R2753">
            <v>13.7761</v>
          </cell>
          <cell r="S2753">
            <v>17.90427</v>
          </cell>
        </row>
        <row r="2754">
          <cell r="A2754" t="str">
            <v>All</v>
          </cell>
          <cell r="B2754" t="str">
            <v>Cycle</v>
          </cell>
          <cell r="C2754" t="str">
            <v>S</v>
          </cell>
          <cell r="D2754" t="str">
            <v>Average Event</v>
          </cell>
          <cell r="E2754">
            <v>17</v>
          </cell>
          <cell r="F2754">
            <v>0.69279760000000001</v>
          </cell>
          <cell r="G2754">
            <v>0.93733330000000004</v>
          </cell>
          <cell r="H2754">
            <v>92.631299999999996</v>
          </cell>
          <cell r="I2754">
            <v>4.3999999999999999E-5</v>
          </cell>
          <cell r="J2754">
            <v>4298</v>
          </cell>
          <cell r="K2754">
            <v>0.2360324</v>
          </cell>
          <cell r="L2754">
            <v>0.2410562</v>
          </cell>
          <cell r="M2754">
            <v>0.24453569999999999</v>
          </cell>
          <cell r="N2754">
            <v>0.24801519999999999</v>
          </cell>
          <cell r="O2754">
            <v>0.25303910000000002</v>
          </cell>
          <cell r="R2754">
            <v>13.77642</v>
          </cell>
          <cell r="S2754">
            <v>17.90155</v>
          </cell>
        </row>
        <row r="2755">
          <cell r="A2755" t="str">
            <v>All</v>
          </cell>
          <cell r="B2755" t="str">
            <v>Cycle</v>
          </cell>
          <cell r="C2755" t="str">
            <v>S</v>
          </cell>
          <cell r="D2755" t="str">
            <v>Average Event</v>
          </cell>
          <cell r="E2755">
            <v>18</v>
          </cell>
          <cell r="F2755">
            <v>0.83928820000000004</v>
          </cell>
          <cell r="G2755">
            <v>1.0203709999999999</v>
          </cell>
          <cell r="H2755">
            <v>91.898200000000003</v>
          </cell>
          <cell r="I2755">
            <v>4.4199999999999997E-5</v>
          </cell>
          <cell r="J2755">
            <v>4299</v>
          </cell>
          <cell r="K2755">
            <v>0.17256009999999999</v>
          </cell>
          <cell r="L2755">
            <v>0.17759520000000001</v>
          </cell>
          <cell r="M2755">
            <v>0.18108250000000001</v>
          </cell>
          <cell r="N2755">
            <v>0.18456980000000001</v>
          </cell>
          <cell r="O2755">
            <v>0.18960489999999999</v>
          </cell>
          <cell r="R2755">
            <v>13.776450000000001</v>
          </cell>
          <cell r="S2755">
            <v>17.901240000000001</v>
          </cell>
        </row>
        <row r="2756">
          <cell r="A2756" t="str">
            <v>All</v>
          </cell>
          <cell r="B2756" t="str">
            <v>Cycle</v>
          </cell>
          <cell r="C2756" t="str">
            <v>S</v>
          </cell>
          <cell r="D2756" t="str">
            <v>Average Event</v>
          </cell>
          <cell r="E2756">
            <v>19</v>
          </cell>
          <cell r="F2756">
            <v>1.037846</v>
          </cell>
          <cell r="G2756">
            <v>1.0139929999999999</v>
          </cell>
          <cell r="H2756">
            <v>89.659800000000004</v>
          </cell>
          <cell r="I2756">
            <v>4.3099999999999997E-5</v>
          </cell>
          <cell r="J2756">
            <v>4307</v>
          </cell>
          <cell r="K2756">
            <v>-3.2265099999999998E-2</v>
          </cell>
          <cell r="L2756">
            <v>-2.72949E-2</v>
          </cell>
          <cell r="M2756">
            <v>-2.3852600000000002E-2</v>
          </cell>
          <cell r="N2756">
            <v>-2.0410299999999999E-2</v>
          </cell>
          <cell r="O2756">
            <v>-1.54401E-2</v>
          </cell>
          <cell r="R2756">
            <v>13.77689</v>
          </cell>
          <cell r="S2756">
            <v>17.897590000000001</v>
          </cell>
        </row>
        <row r="2757">
          <cell r="A2757" t="str">
            <v>All</v>
          </cell>
          <cell r="B2757" t="str">
            <v>Cycle</v>
          </cell>
          <cell r="C2757" t="str">
            <v>S</v>
          </cell>
          <cell r="D2757" t="str">
            <v>Average Event</v>
          </cell>
          <cell r="E2757">
            <v>20</v>
          </cell>
          <cell r="F2757">
            <v>1.0273829999999999</v>
          </cell>
          <cell r="G2757">
            <v>0.8499603</v>
          </cell>
          <cell r="H2757">
            <v>85.612399999999994</v>
          </cell>
          <cell r="I2757">
            <v>4.2400000000000001E-5</v>
          </cell>
          <cell r="J2757">
            <v>4307</v>
          </cell>
          <cell r="K2757">
            <v>-0.18576899999999999</v>
          </cell>
          <cell r="L2757">
            <v>-0.1808382</v>
          </cell>
          <cell r="M2757">
            <v>-0.1774231</v>
          </cell>
          <cell r="N2757">
            <v>-0.1740081</v>
          </cell>
          <cell r="O2757">
            <v>-0.16907730000000001</v>
          </cell>
          <cell r="R2757">
            <v>13.77689</v>
          </cell>
          <cell r="S2757">
            <v>17.897590000000001</v>
          </cell>
        </row>
        <row r="2758">
          <cell r="A2758" t="str">
            <v>All</v>
          </cell>
          <cell r="B2758" t="str">
            <v>Cycle</v>
          </cell>
          <cell r="C2758" t="str">
            <v>S</v>
          </cell>
          <cell r="D2758" t="str">
            <v>Average Event</v>
          </cell>
          <cell r="E2758">
            <v>21</v>
          </cell>
          <cell r="F2758">
            <v>0.78633920000000002</v>
          </cell>
          <cell r="G2758">
            <v>0.6734192</v>
          </cell>
          <cell r="H2758">
            <v>81.191500000000005</v>
          </cell>
          <cell r="I2758">
            <v>4.2200000000000003E-5</v>
          </cell>
          <cell r="J2758">
            <v>4311</v>
          </cell>
          <cell r="K2758">
            <v>-0.1212473</v>
          </cell>
          <cell r="L2758">
            <v>-0.1163274</v>
          </cell>
          <cell r="M2758">
            <v>-0.1129199</v>
          </cell>
          <cell r="N2758">
            <v>-0.1095124</v>
          </cell>
          <cell r="O2758">
            <v>-0.10459259999999999</v>
          </cell>
          <cell r="R2758">
            <v>13.777049999999999</v>
          </cell>
          <cell r="S2758">
            <v>17.89622</v>
          </cell>
        </row>
        <row r="2759">
          <cell r="A2759" t="str">
            <v>All</v>
          </cell>
          <cell r="B2759" t="str">
            <v>Cycle</v>
          </cell>
          <cell r="C2759" t="str">
            <v>S</v>
          </cell>
          <cell r="D2759" t="str">
            <v>Average Event</v>
          </cell>
          <cell r="E2759">
            <v>22</v>
          </cell>
          <cell r="F2759">
            <v>0.58872519999999995</v>
          </cell>
          <cell r="G2759">
            <v>0.52675280000000002</v>
          </cell>
          <cell r="H2759">
            <v>77.770700000000005</v>
          </cell>
          <cell r="I2759">
            <v>4.2700000000000001E-5</v>
          </cell>
          <cell r="J2759">
            <v>4311</v>
          </cell>
          <cell r="K2759">
            <v>-7.0351399999999994E-2</v>
          </cell>
          <cell r="L2759">
            <v>-6.5401100000000004E-2</v>
          </cell>
          <cell r="M2759">
            <v>-6.1972399999999997E-2</v>
          </cell>
          <cell r="N2759">
            <v>-5.85438E-2</v>
          </cell>
          <cell r="O2759">
            <v>-5.3593399999999999E-2</v>
          </cell>
          <cell r="R2759">
            <v>13.777049999999999</v>
          </cell>
          <cell r="S2759">
            <v>17.89622</v>
          </cell>
        </row>
        <row r="2760">
          <cell r="A2760" t="str">
            <v>All</v>
          </cell>
          <cell r="B2760" t="str">
            <v>Cycle</v>
          </cell>
          <cell r="C2760" t="str">
            <v>S</v>
          </cell>
          <cell r="D2760" t="str">
            <v>Average Event</v>
          </cell>
          <cell r="E2760">
            <v>23</v>
          </cell>
          <cell r="F2760">
            <v>0.40627609999999997</v>
          </cell>
          <cell r="G2760">
            <v>0.36368519999999999</v>
          </cell>
          <cell r="H2760">
            <v>75.601200000000006</v>
          </cell>
          <cell r="I2760">
            <v>4.3000000000000002E-5</v>
          </cell>
          <cell r="J2760">
            <v>4311</v>
          </cell>
          <cell r="K2760">
            <v>-5.0991700000000001E-2</v>
          </cell>
          <cell r="L2760">
            <v>-4.60285E-2</v>
          </cell>
          <cell r="M2760">
            <v>-4.2590900000000001E-2</v>
          </cell>
          <cell r="N2760">
            <v>-3.9153399999999998E-2</v>
          </cell>
          <cell r="O2760">
            <v>-3.4190199999999997E-2</v>
          </cell>
          <cell r="R2760">
            <v>13.777049999999999</v>
          </cell>
          <cell r="S2760">
            <v>17.89622</v>
          </cell>
        </row>
        <row r="2761">
          <cell r="A2761" t="str">
            <v>All</v>
          </cell>
          <cell r="B2761" t="str">
            <v>Cycle</v>
          </cell>
          <cell r="C2761" t="str">
            <v>S</v>
          </cell>
          <cell r="D2761" t="str">
            <v>Average Event</v>
          </cell>
          <cell r="E2761">
            <v>24</v>
          </cell>
          <cell r="F2761">
            <v>0.26125120000000002</v>
          </cell>
          <cell r="G2761">
            <v>0.23249719999999999</v>
          </cell>
          <cell r="H2761">
            <v>73.843000000000004</v>
          </cell>
          <cell r="I2761">
            <v>4.6400000000000003E-5</v>
          </cell>
          <cell r="J2761">
            <v>4311</v>
          </cell>
          <cell r="K2761">
            <v>-3.7484099999999999E-2</v>
          </cell>
          <cell r="L2761">
            <v>-3.2326300000000002E-2</v>
          </cell>
          <cell r="M2761">
            <v>-2.8754100000000001E-2</v>
          </cell>
          <cell r="N2761">
            <v>-2.5181800000000001E-2</v>
          </cell>
          <cell r="O2761">
            <v>-2.0024E-2</v>
          </cell>
          <cell r="R2761">
            <v>13.77707</v>
          </cell>
          <cell r="S2761">
            <v>17.895980000000002</v>
          </cell>
        </row>
        <row r="2762">
          <cell r="A2762" t="str">
            <v>All</v>
          </cell>
          <cell r="B2762" t="str">
            <v>Cycle</v>
          </cell>
          <cell r="C2762" t="str">
            <v>X</v>
          </cell>
          <cell r="D2762" t="str">
            <v>Average Event</v>
          </cell>
          <cell r="E2762">
            <v>1</v>
          </cell>
          <cell r="F2762">
            <v>0.1050186</v>
          </cell>
          <cell r="G2762">
            <v>9.9815399999999999E-2</v>
          </cell>
          <cell r="H2762">
            <v>65.949399999999997</v>
          </cell>
          <cell r="I2762">
            <v>2.9600000000000001E-5</v>
          </cell>
          <cell r="J2762">
            <v>3389</v>
          </cell>
          <cell r="K2762">
            <v>-1.21791E-2</v>
          </cell>
          <cell r="L2762">
            <v>-8.0575999999999998E-3</v>
          </cell>
          <cell r="M2762">
            <v>-5.2031000000000004E-3</v>
          </cell>
          <cell r="N2762">
            <v>-2.3486000000000002E-3</v>
          </cell>
          <cell r="O2762">
            <v>1.7727999999999999E-3</v>
          </cell>
          <cell r="R2762">
            <v>13.775270000000001</v>
          </cell>
          <cell r="S2762">
            <v>17.905519999999999</v>
          </cell>
        </row>
        <row r="2763">
          <cell r="A2763" t="str">
            <v>All</v>
          </cell>
          <cell r="B2763" t="str">
            <v>Cycle</v>
          </cell>
          <cell r="C2763" t="str">
            <v>X</v>
          </cell>
          <cell r="D2763" t="str">
            <v>Average Event</v>
          </cell>
          <cell r="E2763">
            <v>2</v>
          </cell>
          <cell r="F2763">
            <v>7.1838299999999994E-2</v>
          </cell>
          <cell r="G2763">
            <v>7.3233900000000005E-2</v>
          </cell>
          <cell r="H2763">
            <v>64.828000000000003</v>
          </cell>
          <cell r="I2763">
            <v>2.9300000000000001E-5</v>
          </cell>
          <cell r="J2763">
            <v>3389</v>
          </cell>
          <cell r="K2763">
            <v>-5.5373000000000002E-3</v>
          </cell>
          <cell r="L2763">
            <v>-1.4413E-3</v>
          </cell>
          <cell r="M2763">
            <v>1.3956000000000001E-3</v>
          </cell>
          <cell r="N2763">
            <v>4.2325000000000002E-3</v>
          </cell>
          <cell r="O2763">
            <v>8.3285000000000008E-3</v>
          </cell>
          <cell r="R2763">
            <v>13.775270000000001</v>
          </cell>
          <cell r="S2763">
            <v>17.905519999999999</v>
          </cell>
        </row>
        <row r="2764">
          <cell r="A2764" t="str">
            <v>All</v>
          </cell>
          <cell r="B2764" t="str">
            <v>Cycle</v>
          </cell>
          <cell r="C2764" t="str">
            <v>X</v>
          </cell>
          <cell r="D2764" t="str">
            <v>Average Event</v>
          </cell>
          <cell r="E2764">
            <v>3</v>
          </cell>
          <cell r="F2764">
            <v>5.5172800000000001E-2</v>
          </cell>
          <cell r="G2764">
            <v>5.1282099999999997E-2</v>
          </cell>
          <cell r="H2764">
            <v>63.5351</v>
          </cell>
          <cell r="I2764">
            <v>2.8399999999999999E-5</v>
          </cell>
          <cell r="J2764">
            <v>3389</v>
          </cell>
          <cell r="K2764">
            <v>-1.07213E-2</v>
          </cell>
          <cell r="L2764">
            <v>-6.6857000000000001E-3</v>
          </cell>
          <cell r="M2764">
            <v>-3.8907E-3</v>
          </cell>
          <cell r="N2764">
            <v>-1.0956E-3</v>
          </cell>
          <cell r="O2764">
            <v>2.9399999999999999E-3</v>
          </cell>
          <cell r="R2764">
            <v>13.775270000000001</v>
          </cell>
          <cell r="S2764">
            <v>17.905519999999999</v>
          </cell>
        </row>
        <row r="2765">
          <cell r="A2765" t="str">
            <v>All</v>
          </cell>
          <cell r="B2765" t="str">
            <v>Cycle</v>
          </cell>
          <cell r="C2765" t="str">
            <v>X</v>
          </cell>
          <cell r="D2765" t="str">
            <v>Average Event</v>
          </cell>
          <cell r="E2765">
            <v>4</v>
          </cell>
          <cell r="F2765">
            <v>3.7293100000000003E-2</v>
          </cell>
          <cell r="G2765">
            <v>3.7402900000000003E-2</v>
          </cell>
          <cell r="H2765">
            <v>62.4968</v>
          </cell>
          <cell r="I2765">
            <v>2.7800000000000001E-5</v>
          </cell>
          <cell r="J2765">
            <v>3389</v>
          </cell>
          <cell r="K2765">
            <v>-6.6452999999999998E-3</v>
          </cell>
          <cell r="L2765">
            <v>-2.6543000000000001E-3</v>
          </cell>
          <cell r="M2765">
            <v>1.098E-4</v>
          </cell>
          <cell r="N2765">
            <v>2.8739999999999998E-3</v>
          </cell>
          <cell r="O2765">
            <v>6.8649000000000002E-3</v>
          </cell>
          <cell r="R2765">
            <v>13.775270000000001</v>
          </cell>
          <cell r="S2765">
            <v>17.905519999999999</v>
          </cell>
        </row>
        <row r="2766">
          <cell r="A2766" t="str">
            <v>All</v>
          </cell>
          <cell r="B2766" t="str">
            <v>Cycle</v>
          </cell>
          <cell r="C2766" t="str">
            <v>X</v>
          </cell>
          <cell r="D2766" t="str">
            <v>Average Event</v>
          </cell>
          <cell r="E2766">
            <v>5</v>
          </cell>
          <cell r="F2766">
            <v>2.8907499999999999E-2</v>
          </cell>
          <cell r="G2766">
            <v>2.9185300000000001E-2</v>
          </cell>
          <cell r="H2766">
            <v>61.761099999999999</v>
          </cell>
          <cell r="I2766">
            <v>2.7800000000000001E-5</v>
          </cell>
          <cell r="J2766">
            <v>3389</v>
          </cell>
          <cell r="K2766">
            <v>-6.4773000000000001E-3</v>
          </cell>
          <cell r="L2766">
            <v>-2.4862999999999999E-3</v>
          </cell>
          <cell r="M2766">
            <v>2.7779999999999998E-4</v>
          </cell>
          <cell r="N2766">
            <v>3.0419000000000002E-3</v>
          </cell>
          <cell r="O2766">
            <v>7.0328999999999999E-3</v>
          </cell>
          <cell r="R2766">
            <v>13.775270000000001</v>
          </cell>
          <cell r="S2766">
            <v>17.905519999999999</v>
          </cell>
        </row>
        <row r="2767">
          <cell r="A2767" t="str">
            <v>All</v>
          </cell>
          <cell r="B2767" t="str">
            <v>Cycle</v>
          </cell>
          <cell r="C2767" t="str">
            <v>X</v>
          </cell>
          <cell r="D2767" t="str">
            <v>Average Event</v>
          </cell>
          <cell r="E2767">
            <v>6</v>
          </cell>
          <cell r="F2767">
            <v>2.0113300000000001E-2</v>
          </cell>
          <cell r="G2767">
            <v>2.1109200000000002E-2</v>
          </cell>
          <cell r="H2767">
            <v>61.387</v>
          </cell>
          <cell r="I2767">
            <v>2.7800000000000001E-5</v>
          </cell>
          <cell r="J2767">
            <v>3391</v>
          </cell>
          <cell r="K2767">
            <v>-5.7590999999999996E-3</v>
          </cell>
          <cell r="L2767">
            <v>-1.7681999999999999E-3</v>
          </cell>
          <cell r="M2767">
            <v>9.9590000000000008E-4</v>
          </cell>
          <cell r="N2767">
            <v>3.7599E-3</v>
          </cell>
          <cell r="O2767">
            <v>7.7508000000000004E-3</v>
          </cell>
          <cell r="R2767">
            <v>13.775370000000001</v>
          </cell>
          <cell r="S2767">
            <v>17.904689999999999</v>
          </cell>
        </row>
        <row r="2768">
          <cell r="A2768" t="str">
            <v>All</v>
          </cell>
          <cell r="B2768" t="str">
            <v>Cycle</v>
          </cell>
          <cell r="C2768" t="str">
            <v>X</v>
          </cell>
          <cell r="D2768" t="str">
            <v>Average Event</v>
          </cell>
          <cell r="E2768">
            <v>7</v>
          </cell>
          <cell r="F2768">
            <v>1.6635299999999999E-2</v>
          </cell>
          <cell r="G2768">
            <v>1.7982499999999998E-2</v>
          </cell>
          <cell r="H2768">
            <v>61.1541</v>
          </cell>
          <cell r="I2768">
            <v>2.72E-5</v>
          </cell>
          <cell r="J2768">
            <v>3391</v>
          </cell>
          <cell r="K2768">
            <v>-5.3419000000000001E-3</v>
          </cell>
          <cell r="L2768">
            <v>-1.3898999999999999E-3</v>
          </cell>
          <cell r="M2768">
            <v>1.3472E-3</v>
          </cell>
          <cell r="N2768">
            <v>4.0842999999999999E-3</v>
          </cell>
          <cell r="O2768">
            <v>8.0362000000000003E-3</v>
          </cell>
          <cell r="R2768">
            <v>13.775370000000001</v>
          </cell>
          <cell r="S2768">
            <v>17.904689999999999</v>
          </cell>
        </row>
        <row r="2769">
          <cell r="A2769" t="str">
            <v>All</v>
          </cell>
          <cell r="B2769" t="str">
            <v>Cycle</v>
          </cell>
          <cell r="C2769" t="str">
            <v>X</v>
          </cell>
          <cell r="D2769" t="str">
            <v>Average Event</v>
          </cell>
          <cell r="E2769">
            <v>8</v>
          </cell>
          <cell r="F2769">
            <v>1.7301500000000001E-2</v>
          </cell>
          <cell r="G2769">
            <v>1.7805499999999998E-2</v>
          </cell>
          <cell r="H2769">
            <v>62.500999999999998</v>
          </cell>
          <cell r="I2769">
            <v>2.72E-5</v>
          </cell>
          <cell r="J2769">
            <v>3391</v>
          </cell>
          <cell r="K2769">
            <v>-6.1850999999999998E-3</v>
          </cell>
          <cell r="L2769">
            <v>-2.2331E-3</v>
          </cell>
          <cell r="M2769">
            <v>5.04E-4</v>
          </cell>
          <cell r="N2769">
            <v>3.2410999999999998E-3</v>
          </cell>
          <cell r="O2769">
            <v>7.1929999999999997E-3</v>
          </cell>
          <cell r="R2769">
            <v>13.775370000000001</v>
          </cell>
          <cell r="S2769">
            <v>17.904689999999999</v>
          </cell>
        </row>
        <row r="2770">
          <cell r="A2770" t="str">
            <v>All</v>
          </cell>
          <cell r="B2770" t="str">
            <v>Cycle</v>
          </cell>
          <cell r="C2770" t="str">
            <v>X</v>
          </cell>
          <cell r="D2770" t="str">
            <v>Average Event</v>
          </cell>
          <cell r="E2770">
            <v>9</v>
          </cell>
          <cell r="F2770">
            <v>3.7079399999999998E-2</v>
          </cell>
          <cell r="G2770">
            <v>3.83299E-2</v>
          </cell>
          <cell r="H2770">
            <v>66.139700000000005</v>
          </cell>
          <cell r="I2770">
            <v>2.8500000000000002E-5</v>
          </cell>
          <cell r="J2770">
            <v>3394</v>
          </cell>
          <cell r="K2770">
            <v>-5.5891999999999999E-3</v>
          </cell>
          <cell r="L2770">
            <v>-1.5482E-3</v>
          </cell>
          <cell r="M2770">
            <v>1.2505000000000001E-3</v>
          </cell>
          <cell r="N2770">
            <v>4.0492000000000002E-3</v>
          </cell>
          <cell r="O2770">
            <v>8.0902000000000005E-3</v>
          </cell>
          <cell r="R2770">
            <v>13.77558</v>
          </cell>
          <cell r="S2770">
            <v>17.902930000000001</v>
          </cell>
        </row>
        <row r="2771">
          <cell r="A2771" t="str">
            <v>All</v>
          </cell>
          <cell r="B2771" t="str">
            <v>Cycle</v>
          </cell>
          <cell r="C2771" t="str">
            <v>X</v>
          </cell>
          <cell r="D2771" t="str">
            <v>Average Event</v>
          </cell>
          <cell r="E2771">
            <v>10</v>
          </cell>
          <cell r="F2771">
            <v>5.6705600000000002E-2</v>
          </cell>
          <cell r="G2771">
            <v>6.1630299999999999E-2</v>
          </cell>
          <cell r="H2771">
            <v>71.113500000000002</v>
          </cell>
          <cell r="I2771">
            <v>2.87E-5</v>
          </cell>
          <cell r="J2771">
            <v>3395</v>
          </cell>
          <cell r="K2771">
            <v>-1.9387E-3</v>
          </cell>
          <cell r="L2771">
            <v>2.1161999999999999E-3</v>
          </cell>
          <cell r="M2771">
            <v>4.9246999999999997E-3</v>
          </cell>
          <cell r="N2771">
            <v>7.7332E-3</v>
          </cell>
          <cell r="O2771">
            <v>1.1788099999999999E-2</v>
          </cell>
          <cell r="R2771">
            <v>13.775679999999999</v>
          </cell>
          <cell r="S2771">
            <v>17.902049999999999</v>
          </cell>
        </row>
        <row r="2772">
          <cell r="A2772" t="str">
            <v>All</v>
          </cell>
          <cell r="B2772" t="str">
            <v>Cycle</v>
          </cell>
          <cell r="C2772" t="str">
            <v>X</v>
          </cell>
          <cell r="D2772" t="str">
            <v>Average Event</v>
          </cell>
          <cell r="E2772">
            <v>11</v>
          </cell>
          <cell r="F2772">
            <v>9.64198E-2</v>
          </cell>
          <cell r="G2772">
            <v>0.1002016</v>
          </cell>
          <cell r="H2772">
            <v>75.965900000000005</v>
          </cell>
          <cell r="I2772">
            <v>2.8900000000000001E-5</v>
          </cell>
          <cell r="J2772">
            <v>3395</v>
          </cell>
          <cell r="K2772">
            <v>-3.1023000000000001E-3</v>
          </cell>
          <cell r="L2772">
            <v>9.6489999999999998E-4</v>
          </cell>
          <cell r="M2772">
            <v>3.7818000000000001E-3</v>
          </cell>
          <cell r="N2772">
            <v>6.5986999999999999E-3</v>
          </cell>
          <cell r="O2772">
            <v>1.0665900000000001E-2</v>
          </cell>
          <cell r="R2772">
            <v>13.775679999999999</v>
          </cell>
          <cell r="S2772">
            <v>17.902049999999999</v>
          </cell>
        </row>
        <row r="2773">
          <cell r="A2773" t="str">
            <v>All</v>
          </cell>
          <cell r="B2773" t="str">
            <v>Cycle</v>
          </cell>
          <cell r="C2773" t="str">
            <v>X</v>
          </cell>
          <cell r="D2773" t="str">
            <v>Average Event</v>
          </cell>
          <cell r="E2773">
            <v>12</v>
          </cell>
          <cell r="F2773">
            <v>0.16140679999999999</v>
          </cell>
          <cell r="G2773">
            <v>0.1645722</v>
          </cell>
          <cell r="H2773">
            <v>80.156300000000002</v>
          </cell>
          <cell r="I2773">
            <v>2.9099999999999999E-5</v>
          </cell>
          <cell r="J2773">
            <v>3396</v>
          </cell>
          <cell r="K2773">
            <v>-3.7466000000000001E-3</v>
          </cell>
          <cell r="L2773">
            <v>3.3710000000000001E-4</v>
          </cell>
          <cell r="M2773">
            <v>3.1654000000000001E-3</v>
          </cell>
          <cell r="N2773">
            <v>5.9937000000000002E-3</v>
          </cell>
          <cell r="O2773">
            <v>1.00774E-2</v>
          </cell>
          <cell r="R2773">
            <v>13.77571</v>
          </cell>
          <cell r="S2773">
            <v>17.901789999999998</v>
          </cell>
        </row>
        <row r="2774">
          <cell r="A2774" t="str">
            <v>All</v>
          </cell>
          <cell r="B2774" t="str">
            <v>Cycle</v>
          </cell>
          <cell r="C2774" t="str">
            <v>X</v>
          </cell>
          <cell r="D2774" t="str">
            <v>Average Event</v>
          </cell>
          <cell r="E2774">
            <v>13</v>
          </cell>
          <cell r="F2774">
            <v>0.25816020000000001</v>
          </cell>
          <cell r="G2774">
            <v>0.24821219999999999</v>
          </cell>
          <cell r="H2774">
            <v>83.748800000000003</v>
          </cell>
          <cell r="I2774">
            <v>2.9E-5</v>
          </cell>
          <cell r="J2774">
            <v>3396</v>
          </cell>
          <cell r="K2774">
            <v>-1.68524E-2</v>
          </cell>
          <cell r="L2774">
            <v>-1.27732E-2</v>
          </cell>
          <cell r="M2774">
            <v>-9.9480000000000002E-3</v>
          </cell>
          <cell r="N2774">
            <v>-7.1227E-3</v>
          </cell>
          <cell r="O2774">
            <v>-3.0435000000000002E-3</v>
          </cell>
          <cell r="R2774">
            <v>13.77571</v>
          </cell>
          <cell r="S2774">
            <v>17.901789999999998</v>
          </cell>
        </row>
        <row r="2775">
          <cell r="A2775" t="str">
            <v>All</v>
          </cell>
          <cell r="B2775" t="str">
            <v>Cycle</v>
          </cell>
          <cell r="C2775" t="str">
            <v>X</v>
          </cell>
          <cell r="D2775" t="str">
            <v>Average Event</v>
          </cell>
          <cell r="E2775">
            <v>14</v>
          </cell>
          <cell r="F2775">
            <v>0.3499775</v>
          </cell>
          <cell r="G2775">
            <v>0.37312509999999999</v>
          </cell>
          <cell r="H2775">
            <v>86.728499999999997</v>
          </cell>
          <cell r="I2775">
            <v>3.0000000000000001E-5</v>
          </cell>
          <cell r="J2775">
            <v>3396</v>
          </cell>
          <cell r="K2775">
            <v>1.6126399999999999E-2</v>
          </cell>
          <cell r="L2775">
            <v>2.02746E-2</v>
          </cell>
          <cell r="M2775">
            <v>2.3147600000000001E-2</v>
          </cell>
          <cell r="N2775">
            <v>2.6020700000000001E-2</v>
          </cell>
          <cell r="O2775">
            <v>3.0168899999999998E-2</v>
          </cell>
          <cell r="R2775">
            <v>13.77571</v>
          </cell>
          <cell r="S2775">
            <v>17.901789999999998</v>
          </cell>
        </row>
        <row r="2776">
          <cell r="A2776" t="str">
            <v>All</v>
          </cell>
          <cell r="B2776" t="str">
            <v>Cycle</v>
          </cell>
          <cell r="C2776" t="str">
            <v>X</v>
          </cell>
          <cell r="D2776" t="str">
            <v>Average Event</v>
          </cell>
          <cell r="E2776">
            <v>15</v>
          </cell>
          <cell r="F2776">
            <v>0.34089910000000001</v>
          </cell>
          <cell r="G2776">
            <v>0.50276220000000005</v>
          </cell>
          <cell r="H2776">
            <v>88.793800000000005</v>
          </cell>
          <cell r="I2776">
            <v>3.0499999999999999E-5</v>
          </cell>
          <cell r="J2776">
            <v>3401</v>
          </cell>
          <cell r="K2776">
            <v>0.1547808</v>
          </cell>
          <cell r="L2776">
            <v>0.1589651</v>
          </cell>
          <cell r="M2776">
            <v>0.16186310000000001</v>
          </cell>
          <cell r="N2776">
            <v>0.16476109999999999</v>
          </cell>
          <cell r="O2776">
            <v>0.1689454</v>
          </cell>
          <cell r="R2776">
            <v>13.776020000000001</v>
          </cell>
          <cell r="S2776">
            <v>17.899149999999999</v>
          </cell>
        </row>
        <row r="2777">
          <cell r="A2777" t="str">
            <v>All</v>
          </cell>
          <cell r="B2777" t="str">
            <v>Cycle</v>
          </cell>
          <cell r="C2777" t="str">
            <v>X</v>
          </cell>
          <cell r="D2777" t="str">
            <v>Average Event</v>
          </cell>
          <cell r="E2777">
            <v>16</v>
          </cell>
          <cell r="F2777">
            <v>0.38925779999999999</v>
          </cell>
          <cell r="G2777">
            <v>0.65128079999999999</v>
          </cell>
          <cell r="H2777">
            <v>89.774000000000001</v>
          </cell>
          <cell r="I2777">
            <v>3.29E-5</v>
          </cell>
          <cell r="J2777">
            <v>3401</v>
          </cell>
          <cell r="K2777">
            <v>0.25467260000000003</v>
          </cell>
          <cell r="L2777">
            <v>0.2590152</v>
          </cell>
          <cell r="M2777">
            <v>0.2620229</v>
          </cell>
          <cell r="N2777">
            <v>0.26503060000000001</v>
          </cell>
          <cell r="O2777">
            <v>0.26937329999999998</v>
          </cell>
          <cell r="R2777">
            <v>13.77608</v>
          </cell>
          <cell r="S2777">
            <v>17.898689999999998</v>
          </cell>
        </row>
        <row r="2778">
          <cell r="A2778" t="str">
            <v>All</v>
          </cell>
          <cell r="B2778" t="str">
            <v>Cycle</v>
          </cell>
          <cell r="C2778" t="str">
            <v>X</v>
          </cell>
          <cell r="D2778" t="str">
            <v>Average Event</v>
          </cell>
          <cell r="E2778">
            <v>17</v>
          </cell>
          <cell r="F2778">
            <v>0.50878679999999998</v>
          </cell>
          <cell r="G2778">
            <v>0.76801660000000005</v>
          </cell>
          <cell r="H2778">
            <v>89.317300000000003</v>
          </cell>
          <cell r="I2778">
            <v>3.2199999999999997E-5</v>
          </cell>
          <cell r="J2778">
            <v>3401</v>
          </cell>
          <cell r="K2778">
            <v>0.2519573</v>
          </cell>
          <cell r="L2778">
            <v>0.25625389999999998</v>
          </cell>
          <cell r="M2778">
            <v>0.25922980000000001</v>
          </cell>
          <cell r="N2778">
            <v>0.26220559999999998</v>
          </cell>
          <cell r="O2778">
            <v>0.26650230000000003</v>
          </cell>
          <cell r="R2778">
            <v>13.77608</v>
          </cell>
          <cell r="S2778">
            <v>17.898689999999998</v>
          </cell>
        </row>
        <row r="2779">
          <cell r="A2779" t="str">
            <v>All</v>
          </cell>
          <cell r="B2779" t="str">
            <v>Cycle</v>
          </cell>
          <cell r="C2779" t="str">
            <v>X</v>
          </cell>
          <cell r="D2779" t="str">
            <v>Average Event</v>
          </cell>
          <cell r="E2779">
            <v>18</v>
          </cell>
          <cell r="F2779">
            <v>0.58291300000000001</v>
          </cell>
          <cell r="G2779">
            <v>0.8046586</v>
          </cell>
          <cell r="H2779">
            <v>87.649500000000003</v>
          </cell>
          <cell r="I2779">
            <v>3.18E-5</v>
          </cell>
          <cell r="J2779">
            <v>3403</v>
          </cell>
          <cell r="K2779">
            <v>0.21451919999999999</v>
          </cell>
          <cell r="L2779">
            <v>0.2187886</v>
          </cell>
          <cell r="M2779">
            <v>0.22174559999999999</v>
          </cell>
          <cell r="N2779">
            <v>0.2247026</v>
          </cell>
          <cell r="O2779">
            <v>0.22897210000000001</v>
          </cell>
          <cell r="R2779">
            <v>13.77633</v>
          </cell>
          <cell r="S2779">
            <v>17.898099999999999</v>
          </cell>
        </row>
        <row r="2780">
          <cell r="A2780" t="str">
            <v>All</v>
          </cell>
          <cell r="B2780" t="str">
            <v>Cycle</v>
          </cell>
          <cell r="C2780" t="str">
            <v>X</v>
          </cell>
          <cell r="D2780" t="str">
            <v>Average Event</v>
          </cell>
          <cell r="E2780">
            <v>19</v>
          </cell>
          <cell r="F2780">
            <v>0.73834820000000001</v>
          </cell>
          <cell r="G2780">
            <v>0.77787910000000005</v>
          </cell>
          <cell r="H2780">
            <v>83.959400000000002</v>
          </cell>
          <cell r="I2780">
            <v>3.01E-5</v>
          </cell>
          <cell r="J2780">
            <v>3405</v>
          </cell>
          <cell r="K2780">
            <v>3.2495099999999999E-2</v>
          </cell>
          <cell r="L2780">
            <v>3.6651900000000001E-2</v>
          </cell>
          <cell r="M2780">
            <v>3.9530900000000001E-2</v>
          </cell>
          <cell r="N2780">
            <v>4.2409799999999997E-2</v>
          </cell>
          <cell r="O2780">
            <v>4.65666E-2</v>
          </cell>
          <cell r="R2780">
            <v>13.77646</v>
          </cell>
          <cell r="S2780">
            <v>17.896979999999999</v>
          </cell>
        </row>
        <row r="2781">
          <cell r="A2781" t="str">
            <v>All</v>
          </cell>
          <cell r="B2781" t="str">
            <v>Cycle</v>
          </cell>
          <cell r="C2781" t="str">
            <v>X</v>
          </cell>
          <cell r="D2781" t="str">
            <v>Average Event</v>
          </cell>
          <cell r="E2781">
            <v>20</v>
          </cell>
          <cell r="F2781">
            <v>0.72818899999999998</v>
          </cell>
          <cell r="G2781">
            <v>0.60292630000000003</v>
          </cell>
          <cell r="H2781">
            <v>78.653099999999995</v>
          </cell>
          <cell r="I2781">
            <v>3.04E-5</v>
          </cell>
          <cell r="J2781">
            <v>3405</v>
          </cell>
          <cell r="K2781">
            <v>-0.13232540000000001</v>
          </cell>
          <cell r="L2781">
            <v>-0.12815270000000001</v>
          </cell>
          <cell r="M2781">
            <v>-0.1252627</v>
          </cell>
          <cell r="N2781">
            <v>-0.1223727</v>
          </cell>
          <cell r="O2781">
            <v>-0.1182</v>
          </cell>
          <cell r="R2781">
            <v>13.77646</v>
          </cell>
          <cell r="S2781">
            <v>17.896979999999999</v>
          </cell>
        </row>
        <row r="2782">
          <cell r="A2782" t="str">
            <v>All</v>
          </cell>
          <cell r="B2782" t="str">
            <v>Cycle</v>
          </cell>
          <cell r="C2782" t="str">
            <v>X</v>
          </cell>
          <cell r="D2782" t="str">
            <v>Average Event</v>
          </cell>
          <cell r="E2782">
            <v>21</v>
          </cell>
          <cell r="F2782">
            <v>0.52386690000000002</v>
          </cell>
          <cell r="G2782">
            <v>0.42423329999999998</v>
          </cell>
          <cell r="H2782">
            <v>74.258399999999995</v>
          </cell>
          <cell r="I2782">
            <v>2.9799999999999999E-5</v>
          </cell>
          <cell r="J2782">
            <v>3405</v>
          </cell>
          <cell r="K2782">
            <v>-0.1066242</v>
          </cell>
          <cell r="L2782">
            <v>-0.1024941</v>
          </cell>
          <cell r="M2782">
            <v>-9.9633600000000003E-2</v>
          </cell>
          <cell r="N2782">
            <v>-9.6773100000000001E-2</v>
          </cell>
          <cell r="O2782">
            <v>-9.2643000000000003E-2</v>
          </cell>
          <cell r="R2782">
            <v>13.77646</v>
          </cell>
          <cell r="S2782">
            <v>17.896979999999999</v>
          </cell>
        </row>
        <row r="2783">
          <cell r="A2783" t="str">
            <v>All</v>
          </cell>
          <cell r="B2783" t="str">
            <v>Cycle</v>
          </cell>
          <cell r="C2783" t="str">
            <v>X</v>
          </cell>
          <cell r="D2783" t="str">
            <v>Average Event</v>
          </cell>
          <cell r="E2783">
            <v>22</v>
          </cell>
          <cell r="F2783">
            <v>0.36920439999999999</v>
          </cell>
          <cell r="G2783">
            <v>0.30454029999999999</v>
          </cell>
          <cell r="H2783">
            <v>71.222899999999996</v>
          </cell>
          <cell r="I2783">
            <v>3.01E-5</v>
          </cell>
          <cell r="J2783">
            <v>3409</v>
          </cell>
          <cell r="K2783">
            <v>-7.1695099999999998E-2</v>
          </cell>
          <cell r="L2783">
            <v>-6.7541100000000007E-2</v>
          </cell>
          <cell r="M2783">
            <v>-6.4664100000000002E-2</v>
          </cell>
          <cell r="N2783">
            <v>-6.1787099999999998E-2</v>
          </cell>
          <cell r="O2783">
            <v>-5.7633200000000002E-2</v>
          </cell>
          <cell r="R2783">
            <v>13.7767</v>
          </cell>
          <cell r="S2783">
            <v>17.894939999999998</v>
          </cell>
        </row>
        <row r="2784">
          <cell r="A2784" t="str">
            <v>All</v>
          </cell>
          <cell r="B2784" t="str">
            <v>Cycle</v>
          </cell>
          <cell r="C2784" t="str">
            <v>X</v>
          </cell>
          <cell r="D2784" t="str">
            <v>Average Event</v>
          </cell>
          <cell r="E2784">
            <v>23</v>
          </cell>
          <cell r="F2784">
            <v>0.2474942</v>
          </cell>
          <cell r="G2784">
            <v>0.21141119999999999</v>
          </cell>
          <cell r="H2784">
            <v>69.025800000000004</v>
          </cell>
          <cell r="I2784">
            <v>2.8600000000000001E-5</v>
          </cell>
          <cell r="J2784">
            <v>3409</v>
          </cell>
          <cell r="K2784">
            <v>-4.2941399999999998E-2</v>
          </cell>
          <cell r="L2784">
            <v>-3.8889399999999998E-2</v>
          </cell>
          <cell r="M2784">
            <v>-3.6082999999999997E-2</v>
          </cell>
          <cell r="N2784">
            <v>-3.3276600000000003E-2</v>
          </cell>
          <cell r="O2784">
            <v>-2.92246E-2</v>
          </cell>
          <cell r="R2784">
            <v>13.7767</v>
          </cell>
          <cell r="S2784">
            <v>17.894939999999998</v>
          </cell>
        </row>
        <row r="2785">
          <cell r="A2785" t="str">
            <v>All</v>
          </cell>
          <cell r="B2785" t="str">
            <v>Cycle</v>
          </cell>
          <cell r="C2785" t="str">
            <v>X</v>
          </cell>
          <cell r="D2785" t="str">
            <v>Average Event</v>
          </cell>
          <cell r="E2785">
            <v>24</v>
          </cell>
          <cell r="F2785">
            <v>0.15123300000000001</v>
          </cell>
          <cell r="G2785">
            <v>0.13064890000000001</v>
          </cell>
          <cell r="H2785">
            <v>67.146299999999997</v>
          </cell>
          <cell r="I2785">
            <v>2.9600000000000001E-5</v>
          </cell>
          <cell r="J2785">
            <v>3409</v>
          </cell>
          <cell r="K2785">
            <v>-2.7552900000000002E-2</v>
          </cell>
          <cell r="L2785">
            <v>-2.34357E-2</v>
          </cell>
          <cell r="M2785">
            <v>-2.05842E-2</v>
          </cell>
          <cell r="N2785">
            <v>-1.7732600000000001E-2</v>
          </cell>
          <cell r="O2785">
            <v>-1.3615500000000001E-2</v>
          </cell>
          <cell r="R2785">
            <v>13.7767</v>
          </cell>
          <cell r="S2785">
            <v>17.894939999999998</v>
          </cell>
        </row>
        <row r="2786">
          <cell r="A2786" t="str">
            <v>All</v>
          </cell>
          <cell r="B2786" t="str">
            <v>PCT Ramp 2-1-1</v>
          </cell>
          <cell r="C2786" t="str">
            <v>R</v>
          </cell>
          <cell r="D2786" t="str">
            <v>Average Event</v>
          </cell>
          <cell r="E2786">
            <v>1</v>
          </cell>
          <cell r="F2786">
            <v>0.29272819999999999</v>
          </cell>
          <cell r="G2786">
            <v>0.29419980000000001</v>
          </cell>
          <cell r="H2786">
            <v>79.082099999999997</v>
          </cell>
          <cell r="I2786">
            <v>9.9979999999999991E-4</v>
          </cell>
          <cell r="J2786">
            <v>204</v>
          </cell>
          <cell r="K2786">
            <v>-3.90497E-2</v>
          </cell>
          <cell r="L2786">
            <v>-1.51094E-2</v>
          </cell>
          <cell r="M2786">
            <v>1.4714999999999999E-3</v>
          </cell>
          <cell r="N2786">
            <v>1.8052499999999999E-2</v>
          </cell>
          <cell r="O2786">
            <v>4.1992799999999997E-2</v>
          </cell>
          <cell r="R2786">
            <v>13.58121</v>
          </cell>
          <cell r="S2786">
            <v>18.129449999999999</v>
          </cell>
        </row>
        <row r="2787">
          <cell r="A2787" t="str">
            <v>All</v>
          </cell>
          <cell r="B2787" t="str">
            <v>PCT Ramp 2-1-1</v>
          </cell>
          <cell r="C2787" t="str">
            <v>R</v>
          </cell>
          <cell r="D2787" t="str">
            <v>Average Event</v>
          </cell>
          <cell r="E2787">
            <v>2</v>
          </cell>
          <cell r="F2787">
            <v>0.215864</v>
          </cell>
          <cell r="G2787">
            <v>0.2131634</v>
          </cell>
          <cell r="H2787">
            <v>76.900499999999994</v>
          </cell>
          <cell r="I2787">
            <v>9.7839999999999993E-4</v>
          </cell>
          <cell r="J2787">
            <v>204</v>
          </cell>
          <cell r="K2787">
            <v>-4.2787100000000002E-2</v>
          </cell>
          <cell r="L2787">
            <v>-1.9103700000000001E-2</v>
          </cell>
          <cell r="M2787">
            <v>-2.7006E-3</v>
          </cell>
          <cell r="N2787">
            <v>1.3702499999999999E-2</v>
          </cell>
          <cell r="O2787">
            <v>3.73859E-2</v>
          </cell>
          <cell r="R2787">
            <v>13.58121</v>
          </cell>
          <cell r="S2787">
            <v>18.129449999999999</v>
          </cell>
        </row>
        <row r="2788">
          <cell r="A2788" t="str">
            <v>All</v>
          </cell>
          <cell r="B2788" t="str">
            <v>PCT Ramp 2-1-1</v>
          </cell>
          <cell r="C2788" t="str">
            <v>R</v>
          </cell>
          <cell r="D2788" t="str">
            <v>Average Event</v>
          </cell>
          <cell r="E2788">
            <v>3</v>
          </cell>
          <cell r="F2788">
            <v>0.1666474</v>
          </cell>
          <cell r="G2788">
            <v>0.16828609999999999</v>
          </cell>
          <cell r="H2788">
            <v>75.007000000000005</v>
          </cell>
          <cell r="I2788">
            <v>9.7900000000000005E-4</v>
          </cell>
          <cell r="J2788">
            <v>204</v>
          </cell>
          <cell r="K2788">
            <v>-3.8459E-2</v>
          </cell>
          <cell r="L2788">
            <v>-1.4768999999999999E-2</v>
          </cell>
          <cell r="M2788">
            <v>1.6387000000000001E-3</v>
          </cell>
          <cell r="N2788">
            <v>1.8046400000000001E-2</v>
          </cell>
          <cell r="O2788">
            <v>4.17364E-2</v>
          </cell>
          <cell r="R2788">
            <v>13.58121</v>
          </cell>
          <cell r="S2788">
            <v>18.129449999999999</v>
          </cell>
        </row>
        <row r="2789">
          <cell r="A2789" t="str">
            <v>All</v>
          </cell>
          <cell r="B2789" t="str">
            <v>PCT Ramp 2-1-1</v>
          </cell>
          <cell r="C2789" t="str">
            <v>R</v>
          </cell>
          <cell r="D2789" t="str">
            <v>Average Event</v>
          </cell>
          <cell r="E2789">
            <v>4</v>
          </cell>
          <cell r="F2789">
            <v>0.13557540000000001</v>
          </cell>
          <cell r="G2789">
            <v>0.1305936</v>
          </cell>
          <cell r="H2789">
            <v>73.458799999999997</v>
          </cell>
          <cell r="I2789">
            <v>9.8139999999999989E-4</v>
          </cell>
          <cell r="J2789">
            <v>204</v>
          </cell>
          <cell r="K2789">
            <v>-4.51294E-2</v>
          </cell>
          <cell r="L2789">
            <v>-2.14098E-2</v>
          </cell>
          <cell r="M2789">
            <v>-4.9817999999999998E-3</v>
          </cell>
          <cell r="N2789">
            <v>1.14463E-2</v>
          </cell>
          <cell r="O2789">
            <v>3.5165799999999997E-2</v>
          </cell>
          <cell r="R2789">
            <v>13.58121</v>
          </cell>
          <cell r="S2789">
            <v>18.129449999999999</v>
          </cell>
        </row>
        <row r="2790">
          <cell r="A2790" t="str">
            <v>All</v>
          </cell>
          <cell r="B2790" t="str">
            <v>PCT Ramp 2-1-1</v>
          </cell>
          <cell r="C2790" t="str">
            <v>R</v>
          </cell>
          <cell r="D2790" t="str">
            <v>Average Event</v>
          </cell>
          <cell r="E2790">
            <v>5</v>
          </cell>
          <cell r="F2790">
            <v>0.1017956</v>
          </cell>
          <cell r="G2790">
            <v>0.102634</v>
          </cell>
          <cell r="H2790">
            <v>72.069500000000005</v>
          </cell>
          <cell r="I2790">
            <v>9.875000000000001E-4</v>
          </cell>
          <cell r="J2790">
            <v>204</v>
          </cell>
          <cell r="K2790">
            <v>-3.9433299999999998E-2</v>
          </cell>
          <cell r="L2790">
            <v>-1.5640399999999999E-2</v>
          </cell>
          <cell r="M2790">
            <v>8.3850000000000005E-4</v>
          </cell>
          <cell r="N2790">
            <v>1.73174E-2</v>
          </cell>
          <cell r="O2790">
            <v>4.1110300000000002E-2</v>
          </cell>
          <cell r="R2790">
            <v>13.58121</v>
          </cell>
          <cell r="S2790">
            <v>18.129449999999999</v>
          </cell>
        </row>
        <row r="2791">
          <cell r="A2791" t="str">
            <v>All</v>
          </cell>
          <cell r="B2791" t="str">
            <v>PCT Ramp 2-1-1</v>
          </cell>
          <cell r="C2791" t="str">
            <v>R</v>
          </cell>
          <cell r="D2791" t="str">
            <v>Average Event</v>
          </cell>
          <cell r="E2791">
            <v>6</v>
          </cell>
          <cell r="F2791">
            <v>9.0326199999999995E-2</v>
          </cell>
          <cell r="G2791">
            <v>8.9983499999999994E-2</v>
          </cell>
          <cell r="H2791">
            <v>70.971699999999998</v>
          </cell>
          <cell r="I2791">
            <v>9.7340000000000002E-4</v>
          </cell>
          <cell r="J2791">
            <v>204</v>
          </cell>
          <cell r="K2791">
            <v>-4.0327000000000002E-2</v>
          </cell>
          <cell r="L2791">
            <v>-1.6703900000000001E-2</v>
          </cell>
          <cell r="M2791">
            <v>-3.4269999999999998E-4</v>
          </cell>
          <cell r="N2791">
            <v>1.6018500000000001E-2</v>
          </cell>
          <cell r="O2791">
            <v>3.9641599999999999E-2</v>
          </cell>
          <cell r="R2791">
            <v>13.58121</v>
          </cell>
          <cell r="S2791">
            <v>18.129449999999999</v>
          </cell>
        </row>
        <row r="2792">
          <cell r="A2792" t="str">
            <v>All</v>
          </cell>
          <cell r="B2792" t="str">
            <v>PCT Ramp 2-1-1</v>
          </cell>
          <cell r="C2792" t="str">
            <v>R</v>
          </cell>
          <cell r="D2792" t="str">
            <v>Average Event</v>
          </cell>
          <cell r="E2792">
            <v>7</v>
          </cell>
          <cell r="F2792">
            <v>8.4583500000000006E-2</v>
          </cell>
          <cell r="G2792">
            <v>8.9068900000000006E-2</v>
          </cell>
          <cell r="H2792">
            <v>70.113500000000002</v>
          </cell>
          <cell r="I2792">
            <v>9.7579999999999997E-4</v>
          </cell>
          <cell r="J2792">
            <v>204</v>
          </cell>
          <cell r="K2792">
            <v>-3.5548299999999998E-2</v>
          </cell>
          <cell r="L2792">
            <v>-1.1896E-2</v>
          </cell>
          <cell r="M2792">
            <v>4.4854999999999999E-3</v>
          </cell>
          <cell r="N2792">
            <v>2.0867E-2</v>
          </cell>
          <cell r="O2792">
            <v>4.4519200000000002E-2</v>
          </cell>
          <cell r="R2792">
            <v>13.58121</v>
          </cell>
          <cell r="S2792">
            <v>18.129449999999999</v>
          </cell>
        </row>
        <row r="2793">
          <cell r="A2793" t="str">
            <v>All</v>
          </cell>
          <cell r="B2793" t="str">
            <v>PCT Ramp 2-1-1</v>
          </cell>
          <cell r="C2793" t="str">
            <v>R</v>
          </cell>
          <cell r="D2793" t="str">
            <v>Average Event</v>
          </cell>
          <cell r="E2793">
            <v>8</v>
          </cell>
          <cell r="F2793">
            <v>0.1221274</v>
          </cell>
          <cell r="G2793">
            <v>0.1029714</v>
          </cell>
          <cell r="H2793">
            <v>71.697699999999998</v>
          </cell>
          <cell r="I2793">
            <v>9.7320000000000002E-4</v>
          </cell>
          <cell r="J2793">
            <v>204</v>
          </cell>
          <cell r="K2793">
            <v>-5.9135600000000003E-2</v>
          </cell>
          <cell r="L2793">
            <v>-3.5515400000000003E-2</v>
          </cell>
          <cell r="M2793">
            <v>-1.9155999999999999E-2</v>
          </cell>
          <cell r="N2793">
            <v>-2.7967000000000001E-3</v>
          </cell>
          <cell r="O2793">
            <v>2.0823500000000002E-2</v>
          </cell>
          <cell r="R2793">
            <v>13.58121</v>
          </cell>
          <cell r="S2793">
            <v>18.129449999999999</v>
          </cell>
        </row>
        <row r="2794">
          <cell r="A2794" t="str">
            <v>All</v>
          </cell>
          <cell r="B2794" t="str">
            <v>PCT Ramp 2-1-1</v>
          </cell>
          <cell r="C2794" t="str">
            <v>R</v>
          </cell>
          <cell r="D2794" t="str">
            <v>Average Event</v>
          </cell>
          <cell r="E2794">
            <v>9</v>
          </cell>
          <cell r="F2794">
            <v>0.14329210000000001</v>
          </cell>
          <cell r="G2794">
            <v>0.1230888</v>
          </cell>
          <cell r="H2794">
            <v>75.552899999999994</v>
          </cell>
          <cell r="I2794">
            <v>9.7759999999999991E-4</v>
          </cell>
          <cell r="J2794">
            <v>204</v>
          </cell>
          <cell r="K2794">
            <v>-6.0272100000000002E-2</v>
          </cell>
          <cell r="L2794">
            <v>-3.6599100000000002E-2</v>
          </cell>
          <cell r="M2794">
            <v>-2.02033E-2</v>
          </cell>
          <cell r="N2794">
            <v>-3.8075000000000001E-3</v>
          </cell>
          <cell r="O2794">
            <v>1.9865500000000001E-2</v>
          </cell>
          <cell r="R2794">
            <v>13.58121</v>
          </cell>
          <cell r="S2794">
            <v>18.129449999999999</v>
          </cell>
        </row>
        <row r="2795">
          <cell r="A2795" t="str">
            <v>All</v>
          </cell>
          <cell r="B2795" t="str">
            <v>PCT Ramp 2-1-1</v>
          </cell>
          <cell r="C2795" t="str">
            <v>R</v>
          </cell>
          <cell r="D2795" t="str">
            <v>Average Event</v>
          </cell>
          <cell r="E2795">
            <v>10</v>
          </cell>
          <cell r="F2795">
            <v>0.215949</v>
          </cell>
          <cell r="G2795">
            <v>0.1916987</v>
          </cell>
          <cell r="H2795">
            <v>80.001599999999996</v>
          </cell>
          <cell r="I2795">
            <v>9.835E-4</v>
          </cell>
          <cell r="J2795">
            <v>204</v>
          </cell>
          <cell r="K2795">
            <v>-6.4441499999999999E-2</v>
          </cell>
          <cell r="L2795">
            <v>-4.0696200000000002E-2</v>
          </cell>
          <cell r="M2795">
            <v>-2.4250299999999999E-2</v>
          </cell>
          <cell r="N2795">
            <v>-7.8044000000000004E-3</v>
          </cell>
          <cell r="O2795">
            <v>1.5940900000000001E-2</v>
          </cell>
          <cell r="R2795">
            <v>13.58121</v>
          </cell>
          <cell r="S2795">
            <v>18.129449999999999</v>
          </cell>
        </row>
        <row r="2796">
          <cell r="A2796" t="str">
            <v>All</v>
          </cell>
          <cell r="B2796" t="str">
            <v>PCT Ramp 2-1-1</v>
          </cell>
          <cell r="C2796" t="str">
            <v>R</v>
          </cell>
          <cell r="D2796" t="str">
            <v>Average Event</v>
          </cell>
          <cell r="E2796">
            <v>11</v>
          </cell>
          <cell r="F2796">
            <v>0.3221792</v>
          </cell>
          <cell r="G2796">
            <v>0.27780969999999999</v>
          </cell>
          <cell r="H2796">
            <v>83.786799999999999</v>
          </cell>
          <cell r="I2796">
            <v>9.8250000000000008E-4</v>
          </cell>
          <cell r="J2796">
            <v>204</v>
          </cell>
          <cell r="K2796">
            <v>-8.4539100000000006E-2</v>
          </cell>
          <cell r="L2796">
            <v>-6.0806600000000002E-2</v>
          </cell>
          <cell r="M2796">
            <v>-4.4369400000000003E-2</v>
          </cell>
          <cell r="N2796">
            <v>-2.79323E-2</v>
          </cell>
          <cell r="O2796">
            <v>-4.1996999999999998E-3</v>
          </cell>
          <cell r="R2796">
            <v>13.58121</v>
          </cell>
          <cell r="S2796">
            <v>18.129449999999999</v>
          </cell>
        </row>
        <row r="2797">
          <cell r="A2797" t="str">
            <v>All</v>
          </cell>
          <cell r="B2797" t="str">
            <v>PCT Ramp 2-1-1</v>
          </cell>
          <cell r="C2797" t="str">
            <v>R</v>
          </cell>
          <cell r="D2797" t="str">
            <v>Average Event</v>
          </cell>
          <cell r="E2797">
            <v>12</v>
          </cell>
          <cell r="F2797">
            <v>0.43620900000000001</v>
          </cell>
          <cell r="G2797">
            <v>0.41531370000000001</v>
          </cell>
          <cell r="H2797">
            <v>87.869299999999996</v>
          </cell>
          <cell r="I2797">
            <v>9.7919999999999995E-4</v>
          </cell>
          <cell r="J2797">
            <v>204</v>
          </cell>
          <cell r="K2797">
            <v>-6.09986E-2</v>
          </cell>
          <cell r="L2797">
            <v>-3.73053E-2</v>
          </cell>
          <cell r="M2797">
            <v>-2.0895299999999999E-2</v>
          </cell>
          <cell r="N2797">
            <v>-4.4853999999999996E-3</v>
          </cell>
          <cell r="O2797">
            <v>1.92079E-2</v>
          </cell>
          <cell r="R2797">
            <v>13.58121</v>
          </cell>
          <cell r="S2797">
            <v>18.129449999999999</v>
          </cell>
        </row>
        <row r="2798">
          <cell r="A2798" t="str">
            <v>All</v>
          </cell>
          <cell r="B2798" t="str">
            <v>PCT Ramp 2-1-1</v>
          </cell>
          <cell r="C2798" t="str">
            <v>R</v>
          </cell>
          <cell r="D2798" t="str">
            <v>Average Event</v>
          </cell>
          <cell r="E2798">
            <v>13</v>
          </cell>
          <cell r="F2798">
            <v>0.6388547</v>
          </cell>
          <cell r="G2798">
            <v>0.59745130000000002</v>
          </cell>
          <cell r="H2798">
            <v>91.139200000000002</v>
          </cell>
          <cell r="I2798">
            <v>9.7820000000000003E-4</v>
          </cell>
          <cell r="J2798">
            <v>204</v>
          </cell>
          <cell r="K2798">
            <v>-8.1485600000000005E-2</v>
          </cell>
          <cell r="L2798">
            <v>-5.7804700000000001E-2</v>
          </cell>
          <cell r="M2798">
            <v>-4.14034E-2</v>
          </cell>
          <cell r="N2798">
            <v>-2.5002099999999999E-2</v>
          </cell>
          <cell r="O2798">
            <v>-1.3212E-3</v>
          </cell>
          <cell r="R2798">
            <v>13.58121</v>
          </cell>
          <cell r="S2798">
            <v>18.129449999999999</v>
          </cell>
        </row>
        <row r="2799">
          <cell r="A2799" t="str">
            <v>All</v>
          </cell>
          <cell r="B2799" t="str">
            <v>PCT Ramp 2-1-1</v>
          </cell>
          <cell r="C2799" t="str">
            <v>R</v>
          </cell>
          <cell r="D2799" t="str">
            <v>Average Event</v>
          </cell>
          <cell r="E2799">
            <v>14</v>
          </cell>
          <cell r="F2799">
            <v>0.81218789999999996</v>
          </cell>
          <cell r="G2799">
            <v>0.86642710000000001</v>
          </cell>
          <cell r="H2799">
            <v>94.276300000000006</v>
          </cell>
          <cell r="I2799">
            <v>9.8379999999999995E-4</v>
          </cell>
          <cell r="J2799">
            <v>204</v>
          </cell>
          <cell r="K2799">
            <v>1.40424E-2</v>
          </cell>
          <cell r="L2799">
            <v>3.7790999999999998E-2</v>
          </cell>
          <cell r="M2799">
            <v>5.4239200000000001E-2</v>
          </cell>
          <cell r="N2799">
            <v>7.0687399999999997E-2</v>
          </cell>
          <cell r="O2799">
            <v>9.4436099999999995E-2</v>
          </cell>
          <cell r="R2799">
            <v>13.58121</v>
          </cell>
          <cell r="S2799">
            <v>18.129449999999999</v>
          </cell>
        </row>
        <row r="2800">
          <cell r="A2800" t="str">
            <v>All</v>
          </cell>
          <cell r="B2800" t="str">
            <v>PCT Ramp 2-1-1</v>
          </cell>
          <cell r="C2800" t="str">
            <v>R</v>
          </cell>
          <cell r="D2800" t="str">
            <v>Average Event</v>
          </cell>
          <cell r="E2800">
            <v>15</v>
          </cell>
          <cell r="F2800">
            <v>0.87905279999999997</v>
          </cell>
          <cell r="G2800">
            <v>1.142673</v>
          </cell>
          <cell r="H2800">
            <v>96.506200000000007</v>
          </cell>
          <cell r="I2800">
            <v>9.9219999999999994E-4</v>
          </cell>
          <cell r="J2800">
            <v>204</v>
          </cell>
          <cell r="K2800">
            <v>0.2232536</v>
          </cell>
          <cell r="L2800">
            <v>0.24710270000000001</v>
          </cell>
          <cell r="M2800">
            <v>0.26362049999999998</v>
          </cell>
          <cell r="N2800">
            <v>0.28013830000000001</v>
          </cell>
          <cell r="O2800">
            <v>0.30398740000000002</v>
          </cell>
          <cell r="R2800">
            <v>13.58121</v>
          </cell>
          <cell r="S2800">
            <v>18.129449999999999</v>
          </cell>
        </row>
        <row r="2801">
          <cell r="A2801" t="str">
            <v>All</v>
          </cell>
          <cell r="B2801" t="str">
            <v>PCT Ramp 2-1-1</v>
          </cell>
          <cell r="C2801" t="str">
            <v>R</v>
          </cell>
          <cell r="D2801" t="str">
            <v>Average Event</v>
          </cell>
          <cell r="E2801">
            <v>16</v>
          </cell>
          <cell r="F2801">
            <v>1.0708949999999999</v>
          </cell>
          <cell r="G2801">
            <v>1.395445</v>
          </cell>
          <cell r="H2801">
            <v>97.997600000000006</v>
          </cell>
          <cell r="I2801">
            <v>9.9449999999999994E-4</v>
          </cell>
          <cell r="J2801">
            <v>204</v>
          </cell>
          <cell r="K2801">
            <v>0.28413490000000002</v>
          </cell>
          <cell r="L2801">
            <v>0.30801210000000001</v>
          </cell>
          <cell r="M2801">
            <v>0.32454929999999999</v>
          </cell>
          <cell r="N2801">
            <v>0.34108660000000002</v>
          </cell>
          <cell r="O2801">
            <v>0.3649637</v>
          </cell>
          <cell r="R2801">
            <v>13.58121</v>
          </cell>
          <cell r="S2801">
            <v>18.129449999999999</v>
          </cell>
        </row>
        <row r="2802">
          <cell r="A2802" t="str">
            <v>All</v>
          </cell>
          <cell r="B2802" t="str">
            <v>PCT Ramp 2-1-1</v>
          </cell>
          <cell r="C2802" t="str">
            <v>R</v>
          </cell>
          <cell r="D2802" t="str">
            <v>Average Event</v>
          </cell>
          <cell r="E2802">
            <v>17</v>
          </cell>
          <cell r="F2802">
            <v>1.1725989999999999</v>
          </cell>
          <cell r="G2802">
            <v>1.6128439999999999</v>
          </cell>
          <cell r="H2802">
            <v>98.889899999999997</v>
          </cell>
          <cell r="I2802">
            <v>9.9890000000000005E-4</v>
          </cell>
          <cell r="J2802">
            <v>204</v>
          </cell>
          <cell r="K2802">
            <v>0.3997404</v>
          </cell>
          <cell r="L2802">
            <v>0.42367050000000001</v>
          </cell>
          <cell r="M2802">
            <v>0.44024439999999998</v>
          </cell>
          <cell r="N2802">
            <v>0.45681840000000001</v>
          </cell>
          <cell r="O2802">
            <v>0.48074850000000002</v>
          </cell>
          <cell r="R2802">
            <v>13.58121</v>
          </cell>
          <cell r="S2802">
            <v>18.129449999999999</v>
          </cell>
        </row>
        <row r="2803">
          <cell r="A2803" t="str">
            <v>All</v>
          </cell>
          <cell r="B2803" t="str">
            <v>PCT Ramp 2-1-1</v>
          </cell>
          <cell r="C2803" t="str">
            <v>R</v>
          </cell>
          <cell r="D2803" t="str">
            <v>Average Event</v>
          </cell>
          <cell r="E2803">
            <v>18</v>
          </cell>
          <cell r="F2803">
            <v>1.413135</v>
          </cell>
          <cell r="G2803">
            <v>1.6674949999999999</v>
          </cell>
          <cell r="H2803">
            <v>98.434899999999999</v>
          </cell>
          <cell r="I2803">
            <v>9.9050000000000006E-4</v>
          </cell>
          <cell r="J2803">
            <v>205</v>
          </cell>
          <cell r="K2803">
            <v>0.2140253</v>
          </cell>
          <cell r="L2803">
            <v>0.23785510000000001</v>
          </cell>
          <cell r="M2803">
            <v>0.25435950000000002</v>
          </cell>
          <cell r="N2803">
            <v>0.27086389999999999</v>
          </cell>
          <cell r="O2803">
            <v>0.2946937</v>
          </cell>
          <cell r="R2803">
            <v>13.57981</v>
          </cell>
          <cell r="S2803">
            <v>18.131540000000001</v>
          </cell>
        </row>
        <row r="2804">
          <cell r="A2804" t="str">
            <v>All</v>
          </cell>
          <cell r="B2804" t="str">
            <v>PCT Ramp 2-1-1</v>
          </cell>
          <cell r="C2804" t="str">
            <v>R</v>
          </cell>
          <cell r="D2804" t="str">
            <v>Average Event</v>
          </cell>
          <cell r="E2804">
            <v>19</v>
          </cell>
          <cell r="F2804">
            <v>1.867075</v>
          </cell>
          <cell r="G2804">
            <v>1.6224879999999999</v>
          </cell>
          <cell r="H2804">
            <v>96.879499999999993</v>
          </cell>
          <cell r="I2804">
            <v>9.8729999999999998E-4</v>
          </cell>
          <cell r="J2804">
            <v>205</v>
          </cell>
          <cell r="K2804">
            <v>-0.2848561</v>
          </cell>
          <cell r="L2804">
            <v>-0.26106479999999999</v>
          </cell>
          <cell r="M2804">
            <v>-0.2445871</v>
          </cell>
          <cell r="N2804">
            <v>-0.22810929999999999</v>
          </cell>
          <cell r="O2804">
            <v>-0.2043181</v>
          </cell>
          <cell r="R2804">
            <v>13.57981</v>
          </cell>
          <cell r="S2804">
            <v>18.131540000000001</v>
          </cell>
        </row>
        <row r="2805">
          <cell r="A2805" t="str">
            <v>All</v>
          </cell>
          <cell r="B2805" t="str">
            <v>PCT Ramp 2-1-1</v>
          </cell>
          <cell r="C2805" t="str">
            <v>R</v>
          </cell>
          <cell r="D2805" t="str">
            <v>Average Event</v>
          </cell>
          <cell r="E2805">
            <v>20</v>
          </cell>
          <cell r="F2805">
            <v>1.634854</v>
          </cell>
          <cell r="G2805">
            <v>1.399497</v>
          </cell>
          <cell r="H2805">
            <v>94.520600000000002</v>
          </cell>
          <cell r="I2805">
            <v>9.8520000000000009E-4</v>
          </cell>
          <cell r="J2805">
            <v>205</v>
          </cell>
          <cell r="K2805">
            <v>-0.2755822</v>
          </cell>
          <cell r="L2805">
            <v>-0.25181710000000002</v>
          </cell>
          <cell r="M2805">
            <v>-0.23535739999999999</v>
          </cell>
          <cell r="N2805">
            <v>-0.2188977</v>
          </cell>
          <cell r="O2805">
            <v>-0.19513259999999999</v>
          </cell>
          <cell r="R2805">
            <v>13.57981</v>
          </cell>
          <cell r="S2805">
            <v>18.131540000000001</v>
          </cell>
        </row>
        <row r="2806">
          <cell r="A2806" t="str">
            <v>All</v>
          </cell>
          <cell r="B2806" t="str">
            <v>PCT Ramp 2-1-1</v>
          </cell>
          <cell r="C2806" t="str">
            <v>R</v>
          </cell>
          <cell r="D2806" t="str">
            <v>Average Event</v>
          </cell>
          <cell r="E2806">
            <v>21</v>
          </cell>
          <cell r="F2806">
            <v>1.28372</v>
          </cell>
          <cell r="G2806">
            <v>1.0731930000000001</v>
          </cell>
          <cell r="H2806">
            <v>91.045299999999997</v>
          </cell>
          <cell r="I2806">
            <v>9.8029999999999992E-4</v>
          </cell>
          <cell r="J2806">
            <v>205</v>
          </cell>
          <cell r="K2806">
            <v>-0.25065110000000002</v>
          </cell>
          <cell r="L2806">
            <v>-0.22694510000000001</v>
          </cell>
          <cell r="M2806">
            <v>-0.2105263</v>
          </cell>
          <cell r="N2806">
            <v>-0.19410759999999999</v>
          </cell>
          <cell r="O2806">
            <v>-0.17040159999999999</v>
          </cell>
          <cell r="R2806">
            <v>13.57981</v>
          </cell>
          <cell r="S2806">
            <v>18.131540000000001</v>
          </cell>
        </row>
        <row r="2807">
          <cell r="A2807" t="str">
            <v>All</v>
          </cell>
          <cell r="B2807" t="str">
            <v>PCT Ramp 2-1-1</v>
          </cell>
          <cell r="C2807" t="str">
            <v>R</v>
          </cell>
          <cell r="D2807" t="str">
            <v>Average Event</v>
          </cell>
          <cell r="E2807">
            <v>22</v>
          </cell>
          <cell r="F2807">
            <v>0.92913789999999996</v>
          </cell>
          <cell r="G2807">
            <v>0.80780019999999997</v>
          </cell>
          <cell r="H2807">
            <v>87.875</v>
          </cell>
          <cell r="I2807">
            <v>9.7780000000000002E-4</v>
          </cell>
          <cell r="J2807">
            <v>205</v>
          </cell>
          <cell r="K2807">
            <v>-0.161412</v>
          </cell>
          <cell r="L2807">
            <v>-0.13773579999999999</v>
          </cell>
          <cell r="M2807">
            <v>-0.12133770000000001</v>
          </cell>
          <cell r="N2807">
            <v>-0.1049395</v>
          </cell>
          <cell r="O2807">
            <v>-8.1263299999999997E-2</v>
          </cell>
          <cell r="R2807">
            <v>13.57981</v>
          </cell>
          <cell r="S2807">
            <v>18.131540000000001</v>
          </cell>
        </row>
        <row r="2808">
          <cell r="A2808" t="str">
            <v>All</v>
          </cell>
          <cell r="B2808" t="str">
            <v>PCT Ramp 2-1-1</v>
          </cell>
          <cell r="C2808" t="str">
            <v>R</v>
          </cell>
          <cell r="D2808" t="str">
            <v>Average Event</v>
          </cell>
          <cell r="E2808">
            <v>23</v>
          </cell>
          <cell r="F2808">
            <v>0.68537769999999998</v>
          </cell>
          <cell r="G2808">
            <v>0.6256545</v>
          </cell>
          <cell r="H2808">
            <v>85.313999999999993</v>
          </cell>
          <cell r="I2808">
            <v>9.7980000000000007E-4</v>
          </cell>
          <cell r="J2808">
            <v>205</v>
          </cell>
          <cell r="K2808">
            <v>-9.9838099999999999E-2</v>
          </cell>
          <cell r="L2808">
            <v>-7.6137899999999994E-2</v>
          </cell>
          <cell r="M2808">
            <v>-5.97233E-2</v>
          </cell>
          <cell r="N2808">
            <v>-4.3308600000000003E-2</v>
          </cell>
          <cell r="O2808">
            <v>-1.9608400000000002E-2</v>
          </cell>
          <cell r="R2808">
            <v>13.57981</v>
          </cell>
          <cell r="S2808">
            <v>18.131540000000001</v>
          </cell>
        </row>
        <row r="2809">
          <cell r="A2809" t="str">
            <v>All</v>
          </cell>
          <cell r="B2809" t="str">
            <v>PCT Ramp 2-1-1</v>
          </cell>
          <cell r="C2809" t="str">
            <v>R</v>
          </cell>
          <cell r="D2809" t="str">
            <v>Average Event</v>
          </cell>
          <cell r="E2809">
            <v>24</v>
          </cell>
          <cell r="F2809">
            <v>0.47826590000000002</v>
          </cell>
          <cell r="G2809">
            <v>0.42506830000000001</v>
          </cell>
          <cell r="H2809">
            <v>82.405299999999997</v>
          </cell>
          <cell r="I2809">
            <v>9.8250000000000008E-4</v>
          </cell>
          <cell r="J2809">
            <v>205</v>
          </cell>
          <cell r="K2809">
            <v>-9.3368400000000004E-2</v>
          </cell>
          <cell r="L2809">
            <v>-6.9635199999999994E-2</v>
          </cell>
          <cell r="M2809">
            <v>-5.3197700000000001E-2</v>
          </cell>
          <cell r="N2809">
            <v>-3.6760099999999997E-2</v>
          </cell>
          <cell r="O2809">
            <v>-1.3026899999999999E-2</v>
          </cell>
          <cell r="R2809">
            <v>13.57981</v>
          </cell>
          <cell r="S2809">
            <v>18.131540000000001</v>
          </cell>
        </row>
        <row r="2810">
          <cell r="A2810" t="str">
            <v>All</v>
          </cell>
          <cell r="B2810" t="str">
            <v>PCT Ramp 2-1-1</v>
          </cell>
          <cell r="C2810" t="str">
            <v>S</v>
          </cell>
          <cell r="D2810" t="str">
            <v>Average Event</v>
          </cell>
          <cell r="E2810">
            <v>1</v>
          </cell>
          <cell r="F2810">
            <v>0.12999530000000001</v>
          </cell>
          <cell r="G2810">
            <v>0.12979889999999999</v>
          </cell>
          <cell r="H2810">
            <v>70.967799999999997</v>
          </cell>
          <cell r="I2810">
            <v>6.5090000000000005E-4</v>
          </cell>
          <cell r="J2810">
            <v>215</v>
          </cell>
          <cell r="K2810">
            <v>-3.2892600000000001E-2</v>
          </cell>
          <cell r="L2810">
            <v>-1.35754E-2</v>
          </cell>
          <cell r="M2810">
            <v>-1.964E-4</v>
          </cell>
          <cell r="N2810">
            <v>1.31827E-2</v>
          </cell>
          <cell r="O2810">
            <v>3.2499899999999998E-2</v>
          </cell>
          <cell r="R2810">
            <v>13.601610000000001</v>
          </cell>
          <cell r="S2810">
            <v>18.14303</v>
          </cell>
        </row>
        <row r="2811">
          <cell r="A2811" t="str">
            <v>All</v>
          </cell>
          <cell r="B2811" t="str">
            <v>PCT Ramp 2-1-1</v>
          </cell>
          <cell r="C2811" t="str">
            <v>S</v>
          </cell>
          <cell r="D2811" t="str">
            <v>Average Event</v>
          </cell>
          <cell r="E2811">
            <v>2</v>
          </cell>
          <cell r="F2811">
            <v>8.6792499999999995E-2</v>
          </cell>
          <cell r="G2811">
            <v>9.5009800000000005E-2</v>
          </cell>
          <cell r="H2811">
            <v>69.838899999999995</v>
          </cell>
          <cell r="I2811">
            <v>6.4950000000000001E-4</v>
          </cell>
          <cell r="J2811">
            <v>215</v>
          </cell>
          <cell r="K2811">
            <v>-2.4443599999999999E-2</v>
          </cell>
          <cell r="L2811">
            <v>-5.1472999999999996E-3</v>
          </cell>
          <cell r="M2811">
            <v>8.2171999999999992E-3</v>
          </cell>
          <cell r="N2811">
            <v>2.1581699999999999E-2</v>
          </cell>
          <cell r="O2811">
            <v>4.0877999999999998E-2</v>
          </cell>
          <cell r="R2811">
            <v>13.601610000000001</v>
          </cell>
          <cell r="S2811">
            <v>18.14303</v>
          </cell>
        </row>
        <row r="2812">
          <cell r="A2812" t="str">
            <v>All</v>
          </cell>
          <cell r="B2812" t="str">
            <v>PCT Ramp 2-1-1</v>
          </cell>
          <cell r="C2812" t="str">
            <v>S</v>
          </cell>
          <cell r="D2812" t="str">
            <v>Average Event</v>
          </cell>
          <cell r="E2812">
            <v>3</v>
          </cell>
          <cell r="F2812">
            <v>6.2715599999999996E-2</v>
          </cell>
          <cell r="G2812">
            <v>7.8755500000000006E-2</v>
          </cell>
          <cell r="H2812">
            <v>68.3232</v>
          </cell>
          <cell r="I2812">
            <v>6.4550000000000002E-4</v>
          </cell>
          <cell r="J2812">
            <v>215</v>
          </cell>
          <cell r="K2812">
            <v>-1.65189E-2</v>
          </cell>
          <cell r="L2812">
            <v>2.7171000000000001E-3</v>
          </cell>
          <cell r="M2812">
            <v>1.6039899999999999E-2</v>
          </cell>
          <cell r="N2812">
            <v>2.9362699999999999E-2</v>
          </cell>
          <cell r="O2812">
            <v>4.8598700000000002E-2</v>
          </cell>
          <cell r="R2812">
            <v>13.601610000000001</v>
          </cell>
          <cell r="S2812">
            <v>18.14303</v>
          </cell>
        </row>
        <row r="2813">
          <cell r="A2813" t="str">
            <v>All</v>
          </cell>
          <cell r="B2813" t="str">
            <v>PCT Ramp 2-1-1</v>
          </cell>
          <cell r="C2813" t="str">
            <v>S</v>
          </cell>
          <cell r="D2813" t="str">
            <v>Average Event</v>
          </cell>
          <cell r="E2813">
            <v>4</v>
          </cell>
          <cell r="F2813">
            <v>5.4823799999999999E-2</v>
          </cell>
          <cell r="G2813">
            <v>6.58527E-2</v>
          </cell>
          <cell r="H2813">
            <v>67.237499999999997</v>
          </cell>
          <cell r="I2813">
            <v>6.4440000000000005E-4</v>
          </cell>
          <cell r="J2813">
            <v>215</v>
          </cell>
          <cell r="K2813">
            <v>-2.1503999999999999E-2</v>
          </cell>
          <cell r="L2813">
            <v>-2.2832999999999998E-3</v>
          </cell>
          <cell r="M2813">
            <v>1.1028899999999999E-2</v>
          </cell>
          <cell r="N2813">
            <v>2.43412E-2</v>
          </cell>
          <cell r="O2813">
            <v>4.3561900000000001E-2</v>
          </cell>
          <cell r="R2813">
            <v>13.601610000000001</v>
          </cell>
          <cell r="S2813">
            <v>18.14303</v>
          </cell>
        </row>
        <row r="2814">
          <cell r="A2814" t="str">
            <v>All</v>
          </cell>
          <cell r="B2814" t="str">
            <v>PCT Ramp 2-1-1</v>
          </cell>
          <cell r="C2814" t="str">
            <v>S</v>
          </cell>
          <cell r="D2814" t="str">
            <v>Average Event</v>
          </cell>
          <cell r="E2814">
            <v>5</v>
          </cell>
          <cell r="F2814">
            <v>5.37102E-2</v>
          </cell>
          <cell r="G2814">
            <v>5.6769699999999999E-2</v>
          </cell>
          <cell r="H2814">
            <v>66.072999999999993</v>
          </cell>
          <cell r="I2814">
            <v>6.4369999999999998E-4</v>
          </cell>
          <cell r="J2814">
            <v>215</v>
          </cell>
          <cell r="K2814">
            <v>-2.94553E-2</v>
          </cell>
          <cell r="L2814">
            <v>-1.0245300000000001E-2</v>
          </cell>
          <cell r="M2814">
            <v>3.0593999999999999E-3</v>
          </cell>
          <cell r="N2814">
            <v>1.6364199999999999E-2</v>
          </cell>
          <cell r="O2814">
            <v>3.55742E-2</v>
          </cell>
          <cell r="R2814">
            <v>13.601610000000001</v>
          </cell>
          <cell r="S2814">
            <v>18.14303</v>
          </cell>
        </row>
        <row r="2815">
          <cell r="A2815" t="str">
            <v>All</v>
          </cell>
          <cell r="B2815" t="str">
            <v>PCT Ramp 2-1-1</v>
          </cell>
          <cell r="C2815" t="str">
            <v>S</v>
          </cell>
          <cell r="D2815" t="str">
            <v>Average Event</v>
          </cell>
          <cell r="E2815">
            <v>6</v>
          </cell>
          <cell r="F2815">
            <v>5.7407E-2</v>
          </cell>
          <cell r="G2815">
            <v>5.7843100000000001E-2</v>
          </cell>
          <cell r="H2815">
            <v>64.889499999999998</v>
          </cell>
          <cell r="I2815">
            <v>6.4320000000000002E-4</v>
          </cell>
          <cell r="J2815">
            <v>215</v>
          </cell>
          <cell r="K2815">
            <v>-3.20661E-2</v>
          </cell>
          <cell r="L2815">
            <v>-1.28635E-2</v>
          </cell>
          <cell r="M2815">
            <v>4.3609999999999998E-4</v>
          </cell>
          <cell r="N2815">
            <v>1.3735799999999999E-2</v>
          </cell>
          <cell r="O2815">
            <v>3.2938299999999997E-2</v>
          </cell>
          <cell r="R2815">
            <v>13.601610000000001</v>
          </cell>
          <cell r="S2815">
            <v>18.14303</v>
          </cell>
        </row>
        <row r="2816">
          <cell r="A2816" t="str">
            <v>All</v>
          </cell>
          <cell r="B2816" t="str">
            <v>PCT Ramp 2-1-1</v>
          </cell>
          <cell r="C2816" t="str">
            <v>S</v>
          </cell>
          <cell r="D2816" t="str">
            <v>Average Event</v>
          </cell>
          <cell r="E2816">
            <v>7</v>
          </cell>
          <cell r="F2816">
            <v>6.1871900000000001E-2</v>
          </cell>
          <cell r="G2816">
            <v>7.0675600000000005E-2</v>
          </cell>
          <cell r="H2816">
            <v>64.235200000000006</v>
          </cell>
          <cell r="I2816">
            <v>6.4289999999999996E-4</v>
          </cell>
          <cell r="J2816">
            <v>215</v>
          </cell>
          <cell r="K2816">
            <v>-2.3689700000000001E-2</v>
          </cell>
          <cell r="L2816">
            <v>-4.4923000000000003E-3</v>
          </cell>
          <cell r="M2816">
            <v>8.8036999999999994E-3</v>
          </cell>
          <cell r="N2816">
            <v>2.20997E-2</v>
          </cell>
          <cell r="O2816">
            <v>4.1297E-2</v>
          </cell>
          <cell r="R2816">
            <v>13.601610000000001</v>
          </cell>
          <cell r="S2816">
            <v>18.14303</v>
          </cell>
        </row>
        <row r="2817">
          <cell r="A2817" t="str">
            <v>All</v>
          </cell>
          <cell r="B2817" t="str">
            <v>PCT Ramp 2-1-1</v>
          </cell>
          <cell r="C2817" t="str">
            <v>S</v>
          </cell>
          <cell r="D2817" t="str">
            <v>Average Event</v>
          </cell>
          <cell r="E2817">
            <v>8</v>
          </cell>
          <cell r="F2817">
            <v>4.67389E-2</v>
          </cell>
          <cell r="G2817">
            <v>5.9738699999999999E-2</v>
          </cell>
          <cell r="H2817">
            <v>65.845299999999995</v>
          </cell>
          <cell r="I2817">
            <v>6.4369999999999998E-4</v>
          </cell>
          <cell r="J2817">
            <v>215</v>
          </cell>
          <cell r="K2817">
            <v>-1.9514E-2</v>
          </cell>
          <cell r="L2817">
            <v>-3.0449999999999997E-4</v>
          </cell>
          <cell r="M2817">
            <v>1.29999E-2</v>
          </cell>
          <cell r="N2817">
            <v>2.6304299999999999E-2</v>
          </cell>
          <cell r="O2817">
            <v>4.5513699999999997E-2</v>
          </cell>
          <cell r="R2817">
            <v>13.601610000000001</v>
          </cell>
          <cell r="S2817">
            <v>18.14303</v>
          </cell>
        </row>
        <row r="2818">
          <cell r="A2818" t="str">
            <v>All</v>
          </cell>
          <cell r="B2818" t="str">
            <v>PCT Ramp 2-1-1</v>
          </cell>
          <cell r="C2818" t="str">
            <v>S</v>
          </cell>
          <cell r="D2818" t="str">
            <v>Average Event</v>
          </cell>
          <cell r="E2818">
            <v>9</v>
          </cell>
          <cell r="F2818">
            <v>4.9591400000000001E-2</v>
          </cell>
          <cell r="G2818">
            <v>5.80694E-2</v>
          </cell>
          <cell r="H2818">
            <v>69.040099999999995</v>
          </cell>
          <cell r="I2818">
            <v>6.4689999999999995E-4</v>
          </cell>
          <cell r="J2818">
            <v>215</v>
          </cell>
          <cell r="K2818">
            <v>-2.41175E-2</v>
          </cell>
          <cell r="L2818">
            <v>-4.8598000000000001E-3</v>
          </cell>
          <cell r="M2818">
            <v>8.4781000000000006E-3</v>
          </cell>
          <cell r="N2818">
            <v>2.1815999999999999E-2</v>
          </cell>
          <cell r="O2818">
            <v>4.1073699999999998E-2</v>
          </cell>
          <cell r="R2818">
            <v>13.601610000000001</v>
          </cell>
          <cell r="S2818">
            <v>18.14303</v>
          </cell>
        </row>
        <row r="2819">
          <cell r="A2819" t="str">
            <v>All</v>
          </cell>
          <cell r="B2819" t="str">
            <v>PCT Ramp 2-1-1</v>
          </cell>
          <cell r="C2819" t="str">
            <v>S</v>
          </cell>
          <cell r="D2819" t="str">
            <v>Average Event</v>
          </cell>
          <cell r="E2819">
            <v>10</v>
          </cell>
          <cell r="F2819">
            <v>6.07025E-2</v>
          </cell>
          <cell r="G2819">
            <v>7.31131E-2</v>
          </cell>
          <cell r="H2819">
            <v>73.126800000000003</v>
          </cell>
          <cell r="I2819">
            <v>6.5459999999999997E-4</v>
          </cell>
          <cell r="J2819">
            <v>215</v>
          </cell>
          <cell r="K2819">
            <v>-2.03786E-2</v>
          </cell>
          <cell r="L2819">
            <v>-1.0065E-3</v>
          </cell>
          <cell r="M2819">
            <v>1.2410600000000001E-2</v>
          </cell>
          <cell r="N2819">
            <v>2.5827699999999999E-2</v>
          </cell>
          <cell r="O2819">
            <v>4.5199900000000001E-2</v>
          </cell>
          <cell r="R2819">
            <v>13.601610000000001</v>
          </cell>
          <cell r="S2819">
            <v>18.14303</v>
          </cell>
        </row>
        <row r="2820">
          <cell r="A2820" t="str">
            <v>All</v>
          </cell>
          <cell r="B2820" t="str">
            <v>PCT Ramp 2-1-1</v>
          </cell>
          <cell r="C2820" t="str">
            <v>S</v>
          </cell>
          <cell r="D2820" t="str">
            <v>Average Event</v>
          </cell>
          <cell r="E2820">
            <v>11</v>
          </cell>
          <cell r="F2820">
            <v>8.8287599999999994E-2</v>
          </cell>
          <cell r="G2820">
            <v>9.2993999999999993E-2</v>
          </cell>
          <cell r="H2820">
            <v>76.935900000000004</v>
          </cell>
          <cell r="I2820">
            <v>6.5669999999999997E-4</v>
          </cell>
          <cell r="J2820">
            <v>215</v>
          </cell>
          <cell r="K2820">
            <v>-2.8135899999999998E-2</v>
          </cell>
          <cell r="L2820">
            <v>-8.7323999999999995E-3</v>
          </cell>
          <cell r="M2820">
            <v>4.7064000000000003E-3</v>
          </cell>
          <cell r="N2820">
            <v>1.81452E-2</v>
          </cell>
          <cell r="O2820">
            <v>3.7548699999999997E-2</v>
          </cell>
          <cell r="R2820">
            <v>13.601610000000001</v>
          </cell>
          <cell r="S2820">
            <v>18.14303</v>
          </cell>
        </row>
        <row r="2821">
          <cell r="A2821" t="str">
            <v>All</v>
          </cell>
          <cell r="B2821" t="str">
            <v>PCT Ramp 2-1-1</v>
          </cell>
          <cell r="C2821" t="str">
            <v>S</v>
          </cell>
          <cell r="D2821" t="str">
            <v>Average Event</v>
          </cell>
          <cell r="E2821">
            <v>12</v>
          </cell>
          <cell r="F2821">
            <v>0.14185110000000001</v>
          </cell>
          <cell r="G2821">
            <v>0.14169770000000001</v>
          </cell>
          <cell r="H2821">
            <v>80.789699999999996</v>
          </cell>
          <cell r="I2821">
            <v>6.5899999999999997E-4</v>
          </cell>
          <cell r="J2821">
            <v>215</v>
          </cell>
          <cell r="K2821">
            <v>-3.3051200000000003E-2</v>
          </cell>
          <cell r="L2821">
            <v>-1.3615E-2</v>
          </cell>
          <cell r="M2821">
            <v>-1.5349999999999999E-4</v>
          </cell>
          <cell r="N2821">
            <v>1.33081E-2</v>
          </cell>
          <cell r="O2821">
            <v>3.2744299999999997E-2</v>
          </cell>
          <cell r="R2821">
            <v>13.601610000000001</v>
          </cell>
          <cell r="S2821">
            <v>18.14303</v>
          </cell>
        </row>
        <row r="2822">
          <cell r="A2822" t="str">
            <v>All</v>
          </cell>
          <cell r="B2822" t="str">
            <v>PCT Ramp 2-1-1</v>
          </cell>
          <cell r="C2822" t="str">
            <v>S</v>
          </cell>
          <cell r="D2822" t="str">
            <v>Average Event</v>
          </cell>
          <cell r="E2822">
            <v>13</v>
          </cell>
          <cell r="F2822">
            <v>0.23233090000000001</v>
          </cell>
          <cell r="G2822">
            <v>0.2311068</v>
          </cell>
          <cell r="H2822">
            <v>84.441999999999993</v>
          </cell>
          <cell r="I2822">
            <v>6.5879999999999997E-4</v>
          </cell>
          <cell r="J2822">
            <v>215</v>
          </cell>
          <cell r="K2822">
            <v>-3.4117300000000003E-2</v>
          </cell>
          <cell r="L2822">
            <v>-1.46838E-2</v>
          </cell>
          <cell r="M2822">
            <v>-1.2241000000000001E-3</v>
          </cell>
          <cell r="N2822">
            <v>1.22355E-2</v>
          </cell>
          <cell r="O2822">
            <v>3.1669099999999999E-2</v>
          </cell>
          <cell r="R2822">
            <v>13.601610000000001</v>
          </cell>
          <cell r="S2822">
            <v>18.14303</v>
          </cell>
        </row>
        <row r="2823">
          <cell r="A2823" t="str">
            <v>All</v>
          </cell>
          <cell r="B2823" t="str">
            <v>PCT Ramp 2-1-1</v>
          </cell>
          <cell r="C2823" t="str">
            <v>S</v>
          </cell>
          <cell r="D2823" t="str">
            <v>Average Event</v>
          </cell>
          <cell r="E2823">
            <v>14</v>
          </cell>
          <cell r="F2823">
            <v>0.3460048</v>
          </cell>
          <cell r="G2823">
            <v>0.35950090000000001</v>
          </cell>
          <cell r="H2823">
            <v>87.739000000000004</v>
          </cell>
          <cell r="I2823">
            <v>6.5899999999999997E-4</v>
          </cell>
          <cell r="J2823">
            <v>215</v>
          </cell>
          <cell r="K2823">
            <v>-1.9402300000000001E-2</v>
          </cell>
          <cell r="L2823">
            <v>3.43E-5</v>
          </cell>
          <cell r="M2823">
            <v>1.34961E-2</v>
          </cell>
          <cell r="N2823">
            <v>2.69579E-2</v>
          </cell>
          <cell r="O2823">
            <v>4.6394499999999998E-2</v>
          </cell>
          <cell r="R2823">
            <v>13.601610000000001</v>
          </cell>
          <cell r="S2823">
            <v>18.14303</v>
          </cell>
        </row>
        <row r="2824">
          <cell r="A2824" t="str">
            <v>All</v>
          </cell>
          <cell r="B2824" t="str">
            <v>PCT Ramp 2-1-1</v>
          </cell>
          <cell r="C2824" t="str">
            <v>S</v>
          </cell>
          <cell r="D2824" t="str">
            <v>Average Event</v>
          </cell>
          <cell r="E2824">
            <v>15</v>
          </cell>
          <cell r="F2824">
            <v>0.38123990000000002</v>
          </cell>
          <cell r="G2824">
            <v>0.52058519999999997</v>
          </cell>
          <cell r="H2824">
            <v>90.341399999999993</v>
          </cell>
          <cell r="I2824">
            <v>6.6489999999999995E-4</v>
          </cell>
          <cell r="J2824">
            <v>215</v>
          </cell>
          <cell r="K2824">
            <v>0.1062985</v>
          </cell>
          <cell r="L2824">
            <v>0.12582280000000001</v>
          </cell>
          <cell r="M2824">
            <v>0.13934530000000001</v>
          </cell>
          <cell r="N2824">
            <v>0.1528678</v>
          </cell>
          <cell r="O2824">
            <v>0.17239209999999999</v>
          </cell>
          <cell r="R2824">
            <v>13.601610000000001</v>
          </cell>
          <cell r="S2824">
            <v>18.14303</v>
          </cell>
        </row>
        <row r="2825">
          <cell r="A2825" t="str">
            <v>All</v>
          </cell>
          <cell r="B2825" t="str">
            <v>PCT Ramp 2-1-1</v>
          </cell>
          <cell r="C2825" t="str">
            <v>S</v>
          </cell>
          <cell r="D2825" t="str">
            <v>Average Event</v>
          </cell>
          <cell r="E2825">
            <v>16</v>
          </cell>
          <cell r="F2825">
            <v>0.49068620000000002</v>
          </cell>
          <cell r="G2825">
            <v>0.67819879999999999</v>
          </cell>
          <cell r="H2825">
            <v>92.032300000000006</v>
          </cell>
          <cell r="I2825">
            <v>6.692E-4</v>
          </cell>
          <cell r="J2825">
            <v>215</v>
          </cell>
          <cell r="K2825">
            <v>0.15436</v>
          </cell>
          <cell r="L2825">
            <v>0.17394680000000001</v>
          </cell>
          <cell r="M2825">
            <v>0.1875126</v>
          </cell>
          <cell r="N2825">
            <v>0.20107839999999999</v>
          </cell>
          <cell r="O2825">
            <v>0.22066520000000001</v>
          </cell>
          <cell r="R2825">
            <v>13.601610000000001</v>
          </cell>
          <cell r="S2825">
            <v>18.14303</v>
          </cell>
        </row>
        <row r="2826">
          <cell r="A2826" t="str">
            <v>All</v>
          </cell>
          <cell r="B2826" t="str">
            <v>PCT Ramp 2-1-1</v>
          </cell>
          <cell r="C2826" t="str">
            <v>S</v>
          </cell>
          <cell r="D2826" t="str">
            <v>Average Event</v>
          </cell>
          <cell r="E2826">
            <v>17</v>
          </cell>
          <cell r="F2826">
            <v>0.56215090000000001</v>
          </cell>
          <cell r="G2826">
            <v>0.83418340000000002</v>
          </cell>
          <cell r="H2826">
            <v>92.182699999999997</v>
          </cell>
          <cell r="I2826">
            <v>6.7460000000000003E-4</v>
          </cell>
          <cell r="J2826">
            <v>215</v>
          </cell>
          <cell r="K2826">
            <v>0.23874570000000001</v>
          </cell>
          <cell r="L2826">
            <v>0.25841180000000002</v>
          </cell>
          <cell r="M2826">
            <v>0.27203250000000001</v>
          </cell>
          <cell r="N2826">
            <v>0.2856532</v>
          </cell>
          <cell r="O2826">
            <v>0.30531930000000002</v>
          </cell>
          <cell r="R2826">
            <v>13.601610000000001</v>
          </cell>
          <cell r="S2826">
            <v>18.14303</v>
          </cell>
        </row>
        <row r="2827">
          <cell r="A2827" t="str">
            <v>All</v>
          </cell>
          <cell r="B2827" t="str">
            <v>PCT Ramp 2-1-1</v>
          </cell>
          <cell r="C2827" t="str">
            <v>S</v>
          </cell>
          <cell r="D2827" t="str">
            <v>Average Event</v>
          </cell>
          <cell r="E2827">
            <v>18</v>
          </cell>
          <cell r="F2827">
            <v>0.85732660000000005</v>
          </cell>
          <cell r="G2827">
            <v>0.98667700000000003</v>
          </cell>
          <cell r="H2827">
            <v>91.225899999999996</v>
          </cell>
          <cell r="I2827">
            <v>6.7469999999999997E-4</v>
          </cell>
          <cell r="J2827">
            <v>215</v>
          </cell>
          <cell r="K2827">
            <v>9.6063099999999998E-2</v>
          </cell>
          <cell r="L2827">
            <v>0.1157295</v>
          </cell>
          <cell r="M2827">
            <v>0.1293504</v>
          </cell>
          <cell r="N2827">
            <v>0.14297119999999999</v>
          </cell>
          <cell r="O2827">
            <v>0.1626377</v>
          </cell>
          <cell r="R2827">
            <v>13.601610000000001</v>
          </cell>
          <cell r="S2827">
            <v>18.14303</v>
          </cell>
        </row>
        <row r="2828">
          <cell r="A2828" t="str">
            <v>All</v>
          </cell>
          <cell r="B2828" t="str">
            <v>PCT Ramp 2-1-1</v>
          </cell>
          <cell r="C2828" t="str">
            <v>S</v>
          </cell>
          <cell r="D2828" t="str">
            <v>Average Event</v>
          </cell>
          <cell r="E2828">
            <v>19</v>
          </cell>
          <cell r="F2828">
            <v>1.301285</v>
          </cell>
          <cell r="G2828">
            <v>0.98408039999999997</v>
          </cell>
          <cell r="H2828">
            <v>89.171499999999995</v>
          </cell>
          <cell r="I2828">
            <v>6.7449999999999997E-4</v>
          </cell>
          <cell r="J2828">
            <v>215</v>
          </cell>
          <cell r="K2828">
            <v>-0.35048810000000002</v>
          </cell>
          <cell r="L2828">
            <v>-0.3308239</v>
          </cell>
          <cell r="M2828">
            <v>-0.3172045</v>
          </cell>
          <cell r="N2828">
            <v>-0.3035851</v>
          </cell>
          <cell r="O2828">
            <v>-0.28392089999999998</v>
          </cell>
          <cell r="R2828">
            <v>13.601610000000001</v>
          </cell>
          <cell r="S2828">
            <v>18.14303</v>
          </cell>
        </row>
        <row r="2829">
          <cell r="A2829" t="str">
            <v>All</v>
          </cell>
          <cell r="B2829" t="str">
            <v>PCT Ramp 2-1-1</v>
          </cell>
          <cell r="C2829" t="str">
            <v>S</v>
          </cell>
          <cell r="D2829" t="str">
            <v>Average Event</v>
          </cell>
          <cell r="E2829">
            <v>20</v>
          </cell>
          <cell r="F2829">
            <v>1.0855490000000001</v>
          </cell>
          <cell r="G2829">
            <v>0.82939819999999997</v>
          </cell>
          <cell r="H2829">
            <v>85.436800000000005</v>
          </cell>
          <cell r="I2829">
            <v>6.7049999999999998E-4</v>
          </cell>
          <cell r="J2829">
            <v>215</v>
          </cell>
          <cell r="K2829">
            <v>-0.28933520000000001</v>
          </cell>
          <cell r="L2829">
            <v>-0.26972970000000002</v>
          </cell>
          <cell r="M2829">
            <v>-0.25615100000000002</v>
          </cell>
          <cell r="N2829">
            <v>-0.24257219999999999</v>
          </cell>
          <cell r="O2829">
            <v>-0.22296669999999999</v>
          </cell>
          <cell r="R2829">
            <v>13.601610000000001</v>
          </cell>
          <cell r="S2829">
            <v>18.14303</v>
          </cell>
        </row>
        <row r="2830">
          <cell r="A2830" t="str">
            <v>All</v>
          </cell>
          <cell r="B2830" t="str">
            <v>PCT Ramp 2-1-1</v>
          </cell>
          <cell r="C2830" t="str">
            <v>S</v>
          </cell>
          <cell r="D2830" t="str">
            <v>Average Event</v>
          </cell>
          <cell r="E2830">
            <v>21</v>
          </cell>
          <cell r="F2830">
            <v>0.82698050000000001</v>
          </cell>
          <cell r="G2830">
            <v>0.61812639999999996</v>
          </cell>
          <cell r="H2830">
            <v>81.415099999999995</v>
          </cell>
          <cell r="I2830">
            <v>6.6560000000000002E-4</v>
          </cell>
          <cell r="J2830">
            <v>215</v>
          </cell>
          <cell r="K2830">
            <v>-0.2419183</v>
          </cell>
          <cell r="L2830">
            <v>-0.22238369999999999</v>
          </cell>
          <cell r="M2830">
            <v>-0.20885409999999999</v>
          </cell>
          <cell r="N2830">
            <v>-0.19532450000000001</v>
          </cell>
          <cell r="O2830">
            <v>-0.1757899</v>
          </cell>
          <cell r="R2830">
            <v>13.601610000000001</v>
          </cell>
          <cell r="S2830">
            <v>18.14303</v>
          </cell>
        </row>
        <row r="2831">
          <cell r="A2831" t="str">
            <v>All</v>
          </cell>
          <cell r="B2831" t="str">
            <v>PCT Ramp 2-1-1</v>
          </cell>
          <cell r="C2831" t="str">
            <v>S</v>
          </cell>
          <cell r="D2831" t="str">
            <v>Average Event</v>
          </cell>
          <cell r="E2831">
            <v>22</v>
          </cell>
          <cell r="F2831">
            <v>0.60964390000000002</v>
          </cell>
          <cell r="G2831">
            <v>0.45371509999999998</v>
          </cell>
          <cell r="H2831">
            <v>77.703699999999998</v>
          </cell>
          <cell r="I2831">
            <v>6.6330000000000002E-4</v>
          </cell>
          <cell r="J2831">
            <v>215</v>
          </cell>
          <cell r="K2831">
            <v>-0.18893399999999999</v>
          </cell>
          <cell r="L2831">
            <v>-0.16943430000000001</v>
          </cell>
          <cell r="M2831">
            <v>-0.15592880000000001</v>
          </cell>
          <cell r="N2831">
            <v>-0.1424233</v>
          </cell>
          <cell r="O2831">
            <v>-0.12292359999999999</v>
          </cell>
          <cell r="R2831">
            <v>13.601610000000001</v>
          </cell>
          <cell r="S2831">
            <v>18.14303</v>
          </cell>
        </row>
        <row r="2832">
          <cell r="A2832" t="str">
            <v>All</v>
          </cell>
          <cell r="B2832" t="str">
            <v>PCT Ramp 2-1-1</v>
          </cell>
          <cell r="C2832" t="str">
            <v>S</v>
          </cell>
          <cell r="D2832" t="str">
            <v>Average Event</v>
          </cell>
          <cell r="E2832">
            <v>23</v>
          </cell>
          <cell r="F2832">
            <v>0.4100705</v>
          </cell>
          <cell r="G2832">
            <v>0.3390029</v>
          </cell>
          <cell r="H2832">
            <v>75.402500000000003</v>
          </cell>
          <cell r="I2832">
            <v>6.6060000000000001E-4</v>
          </cell>
          <cell r="J2832">
            <v>215</v>
          </cell>
          <cell r="K2832">
            <v>-0.10400719999999999</v>
          </cell>
          <cell r="L2832">
            <v>-8.4546200000000002E-2</v>
          </cell>
          <cell r="M2832">
            <v>-7.1067599999999995E-2</v>
          </cell>
          <cell r="N2832">
            <v>-5.7589000000000001E-2</v>
          </cell>
          <cell r="O2832">
            <v>-3.8128000000000002E-2</v>
          </cell>
          <cell r="R2832">
            <v>13.601610000000001</v>
          </cell>
          <cell r="S2832">
            <v>18.14303</v>
          </cell>
        </row>
        <row r="2833">
          <cell r="A2833" t="str">
            <v>All</v>
          </cell>
          <cell r="B2833" t="str">
            <v>PCT Ramp 2-1-1</v>
          </cell>
          <cell r="C2833" t="str">
            <v>S</v>
          </cell>
          <cell r="D2833" t="str">
            <v>Average Event</v>
          </cell>
          <cell r="E2833">
            <v>24</v>
          </cell>
          <cell r="F2833">
            <v>0.2575326</v>
          </cell>
          <cell r="G2833">
            <v>0.213917</v>
          </cell>
          <cell r="H2833">
            <v>73.638599999999997</v>
          </cell>
          <cell r="I2833">
            <v>6.6089999999999996E-4</v>
          </cell>
          <cell r="J2833">
            <v>215</v>
          </cell>
          <cell r="K2833">
            <v>-7.6561799999999999E-2</v>
          </cell>
          <cell r="L2833">
            <v>-5.7096899999999999E-2</v>
          </cell>
          <cell r="M2833">
            <v>-4.3615599999999997E-2</v>
          </cell>
          <cell r="N2833">
            <v>-3.0134299999999999E-2</v>
          </cell>
          <cell r="O2833">
            <v>-1.06695E-2</v>
          </cell>
          <cell r="R2833">
            <v>13.601610000000001</v>
          </cell>
          <cell r="S2833">
            <v>18.14303</v>
          </cell>
        </row>
        <row r="2834">
          <cell r="A2834" t="str">
            <v>All</v>
          </cell>
          <cell r="B2834" t="str">
            <v>PCT Ramp 2-1-1</v>
          </cell>
          <cell r="C2834" t="str">
            <v>X</v>
          </cell>
          <cell r="D2834" t="str">
            <v>Average Event</v>
          </cell>
          <cell r="E2834">
            <v>1</v>
          </cell>
          <cell r="F2834">
            <v>4.59566E-2</v>
          </cell>
          <cell r="G2834">
            <v>5.7802600000000003E-2</v>
          </cell>
          <cell r="H2834">
            <v>62.467300000000002</v>
          </cell>
          <cell r="I2834">
            <v>4.9969999999999995E-4</v>
          </cell>
          <cell r="J2834">
            <v>162</v>
          </cell>
          <cell r="K2834">
            <v>-1.68015E-2</v>
          </cell>
          <cell r="L2834">
            <v>1.236E-4</v>
          </cell>
          <cell r="M2834">
            <v>1.1845899999999999E-2</v>
          </cell>
          <cell r="N2834">
            <v>2.35683E-2</v>
          </cell>
          <cell r="O2834">
            <v>4.0493399999999999E-2</v>
          </cell>
          <cell r="R2834">
            <v>13.656280000000001</v>
          </cell>
          <cell r="S2834">
            <v>18.179179999999999</v>
          </cell>
        </row>
        <row r="2835">
          <cell r="A2835" t="str">
            <v>All</v>
          </cell>
          <cell r="B2835" t="str">
            <v>PCT Ramp 2-1-1</v>
          </cell>
          <cell r="C2835" t="str">
            <v>X</v>
          </cell>
          <cell r="D2835" t="str">
            <v>Average Event</v>
          </cell>
          <cell r="E2835">
            <v>2</v>
          </cell>
          <cell r="F2835">
            <v>2.88583E-2</v>
          </cell>
          <cell r="G2835">
            <v>4.6002500000000002E-2</v>
          </cell>
          <cell r="H2835">
            <v>61.235500000000002</v>
          </cell>
          <cell r="I2835">
            <v>4.9910000000000004E-4</v>
          </cell>
          <cell r="J2835">
            <v>162</v>
          </cell>
          <cell r="K2835">
            <v>-1.1485499999999999E-2</v>
          </cell>
          <cell r="L2835">
            <v>5.4291000000000001E-3</v>
          </cell>
          <cell r="M2835">
            <v>1.7144199999999998E-2</v>
          </cell>
          <cell r="N2835">
            <v>2.8859200000000002E-2</v>
          </cell>
          <cell r="O2835">
            <v>4.5773800000000003E-2</v>
          </cell>
          <cell r="R2835">
            <v>13.656280000000001</v>
          </cell>
          <cell r="S2835">
            <v>18.179179999999999</v>
          </cell>
        </row>
        <row r="2836">
          <cell r="A2836" t="str">
            <v>All</v>
          </cell>
          <cell r="B2836" t="str">
            <v>PCT Ramp 2-1-1</v>
          </cell>
          <cell r="C2836" t="str">
            <v>X</v>
          </cell>
          <cell r="D2836" t="str">
            <v>Average Event</v>
          </cell>
          <cell r="E2836">
            <v>3</v>
          </cell>
          <cell r="F2836">
            <v>1.5802500000000001E-2</v>
          </cell>
          <cell r="G2836">
            <v>3.9724500000000003E-2</v>
          </cell>
          <cell r="H2836">
            <v>60.221200000000003</v>
          </cell>
          <cell r="I2836">
            <v>4.9790000000000001E-4</v>
          </cell>
          <cell r="J2836">
            <v>162</v>
          </cell>
          <cell r="K2836">
            <v>-4.6734999999999997E-3</v>
          </cell>
          <cell r="L2836">
            <v>1.2220999999999999E-2</v>
          </cell>
          <cell r="M2836">
            <v>2.3921999999999999E-2</v>
          </cell>
          <cell r="N2836">
            <v>3.5623000000000002E-2</v>
          </cell>
          <cell r="O2836">
            <v>5.2517500000000002E-2</v>
          </cell>
          <cell r="R2836">
            <v>13.656280000000001</v>
          </cell>
          <cell r="S2836">
            <v>18.179179999999999</v>
          </cell>
        </row>
        <row r="2837">
          <cell r="A2837" t="str">
            <v>All</v>
          </cell>
          <cell r="B2837" t="str">
            <v>PCT Ramp 2-1-1</v>
          </cell>
          <cell r="C2837" t="str">
            <v>X</v>
          </cell>
          <cell r="D2837" t="str">
            <v>Average Event</v>
          </cell>
          <cell r="E2837">
            <v>4</v>
          </cell>
          <cell r="F2837">
            <v>1.5663199999999999E-2</v>
          </cell>
          <cell r="G2837">
            <v>3.5598400000000002E-2</v>
          </cell>
          <cell r="H2837">
            <v>59.48</v>
          </cell>
          <cell r="I2837">
            <v>4.9770000000000001E-4</v>
          </cell>
          <cell r="J2837">
            <v>162</v>
          </cell>
          <cell r="K2837">
            <v>-8.6560999999999999E-3</v>
          </cell>
          <cell r="L2837">
            <v>8.2357999999999997E-3</v>
          </cell>
          <cell r="M2837">
            <v>1.99352E-2</v>
          </cell>
          <cell r="N2837">
            <v>3.1634500000000003E-2</v>
          </cell>
          <cell r="O2837">
            <v>4.85265E-2</v>
          </cell>
          <cell r="R2837">
            <v>13.656280000000001</v>
          </cell>
          <cell r="S2837">
            <v>18.179179999999999</v>
          </cell>
        </row>
        <row r="2838">
          <cell r="A2838" t="str">
            <v>All</v>
          </cell>
          <cell r="B2838" t="str">
            <v>PCT Ramp 2-1-1</v>
          </cell>
          <cell r="C2838" t="str">
            <v>X</v>
          </cell>
          <cell r="D2838" t="str">
            <v>Average Event</v>
          </cell>
          <cell r="E2838">
            <v>5</v>
          </cell>
          <cell r="F2838">
            <v>1.3568E-2</v>
          </cell>
          <cell r="G2838">
            <v>2.9733099999999998E-2</v>
          </cell>
          <cell r="H2838">
            <v>58.909199999999998</v>
          </cell>
          <cell r="I2838">
            <v>4.9770000000000001E-4</v>
          </cell>
          <cell r="J2838">
            <v>162</v>
          </cell>
          <cell r="K2838">
            <v>-1.24262E-2</v>
          </cell>
          <cell r="L2838">
            <v>4.4657000000000004E-3</v>
          </cell>
          <cell r="M2838">
            <v>1.6165100000000002E-2</v>
          </cell>
          <cell r="N2838">
            <v>2.7864400000000001E-2</v>
          </cell>
          <cell r="O2838">
            <v>4.4756400000000002E-2</v>
          </cell>
          <cell r="R2838">
            <v>13.656280000000001</v>
          </cell>
          <cell r="S2838">
            <v>18.179179999999999</v>
          </cell>
        </row>
        <row r="2839">
          <cell r="A2839" t="str">
            <v>All</v>
          </cell>
          <cell r="B2839" t="str">
            <v>PCT Ramp 2-1-1</v>
          </cell>
          <cell r="C2839" t="str">
            <v>X</v>
          </cell>
          <cell r="D2839" t="str">
            <v>Average Event</v>
          </cell>
          <cell r="E2839">
            <v>6</v>
          </cell>
          <cell r="F2839">
            <v>1.7152299999999999E-2</v>
          </cell>
          <cell r="G2839">
            <v>2.8686099999999999E-2</v>
          </cell>
          <cell r="H2839">
            <v>58.684199999999997</v>
          </cell>
          <cell r="I2839">
            <v>4.9770000000000001E-4</v>
          </cell>
          <cell r="J2839">
            <v>162</v>
          </cell>
          <cell r="K2839">
            <v>-1.70575E-2</v>
          </cell>
          <cell r="L2839">
            <v>-1.6550000000000001E-4</v>
          </cell>
          <cell r="M2839">
            <v>1.15338E-2</v>
          </cell>
          <cell r="N2839">
            <v>2.32331E-2</v>
          </cell>
          <cell r="O2839">
            <v>4.0125099999999997E-2</v>
          </cell>
          <cell r="R2839">
            <v>13.656280000000001</v>
          </cell>
          <cell r="S2839">
            <v>18.179179999999999</v>
          </cell>
        </row>
        <row r="2840">
          <cell r="A2840" t="str">
            <v>All</v>
          </cell>
          <cell r="B2840" t="str">
            <v>PCT Ramp 2-1-1</v>
          </cell>
          <cell r="C2840" t="str">
            <v>X</v>
          </cell>
          <cell r="D2840" t="str">
            <v>Average Event</v>
          </cell>
          <cell r="E2840">
            <v>7</v>
          </cell>
          <cell r="F2840">
            <v>9.5118000000000008E-3</v>
          </cell>
          <cell r="G2840">
            <v>2.18158E-2</v>
          </cell>
          <cell r="H2840">
            <v>58.693600000000004</v>
          </cell>
          <cell r="I2840">
            <v>4.9759999999999995E-4</v>
          </cell>
          <cell r="J2840">
            <v>162</v>
          </cell>
          <cell r="K2840">
            <v>-1.62845E-2</v>
          </cell>
          <cell r="L2840">
            <v>6.0579999999999998E-4</v>
          </cell>
          <cell r="M2840">
            <v>1.2304000000000001E-2</v>
          </cell>
          <cell r="N2840">
            <v>2.4002200000000001E-2</v>
          </cell>
          <cell r="O2840">
            <v>4.0892499999999998E-2</v>
          </cell>
          <cell r="R2840">
            <v>13.656280000000001</v>
          </cell>
          <cell r="S2840">
            <v>18.179179999999999</v>
          </cell>
        </row>
        <row r="2841">
          <cell r="A2841" t="str">
            <v>All</v>
          </cell>
          <cell r="B2841" t="str">
            <v>PCT Ramp 2-1-1</v>
          </cell>
          <cell r="C2841" t="str">
            <v>X</v>
          </cell>
          <cell r="D2841" t="str">
            <v>Average Event</v>
          </cell>
          <cell r="E2841">
            <v>8</v>
          </cell>
          <cell r="F2841">
            <v>9.3002999999999992E-3</v>
          </cell>
          <cell r="G2841">
            <v>2.6391399999999999E-2</v>
          </cell>
          <cell r="H2841">
            <v>60.172499999999999</v>
          </cell>
          <cell r="I2841">
            <v>4.9759999999999995E-4</v>
          </cell>
          <cell r="J2841">
            <v>162</v>
          </cell>
          <cell r="K2841">
            <v>-1.14973E-2</v>
          </cell>
          <cell r="L2841">
            <v>5.3930000000000002E-3</v>
          </cell>
          <cell r="M2841">
            <v>1.7091100000000001E-2</v>
          </cell>
          <cell r="N2841">
            <v>2.87893E-2</v>
          </cell>
          <cell r="O2841">
            <v>4.5679600000000001E-2</v>
          </cell>
          <cell r="R2841">
            <v>13.656280000000001</v>
          </cell>
          <cell r="S2841">
            <v>18.179179999999999</v>
          </cell>
        </row>
        <row r="2842">
          <cell r="A2842" t="str">
            <v>All</v>
          </cell>
          <cell r="B2842" t="str">
            <v>PCT Ramp 2-1-1</v>
          </cell>
          <cell r="C2842" t="str">
            <v>X</v>
          </cell>
          <cell r="D2842" t="str">
            <v>Average Event</v>
          </cell>
          <cell r="E2842">
            <v>9</v>
          </cell>
          <cell r="F2842">
            <v>9.1392999999999995E-3</v>
          </cell>
          <cell r="G2842">
            <v>2.4555899999999999E-2</v>
          </cell>
          <cell r="H2842">
            <v>63.619700000000002</v>
          </cell>
          <cell r="I2842">
            <v>5.0020000000000002E-4</v>
          </cell>
          <cell r="J2842">
            <v>162</v>
          </cell>
          <cell r="K2842">
            <v>-1.32462E-2</v>
          </cell>
          <cell r="L2842">
            <v>3.6879999999999999E-3</v>
          </cell>
          <cell r="M2842">
            <v>1.54165E-2</v>
          </cell>
          <cell r="N2842">
            <v>2.7145099999999998E-2</v>
          </cell>
          <cell r="O2842">
            <v>4.4079300000000002E-2</v>
          </cell>
          <cell r="R2842">
            <v>13.656280000000001</v>
          </cell>
          <cell r="S2842">
            <v>18.179179999999999</v>
          </cell>
        </row>
        <row r="2843">
          <cell r="A2843" t="str">
            <v>All</v>
          </cell>
          <cell r="B2843" t="str">
            <v>PCT Ramp 2-1-1</v>
          </cell>
          <cell r="C2843" t="str">
            <v>X</v>
          </cell>
          <cell r="D2843" t="str">
            <v>Average Event</v>
          </cell>
          <cell r="E2843">
            <v>10</v>
          </cell>
          <cell r="F2843">
            <v>8.9546000000000001E-3</v>
          </cell>
          <cell r="G2843">
            <v>2.8937299999999999E-2</v>
          </cell>
          <cell r="H2843">
            <v>68.5488</v>
          </cell>
          <cell r="I2843">
            <v>5.0569999999999999E-4</v>
          </cell>
          <cell r="J2843">
            <v>162</v>
          </cell>
          <cell r="K2843">
            <v>-8.8366E-3</v>
          </cell>
          <cell r="L2843">
            <v>8.1901000000000005E-3</v>
          </cell>
          <cell r="M2843">
            <v>1.9982699999999999E-2</v>
          </cell>
          <cell r="N2843">
            <v>3.1775400000000002E-2</v>
          </cell>
          <cell r="O2843">
            <v>4.8802100000000001E-2</v>
          </cell>
          <cell r="R2843">
            <v>13.656280000000001</v>
          </cell>
          <cell r="S2843">
            <v>18.179179999999999</v>
          </cell>
        </row>
        <row r="2844">
          <cell r="A2844" t="str">
            <v>All</v>
          </cell>
          <cell r="B2844" t="str">
            <v>PCT Ramp 2-1-1</v>
          </cell>
          <cell r="C2844" t="str">
            <v>X</v>
          </cell>
          <cell r="D2844" t="str">
            <v>Average Event</v>
          </cell>
          <cell r="E2844">
            <v>11</v>
          </cell>
          <cell r="F2844">
            <v>9.6050000000000007E-3</v>
          </cell>
          <cell r="G2844">
            <v>3.8797400000000003E-2</v>
          </cell>
          <cell r="H2844">
            <v>73.648099999999999</v>
          </cell>
          <cell r="I2844">
            <v>5.0739999999999997E-4</v>
          </cell>
          <cell r="J2844">
            <v>162</v>
          </cell>
          <cell r="K2844">
            <v>3.2449999999999997E-4</v>
          </cell>
          <cell r="L2844">
            <v>1.73799E-2</v>
          </cell>
          <cell r="M2844">
            <v>2.91924E-2</v>
          </cell>
          <cell r="N2844">
            <v>4.1004899999999997E-2</v>
          </cell>
          <cell r="O2844">
            <v>5.8060300000000002E-2</v>
          </cell>
          <cell r="R2844">
            <v>13.656280000000001</v>
          </cell>
          <cell r="S2844">
            <v>18.179179999999999</v>
          </cell>
        </row>
        <row r="2845">
          <cell r="A2845" t="str">
            <v>All</v>
          </cell>
          <cell r="B2845" t="str">
            <v>PCT Ramp 2-1-1</v>
          </cell>
          <cell r="C2845" t="str">
            <v>X</v>
          </cell>
          <cell r="D2845" t="str">
            <v>Average Event</v>
          </cell>
          <cell r="E2845">
            <v>12</v>
          </cell>
          <cell r="F2845">
            <v>2.56457E-2</v>
          </cell>
          <cell r="G2845">
            <v>6.0468599999999997E-2</v>
          </cell>
          <cell r="H2845">
            <v>78.038399999999996</v>
          </cell>
          <cell r="I2845">
            <v>5.1079999999999995E-4</v>
          </cell>
          <cell r="J2845">
            <v>162</v>
          </cell>
          <cell r="K2845">
            <v>5.8599999999999998E-3</v>
          </cell>
          <cell r="L2845">
            <v>2.2971499999999999E-2</v>
          </cell>
          <cell r="M2845">
            <v>3.4822899999999997E-2</v>
          </cell>
          <cell r="N2845">
            <v>4.6674300000000002E-2</v>
          </cell>
          <cell r="O2845">
            <v>6.3785800000000004E-2</v>
          </cell>
          <cell r="R2845">
            <v>13.656280000000001</v>
          </cell>
          <cell r="S2845">
            <v>18.179179999999999</v>
          </cell>
        </row>
        <row r="2846">
          <cell r="A2846" t="str">
            <v>All</v>
          </cell>
          <cell r="B2846" t="str">
            <v>PCT Ramp 2-1-1</v>
          </cell>
          <cell r="C2846" t="str">
            <v>X</v>
          </cell>
          <cell r="D2846" t="str">
            <v>Average Event</v>
          </cell>
          <cell r="E2846">
            <v>13</v>
          </cell>
          <cell r="F2846">
            <v>6.4637799999999995E-2</v>
          </cell>
          <cell r="G2846">
            <v>9.3451500000000007E-2</v>
          </cell>
          <cell r="H2846">
            <v>81.975200000000001</v>
          </cell>
          <cell r="I2846">
            <v>5.1230000000000004E-4</v>
          </cell>
          <cell r="J2846">
            <v>162</v>
          </cell>
          <cell r="K2846">
            <v>-1.931E-4</v>
          </cell>
          <cell r="L2846">
            <v>1.6944299999999999E-2</v>
          </cell>
          <cell r="M2846">
            <v>2.8813700000000001E-2</v>
          </cell>
          <cell r="N2846">
            <v>4.0682999999999997E-2</v>
          </cell>
          <cell r="O2846">
            <v>5.7820499999999997E-2</v>
          </cell>
          <cell r="R2846">
            <v>13.656280000000001</v>
          </cell>
          <cell r="S2846">
            <v>18.179179999999999</v>
          </cell>
        </row>
        <row r="2847">
          <cell r="A2847" t="str">
            <v>All</v>
          </cell>
          <cell r="B2847" t="str">
            <v>PCT Ramp 2-1-1</v>
          </cell>
          <cell r="C2847" t="str">
            <v>X</v>
          </cell>
          <cell r="D2847" t="str">
            <v>Average Event</v>
          </cell>
          <cell r="E2847">
            <v>14</v>
          </cell>
          <cell r="F2847">
            <v>0.1106231</v>
          </cell>
          <cell r="G2847">
            <v>0.14947240000000001</v>
          </cell>
          <cell r="H2847">
            <v>85.096299999999999</v>
          </cell>
          <cell r="I2847">
            <v>5.1440000000000004E-4</v>
          </cell>
          <cell r="J2847">
            <v>162</v>
          </cell>
          <cell r="K2847">
            <v>9.7823000000000007E-3</v>
          </cell>
          <cell r="L2847">
            <v>2.6955300000000001E-2</v>
          </cell>
          <cell r="M2847">
            <v>3.8849399999999999E-2</v>
          </cell>
          <cell r="N2847">
            <v>5.0743400000000001E-2</v>
          </cell>
          <cell r="O2847">
            <v>6.7916400000000002E-2</v>
          </cell>
          <cell r="R2847">
            <v>13.656280000000001</v>
          </cell>
          <cell r="S2847">
            <v>18.179179999999999</v>
          </cell>
        </row>
        <row r="2848">
          <cell r="A2848" t="str">
            <v>All</v>
          </cell>
          <cell r="B2848" t="str">
            <v>PCT Ramp 2-1-1</v>
          </cell>
          <cell r="C2848" t="str">
            <v>X</v>
          </cell>
          <cell r="D2848" t="str">
            <v>Average Event</v>
          </cell>
          <cell r="E2848">
            <v>15</v>
          </cell>
          <cell r="F2848">
            <v>0.145374</v>
          </cell>
          <cell r="G2848">
            <v>0.26335609999999998</v>
          </cell>
          <cell r="H2848">
            <v>87.289199999999994</v>
          </cell>
          <cell r="I2848">
            <v>5.1619999999999997E-4</v>
          </cell>
          <cell r="J2848">
            <v>162</v>
          </cell>
          <cell r="K2848">
            <v>8.8866000000000001E-2</v>
          </cell>
          <cell r="L2848">
            <v>0.106068</v>
          </cell>
          <cell r="M2848">
            <v>0.11798210000000001</v>
          </cell>
          <cell r="N2848">
            <v>0.12989619999999999</v>
          </cell>
          <cell r="O2848">
            <v>0.14709829999999999</v>
          </cell>
          <cell r="R2848">
            <v>13.656280000000001</v>
          </cell>
          <cell r="S2848">
            <v>18.179179999999999</v>
          </cell>
        </row>
        <row r="2849">
          <cell r="A2849" t="str">
            <v>All</v>
          </cell>
          <cell r="B2849" t="str">
            <v>PCT Ramp 2-1-1</v>
          </cell>
          <cell r="C2849" t="str">
            <v>X</v>
          </cell>
          <cell r="D2849" t="str">
            <v>Average Event</v>
          </cell>
          <cell r="E2849">
            <v>16</v>
          </cell>
          <cell r="F2849">
            <v>0.16562180000000001</v>
          </cell>
          <cell r="G2849">
            <v>0.38585970000000003</v>
          </cell>
          <cell r="H2849">
            <v>88.198700000000002</v>
          </cell>
          <cell r="I2849">
            <v>5.2320000000000003E-4</v>
          </cell>
          <cell r="J2849">
            <v>162</v>
          </cell>
          <cell r="K2849">
            <v>0.1909237</v>
          </cell>
          <cell r="L2849">
            <v>0.20824280000000001</v>
          </cell>
          <cell r="M2849">
            <v>0.22023789999999999</v>
          </cell>
          <cell r="N2849">
            <v>0.2322331</v>
          </cell>
          <cell r="O2849">
            <v>0.2495522</v>
          </cell>
          <cell r="R2849">
            <v>13.656280000000001</v>
          </cell>
          <cell r="S2849">
            <v>18.179179999999999</v>
          </cell>
        </row>
        <row r="2850">
          <cell r="A2850" t="str">
            <v>All</v>
          </cell>
          <cell r="B2850" t="str">
            <v>PCT Ramp 2-1-1</v>
          </cell>
          <cell r="C2850" t="str">
            <v>X</v>
          </cell>
          <cell r="D2850" t="str">
            <v>Average Event</v>
          </cell>
          <cell r="E2850">
            <v>17</v>
          </cell>
          <cell r="F2850">
            <v>0.2211167</v>
          </cell>
          <cell r="G2850">
            <v>0.48872290000000002</v>
          </cell>
          <cell r="H2850">
            <v>87.670900000000003</v>
          </cell>
          <cell r="I2850">
            <v>5.2220000000000001E-4</v>
          </cell>
          <cell r="J2850">
            <v>162</v>
          </cell>
          <cell r="K2850">
            <v>0.2383219</v>
          </cell>
          <cell r="L2850">
            <v>0.2556233</v>
          </cell>
          <cell r="M2850">
            <v>0.26760630000000002</v>
          </cell>
          <cell r="N2850">
            <v>0.27958919999999998</v>
          </cell>
          <cell r="O2850">
            <v>0.2968906</v>
          </cell>
          <cell r="R2850">
            <v>13.656280000000001</v>
          </cell>
          <cell r="S2850">
            <v>18.179179999999999</v>
          </cell>
        </row>
        <row r="2851">
          <cell r="A2851" t="str">
            <v>All</v>
          </cell>
          <cell r="B2851" t="str">
            <v>PCT Ramp 2-1-1</v>
          </cell>
          <cell r="C2851" t="str">
            <v>X</v>
          </cell>
          <cell r="D2851" t="str">
            <v>Average Event</v>
          </cell>
          <cell r="E2851">
            <v>18</v>
          </cell>
          <cell r="F2851">
            <v>0.43468380000000001</v>
          </cell>
          <cell r="G2851">
            <v>0.56112810000000002</v>
          </cell>
          <cell r="H2851">
            <v>85.960999999999999</v>
          </cell>
          <cell r="I2851">
            <v>5.2090000000000003E-4</v>
          </cell>
          <cell r="J2851">
            <v>162</v>
          </cell>
          <cell r="K2851">
            <v>9.7194600000000006E-2</v>
          </cell>
          <cell r="L2851">
            <v>0.1144756</v>
          </cell>
          <cell r="M2851">
            <v>0.12644430000000001</v>
          </cell>
          <cell r="N2851">
            <v>0.13841310000000001</v>
          </cell>
          <cell r="O2851">
            <v>0.1556941</v>
          </cell>
          <cell r="R2851">
            <v>13.656280000000001</v>
          </cell>
          <cell r="S2851">
            <v>18.179179999999999</v>
          </cell>
        </row>
        <row r="2852">
          <cell r="A2852" t="str">
            <v>All</v>
          </cell>
          <cell r="B2852" t="str">
            <v>PCT Ramp 2-1-1</v>
          </cell>
          <cell r="C2852" t="str">
            <v>X</v>
          </cell>
          <cell r="D2852" t="str">
            <v>Average Event</v>
          </cell>
          <cell r="E2852">
            <v>19</v>
          </cell>
          <cell r="F2852">
            <v>0.73523249999999996</v>
          </cell>
          <cell r="G2852">
            <v>0.56753940000000003</v>
          </cell>
          <cell r="H2852">
            <v>82.615799999999993</v>
          </cell>
          <cell r="I2852">
            <v>5.195E-4</v>
          </cell>
          <cell r="J2852">
            <v>162</v>
          </cell>
          <cell r="K2852">
            <v>-0.1969021</v>
          </cell>
          <cell r="L2852">
            <v>-0.1796452</v>
          </cell>
          <cell r="M2852">
            <v>-0.16769310000000001</v>
          </cell>
          <cell r="N2852">
            <v>-0.15574099999999999</v>
          </cell>
          <cell r="O2852">
            <v>-0.1384841</v>
          </cell>
          <cell r="R2852">
            <v>13.656280000000001</v>
          </cell>
          <cell r="S2852">
            <v>18.179179999999999</v>
          </cell>
        </row>
        <row r="2853">
          <cell r="A2853" t="str">
            <v>All</v>
          </cell>
          <cell r="B2853" t="str">
            <v>PCT Ramp 2-1-1</v>
          </cell>
          <cell r="C2853" t="str">
            <v>X</v>
          </cell>
          <cell r="D2853" t="str">
            <v>Average Event</v>
          </cell>
          <cell r="E2853">
            <v>20</v>
          </cell>
          <cell r="F2853">
            <v>0.57380379999999997</v>
          </cell>
          <cell r="G2853">
            <v>0.4512661</v>
          </cell>
          <cell r="H2853">
            <v>77.067499999999995</v>
          </cell>
          <cell r="I2853">
            <v>5.1500000000000005E-4</v>
          </cell>
          <cell r="J2853">
            <v>162</v>
          </cell>
          <cell r="K2853">
            <v>-0.15162129999999999</v>
          </cell>
          <cell r="L2853">
            <v>-0.13443849999999999</v>
          </cell>
          <cell r="M2853">
            <v>-0.1225377</v>
          </cell>
          <cell r="N2853">
            <v>-0.110637</v>
          </cell>
          <cell r="O2853">
            <v>-9.3454200000000001E-2</v>
          </cell>
          <cell r="R2853">
            <v>13.656280000000001</v>
          </cell>
          <cell r="S2853">
            <v>18.179179999999999</v>
          </cell>
        </row>
        <row r="2854">
          <cell r="A2854" t="str">
            <v>All</v>
          </cell>
          <cell r="B2854" t="str">
            <v>PCT Ramp 2-1-1</v>
          </cell>
          <cell r="C2854" t="str">
            <v>X</v>
          </cell>
          <cell r="D2854" t="str">
            <v>Average Event</v>
          </cell>
          <cell r="E2854">
            <v>21</v>
          </cell>
          <cell r="F2854">
            <v>0.41462290000000002</v>
          </cell>
          <cell r="G2854">
            <v>0.30882720000000002</v>
          </cell>
          <cell r="H2854">
            <v>72.129499999999993</v>
          </cell>
          <cell r="I2854">
            <v>5.1040000000000005E-4</v>
          </cell>
          <cell r="J2854">
            <v>162</v>
          </cell>
          <cell r="K2854">
            <v>-0.13474839999999999</v>
          </cell>
          <cell r="L2854">
            <v>-0.11764289999999999</v>
          </cell>
          <cell r="M2854">
            <v>-0.10579570000000001</v>
          </cell>
          <cell r="N2854">
            <v>-9.3948400000000001E-2</v>
          </cell>
          <cell r="O2854">
            <v>-7.6842900000000006E-2</v>
          </cell>
          <cell r="R2854">
            <v>13.656280000000001</v>
          </cell>
          <cell r="S2854">
            <v>18.179179999999999</v>
          </cell>
        </row>
        <row r="2855">
          <cell r="A2855" t="str">
            <v>All</v>
          </cell>
          <cell r="B2855" t="str">
            <v>PCT Ramp 2-1-1</v>
          </cell>
          <cell r="C2855" t="str">
            <v>X</v>
          </cell>
          <cell r="D2855" t="str">
            <v>Average Event</v>
          </cell>
          <cell r="E2855">
            <v>22</v>
          </cell>
          <cell r="F2855">
            <v>0.2831341</v>
          </cell>
          <cell r="G2855">
            <v>0.20639260000000001</v>
          </cell>
          <cell r="H2855">
            <v>68.863299999999995</v>
          </cell>
          <cell r="I2855">
            <v>5.0920000000000002E-4</v>
          </cell>
          <cell r="J2855">
            <v>162</v>
          </cell>
          <cell r="K2855">
            <v>-0.1056605</v>
          </cell>
          <cell r="L2855">
            <v>-8.8574899999999998E-2</v>
          </cell>
          <cell r="M2855">
            <v>-7.6741400000000001E-2</v>
          </cell>
          <cell r="N2855">
            <v>-6.4907999999999993E-2</v>
          </cell>
          <cell r="O2855">
            <v>-4.7822400000000001E-2</v>
          </cell>
          <cell r="R2855">
            <v>13.656280000000001</v>
          </cell>
          <cell r="S2855">
            <v>18.179179999999999</v>
          </cell>
        </row>
        <row r="2856">
          <cell r="A2856" t="str">
            <v>All</v>
          </cell>
          <cell r="B2856" t="str">
            <v>PCT Ramp 2-1-1</v>
          </cell>
          <cell r="C2856" t="str">
            <v>X</v>
          </cell>
          <cell r="D2856" t="str">
            <v>Average Event</v>
          </cell>
          <cell r="E2856">
            <v>23</v>
          </cell>
          <cell r="F2856">
            <v>0.19003410000000001</v>
          </cell>
          <cell r="G2856">
            <v>0.13884179999999999</v>
          </cell>
          <cell r="H2856">
            <v>66.896299999999997</v>
          </cell>
          <cell r="I2856">
            <v>5.0949999999999997E-4</v>
          </cell>
          <cell r="J2856">
            <v>162</v>
          </cell>
          <cell r="K2856">
            <v>-8.0119200000000002E-2</v>
          </cell>
          <cell r="L2856">
            <v>-6.3029000000000002E-2</v>
          </cell>
          <cell r="M2856">
            <v>-5.1192300000000003E-2</v>
          </cell>
          <cell r="N2856">
            <v>-3.93557E-2</v>
          </cell>
          <cell r="O2856">
            <v>-2.2265400000000001E-2</v>
          </cell>
          <cell r="R2856">
            <v>13.656280000000001</v>
          </cell>
          <cell r="S2856">
            <v>18.179179999999999</v>
          </cell>
        </row>
        <row r="2857">
          <cell r="A2857" t="str">
            <v>All</v>
          </cell>
          <cell r="B2857" t="str">
            <v>PCT Ramp 2-1-1</v>
          </cell>
          <cell r="C2857" t="str">
            <v>X</v>
          </cell>
          <cell r="D2857" t="str">
            <v>Average Event</v>
          </cell>
          <cell r="E2857">
            <v>24</v>
          </cell>
          <cell r="F2857">
            <v>0.115357</v>
          </cell>
          <cell r="G2857">
            <v>9.6624699999999994E-2</v>
          </cell>
          <cell r="H2857">
            <v>65.128799999999998</v>
          </cell>
          <cell r="I2857">
            <v>5.0799999999999999E-4</v>
          </cell>
          <cell r="J2857">
            <v>162</v>
          </cell>
          <cell r="K2857">
            <v>-4.7616800000000001E-2</v>
          </cell>
          <cell r="L2857">
            <v>-3.0551600000000002E-2</v>
          </cell>
          <cell r="M2857">
            <v>-1.8732200000000001E-2</v>
          </cell>
          <cell r="N2857">
            <v>-6.9128999999999996E-3</v>
          </cell>
          <cell r="O2857">
            <v>1.0152400000000001E-2</v>
          </cell>
          <cell r="R2857">
            <v>13.656280000000001</v>
          </cell>
          <cell r="S2857">
            <v>18.179179999999999</v>
          </cell>
        </row>
        <row r="2858">
          <cell r="A2858" t="str">
            <v>PCT</v>
          </cell>
          <cell r="B2858" t="str">
            <v>All</v>
          </cell>
          <cell r="C2858" t="str">
            <v>All</v>
          </cell>
          <cell r="D2858">
            <v>39584</v>
          </cell>
          <cell r="E2858">
            <v>1</v>
          </cell>
          <cell r="F2858">
            <v>0.49823509999999999</v>
          </cell>
          <cell r="G2858">
            <v>0.48002899999999998</v>
          </cell>
          <cell r="H2858">
            <v>80.430499999999995</v>
          </cell>
          <cell r="I2858">
            <v>2.4870999999999999E-3</v>
          </cell>
          <cell r="J2858">
            <v>81</v>
          </cell>
          <cell r="K2858">
            <v>-8.2118700000000003E-2</v>
          </cell>
          <cell r="L2858">
            <v>-4.4358599999999998E-2</v>
          </cell>
          <cell r="M2858">
            <v>-1.8206099999999999E-2</v>
          </cell>
          <cell r="N2858">
            <v>7.9463999999999993E-3</v>
          </cell>
          <cell r="O2858">
            <v>4.5706499999999997E-2</v>
          </cell>
          <cell r="P2858">
            <v>0.58333333333333337</v>
          </cell>
          <cell r="Q2858">
            <v>0.66666666666666663</v>
          </cell>
          <cell r="R2858">
            <v>14</v>
          </cell>
          <cell r="S2858">
            <v>16</v>
          </cell>
        </row>
        <row r="2859">
          <cell r="A2859" t="str">
            <v>PCT</v>
          </cell>
          <cell r="B2859" t="str">
            <v>All</v>
          </cell>
          <cell r="C2859" t="str">
            <v>All</v>
          </cell>
          <cell r="D2859">
            <v>39584</v>
          </cell>
          <cell r="E2859">
            <v>2</v>
          </cell>
          <cell r="F2859">
            <v>0.37381710000000001</v>
          </cell>
          <cell r="G2859">
            <v>0.29011789999999998</v>
          </cell>
          <cell r="H2859">
            <v>79.0304</v>
          </cell>
          <cell r="I2859">
            <v>2.3630999999999999E-3</v>
          </cell>
          <cell r="J2859">
            <v>81</v>
          </cell>
          <cell r="K2859">
            <v>-0.1459975</v>
          </cell>
          <cell r="L2859">
            <v>-0.1091912</v>
          </cell>
          <cell r="M2859">
            <v>-8.3699200000000001E-2</v>
          </cell>
          <cell r="N2859">
            <v>-5.8207299999999997E-2</v>
          </cell>
          <cell r="O2859">
            <v>-2.1401E-2</v>
          </cell>
          <cell r="P2859">
            <v>0.58333333333333337</v>
          </cell>
          <cell r="Q2859">
            <v>0.66666666666666663</v>
          </cell>
          <cell r="R2859">
            <v>14</v>
          </cell>
          <cell r="S2859">
            <v>16</v>
          </cell>
        </row>
        <row r="2860">
          <cell r="A2860" t="str">
            <v>PCT</v>
          </cell>
          <cell r="B2860" t="str">
            <v>All</v>
          </cell>
          <cell r="C2860" t="str">
            <v>All</v>
          </cell>
          <cell r="D2860">
            <v>39584</v>
          </cell>
          <cell r="E2860">
            <v>3</v>
          </cell>
          <cell r="F2860">
            <v>0.25260969999999999</v>
          </cell>
          <cell r="G2860">
            <v>0.2201042</v>
          </cell>
          <cell r="H2860">
            <v>77.292699999999996</v>
          </cell>
          <cell r="I2860">
            <v>2.3836999999999999E-3</v>
          </cell>
          <cell r="J2860">
            <v>81</v>
          </cell>
          <cell r="K2860">
            <v>-9.5075499999999993E-2</v>
          </cell>
          <cell r="L2860">
            <v>-5.8108699999999999E-2</v>
          </cell>
          <cell r="M2860">
            <v>-3.25055E-2</v>
          </cell>
          <cell r="N2860">
            <v>-6.9024000000000004E-3</v>
          </cell>
          <cell r="O2860">
            <v>3.0064400000000002E-2</v>
          </cell>
          <cell r="P2860">
            <v>0.58333333333333337</v>
          </cell>
          <cell r="Q2860">
            <v>0.66666666666666663</v>
          </cell>
          <cell r="R2860">
            <v>14</v>
          </cell>
          <cell r="S2860">
            <v>16</v>
          </cell>
        </row>
        <row r="2861">
          <cell r="A2861" t="str">
            <v>PCT</v>
          </cell>
          <cell r="B2861" t="str">
            <v>All</v>
          </cell>
          <cell r="C2861" t="str">
            <v>All</v>
          </cell>
          <cell r="D2861">
            <v>39584</v>
          </cell>
          <cell r="E2861">
            <v>4</v>
          </cell>
          <cell r="F2861">
            <v>0.164941</v>
          </cell>
          <cell r="G2861">
            <v>0.1589497</v>
          </cell>
          <cell r="H2861">
            <v>75.898499999999999</v>
          </cell>
          <cell r="I2861">
            <v>2.5268000000000001E-3</v>
          </cell>
          <cell r="J2861">
            <v>81</v>
          </cell>
          <cell r="K2861">
            <v>-7.0411699999999994E-2</v>
          </cell>
          <cell r="L2861">
            <v>-3.2351600000000001E-2</v>
          </cell>
          <cell r="M2861">
            <v>-5.9912999999999998E-3</v>
          </cell>
          <cell r="N2861">
            <v>2.0369000000000002E-2</v>
          </cell>
          <cell r="O2861">
            <v>5.8429099999999998E-2</v>
          </cell>
          <cell r="P2861">
            <v>0.58333333333333337</v>
          </cell>
          <cell r="Q2861">
            <v>0.66666666666666663</v>
          </cell>
          <cell r="R2861">
            <v>14</v>
          </cell>
          <cell r="S2861">
            <v>16</v>
          </cell>
        </row>
        <row r="2862">
          <cell r="A2862" t="str">
            <v>PCT</v>
          </cell>
          <cell r="B2862" t="str">
            <v>All</v>
          </cell>
          <cell r="C2862" t="str">
            <v>All</v>
          </cell>
          <cell r="D2862">
            <v>39584</v>
          </cell>
          <cell r="E2862">
            <v>5</v>
          </cell>
          <cell r="F2862">
            <v>0.12828709999999999</v>
          </cell>
          <cell r="G2862">
            <v>9.60979E-2</v>
          </cell>
          <cell r="H2862">
            <v>73.888199999999998</v>
          </cell>
          <cell r="I2862">
            <v>2.2813999999999998E-3</v>
          </cell>
          <cell r="J2862">
            <v>81</v>
          </cell>
          <cell r="K2862">
            <v>-9.3401200000000004E-2</v>
          </cell>
          <cell r="L2862">
            <v>-5.7236599999999999E-2</v>
          </cell>
          <cell r="M2862">
            <v>-3.2189099999999998E-2</v>
          </cell>
          <cell r="N2862">
            <v>-7.1417E-3</v>
          </cell>
          <cell r="O2862">
            <v>2.9022900000000001E-2</v>
          </cell>
          <cell r="P2862">
            <v>0.58333333333333337</v>
          </cell>
          <cell r="Q2862">
            <v>0.66666666666666663</v>
          </cell>
          <cell r="R2862">
            <v>14</v>
          </cell>
          <cell r="S2862">
            <v>16</v>
          </cell>
        </row>
        <row r="2863">
          <cell r="A2863" t="str">
            <v>PCT</v>
          </cell>
          <cell r="B2863" t="str">
            <v>All</v>
          </cell>
          <cell r="C2863" t="str">
            <v>All</v>
          </cell>
          <cell r="D2863">
            <v>39584</v>
          </cell>
          <cell r="E2863">
            <v>6</v>
          </cell>
          <cell r="F2863">
            <v>0.1006517</v>
          </cell>
          <cell r="G2863">
            <v>9.4767799999999999E-2</v>
          </cell>
          <cell r="H2863">
            <v>72.136799999999994</v>
          </cell>
          <cell r="I2863">
            <v>2.2782000000000002E-3</v>
          </cell>
          <cell r="J2863">
            <v>81</v>
          </cell>
          <cell r="K2863">
            <v>-6.7052799999999996E-2</v>
          </cell>
          <cell r="L2863">
            <v>-3.0913699999999999E-2</v>
          </cell>
          <cell r="M2863">
            <v>-5.8839000000000001E-3</v>
          </cell>
          <cell r="N2863">
            <v>1.9146E-2</v>
          </cell>
          <cell r="O2863">
            <v>5.5285099999999997E-2</v>
          </cell>
          <cell r="P2863">
            <v>0.58333333333333337</v>
          </cell>
          <cell r="Q2863">
            <v>0.66666666666666663</v>
          </cell>
          <cell r="R2863">
            <v>14</v>
          </cell>
          <cell r="S2863">
            <v>16</v>
          </cell>
        </row>
        <row r="2864">
          <cell r="A2864" t="str">
            <v>PCT</v>
          </cell>
          <cell r="B2864" t="str">
            <v>All</v>
          </cell>
          <cell r="C2864" t="str">
            <v>All</v>
          </cell>
          <cell r="D2864">
            <v>39584</v>
          </cell>
          <cell r="E2864">
            <v>7</v>
          </cell>
          <cell r="F2864">
            <v>0.10711039999999999</v>
          </cell>
          <cell r="G2864">
            <v>8.6897000000000002E-2</v>
          </cell>
          <cell r="H2864">
            <v>71.638599999999997</v>
          </cell>
          <cell r="I2864">
            <v>2.0206999999999998E-3</v>
          </cell>
          <cell r="J2864">
            <v>82</v>
          </cell>
          <cell r="K2864">
            <v>-7.7821899999999999E-2</v>
          </cell>
          <cell r="L2864">
            <v>-4.37863E-2</v>
          </cell>
          <cell r="M2864">
            <v>-2.0213399999999999E-2</v>
          </cell>
          <cell r="N2864">
            <v>3.3595999999999999E-3</v>
          </cell>
          <cell r="O2864">
            <v>3.7395200000000003E-2</v>
          </cell>
          <cell r="P2864">
            <v>0.58333333333333337</v>
          </cell>
          <cell r="Q2864">
            <v>0.66666666666666663</v>
          </cell>
          <cell r="R2864">
            <v>14</v>
          </cell>
          <cell r="S2864">
            <v>16</v>
          </cell>
        </row>
        <row r="2865">
          <cell r="A2865" t="str">
            <v>PCT</v>
          </cell>
          <cell r="B2865" t="str">
            <v>All</v>
          </cell>
          <cell r="C2865" t="str">
            <v>All</v>
          </cell>
          <cell r="D2865">
            <v>39584</v>
          </cell>
          <cell r="E2865">
            <v>8</v>
          </cell>
          <cell r="F2865">
            <v>0.124277</v>
          </cell>
          <cell r="G2865">
            <v>0.13275999999999999</v>
          </cell>
          <cell r="H2865">
            <v>75.723500000000001</v>
          </cell>
          <cell r="I2865">
            <v>2.4513E-3</v>
          </cell>
          <cell r="J2865">
            <v>82</v>
          </cell>
          <cell r="K2865">
            <v>-5.4967700000000001E-2</v>
          </cell>
          <cell r="L2865">
            <v>-1.74805E-2</v>
          </cell>
          <cell r="M2865">
            <v>8.4829999999999992E-3</v>
          </cell>
          <cell r="N2865">
            <v>3.4446499999999998E-2</v>
          </cell>
          <cell r="O2865">
            <v>7.1933700000000003E-2</v>
          </cell>
          <cell r="P2865">
            <v>0.58333333333333337</v>
          </cell>
          <cell r="Q2865">
            <v>0.66666666666666663</v>
          </cell>
          <cell r="R2865">
            <v>14</v>
          </cell>
          <cell r="S2865">
            <v>16</v>
          </cell>
        </row>
        <row r="2866">
          <cell r="A2866" t="str">
            <v>PCT</v>
          </cell>
          <cell r="B2866" t="str">
            <v>All</v>
          </cell>
          <cell r="C2866" t="str">
            <v>All</v>
          </cell>
          <cell r="D2866">
            <v>39584</v>
          </cell>
          <cell r="E2866">
            <v>9</v>
          </cell>
          <cell r="F2866">
            <v>0.14590639999999999</v>
          </cell>
          <cell r="G2866">
            <v>0.17929929999999999</v>
          </cell>
          <cell r="H2866">
            <v>80.774900000000002</v>
          </cell>
          <cell r="I2866">
            <v>2.5146000000000001E-3</v>
          </cell>
          <cell r="J2866">
            <v>82</v>
          </cell>
          <cell r="K2866">
            <v>-3.0872E-2</v>
          </cell>
          <cell r="L2866">
            <v>7.0962000000000004E-3</v>
          </cell>
          <cell r="M2866">
            <v>3.3392900000000003E-2</v>
          </cell>
          <cell r="N2866">
            <v>5.9689600000000002E-2</v>
          </cell>
          <cell r="O2866">
            <v>9.7657800000000003E-2</v>
          </cell>
          <cell r="P2866">
            <v>0.58333333333333337</v>
          </cell>
          <cell r="Q2866">
            <v>0.66666666666666663</v>
          </cell>
          <cell r="R2866">
            <v>14</v>
          </cell>
          <cell r="S2866">
            <v>16</v>
          </cell>
        </row>
        <row r="2867">
          <cell r="A2867" t="str">
            <v>PCT</v>
          </cell>
          <cell r="B2867" t="str">
            <v>All</v>
          </cell>
          <cell r="C2867" t="str">
            <v>All</v>
          </cell>
          <cell r="D2867">
            <v>39584</v>
          </cell>
          <cell r="E2867">
            <v>10</v>
          </cell>
          <cell r="F2867">
            <v>0.20845549999999999</v>
          </cell>
          <cell r="G2867">
            <v>0.1977225</v>
          </cell>
          <cell r="H2867">
            <v>85.576099999999997</v>
          </cell>
          <cell r="I2867">
            <v>2.5411000000000001E-3</v>
          </cell>
          <cell r="J2867">
            <v>82</v>
          </cell>
          <cell r="K2867">
            <v>-7.5334499999999999E-2</v>
          </cell>
          <cell r="L2867">
            <v>-3.7167400000000003E-2</v>
          </cell>
          <cell r="M2867">
            <v>-1.0732999999999999E-2</v>
          </cell>
          <cell r="N2867">
            <v>1.5701400000000001E-2</v>
          </cell>
          <cell r="O2867">
            <v>5.38685E-2</v>
          </cell>
          <cell r="P2867">
            <v>0.58333333333333337</v>
          </cell>
          <cell r="Q2867">
            <v>0.66666666666666663</v>
          </cell>
          <cell r="R2867">
            <v>14</v>
          </cell>
          <cell r="S2867">
            <v>16</v>
          </cell>
        </row>
        <row r="2868">
          <cell r="A2868" t="str">
            <v>PCT</v>
          </cell>
          <cell r="B2868" t="str">
            <v>All</v>
          </cell>
          <cell r="C2868" t="str">
            <v>All</v>
          </cell>
          <cell r="D2868">
            <v>39584</v>
          </cell>
          <cell r="E2868">
            <v>11</v>
          </cell>
          <cell r="F2868">
            <v>0.38048460000000001</v>
          </cell>
          <cell r="G2868">
            <v>0.34728799999999999</v>
          </cell>
          <cell r="H2868">
            <v>89.483199999999997</v>
          </cell>
          <cell r="I2868">
            <v>2.4161999999999999E-3</v>
          </cell>
          <cell r="J2868">
            <v>83</v>
          </cell>
          <cell r="K2868">
            <v>-9.6191100000000002E-2</v>
          </cell>
          <cell r="L2868">
            <v>-5.8973499999999998E-2</v>
          </cell>
          <cell r="M2868">
            <v>-3.3196700000000003E-2</v>
          </cell>
          <cell r="N2868">
            <v>-7.4199000000000001E-3</v>
          </cell>
          <cell r="O2868">
            <v>2.97977E-2</v>
          </cell>
          <cell r="P2868">
            <v>0.58333333333333337</v>
          </cell>
          <cell r="Q2868">
            <v>0.66666666666666663</v>
          </cell>
          <cell r="R2868">
            <v>14</v>
          </cell>
          <cell r="S2868">
            <v>16</v>
          </cell>
        </row>
        <row r="2869">
          <cell r="A2869" t="str">
            <v>PCT</v>
          </cell>
          <cell r="B2869" t="str">
            <v>All</v>
          </cell>
          <cell r="C2869" t="str">
            <v>All</v>
          </cell>
          <cell r="D2869">
            <v>39584</v>
          </cell>
          <cell r="E2869">
            <v>12</v>
          </cell>
          <cell r="F2869">
            <v>0.57453390000000004</v>
          </cell>
          <cell r="G2869">
            <v>0.56469179999999997</v>
          </cell>
          <cell r="H2869">
            <v>93.569900000000004</v>
          </cell>
          <cell r="I2869">
            <v>2.4331999999999999E-3</v>
          </cell>
          <cell r="J2869">
            <v>84</v>
          </cell>
          <cell r="K2869">
            <v>-7.3057399999999995E-2</v>
          </cell>
          <cell r="L2869">
            <v>-3.5709299999999999E-2</v>
          </cell>
          <cell r="M2869">
            <v>-9.8420999999999995E-3</v>
          </cell>
          <cell r="N2869">
            <v>1.60251E-2</v>
          </cell>
          <cell r="O2869">
            <v>5.3373200000000003E-2</v>
          </cell>
          <cell r="P2869">
            <v>0.58333333333333337</v>
          </cell>
          <cell r="Q2869">
            <v>0.66666666666666663</v>
          </cell>
          <cell r="R2869">
            <v>14</v>
          </cell>
          <cell r="S2869">
            <v>16</v>
          </cell>
        </row>
        <row r="2870">
          <cell r="A2870" t="str">
            <v>PCT</v>
          </cell>
          <cell r="B2870" t="str">
            <v>All</v>
          </cell>
          <cell r="C2870" t="str">
            <v>All</v>
          </cell>
          <cell r="D2870">
            <v>39584</v>
          </cell>
          <cell r="E2870">
            <v>13</v>
          </cell>
          <cell r="F2870">
            <v>0.80789010000000006</v>
          </cell>
          <cell r="G2870">
            <v>0.82753189999999999</v>
          </cell>
          <cell r="H2870">
            <v>96.520700000000005</v>
          </cell>
          <cell r="I2870">
            <v>2.3335999999999999E-3</v>
          </cell>
          <cell r="J2870">
            <v>85</v>
          </cell>
          <cell r="K2870">
            <v>-4.2266400000000003E-2</v>
          </cell>
          <cell r="L2870">
            <v>-5.6905999999999997E-3</v>
          </cell>
          <cell r="M2870">
            <v>1.9641800000000001E-2</v>
          </cell>
          <cell r="N2870">
            <v>4.4974100000000003E-2</v>
          </cell>
          <cell r="O2870">
            <v>8.1549899999999995E-2</v>
          </cell>
          <cell r="P2870">
            <v>0.58333333333333337</v>
          </cell>
          <cell r="Q2870">
            <v>0.66666666666666663</v>
          </cell>
          <cell r="R2870">
            <v>14</v>
          </cell>
          <cell r="S2870">
            <v>16</v>
          </cell>
        </row>
        <row r="2871">
          <cell r="A2871" t="str">
            <v>PCT</v>
          </cell>
          <cell r="B2871" t="str">
            <v>All</v>
          </cell>
          <cell r="C2871" t="str">
            <v>All</v>
          </cell>
          <cell r="D2871">
            <v>39584</v>
          </cell>
          <cell r="E2871">
            <v>14</v>
          </cell>
          <cell r="F2871">
            <v>1.014575</v>
          </cell>
          <cell r="G2871">
            <v>1.121149</v>
          </cell>
          <cell r="H2871">
            <v>98.735100000000003</v>
          </cell>
          <cell r="I2871">
            <v>2.2951999999999998E-3</v>
          </cell>
          <cell r="J2871">
            <v>85</v>
          </cell>
          <cell r="K2871">
            <v>4.5177099999999998E-2</v>
          </cell>
          <cell r="L2871">
            <v>8.1450800000000004E-2</v>
          </cell>
          <cell r="M2871">
            <v>0.1065738</v>
          </cell>
          <cell r="N2871">
            <v>0.13169690000000001</v>
          </cell>
          <cell r="O2871">
            <v>0.1679706</v>
          </cell>
          <cell r="P2871">
            <v>0.58333333333333337</v>
          </cell>
          <cell r="Q2871">
            <v>0.66666666666666663</v>
          </cell>
          <cell r="R2871">
            <v>14</v>
          </cell>
          <cell r="S2871">
            <v>16</v>
          </cell>
        </row>
        <row r="2872">
          <cell r="A2872" t="str">
            <v>PCT</v>
          </cell>
          <cell r="B2872" t="str">
            <v>All</v>
          </cell>
          <cell r="C2872" t="str">
            <v>All</v>
          </cell>
          <cell r="D2872">
            <v>39584</v>
          </cell>
          <cell r="E2872">
            <v>15</v>
          </cell>
          <cell r="F2872">
            <v>0.92937510000000001</v>
          </cell>
          <cell r="G2872">
            <v>1.3734900000000001</v>
          </cell>
          <cell r="H2872">
            <v>100.26300000000001</v>
          </cell>
          <cell r="I2872">
            <v>2.3245000000000002E-3</v>
          </cell>
          <cell r="J2872">
            <v>85</v>
          </cell>
          <cell r="K2872">
            <v>0.38232749999999999</v>
          </cell>
          <cell r="L2872">
            <v>0.41883209999999998</v>
          </cell>
          <cell r="M2872">
            <v>0.44411499999999998</v>
          </cell>
          <cell r="N2872">
            <v>0.46939799999999998</v>
          </cell>
          <cell r="O2872">
            <v>0.50590259999999998</v>
          </cell>
          <cell r="P2872">
            <v>0.58333333333333337</v>
          </cell>
          <cell r="Q2872">
            <v>0.66666666666666663</v>
          </cell>
          <cell r="R2872">
            <v>14</v>
          </cell>
          <cell r="S2872">
            <v>16</v>
          </cell>
        </row>
        <row r="2873">
          <cell r="A2873" t="str">
            <v>PCT</v>
          </cell>
          <cell r="B2873" t="str">
            <v>All</v>
          </cell>
          <cell r="C2873" t="str">
            <v>All</v>
          </cell>
          <cell r="D2873">
            <v>39584</v>
          </cell>
          <cell r="E2873">
            <v>16</v>
          </cell>
          <cell r="F2873">
            <v>1.147945</v>
          </cell>
          <cell r="G2873">
            <v>1.607029</v>
          </cell>
          <cell r="H2873">
            <v>101.056</v>
          </cell>
          <cell r="I2873">
            <v>2.2751999999999998E-3</v>
          </cell>
          <cell r="J2873">
            <v>87</v>
          </cell>
          <cell r="K2873">
            <v>0.39795540000000001</v>
          </cell>
          <cell r="L2873">
            <v>0.43407059999999997</v>
          </cell>
          <cell r="M2873">
            <v>0.45908379999999999</v>
          </cell>
          <cell r="N2873">
            <v>0.484097</v>
          </cell>
          <cell r="O2873">
            <v>0.52021220000000001</v>
          </cell>
          <cell r="P2873">
            <v>0.58333333333333337</v>
          </cell>
          <cell r="Q2873">
            <v>0.66666666666666663</v>
          </cell>
          <cell r="R2873">
            <v>14</v>
          </cell>
          <cell r="S2873">
            <v>16</v>
          </cell>
        </row>
        <row r="2874">
          <cell r="A2874" t="str">
            <v>PCT</v>
          </cell>
          <cell r="B2874" t="str">
            <v>All</v>
          </cell>
          <cell r="C2874" t="str">
            <v>All</v>
          </cell>
          <cell r="D2874">
            <v>39584</v>
          </cell>
          <cell r="E2874">
            <v>17</v>
          </cell>
          <cell r="F2874">
            <v>2.0916920000000001</v>
          </cell>
          <cell r="G2874">
            <v>1.8905380000000001</v>
          </cell>
          <cell r="H2874">
            <v>101.339</v>
          </cell>
          <cell r="I2874">
            <v>2.1713000000000001E-3</v>
          </cell>
          <cell r="J2874">
            <v>88</v>
          </cell>
          <cell r="K2874">
            <v>-0.26087070000000001</v>
          </cell>
          <cell r="L2874">
            <v>-0.2255897</v>
          </cell>
          <cell r="M2874">
            <v>-0.2011541</v>
          </cell>
          <cell r="N2874">
            <v>-0.1767186</v>
          </cell>
          <cell r="O2874">
            <v>-0.14143749999999999</v>
          </cell>
          <cell r="P2874">
            <v>0.58333333333333337</v>
          </cell>
          <cell r="Q2874">
            <v>0.66666666666666663</v>
          </cell>
          <cell r="R2874">
            <v>14</v>
          </cell>
          <cell r="S2874">
            <v>16</v>
          </cell>
        </row>
        <row r="2875">
          <cell r="A2875" t="str">
            <v>PCT</v>
          </cell>
          <cell r="B2875" t="str">
            <v>All</v>
          </cell>
          <cell r="C2875" t="str">
            <v>All</v>
          </cell>
          <cell r="D2875">
            <v>39584</v>
          </cell>
          <cell r="E2875">
            <v>18</v>
          </cell>
          <cell r="F2875">
            <v>2.2001469999999999</v>
          </cell>
          <cell r="G2875">
            <v>1.9915830000000001</v>
          </cell>
          <cell r="H2875">
            <v>100.00700000000001</v>
          </cell>
          <cell r="I2875">
            <v>2.0715E-3</v>
          </cell>
          <cell r="J2875">
            <v>90</v>
          </cell>
          <cell r="K2875">
            <v>-0.26689239999999997</v>
          </cell>
          <cell r="L2875">
            <v>-0.23243179999999999</v>
          </cell>
          <cell r="M2875">
            <v>-0.20856440000000001</v>
          </cell>
          <cell r="N2875">
            <v>-0.184697</v>
          </cell>
          <cell r="O2875">
            <v>-0.15023639999999999</v>
          </cell>
          <cell r="P2875">
            <v>0.58333333333333337</v>
          </cell>
          <cell r="Q2875">
            <v>0.66666666666666663</v>
          </cell>
          <cell r="R2875">
            <v>14</v>
          </cell>
          <cell r="S2875">
            <v>16</v>
          </cell>
        </row>
        <row r="2876">
          <cell r="A2876" t="str">
            <v>PCT</v>
          </cell>
          <cell r="B2876" t="str">
            <v>All</v>
          </cell>
          <cell r="C2876" t="str">
            <v>All</v>
          </cell>
          <cell r="D2876">
            <v>39584</v>
          </cell>
          <cell r="E2876">
            <v>19</v>
          </cell>
          <cell r="F2876">
            <v>2.148606</v>
          </cell>
          <cell r="G2876">
            <v>1.9307890000000001</v>
          </cell>
          <cell r="H2876">
            <v>97.413399999999996</v>
          </cell>
          <cell r="I2876">
            <v>1.9300000000000001E-3</v>
          </cell>
          <cell r="J2876">
            <v>92</v>
          </cell>
          <cell r="K2876">
            <v>-0.27411790000000003</v>
          </cell>
          <cell r="L2876">
            <v>-0.2408545</v>
          </cell>
          <cell r="M2876">
            <v>-0.21781639999999999</v>
          </cell>
          <cell r="N2876">
            <v>-0.19477820000000001</v>
          </cell>
          <cell r="O2876">
            <v>-0.16151479999999999</v>
          </cell>
          <cell r="P2876">
            <v>0.58333333333333337</v>
          </cell>
          <cell r="Q2876">
            <v>0.66666666666666663</v>
          </cell>
          <cell r="R2876">
            <v>14</v>
          </cell>
          <cell r="S2876">
            <v>16</v>
          </cell>
        </row>
        <row r="2877">
          <cell r="A2877" t="str">
            <v>PCT</v>
          </cell>
          <cell r="B2877" t="str">
            <v>All</v>
          </cell>
          <cell r="C2877" t="str">
            <v>All</v>
          </cell>
          <cell r="D2877">
            <v>39584</v>
          </cell>
          <cell r="E2877">
            <v>20</v>
          </cell>
          <cell r="F2877">
            <v>1.859604</v>
          </cell>
          <cell r="G2877">
            <v>1.635464</v>
          </cell>
          <cell r="H2877">
            <v>93.157399999999996</v>
          </cell>
          <cell r="I2877">
            <v>1.8615000000000001E-3</v>
          </cell>
          <cell r="J2877">
            <v>93</v>
          </cell>
          <cell r="K2877">
            <v>-0.2794334</v>
          </cell>
          <cell r="L2877">
            <v>-0.24676600000000001</v>
          </cell>
          <cell r="M2877">
            <v>-0.2241406</v>
          </cell>
          <cell r="N2877">
            <v>-0.20151530000000001</v>
          </cell>
          <cell r="O2877">
            <v>-0.16884779999999999</v>
          </cell>
          <cell r="P2877">
            <v>0.58333333333333337</v>
          </cell>
          <cell r="Q2877">
            <v>0.66666666666666663</v>
          </cell>
          <cell r="R2877">
            <v>14</v>
          </cell>
          <cell r="S2877">
            <v>16</v>
          </cell>
        </row>
        <row r="2878">
          <cell r="A2878" t="str">
            <v>PCT</v>
          </cell>
          <cell r="B2878" t="str">
            <v>All</v>
          </cell>
          <cell r="C2878" t="str">
            <v>All</v>
          </cell>
          <cell r="D2878">
            <v>39584</v>
          </cell>
          <cell r="E2878">
            <v>21</v>
          </cell>
          <cell r="F2878">
            <v>1.4278139999999999</v>
          </cell>
          <cell r="G2878">
            <v>1.2332479999999999</v>
          </cell>
          <cell r="H2878">
            <v>88.742099999999994</v>
          </cell>
          <cell r="I2878">
            <v>1.8335999999999999E-3</v>
          </cell>
          <cell r="J2878">
            <v>94</v>
          </cell>
          <cell r="K2878">
            <v>-0.24944359999999999</v>
          </cell>
          <cell r="L2878">
            <v>-0.21702199999999999</v>
          </cell>
          <cell r="M2878">
            <v>-0.19456680000000001</v>
          </cell>
          <cell r="N2878">
            <v>-0.17211170000000001</v>
          </cell>
          <cell r="O2878">
            <v>-0.13969010000000001</v>
          </cell>
          <cell r="P2878">
            <v>0.58333333333333337</v>
          </cell>
          <cell r="Q2878">
            <v>0.66666666666666663</v>
          </cell>
          <cell r="R2878">
            <v>14</v>
          </cell>
          <cell r="S2878">
            <v>16</v>
          </cell>
        </row>
        <row r="2879">
          <cell r="A2879" t="str">
            <v>PCT</v>
          </cell>
          <cell r="B2879" t="str">
            <v>All</v>
          </cell>
          <cell r="C2879" t="str">
            <v>All</v>
          </cell>
          <cell r="D2879">
            <v>39584</v>
          </cell>
          <cell r="E2879">
            <v>22</v>
          </cell>
          <cell r="F2879">
            <v>1.13656</v>
          </cell>
          <cell r="G2879">
            <v>0.929782</v>
          </cell>
          <cell r="H2879">
            <v>85.538399999999996</v>
          </cell>
          <cell r="I2879">
            <v>1.8351000000000001E-3</v>
          </cell>
          <cell r="J2879">
            <v>95</v>
          </cell>
          <cell r="K2879">
            <v>-0.26167659999999998</v>
          </cell>
          <cell r="L2879">
            <v>-0.229242</v>
          </cell>
          <cell r="M2879">
            <v>-0.20677789999999999</v>
          </cell>
          <cell r="N2879">
            <v>-0.1843138</v>
          </cell>
          <cell r="O2879">
            <v>-0.15187919999999999</v>
          </cell>
          <cell r="P2879">
            <v>0.58333333333333337</v>
          </cell>
          <cell r="Q2879">
            <v>0.66666666666666663</v>
          </cell>
          <cell r="R2879">
            <v>14</v>
          </cell>
          <cell r="S2879">
            <v>16</v>
          </cell>
        </row>
        <row r="2880">
          <cell r="A2880" t="str">
            <v>PCT</v>
          </cell>
          <cell r="B2880" t="str">
            <v>All</v>
          </cell>
          <cell r="C2880" t="str">
            <v>All</v>
          </cell>
          <cell r="D2880">
            <v>39584</v>
          </cell>
          <cell r="E2880">
            <v>23</v>
          </cell>
          <cell r="F2880">
            <v>0.91092700000000004</v>
          </cell>
          <cell r="G2880">
            <v>0.68050080000000002</v>
          </cell>
          <cell r="H2880">
            <v>82.453100000000006</v>
          </cell>
          <cell r="I2880">
            <v>1.7852E-3</v>
          </cell>
          <cell r="J2880">
            <v>95</v>
          </cell>
          <cell r="K2880">
            <v>-0.28457320000000003</v>
          </cell>
          <cell r="L2880">
            <v>-0.25258269999999999</v>
          </cell>
          <cell r="M2880">
            <v>-0.2304262</v>
          </cell>
          <cell r="N2880">
            <v>-0.2082697</v>
          </cell>
          <cell r="O2880">
            <v>-0.1762792</v>
          </cell>
          <cell r="P2880">
            <v>0.58333333333333337</v>
          </cell>
          <cell r="Q2880">
            <v>0.66666666666666663</v>
          </cell>
          <cell r="R2880">
            <v>14</v>
          </cell>
          <cell r="S2880">
            <v>16</v>
          </cell>
        </row>
        <row r="2881">
          <cell r="A2881" t="str">
            <v>PCT</v>
          </cell>
          <cell r="B2881" t="str">
            <v>All</v>
          </cell>
          <cell r="C2881" t="str">
            <v>All</v>
          </cell>
          <cell r="D2881">
            <v>39584</v>
          </cell>
          <cell r="E2881">
            <v>24</v>
          </cell>
          <cell r="F2881">
            <v>0.70479999999999998</v>
          </cell>
          <cell r="G2881">
            <v>0.44537929999999998</v>
          </cell>
          <cell r="H2881">
            <v>80.509799999999998</v>
          </cell>
          <cell r="I2881">
            <v>1.8143E-3</v>
          </cell>
          <cell r="J2881">
            <v>95</v>
          </cell>
          <cell r="K2881">
            <v>-0.31400739999999999</v>
          </cell>
          <cell r="L2881">
            <v>-0.28175709999999998</v>
          </cell>
          <cell r="M2881">
            <v>-0.2594207</v>
          </cell>
          <cell r="N2881">
            <v>-0.23708419999999999</v>
          </cell>
          <cell r="O2881">
            <v>-0.20483390000000001</v>
          </cell>
          <cell r="P2881">
            <v>0.58333333333333337</v>
          </cell>
          <cell r="Q2881">
            <v>0.66666666666666663</v>
          </cell>
          <cell r="R2881">
            <v>14</v>
          </cell>
          <cell r="S2881">
            <v>16</v>
          </cell>
        </row>
        <row r="2882">
          <cell r="A2882" t="str">
            <v>PCT</v>
          </cell>
          <cell r="B2882" t="str">
            <v>All</v>
          </cell>
          <cell r="C2882" t="str">
            <v>All</v>
          </cell>
          <cell r="D2882">
            <v>39616</v>
          </cell>
          <cell r="E2882">
            <v>1</v>
          </cell>
          <cell r="F2882">
            <v>0.1009925</v>
          </cell>
          <cell r="G2882">
            <v>0.1164425</v>
          </cell>
          <cell r="H2882">
            <v>64.226299999999995</v>
          </cell>
          <cell r="I2882">
            <v>1.302E-3</v>
          </cell>
          <cell r="J2882">
            <v>112</v>
          </cell>
          <cell r="K2882">
            <v>-3.0792300000000002E-2</v>
          </cell>
          <cell r="L2882">
            <v>-3.4719999999999998E-3</v>
          </cell>
          <cell r="M2882">
            <v>1.545E-2</v>
          </cell>
          <cell r="N2882">
            <v>3.4371899999999997E-2</v>
          </cell>
          <cell r="O2882">
            <v>6.1692299999999999E-2</v>
          </cell>
          <cell r="P2882">
            <v>0.54166666666666663</v>
          </cell>
          <cell r="Q2882">
            <v>0.79166666666666663</v>
          </cell>
          <cell r="R2882">
            <v>13</v>
          </cell>
          <cell r="S2882">
            <v>19</v>
          </cell>
        </row>
        <row r="2883">
          <cell r="A2883" t="str">
            <v>PCT</v>
          </cell>
          <cell r="B2883" t="str">
            <v>All</v>
          </cell>
          <cell r="C2883" t="str">
            <v>All</v>
          </cell>
          <cell r="D2883">
            <v>39616</v>
          </cell>
          <cell r="E2883">
            <v>2</v>
          </cell>
          <cell r="F2883">
            <v>7.5099100000000002E-2</v>
          </cell>
          <cell r="G2883">
            <v>8.3490800000000004E-2</v>
          </cell>
          <cell r="H2883">
            <v>62.693899999999999</v>
          </cell>
          <cell r="I2883">
            <v>1.3039E-3</v>
          </cell>
          <cell r="J2883">
            <v>112</v>
          </cell>
          <cell r="K2883">
            <v>-3.7883800000000002E-2</v>
          </cell>
          <cell r="L2883">
            <v>-1.0543800000000001E-2</v>
          </cell>
          <cell r="M2883">
            <v>8.3917000000000002E-3</v>
          </cell>
          <cell r="N2883">
            <v>2.7327299999999999E-2</v>
          </cell>
          <cell r="O2883">
            <v>5.4667199999999999E-2</v>
          </cell>
          <cell r="P2883">
            <v>0.54166666666666663</v>
          </cell>
          <cell r="Q2883">
            <v>0.79166666666666663</v>
          </cell>
          <cell r="R2883">
            <v>13</v>
          </cell>
          <cell r="S2883">
            <v>19</v>
          </cell>
        </row>
        <row r="2884">
          <cell r="A2884" t="str">
            <v>PCT</v>
          </cell>
          <cell r="B2884" t="str">
            <v>All</v>
          </cell>
          <cell r="C2884" t="str">
            <v>All</v>
          </cell>
          <cell r="D2884">
            <v>39616</v>
          </cell>
          <cell r="E2884">
            <v>3</v>
          </cell>
          <cell r="F2884">
            <v>5.5925799999999998E-2</v>
          </cell>
          <cell r="G2884">
            <v>7.2739700000000004E-2</v>
          </cell>
          <cell r="H2884">
            <v>61.465000000000003</v>
          </cell>
          <cell r="I2884">
            <v>1.3006999999999999E-3</v>
          </cell>
          <cell r="J2884">
            <v>112</v>
          </cell>
          <cell r="K2884">
            <v>-2.9405400000000002E-2</v>
          </cell>
          <cell r="L2884">
            <v>-2.0986999999999998E-3</v>
          </cell>
          <cell r="M2884">
            <v>1.68139E-2</v>
          </cell>
          <cell r="N2884">
            <v>3.5726399999999998E-2</v>
          </cell>
          <cell r="O2884">
            <v>6.3033099999999995E-2</v>
          </cell>
          <cell r="P2884">
            <v>0.54166666666666663</v>
          </cell>
          <cell r="Q2884">
            <v>0.79166666666666663</v>
          </cell>
          <cell r="R2884">
            <v>13</v>
          </cell>
          <cell r="S2884">
            <v>19</v>
          </cell>
        </row>
        <row r="2885">
          <cell r="A2885" t="str">
            <v>PCT</v>
          </cell>
          <cell r="B2885" t="str">
            <v>All</v>
          </cell>
          <cell r="C2885" t="str">
            <v>All</v>
          </cell>
          <cell r="D2885">
            <v>39616</v>
          </cell>
          <cell r="E2885">
            <v>4</v>
          </cell>
          <cell r="F2885">
            <v>5.0495999999999999E-2</v>
          </cell>
          <cell r="G2885">
            <v>6.2903700000000007E-2</v>
          </cell>
          <cell r="H2885">
            <v>60.108400000000003</v>
          </cell>
          <cell r="I2885">
            <v>1.2991000000000001E-3</v>
          </cell>
          <cell r="J2885">
            <v>112</v>
          </cell>
          <cell r="K2885">
            <v>-3.37837E-2</v>
          </cell>
          <cell r="L2885">
            <v>-6.4933999999999999E-3</v>
          </cell>
          <cell r="M2885">
            <v>1.2407700000000001E-2</v>
          </cell>
          <cell r="N2885">
            <v>3.1308900000000001E-2</v>
          </cell>
          <cell r="O2885">
            <v>5.8599199999999997E-2</v>
          </cell>
          <cell r="P2885">
            <v>0.54166666666666663</v>
          </cell>
          <cell r="Q2885">
            <v>0.79166666666666663</v>
          </cell>
          <cell r="R2885">
            <v>13</v>
          </cell>
          <cell r="S2885">
            <v>19</v>
          </cell>
        </row>
        <row r="2886">
          <cell r="A2886" t="str">
            <v>PCT</v>
          </cell>
          <cell r="B2886" t="str">
            <v>All</v>
          </cell>
          <cell r="C2886" t="str">
            <v>All</v>
          </cell>
          <cell r="D2886">
            <v>39616</v>
          </cell>
          <cell r="E2886">
            <v>5</v>
          </cell>
          <cell r="F2886">
            <v>5.1997000000000002E-2</v>
          </cell>
          <cell r="G2886">
            <v>5.4431300000000002E-2</v>
          </cell>
          <cell r="H2886">
            <v>59.019500000000001</v>
          </cell>
          <cell r="I2886">
            <v>1.2985E-3</v>
          </cell>
          <cell r="J2886">
            <v>112</v>
          </cell>
          <cell r="K2886">
            <v>-4.3746300000000002E-2</v>
          </cell>
          <cell r="L2886">
            <v>-1.6462399999999999E-2</v>
          </cell>
          <cell r="M2886">
            <v>2.4342999999999999E-3</v>
          </cell>
          <cell r="N2886">
            <v>2.1330999999999999E-2</v>
          </cell>
          <cell r="O2886">
            <v>4.8614900000000003E-2</v>
          </cell>
          <cell r="P2886">
            <v>0.54166666666666663</v>
          </cell>
          <cell r="Q2886">
            <v>0.79166666666666663</v>
          </cell>
          <cell r="R2886">
            <v>13</v>
          </cell>
          <cell r="S2886">
            <v>19</v>
          </cell>
        </row>
        <row r="2887">
          <cell r="A2887" t="str">
            <v>PCT</v>
          </cell>
          <cell r="B2887" t="str">
            <v>All</v>
          </cell>
          <cell r="C2887" t="str">
            <v>All</v>
          </cell>
          <cell r="D2887">
            <v>39616</v>
          </cell>
          <cell r="E2887">
            <v>6</v>
          </cell>
          <cell r="F2887">
            <v>4.1637300000000002E-2</v>
          </cell>
          <cell r="G2887">
            <v>5.2105199999999997E-2</v>
          </cell>
          <cell r="H2887">
            <v>58.3812</v>
          </cell>
          <cell r="I2887">
            <v>1.2982E-3</v>
          </cell>
          <cell r="J2887">
            <v>112</v>
          </cell>
          <cell r="K2887">
            <v>-3.57069E-2</v>
          </cell>
          <cell r="L2887">
            <v>-8.4265E-3</v>
          </cell>
          <cell r="M2887">
            <v>1.0467799999999999E-2</v>
          </cell>
          <cell r="N2887">
            <v>2.9362200000000001E-2</v>
          </cell>
          <cell r="O2887">
            <v>5.6642600000000001E-2</v>
          </cell>
          <cell r="P2887">
            <v>0.54166666666666663</v>
          </cell>
          <cell r="Q2887">
            <v>0.79166666666666663</v>
          </cell>
          <cell r="R2887">
            <v>13</v>
          </cell>
          <cell r="S2887">
            <v>19</v>
          </cell>
        </row>
        <row r="2888">
          <cell r="A2888" t="str">
            <v>PCT</v>
          </cell>
          <cell r="B2888" t="str">
            <v>All</v>
          </cell>
          <cell r="C2888" t="str">
            <v>All</v>
          </cell>
          <cell r="D2888">
            <v>39616</v>
          </cell>
          <cell r="E2888">
            <v>7</v>
          </cell>
          <cell r="F2888">
            <v>2.6645200000000001E-2</v>
          </cell>
          <cell r="G2888">
            <v>5.39368E-2</v>
          </cell>
          <cell r="H2888">
            <v>58.3996</v>
          </cell>
          <cell r="I2888">
            <v>1.2979000000000001E-3</v>
          </cell>
          <cell r="J2888">
            <v>112</v>
          </cell>
          <cell r="K2888">
            <v>-1.8878099999999998E-2</v>
          </cell>
          <cell r="L2888">
            <v>8.3993000000000002E-3</v>
          </cell>
          <cell r="M2888">
            <v>2.7291599999999999E-2</v>
          </cell>
          <cell r="N2888">
            <v>4.61839E-2</v>
          </cell>
          <cell r="O2888">
            <v>7.3461399999999996E-2</v>
          </cell>
          <cell r="P2888">
            <v>0.54166666666666663</v>
          </cell>
          <cell r="Q2888">
            <v>0.79166666666666663</v>
          </cell>
          <cell r="R2888">
            <v>13</v>
          </cell>
          <cell r="S2888">
            <v>19</v>
          </cell>
        </row>
        <row r="2889">
          <cell r="A2889" t="str">
            <v>PCT</v>
          </cell>
          <cell r="B2889" t="str">
            <v>All</v>
          </cell>
          <cell r="C2889" t="str">
            <v>All</v>
          </cell>
          <cell r="D2889">
            <v>39616</v>
          </cell>
          <cell r="E2889">
            <v>8</v>
          </cell>
          <cell r="F2889">
            <v>3.07786E-2</v>
          </cell>
          <cell r="G2889">
            <v>5.4174699999999999E-2</v>
          </cell>
          <cell r="H2889">
            <v>61.188200000000002</v>
          </cell>
          <cell r="I2889">
            <v>1.2985E-3</v>
          </cell>
          <cell r="J2889">
            <v>112</v>
          </cell>
          <cell r="K2889">
            <v>-2.27844E-2</v>
          </cell>
          <cell r="L2889">
            <v>4.4993999999999998E-3</v>
          </cell>
          <cell r="M2889">
            <v>2.33961E-2</v>
          </cell>
          <cell r="N2889">
            <v>4.2292700000000003E-2</v>
          </cell>
          <cell r="O2889">
            <v>6.9576499999999999E-2</v>
          </cell>
          <cell r="P2889">
            <v>0.54166666666666663</v>
          </cell>
          <cell r="Q2889">
            <v>0.79166666666666663</v>
          </cell>
          <cell r="R2889">
            <v>13</v>
          </cell>
          <cell r="S2889">
            <v>19</v>
          </cell>
        </row>
        <row r="2890">
          <cell r="A2890" t="str">
            <v>PCT</v>
          </cell>
          <cell r="B2890" t="str">
            <v>All</v>
          </cell>
          <cell r="C2890" t="str">
            <v>All</v>
          </cell>
          <cell r="D2890">
            <v>39616</v>
          </cell>
          <cell r="E2890">
            <v>9</v>
          </cell>
          <cell r="F2890">
            <v>3.40658E-2</v>
          </cell>
          <cell r="G2890">
            <v>5.49329E-2</v>
          </cell>
          <cell r="H2890">
            <v>65.206900000000005</v>
          </cell>
          <cell r="I2890">
            <v>1.3010000000000001E-3</v>
          </cell>
          <cell r="J2890">
            <v>112</v>
          </cell>
          <cell r="K2890">
            <v>-2.5357600000000001E-2</v>
          </cell>
          <cell r="L2890">
            <v>1.9522999999999999E-3</v>
          </cell>
          <cell r="M2890">
            <v>2.08671E-2</v>
          </cell>
          <cell r="N2890">
            <v>3.9781900000000002E-2</v>
          </cell>
          <cell r="O2890">
            <v>6.7091799999999993E-2</v>
          </cell>
          <cell r="P2890">
            <v>0.54166666666666663</v>
          </cell>
          <cell r="Q2890">
            <v>0.79166666666666663</v>
          </cell>
          <cell r="R2890">
            <v>13</v>
          </cell>
          <cell r="S2890">
            <v>19</v>
          </cell>
        </row>
        <row r="2891">
          <cell r="A2891" t="str">
            <v>PCT</v>
          </cell>
          <cell r="B2891" t="str">
            <v>All</v>
          </cell>
          <cell r="C2891" t="str">
            <v>All</v>
          </cell>
          <cell r="D2891">
            <v>39616</v>
          </cell>
          <cell r="E2891">
            <v>10</v>
          </cell>
          <cell r="F2891">
            <v>5.3336300000000003E-2</v>
          </cell>
          <cell r="G2891">
            <v>6.9747299999999998E-2</v>
          </cell>
          <cell r="H2891">
            <v>68.882599999999996</v>
          </cell>
          <cell r="I2891">
            <v>1.3037000000000001E-3</v>
          </cell>
          <cell r="J2891">
            <v>112</v>
          </cell>
          <cell r="K2891">
            <v>-2.9861100000000002E-2</v>
          </cell>
          <cell r="L2891">
            <v>-2.5232000000000002E-3</v>
          </cell>
          <cell r="M2891">
            <v>1.6410999999999999E-2</v>
          </cell>
          <cell r="N2891">
            <v>3.5345099999999997E-2</v>
          </cell>
          <cell r="O2891">
            <v>6.2683100000000005E-2</v>
          </cell>
          <cell r="P2891">
            <v>0.54166666666666663</v>
          </cell>
          <cell r="Q2891">
            <v>0.79166666666666663</v>
          </cell>
          <cell r="R2891">
            <v>13</v>
          </cell>
          <cell r="S2891">
            <v>19</v>
          </cell>
        </row>
        <row r="2892">
          <cell r="A2892" t="str">
            <v>PCT</v>
          </cell>
          <cell r="B2892" t="str">
            <v>All</v>
          </cell>
          <cell r="C2892" t="str">
            <v>All</v>
          </cell>
          <cell r="D2892">
            <v>39616</v>
          </cell>
          <cell r="E2892">
            <v>11</v>
          </cell>
          <cell r="F2892">
            <v>7.2317500000000007E-2</v>
          </cell>
          <cell r="G2892">
            <v>9.0478299999999998E-2</v>
          </cell>
          <cell r="H2892">
            <v>73.238699999999994</v>
          </cell>
          <cell r="I2892">
            <v>1.3110000000000001E-3</v>
          </cell>
          <cell r="J2892">
            <v>112</v>
          </cell>
          <cell r="K2892">
            <v>-2.8242E-2</v>
          </cell>
          <cell r="L2892">
            <v>-8.2689999999999999E-4</v>
          </cell>
          <cell r="M2892">
            <v>1.8160699999999998E-2</v>
          </cell>
          <cell r="N2892">
            <v>3.7148399999999998E-2</v>
          </cell>
          <cell r="O2892">
            <v>6.4563400000000007E-2</v>
          </cell>
          <cell r="P2892">
            <v>0.54166666666666663</v>
          </cell>
          <cell r="Q2892">
            <v>0.79166666666666663</v>
          </cell>
          <cell r="R2892">
            <v>13</v>
          </cell>
          <cell r="S2892">
            <v>19</v>
          </cell>
        </row>
        <row r="2893">
          <cell r="A2893" t="str">
            <v>PCT</v>
          </cell>
          <cell r="B2893" t="str">
            <v>All</v>
          </cell>
          <cell r="C2893" t="str">
            <v>All</v>
          </cell>
          <cell r="D2893">
            <v>39616</v>
          </cell>
          <cell r="E2893">
            <v>12</v>
          </cell>
          <cell r="F2893">
            <v>0.102686</v>
          </cell>
          <cell r="G2893">
            <v>0.12143909999999999</v>
          </cell>
          <cell r="H2893">
            <v>78.728999999999999</v>
          </cell>
          <cell r="I2893">
            <v>1.3267000000000001E-3</v>
          </cell>
          <cell r="J2893">
            <v>112</v>
          </cell>
          <cell r="K2893">
            <v>-2.79259E-2</v>
          </cell>
          <cell r="L2893">
            <v>-3.4759999999999999E-4</v>
          </cell>
          <cell r="M2893">
            <v>1.8753100000000002E-2</v>
          </cell>
          <cell r="N2893">
            <v>3.78538E-2</v>
          </cell>
          <cell r="O2893">
            <v>6.5432100000000007E-2</v>
          </cell>
          <cell r="P2893">
            <v>0.54166666666666663</v>
          </cell>
          <cell r="Q2893">
            <v>0.79166666666666663</v>
          </cell>
          <cell r="R2893">
            <v>13</v>
          </cell>
          <cell r="S2893">
            <v>19</v>
          </cell>
        </row>
        <row r="2894">
          <cell r="A2894" t="str">
            <v>PCT</v>
          </cell>
          <cell r="B2894" t="str">
            <v>All</v>
          </cell>
          <cell r="C2894" t="str">
            <v>All</v>
          </cell>
          <cell r="D2894">
            <v>39616</v>
          </cell>
          <cell r="E2894">
            <v>13</v>
          </cell>
          <cell r="F2894">
            <v>0.15371360000000001</v>
          </cell>
          <cell r="G2894">
            <v>0.17423250000000001</v>
          </cell>
          <cell r="H2894">
            <v>83.702500000000001</v>
          </cell>
          <cell r="I2894">
            <v>1.3221999999999999E-3</v>
          </cell>
          <cell r="J2894">
            <v>112</v>
          </cell>
          <cell r="K2894">
            <v>-2.60804E-2</v>
          </cell>
          <cell r="L2894">
            <v>1.4507999999999999E-3</v>
          </cell>
          <cell r="M2894">
            <v>2.05189E-2</v>
          </cell>
          <cell r="N2894">
            <v>3.9586900000000001E-2</v>
          </cell>
          <cell r="O2894">
            <v>6.71181E-2</v>
          </cell>
          <cell r="P2894">
            <v>0.54166666666666663</v>
          </cell>
          <cell r="Q2894">
            <v>0.79166666666666663</v>
          </cell>
          <cell r="R2894">
            <v>13</v>
          </cell>
          <cell r="S2894">
            <v>19</v>
          </cell>
        </row>
        <row r="2895">
          <cell r="A2895" t="str">
            <v>PCT</v>
          </cell>
          <cell r="B2895" t="str">
            <v>All</v>
          </cell>
          <cell r="C2895" t="str">
            <v>All</v>
          </cell>
          <cell r="D2895">
            <v>39616</v>
          </cell>
          <cell r="E2895">
            <v>14</v>
          </cell>
          <cell r="F2895">
            <v>0.1679842</v>
          </cell>
          <cell r="G2895">
            <v>0.26621299999999998</v>
          </cell>
          <cell r="H2895">
            <v>87.413700000000006</v>
          </cell>
          <cell r="I2895">
            <v>1.3334E-3</v>
          </cell>
          <cell r="J2895">
            <v>112</v>
          </cell>
          <cell r="K2895">
            <v>5.1431200000000003E-2</v>
          </cell>
          <cell r="L2895">
            <v>7.90796E-2</v>
          </cell>
          <cell r="M2895">
            <v>9.8228800000000005E-2</v>
          </cell>
          <cell r="N2895">
            <v>0.117378</v>
          </cell>
          <cell r="O2895">
            <v>0.1450264</v>
          </cell>
          <cell r="P2895">
            <v>0.54166666666666663</v>
          </cell>
          <cell r="Q2895">
            <v>0.79166666666666663</v>
          </cell>
          <cell r="R2895">
            <v>13</v>
          </cell>
          <cell r="S2895">
            <v>19</v>
          </cell>
        </row>
        <row r="2896">
          <cell r="A2896" t="str">
            <v>PCT</v>
          </cell>
          <cell r="B2896" t="str">
            <v>All</v>
          </cell>
          <cell r="C2896" t="str">
            <v>All</v>
          </cell>
          <cell r="D2896">
            <v>39616</v>
          </cell>
          <cell r="E2896">
            <v>15</v>
          </cell>
          <cell r="F2896">
            <v>0.25322210000000001</v>
          </cell>
          <cell r="G2896">
            <v>0.3971151</v>
          </cell>
          <cell r="H2896">
            <v>90.377300000000005</v>
          </cell>
          <cell r="I2896">
            <v>1.3512999999999999E-3</v>
          </cell>
          <cell r="J2896">
            <v>112</v>
          </cell>
          <cell r="K2896">
            <v>9.6782800000000002E-2</v>
          </cell>
          <cell r="L2896">
            <v>0.1246158</v>
          </cell>
          <cell r="M2896">
            <v>0.14389289999999999</v>
          </cell>
          <cell r="N2896">
            <v>0.16317000000000001</v>
          </cell>
          <cell r="O2896">
            <v>0.19100310000000001</v>
          </cell>
          <cell r="P2896">
            <v>0.54166666666666663</v>
          </cell>
          <cell r="Q2896">
            <v>0.79166666666666663</v>
          </cell>
          <cell r="R2896">
            <v>13</v>
          </cell>
          <cell r="S2896">
            <v>19</v>
          </cell>
        </row>
        <row r="2897">
          <cell r="A2897" t="str">
            <v>PCT</v>
          </cell>
          <cell r="B2897" t="str">
            <v>All</v>
          </cell>
          <cell r="C2897" t="str">
            <v>All</v>
          </cell>
          <cell r="D2897">
            <v>39616</v>
          </cell>
          <cell r="E2897">
            <v>16</v>
          </cell>
          <cell r="F2897">
            <v>0.34104479999999998</v>
          </cell>
          <cell r="G2897">
            <v>0.55931509999999995</v>
          </cell>
          <cell r="H2897">
            <v>92.595799999999997</v>
          </cell>
          <cell r="I2897">
            <v>1.3738999999999999E-3</v>
          </cell>
          <cell r="J2897">
            <v>112</v>
          </cell>
          <cell r="K2897">
            <v>0.17076830000000001</v>
          </cell>
          <cell r="L2897">
            <v>0.19883290000000001</v>
          </cell>
          <cell r="M2897">
            <v>0.2182703</v>
          </cell>
          <cell r="N2897">
            <v>0.2377078</v>
          </cell>
          <cell r="O2897">
            <v>0.26577240000000002</v>
          </cell>
          <cell r="P2897">
            <v>0.54166666666666663</v>
          </cell>
          <cell r="Q2897">
            <v>0.79166666666666663</v>
          </cell>
          <cell r="R2897">
            <v>13</v>
          </cell>
          <cell r="S2897">
            <v>19</v>
          </cell>
        </row>
        <row r="2898">
          <cell r="A2898" t="str">
            <v>PCT</v>
          </cell>
          <cell r="B2898" t="str">
            <v>All</v>
          </cell>
          <cell r="C2898" t="str">
            <v>All</v>
          </cell>
          <cell r="D2898">
            <v>39616</v>
          </cell>
          <cell r="E2898">
            <v>17</v>
          </cell>
          <cell r="F2898">
            <v>0.4947319</v>
          </cell>
          <cell r="G2898">
            <v>0.70338109999999998</v>
          </cell>
          <cell r="H2898">
            <v>93.482399999999998</v>
          </cell>
          <cell r="I2898">
            <v>1.3734000000000001E-3</v>
          </cell>
          <cell r="J2898">
            <v>112</v>
          </cell>
          <cell r="K2898">
            <v>0.16115599999999999</v>
          </cell>
          <cell r="L2898">
            <v>0.18921540000000001</v>
          </cell>
          <cell r="M2898">
            <v>0.20864920000000001</v>
          </cell>
          <cell r="N2898">
            <v>0.22808300000000001</v>
          </cell>
          <cell r="O2898">
            <v>0.25614239999999999</v>
          </cell>
          <cell r="P2898">
            <v>0.54166666666666663</v>
          </cell>
          <cell r="Q2898">
            <v>0.79166666666666663</v>
          </cell>
          <cell r="R2898">
            <v>13</v>
          </cell>
          <cell r="S2898">
            <v>19</v>
          </cell>
        </row>
        <row r="2899">
          <cell r="A2899" t="str">
            <v>PCT</v>
          </cell>
          <cell r="B2899" t="str">
            <v>All</v>
          </cell>
          <cell r="C2899" t="str">
            <v>All</v>
          </cell>
          <cell r="D2899">
            <v>39616</v>
          </cell>
          <cell r="E2899">
            <v>18</v>
          </cell>
          <cell r="F2899">
            <v>0.79549720000000002</v>
          </cell>
          <cell r="G2899">
            <v>0.78827970000000003</v>
          </cell>
          <cell r="H2899">
            <v>93.245699999999999</v>
          </cell>
          <cell r="I2899">
            <v>1.3577999999999999E-3</v>
          </cell>
          <cell r="J2899">
            <v>112</v>
          </cell>
          <cell r="K2899">
            <v>-5.4441000000000003E-2</v>
          </cell>
          <cell r="L2899">
            <v>-2.6540999999999999E-2</v>
          </cell>
          <cell r="M2899">
            <v>-7.2176000000000002E-3</v>
          </cell>
          <cell r="N2899">
            <v>1.21058E-2</v>
          </cell>
          <cell r="O2899">
            <v>4.0005800000000001E-2</v>
          </cell>
          <cell r="P2899">
            <v>0.54166666666666663</v>
          </cell>
          <cell r="Q2899">
            <v>0.79166666666666663</v>
          </cell>
          <cell r="R2899">
            <v>13</v>
          </cell>
          <cell r="S2899">
            <v>19</v>
          </cell>
        </row>
        <row r="2900">
          <cell r="A2900" t="str">
            <v>PCT</v>
          </cell>
          <cell r="B2900" t="str">
            <v>All</v>
          </cell>
          <cell r="C2900" t="str">
            <v>All</v>
          </cell>
          <cell r="D2900">
            <v>39616</v>
          </cell>
          <cell r="E2900">
            <v>19</v>
          </cell>
          <cell r="F2900">
            <v>0.84702789999999994</v>
          </cell>
          <cell r="G2900">
            <v>0.8171176</v>
          </cell>
          <cell r="H2900">
            <v>92.016199999999998</v>
          </cell>
          <cell r="I2900">
            <v>1.3738000000000001E-3</v>
          </cell>
          <cell r="J2900">
            <v>112</v>
          </cell>
          <cell r="K2900">
            <v>-7.7410499999999993E-2</v>
          </cell>
          <cell r="L2900">
            <v>-4.9347000000000002E-2</v>
          </cell>
          <cell r="M2900">
            <v>-2.9910300000000001E-2</v>
          </cell>
          <cell r="N2900">
            <v>-1.04736E-2</v>
          </cell>
          <cell r="O2900">
            <v>1.7589899999999999E-2</v>
          </cell>
          <cell r="P2900">
            <v>0.54166666666666663</v>
          </cell>
          <cell r="Q2900">
            <v>0.79166666666666663</v>
          </cell>
          <cell r="R2900">
            <v>13</v>
          </cell>
          <cell r="S2900">
            <v>19</v>
          </cell>
        </row>
        <row r="2901">
          <cell r="A2901" t="str">
            <v>PCT</v>
          </cell>
          <cell r="B2901" t="str">
            <v>All</v>
          </cell>
          <cell r="C2901" t="str">
            <v>All</v>
          </cell>
          <cell r="D2901">
            <v>39616</v>
          </cell>
          <cell r="E2901">
            <v>20</v>
          </cell>
          <cell r="F2901">
            <v>0.88774520000000001</v>
          </cell>
          <cell r="G2901">
            <v>0.73746619999999996</v>
          </cell>
          <cell r="H2901">
            <v>89.535799999999995</v>
          </cell>
          <cell r="I2901">
            <v>1.3755E-3</v>
          </cell>
          <cell r="J2901">
            <v>112</v>
          </cell>
          <cell r="K2901">
            <v>-0.19780890000000001</v>
          </cell>
          <cell r="L2901">
            <v>-0.16972789999999999</v>
          </cell>
          <cell r="M2901">
            <v>-0.150279</v>
          </cell>
          <cell r="N2901">
            <v>-0.13083020000000001</v>
          </cell>
          <cell r="O2901">
            <v>-0.1027492</v>
          </cell>
          <cell r="P2901">
            <v>0.54166666666666663</v>
          </cell>
          <cell r="Q2901">
            <v>0.79166666666666663</v>
          </cell>
          <cell r="R2901">
            <v>13</v>
          </cell>
          <cell r="S2901">
            <v>19</v>
          </cell>
        </row>
        <row r="2902">
          <cell r="A2902" t="str">
            <v>PCT</v>
          </cell>
          <cell r="B2902" t="str">
            <v>All</v>
          </cell>
          <cell r="C2902" t="str">
            <v>All</v>
          </cell>
          <cell r="D2902">
            <v>39616</v>
          </cell>
          <cell r="E2902">
            <v>21</v>
          </cell>
          <cell r="F2902">
            <v>0.69822870000000004</v>
          </cell>
          <cell r="G2902">
            <v>0.50605679999999997</v>
          </cell>
          <cell r="H2902">
            <v>85.289299999999997</v>
          </cell>
          <cell r="I2902">
            <v>1.3500000000000001E-3</v>
          </cell>
          <cell r="J2902">
            <v>112</v>
          </cell>
          <cell r="K2902">
            <v>-0.239259</v>
          </cell>
          <cell r="L2902">
            <v>-0.2114395</v>
          </cell>
          <cell r="M2902">
            <v>-0.1921718</v>
          </cell>
          <cell r="N2902">
            <v>-0.17290410000000001</v>
          </cell>
          <cell r="O2902">
            <v>-0.14508460000000001</v>
          </cell>
          <cell r="P2902">
            <v>0.54166666666666663</v>
          </cell>
          <cell r="Q2902">
            <v>0.79166666666666663</v>
          </cell>
          <cell r="R2902">
            <v>13</v>
          </cell>
          <cell r="S2902">
            <v>19</v>
          </cell>
        </row>
        <row r="2903">
          <cell r="A2903" t="str">
            <v>PCT</v>
          </cell>
          <cell r="B2903" t="str">
            <v>All</v>
          </cell>
          <cell r="C2903" t="str">
            <v>All</v>
          </cell>
          <cell r="D2903">
            <v>39616</v>
          </cell>
          <cell r="E2903">
            <v>22</v>
          </cell>
          <cell r="F2903">
            <v>0.47895579999999999</v>
          </cell>
          <cell r="G2903">
            <v>0.36472579999999999</v>
          </cell>
          <cell r="H2903">
            <v>81.722099999999998</v>
          </cell>
          <cell r="I2903">
            <v>1.3353E-3</v>
          </cell>
          <cell r="J2903">
            <v>112</v>
          </cell>
          <cell r="K2903">
            <v>-0.1610596</v>
          </cell>
          <cell r="L2903">
            <v>-0.13339229999999999</v>
          </cell>
          <cell r="M2903">
            <v>-0.11423</v>
          </cell>
          <cell r="N2903">
            <v>-9.5067700000000005E-2</v>
          </cell>
          <cell r="O2903">
            <v>-6.7400399999999999E-2</v>
          </cell>
          <cell r="P2903">
            <v>0.54166666666666663</v>
          </cell>
          <cell r="Q2903">
            <v>0.79166666666666663</v>
          </cell>
          <cell r="R2903">
            <v>13</v>
          </cell>
          <cell r="S2903">
            <v>19</v>
          </cell>
        </row>
        <row r="2904">
          <cell r="A2904" t="str">
            <v>PCT</v>
          </cell>
          <cell r="B2904" t="str">
            <v>All</v>
          </cell>
          <cell r="C2904" t="str">
            <v>All</v>
          </cell>
          <cell r="D2904">
            <v>39616</v>
          </cell>
          <cell r="E2904">
            <v>23</v>
          </cell>
          <cell r="F2904">
            <v>0.32465640000000001</v>
          </cell>
          <cell r="G2904">
            <v>0.27097310000000002</v>
          </cell>
          <cell r="H2904">
            <v>79.423400000000001</v>
          </cell>
          <cell r="I2904">
            <v>1.3247999999999999E-3</v>
          </cell>
          <cell r="J2904">
            <v>112</v>
          </cell>
          <cell r="K2904">
            <v>-0.1003294</v>
          </cell>
          <cell r="L2904">
            <v>-7.2770500000000002E-2</v>
          </cell>
          <cell r="M2904">
            <v>-5.3683300000000003E-2</v>
          </cell>
          <cell r="N2904">
            <v>-3.4596099999999998E-2</v>
          </cell>
          <cell r="O2904">
            <v>-7.0372999999999998E-3</v>
          </cell>
          <cell r="P2904">
            <v>0.54166666666666663</v>
          </cell>
          <cell r="Q2904">
            <v>0.79166666666666663</v>
          </cell>
          <cell r="R2904">
            <v>13</v>
          </cell>
          <cell r="S2904">
            <v>19</v>
          </cell>
        </row>
        <row r="2905">
          <cell r="A2905" t="str">
            <v>PCT</v>
          </cell>
          <cell r="B2905" t="str">
            <v>All</v>
          </cell>
          <cell r="C2905" t="str">
            <v>All</v>
          </cell>
          <cell r="D2905">
            <v>39616</v>
          </cell>
          <cell r="E2905">
            <v>24</v>
          </cell>
          <cell r="F2905">
            <v>0.24206510000000001</v>
          </cell>
          <cell r="G2905">
            <v>0.1876311</v>
          </cell>
          <cell r="H2905">
            <v>77.283600000000007</v>
          </cell>
          <cell r="I2905">
            <v>1.3131E-3</v>
          </cell>
          <cell r="J2905">
            <v>112</v>
          </cell>
          <cell r="K2905">
            <v>-0.1008735</v>
          </cell>
          <cell r="L2905">
            <v>-7.3436600000000005E-2</v>
          </cell>
          <cell r="M2905">
            <v>-5.4434000000000003E-2</v>
          </cell>
          <cell r="N2905">
            <v>-3.5431299999999999E-2</v>
          </cell>
          <cell r="O2905">
            <v>-7.9944000000000005E-3</v>
          </cell>
          <cell r="P2905">
            <v>0.54166666666666663</v>
          </cell>
          <cell r="Q2905">
            <v>0.79166666666666663</v>
          </cell>
          <cell r="R2905">
            <v>13</v>
          </cell>
          <cell r="S2905">
            <v>19</v>
          </cell>
        </row>
        <row r="2906">
          <cell r="A2906" t="str">
            <v>PCT</v>
          </cell>
          <cell r="B2906" t="str">
            <v>All</v>
          </cell>
          <cell r="C2906" t="str">
            <v>All</v>
          </cell>
          <cell r="D2906">
            <v>39626</v>
          </cell>
          <cell r="E2906">
            <v>1</v>
          </cell>
          <cell r="F2906">
            <v>0.14803430000000001</v>
          </cell>
          <cell r="G2906">
            <v>0.1442319</v>
          </cell>
          <cell r="H2906">
            <v>72.440100000000001</v>
          </cell>
          <cell r="I2906">
            <v>1.2653E-3</v>
          </cell>
          <cell r="J2906">
            <v>115</v>
          </cell>
          <cell r="K2906">
            <v>-4.9388799999999997E-2</v>
          </cell>
          <cell r="L2906">
            <v>-2.2456E-2</v>
          </cell>
          <cell r="M2906">
            <v>-3.8024000000000001E-3</v>
          </cell>
          <cell r="N2906">
            <v>1.4851100000000001E-2</v>
          </cell>
          <cell r="O2906">
            <v>4.1784000000000002E-2</v>
          </cell>
          <cell r="P2906">
            <v>0.45833333333333331</v>
          </cell>
          <cell r="Q2906">
            <v>0.70833333333333337</v>
          </cell>
          <cell r="R2906">
            <v>11</v>
          </cell>
          <cell r="S2906">
            <v>17</v>
          </cell>
        </row>
        <row r="2907">
          <cell r="A2907" t="str">
            <v>PCT</v>
          </cell>
          <cell r="B2907" t="str">
            <v>All</v>
          </cell>
          <cell r="C2907" t="str">
            <v>All</v>
          </cell>
          <cell r="D2907">
            <v>39626</v>
          </cell>
          <cell r="E2907">
            <v>2</v>
          </cell>
          <cell r="F2907">
            <v>7.3926099999999995E-2</v>
          </cell>
          <cell r="G2907">
            <v>0.1104214</v>
          </cell>
          <cell r="H2907">
            <v>71.342699999999994</v>
          </cell>
          <cell r="I2907">
            <v>1.2623999999999999E-3</v>
          </cell>
          <cell r="J2907">
            <v>115</v>
          </cell>
          <cell r="K2907">
            <v>-9.0390000000000002E-3</v>
          </cell>
          <cell r="L2907">
            <v>1.7863E-2</v>
          </cell>
          <cell r="M2907">
            <v>3.6495300000000001E-2</v>
          </cell>
          <cell r="N2907">
            <v>5.5127500000000003E-2</v>
          </cell>
          <cell r="O2907">
            <v>8.2029500000000005E-2</v>
          </cell>
          <cell r="P2907">
            <v>0.45833333333333331</v>
          </cell>
          <cell r="Q2907">
            <v>0.70833333333333337</v>
          </cell>
          <cell r="R2907">
            <v>11</v>
          </cell>
          <cell r="S2907">
            <v>17</v>
          </cell>
        </row>
        <row r="2908">
          <cell r="A2908" t="str">
            <v>PCT</v>
          </cell>
          <cell r="B2908" t="str">
            <v>All</v>
          </cell>
          <cell r="C2908" t="str">
            <v>All</v>
          </cell>
          <cell r="D2908">
            <v>39626</v>
          </cell>
          <cell r="E2908">
            <v>3</v>
          </cell>
          <cell r="F2908">
            <v>5.6857499999999998E-2</v>
          </cell>
          <cell r="G2908">
            <v>8.9493900000000001E-2</v>
          </cell>
          <cell r="H2908">
            <v>70.198899999999995</v>
          </cell>
          <cell r="I2908">
            <v>1.2600000000000001E-3</v>
          </cell>
          <cell r="J2908">
            <v>115</v>
          </cell>
          <cell r="K2908">
            <v>-1.2854000000000001E-2</v>
          </cell>
          <cell r="L2908">
            <v>1.4022099999999999E-2</v>
          </cell>
          <cell r="M2908">
            <v>3.2636400000000003E-2</v>
          </cell>
          <cell r="N2908">
            <v>5.1250700000000003E-2</v>
          </cell>
          <cell r="O2908">
            <v>7.8126799999999996E-2</v>
          </cell>
          <cell r="P2908">
            <v>0.45833333333333331</v>
          </cell>
          <cell r="Q2908">
            <v>0.70833333333333337</v>
          </cell>
          <cell r="R2908">
            <v>11</v>
          </cell>
          <cell r="S2908">
            <v>17</v>
          </cell>
        </row>
        <row r="2909">
          <cell r="A2909" t="str">
            <v>PCT</v>
          </cell>
          <cell r="B2909" t="str">
            <v>All</v>
          </cell>
          <cell r="C2909" t="str">
            <v>All</v>
          </cell>
          <cell r="D2909">
            <v>39626</v>
          </cell>
          <cell r="E2909">
            <v>4</v>
          </cell>
          <cell r="F2909">
            <v>5.72661E-2</v>
          </cell>
          <cell r="G2909">
            <v>7.1086700000000003E-2</v>
          </cell>
          <cell r="H2909">
            <v>69.007300000000001</v>
          </cell>
          <cell r="I2909">
            <v>1.2597000000000001E-3</v>
          </cell>
          <cell r="J2909">
            <v>115</v>
          </cell>
          <cell r="K2909">
            <v>-3.1663799999999999E-2</v>
          </cell>
          <cell r="L2909">
            <v>-4.7913000000000001E-3</v>
          </cell>
          <cell r="M2909">
            <v>1.3820600000000001E-2</v>
          </cell>
          <cell r="N2909">
            <v>3.2432500000000003E-2</v>
          </cell>
          <cell r="O2909">
            <v>5.9304999999999997E-2</v>
          </cell>
          <cell r="P2909">
            <v>0.45833333333333331</v>
          </cell>
          <cell r="Q2909">
            <v>0.70833333333333337</v>
          </cell>
          <cell r="R2909">
            <v>11</v>
          </cell>
          <cell r="S2909">
            <v>17</v>
          </cell>
        </row>
        <row r="2910">
          <cell r="A2910" t="str">
            <v>PCT</v>
          </cell>
          <cell r="B2910" t="str">
            <v>All</v>
          </cell>
          <cell r="C2910" t="str">
            <v>All</v>
          </cell>
          <cell r="D2910">
            <v>39626</v>
          </cell>
          <cell r="E2910">
            <v>5</v>
          </cell>
          <cell r="F2910">
            <v>5.0249500000000002E-2</v>
          </cell>
          <cell r="G2910">
            <v>5.9869400000000003E-2</v>
          </cell>
          <cell r="H2910">
            <v>68.464399999999998</v>
          </cell>
          <cell r="I2910">
            <v>1.2584E-3</v>
          </cell>
          <cell r="J2910">
            <v>115</v>
          </cell>
          <cell r="K2910">
            <v>-3.5841999999999999E-2</v>
          </cell>
          <cell r="L2910">
            <v>-8.9828000000000009E-3</v>
          </cell>
          <cell r="M2910">
            <v>9.6199000000000007E-3</v>
          </cell>
          <cell r="N2910">
            <v>2.8222500000000001E-2</v>
          </cell>
          <cell r="O2910">
            <v>5.5081699999999997E-2</v>
          </cell>
          <cell r="P2910">
            <v>0.45833333333333331</v>
          </cell>
          <cell r="Q2910">
            <v>0.70833333333333337</v>
          </cell>
          <cell r="R2910">
            <v>11</v>
          </cell>
          <cell r="S2910">
            <v>17</v>
          </cell>
        </row>
        <row r="2911">
          <cell r="A2911" t="str">
            <v>PCT</v>
          </cell>
          <cell r="B2911" t="str">
            <v>All</v>
          </cell>
          <cell r="C2911" t="str">
            <v>All</v>
          </cell>
          <cell r="D2911">
            <v>39626</v>
          </cell>
          <cell r="E2911">
            <v>6</v>
          </cell>
          <cell r="F2911">
            <v>6.1674199999999998E-2</v>
          </cell>
          <cell r="G2911">
            <v>5.6926200000000003E-2</v>
          </cell>
          <cell r="H2911">
            <v>66.979699999999994</v>
          </cell>
          <cell r="I2911">
            <v>1.2577000000000001E-3</v>
          </cell>
          <cell r="J2911">
            <v>115</v>
          </cell>
          <cell r="K2911">
            <v>-5.0196499999999998E-2</v>
          </cell>
          <cell r="L2911">
            <v>-2.3345100000000001E-2</v>
          </cell>
          <cell r="M2911">
            <v>-4.7479999999999996E-3</v>
          </cell>
          <cell r="N2911">
            <v>1.3849200000000001E-2</v>
          </cell>
          <cell r="O2911">
            <v>4.0700500000000001E-2</v>
          </cell>
          <cell r="P2911">
            <v>0.45833333333333331</v>
          </cell>
          <cell r="Q2911">
            <v>0.70833333333333337</v>
          </cell>
          <cell r="R2911">
            <v>11</v>
          </cell>
          <cell r="S2911">
            <v>17</v>
          </cell>
        </row>
        <row r="2912">
          <cell r="A2912" t="str">
            <v>PCT</v>
          </cell>
          <cell r="B2912" t="str">
            <v>All</v>
          </cell>
          <cell r="C2912" t="str">
            <v>All</v>
          </cell>
          <cell r="D2912">
            <v>39626</v>
          </cell>
          <cell r="E2912">
            <v>7</v>
          </cell>
          <cell r="F2912">
            <v>5.3873799999999999E-2</v>
          </cell>
          <cell r="G2912">
            <v>6.1206499999999997E-2</v>
          </cell>
          <cell r="H2912">
            <v>66.322299999999998</v>
          </cell>
          <cell r="I2912">
            <v>1.2570999999999999E-3</v>
          </cell>
          <cell r="J2912">
            <v>115</v>
          </cell>
          <cell r="K2912">
            <v>-3.8105800000000002E-2</v>
          </cell>
          <cell r="L2912">
            <v>-1.12604E-2</v>
          </cell>
          <cell r="M2912">
            <v>7.3327000000000002E-3</v>
          </cell>
          <cell r="N2912">
            <v>2.5925699999999999E-2</v>
          </cell>
          <cell r="O2912">
            <v>5.2771199999999997E-2</v>
          </cell>
          <cell r="P2912">
            <v>0.45833333333333331</v>
          </cell>
          <cell r="Q2912">
            <v>0.70833333333333337</v>
          </cell>
          <cell r="R2912">
            <v>11</v>
          </cell>
          <cell r="S2912">
            <v>17</v>
          </cell>
        </row>
        <row r="2913">
          <cell r="A2913" t="str">
            <v>PCT</v>
          </cell>
          <cell r="B2913" t="str">
            <v>All</v>
          </cell>
          <cell r="C2913" t="str">
            <v>All</v>
          </cell>
          <cell r="D2913">
            <v>39626</v>
          </cell>
          <cell r="E2913">
            <v>8</v>
          </cell>
          <cell r="F2913">
            <v>6.02515E-2</v>
          </cell>
          <cell r="G2913">
            <v>6.0493999999999999E-2</v>
          </cell>
          <cell r="H2913">
            <v>67.753299999999996</v>
          </cell>
          <cell r="I2913">
            <v>1.2584E-3</v>
          </cell>
          <cell r="J2913">
            <v>115</v>
          </cell>
          <cell r="K2913">
            <v>-4.5219500000000003E-2</v>
          </cell>
          <cell r="L2913">
            <v>-1.83602E-2</v>
          </cell>
          <cell r="M2913">
            <v>2.4250000000000001E-4</v>
          </cell>
          <cell r="N2913">
            <v>1.8845199999999999E-2</v>
          </cell>
          <cell r="O2913">
            <v>4.5704500000000002E-2</v>
          </cell>
          <cell r="P2913">
            <v>0.45833333333333331</v>
          </cell>
          <cell r="Q2913">
            <v>0.70833333333333337</v>
          </cell>
          <cell r="R2913">
            <v>11</v>
          </cell>
          <cell r="S2913">
            <v>17</v>
          </cell>
        </row>
        <row r="2914">
          <cell r="A2914" t="str">
            <v>PCT</v>
          </cell>
          <cell r="B2914" t="str">
            <v>All</v>
          </cell>
          <cell r="C2914" t="str">
            <v>All</v>
          </cell>
          <cell r="D2914">
            <v>39626</v>
          </cell>
          <cell r="E2914">
            <v>9</v>
          </cell>
          <cell r="F2914">
            <v>9.2319200000000004E-2</v>
          </cell>
          <cell r="G2914">
            <v>6.6448400000000005E-2</v>
          </cell>
          <cell r="H2914">
            <v>70.444900000000004</v>
          </cell>
          <cell r="I2914">
            <v>1.261E-3</v>
          </cell>
          <cell r="J2914">
            <v>115</v>
          </cell>
          <cell r="K2914">
            <v>-7.1379300000000007E-2</v>
          </cell>
          <cell r="L2914">
            <v>-4.4492499999999997E-2</v>
          </cell>
          <cell r="M2914">
            <v>-2.5870799999999999E-2</v>
          </cell>
          <cell r="N2914">
            <v>-7.2490999999999996E-3</v>
          </cell>
          <cell r="O2914">
            <v>1.9637700000000001E-2</v>
          </cell>
          <cell r="P2914">
            <v>0.45833333333333331</v>
          </cell>
          <cell r="Q2914">
            <v>0.70833333333333337</v>
          </cell>
          <cell r="R2914">
            <v>11</v>
          </cell>
          <cell r="S2914">
            <v>17</v>
          </cell>
        </row>
        <row r="2915">
          <cell r="A2915" t="str">
            <v>PCT</v>
          </cell>
          <cell r="B2915" t="str">
            <v>All</v>
          </cell>
          <cell r="C2915" t="str">
            <v>All</v>
          </cell>
          <cell r="D2915">
            <v>39626</v>
          </cell>
          <cell r="E2915">
            <v>10</v>
          </cell>
          <cell r="F2915">
            <v>0.1067674</v>
          </cell>
          <cell r="G2915">
            <v>8.8488200000000003E-2</v>
          </cell>
          <cell r="H2915">
            <v>74.2928</v>
          </cell>
          <cell r="I2915">
            <v>1.2669000000000001E-3</v>
          </cell>
          <cell r="J2915">
            <v>115</v>
          </cell>
          <cell r="K2915">
            <v>-6.3894599999999996E-2</v>
          </cell>
          <cell r="L2915">
            <v>-3.6944699999999997E-2</v>
          </cell>
          <cell r="M2915">
            <v>-1.8279199999999999E-2</v>
          </cell>
          <cell r="N2915">
            <v>3.8620000000000001E-4</v>
          </cell>
          <cell r="O2915">
            <v>2.7336099999999999E-2</v>
          </cell>
          <cell r="P2915">
            <v>0.45833333333333331</v>
          </cell>
          <cell r="Q2915">
            <v>0.70833333333333337</v>
          </cell>
          <cell r="R2915">
            <v>11</v>
          </cell>
          <cell r="S2915">
            <v>17</v>
          </cell>
        </row>
        <row r="2916">
          <cell r="A2916" t="str">
            <v>PCT</v>
          </cell>
          <cell r="B2916" t="str">
            <v>All</v>
          </cell>
          <cell r="C2916" t="str">
            <v>All</v>
          </cell>
          <cell r="D2916">
            <v>39626</v>
          </cell>
          <cell r="E2916">
            <v>11</v>
          </cell>
          <cell r="F2916">
            <v>0.14001269999999999</v>
          </cell>
          <cell r="G2916">
            <v>0.1176876</v>
          </cell>
          <cell r="H2916">
            <v>78.448400000000007</v>
          </cell>
          <cell r="I2916">
            <v>1.2681000000000001E-3</v>
          </cell>
          <cell r="J2916">
            <v>115</v>
          </cell>
          <cell r="K2916">
            <v>-6.7961900000000006E-2</v>
          </cell>
          <cell r="L2916">
            <v>-4.0999300000000002E-2</v>
          </cell>
          <cell r="M2916">
            <v>-2.23251E-2</v>
          </cell>
          <cell r="N2916">
            <v>-3.6508999999999999E-3</v>
          </cell>
          <cell r="O2916">
            <v>2.3311700000000001E-2</v>
          </cell>
          <cell r="P2916">
            <v>0.45833333333333331</v>
          </cell>
          <cell r="Q2916">
            <v>0.70833333333333337</v>
          </cell>
          <cell r="R2916">
            <v>11</v>
          </cell>
          <cell r="S2916">
            <v>17</v>
          </cell>
        </row>
        <row r="2917">
          <cell r="A2917" t="str">
            <v>PCT</v>
          </cell>
          <cell r="B2917" t="str">
            <v>All</v>
          </cell>
          <cell r="C2917" t="str">
            <v>All</v>
          </cell>
          <cell r="D2917">
            <v>39626</v>
          </cell>
          <cell r="E2917">
            <v>12</v>
          </cell>
          <cell r="F2917">
            <v>0.14821619999999999</v>
          </cell>
          <cell r="G2917">
            <v>0.17089080000000001</v>
          </cell>
          <cell r="H2917">
            <v>81.523600000000002</v>
          </cell>
          <cell r="I2917">
            <v>1.2752E-3</v>
          </cell>
          <cell r="J2917">
            <v>115</v>
          </cell>
          <cell r="K2917">
            <v>-2.3089200000000001E-2</v>
          </cell>
          <cell r="L2917">
            <v>3.9484000000000003E-3</v>
          </cell>
          <cell r="M2917">
            <v>2.26746E-2</v>
          </cell>
          <cell r="N2917">
            <v>4.1400800000000001E-2</v>
          </cell>
          <cell r="O2917">
            <v>6.8438399999999996E-2</v>
          </cell>
          <cell r="P2917">
            <v>0.45833333333333331</v>
          </cell>
          <cell r="Q2917">
            <v>0.70833333333333337</v>
          </cell>
          <cell r="R2917">
            <v>11</v>
          </cell>
          <cell r="S2917">
            <v>17</v>
          </cell>
        </row>
        <row r="2918">
          <cell r="A2918" t="str">
            <v>PCT</v>
          </cell>
          <cell r="B2918" t="str">
            <v>All</v>
          </cell>
          <cell r="C2918" t="str">
            <v>All</v>
          </cell>
          <cell r="D2918">
            <v>39626</v>
          </cell>
          <cell r="E2918">
            <v>13</v>
          </cell>
          <cell r="F2918">
            <v>0.20936840000000001</v>
          </cell>
          <cell r="G2918">
            <v>0.245281</v>
          </cell>
          <cell r="H2918">
            <v>84.805099999999996</v>
          </cell>
          <cell r="I2918">
            <v>1.2782E-3</v>
          </cell>
          <cell r="J2918">
            <v>115</v>
          </cell>
          <cell r="K2918">
            <v>-9.9051999999999994E-3</v>
          </cell>
          <cell r="L2918">
            <v>1.71643E-2</v>
          </cell>
          <cell r="M2918">
            <v>3.5912600000000003E-2</v>
          </cell>
          <cell r="N2918">
            <v>5.4660899999999998E-2</v>
          </cell>
          <cell r="O2918">
            <v>8.1730399999999995E-2</v>
          </cell>
          <cell r="P2918">
            <v>0.45833333333333331</v>
          </cell>
          <cell r="Q2918">
            <v>0.70833333333333337</v>
          </cell>
          <cell r="R2918">
            <v>11</v>
          </cell>
          <cell r="S2918">
            <v>17</v>
          </cell>
        </row>
        <row r="2919">
          <cell r="A2919" t="str">
            <v>PCT</v>
          </cell>
          <cell r="B2919" t="str">
            <v>All</v>
          </cell>
          <cell r="C2919" t="str">
            <v>All</v>
          </cell>
          <cell r="D2919">
            <v>39626</v>
          </cell>
          <cell r="E2919">
            <v>14</v>
          </cell>
          <cell r="F2919">
            <v>0.28099299999999999</v>
          </cell>
          <cell r="G2919">
            <v>0.36139919999999998</v>
          </cell>
          <cell r="H2919">
            <v>88.027600000000007</v>
          </cell>
          <cell r="I2919">
            <v>1.2809E-3</v>
          </cell>
          <cell r="J2919">
            <v>115</v>
          </cell>
          <cell r="K2919">
            <v>3.4539500000000001E-2</v>
          </cell>
          <cell r="L2919">
            <v>6.1637900000000002E-2</v>
          </cell>
          <cell r="M2919">
            <v>8.0406199999999997E-2</v>
          </cell>
          <cell r="N2919">
            <v>9.9174600000000002E-2</v>
          </cell>
          <cell r="O2919">
            <v>0.126273</v>
          </cell>
          <cell r="P2919">
            <v>0.45833333333333331</v>
          </cell>
          <cell r="Q2919">
            <v>0.70833333333333337</v>
          </cell>
          <cell r="R2919">
            <v>11</v>
          </cell>
          <cell r="S2919">
            <v>17</v>
          </cell>
        </row>
        <row r="2920">
          <cell r="A2920" t="str">
            <v>PCT</v>
          </cell>
          <cell r="B2920" t="str">
            <v>All</v>
          </cell>
          <cell r="C2920" t="str">
            <v>All</v>
          </cell>
          <cell r="D2920">
            <v>39626</v>
          </cell>
          <cell r="E2920">
            <v>15</v>
          </cell>
          <cell r="F2920">
            <v>0.42661680000000002</v>
          </cell>
          <cell r="G2920">
            <v>0.51023030000000003</v>
          </cell>
          <cell r="H2920">
            <v>89.740200000000002</v>
          </cell>
          <cell r="I2920">
            <v>1.2930000000000001E-3</v>
          </cell>
          <cell r="J2920">
            <v>115</v>
          </cell>
          <cell r="K2920">
            <v>3.75319E-2</v>
          </cell>
          <cell r="L2920">
            <v>6.4757300000000004E-2</v>
          </cell>
          <cell r="M2920">
            <v>8.3613499999999993E-2</v>
          </cell>
          <cell r="N2920">
            <v>0.1024698</v>
          </cell>
          <cell r="O2920">
            <v>0.12969520000000001</v>
          </cell>
          <cell r="P2920">
            <v>0.45833333333333331</v>
          </cell>
          <cell r="Q2920">
            <v>0.70833333333333337</v>
          </cell>
          <cell r="R2920">
            <v>11</v>
          </cell>
          <cell r="S2920">
            <v>17</v>
          </cell>
        </row>
        <row r="2921">
          <cell r="A2921" t="str">
            <v>PCT</v>
          </cell>
          <cell r="B2921" t="str">
            <v>All</v>
          </cell>
          <cell r="C2921" t="str">
            <v>All</v>
          </cell>
          <cell r="D2921">
            <v>39626</v>
          </cell>
          <cell r="E2921">
            <v>16</v>
          </cell>
          <cell r="F2921">
            <v>0.86550400000000005</v>
          </cell>
          <cell r="G2921">
            <v>0.67368729999999999</v>
          </cell>
          <cell r="H2921">
            <v>90.649299999999997</v>
          </cell>
          <cell r="I2921">
            <v>1.2924E-3</v>
          </cell>
          <cell r="J2921">
            <v>115</v>
          </cell>
          <cell r="K2921">
            <v>-0.23788860000000001</v>
          </cell>
          <cell r="L2921">
            <v>-0.210669</v>
          </cell>
          <cell r="M2921">
            <v>-0.19181670000000001</v>
          </cell>
          <cell r="N2921">
            <v>-0.17296439999999999</v>
          </cell>
          <cell r="O2921">
            <v>-0.14574480000000001</v>
          </cell>
          <cell r="P2921">
            <v>0.45833333333333331</v>
          </cell>
          <cell r="Q2921">
            <v>0.70833333333333337</v>
          </cell>
          <cell r="R2921">
            <v>11</v>
          </cell>
          <cell r="S2921">
            <v>17</v>
          </cell>
        </row>
        <row r="2922">
          <cell r="A2922" t="str">
            <v>PCT</v>
          </cell>
          <cell r="B2922" t="str">
            <v>All</v>
          </cell>
          <cell r="C2922" t="str">
            <v>All</v>
          </cell>
          <cell r="D2922">
            <v>39626</v>
          </cell>
          <cell r="E2922">
            <v>17</v>
          </cell>
          <cell r="F2922">
            <v>0.91714510000000005</v>
          </cell>
          <cell r="G2922">
            <v>0.82112030000000003</v>
          </cell>
          <cell r="H2922">
            <v>90.177499999999995</v>
          </cell>
          <cell r="I2922">
            <v>1.3068000000000001E-3</v>
          </cell>
          <cell r="J2922">
            <v>115</v>
          </cell>
          <cell r="K2922">
            <v>-0.14235310000000001</v>
          </cell>
          <cell r="L2922">
            <v>-0.1149819</v>
          </cell>
          <cell r="M2922">
            <v>-9.6024799999999993E-2</v>
          </cell>
          <cell r="N2922">
            <v>-7.70676E-2</v>
          </cell>
          <cell r="O2922">
            <v>-4.9696400000000002E-2</v>
          </cell>
          <cell r="P2922">
            <v>0.45833333333333331</v>
          </cell>
          <cell r="Q2922">
            <v>0.70833333333333337</v>
          </cell>
          <cell r="R2922">
            <v>11</v>
          </cell>
          <cell r="S2922">
            <v>17</v>
          </cell>
        </row>
        <row r="2923">
          <cell r="A2923" t="str">
            <v>PCT</v>
          </cell>
          <cell r="B2923" t="str">
            <v>All</v>
          </cell>
          <cell r="C2923" t="str">
            <v>All</v>
          </cell>
          <cell r="D2923">
            <v>39626</v>
          </cell>
          <cell r="E2923">
            <v>18</v>
          </cell>
          <cell r="F2923">
            <v>1.2149589999999999</v>
          </cell>
          <cell r="G2923">
            <v>0.90278040000000004</v>
          </cell>
          <cell r="H2923">
            <v>88.128399999999999</v>
          </cell>
          <cell r="I2923">
            <v>1.3087000000000001E-3</v>
          </cell>
          <cell r="J2923">
            <v>115</v>
          </cell>
          <cell r="K2923">
            <v>-0.35854049999999998</v>
          </cell>
          <cell r="L2923">
            <v>-0.33114969999999999</v>
          </cell>
          <cell r="M2923">
            <v>-0.31217899999999998</v>
          </cell>
          <cell r="N2923">
            <v>-0.29320819999999997</v>
          </cell>
          <cell r="O2923">
            <v>-0.26581749999999998</v>
          </cell>
          <cell r="P2923">
            <v>0.45833333333333331</v>
          </cell>
          <cell r="Q2923">
            <v>0.70833333333333337</v>
          </cell>
          <cell r="R2923">
            <v>11</v>
          </cell>
          <cell r="S2923">
            <v>17</v>
          </cell>
        </row>
        <row r="2924">
          <cell r="A2924" t="str">
            <v>PCT</v>
          </cell>
          <cell r="B2924" t="str">
            <v>All</v>
          </cell>
          <cell r="C2924" t="str">
            <v>All</v>
          </cell>
          <cell r="D2924">
            <v>39626</v>
          </cell>
          <cell r="E2924">
            <v>19</v>
          </cell>
          <cell r="F2924">
            <v>1.1560839999999999</v>
          </cell>
          <cell r="G2924">
            <v>0.89773259999999999</v>
          </cell>
          <cell r="H2924">
            <v>86.504000000000005</v>
          </cell>
          <cell r="I2924">
            <v>1.3032E-3</v>
          </cell>
          <cell r="J2924">
            <v>115</v>
          </cell>
          <cell r="K2924">
            <v>-0.30461549999999998</v>
          </cell>
          <cell r="L2924">
            <v>-0.27728259999999999</v>
          </cell>
          <cell r="M2924">
            <v>-0.25835190000000002</v>
          </cell>
          <cell r="N2924">
            <v>-0.2394212</v>
          </cell>
          <cell r="O2924">
            <v>-0.2120882</v>
          </cell>
          <cell r="P2924">
            <v>0.45833333333333331</v>
          </cell>
          <cell r="Q2924">
            <v>0.70833333333333337</v>
          </cell>
          <cell r="R2924">
            <v>11</v>
          </cell>
          <cell r="S2924">
            <v>17</v>
          </cell>
        </row>
        <row r="2925">
          <cell r="A2925" t="str">
            <v>PCT</v>
          </cell>
          <cell r="B2925" t="str">
            <v>All</v>
          </cell>
          <cell r="C2925" t="str">
            <v>All</v>
          </cell>
          <cell r="D2925">
            <v>39626</v>
          </cell>
          <cell r="E2925">
            <v>20</v>
          </cell>
          <cell r="F2925">
            <v>0.91846629999999996</v>
          </cell>
          <cell r="G2925">
            <v>0.76721669999999997</v>
          </cell>
          <cell r="H2925">
            <v>83.735699999999994</v>
          </cell>
          <cell r="I2925">
            <v>1.2865999999999999E-3</v>
          </cell>
          <cell r="J2925">
            <v>115</v>
          </cell>
          <cell r="K2925">
            <v>-0.19721820000000001</v>
          </cell>
          <cell r="L2925">
            <v>-0.17005960000000001</v>
          </cell>
          <cell r="M2925">
            <v>-0.15124960000000001</v>
          </cell>
          <cell r="N2925">
            <v>-0.13243959999999999</v>
          </cell>
          <cell r="O2925">
            <v>-0.105281</v>
          </cell>
          <cell r="P2925">
            <v>0.45833333333333331</v>
          </cell>
          <cell r="Q2925">
            <v>0.70833333333333337</v>
          </cell>
          <cell r="R2925">
            <v>11</v>
          </cell>
          <cell r="S2925">
            <v>17</v>
          </cell>
        </row>
        <row r="2926">
          <cell r="A2926" t="str">
            <v>PCT</v>
          </cell>
          <cell r="B2926" t="str">
            <v>All</v>
          </cell>
          <cell r="C2926" t="str">
            <v>All</v>
          </cell>
          <cell r="D2926">
            <v>39626</v>
          </cell>
          <cell r="E2926">
            <v>21</v>
          </cell>
          <cell r="F2926">
            <v>0.74405549999999998</v>
          </cell>
          <cell r="G2926">
            <v>0.59180089999999996</v>
          </cell>
          <cell r="H2926">
            <v>80.4465</v>
          </cell>
          <cell r="I2926">
            <v>1.2788999999999999E-3</v>
          </cell>
          <cell r="J2926">
            <v>115</v>
          </cell>
          <cell r="K2926">
            <v>-0.1980857</v>
          </cell>
          <cell r="L2926">
            <v>-0.1710083</v>
          </cell>
          <cell r="M2926">
            <v>-0.15225459999999999</v>
          </cell>
          <cell r="N2926">
            <v>-0.1335008</v>
          </cell>
          <cell r="O2926">
            <v>-0.1064234</v>
          </cell>
          <cell r="P2926">
            <v>0.45833333333333331</v>
          </cell>
          <cell r="Q2926">
            <v>0.70833333333333337</v>
          </cell>
          <cell r="R2926">
            <v>11</v>
          </cell>
          <cell r="S2926">
            <v>17</v>
          </cell>
        </row>
        <row r="2927">
          <cell r="A2927" t="str">
            <v>PCT</v>
          </cell>
          <cell r="B2927" t="str">
            <v>All</v>
          </cell>
          <cell r="C2927" t="str">
            <v>All</v>
          </cell>
          <cell r="D2927">
            <v>39626</v>
          </cell>
          <cell r="E2927">
            <v>22</v>
          </cell>
          <cell r="F2927">
            <v>0.53831759999999995</v>
          </cell>
          <cell r="G2927">
            <v>0.4408685</v>
          </cell>
          <cell r="H2927">
            <v>76.691599999999994</v>
          </cell>
          <cell r="I2927">
            <v>1.2815999999999999E-3</v>
          </cell>
          <cell r="J2927">
            <v>115</v>
          </cell>
          <cell r="K2927">
            <v>-0.14332829999999999</v>
          </cell>
          <cell r="L2927">
            <v>-0.11622250000000001</v>
          </cell>
          <cell r="M2927">
            <v>-9.7449099999999997E-2</v>
          </cell>
          <cell r="N2927">
            <v>-7.8675700000000001E-2</v>
          </cell>
          <cell r="O2927">
            <v>-5.1569900000000002E-2</v>
          </cell>
          <cell r="P2927">
            <v>0.45833333333333331</v>
          </cell>
          <cell r="Q2927">
            <v>0.70833333333333337</v>
          </cell>
          <cell r="R2927">
            <v>11</v>
          </cell>
          <cell r="S2927">
            <v>17</v>
          </cell>
        </row>
        <row r="2928">
          <cell r="A2928" t="str">
            <v>PCT</v>
          </cell>
          <cell r="B2928" t="str">
            <v>All</v>
          </cell>
          <cell r="C2928" t="str">
            <v>All</v>
          </cell>
          <cell r="D2928">
            <v>39626</v>
          </cell>
          <cell r="E2928">
            <v>23</v>
          </cell>
          <cell r="F2928">
            <v>0.38629849999999999</v>
          </cell>
          <cell r="G2928">
            <v>0.32724880000000001</v>
          </cell>
          <cell r="H2928">
            <v>73.384399999999999</v>
          </cell>
          <cell r="I2928">
            <v>1.2768E-3</v>
          </cell>
          <cell r="J2928">
            <v>115</v>
          </cell>
          <cell r="K2928">
            <v>-0.1048434</v>
          </cell>
          <cell r="L2928">
            <v>-7.7788099999999999E-2</v>
          </cell>
          <cell r="M2928">
            <v>-5.9049699999999997E-2</v>
          </cell>
          <cell r="N2928">
            <v>-4.0311300000000001E-2</v>
          </cell>
          <cell r="O2928">
            <v>-1.32561E-2</v>
          </cell>
          <cell r="P2928">
            <v>0.45833333333333331</v>
          </cell>
          <cell r="Q2928">
            <v>0.70833333333333337</v>
          </cell>
          <cell r="R2928">
            <v>11</v>
          </cell>
          <cell r="S2928">
            <v>17</v>
          </cell>
        </row>
        <row r="2929">
          <cell r="A2929" t="str">
            <v>PCT</v>
          </cell>
          <cell r="B2929" t="str">
            <v>All</v>
          </cell>
          <cell r="C2929" t="str">
            <v>All</v>
          </cell>
          <cell r="D2929">
            <v>39626</v>
          </cell>
          <cell r="E2929">
            <v>24</v>
          </cell>
          <cell r="F2929">
            <v>0.25269619999999998</v>
          </cell>
          <cell r="G2929">
            <v>0.21740490000000001</v>
          </cell>
          <cell r="H2929">
            <v>70.440100000000001</v>
          </cell>
          <cell r="I2929">
            <v>1.2725E-3</v>
          </cell>
          <cell r="J2929">
            <v>115</v>
          </cell>
          <cell r="K2929">
            <v>-8.10062E-2</v>
          </cell>
          <cell r="L2929">
            <v>-5.3997499999999997E-2</v>
          </cell>
          <cell r="M2929">
            <v>-3.5291299999999998E-2</v>
          </cell>
          <cell r="N2929">
            <v>-1.6585099999999998E-2</v>
          </cell>
          <cell r="O2929">
            <v>1.04236E-2</v>
          </cell>
          <cell r="P2929">
            <v>0.45833333333333331</v>
          </cell>
          <cell r="Q2929">
            <v>0.70833333333333337</v>
          </cell>
          <cell r="R2929">
            <v>11</v>
          </cell>
          <cell r="S2929">
            <v>17</v>
          </cell>
        </row>
        <row r="2930">
          <cell r="A2930" t="str">
            <v>PCT</v>
          </cell>
          <cell r="B2930" t="str">
            <v>All</v>
          </cell>
          <cell r="C2930" t="str">
            <v>All</v>
          </cell>
          <cell r="D2930">
            <v>39637</v>
          </cell>
          <cell r="E2930">
            <v>1</v>
          </cell>
          <cell r="F2930">
            <v>0.53429680000000002</v>
          </cell>
          <cell r="G2930">
            <v>0.53609479999999998</v>
          </cell>
          <cell r="H2930">
            <v>83.259699999999995</v>
          </cell>
          <cell r="I2930">
            <v>1.5161E-3</v>
          </cell>
          <cell r="J2930">
            <v>117</v>
          </cell>
          <cell r="K2930">
            <v>-4.8101900000000003E-2</v>
          </cell>
          <cell r="L2930">
            <v>-1.8620600000000001E-2</v>
          </cell>
          <cell r="M2930">
            <v>1.7981E-3</v>
          </cell>
          <cell r="N2930">
            <v>2.2216799999999998E-2</v>
          </cell>
          <cell r="O2930">
            <v>5.1698099999999997E-2</v>
          </cell>
          <cell r="P2930">
            <v>0.54166666666666663</v>
          </cell>
          <cell r="Q2930">
            <v>0.79166666666666663</v>
          </cell>
          <cell r="R2930">
            <v>13</v>
          </cell>
          <cell r="S2930">
            <v>19</v>
          </cell>
        </row>
        <row r="2931">
          <cell r="A2931" t="str">
            <v>PCT</v>
          </cell>
          <cell r="B2931" t="str">
            <v>All</v>
          </cell>
          <cell r="C2931" t="str">
            <v>All</v>
          </cell>
          <cell r="D2931">
            <v>39637</v>
          </cell>
          <cell r="E2931">
            <v>2</v>
          </cell>
          <cell r="F2931">
            <v>0.38940170000000002</v>
          </cell>
          <cell r="G2931">
            <v>0.33923930000000002</v>
          </cell>
          <cell r="H2931">
            <v>81.141599999999997</v>
          </cell>
          <cell r="I2931">
            <v>1.5218E-3</v>
          </cell>
          <cell r="J2931">
            <v>117</v>
          </cell>
          <cell r="K2931">
            <v>-0.1001563</v>
          </cell>
          <cell r="L2931">
            <v>-7.0619500000000002E-2</v>
          </cell>
          <cell r="M2931">
            <v>-5.0162400000000003E-2</v>
          </cell>
          <cell r="N2931">
            <v>-2.97053E-2</v>
          </cell>
          <cell r="O2931">
            <v>-1.6860000000000001E-4</v>
          </cell>
          <cell r="P2931">
            <v>0.54166666666666663</v>
          </cell>
          <cell r="Q2931">
            <v>0.79166666666666663</v>
          </cell>
          <cell r="R2931">
            <v>13</v>
          </cell>
          <cell r="S2931">
            <v>19</v>
          </cell>
        </row>
        <row r="2932">
          <cell r="A2932" t="str">
            <v>PCT</v>
          </cell>
          <cell r="B2932" t="str">
            <v>All</v>
          </cell>
          <cell r="C2932" t="str">
            <v>All</v>
          </cell>
          <cell r="D2932">
            <v>39637</v>
          </cell>
          <cell r="E2932">
            <v>3</v>
          </cell>
          <cell r="F2932">
            <v>0.30146469999999997</v>
          </cell>
          <cell r="G2932">
            <v>0.26181579999999999</v>
          </cell>
          <cell r="H2932">
            <v>79.244</v>
          </cell>
          <cell r="I2932">
            <v>1.5471E-3</v>
          </cell>
          <cell r="J2932">
            <v>117</v>
          </cell>
          <cell r="K2932">
            <v>-9.0056800000000006E-2</v>
          </cell>
          <cell r="L2932">
            <v>-6.02754E-2</v>
          </cell>
          <cell r="M2932">
            <v>-3.9648999999999997E-2</v>
          </cell>
          <cell r="N2932">
            <v>-1.9022500000000001E-2</v>
          </cell>
          <cell r="O2932">
            <v>1.0758800000000001E-2</v>
          </cell>
          <cell r="P2932">
            <v>0.54166666666666663</v>
          </cell>
          <cell r="Q2932">
            <v>0.79166666666666663</v>
          </cell>
          <cell r="R2932">
            <v>13</v>
          </cell>
          <cell r="S2932">
            <v>19</v>
          </cell>
        </row>
        <row r="2933">
          <cell r="A2933" t="str">
            <v>PCT</v>
          </cell>
          <cell r="B2933" t="str">
            <v>All</v>
          </cell>
          <cell r="C2933" t="str">
            <v>All</v>
          </cell>
          <cell r="D2933">
            <v>39637</v>
          </cell>
          <cell r="E2933">
            <v>4</v>
          </cell>
          <cell r="F2933">
            <v>0.21834339999999999</v>
          </cell>
          <cell r="G2933">
            <v>0.19565099999999999</v>
          </cell>
          <cell r="H2933">
            <v>77.426400000000001</v>
          </cell>
          <cell r="I2933">
            <v>1.5437999999999999E-3</v>
          </cell>
          <cell r="J2933">
            <v>117</v>
          </cell>
          <cell r="K2933">
            <v>-7.3045399999999996E-2</v>
          </cell>
          <cell r="L2933">
            <v>-4.3296399999999999E-2</v>
          </cell>
          <cell r="M2933">
            <v>-2.2692400000000001E-2</v>
          </cell>
          <cell r="N2933">
            <v>-2.0883E-3</v>
          </cell>
          <cell r="O2933">
            <v>2.76607E-2</v>
          </cell>
          <cell r="P2933">
            <v>0.54166666666666663</v>
          </cell>
          <cell r="Q2933">
            <v>0.79166666666666663</v>
          </cell>
          <cell r="R2933">
            <v>13</v>
          </cell>
          <cell r="S2933">
            <v>19</v>
          </cell>
        </row>
        <row r="2934">
          <cell r="A2934" t="str">
            <v>PCT</v>
          </cell>
          <cell r="B2934" t="str">
            <v>All</v>
          </cell>
          <cell r="C2934" t="str">
            <v>All</v>
          </cell>
          <cell r="D2934">
            <v>39637</v>
          </cell>
          <cell r="E2934">
            <v>5</v>
          </cell>
          <cell r="F2934">
            <v>0.1563533</v>
          </cell>
          <cell r="G2934">
            <v>0.14310980000000001</v>
          </cell>
          <cell r="H2934">
            <v>76.667500000000004</v>
          </cell>
          <cell r="I2934">
            <v>1.5348E-3</v>
          </cell>
          <cell r="J2934">
            <v>117</v>
          </cell>
          <cell r="K2934">
            <v>-6.3450500000000007E-2</v>
          </cell>
          <cell r="L2934">
            <v>-3.37878E-2</v>
          </cell>
          <cell r="M2934">
            <v>-1.32435E-2</v>
          </cell>
          <cell r="N2934">
            <v>7.3007999999999997E-3</v>
          </cell>
          <cell r="O2934">
            <v>3.6963500000000003E-2</v>
          </cell>
          <cell r="P2934">
            <v>0.54166666666666663</v>
          </cell>
          <cell r="Q2934">
            <v>0.79166666666666663</v>
          </cell>
          <cell r="R2934">
            <v>13</v>
          </cell>
          <cell r="S2934">
            <v>19</v>
          </cell>
        </row>
        <row r="2935">
          <cell r="A2935" t="str">
            <v>PCT</v>
          </cell>
          <cell r="B2935" t="str">
            <v>All</v>
          </cell>
          <cell r="C2935" t="str">
            <v>All</v>
          </cell>
          <cell r="D2935">
            <v>39637</v>
          </cell>
          <cell r="E2935">
            <v>6</v>
          </cell>
          <cell r="F2935">
            <v>0.13810919999999999</v>
          </cell>
          <cell r="G2935">
            <v>0.12883510000000001</v>
          </cell>
          <cell r="H2935">
            <v>75.352599999999995</v>
          </cell>
          <cell r="I2935">
            <v>1.5870999999999999E-3</v>
          </cell>
          <cell r="J2935">
            <v>117</v>
          </cell>
          <cell r="K2935">
            <v>-6.0328300000000001E-2</v>
          </cell>
          <cell r="L2935">
            <v>-3.01651E-2</v>
          </cell>
          <cell r="M2935">
            <v>-9.2741000000000004E-3</v>
          </cell>
          <cell r="N2935">
            <v>1.1616899999999999E-2</v>
          </cell>
          <cell r="O2935">
            <v>4.1780100000000001E-2</v>
          </cell>
          <cell r="P2935">
            <v>0.54166666666666663</v>
          </cell>
          <cell r="Q2935">
            <v>0.79166666666666663</v>
          </cell>
          <cell r="R2935">
            <v>13</v>
          </cell>
          <cell r="S2935">
            <v>19</v>
          </cell>
        </row>
        <row r="2936">
          <cell r="A2936" t="str">
            <v>PCT</v>
          </cell>
          <cell r="B2936" t="str">
            <v>All</v>
          </cell>
          <cell r="C2936" t="str">
            <v>All</v>
          </cell>
          <cell r="D2936">
            <v>39637</v>
          </cell>
          <cell r="E2936">
            <v>7</v>
          </cell>
          <cell r="F2936">
            <v>0.14003070000000001</v>
          </cell>
          <cell r="G2936">
            <v>9.8446500000000006E-2</v>
          </cell>
          <cell r="H2936">
            <v>73.603300000000004</v>
          </cell>
          <cell r="I2936">
            <v>1.3125000000000001E-3</v>
          </cell>
          <cell r="J2936">
            <v>117</v>
          </cell>
          <cell r="K2936">
            <v>-8.8012499999999994E-2</v>
          </cell>
          <cell r="L2936">
            <v>-6.0582299999999999E-2</v>
          </cell>
          <cell r="M2936">
            <v>-4.1584200000000002E-2</v>
          </cell>
          <cell r="N2936">
            <v>-2.2586100000000001E-2</v>
          </cell>
          <cell r="O2936">
            <v>4.8441999999999999E-3</v>
          </cell>
          <cell r="P2936">
            <v>0.54166666666666663</v>
          </cell>
          <cell r="Q2936">
            <v>0.79166666666666663</v>
          </cell>
          <cell r="R2936">
            <v>13</v>
          </cell>
          <cell r="S2936">
            <v>19</v>
          </cell>
        </row>
        <row r="2937">
          <cell r="A2937" t="str">
            <v>PCT</v>
          </cell>
          <cell r="B2937" t="str">
            <v>All</v>
          </cell>
          <cell r="C2937" t="str">
            <v>All</v>
          </cell>
          <cell r="D2937">
            <v>39637</v>
          </cell>
          <cell r="E2937">
            <v>8</v>
          </cell>
          <cell r="F2937">
            <v>0.19695170000000001</v>
          </cell>
          <cell r="G2937">
            <v>0.1520301</v>
          </cell>
          <cell r="H2937">
            <v>76.520600000000002</v>
          </cell>
          <cell r="I2937">
            <v>1.4509E-3</v>
          </cell>
          <cell r="J2937">
            <v>117</v>
          </cell>
          <cell r="K2937">
            <v>-9.3737200000000007E-2</v>
          </cell>
          <cell r="L2937">
            <v>-6.4896499999999996E-2</v>
          </cell>
          <cell r="M2937">
            <v>-4.4921500000000003E-2</v>
          </cell>
          <cell r="N2937">
            <v>-2.4946599999999999E-2</v>
          </cell>
          <cell r="O2937">
            <v>3.8941000000000002E-3</v>
          </cell>
          <cell r="P2937">
            <v>0.54166666666666663</v>
          </cell>
          <cell r="Q2937">
            <v>0.79166666666666663</v>
          </cell>
          <cell r="R2937">
            <v>13</v>
          </cell>
          <cell r="S2937">
            <v>19</v>
          </cell>
        </row>
        <row r="2938">
          <cell r="A2938" t="str">
            <v>PCT</v>
          </cell>
          <cell r="B2938" t="str">
            <v>All</v>
          </cell>
          <cell r="C2938" t="str">
            <v>All</v>
          </cell>
          <cell r="D2938">
            <v>39637</v>
          </cell>
          <cell r="E2938">
            <v>9</v>
          </cell>
          <cell r="F2938">
            <v>0.25289040000000002</v>
          </cell>
          <cell r="G2938">
            <v>0.24442120000000001</v>
          </cell>
          <cell r="H2938">
            <v>81.467600000000004</v>
          </cell>
          <cell r="I2938">
            <v>1.5681E-3</v>
          </cell>
          <cell r="J2938">
            <v>117</v>
          </cell>
          <cell r="K2938">
            <v>-5.9217100000000002E-2</v>
          </cell>
          <cell r="L2938">
            <v>-2.9234900000000001E-2</v>
          </cell>
          <cell r="M2938">
            <v>-8.4693000000000008E-3</v>
          </cell>
          <cell r="N2938">
            <v>1.2296400000000001E-2</v>
          </cell>
          <cell r="O2938">
            <v>4.22786E-2</v>
          </cell>
          <cell r="P2938">
            <v>0.54166666666666663</v>
          </cell>
          <cell r="Q2938">
            <v>0.79166666666666663</v>
          </cell>
          <cell r="R2938">
            <v>13</v>
          </cell>
          <cell r="S2938">
            <v>19</v>
          </cell>
        </row>
        <row r="2939">
          <cell r="A2939" t="str">
            <v>PCT</v>
          </cell>
          <cell r="B2939" t="str">
            <v>All</v>
          </cell>
          <cell r="C2939" t="str">
            <v>All</v>
          </cell>
          <cell r="D2939">
            <v>39637</v>
          </cell>
          <cell r="E2939">
            <v>10</v>
          </cell>
          <cell r="F2939">
            <v>0.39025209999999999</v>
          </cell>
          <cell r="G2939">
            <v>0.39184049999999998</v>
          </cell>
          <cell r="H2939">
            <v>86.487099999999998</v>
          </cell>
          <cell r="I2939">
            <v>1.745E-3</v>
          </cell>
          <cell r="J2939">
            <v>117</v>
          </cell>
          <cell r="K2939">
            <v>-5.1945600000000001E-2</v>
          </cell>
          <cell r="L2939">
            <v>-2.0317200000000001E-2</v>
          </cell>
          <cell r="M2939">
            <v>1.5885000000000001E-3</v>
          </cell>
          <cell r="N2939">
            <v>2.34942E-2</v>
          </cell>
          <cell r="O2939">
            <v>5.5122600000000001E-2</v>
          </cell>
          <cell r="P2939">
            <v>0.54166666666666663</v>
          </cell>
          <cell r="Q2939">
            <v>0.79166666666666663</v>
          </cell>
          <cell r="R2939">
            <v>13</v>
          </cell>
          <cell r="S2939">
            <v>19</v>
          </cell>
        </row>
        <row r="2940">
          <cell r="A2940" t="str">
            <v>PCT</v>
          </cell>
          <cell r="B2940" t="str">
            <v>All</v>
          </cell>
          <cell r="C2940" t="str">
            <v>All</v>
          </cell>
          <cell r="D2940">
            <v>39637</v>
          </cell>
          <cell r="E2940">
            <v>11</v>
          </cell>
          <cell r="F2940">
            <v>0.60514520000000005</v>
          </cell>
          <cell r="G2940">
            <v>0.61202290000000004</v>
          </cell>
          <cell r="H2940">
            <v>91.437399999999997</v>
          </cell>
          <cell r="I2940">
            <v>1.7340999999999999E-3</v>
          </cell>
          <cell r="J2940">
            <v>117</v>
          </cell>
          <cell r="K2940">
            <v>-4.6488700000000001E-2</v>
          </cell>
          <cell r="L2940">
            <v>-1.4959399999999999E-2</v>
          </cell>
          <cell r="M2940">
            <v>6.8776999999999996E-3</v>
          </cell>
          <cell r="N2940">
            <v>2.8714799999999999E-2</v>
          </cell>
          <cell r="O2940">
            <v>6.0244199999999998E-2</v>
          </cell>
          <cell r="P2940">
            <v>0.54166666666666663</v>
          </cell>
          <cell r="Q2940">
            <v>0.79166666666666663</v>
          </cell>
          <cell r="R2940">
            <v>13</v>
          </cell>
          <cell r="S2940">
            <v>19</v>
          </cell>
        </row>
        <row r="2941">
          <cell r="A2941" t="str">
            <v>PCT</v>
          </cell>
          <cell r="B2941" t="str">
            <v>All</v>
          </cell>
          <cell r="C2941" t="str">
            <v>All</v>
          </cell>
          <cell r="D2941">
            <v>39637</v>
          </cell>
          <cell r="E2941">
            <v>12</v>
          </cell>
          <cell r="F2941">
            <v>0.92393780000000003</v>
          </cell>
          <cell r="G2941">
            <v>0.9225042</v>
          </cell>
          <cell r="H2941">
            <v>95.675700000000006</v>
          </cell>
          <cell r="I2941">
            <v>1.6674999999999999E-3</v>
          </cell>
          <cell r="J2941">
            <v>117</v>
          </cell>
          <cell r="K2941">
            <v>-5.3765899999999998E-2</v>
          </cell>
          <cell r="L2941">
            <v>-2.28475E-2</v>
          </cell>
          <cell r="M2941">
            <v>-1.4335999999999999E-3</v>
          </cell>
          <cell r="N2941">
            <v>1.9980399999999999E-2</v>
          </cell>
          <cell r="O2941">
            <v>5.0898800000000001E-2</v>
          </cell>
          <cell r="P2941">
            <v>0.54166666666666663</v>
          </cell>
          <cell r="Q2941">
            <v>0.79166666666666663</v>
          </cell>
          <cell r="R2941">
            <v>13</v>
          </cell>
          <cell r="S2941">
            <v>19</v>
          </cell>
        </row>
        <row r="2942">
          <cell r="A2942" t="str">
            <v>PCT</v>
          </cell>
          <cell r="B2942" t="str">
            <v>All</v>
          </cell>
          <cell r="C2942" t="str">
            <v>All</v>
          </cell>
          <cell r="D2942">
            <v>39637</v>
          </cell>
          <cell r="E2942">
            <v>13</v>
          </cell>
          <cell r="F2942">
            <v>1.254918</v>
          </cell>
          <cell r="G2942">
            <v>1.234092</v>
          </cell>
          <cell r="H2942">
            <v>98.8048</v>
          </cell>
          <cell r="I2942">
            <v>1.5945E-3</v>
          </cell>
          <cell r="J2942">
            <v>117</v>
          </cell>
          <cell r="K2942">
            <v>-7.2000300000000003E-2</v>
          </cell>
          <cell r="L2942">
            <v>-4.1765900000000002E-2</v>
          </cell>
          <cell r="M2942">
            <v>-2.08256E-2</v>
          </cell>
          <cell r="N2942">
            <v>1.1459999999999999E-4</v>
          </cell>
          <cell r="O2942">
            <v>3.0349000000000001E-2</v>
          </cell>
          <cell r="P2942">
            <v>0.54166666666666663</v>
          </cell>
          <cell r="Q2942">
            <v>0.79166666666666663</v>
          </cell>
          <cell r="R2942">
            <v>13</v>
          </cell>
          <cell r="S2942">
            <v>19</v>
          </cell>
        </row>
        <row r="2943">
          <cell r="A2943" t="str">
            <v>PCT</v>
          </cell>
          <cell r="B2943" t="str">
            <v>All</v>
          </cell>
          <cell r="C2943" t="str">
            <v>All</v>
          </cell>
          <cell r="D2943">
            <v>39637</v>
          </cell>
          <cell r="E2943">
            <v>14</v>
          </cell>
          <cell r="F2943">
            <v>1.044238</v>
          </cell>
          <cell r="G2943">
            <v>1.565809</v>
          </cell>
          <cell r="H2943">
            <v>101.45</v>
          </cell>
          <cell r="I2943">
            <v>1.8496000000000001E-3</v>
          </cell>
          <cell r="J2943">
            <v>117</v>
          </cell>
          <cell r="K2943">
            <v>0.46645560000000003</v>
          </cell>
          <cell r="L2943">
            <v>0.49901800000000002</v>
          </cell>
          <cell r="M2943">
            <v>0.52157070000000005</v>
          </cell>
          <cell r="N2943">
            <v>0.54412329999999998</v>
          </cell>
          <cell r="O2943">
            <v>0.57668569999999997</v>
          </cell>
          <cell r="P2943">
            <v>0.54166666666666663</v>
          </cell>
          <cell r="Q2943">
            <v>0.79166666666666663</v>
          </cell>
          <cell r="R2943">
            <v>13</v>
          </cell>
          <cell r="S2943">
            <v>19</v>
          </cell>
        </row>
        <row r="2944">
          <cell r="A2944" t="str">
            <v>PCT</v>
          </cell>
          <cell r="B2944" t="str">
            <v>All</v>
          </cell>
          <cell r="C2944" t="str">
            <v>All</v>
          </cell>
          <cell r="D2944">
            <v>39637</v>
          </cell>
          <cell r="E2944">
            <v>15</v>
          </cell>
          <cell r="F2944">
            <v>1.2745109999999999</v>
          </cell>
          <cell r="G2944">
            <v>1.9007970000000001</v>
          </cell>
          <cell r="H2944">
            <v>103.51600000000001</v>
          </cell>
          <cell r="I2944">
            <v>1.8637E-3</v>
          </cell>
          <cell r="J2944">
            <v>117</v>
          </cell>
          <cell r="K2944">
            <v>0.57096040000000003</v>
          </cell>
          <cell r="L2944">
            <v>0.60364720000000005</v>
          </cell>
          <cell r="M2944">
            <v>0.62628600000000001</v>
          </cell>
          <cell r="N2944">
            <v>0.64892479999999997</v>
          </cell>
          <cell r="O2944">
            <v>0.68161170000000004</v>
          </cell>
          <cell r="P2944">
            <v>0.54166666666666663</v>
          </cell>
          <cell r="Q2944">
            <v>0.79166666666666663</v>
          </cell>
          <cell r="R2944">
            <v>13</v>
          </cell>
          <cell r="S2944">
            <v>19</v>
          </cell>
        </row>
        <row r="2945">
          <cell r="A2945" t="str">
            <v>PCT</v>
          </cell>
          <cell r="B2945" t="str">
            <v>All</v>
          </cell>
          <cell r="C2945" t="str">
            <v>All</v>
          </cell>
          <cell r="D2945">
            <v>39637</v>
          </cell>
          <cell r="E2945">
            <v>16</v>
          </cell>
          <cell r="F2945">
            <v>1.4170750000000001</v>
          </cell>
          <cell r="G2945">
            <v>2.2109190000000001</v>
          </cell>
          <cell r="H2945">
            <v>104.776</v>
          </cell>
          <cell r="I2945">
            <v>2.1976999999999999E-3</v>
          </cell>
          <cell r="J2945">
            <v>117</v>
          </cell>
          <cell r="K2945">
            <v>0.73376549999999996</v>
          </cell>
          <cell r="L2945">
            <v>0.76926039999999996</v>
          </cell>
          <cell r="M2945">
            <v>0.79384410000000005</v>
          </cell>
          <cell r="N2945">
            <v>0.81842780000000004</v>
          </cell>
          <cell r="O2945">
            <v>0.85392270000000003</v>
          </cell>
          <cell r="P2945">
            <v>0.54166666666666663</v>
          </cell>
          <cell r="Q2945">
            <v>0.79166666666666663</v>
          </cell>
          <cell r="R2945">
            <v>13</v>
          </cell>
          <cell r="S2945">
            <v>19</v>
          </cell>
        </row>
        <row r="2946">
          <cell r="A2946" t="str">
            <v>PCT</v>
          </cell>
          <cell r="B2946" t="str">
            <v>All</v>
          </cell>
          <cell r="C2946" t="str">
            <v>All</v>
          </cell>
          <cell r="D2946">
            <v>39637</v>
          </cell>
          <cell r="E2946">
            <v>17</v>
          </cell>
          <cell r="F2946">
            <v>1.530071</v>
          </cell>
          <cell r="G2946">
            <v>2.512985</v>
          </cell>
          <cell r="H2946">
            <v>105.973</v>
          </cell>
          <cell r="I2946">
            <v>2.3289000000000001E-3</v>
          </cell>
          <cell r="J2946">
            <v>117</v>
          </cell>
          <cell r="K2946">
            <v>0.92106849999999996</v>
          </cell>
          <cell r="L2946">
            <v>0.9576074</v>
          </cell>
          <cell r="M2946">
            <v>0.98291419999999996</v>
          </cell>
          <cell r="N2946">
            <v>1.008221</v>
          </cell>
          <cell r="O2946">
            <v>1.0447599999999999</v>
          </cell>
          <cell r="P2946">
            <v>0.54166666666666663</v>
          </cell>
          <cell r="Q2946">
            <v>0.79166666666666663</v>
          </cell>
          <cell r="R2946">
            <v>13</v>
          </cell>
          <cell r="S2946">
            <v>19</v>
          </cell>
        </row>
        <row r="2947">
          <cell r="A2947" t="str">
            <v>PCT</v>
          </cell>
          <cell r="B2947" t="str">
            <v>All</v>
          </cell>
          <cell r="C2947" t="str">
            <v>All</v>
          </cell>
          <cell r="D2947">
            <v>39637</v>
          </cell>
          <cell r="E2947">
            <v>18</v>
          </cell>
          <cell r="F2947">
            <v>1.572792</v>
          </cell>
          <cell r="G2947">
            <v>2.4938150000000001</v>
          </cell>
          <cell r="H2947">
            <v>105.414</v>
          </cell>
          <cell r="I2947">
            <v>2.2566999999999999E-3</v>
          </cell>
          <cell r="J2947">
            <v>117</v>
          </cell>
          <cell r="K2947">
            <v>0.86014360000000001</v>
          </cell>
          <cell r="L2947">
            <v>0.89611209999999997</v>
          </cell>
          <cell r="M2947">
            <v>0.92102379999999995</v>
          </cell>
          <cell r="N2947">
            <v>0.94593550000000004</v>
          </cell>
          <cell r="O2947">
            <v>0.98190409999999995</v>
          </cell>
          <cell r="P2947">
            <v>0.54166666666666663</v>
          </cell>
          <cell r="Q2947">
            <v>0.79166666666666663</v>
          </cell>
          <cell r="R2947">
            <v>13</v>
          </cell>
          <cell r="S2947">
            <v>19</v>
          </cell>
        </row>
        <row r="2948">
          <cell r="A2948" t="str">
            <v>PCT</v>
          </cell>
          <cell r="B2948" t="str">
            <v>All</v>
          </cell>
          <cell r="C2948" t="str">
            <v>All</v>
          </cell>
          <cell r="D2948">
            <v>39637</v>
          </cell>
          <cell r="E2948">
            <v>19</v>
          </cell>
          <cell r="F2948">
            <v>1.5980620000000001</v>
          </cell>
          <cell r="G2948">
            <v>2.4304230000000002</v>
          </cell>
          <cell r="H2948">
            <v>103.73099999999999</v>
          </cell>
          <cell r="I2948">
            <v>2.1245999999999999E-3</v>
          </cell>
          <cell r="J2948">
            <v>117</v>
          </cell>
          <cell r="K2948">
            <v>0.77328989999999997</v>
          </cell>
          <cell r="L2948">
            <v>0.80818950000000001</v>
          </cell>
          <cell r="M2948">
            <v>0.83236089999999996</v>
          </cell>
          <cell r="N2948">
            <v>0.85653230000000002</v>
          </cell>
          <cell r="O2948">
            <v>0.89143190000000005</v>
          </cell>
          <cell r="P2948">
            <v>0.54166666666666663</v>
          </cell>
          <cell r="Q2948">
            <v>0.79166666666666663</v>
          </cell>
          <cell r="R2948">
            <v>13</v>
          </cell>
          <cell r="S2948">
            <v>19</v>
          </cell>
        </row>
        <row r="2949">
          <cell r="A2949" t="str">
            <v>PCT</v>
          </cell>
          <cell r="B2949" t="str">
            <v>All</v>
          </cell>
          <cell r="C2949" t="str">
            <v>All</v>
          </cell>
          <cell r="D2949">
            <v>39637</v>
          </cell>
          <cell r="E2949">
            <v>20</v>
          </cell>
          <cell r="F2949">
            <v>2.4532989999999999</v>
          </cell>
          <cell r="G2949">
            <v>2.045598</v>
          </cell>
          <cell r="H2949">
            <v>100.33799999999999</v>
          </cell>
          <cell r="I2949">
            <v>2.0842E-3</v>
          </cell>
          <cell r="J2949">
            <v>117</v>
          </cell>
          <cell r="K2949">
            <v>-0.4662076</v>
          </cell>
          <cell r="L2949">
            <v>-0.43164160000000001</v>
          </cell>
          <cell r="M2949">
            <v>-0.40770129999999999</v>
          </cell>
          <cell r="N2949">
            <v>-0.38376090000000002</v>
          </cell>
          <cell r="O2949">
            <v>-0.34919489999999997</v>
          </cell>
          <cell r="P2949">
            <v>0.54166666666666663</v>
          </cell>
          <cell r="Q2949">
            <v>0.79166666666666663</v>
          </cell>
          <cell r="R2949">
            <v>13</v>
          </cell>
          <cell r="S2949">
            <v>19</v>
          </cell>
        </row>
        <row r="2950">
          <cell r="A2950" t="str">
            <v>PCT</v>
          </cell>
          <cell r="B2950" t="str">
            <v>All</v>
          </cell>
          <cell r="C2950" t="str">
            <v>All</v>
          </cell>
          <cell r="D2950">
            <v>39637</v>
          </cell>
          <cell r="E2950">
            <v>21</v>
          </cell>
          <cell r="F2950">
            <v>2.251366</v>
          </cell>
          <cell r="G2950">
            <v>1.729374</v>
          </cell>
          <cell r="H2950">
            <v>95.154899999999998</v>
          </cell>
          <cell r="I2950">
            <v>2.098E-3</v>
          </cell>
          <cell r="J2950">
            <v>117</v>
          </cell>
          <cell r="K2950">
            <v>-0.58069110000000002</v>
          </cell>
          <cell r="L2950">
            <v>-0.54601100000000002</v>
          </cell>
          <cell r="M2950">
            <v>-0.5219916</v>
          </cell>
          <cell r="N2950">
            <v>-0.49797219999999998</v>
          </cell>
          <cell r="O2950">
            <v>-0.46329209999999998</v>
          </cell>
          <cell r="P2950">
            <v>0.54166666666666663</v>
          </cell>
          <cell r="Q2950">
            <v>0.79166666666666663</v>
          </cell>
          <cell r="R2950">
            <v>13</v>
          </cell>
          <cell r="S2950">
            <v>19</v>
          </cell>
        </row>
        <row r="2951">
          <cell r="A2951" t="str">
            <v>PCT</v>
          </cell>
          <cell r="B2951" t="str">
            <v>All</v>
          </cell>
          <cell r="C2951" t="str">
            <v>All</v>
          </cell>
          <cell r="D2951">
            <v>39637</v>
          </cell>
          <cell r="E2951">
            <v>22</v>
          </cell>
          <cell r="F2951">
            <v>1.764599</v>
          </cell>
          <cell r="G2951">
            <v>1.3484659999999999</v>
          </cell>
          <cell r="H2951">
            <v>91.627499999999998</v>
          </cell>
          <cell r="I2951">
            <v>2.2575E-3</v>
          </cell>
          <cell r="J2951">
            <v>117</v>
          </cell>
          <cell r="K2951">
            <v>-0.47702359999999999</v>
          </cell>
          <cell r="L2951">
            <v>-0.44104900000000002</v>
          </cell>
          <cell r="M2951">
            <v>-0.41613319999999998</v>
          </cell>
          <cell r="N2951">
            <v>-0.39121729999999999</v>
          </cell>
          <cell r="O2951">
            <v>-0.35524270000000002</v>
          </cell>
          <cell r="P2951">
            <v>0.54166666666666663</v>
          </cell>
          <cell r="Q2951">
            <v>0.79166666666666663</v>
          </cell>
          <cell r="R2951">
            <v>13</v>
          </cell>
          <cell r="S2951">
            <v>19</v>
          </cell>
        </row>
        <row r="2952">
          <cell r="A2952" t="str">
            <v>PCT</v>
          </cell>
          <cell r="B2952" t="str">
            <v>All</v>
          </cell>
          <cell r="C2952" t="str">
            <v>All</v>
          </cell>
          <cell r="D2952">
            <v>39637</v>
          </cell>
          <cell r="E2952">
            <v>23</v>
          </cell>
          <cell r="F2952">
            <v>1.312594</v>
          </cell>
          <cell r="G2952">
            <v>1.010613</v>
          </cell>
          <cell r="H2952">
            <v>88.266400000000004</v>
          </cell>
          <cell r="I2952">
            <v>1.8295E-3</v>
          </cell>
          <cell r="J2952">
            <v>117</v>
          </cell>
          <cell r="K2952">
            <v>-0.35679559999999999</v>
          </cell>
          <cell r="L2952">
            <v>-0.32441039999999999</v>
          </cell>
          <cell r="M2952">
            <v>-0.30198059999999999</v>
          </cell>
          <cell r="N2952">
            <v>-0.27955079999999999</v>
          </cell>
          <cell r="O2952">
            <v>-0.24716569999999999</v>
          </cell>
          <cell r="P2952">
            <v>0.54166666666666663</v>
          </cell>
          <cell r="Q2952">
            <v>0.79166666666666663</v>
          </cell>
          <cell r="R2952">
            <v>13</v>
          </cell>
          <cell r="S2952">
            <v>19</v>
          </cell>
        </row>
        <row r="2953">
          <cell r="A2953" t="str">
            <v>PCT</v>
          </cell>
          <cell r="B2953" t="str">
            <v>All</v>
          </cell>
          <cell r="C2953" t="str">
            <v>All</v>
          </cell>
          <cell r="D2953">
            <v>39637</v>
          </cell>
          <cell r="E2953">
            <v>24</v>
          </cell>
          <cell r="F2953">
            <v>0.99814000000000003</v>
          </cell>
          <cell r="G2953">
            <v>0.77050779999999996</v>
          </cell>
          <cell r="H2953">
            <v>86.185900000000004</v>
          </cell>
          <cell r="I2953">
            <v>2.3855999999999999E-3</v>
          </cell>
          <cell r="J2953">
            <v>117</v>
          </cell>
          <cell r="K2953">
            <v>-0.29022710000000002</v>
          </cell>
          <cell r="L2953">
            <v>-0.25324550000000001</v>
          </cell>
          <cell r="M2953">
            <v>-0.22763220000000001</v>
          </cell>
          <cell r="N2953">
            <v>-0.2020189</v>
          </cell>
          <cell r="O2953">
            <v>-0.1650374</v>
          </cell>
          <cell r="P2953">
            <v>0.54166666666666663</v>
          </cell>
          <cell r="Q2953">
            <v>0.79166666666666663</v>
          </cell>
          <cell r="R2953">
            <v>13</v>
          </cell>
          <cell r="S2953">
            <v>19</v>
          </cell>
        </row>
        <row r="2954">
          <cell r="A2954" t="str">
            <v>PCT</v>
          </cell>
          <cell r="B2954" t="str">
            <v>All</v>
          </cell>
          <cell r="C2954" t="str">
            <v>All</v>
          </cell>
          <cell r="D2954">
            <v>39638</v>
          </cell>
          <cell r="E2954">
            <v>1</v>
          </cell>
          <cell r="F2954">
            <v>0.70657119999999995</v>
          </cell>
          <cell r="G2954">
            <v>0.58753310000000003</v>
          </cell>
          <cell r="H2954">
            <v>84.677599999999998</v>
          </cell>
          <cell r="I2954">
            <v>1.7072000000000001E-3</v>
          </cell>
          <cell r="J2954">
            <v>117</v>
          </cell>
          <cell r="K2954">
            <v>-0.17198920000000001</v>
          </cell>
          <cell r="L2954">
            <v>-0.1407052</v>
          </cell>
          <cell r="M2954">
            <v>-0.119038</v>
          </cell>
          <cell r="N2954">
            <v>-9.7370899999999996E-2</v>
          </cell>
          <cell r="O2954">
            <v>-6.6086900000000004E-2</v>
          </cell>
          <cell r="P2954">
            <v>0.58333333333333337</v>
          </cell>
          <cell r="Q2954">
            <v>0.75</v>
          </cell>
          <cell r="R2954">
            <v>14</v>
          </cell>
          <cell r="S2954">
            <v>18</v>
          </cell>
        </row>
        <row r="2955">
          <cell r="A2955" t="str">
            <v>PCT</v>
          </cell>
          <cell r="B2955" t="str">
            <v>All</v>
          </cell>
          <cell r="C2955" t="str">
            <v>All</v>
          </cell>
          <cell r="D2955">
            <v>39638</v>
          </cell>
          <cell r="E2955">
            <v>2</v>
          </cell>
          <cell r="F2955">
            <v>0.56296460000000004</v>
          </cell>
          <cell r="G2955">
            <v>0.48213010000000001</v>
          </cell>
          <cell r="H2955">
            <v>82.996799999999993</v>
          </cell>
          <cell r="I2955">
            <v>1.8393000000000001E-3</v>
          </cell>
          <cell r="J2955">
            <v>117</v>
          </cell>
          <cell r="K2955">
            <v>-0.13579669999999999</v>
          </cell>
          <cell r="L2955">
            <v>-0.1033246</v>
          </cell>
          <cell r="M2955">
            <v>-8.0834500000000004E-2</v>
          </cell>
          <cell r="N2955">
            <v>-5.8344399999999998E-2</v>
          </cell>
          <cell r="O2955">
            <v>-2.5872300000000001E-2</v>
          </cell>
          <cell r="P2955">
            <v>0.58333333333333337</v>
          </cell>
          <cell r="Q2955">
            <v>0.75</v>
          </cell>
          <cell r="R2955">
            <v>14</v>
          </cell>
          <cell r="S2955">
            <v>18</v>
          </cell>
        </row>
        <row r="2956">
          <cell r="A2956" t="str">
            <v>PCT</v>
          </cell>
          <cell r="B2956" t="str">
            <v>All</v>
          </cell>
          <cell r="C2956" t="str">
            <v>All</v>
          </cell>
          <cell r="D2956">
            <v>39638</v>
          </cell>
          <cell r="E2956">
            <v>3</v>
          </cell>
          <cell r="F2956">
            <v>0.4148887</v>
          </cell>
          <cell r="G2956">
            <v>0.32876640000000001</v>
          </cell>
          <cell r="H2956">
            <v>80.930199999999999</v>
          </cell>
          <cell r="I2956">
            <v>1.7029E-3</v>
          </cell>
          <cell r="J2956">
            <v>117</v>
          </cell>
          <cell r="K2956">
            <v>-0.1390073</v>
          </cell>
          <cell r="L2956">
            <v>-0.10776239999999999</v>
          </cell>
          <cell r="M2956">
            <v>-8.6122400000000002E-2</v>
          </cell>
          <cell r="N2956">
            <v>-6.4482300000000006E-2</v>
          </cell>
          <cell r="O2956">
            <v>-3.32374E-2</v>
          </cell>
          <cell r="P2956">
            <v>0.58333333333333337</v>
          </cell>
          <cell r="Q2956">
            <v>0.75</v>
          </cell>
          <cell r="R2956">
            <v>14</v>
          </cell>
          <cell r="S2956">
            <v>18</v>
          </cell>
        </row>
        <row r="2957">
          <cell r="A2957" t="str">
            <v>PCT</v>
          </cell>
          <cell r="B2957" t="str">
            <v>All</v>
          </cell>
          <cell r="C2957" t="str">
            <v>All</v>
          </cell>
          <cell r="D2957">
            <v>39638</v>
          </cell>
          <cell r="E2957">
            <v>4</v>
          </cell>
          <cell r="F2957">
            <v>0.32881440000000001</v>
          </cell>
          <cell r="G2957">
            <v>0.26042369999999998</v>
          </cell>
          <cell r="H2957">
            <v>79.554199999999994</v>
          </cell>
          <cell r="I2957">
            <v>1.8531000000000001E-3</v>
          </cell>
          <cell r="J2957">
            <v>117</v>
          </cell>
          <cell r="K2957">
            <v>-0.1235583</v>
          </cell>
          <cell r="L2957">
            <v>-9.0964799999999998E-2</v>
          </cell>
          <cell r="M2957">
            <v>-6.8390699999999999E-2</v>
          </cell>
          <cell r="N2957">
            <v>-4.5816599999999999E-2</v>
          </cell>
          <cell r="O2957">
            <v>-1.3223199999999999E-2</v>
          </cell>
          <cell r="P2957">
            <v>0.58333333333333337</v>
          </cell>
          <cell r="Q2957">
            <v>0.75</v>
          </cell>
          <cell r="R2957">
            <v>14</v>
          </cell>
          <cell r="S2957">
            <v>18</v>
          </cell>
        </row>
        <row r="2958">
          <cell r="A2958" t="str">
            <v>PCT</v>
          </cell>
          <cell r="B2958" t="str">
            <v>All</v>
          </cell>
          <cell r="C2958" t="str">
            <v>All</v>
          </cell>
          <cell r="D2958">
            <v>39638</v>
          </cell>
          <cell r="E2958">
            <v>5</v>
          </cell>
          <cell r="F2958">
            <v>0.25968289999999999</v>
          </cell>
          <cell r="G2958">
            <v>0.19100829999999999</v>
          </cell>
          <cell r="H2958">
            <v>77.97</v>
          </cell>
          <cell r="I2958">
            <v>1.5567999999999999E-3</v>
          </cell>
          <cell r="J2958">
            <v>117</v>
          </cell>
          <cell r="K2958">
            <v>-0.1192404</v>
          </cell>
          <cell r="L2958">
            <v>-8.9365700000000006E-2</v>
          </cell>
          <cell r="M2958">
            <v>-6.8674499999999999E-2</v>
          </cell>
          <cell r="N2958">
            <v>-4.7983400000000002E-2</v>
          </cell>
          <cell r="O2958">
            <v>-1.8108699999999998E-2</v>
          </cell>
          <cell r="P2958">
            <v>0.58333333333333337</v>
          </cell>
          <cell r="Q2958">
            <v>0.75</v>
          </cell>
          <cell r="R2958">
            <v>14</v>
          </cell>
          <cell r="S2958">
            <v>18</v>
          </cell>
        </row>
        <row r="2959">
          <cell r="A2959" t="str">
            <v>PCT</v>
          </cell>
          <cell r="B2959" t="str">
            <v>All</v>
          </cell>
          <cell r="C2959" t="str">
            <v>All</v>
          </cell>
          <cell r="D2959">
            <v>39638</v>
          </cell>
          <cell r="E2959">
            <v>6</v>
          </cell>
          <cell r="F2959">
            <v>0.23238329999999999</v>
          </cell>
          <cell r="G2959">
            <v>0.18828980000000001</v>
          </cell>
          <cell r="H2959">
            <v>76.908299999999997</v>
          </cell>
          <cell r="I2959">
            <v>1.8205999999999999E-3</v>
          </cell>
          <cell r="J2959">
            <v>117</v>
          </cell>
          <cell r="K2959">
            <v>-9.8776100000000006E-2</v>
          </cell>
          <cell r="L2959">
            <v>-6.6469200000000006E-2</v>
          </cell>
          <cell r="M2959">
            <v>-4.4093599999999997E-2</v>
          </cell>
          <cell r="N2959">
            <v>-2.1717899999999998E-2</v>
          </cell>
          <cell r="O2959">
            <v>1.05889E-2</v>
          </cell>
          <cell r="P2959">
            <v>0.58333333333333337</v>
          </cell>
          <cell r="Q2959">
            <v>0.75</v>
          </cell>
          <cell r="R2959">
            <v>14</v>
          </cell>
          <cell r="S2959">
            <v>18</v>
          </cell>
        </row>
        <row r="2960">
          <cell r="A2960" t="str">
            <v>PCT</v>
          </cell>
          <cell r="B2960" t="str">
            <v>All</v>
          </cell>
          <cell r="C2960" t="str">
            <v>All</v>
          </cell>
          <cell r="D2960">
            <v>39638</v>
          </cell>
          <cell r="E2960">
            <v>7</v>
          </cell>
          <cell r="F2960">
            <v>0.21598580000000001</v>
          </cell>
          <cell r="G2960">
            <v>0.18685360000000001</v>
          </cell>
          <cell r="H2960">
            <v>76.706999999999994</v>
          </cell>
          <cell r="I2960">
            <v>1.8197000000000001E-3</v>
          </cell>
          <cell r="J2960">
            <v>117</v>
          </cell>
          <cell r="K2960">
            <v>-8.3801E-2</v>
          </cell>
          <cell r="L2960">
            <v>-5.1502199999999998E-2</v>
          </cell>
          <cell r="M2960">
            <v>-2.9132100000000001E-2</v>
          </cell>
          <cell r="N2960">
            <v>-6.7621000000000001E-3</v>
          </cell>
          <cell r="O2960">
            <v>2.5536799999999998E-2</v>
          </cell>
          <cell r="P2960">
            <v>0.58333333333333337</v>
          </cell>
          <cell r="Q2960">
            <v>0.75</v>
          </cell>
          <cell r="R2960">
            <v>14</v>
          </cell>
          <cell r="S2960">
            <v>18</v>
          </cell>
        </row>
        <row r="2961">
          <cell r="A2961" t="str">
            <v>PCT</v>
          </cell>
          <cell r="B2961" t="str">
            <v>All</v>
          </cell>
          <cell r="C2961" t="str">
            <v>All</v>
          </cell>
          <cell r="D2961">
            <v>39638</v>
          </cell>
          <cell r="E2961">
            <v>8</v>
          </cell>
          <cell r="F2961">
            <v>0.27161829999999998</v>
          </cell>
          <cell r="G2961">
            <v>0.1981388</v>
          </cell>
          <cell r="H2961">
            <v>78.1173</v>
          </cell>
          <cell r="I2961">
            <v>1.8125000000000001E-3</v>
          </cell>
          <cell r="J2961">
            <v>117</v>
          </cell>
          <cell r="K2961">
            <v>-0.12804009999999999</v>
          </cell>
          <cell r="L2961">
            <v>-9.5805299999999996E-2</v>
          </cell>
          <cell r="M2961">
            <v>-7.3479500000000003E-2</v>
          </cell>
          <cell r="N2961">
            <v>-5.1153799999999999E-2</v>
          </cell>
          <cell r="O2961">
            <v>-1.8918999999999998E-2</v>
          </cell>
          <cell r="P2961">
            <v>0.58333333333333337</v>
          </cell>
          <cell r="Q2961">
            <v>0.75</v>
          </cell>
          <cell r="R2961">
            <v>14</v>
          </cell>
          <cell r="S2961">
            <v>18</v>
          </cell>
        </row>
        <row r="2962">
          <cell r="A2962" t="str">
            <v>PCT</v>
          </cell>
          <cell r="B2962" t="str">
            <v>All</v>
          </cell>
          <cell r="C2962" t="str">
            <v>All</v>
          </cell>
          <cell r="D2962">
            <v>39638</v>
          </cell>
          <cell r="E2962">
            <v>9</v>
          </cell>
          <cell r="F2962">
            <v>0.32329400000000003</v>
          </cell>
          <cell r="G2962">
            <v>0.26305590000000001</v>
          </cell>
          <cell r="H2962">
            <v>81.297399999999996</v>
          </cell>
          <cell r="I2962">
            <v>1.7233000000000001E-3</v>
          </cell>
          <cell r="J2962">
            <v>117</v>
          </cell>
          <cell r="K2962">
            <v>-0.1134392</v>
          </cell>
          <cell r="L2962">
            <v>-8.2007499999999997E-2</v>
          </cell>
          <cell r="M2962">
            <v>-6.0238100000000003E-2</v>
          </cell>
          <cell r="N2962">
            <v>-3.8468599999999999E-2</v>
          </cell>
          <cell r="O2962">
            <v>-7.0369999999999999E-3</v>
          </cell>
          <cell r="P2962">
            <v>0.58333333333333337</v>
          </cell>
          <cell r="Q2962">
            <v>0.75</v>
          </cell>
          <cell r="R2962">
            <v>14</v>
          </cell>
          <cell r="S2962">
            <v>18</v>
          </cell>
        </row>
        <row r="2963">
          <cell r="A2963" t="str">
            <v>PCT</v>
          </cell>
          <cell r="B2963" t="str">
            <v>All</v>
          </cell>
          <cell r="C2963" t="str">
            <v>All</v>
          </cell>
          <cell r="D2963">
            <v>39638</v>
          </cell>
          <cell r="E2963">
            <v>10</v>
          </cell>
          <cell r="F2963">
            <v>0.47295670000000001</v>
          </cell>
          <cell r="G2963">
            <v>0.41448410000000002</v>
          </cell>
          <cell r="H2963">
            <v>85.477400000000003</v>
          </cell>
          <cell r="I2963">
            <v>1.5106E-3</v>
          </cell>
          <cell r="J2963">
            <v>117</v>
          </cell>
          <cell r="K2963">
            <v>-0.1082822</v>
          </cell>
          <cell r="L2963">
            <v>-7.8854300000000002E-2</v>
          </cell>
          <cell r="M2963">
            <v>-5.84726E-2</v>
          </cell>
          <cell r="N2963">
            <v>-3.8090899999999997E-2</v>
          </cell>
          <cell r="O2963">
            <v>-8.6630000000000006E-3</v>
          </cell>
          <cell r="P2963">
            <v>0.58333333333333337</v>
          </cell>
          <cell r="Q2963">
            <v>0.75</v>
          </cell>
          <cell r="R2963">
            <v>14</v>
          </cell>
          <cell r="S2963">
            <v>18</v>
          </cell>
        </row>
        <row r="2964">
          <cell r="A2964" t="str">
            <v>PCT</v>
          </cell>
          <cell r="B2964" t="str">
            <v>All</v>
          </cell>
          <cell r="C2964" t="str">
            <v>All</v>
          </cell>
          <cell r="D2964">
            <v>39638</v>
          </cell>
          <cell r="E2964">
            <v>11</v>
          </cell>
          <cell r="F2964">
            <v>0.61754100000000001</v>
          </cell>
          <cell r="G2964">
            <v>0.5786673</v>
          </cell>
          <cell r="H2964">
            <v>89.6374</v>
          </cell>
          <cell r="I2964">
            <v>1.5225E-3</v>
          </cell>
          <cell r="J2964">
            <v>117</v>
          </cell>
          <cell r="K2964">
            <v>-8.8878600000000002E-2</v>
          </cell>
          <cell r="L2964">
            <v>-5.9335300000000001E-2</v>
          </cell>
          <cell r="M2964">
            <v>-3.8873699999999997E-2</v>
          </cell>
          <cell r="N2964">
            <v>-1.8412100000000001E-2</v>
          </cell>
          <cell r="O2964">
            <v>1.11313E-2</v>
          </cell>
          <cell r="P2964">
            <v>0.58333333333333337</v>
          </cell>
          <cell r="Q2964">
            <v>0.75</v>
          </cell>
          <cell r="R2964">
            <v>14</v>
          </cell>
          <cell r="S2964">
            <v>18</v>
          </cell>
        </row>
        <row r="2965">
          <cell r="A2965" t="str">
            <v>PCT</v>
          </cell>
          <cell r="B2965" t="str">
            <v>All</v>
          </cell>
          <cell r="C2965" t="str">
            <v>All</v>
          </cell>
          <cell r="D2965">
            <v>39638</v>
          </cell>
          <cell r="E2965">
            <v>12</v>
          </cell>
          <cell r="F2965">
            <v>0.83413210000000004</v>
          </cell>
          <cell r="G2965">
            <v>0.82563189999999997</v>
          </cell>
          <cell r="H2965">
            <v>92.935299999999998</v>
          </cell>
          <cell r="I2965">
            <v>1.4892E-3</v>
          </cell>
          <cell r="J2965">
            <v>117</v>
          </cell>
          <cell r="K2965">
            <v>-5.7954699999999998E-2</v>
          </cell>
          <cell r="L2965">
            <v>-2.8736600000000001E-2</v>
          </cell>
          <cell r="M2965">
            <v>-8.5001999999999994E-3</v>
          </cell>
          <cell r="N2965">
            <v>1.17363E-2</v>
          </cell>
          <cell r="O2965">
            <v>4.0954400000000002E-2</v>
          </cell>
          <cell r="P2965">
            <v>0.58333333333333337</v>
          </cell>
          <cell r="Q2965">
            <v>0.75</v>
          </cell>
          <cell r="R2965">
            <v>14</v>
          </cell>
          <cell r="S2965">
            <v>18</v>
          </cell>
        </row>
        <row r="2966">
          <cell r="A2966" t="str">
            <v>PCT</v>
          </cell>
          <cell r="B2966" t="str">
            <v>All</v>
          </cell>
          <cell r="C2966" t="str">
            <v>All</v>
          </cell>
          <cell r="D2966">
            <v>39638</v>
          </cell>
          <cell r="E2966">
            <v>13</v>
          </cell>
          <cell r="F2966">
            <v>1.1798690000000001</v>
          </cell>
          <cell r="G2966">
            <v>1.135006</v>
          </cell>
          <cell r="H2966">
            <v>96.027600000000007</v>
          </cell>
          <cell r="I2966">
            <v>1.4871000000000001E-3</v>
          </cell>
          <cell r="J2966">
            <v>117</v>
          </cell>
          <cell r="K2966">
            <v>-9.4284099999999996E-2</v>
          </cell>
          <cell r="L2966">
            <v>-6.5086000000000005E-2</v>
          </cell>
          <cell r="M2966">
            <v>-4.4863500000000001E-2</v>
          </cell>
          <cell r="N2966">
            <v>-2.46409E-2</v>
          </cell>
          <cell r="O2966">
            <v>4.5572E-3</v>
          </cell>
          <cell r="P2966">
            <v>0.58333333333333337</v>
          </cell>
          <cell r="Q2966">
            <v>0.75</v>
          </cell>
          <cell r="R2966">
            <v>14</v>
          </cell>
          <cell r="S2966">
            <v>18</v>
          </cell>
        </row>
        <row r="2967">
          <cell r="A2967" t="str">
            <v>PCT</v>
          </cell>
          <cell r="B2967" t="str">
            <v>All</v>
          </cell>
          <cell r="C2967" t="str">
            <v>All</v>
          </cell>
          <cell r="D2967">
            <v>39638</v>
          </cell>
          <cell r="E2967">
            <v>14</v>
          </cell>
          <cell r="F2967">
            <v>1.442269</v>
          </cell>
          <cell r="G2967">
            <v>1.4597599999999999</v>
          </cell>
          <cell r="H2967">
            <v>98.987799999999993</v>
          </cell>
          <cell r="I2967">
            <v>1.5448E-3</v>
          </cell>
          <cell r="J2967">
            <v>117</v>
          </cell>
          <cell r="K2967">
            <v>-3.2878400000000002E-2</v>
          </cell>
          <cell r="L2967">
            <v>-3.1194999999999999E-3</v>
          </cell>
          <cell r="M2967">
            <v>1.7491300000000001E-2</v>
          </cell>
          <cell r="N2967">
            <v>3.8102200000000003E-2</v>
          </cell>
          <cell r="O2967">
            <v>6.7861099999999994E-2</v>
          </cell>
          <cell r="P2967">
            <v>0.58333333333333337</v>
          </cell>
          <cell r="Q2967">
            <v>0.75</v>
          </cell>
          <cell r="R2967">
            <v>14</v>
          </cell>
          <cell r="S2967">
            <v>18</v>
          </cell>
        </row>
        <row r="2968">
          <cell r="A2968" t="str">
            <v>PCT</v>
          </cell>
          <cell r="B2968" t="str">
            <v>All</v>
          </cell>
          <cell r="C2968" t="str">
            <v>All</v>
          </cell>
          <cell r="D2968">
            <v>39638</v>
          </cell>
          <cell r="E2968">
            <v>15</v>
          </cell>
          <cell r="F2968">
            <v>1.240532</v>
          </cell>
          <cell r="G2968">
            <v>1.7480500000000001</v>
          </cell>
          <cell r="H2968">
            <v>101.661</v>
          </cell>
          <cell r="I2968">
            <v>1.6631E-3</v>
          </cell>
          <cell r="J2968">
            <v>117</v>
          </cell>
          <cell r="K2968">
            <v>0.45525520000000003</v>
          </cell>
          <cell r="L2968">
            <v>0.48613240000000002</v>
          </cell>
          <cell r="M2968">
            <v>0.50751780000000002</v>
          </cell>
          <cell r="N2968">
            <v>0.52890320000000002</v>
          </cell>
          <cell r="O2968">
            <v>0.55978039999999996</v>
          </cell>
          <cell r="P2968">
            <v>0.58333333333333337</v>
          </cell>
          <cell r="Q2968">
            <v>0.75</v>
          </cell>
          <cell r="R2968">
            <v>14</v>
          </cell>
          <cell r="S2968">
            <v>18</v>
          </cell>
        </row>
        <row r="2969">
          <cell r="A2969" t="str">
            <v>PCT</v>
          </cell>
          <cell r="B2969" t="str">
            <v>All</v>
          </cell>
          <cell r="C2969" t="str">
            <v>All</v>
          </cell>
          <cell r="D2969">
            <v>39638</v>
          </cell>
          <cell r="E2969">
            <v>16</v>
          </cell>
          <cell r="F2969">
            <v>1.4329510000000001</v>
          </cell>
          <cell r="G2969">
            <v>2.0514420000000002</v>
          </cell>
          <cell r="H2969">
            <v>103.837</v>
          </cell>
          <cell r="I2969">
            <v>1.8259999999999999E-3</v>
          </cell>
          <cell r="J2969">
            <v>117</v>
          </cell>
          <cell r="K2969">
            <v>0.56372820000000001</v>
          </cell>
          <cell r="L2969">
            <v>0.59608280000000002</v>
          </cell>
          <cell r="M2969">
            <v>0.61849149999999997</v>
          </cell>
          <cell r="N2969">
            <v>0.64090029999999998</v>
          </cell>
          <cell r="O2969">
            <v>0.67325480000000004</v>
          </cell>
          <cell r="P2969">
            <v>0.58333333333333337</v>
          </cell>
          <cell r="Q2969">
            <v>0.75</v>
          </cell>
          <cell r="R2969">
            <v>14</v>
          </cell>
          <cell r="S2969">
            <v>18</v>
          </cell>
        </row>
        <row r="2970">
          <cell r="A2970" t="str">
            <v>PCT</v>
          </cell>
          <cell r="B2970" t="str">
            <v>All</v>
          </cell>
          <cell r="C2970" t="str">
            <v>All</v>
          </cell>
          <cell r="D2970">
            <v>39638</v>
          </cell>
          <cell r="E2970">
            <v>17</v>
          </cell>
          <cell r="F2970">
            <v>1.6142289999999999</v>
          </cell>
          <cell r="G2970">
            <v>2.296163</v>
          </cell>
          <cell r="H2970">
            <v>104.407</v>
          </cell>
          <cell r="I2970">
            <v>1.7889E-3</v>
          </cell>
          <cell r="J2970">
            <v>117</v>
          </cell>
          <cell r="K2970">
            <v>0.6277296</v>
          </cell>
          <cell r="L2970">
            <v>0.6597539</v>
          </cell>
          <cell r="M2970">
            <v>0.68193380000000003</v>
          </cell>
          <cell r="N2970">
            <v>0.70411369999999995</v>
          </cell>
          <cell r="O2970">
            <v>0.73613790000000001</v>
          </cell>
          <cell r="P2970">
            <v>0.58333333333333337</v>
          </cell>
          <cell r="Q2970">
            <v>0.75</v>
          </cell>
          <cell r="R2970">
            <v>14</v>
          </cell>
          <cell r="S2970">
            <v>18</v>
          </cell>
        </row>
        <row r="2971">
          <cell r="A2971" t="str">
            <v>PCT</v>
          </cell>
          <cell r="B2971" t="str">
            <v>All</v>
          </cell>
          <cell r="C2971" t="str">
            <v>All</v>
          </cell>
          <cell r="D2971">
            <v>39638</v>
          </cell>
          <cell r="E2971">
            <v>18</v>
          </cell>
          <cell r="F2971">
            <v>1.6808609999999999</v>
          </cell>
          <cell r="G2971">
            <v>2.3492030000000002</v>
          </cell>
          <cell r="H2971">
            <v>103.40300000000001</v>
          </cell>
          <cell r="I2971">
            <v>1.8090999999999999E-3</v>
          </cell>
          <cell r="J2971">
            <v>117</v>
          </cell>
          <cell r="K2971">
            <v>0.61383299999999996</v>
          </cell>
          <cell r="L2971">
            <v>0.64603710000000003</v>
          </cell>
          <cell r="M2971">
            <v>0.66834150000000003</v>
          </cell>
          <cell r="N2971">
            <v>0.69064590000000003</v>
          </cell>
          <cell r="O2971">
            <v>0.72284999999999999</v>
          </cell>
          <cell r="P2971">
            <v>0.58333333333333337</v>
          </cell>
          <cell r="Q2971">
            <v>0.75</v>
          </cell>
          <cell r="R2971">
            <v>14</v>
          </cell>
          <cell r="S2971">
            <v>18</v>
          </cell>
        </row>
        <row r="2972">
          <cell r="A2972" t="str">
            <v>PCT</v>
          </cell>
          <cell r="B2972" t="str">
            <v>All</v>
          </cell>
          <cell r="C2972" t="str">
            <v>All</v>
          </cell>
          <cell r="D2972">
            <v>39638</v>
          </cell>
          <cell r="E2972">
            <v>19</v>
          </cell>
          <cell r="F2972">
            <v>2.6278739999999998</v>
          </cell>
          <cell r="G2972">
            <v>2.2777440000000002</v>
          </cell>
          <cell r="H2972">
            <v>101.104</v>
          </cell>
          <cell r="I2972">
            <v>1.6178E-3</v>
          </cell>
          <cell r="J2972">
            <v>117</v>
          </cell>
          <cell r="K2972">
            <v>-0.40167639999999999</v>
          </cell>
          <cell r="L2972">
            <v>-0.37122250000000001</v>
          </cell>
          <cell r="M2972">
            <v>-0.35013030000000001</v>
          </cell>
          <cell r="N2972">
            <v>-0.3290381</v>
          </cell>
          <cell r="O2972">
            <v>-0.29858430000000002</v>
          </cell>
          <cell r="P2972">
            <v>0.58333333333333337</v>
          </cell>
          <cell r="Q2972">
            <v>0.75</v>
          </cell>
          <cell r="R2972">
            <v>14</v>
          </cell>
          <cell r="S2972">
            <v>18</v>
          </cell>
        </row>
        <row r="2973">
          <cell r="A2973" t="str">
            <v>PCT</v>
          </cell>
          <cell r="B2973" t="str">
            <v>All</v>
          </cell>
          <cell r="C2973" t="str">
            <v>All</v>
          </cell>
          <cell r="D2973">
            <v>39638</v>
          </cell>
          <cell r="E2973">
            <v>20</v>
          </cell>
          <cell r="F2973">
            <v>2.4913419999999999</v>
          </cell>
          <cell r="G2973">
            <v>2.0466299999999999</v>
          </cell>
          <cell r="H2973">
            <v>98.734899999999996</v>
          </cell>
          <cell r="I2973">
            <v>1.6488E-3</v>
          </cell>
          <cell r="J2973">
            <v>117</v>
          </cell>
          <cell r="K2973">
            <v>-0.49674990000000002</v>
          </cell>
          <cell r="L2973">
            <v>-0.46600530000000001</v>
          </cell>
          <cell r="M2973">
            <v>-0.44471169999999999</v>
          </cell>
          <cell r="N2973">
            <v>-0.42341810000000002</v>
          </cell>
          <cell r="O2973">
            <v>-0.39267350000000001</v>
          </cell>
          <cell r="P2973">
            <v>0.58333333333333337</v>
          </cell>
          <cell r="Q2973">
            <v>0.75</v>
          </cell>
          <cell r="R2973">
            <v>14</v>
          </cell>
          <cell r="S2973">
            <v>18</v>
          </cell>
        </row>
        <row r="2974">
          <cell r="A2974" t="str">
            <v>PCT</v>
          </cell>
          <cell r="B2974" t="str">
            <v>All</v>
          </cell>
          <cell r="C2974" t="str">
            <v>All</v>
          </cell>
          <cell r="D2974">
            <v>39638</v>
          </cell>
          <cell r="E2974">
            <v>21</v>
          </cell>
          <cell r="F2974">
            <v>2.1377470000000001</v>
          </cell>
          <cell r="G2974">
            <v>1.767898</v>
          </cell>
          <cell r="H2974">
            <v>94.888400000000004</v>
          </cell>
          <cell r="I2974">
            <v>1.735E-3</v>
          </cell>
          <cell r="J2974">
            <v>117</v>
          </cell>
          <cell r="K2974">
            <v>-0.4232301</v>
          </cell>
          <cell r="L2974">
            <v>-0.39169219999999999</v>
          </cell>
          <cell r="M2974">
            <v>-0.36984919999999999</v>
          </cell>
          <cell r="N2974">
            <v>-0.34800619999999999</v>
          </cell>
          <cell r="O2974">
            <v>-0.31646829999999998</v>
          </cell>
          <cell r="P2974">
            <v>0.58333333333333337</v>
          </cell>
          <cell r="Q2974">
            <v>0.75</v>
          </cell>
          <cell r="R2974">
            <v>14</v>
          </cell>
          <cell r="S2974">
            <v>18</v>
          </cell>
        </row>
        <row r="2975">
          <cell r="A2975" t="str">
            <v>PCT</v>
          </cell>
          <cell r="B2975" t="str">
            <v>All</v>
          </cell>
          <cell r="C2975" t="str">
            <v>All</v>
          </cell>
          <cell r="D2975">
            <v>39638</v>
          </cell>
          <cell r="E2975">
            <v>22</v>
          </cell>
          <cell r="F2975">
            <v>1.6526080000000001</v>
          </cell>
          <cell r="G2975">
            <v>1.403006</v>
          </cell>
          <cell r="H2975">
            <v>92.040099999999995</v>
          </cell>
          <cell r="I2975">
            <v>1.8263000000000001E-3</v>
          </cell>
          <cell r="J2975">
            <v>117</v>
          </cell>
          <cell r="K2975">
            <v>-0.30437009999999998</v>
          </cell>
          <cell r="L2975">
            <v>-0.2720128</v>
          </cell>
          <cell r="M2975">
            <v>-0.2496022</v>
          </cell>
          <cell r="N2975">
            <v>-0.22719159999999999</v>
          </cell>
          <cell r="O2975">
            <v>-0.19483429999999999</v>
          </cell>
          <cell r="P2975">
            <v>0.58333333333333337</v>
          </cell>
          <cell r="Q2975">
            <v>0.75</v>
          </cell>
          <cell r="R2975">
            <v>14</v>
          </cell>
          <cell r="S2975">
            <v>18</v>
          </cell>
        </row>
        <row r="2976">
          <cell r="A2976" t="str">
            <v>PCT</v>
          </cell>
          <cell r="B2976" t="str">
            <v>All</v>
          </cell>
          <cell r="C2976" t="str">
            <v>All</v>
          </cell>
          <cell r="D2976">
            <v>39638</v>
          </cell>
          <cell r="E2976">
            <v>23</v>
          </cell>
          <cell r="F2976">
            <v>1.2498769999999999</v>
          </cell>
          <cell r="G2976">
            <v>1.0940920000000001</v>
          </cell>
          <cell r="H2976">
            <v>89.178700000000006</v>
          </cell>
          <cell r="I2976">
            <v>1.9093000000000001E-3</v>
          </cell>
          <cell r="J2976">
            <v>117</v>
          </cell>
          <cell r="K2976">
            <v>-0.21178369999999999</v>
          </cell>
          <cell r="L2976">
            <v>-0.17869959999999999</v>
          </cell>
          <cell r="M2976">
            <v>-0.1557857</v>
          </cell>
          <cell r="N2976">
            <v>-0.13287170000000001</v>
          </cell>
          <cell r="O2976">
            <v>-9.9787699999999993E-2</v>
          </cell>
          <cell r="P2976">
            <v>0.58333333333333337</v>
          </cell>
          <cell r="Q2976">
            <v>0.75</v>
          </cell>
          <cell r="R2976">
            <v>14</v>
          </cell>
          <cell r="S2976">
            <v>18</v>
          </cell>
        </row>
        <row r="2977">
          <cell r="A2977" t="str">
            <v>PCT</v>
          </cell>
          <cell r="B2977" t="str">
            <v>All</v>
          </cell>
          <cell r="C2977" t="str">
            <v>All</v>
          </cell>
          <cell r="D2977">
            <v>39638</v>
          </cell>
          <cell r="E2977">
            <v>24</v>
          </cell>
          <cell r="F2977">
            <v>0.91652630000000002</v>
          </cell>
          <cell r="G2977">
            <v>0.8512383</v>
          </cell>
          <cell r="H2977">
            <v>87.082099999999997</v>
          </cell>
          <cell r="I2977">
            <v>2.8227999999999999E-3</v>
          </cell>
          <cell r="J2977">
            <v>117</v>
          </cell>
          <cell r="K2977">
            <v>-0.1333763</v>
          </cell>
          <cell r="L2977">
            <v>-9.3149200000000001E-2</v>
          </cell>
          <cell r="M2977">
            <v>-6.5287999999999999E-2</v>
          </cell>
          <cell r="N2977">
            <v>-3.7426800000000003E-2</v>
          </cell>
          <cell r="O2977">
            <v>2.8002999999999999E-3</v>
          </cell>
          <cell r="P2977">
            <v>0.58333333333333337</v>
          </cell>
          <cell r="Q2977">
            <v>0.75</v>
          </cell>
          <cell r="R2977">
            <v>14</v>
          </cell>
          <cell r="S2977">
            <v>18</v>
          </cell>
        </row>
        <row r="2978">
          <cell r="A2978" t="str">
            <v>PCT</v>
          </cell>
          <cell r="B2978" t="str">
            <v>All</v>
          </cell>
          <cell r="C2978" t="str">
            <v>All</v>
          </cell>
          <cell r="D2978">
            <v>39643</v>
          </cell>
          <cell r="E2978">
            <v>1</v>
          </cell>
          <cell r="F2978">
            <v>0.26676230000000001</v>
          </cell>
          <cell r="G2978">
            <v>0.19298770000000001</v>
          </cell>
          <cell r="H2978">
            <v>73.107200000000006</v>
          </cell>
          <cell r="I2978">
            <v>1.2163E-3</v>
          </cell>
          <cell r="J2978">
            <v>118</v>
          </cell>
          <cell r="K2978">
            <v>-0.1184694</v>
          </cell>
          <cell r="L2978">
            <v>-9.2063300000000001E-2</v>
          </cell>
          <cell r="M2978">
            <v>-7.3774599999999996E-2</v>
          </cell>
          <cell r="N2978">
            <v>-5.5485899999999998E-2</v>
          </cell>
          <cell r="O2978">
            <v>-2.9079899999999999E-2</v>
          </cell>
          <cell r="P2978">
            <v>0.60416666666666663</v>
          </cell>
          <cell r="Q2978">
            <v>0.72916666666666663</v>
          </cell>
          <cell r="R2978">
            <v>14.5</v>
          </cell>
          <cell r="S2978">
            <v>17.5</v>
          </cell>
        </row>
        <row r="2979">
          <cell r="A2979" t="str">
            <v>PCT</v>
          </cell>
          <cell r="B2979" t="str">
            <v>All</v>
          </cell>
          <cell r="C2979" t="str">
            <v>All</v>
          </cell>
          <cell r="D2979">
            <v>39643</v>
          </cell>
          <cell r="E2979">
            <v>2</v>
          </cell>
          <cell r="F2979">
            <v>0.18695500000000001</v>
          </cell>
          <cell r="G2979">
            <v>0.1473826</v>
          </cell>
          <cell r="H2979">
            <v>71.272499999999994</v>
          </cell>
          <cell r="I2979">
            <v>1.2243E-3</v>
          </cell>
          <cell r="J2979">
            <v>118</v>
          </cell>
          <cell r="K2979">
            <v>-8.4414699999999995E-2</v>
          </cell>
          <cell r="L2979">
            <v>-5.7921500000000001E-2</v>
          </cell>
          <cell r="M2979">
            <v>-3.9572400000000001E-2</v>
          </cell>
          <cell r="N2979">
            <v>-2.12233E-2</v>
          </cell>
          <cell r="O2979">
            <v>5.2699000000000001E-3</v>
          </cell>
          <cell r="P2979">
            <v>0.60416666666666663</v>
          </cell>
          <cell r="Q2979">
            <v>0.72916666666666663</v>
          </cell>
          <cell r="R2979">
            <v>14.5</v>
          </cell>
          <cell r="S2979">
            <v>17.5</v>
          </cell>
        </row>
        <row r="2980">
          <cell r="A2980" t="str">
            <v>PCT</v>
          </cell>
          <cell r="B2980" t="str">
            <v>All</v>
          </cell>
          <cell r="C2980" t="str">
            <v>All</v>
          </cell>
          <cell r="D2980">
            <v>39643</v>
          </cell>
          <cell r="E2980">
            <v>3</v>
          </cell>
          <cell r="F2980">
            <v>0.15825130000000001</v>
          </cell>
          <cell r="G2980">
            <v>0.1230316</v>
          </cell>
          <cell r="H2980">
            <v>69.695999999999998</v>
          </cell>
          <cell r="I2980">
            <v>1.2264000000000001E-3</v>
          </cell>
          <cell r="J2980">
            <v>118</v>
          </cell>
          <cell r="K2980">
            <v>-8.0099799999999999E-2</v>
          </cell>
          <cell r="L2980">
            <v>-5.3584300000000001E-2</v>
          </cell>
          <cell r="M2980">
            <v>-3.52197E-2</v>
          </cell>
          <cell r="N2980">
            <v>-1.6855100000000001E-2</v>
          </cell>
          <cell r="O2980">
            <v>9.6603999999999995E-3</v>
          </cell>
          <cell r="P2980">
            <v>0.60416666666666663</v>
          </cell>
          <cell r="Q2980">
            <v>0.72916666666666663</v>
          </cell>
          <cell r="R2980">
            <v>14.5</v>
          </cell>
          <cell r="S2980">
            <v>17.5</v>
          </cell>
        </row>
        <row r="2981">
          <cell r="A2981" t="str">
            <v>PCT</v>
          </cell>
          <cell r="B2981" t="str">
            <v>All</v>
          </cell>
          <cell r="C2981" t="str">
            <v>All</v>
          </cell>
          <cell r="D2981">
            <v>39643</v>
          </cell>
          <cell r="E2981">
            <v>4</v>
          </cell>
          <cell r="F2981">
            <v>0.1267768</v>
          </cell>
          <cell r="G2981">
            <v>9.3288599999999999E-2</v>
          </cell>
          <cell r="H2981">
            <v>69.5351</v>
          </cell>
          <cell r="I2981">
            <v>1.2416E-3</v>
          </cell>
          <cell r="J2981">
            <v>118</v>
          </cell>
          <cell r="K2981">
            <v>-7.8646099999999997E-2</v>
          </cell>
          <cell r="L2981">
            <v>-5.1966499999999999E-2</v>
          </cell>
          <cell r="M2981">
            <v>-3.3488200000000003E-2</v>
          </cell>
          <cell r="N2981">
            <v>-1.5010000000000001E-2</v>
          </cell>
          <cell r="O2981">
            <v>1.16697E-2</v>
          </cell>
          <cell r="P2981">
            <v>0.60416666666666663</v>
          </cell>
          <cell r="Q2981">
            <v>0.72916666666666663</v>
          </cell>
          <cell r="R2981">
            <v>14.5</v>
          </cell>
          <cell r="S2981">
            <v>17.5</v>
          </cell>
        </row>
        <row r="2982">
          <cell r="A2982" t="str">
            <v>PCT</v>
          </cell>
          <cell r="B2982" t="str">
            <v>All</v>
          </cell>
          <cell r="C2982" t="str">
            <v>All</v>
          </cell>
          <cell r="D2982">
            <v>39643</v>
          </cell>
          <cell r="E2982">
            <v>5</v>
          </cell>
          <cell r="F2982">
            <v>9.3280799999999997E-2</v>
          </cell>
          <cell r="G2982">
            <v>8.31982E-2</v>
          </cell>
          <cell r="H2982">
            <v>69.2744</v>
          </cell>
          <cell r="I2982">
            <v>1.2620000000000001E-3</v>
          </cell>
          <cell r="J2982">
            <v>118</v>
          </cell>
          <cell r="K2982">
            <v>-5.5609600000000002E-2</v>
          </cell>
          <cell r="L2982">
            <v>-2.8711899999999999E-2</v>
          </cell>
          <cell r="M2982">
            <v>-1.0082600000000001E-2</v>
          </cell>
          <cell r="N2982">
            <v>8.5467000000000008E-3</v>
          </cell>
          <cell r="O2982">
            <v>3.5444400000000001E-2</v>
          </cell>
          <cell r="P2982">
            <v>0.60416666666666663</v>
          </cell>
          <cell r="Q2982">
            <v>0.72916666666666663</v>
          </cell>
          <cell r="R2982">
            <v>14.5</v>
          </cell>
          <cell r="S2982">
            <v>17.5</v>
          </cell>
        </row>
        <row r="2983">
          <cell r="A2983" t="str">
            <v>PCT</v>
          </cell>
          <cell r="B2983" t="str">
            <v>All</v>
          </cell>
          <cell r="C2983" t="str">
            <v>All</v>
          </cell>
          <cell r="D2983">
            <v>39643</v>
          </cell>
          <cell r="E2983">
            <v>6</v>
          </cell>
          <cell r="F2983">
            <v>0.1053698</v>
          </cell>
          <cell r="G2983">
            <v>7.4231000000000005E-2</v>
          </cell>
          <cell r="H2983">
            <v>68.381600000000006</v>
          </cell>
          <cell r="I2983">
            <v>1.23E-3</v>
          </cell>
          <cell r="J2983">
            <v>118</v>
          </cell>
          <cell r="K2983">
            <v>-7.6085200000000006E-2</v>
          </cell>
          <cell r="L2983">
            <v>-4.9530499999999998E-2</v>
          </cell>
          <cell r="M2983">
            <v>-3.1138800000000001E-2</v>
          </cell>
          <cell r="N2983">
            <v>-1.2747100000000001E-2</v>
          </cell>
          <cell r="O2983">
            <v>1.38076E-2</v>
          </cell>
          <cell r="P2983">
            <v>0.60416666666666663</v>
          </cell>
          <cell r="Q2983">
            <v>0.72916666666666663</v>
          </cell>
          <cell r="R2983">
            <v>14.5</v>
          </cell>
          <cell r="S2983">
            <v>17.5</v>
          </cell>
        </row>
        <row r="2984">
          <cell r="A2984" t="str">
            <v>PCT</v>
          </cell>
          <cell r="B2984" t="str">
            <v>All</v>
          </cell>
          <cell r="C2984" t="str">
            <v>All</v>
          </cell>
          <cell r="D2984">
            <v>39643</v>
          </cell>
          <cell r="E2984">
            <v>7</v>
          </cell>
          <cell r="F2984">
            <v>0.10876479999999999</v>
          </cell>
          <cell r="G2984">
            <v>8.3467799999999995E-2</v>
          </cell>
          <cell r="H2984">
            <v>67.733099999999993</v>
          </cell>
          <cell r="I2984">
            <v>1.2599E-3</v>
          </cell>
          <cell r="J2984">
            <v>118</v>
          </cell>
          <cell r="K2984">
            <v>-7.0785699999999993E-2</v>
          </cell>
          <cell r="L2984">
            <v>-4.3910600000000001E-2</v>
          </cell>
          <cell r="M2984">
            <v>-2.5297E-2</v>
          </cell>
          <cell r="N2984">
            <v>-6.6833999999999999E-3</v>
          </cell>
          <cell r="O2984">
            <v>2.0191600000000001E-2</v>
          </cell>
          <cell r="P2984">
            <v>0.60416666666666663</v>
          </cell>
          <cell r="Q2984">
            <v>0.72916666666666663</v>
          </cell>
          <cell r="R2984">
            <v>14.5</v>
          </cell>
          <cell r="S2984">
            <v>17.5</v>
          </cell>
        </row>
        <row r="2985">
          <cell r="A2985" t="str">
            <v>PCT</v>
          </cell>
          <cell r="B2985" t="str">
            <v>All</v>
          </cell>
          <cell r="C2985" t="str">
            <v>All</v>
          </cell>
          <cell r="D2985">
            <v>39643</v>
          </cell>
          <cell r="E2985">
            <v>8</v>
          </cell>
          <cell r="F2985">
            <v>0.131936</v>
          </cell>
          <cell r="G2985">
            <v>8.7589600000000004E-2</v>
          </cell>
          <cell r="H2985">
            <v>68.866799999999998</v>
          </cell>
          <cell r="I2985">
            <v>1.2244999999999999E-3</v>
          </cell>
          <cell r="J2985">
            <v>118</v>
          </cell>
          <cell r="K2985">
            <v>-8.9190800000000001E-2</v>
          </cell>
          <cell r="L2985">
            <v>-6.2696299999999996E-2</v>
          </cell>
          <cell r="M2985">
            <v>-4.4346400000000001E-2</v>
          </cell>
          <cell r="N2985">
            <v>-2.5996399999999999E-2</v>
          </cell>
          <cell r="O2985">
            <v>4.9810000000000002E-4</v>
          </cell>
          <cell r="P2985">
            <v>0.60416666666666663</v>
          </cell>
          <cell r="Q2985">
            <v>0.72916666666666663</v>
          </cell>
          <cell r="R2985">
            <v>14.5</v>
          </cell>
          <cell r="S2985">
            <v>17.5</v>
          </cell>
        </row>
        <row r="2986">
          <cell r="A2986" t="str">
            <v>PCT</v>
          </cell>
          <cell r="B2986" t="str">
            <v>All</v>
          </cell>
          <cell r="C2986" t="str">
            <v>All</v>
          </cell>
          <cell r="D2986">
            <v>39643</v>
          </cell>
          <cell r="E2986">
            <v>9</v>
          </cell>
          <cell r="F2986">
            <v>0.15282970000000001</v>
          </cell>
          <cell r="G2986">
            <v>9.5627500000000004E-2</v>
          </cell>
          <cell r="H2986">
            <v>71.224800000000002</v>
          </cell>
          <cell r="I2986">
            <v>1.2275999999999999E-3</v>
          </cell>
          <cell r="J2986">
            <v>118</v>
          </cell>
          <cell r="K2986">
            <v>-0.1021035</v>
          </cell>
          <cell r="L2986">
            <v>-7.5575400000000001E-2</v>
          </cell>
          <cell r="M2986">
            <v>-5.7202099999999999E-2</v>
          </cell>
          <cell r="N2986">
            <v>-3.88289E-2</v>
          </cell>
          <cell r="O2986">
            <v>-1.2300800000000001E-2</v>
          </cell>
          <cell r="P2986">
            <v>0.60416666666666663</v>
          </cell>
          <cell r="Q2986">
            <v>0.72916666666666663</v>
          </cell>
          <cell r="R2986">
            <v>14.5</v>
          </cell>
          <cell r="S2986">
            <v>17.5</v>
          </cell>
        </row>
        <row r="2987">
          <cell r="A2987" t="str">
            <v>PCT</v>
          </cell>
          <cell r="B2987" t="str">
            <v>All</v>
          </cell>
          <cell r="C2987" t="str">
            <v>All</v>
          </cell>
          <cell r="D2987">
            <v>39643</v>
          </cell>
          <cell r="E2987">
            <v>10</v>
          </cell>
          <cell r="F2987">
            <v>0.18244489999999999</v>
          </cell>
          <cell r="G2987">
            <v>0.1224846</v>
          </cell>
          <cell r="H2987">
            <v>74.574299999999994</v>
          </cell>
          <cell r="I2987">
            <v>1.2155E-3</v>
          </cell>
          <cell r="J2987">
            <v>118</v>
          </cell>
          <cell r="K2987">
            <v>-0.10464039999999999</v>
          </cell>
          <cell r="L2987">
            <v>-7.8242999999999993E-2</v>
          </cell>
          <cell r="M2987">
            <v>-5.9960300000000001E-2</v>
          </cell>
          <cell r="N2987">
            <v>-4.1677600000000002E-2</v>
          </cell>
          <cell r="O2987">
            <v>-1.5280200000000001E-2</v>
          </cell>
          <cell r="P2987">
            <v>0.60416666666666663</v>
          </cell>
          <cell r="Q2987">
            <v>0.72916666666666663</v>
          </cell>
          <cell r="R2987">
            <v>14.5</v>
          </cell>
          <cell r="S2987">
            <v>17.5</v>
          </cell>
        </row>
        <row r="2988">
          <cell r="A2988" t="str">
            <v>PCT</v>
          </cell>
          <cell r="B2988" t="str">
            <v>All</v>
          </cell>
          <cell r="C2988" t="str">
            <v>All</v>
          </cell>
          <cell r="D2988">
            <v>39643</v>
          </cell>
          <cell r="E2988">
            <v>11</v>
          </cell>
          <cell r="F2988">
            <v>0.27674650000000001</v>
          </cell>
          <cell r="G2988">
            <v>0.1710129</v>
          </cell>
          <cell r="H2988">
            <v>78.252700000000004</v>
          </cell>
          <cell r="I2988">
            <v>1.2149000000000001E-3</v>
          </cell>
          <cell r="J2988">
            <v>118</v>
          </cell>
          <cell r="K2988">
            <v>-0.15040229999999999</v>
          </cell>
          <cell r="L2988">
            <v>-0.1240117</v>
          </cell>
          <cell r="M2988">
            <v>-0.1057336</v>
          </cell>
          <cell r="N2988">
            <v>-8.7455500000000005E-2</v>
          </cell>
          <cell r="O2988">
            <v>-6.1064800000000002E-2</v>
          </cell>
          <cell r="P2988">
            <v>0.60416666666666663</v>
          </cell>
          <cell r="Q2988">
            <v>0.72916666666666663</v>
          </cell>
          <cell r="R2988">
            <v>14.5</v>
          </cell>
          <cell r="S2988">
            <v>17.5</v>
          </cell>
        </row>
        <row r="2989">
          <cell r="A2989" t="str">
            <v>PCT</v>
          </cell>
          <cell r="B2989" t="str">
            <v>All</v>
          </cell>
          <cell r="C2989" t="str">
            <v>All</v>
          </cell>
          <cell r="D2989">
            <v>39643</v>
          </cell>
          <cell r="E2989">
            <v>12</v>
          </cell>
          <cell r="F2989">
            <v>0.40039439999999998</v>
          </cell>
          <cell r="G2989">
            <v>0.245948</v>
          </cell>
          <cell r="H2989">
            <v>81.487499999999997</v>
          </cell>
          <cell r="I2989">
            <v>1.2164999999999999E-3</v>
          </cell>
          <cell r="J2989">
            <v>118</v>
          </cell>
          <cell r="K2989">
            <v>-0.1991446</v>
          </cell>
          <cell r="L2989">
            <v>-0.17273649999999999</v>
          </cell>
          <cell r="M2989">
            <v>-0.15444640000000001</v>
          </cell>
          <cell r="N2989">
            <v>-0.13615620000000001</v>
          </cell>
          <cell r="O2989">
            <v>-0.1097482</v>
          </cell>
          <cell r="P2989">
            <v>0.60416666666666663</v>
          </cell>
          <cell r="Q2989">
            <v>0.72916666666666663</v>
          </cell>
          <cell r="R2989">
            <v>14.5</v>
          </cell>
          <cell r="S2989">
            <v>17.5</v>
          </cell>
        </row>
        <row r="2990">
          <cell r="A2990" t="str">
            <v>PCT</v>
          </cell>
          <cell r="B2990" t="str">
            <v>All</v>
          </cell>
          <cell r="C2990" t="str">
            <v>All</v>
          </cell>
          <cell r="D2990">
            <v>39643</v>
          </cell>
          <cell r="E2990">
            <v>13</v>
          </cell>
          <cell r="F2990">
            <v>0.52779869999999995</v>
          </cell>
          <cell r="G2990">
            <v>0.35462440000000001</v>
          </cell>
          <cell r="H2990">
            <v>84.505300000000005</v>
          </cell>
          <cell r="I2990">
            <v>1.2199999999999999E-3</v>
          </cell>
          <cell r="J2990">
            <v>118</v>
          </cell>
          <cell r="K2990">
            <v>-0.21793779999999999</v>
          </cell>
          <cell r="L2990">
            <v>-0.1914912</v>
          </cell>
          <cell r="M2990">
            <v>-0.17317440000000001</v>
          </cell>
          <cell r="N2990">
            <v>-0.15485750000000001</v>
          </cell>
          <cell r="O2990">
            <v>-0.12841089999999999</v>
          </cell>
          <cell r="P2990">
            <v>0.60416666666666663</v>
          </cell>
          <cell r="Q2990">
            <v>0.72916666666666663</v>
          </cell>
          <cell r="R2990">
            <v>14.5</v>
          </cell>
          <cell r="S2990">
            <v>17.5</v>
          </cell>
        </row>
        <row r="2991">
          <cell r="A2991" t="str">
            <v>PCT</v>
          </cell>
          <cell r="B2991" t="str">
            <v>All</v>
          </cell>
          <cell r="C2991" t="str">
            <v>All</v>
          </cell>
          <cell r="D2991">
            <v>39643</v>
          </cell>
          <cell r="E2991">
            <v>14</v>
          </cell>
          <cell r="F2991">
            <v>0.69262950000000001</v>
          </cell>
          <cell r="G2991">
            <v>0.49049179999999998</v>
          </cell>
          <cell r="H2991">
            <v>86.634</v>
          </cell>
          <cell r="I2991">
            <v>1.2258E-3</v>
          </cell>
          <cell r="J2991">
            <v>118</v>
          </cell>
          <cell r="K2991">
            <v>-0.2470067</v>
          </cell>
          <cell r="L2991">
            <v>-0.22049769999999999</v>
          </cell>
          <cell r="M2991">
            <v>-0.2021376</v>
          </cell>
          <cell r="N2991">
            <v>-0.18377760000000001</v>
          </cell>
          <cell r="O2991">
            <v>-0.15726860000000001</v>
          </cell>
          <cell r="P2991">
            <v>0.60416666666666663</v>
          </cell>
          <cell r="Q2991">
            <v>0.72916666666666663</v>
          </cell>
          <cell r="R2991">
            <v>14.5</v>
          </cell>
          <cell r="S2991">
            <v>17.5</v>
          </cell>
        </row>
        <row r="2992">
          <cell r="A2992" t="str">
            <v>PCT</v>
          </cell>
          <cell r="B2992" t="str">
            <v>All</v>
          </cell>
          <cell r="C2992" t="str">
            <v>All</v>
          </cell>
          <cell r="D2992">
            <v>39643</v>
          </cell>
          <cell r="E2992">
            <v>15</v>
          </cell>
          <cell r="F2992">
            <v>0.76936510000000002</v>
          </cell>
          <cell r="G2992">
            <v>0.64837350000000005</v>
          </cell>
          <cell r="H2992">
            <v>88.034400000000005</v>
          </cell>
          <cell r="I2992">
            <v>1.2327E-3</v>
          </cell>
          <cell r="J2992">
            <v>118</v>
          </cell>
          <cell r="K2992">
            <v>-0.165987</v>
          </cell>
          <cell r="L2992">
            <v>-0.13940340000000001</v>
          </cell>
          <cell r="M2992">
            <v>-0.1209916</v>
          </cell>
          <cell r="N2992">
            <v>-0.1025799</v>
          </cell>
          <cell r="O2992">
            <v>-7.5996300000000003E-2</v>
          </cell>
          <cell r="P2992">
            <v>0.60416666666666663</v>
          </cell>
          <cell r="Q2992">
            <v>0.72916666666666663</v>
          </cell>
          <cell r="R2992">
            <v>14.5</v>
          </cell>
          <cell r="S2992">
            <v>17.5</v>
          </cell>
        </row>
        <row r="2993">
          <cell r="A2993" t="str">
            <v>PCT</v>
          </cell>
          <cell r="B2993" t="str">
            <v>All</v>
          </cell>
          <cell r="C2993" t="str">
            <v>All</v>
          </cell>
          <cell r="D2993">
            <v>39643</v>
          </cell>
          <cell r="E2993">
            <v>16</v>
          </cell>
          <cell r="F2993">
            <v>0.7514651</v>
          </cell>
          <cell r="G2993">
            <v>0.78647940000000005</v>
          </cell>
          <cell r="H2993">
            <v>88.471199999999996</v>
          </cell>
          <cell r="I2993">
            <v>1.2509000000000001E-3</v>
          </cell>
          <cell r="J2993">
            <v>118</v>
          </cell>
          <cell r="K2993">
            <v>-1.0311900000000001E-2</v>
          </cell>
          <cell r="L2993">
            <v>1.6467200000000001E-2</v>
          </cell>
          <cell r="M2993">
            <v>3.5014299999999998E-2</v>
          </cell>
          <cell r="N2993">
            <v>5.3561400000000002E-2</v>
          </cell>
          <cell r="O2993">
            <v>8.0340499999999995E-2</v>
          </cell>
          <cell r="P2993">
            <v>0.60416666666666663</v>
          </cell>
          <cell r="Q2993">
            <v>0.72916666666666663</v>
          </cell>
          <cell r="R2993">
            <v>14.5</v>
          </cell>
          <cell r="S2993">
            <v>17.5</v>
          </cell>
        </row>
        <row r="2994">
          <cell r="A2994" t="str">
            <v>PCT</v>
          </cell>
          <cell r="B2994" t="str">
            <v>All</v>
          </cell>
          <cell r="C2994" t="str">
            <v>All</v>
          </cell>
          <cell r="D2994">
            <v>39643</v>
          </cell>
          <cell r="E2994">
            <v>17</v>
          </cell>
          <cell r="F2994">
            <v>0.80896939999999995</v>
          </cell>
          <cell r="G2994">
            <v>0.90593179999999995</v>
          </cell>
          <cell r="H2994">
            <v>87.928100000000001</v>
          </cell>
          <cell r="I2994">
            <v>1.2566000000000001E-3</v>
          </cell>
          <cell r="J2994">
            <v>118</v>
          </cell>
          <cell r="K2994">
            <v>5.1532500000000002E-2</v>
          </cell>
          <cell r="L2994">
            <v>7.8372800000000006E-2</v>
          </cell>
          <cell r="M2994">
            <v>9.6962300000000001E-2</v>
          </cell>
          <cell r="N2994">
            <v>0.1155519</v>
          </cell>
          <cell r="O2994">
            <v>0.1423922</v>
          </cell>
          <cell r="P2994">
            <v>0.60416666666666663</v>
          </cell>
          <cell r="Q2994">
            <v>0.72916666666666663</v>
          </cell>
          <cell r="R2994">
            <v>14.5</v>
          </cell>
          <cell r="S2994">
            <v>17.5</v>
          </cell>
        </row>
        <row r="2995">
          <cell r="A2995" t="str">
            <v>PCT</v>
          </cell>
          <cell r="B2995" t="str">
            <v>All</v>
          </cell>
          <cell r="C2995" t="str">
            <v>All</v>
          </cell>
          <cell r="D2995">
            <v>39643</v>
          </cell>
          <cell r="E2995">
            <v>18</v>
          </cell>
          <cell r="F2995">
            <v>1.0921689999999999</v>
          </cell>
          <cell r="G2995">
            <v>0.94511509999999999</v>
          </cell>
          <cell r="H2995">
            <v>86.113299999999995</v>
          </cell>
          <cell r="I2995">
            <v>1.2443000000000001E-3</v>
          </cell>
          <cell r="J2995">
            <v>118</v>
          </cell>
          <cell r="K2995">
            <v>-0.19225970000000001</v>
          </cell>
          <cell r="L2995">
            <v>-0.16555159999999999</v>
          </cell>
          <cell r="M2995">
            <v>-0.14705360000000001</v>
          </cell>
          <cell r="N2995">
            <v>-0.12855559999999999</v>
          </cell>
          <cell r="O2995">
            <v>-0.10184749999999999</v>
          </cell>
          <cell r="P2995">
            <v>0.60416666666666663</v>
          </cell>
          <cell r="Q2995">
            <v>0.72916666666666663</v>
          </cell>
          <cell r="R2995">
            <v>14.5</v>
          </cell>
          <cell r="S2995">
            <v>17.5</v>
          </cell>
        </row>
        <row r="2996">
          <cell r="A2996" t="str">
            <v>PCT</v>
          </cell>
          <cell r="B2996" t="str">
            <v>All</v>
          </cell>
          <cell r="C2996" t="str">
            <v>All</v>
          </cell>
          <cell r="D2996">
            <v>39643</v>
          </cell>
          <cell r="E2996">
            <v>19</v>
          </cell>
          <cell r="F2996">
            <v>1.3209820000000001</v>
          </cell>
          <cell r="G2996">
            <v>0.92945299999999997</v>
          </cell>
          <cell r="H2996">
            <v>84.137100000000004</v>
          </cell>
          <cell r="I2996">
            <v>1.2301E-3</v>
          </cell>
          <cell r="J2996">
            <v>118</v>
          </cell>
          <cell r="K2996">
            <v>-0.43647540000000001</v>
          </cell>
          <cell r="L2996">
            <v>-0.40992050000000002</v>
          </cell>
          <cell r="M2996">
            <v>-0.3915286</v>
          </cell>
          <cell r="N2996">
            <v>-0.37313669999999999</v>
          </cell>
          <cell r="O2996">
            <v>-0.3465818</v>
          </cell>
          <cell r="P2996">
            <v>0.60416666666666663</v>
          </cell>
          <cell r="Q2996">
            <v>0.72916666666666663</v>
          </cell>
          <cell r="R2996">
            <v>14.5</v>
          </cell>
          <cell r="S2996">
            <v>17.5</v>
          </cell>
        </row>
        <row r="2997">
          <cell r="A2997" t="str">
            <v>PCT</v>
          </cell>
          <cell r="B2997" t="str">
            <v>All</v>
          </cell>
          <cell r="C2997" t="str">
            <v>All</v>
          </cell>
          <cell r="D2997">
            <v>39643</v>
          </cell>
          <cell r="E2997">
            <v>20</v>
          </cell>
          <cell r="F2997">
            <v>1.094808</v>
          </cell>
          <cell r="G2997">
            <v>0.75731619999999999</v>
          </cell>
          <cell r="H2997">
            <v>80.541300000000007</v>
          </cell>
          <cell r="I2997">
            <v>1.2251E-3</v>
          </cell>
          <cell r="J2997">
            <v>118</v>
          </cell>
          <cell r="K2997">
            <v>-0.38234839999999998</v>
          </cell>
          <cell r="L2997">
            <v>-0.35584680000000002</v>
          </cell>
          <cell r="M2997">
            <v>-0.33749190000000001</v>
          </cell>
          <cell r="N2997">
            <v>-0.3191369</v>
          </cell>
          <cell r="O2997">
            <v>-0.29263529999999999</v>
          </cell>
          <cell r="P2997">
            <v>0.60416666666666663</v>
          </cell>
          <cell r="Q2997">
            <v>0.72916666666666663</v>
          </cell>
          <cell r="R2997">
            <v>14.5</v>
          </cell>
          <cell r="S2997">
            <v>17.5</v>
          </cell>
        </row>
        <row r="2998">
          <cell r="A2998" t="str">
            <v>PCT</v>
          </cell>
          <cell r="B2998" t="str">
            <v>All</v>
          </cell>
          <cell r="C2998" t="str">
            <v>All</v>
          </cell>
          <cell r="D2998">
            <v>39643</v>
          </cell>
          <cell r="E2998">
            <v>21</v>
          </cell>
          <cell r="F2998">
            <v>0.77867819999999999</v>
          </cell>
          <cell r="G2998">
            <v>0.58364159999999998</v>
          </cell>
          <cell r="H2998">
            <v>76.966300000000004</v>
          </cell>
          <cell r="I2998">
            <v>1.2246E-3</v>
          </cell>
          <cell r="J2998">
            <v>118</v>
          </cell>
          <cell r="K2998">
            <v>-0.23988300000000001</v>
          </cell>
          <cell r="L2998">
            <v>-0.2133874</v>
          </cell>
          <cell r="M2998">
            <v>-0.1950366</v>
          </cell>
          <cell r="N2998">
            <v>-0.1766858</v>
          </cell>
          <cell r="O2998">
            <v>-0.15019009999999999</v>
          </cell>
          <cell r="P2998">
            <v>0.60416666666666663</v>
          </cell>
          <cell r="Q2998">
            <v>0.72916666666666663</v>
          </cell>
          <cell r="R2998">
            <v>14.5</v>
          </cell>
          <cell r="S2998">
            <v>17.5</v>
          </cell>
        </row>
        <row r="2999">
          <cell r="A2999" t="str">
            <v>PCT</v>
          </cell>
          <cell r="B2999" t="str">
            <v>All</v>
          </cell>
          <cell r="C2999" t="str">
            <v>All</v>
          </cell>
          <cell r="D2999">
            <v>39643</v>
          </cell>
          <cell r="E2999">
            <v>22</v>
          </cell>
          <cell r="F2999">
            <v>0.60688319999999996</v>
          </cell>
          <cell r="G2999">
            <v>0.45950200000000002</v>
          </cell>
          <cell r="H2999">
            <v>73.998900000000006</v>
          </cell>
          <cell r="I2999">
            <v>1.2168000000000001E-3</v>
          </cell>
          <cell r="J2999">
            <v>118</v>
          </cell>
          <cell r="K2999">
            <v>-0.19208459999999999</v>
          </cell>
          <cell r="L2999">
            <v>-0.1656735</v>
          </cell>
          <cell r="M2999">
            <v>-0.14738119999999999</v>
          </cell>
          <cell r="N2999">
            <v>-0.12908890000000001</v>
          </cell>
          <cell r="O2999">
            <v>-0.1026777</v>
          </cell>
          <cell r="P2999">
            <v>0.60416666666666663</v>
          </cell>
          <cell r="Q2999">
            <v>0.72916666666666663</v>
          </cell>
          <cell r="R2999">
            <v>14.5</v>
          </cell>
          <cell r="S2999">
            <v>17.5</v>
          </cell>
        </row>
        <row r="3000">
          <cell r="A3000" t="str">
            <v>PCT</v>
          </cell>
          <cell r="B3000" t="str">
            <v>All</v>
          </cell>
          <cell r="C3000" t="str">
            <v>All</v>
          </cell>
          <cell r="D3000">
            <v>39643</v>
          </cell>
          <cell r="E3000">
            <v>23</v>
          </cell>
          <cell r="F3000">
            <v>0.4474534</v>
          </cell>
          <cell r="G3000">
            <v>0.35009699999999999</v>
          </cell>
          <cell r="H3000">
            <v>72.156700000000001</v>
          </cell>
          <cell r="I3000">
            <v>1.2164999999999999E-3</v>
          </cell>
          <cell r="J3000">
            <v>118</v>
          </cell>
          <cell r="K3000">
            <v>-0.14205570000000001</v>
          </cell>
          <cell r="L3000">
            <v>-0.115647</v>
          </cell>
          <cell r="M3000">
            <v>-9.7356399999999996E-2</v>
          </cell>
          <cell r="N3000">
            <v>-7.9065800000000006E-2</v>
          </cell>
          <cell r="O3000">
            <v>-5.2657099999999998E-2</v>
          </cell>
          <cell r="P3000">
            <v>0.60416666666666663</v>
          </cell>
          <cell r="Q3000">
            <v>0.72916666666666663</v>
          </cell>
          <cell r="R3000">
            <v>14.5</v>
          </cell>
          <cell r="S3000">
            <v>17.5</v>
          </cell>
        </row>
        <row r="3001">
          <cell r="A3001" t="str">
            <v>PCT</v>
          </cell>
          <cell r="B3001" t="str">
            <v>All</v>
          </cell>
          <cell r="C3001" t="str">
            <v>All</v>
          </cell>
          <cell r="D3001">
            <v>39643</v>
          </cell>
          <cell r="E3001">
            <v>24</v>
          </cell>
          <cell r="F3001">
            <v>0.31211709999999998</v>
          </cell>
          <cell r="G3001">
            <v>0.24023700000000001</v>
          </cell>
          <cell r="H3001">
            <v>70.239000000000004</v>
          </cell>
          <cell r="I3001">
            <v>1.2156999999999999E-3</v>
          </cell>
          <cell r="J3001">
            <v>118</v>
          </cell>
          <cell r="K3001">
            <v>-0.11656329999999999</v>
          </cell>
          <cell r="L3001">
            <v>-9.0164099999999997E-2</v>
          </cell>
          <cell r="M3001">
            <v>-7.1880100000000002E-2</v>
          </cell>
          <cell r="N3001">
            <v>-5.3596100000000001E-2</v>
          </cell>
          <cell r="O3001">
            <v>-2.71969E-2</v>
          </cell>
          <cell r="P3001">
            <v>0.60416666666666663</v>
          </cell>
          <cell r="Q3001">
            <v>0.72916666666666663</v>
          </cell>
          <cell r="R3001">
            <v>14.5</v>
          </cell>
          <cell r="S3001">
            <v>17.5</v>
          </cell>
        </row>
        <row r="3002">
          <cell r="A3002" t="str">
            <v>PCT</v>
          </cell>
          <cell r="B3002" t="str">
            <v>All</v>
          </cell>
          <cell r="C3002" t="str">
            <v>All</v>
          </cell>
          <cell r="D3002">
            <v>39647</v>
          </cell>
          <cell r="E3002">
            <v>1</v>
          </cell>
          <cell r="F3002">
            <v>0.14265939999999999</v>
          </cell>
          <cell r="G3002">
            <v>0.13089319999999999</v>
          </cell>
          <cell r="H3002">
            <v>67.375299999999996</v>
          </cell>
          <cell r="I3002">
            <v>1.1999999999999999E-3</v>
          </cell>
          <cell r="J3002">
            <v>118</v>
          </cell>
          <cell r="K3002">
            <v>-5.6160599999999998E-2</v>
          </cell>
          <cell r="L3002">
            <v>-2.9932E-2</v>
          </cell>
          <cell r="M3002">
            <v>-1.1766199999999999E-2</v>
          </cell>
          <cell r="N3002">
            <v>6.3996000000000001E-3</v>
          </cell>
          <cell r="O3002">
            <v>3.2628200000000003E-2</v>
          </cell>
          <cell r="P3002">
            <v>0.5625</v>
          </cell>
          <cell r="Q3002">
            <v>0.72916666666666663</v>
          </cell>
          <cell r="R3002">
            <v>13.5</v>
          </cell>
          <cell r="S3002">
            <v>17.5</v>
          </cell>
        </row>
        <row r="3003">
          <cell r="A3003" t="str">
            <v>PCT</v>
          </cell>
          <cell r="B3003" t="str">
            <v>All</v>
          </cell>
          <cell r="C3003" t="str">
            <v>All</v>
          </cell>
          <cell r="D3003">
            <v>39647</v>
          </cell>
          <cell r="E3003">
            <v>2</v>
          </cell>
          <cell r="F3003">
            <v>0.1036325</v>
          </cell>
          <cell r="G3003">
            <v>9.9141999999999994E-2</v>
          </cell>
          <cell r="H3003">
            <v>66.401499999999999</v>
          </cell>
          <cell r="I3003">
            <v>1.1983E-3</v>
          </cell>
          <cell r="J3003">
            <v>118</v>
          </cell>
          <cell r="K3003">
            <v>-4.8854000000000002E-2</v>
          </cell>
          <cell r="L3003">
            <v>-2.2643699999999999E-2</v>
          </cell>
          <cell r="M3003">
            <v>-4.4904999999999997E-3</v>
          </cell>
          <cell r="N3003">
            <v>1.36627E-2</v>
          </cell>
          <cell r="O3003">
            <v>3.9872999999999999E-2</v>
          </cell>
          <cell r="P3003">
            <v>0.5625</v>
          </cell>
          <cell r="Q3003">
            <v>0.72916666666666663</v>
          </cell>
          <cell r="R3003">
            <v>13.5</v>
          </cell>
          <cell r="S3003">
            <v>17.5</v>
          </cell>
        </row>
        <row r="3004">
          <cell r="A3004" t="str">
            <v>PCT</v>
          </cell>
          <cell r="B3004" t="str">
            <v>All</v>
          </cell>
          <cell r="C3004" t="str">
            <v>All</v>
          </cell>
          <cell r="D3004">
            <v>39647</v>
          </cell>
          <cell r="E3004">
            <v>3</v>
          </cell>
          <cell r="F3004">
            <v>6.8131200000000003E-2</v>
          </cell>
          <cell r="G3004">
            <v>7.7291399999999996E-2</v>
          </cell>
          <cell r="H3004">
            <v>65.027799999999999</v>
          </cell>
          <cell r="I3004">
            <v>1.1987E-3</v>
          </cell>
          <cell r="J3004">
            <v>118</v>
          </cell>
          <cell r="K3004">
            <v>-3.5209699999999997E-2</v>
          </cell>
          <cell r="L3004">
            <v>-8.9955999999999994E-3</v>
          </cell>
          <cell r="M3004">
            <v>9.1602000000000003E-3</v>
          </cell>
          <cell r="N3004">
            <v>2.7316E-2</v>
          </cell>
          <cell r="O3004">
            <v>5.3530099999999997E-2</v>
          </cell>
          <cell r="P3004">
            <v>0.5625</v>
          </cell>
          <cell r="Q3004">
            <v>0.72916666666666663</v>
          </cell>
          <cell r="R3004">
            <v>13.5</v>
          </cell>
          <cell r="S3004">
            <v>17.5</v>
          </cell>
        </row>
        <row r="3005">
          <cell r="A3005" t="str">
            <v>PCT</v>
          </cell>
          <cell r="B3005" t="str">
            <v>All</v>
          </cell>
          <cell r="C3005" t="str">
            <v>All</v>
          </cell>
          <cell r="D3005">
            <v>39647</v>
          </cell>
          <cell r="E3005">
            <v>4</v>
          </cell>
          <cell r="F3005">
            <v>6.0658200000000002E-2</v>
          </cell>
          <cell r="G3005">
            <v>6.5829499999999999E-2</v>
          </cell>
          <cell r="H3005">
            <v>63.879300000000001</v>
          </cell>
          <cell r="I3005">
            <v>1.1965999999999999E-3</v>
          </cell>
          <cell r="J3005">
            <v>118</v>
          </cell>
          <cell r="K3005">
            <v>-3.9160300000000002E-2</v>
          </cell>
          <cell r="L3005">
            <v>-1.2968800000000001E-2</v>
          </cell>
          <cell r="M3005">
            <v>5.1713000000000002E-3</v>
          </cell>
          <cell r="N3005">
            <v>2.3311499999999999E-2</v>
          </cell>
          <cell r="O3005">
            <v>4.9502999999999998E-2</v>
          </cell>
          <cell r="P3005">
            <v>0.5625</v>
          </cell>
          <cell r="Q3005">
            <v>0.72916666666666663</v>
          </cell>
          <cell r="R3005">
            <v>13.5</v>
          </cell>
          <cell r="S3005">
            <v>17.5</v>
          </cell>
        </row>
        <row r="3006">
          <cell r="A3006" t="str">
            <v>PCT</v>
          </cell>
          <cell r="B3006" t="str">
            <v>All</v>
          </cell>
          <cell r="C3006" t="str">
            <v>All</v>
          </cell>
          <cell r="D3006">
            <v>39647</v>
          </cell>
          <cell r="E3006">
            <v>5</v>
          </cell>
          <cell r="F3006">
            <v>4.1411799999999999E-2</v>
          </cell>
          <cell r="G3006">
            <v>5.6176400000000001E-2</v>
          </cell>
          <cell r="H3006">
            <v>62.750599999999999</v>
          </cell>
          <cell r="I3006">
            <v>1.1957999999999999E-3</v>
          </cell>
          <cell r="J3006">
            <v>118</v>
          </cell>
          <cell r="K3006">
            <v>-2.95517E-2</v>
          </cell>
          <cell r="L3006">
            <v>-3.3692000000000001E-3</v>
          </cell>
          <cell r="M3006">
            <v>1.47647E-2</v>
          </cell>
          <cell r="N3006">
            <v>3.28986E-2</v>
          </cell>
          <cell r="O3006">
            <v>5.9081099999999998E-2</v>
          </cell>
          <cell r="P3006">
            <v>0.5625</v>
          </cell>
          <cell r="Q3006">
            <v>0.72916666666666663</v>
          </cell>
          <cell r="R3006">
            <v>13.5</v>
          </cell>
          <cell r="S3006">
            <v>17.5</v>
          </cell>
        </row>
        <row r="3007">
          <cell r="A3007" t="str">
            <v>PCT</v>
          </cell>
          <cell r="B3007" t="str">
            <v>All</v>
          </cell>
          <cell r="C3007" t="str">
            <v>All</v>
          </cell>
          <cell r="D3007">
            <v>39647</v>
          </cell>
          <cell r="E3007">
            <v>6</v>
          </cell>
          <cell r="F3007">
            <v>4.5468500000000002E-2</v>
          </cell>
          <cell r="G3007">
            <v>5.3508399999999998E-2</v>
          </cell>
          <cell r="H3007">
            <v>62.145699999999998</v>
          </cell>
          <cell r="I3007">
            <v>1.1953000000000001E-3</v>
          </cell>
          <cell r="J3007">
            <v>118</v>
          </cell>
          <cell r="K3007">
            <v>-3.62682E-2</v>
          </cell>
          <cell r="L3007">
            <v>-1.0090699999999999E-2</v>
          </cell>
          <cell r="M3007">
            <v>8.0397999999999997E-3</v>
          </cell>
          <cell r="N3007">
            <v>2.6170300000000001E-2</v>
          </cell>
          <cell r="O3007">
            <v>5.23478E-2</v>
          </cell>
          <cell r="P3007">
            <v>0.5625</v>
          </cell>
          <cell r="Q3007">
            <v>0.72916666666666663</v>
          </cell>
          <cell r="R3007">
            <v>13.5</v>
          </cell>
          <cell r="S3007">
            <v>17.5</v>
          </cell>
        </row>
        <row r="3008">
          <cell r="A3008" t="str">
            <v>PCT</v>
          </cell>
          <cell r="B3008" t="str">
            <v>All</v>
          </cell>
          <cell r="C3008" t="str">
            <v>All</v>
          </cell>
          <cell r="D3008">
            <v>39647</v>
          </cell>
          <cell r="E3008">
            <v>7</v>
          </cell>
          <cell r="F3008">
            <v>4.9678899999999998E-2</v>
          </cell>
          <cell r="G3008">
            <v>5.5875599999999997E-2</v>
          </cell>
          <cell r="H3008">
            <v>61.547400000000003</v>
          </cell>
          <cell r="I3008">
            <v>1.1950000000000001E-3</v>
          </cell>
          <cell r="J3008">
            <v>118</v>
          </cell>
          <cell r="K3008">
            <v>-3.8104300000000001E-2</v>
          </cell>
          <cell r="L3008">
            <v>-1.1930899999999999E-2</v>
          </cell>
          <cell r="M3008">
            <v>6.1967000000000003E-3</v>
          </cell>
          <cell r="N3008">
            <v>2.4324399999999999E-2</v>
          </cell>
          <cell r="O3008">
            <v>5.0497800000000002E-2</v>
          </cell>
          <cell r="P3008">
            <v>0.5625</v>
          </cell>
          <cell r="Q3008">
            <v>0.72916666666666663</v>
          </cell>
          <cell r="R3008">
            <v>13.5</v>
          </cell>
          <cell r="S3008">
            <v>17.5</v>
          </cell>
        </row>
        <row r="3009">
          <cell r="A3009" t="str">
            <v>PCT</v>
          </cell>
          <cell r="B3009" t="str">
            <v>All</v>
          </cell>
          <cell r="C3009" t="str">
            <v>All</v>
          </cell>
          <cell r="D3009">
            <v>39647</v>
          </cell>
          <cell r="E3009">
            <v>8</v>
          </cell>
          <cell r="F3009">
            <v>4.4374700000000003E-2</v>
          </cell>
          <cell r="G3009">
            <v>5.6162299999999998E-2</v>
          </cell>
          <cell r="H3009">
            <v>63.146799999999999</v>
          </cell>
          <cell r="I3009">
            <v>1.1957999999999999E-3</v>
          </cell>
          <cell r="J3009">
            <v>118</v>
          </cell>
          <cell r="K3009">
            <v>-3.2528599999999998E-2</v>
          </cell>
          <cell r="L3009">
            <v>-6.3461999999999998E-3</v>
          </cell>
          <cell r="M3009">
            <v>1.1787600000000001E-2</v>
          </cell>
          <cell r="N3009">
            <v>2.9921400000000001E-2</v>
          </cell>
          <cell r="O3009">
            <v>5.6103800000000002E-2</v>
          </cell>
          <cell r="P3009">
            <v>0.5625</v>
          </cell>
          <cell r="Q3009">
            <v>0.72916666666666663</v>
          </cell>
          <cell r="R3009">
            <v>13.5</v>
          </cell>
          <cell r="S3009">
            <v>17.5</v>
          </cell>
        </row>
        <row r="3010">
          <cell r="A3010" t="str">
            <v>PCT</v>
          </cell>
          <cell r="B3010" t="str">
            <v>All</v>
          </cell>
          <cell r="C3010" t="str">
            <v>All</v>
          </cell>
          <cell r="D3010">
            <v>39647</v>
          </cell>
          <cell r="E3010">
            <v>9</v>
          </cell>
          <cell r="F3010">
            <v>4.4370399999999997E-2</v>
          </cell>
          <cell r="G3010">
            <v>6.4156699999999997E-2</v>
          </cell>
          <cell r="H3010">
            <v>66.442599999999999</v>
          </cell>
          <cell r="I3010">
            <v>1.1977999999999999E-3</v>
          </cell>
          <cell r="J3010">
            <v>118</v>
          </cell>
          <cell r="K3010">
            <v>-2.45673E-2</v>
          </cell>
          <cell r="L3010">
            <v>1.6371000000000001E-3</v>
          </cell>
          <cell r="M3010">
            <v>1.97863E-2</v>
          </cell>
          <cell r="N3010">
            <v>3.7935400000000001E-2</v>
          </cell>
          <cell r="O3010">
            <v>6.4139799999999997E-2</v>
          </cell>
          <cell r="P3010">
            <v>0.5625</v>
          </cell>
          <cell r="Q3010">
            <v>0.72916666666666663</v>
          </cell>
          <cell r="R3010">
            <v>13.5</v>
          </cell>
          <cell r="S3010">
            <v>17.5</v>
          </cell>
        </row>
        <row r="3011">
          <cell r="A3011" t="str">
            <v>PCT</v>
          </cell>
          <cell r="B3011" t="str">
            <v>All</v>
          </cell>
          <cell r="C3011" t="str">
            <v>All</v>
          </cell>
          <cell r="D3011">
            <v>39647</v>
          </cell>
          <cell r="E3011">
            <v>10</v>
          </cell>
          <cell r="F3011">
            <v>6.1751800000000003E-2</v>
          </cell>
          <cell r="G3011">
            <v>9.15662E-2</v>
          </cell>
          <cell r="H3011">
            <v>70.353800000000007</v>
          </cell>
          <cell r="I3011">
            <v>1.2045999999999999E-3</v>
          </cell>
          <cell r="J3011">
            <v>118</v>
          </cell>
          <cell r="K3011">
            <v>-1.46649E-2</v>
          </cell>
          <cell r="L3011">
            <v>1.1613800000000001E-2</v>
          </cell>
          <cell r="M3011">
            <v>2.9814400000000001E-2</v>
          </cell>
          <cell r="N3011">
            <v>4.8014899999999999E-2</v>
          </cell>
          <cell r="O3011">
            <v>7.4293600000000001E-2</v>
          </cell>
          <cell r="P3011">
            <v>0.5625</v>
          </cell>
          <cell r="Q3011">
            <v>0.72916666666666663</v>
          </cell>
          <cell r="R3011">
            <v>13.5</v>
          </cell>
          <cell r="S3011">
            <v>17.5</v>
          </cell>
        </row>
        <row r="3012">
          <cell r="A3012" t="str">
            <v>PCT</v>
          </cell>
          <cell r="B3012" t="str">
            <v>All</v>
          </cell>
          <cell r="C3012" t="str">
            <v>All</v>
          </cell>
          <cell r="D3012">
            <v>39647</v>
          </cell>
          <cell r="E3012">
            <v>11</v>
          </cell>
          <cell r="F3012">
            <v>9.41887E-2</v>
          </cell>
          <cell r="G3012">
            <v>0.1138238</v>
          </cell>
          <cell r="H3012">
            <v>73.928299999999993</v>
          </cell>
          <cell r="I3012">
            <v>1.2125E-3</v>
          </cell>
          <cell r="J3012">
            <v>118</v>
          </cell>
          <cell r="K3012">
            <v>-2.4989000000000001E-2</v>
          </cell>
          <cell r="L3012">
            <v>1.3753000000000001E-3</v>
          </cell>
          <cell r="M3012">
            <v>1.9635099999999999E-2</v>
          </cell>
          <cell r="N3012">
            <v>3.7894900000000002E-2</v>
          </cell>
          <cell r="O3012">
            <v>6.4259200000000002E-2</v>
          </cell>
          <cell r="P3012">
            <v>0.5625</v>
          </cell>
          <cell r="Q3012">
            <v>0.72916666666666663</v>
          </cell>
          <cell r="R3012">
            <v>13.5</v>
          </cell>
          <cell r="S3012">
            <v>17.5</v>
          </cell>
        </row>
        <row r="3013">
          <cell r="A3013" t="str">
            <v>PCT</v>
          </cell>
          <cell r="B3013" t="str">
            <v>All</v>
          </cell>
          <cell r="C3013" t="str">
            <v>All</v>
          </cell>
          <cell r="D3013">
            <v>39647</v>
          </cell>
          <cell r="E3013">
            <v>12</v>
          </cell>
          <cell r="F3013">
            <v>0.1518417</v>
          </cell>
          <cell r="G3013">
            <v>0.1796054</v>
          </cell>
          <cell r="H3013">
            <v>78.427000000000007</v>
          </cell>
          <cell r="I3013">
            <v>1.2137000000000001E-3</v>
          </cell>
          <cell r="J3013">
            <v>118</v>
          </cell>
          <cell r="K3013">
            <v>-1.68839E-2</v>
          </cell>
          <cell r="L3013">
            <v>9.4943000000000007E-3</v>
          </cell>
          <cell r="M3013">
            <v>2.7763699999999999E-2</v>
          </cell>
          <cell r="N3013">
            <v>4.6033200000000003E-2</v>
          </cell>
          <cell r="O3013">
            <v>7.2411299999999998E-2</v>
          </cell>
          <cell r="P3013">
            <v>0.5625</v>
          </cell>
          <cell r="Q3013">
            <v>0.72916666666666663</v>
          </cell>
          <cell r="R3013">
            <v>13.5</v>
          </cell>
          <cell r="S3013">
            <v>17.5</v>
          </cell>
        </row>
        <row r="3014">
          <cell r="A3014" t="str">
            <v>PCT</v>
          </cell>
          <cell r="B3014" t="str">
            <v>All</v>
          </cell>
          <cell r="C3014" t="str">
            <v>All</v>
          </cell>
          <cell r="D3014">
            <v>39647</v>
          </cell>
          <cell r="E3014">
            <v>13</v>
          </cell>
          <cell r="F3014">
            <v>0.24337600000000001</v>
          </cell>
          <cell r="G3014">
            <v>0.26395689999999999</v>
          </cell>
          <cell r="H3014">
            <v>82.276700000000005</v>
          </cell>
          <cell r="I3014">
            <v>1.2114999999999999E-3</v>
          </cell>
          <cell r="J3014">
            <v>118</v>
          </cell>
          <cell r="K3014">
            <v>-2.40263E-2</v>
          </cell>
          <cell r="L3014">
            <v>2.3280000000000002E-3</v>
          </cell>
          <cell r="M3014">
            <v>2.05808E-2</v>
          </cell>
          <cell r="N3014">
            <v>3.8833699999999999E-2</v>
          </cell>
          <cell r="O3014">
            <v>6.5187899999999993E-2</v>
          </cell>
          <cell r="P3014">
            <v>0.5625</v>
          </cell>
          <cell r="Q3014">
            <v>0.72916666666666663</v>
          </cell>
          <cell r="R3014">
            <v>13.5</v>
          </cell>
          <cell r="S3014">
            <v>17.5</v>
          </cell>
        </row>
        <row r="3015">
          <cell r="A3015" t="str">
            <v>PCT</v>
          </cell>
          <cell r="B3015" t="str">
            <v>All</v>
          </cell>
          <cell r="C3015" t="str">
            <v>All</v>
          </cell>
          <cell r="D3015">
            <v>39647</v>
          </cell>
          <cell r="E3015">
            <v>14</v>
          </cell>
          <cell r="F3015">
            <v>0.29766959999999998</v>
          </cell>
          <cell r="G3015">
            <v>0.39566689999999999</v>
          </cell>
          <cell r="H3015">
            <v>85.977900000000005</v>
          </cell>
          <cell r="I3015">
            <v>1.2141000000000001E-3</v>
          </cell>
          <cell r="J3015">
            <v>118</v>
          </cell>
          <cell r="K3015">
            <v>5.3342599999999997E-2</v>
          </cell>
          <cell r="L3015">
            <v>7.9725000000000004E-2</v>
          </cell>
          <cell r="M3015">
            <v>9.7997299999999996E-2</v>
          </cell>
          <cell r="N3015">
            <v>0.1162696</v>
          </cell>
          <cell r="O3015">
            <v>0.142652</v>
          </cell>
          <cell r="P3015">
            <v>0.5625</v>
          </cell>
          <cell r="Q3015">
            <v>0.72916666666666663</v>
          </cell>
          <cell r="R3015">
            <v>13.5</v>
          </cell>
          <cell r="S3015">
            <v>17.5</v>
          </cell>
        </row>
        <row r="3016">
          <cell r="A3016" t="str">
            <v>PCT</v>
          </cell>
          <cell r="B3016" t="str">
            <v>All</v>
          </cell>
          <cell r="C3016" t="str">
            <v>All</v>
          </cell>
          <cell r="D3016">
            <v>39647</v>
          </cell>
          <cell r="E3016">
            <v>15</v>
          </cell>
          <cell r="F3016">
            <v>0.35146460000000002</v>
          </cell>
          <cell r="G3016">
            <v>0.58638000000000001</v>
          </cell>
          <cell r="H3016">
            <v>89.349199999999996</v>
          </cell>
          <cell r="I3016">
            <v>1.2228E-3</v>
          </cell>
          <cell r="J3016">
            <v>118</v>
          </cell>
          <cell r="K3016">
            <v>0.1901011</v>
          </cell>
          <cell r="L3016">
            <v>0.21657779999999999</v>
          </cell>
          <cell r="M3016">
            <v>0.2349154</v>
          </cell>
          <cell r="N3016">
            <v>0.25325300000000001</v>
          </cell>
          <cell r="O3016">
            <v>0.27972970000000003</v>
          </cell>
          <cell r="P3016">
            <v>0.5625</v>
          </cell>
          <cell r="Q3016">
            <v>0.72916666666666663</v>
          </cell>
          <cell r="R3016">
            <v>13.5</v>
          </cell>
          <cell r="S3016">
            <v>17.5</v>
          </cell>
        </row>
        <row r="3017">
          <cell r="A3017" t="str">
            <v>PCT</v>
          </cell>
          <cell r="B3017" t="str">
            <v>All</v>
          </cell>
          <cell r="C3017" t="str">
            <v>All</v>
          </cell>
          <cell r="D3017">
            <v>39647</v>
          </cell>
          <cell r="E3017">
            <v>16</v>
          </cell>
          <cell r="F3017">
            <v>0.45677040000000002</v>
          </cell>
          <cell r="G3017">
            <v>0.76758110000000002</v>
          </cell>
          <cell r="H3017">
            <v>91.528899999999993</v>
          </cell>
          <cell r="I3017">
            <v>1.227E-3</v>
          </cell>
          <cell r="J3017">
            <v>118</v>
          </cell>
          <cell r="K3017">
            <v>0.2659203</v>
          </cell>
          <cell r="L3017">
            <v>0.29244189999999998</v>
          </cell>
          <cell r="M3017">
            <v>0.3108107</v>
          </cell>
          <cell r="N3017">
            <v>0.32917950000000001</v>
          </cell>
          <cell r="O3017">
            <v>0.35570109999999999</v>
          </cell>
          <cell r="P3017">
            <v>0.5625</v>
          </cell>
          <cell r="Q3017">
            <v>0.72916666666666663</v>
          </cell>
          <cell r="R3017">
            <v>13.5</v>
          </cell>
          <cell r="S3017">
            <v>17.5</v>
          </cell>
        </row>
        <row r="3018">
          <cell r="A3018" t="str">
            <v>PCT</v>
          </cell>
          <cell r="B3018" t="str">
            <v>All</v>
          </cell>
          <cell r="C3018" t="str">
            <v>All</v>
          </cell>
          <cell r="D3018">
            <v>39647</v>
          </cell>
          <cell r="E3018">
            <v>17</v>
          </cell>
          <cell r="F3018">
            <v>0.54417470000000001</v>
          </cell>
          <cell r="G3018">
            <v>0.9212958</v>
          </cell>
          <cell r="H3018">
            <v>92.404899999999998</v>
          </cell>
          <cell r="I3018">
            <v>1.2313000000000001E-3</v>
          </cell>
          <cell r="J3018">
            <v>118</v>
          </cell>
          <cell r="K3018">
            <v>0.33215099999999997</v>
          </cell>
          <cell r="L3018">
            <v>0.35871969999999997</v>
          </cell>
          <cell r="M3018">
            <v>0.37712109999999999</v>
          </cell>
          <cell r="N3018">
            <v>0.3955225</v>
          </cell>
          <cell r="O3018">
            <v>0.4220912</v>
          </cell>
          <cell r="P3018">
            <v>0.5625</v>
          </cell>
          <cell r="Q3018">
            <v>0.72916666666666663</v>
          </cell>
          <cell r="R3018">
            <v>13.5</v>
          </cell>
          <cell r="S3018">
            <v>17.5</v>
          </cell>
        </row>
        <row r="3019">
          <cell r="A3019" t="str">
            <v>PCT</v>
          </cell>
          <cell r="B3019" t="str">
            <v>All</v>
          </cell>
          <cell r="C3019" t="str">
            <v>All</v>
          </cell>
          <cell r="D3019">
            <v>39647</v>
          </cell>
          <cell r="E3019">
            <v>18</v>
          </cell>
          <cell r="F3019">
            <v>0.93627039999999995</v>
          </cell>
          <cell r="G3019">
            <v>0.99969430000000004</v>
          </cell>
          <cell r="H3019">
            <v>91.670599999999993</v>
          </cell>
          <cell r="I3019">
            <v>1.2246E-3</v>
          </cell>
          <cell r="J3019">
            <v>118</v>
          </cell>
          <cell r="K3019">
            <v>1.8577E-2</v>
          </cell>
          <cell r="L3019">
            <v>4.5072899999999999E-2</v>
          </cell>
          <cell r="M3019">
            <v>6.3423900000000005E-2</v>
          </cell>
          <cell r="N3019">
            <v>8.1774899999999998E-2</v>
          </cell>
          <cell r="O3019">
            <v>0.1082709</v>
          </cell>
          <cell r="P3019">
            <v>0.5625</v>
          </cell>
          <cell r="Q3019">
            <v>0.72916666666666663</v>
          </cell>
          <cell r="R3019">
            <v>13.5</v>
          </cell>
          <cell r="S3019">
            <v>17.5</v>
          </cell>
        </row>
        <row r="3020">
          <cell r="A3020" t="str">
            <v>PCT</v>
          </cell>
          <cell r="B3020" t="str">
            <v>All</v>
          </cell>
          <cell r="C3020" t="str">
            <v>All</v>
          </cell>
          <cell r="D3020">
            <v>39647</v>
          </cell>
          <cell r="E3020">
            <v>19</v>
          </cell>
          <cell r="F3020">
            <v>1.252804</v>
          </cell>
          <cell r="G3020">
            <v>0.97204369999999995</v>
          </cell>
          <cell r="H3020">
            <v>89.719300000000004</v>
          </cell>
          <cell r="I3020">
            <v>1.2252000000000001E-3</v>
          </cell>
          <cell r="J3020">
            <v>118</v>
          </cell>
          <cell r="K3020">
            <v>-0.32561839999999997</v>
          </cell>
          <cell r="L3020">
            <v>-0.29911599999999999</v>
          </cell>
          <cell r="M3020">
            <v>-0.28076060000000003</v>
          </cell>
          <cell r="N3020">
            <v>-0.2624051</v>
          </cell>
          <cell r="O3020">
            <v>-0.2359028</v>
          </cell>
          <cell r="P3020">
            <v>0.5625</v>
          </cell>
          <cell r="Q3020">
            <v>0.72916666666666663</v>
          </cell>
          <cell r="R3020">
            <v>13.5</v>
          </cell>
          <cell r="S3020">
            <v>17.5</v>
          </cell>
        </row>
        <row r="3021">
          <cell r="A3021" t="str">
            <v>PCT</v>
          </cell>
          <cell r="B3021" t="str">
            <v>All</v>
          </cell>
          <cell r="C3021" t="str">
            <v>All</v>
          </cell>
          <cell r="D3021">
            <v>39647</v>
          </cell>
          <cell r="E3021">
            <v>20</v>
          </cell>
          <cell r="F3021">
            <v>1.0306139999999999</v>
          </cell>
          <cell r="G3021">
            <v>0.8065698</v>
          </cell>
          <cell r="H3021">
            <v>85.837699999999998</v>
          </cell>
          <cell r="I3021">
            <v>1.2183000000000001E-3</v>
          </cell>
          <cell r="J3021">
            <v>118</v>
          </cell>
          <cell r="K3021">
            <v>-0.26877620000000002</v>
          </cell>
          <cell r="L3021">
            <v>-0.24234829999999999</v>
          </cell>
          <cell r="M3021">
            <v>-0.2240444</v>
          </cell>
          <cell r="N3021">
            <v>-0.20574049999999999</v>
          </cell>
          <cell r="O3021">
            <v>-0.17931250000000001</v>
          </cell>
          <cell r="P3021">
            <v>0.5625</v>
          </cell>
          <cell r="Q3021">
            <v>0.72916666666666663</v>
          </cell>
          <cell r="R3021">
            <v>13.5</v>
          </cell>
          <cell r="S3021">
            <v>17.5</v>
          </cell>
        </row>
        <row r="3022">
          <cell r="A3022" t="str">
            <v>PCT</v>
          </cell>
          <cell r="B3022" t="str">
            <v>All</v>
          </cell>
          <cell r="C3022" t="str">
            <v>All</v>
          </cell>
          <cell r="D3022">
            <v>39647</v>
          </cell>
          <cell r="E3022">
            <v>21</v>
          </cell>
          <cell r="F3022">
            <v>0.72841319999999998</v>
          </cell>
          <cell r="G3022">
            <v>0.57718959999999997</v>
          </cell>
          <cell r="H3022">
            <v>81.246600000000001</v>
          </cell>
          <cell r="I3022">
            <v>1.2132E-3</v>
          </cell>
          <cell r="J3022">
            <v>118</v>
          </cell>
          <cell r="K3022">
            <v>-0.19586200000000001</v>
          </cell>
          <cell r="L3022">
            <v>-0.16948930000000001</v>
          </cell>
          <cell r="M3022">
            <v>-0.15122360000000001</v>
          </cell>
          <cell r="N3022">
            <v>-0.13295789999999999</v>
          </cell>
          <cell r="O3022">
            <v>-0.1065852</v>
          </cell>
          <cell r="P3022">
            <v>0.5625</v>
          </cell>
          <cell r="Q3022">
            <v>0.72916666666666663</v>
          </cell>
          <cell r="R3022">
            <v>13.5</v>
          </cell>
          <cell r="S3022">
            <v>17.5</v>
          </cell>
        </row>
        <row r="3023">
          <cell r="A3023" t="str">
            <v>PCT</v>
          </cell>
          <cell r="B3023" t="str">
            <v>All</v>
          </cell>
          <cell r="C3023" t="str">
            <v>All</v>
          </cell>
          <cell r="D3023">
            <v>39647</v>
          </cell>
          <cell r="E3023">
            <v>22</v>
          </cell>
          <cell r="F3023">
            <v>0.55981400000000003</v>
          </cell>
          <cell r="G3023">
            <v>0.42597990000000002</v>
          </cell>
          <cell r="H3023">
            <v>78.258600000000001</v>
          </cell>
          <cell r="I3023">
            <v>1.2118000000000001E-3</v>
          </cell>
          <cell r="J3023">
            <v>118</v>
          </cell>
          <cell r="K3023">
            <v>-0.17844699999999999</v>
          </cell>
          <cell r="L3023">
            <v>-0.15208930000000001</v>
          </cell>
          <cell r="M3023">
            <v>-0.13383410000000001</v>
          </cell>
          <cell r="N3023">
            <v>-0.1155789</v>
          </cell>
          <cell r="O3023">
            <v>-8.9221300000000003E-2</v>
          </cell>
          <cell r="P3023">
            <v>0.5625</v>
          </cell>
          <cell r="Q3023">
            <v>0.72916666666666663</v>
          </cell>
          <cell r="R3023">
            <v>13.5</v>
          </cell>
          <cell r="S3023">
            <v>17.5</v>
          </cell>
        </row>
        <row r="3024">
          <cell r="A3024" t="str">
            <v>PCT</v>
          </cell>
          <cell r="B3024" t="str">
            <v>All</v>
          </cell>
          <cell r="C3024" t="str">
            <v>All</v>
          </cell>
          <cell r="D3024">
            <v>39647</v>
          </cell>
          <cell r="E3024">
            <v>23</v>
          </cell>
          <cell r="F3024">
            <v>0.41400019999999998</v>
          </cell>
          <cell r="G3024">
            <v>0.30102269999999998</v>
          </cell>
          <cell r="H3024">
            <v>75.076700000000002</v>
          </cell>
          <cell r="I3024">
            <v>1.2019000000000001E-3</v>
          </cell>
          <cell r="J3024">
            <v>118</v>
          </cell>
          <cell r="K3024">
            <v>-0.15740779999999999</v>
          </cell>
          <cell r="L3024">
            <v>-0.131158</v>
          </cell>
          <cell r="M3024">
            <v>-0.11297749999999999</v>
          </cell>
          <cell r="N3024">
            <v>-9.4797000000000006E-2</v>
          </cell>
          <cell r="O3024">
            <v>-6.8547300000000005E-2</v>
          </cell>
          <cell r="P3024">
            <v>0.5625</v>
          </cell>
          <cell r="Q3024">
            <v>0.72916666666666663</v>
          </cell>
          <cell r="R3024">
            <v>13.5</v>
          </cell>
          <cell r="S3024">
            <v>17.5</v>
          </cell>
        </row>
        <row r="3025">
          <cell r="A3025" t="str">
            <v>PCT</v>
          </cell>
          <cell r="B3025" t="str">
            <v>All</v>
          </cell>
          <cell r="C3025" t="str">
            <v>All</v>
          </cell>
          <cell r="D3025">
            <v>39647</v>
          </cell>
          <cell r="E3025">
            <v>24</v>
          </cell>
          <cell r="F3025">
            <v>0.26891549999999997</v>
          </cell>
          <cell r="G3025">
            <v>0.19977439999999999</v>
          </cell>
          <cell r="H3025">
            <v>72.332599999999999</v>
          </cell>
          <cell r="I3025">
            <v>1.206E-3</v>
          </cell>
          <cell r="J3025">
            <v>118</v>
          </cell>
          <cell r="K3025">
            <v>-0.113647</v>
          </cell>
          <cell r="L3025">
            <v>-8.73525E-2</v>
          </cell>
          <cell r="M3025">
            <v>-6.9141099999999997E-2</v>
          </cell>
          <cell r="N3025">
            <v>-5.0929599999999998E-2</v>
          </cell>
          <cell r="O3025">
            <v>-2.46351E-2</v>
          </cell>
          <cell r="P3025">
            <v>0.5625</v>
          </cell>
          <cell r="Q3025">
            <v>0.72916666666666663</v>
          </cell>
          <cell r="R3025">
            <v>13.5</v>
          </cell>
          <cell r="S3025">
            <v>17.5</v>
          </cell>
        </row>
        <row r="3026">
          <cell r="A3026" t="str">
            <v>PCT</v>
          </cell>
          <cell r="B3026" t="str">
            <v>All</v>
          </cell>
          <cell r="C3026" t="str">
            <v>All</v>
          </cell>
          <cell r="D3026">
            <v>39659</v>
          </cell>
          <cell r="E3026">
            <v>1</v>
          </cell>
          <cell r="F3026">
            <v>9.7368800000000005E-2</v>
          </cell>
          <cell r="G3026">
            <v>0.1048369</v>
          </cell>
          <cell r="H3026">
            <v>66.101799999999997</v>
          </cell>
          <cell r="I3026">
            <v>1.2162E-3</v>
          </cell>
          <cell r="J3026">
            <v>117</v>
          </cell>
          <cell r="K3026">
            <v>-3.7224300000000002E-2</v>
          </cell>
          <cell r="L3026">
            <v>-1.08197E-2</v>
          </cell>
          <cell r="M3026">
            <v>7.4681000000000001E-3</v>
          </cell>
          <cell r="N3026">
            <v>2.5755900000000002E-2</v>
          </cell>
          <cell r="O3026">
            <v>5.2160499999999999E-2</v>
          </cell>
          <cell r="P3026">
            <v>0.58333333333333337</v>
          </cell>
          <cell r="Q3026">
            <v>0.79166666666666663</v>
          </cell>
          <cell r="R3026">
            <v>14</v>
          </cell>
          <cell r="S3026">
            <v>19</v>
          </cell>
        </row>
        <row r="3027">
          <cell r="A3027" t="str">
            <v>PCT</v>
          </cell>
          <cell r="B3027" t="str">
            <v>All</v>
          </cell>
          <cell r="C3027" t="str">
            <v>All</v>
          </cell>
          <cell r="D3027">
            <v>39659</v>
          </cell>
          <cell r="E3027">
            <v>2</v>
          </cell>
          <cell r="F3027">
            <v>7.3332300000000003E-2</v>
          </cell>
          <cell r="G3027">
            <v>8.3675100000000002E-2</v>
          </cell>
          <cell r="H3027">
            <v>65.403199999999998</v>
          </cell>
          <cell r="I3027">
            <v>1.2082E-3</v>
          </cell>
          <cell r="J3027">
            <v>117</v>
          </cell>
          <cell r="K3027">
            <v>-3.42026E-2</v>
          </cell>
          <cell r="L3027">
            <v>-7.8848000000000008E-3</v>
          </cell>
          <cell r="M3027">
            <v>1.0342799999999999E-2</v>
          </cell>
          <cell r="N3027">
            <v>2.8570399999999999E-2</v>
          </cell>
          <cell r="O3027">
            <v>5.4888199999999998E-2</v>
          </cell>
          <cell r="P3027">
            <v>0.58333333333333337</v>
          </cell>
          <cell r="Q3027">
            <v>0.79166666666666663</v>
          </cell>
          <cell r="R3027">
            <v>14</v>
          </cell>
          <cell r="S3027">
            <v>19</v>
          </cell>
        </row>
        <row r="3028">
          <cell r="A3028" t="str">
            <v>PCT</v>
          </cell>
          <cell r="B3028" t="str">
            <v>All</v>
          </cell>
          <cell r="C3028" t="str">
            <v>All</v>
          </cell>
          <cell r="D3028">
            <v>39659</v>
          </cell>
          <cell r="E3028">
            <v>3</v>
          </cell>
          <cell r="F3028">
            <v>4.5831700000000003E-2</v>
          </cell>
          <cell r="G3028">
            <v>7.2018899999999997E-2</v>
          </cell>
          <cell r="H3028">
            <v>64.886200000000002</v>
          </cell>
          <cell r="I3028">
            <v>1.2049999999999999E-3</v>
          </cell>
          <cell r="J3028">
            <v>117</v>
          </cell>
          <cell r="K3028">
            <v>-1.8299800000000001E-2</v>
          </cell>
          <cell r="L3028">
            <v>7.9834999999999993E-3</v>
          </cell>
          <cell r="M3028">
            <v>2.61873E-2</v>
          </cell>
          <cell r="N3028">
            <v>4.4391E-2</v>
          </cell>
          <cell r="O3028">
            <v>7.0674399999999998E-2</v>
          </cell>
          <cell r="P3028">
            <v>0.58333333333333337</v>
          </cell>
          <cell r="Q3028">
            <v>0.79166666666666663</v>
          </cell>
          <cell r="R3028">
            <v>14</v>
          </cell>
          <cell r="S3028">
            <v>19</v>
          </cell>
        </row>
        <row r="3029">
          <cell r="A3029" t="str">
            <v>PCT</v>
          </cell>
          <cell r="B3029" t="str">
            <v>All</v>
          </cell>
          <cell r="C3029" t="str">
            <v>All</v>
          </cell>
          <cell r="D3029">
            <v>39659</v>
          </cell>
          <cell r="E3029">
            <v>4</v>
          </cell>
          <cell r="F3029">
            <v>3.5391899999999997E-2</v>
          </cell>
          <cell r="G3029">
            <v>6.1698200000000002E-2</v>
          </cell>
          <cell r="H3029">
            <v>64.146799999999999</v>
          </cell>
          <cell r="I3029">
            <v>1.2034999999999999E-3</v>
          </cell>
          <cell r="J3029">
            <v>117</v>
          </cell>
          <cell r="K3029">
            <v>-1.8152499999999998E-2</v>
          </cell>
          <cell r="L3029">
            <v>8.1141000000000008E-3</v>
          </cell>
          <cell r="M3029">
            <v>2.6306300000000001E-2</v>
          </cell>
          <cell r="N3029">
            <v>4.44984E-2</v>
          </cell>
          <cell r="O3029">
            <v>7.0764999999999995E-2</v>
          </cell>
          <cell r="P3029">
            <v>0.58333333333333337</v>
          </cell>
          <cell r="Q3029">
            <v>0.79166666666666663</v>
          </cell>
          <cell r="R3029">
            <v>14</v>
          </cell>
          <cell r="S3029">
            <v>19</v>
          </cell>
        </row>
        <row r="3030">
          <cell r="A3030" t="str">
            <v>PCT</v>
          </cell>
          <cell r="B3030" t="str">
            <v>All</v>
          </cell>
          <cell r="C3030" t="str">
            <v>All</v>
          </cell>
          <cell r="D3030">
            <v>39659</v>
          </cell>
          <cell r="E3030">
            <v>5</v>
          </cell>
          <cell r="F3030">
            <v>2.7181299999999999E-2</v>
          </cell>
          <cell r="G3030">
            <v>5.2762299999999998E-2</v>
          </cell>
          <cell r="H3030">
            <v>62.7943</v>
          </cell>
          <cell r="I3030">
            <v>1.2029E-3</v>
          </cell>
          <cell r="J3030">
            <v>117</v>
          </cell>
          <cell r="K3030">
            <v>-1.8866399999999998E-2</v>
          </cell>
          <cell r="L3030">
            <v>7.3934999999999999E-3</v>
          </cell>
          <cell r="M3030">
            <v>2.5581E-2</v>
          </cell>
          <cell r="N3030">
            <v>4.3768500000000002E-2</v>
          </cell>
          <cell r="O3030">
            <v>7.0028400000000005E-2</v>
          </cell>
          <cell r="P3030">
            <v>0.58333333333333337</v>
          </cell>
          <cell r="Q3030">
            <v>0.79166666666666663</v>
          </cell>
          <cell r="R3030">
            <v>14</v>
          </cell>
          <cell r="S3030">
            <v>19</v>
          </cell>
        </row>
        <row r="3031">
          <cell r="A3031" t="str">
            <v>PCT</v>
          </cell>
          <cell r="B3031" t="str">
            <v>All</v>
          </cell>
          <cell r="C3031" t="str">
            <v>All</v>
          </cell>
          <cell r="D3031">
            <v>39659</v>
          </cell>
          <cell r="E3031">
            <v>6</v>
          </cell>
          <cell r="F3031">
            <v>2.81871E-2</v>
          </cell>
          <cell r="G3031">
            <v>5.0437099999999999E-2</v>
          </cell>
          <cell r="H3031">
            <v>61.923400000000001</v>
          </cell>
          <cell r="I3031">
            <v>1.2025E-3</v>
          </cell>
          <cell r="J3031">
            <v>117</v>
          </cell>
          <cell r="K3031">
            <v>-2.2191099999999998E-2</v>
          </cell>
          <cell r="L3031">
            <v>4.065E-3</v>
          </cell>
          <cell r="M3031">
            <v>2.2249999999999999E-2</v>
          </cell>
          <cell r="N3031">
            <v>4.0434900000000003E-2</v>
          </cell>
          <cell r="O3031">
            <v>6.6691E-2</v>
          </cell>
          <cell r="P3031">
            <v>0.58333333333333337</v>
          </cell>
          <cell r="Q3031">
            <v>0.79166666666666663</v>
          </cell>
          <cell r="R3031">
            <v>14</v>
          </cell>
          <cell r="S3031">
            <v>19</v>
          </cell>
        </row>
        <row r="3032">
          <cell r="A3032" t="str">
            <v>PCT</v>
          </cell>
          <cell r="B3032" t="str">
            <v>All</v>
          </cell>
          <cell r="C3032" t="str">
            <v>All</v>
          </cell>
          <cell r="D3032">
            <v>39659</v>
          </cell>
          <cell r="E3032">
            <v>7</v>
          </cell>
          <cell r="F3032">
            <v>3.2572200000000003E-2</v>
          </cell>
          <cell r="G3032">
            <v>5.2015199999999998E-2</v>
          </cell>
          <cell r="H3032">
            <v>62.175699999999999</v>
          </cell>
          <cell r="I3032">
            <v>1.2022000000000001E-3</v>
          </cell>
          <cell r="J3032">
            <v>117</v>
          </cell>
          <cell r="K3032">
            <v>-2.4992400000000001E-2</v>
          </cell>
          <cell r="L3032">
            <v>1.2603E-3</v>
          </cell>
          <cell r="M3032">
            <v>1.9442899999999999E-2</v>
          </cell>
          <cell r="N3032">
            <v>3.7625499999999999E-2</v>
          </cell>
          <cell r="O3032">
            <v>6.3878299999999999E-2</v>
          </cell>
          <cell r="P3032">
            <v>0.58333333333333337</v>
          </cell>
          <cell r="Q3032">
            <v>0.79166666666666663</v>
          </cell>
          <cell r="R3032">
            <v>14</v>
          </cell>
          <cell r="S3032">
            <v>19</v>
          </cell>
        </row>
        <row r="3033">
          <cell r="A3033" t="str">
            <v>PCT</v>
          </cell>
          <cell r="B3033" t="str">
            <v>All</v>
          </cell>
          <cell r="C3033" t="str">
            <v>All</v>
          </cell>
          <cell r="D3033">
            <v>39659</v>
          </cell>
          <cell r="E3033">
            <v>8</v>
          </cell>
          <cell r="F3033">
            <v>4.1892600000000002E-2</v>
          </cell>
          <cell r="G3033">
            <v>5.2575200000000002E-2</v>
          </cell>
          <cell r="H3033">
            <v>64.180899999999994</v>
          </cell>
          <cell r="I3033">
            <v>1.2028E-3</v>
          </cell>
          <cell r="J3033">
            <v>117</v>
          </cell>
          <cell r="K3033">
            <v>-3.3764099999999998E-2</v>
          </cell>
          <cell r="L3033">
            <v>-7.5046000000000002E-3</v>
          </cell>
          <cell r="M3033">
            <v>1.06826E-2</v>
          </cell>
          <cell r="N3033">
            <v>2.88699E-2</v>
          </cell>
          <cell r="O3033">
            <v>5.5129400000000002E-2</v>
          </cell>
          <cell r="P3033">
            <v>0.58333333333333337</v>
          </cell>
          <cell r="Q3033">
            <v>0.79166666666666663</v>
          </cell>
          <cell r="R3033">
            <v>14</v>
          </cell>
          <cell r="S3033">
            <v>19</v>
          </cell>
        </row>
        <row r="3034">
          <cell r="A3034" t="str">
            <v>PCT</v>
          </cell>
          <cell r="B3034" t="str">
            <v>All</v>
          </cell>
          <cell r="C3034" t="str">
            <v>All</v>
          </cell>
          <cell r="D3034">
            <v>39659</v>
          </cell>
          <cell r="E3034">
            <v>9</v>
          </cell>
          <cell r="F3034">
            <v>4.1313900000000001E-2</v>
          </cell>
          <cell r="G3034">
            <v>5.3442700000000003E-2</v>
          </cell>
          <cell r="H3034">
            <v>67.674099999999996</v>
          </cell>
          <cell r="I3034">
            <v>1.2056E-3</v>
          </cell>
          <cell r="J3034">
            <v>117</v>
          </cell>
          <cell r="K3034">
            <v>-3.2368899999999999E-2</v>
          </cell>
          <cell r="L3034">
            <v>-6.0793000000000002E-3</v>
          </cell>
          <cell r="M3034">
            <v>1.21288E-2</v>
          </cell>
          <cell r="N3034">
            <v>3.0336800000000001E-2</v>
          </cell>
          <cell r="O3034">
            <v>5.66264E-2</v>
          </cell>
          <cell r="P3034">
            <v>0.58333333333333337</v>
          </cell>
          <cell r="Q3034">
            <v>0.79166666666666663</v>
          </cell>
          <cell r="R3034">
            <v>14</v>
          </cell>
          <cell r="S3034">
            <v>19</v>
          </cell>
        </row>
        <row r="3035">
          <cell r="A3035" t="str">
            <v>PCT</v>
          </cell>
          <cell r="B3035" t="str">
            <v>All</v>
          </cell>
          <cell r="C3035" t="str">
            <v>All</v>
          </cell>
          <cell r="D3035">
            <v>39659</v>
          </cell>
          <cell r="E3035">
            <v>10</v>
          </cell>
          <cell r="F3035">
            <v>4.2582700000000001E-2</v>
          </cell>
          <cell r="G3035">
            <v>6.8982399999999999E-2</v>
          </cell>
          <cell r="H3035">
            <v>71.861400000000003</v>
          </cell>
          <cell r="I3035">
            <v>1.2095999999999999E-3</v>
          </cell>
          <cell r="J3035">
            <v>117</v>
          </cell>
          <cell r="K3035">
            <v>-1.8172500000000001E-2</v>
          </cell>
          <cell r="L3035">
            <v>8.1610999999999993E-3</v>
          </cell>
          <cell r="M3035">
            <v>2.6399700000000002E-2</v>
          </cell>
          <cell r="N3035">
            <v>4.4638299999999999E-2</v>
          </cell>
          <cell r="O3035">
            <v>7.0971999999999993E-2</v>
          </cell>
          <cell r="P3035">
            <v>0.58333333333333337</v>
          </cell>
          <cell r="Q3035">
            <v>0.79166666666666663</v>
          </cell>
          <cell r="R3035">
            <v>14</v>
          </cell>
          <cell r="S3035">
            <v>19</v>
          </cell>
        </row>
        <row r="3036">
          <cell r="A3036" t="str">
            <v>PCT</v>
          </cell>
          <cell r="B3036" t="str">
            <v>All</v>
          </cell>
          <cell r="C3036" t="str">
            <v>All</v>
          </cell>
          <cell r="D3036">
            <v>39659</v>
          </cell>
          <cell r="E3036">
            <v>11</v>
          </cell>
          <cell r="F3036">
            <v>7.5588299999999997E-2</v>
          </cell>
          <cell r="G3036">
            <v>9.4222399999999998E-2</v>
          </cell>
          <cell r="H3036">
            <v>76.249300000000005</v>
          </cell>
          <cell r="I3036">
            <v>1.2193E-3</v>
          </cell>
          <cell r="J3036">
            <v>117</v>
          </cell>
          <cell r="K3036">
            <v>-2.6115900000000001E-2</v>
          </cell>
          <cell r="L3036">
            <v>3.2269999999999998E-4</v>
          </cell>
          <cell r="M3036">
            <v>1.8634100000000001E-2</v>
          </cell>
          <cell r="N3036">
            <v>3.6945400000000003E-2</v>
          </cell>
          <cell r="O3036">
            <v>6.3383999999999996E-2</v>
          </cell>
          <cell r="P3036">
            <v>0.58333333333333337</v>
          </cell>
          <cell r="Q3036">
            <v>0.79166666666666663</v>
          </cell>
          <cell r="R3036">
            <v>14</v>
          </cell>
          <cell r="S3036">
            <v>19</v>
          </cell>
        </row>
        <row r="3037">
          <cell r="A3037" t="str">
            <v>PCT</v>
          </cell>
          <cell r="B3037" t="str">
            <v>All</v>
          </cell>
          <cell r="C3037" t="str">
            <v>All</v>
          </cell>
          <cell r="D3037">
            <v>39659</v>
          </cell>
          <cell r="E3037">
            <v>12</v>
          </cell>
          <cell r="F3037">
            <v>9.5730700000000002E-2</v>
          </cell>
          <cell r="G3037">
            <v>0.1497821</v>
          </cell>
          <cell r="H3037">
            <v>79.731499999999997</v>
          </cell>
          <cell r="I3037">
            <v>1.2195000000000001E-3</v>
          </cell>
          <cell r="J3037">
            <v>117</v>
          </cell>
          <cell r="K3037">
            <v>9.2972000000000003E-3</v>
          </cell>
          <cell r="L3037">
            <v>3.5738399999999997E-2</v>
          </cell>
          <cell r="M3037">
            <v>5.4051399999999999E-2</v>
          </cell>
          <cell r="N3037">
            <v>7.2364399999999995E-2</v>
          </cell>
          <cell r="O3037">
            <v>9.8805500000000004E-2</v>
          </cell>
          <cell r="P3037">
            <v>0.58333333333333337</v>
          </cell>
          <cell r="Q3037">
            <v>0.79166666666666663</v>
          </cell>
          <cell r="R3037">
            <v>14</v>
          </cell>
          <cell r="S3037">
            <v>19</v>
          </cell>
        </row>
        <row r="3038">
          <cell r="A3038" t="str">
            <v>PCT</v>
          </cell>
          <cell r="B3038" t="str">
            <v>All</v>
          </cell>
          <cell r="C3038" t="str">
            <v>All</v>
          </cell>
          <cell r="D3038">
            <v>39659</v>
          </cell>
          <cell r="E3038">
            <v>13</v>
          </cell>
          <cell r="F3038">
            <v>0.16911770000000001</v>
          </cell>
          <cell r="G3038">
            <v>0.22648779999999999</v>
          </cell>
          <cell r="H3038">
            <v>82.7714</v>
          </cell>
          <cell r="I3038">
            <v>1.2222999999999999E-3</v>
          </cell>
          <cell r="J3038">
            <v>117</v>
          </cell>
          <cell r="K3038">
            <v>1.25655E-2</v>
          </cell>
          <cell r="L3038">
            <v>3.9036399999999999E-2</v>
          </cell>
          <cell r="M3038">
            <v>5.73701E-2</v>
          </cell>
          <cell r="N3038">
            <v>7.5703699999999999E-2</v>
          </cell>
          <cell r="O3038">
            <v>0.1021746</v>
          </cell>
          <cell r="P3038">
            <v>0.58333333333333337</v>
          </cell>
          <cell r="Q3038">
            <v>0.79166666666666663</v>
          </cell>
          <cell r="R3038">
            <v>14</v>
          </cell>
          <cell r="S3038">
            <v>19</v>
          </cell>
        </row>
        <row r="3039">
          <cell r="A3039" t="str">
            <v>PCT</v>
          </cell>
          <cell r="B3039" t="str">
            <v>All</v>
          </cell>
          <cell r="C3039" t="str">
            <v>All</v>
          </cell>
          <cell r="D3039">
            <v>39659</v>
          </cell>
          <cell r="E3039">
            <v>14</v>
          </cell>
          <cell r="F3039">
            <v>0.24394250000000001</v>
          </cell>
          <cell r="G3039">
            <v>0.35700799999999999</v>
          </cell>
          <cell r="H3039">
            <v>86.142799999999994</v>
          </cell>
          <cell r="I3039">
            <v>1.2218999999999999E-3</v>
          </cell>
          <cell r="J3039">
            <v>117</v>
          </cell>
          <cell r="K3039">
            <v>6.8268099999999998E-2</v>
          </cell>
          <cell r="L3039">
            <v>9.4734799999999994E-2</v>
          </cell>
          <cell r="M3039">
            <v>0.1130655</v>
          </cell>
          <cell r="N3039">
            <v>0.13139619999999999</v>
          </cell>
          <cell r="O3039">
            <v>0.1578628</v>
          </cell>
          <cell r="P3039">
            <v>0.58333333333333337</v>
          </cell>
          <cell r="Q3039">
            <v>0.79166666666666663</v>
          </cell>
          <cell r="R3039">
            <v>14</v>
          </cell>
          <cell r="S3039">
            <v>19</v>
          </cell>
        </row>
        <row r="3040">
          <cell r="A3040" t="str">
            <v>PCT</v>
          </cell>
          <cell r="B3040" t="str">
            <v>All</v>
          </cell>
          <cell r="C3040" t="str">
            <v>All</v>
          </cell>
          <cell r="D3040">
            <v>39659</v>
          </cell>
          <cell r="E3040">
            <v>15</v>
          </cell>
          <cell r="F3040">
            <v>0.31106129999999999</v>
          </cell>
          <cell r="G3040">
            <v>0.51758959999999998</v>
          </cell>
          <cell r="H3040">
            <v>88.600700000000003</v>
          </cell>
          <cell r="I3040">
            <v>1.2258E-3</v>
          </cell>
          <cell r="J3040">
            <v>117</v>
          </cell>
          <cell r="K3040">
            <v>0.16166</v>
          </cell>
          <cell r="L3040">
            <v>0.18816849999999999</v>
          </cell>
          <cell r="M3040">
            <v>0.2065283</v>
          </cell>
          <cell r="N3040">
            <v>0.224888</v>
          </cell>
          <cell r="O3040">
            <v>0.25139660000000003</v>
          </cell>
          <cell r="P3040">
            <v>0.58333333333333337</v>
          </cell>
          <cell r="Q3040">
            <v>0.79166666666666663</v>
          </cell>
          <cell r="R3040">
            <v>14</v>
          </cell>
          <cell r="S3040">
            <v>19</v>
          </cell>
        </row>
        <row r="3041">
          <cell r="A3041" t="str">
            <v>PCT</v>
          </cell>
          <cell r="B3041" t="str">
            <v>All</v>
          </cell>
          <cell r="C3041" t="str">
            <v>All</v>
          </cell>
          <cell r="D3041">
            <v>39659</v>
          </cell>
          <cell r="E3041">
            <v>16</v>
          </cell>
          <cell r="F3041">
            <v>0.35753580000000001</v>
          </cell>
          <cell r="G3041">
            <v>0.69065049999999995</v>
          </cell>
          <cell r="H3041">
            <v>90.572599999999994</v>
          </cell>
          <cell r="I3041">
            <v>1.2287000000000001E-3</v>
          </cell>
          <cell r="J3041">
            <v>117</v>
          </cell>
          <cell r="K3041">
            <v>0.2881918</v>
          </cell>
          <cell r="L3041">
            <v>0.31473259999999997</v>
          </cell>
          <cell r="M3041">
            <v>0.33311469999999999</v>
          </cell>
          <cell r="N3041">
            <v>0.3514968</v>
          </cell>
          <cell r="O3041">
            <v>0.37803759999999997</v>
          </cell>
          <cell r="P3041">
            <v>0.58333333333333337</v>
          </cell>
          <cell r="Q3041">
            <v>0.79166666666666663</v>
          </cell>
          <cell r="R3041">
            <v>14</v>
          </cell>
          <cell r="S3041">
            <v>19</v>
          </cell>
        </row>
        <row r="3042">
          <cell r="A3042" t="str">
            <v>PCT</v>
          </cell>
          <cell r="B3042" t="str">
            <v>All</v>
          </cell>
          <cell r="C3042" t="str">
            <v>All</v>
          </cell>
          <cell r="D3042">
            <v>39659</v>
          </cell>
          <cell r="E3042">
            <v>17</v>
          </cell>
          <cell r="F3042">
            <v>0.44677929999999999</v>
          </cell>
          <cell r="G3042">
            <v>0.83506930000000001</v>
          </cell>
          <cell r="H3042">
            <v>90.625799999999998</v>
          </cell>
          <cell r="I3042">
            <v>1.2289E-3</v>
          </cell>
          <cell r="J3042">
            <v>117</v>
          </cell>
          <cell r="K3042">
            <v>0.34336420000000001</v>
          </cell>
          <cell r="L3042">
            <v>0.36990669999999998</v>
          </cell>
          <cell r="M3042">
            <v>0.38829000000000002</v>
          </cell>
          <cell r="N3042">
            <v>0.40667330000000002</v>
          </cell>
          <cell r="O3042">
            <v>0.43321579999999998</v>
          </cell>
          <cell r="P3042">
            <v>0.58333333333333337</v>
          </cell>
          <cell r="Q3042">
            <v>0.79166666666666663</v>
          </cell>
          <cell r="R3042">
            <v>14</v>
          </cell>
          <cell r="S3042">
            <v>19</v>
          </cell>
        </row>
        <row r="3043">
          <cell r="A3043" t="str">
            <v>PCT</v>
          </cell>
          <cell r="B3043" t="str">
            <v>All</v>
          </cell>
          <cell r="C3043" t="str">
            <v>All</v>
          </cell>
          <cell r="D3043">
            <v>39659</v>
          </cell>
          <cell r="E3043">
            <v>18</v>
          </cell>
          <cell r="F3043">
            <v>0.59767309999999996</v>
          </cell>
          <cell r="G3043">
            <v>0.92652179999999995</v>
          </cell>
          <cell r="H3043">
            <v>90.174700000000001</v>
          </cell>
          <cell r="I3043">
            <v>1.2283999999999999E-3</v>
          </cell>
          <cell r="J3043">
            <v>117</v>
          </cell>
          <cell r="K3043">
            <v>0.28393259999999998</v>
          </cell>
          <cell r="L3043">
            <v>0.31046940000000001</v>
          </cell>
          <cell r="M3043">
            <v>0.32884869999999999</v>
          </cell>
          <cell r="N3043">
            <v>0.34722809999999998</v>
          </cell>
          <cell r="O3043">
            <v>0.37376490000000001</v>
          </cell>
          <cell r="P3043">
            <v>0.58333333333333337</v>
          </cell>
          <cell r="Q3043">
            <v>0.79166666666666663</v>
          </cell>
          <cell r="R3043">
            <v>14</v>
          </cell>
          <cell r="S3043">
            <v>19</v>
          </cell>
        </row>
        <row r="3044">
          <cell r="A3044" t="str">
            <v>PCT</v>
          </cell>
          <cell r="B3044" t="str">
            <v>All</v>
          </cell>
          <cell r="C3044" t="str">
            <v>All</v>
          </cell>
          <cell r="D3044">
            <v>39659</v>
          </cell>
          <cell r="E3044">
            <v>19</v>
          </cell>
          <cell r="F3044">
            <v>0.8113011</v>
          </cell>
          <cell r="G3044">
            <v>0.90776760000000001</v>
          </cell>
          <cell r="H3044">
            <v>88.093999999999994</v>
          </cell>
          <cell r="I3044">
            <v>1.2308E-3</v>
          </cell>
          <cell r="J3044">
            <v>117</v>
          </cell>
          <cell r="K3044">
            <v>5.1505500000000003E-2</v>
          </cell>
          <cell r="L3044">
            <v>7.8068799999999994E-2</v>
          </cell>
          <cell r="M3044">
            <v>9.6466499999999997E-2</v>
          </cell>
          <cell r="N3044">
            <v>0.1148642</v>
          </cell>
          <cell r="O3044">
            <v>0.14142750000000001</v>
          </cell>
          <cell r="P3044">
            <v>0.58333333333333337</v>
          </cell>
          <cell r="Q3044">
            <v>0.79166666666666663</v>
          </cell>
          <cell r="R3044">
            <v>14</v>
          </cell>
          <cell r="S3044">
            <v>19</v>
          </cell>
        </row>
        <row r="3045">
          <cell r="A3045" t="str">
            <v>PCT</v>
          </cell>
          <cell r="B3045" t="str">
            <v>All</v>
          </cell>
          <cell r="C3045" t="str">
            <v>All</v>
          </cell>
          <cell r="D3045">
            <v>39659</v>
          </cell>
          <cell r="E3045">
            <v>20</v>
          </cell>
          <cell r="F3045">
            <v>0.87336000000000003</v>
          </cell>
          <cell r="G3045">
            <v>0.75385809999999998</v>
          </cell>
          <cell r="H3045">
            <v>83.940700000000007</v>
          </cell>
          <cell r="I3045">
            <v>1.2294999999999999E-3</v>
          </cell>
          <cell r="J3045">
            <v>117</v>
          </cell>
          <cell r="K3045">
            <v>-0.16443920000000001</v>
          </cell>
          <cell r="L3045">
            <v>-0.13788990000000001</v>
          </cell>
          <cell r="M3045">
            <v>-0.11950189999999999</v>
          </cell>
          <cell r="N3045">
            <v>-0.101114</v>
          </cell>
          <cell r="O3045">
            <v>-7.4564699999999998E-2</v>
          </cell>
          <cell r="P3045">
            <v>0.58333333333333337</v>
          </cell>
          <cell r="Q3045">
            <v>0.79166666666666663</v>
          </cell>
          <cell r="R3045">
            <v>14</v>
          </cell>
          <cell r="S3045">
            <v>19</v>
          </cell>
        </row>
        <row r="3046">
          <cell r="A3046" t="str">
            <v>PCT</v>
          </cell>
          <cell r="B3046" t="str">
            <v>All</v>
          </cell>
          <cell r="C3046" t="str">
            <v>All</v>
          </cell>
          <cell r="D3046">
            <v>39659</v>
          </cell>
          <cell r="E3046">
            <v>21</v>
          </cell>
          <cell r="F3046">
            <v>0.67666510000000002</v>
          </cell>
          <cell r="G3046">
            <v>0.50836590000000004</v>
          </cell>
          <cell r="H3046">
            <v>78.808400000000006</v>
          </cell>
          <cell r="I3046">
            <v>1.2193E-3</v>
          </cell>
          <cell r="J3046">
            <v>117</v>
          </cell>
          <cell r="K3046">
            <v>-0.21304909999999999</v>
          </cell>
          <cell r="L3046">
            <v>-0.18661050000000001</v>
          </cell>
          <cell r="M3046">
            <v>-0.16829920000000001</v>
          </cell>
          <cell r="N3046">
            <v>-0.14998790000000001</v>
          </cell>
          <cell r="O3046">
            <v>-0.1235493</v>
          </cell>
          <cell r="P3046">
            <v>0.58333333333333337</v>
          </cell>
          <cell r="Q3046">
            <v>0.79166666666666663</v>
          </cell>
          <cell r="R3046">
            <v>14</v>
          </cell>
          <cell r="S3046">
            <v>19</v>
          </cell>
        </row>
        <row r="3047">
          <cell r="A3047" t="str">
            <v>PCT</v>
          </cell>
          <cell r="B3047" t="str">
            <v>All</v>
          </cell>
          <cell r="C3047" t="str">
            <v>All</v>
          </cell>
          <cell r="D3047">
            <v>39659</v>
          </cell>
          <cell r="E3047">
            <v>22</v>
          </cell>
          <cell r="F3047">
            <v>0.4750239</v>
          </cell>
          <cell r="G3047">
            <v>0.35889729999999997</v>
          </cell>
          <cell r="H3047">
            <v>74.567800000000005</v>
          </cell>
          <cell r="I3047">
            <v>1.2164000000000001E-3</v>
          </cell>
          <cell r="J3047">
            <v>117</v>
          </cell>
          <cell r="K3047">
            <v>-0.16082340000000001</v>
          </cell>
          <cell r="L3047">
            <v>-0.13441610000000001</v>
          </cell>
          <cell r="M3047">
            <v>-0.1161266</v>
          </cell>
          <cell r="N3047">
            <v>-9.7836999999999993E-2</v>
          </cell>
          <cell r="O3047">
            <v>-7.1429699999999999E-2</v>
          </cell>
          <cell r="P3047">
            <v>0.58333333333333337</v>
          </cell>
          <cell r="Q3047">
            <v>0.79166666666666663</v>
          </cell>
          <cell r="R3047">
            <v>14</v>
          </cell>
          <cell r="S3047">
            <v>19</v>
          </cell>
        </row>
        <row r="3048">
          <cell r="A3048" t="str">
            <v>PCT</v>
          </cell>
          <cell r="B3048" t="str">
            <v>All</v>
          </cell>
          <cell r="C3048" t="str">
            <v>All</v>
          </cell>
          <cell r="D3048">
            <v>39659</v>
          </cell>
          <cell r="E3048">
            <v>23</v>
          </cell>
          <cell r="F3048">
            <v>0.3409567</v>
          </cell>
          <cell r="G3048">
            <v>0.26992729999999998</v>
          </cell>
          <cell r="H3048">
            <v>72.539199999999994</v>
          </cell>
          <cell r="I3048">
            <v>1.2137999999999999E-3</v>
          </cell>
          <cell r="J3048">
            <v>117</v>
          </cell>
          <cell r="K3048">
            <v>-0.115679</v>
          </cell>
          <cell r="L3048">
            <v>-8.9299699999999996E-2</v>
          </cell>
          <cell r="M3048">
            <v>-7.1029400000000006E-2</v>
          </cell>
          <cell r="N3048">
            <v>-5.2759100000000003E-2</v>
          </cell>
          <cell r="O3048">
            <v>-2.6379799999999998E-2</v>
          </cell>
          <cell r="P3048">
            <v>0.58333333333333337</v>
          </cell>
          <cell r="Q3048">
            <v>0.79166666666666663</v>
          </cell>
          <cell r="R3048">
            <v>14</v>
          </cell>
          <cell r="S3048">
            <v>19</v>
          </cell>
        </row>
        <row r="3049">
          <cell r="A3049" t="str">
            <v>PCT</v>
          </cell>
          <cell r="B3049" t="str">
            <v>All</v>
          </cell>
          <cell r="C3049" t="str">
            <v>All</v>
          </cell>
          <cell r="D3049">
            <v>39659</v>
          </cell>
          <cell r="E3049">
            <v>24</v>
          </cell>
          <cell r="F3049">
            <v>0.238563</v>
          </cell>
          <cell r="G3049">
            <v>0.1839991</v>
          </cell>
          <cell r="H3049">
            <v>70.789900000000003</v>
          </cell>
          <cell r="I3049">
            <v>1.2143E-3</v>
          </cell>
          <cell r="J3049">
            <v>117</v>
          </cell>
          <cell r="K3049">
            <v>-9.9222000000000005E-2</v>
          </cell>
          <cell r="L3049">
            <v>-7.2837600000000002E-2</v>
          </cell>
          <cell r="M3049">
            <v>-5.4563899999999999E-2</v>
          </cell>
          <cell r="N3049">
            <v>-3.6290099999999999E-2</v>
          </cell>
          <cell r="O3049">
            <v>-9.9056999999999999E-3</v>
          </cell>
          <cell r="P3049">
            <v>0.58333333333333337</v>
          </cell>
          <cell r="Q3049">
            <v>0.79166666666666663</v>
          </cell>
          <cell r="R3049">
            <v>14</v>
          </cell>
          <cell r="S3049">
            <v>19</v>
          </cell>
        </row>
        <row r="3050">
          <cell r="A3050" t="str">
            <v>PCT</v>
          </cell>
          <cell r="B3050" t="str">
            <v>All</v>
          </cell>
          <cell r="C3050" t="str">
            <v>All</v>
          </cell>
          <cell r="D3050">
            <v>39665</v>
          </cell>
          <cell r="E3050">
            <v>1</v>
          </cell>
          <cell r="F3050">
            <v>0.1539287</v>
          </cell>
          <cell r="G3050">
            <v>0.14634269999999999</v>
          </cell>
          <cell r="H3050">
            <v>68.667500000000004</v>
          </cell>
          <cell r="I3050">
            <v>1.2239E-3</v>
          </cell>
          <cell r="J3050">
            <v>117</v>
          </cell>
          <cell r="K3050">
            <v>-5.2420300000000003E-2</v>
          </cell>
          <cell r="L3050">
            <v>-2.5931900000000001E-2</v>
          </cell>
          <cell r="M3050">
            <v>-7.5859999999999999E-3</v>
          </cell>
          <cell r="N3050">
            <v>1.07598E-2</v>
          </cell>
          <cell r="O3050">
            <v>3.7248299999999998E-2</v>
          </cell>
          <cell r="P3050">
            <v>0.58333333333333337</v>
          </cell>
          <cell r="Q3050">
            <v>0.75</v>
          </cell>
          <cell r="R3050">
            <v>14</v>
          </cell>
          <cell r="S3050">
            <v>18</v>
          </cell>
        </row>
        <row r="3051">
          <cell r="A3051" t="str">
            <v>PCT</v>
          </cell>
          <cell r="B3051" t="str">
            <v>All</v>
          </cell>
          <cell r="C3051" t="str">
            <v>All</v>
          </cell>
          <cell r="D3051">
            <v>39665</v>
          </cell>
          <cell r="E3051">
            <v>2</v>
          </cell>
          <cell r="F3051">
            <v>0.1196696</v>
          </cell>
          <cell r="G3051">
            <v>0.1076498</v>
          </cell>
          <cell r="H3051">
            <v>66.768699999999995</v>
          </cell>
          <cell r="I3051">
            <v>1.2079E-3</v>
          </cell>
          <cell r="J3051">
            <v>117</v>
          </cell>
          <cell r="K3051">
            <v>-5.6559600000000002E-2</v>
          </cell>
          <cell r="L3051">
            <v>-3.02451E-2</v>
          </cell>
          <cell r="M3051">
            <v>-1.2019800000000001E-2</v>
          </cell>
          <cell r="N3051">
            <v>6.2056000000000004E-3</v>
          </cell>
          <cell r="O3051">
            <v>3.2520100000000003E-2</v>
          </cell>
          <cell r="P3051">
            <v>0.58333333333333337</v>
          </cell>
          <cell r="Q3051">
            <v>0.75</v>
          </cell>
          <cell r="R3051">
            <v>14</v>
          </cell>
          <cell r="S3051">
            <v>18</v>
          </cell>
        </row>
        <row r="3052">
          <cell r="A3052" t="str">
            <v>PCT</v>
          </cell>
          <cell r="B3052" t="str">
            <v>All</v>
          </cell>
          <cell r="C3052" t="str">
            <v>All</v>
          </cell>
          <cell r="D3052">
            <v>39665</v>
          </cell>
          <cell r="E3052">
            <v>3</v>
          </cell>
          <cell r="F3052">
            <v>8.49303E-2</v>
          </cell>
          <cell r="G3052">
            <v>8.9293399999999995E-2</v>
          </cell>
          <cell r="H3052">
            <v>65.345799999999997</v>
          </cell>
          <cell r="I3052">
            <v>1.2079E-3</v>
          </cell>
          <cell r="J3052">
            <v>117</v>
          </cell>
          <cell r="K3052">
            <v>-4.0177400000000002E-2</v>
          </cell>
          <cell r="L3052">
            <v>-1.38625E-2</v>
          </cell>
          <cell r="M3052">
            <v>4.3631E-3</v>
          </cell>
          <cell r="N3052">
            <v>2.25887E-2</v>
          </cell>
          <cell r="O3052">
            <v>4.8903500000000003E-2</v>
          </cell>
          <cell r="P3052">
            <v>0.58333333333333337</v>
          </cell>
          <cell r="Q3052">
            <v>0.75</v>
          </cell>
          <cell r="R3052">
            <v>14</v>
          </cell>
          <cell r="S3052">
            <v>18</v>
          </cell>
        </row>
        <row r="3053">
          <cell r="A3053" t="str">
            <v>PCT</v>
          </cell>
          <cell r="B3053" t="str">
            <v>All</v>
          </cell>
          <cell r="C3053" t="str">
            <v>All</v>
          </cell>
          <cell r="D3053">
            <v>39665</v>
          </cell>
          <cell r="E3053">
            <v>4</v>
          </cell>
          <cell r="F3053">
            <v>6.5127000000000004E-2</v>
          </cell>
          <cell r="G3053">
            <v>7.1708400000000005E-2</v>
          </cell>
          <cell r="H3053">
            <v>64.269000000000005</v>
          </cell>
          <cell r="I3053">
            <v>1.2047E-3</v>
          </cell>
          <cell r="J3053">
            <v>117</v>
          </cell>
          <cell r="K3053">
            <v>-3.7899299999999997E-2</v>
          </cell>
          <cell r="L3053">
            <v>-1.16198E-2</v>
          </cell>
          <cell r="M3053">
            <v>6.5814000000000003E-3</v>
          </cell>
          <cell r="N3053">
            <v>2.4782499999999999E-2</v>
          </cell>
          <cell r="O3053">
            <v>5.1062099999999999E-2</v>
          </cell>
          <cell r="P3053">
            <v>0.58333333333333337</v>
          </cell>
          <cell r="Q3053">
            <v>0.75</v>
          </cell>
          <cell r="R3053">
            <v>14</v>
          </cell>
          <cell r="S3053">
            <v>18</v>
          </cell>
        </row>
        <row r="3054">
          <cell r="A3054" t="str">
            <v>PCT</v>
          </cell>
          <cell r="B3054" t="str">
            <v>All</v>
          </cell>
          <cell r="C3054" t="str">
            <v>All</v>
          </cell>
          <cell r="D3054">
            <v>39665</v>
          </cell>
          <cell r="E3054">
            <v>5</v>
          </cell>
          <cell r="F3054">
            <v>5.1222799999999999E-2</v>
          </cell>
          <cell r="G3054">
            <v>5.7306299999999998E-2</v>
          </cell>
          <cell r="H3054">
            <v>63.0334</v>
          </cell>
          <cell r="I3054">
            <v>1.2038999999999999E-3</v>
          </cell>
          <cell r="J3054">
            <v>117</v>
          </cell>
          <cell r="K3054">
            <v>-3.8381899999999997E-2</v>
          </cell>
          <cell r="L3054">
            <v>-1.21113E-2</v>
          </cell>
          <cell r="M3054">
            <v>6.0835000000000004E-3</v>
          </cell>
          <cell r="N3054">
            <v>2.4278399999999999E-2</v>
          </cell>
          <cell r="O3054">
            <v>5.0548999999999997E-2</v>
          </cell>
          <cell r="P3054">
            <v>0.58333333333333337</v>
          </cell>
          <cell r="Q3054">
            <v>0.75</v>
          </cell>
          <cell r="R3054">
            <v>14</v>
          </cell>
          <cell r="S3054">
            <v>18</v>
          </cell>
        </row>
        <row r="3055">
          <cell r="A3055" t="str">
            <v>PCT</v>
          </cell>
          <cell r="B3055" t="str">
            <v>All</v>
          </cell>
          <cell r="C3055" t="str">
            <v>All</v>
          </cell>
          <cell r="D3055">
            <v>39665</v>
          </cell>
          <cell r="E3055">
            <v>6</v>
          </cell>
          <cell r="F3055">
            <v>5.1913000000000001E-2</v>
          </cell>
          <cell r="G3055">
            <v>5.44655E-2</v>
          </cell>
          <cell r="H3055">
            <v>62.328299999999999</v>
          </cell>
          <cell r="I3055">
            <v>1.2034999999999999E-3</v>
          </cell>
          <cell r="J3055">
            <v>117</v>
          </cell>
          <cell r="K3055">
            <v>-4.1906199999999998E-2</v>
          </cell>
          <cell r="L3055">
            <v>-1.5639699999999999E-2</v>
          </cell>
          <cell r="M3055">
            <v>2.5523999999999998E-3</v>
          </cell>
          <cell r="N3055">
            <v>2.0744499999999999E-2</v>
          </cell>
          <cell r="O3055">
            <v>4.7010999999999997E-2</v>
          </cell>
          <cell r="P3055">
            <v>0.58333333333333337</v>
          </cell>
          <cell r="Q3055">
            <v>0.75</v>
          </cell>
          <cell r="R3055">
            <v>14</v>
          </cell>
          <cell r="S3055">
            <v>18</v>
          </cell>
        </row>
        <row r="3056">
          <cell r="A3056" t="str">
            <v>PCT</v>
          </cell>
          <cell r="B3056" t="str">
            <v>All</v>
          </cell>
          <cell r="C3056" t="str">
            <v>All</v>
          </cell>
          <cell r="D3056">
            <v>39665</v>
          </cell>
          <cell r="E3056">
            <v>7</v>
          </cell>
          <cell r="F3056">
            <v>4.0836900000000002E-2</v>
          </cell>
          <cell r="G3056">
            <v>5.65955E-2</v>
          </cell>
          <cell r="H3056">
            <v>61.7438</v>
          </cell>
          <cell r="I3056">
            <v>1.2032E-3</v>
          </cell>
          <cell r="J3056">
            <v>117</v>
          </cell>
          <cell r="K3056">
            <v>-2.86941E-2</v>
          </cell>
          <cell r="L3056">
            <v>-2.431E-3</v>
          </cell>
          <cell r="M3056">
            <v>1.5758600000000001E-2</v>
          </cell>
          <cell r="N3056">
            <v>3.3948300000000001E-2</v>
          </cell>
          <cell r="O3056">
            <v>6.0211300000000002E-2</v>
          </cell>
          <cell r="P3056">
            <v>0.58333333333333337</v>
          </cell>
          <cell r="Q3056">
            <v>0.75</v>
          </cell>
          <cell r="R3056">
            <v>14</v>
          </cell>
          <cell r="S3056">
            <v>18</v>
          </cell>
        </row>
        <row r="3057">
          <cell r="A3057" t="str">
            <v>PCT</v>
          </cell>
          <cell r="B3057" t="str">
            <v>All</v>
          </cell>
          <cell r="C3057" t="str">
            <v>All</v>
          </cell>
          <cell r="D3057">
            <v>39665</v>
          </cell>
          <cell r="E3057">
            <v>8</v>
          </cell>
          <cell r="F3057">
            <v>4.6643999999999998E-2</v>
          </cell>
          <cell r="G3057">
            <v>5.7067399999999997E-2</v>
          </cell>
          <cell r="H3057">
            <v>62.819699999999997</v>
          </cell>
          <cell r="I3057">
            <v>1.2038999999999999E-3</v>
          </cell>
          <cell r="J3057">
            <v>117</v>
          </cell>
          <cell r="K3057">
            <v>-3.4042299999999998E-2</v>
          </cell>
          <cell r="L3057">
            <v>-7.7716E-3</v>
          </cell>
          <cell r="M3057">
            <v>1.0423399999999999E-2</v>
          </cell>
          <cell r="N3057">
            <v>2.8618299999999999E-2</v>
          </cell>
          <cell r="O3057">
            <v>5.4889E-2</v>
          </cell>
          <cell r="P3057">
            <v>0.58333333333333337</v>
          </cell>
          <cell r="Q3057">
            <v>0.75</v>
          </cell>
          <cell r="R3057">
            <v>14</v>
          </cell>
          <cell r="S3057">
            <v>18</v>
          </cell>
        </row>
        <row r="3058">
          <cell r="A3058" t="str">
            <v>PCT</v>
          </cell>
          <cell r="B3058" t="str">
            <v>All</v>
          </cell>
          <cell r="C3058" t="str">
            <v>All</v>
          </cell>
          <cell r="D3058">
            <v>39665</v>
          </cell>
          <cell r="E3058">
            <v>9</v>
          </cell>
          <cell r="F3058">
            <v>5.3031099999999998E-2</v>
          </cell>
          <cell r="G3058">
            <v>6.2136900000000002E-2</v>
          </cell>
          <cell r="H3058">
            <v>65.388199999999998</v>
          </cell>
          <cell r="I3058">
            <v>1.2047E-3</v>
          </cell>
          <cell r="J3058">
            <v>117</v>
          </cell>
          <cell r="K3058">
            <v>-3.5375999999999998E-2</v>
          </cell>
          <cell r="L3058">
            <v>-9.0957999999999994E-3</v>
          </cell>
          <cell r="M3058">
            <v>9.1058000000000007E-3</v>
          </cell>
          <cell r="N3058">
            <v>2.7307399999999999E-2</v>
          </cell>
          <cell r="O3058">
            <v>5.3587599999999999E-2</v>
          </cell>
          <cell r="P3058">
            <v>0.58333333333333337</v>
          </cell>
          <cell r="Q3058">
            <v>0.75</v>
          </cell>
          <cell r="R3058">
            <v>14</v>
          </cell>
          <cell r="S3058">
            <v>18</v>
          </cell>
        </row>
        <row r="3059">
          <cell r="A3059" t="str">
            <v>PCT</v>
          </cell>
          <cell r="B3059" t="str">
            <v>All</v>
          </cell>
          <cell r="C3059" t="str">
            <v>All</v>
          </cell>
          <cell r="D3059">
            <v>39665</v>
          </cell>
          <cell r="E3059">
            <v>10</v>
          </cell>
          <cell r="F3059">
            <v>6.88386E-2</v>
          </cell>
          <cell r="G3059">
            <v>8.8305999999999996E-2</v>
          </cell>
          <cell r="H3059">
            <v>69.12</v>
          </cell>
          <cell r="I3059">
            <v>1.2078E-3</v>
          </cell>
          <cell r="J3059">
            <v>117</v>
          </cell>
          <cell r="K3059">
            <v>-2.5070599999999998E-2</v>
          </cell>
          <cell r="L3059">
            <v>1.2428000000000001E-3</v>
          </cell>
          <cell r="M3059">
            <v>1.9467399999999999E-2</v>
          </cell>
          <cell r="N3059">
            <v>3.7692000000000003E-2</v>
          </cell>
          <cell r="O3059">
            <v>6.4005500000000007E-2</v>
          </cell>
          <cell r="P3059">
            <v>0.58333333333333337</v>
          </cell>
          <cell r="Q3059">
            <v>0.75</v>
          </cell>
          <cell r="R3059">
            <v>14</v>
          </cell>
          <cell r="S3059">
            <v>18</v>
          </cell>
        </row>
        <row r="3060">
          <cell r="A3060" t="str">
            <v>PCT</v>
          </cell>
          <cell r="B3060" t="str">
            <v>All</v>
          </cell>
          <cell r="C3060" t="str">
            <v>All</v>
          </cell>
          <cell r="D3060">
            <v>39665</v>
          </cell>
          <cell r="E3060">
            <v>11</v>
          </cell>
          <cell r="F3060">
            <v>0.1063269</v>
          </cell>
          <cell r="G3060">
            <v>0.1141423</v>
          </cell>
          <cell r="H3060">
            <v>72.763400000000004</v>
          </cell>
          <cell r="I3060">
            <v>1.2114999999999999E-3</v>
          </cell>
          <cell r="J3060">
            <v>117</v>
          </cell>
          <cell r="K3060">
            <v>-3.6790700000000003E-2</v>
          </cell>
          <cell r="L3060">
            <v>-1.0437E-2</v>
          </cell>
          <cell r="M3060">
            <v>7.8154000000000001E-3</v>
          </cell>
          <cell r="N3060">
            <v>2.6067799999999999E-2</v>
          </cell>
          <cell r="O3060">
            <v>5.24214E-2</v>
          </cell>
          <cell r="P3060">
            <v>0.58333333333333337</v>
          </cell>
          <cell r="Q3060">
            <v>0.75</v>
          </cell>
          <cell r="R3060">
            <v>14</v>
          </cell>
          <cell r="S3060">
            <v>18</v>
          </cell>
        </row>
        <row r="3061">
          <cell r="A3061" t="str">
            <v>PCT</v>
          </cell>
          <cell r="B3061" t="str">
            <v>All</v>
          </cell>
          <cell r="C3061" t="str">
            <v>All</v>
          </cell>
          <cell r="D3061">
            <v>39665</v>
          </cell>
          <cell r="E3061">
            <v>12</v>
          </cell>
          <cell r="F3061">
            <v>0.136628</v>
          </cell>
          <cell r="G3061">
            <v>0.17612849999999999</v>
          </cell>
          <cell r="H3061">
            <v>77.166700000000006</v>
          </cell>
          <cell r="I3061">
            <v>1.2101E-3</v>
          </cell>
          <cell r="J3061">
            <v>117</v>
          </cell>
          <cell r="K3061">
            <v>-5.0807999999999999E-3</v>
          </cell>
          <cell r="L3061">
            <v>2.1258200000000001E-2</v>
          </cell>
          <cell r="M3061">
            <v>3.9500500000000001E-2</v>
          </cell>
          <cell r="N3061">
            <v>5.7742799999999997E-2</v>
          </cell>
          <cell r="O3061">
            <v>8.4081799999999998E-2</v>
          </cell>
          <cell r="P3061">
            <v>0.58333333333333337</v>
          </cell>
          <cell r="Q3061">
            <v>0.75</v>
          </cell>
          <cell r="R3061">
            <v>14</v>
          </cell>
          <cell r="S3061">
            <v>18</v>
          </cell>
        </row>
        <row r="3062">
          <cell r="A3062" t="str">
            <v>PCT</v>
          </cell>
          <cell r="B3062" t="str">
            <v>All</v>
          </cell>
          <cell r="C3062" t="str">
            <v>All</v>
          </cell>
          <cell r="D3062">
            <v>39665</v>
          </cell>
          <cell r="E3062">
            <v>13</v>
          </cell>
          <cell r="F3062">
            <v>0.25097340000000001</v>
          </cell>
          <cell r="G3062">
            <v>0.2622988</v>
          </cell>
          <cell r="H3062">
            <v>81.634799999999998</v>
          </cell>
          <cell r="I3062">
            <v>1.2133999999999999E-3</v>
          </cell>
          <cell r="J3062">
            <v>117</v>
          </cell>
          <cell r="K3062">
            <v>-3.3316499999999999E-2</v>
          </cell>
          <cell r="L3062">
            <v>-6.9417000000000003E-3</v>
          </cell>
          <cell r="M3062">
            <v>1.1325399999999999E-2</v>
          </cell>
          <cell r="N3062">
            <v>2.9592500000000001E-2</v>
          </cell>
          <cell r="O3062">
            <v>5.5967299999999998E-2</v>
          </cell>
          <cell r="P3062">
            <v>0.58333333333333337</v>
          </cell>
          <cell r="Q3062">
            <v>0.75</v>
          </cell>
          <cell r="R3062">
            <v>14</v>
          </cell>
          <cell r="S3062">
            <v>18</v>
          </cell>
        </row>
        <row r="3063">
          <cell r="A3063" t="str">
            <v>PCT</v>
          </cell>
          <cell r="B3063" t="str">
            <v>All</v>
          </cell>
          <cell r="C3063" t="str">
            <v>All</v>
          </cell>
          <cell r="D3063">
            <v>39665</v>
          </cell>
          <cell r="E3063">
            <v>14</v>
          </cell>
          <cell r="F3063">
            <v>0.3730251</v>
          </cell>
          <cell r="G3063">
            <v>0.37885259999999998</v>
          </cell>
          <cell r="H3063">
            <v>85.028000000000006</v>
          </cell>
          <cell r="I3063">
            <v>1.2181E-3</v>
          </cell>
          <cell r="J3063">
            <v>117</v>
          </cell>
          <cell r="K3063">
            <v>-3.8900499999999998E-2</v>
          </cell>
          <cell r="L3063">
            <v>-1.2474799999999999E-2</v>
          </cell>
          <cell r="M3063">
            <v>5.8275000000000002E-3</v>
          </cell>
          <cell r="N3063">
            <v>2.41298E-2</v>
          </cell>
          <cell r="O3063">
            <v>5.0555500000000003E-2</v>
          </cell>
          <cell r="P3063">
            <v>0.58333333333333337</v>
          </cell>
          <cell r="Q3063">
            <v>0.75</v>
          </cell>
          <cell r="R3063">
            <v>14</v>
          </cell>
          <cell r="S3063">
            <v>18</v>
          </cell>
        </row>
        <row r="3064">
          <cell r="A3064" t="str">
            <v>PCT</v>
          </cell>
          <cell r="B3064" t="str">
            <v>All</v>
          </cell>
          <cell r="C3064" t="str">
            <v>All</v>
          </cell>
          <cell r="D3064">
            <v>39665</v>
          </cell>
          <cell r="E3064">
            <v>15</v>
          </cell>
          <cell r="F3064">
            <v>0.39975830000000001</v>
          </cell>
          <cell r="G3064">
            <v>0.49976419999999999</v>
          </cell>
          <cell r="H3064">
            <v>87.508899999999997</v>
          </cell>
          <cell r="I3064">
            <v>1.2264000000000001E-3</v>
          </cell>
          <cell r="J3064">
            <v>117</v>
          </cell>
          <cell r="K3064">
            <v>5.51262E-2</v>
          </cell>
          <cell r="L3064">
            <v>8.1641500000000006E-2</v>
          </cell>
          <cell r="M3064">
            <v>0.10000589999999999</v>
          </cell>
          <cell r="N3064">
            <v>0.1183703</v>
          </cell>
          <cell r="O3064">
            <v>0.1448856</v>
          </cell>
          <cell r="P3064">
            <v>0.58333333333333337</v>
          </cell>
          <cell r="Q3064">
            <v>0.75</v>
          </cell>
          <cell r="R3064">
            <v>14</v>
          </cell>
          <cell r="S3064">
            <v>18</v>
          </cell>
        </row>
        <row r="3065">
          <cell r="A3065" t="str">
            <v>PCT</v>
          </cell>
          <cell r="B3065" t="str">
            <v>All</v>
          </cell>
          <cell r="C3065" t="str">
            <v>All</v>
          </cell>
          <cell r="D3065">
            <v>39665</v>
          </cell>
          <cell r="E3065">
            <v>16</v>
          </cell>
          <cell r="F3065">
            <v>0.47256480000000001</v>
          </cell>
          <cell r="G3065">
            <v>0.60905030000000004</v>
          </cell>
          <cell r="H3065">
            <v>88.294399999999996</v>
          </cell>
          <cell r="I3065">
            <v>1.2289E-3</v>
          </cell>
          <cell r="J3065">
            <v>117</v>
          </cell>
          <cell r="K3065">
            <v>9.1560699999999995E-2</v>
          </cell>
          <cell r="L3065">
            <v>0.1181026</v>
          </cell>
          <cell r="M3065">
            <v>0.13648550000000001</v>
          </cell>
          <cell r="N3065">
            <v>0.15486839999999999</v>
          </cell>
          <cell r="O3065">
            <v>0.1814104</v>
          </cell>
          <cell r="P3065">
            <v>0.58333333333333337</v>
          </cell>
          <cell r="Q3065">
            <v>0.75</v>
          </cell>
          <cell r="R3065">
            <v>14</v>
          </cell>
          <cell r="S3065">
            <v>18</v>
          </cell>
        </row>
        <row r="3066">
          <cell r="A3066" t="str">
            <v>PCT</v>
          </cell>
          <cell r="B3066" t="str">
            <v>All</v>
          </cell>
          <cell r="C3066" t="str">
            <v>All</v>
          </cell>
          <cell r="D3066">
            <v>39665</v>
          </cell>
          <cell r="E3066">
            <v>17</v>
          </cell>
          <cell r="F3066">
            <v>0.53345880000000001</v>
          </cell>
          <cell r="G3066">
            <v>0.72785310000000003</v>
          </cell>
          <cell r="H3066">
            <v>88.811000000000007</v>
          </cell>
          <cell r="I3066">
            <v>1.2269E-3</v>
          </cell>
          <cell r="J3066">
            <v>117</v>
          </cell>
          <cell r="K3066">
            <v>0.149506</v>
          </cell>
          <cell r="L3066">
            <v>0.1760264</v>
          </cell>
          <cell r="M3066">
            <v>0.19439429999999999</v>
          </cell>
          <cell r="N3066">
            <v>0.21276220000000001</v>
          </cell>
          <cell r="O3066">
            <v>0.23928260000000001</v>
          </cell>
          <cell r="P3066">
            <v>0.58333333333333337</v>
          </cell>
          <cell r="Q3066">
            <v>0.75</v>
          </cell>
          <cell r="R3066">
            <v>14</v>
          </cell>
          <cell r="S3066">
            <v>18</v>
          </cell>
        </row>
        <row r="3067">
          <cell r="A3067" t="str">
            <v>PCT</v>
          </cell>
          <cell r="B3067" t="str">
            <v>All</v>
          </cell>
          <cell r="C3067" t="str">
            <v>All</v>
          </cell>
          <cell r="D3067">
            <v>39665</v>
          </cell>
          <cell r="E3067">
            <v>18</v>
          </cell>
          <cell r="F3067">
            <v>0.55905590000000005</v>
          </cell>
          <cell r="G3067">
            <v>0.7915259</v>
          </cell>
          <cell r="H3067">
            <v>88.475099999999998</v>
          </cell>
          <cell r="I3067">
            <v>1.2267999999999999E-3</v>
          </cell>
          <cell r="J3067">
            <v>117</v>
          </cell>
          <cell r="K3067">
            <v>0.18758250000000001</v>
          </cell>
          <cell r="L3067">
            <v>0.2141024</v>
          </cell>
          <cell r="M3067">
            <v>0.23247000000000001</v>
          </cell>
          <cell r="N3067">
            <v>0.25083759999999999</v>
          </cell>
          <cell r="O3067">
            <v>0.27735739999999998</v>
          </cell>
          <cell r="P3067">
            <v>0.58333333333333337</v>
          </cell>
          <cell r="Q3067">
            <v>0.75</v>
          </cell>
          <cell r="R3067">
            <v>14</v>
          </cell>
          <cell r="S3067">
            <v>18</v>
          </cell>
        </row>
        <row r="3068">
          <cell r="A3068" t="str">
            <v>PCT</v>
          </cell>
          <cell r="B3068" t="str">
            <v>All</v>
          </cell>
          <cell r="C3068" t="str">
            <v>All</v>
          </cell>
          <cell r="D3068">
            <v>39665</v>
          </cell>
          <cell r="E3068">
            <v>19</v>
          </cell>
          <cell r="F3068">
            <v>0.97138210000000003</v>
          </cell>
          <cell r="G3068">
            <v>0.76442390000000005</v>
          </cell>
          <cell r="H3068">
            <v>85.419899999999998</v>
          </cell>
          <cell r="I3068">
            <v>1.2210000000000001E-3</v>
          </cell>
          <cell r="J3068">
            <v>117</v>
          </cell>
          <cell r="K3068">
            <v>-0.25173909999999999</v>
          </cell>
          <cell r="L3068">
            <v>-0.22528210000000001</v>
          </cell>
          <cell r="M3068">
            <v>-0.20695820000000001</v>
          </cell>
          <cell r="N3068">
            <v>-0.1886342</v>
          </cell>
          <cell r="O3068">
            <v>-0.1621773</v>
          </cell>
          <cell r="P3068">
            <v>0.58333333333333337</v>
          </cell>
          <cell r="Q3068">
            <v>0.75</v>
          </cell>
          <cell r="R3068">
            <v>14</v>
          </cell>
          <cell r="S3068">
            <v>18</v>
          </cell>
        </row>
        <row r="3069">
          <cell r="A3069" t="str">
            <v>PCT</v>
          </cell>
          <cell r="B3069" t="str">
            <v>All</v>
          </cell>
          <cell r="C3069" t="str">
            <v>All</v>
          </cell>
          <cell r="D3069">
            <v>39665</v>
          </cell>
          <cell r="E3069">
            <v>20</v>
          </cell>
          <cell r="F3069">
            <v>0.86313799999999996</v>
          </cell>
          <cell r="G3069">
            <v>0.63223119999999999</v>
          </cell>
          <cell r="H3069">
            <v>81.204700000000003</v>
          </cell>
          <cell r="I3069">
            <v>1.2144E-3</v>
          </cell>
          <cell r="J3069">
            <v>117</v>
          </cell>
          <cell r="K3069">
            <v>-0.27556589999999997</v>
          </cell>
          <cell r="L3069">
            <v>-0.24918090000000001</v>
          </cell>
          <cell r="M3069">
            <v>-0.23090669999999999</v>
          </cell>
          <cell r="N3069">
            <v>-0.2126326</v>
          </cell>
          <cell r="O3069">
            <v>-0.18624760000000001</v>
          </cell>
          <cell r="P3069">
            <v>0.58333333333333337</v>
          </cell>
          <cell r="Q3069">
            <v>0.75</v>
          </cell>
          <cell r="R3069">
            <v>14</v>
          </cell>
          <cell r="S3069">
            <v>18</v>
          </cell>
        </row>
        <row r="3070">
          <cell r="A3070" t="str">
            <v>PCT</v>
          </cell>
          <cell r="B3070" t="str">
            <v>All</v>
          </cell>
          <cell r="C3070" t="str">
            <v>All</v>
          </cell>
          <cell r="D3070">
            <v>39665</v>
          </cell>
          <cell r="E3070">
            <v>21</v>
          </cell>
          <cell r="F3070">
            <v>0.63203160000000003</v>
          </cell>
          <cell r="G3070">
            <v>0.45619369999999998</v>
          </cell>
          <cell r="H3070">
            <v>77.117099999999994</v>
          </cell>
          <cell r="I3070">
            <v>1.2080000000000001E-3</v>
          </cell>
          <cell r="J3070">
            <v>117</v>
          </cell>
          <cell r="K3070">
            <v>-0.22038060000000001</v>
          </cell>
          <cell r="L3070">
            <v>-0.1940644</v>
          </cell>
          <cell r="M3070">
            <v>-0.17583789999999999</v>
          </cell>
          <cell r="N3070">
            <v>-0.15761130000000001</v>
          </cell>
          <cell r="O3070">
            <v>-0.1312951</v>
          </cell>
          <cell r="P3070">
            <v>0.58333333333333337</v>
          </cell>
          <cell r="Q3070">
            <v>0.75</v>
          </cell>
          <cell r="R3070">
            <v>14</v>
          </cell>
          <cell r="S3070">
            <v>18</v>
          </cell>
        </row>
        <row r="3071">
          <cell r="A3071" t="str">
            <v>PCT</v>
          </cell>
          <cell r="B3071" t="str">
            <v>All</v>
          </cell>
          <cell r="C3071" t="str">
            <v>All</v>
          </cell>
          <cell r="D3071">
            <v>39665</v>
          </cell>
          <cell r="E3071">
            <v>22</v>
          </cell>
          <cell r="F3071">
            <v>0.50594790000000001</v>
          </cell>
          <cell r="G3071">
            <v>0.3274938</v>
          </cell>
          <cell r="H3071">
            <v>74.433400000000006</v>
          </cell>
          <cell r="I3071">
            <v>1.2103000000000001E-3</v>
          </cell>
          <cell r="J3071">
            <v>117</v>
          </cell>
          <cell r="K3071">
            <v>-0.22303919999999999</v>
          </cell>
          <cell r="L3071">
            <v>-0.19669800000000001</v>
          </cell>
          <cell r="M3071">
            <v>-0.1784541</v>
          </cell>
          <cell r="N3071">
            <v>-0.1602102</v>
          </cell>
          <cell r="O3071">
            <v>-0.13386899999999999</v>
          </cell>
          <cell r="P3071">
            <v>0.58333333333333337</v>
          </cell>
          <cell r="Q3071">
            <v>0.75</v>
          </cell>
          <cell r="R3071">
            <v>14</v>
          </cell>
          <cell r="S3071">
            <v>18</v>
          </cell>
        </row>
        <row r="3072">
          <cell r="A3072" t="str">
            <v>PCT</v>
          </cell>
          <cell r="B3072" t="str">
            <v>All</v>
          </cell>
          <cell r="C3072" t="str">
            <v>All</v>
          </cell>
          <cell r="D3072">
            <v>39665</v>
          </cell>
          <cell r="E3072">
            <v>23</v>
          </cell>
          <cell r="F3072">
            <v>0.30166310000000002</v>
          </cell>
          <cell r="G3072">
            <v>0.25582080000000001</v>
          </cell>
          <cell r="H3072">
            <v>73.462999999999994</v>
          </cell>
          <cell r="I3072">
            <v>1.2091000000000001E-3</v>
          </cell>
          <cell r="J3072">
            <v>117</v>
          </cell>
          <cell r="K3072">
            <v>-9.0405399999999997E-2</v>
          </cell>
          <cell r="L3072">
            <v>-6.4077200000000001E-2</v>
          </cell>
          <cell r="M3072">
            <v>-4.5842300000000002E-2</v>
          </cell>
          <cell r="N3072">
            <v>-2.76075E-2</v>
          </cell>
          <cell r="O3072">
            <v>-1.2792999999999999E-3</v>
          </cell>
          <cell r="P3072">
            <v>0.58333333333333337</v>
          </cell>
          <cell r="Q3072">
            <v>0.75</v>
          </cell>
          <cell r="R3072">
            <v>14</v>
          </cell>
          <cell r="S3072">
            <v>18</v>
          </cell>
        </row>
        <row r="3073">
          <cell r="A3073" t="str">
            <v>PCT</v>
          </cell>
          <cell r="B3073" t="str">
            <v>All</v>
          </cell>
          <cell r="C3073" t="str">
            <v>All</v>
          </cell>
          <cell r="D3073">
            <v>39665</v>
          </cell>
          <cell r="E3073">
            <v>24</v>
          </cell>
          <cell r="F3073">
            <v>0.196241</v>
          </cell>
          <cell r="G3073">
            <v>0.1816585</v>
          </cell>
          <cell r="H3073">
            <v>71.730099999999993</v>
          </cell>
          <cell r="I3073">
            <v>1.2088999999999999E-3</v>
          </cell>
          <cell r="J3073">
            <v>117</v>
          </cell>
          <cell r="K3073">
            <v>-5.9140400000000003E-2</v>
          </cell>
          <cell r="L3073">
            <v>-3.2815200000000003E-2</v>
          </cell>
          <cell r="M3073">
            <v>-1.45825E-2</v>
          </cell>
          <cell r="N3073">
            <v>3.6502000000000001E-3</v>
          </cell>
          <cell r="O3073">
            <v>2.99753E-2</v>
          </cell>
          <cell r="P3073">
            <v>0.58333333333333337</v>
          </cell>
          <cell r="Q3073">
            <v>0.75</v>
          </cell>
          <cell r="R3073">
            <v>14</v>
          </cell>
          <cell r="S3073">
            <v>18</v>
          </cell>
        </row>
        <row r="3074">
          <cell r="A3074" t="str">
            <v>PCT</v>
          </cell>
          <cell r="B3074" t="str">
            <v>All</v>
          </cell>
          <cell r="C3074" t="str">
            <v>All</v>
          </cell>
          <cell r="D3074">
            <v>39671</v>
          </cell>
          <cell r="E3074">
            <v>1</v>
          </cell>
          <cell r="F3074">
            <v>0.16499929999999999</v>
          </cell>
          <cell r="G3074">
            <v>0.17084630000000001</v>
          </cell>
          <cell r="H3074">
            <v>74.634900000000002</v>
          </cell>
          <cell r="I3074">
            <v>1.2415E-3</v>
          </cell>
          <cell r="J3074">
            <v>116</v>
          </cell>
          <cell r="K3074">
            <v>-3.9308299999999997E-2</v>
          </cell>
          <cell r="L3074">
            <v>-1.2630199999999999E-2</v>
          </cell>
          <cell r="M3074">
            <v>5.8469999999999998E-3</v>
          </cell>
          <cell r="N3074">
            <v>2.4324200000000001E-2</v>
          </cell>
          <cell r="O3074">
            <v>5.10023E-2</v>
          </cell>
          <cell r="P3074">
            <v>0.58333333333333337</v>
          </cell>
          <cell r="Q3074">
            <v>0.79166666666666663</v>
          </cell>
          <cell r="R3074">
            <v>14</v>
          </cell>
          <cell r="S3074">
            <v>19</v>
          </cell>
        </row>
        <row r="3075">
          <cell r="A3075" t="str">
            <v>PCT</v>
          </cell>
          <cell r="B3075" t="str">
            <v>All</v>
          </cell>
          <cell r="C3075" t="str">
            <v>All</v>
          </cell>
          <cell r="D3075">
            <v>39671</v>
          </cell>
          <cell r="E3075">
            <v>2</v>
          </cell>
          <cell r="F3075">
            <v>0.1184838</v>
          </cell>
          <cell r="G3075">
            <v>0.12683030000000001</v>
          </cell>
          <cell r="H3075">
            <v>73.776700000000005</v>
          </cell>
          <cell r="I3075">
            <v>1.2363999999999999E-3</v>
          </cell>
          <cell r="J3075">
            <v>116</v>
          </cell>
          <cell r="K3075">
            <v>-3.6716199999999997E-2</v>
          </cell>
          <cell r="L3075">
            <v>-1.00927E-2</v>
          </cell>
          <cell r="M3075">
            <v>8.3465999999999992E-3</v>
          </cell>
          <cell r="N3075">
            <v>2.6785900000000001E-2</v>
          </cell>
          <cell r="O3075">
            <v>5.34093E-2</v>
          </cell>
          <cell r="P3075">
            <v>0.58333333333333337</v>
          </cell>
          <cell r="Q3075">
            <v>0.79166666666666663</v>
          </cell>
          <cell r="R3075">
            <v>14</v>
          </cell>
          <cell r="S3075">
            <v>19</v>
          </cell>
        </row>
        <row r="3076">
          <cell r="A3076" t="str">
            <v>PCT</v>
          </cell>
          <cell r="B3076" t="str">
            <v>All</v>
          </cell>
          <cell r="C3076" t="str">
            <v>All</v>
          </cell>
          <cell r="D3076">
            <v>39671</v>
          </cell>
          <cell r="E3076">
            <v>3</v>
          </cell>
          <cell r="F3076">
            <v>8.4199099999999999E-2</v>
          </cell>
          <cell r="G3076">
            <v>0.101092</v>
          </cell>
          <cell r="H3076">
            <v>71.5869</v>
          </cell>
          <cell r="I3076">
            <v>1.2315E-3</v>
          </cell>
          <cell r="J3076">
            <v>116</v>
          </cell>
          <cell r="K3076">
            <v>-2.80801E-2</v>
          </cell>
          <cell r="L3076">
            <v>-1.5097000000000001E-3</v>
          </cell>
          <cell r="M3076">
            <v>1.6892899999999999E-2</v>
          </cell>
          <cell r="N3076">
            <v>3.52955E-2</v>
          </cell>
          <cell r="O3076">
            <v>6.1865900000000001E-2</v>
          </cell>
          <cell r="P3076">
            <v>0.58333333333333337</v>
          </cell>
          <cell r="Q3076">
            <v>0.79166666666666663</v>
          </cell>
          <cell r="R3076">
            <v>14</v>
          </cell>
          <cell r="S3076">
            <v>19</v>
          </cell>
        </row>
        <row r="3077">
          <cell r="A3077" t="str">
            <v>PCT</v>
          </cell>
          <cell r="B3077" t="str">
            <v>All</v>
          </cell>
          <cell r="C3077" t="str">
            <v>All</v>
          </cell>
          <cell r="D3077">
            <v>39671</v>
          </cell>
          <cell r="E3077">
            <v>4</v>
          </cell>
          <cell r="F3077">
            <v>6.41544E-2</v>
          </cell>
          <cell r="G3077">
            <v>7.60932E-2</v>
          </cell>
          <cell r="H3077">
            <v>69.707300000000004</v>
          </cell>
          <cell r="I3077">
            <v>1.2301E-3</v>
          </cell>
          <cell r="J3077">
            <v>116</v>
          </cell>
          <cell r="K3077">
            <v>-3.30091E-2</v>
          </cell>
          <cell r="L3077">
            <v>-6.4535E-3</v>
          </cell>
          <cell r="M3077">
            <v>1.1938799999999999E-2</v>
          </cell>
          <cell r="N3077">
            <v>3.0331E-2</v>
          </cell>
          <cell r="O3077">
            <v>5.6886600000000002E-2</v>
          </cell>
          <cell r="P3077">
            <v>0.58333333333333337</v>
          </cell>
          <cell r="Q3077">
            <v>0.79166666666666663</v>
          </cell>
          <cell r="R3077">
            <v>14</v>
          </cell>
          <cell r="S3077">
            <v>19</v>
          </cell>
        </row>
        <row r="3078">
          <cell r="A3078" t="str">
            <v>PCT</v>
          </cell>
          <cell r="B3078" t="str">
            <v>All</v>
          </cell>
          <cell r="C3078" t="str">
            <v>All</v>
          </cell>
          <cell r="D3078">
            <v>39671</v>
          </cell>
          <cell r="E3078">
            <v>5</v>
          </cell>
          <cell r="F3078">
            <v>5.0000500000000003E-2</v>
          </cell>
          <cell r="G3078">
            <v>6.0830500000000003E-2</v>
          </cell>
          <cell r="H3078">
            <v>68.502300000000005</v>
          </cell>
          <cell r="I3078">
            <v>1.2285E-3</v>
          </cell>
          <cell r="J3078">
            <v>116</v>
          </cell>
          <cell r="K3078">
            <v>-3.4087899999999997E-2</v>
          </cell>
          <cell r="L3078">
            <v>-7.5500999999999997E-3</v>
          </cell>
          <cell r="M3078">
            <v>1.0829999999999999E-2</v>
          </cell>
          <cell r="N3078">
            <v>2.921E-2</v>
          </cell>
          <cell r="O3078">
            <v>5.57478E-2</v>
          </cell>
          <cell r="P3078">
            <v>0.58333333333333337</v>
          </cell>
          <cell r="Q3078">
            <v>0.79166666666666663</v>
          </cell>
          <cell r="R3078">
            <v>14</v>
          </cell>
          <cell r="S3078">
            <v>19</v>
          </cell>
        </row>
        <row r="3079">
          <cell r="A3079" t="str">
            <v>PCT</v>
          </cell>
          <cell r="B3079" t="str">
            <v>All</v>
          </cell>
          <cell r="C3079" t="str">
            <v>All</v>
          </cell>
          <cell r="D3079">
            <v>39671</v>
          </cell>
          <cell r="E3079">
            <v>6</v>
          </cell>
          <cell r="F3079">
            <v>5.43369E-2</v>
          </cell>
          <cell r="G3079">
            <v>5.72521E-2</v>
          </cell>
          <cell r="H3079">
            <v>67.063500000000005</v>
          </cell>
          <cell r="I3079">
            <v>1.2274E-3</v>
          </cell>
          <cell r="J3079">
            <v>116</v>
          </cell>
          <cell r="K3079">
            <v>-4.1982600000000002E-2</v>
          </cell>
          <cell r="L3079">
            <v>-1.5456599999999999E-2</v>
          </cell>
          <cell r="M3079">
            <v>2.9152000000000002E-3</v>
          </cell>
          <cell r="N3079">
            <v>2.12871E-2</v>
          </cell>
          <cell r="O3079">
            <v>4.7813099999999997E-2</v>
          </cell>
          <cell r="P3079">
            <v>0.58333333333333337</v>
          </cell>
          <cell r="Q3079">
            <v>0.79166666666666663</v>
          </cell>
          <cell r="R3079">
            <v>14</v>
          </cell>
          <cell r="S3079">
            <v>19</v>
          </cell>
        </row>
        <row r="3080">
          <cell r="A3080" t="str">
            <v>PCT</v>
          </cell>
          <cell r="B3080" t="str">
            <v>All</v>
          </cell>
          <cell r="C3080" t="str">
            <v>All</v>
          </cell>
          <cell r="D3080">
            <v>39671</v>
          </cell>
          <cell r="E3080">
            <v>7</v>
          </cell>
          <cell r="F3080">
            <v>4.9632099999999998E-2</v>
          </cell>
          <cell r="G3080">
            <v>6.0154300000000001E-2</v>
          </cell>
          <cell r="H3080">
            <v>65.984399999999994</v>
          </cell>
          <cell r="I3080">
            <v>1.2264999999999999E-3</v>
          </cell>
          <cell r="J3080">
            <v>116</v>
          </cell>
          <cell r="K3080">
            <v>-3.4358800000000002E-2</v>
          </cell>
          <cell r="L3080">
            <v>-7.8426999999999993E-3</v>
          </cell>
          <cell r="M3080">
            <v>1.05223E-2</v>
          </cell>
          <cell r="N3080">
            <v>2.8887199999999998E-2</v>
          </cell>
          <cell r="O3080">
            <v>5.5403399999999998E-2</v>
          </cell>
          <cell r="P3080">
            <v>0.58333333333333337</v>
          </cell>
          <cell r="Q3080">
            <v>0.79166666666666663</v>
          </cell>
          <cell r="R3080">
            <v>14</v>
          </cell>
          <cell r="S3080">
            <v>19</v>
          </cell>
        </row>
        <row r="3081">
          <cell r="A3081" t="str">
            <v>PCT</v>
          </cell>
          <cell r="B3081" t="str">
            <v>All</v>
          </cell>
          <cell r="C3081" t="str">
            <v>All</v>
          </cell>
          <cell r="D3081">
            <v>39671</v>
          </cell>
          <cell r="E3081">
            <v>8</v>
          </cell>
          <cell r="F3081">
            <v>5.8183600000000002E-2</v>
          </cell>
          <cell r="G3081">
            <v>6.0685900000000001E-2</v>
          </cell>
          <cell r="H3081">
            <v>68.742900000000006</v>
          </cell>
          <cell r="I3081">
            <v>1.2283000000000001E-3</v>
          </cell>
          <cell r="J3081">
            <v>116</v>
          </cell>
          <cell r="K3081">
            <v>-4.2412499999999999E-2</v>
          </cell>
          <cell r="L3081">
            <v>-1.5876500000000002E-2</v>
          </cell>
          <cell r="M3081">
            <v>2.5022999999999998E-3</v>
          </cell>
          <cell r="N3081">
            <v>2.08811E-2</v>
          </cell>
          <cell r="O3081">
            <v>4.7417099999999997E-2</v>
          </cell>
          <cell r="P3081">
            <v>0.58333333333333337</v>
          </cell>
          <cell r="Q3081">
            <v>0.79166666666666663</v>
          </cell>
          <cell r="R3081">
            <v>14</v>
          </cell>
          <cell r="S3081">
            <v>19</v>
          </cell>
        </row>
        <row r="3082">
          <cell r="A3082" t="str">
            <v>PCT</v>
          </cell>
          <cell r="B3082" t="str">
            <v>All</v>
          </cell>
          <cell r="C3082" t="str">
            <v>All</v>
          </cell>
          <cell r="D3082">
            <v>39671</v>
          </cell>
          <cell r="E3082">
            <v>9</v>
          </cell>
          <cell r="F3082">
            <v>6.0234200000000002E-2</v>
          </cell>
          <cell r="G3082">
            <v>6.63802E-2</v>
          </cell>
          <cell r="H3082">
            <v>73.565299999999993</v>
          </cell>
          <cell r="I3082">
            <v>1.2424999999999999E-3</v>
          </cell>
          <cell r="J3082">
            <v>116</v>
          </cell>
          <cell r="K3082">
            <v>-3.9028300000000002E-2</v>
          </cell>
          <cell r="L3082">
            <v>-1.23389E-2</v>
          </cell>
          <cell r="M3082">
            <v>6.1460000000000004E-3</v>
          </cell>
          <cell r="N3082">
            <v>2.4631E-2</v>
          </cell>
          <cell r="O3082">
            <v>5.1320299999999999E-2</v>
          </cell>
          <cell r="P3082">
            <v>0.58333333333333337</v>
          </cell>
          <cell r="Q3082">
            <v>0.79166666666666663</v>
          </cell>
          <cell r="R3082">
            <v>14</v>
          </cell>
          <cell r="S3082">
            <v>19</v>
          </cell>
        </row>
        <row r="3083">
          <cell r="A3083" t="str">
            <v>PCT</v>
          </cell>
          <cell r="B3083" t="str">
            <v>All</v>
          </cell>
          <cell r="C3083" t="str">
            <v>All</v>
          </cell>
          <cell r="D3083">
            <v>39671</v>
          </cell>
          <cell r="E3083">
            <v>10</v>
          </cell>
          <cell r="F3083">
            <v>9.6596799999999997E-2</v>
          </cell>
          <cell r="G3083">
            <v>0.1211551</v>
          </cell>
          <cell r="H3083">
            <v>79.389099999999999</v>
          </cell>
          <cell r="I3083">
            <v>1.2792999999999999E-3</v>
          </cell>
          <cell r="J3083">
            <v>116</v>
          </cell>
          <cell r="K3083">
            <v>-2.1278399999999999E-2</v>
          </cell>
          <cell r="L3083">
            <v>5.8022999999999998E-3</v>
          </cell>
          <cell r="M3083">
            <v>2.4558400000000001E-2</v>
          </cell>
          <cell r="N3083">
            <v>4.3314400000000003E-2</v>
          </cell>
          <cell r="O3083">
            <v>7.0395200000000005E-2</v>
          </cell>
          <cell r="P3083">
            <v>0.58333333333333337</v>
          </cell>
          <cell r="Q3083">
            <v>0.79166666666666663</v>
          </cell>
          <cell r="R3083">
            <v>14</v>
          </cell>
          <cell r="S3083">
            <v>19</v>
          </cell>
        </row>
        <row r="3084">
          <cell r="A3084" t="str">
            <v>PCT</v>
          </cell>
          <cell r="B3084" t="str">
            <v>All</v>
          </cell>
          <cell r="C3084" t="str">
            <v>All</v>
          </cell>
          <cell r="D3084">
            <v>39671</v>
          </cell>
          <cell r="E3084">
            <v>11</v>
          </cell>
          <cell r="F3084">
            <v>0.14436689999999999</v>
          </cell>
          <cell r="G3084">
            <v>0.1780477</v>
          </cell>
          <cell r="H3084">
            <v>83.718199999999996</v>
          </cell>
          <cell r="I3084">
            <v>1.2796999999999999E-3</v>
          </cell>
          <cell r="J3084">
            <v>116</v>
          </cell>
          <cell r="K3084">
            <v>-1.21642E-2</v>
          </cell>
          <cell r="L3084">
            <v>1.49214E-2</v>
          </cell>
          <cell r="M3084">
            <v>3.36809E-2</v>
          </cell>
          <cell r="N3084">
            <v>5.2440300000000002E-2</v>
          </cell>
          <cell r="O3084">
            <v>7.9525899999999997E-2</v>
          </cell>
          <cell r="P3084">
            <v>0.58333333333333337</v>
          </cell>
          <cell r="Q3084">
            <v>0.79166666666666663</v>
          </cell>
          <cell r="R3084">
            <v>14</v>
          </cell>
          <cell r="S3084">
            <v>19</v>
          </cell>
        </row>
        <row r="3085">
          <cell r="A3085" t="str">
            <v>PCT</v>
          </cell>
          <cell r="B3085" t="str">
            <v>All</v>
          </cell>
          <cell r="C3085" t="str">
            <v>All</v>
          </cell>
          <cell r="D3085">
            <v>39671</v>
          </cell>
          <cell r="E3085">
            <v>12</v>
          </cell>
          <cell r="F3085">
            <v>0.23832639999999999</v>
          </cell>
          <cell r="G3085">
            <v>0.26562989999999997</v>
          </cell>
          <cell r="H3085">
            <v>86.941199999999995</v>
          </cell>
          <cell r="I3085">
            <v>1.2577000000000001E-3</v>
          </cell>
          <cell r="J3085">
            <v>116</v>
          </cell>
          <cell r="K3085">
            <v>-1.8145100000000001E-2</v>
          </cell>
          <cell r="L3085">
            <v>8.7063000000000001E-3</v>
          </cell>
          <cell r="M3085">
            <v>2.7303399999999999E-2</v>
          </cell>
          <cell r="N3085">
            <v>4.59006E-2</v>
          </cell>
          <cell r="O3085">
            <v>7.2751899999999994E-2</v>
          </cell>
          <cell r="P3085">
            <v>0.58333333333333337</v>
          </cell>
          <cell r="Q3085">
            <v>0.79166666666666663</v>
          </cell>
          <cell r="R3085">
            <v>14</v>
          </cell>
          <cell r="S3085">
            <v>19</v>
          </cell>
        </row>
        <row r="3086">
          <cell r="A3086" t="str">
            <v>PCT</v>
          </cell>
          <cell r="B3086" t="str">
            <v>All</v>
          </cell>
          <cell r="C3086" t="str">
            <v>All</v>
          </cell>
          <cell r="D3086">
            <v>39671</v>
          </cell>
          <cell r="E3086">
            <v>13</v>
          </cell>
          <cell r="F3086">
            <v>0.36187459999999999</v>
          </cell>
          <cell r="G3086">
            <v>0.41723329999999997</v>
          </cell>
          <cell r="H3086">
            <v>90.135400000000004</v>
          </cell>
          <cell r="I3086">
            <v>1.2543000000000001E-3</v>
          </cell>
          <cell r="J3086">
            <v>116</v>
          </cell>
          <cell r="K3086">
            <v>9.9719000000000006E-3</v>
          </cell>
          <cell r="L3086">
            <v>3.6786899999999997E-2</v>
          </cell>
          <cell r="M3086">
            <v>5.53588E-2</v>
          </cell>
          <cell r="N3086">
            <v>7.3930700000000002E-2</v>
          </cell>
          <cell r="O3086">
            <v>0.10074569999999999</v>
          </cell>
          <cell r="P3086">
            <v>0.58333333333333337</v>
          </cell>
          <cell r="Q3086">
            <v>0.79166666666666663</v>
          </cell>
          <cell r="R3086">
            <v>14</v>
          </cell>
          <cell r="S3086">
            <v>19</v>
          </cell>
        </row>
        <row r="3087">
          <cell r="A3087" t="str">
            <v>PCT</v>
          </cell>
          <cell r="B3087" t="str">
            <v>All</v>
          </cell>
          <cell r="C3087" t="str">
            <v>All</v>
          </cell>
          <cell r="D3087">
            <v>39671</v>
          </cell>
          <cell r="E3087">
            <v>14</v>
          </cell>
          <cell r="F3087">
            <v>0.59591930000000004</v>
          </cell>
          <cell r="G3087">
            <v>0.63917080000000004</v>
          </cell>
          <cell r="H3087">
            <v>93.183499999999995</v>
          </cell>
          <cell r="I3087">
            <v>1.2608999999999999E-3</v>
          </cell>
          <cell r="J3087">
            <v>116</v>
          </cell>
          <cell r="K3087">
            <v>-2.2545999999999998E-3</v>
          </cell>
          <cell r="L3087">
            <v>2.4630800000000001E-2</v>
          </cell>
          <cell r="M3087">
            <v>4.3251499999999998E-2</v>
          </cell>
          <cell r="N3087">
            <v>6.1872299999999998E-2</v>
          </cell>
          <cell r="O3087">
            <v>8.8757699999999995E-2</v>
          </cell>
          <cell r="P3087">
            <v>0.58333333333333337</v>
          </cell>
          <cell r="Q3087">
            <v>0.79166666666666663</v>
          </cell>
          <cell r="R3087">
            <v>14</v>
          </cell>
          <cell r="S3087">
            <v>19</v>
          </cell>
        </row>
        <row r="3088">
          <cell r="A3088" t="str">
            <v>PCT</v>
          </cell>
          <cell r="B3088" t="str">
            <v>All</v>
          </cell>
          <cell r="C3088" t="str">
            <v>All</v>
          </cell>
          <cell r="D3088">
            <v>39671</v>
          </cell>
          <cell r="E3088">
            <v>15</v>
          </cell>
          <cell r="F3088">
            <v>0.61627290000000001</v>
          </cell>
          <cell r="G3088">
            <v>0.89288270000000003</v>
          </cell>
          <cell r="H3088">
            <v>95.849800000000002</v>
          </cell>
          <cell r="I3088">
            <v>1.2721E-3</v>
          </cell>
          <cell r="J3088">
            <v>116</v>
          </cell>
          <cell r="K3088">
            <v>0.230901</v>
          </cell>
          <cell r="L3088">
            <v>0.25790619999999997</v>
          </cell>
          <cell r="M3088">
            <v>0.27660980000000002</v>
          </cell>
          <cell r="N3088">
            <v>0.29531350000000001</v>
          </cell>
          <cell r="O3088">
            <v>0.32231860000000001</v>
          </cell>
          <cell r="P3088">
            <v>0.58333333333333337</v>
          </cell>
          <cell r="Q3088">
            <v>0.79166666666666663</v>
          </cell>
          <cell r="R3088">
            <v>14</v>
          </cell>
          <cell r="S3088">
            <v>19</v>
          </cell>
        </row>
        <row r="3089">
          <cell r="A3089" t="str">
            <v>PCT</v>
          </cell>
          <cell r="B3089" t="str">
            <v>All</v>
          </cell>
          <cell r="C3089" t="str">
            <v>All</v>
          </cell>
          <cell r="D3089">
            <v>39671</v>
          </cell>
          <cell r="E3089">
            <v>16</v>
          </cell>
          <cell r="F3089">
            <v>0.7475136</v>
          </cell>
          <cell r="G3089">
            <v>1.098052</v>
          </cell>
          <cell r="H3089">
            <v>96.902600000000007</v>
          </cell>
          <cell r="I3089">
            <v>1.2618E-3</v>
          </cell>
          <cell r="J3089">
            <v>116</v>
          </cell>
          <cell r="K3089">
            <v>0.30501499999999998</v>
          </cell>
          <cell r="L3089">
            <v>0.33191080000000001</v>
          </cell>
          <cell r="M3089">
            <v>0.35053879999999998</v>
          </cell>
          <cell r="N3089">
            <v>0.36916680000000002</v>
          </cell>
          <cell r="O3089">
            <v>0.39606259999999999</v>
          </cell>
          <cell r="P3089">
            <v>0.58333333333333337</v>
          </cell>
          <cell r="Q3089">
            <v>0.79166666666666663</v>
          </cell>
          <cell r="R3089">
            <v>14</v>
          </cell>
          <cell r="S3089">
            <v>19</v>
          </cell>
        </row>
        <row r="3090">
          <cell r="A3090" t="str">
            <v>PCT</v>
          </cell>
          <cell r="B3090" t="str">
            <v>All</v>
          </cell>
          <cell r="C3090" t="str">
            <v>All</v>
          </cell>
          <cell r="D3090">
            <v>39671</v>
          </cell>
          <cell r="E3090">
            <v>17</v>
          </cell>
          <cell r="F3090">
            <v>0.81923279999999998</v>
          </cell>
          <cell r="G3090">
            <v>1.295901</v>
          </cell>
          <cell r="H3090">
            <v>97.043000000000006</v>
          </cell>
          <cell r="I3090">
            <v>1.2631999999999999E-3</v>
          </cell>
          <cell r="J3090">
            <v>116</v>
          </cell>
          <cell r="K3090">
            <v>0.43112040000000001</v>
          </cell>
          <cell r="L3090">
            <v>0.45803050000000001</v>
          </cell>
          <cell r="M3090">
            <v>0.47666839999999999</v>
          </cell>
          <cell r="N3090">
            <v>0.49530619999999997</v>
          </cell>
          <cell r="O3090">
            <v>0.52221629999999997</v>
          </cell>
          <cell r="P3090">
            <v>0.58333333333333337</v>
          </cell>
          <cell r="Q3090">
            <v>0.79166666666666663</v>
          </cell>
          <cell r="R3090">
            <v>14</v>
          </cell>
          <cell r="S3090">
            <v>19</v>
          </cell>
        </row>
        <row r="3091">
          <cell r="A3091" t="str">
            <v>PCT</v>
          </cell>
          <cell r="B3091" t="str">
            <v>All</v>
          </cell>
          <cell r="C3091" t="str">
            <v>All</v>
          </cell>
          <cell r="D3091">
            <v>39671</v>
          </cell>
          <cell r="E3091">
            <v>18</v>
          </cell>
          <cell r="F3091">
            <v>1.0193380000000001</v>
          </cell>
          <cell r="G3091">
            <v>1.4562109999999999</v>
          </cell>
          <cell r="H3091">
            <v>96.493899999999996</v>
          </cell>
          <cell r="I3091">
            <v>1.2675E-3</v>
          </cell>
          <cell r="J3091">
            <v>116</v>
          </cell>
          <cell r="K3091">
            <v>0.39124740000000002</v>
          </cell>
          <cell r="L3091">
            <v>0.4182034</v>
          </cell>
          <cell r="M3091">
            <v>0.43687310000000001</v>
          </cell>
          <cell r="N3091">
            <v>0.45554270000000002</v>
          </cell>
          <cell r="O3091">
            <v>0.48249880000000001</v>
          </cell>
          <cell r="P3091">
            <v>0.58333333333333337</v>
          </cell>
          <cell r="Q3091">
            <v>0.79166666666666663</v>
          </cell>
          <cell r="R3091">
            <v>14</v>
          </cell>
          <cell r="S3091">
            <v>19</v>
          </cell>
        </row>
        <row r="3092">
          <cell r="A3092" t="str">
            <v>PCT</v>
          </cell>
          <cell r="B3092" t="str">
            <v>All</v>
          </cell>
          <cell r="C3092" t="str">
            <v>All</v>
          </cell>
          <cell r="D3092">
            <v>39671</v>
          </cell>
          <cell r="E3092">
            <v>19</v>
          </cell>
          <cell r="F3092">
            <v>1.3515079999999999</v>
          </cell>
          <cell r="G3092">
            <v>1.4052370000000001</v>
          </cell>
          <cell r="H3092">
            <v>93.546400000000006</v>
          </cell>
          <cell r="I3092">
            <v>1.2531E-3</v>
          </cell>
          <cell r="J3092">
            <v>116</v>
          </cell>
          <cell r="K3092">
            <v>8.3619000000000002E-3</v>
          </cell>
          <cell r="L3092">
            <v>3.5164800000000003E-2</v>
          </cell>
          <cell r="M3092">
            <v>5.3728499999999998E-2</v>
          </cell>
          <cell r="N3092">
            <v>7.2292099999999998E-2</v>
          </cell>
          <cell r="O3092">
            <v>9.9095000000000003E-2</v>
          </cell>
          <cell r="P3092">
            <v>0.58333333333333337</v>
          </cell>
          <cell r="Q3092">
            <v>0.79166666666666663</v>
          </cell>
          <cell r="R3092">
            <v>14</v>
          </cell>
          <cell r="S3092">
            <v>19</v>
          </cell>
        </row>
        <row r="3093">
          <cell r="A3093" t="str">
            <v>PCT</v>
          </cell>
          <cell r="B3093" t="str">
            <v>All</v>
          </cell>
          <cell r="C3093" t="str">
            <v>All</v>
          </cell>
          <cell r="D3093">
            <v>39671</v>
          </cell>
          <cell r="E3093">
            <v>20</v>
          </cell>
          <cell r="F3093">
            <v>1.4959560000000001</v>
          </cell>
          <cell r="G3093">
            <v>1.18238</v>
          </cell>
          <cell r="H3093">
            <v>89.539900000000003</v>
          </cell>
          <cell r="I3093">
            <v>1.2486000000000001E-3</v>
          </cell>
          <cell r="J3093">
            <v>116</v>
          </cell>
          <cell r="K3093">
            <v>-0.35886119999999999</v>
          </cell>
          <cell r="L3093">
            <v>-0.33210630000000002</v>
          </cell>
          <cell r="M3093">
            <v>-0.31357600000000002</v>
          </cell>
          <cell r="N3093">
            <v>-0.29504560000000002</v>
          </cell>
          <cell r="O3093">
            <v>-0.2682908</v>
          </cell>
          <cell r="P3093">
            <v>0.58333333333333337</v>
          </cell>
          <cell r="Q3093">
            <v>0.79166666666666663</v>
          </cell>
          <cell r="R3093">
            <v>14</v>
          </cell>
          <cell r="S3093">
            <v>19</v>
          </cell>
        </row>
        <row r="3094">
          <cell r="A3094" t="str">
            <v>PCT</v>
          </cell>
          <cell r="B3094" t="str">
            <v>All</v>
          </cell>
          <cell r="C3094" t="str">
            <v>All</v>
          </cell>
          <cell r="D3094">
            <v>39671</v>
          </cell>
          <cell r="E3094">
            <v>21</v>
          </cell>
          <cell r="F3094">
            <v>1.091199</v>
          </cell>
          <cell r="G3094">
            <v>0.86462689999999998</v>
          </cell>
          <cell r="H3094">
            <v>85.247299999999996</v>
          </cell>
          <cell r="I3094">
            <v>1.2495E-3</v>
          </cell>
          <cell r="J3094">
            <v>116</v>
          </cell>
          <cell r="K3094">
            <v>-0.27187230000000001</v>
          </cell>
          <cell r="L3094">
            <v>-0.2451083</v>
          </cell>
          <cell r="M3094">
            <v>-0.22657160000000001</v>
          </cell>
          <cell r="N3094">
            <v>-0.20803489999999999</v>
          </cell>
          <cell r="O3094">
            <v>-0.18127090000000001</v>
          </cell>
          <cell r="P3094">
            <v>0.58333333333333337</v>
          </cell>
          <cell r="Q3094">
            <v>0.79166666666666663</v>
          </cell>
          <cell r="R3094">
            <v>14</v>
          </cell>
          <cell r="S3094">
            <v>19</v>
          </cell>
        </row>
        <row r="3095">
          <cell r="A3095" t="str">
            <v>PCT</v>
          </cell>
          <cell r="B3095" t="str">
            <v>All</v>
          </cell>
          <cell r="C3095" t="str">
            <v>All</v>
          </cell>
          <cell r="D3095">
            <v>39671</v>
          </cell>
          <cell r="E3095">
            <v>22</v>
          </cell>
          <cell r="F3095">
            <v>0.71348579999999995</v>
          </cell>
          <cell r="G3095">
            <v>0.62365369999999998</v>
          </cell>
          <cell r="H3095">
            <v>81.6494</v>
          </cell>
          <cell r="I3095">
            <v>1.2492E-3</v>
          </cell>
          <cell r="J3095">
            <v>116</v>
          </cell>
          <cell r="K3095">
            <v>-0.13512640000000001</v>
          </cell>
          <cell r="L3095">
            <v>-0.10836610000000001</v>
          </cell>
          <cell r="M3095">
            <v>-8.9832099999999998E-2</v>
          </cell>
          <cell r="N3095">
            <v>-7.1298E-2</v>
          </cell>
          <cell r="O3095">
            <v>-4.4537800000000002E-2</v>
          </cell>
          <cell r="P3095">
            <v>0.58333333333333337</v>
          </cell>
          <cell r="Q3095">
            <v>0.79166666666666663</v>
          </cell>
          <cell r="R3095">
            <v>14</v>
          </cell>
          <cell r="S3095">
            <v>19</v>
          </cell>
        </row>
        <row r="3096">
          <cell r="A3096" t="str">
            <v>PCT</v>
          </cell>
          <cell r="B3096" t="str">
            <v>All</v>
          </cell>
          <cell r="C3096" t="str">
            <v>All</v>
          </cell>
          <cell r="D3096">
            <v>39671</v>
          </cell>
          <cell r="E3096">
            <v>23</v>
          </cell>
          <cell r="F3096">
            <v>0.48150379999999998</v>
          </cell>
          <cell r="G3096">
            <v>0.45127529999999999</v>
          </cell>
          <cell r="H3096">
            <v>78.833100000000002</v>
          </cell>
          <cell r="I3096">
            <v>1.2593000000000001E-3</v>
          </cell>
          <cell r="J3096">
            <v>116</v>
          </cell>
          <cell r="K3096">
            <v>-7.5706499999999996E-2</v>
          </cell>
          <cell r="L3096">
            <v>-4.8837699999999998E-2</v>
          </cell>
          <cell r="M3096">
            <v>-3.0228499999999998E-2</v>
          </cell>
          <cell r="N3096">
            <v>-1.1619300000000001E-2</v>
          </cell>
          <cell r="O3096">
            <v>1.5249499999999999E-2</v>
          </cell>
          <cell r="P3096">
            <v>0.58333333333333337</v>
          </cell>
          <cell r="Q3096">
            <v>0.79166666666666663</v>
          </cell>
          <cell r="R3096">
            <v>14</v>
          </cell>
          <cell r="S3096">
            <v>19</v>
          </cell>
        </row>
        <row r="3097">
          <cell r="A3097" t="str">
            <v>PCT</v>
          </cell>
          <cell r="B3097" t="str">
            <v>All</v>
          </cell>
          <cell r="C3097" t="str">
            <v>All</v>
          </cell>
          <cell r="D3097">
            <v>39671</v>
          </cell>
          <cell r="E3097">
            <v>24</v>
          </cell>
          <cell r="F3097">
            <v>0.27170329999999998</v>
          </cell>
          <cell r="G3097">
            <v>0.2971799</v>
          </cell>
          <cell r="H3097">
            <v>76.926100000000005</v>
          </cell>
          <cell r="I3097">
            <v>1.2576E-3</v>
          </cell>
          <cell r="J3097">
            <v>116</v>
          </cell>
          <cell r="K3097">
            <v>-1.9969799999999999E-2</v>
          </cell>
          <cell r="L3097">
            <v>6.8802999999999998E-3</v>
          </cell>
          <cell r="M3097">
            <v>2.5476700000000001E-2</v>
          </cell>
          <cell r="N3097">
            <v>4.4073000000000001E-2</v>
          </cell>
          <cell r="O3097">
            <v>7.0923100000000003E-2</v>
          </cell>
          <cell r="P3097">
            <v>0.58333333333333337</v>
          </cell>
          <cell r="Q3097">
            <v>0.79166666666666663</v>
          </cell>
          <cell r="R3097">
            <v>14</v>
          </cell>
          <cell r="S3097">
            <v>19</v>
          </cell>
        </row>
        <row r="3098">
          <cell r="A3098" t="str">
            <v>PCT</v>
          </cell>
          <cell r="B3098" t="str">
            <v>All</v>
          </cell>
          <cell r="C3098" t="str">
            <v>All</v>
          </cell>
          <cell r="D3098">
            <v>39675</v>
          </cell>
          <cell r="E3098">
            <v>1</v>
          </cell>
          <cell r="F3098">
            <v>0.3207758</v>
          </cell>
          <cell r="G3098">
            <v>0.3041548</v>
          </cell>
          <cell r="H3098">
            <v>78.498900000000006</v>
          </cell>
          <cell r="I3098">
            <v>1.3810999999999999E-3</v>
          </cell>
          <cell r="J3098">
            <v>116</v>
          </cell>
          <cell r="K3098">
            <v>-6.4246999999999999E-2</v>
          </cell>
          <cell r="L3098">
            <v>-3.6109200000000001E-2</v>
          </cell>
          <cell r="M3098">
            <v>-1.6621E-2</v>
          </cell>
          <cell r="N3098">
            <v>2.8671E-3</v>
          </cell>
          <cell r="O3098">
            <v>3.1005000000000001E-2</v>
          </cell>
          <cell r="P3098">
            <v>0.58333333333333337</v>
          </cell>
          <cell r="Q3098">
            <v>0.79166666666666663</v>
          </cell>
          <cell r="R3098">
            <v>14</v>
          </cell>
          <cell r="S3098">
            <v>19</v>
          </cell>
        </row>
        <row r="3099">
          <cell r="A3099" t="str">
            <v>PCT</v>
          </cell>
          <cell r="B3099" t="str">
            <v>All</v>
          </cell>
          <cell r="C3099" t="str">
            <v>All</v>
          </cell>
          <cell r="D3099">
            <v>39675</v>
          </cell>
          <cell r="E3099">
            <v>2</v>
          </cell>
          <cell r="F3099">
            <v>0.2186717</v>
          </cell>
          <cell r="G3099">
            <v>0.20639089999999999</v>
          </cell>
          <cell r="H3099">
            <v>75.601399999999998</v>
          </cell>
          <cell r="I3099">
            <v>1.2882E-3</v>
          </cell>
          <cell r="J3099">
            <v>116</v>
          </cell>
          <cell r="K3099">
            <v>-5.8277200000000001E-2</v>
          </cell>
          <cell r="L3099">
            <v>-3.1102100000000001E-2</v>
          </cell>
          <cell r="M3099">
            <v>-1.22808E-2</v>
          </cell>
          <cell r="N3099">
            <v>6.5405999999999997E-3</v>
          </cell>
          <cell r="O3099">
            <v>3.3715599999999998E-2</v>
          </cell>
          <cell r="P3099">
            <v>0.58333333333333337</v>
          </cell>
          <cell r="Q3099">
            <v>0.79166666666666663</v>
          </cell>
          <cell r="R3099">
            <v>14</v>
          </cell>
          <cell r="S3099">
            <v>19</v>
          </cell>
        </row>
        <row r="3100">
          <cell r="A3100" t="str">
            <v>PCT</v>
          </cell>
          <cell r="B3100" t="str">
            <v>All</v>
          </cell>
          <cell r="C3100" t="str">
            <v>All</v>
          </cell>
          <cell r="D3100">
            <v>39675</v>
          </cell>
          <cell r="E3100">
            <v>3</v>
          </cell>
          <cell r="F3100">
            <v>0.17872869999999999</v>
          </cell>
          <cell r="G3100">
            <v>0.16368150000000001</v>
          </cell>
          <cell r="H3100">
            <v>73.731999999999999</v>
          </cell>
          <cell r="I3100">
            <v>1.2897E-3</v>
          </cell>
          <cell r="J3100">
            <v>116</v>
          </cell>
          <cell r="K3100">
            <v>-6.1071500000000001E-2</v>
          </cell>
          <cell r="L3100">
            <v>-3.388E-2</v>
          </cell>
          <cell r="M3100">
            <v>-1.50472E-2</v>
          </cell>
          <cell r="N3100">
            <v>3.7854999999999998E-3</v>
          </cell>
          <cell r="O3100">
            <v>3.0977000000000001E-2</v>
          </cell>
          <cell r="P3100">
            <v>0.58333333333333337</v>
          </cell>
          <cell r="Q3100">
            <v>0.79166666666666663</v>
          </cell>
          <cell r="R3100">
            <v>14</v>
          </cell>
          <cell r="S3100">
            <v>19</v>
          </cell>
        </row>
        <row r="3101">
          <cell r="A3101" t="str">
            <v>PCT</v>
          </cell>
          <cell r="B3101" t="str">
            <v>All</v>
          </cell>
          <cell r="C3101" t="str">
            <v>All</v>
          </cell>
          <cell r="D3101">
            <v>39675</v>
          </cell>
          <cell r="E3101">
            <v>4</v>
          </cell>
          <cell r="F3101">
            <v>0.13144500000000001</v>
          </cell>
          <cell r="G3101">
            <v>0.1291764</v>
          </cell>
          <cell r="H3101">
            <v>72.248999999999995</v>
          </cell>
          <cell r="I3101">
            <v>1.302E-3</v>
          </cell>
          <cell r="J3101">
            <v>116</v>
          </cell>
          <cell r="K3101">
            <v>-4.8510400000000002E-2</v>
          </cell>
          <cell r="L3101">
            <v>-2.1190400000000002E-2</v>
          </cell>
          <cell r="M3101">
            <v>-2.2686E-3</v>
          </cell>
          <cell r="N3101">
            <v>1.66532E-2</v>
          </cell>
          <cell r="O3101">
            <v>4.3973199999999997E-2</v>
          </cell>
          <cell r="P3101">
            <v>0.58333333333333337</v>
          </cell>
          <cell r="Q3101">
            <v>0.79166666666666663</v>
          </cell>
          <cell r="R3101">
            <v>14</v>
          </cell>
          <cell r="S3101">
            <v>19</v>
          </cell>
        </row>
        <row r="3102">
          <cell r="A3102" t="str">
            <v>PCT</v>
          </cell>
          <cell r="B3102" t="str">
            <v>All</v>
          </cell>
          <cell r="C3102" t="str">
            <v>All</v>
          </cell>
          <cell r="D3102">
            <v>39675</v>
          </cell>
          <cell r="E3102">
            <v>5</v>
          </cell>
          <cell r="F3102">
            <v>0.1021927</v>
          </cell>
          <cell r="G3102">
            <v>9.1071899999999997E-2</v>
          </cell>
          <cell r="H3102">
            <v>70.492599999999996</v>
          </cell>
          <cell r="I3102">
            <v>1.2960000000000001E-3</v>
          </cell>
          <cell r="J3102">
            <v>116</v>
          </cell>
          <cell r="K3102">
            <v>-5.7256300000000003E-2</v>
          </cell>
          <cell r="L3102">
            <v>-2.9999100000000001E-2</v>
          </cell>
          <cell r="M3102">
            <v>-1.11208E-2</v>
          </cell>
          <cell r="N3102">
            <v>7.7574999999999996E-3</v>
          </cell>
          <cell r="O3102">
            <v>3.5014700000000003E-2</v>
          </cell>
          <cell r="P3102">
            <v>0.58333333333333337</v>
          </cell>
          <cell r="Q3102">
            <v>0.79166666666666663</v>
          </cell>
          <cell r="R3102">
            <v>14</v>
          </cell>
          <cell r="S3102">
            <v>19</v>
          </cell>
        </row>
        <row r="3103">
          <cell r="A3103" t="str">
            <v>PCT</v>
          </cell>
          <cell r="B3103" t="str">
            <v>All</v>
          </cell>
          <cell r="C3103" t="str">
            <v>All</v>
          </cell>
          <cell r="D3103">
            <v>39675</v>
          </cell>
          <cell r="E3103">
            <v>6</v>
          </cell>
          <cell r="F3103">
            <v>8.6693699999999999E-2</v>
          </cell>
          <cell r="G3103">
            <v>8.7568099999999996E-2</v>
          </cell>
          <cell r="H3103">
            <v>69.654399999999995</v>
          </cell>
          <cell r="I3103">
            <v>1.2694E-3</v>
          </cell>
          <cell r="J3103">
            <v>116</v>
          </cell>
          <cell r="K3103">
            <v>-4.4785400000000003E-2</v>
          </cell>
          <cell r="L3103">
            <v>-1.7809200000000001E-2</v>
          </cell>
          <cell r="M3103">
            <v>8.744E-4</v>
          </cell>
          <cell r="N3103">
            <v>1.9558099999999998E-2</v>
          </cell>
          <cell r="O3103">
            <v>4.6534199999999998E-2</v>
          </cell>
          <cell r="P3103">
            <v>0.58333333333333337</v>
          </cell>
          <cell r="Q3103">
            <v>0.79166666666666663</v>
          </cell>
          <cell r="R3103">
            <v>14</v>
          </cell>
          <cell r="S3103">
            <v>19</v>
          </cell>
        </row>
        <row r="3104">
          <cell r="A3104" t="str">
            <v>PCT</v>
          </cell>
          <cell r="B3104" t="str">
            <v>All</v>
          </cell>
          <cell r="C3104" t="str">
            <v>All</v>
          </cell>
          <cell r="D3104">
            <v>39675</v>
          </cell>
          <cell r="E3104">
            <v>7</v>
          </cell>
          <cell r="F3104">
            <v>8.3781400000000006E-2</v>
          </cell>
          <cell r="G3104">
            <v>8.5573700000000003E-2</v>
          </cell>
          <cell r="H3104">
            <v>69.324799999999996</v>
          </cell>
          <cell r="I3104">
            <v>1.2589000000000001E-3</v>
          </cell>
          <cell r="J3104">
            <v>116</v>
          </cell>
          <cell r="K3104">
            <v>-4.3678000000000002E-2</v>
          </cell>
          <cell r="L3104">
            <v>-1.68138E-2</v>
          </cell>
          <cell r="M3104">
            <v>1.7922999999999999E-3</v>
          </cell>
          <cell r="N3104">
            <v>2.0398400000000001E-2</v>
          </cell>
          <cell r="O3104">
            <v>4.7262600000000002E-2</v>
          </cell>
          <cell r="P3104">
            <v>0.58333333333333337</v>
          </cell>
          <cell r="Q3104">
            <v>0.79166666666666663</v>
          </cell>
          <cell r="R3104">
            <v>14</v>
          </cell>
          <cell r="S3104">
            <v>19</v>
          </cell>
        </row>
        <row r="3105">
          <cell r="A3105" t="str">
            <v>PCT</v>
          </cell>
          <cell r="B3105" t="str">
            <v>All</v>
          </cell>
          <cell r="C3105" t="str">
            <v>All</v>
          </cell>
          <cell r="D3105">
            <v>39675</v>
          </cell>
          <cell r="E3105">
            <v>8</v>
          </cell>
          <cell r="F3105">
            <v>0.1046662</v>
          </cell>
          <cell r="G3105">
            <v>9.5140199999999994E-2</v>
          </cell>
          <cell r="H3105">
            <v>70.307500000000005</v>
          </cell>
          <cell r="I3105">
            <v>1.2699E-3</v>
          </cell>
          <cell r="J3105">
            <v>116</v>
          </cell>
          <cell r="K3105">
            <v>-5.5194899999999998E-2</v>
          </cell>
          <cell r="L3105">
            <v>-2.82134E-2</v>
          </cell>
          <cell r="M3105">
            <v>-9.5259999999999997E-3</v>
          </cell>
          <cell r="N3105">
            <v>9.1613000000000007E-3</v>
          </cell>
          <cell r="O3105">
            <v>3.6142899999999999E-2</v>
          </cell>
          <cell r="P3105">
            <v>0.58333333333333337</v>
          </cell>
          <cell r="Q3105">
            <v>0.79166666666666663</v>
          </cell>
          <cell r="R3105">
            <v>14</v>
          </cell>
          <cell r="S3105">
            <v>19</v>
          </cell>
        </row>
        <row r="3106">
          <cell r="A3106" t="str">
            <v>PCT</v>
          </cell>
          <cell r="B3106" t="str">
            <v>All</v>
          </cell>
          <cell r="C3106" t="str">
            <v>All</v>
          </cell>
          <cell r="D3106">
            <v>39675</v>
          </cell>
          <cell r="E3106">
            <v>9</v>
          </cell>
          <cell r="F3106">
            <v>0.1136186</v>
          </cell>
          <cell r="G3106">
            <v>0.1032348</v>
          </cell>
          <cell r="H3106">
            <v>73.586500000000001</v>
          </cell>
          <cell r="I3106">
            <v>1.2799E-3</v>
          </cell>
          <cell r="J3106">
            <v>116</v>
          </cell>
          <cell r="K3106">
            <v>-5.6232699999999997E-2</v>
          </cell>
          <cell r="L3106">
            <v>-2.9144799999999998E-2</v>
          </cell>
          <cell r="M3106">
            <v>-1.03838E-2</v>
          </cell>
          <cell r="N3106">
            <v>8.3773000000000007E-3</v>
          </cell>
          <cell r="O3106">
            <v>3.5465200000000002E-2</v>
          </cell>
          <cell r="P3106">
            <v>0.58333333333333337</v>
          </cell>
          <cell r="Q3106">
            <v>0.79166666666666663</v>
          </cell>
          <cell r="R3106">
            <v>14</v>
          </cell>
          <cell r="S3106">
            <v>19</v>
          </cell>
        </row>
        <row r="3107">
          <cell r="A3107" t="str">
            <v>PCT</v>
          </cell>
          <cell r="B3107" t="str">
            <v>All</v>
          </cell>
          <cell r="C3107" t="str">
            <v>All</v>
          </cell>
          <cell r="D3107">
            <v>39675</v>
          </cell>
          <cell r="E3107">
            <v>10</v>
          </cell>
          <cell r="F3107">
            <v>0.20341339999999999</v>
          </cell>
          <cell r="G3107">
            <v>0.15683730000000001</v>
          </cell>
          <cell r="H3107">
            <v>77.926299999999998</v>
          </cell>
          <cell r="I3107">
            <v>1.2857000000000001E-3</v>
          </cell>
          <cell r="J3107">
            <v>116</v>
          </cell>
          <cell r="K3107">
            <v>-9.2528399999999997E-2</v>
          </cell>
          <cell r="L3107">
            <v>-6.5379400000000004E-2</v>
          </cell>
          <cell r="M3107">
            <v>-4.6576100000000002E-2</v>
          </cell>
          <cell r="N3107">
            <v>-2.77728E-2</v>
          </cell>
          <cell r="O3107">
            <v>-6.2379999999999998E-4</v>
          </cell>
          <cell r="P3107">
            <v>0.58333333333333337</v>
          </cell>
          <cell r="Q3107">
            <v>0.79166666666666663</v>
          </cell>
          <cell r="R3107">
            <v>14</v>
          </cell>
          <cell r="S3107">
            <v>19</v>
          </cell>
        </row>
        <row r="3108">
          <cell r="A3108" t="str">
            <v>PCT</v>
          </cell>
          <cell r="B3108" t="str">
            <v>All</v>
          </cell>
          <cell r="C3108" t="str">
            <v>All</v>
          </cell>
          <cell r="D3108">
            <v>39675</v>
          </cell>
          <cell r="E3108">
            <v>11</v>
          </cell>
          <cell r="F3108">
            <v>0.29179169999999999</v>
          </cell>
          <cell r="G3108">
            <v>0.23404759999999999</v>
          </cell>
          <cell r="H3108">
            <v>82.501599999999996</v>
          </cell>
          <cell r="I3108">
            <v>1.286E-3</v>
          </cell>
          <cell r="J3108">
            <v>116</v>
          </cell>
          <cell r="K3108">
            <v>-0.1037016</v>
          </cell>
          <cell r="L3108">
            <v>-7.6549599999999995E-2</v>
          </cell>
          <cell r="M3108">
            <v>-5.7744200000000002E-2</v>
          </cell>
          <cell r="N3108">
            <v>-3.89387E-2</v>
          </cell>
          <cell r="O3108">
            <v>-1.1786700000000001E-2</v>
          </cell>
          <cell r="P3108">
            <v>0.58333333333333337</v>
          </cell>
          <cell r="Q3108">
            <v>0.79166666666666663</v>
          </cell>
          <cell r="R3108">
            <v>14</v>
          </cell>
          <cell r="S3108">
            <v>19</v>
          </cell>
        </row>
        <row r="3109">
          <cell r="A3109" t="str">
            <v>PCT</v>
          </cell>
          <cell r="B3109" t="str">
            <v>All</v>
          </cell>
          <cell r="C3109" t="str">
            <v>All</v>
          </cell>
          <cell r="D3109">
            <v>39675</v>
          </cell>
          <cell r="E3109">
            <v>12</v>
          </cell>
          <cell r="F3109">
            <v>0.45228010000000002</v>
          </cell>
          <cell r="G3109">
            <v>0.39105400000000001</v>
          </cell>
          <cell r="H3109">
            <v>86.890799999999999</v>
          </cell>
          <cell r="I3109">
            <v>1.2888000000000001E-3</v>
          </cell>
          <cell r="J3109">
            <v>116</v>
          </cell>
          <cell r="K3109">
            <v>-0.1072337</v>
          </cell>
          <cell r="L3109">
            <v>-8.0052100000000001E-2</v>
          </cell>
          <cell r="M3109">
            <v>-6.1226099999999999E-2</v>
          </cell>
          <cell r="N3109">
            <v>-4.2400199999999999E-2</v>
          </cell>
          <cell r="O3109">
            <v>-1.5218600000000001E-2</v>
          </cell>
          <cell r="P3109">
            <v>0.58333333333333337</v>
          </cell>
          <cell r="Q3109">
            <v>0.79166666666666663</v>
          </cell>
          <cell r="R3109">
            <v>14</v>
          </cell>
          <cell r="S3109">
            <v>19</v>
          </cell>
        </row>
        <row r="3110">
          <cell r="A3110" t="str">
            <v>PCT</v>
          </cell>
          <cell r="B3110" t="str">
            <v>All</v>
          </cell>
          <cell r="C3110" t="str">
            <v>All</v>
          </cell>
          <cell r="D3110">
            <v>39675</v>
          </cell>
          <cell r="E3110">
            <v>13</v>
          </cell>
          <cell r="F3110">
            <v>0.7001619</v>
          </cell>
          <cell r="G3110">
            <v>0.58009080000000002</v>
          </cell>
          <cell r="H3110">
            <v>90.633399999999995</v>
          </cell>
          <cell r="I3110">
            <v>1.2983000000000001E-3</v>
          </cell>
          <cell r="J3110">
            <v>116</v>
          </cell>
          <cell r="K3110">
            <v>-0.16624810000000001</v>
          </cell>
          <cell r="L3110">
            <v>-0.13896639999999999</v>
          </cell>
          <cell r="M3110">
            <v>-0.1200712</v>
          </cell>
          <cell r="N3110">
            <v>-0.101176</v>
          </cell>
          <cell r="O3110">
            <v>-7.3894299999999996E-2</v>
          </cell>
          <cell r="P3110">
            <v>0.58333333333333337</v>
          </cell>
          <cell r="Q3110">
            <v>0.79166666666666663</v>
          </cell>
          <cell r="R3110">
            <v>14</v>
          </cell>
          <cell r="S3110">
            <v>19</v>
          </cell>
        </row>
        <row r="3111">
          <cell r="A3111" t="str">
            <v>PCT</v>
          </cell>
          <cell r="B3111" t="str">
            <v>All</v>
          </cell>
          <cell r="C3111" t="str">
            <v>All</v>
          </cell>
          <cell r="D3111">
            <v>39675</v>
          </cell>
          <cell r="E3111">
            <v>14</v>
          </cell>
          <cell r="F3111">
            <v>0.95001780000000002</v>
          </cell>
          <cell r="G3111">
            <v>0.83622180000000002</v>
          </cell>
          <cell r="H3111">
            <v>94.146000000000001</v>
          </cell>
          <cell r="I3111">
            <v>1.2979000000000001E-3</v>
          </cell>
          <cell r="J3111">
            <v>116</v>
          </cell>
          <cell r="K3111">
            <v>-0.1599653</v>
          </cell>
          <cell r="L3111">
            <v>-0.1326881</v>
          </cell>
          <cell r="M3111">
            <v>-0.11379599999999999</v>
          </cell>
          <cell r="N3111">
            <v>-9.4903899999999999E-2</v>
          </cell>
          <cell r="O3111">
            <v>-6.7626699999999998E-2</v>
          </cell>
          <cell r="P3111">
            <v>0.58333333333333337</v>
          </cell>
          <cell r="Q3111">
            <v>0.79166666666666663</v>
          </cell>
          <cell r="R3111">
            <v>14</v>
          </cell>
          <cell r="S3111">
            <v>19</v>
          </cell>
        </row>
        <row r="3112">
          <cell r="A3112" t="str">
            <v>PCT</v>
          </cell>
          <cell r="B3112" t="str">
            <v>All</v>
          </cell>
          <cell r="C3112" t="str">
            <v>All</v>
          </cell>
          <cell r="D3112">
            <v>39675</v>
          </cell>
          <cell r="E3112">
            <v>15</v>
          </cell>
          <cell r="F3112">
            <v>0.84712750000000003</v>
          </cell>
          <cell r="G3112">
            <v>1.115604</v>
          </cell>
          <cell r="H3112">
            <v>97.441100000000006</v>
          </cell>
          <cell r="I3112">
            <v>1.3143E-3</v>
          </cell>
          <cell r="J3112">
            <v>116</v>
          </cell>
          <cell r="K3112">
            <v>0.22201599999999999</v>
          </cell>
          <cell r="L3112">
            <v>0.2494651</v>
          </cell>
          <cell r="M3112">
            <v>0.2684762</v>
          </cell>
          <cell r="N3112">
            <v>0.2874873</v>
          </cell>
          <cell r="O3112">
            <v>0.3149363</v>
          </cell>
          <cell r="P3112">
            <v>0.58333333333333337</v>
          </cell>
          <cell r="Q3112">
            <v>0.79166666666666663</v>
          </cell>
          <cell r="R3112">
            <v>14</v>
          </cell>
          <cell r="S3112">
            <v>19</v>
          </cell>
        </row>
        <row r="3113">
          <cell r="A3113" t="str">
            <v>PCT</v>
          </cell>
          <cell r="B3113" t="str">
            <v>All</v>
          </cell>
          <cell r="C3113" t="str">
            <v>All</v>
          </cell>
          <cell r="D3113">
            <v>39675</v>
          </cell>
          <cell r="E3113">
            <v>16</v>
          </cell>
          <cell r="F3113">
            <v>0.95836049999999995</v>
          </cell>
          <cell r="G3113">
            <v>1.395902</v>
          </cell>
          <cell r="H3113">
            <v>99.907600000000002</v>
          </cell>
          <cell r="I3113">
            <v>1.3353E-3</v>
          </cell>
          <cell r="J3113">
            <v>116</v>
          </cell>
          <cell r="K3113">
            <v>0.39071139999999999</v>
          </cell>
          <cell r="L3113">
            <v>0.418379</v>
          </cell>
          <cell r="M3113">
            <v>0.43754150000000003</v>
          </cell>
          <cell r="N3113">
            <v>0.4567041</v>
          </cell>
          <cell r="O3113">
            <v>0.48437170000000002</v>
          </cell>
          <cell r="P3113">
            <v>0.58333333333333337</v>
          </cell>
          <cell r="Q3113">
            <v>0.79166666666666663</v>
          </cell>
          <cell r="R3113">
            <v>14</v>
          </cell>
          <cell r="S3113">
            <v>19</v>
          </cell>
        </row>
        <row r="3114">
          <cell r="A3114" t="str">
            <v>PCT</v>
          </cell>
          <cell r="B3114" t="str">
            <v>All</v>
          </cell>
          <cell r="C3114" t="str">
            <v>All</v>
          </cell>
          <cell r="D3114">
            <v>39675</v>
          </cell>
          <cell r="E3114">
            <v>17</v>
          </cell>
          <cell r="F3114">
            <v>1.0652550000000001</v>
          </cell>
          <cell r="G3114">
            <v>1.625254</v>
          </cell>
          <cell r="H3114">
            <v>101.07299999999999</v>
          </cell>
          <cell r="I3114">
            <v>1.3397000000000001E-3</v>
          </cell>
          <cell r="J3114">
            <v>116</v>
          </cell>
          <cell r="K3114">
            <v>0.51309130000000003</v>
          </cell>
          <cell r="L3114">
            <v>0.54080490000000003</v>
          </cell>
          <cell r="M3114">
            <v>0.55999920000000003</v>
          </cell>
          <cell r="N3114">
            <v>0.57919350000000003</v>
          </cell>
          <cell r="O3114">
            <v>0.60690710000000003</v>
          </cell>
          <cell r="P3114">
            <v>0.58333333333333337</v>
          </cell>
          <cell r="Q3114">
            <v>0.79166666666666663</v>
          </cell>
          <cell r="R3114">
            <v>14</v>
          </cell>
          <cell r="S3114">
            <v>19</v>
          </cell>
        </row>
        <row r="3115">
          <cell r="A3115" t="str">
            <v>PCT</v>
          </cell>
          <cell r="B3115" t="str">
            <v>All</v>
          </cell>
          <cell r="C3115" t="str">
            <v>All</v>
          </cell>
          <cell r="D3115">
            <v>39675</v>
          </cell>
          <cell r="E3115">
            <v>18</v>
          </cell>
          <cell r="F3115">
            <v>1.2521869999999999</v>
          </cell>
          <cell r="G3115">
            <v>1.7662880000000001</v>
          </cell>
          <cell r="H3115">
            <v>100.188</v>
          </cell>
          <cell r="I3115">
            <v>1.3296E-3</v>
          </cell>
          <cell r="J3115">
            <v>116</v>
          </cell>
          <cell r="K3115">
            <v>0.46737020000000001</v>
          </cell>
          <cell r="L3115">
            <v>0.494979</v>
          </cell>
          <cell r="M3115">
            <v>0.51410080000000002</v>
          </cell>
          <cell r="N3115">
            <v>0.53322259999999999</v>
          </cell>
          <cell r="O3115">
            <v>0.56083139999999998</v>
          </cell>
          <cell r="P3115">
            <v>0.58333333333333337</v>
          </cell>
          <cell r="Q3115">
            <v>0.79166666666666663</v>
          </cell>
          <cell r="R3115">
            <v>14</v>
          </cell>
          <cell r="S3115">
            <v>19</v>
          </cell>
        </row>
        <row r="3116">
          <cell r="A3116" t="str">
            <v>PCT</v>
          </cell>
          <cell r="B3116" t="str">
            <v>All</v>
          </cell>
          <cell r="C3116" t="str">
            <v>All</v>
          </cell>
          <cell r="D3116">
            <v>39675</v>
          </cell>
          <cell r="E3116">
            <v>19</v>
          </cell>
          <cell r="F3116">
            <v>1.7194240000000001</v>
          </cell>
          <cell r="G3116">
            <v>1.7419899999999999</v>
          </cell>
          <cell r="H3116">
            <v>98.0334</v>
          </cell>
          <cell r="I3116">
            <v>1.3167999999999999E-3</v>
          </cell>
          <cell r="J3116">
            <v>116</v>
          </cell>
          <cell r="K3116">
            <v>-2.39375E-2</v>
          </cell>
          <cell r="L3116">
            <v>3.5373000000000002E-3</v>
          </cell>
          <cell r="M3116">
            <v>2.2566200000000002E-2</v>
          </cell>
          <cell r="N3116">
            <v>4.1595100000000003E-2</v>
          </cell>
          <cell r="O3116">
            <v>6.9069900000000004E-2</v>
          </cell>
          <cell r="P3116">
            <v>0.58333333333333337</v>
          </cell>
          <cell r="Q3116">
            <v>0.79166666666666663</v>
          </cell>
          <cell r="R3116">
            <v>14</v>
          </cell>
          <cell r="S3116">
            <v>19</v>
          </cell>
        </row>
        <row r="3117">
          <cell r="A3117" t="str">
            <v>PCT</v>
          </cell>
          <cell r="B3117" t="str">
            <v>All</v>
          </cell>
          <cell r="C3117" t="str">
            <v>All</v>
          </cell>
          <cell r="D3117">
            <v>39675</v>
          </cell>
          <cell r="E3117">
            <v>20</v>
          </cell>
          <cell r="F3117">
            <v>1.8668659999999999</v>
          </cell>
          <cell r="G3117">
            <v>1.4753259999999999</v>
          </cell>
          <cell r="H3117">
            <v>93.459400000000002</v>
          </cell>
          <cell r="I3117">
            <v>1.3068999999999999E-3</v>
          </cell>
          <cell r="J3117">
            <v>116</v>
          </cell>
          <cell r="K3117">
            <v>-0.43786900000000001</v>
          </cell>
          <cell r="L3117">
            <v>-0.41049750000000002</v>
          </cell>
          <cell r="M3117">
            <v>-0.3915401</v>
          </cell>
          <cell r="N3117">
            <v>-0.37258259999999999</v>
          </cell>
          <cell r="O3117">
            <v>-0.34521109999999999</v>
          </cell>
          <cell r="P3117">
            <v>0.58333333333333337</v>
          </cell>
          <cell r="Q3117">
            <v>0.79166666666666663</v>
          </cell>
          <cell r="R3117">
            <v>14</v>
          </cell>
          <cell r="S3117">
            <v>19</v>
          </cell>
        </row>
        <row r="3118">
          <cell r="A3118" t="str">
            <v>PCT</v>
          </cell>
          <cell r="B3118" t="str">
            <v>All</v>
          </cell>
          <cell r="C3118" t="str">
            <v>All</v>
          </cell>
          <cell r="D3118">
            <v>39675</v>
          </cell>
          <cell r="E3118">
            <v>21</v>
          </cell>
          <cell r="F3118">
            <v>1.5166310000000001</v>
          </cell>
          <cell r="G3118">
            <v>1.16245</v>
          </cell>
          <cell r="H3118">
            <v>89.522300000000001</v>
          </cell>
          <cell r="I3118">
            <v>1.3043E-3</v>
          </cell>
          <cell r="J3118">
            <v>116</v>
          </cell>
          <cell r="K3118">
            <v>-0.4004644</v>
          </cell>
          <cell r="L3118">
            <v>-0.37312010000000001</v>
          </cell>
          <cell r="M3118">
            <v>-0.35418149999999998</v>
          </cell>
          <cell r="N3118">
            <v>-0.33524300000000001</v>
          </cell>
          <cell r="O3118">
            <v>-0.30789870000000003</v>
          </cell>
          <cell r="P3118">
            <v>0.58333333333333337</v>
          </cell>
          <cell r="Q3118">
            <v>0.79166666666666663</v>
          </cell>
          <cell r="R3118">
            <v>14</v>
          </cell>
          <cell r="S3118">
            <v>19</v>
          </cell>
        </row>
        <row r="3119">
          <cell r="A3119" t="str">
            <v>PCT</v>
          </cell>
          <cell r="B3119" t="str">
            <v>All</v>
          </cell>
          <cell r="C3119" t="str">
            <v>All</v>
          </cell>
          <cell r="D3119">
            <v>39675</v>
          </cell>
          <cell r="E3119">
            <v>22</v>
          </cell>
          <cell r="F3119">
            <v>1.046889</v>
          </cell>
          <cell r="G3119">
            <v>0.86459839999999999</v>
          </cell>
          <cell r="H3119">
            <v>85.871200000000002</v>
          </cell>
          <cell r="I3119">
            <v>1.2833E-3</v>
          </cell>
          <cell r="J3119">
            <v>116</v>
          </cell>
          <cell r="K3119">
            <v>-0.22819970000000001</v>
          </cell>
          <cell r="L3119">
            <v>-0.20107630000000001</v>
          </cell>
          <cell r="M3119">
            <v>-0.1822907</v>
          </cell>
          <cell r="N3119">
            <v>-0.16350509999999999</v>
          </cell>
          <cell r="O3119">
            <v>-0.13638169999999999</v>
          </cell>
          <cell r="P3119">
            <v>0.58333333333333337</v>
          </cell>
          <cell r="Q3119">
            <v>0.79166666666666663</v>
          </cell>
          <cell r="R3119">
            <v>14</v>
          </cell>
          <cell r="S3119">
            <v>19</v>
          </cell>
        </row>
        <row r="3120">
          <cell r="A3120" t="str">
            <v>PCT</v>
          </cell>
          <cell r="B3120" t="str">
            <v>All</v>
          </cell>
          <cell r="C3120" t="str">
            <v>All</v>
          </cell>
          <cell r="D3120">
            <v>39675</v>
          </cell>
          <cell r="E3120">
            <v>23</v>
          </cell>
          <cell r="F3120">
            <v>0.80097830000000003</v>
          </cell>
          <cell r="G3120">
            <v>0.68250440000000001</v>
          </cell>
          <cell r="H3120">
            <v>83.732500000000002</v>
          </cell>
          <cell r="I3120">
            <v>1.3010999999999999E-3</v>
          </cell>
          <cell r="J3120">
            <v>116</v>
          </cell>
          <cell r="K3120">
            <v>-0.16470070000000001</v>
          </cell>
          <cell r="L3120">
            <v>-0.1373895</v>
          </cell>
          <cell r="M3120">
            <v>-0.11847389999999999</v>
          </cell>
          <cell r="N3120">
            <v>-9.9558300000000002E-2</v>
          </cell>
          <cell r="O3120">
            <v>-7.2247099999999995E-2</v>
          </cell>
          <cell r="P3120">
            <v>0.58333333333333337</v>
          </cell>
          <cell r="Q3120">
            <v>0.79166666666666663</v>
          </cell>
          <cell r="R3120">
            <v>14</v>
          </cell>
          <cell r="S3120">
            <v>19</v>
          </cell>
        </row>
        <row r="3121">
          <cell r="A3121" t="str">
            <v>PCT</v>
          </cell>
          <cell r="B3121" t="str">
            <v>All</v>
          </cell>
          <cell r="C3121" t="str">
            <v>All</v>
          </cell>
          <cell r="D3121">
            <v>39675</v>
          </cell>
          <cell r="E3121">
            <v>24</v>
          </cell>
          <cell r="F3121">
            <v>0.54367569999999998</v>
          </cell>
          <cell r="G3121">
            <v>0.46648000000000001</v>
          </cell>
          <cell r="H3121">
            <v>81.388800000000003</v>
          </cell>
          <cell r="I3121">
            <v>1.3316999999999999E-3</v>
          </cell>
          <cell r="J3121">
            <v>116</v>
          </cell>
          <cell r="K3121">
            <v>-0.1239618</v>
          </cell>
          <cell r="L3121">
            <v>-9.6332000000000001E-2</v>
          </cell>
          <cell r="M3121">
            <v>-7.7195700000000006E-2</v>
          </cell>
          <cell r="N3121">
            <v>-5.8059399999999997E-2</v>
          </cell>
          <cell r="O3121">
            <v>-3.0429600000000001E-2</v>
          </cell>
          <cell r="P3121">
            <v>0.58333333333333337</v>
          </cell>
          <cell r="Q3121">
            <v>0.79166666666666663</v>
          </cell>
          <cell r="R3121">
            <v>14</v>
          </cell>
          <cell r="S3121">
            <v>19</v>
          </cell>
        </row>
        <row r="3122">
          <cell r="A3122" t="str">
            <v>PCT</v>
          </cell>
          <cell r="B3122" t="str">
            <v>All</v>
          </cell>
          <cell r="C3122" t="str">
            <v>All</v>
          </cell>
          <cell r="D3122">
            <v>39681</v>
          </cell>
          <cell r="E3122">
            <v>1</v>
          </cell>
          <cell r="F3122">
            <v>0.1133847</v>
          </cell>
          <cell r="G3122">
            <v>0.12340760000000001</v>
          </cell>
          <cell r="H3122">
            <v>71.761300000000006</v>
          </cell>
          <cell r="I3122">
            <v>1.2144E-3</v>
          </cell>
          <cell r="J3122">
            <v>117</v>
          </cell>
          <cell r="K3122">
            <v>-3.4637500000000002E-2</v>
          </cell>
          <cell r="L3122">
            <v>-8.2518000000000001E-3</v>
          </cell>
          <cell r="M3122">
            <v>1.00229E-2</v>
          </cell>
          <cell r="N3122">
            <v>2.8297599999999999E-2</v>
          </cell>
          <cell r="O3122">
            <v>5.46834E-2</v>
          </cell>
          <cell r="P3122">
            <v>0.54166666666666663</v>
          </cell>
          <cell r="Q3122">
            <v>0.75</v>
          </cell>
          <cell r="R3122">
            <v>13</v>
          </cell>
          <cell r="S3122">
            <v>18</v>
          </cell>
        </row>
        <row r="3123">
          <cell r="A3123" t="str">
            <v>PCT</v>
          </cell>
          <cell r="B3123" t="str">
            <v>All</v>
          </cell>
          <cell r="C3123" t="str">
            <v>All</v>
          </cell>
          <cell r="D3123">
            <v>39681</v>
          </cell>
          <cell r="E3123">
            <v>2</v>
          </cell>
          <cell r="F3123">
            <v>9.0256000000000003E-2</v>
          </cell>
          <cell r="G3123">
            <v>9.3625E-2</v>
          </cell>
          <cell r="H3123">
            <v>71.300700000000006</v>
          </cell>
          <cell r="I3123">
            <v>1.2121E-3</v>
          </cell>
          <cell r="J3123">
            <v>117</v>
          </cell>
          <cell r="K3123">
            <v>-4.1248399999999998E-2</v>
          </cell>
          <cell r="L3123">
            <v>-1.48881E-2</v>
          </cell>
          <cell r="M3123">
            <v>3.3689000000000002E-3</v>
          </cell>
          <cell r="N3123">
            <v>2.1625999999999999E-2</v>
          </cell>
          <cell r="O3123">
            <v>4.7986300000000003E-2</v>
          </cell>
          <cell r="P3123">
            <v>0.54166666666666663</v>
          </cell>
          <cell r="Q3123">
            <v>0.75</v>
          </cell>
          <cell r="R3123">
            <v>13</v>
          </cell>
          <cell r="S3123">
            <v>18</v>
          </cell>
        </row>
        <row r="3124">
          <cell r="A3124" t="str">
            <v>PCT</v>
          </cell>
          <cell r="B3124" t="str">
            <v>All</v>
          </cell>
          <cell r="C3124" t="str">
            <v>All</v>
          </cell>
          <cell r="D3124">
            <v>39681</v>
          </cell>
          <cell r="E3124">
            <v>3</v>
          </cell>
          <cell r="F3124">
            <v>6.0495899999999998E-2</v>
          </cell>
          <cell r="G3124">
            <v>7.2503200000000004E-2</v>
          </cell>
          <cell r="H3124">
            <v>70.128500000000003</v>
          </cell>
          <cell r="I3124">
            <v>1.2117E-3</v>
          </cell>
          <cell r="J3124">
            <v>117</v>
          </cell>
          <cell r="K3124">
            <v>-3.2603399999999998E-2</v>
          </cell>
          <cell r="L3124">
            <v>-6.2469999999999999E-3</v>
          </cell>
          <cell r="M3124">
            <v>1.20073E-2</v>
          </cell>
          <cell r="N3124">
            <v>3.02616E-2</v>
          </cell>
          <cell r="O3124">
            <v>5.6618000000000002E-2</v>
          </cell>
          <cell r="P3124">
            <v>0.54166666666666663</v>
          </cell>
          <cell r="Q3124">
            <v>0.75</v>
          </cell>
          <cell r="R3124">
            <v>13</v>
          </cell>
          <cell r="S3124">
            <v>18</v>
          </cell>
        </row>
        <row r="3125">
          <cell r="A3125" t="str">
            <v>PCT</v>
          </cell>
          <cell r="B3125" t="str">
            <v>All</v>
          </cell>
          <cell r="C3125" t="str">
            <v>All</v>
          </cell>
          <cell r="D3125">
            <v>39681</v>
          </cell>
          <cell r="E3125">
            <v>4</v>
          </cell>
          <cell r="F3125">
            <v>6.5038899999999997E-2</v>
          </cell>
          <cell r="G3125">
            <v>6.1670200000000001E-2</v>
          </cell>
          <cell r="H3125">
            <v>69.538600000000002</v>
          </cell>
          <cell r="I3125">
            <v>1.2099999999999999E-3</v>
          </cell>
          <cell r="J3125">
            <v>117</v>
          </cell>
          <cell r="K3125">
            <v>-4.7947299999999998E-2</v>
          </cell>
          <cell r="L3125">
            <v>-2.1609900000000001E-2</v>
          </cell>
          <cell r="M3125">
            <v>-3.3687000000000001E-3</v>
          </cell>
          <cell r="N3125">
            <v>1.48725E-2</v>
          </cell>
          <cell r="O3125">
            <v>4.1209900000000001E-2</v>
          </cell>
          <cell r="P3125">
            <v>0.54166666666666663</v>
          </cell>
          <cell r="Q3125">
            <v>0.75</v>
          </cell>
          <cell r="R3125">
            <v>13</v>
          </cell>
          <cell r="S3125">
            <v>18</v>
          </cell>
        </row>
        <row r="3126">
          <cell r="A3126" t="str">
            <v>PCT</v>
          </cell>
          <cell r="B3126" t="str">
            <v>All</v>
          </cell>
          <cell r="C3126" t="str">
            <v>All</v>
          </cell>
          <cell r="D3126">
            <v>39681</v>
          </cell>
          <cell r="E3126">
            <v>5</v>
          </cell>
          <cell r="F3126">
            <v>5.3789900000000002E-2</v>
          </cell>
          <cell r="G3126">
            <v>5.2770900000000003E-2</v>
          </cell>
          <cell r="H3126">
            <v>69.502300000000005</v>
          </cell>
          <cell r="I3126">
            <v>1.2091999999999999E-3</v>
          </cell>
          <cell r="J3126">
            <v>117</v>
          </cell>
          <cell r="K3126">
            <v>-4.55833E-2</v>
          </cell>
          <cell r="L3126">
            <v>-1.9254299999999998E-2</v>
          </cell>
          <cell r="M3126">
            <v>-1.0189000000000001E-3</v>
          </cell>
          <cell r="N3126">
            <v>1.72164E-2</v>
          </cell>
          <cell r="O3126">
            <v>4.3545399999999998E-2</v>
          </cell>
          <cell r="P3126">
            <v>0.54166666666666663</v>
          </cell>
          <cell r="Q3126">
            <v>0.75</v>
          </cell>
          <cell r="R3126">
            <v>13</v>
          </cell>
          <cell r="S3126">
            <v>18</v>
          </cell>
        </row>
        <row r="3127">
          <cell r="A3127" t="str">
            <v>PCT</v>
          </cell>
          <cell r="B3127" t="str">
            <v>All</v>
          </cell>
          <cell r="C3127" t="str">
            <v>All</v>
          </cell>
          <cell r="D3127">
            <v>39681</v>
          </cell>
          <cell r="E3127">
            <v>6</v>
          </cell>
          <cell r="F3127">
            <v>4.8408100000000003E-2</v>
          </cell>
          <cell r="G3127">
            <v>5.0550100000000001E-2</v>
          </cell>
          <cell r="H3127">
            <v>69.131799999999998</v>
          </cell>
          <cell r="I3127">
            <v>1.2087000000000001E-3</v>
          </cell>
          <cell r="J3127">
            <v>117</v>
          </cell>
          <cell r="K3127">
            <v>-4.2413600000000003E-2</v>
          </cell>
          <cell r="L3127">
            <v>-1.6089800000000001E-2</v>
          </cell>
          <cell r="M3127">
            <v>2.1419999999999998E-3</v>
          </cell>
          <cell r="N3127">
            <v>2.0373800000000001E-2</v>
          </cell>
          <cell r="O3127">
            <v>4.6697599999999999E-2</v>
          </cell>
          <cell r="P3127">
            <v>0.54166666666666663</v>
          </cell>
          <cell r="Q3127">
            <v>0.75</v>
          </cell>
          <cell r="R3127">
            <v>13</v>
          </cell>
          <cell r="S3127">
            <v>18</v>
          </cell>
        </row>
        <row r="3128">
          <cell r="A3128" t="str">
            <v>PCT</v>
          </cell>
          <cell r="B3128" t="str">
            <v>All</v>
          </cell>
          <cell r="C3128" t="str">
            <v>All</v>
          </cell>
          <cell r="D3128">
            <v>39681</v>
          </cell>
          <cell r="E3128">
            <v>7</v>
          </cell>
          <cell r="F3128">
            <v>6.4399300000000007E-2</v>
          </cell>
          <cell r="G3128">
            <v>5.34175E-2</v>
          </cell>
          <cell r="H3128">
            <v>68.141099999999994</v>
          </cell>
          <cell r="I3128">
            <v>1.2084000000000001E-3</v>
          </cell>
          <cell r="J3128">
            <v>117</v>
          </cell>
          <cell r="K3128">
            <v>-5.5530799999999998E-2</v>
          </cell>
          <cell r="L3128">
            <v>-2.9210900000000001E-2</v>
          </cell>
          <cell r="M3128">
            <v>-1.09818E-2</v>
          </cell>
          <cell r="N3128">
            <v>7.2472999999999999E-3</v>
          </cell>
          <cell r="O3128">
            <v>3.3567300000000001E-2</v>
          </cell>
          <cell r="P3128">
            <v>0.54166666666666663</v>
          </cell>
          <cell r="Q3128">
            <v>0.75</v>
          </cell>
          <cell r="R3128">
            <v>13</v>
          </cell>
          <cell r="S3128">
            <v>18</v>
          </cell>
        </row>
        <row r="3129">
          <cell r="A3129" t="str">
            <v>PCT</v>
          </cell>
          <cell r="B3129" t="str">
            <v>All</v>
          </cell>
          <cell r="C3129" t="str">
            <v>All</v>
          </cell>
          <cell r="D3129">
            <v>39681</v>
          </cell>
          <cell r="E3129">
            <v>8</v>
          </cell>
          <cell r="F3129">
            <v>6.3464800000000002E-2</v>
          </cell>
          <cell r="G3129">
            <v>5.3077300000000001E-2</v>
          </cell>
          <cell r="H3129">
            <v>69.382900000000006</v>
          </cell>
          <cell r="I3129">
            <v>1.2091999999999999E-3</v>
          </cell>
          <cell r="J3129">
            <v>117</v>
          </cell>
          <cell r="K3129">
            <v>-5.4951699999999999E-2</v>
          </cell>
          <cell r="L3129">
            <v>-2.86228E-2</v>
          </cell>
          <cell r="M3129">
            <v>-1.0387499999999999E-2</v>
          </cell>
          <cell r="N3129">
            <v>7.8478000000000003E-3</v>
          </cell>
          <cell r="O3129">
            <v>3.4176699999999997E-2</v>
          </cell>
          <cell r="P3129">
            <v>0.54166666666666663</v>
          </cell>
          <cell r="Q3129">
            <v>0.75</v>
          </cell>
          <cell r="R3129">
            <v>13</v>
          </cell>
          <cell r="S3129">
            <v>18</v>
          </cell>
        </row>
        <row r="3130">
          <cell r="A3130" t="str">
            <v>PCT</v>
          </cell>
          <cell r="B3130" t="str">
            <v>All</v>
          </cell>
          <cell r="C3130" t="str">
            <v>All</v>
          </cell>
          <cell r="D3130">
            <v>39681</v>
          </cell>
          <cell r="E3130">
            <v>9</v>
          </cell>
          <cell r="F3130">
            <v>7.2684299999999993E-2</v>
          </cell>
          <cell r="G3130">
            <v>5.76155E-2</v>
          </cell>
          <cell r="H3130">
            <v>72.243799999999993</v>
          </cell>
          <cell r="I3130">
            <v>1.2106E-3</v>
          </cell>
          <cell r="J3130">
            <v>117</v>
          </cell>
          <cell r="K3130">
            <v>-5.9659299999999998E-2</v>
          </cell>
          <cell r="L3130">
            <v>-3.3314900000000001E-2</v>
          </cell>
          <cell r="M3130">
            <v>-1.50688E-2</v>
          </cell>
          <cell r="N3130">
            <v>3.1773000000000001E-3</v>
          </cell>
          <cell r="O3130">
            <v>2.9521700000000001E-2</v>
          </cell>
          <cell r="P3130">
            <v>0.54166666666666663</v>
          </cell>
          <cell r="Q3130">
            <v>0.75</v>
          </cell>
          <cell r="R3130">
            <v>13</v>
          </cell>
          <cell r="S3130">
            <v>18</v>
          </cell>
        </row>
        <row r="3131">
          <cell r="A3131" t="str">
            <v>PCT</v>
          </cell>
          <cell r="B3131" t="str">
            <v>All</v>
          </cell>
          <cell r="C3131" t="str">
            <v>All</v>
          </cell>
          <cell r="D3131">
            <v>39681</v>
          </cell>
          <cell r="E3131">
            <v>10</v>
          </cell>
          <cell r="F3131">
            <v>0.11816550000000001</v>
          </cell>
          <cell r="G3131">
            <v>7.7103500000000005E-2</v>
          </cell>
          <cell r="H3131">
            <v>75.210400000000007</v>
          </cell>
          <cell r="I3131">
            <v>1.2160000000000001E-3</v>
          </cell>
          <cell r="J3131">
            <v>117</v>
          </cell>
          <cell r="K3131">
            <v>-8.5751300000000003E-2</v>
          </cell>
          <cell r="L3131">
            <v>-5.9348499999999998E-2</v>
          </cell>
          <cell r="M3131">
            <v>-4.1061899999999998E-2</v>
          </cell>
          <cell r="N3131">
            <v>-2.2775400000000001E-2</v>
          </cell>
          <cell r="O3131">
            <v>3.6275000000000001E-3</v>
          </cell>
          <cell r="P3131">
            <v>0.54166666666666663</v>
          </cell>
          <cell r="Q3131">
            <v>0.75</v>
          </cell>
          <cell r="R3131">
            <v>13</v>
          </cell>
          <cell r="S3131">
            <v>18</v>
          </cell>
        </row>
        <row r="3132">
          <cell r="A3132" t="str">
            <v>PCT</v>
          </cell>
          <cell r="B3132" t="str">
            <v>All</v>
          </cell>
          <cell r="C3132" t="str">
            <v>All</v>
          </cell>
          <cell r="D3132">
            <v>39681</v>
          </cell>
          <cell r="E3132">
            <v>11</v>
          </cell>
          <cell r="F3132">
            <v>0.17990600000000001</v>
          </cell>
          <cell r="G3132">
            <v>0.1114777</v>
          </cell>
          <cell r="H3132">
            <v>78.075500000000005</v>
          </cell>
          <cell r="I3132">
            <v>1.2199000000000001E-3</v>
          </cell>
          <cell r="J3132">
            <v>117</v>
          </cell>
          <cell r="K3132">
            <v>-0.11318930000000001</v>
          </cell>
          <cell r="L3132">
            <v>-8.6744199999999994E-2</v>
          </cell>
          <cell r="M3132">
            <v>-6.8428299999999997E-2</v>
          </cell>
          <cell r="N3132">
            <v>-5.0112499999999997E-2</v>
          </cell>
          <cell r="O3132">
            <v>-2.3667299999999999E-2</v>
          </cell>
          <cell r="P3132">
            <v>0.54166666666666663</v>
          </cell>
          <cell r="Q3132">
            <v>0.75</v>
          </cell>
          <cell r="R3132">
            <v>13</v>
          </cell>
          <cell r="S3132">
            <v>18</v>
          </cell>
        </row>
        <row r="3133">
          <cell r="A3133" t="str">
            <v>PCT</v>
          </cell>
          <cell r="B3133" t="str">
            <v>All</v>
          </cell>
          <cell r="C3133" t="str">
            <v>All</v>
          </cell>
          <cell r="D3133">
            <v>39681</v>
          </cell>
          <cell r="E3133">
            <v>12</v>
          </cell>
          <cell r="F3133">
            <v>0.23062060000000001</v>
          </cell>
          <cell r="G3133">
            <v>0.16070909999999999</v>
          </cell>
          <cell r="H3133">
            <v>80.810599999999994</v>
          </cell>
          <cell r="I3133">
            <v>1.2267000000000001E-3</v>
          </cell>
          <cell r="J3133">
            <v>117</v>
          </cell>
          <cell r="K3133">
            <v>-0.1147976</v>
          </cell>
          <cell r="L3133">
            <v>-8.8278499999999996E-2</v>
          </cell>
          <cell r="M3133">
            <v>-6.9911500000000001E-2</v>
          </cell>
          <cell r="N3133">
            <v>-5.15445E-2</v>
          </cell>
          <cell r="O3133">
            <v>-2.50254E-2</v>
          </cell>
          <cell r="P3133">
            <v>0.54166666666666663</v>
          </cell>
          <cell r="Q3133">
            <v>0.75</v>
          </cell>
          <cell r="R3133">
            <v>13</v>
          </cell>
          <cell r="S3133">
            <v>18</v>
          </cell>
        </row>
        <row r="3134">
          <cell r="A3134" t="str">
            <v>PCT</v>
          </cell>
          <cell r="B3134" t="str">
            <v>All</v>
          </cell>
          <cell r="C3134" t="str">
            <v>All</v>
          </cell>
          <cell r="D3134">
            <v>39681</v>
          </cell>
          <cell r="E3134">
            <v>13</v>
          </cell>
          <cell r="F3134">
            <v>0.32060739999999999</v>
          </cell>
          <cell r="G3134">
            <v>0.23079820000000001</v>
          </cell>
          <cell r="H3134">
            <v>83.2804</v>
          </cell>
          <cell r="I3134">
            <v>1.2264999999999999E-3</v>
          </cell>
          <cell r="J3134">
            <v>117</v>
          </cell>
          <cell r="K3134">
            <v>-0.13469020000000001</v>
          </cell>
          <cell r="L3134">
            <v>-0.1081742</v>
          </cell>
          <cell r="M3134">
            <v>-8.9809200000000006E-2</v>
          </cell>
          <cell r="N3134">
            <v>-7.1444300000000002E-2</v>
          </cell>
          <cell r="O3134">
            <v>-4.4928200000000001E-2</v>
          </cell>
          <cell r="P3134">
            <v>0.54166666666666663</v>
          </cell>
          <cell r="Q3134">
            <v>0.75</v>
          </cell>
          <cell r="R3134">
            <v>13</v>
          </cell>
          <cell r="S3134">
            <v>18</v>
          </cell>
        </row>
        <row r="3135">
          <cell r="A3135" t="str">
            <v>PCT</v>
          </cell>
          <cell r="B3135" t="str">
            <v>All</v>
          </cell>
          <cell r="C3135" t="str">
            <v>All</v>
          </cell>
          <cell r="D3135">
            <v>39681</v>
          </cell>
          <cell r="E3135">
            <v>14</v>
          </cell>
          <cell r="F3135">
            <v>0.3920302</v>
          </cell>
          <cell r="G3135">
            <v>0.33139249999999998</v>
          </cell>
          <cell r="H3135">
            <v>84.843000000000004</v>
          </cell>
          <cell r="I3135">
            <v>1.2355000000000001E-3</v>
          </cell>
          <cell r="J3135">
            <v>117</v>
          </cell>
          <cell r="K3135">
            <v>-0.1056841</v>
          </cell>
          <cell r="L3135">
            <v>-7.9070399999999999E-2</v>
          </cell>
          <cell r="M3135">
            <v>-6.0637700000000003E-2</v>
          </cell>
          <cell r="N3135">
            <v>-4.2205100000000002E-2</v>
          </cell>
          <cell r="O3135">
            <v>-1.55914E-2</v>
          </cell>
          <cell r="P3135">
            <v>0.54166666666666663</v>
          </cell>
          <cell r="Q3135">
            <v>0.75</v>
          </cell>
          <cell r="R3135">
            <v>13</v>
          </cell>
          <cell r="S3135">
            <v>18</v>
          </cell>
        </row>
        <row r="3136">
          <cell r="A3136" t="str">
            <v>PCT</v>
          </cell>
          <cell r="B3136" t="str">
            <v>All</v>
          </cell>
          <cell r="C3136" t="str">
            <v>All</v>
          </cell>
          <cell r="D3136">
            <v>39681</v>
          </cell>
          <cell r="E3136">
            <v>15</v>
          </cell>
          <cell r="F3136">
            <v>0.51952620000000005</v>
          </cell>
          <cell r="G3136">
            <v>0.46656300000000001</v>
          </cell>
          <cell r="H3136">
            <v>85.935699999999997</v>
          </cell>
          <cell r="I3136">
            <v>1.248E-3</v>
          </cell>
          <cell r="J3136">
            <v>117</v>
          </cell>
          <cell r="K3136">
            <v>-9.8236699999999996E-2</v>
          </cell>
          <cell r="L3136">
            <v>-7.1488800000000005E-2</v>
          </cell>
          <cell r="M3136">
            <v>-5.2963200000000002E-2</v>
          </cell>
          <cell r="N3136">
            <v>-3.4437700000000002E-2</v>
          </cell>
          <cell r="O3136">
            <v>-7.6896999999999998E-3</v>
          </cell>
          <cell r="P3136">
            <v>0.54166666666666663</v>
          </cell>
          <cell r="Q3136">
            <v>0.75</v>
          </cell>
          <cell r="R3136">
            <v>13</v>
          </cell>
          <cell r="S3136">
            <v>18</v>
          </cell>
        </row>
        <row r="3137">
          <cell r="A3137" t="str">
            <v>PCT</v>
          </cell>
          <cell r="B3137" t="str">
            <v>All</v>
          </cell>
          <cell r="C3137" t="str">
            <v>All</v>
          </cell>
          <cell r="D3137">
            <v>39681</v>
          </cell>
          <cell r="E3137">
            <v>16</v>
          </cell>
          <cell r="F3137">
            <v>0.62983690000000003</v>
          </cell>
          <cell r="G3137">
            <v>0.5792136</v>
          </cell>
          <cell r="H3137">
            <v>85.919200000000004</v>
          </cell>
          <cell r="I3137">
            <v>1.2764E-3</v>
          </cell>
          <cell r="J3137">
            <v>117</v>
          </cell>
          <cell r="K3137">
            <v>-9.6408199999999999E-2</v>
          </cell>
          <cell r="L3137">
            <v>-6.9358100000000006E-2</v>
          </cell>
          <cell r="M3137">
            <v>-5.0623300000000003E-2</v>
          </cell>
          <cell r="N3137">
            <v>-3.18885E-2</v>
          </cell>
          <cell r="O3137">
            <v>-4.8383000000000002E-3</v>
          </cell>
          <cell r="P3137">
            <v>0.54166666666666663</v>
          </cell>
          <cell r="Q3137">
            <v>0.75</v>
          </cell>
          <cell r="R3137">
            <v>13</v>
          </cell>
          <cell r="S3137">
            <v>18</v>
          </cell>
        </row>
        <row r="3138">
          <cell r="A3138" t="str">
            <v>PCT</v>
          </cell>
          <cell r="B3138" t="str">
            <v>All</v>
          </cell>
          <cell r="C3138" t="str">
            <v>All</v>
          </cell>
          <cell r="D3138">
            <v>39681</v>
          </cell>
          <cell r="E3138">
            <v>17</v>
          </cell>
          <cell r="F3138">
            <v>0.75800160000000005</v>
          </cell>
          <cell r="G3138">
            <v>0.71287460000000002</v>
          </cell>
          <cell r="H3138">
            <v>85.803600000000003</v>
          </cell>
          <cell r="I3138">
            <v>1.2763E-3</v>
          </cell>
          <cell r="J3138">
            <v>117</v>
          </cell>
          <cell r="K3138">
            <v>-9.0911599999999995E-2</v>
          </cell>
          <cell r="L3138">
            <v>-6.3861699999999993E-2</v>
          </cell>
          <cell r="M3138">
            <v>-4.5127E-2</v>
          </cell>
          <cell r="N3138">
            <v>-2.63923E-2</v>
          </cell>
          <cell r="O3138">
            <v>6.5760000000000005E-4</v>
          </cell>
          <cell r="P3138">
            <v>0.54166666666666663</v>
          </cell>
          <cell r="Q3138">
            <v>0.75</v>
          </cell>
          <cell r="R3138">
            <v>13</v>
          </cell>
          <cell r="S3138">
            <v>18</v>
          </cell>
        </row>
        <row r="3139">
          <cell r="A3139" t="str">
            <v>PCT</v>
          </cell>
          <cell r="B3139" t="str">
            <v>All</v>
          </cell>
          <cell r="C3139" t="str">
            <v>All</v>
          </cell>
          <cell r="D3139">
            <v>39681</v>
          </cell>
          <cell r="E3139">
            <v>18</v>
          </cell>
          <cell r="F3139">
            <v>0.77640520000000002</v>
          </cell>
          <cell r="G3139">
            <v>0.77676109999999998</v>
          </cell>
          <cell r="H3139">
            <v>84.912800000000004</v>
          </cell>
          <cell r="I3139">
            <v>1.2555000000000001E-3</v>
          </cell>
          <cell r="J3139">
            <v>117</v>
          </cell>
          <cell r="K3139">
            <v>-4.50534E-2</v>
          </cell>
          <cell r="L3139">
            <v>-1.82252E-2</v>
          </cell>
          <cell r="M3139">
            <v>3.5589999999999998E-4</v>
          </cell>
          <cell r="N3139">
            <v>1.8936999999999999E-2</v>
          </cell>
          <cell r="O3139">
            <v>4.5765199999999999E-2</v>
          </cell>
          <cell r="P3139">
            <v>0.54166666666666663</v>
          </cell>
          <cell r="Q3139">
            <v>0.75</v>
          </cell>
          <cell r="R3139">
            <v>13</v>
          </cell>
          <cell r="S3139">
            <v>18</v>
          </cell>
        </row>
        <row r="3140">
          <cell r="A3140" t="str">
            <v>PCT</v>
          </cell>
          <cell r="B3140" t="str">
            <v>All</v>
          </cell>
          <cell r="C3140" t="str">
            <v>All</v>
          </cell>
          <cell r="D3140">
            <v>39681</v>
          </cell>
          <cell r="E3140">
            <v>19</v>
          </cell>
          <cell r="F3140">
            <v>1.1232059999999999</v>
          </cell>
          <cell r="G3140">
            <v>0.75763670000000005</v>
          </cell>
          <cell r="H3140">
            <v>82.827100000000002</v>
          </cell>
          <cell r="I3140">
            <v>1.2449E-3</v>
          </cell>
          <cell r="J3140">
            <v>117</v>
          </cell>
          <cell r="K3140">
            <v>-0.41078680000000001</v>
          </cell>
          <cell r="L3140">
            <v>-0.38407180000000002</v>
          </cell>
          <cell r="M3140">
            <v>-0.36556909999999998</v>
          </cell>
          <cell r="N3140">
            <v>-0.34706629999999999</v>
          </cell>
          <cell r="O3140">
            <v>-0.32035130000000001</v>
          </cell>
          <cell r="P3140">
            <v>0.54166666666666663</v>
          </cell>
          <cell r="Q3140">
            <v>0.75</v>
          </cell>
          <cell r="R3140">
            <v>13</v>
          </cell>
          <cell r="S3140">
            <v>18</v>
          </cell>
        </row>
        <row r="3141">
          <cell r="A3141" t="str">
            <v>PCT</v>
          </cell>
          <cell r="B3141" t="str">
            <v>All</v>
          </cell>
          <cell r="C3141" t="str">
            <v>All</v>
          </cell>
          <cell r="D3141">
            <v>39681</v>
          </cell>
          <cell r="E3141">
            <v>20</v>
          </cell>
          <cell r="F3141">
            <v>0.86314559999999996</v>
          </cell>
          <cell r="G3141">
            <v>0.61810050000000005</v>
          </cell>
          <cell r="H3141">
            <v>79.507000000000005</v>
          </cell>
          <cell r="I3141">
            <v>1.2385E-3</v>
          </cell>
          <cell r="J3141">
            <v>117</v>
          </cell>
          <cell r="K3141">
            <v>-0.29014659999999998</v>
          </cell>
          <cell r="L3141">
            <v>-0.26350020000000002</v>
          </cell>
          <cell r="M3141">
            <v>-0.24504509999999999</v>
          </cell>
          <cell r="N3141">
            <v>-0.22658990000000001</v>
          </cell>
          <cell r="O3141">
            <v>-0.1999436</v>
          </cell>
          <cell r="P3141">
            <v>0.54166666666666663</v>
          </cell>
          <cell r="Q3141">
            <v>0.75</v>
          </cell>
          <cell r="R3141">
            <v>13</v>
          </cell>
          <cell r="S3141">
            <v>18</v>
          </cell>
        </row>
        <row r="3142">
          <cell r="A3142" t="str">
            <v>PCT</v>
          </cell>
          <cell r="B3142" t="str">
            <v>All</v>
          </cell>
          <cell r="C3142" t="str">
            <v>All</v>
          </cell>
          <cell r="D3142">
            <v>39681</v>
          </cell>
          <cell r="E3142">
            <v>21</v>
          </cell>
          <cell r="F3142">
            <v>0.53610590000000002</v>
          </cell>
          <cell r="G3142">
            <v>0.48749290000000001</v>
          </cell>
          <cell r="H3142">
            <v>76.544300000000007</v>
          </cell>
          <cell r="I3142">
            <v>1.2361E-3</v>
          </cell>
          <cell r="J3142">
            <v>117</v>
          </cell>
          <cell r="K3142">
            <v>-9.3670199999999995E-2</v>
          </cell>
          <cell r="L3142">
            <v>-6.7049999999999998E-2</v>
          </cell>
          <cell r="M3142">
            <v>-4.8613000000000003E-2</v>
          </cell>
          <cell r="N3142">
            <v>-3.0175899999999999E-2</v>
          </cell>
          <cell r="O3142">
            <v>-3.5558E-3</v>
          </cell>
          <cell r="P3142">
            <v>0.54166666666666663</v>
          </cell>
          <cell r="Q3142">
            <v>0.75</v>
          </cell>
          <cell r="R3142">
            <v>13</v>
          </cell>
          <cell r="S3142">
            <v>18</v>
          </cell>
        </row>
        <row r="3143">
          <cell r="A3143" t="str">
            <v>PCT</v>
          </cell>
          <cell r="B3143" t="str">
            <v>All</v>
          </cell>
          <cell r="C3143" t="str">
            <v>All</v>
          </cell>
          <cell r="D3143">
            <v>39681</v>
          </cell>
          <cell r="E3143">
            <v>22</v>
          </cell>
          <cell r="F3143">
            <v>0.39692919999999998</v>
          </cell>
          <cell r="G3143">
            <v>0.37330180000000002</v>
          </cell>
          <cell r="H3143">
            <v>73.912800000000004</v>
          </cell>
          <cell r="I3143">
            <v>1.2258E-3</v>
          </cell>
          <cell r="J3143">
            <v>117</v>
          </cell>
          <cell r="K3143">
            <v>-6.8496299999999996E-2</v>
          </cell>
          <cell r="L3143">
            <v>-4.1987400000000001E-2</v>
          </cell>
          <cell r="M3143">
            <v>-2.36274E-2</v>
          </cell>
          <cell r="N3143">
            <v>-5.2674000000000002E-3</v>
          </cell>
          <cell r="O3143">
            <v>2.12415E-2</v>
          </cell>
          <cell r="P3143">
            <v>0.54166666666666663</v>
          </cell>
          <cell r="Q3143">
            <v>0.75</v>
          </cell>
          <cell r="R3143">
            <v>13</v>
          </cell>
          <cell r="S3143">
            <v>18</v>
          </cell>
        </row>
        <row r="3144">
          <cell r="A3144" t="str">
            <v>PCT</v>
          </cell>
          <cell r="B3144" t="str">
            <v>All</v>
          </cell>
          <cell r="C3144" t="str">
            <v>All</v>
          </cell>
          <cell r="D3144">
            <v>39681</v>
          </cell>
          <cell r="E3144">
            <v>23</v>
          </cell>
          <cell r="F3144">
            <v>0.31331599999999998</v>
          </cell>
          <cell r="G3144">
            <v>0.28391959999999999</v>
          </cell>
          <cell r="H3144">
            <v>72.577699999999993</v>
          </cell>
          <cell r="I3144">
            <v>1.2221000000000001E-3</v>
          </cell>
          <cell r="J3144">
            <v>117</v>
          </cell>
          <cell r="K3144">
            <v>-7.4197799999999994E-2</v>
          </cell>
          <cell r="L3144">
            <v>-4.7728800000000002E-2</v>
          </cell>
          <cell r="M3144">
            <v>-2.93964E-2</v>
          </cell>
          <cell r="N3144">
            <v>-1.1063999999999999E-2</v>
          </cell>
          <cell r="O3144">
            <v>1.5405E-2</v>
          </cell>
          <cell r="P3144">
            <v>0.54166666666666663</v>
          </cell>
          <cell r="Q3144">
            <v>0.75</v>
          </cell>
          <cell r="R3144">
            <v>13</v>
          </cell>
          <cell r="S3144">
            <v>18</v>
          </cell>
        </row>
        <row r="3145">
          <cell r="A3145" t="str">
            <v>PCT</v>
          </cell>
          <cell r="B3145" t="str">
            <v>All</v>
          </cell>
          <cell r="C3145" t="str">
            <v>All</v>
          </cell>
          <cell r="D3145">
            <v>39681</v>
          </cell>
          <cell r="E3145">
            <v>24</v>
          </cell>
          <cell r="F3145">
            <v>0.2449354</v>
          </cell>
          <cell r="G3145">
            <v>0.1860829</v>
          </cell>
          <cell r="H3145">
            <v>71.272199999999998</v>
          </cell>
          <cell r="I3145">
            <v>1.2199000000000001E-3</v>
          </cell>
          <cell r="J3145">
            <v>117</v>
          </cell>
          <cell r="K3145">
            <v>-0.10361380000000001</v>
          </cell>
          <cell r="L3145">
            <v>-7.7168399999999998E-2</v>
          </cell>
          <cell r="M3145">
            <v>-5.8852399999999999E-2</v>
          </cell>
          <cell r="N3145">
            <v>-4.0536500000000003E-2</v>
          </cell>
          <cell r="O3145">
            <v>-1.4091100000000001E-2</v>
          </cell>
          <cell r="P3145">
            <v>0.54166666666666663</v>
          </cell>
          <cell r="Q3145">
            <v>0.75</v>
          </cell>
          <cell r="R3145">
            <v>13</v>
          </cell>
          <cell r="S3145">
            <v>18</v>
          </cell>
        </row>
        <row r="3146">
          <cell r="A3146" t="str">
            <v>PCT</v>
          </cell>
          <cell r="B3146" t="str">
            <v>All</v>
          </cell>
          <cell r="C3146" t="str">
            <v>All</v>
          </cell>
          <cell r="D3146">
            <v>39685</v>
          </cell>
          <cell r="E3146">
            <v>1</v>
          </cell>
          <cell r="F3146">
            <v>0.21618660000000001</v>
          </cell>
          <cell r="G3146">
            <v>0.19468189999999999</v>
          </cell>
          <cell r="H3146">
            <v>73.979500000000002</v>
          </cell>
          <cell r="I3146">
            <v>1.24E-3</v>
          </cell>
          <cell r="J3146">
            <v>117</v>
          </cell>
          <cell r="K3146">
            <v>-6.6633700000000004E-2</v>
          </cell>
          <cell r="L3146">
            <v>-3.9971100000000002E-2</v>
          </cell>
          <cell r="M3146">
            <v>-2.1504700000000002E-2</v>
          </cell>
          <cell r="N3146">
            <v>-3.0382999999999999E-3</v>
          </cell>
          <cell r="O3146">
            <v>2.3624200000000001E-2</v>
          </cell>
          <cell r="P3146">
            <v>0.58333333333333337</v>
          </cell>
          <cell r="Q3146">
            <v>0.72916666666666663</v>
          </cell>
          <cell r="R3146">
            <v>14</v>
          </cell>
          <cell r="S3146">
            <v>17.5</v>
          </cell>
        </row>
        <row r="3147">
          <cell r="A3147" t="str">
            <v>PCT</v>
          </cell>
          <cell r="B3147" t="str">
            <v>All</v>
          </cell>
          <cell r="C3147" t="str">
            <v>All</v>
          </cell>
          <cell r="D3147">
            <v>39685</v>
          </cell>
          <cell r="E3147">
            <v>2</v>
          </cell>
          <cell r="F3147">
            <v>0.15217310000000001</v>
          </cell>
          <cell r="G3147">
            <v>0.13808110000000001</v>
          </cell>
          <cell r="H3147">
            <v>72.416300000000007</v>
          </cell>
          <cell r="I3147">
            <v>1.2324E-3</v>
          </cell>
          <cell r="J3147">
            <v>117</v>
          </cell>
          <cell r="K3147">
            <v>-5.9081799999999997E-2</v>
          </cell>
          <cell r="L3147">
            <v>-3.25014E-2</v>
          </cell>
          <cell r="M3147">
            <v>-1.4092E-2</v>
          </cell>
          <cell r="N3147">
            <v>4.3175000000000002E-3</v>
          </cell>
          <cell r="O3147">
            <v>3.08978E-2</v>
          </cell>
          <cell r="P3147">
            <v>0.58333333333333337</v>
          </cell>
          <cell r="Q3147">
            <v>0.72916666666666663</v>
          </cell>
          <cell r="R3147">
            <v>14</v>
          </cell>
          <cell r="S3147">
            <v>17.5</v>
          </cell>
        </row>
        <row r="3148">
          <cell r="A3148" t="str">
            <v>PCT</v>
          </cell>
          <cell r="B3148" t="str">
            <v>All</v>
          </cell>
          <cell r="C3148" t="str">
            <v>All</v>
          </cell>
          <cell r="D3148">
            <v>39685</v>
          </cell>
          <cell r="E3148">
            <v>3</v>
          </cell>
          <cell r="F3148">
            <v>0.1044293</v>
          </cell>
          <cell r="G3148">
            <v>0.11214789999999999</v>
          </cell>
          <cell r="H3148">
            <v>71.160799999999995</v>
          </cell>
          <cell r="I3148">
            <v>1.2333999999999999E-3</v>
          </cell>
          <cell r="J3148">
            <v>117</v>
          </cell>
          <cell r="K3148">
            <v>-3.7290200000000003E-2</v>
          </cell>
          <cell r="L3148">
            <v>-1.0698600000000001E-2</v>
          </cell>
          <cell r="M3148">
            <v>7.7185999999999999E-3</v>
          </cell>
          <cell r="N3148">
            <v>2.6135800000000001E-2</v>
          </cell>
          <cell r="O3148">
            <v>5.2727299999999998E-2</v>
          </cell>
          <cell r="P3148">
            <v>0.58333333333333337</v>
          </cell>
          <cell r="Q3148">
            <v>0.72916666666666663</v>
          </cell>
          <cell r="R3148">
            <v>14</v>
          </cell>
          <cell r="S3148">
            <v>17.5</v>
          </cell>
        </row>
        <row r="3149">
          <cell r="A3149" t="str">
            <v>PCT</v>
          </cell>
          <cell r="B3149" t="str">
            <v>All</v>
          </cell>
          <cell r="C3149" t="str">
            <v>All</v>
          </cell>
          <cell r="D3149">
            <v>39685</v>
          </cell>
          <cell r="E3149">
            <v>4</v>
          </cell>
          <cell r="F3149">
            <v>0.1026072</v>
          </cell>
          <cell r="G3149">
            <v>8.7620000000000003E-2</v>
          </cell>
          <cell r="H3149">
            <v>70.418999999999997</v>
          </cell>
          <cell r="I3149">
            <v>1.2283000000000001E-3</v>
          </cell>
          <cell r="J3149">
            <v>117</v>
          </cell>
          <cell r="K3149">
            <v>-5.9901900000000001E-2</v>
          </cell>
          <cell r="L3149">
            <v>-3.3365899999999997E-2</v>
          </cell>
          <cell r="M3149">
            <v>-1.4987199999999999E-2</v>
          </cell>
          <cell r="N3149">
            <v>3.3915E-3</v>
          </cell>
          <cell r="O3149">
            <v>2.9927499999999999E-2</v>
          </cell>
          <cell r="P3149">
            <v>0.58333333333333337</v>
          </cell>
          <cell r="Q3149">
            <v>0.72916666666666663</v>
          </cell>
          <cell r="R3149">
            <v>14</v>
          </cell>
          <cell r="S3149">
            <v>17.5</v>
          </cell>
        </row>
        <row r="3150">
          <cell r="A3150" t="str">
            <v>PCT</v>
          </cell>
          <cell r="B3150" t="str">
            <v>All</v>
          </cell>
          <cell r="C3150" t="str">
            <v>All</v>
          </cell>
          <cell r="D3150">
            <v>39685</v>
          </cell>
          <cell r="E3150">
            <v>5</v>
          </cell>
          <cell r="F3150">
            <v>7.4170200000000006E-2</v>
          </cell>
          <cell r="G3150">
            <v>7.45059E-2</v>
          </cell>
          <cell r="H3150">
            <v>69.763900000000007</v>
          </cell>
          <cell r="I3150">
            <v>1.2508E-3</v>
          </cell>
          <cell r="J3150">
            <v>117</v>
          </cell>
          <cell r="K3150">
            <v>-4.4988199999999999E-2</v>
          </cell>
          <cell r="L3150">
            <v>-1.8210500000000001E-2</v>
          </cell>
          <cell r="M3150">
            <v>3.3569999999999997E-4</v>
          </cell>
          <cell r="N3150">
            <v>1.8881800000000001E-2</v>
          </cell>
          <cell r="O3150">
            <v>4.5659499999999999E-2</v>
          </cell>
          <cell r="P3150">
            <v>0.58333333333333337</v>
          </cell>
          <cell r="Q3150">
            <v>0.72916666666666663</v>
          </cell>
          <cell r="R3150">
            <v>14</v>
          </cell>
          <cell r="S3150">
            <v>17.5</v>
          </cell>
        </row>
        <row r="3151">
          <cell r="A3151" t="str">
            <v>PCT</v>
          </cell>
          <cell r="B3151" t="str">
            <v>All</v>
          </cell>
          <cell r="C3151" t="str">
            <v>All</v>
          </cell>
          <cell r="D3151">
            <v>39685</v>
          </cell>
          <cell r="E3151">
            <v>6</v>
          </cell>
          <cell r="F3151">
            <v>6.3474600000000006E-2</v>
          </cell>
          <cell r="G3151">
            <v>6.3577499999999995E-2</v>
          </cell>
          <cell r="H3151">
            <v>68.823599999999999</v>
          </cell>
          <cell r="I3151">
            <v>1.222E-3</v>
          </cell>
          <cell r="J3151">
            <v>117</v>
          </cell>
          <cell r="K3151">
            <v>-4.4697300000000002E-2</v>
          </cell>
          <cell r="L3151">
            <v>-1.8228999999999999E-2</v>
          </cell>
          <cell r="M3151">
            <v>1.0289999999999999E-4</v>
          </cell>
          <cell r="N3151">
            <v>1.8434800000000001E-2</v>
          </cell>
          <cell r="O3151">
            <v>4.4903100000000001E-2</v>
          </cell>
          <cell r="P3151">
            <v>0.58333333333333337</v>
          </cell>
          <cell r="Q3151">
            <v>0.72916666666666663</v>
          </cell>
          <cell r="R3151">
            <v>14</v>
          </cell>
          <cell r="S3151">
            <v>17.5</v>
          </cell>
        </row>
        <row r="3152">
          <cell r="A3152" t="str">
            <v>PCT</v>
          </cell>
          <cell r="B3152" t="str">
            <v>All</v>
          </cell>
          <cell r="C3152" t="str">
            <v>All</v>
          </cell>
          <cell r="D3152">
            <v>39685</v>
          </cell>
          <cell r="E3152">
            <v>7</v>
          </cell>
          <cell r="F3152">
            <v>5.8978799999999998E-2</v>
          </cell>
          <cell r="G3152">
            <v>6.4809000000000005E-2</v>
          </cell>
          <cell r="H3152">
            <v>68.128500000000003</v>
          </cell>
          <cell r="I3152">
            <v>1.2209E-3</v>
          </cell>
          <cell r="J3152">
            <v>117</v>
          </cell>
          <cell r="K3152">
            <v>-3.8948099999999999E-2</v>
          </cell>
          <cell r="L3152">
            <v>-1.2492700000000001E-2</v>
          </cell>
          <cell r="M3152">
            <v>5.8301999999999998E-3</v>
          </cell>
          <cell r="N3152">
            <v>2.41531E-2</v>
          </cell>
          <cell r="O3152">
            <v>5.0608500000000001E-2</v>
          </cell>
          <cell r="P3152">
            <v>0.58333333333333337</v>
          </cell>
          <cell r="Q3152">
            <v>0.72916666666666663</v>
          </cell>
          <cell r="R3152">
            <v>14</v>
          </cell>
          <cell r="S3152">
            <v>17.5</v>
          </cell>
        </row>
        <row r="3153">
          <cell r="A3153" t="str">
            <v>PCT</v>
          </cell>
          <cell r="B3153" t="str">
            <v>All</v>
          </cell>
          <cell r="C3153" t="str">
            <v>All</v>
          </cell>
          <cell r="D3153">
            <v>39685</v>
          </cell>
          <cell r="E3153">
            <v>8</v>
          </cell>
          <cell r="F3153">
            <v>6.2474700000000001E-2</v>
          </cell>
          <cell r="G3153">
            <v>7.2205099999999994E-2</v>
          </cell>
          <cell r="H3153">
            <v>69.515600000000006</v>
          </cell>
          <cell r="I3153">
            <v>1.2237000000000001E-3</v>
          </cell>
          <cell r="J3153">
            <v>117</v>
          </cell>
          <cell r="K3153">
            <v>-3.5100600000000003E-2</v>
          </cell>
          <cell r="L3153">
            <v>-8.6140999999999995E-3</v>
          </cell>
          <cell r="M3153">
            <v>9.7304000000000002E-3</v>
          </cell>
          <cell r="N3153">
            <v>2.80749E-2</v>
          </cell>
          <cell r="O3153">
            <v>5.45613E-2</v>
          </cell>
          <cell r="P3153">
            <v>0.58333333333333337</v>
          </cell>
          <cell r="Q3153">
            <v>0.72916666666666663</v>
          </cell>
          <cell r="R3153">
            <v>14</v>
          </cell>
          <cell r="S3153">
            <v>17.5</v>
          </cell>
        </row>
        <row r="3154">
          <cell r="A3154" t="str">
            <v>PCT</v>
          </cell>
          <cell r="B3154" t="str">
            <v>All</v>
          </cell>
          <cell r="C3154" t="str">
            <v>All</v>
          </cell>
          <cell r="D3154">
            <v>39685</v>
          </cell>
          <cell r="E3154">
            <v>9</v>
          </cell>
          <cell r="F3154">
            <v>0.10181610000000001</v>
          </cell>
          <cell r="G3154">
            <v>8.7212600000000001E-2</v>
          </cell>
          <cell r="H3154">
            <v>73.575400000000002</v>
          </cell>
          <cell r="I3154">
            <v>1.2344999999999999E-3</v>
          </cell>
          <cell r="J3154">
            <v>117</v>
          </cell>
          <cell r="K3154">
            <v>-5.9631400000000001E-2</v>
          </cell>
          <cell r="L3154">
            <v>-3.3028599999999998E-2</v>
          </cell>
          <cell r="M3154">
            <v>-1.46035E-2</v>
          </cell>
          <cell r="N3154">
            <v>3.8216000000000001E-3</v>
          </cell>
          <cell r="O3154">
            <v>3.04245E-2</v>
          </cell>
          <cell r="P3154">
            <v>0.58333333333333337</v>
          </cell>
          <cell r="Q3154">
            <v>0.72916666666666663</v>
          </cell>
          <cell r="R3154">
            <v>14</v>
          </cell>
          <cell r="S3154">
            <v>17.5</v>
          </cell>
        </row>
        <row r="3155">
          <cell r="A3155" t="str">
            <v>PCT</v>
          </cell>
          <cell r="B3155" t="str">
            <v>All</v>
          </cell>
          <cell r="C3155" t="str">
            <v>All</v>
          </cell>
          <cell r="D3155">
            <v>39685</v>
          </cell>
          <cell r="E3155">
            <v>10</v>
          </cell>
          <cell r="F3155">
            <v>0.13009309999999999</v>
          </cell>
          <cell r="G3155">
            <v>0.1401078</v>
          </cell>
          <cell r="H3155">
            <v>78.748099999999994</v>
          </cell>
          <cell r="I3155">
            <v>1.2888999999999999E-3</v>
          </cell>
          <cell r="J3155">
            <v>117</v>
          </cell>
          <cell r="K3155">
            <v>-3.5994400000000003E-2</v>
          </cell>
          <cell r="L3155">
            <v>-8.8117999999999998E-3</v>
          </cell>
          <cell r="M3155">
            <v>1.00147E-2</v>
          </cell>
          <cell r="N3155">
            <v>2.8841200000000001E-2</v>
          </cell>
          <cell r="O3155">
            <v>5.6023799999999999E-2</v>
          </cell>
          <cell r="P3155">
            <v>0.58333333333333337</v>
          </cell>
          <cell r="Q3155">
            <v>0.72916666666666663</v>
          </cell>
          <cell r="R3155">
            <v>14</v>
          </cell>
          <cell r="S3155">
            <v>17.5</v>
          </cell>
        </row>
        <row r="3156">
          <cell r="A3156" t="str">
            <v>PCT</v>
          </cell>
          <cell r="B3156" t="str">
            <v>All</v>
          </cell>
          <cell r="C3156" t="str">
            <v>All</v>
          </cell>
          <cell r="D3156">
            <v>39685</v>
          </cell>
          <cell r="E3156">
            <v>11</v>
          </cell>
          <cell r="F3156">
            <v>0.198519</v>
          </cell>
          <cell r="G3156">
            <v>0.2097996</v>
          </cell>
          <cell r="H3156">
            <v>82.632999999999996</v>
          </cell>
          <cell r="I3156">
            <v>1.2694E-3</v>
          </cell>
          <cell r="J3156">
            <v>117</v>
          </cell>
          <cell r="K3156">
            <v>-3.4379699999999999E-2</v>
          </cell>
          <cell r="L3156">
            <v>-7.4032000000000004E-3</v>
          </cell>
          <cell r="M3156">
            <v>1.12806E-2</v>
          </cell>
          <cell r="N3156">
            <v>2.9964500000000002E-2</v>
          </cell>
          <cell r="O3156">
            <v>5.6940999999999999E-2</v>
          </cell>
          <cell r="P3156">
            <v>0.58333333333333337</v>
          </cell>
          <cell r="Q3156">
            <v>0.72916666666666663</v>
          </cell>
          <cell r="R3156">
            <v>14</v>
          </cell>
          <cell r="S3156">
            <v>17.5</v>
          </cell>
        </row>
        <row r="3157">
          <cell r="A3157" t="str">
            <v>PCT</v>
          </cell>
          <cell r="B3157" t="str">
            <v>All</v>
          </cell>
          <cell r="C3157" t="str">
            <v>All</v>
          </cell>
          <cell r="D3157">
            <v>39685</v>
          </cell>
          <cell r="E3157">
            <v>12</v>
          </cell>
          <cell r="F3157">
            <v>0.29859799999999997</v>
          </cell>
          <cell r="G3157">
            <v>0.30582320000000002</v>
          </cell>
          <cell r="H3157">
            <v>86.821100000000001</v>
          </cell>
          <cell r="I3157">
            <v>1.2620999999999999E-3</v>
          </cell>
          <cell r="J3157">
            <v>117</v>
          </cell>
          <cell r="K3157">
            <v>-3.8303700000000003E-2</v>
          </cell>
          <cell r="L3157">
            <v>-1.14048E-2</v>
          </cell>
          <cell r="M3157">
            <v>7.2252000000000002E-3</v>
          </cell>
          <cell r="N3157">
            <v>2.5855300000000001E-2</v>
          </cell>
          <cell r="O3157">
            <v>5.2754200000000001E-2</v>
          </cell>
          <cell r="P3157">
            <v>0.58333333333333337</v>
          </cell>
          <cell r="Q3157">
            <v>0.72916666666666663</v>
          </cell>
          <cell r="R3157">
            <v>14</v>
          </cell>
          <cell r="S3157">
            <v>17.5</v>
          </cell>
        </row>
        <row r="3158">
          <cell r="A3158" t="str">
            <v>PCT</v>
          </cell>
          <cell r="B3158" t="str">
            <v>All</v>
          </cell>
          <cell r="C3158" t="str">
            <v>All</v>
          </cell>
          <cell r="D3158">
            <v>39685</v>
          </cell>
          <cell r="E3158">
            <v>13</v>
          </cell>
          <cell r="F3158">
            <v>0.44393369999999999</v>
          </cell>
          <cell r="G3158">
            <v>0.4324653</v>
          </cell>
          <cell r="H3158">
            <v>89.347399999999993</v>
          </cell>
          <cell r="I3158">
            <v>1.2478000000000001E-3</v>
          </cell>
          <cell r="J3158">
            <v>117</v>
          </cell>
          <cell r="K3158">
            <v>-5.6737599999999999E-2</v>
          </cell>
          <cell r="L3158">
            <v>-2.99922E-2</v>
          </cell>
          <cell r="M3158">
            <v>-1.14685E-2</v>
          </cell>
          <cell r="N3158">
            <v>7.0552999999999996E-3</v>
          </cell>
          <cell r="O3158">
            <v>3.3800700000000003E-2</v>
          </cell>
          <cell r="P3158">
            <v>0.58333333333333337</v>
          </cell>
          <cell r="Q3158">
            <v>0.72916666666666663</v>
          </cell>
          <cell r="R3158">
            <v>14</v>
          </cell>
          <cell r="S3158">
            <v>17.5</v>
          </cell>
        </row>
        <row r="3159">
          <cell r="A3159" t="str">
            <v>PCT</v>
          </cell>
          <cell r="B3159" t="str">
            <v>All</v>
          </cell>
          <cell r="C3159" t="str">
            <v>All</v>
          </cell>
          <cell r="D3159">
            <v>39685</v>
          </cell>
          <cell r="E3159">
            <v>14</v>
          </cell>
          <cell r="F3159">
            <v>0.61783100000000002</v>
          </cell>
          <cell r="G3159">
            <v>0.62905060000000002</v>
          </cell>
          <cell r="H3159">
            <v>92.128100000000003</v>
          </cell>
          <cell r="I3159">
            <v>1.2512999999999999E-3</v>
          </cell>
          <cell r="J3159">
            <v>117</v>
          </cell>
          <cell r="K3159">
            <v>-3.4113999999999998E-2</v>
          </cell>
          <cell r="L3159">
            <v>-7.3305999999999996E-3</v>
          </cell>
          <cell r="M3159">
            <v>1.12196E-2</v>
          </cell>
          <cell r="N3159">
            <v>2.97697E-2</v>
          </cell>
          <cell r="O3159">
            <v>5.6553100000000002E-2</v>
          </cell>
          <cell r="P3159">
            <v>0.58333333333333337</v>
          </cell>
          <cell r="Q3159">
            <v>0.72916666666666663</v>
          </cell>
          <cell r="R3159">
            <v>14</v>
          </cell>
          <cell r="S3159">
            <v>17.5</v>
          </cell>
        </row>
        <row r="3160">
          <cell r="A3160" t="str">
            <v>PCT</v>
          </cell>
          <cell r="B3160" t="str">
            <v>All</v>
          </cell>
          <cell r="C3160" t="str">
            <v>All</v>
          </cell>
          <cell r="D3160">
            <v>39685</v>
          </cell>
          <cell r="E3160">
            <v>15</v>
          </cell>
          <cell r="F3160">
            <v>0.66564599999999996</v>
          </cell>
          <cell r="G3160">
            <v>0.80222309999999997</v>
          </cell>
          <cell r="H3160">
            <v>92.939499999999995</v>
          </cell>
          <cell r="I3160">
            <v>1.2462E-3</v>
          </cell>
          <cell r="J3160">
            <v>117</v>
          </cell>
          <cell r="K3160">
            <v>9.1335600000000003E-2</v>
          </cell>
          <cell r="L3160">
            <v>0.11806469999999999</v>
          </cell>
          <cell r="M3160">
            <v>0.13657710000000001</v>
          </cell>
          <cell r="N3160">
            <v>0.15508959999999999</v>
          </cell>
          <cell r="O3160">
            <v>0.1818186</v>
          </cell>
          <cell r="P3160">
            <v>0.58333333333333337</v>
          </cell>
          <cell r="Q3160">
            <v>0.72916666666666663</v>
          </cell>
          <cell r="R3160">
            <v>14</v>
          </cell>
          <cell r="S3160">
            <v>17.5</v>
          </cell>
        </row>
        <row r="3161">
          <cell r="A3161" t="str">
            <v>PCT</v>
          </cell>
          <cell r="B3161" t="str">
            <v>All</v>
          </cell>
          <cell r="C3161" t="str">
            <v>All</v>
          </cell>
          <cell r="D3161">
            <v>39685</v>
          </cell>
          <cell r="E3161">
            <v>16</v>
          </cell>
          <cell r="F3161">
            <v>0.7627891</v>
          </cell>
          <cell r="G3161">
            <v>0.97466850000000005</v>
          </cell>
          <cell r="H3161">
            <v>93.448300000000003</v>
          </cell>
          <cell r="I3161">
            <v>1.2539999999999999E-3</v>
          </cell>
          <cell r="J3161">
            <v>117</v>
          </cell>
          <cell r="K3161">
            <v>0.1664979</v>
          </cell>
          <cell r="L3161">
            <v>0.1933097</v>
          </cell>
          <cell r="M3161">
            <v>0.2118794</v>
          </cell>
          <cell r="N3161">
            <v>0.23044919999999999</v>
          </cell>
          <cell r="O3161">
            <v>0.25726100000000002</v>
          </cell>
          <cell r="P3161">
            <v>0.58333333333333337</v>
          </cell>
          <cell r="Q3161">
            <v>0.72916666666666663</v>
          </cell>
          <cell r="R3161">
            <v>14</v>
          </cell>
          <cell r="S3161">
            <v>17.5</v>
          </cell>
        </row>
        <row r="3162">
          <cell r="A3162" t="str">
            <v>PCT</v>
          </cell>
          <cell r="B3162" t="str">
            <v>All</v>
          </cell>
          <cell r="C3162" t="str">
            <v>All</v>
          </cell>
          <cell r="D3162">
            <v>39685</v>
          </cell>
          <cell r="E3162">
            <v>17</v>
          </cell>
          <cell r="F3162">
            <v>0.81394339999999998</v>
          </cell>
          <cell r="G3162">
            <v>1.1030759999999999</v>
          </cell>
          <cell r="H3162">
            <v>92.28</v>
          </cell>
          <cell r="I3162">
            <v>1.2725E-3</v>
          </cell>
          <cell r="J3162">
            <v>117</v>
          </cell>
          <cell r="K3162">
            <v>0.24341670000000001</v>
          </cell>
          <cell r="L3162">
            <v>0.2704259</v>
          </cell>
          <cell r="M3162">
            <v>0.28913240000000001</v>
          </cell>
          <cell r="N3162">
            <v>0.30783890000000003</v>
          </cell>
          <cell r="O3162">
            <v>0.33484819999999998</v>
          </cell>
          <cell r="P3162">
            <v>0.58333333333333337</v>
          </cell>
          <cell r="Q3162">
            <v>0.72916666666666663</v>
          </cell>
          <cell r="R3162">
            <v>14</v>
          </cell>
          <cell r="S3162">
            <v>17.5</v>
          </cell>
        </row>
        <row r="3163">
          <cell r="A3163" t="str">
            <v>PCT</v>
          </cell>
          <cell r="B3163" t="str">
            <v>All</v>
          </cell>
          <cell r="C3163" t="str">
            <v>All</v>
          </cell>
          <cell r="D3163">
            <v>39685</v>
          </cell>
          <cell r="E3163">
            <v>18</v>
          </cell>
          <cell r="F3163">
            <v>1.1721630000000001</v>
          </cell>
          <cell r="G3163">
            <v>1.1759729999999999</v>
          </cell>
          <cell r="H3163">
            <v>90.197900000000004</v>
          </cell>
          <cell r="I3163">
            <v>1.2814E-3</v>
          </cell>
          <cell r="J3163">
            <v>117</v>
          </cell>
          <cell r="K3163">
            <v>-4.2063700000000002E-2</v>
          </cell>
          <cell r="L3163">
            <v>-1.49607E-2</v>
          </cell>
          <cell r="M3163">
            <v>3.8108E-3</v>
          </cell>
          <cell r="N3163">
            <v>2.25822E-2</v>
          </cell>
          <cell r="O3163">
            <v>4.9685199999999999E-2</v>
          </cell>
          <cell r="P3163">
            <v>0.58333333333333337</v>
          </cell>
          <cell r="Q3163">
            <v>0.72916666666666663</v>
          </cell>
          <cell r="R3163">
            <v>14</v>
          </cell>
          <cell r="S3163">
            <v>17.5</v>
          </cell>
        </row>
        <row r="3164">
          <cell r="A3164" t="str">
            <v>PCT</v>
          </cell>
          <cell r="B3164" t="str">
            <v>All</v>
          </cell>
          <cell r="C3164" t="str">
            <v>All</v>
          </cell>
          <cell r="D3164">
            <v>39685</v>
          </cell>
          <cell r="E3164">
            <v>19</v>
          </cell>
          <cell r="F3164">
            <v>1.3241210000000001</v>
          </cell>
          <cell r="G3164">
            <v>1.117902</v>
          </cell>
          <cell r="H3164">
            <v>86.532799999999995</v>
          </cell>
          <cell r="I3164">
            <v>1.2930999999999999E-3</v>
          </cell>
          <cell r="J3164">
            <v>117</v>
          </cell>
          <cell r="K3164">
            <v>-0.25230370000000002</v>
          </cell>
          <cell r="L3164">
            <v>-0.22507650000000001</v>
          </cell>
          <cell r="M3164">
            <v>-0.20621909999999999</v>
          </cell>
          <cell r="N3164">
            <v>-0.18736159999999999</v>
          </cell>
          <cell r="O3164">
            <v>-0.16013450000000001</v>
          </cell>
          <cell r="P3164">
            <v>0.58333333333333337</v>
          </cell>
          <cell r="Q3164">
            <v>0.72916666666666663</v>
          </cell>
          <cell r="R3164">
            <v>14</v>
          </cell>
          <cell r="S3164">
            <v>17.5</v>
          </cell>
        </row>
        <row r="3165">
          <cell r="A3165" t="str">
            <v>PCT</v>
          </cell>
          <cell r="B3165" t="str">
            <v>All</v>
          </cell>
          <cell r="C3165" t="str">
            <v>All</v>
          </cell>
          <cell r="D3165">
            <v>39685</v>
          </cell>
          <cell r="E3165">
            <v>20</v>
          </cell>
          <cell r="F3165">
            <v>0.93827499999999997</v>
          </cell>
          <cell r="G3165">
            <v>0.90679589999999999</v>
          </cell>
          <cell r="H3165">
            <v>82.003299999999996</v>
          </cell>
          <cell r="I3165">
            <v>1.2883E-3</v>
          </cell>
          <cell r="J3165">
            <v>117</v>
          </cell>
          <cell r="K3165">
            <v>-7.7477400000000002E-2</v>
          </cell>
          <cell r="L3165">
            <v>-5.0301199999999997E-2</v>
          </cell>
          <cell r="M3165">
            <v>-3.1479100000000003E-2</v>
          </cell>
          <cell r="N3165">
            <v>-1.2657E-2</v>
          </cell>
          <cell r="O3165">
            <v>1.45191E-2</v>
          </cell>
          <cell r="P3165">
            <v>0.58333333333333337</v>
          </cell>
          <cell r="Q3165">
            <v>0.72916666666666663</v>
          </cell>
          <cell r="R3165">
            <v>14</v>
          </cell>
          <cell r="S3165">
            <v>17.5</v>
          </cell>
        </row>
        <row r="3166">
          <cell r="A3166" t="str">
            <v>PCT</v>
          </cell>
          <cell r="B3166" t="str">
            <v>All</v>
          </cell>
          <cell r="C3166" t="str">
            <v>All</v>
          </cell>
          <cell r="D3166">
            <v>39685</v>
          </cell>
          <cell r="E3166">
            <v>21</v>
          </cell>
          <cell r="F3166">
            <v>0.61606680000000003</v>
          </cell>
          <cell r="G3166">
            <v>0.6999126</v>
          </cell>
          <cell r="H3166">
            <v>78.675899999999999</v>
          </cell>
          <cell r="I3166">
            <v>1.2669000000000001E-3</v>
          </cell>
          <cell r="J3166">
            <v>117</v>
          </cell>
          <cell r="K3166">
            <v>3.8231300000000003E-2</v>
          </cell>
          <cell r="L3166">
            <v>6.5180699999999994E-2</v>
          </cell>
          <cell r="M3166">
            <v>8.3845900000000001E-2</v>
          </cell>
          <cell r="N3166">
            <v>0.102511</v>
          </cell>
          <cell r="O3166">
            <v>0.1294604</v>
          </cell>
          <cell r="P3166">
            <v>0.58333333333333337</v>
          </cell>
          <cell r="Q3166">
            <v>0.72916666666666663</v>
          </cell>
          <cell r="R3166">
            <v>14</v>
          </cell>
          <cell r="S3166">
            <v>17.5</v>
          </cell>
        </row>
        <row r="3167">
          <cell r="A3167" t="str">
            <v>PCT</v>
          </cell>
          <cell r="B3167" t="str">
            <v>All</v>
          </cell>
          <cell r="C3167" t="str">
            <v>All</v>
          </cell>
          <cell r="D3167">
            <v>39685</v>
          </cell>
          <cell r="E3167">
            <v>22</v>
          </cell>
          <cell r="F3167">
            <v>0.4472563</v>
          </cell>
          <cell r="G3167">
            <v>0.512293</v>
          </cell>
          <cell r="H3167">
            <v>75.305300000000003</v>
          </cell>
          <cell r="I3167">
            <v>1.2633E-3</v>
          </cell>
          <cell r="J3167">
            <v>117</v>
          </cell>
          <cell r="K3167">
            <v>1.9486300000000002E-2</v>
          </cell>
          <cell r="L3167">
            <v>4.6397800000000003E-2</v>
          </cell>
          <cell r="M3167">
            <v>6.5036700000000003E-2</v>
          </cell>
          <cell r="N3167">
            <v>8.36755E-2</v>
          </cell>
          <cell r="O3167">
            <v>0.110587</v>
          </cell>
          <cell r="P3167">
            <v>0.58333333333333337</v>
          </cell>
          <cell r="Q3167">
            <v>0.72916666666666663</v>
          </cell>
          <cell r="R3167">
            <v>14</v>
          </cell>
          <cell r="S3167">
            <v>17.5</v>
          </cell>
        </row>
        <row r="3168">
          <cell r="A3168" t="str">
            <v>PCT</v>
          </cell>
          <cell r="B3168" t="str">
            <v>All</v>
          </cell>
          <cell r="C3168" t="str">
            <v>All</v>
          </cell>
          <cell r="D3168">
            <v>39685</v>
          </cell>
          <cell r="E3168">
            <v>23</v>
          </cell>
          <cell r="F3168">
            <v>0.33276359999999999</v>
          </cell>
          <cell r="G3168">
            <v>0.38006679999999998</v>
          </cell>
          <cell r="H3168">
            <v>73.476799999999997</v>
          </cell>
          <cell r="I3168">
            <v>1.2555000000000001E-3</v>
          </cell>
          <cell r="J3168">
            <v>117</v>
          </cell>
          <cell r="K3168">
            <v>1.8933000000000001E-3</v>
          </cell>
          <cell r="L3168">
            <v>2.8721900000000002E-2</v>
          </cell>
          <cell r="M3168">
            <v>4.7303199999999997E-2</v>
          </cell>
          <cell r="N3168">
            <v>6.5884600000000001E-2</v>
          </cell>
          <cell r="O3168">
            <v>9.2713100000000007E-2</v>
          </cell>
          <cell r="P3168">
            <v>0.58333333333333337</v>
          </cell>
          <cell r="Q3168">
            <v>0.72916666666666663</v>
          </cell>
          <cell r="R3168">
            <v>14</v>
          </cell>
          <cell r="S3168">
            <v>17.5</v>
          </cell>
        </row>
        <row r="3169">
          <cell r="A3169" t="str">
            <v>PCT</v>
          </cell>
          <cell r="B3169" t="str">
            <v>All</v>
          </cell>
          <cell r="C3169" t="str">
            <v>All</v>
          </cell>
          <cell r="D3169">
            <v>39685</v>
          </cell>
          <cell r="E3169">
            <v>24</v>
          </cell>
          <cell r="F3169">
            <v>0.20280899999999999</v>
          </cell>
          <cell r="G3169">
            <v>0.25512360000000001</v>
          </cell>
          <cell r="H3169">
            <v>71.923599999999993</v>
          </cell>
          <cell r="I3169">
            <v>1.2478999999999999E-3</v>
          </cell>
          <cell r="J3169">
            <v>117</v>
          </cell>
          <cell r="K3169">
            <v>7.0435999999999997E-3</v>
          </cell>
          <cell r="L3169">
            <v>3.3790100000000003E-2</v>
          </cell>
          <cell r="M3169">
            <v>5.2314600000000003E-2</v>
          </cell>
          <cell r="N3169">
            <v>7.0839200000000005E-2</v>
          </cell>
          <cell r="O3169">
            <v>9.7585699999999997E-2</v>
          </cell>
          <cell r="P3169">
            <v>0.58333333333333337</v>
          </cell>
          <cell r="Q3169">
            <v>0.72916666666666663</v>
          </cell>
          <cell r="R3169">
            <v>14</v>
          </cell>
          <cell r="S3169">
            <v>17.5</v>
          </cell>
        </row>
        <row r="3170">
          <cell r="A3170" t="str">
            <v>PCT</v>
          </cell>
          <cell r="B3170" t="str">
            <v>All</v>
          </cell>
          <cell r="C3170" t="str">
            <v>All</v>
          </cell>
          <cell r="D3170">
            <v>39689</v>
          </cell>
          <cell r="E3170">
            <v>1</v>
          </cell>
          <cell r="F3170">
            <v>0.41300399999999998</v>
          </cell>
          <cell r="G3170">
            <v>0.4183673</v>
          </cell>
          <cell r="H3170">
            <v>82.323400000000007</v>
          </cell>
          <cell r="I3170">
            <v>1.4354999999999999E-3</v>
          </cell>
          <cell r="J3170">
            <v>117</v>
          </cell>
          <cell r="K3170">
            <v>-4.3192399999999999E-2</v>
          </cell>
          <cell r="L3170">
            <v>-1.45053E-2</v>
          </cell>
          <cell r="M3170">
            <v>5.3632000000000003E-3</v>
          </cell>
          <cell r="N3170">
            <v>2.5231799999999999E-2</v>
          </cell>
          <cell r="O3170">
            <v>5.3918899999999999E-2</v>
          </cell>
          <cell r="P3170">
            <v>0.625</v>
          </cell>
          <cell r="Q3170">
            <v>0.75</v>
          </cell>
          <cell r="R3170">
            <v>15</v>
          </cell>
          <cell r="S3170">
            <v>18</v>
          </cell>
        </row>
        <row r="3171">
          <cell r="A3171" t="str">
            <v>PCT</v>
          </cell>
          <cell r="B3171" t="str">
            <v>All</v>
          </cell>
          <cell r="C3171" t="str">
            <v>All</v>
          </cell>
          <cell r="D3171">
            <v>39689</v>
          </cell>
          <cell r="E3171">
            <v>2</v>
          </cell>
          <cell r="F3171">
            <v>0.26838430000000002</v>
          </cell>
          <cell r="G3171">
            <v>0.30933880000000002</v>
          </cell>
          <cell r="H3171">
            <v>80.962599999999995</v>
          </cell>
          <cell r="I3171">
            <v>1.5613999999999999E-3</v>
          </cell>
          <cell r="J3171">
            <v>117</v>
          </cell>
          <cell r="K3171">
            <v>-9.6860999999999996E-3</v>
          </cell>
          <cell r="L3171">
            <v>2.0232799999999999E-2</v>
          </cell>
          <cell r="M3171">
            <v>4.0954499999999998E-2</v>
          </cell>
          <cell r="N3171">
            <v>6.16762E-2</v>
          </cell>
          <cell r="O3171">
            <v>9.1595099999999999E-2</v>
          </cell>
          <cell r="P3171">
            <v>0.625</v>
          </cell>
          <cell r="Q3171">
            <v>0.75</v>
          </cell>
          <cell r="R3171">
            <v>15</v>
          </cell>
          <cell r="S3171">
            <v>18</v>
          </cell>
        </row>
        <row r="3172">
          <cell r="A3172" t="str">
            <v>PCT</v>
          </cell>
          <cell r="B3172" t="str">
            <v>All</v>
          </cell>
          <cell r="C3172" t="str">
            <v>All</v>
          </cell>
          <cell r="D3172">
            <v>39689</v>
          </cell>
          <cell r="E3172">
            <v>3</v>
          </cell>
          <cell r="F3172">
            <v>0.22237899999999999</v>
          </cell>
          <cell r="G3172">
            <v>0.2117762</v>
          </cell>
          <cell r="H3172">
            <v>78.879300000000001</v>
          </cell>
          <cell r="I3172">
            <v>1.6750999999999999E-3</v>
          </cell>
          <cell r="J3172">
            <v>117</v>
          </cell>
          <cell r="K3172">
            <v>-6.3053700000000004E-2</v>
          </cell>
          <cell r="L3172">
            <v>-3.2065200000000002E-2</v>
          </cell>
          <cell r="M3172">
            <v>-1.06027E-2</v>
          </cell>
          <cell r="N3172">
            <v>1.0859799999999999E-2</v>
          </cell>
          <cell r="O3172">
            <v>4.1848200000000002E-2</v>
          </cell>
          <cell r="P3172">
            <v>0.625</v>
          </cell>
          <cell r="Q3172">
            <v>0.75</v>
          </cell>
          <cell r="R3172">
            <v>15</v>
          </cell>
          <cell r="S3172">
            <v>18</v>
          </cell>
        </row>
        <row r="3173">
          <cell r="A3173" t="str">
            <v>PCT</v>
          </cell>
          <cell r="B3173" t="str">
            <v>All</v>
          </cell>
          <cell r="C3173" t="str">
            <v>All</v>
          </cell>
          <cell r="D3173">
            <v>39689</v>
          </cell>
          <cell r="E3173">
            <v>4</v>
          </cell>
          <cell r="F3173">
            <v>0.1674966</v>
          </cell>
          <cell r="G3173">
            <v>0.14478279999999999</v>
          </cell>
          <cell r="H3173">
            <v>76.028499999999994</v>
          </cell>
          <cell r="I3173">
            <v>1.3983999999999999E-3</v>
          </cell>
          <cell r="J3173">
            <v>117</v>
          </cell>
          <cell r="K3173">
            <v>-7.0637000000000005E-2</v>
          </cell>
          <cell r="L3173">
            <v>-4.2323600000000003E-2</v>
          </cell>
          <cell r="M3173">
            <v>-2.2713799999999999E-2</v>
          </cell>
          <cell r="N3173">
            <v>-3.104E-3</v>
          </cell>
          <cell r="O3173">
            <v>2.52094E-2</v>
          </cell>
          <cell r="P3173">
            <v>0.625</v>
          </cell>
          <cell r="Q3173">
            <v>0.75</v>
          </cell>
          <cell r="R3173">
            <v>15</v>
          </cell>
          <cell r="S3173">
            <v>18</v>
          </cell>
        </row>
        <row r="3174">
          <cell r="A3174" t="str">
            <v>PCT</v>
          </cell>
          <cell r="B3174" t="str">
            <v>All</v>
          </cell>
          <cell r="C3174" t="str">
            <v>All</v>
          </cell>
          <cell r="D3174">
            <v>39689</v>
          </cell>
          <cell r="E3174">
            <v>5</v>
          </cell>
          <cell r="F3174">
            <v>0.12612680000000001</v>
          </cell>
          <cell r="G3174">
            <v>0.1145033</v>
          </cell>
          <cell r="H3174">
            <v>74.942400000000006</v>
          </cell>
          <cell r="I3174">
            <v>1.4264E-3</v>
          </cell>
          <cell r="J3174">
            <v>117</v>
          </cell>
          <cell r="K3174">
            <v>-6.0025200000000001E-2</v>
          </cell>
          <cell r="L3174">
            <v>-3.1429100000000001E-2</v>
          </cell>
          <cell r="M3174">
            <v>-1.16235E-2</v>
          </cell>
          <cell r="N3174">
            <v>8.1822000000000006E-3</v>
          </cell>
          <cell r="O3174">
            <v>3.67783E-2</v>
          </cell>
          <cell r="P3174">
            <v>0.625</v>
          </cell>
          <cell r="Q3174">
            <v>0.75</v>
          </cell>
          <cell r="R3174">
            <v>15</v>
          </cell>
          <cell r="S3174">
            <v>18</v>
          </cell>
        </row>
        <row r="3175">
          <cell r="A3175" t="str">
            <v>PCT</v>
          </cell>
          <cell r="B3175" t="str">
            <v>All</v>
          </cell>
          <cell r="C3175" t="str">
            <v>All</v>
          </cell>
          <cell r="D3175">
            <v>39689</v>
          </cell>
          <cell r="E3175">
            <v>6</v>
          </cell>
          <cell r="F3175">
            <v>0.10190589999999999</v>
          </cell>
          <cell r="G3175">
            <v>7.5875600000000001E-2</v>
          </cell>
          <cell r="H3175">
            <v>73.774100000000004</v>
          </cell>
          <cell r="I3175">
            <v>1.2645E-3</v>
          </cell>
          <cell r="J3175">
            <v>117</v>
          </cell>
          <cell r="K3175">
            <v>-7.1602499999999999E-2</v>
          </cell>
          <cell r="L3175">
            <v>-4.4678099999999998E-2</v>
          </cell>
          <cell r="M3175">
            <v>-2.6030299999999999E-2</v>
          </cell>
          <cell r="N3175">
            <v>-7.3825000000000002E-3</v>
          </cell>
          <cell r="O3175">
            <v>1.9542E-2</v>
          </cell>
          <cell r="P3175">
            <v>0.625</v>
          </cell>
          <cell r="Q3175">
            <v>0.75</v>
          </cell>
          <cell r="R3175">
            <v>15</v>
          </cell>
          <cell r="S3175">
            <v>18</v>
          </cell>
        </row>
        <row r="3176">
          <cell r="A3176" t="str">
            <v>PCT</v>
          </cell>
          <cell r="B3176" t="str">
            <v>All</v>
          </cell>
          <cell r="C3176" t="str">
            <v>All</v>
          </cell>
          <cell r="D3176">
            <v>39689</v>
          </cell>
          <cell r="E3176">
            <v>7</v>
          </cell>
          <cell r="F3176">
            <v>0.1000209</v>
          </cell>
          <cell r="G3176">
            <v>7.3515999999999998E-2</v>
          </cell>
          <cell r="H3176">
            <v>72.889799999999994</v>
          </cell>
          <cell r="I3176">
            <v>1.2595E-3</v>
          </cell>
          <cell r="J3176">
            <v>117</v>
          </cell>
          <cell r="K3176">
            <v>-7.1986400000000006E-2</v>
          </cell>
          <cell r="L3176">
            <v>-4.5115599999999999E-2</v>
          </cell>
          <cell r="M3176">
            <v>-2.6505000000000001E-2</v>
          </cell>
          <cell r="N3176">
            <v>-7.8942999999999999E-3</v>
          </cell>
          <cell r="O3176">
            <v>1.8976400000000001E-2</v>
          </cell>
          <cell r="P3176">
            <v>0.625</v>
          </cell>
          <cell r="Q3176">
            <v>0.75</v>
          </cell>
          <cell r="R3176">
            <v>15</v>
          </cell>
          <cell r="S3176">
            <v>18</v>
          </cell>
        </row>
        <row r="3177">
          <cell r="A3177" t="str">
            <v>PCT</v>
          </cell>
          <cell r="B3177" t="str">
            <v>All</v>
          </cell>
          <cell r="C3177" t="str">
            <v>All</v>
          </cell>
          <cell r="D3177">
            <v>39689</v>
          </cell>
          <cell r="E3177">
            <v>8</v>
          </cell>
          <cell r="F3177">
            <v>0.10634970000000001</v>
          </cell>
          <cell r="G3177">
            <v>0.11464240000000001</v>
          </cell>
          <cell r="H3177">
            <v>74.915499999999994</v>
          </cell>
          <cell r="I3177">
            <v>1.3713E-3</v>
          </cell>
          <cell r="J3177">
            <v>117</v>
          </cell>
          <cell r="K3177">
            <v>-3.9164499999999998E-2</v>
          </cell>
          <cell r="L3177">
            <v>-1.11264E-2</v>
          </cell>
          <cell r="M3177">
            <v>8.2927000000000001E-3</v>
          </cell>
          <cell r="N3177">
            <v>2.7711800000000002E-2</v>
          </cell>
          <cell r="O3177">
            <v>5.5749899999999998E-2</v>
          </cell>
          <cell r="P3177">
            <v>0.625</v>
          </cell>
          <cell r="Q3177">
            <v>0.75</v>
          </cell>
          <cell r="R3177">
            <v>15</v>
          </cell>
          <cell r="S3177">
            <v>18</v>
          </cell>
        </row>
        <row r="3178">
          <cell r="A3178" t="str">
            <v>PCT</v>
          </cell>
          <cell r="B3178" t="str">
            <v>All</v>
          </cell>
          <cell r="C3178" t="str">
            <v>All</v>
          </cell>
          <cell r="D3178">
            <v>39689</v>
          </cell>
          <cell r="E3178">
            <v>9</v>
          </cell>
          <cell r="F3178">
            <v>0.1414366</v>
          </cell>
          <cell r="G3178">
            <v>0.15220500000000001</v>
          </cell>
          <cell r="H3178">
            <v>79.951599999999999</v>
          </cell>
          <cell r="I3178">
            <v>1.5311000000000001E-3</v>
          </cell>
          <cell r="J3178">
            <v>117</v>
          </cell>
          <cell r="K3178">
            <v>-3.93774E-2</v>
          </cell>
          <cell r="L3178">
            <v>-9.7508999999999998E-3</v>
          </cell>
          <cell r="M3178">
            <v>1.0768399999999999E-2</v>
          </cell>
          <cell r="N3178">
            <v>3.1287599999999999E-2</v>
          </cell>
          <cell r="O3178">
            <v>6.0914099999999999E-2</v>
          </cell>
          <cell r="P3178">
            <v>0.625</v>
          </cell>
          <cell r="Q3178">
            <v>0.75</v>
          </cell>
          <cell r="R3178">
            <v>15</v>
          </cell>
          <cell r="S3178">
            <v>18</v>
          </cell>
        </row>
        <row r="3179">
          <cell r="A3179" t="str">
            <v>PCT</v>
          </cell>
          <cell r="B3179" t="str">
            <v>All</v>
          </cell>
          <cell r="C3179" t="str">
            <v>All</v>
          </cell>
          <cell r="D3179">
            <v>39689</v>
          </cell>
          <cell r="E3179">
            <v>10</v>
          </cell>
          <cell r="F3179">
            <v>0.22494249999999999</v>
          </cell>
          <cell r="G3179">
            <v>0.24593770000000001</v>
          </cell>
          <cell r="H3179">
            <v>85.330799999999996</v>
          </cell>
          <cell r="I3179">
            <v>1.5734E-3</v>
          </cell>
          <cell r="J3179">
            <v>117</v>
          </cell>
          <cell r="K3179">
            <v>-2.98398E-2</v>
          </cell>
          <cell r="L3179">
            <v>1.939E-4</v>
          </cell>
          <cell r="M3179">
            <v>2.0995199999999999E-2</v>
          </cell>
          <cell r="N3179">
            <v>4.1796399999999997E-2</v>
          </cell>
          <cell r="O3179">
            <v>7.1830099999999994E-2</v>
          </cell>
          <cell r="P3179">
            <v>0.625</v>
          </cell>
          <cell r="Q3179">
            <v>0.75</v>
          </cell>
          <cell r="R3179">
            <v>15</v>
          </cell>
          <cell r="S3179">
            <v>18</v>
          </cell>
        </row>
        <row r="3180">
          <cell r="A3180" t="str">
            <v>PCT</v>
          </cell>
          <cell r="B3180" t="str">
            <v>All</v>
          </cell>
          <cell r="C3180" t="str">
            <v>All</v>
          </cell>
          <cell r="D3180">
            <v>39689</v>
          </cell>
          <cell r="E3180">
            <v>11</v>
          </cell>
          <cell r="F3180">
            <v>0.40927449999999999</v>
          </cell>
          <cell r="G3180">
            <v>0.42586689999999999</v>
          </cell>
          <cell r="H3180">
            <v>89.762299999999996</v>
          </cell>
          <cell r="I3180">
            <v>1.5116999999999999E-3</v>
          </cell>
          <cell r="J3180">
            <v>117</v>
          </cell>
          <cell r="K3180">
            <v>-3.3235300000000002E-2</v>
          </cell>
          <cell r="L3180">
            <v>-3.7967000000000001E-3</v>
          </cell>
          <cell r="M3180">
            <v>1.65924E-2</v>
          </cell>
          <cell r="N3180">
            <v>3.69815E-2</v>
          </cell>
          <cell r="O3180">
            <v>6.6420099999999996E-2</v>
          </cell>
          <cell r="P3180">
            <v>0.625</v>
          </cell>
          <cell r="Q3180">
            <v>0.75</v>
          </cell>
          <cell r="R3180">
            <v>15</v>
          </cell>
          <cell r="S3180">
            <v>18</v>
          </cell>
        </row>
        <row r="3181">
          <cell r="A3181" t="str">
            <v>PCT</v>
          </cell>
          <cell r="B3181" t="str">
            <v>All</v>
          </cell>
          <cell r="C3181" t="str">
            <v>All</v>
          </cell>
          <cell r="D3181">
            <v>39689</v>
          </cell>
          <cell r="E3181">
            <v>12</v>
          </cell>
          <cell r="F3181">
            <v>0.63723370000000001</v>
          </cell>
          <cell r="G3181">
            <v>0.64915769999999995</v>
          </cell>
          <cell r="H3181">
            <v>92.808899999999994</v>
          </cell>
          <cell r="I3181">
            <v>1.3975000000000001E-3</v>
          </cell>
          <cell r="J3181">
            <v>117</v>
          </cell>
          <cell r="K3181">
            <v>-3.5984200000000001E-2</v>
          </cell>
          <cell r="L3181">
            <v>-7.6797000000000002E-3</v>
          </cell>
          <cell r="M3181">
            <v>1.1924000000000001E-2</v>
          </cell>
          <cell r="N3181">
            <v>3.1527600000000003E-2</v>
          </cell>
          <cell r="O3181">
            <v>5.9832099999999999E-2</v>
          </cell>
          <cell r="P3181">
            <v>0.625</v>
          </cell>
          <cell r="Q3181">
            <v>0.75</v>
          </cell>
          <cell r="R3181">
            <v>15</v>
          </cell>
          <cell r="S3181">
            <v>18</v>
          </cell>
        </row>
        <row r="3182">
          <cell r="A3182" t="str">
            <v>PCT</v>
          </cell>
          <cell r="B3182" t="str">
            <v>All</v>
          </cell>
          <cell r="C3182" t="str">
            <v>All</v>
          </cell>
          <cell r="D3182">
            <v>39689</v>
          </cell>
          <cell r="E3182">
            <v>13</v>
          </cell>
          <cell r="F3182">
            <v>0.91563150000000004</v>
          </cell>
          <cell r="G3182">
            <v>0.92087220000000003</v>
          </cell>
          <cell r="H3182">
            <v>95.826099999999997</v>
          </cell>
          <cell r="I3182">
            <v>1.3523999999999999E-3</v>
          </cell>
          <cell r="J3182">
            <v>117</v>
          </cell>
          <cell r="K3182">
            <v>-4.1889200000000001E-2</v>
          </cell>
          <cell r="L3182">
            <v>-1.40445E-2</v>
          </cell>
          <cell r="M3182">
            <v>5.2405999999999998E-3</v>
          </cell>
          <cell r="N3182">
            <v>2.45258E-2</v>
          </cell>
          <cell r="O3182">
            <v>5.23705E-2</v>
          </cell>
          <cell r="P3182">
            <v>0.625</v>
          </cell>
          <cell r="Q3182">
            <v>0.75</v>
          </cell>
          <cell r="R3182">
            <v>15</v>
          </cell>
          <cell r="S3182">
            <v>18</v>
          </cell>
        </row>
        <row r="3183">
          <cell r="A3183" t="str">
            <v>PCT</v>
          </cell>
          <cell r="B3183" t="str">
            <v>All</v>
          </cell>
          <cell r="C3183" t="str">
            <v>All</v>
          </cell>
          <cell r="D3183">
            <v>39689</v>
          </cell>
          <cell r="E3183">
            <v>14</v>
          </cell>
          <cell r="F3183">
            <v>1.241212</v>
          </cell>
          <cell r="G3183">
            <v>1.2649429999999999</v>
          </cell>
          <cell r="H3183">
            <v>98.975300000000004</v>
          </cell>
          <cell r="I3183">
            <v>1.415E-3</v>
          </cell>
          <cell r="J3183">
            <v>117</v>
          </cell>
          <cell r="K3183">
            <v>-2.4476700000000001E-2</v>
          </cell>
          <cell r="L3183">
            <v>4.0051000000000002E-3</v>
          </cell>
          <cell r="M3183">
            <v>2.3731499999999999E-2</v>
          </cell>
          <cell r="N3183">
            <v>4.3457900000000001E-2</v>
          </cell>
          <cell r="O3183">
            <v>7.1939600000000006E-2</v>
          </cell>
          <cell r="P3183">
            <v>0.625</v>
          </cell>
          <cell r="Q3183">
            <v>0.75</v>
          </cell>
          <cell r="R3183">
            <v>15</v>
          </cell>
          <cell r="S3183">
            <v>18</v>
          </cell>
        </row>
        <row r="3184">
          <cell r="A3184" t="str">
            <v>PCT</v>
          </cell>
          <cell r="B3184" t="str">
            <v>All</v>
          </cell>
          <cell r="C3184" t="str">
            <v>All</v>
          </cell>
          <cell r="D3184">
            <v>39689</v>
          </cell>
          <cell r="E3184">
            <v>15</v>
          </cell>
          <cell r="F3184">
            <v>1.519844</v>
          </cell>
          <cell r="G3184">
            <v>1.610171</v>
          </cell>
          <cell r="H3184">
            <v>102.087</v>
          </cell>
          <cell r="I3184">
            <v>1.4985E-3</v>
          </cell>
          <cell r="J3184">
            <v>117</v>
          </cell>
          <cell r="K3184">
            <v>4.0718200000000003E-2</v>
          </cell>
          <cell r="L3184">
            <v>7.0027599999999995E-2</v>
          </cell>
          <cell r="M3184">
            <v>9.0327099999999994E-2</v>
          </cell>
          <cell r="N3184">
            <v>0.11062669999999999</v>
          </cell>
          <cell r="O3184">
            <v>0.13993610000000001</v>
          </cell>
          <cell r="P3184">
            <v>0.625</v>
          </cell>
          <cell r="Q3184">
            <v>0.75</v>
          </cell>
          <cell r="R3184">
            <v>15</v>
          </cell>
          <cell r="S3184">
            <v>18</v>
          </cell>
        </row>
        <row r="3185">
          <cell r="A3185" t="str">
            <v>PCT</v>
          </cell>
          <cell r="B3185" t="str">
            <v>All</v>
          </cell>
          <cell r="C3185" t="str">
            <v>All</v>
          </cell>
          <cell r="D3185">
            <v>39689</v>
          </cell>
          <cell r="E3185">
            <v>16</v>
          </cell>
          <cell r="F3185">
            <v>1.472674</v>
          </cell>
          <cell r="G3185">
            <v>1.9012549999999999</v>
          </cell>
          <cell r="H3185">
            <v>103.95399999999999</v>
          </cell>
          <cell r="I3185">
            <v>1.6888000000000001E-3</v>
          </cell>
          <cell r="J3185">
            <v>117</v>
          </cell>
          <cell r="K3185">
            <v>0.37591560000000002</v>
          </cell>
          <cell r="L3185">
            <v>0.40703070000000002</v>
          </cell>
          <cell r="M3185">
            <v>0.42858089999999999</v>
          </cell>
          <cell r="N3185">
            <v>0.45013110000000001</v>
          </cell>
          <cell r="O3185">
            <v>0.48124620000000001</v>
          </cell>
          <cell r="P3185">
            <v>0.625</v>
          </cell>
          <cell r="Q3185">
            <v>0.75</v>
          </cell>
          <cell r="R3185">
            <v>15</v>
          </cell>
          <cell r="S3185">
            <v>18</v>
          </cell>
        </row>
        <row r="3186">
          <cell r="A3186" t="str">
            <v>PCT</v>
          </cell>
          <cell r="B3186" t="str">
            <v>All</v>
          </cell>
          <cell r="C3186" t="str">
            <v>All</v>
          </cell>
          <cell r="D3186">
            <v>39689</v>
          </cell>
          <cell r="E3186">
            <v>17</v>
          </cell>
          <cell r="F3186">
            <v>1.621264</v>
          </cell>
          <cell r="G3186">
            <v>2.096746</v>
          </cell>
          <cell r="H3186">
            <v>103.639</v>
          </cell>
          <cell r="I3186">
            <v>1.6188000000000001E-3</v>
          </cell>
          <cell r="J3186">
            <v>117</v>
          </cell>
          <cell r="K3186">
            <v>0.4239195</v>
          </cell>
          <cell r="L3186">
            <v>0.45438299999999998</v>
          </cell>
          <cell r="M3186">
            <v>0.47548200000000002</v>
          </cell>
          <cell r="N3186">
            <v>0.49658089999999999</v>
          </cell>
          <cell r="O3186">
            <v>0.52704450000000003</v>
          </cell>
          <cell r="P3186">
            <v>0.625</v>
          </cell>
          <cell r="Q3186">
            <v>0.75</v>
          </cell>
          <cell r="R3186">
            <v>15</v>
          </cell>
          <cell r="S3186">
            <v>18</v>
          </cell>
        </row>
        <row r="3187">
          <cell r="A3187" t="str">
            <v>PCT</v>
          </cell>
          <cell r="B3187" t="str">
            <v>All</v>
          </cell>
          <cell r="C3187" t="str">
            <v>All</v>
          </cell>
          <cell r="D3187">
            <v>39689</v>
          </cell>
          <cell r="E3187">
            <v>18</v>
          </cell>
          <cell r="F3187">
            <v>1.664563</v>
          </cell>
          <cell r="G3187">
            <v>2.1874539999999998</v>
          </cell>
          <cell r="H3187">
            <v>102.688</v>
          </cell>
          <cell r="I3187">
            <v>1.6873000000000001E-3</v>
          </cell>
          <cell r="J3187">
            <v>117</v>
          </cell>
          <cell r="K3187">
            <v>0.4702481</v>
          </cell>
          <cell r="L3187">
            <v>0.50134970000000001</v>
          </cell>
          <cell r="M3187">
            <v>0.52289059999999998</v>
          </cell>
          <cell r="N3187">
            <v>0.54443140000000001</v>
          </cell>
          <cell r="O3187">
            <v>0.57553299999999996</v>
          </cell>
          <cell r="P3187">
            <v>0.625</v>
          </cell>
          <cell r="Q3187">
            <v>0.75</v>
          </cell>
          <cell r="R3187">
            <v>15</v>
          </cell>
          <cell r="S3187">
            <v>18</v>
          </cell>
        </row>
        <row r="3188">
          <cell r="A3188" t="str">
            <v>PCT</v>
          </cell>
          <cell r="B3188" t="str">
            <v>All</v>
          </cell>
          <cell r="C3188" t="str">
            <v>All</v>
          </cell>
          <cell r="D3188">
            <v>39689</v>
          </cell>
          <cell r="E3188">
            <v>19</v>
          </cell>
          <cell r="F3188">
            <v>1.9979789999999999</v>
          </cell>
          <cell r="G3188">
            <v>2.0920380000000001</v>
          </cell>
          <cell r="H3188">
            <v>99.573899999999995</v>
          </cell>
          <cell r="I3188">
            <v>1.4543E-3</v>
          </cell>
          <cell r="J3188">
            <v>117</v>
          </cell>
          <cell r="K3188">
            <v>4.5187199999999997E-2</v>
          </cell>
          <cell r="L3188">
            <v>7.4060899999999999E-2</v>
          </cell>
          <cell r="M3188">
            <v>9.4058799999999998E-2</v>
          </cell>
          <cell r="N3188">
            <v>0.11405659999999999</v>
          </cell>
          <cell r="O3188">
            <v>0.14293030000000001</v>
          </cell>
          <cell r="P3188">
            <v>0.625</v>
          </cell>
          <cell r="Q3188">
            <v>0.75</v>
          </cell>
          <cell r="R3188">
            <v>15</v>
          </cell>
          <cell r="S3188">
            <v>18</v>
          </cell>
        </row>
        <row r="3189">
          <cell r="A3189" t="str">
            <v>PCT</v>
          </cell>
          <cell r="B3189" t="str">
            <v>All</v>
          </cell>
          <cell r="C3189" t="str">
            <v>All</v>
          </cell>
          <cell r="D3189">
            <v>39689</v>
          </cell>
          <cell r="E3189">
            <v>20</v>
          </cell>
          <cell r="F3189">
            <v>1.76536</v>
          </cell>
          <cell r="G3189">
            <v>1.7382040000000001</v>
          </cell>
          <cell r="H3189">
            <v>94.644300000000001</v>
          </cell>
          <cell r="I3189">
            <v>1.4208999999999999E-3</v>
          </cell>
          <cell r="J3189">
            <v>117</v>
          </cell>
          <cell r="K3189">
            <v>-7.5463600000000006E-2</v>
          </cell>
          <cell r="L3189">
            <v>-4.6922699999999998E-2</v>
          </cell>
          <cell r="M3189">
            <v>-2.71553E-2</v>
          </cell>
          <cell r="N3189">
            <v>-7.3879000000000002E-3</v>
          </cell>
          <cell r="O3189">
            <v>2.1153100000000001E-2</v>
          </cell>
          <cell r="P3189">
            <v>0.625</v>
          </cell>
          <cell r="Q3189">
            <v>0.75</v>
          </cell>
          <cell r="R3189">
            <v>15</v>
          </cell>
          <cell r="S3189">
            <v>18</v>
          </cell>
        </row>
        <row r="3190">
          <cell r="A3190" t="str">
            <v>PCT</v>
          </cell>
          <cell r="B3190" t="str">
            <v>All</v>
          </cell>
          <cell r="C3190" t="str">
            <v>All</v>
          </cell>
          <cell r="D3190">
            <v>39689</v>
          </cell>
          <cell r="E3190">
            <v>21</v>
          </cell>
          <cell r="F3190">
            <v>1.3205100000000001</v>
          </cell>
          <cell r="G3190">
            <v>1.3109310000000001</v>
          </cell>
          <cell r="H3190">
            <v>88.374600000000001</v>
          </cell>
          <cell r="I3190">
            <v>1.3764000000000001E-3</v>
          </cell>
          <cell r="J3190">
            <v>117</v>
          </cell>
          <cell r="K3190">
            <v>-5.7124500000000002E-2</v>
          </cell>
          <cell r="L3190">
            <v>-2.9034500000000001E-2</v>
          </cell>
          <cell r="M3190">
            <v>-9.5794000000000001E-3</v>
          </cell>
          <cell r="N3190">
            <v>9.8756999999999994E-3</v>
          </cell>
          <cell r="O3190">
            <v>3.7965699999999998E-2</v>
          </cell>
          <cell r="P3190">
            <v>0.625</v>
          </cell>
          <cell r="Q3190">
            <v>0.75</v>
          </cell>
          <cell r="R3190">
            <v>15</v>
          </cell>
          <cell r="S3190">
            <v>18</v>
          </cell>
        </row>
        <row r="3191">
          <cell r="A3191" t="str">
            <v>PCT</v>
          </cell>
          <cell r="B3191" t="str">
            <v>All</v>
          </cell>
          <cell r="C3191" t="str">
            <v>All</v>
          </cell>
          <cell r="D3191">
            <v>39689</v>
          </cell>
          <cell r="E3191">
            <v>22</v>
          </cell>
          <cell r="F3191">
            <v>0.93449990000000005</v>
          </cell>
          <cell r="G3191">
            <v>0.97985120000000003</v>
          </cell>
          <cell r="H3191">
            <v>84.930899999999994</v>
          </cell>
          <cell r="I3191">
            <v>1.3814999999999999E-3</v>
          </cell>
          <cell r="J3191">
            <v>117</v>
          </cell>
          <cell r="K3191">
            <v>-2.2813E-3</v>
          </cell>
          <cell r="L3191">
            <v>2.5860500000000002E-2</v>
          </cell>
          <cell r="M3191">
            <v>4.53514E-2</v>
          </cell>
          <cell r="N3191">
            <v>6.4842300000000005E-2</v>
          </cell>
          <cell r="O3191">
            <v>9.2983999999999997E-2</v>
          </cell>
          <cell r="P3191">
            <v>0.625</v>
          </cell>
          <cell r="Q3191">
            <v>0.75</v>
          </cell>
          <cell r="R3191">
            <v>15</v>
          </cell>
          <cell r="S3191">
            <v>18</v>
          </cell>
        </row>
        <row r="3192">
          <cell r="A3192" t="str">
            <v>PCT</v>
          </cell>
          <cell r="B3192" t="str">
            <v>All</v>
          </cell>
          <cell r="C3192" t="str">
            <v>All</v>
          </cell>
          <cell r="D3192">
            <v>39689</v>
          </cell>
          <cell r="E3192">
            <v>23</v>
          </cell>
          <cell r="F3192">
            <v>0.67363070000000003</v>
          </cell>
          <cell r="G3192">
            <v>0.73022189999999998</v>
          </cell>
          <cell r="H3192">
            <v>82.825000000000003</v>
          </cell>
          <cell r="I3192">
            <v>1.4327999999999999E-3</v>
          </cell>
          <cell r="J3192">
            <v>117</v>
          </cell>
          <cell r="K3192">
            <v>8.0809000000000002E-3</v>
          </cell>
          <cell r="L3192">
            <v>3.6741099999999999E-2</v>
          </cell>
          <cell r="M3192">
            <v>5.6591200000000001E-2</v>
          </cell>
          <cell r="N3192">
            <v>7.6441200000000001E-2</v>
          </cell>
          <cell r="O3192">
            <v>0.1051014</v>
          </cell>
          <cell r="P3192">
            <v>0.625</v>
          </cell>
          <cell r="Q3192">
            <v>0.75</v>
          </cell>
          <cell r="R3192">
            <v>15</v>
          </cell>
          <cell r="S3192">
            <v>18</v>
          </cell>
        </row>
        <row r="3193">
          <cell r="A3193" t="str">
            <v>PCT</v>
          </cell>
          <cell r="B3193" t="str">
            <v>All</v>
          </cell>
          <cell r="C3193" t="str">
            <v>All</v>
          </cell>
          <cell r="D3193">
            <v>39689</v>
          </cell>
          <cell r="E3193">
            <v>24</v>
          </cell>
          <cell r="F3193">
            <v>0.47160299999999999</v>
          </cell>
          <cell r="G3193">
            <v>0.4793772</v>
          </cell>
          <cell r="H3193">
            <v>80.4636</v>
          </cell>
          <cell r="I3193">
            <v>1.4254999999999999E-3</v>
          </cell>
          <cell r="J3193">
            <v>117</v>
          </cell>
          <cell r="K3193">
            <v>-4.0612000000000002E-2</v>
          </cell>
          <cell r="L3193">
            <v>-1.2024999999999999E-2</v>
          </cell>
          <cell r="M3193">
            <v>7.7742000000000002E-3</v>
          </cell>
          <cell r="N3193">
            <v>2.7573400000000001E-2</v>
          </cell>
          <cell r="O3193">
            <v>5.6160399999999999E-2</v>
          </cell>
          <cell r="P3193">
            <v>0.625</v>
          </cell>
          <cell r="Q3193">
            <v>0.75</v>
          </cell>
          <cell r="R3193">
            <v>15</v>
          </cell>
          <cell r="S3193">
            <v>18</v>
          </cell>
        </row>
        <row r="3194">
          <cell r="A3194" t="str">
            <v>PCT</v>
          </cell>
          <cell r="B3194" t="str">
            <v>All</v>
          </cell>
          <cell r="C3194" t="str">
            <v>All</v>
          </cell>
          <cell r="D3194">
            <v>39695</v>
          </cell>
          <cell r="E3194">
            <v>1</v>
          </cell>
          <cell r="F3194">
            <v>0.1027435</v>
          </cell>
          <cell r="G3194">
            <v>0.17781</v>
          </cell>
          <cell r="H3194">
            <v>75.449100000000001</v>
          </cell>
          <cell r="I3194">
            <v>1.2474999999999999E-3</v>
          </cell>
          <cell r="J3194">
            <v>117</v>
          </cell>
          <cell r="K3194">
            <v>2.9801500000000002E-2</v>
          </cell>
          <cell r="L3194">
            <v>5.6544499999999998E-2</v>
          </cell>
          <cell r="M3194">
            <v>7.5066599999999997E-2</v>
          </cell>
          <cell r="N3194">
            <v>9.3588699999999997E-2</v>
          </cell>
          <cell r="O3194">
            <v>0.1203317</v>
          </cell>
          <cell r="P3194">
            <v>0.58333333333333337</v>
          </cell>
          <cell r="Q3194">
            <v>0.75</v>
          </cell>
          <cell r="R3194">
            <v>14</v>
          </cell>
          <cell r="S3194">
            <v>18</v>
          </cell>
        </row>
        <row r="3195">
          <cell r="A3195" t="str">
            <v>PCT</v>
          </cell>
          <cell r="B3195" t="str">
            <v>All</v>
          </cell>
          <cell r="C3195" t="str">
            <v>All</v>
          </cell>
          <cell r="D3195">
            <v>39695</v>
          </cell>
          <cell r="E3195">
            <v>2</v>
          </cell>
          <cell r="F3195">
            <v>6.9042199999999998E-2</v>
          </cell>
          <cell r="G3195">
            <v>0.1209621</v>
          </cell>
          <cell r="H3195">
            <v>73.418400000000005</v>
          </cell>
          <cell r="I3195">
            <v>1.2492E-3</v>
          </cell>
          <cell r="J3195">
            <v>117</v>
          </cell>
          <cell r="K3195">
            <v>6.6242000000000002E-3</v>
          </cell>
          <cell r="L3195">
            <v>3.33853E-2</v>
          </cell>
          <cell r="M3195">
            <v>5.1920000000000001E-2</v>
          </cell>
          <cell r="N3195">
            <v>7.0454600000000006E-2</v>
          </cell>
          <cell r="O3195">
            <v>9.7215700000000002E-2</v>
          </cell>
          <cell r="P3195">
            <v>0.58333333333333337</v>
          </cell>
          <cell r="Q3195">
            <v>0.75</v>
          </cell>
          <cell r="R3195">
            <v>14</v>
          </cell>
          <cell r="S3195">
            <v>18</v>
          </cell>
        </row>
        <row r="3196">
          <cell r="A3196" t="str">
            <v>PCT</v>
          </cell>
          <cell r="B3196" t="str">
            <v>All</v>
          </cell>
          <cell r="C3196" t="str">
            <v>All</v>
          </cell>
          <cell r="D3196">
            <v>39695</v>
          </cell>
          <cell r="E3196">
            <v>3</v>
          </cell>
          <cell r="F3196">
            <v>5.5834599999999998E-2</v>
          </cell>
          <cell r="G3196">
            <v>9.46129E-2</v>
          </cell>
          <cell r="H3196">
            <v>70.987799999999993</v>
          </cell>
          <cell r="I3196">
            <v>1.2247E-3</v>
          </cell>
          <cell r="J3196">
            <v>117</v>
          </cell>
          <cell r="K3196">
            <v>-6.0713E-3</v>
          </cell>
          <cell r="L3196">
            <v>2.0426199999999999E-2</v>
          </cell>
          <cell r="M3196">
            <v>3.8778300000000002E-2</v>
          </cell>
          <cell r="N3196">
            <v>5.7130399999999998E-2</v>
          </cell>
          <cell r="O3196">
            <v>8.3627900000000005E-2</v>
          </cell>
          <cell r="P3196">
            <v>0.58333333333333337</v>
          </cell>
          <cell r="Q3196">
            <v>0.75</v>
          </cell>
          <cell r="R3196">
            <v>14</v>
          </cell>
          <cell r="S3196">
            <v>18</v>
          </cell>
        </row>
        <row r="3197">
          <cell r="A3197" t="str">
            <v>PCT</v>
          </cell>
          <cell r="B3197" t="str">
            <v>All</v>
          </cell>
          <cell r="C3197" t="str">
            <v>All</v>
          </cell>
          <cell r="D3197">
            <v>39695</v>
          </cell>
          <cell r="E3197">
            <v>4</v>
          </cell>
          <cell r="F3197">
            <v>4.5707600000000001E-2</v>
          </cell>
          <cell r="G3197">
            <v>7.5552599999999998E-2</v>
          </cell>
          <cell r="H3197">
            <v>69.064899999999994</v>
          </cell>
          <cell r="I3197">
            <v>1.2212E-3</v>
          </cell>
          <cell r="J3197">
            <v>117</v>
          </cell>
          <cell r="K3197">
            <v>-1.49394E-2</v>
          </cell>
          <cell r="L3197">
            <v>1.15196E-2</v>
          </cell>
          <cell r="M3197">
            <v>2.9845E-2</v>
          </cell>
          <cell r="N3197">
            <v>4.8170499999999998E-2</v>
          </cell>
          <cell r="O3197">
            <v>7.4629399999999999E-2</v>
          </cell>
          <cell r="P3197">
            <v>0.58333333333333337</v>
          </cell>
          <cell r="Q3197">
            <v>0.75</v>
          </cell>
          <cell r="R3197">
            <v>14</v>
          </cell>
          <cell r="S3197">
            <v>18</v>
          </cell>
        </row>
        <row r="3198">
          <cell r="A3198" t="str">
            <v>PCT</v>
          </cell>
          <cell r="B3198" t="str">
            <v>All</v>
          </cell>
          <cell r="C3198" t="str">
            <v>All</v>
          </cell>
          <cell r="D3198">
            <v>39695</v>
          </cell>
          <cell r="E3198">
            <v>5</v>
          </cell>
          <cell r="F3198">
            <v>3.78106E-2</v>
          </cell>
          <cell r="G3198">
            <v>5.9134100000000002E-2</v>
          </cell>
          <cell r="H3198">
            <v>67.632999999999996</v>
          </cell>
          <cell r="I3198">
            <v>1.2194E-3</v>
          </cell>
          <cell r="J3198">
            <v>117</v>
          </cell>
          <cell r="K3198">
            <v>-2.34282E-2</v>
          </cell>
          <cell r="L3198">
            <v>3.0114999999999999E-3</v>
          </cell>
          <cell r="M3198">
            <v>2.1323499999999999E-2</v>
          </cell>
          <cell r="N3198">
            <v>3.9635499999999997E-2</v>
          </cell>
          <cell r="O3198">
            <v>6.6075099999999998E-2</v>
          </cell>
          <cell r="P3198">
            <v>0.58333333333333337</v>
          </cell>
          <cell r="Q3198">
            <v>0.75</v>
          </cell>
          <cell r="R3198">
            <v>14</v>
          </cell>
          <cell r="S3198">
            <v>18</v>
          </cell>
        </row>
        <row r="3199">
          <cell r="A3199" t="str">
            <v>PCT</v>
          </cell>
          <cell r="B3199" t="str">
            <v>All</v>
          </cell>
          <cell r="C3199" t="str">
            <v>All</v>
          </cell>
          <cell r="D3199">
            <v>39695</v>
          </cell>
          <cell r="E3199">
            <v>6</v>
          </cell>
          <cell r="F3199">
            <v>2.7646E-2</v>
          </cell>
          <cell r="G3199">
            <v>5.5355399999999999E-2</v>
          </cell>
          <cell r="H3199">
            <v>67.085599999999999</v>
          </cell>
          <cell r="I3199">
            <v>1.2181E-3</v>
          </cell>
          <cell r="J3199">
            <v>117</v>
          </cell>
          <cell r="K3199">
            <v>-1.7019300000000001E-2</v>
          </cell>
          <cell r="L3199">
            <v>9.4067999999999999E-3</v>
          </cell>
          <cell r="M3199">
            <v>2.7709399999999999E-2</v>
          </cell>
          <cell r="N3199">
            <v>4.6011999999999997E-2</v>
          </cell>
          <cell r="O3199">
            <v>7.2438000000000002E-2</v>
          </cell>
          <cell r="P3199">
            <v>0.58333333333333337</v>
          </cell>
          <cell r="Q3199">
            <v>0.75</v>
          </cell>
          <cell r="R3199">
            <v>14</v>
          </cell>
          <cell r="S3199">
            <v>18</v>
          </cell>
        </row>
        <row r="3200">
          <cell r="A3200" t="str">
            <v>PCT</v>
          </cell>
          <cell r="B3200" t="str">
            <v>All</v>
          </cell>
          <cell r="C3200" t="str">
            <v>All</v>
          </cell>
          <cell r="D3200">
            <v>39695</v>
          </cell>
          <cell r="E3200">
            <v>7</v>
          </cell>
          <cell r="F3200">
            <v>3.4879500000000001E-2</v>
          </cell>
          <cell r="G3200">
            <v>5.8447800000000001E-2</v>
          </cell>
          <cell r="H3200">
            <v>66.128100000000003</v>
          </cell>
          <cell r="I3200">
            <v>1.2171E-3</v>
          </cell>
          <cell r="J3200">
            <v>117</v>
          </cell>
          <cell r="K3200">
            <v>-2.1141199999999999E-2</v>
          </cell>
          <cell r="L3200">
            <v>5.2735000000000004E-3</v>
          </cell>
          <cell r="M3200">
            <v>2.3568200000000001E-2</v>
          </cell>
          <cell r="N3200">
            <v>4.1862999999999997E-2</v>
          </cell>
          <cell r="O3200">
            <v>6.8277699999999997E-2</v>
          </cell>
          <cell r="P3200">
            <v>0.58333333333333337</v>
          </cell>
          <cell r="Q3200">
            <v>0.75</v>
          </cell>
          <cell r="R3200">
            <v>14</v>
          </cell>
          <cell r="S3200">
            <v>18</v>
          </cell>
        </row>
        <row r="3201">
          <cell r="A3201" t="str">
            <v>PCT</v>
          </cell>
          <cell r="B3201" t="str">
            <v>All</v>
          </cell>
          <cell r="C3201" t="str">
            <v>All</v>
          </cell>
          <cell r="D3201">
            <v>39695</v>
          </cell>
          <cell r="E3201">
            <v>8</v>
          </cell>
          <cell r="F3201">
            <v>2.6044500000000002E-2</v>
          </cell>
          <cell r="G3201">
            <v>5.90018E-2</v>
          </cell>
          <cell r="H3201">
            <v>66.711600000000004</v>
          </cell>
          <cell r="I3201">
            <v>1.2191999999999999E-3</v>
          </cell>
          <cell r="J3201">
            <v>117</v>
          </cell>
          <cell r="K3201">
            <v>-1.1790200000000001E-2</v>
          </cell>
          <cell r="L3201">
            <v>1.4647E-2</v>
          </cell>
          <cell r="M3201">
            <v>3.2957300000000002E-2</v>
          </cell>
          <cell r="N3201">
            <v>5.1267699999999999E-2</v>
          </cell>
          <cell r="O3201">
            <v>7.7704899999999993E-2</v>
          </cell>
          <cell r="P3201">
            <v>0.58333333333333337</v>
          </cell>
          <cell r="Q3201">
            <v>0.75</v>
          </cell>
          <cell r="R3201">
            <v>14</v>
          </cell>
          <cell r="S3201">
            <v>18</v>
          </cell>
        </row>
        <row r="3202">
          <cell r="A3202" t="str">
            <v>PCT</v>
          </cell>
          <cell r="B3202" t="str">
            <v>All</v>
          </cell>
          <cell r="C3202" t="str">
            <v>All</v>
          </cell>
          <cell r="D3202">
            <v>39695</v>
          </cell>
          <cell r="E3202">
            <v>9</v>
          </cell>
          <cell r="F3202">
            <v>2.8730100000000001E-2</v>
          </cell>
          <cell r="G3202">
            <v>5.9301899999999998E-2</v>
          </cell>
          <cell r="H3202">
            <v>71.082599999999999</v>
          </cell>
          <cell r="I3202">
            <v>1.2293E-3</v>
          </cell>
          <cell r="J3202">
            <v>117</v>
          </cell>
          <cell r="K3202">
            <v>-1.4361799999999999E-2</v>
          </cell>
          <cell r="L3202">
            <v>1.2185400000000001E-2</v>
          </cell>
          <cell r="M3202">
            <v>3.0571899999999999E-2</v>
          </cell>
          <cell r="N3202">
            <v>4.8958300000000003E-2</v>
          </cell>
          <cell r="O3202">
            <v>7.5505500000000003E-2</v>
          </cell>
          <cell r="P3202">
            <v>0.58333333333333337</v>
          </cell>
          <cell r="Q3202">
            <v>0.75</v>
          </cell>
          <cell r="R3202">
            <v>14</v>
          </cell>
          <cell r="S3202">
            <v>18</v>
          </cell>
        </row>
        <row r="3203">
          <cell r="A3203" t="str">
            <v>PCT</v>
          </cell>
          <cell r="B3203" t="str">
            <v>All</v>
          </cell>
          <cell r="C3203" t="str">
            <v>All</v>
          </cell>
          <cell r="D3203">
            <v>39695</v>
          </cell>
          <cell r="E3203">
            <v>10</v>
          </cell>
          <cell r="F3203">
            <v>3.9814000000000002E-2</v>
          </cell>
          <cell r="G3203">
            <v>7.9955600000000002E-2</v>
          </cell>
          <cell r="H3203">
            <v>77.210099999999997</v>
          </cell>
          <cell r="I3203">
            <v>1.2355000000000001E-3</v>
          </cell>
          <cell r="J3203">
            <v>117</v>
          </cell>
          <cell r="K3203">
            <v>-4.9037999999999998E-3</v>
          </cell>
          <cell r="L3203">
            <v>2.17094E-2</v>
          </cell>
          <cell r="M3203">
            <v>4.01416E-2</v>
          </cell>
          <cell r="N3203">
            <v>5.8573899999999998E-2</v>
          </cell>
          <cell r="O3203">
            <v>8.5187100000000002E-2</v>
          </cell>
          <cell r="P3203">
            <v>0.58333333333333337</v>
          </cell>
          <cell r="Q3203">
            <v>0.75</v>
          </cell>
          <cell r="R3203">
            <v>14</v>
          </cell>
          <cell r="S3203">
            <v>18</v>
          </cell>
        </row>
        <row r="3204">
          <cell r="A3204" t="str">
            <v>PCT</v>
          </cell>
          <cell r="B3204" t="str">
            <v>All</v>
          </cell>
          <cell r="C3204" t="str">
            <v>All</v>
          </cell>
          <cell r="D3204">
            <v>39695</v>
          </cell>
          <cell r="E3204">
            <v>11</v>
          </cell>
          <cell r="F3204">
            <v>8.5957099999999995E-2</v>
          </cell>
          <cell r="G3204">
            <v>9.9753999999999995E-2</v>
          </cell>
          <cell r="H3204">
            <v>82.068700000000007</v>
          </cell>
          <cell r="I3204">
            <v>1.2356999999999999E-3</v>
          </cell>
          <cell r="J3204">
            <v>117</v>
          </cell>
          <cell r="K3204">
            <v>-3.1252500000000003E-2</v>
          </cell>
          <cell r="L3204">
            <v>-4.6369999999999996E-3</v>
          </cell>
          <cell r="M3204">
            <v>1.3796900000000001E-2</v>
          </cell>
          <cell r="N3204">
            <v>3.2230799999999997E-2</v>
          </cell>
          <cell r="O3204">
            <v>5.88464E-2</v>
          </cell>
          <cell r="P3204">
            <v>0.58333333333333337</v>
          </cell>
          <cell r="Q3204">
            <v>0.75</v>
          </cell>
          <cell r="R3204">
            <v>14</v>
          </cell>
          <cell r="S3204">
            <v>18</v>
          </cell>
        </row>
        <row r="3205">
          <cell r="A3205" t="str">
            <v>PCT</v>
          </cell>
          <cell r="B3205" t="str">
            <v>All</v>
          </cell>
          <cell r="C3205" t="str">
            <v>All</v>
          </cell>
          <cell r="D3205">
            <v>39695</v>
          </cell>
          <cell r="E3205">
            <v>12</v>
          </cell>
          <cell r="F3205">
            <v>0.1222606</v>
          </cell>
          <cell r="G3205">
            <v>0.15558250000000001</v>
          </cell>
          <cell r="H3205">
            <v>86.704099999999997</v>
          </cell>
          <cell r="I3205">
            <v>1.245E-3</v>
          </cell>
          <cell r="J3205">
            <v>117</v>
          </cell>
          <cell r="K3205">
            <v>-1.18963E-2</v>
          </cell>
          <cell r="L3205">
            <v>1.4819000000000001E-2</v>
          </cell>
          <cell r="M3205">
            <v>3.3321999999999997E-2</v>
          </cell>
          <cell r="N3205">
            <v>5.18249E-2</v>
          </cell>
          <cell r="O3205">
            <v>7.8540200000000004E-2</v>
          </cell>
          <cell r="P3205">
            <v>0.58333333333333337</v>
          </cell>
          <cell r="Q3205">
            <v>0.75</v>
          </cell>
          <cell r="R3205">
            <v>14</v>
          </cell>
          <cell r="S3205">
            <v>18</v>
          </cell>
        </row>
        <row r="3206">
          <cell r="A3206" t="str">
            <v>PCT</v>
          </cell>
          <cell r="B3206" t="str">
            <v>All</v>
          </cell>
          <cell r="C3206" t="str">
            <v>All</v>
          </cell>
          <cell r="D3206">
            <v>39695</v>
          </cell>
          <cell r="E3206">
            <v>13</v>
          </cell>
          <cell r="F3206">
            <v>0.220637</v>
          </cell>
          <cell r="G3206">
            <v>0.25981100000000001</v>
          </cell>
          <cell r="H3206">
            <v>90.913700000000006</v>
          </cell>
          <cell r="I3206">
            <v>1.2497000000000001E-3</v>
          </cell>
          <cell r="J3206">
            <v>117</v>
          </cell>
          <cell r="K3206">
            <v>-6.1301000000000003E-3</v>
          </cell>
          <cell r="L3206">
            <v>2.0635899999999999E-2</v>
          </cell>
          <cell r="M3206">
            <v>3.9174E-2</v>
          </cell>
          <cell r="N3206">
            <v>5.7711999999999999E-2</v>
          </cell>
          <cell r="O3206">
            <v>8.4477999999999998E-2</v>
          </cell>
          <cell r="P3206">
            <v>0.58333333333333337</v>
          </cell>
          <cell r="Q3206">
            <v>0.75</v>
          </cell>
          <cell r="R3206">
            <v>14</v>
          </cell>
          <cell r="S3206">
            <v>18</v>
          </cell>
        </row>
        <row r="3207">
          <cell r="A3207" t="str">
            <v>PCT</v>
          </cell>
          <cell r="B3207" t="str">
            <v>All</v>
          </cell>
          <cell r="C3207" t="str">
            <v>All</v>
          </cell>
          <cell r="D3207">
            <v>39695</v>
          </cell>
          <cell r="E3207">
            <v>14</v>
          </cell>
          <cell r="F3207">
            <v>0.4333572</v>
          </cell>
          <cell r="G3207">
            <v>0.43724730000000001</v>
          </cell>
          <cell r="H3207">
            <v>94.270600000000002</v>
          </cell>
          <cell r="I3207">
            <v>1.2555000000000001E-3</v>
          </cell>
          <cell r="J3207">
            <v>117</v>
          </cell>
          <cell r="K3207">
            <v>-4.1519800000000003E-2</v>
          </cell>
          <cell r="L3207">
            <v>-1.4691299999999999E-2</v>
          </cell>
          <cell r="M3207">
            <v>3.8901000000000001E-3</v>
          </cell>
          <cell r="N3207">
            <v>2.2471399999999999E-2</v>
          </cell>
          <cell r="O3207">
            <v>4.9299999999999997E-2</v>
          </cell>
          <cell r="P3207">
            <v>0.58333333333333337</v>
          </cell>
          <cell r="Q3207">
            <v>0.75</v>
          </cell>
          <cell r="R3207">
            <v>14</v>
          </cell>
          <cell r="S3207">
            <v>18</v>
          </cell>
        </row>
        <row r="3208">
          <cell r="A3208" t="str">
            <v>PCT</v>
          </cell>
          <cell r="B3208" t="str">
            <v>All</v>
          </cell>
          <cell r="C3208" t="str">
            <v>All</v>
          </cell>
          <cell r="D3208">
            <v>39695</v>
          </cell>
          <cell r="E3208">
            <v>15</v>
          </cell>
          <cell r="F3208">
            <v>0.51738960000000001</v>
          </cell>
          <cell r="G3208">
            <v>0.66366950000000002</v>
          </cell>
          <cell r="H3208">
            <v>96.842100000000002</v>
          </cell>
          <cell r="I3208">
            <v>1.2677000000000001E-3</v>
          </cell>
          <cell r="J3208">
            <v>117</v>
          </cell>
          <cell r="K3208">
            <v>0.10065109999999999</v>
          </cell>
          <cell r="L3208">
            <v>0.127609</v>
          </cell>
          <cell r="M3208">
            <v>0.14627989999999999</v>
          </cell>
          <cell r="N3208">
            <v>0.16495080000000001</v>
          </cell>
          <cell r="O3208">
            <v>0.19190860000000001</v>
          </cell>
          <cell r="P3208">
            <v>0.58333333333333337</v>
          </cell>
          <cell r="Q3208">
            <v>0.75</v>
          </cell>
          <cell r="R3208">
            <v>14</v>
          </cell>
          <cell r="S3208">
            <v>18</v>
          </cell>
        </row>
        <row r="3209">
          <cell r="A3209" t="str">
            <v>PCT</v>
          </cell>
          <cell r="B3209" t="str">
            <v>All</v>
          </cell>
          <cell r="C3209" t="str">
            <v>All</v>
          </cell>
          <cell r="D3209">
            <v>39695</v>
          </cell>
          <cell r="E3209">
            <v>16</v>
          </cell>
          <cell r="F3209">
            <v>0.69415150000000003</v>
          </cell>
          <cell r="G3209">
            <v>0.89234199999999997</v>
          </cell>
          <cell r="H3209">
            <v>98.390199999999993</v>
          </cell>
          <cell r="I3209">
            <v>1.2719000000000001E-3</v>
          </cell>
          <cell r="J3209">
            <v>117</v>
          </cell>
          <cell r="K3209">
            <v>0.15248619999999999</v>
          </cell>
          <cell r="L3209">
            <v>0.1794887</v>
          </cell>
          <cell r="M3209">
            <v>0.19819049999999999</v>
          </cell>
          <cell r="N3209">
            <v>0.21689230000000001</v>
          </cell>
          <cell r="O3209">
            <v>0.24389479999999999</v>
          </cell>
          <cell r="P3209">
            <v>0.58333333333333337</v>
          </cell>
          <cell r="Q3209">
            <v>0.75</v>
          </cell>
          <cell r="R3209">
            <v>14</v>
          </cell>
          <cell r="S3209">
            <v>18</v>
          </cell>
        </row>
        <row r="3210">
          <cell r="A3210" t="str">
            <v>PCT</v>
          </cell>
          <cell r="B3210" t="str">
            <v>All</v>
          </cell>
          <cell r="C3210" t="str">
            <v>All</v>
          </cell>
          <cell r="D3210">
            <v>39695</v>
          </cell>
          <cell r="E3210">
            <v>17</v>
          </cell>
          <cell r="F3210">
            <v>0.86201300000000003</v>
          </cell>
          <cell r="G3210">
            <v>1.123529</v>
          </cell>
          <cell r="H3210">
            <v>99.328599999999994</v>
          </cell>
          <cell r="I3210">
            <v>1.2825E-3</v>
          </cell>
          <cell r="J3210">
            <v>117</v>
          </cell>
          <cell r="K3210">
            <v>0.2156207</v>
          </cell>
          <cell r="L3210">
            <v>0.2427357</v>
          </cell>
          <cell r="M3210">
            <v>0.26151560000000001</v>
          </cell>
          <cell r="N3210">
            <v>0.28029539999999997</v>
          </cell>
          <cell r="O3210">
            <v>0.30741039999999997</v>
          </cell>
          <cell r="P3210">
            <v>0.58333333333333337</v>
          </cell>
          <cell r="Q3210">
            <v>0.75</v>
          </cell>
          <cell r="R3210">
            <v>14</v>
          </cell>
          <cell r="S3210">
            <v>18</v>
          </cell>
        </row>
        <row r="3211">
          <cell r="A3211" t="str">
            <v>PCT</v>
          </cell>
          <cell r="B3211" t="str">
            <v>All</v>
          </cell>
          <cell r="C3211" t="str">
            <v>All</v>
          </cell>
          <cell r="D3211">
            <v>39695</v>
          </cell>
          <cell r="E3211">
            <v>18</v>
          </cell>
          <cell r="F3211">
            <v>1.0026820000000001</v>
          </cell>
          <cell r="G3211">
            <v>1.2853520000000001</v>
          </cell>
          <cell r="H3211">
            <v>98.772099999999995</v>
          </cell>
          <cell r="I3211">
            <v>1.2764E-3</v>
          </cell>
          <cell r="J3211">
            <v>117</v>
          </cell>
          <cell r="K3211">
            <v>0.23688419999999999</v>
          </cell>
          <cell r="L3211">
            <v>0.26393499999999998</v>
          </cell>
          <cell r="M3211">
            <v>0.28267029999999999</v>
          </cell>
          <cell r="N3211">
            <v>0.30140549999999999</v>
          </cell>
          <cell r="O3211">
            <v>0.32845629999999998</v>
          </cell>
          <cell r="P3211">
            <v>0.58333333333333337</v>
          </cell>
          <cell r="Q3211">
            <v>0.75</v>
          </cell>
          <cell r="R3211">
            <v>14</v>
          </cell>
          <cell r="S3211">
            <v>18</v>
          </cell>
        </row>
        <row r="3212">
          <cell r="A3212" t="str">
            <v>PCT</v>
          </cell>
          <cell r="B3212" t="str">
            <v>All</v>
          </cell>
          <cell r="C3212" t="str">
            <v>All</v>
          </cell>
          <cell r="D3212">
            <v>39695</v>
          </cell>
          <cell r="E3212">
            <v>19</v>
          </cell>
          <cell r="F3212">
            <v>1.6254960000000001</v>
          </cell>
          <cell r="G3212">
            <v>1.3061210000000001</v>
          </cell>
          <cell r="H3212">
            <v>97.097999999999999</v>
          </cell>
          <cell r="I3212">
            <v>1.2699E-3</v>
          </cell>
          <cell r="J3212">
            <v>117</v>
          </cell>
          <cell r="K3212">
            <v>-0.36504320000000001</v>
          </cell>
          <cell r="L3212">
            <v>-0.33806199999999997</v>
          </cell>
          <cell r="M3212">
            <v>-0.31937490000000002</v>
          </cell>
          <cell r="N3212">
            <v>-0.30068780000000001</v>
          </cell>
          <cell r="O3212">
            <v>-0.27370660000000002</v>
          </cell>
          <cell r="P3212">
            <v>0.58333333333333337</v>
          </cell>
          <cell r="Q3212">
            <v>0.75</v>
          </cell>
          <cell r="R3212">
            <v>14</v>
          </cell>
          <cell r="S3212">
            <v>18</v>
          </cell>
        </row>
        <row r="3213">
          <cell r="A3213" t="str">
            <v>PCT</v>
          </cell>
          <cell r="B3213" t="str">
            <v>All</v>
          </cell>
          <cell r="C3213" t="str">
            <v>All</v>
          </cell>
          <cell r="D3213">
            <v>39695</v>
          </cell>
          <cell r="E3213">
            <v>20</v>
          </cell>
          <cell r="F3213">
            <v>1.329358</v>
          </cell>
          <cell r="G3213">
            <v>1.1653260000000001</v>
          </cell>
          <cell r="H3213">
            <v>93.714100000000002</v>
          </cell>
          <cell r="I3213">
            <v>1.2629E-3</v>
          </cell>
          <cell r="J3213">
            <v>117</v>
          </cell>
          <cell r="K3213">
            <v>-0.2095745</v>
          </cell>
          <cell r="L3213">
            <v>-0.18266769999999999</v>
          </cell>
          <cell r="M3213">
            <v>-0.16403209999999999</v>
          </cell>
          <cell r="N3213">
            <v>-0.14539650000000001</v>
          </cell>
          <cell r="O3213">
            <v>-0.1184897</v>
          </cell>
          <cell r="P3213">
            <v>0.58333333333333337</v>
          </cell>
          <cell r="Q3213">
            <v>0.75</v>
          </cell>
          <cell r="R3213">
            <v>14</v>
          </cell>
          <cell r="S3213">
            <v>18</v>
          </cell>
        </row>
        <row r="3214">
          <cell r="A3214" t="str">
            <v>PCT</v>
          </cell>
          <cell r="B3214" t="str">
            <v>All</v>
          </cell>
          <cell r="C3214" t="str">
            <v>All</v>
          </cell>
          <cell r="D3214">
            <v>39695</v>
          </cell>
          <cell r="E3214">
            <v>21</v>
          </cell>
          <cell r="F3214">
            <v>0.91704540000000001</v>
          </cell>
          <cell r="G3214">
            <v>0.90112689999999995</v>
          </cell>
          <cell r="H3214">
            <v>89.212100000000007</v>
          </cell>
          <cell r="I3214">
            <v>1.2555999999999999E-3</v>
          </cell>
          <cell r="J3214">
            <v>117</v>
          </cell>
          <cell r="K3214">
            <v>-6.13292E-2</v>
          </cell>
          <cell r="L3214">
            <v>-3.4500200000000002E-2</v>
          </cell>
          <cell r="M3214">
            <v>-1.5918600000000001E-2</v>
          </cell>
          <cell r="N3214">
            <v>2.6630999999999998E-3</v>
          </cell>
          <cell r="O3214">
            <v>2.94921E-2</v>
          </cell>
          <cell r="P3214">
            <v>0.58333333333333337</v>
          </cell>
          <cell r="Q3214">
            <v>0.75</v>
          </cell>
          <cell r="R3214">
            <v>14</v>
          </cell>
          <cell r="S3214">
            <v>18</v>
          </cell>
        </row>
        <row r="3215">
          <cell r="A3215" t="str">
            <v>PCT</v>
          </cell>
          <cell r="B3215" t="str">
            <v>All</v>
          </cell>
          <cell r="C3215" t="str">
            <v>All</v>
          </cell>
          <cell r="D3215">
            <v>39695</v>
          </cell>
          <cell r="E3215">
            <v>22</v>
          </cell>
          <cell r="F3215">
            <v>0.69890929999999996</v>
          </cell>
          <cell r="G3215">
            <v>0.68195589999999995</v>
          </cell>
          <cell r="H3215">
            <v>86.073499999999996</v>
          </cell>
          <cell r="I3215">
            <v>1.2691E-3</v>
          </cell>
          <cell r="J3215">
            <v>117</v>
          </cell>
          <cell r="K3215">
            <v>-6.2607099999999999E-2</v>
          </cell>
          <cell r="L3215">
            <v>-3.56345E-2</v>
          </cell>
          <cell r="M3215">
            <v>-1.6953300000000001E-2</v>
          </cell>
          <cell r="N3215">
            <v>1.7278E-3</v>
          </cell>
          <cell r="O3215">
            <v>2.8700400000000001E-2</v>
          </cell>
          <cell r="P3215">
            <v>0.58333333333333337</v>
          </cell>
          <cell r="Q3215">
            <v>0.75</v>
          </cell>
          <cell r="R3215">
            <v>14</v>
          </cell>
          <cell r="S3215">
            <v>18</v>
          </cell>
        </row>
        <row r="3216">
          <cell r="A3216" t="str">
            <v>PCT</v>
          </cell>
          <cell r="B3216" t="str">
            <v>All</v>
          </cell>
          <cell r="C3216" t="str">
            <v>All</v>
          </cell>
          <cell r="D3216">
            <v>39695</v>
          </cell>
          <cell r="E3216">
            <v>23</v>
          </cell>
          <cell r="F3216">
            <v>0.50694090000000003</v>
          </cell>
          <cell r="G3216">
            <v>0.51112809999999997</v>
          </cell>
          <cell r="H3216">
            <v>83.390199999999993</v>
          </cell>
          <cell r="I3216">
            <v>1.2769999999999999E-3</v>
          </cell>
          <cell r="J3216">
            <v>117</v>
          </cell>
          <cell r="K3216">
            <v>-4.1609100000000003E-2</v>
          </cell>
          <cell r="L3216">
            <v>-1.4552300000000001E-2</v>
          </cell>
          <cell r="M3216">
            <v>4.1872000000000003E-3</v>
          </cell>
          <cell r="N3216">
            <v>2.2926599999999998E-2</v>
          </cell>
          <cell r="O3216">
            <v>4.9983399999999997E-2</v>
          </cell>
          <cell r="P3216">
            <v>0.58333333333333337</v>
          </cell>
          <cell r="Q3216">
            <v>0.75</v>
          </cell>
          <cell r="R3216">
            <v>14</v>
          </cell>
          <cell r="S3216">
            <v>18</v>
          </cell>
        </row>
        <row r="3217">
          <cell r="A3217" t="str">
            <v>PCT</v>
          </cell>
          <cell r="B3217" t="str">
            <v>All</v>
          </cell>
          <cell r="C3217" t="str">
            <v>All</v>
          </cell>
          <cell r="D3217">
            <v>39695</v>
          </cell>
          <cell r="E3217">
            <v>24</v>
          </cell>
          <cell r="F3217">
            <v>0.32471699999999998</v>
          </cell>
          <cell r="G3217">
            <v>0.31492959999999998</v>
          </cell>
          <cell r="H3217">
            <v>80.647900000000007</v>
          </cell>
          <cell r="I3217">
            <v>1.2754999999999999E-3</v>
          </cell>
          <cell r="J3217">
            <v>117</v>
          </cell>
          <cell r="K3217">
            <v>-5.55574E-2</v>
          </cell>
          <cell r="L3217">
            <v>-2.8516099999999999E-2</v>
          </cell>
          <cell r="M3217">
            <v>-9.7873999999999999E-3</v>
          </cell>
          <cell r="N3217">
            <v>8.9412999999999992E-3</v>
          </cell>
          <cell r="O3217">
            <v>3.5982500000000001E-2</v>
          </cell>
          <cell r="P3217">
            <v>0.58333333333333337</v>
          </cell>
          <cell r="Q3217">
            <v>0.75</v>
          </cell>
          <cell r="R3217">
            <v>14</v>
          </cell>
          <cell r="S3217">
            <v>18</v>
          </cell>
        </row>
        <row r="3218">
          <cell r="A3218" t="str">
            <v>PCT</v>
          </cell>
          <cell r="B3218" t="str">
            <v>All</v>
          </cell>
          <cell r="C3218" t="str">
            <v>All</v>
          </cell>
          <cell r="D3218">
            <v>39706</v>
          </cell>
          <cell r="E3218">
            <v>1</v>
          </cell>
          <cell r="F3218">
            <v>7.3071899999999995E-2</v>
          </cell>
          <cell r="G3218">
            <v>9.9471100000000007E-2</v>
          </cell>
          <cell r="H3218">
            <v>66.258300000000006</v>
          </cell>
          <cell r="I3218">
            <v>1.1983E-3</v>
          </cell>
          <cell r="J3218">
            <v>117</v>
          </cell>
          <cell r="K3218">
            <v>-1.79642E-2</v>
          </cell>
          <cell r="L3218">
            <v>8.2459999999999999E-3</v>
          </cell>
          <cell r="M3218">
            <v>2.6399200000000001E-2</v>
          </cell>
          <cell r="N3218">
            <v>4.4552300000000003E-2</v>
          </cell>
          <cell r="O3218">
            <v>7.0762500000000006E-2</v>
          </cell>
          <cell r="P3218">
            <v>0.58333333333333337</v>
          </cell>
          <cell r="Q3218">
            <v>0.75</v>
          </cell>
          <cell r="R3218">
            <v>14</v>
          </cell>
          <cell r="S3218">
            <v>18</v>
          </cell>
        </row>
        <row r="3219">
          <cell r="A3219" t="str">
            <v>PCT</v>
          </cell>
          <cell r="B3219" t="str">
            <v>All</v>
          </cell>
          <cell r="C3219" t="str">
            <v>All</v>
          </cell>
          <cell r="D3219">
            <v>39706</v>
          </cell>
          <cell r="E3219">
            <v>2</v>
          </cell>
          <cell r="F3219">
            <v>6.8073999999999996E-2</v>
          </cell>
          <cell r="G3219">
            <v>7.4393299999999996E-2</v>
          </cell>
          <cell r="H3219">
            <v>64.8964</v>
          </cell>
          <cell r="I3219">
            <v>1.1995E-3</v>
          </cell>
          <cell r="J3219">
            <v>117</v>
          </cell>
          <cell r="K3219">
            <v>-3.8065300000000003E-2</v>
          </cell>
          <cell r="L3219">
            <v>-1.18426E-2</v>
          </cell>
          <cell r="M3219">
            <v>6.3191999999999996E-3</v>
          </cell>
          <cell r="N3219">
            <v>2.4480999999999999E-2</v>
          </cell>
          <cell r="O3219">
            <v>5.0703699999999997E-2</v>
          </cell>
          <cell r="P3219">
            <v>0.58333333333333337</v>
          </cell>
          <cell r="Q3219">
            <v>0.75</v>
          </cell>
          <cell r="R3219">
            <v>14</v>
          </cell>
          <cell r="S3219">
            <v>18</v>
          </cell>
        </row>
        <row r="3220">
          <cell r="A3220" t="str">
            <v>PCT</v>
          </cell>
          <cell r="B3220" t="str">
            <v>All</v>
          </cell>
          <cell r="C3220" t="str">
            <v>All</v>
          </cell>
          <cell r="D3220">
            <v>39706</v>
          </cell>
          <cell r="E3220">
            <v>3</v>
          </cell>
          <cell r="F3220">
            <v>4.8833799999999997E-2</v>
          </cell>
          <cell r="G3220">
            <v>6.5179799999999996E-2</v>
          </cell>
          <cell r="H3220">
            <v>63.6556</v>
          </cell>
          <cell r="I3220">
            <v>1.1969999999999999E-3</v>
          </cell>
          <cell r="J3220">
            <v>117</v>
          </cell>
          <cell r="K3220">
            <v>-2.7993299999999999E-2</v>
          </cell>
          <cell r="L3220">
            <v>-1.7972999999999999E-3</v>
          </cell>
          <cell r="M3220">
            <v>1.6345999999999999E-2</v>
          </cell>
          <cell r="N3220">
            <v>3.4489400000000003E-2</v>
          </cell>
          <cell r="O3220">
            <v>6.06854E-2</v>
          </cell>
          <cell r="P3220">
            <v>0.58333333333333337</v>
          </cell>
          <cell r="Q3220">
            <v>0.75</v>
          </cell>
          <cell r="R3220">
            <v>14</v>
          </cell>
          <cell r="S3220">
            <v>18</v>
          </cell>
        </row>
        <row r="3221">
          <cell r="A3221" t="str">
            <v>PCT</v>
          </cell>
          <cell r="B3221" t="str">
            <v>All</v>
          </cell>
          <cell r="C3221" t="str">
            <v>All</v>
          </cell>
          <cell r="D3221">
            <v>39706</v>
          </cell>
          <cell r="E3221">
            <v>4</v>
          </cell>
          <cell r="F3221">
            <v>3.7936900000000003E-2</v>
          </cell>
          <cell r="G3221">
            <v>5.6758299999999998E-2</v>
          </cell>
          <cell r="H3221">
            <v>62.0184</v>
          </cell>
          <cell r="I3221">
            <v>1.1957999999999999E-3</v>
          </cell>
          <cell r="J3221">
            <v>117</v>
          </cell>
          <cell r="K3221">
            <v>-2.54957E-2</v>
          </cell>
          <cell r="L3221">
            <v>6.8720000000000001E-4</v>
          </cell>
          <cell r="M3221">
            <v>1.8821500000000001E-2</v>
          </cell>
          <cell r="N3221">
            <v>3.6955700000000001E-2</v>
          </cell>
          <cell r="O3221">
            <v>6.3138600000000003E-2</v>
          </cell>
          <cell r="P3221">
            <v>0.58333333333333337</v>
          </cell>
          <cell r="Q3221">
            <v>0.75</v>
          </cell>
          <cell r="R3221">
            <v>14</v>
          </cell>
          <cell r="S3221">
            <v>18</v>
          </cell>
        </row>
        <row r="3222">
          <cell r="A3222" t="str">
            <v>PCT</v>
          </cell>
          <cell r="B3222" t="str">
            <v>All</v>
          </cell>
          <cell r="C3222" t="str">
            <v>All</v>
          </cell>
          <cell r="D3222">
            <v>39706</v>
          </cell>
          <cell r="E3222">
            <v>5</v>
          </cell>
          <cell r="F3222">
            <v>3.18458E-2</v>
          </cell>
          <cell r="G3222">
            <v>4.9816100000000002E-2</v>
          </cell>
          <cell r="H3222">
            <v>60.825699999999998</v>
          </cell>
          <cell r="I3222">
            <v>1.1954000000000001E-3</v>
          </cell>
          <cell r="J3222">
            <v>117</v>
          </cell>
          <cell r="K3222">
            <v>-2.63381E-2</v>
          </cell>
          <cell r="L3222">
            <v>-1.604E-4</v>
          </cell>
          <cell r="M3222">
            <v>1.7970300000000002E-2</v>
          </cell>
          <cell r="N3222">
            <v>3.6100899999999998E-2</v>
          </cell>
          <cell r="O3222">
            <v>6.2278600000000003E-2</v>
          </cell>
          <cell r="P3222">
            <v>0.58333333333333337</v>
          </cell>
          <cell r="Q3222">
            <v>0.75</v>
          </cell>
          <cell r="R3222">
            <v>14</v>
          </cell>
          <cell r="S3222">
            <v>18</v>
          </cell>
        </row>
        <row r="3223">
          <cell r="A3223" t="str">
            <v>PCT</v>
          </cell>
          <cell r="B3223" t="str">
            <v>All</v>
          </cell>
          <cell r="C3223" t="str">
            <v>All</v>
          </cell>
          <cell r="D3223">
            <v>39706</v>
          </cell>
          <cell r="E3223">
            <v>6</v>
          </cell>
          <cell r="F3223">
            <v>3.14305E-2</v>
          </cell>
          <cell r="G3223">
            <v>4.7804699999999999E-2</v>
          </cell>
          <cell r="H3223">
            <v>60.395000000000003</v>
          </cell>
          <cell r="I3223">
            <v>1.1950999999999999E-3</v>
          </cell>
          <cell r="J3223">
            <v>117</v>
          </cell>
          <cell r="K3223">
            <v>-2.79294E-2</v>
          </cell>
          <cell r="L3223">
            <v>-1.7545E-3</v>
          </cell>
          <cell r="M3223">
            <v>1.6374199999999998E-2</v>
          </cell>
          <cell r="N3223">
            <v>3.45028E-2</v>
          </cell>
          <cell r="O3223">
            <v>6.0677700000000001E-2</v>
          </cell>
          <cell r="P3223">
            <v>0.58333333333333337</v>
          </cell>
          <cell r="Q3223">
            <v>0.75</v>
          </cell>
          <cell r="R3223">
            <v>14</v>
          </cell>
          <cell r="S3223">
            <v>18</v>
          </cell>
        </row>
        <row r="3224">
          <cell r="A3224" t="str">
            <v>PCT</v>
          </cell>
          <cell r="B3224" t="str">
            <v>All</v>
          </cell>
          <cell r="C3224" t="str">
            <v>All</v>
          </cell>
          <cell r="D3224">
            <v>39706</v>
          </cell>
          <cell r="E3224">
            <v>7</v>
          </cell>
          <cell r="F3224">
            <v>2.45141E-2</v>
          </cell>
          <cell r="G3224">
            <v>4.9784399999999999E-2</v>
          </cell>
          <cell r="H3224">
            <v>60.401600000000002</v>
          </cell>
          <cell r="I3224">
            <v>1.1949E-3</v>
          </cell>
          <cell r="J3224">
            <v>117</v>
          </cell>
          <cell r="K3224">
            <v>-1.9029399999999998E-2</v>
          </cell>
          <cell r="L3224">
            <v>7.1431999999999997E-3</v>
          </cell>
          <cell r="M3224">
            <v>2.5270299999999999E-2</v>
          </cell>
          <cell r="N3224">
            <v>4.3397400000000003E-2</v>
          </cell>
          <cell r="O3224">
            <v>6.9570099999999996E-2</v>
          </cell>
          <cell r="P3224">
            <v>0.58333333333333337</v>
          </cell>
          <cell r="Q3224">
            <v>0.75</v>
          </cell>
          <cell r="R3224">
            <v>14</v>
          </cell>
          <cell r="S3224">
            <v>18</v>
          </cell>
        </row>
        <row r="3225">
          <cell r="A3225" t="str">
            <v>PCT</v>
          </cell>
          <cell r="B3225" t="str">
            <v>All</v>
          </cell>
          <cell r="C3225" t="str">
            <v>All</v>
          </cell>
          <cell r="D3225">
            <v>39706</v>
          </cell>
          <cell r="E3225">
            <v>8</v>
          </cell>
          <cell r="F3225">
            <v>2.8840399999999999E-2</v>
          </cell>
          <cell r="G3225">
            <v>4.9806000000000003E-2</v>
          </cell>
          <cell r="H3225">
            <v>60.902099999999997</v>
          </cell>
          <cell r="I3225">
            <v>1.1954000000000001E-3</v>
          </cell>
          <cell r="J3225">
            <v>117</v>
          </cell>
          <cell r="K3225">
            <v>-2.33429E-2</v>
          </cell>
          <cell r="L3225">
            <v>2.8349E-3</v>
          </cell>
          <cell r="M3225">
            <v>2.0965600000000001E-2</v>
          </cell>
          <cell r="N3225">
            <v>3.9096199999999998E-2</v>
          </cell>
          <cell r="O3225">
            <v>6.5273999999999999E-2</v>
          </cell>
          <cell r="P3225">
            <v>0.58333333333333337</v>
          </cell>
          <cell r="Q3225">
            <v>0.75</v>
          </cell>
          <cell r="R3225">
            <v>14</v>
          </cell>
          <cell r="S3225">
            <v>18</v>
          </cell>
        </row>
        <row r="3226">
          <cell r="A3226" t="str">
            <v>PCT</v>
          </cell>
          <cell r="B3226" t="str">
            <v>All</v>
          </cell>
          <cell r="C3226" t="str">
            <v>All</v>
          </cell>
          <cell r="D3226">
            <v>39706</v>
          </cell>
          <cell r="E3226">
            <v>9</v>
          </cell>
          <cell r="F3226">
            <v>2.4567599999999998E-2</v>
          </cell>
          <cell r="G3226">
            <v>5.0728099999999998E-2</v>
          </cell>
          <cell r="H3226">
            <v>63.39</v>
          </cell>
          <cell r="I3226">
            <v>1.1971E-3</v>
          </cell>
          <cell r="J3226">
            <v>117</v>
          </cell>
          <cell r="K3226">
            <v>-1.8180999999999999E-2</v>
          </cell>
          <cell r="L3226">
            <v>8.0163000000000005E-3</v>
          </cell>
          <cell r="M3226">
            <v>2.61605E-2</v>
          </cell>
          <cell r="N3226">
            <v>4.4304700000000002E-2</v>
          </cell>
          <cell r="O3226">
            <v>7.0501999999999995E-2</v>
          </cell>
          <cell r="P3226">
            <v>0.58333333333333337</v>
          </cell>
          <cell r="Q3226">
            <v>0.75</v>
          </cell>
          <cell r="R3226">
            <v>14</v>
          </cell>
          <cell r="S3226">
            <v>18</v>
          </cell>
        </row>
        <row r="3227">
          <cell r="A3227" t="str">
            <v>PCT</v>
          </cell>
          <cell r="B3227" t="str">
            <v>All</v>
          </cell>
          <cell r="C3227" t="str">
            <v>All</v>
          </cell>
          <cell r="D3227">
            <v>39706</v>
          </cell>
          <cell r="E3227">
            <v>10</v>
          </cell>
          <cell r="F3227">
            <v>2.7900899999999999E-2</v>
          </cell>
          <cell r="G3227">
            <v>5.9846099999999999E-2</v>
          </cell>
          <cell r="H3227">
            <v>67.495500000000007</v>
          </cell>
          <cell r="I3227">
            <v>1.1999000000000001E-3</v>
          </cell>
          <cell r="J3227">
            <v>117</v>
          </cell>
          <cell r="K3227">
            <v>-1.2446799999999999E-2</v>
          </cell>
          <cell r="L3227">
            <v>1.37804E-2</v>
          </cell>
          <cell r="M3227">
            <v>3.1945300000000003E-2</v>
          </cell>
          <cell r="N3227">
            <v>5.0110099999999998E-2</v>
          </cell>
          <cell r="O3227">
            <v>7.6337299999999997E-2</v>
          </cell>
          <cell r="P3227">
            <v>0.58333333333333337</v>
          </cell>
          <cell r="Q3227">
            <v>0.75</v>
          </cell>
          <cell r="R3227">
            <v>14</v>
          </cell>
          <cell r="S3227">
            <v>18</v>
          </cell>
        </row>
        <row r="3228">
          <cell r="A3228" t="str">
            <v>PCT</v>
          </cell>
          <cell r="B3228" t="str">
            <v>All</v>
          </cell>
          <cell r="C3228" t="str">
            <v>All</v>
          </cell>
          <cell r="D3228">
            <v>39706</v>
          </cell>
          <cell r="E3228">
            <v>11</v>
          </cell>
          <cell r="F3228">
            <v>4.2144099999999997E-2</v>
          </cell>
          <cell r="G3228">
            <v>7.6317999999999997E-2</v>
          </cell>
          <cell r="H3228">
            <v>72.296899999999994</v>
          </cell>
          <cell r="I3228">
            <v>1.2049999999999999E-3</v>
          </cell>
          <cell r="J3228">
            <v>117</v>
          </cell>
          <cell r="K3228">
            <v>-1.03125E-2</v>
          </cell>
          <cell r="L3228">
            <v>1.5970399999999999E-2</v>
          </cell>
          <cell r="M3228">
            <v>3.41739E-2</v>
          </cell>
          <cell r="N3228">
            <v>5.2377399999999998E-2</v>
          </cell>
          <cell r="O3228">
            <v>7.8660400000000005E-2</v>
          </cell>
          <cell r="P3228">
            <v>0.58333333333333337</v>
          </cell>
          <cell r="Q3228">
            <v>0.75</v>
          </cell>
          <cell r="R3228">
            <v>14</v>
          </cell>
          <cell r="S3228">
            <v>18</v>
          </cell>
        </row>
        <row r="3229">
          <cell r="A3229" t="str">
            <v>PCT</v>
          </cell>
          <cell r="B3229" t="str">
            <v>All</v>
          </cell>
          <cell r="C3229" t="str">
            <v>All</v>
          </cell>
          <cell r="D3229">
            <v>39706</v>
          </cell>
          <cell r="E3229">
            <v>12</v>
          </cell>
          <cell r="F3229">
            <v>6.4634200000000003E-2</v>
          </cell>
          <cell r="G3229">
            <v>0.10064910000000001</v>
          </cell>
          <cell r="H3229">
            <v>76.542900000000003</v>
          </cell>
          <cell r="I3229">
            <v>1.2194E-3</v>
          </cell>
          <cell r="J3229">
            <v>117</v>
          </cell>
          <cell r="K3229">
            <v>-8.7370999999999994E-3</v>
          </cell>
          <cell r="L3229">
            <v>1.7702699999999998E-2</v>
          </cell>
          <cell r="M3229">
            <v>3.6014900000000002E-2</v>
          </cell>
          <cell r="N3229">
            <v>5.4327100000000003E-2</v>
          </cell>
          <cell r="O3229">
            <v>8.0766900000000003E-2</v>
          </cell>
          <cell r="P3229">
            <v>0.58333333333333337</v>
          </cell>
          <cell r="Q3229">
            <v>0.75</v>
          </cell>
          <cell r="R3229">
            <v>14</v>
          </cell>
          <cell r="S3229">
            <v>18</v>
          </cell>
        </row>
        <row r="3230">
          <cell r="A3230" t="str">
            <v>PCT</v>
          </cell>
          <cell r="B3230" t="str">
            <v>All</v>
          </cell>
          <cell r="C3230" t="str">
            <v>All</v>
          </cell>
          <cell r="D3230">
            <v>39706</v>
          </cell>
          <cell r="E3230">
            <v>13</v>
          </cell>
          <cell r="F3230">
            <v>0.10529139999999999</v>
          </cell>
          <cell r="G3230">
            <v>0.1250645</v>
          </cell>
          <cell r="H3230">
            <v>81.192999999999998</v>
          </cell>
          <cell r="I3230">
            <v>1.2129E-3</v>
          </cell>
          <cell r="J3230">
            <v>117</v>
          </cell>
          <cell r="K3230">
            <v>-2.4859800000000001E-2</v>
          </cell>
          <cell r="L3230">
            <v>1.5097000000000001E-3</v>
          </cell>
          <cell r="M3230">
            <v>1.9773099999999998E-2</v>
          </cell>
          <cell r="N3230">
            <v>3.8036500000000001E-2</v>
          </cell>
          <cell r="O3230">
            <v>6.4406000000000005E-2</v>
          </cell>
          <cell r="P3230">
            <v>0.58333333333333337</v>
          </cell>
          <cell r="Q3230">
            <v>0.75</v>
          </cell>
          <cell r="R3230">
            <v>14</v>
          </cell>
          <cell r="S3230">
            <v>18</v>
          </cell>
        </row>
        <row r="3231">
          <cell r="A3231" t="str">
            <v>PCT</v>
          </cell>
          <cell r="B3231" t="str">
            <v>All</v>
          </cell>
          <cell r="C3231" t="str">
            <v>All</v>
          </cell>
          <cell r="D3231">
            <v>39706</v>
          </cell>
          <cell r="E3231">
            <v>14</v>
          </cell>
          <cell r="F3231">
            <v>0.17292279999999999</v>
          </cell>
          <cell r="G3231">
            <v>0.1775958</v>
          </cell>
          <cell r="H3231">
            <v>84.39</v>
          </cell>
          <cell r="I3231">
            <v>1.2141000000000001E-3</v>
          </cell>
          <cell r="J3231">
            <v>117</v>
          </cell>
          <cell r="K3231">
            <v>-3.9981999999999997E-2</v>
          </cell>
          <cell r="L3231">
            <v>-1.3599399999999999E-2</v>
          </cell>
          <cell r="M3231">
            <v>4.6730000000000001E-3</v>
          </cell>
          <cell r="N3231">
            <v>2.2945500000000001E-2</v>
          </cell>
          <cell r="O3231">
            <v>4.9327999999999997E-2</v>
          </cell>
          <cell r="P3231">
            <v>0.58333333333333337</v>
          </cell>
          <cell r="Q3231">
            <v>0.75</v>
          </cell>
          <cell r="R3231">
            <v>14</v>
          </cell>
          <cell r="S3231">
            <v>18</v>
          </cell>
        </row>
        <row r="3232">
          <cell r="A3232" t="str">
            <v>PCT</v>
          </cell>
          <cell r="B3232" t="str">
            <v>All</v>
          </cell>
          <cell r="C3232" t="str">
            <v>All</v>
          </cell>
          <cell r="D3232">
            <v>39706</v>
          </cell>
          <cell r="E3232">
            <v>15</v>
          </cell>
          <cell r="F3232">
            <v>0.22844829999999999</v>
          </cell>
          <cell r="G3232">
            <v>0.26130540000000002</v>
          </cell>
          <cell r="H3232">
            <v>86.733199999999997</v>
          </cell>
          <cell r="I3232">
            <v>1.2176000000000001E-3</v>
          </cell>
          <cell r="J3232">
            <v>117</v>
          </cell>
          <cell r="K3232">
            <v>-1.18619E-2</v>
          </cell>
          <cell r="L3232">
            <v>1.4558400000000001E-2</v>
          </cell>
          <cell r="M3232">
            <v>3.28571E-2</v>
          </cell>
          <cell r="N3232">
            <v>5.1155800000000001E-2</v>
          </cell>
          <cell r="O3232">
            <v>7.7576099999999995E-2</v>
          </cell>
          <cell r="P3232">
            <v>0.58333333333333337</v>
          </cell>
          <cell r="Q3232">
            <v>0.75</v>
          </cell>
          <cell r="R3232">
            <v>14</v>
          </cell>
          <cell r="S3232">
            <v>18</v>
          </cell>
        </row>
        <row r="3233">
          <cell r="A3233" t="str">
            <v>PCT</v>
          </cell>
          <cell r="B3233" t="str">
            <v>All</v>
          </cell>
          <cell r="C3233" t="str">
            <v>All</v>
          </cell>
          <cell r="D3233">
            <v>39706</v>
          </cell>
          <cell r="E3233">
            <v>16</v>
          </cell>
          <cell r="F3233">
            <v>0.32920430000000001</v>
          </cell>
          <cell r="G3233">
            <v>0.36285780000000001</v>
          </cell>
          <cell r="H3233">
            <v>88.346800000000002</v>
          </cell>
          <cell r="I3233">
            <v>1.2194E-3</v>
          </cell>
          <cell r="J3233">
            <v>117</v>
          </cell>
          <cell r="K3233">
            <v>-1.1099100000000001E-2</v>
          </cell>
          <cell r="L3233">
            <v>1.53411E-2</v>
          </cell>
          <cell r="M3233">
            <v>3.3653500000000003E-2</v>
          </cell>
          <cell r="N3233">
            <v>5.1965799999999999E-2</v>
          </cell>
          <cell r="O3233">
            <v>7.8406000000000003E-2</v>
          </cell>
          <cell r="P3233">
            <v>0.58333333333333337</v>
          </cell>
          <cell r="Q3233">
            <v>0.75</v>
          </cell>
          <cell r="R3233">
            <v>14</v>
          </cell>
          <cell r="S3233">
            <v>18</v>
          </cell>
        </row>
        <row r="3234">
          <cell r="A3234" t="str">
            <v>PCT</v>
          </cell>
          <cell r="B3234" t="str">
            <v>All</v>
          </cell>
          <cell r="C3234" t="str">
            <v>All</v>
          </cell>
          <cell r="D3234">
            <v>39706</v>
          </cell>
          <cell r="E3234">
            <v>17</v>
          </cell>
          <cell r="F3234">
            <v>0.39744869999999999</v>
          </cell>
          <cell r="G3234">
            <v>0.47525830000000002</v>
          </cell>
          <cell r="H3234">
            <v>89.111900000000006</v>
          </cell>
          <cell r="I3234">
            <v>1.2199999999999999E-3</v>
          </cell>
          <cell r="J3234">
            <v>117</v>
          </cell>
          <cell r="K3234">
            <v>3.3046399999999997E-2</v>
          </cell>
          <cell r="L3234">
            <v>5.9492799999999998E-2</v>
          </cell>
          <cell r="M3234">
            <v>7.7809600000000007E-2</v>
          </cell>
          <cell r="N3234">
            <v>9.6126299999999998E-2</v>
          </cell>
          <cell r="O3234">
            <v>0.1225728</v>
          </cell>
          <cell r="P3234">
            <v>0.58333333333333337</v>
          </cell>
          <cell r="Q3234">
            <v>0.75</v>
          </cell>
          <cell r="R3234">
            <v>14</v>
          </cell>
          <cell r="S3234">
            <v>18</v>
          </cell>
        </row>
        <row r="3235">
          <cell r="A3235" t="str">
            <v>PCT</v>
          </cell>
          <cell r="B3235" t="str">
            <v>All</v>
          </cell>
          <cell r="C3235" t="str">
            <v>All</v>
          </cell>
          <cell r="D3235">
            <v>39706</v>
          </cell>
          <cell r="E3235">
            <v>18</v>
          </cell>
          <cell r="F3235">
            <v>0.4768925</v>
          </cell>
          <cell r="G3235">
            <v>0.54033469999999995</v>
          </cell>
          <cell r="H3235">
            <v>88.608099999999993</v>
          </cell>
          <cell r="I3235">
            <v>1.2246E-3</v>
          </cell>
          <cell r="J3235">
            <v>117</v>
          </cell>
          <cell r="K3235">
            <v>1.85957E-2</v>
          </cell>
          <cell r="L3235">
            <v>4.5091399999999997E-2</v>
          </cell>
          <cell r="M3235">
            <v>6.3442200000000004E-2</v>
          </cell>
          <cell r="N3235">
            <v>8.1793000000000005E-2</v>
          </cell>
          <cell r="O3235">
            <v>0.1082886</v>
          </cell>
          <cell r="P3235">
            <v>0.58333333333333337</v>
          </cell>
          <cell r="Q3235">
            <v>0.75</v>
          </cell>
          <cell r="R3235">
            <v>14</v>
          </cell>
          <cell r="S3235">
            <v>18</v>
          </cell>
        </row>
        <row r="3236">
          <cell r="A3236" t="str">
            <v>PCT</v>
          </cell>
          <cell r="B3236" t="str">
            <v>All</v>
          </cell>
          <cell r="C3236" t="str">
            <v>All</v>
          </cell>
          <cell r="D3236">
            <v>39706</v>
          </cell>
          <cell r="E3236">
            <v>19</v>
          </cell>
          <cell r="F3236">
            <v>0.69078930000000005</v>
          </cell>
          <cell r="G3236">
            <v>0.54332469999999999</v>
          </cell>
          <cell r="H3236">
            <v>85.520399999999995</v>
          </cell>
          <cell r="I3236">
            <v>1.2213E-3</v>
          </cell>
          <cell r="J3236">
            <v>117</v>
          </cell>
          <cell r="K3236">
            <v>-0.19225020000000001</v>
          </cell>
          <cell r="L3236">
            <v>-0.16579050000000001</v>
          </cell>
          <cell r="M3236">
            <v>-0.1474646</v>
          </cell>
          <cell r="N3236">
            <v>-0.12913859999999999</v>
          </cell>
          <cell r="O3236">
            <v>-0.1026789</v>
          </cell>
          <cell r="P3236">
            <v>0.58333333333333337</v>
          </cell>
          <cell r="Q3236">
            <v>0.75</v>
          </cell>
          <cell r="R3236">
            <v>14</v>
          </cell>
          <cell r="S3236">
            <v>18</v>
          </cell>
        </row>
        <row r="3237">
          <cell r="A3237" t="str">
            <v>PCT</v>
          </cell>
          <cell r="B3237" t="str">
            <v>All</v>
          </cell>
          <cell r="C3237" t="str">
            <v>All</v>
          </cell>
          <cell r="D3237">
            <v>39706</v>
          </cell>
          <cell r="E3237">
            <v>20</v>
          </cell>
          <cell r="F3237">
            <v>0.47562850000000001</v>
          </cell>
          <cell r="G3237">
            <v>0.44524560000000002</v>
          </cell>
          <cell r="H3237">
            <v>80.589200000000005</v>
          </cell>
          <cell r="I3237">
            <v>1.2106E-3</v>
          </cell>
          <cell r="J3237">
            <v>117</v>
          </cell>
          <cell r="K3237">
            <v>-7.4973399999999996E-2</v>
          </cell>
          <cell r="L3237">
            <v>-4.8628999999999999E-2</v>
          </cell>
          <cell r="M3237">
            <v>-3.0382900000000001E-2</v>
          </cell>
          <cell r="N3237">
            <v>-1.21368E-2</v>
          </cell>
          <cell r="O3237">
            <v>1.42077E-2</v>
          </cell>
          <cell r="P3237">
            <v>0.58333333333333337</v>
          </cell>
          <cell r="Q3237">
            <v>0.75</v>
          </cell>
          <cell r="R3237">
            <v>14</v>
          </cell>
          <cell r="S3237">
            <v>18</v>
          </cell>
        </row>
        <row r="3238">
          <cell r="A3238" t="str">
            <v>PCT</v>
          </cell>
          <cell r="B3238" t="str">
            <v>All</v>
          </cell>
          <cell r="C3238" t="str">
            <v>All</v>
          </cell>
          <cell r="D3238">
            <v>39706</v>
          </cell>
          <cell r="E3238">
            <v>21</v>
          </cell>
          <cell r="F3238">
            <v>0.33811350000000001</v>
          </cell>
          <cell r="G3238">
            <v>0.31579400000000002</v>
          </cell>
          <cell r="H3238">
            <v>76.086500000000001</v>
          </cell>
          <cell r="I3238">
            <v>1.2094E-3</v>
          </cell>
          <cell r="J3238">
            <v>117</v>
          </cell>
          <cell r="K3238">
            <v>-6.6887299999999997E-2</v>
          </cell>
          <cell r="L3238">
            <v>-4.0556300000000003E-2</v>
          </cell>
          <cell r="M3238">
            <v>-2.2319599999999998E-2</v>
          </cell>
          <cell r="N3238">
            <v>-4.0828000000000001E-3</v>
          </cell>
          <cell r="O3238">
            <v>2.22481E-2</v>
          </cell>
          <cell r="P3238">
            <v>0.58333333333333337</v>
          </cell>
          <cell r="Q3238">
            <v>0.75</v>
          </cell>
          <cell r="R3238">
            <v>14</v>
          </cell>
          <cell r="S3238">
            <v>18</v>
          </cell>
        </row>
        <row r="3239">
          <cell r="A3239" t="str">
            <v>PCT</v>
          </cell>
          <cell r="B3239" t="str">
            <v>All</v>
          </cell>
          <cell r="C3239" t="str">
            <v>All</v>
          </cell>
          <cell r="D3239">
            <v>39706</v>
          </cell>
          <cell r="E3239">
            <v>22</v>
          </cell>
          <cell r="F3239">
            <v>0.24629680000000001</v>
          </cell>
          <cell r="G3239">
            <v>0.24396190000000001</v>
          </cell>
          <cell r="H3239">
            <v>72.881399999999999</v>
          </cell>
          <cell r="I3239">
            <v>1.2103000000000001E-3</v>
          </cell>
          <cell r="J3239">
            <v>117</v>
          </cell>
          <cell r="K3239">
            <v>-4.6919799999999998E-2</v>
          </cell>
          <cell r="L3239">
            <v>-2.0578699999999998E-2</v>
          </cell>
          <cell r="M3239">
            <v>-2.3349E-3</v>
          </cell>
          <cell r="N3239">
            <v>1.59089E-2</v>
          </cell>
          <cell r="O3239">
            <v>4.2250099999999999E-2</v>
          </cell>
          <cell r="P3239">
            <v>0.58333333333333337</v>
          </cell>
          <cell r="Q3239">
            <v>0.75</v>
          </cell>
          <cell r="R3239">
            <v>14</v>
          </cell>
          <cell r="S3239">
            <v>18</v>
          </cell>
        </row>
        <row r="3240">
          <cell r="A3240" t="str">
            <v>PCT</v>
          </cell>
          <cell r="B3240" t="str">
            <v>All</v>
          </cell>
          <cell r="C3240" t="str">
            <v>All</v>
          </cell>
          <cell r="D3240">
            <v>39706</v>
          </cell>
          <cell r="E3240">
            <v>23</v>
          </cell>
          <cell r="F3240">
            <v>0.20288990000000001</v>
          </cell>
          <cell r="G3240">
            <v>0.1986522</v>
          </cell>
          <cell r="H3240">
            <v>70.6554</v>
          </cell>
          <cell r="I3240">
            <v>1.2030999999999999E-3</v>
          </cell>
          <cell r="J3240">
            <v>117</v>
          </cell>
          <cell r="K3240">
            <v>-4.8688799999999997E-2</v>
          </cell>
          <cell r="L3240">
            <v>-2.24268E-2</v>
          </cell>
          <cell r="M3240">
            <v>-4.2376999999999996E-3</v>
          </cell>
          <cell r="N3240">
            <v>1.39513E-2</v>
          </cell>
          <cell r="O3240">
            <v>4.0213400000000003E-2</v>
          </cell>
          <cell r="P3240">
            <v>0.58333333333333337</v>
          </cell>
          <cell r="Q3240">
            <v>0.75</v>
          </cell>
          <cell r="R3240">
            <v>14</v>
          </cell>
          <cell r="S3240">
            <v>18</v>
          </cell>
        </row>
        <row r="3241">
          <cell r="A3241" t="str">
            <v>PCT</v>
          </cell>
          <cell r="B3241" t="str">
            <v>All</v>
          </cell>
          <cell r="C3241" t="str">
            <v>All</v>
          </cell>
          <cell r="D3241">
            <v>39706</v>
          </cell>
          <cell r="E3241">
            <v>24</v>
          </cell>
          <cell r="F3241">
            <v>0.12570919999999999</v>
          </cell>
          <cell r="G3241">
            <v>0.13655680000000001</v>
          </cell>
          <cell r="H3241">
            <v>67.855099999999993</v>
          </cell>
          <cell r="I3241">
            <v>1.2026000000000001E-3</v>
          </cell>
          <cell r="J3241">
            <v>117</v>
          </cell>
          <cell r="K3241">
            <v>-3.3595100000000003E-2</v>
          </cell>
          <cell r="L3241">
            <v>-7.3379999999999999E-3</v>
          </cell>
          <cell r="M3241">
            <v>1.0847600000000001E-2</v>
          </cell>
          <cell r="N3241">
            <v>2.9033199999999999E-2</v>
          </cell>
          <cell r="O3241">
            <v>5.5290300000000001E-2</v>
          </cell>
          <cell r="P3241">
            <v>0.58333333333333337</v>
          </cell>
          <cell r="Q3241">
            <v>0.75</v>
          </cell>
          <cell r="R3241">
            <v>14</v>
          </cell>
          <cell r="S3241">
            <v>18</v>
          </cell>
        </row>
        <row r="3242">
          <cell r="A3242" t="str">
            <v>PCT</v>
          </cell>
          <cell r="B3242" t="str">
            <v>All</v>
          </cell>
          <cell r="C3242" t="str">
            <v>All</v>
          </cell>
          <cell r="D3242">
            <v>39716</v>
          </cell>
          <cell r="E3242">
            <v>1</v>
          </cell>
          <cell r="F3242">
            <v>5.4848599999999997E-2</v>
          </cell>
          <cell r="G3242">
            <v>0.1176995</v>
          </cell>
          <cell r="H3242">
            <v>71.657700000000006</v>
          </cell>
          <cell r="I3242">
            <v>1.2114000000000001E-3</v>
          </cell>
          <cell r="J3242">
            <v>117</v>
          </cell>
          <cell r="K3242">
            <v>1.8246999999999999E-2</v>
          </cell>
          <cell r="L3242">
            <v>4.4599300000000001E-2</v>
          </cell>
          <cell r="M3242">
            <v>6.2850799999999998E-2</v>
          </cell>
          <cell r="N3242">
            <v>8.1102400000000005E-2</v>
          </cell>
          <cell r="O3242">
            <v>0.1074547</v>
          </cell>
          <cell r="P3242">
            <v>0.58333333333333337</v>
          </cell>
          <cell r="Q3242">
            <v>0.66666666666666663</v>
          </cell>
          <cell r="R3242">
            <v>14</v>
          </cell>
          <cell r="S3242">
            <v>16</v>
          </cell>
        </row>
        <row r="3243">
          <cell r="A3243" t="str">
            <v>PCT</v>
          </cell>
          <cell r="B3243" t="str">
            <v>All</v>
          </cell>
          <cell r="C3243" t="str">
            <v>All</v>
          </cell>
          <cell r="D3243">
            <v>39716</v>
          </cell>
          <cell r="E3243">
            <v>2</v>
          </cell>
          <cell r="F3243">
            <v>4.11346E-2</v>
          </cell>
          <cell r="G3243">
            <v>8.2736699999999996E-2</v>
          </cell>
          <cell r="H3243">
            <v>70.028400000000005</v>
          </cell>
          <cell r="I3243">
            <v>1.2110000000000001E-3</v>
          </cell>
          <cell r="J3243">
            <v>117</v>
          </cell>
          <cell r="K3243">
            <v>-2.9954000000000001E-3</v>
          </cell>
          <cell r="L3243">
            <v>2.3353100000000002E-2</v>
          </cell>
          <cell r="M3243">
            <v>4.1602E-2</v>
          </cell>
          <cell r="N3243">
            <v>5.9851000000000001E-2</v>
          </cell>
          <cell r="O3243">
            <v>8.6199499999999998E-2</v>
          </cell>
          <cell r="P3243">
            <v>0.58333333333333337</v>
          </cell>
          <cell r="Q3243">
            <v>0.66666666666666663</v>
          </cell>
          <cell r="R3243">
            <v>14</v>
          </cell>
          <cell r="S3243">
            <v>16</v>
          </cell>
        </row>
        <row r="3244">
          <cell r="A3244" t="str">
            <v>PCT</v>
          </cell>
          <cell r="B3244" t="str">
            <v>All</v>
          </cell>
          <cell r="C3244" t="str">
            <v>All</v>
          </cell>
          <cell r="D3244">
            <v>39716</v>
          </cell>
          <cell r="E3244">
            <v>3</v>
          </cell>
          <cell r="F3244">
            <v>2.8882399999999999E-2</v>
          </cell>
          <cell r="G3244">
            <v>7.0774699999999996E-2</v>
          </cell>
          <cell r="H3244">
            <v>67.653999999999996</v>
          </cell>
          <cell r="I3244">
            <v>1.2075E-3</v>
          </cell>
          <cell r="J3244">
            <v>117</v>
          </cell>
          <cell r="K3244">
            <v>-2.64E-3</v>
          </cell>
          <cell r="L3244">
            <v>2.367E-2</v>
          </cell>
          <cell r="M3244">
            <v>4.18923E-2</v>
          </cell>
          <cell r="N3244">
            <v>6.0114599999999997E-2</v>
          </cell>
          <cell r="O3244">
            <v>8.6424600000000004E-2</v>
          </cell>
          <cell r="P3244">
            <v>0.58333333333333337</v>
          </cell>
          <cell r="Q3244">
            <v>0.66666666666666663</v>
          </cell>
          <cell r="R3244">
            <v>14</v>
          </cell>
          <cell r="S3244">
            <v>16</v>
          </cell>
        </row>
        <row r="3245">
          <cell r="A3245" t="str">
            <v>PCT</v>
          </cell>
          <cell r="B3245" t="str">
            <v>All</v>
          </cell>
          <cell r="C3245" t="str">
            <v>All</v>
          </cell>
          <cell r="D3245">
            <v>39716</v>
          </cell>
          <cell r="E3245">
            <v>4</v>
          </cell>
          <cell r="F3245">
            <v>3.1165600000000002E-2</v>
          </cell>
          <cell r="G3245">
            <v>5.93237E-2</v>
          </cell>
          <cell r="H3245">
            <v>65.757999999999996</v>
          </cell>
          <cell r="I3245">
            <v>1.2057999999999999E-3</v>
          </cell>
          <cell r="J3245">
            <v>117</v>
          </cell>
          <cell r="K3245">
            <v>-1.63436E-2</v>
          </cell>
          <cell r="L3245">
            <v>9.9483000000000002E-3</v>
          </cell>
          <cell r="M3245">
            <v>2.8158099999999998E-2</v>
          </cell>
          <cell r="N3245">
            <v>4.6367800000000001E-2</v>
          </cell>
          <cell r="O3245">
            <v>7.2659799999999997E-2</v>
          </cell>
          <cell r="P3245">
            <v>0.58333333333333337</v>
          </cell>
          <cell r="Q3245">
            <v>0.66666666666666663</v>
          </cell>
          <cell r="R3245">
            <v>14</v>
          </cell>
          <cell r="S3245">
            <v>16</v>
          </cell>
        </row>
        <row r="3246">
          <cell r="A3246" t="str">
            <v>PCT</v>
          </cell>
          <cell r="B3246" t="str">
            <v>All</v>
          </cell>
          <cell r="C3246" t="str">
            <v>All</v>
          </cell>
          <cell r="D3246">
            <v>39716</v>
          </cell>
          <cell r="E3246">
            <v>5</v>
          </cell>
          <cell r="F3246">
            <v>2.4935100000000002E-2</v>
          </cell>
          <cell r="G3246">
            <v>4.9836400000000003E-2</v>
          </cell>
          <cell r="H3246">
            <v>64.122900000000001</v>
          </cell>
          <cell r="I3246">
            <v>1.2049999999999999E-3</v>
          </cell>
          <cell r="J3246">
            <v>117</v>
          </cell>
          <cell r="K3246">
            <v>-1.9584899999999999E-2</v>
          </cell>
          <cell r="L3246">
            <v>6.6978999999999997E-3</v>
          </cell>
          <cell r="M3246">
            <v>2.4901300000000001E-2</v>
          </cell>
          <cell r="N3246">
            <v>4.3104700000000003E-2</v>
          </cell>
          <cell r="O3246">
            <v>6.9387500000000005E-2</v>
          </cell>
          <cell r="P3246">
            <v>0.58333333333333337</v>
          </cell>
          <cell r="Q3246">
            <v>0.66666666666666663</v>
          </cell>
          <cell r="R3246">
            <v>14</v>
          </cell>
          <cell r="S3246">
            <v>16</v>
          </cell>
        </row>
        <row r="3247">
          <cell r="A3247" t="str">
            <v>PCT</v>
          </cell>
          <cell r="B3247" t="str">
            <v>All</v>
          </cell>
          <cell r="C3247" t="str">
            <v>All</v>
          </cell>
          <cell r="D3247">
            <v>39716</v>
          </cell>
          <cell r="E3247">
            <v>6</v>
          </cell>
          <cell r="F3247">
            <v>2.4201E-2</v>
          </cell>
          <cell r="G3247">
            <v>4.7666600000000003E-2</v>
          </cell>
          <cell r="H3247">
            <v>63.319600000000001</v>
          </cell>
          <cell r="I3247">
            <v>1.2044E-3</v>
          </cell>
          <cell r="J3247">
            <v>117</v>
          </cell>
          <cell r="K3247">
            <v>-2.1010000000000001E-2</v>
          </cell>
          <cell r="L3247">
            <v>5.2665000000000003E-3</v>
          </cell>
          <cell r="M3247">
            <v>2.34656E-2</v>
          </cell>
          <cell r="N3247">
            <v>4.1664699999999999E-2</v>
          </cell>
          <cell r="O3247">
            <v>6.7941299999999996E-2</v>
          </cell>
          <cell r="P3247">
            <v>0.58333333333333337</v>
          </cell>
          <cell r="Q3247">
            <v>0.66666666666666663</v>
          </cell>
          <cell r="R3247">
            <v>14</v>
          </cell>
          <cell r="S3247">
            <v>16</v>
          </cell>
        </row>
        <row r="3248">
          <cell r="A3248" t="str">
            <v>PCT</v>
          </cell>
          <cell r="B3248" t="str">
            <v>All</v>
          </cell>
          <cell r="C3248" t="str">
            <v>All</v>
          </cell>
          <cell r="D3248">
            <v>39716</v>
          </cell>
          <cell r="E3248">
            <v>7</v>
          </cell>
          <cell r="F3248">
            <v>2.8680899999999999E-2</v>
          </cell>
          <cell r="G3248">
            <v>5.1151000000000002E-2</v>
          </cell>
          <cell r="H3248">
            <v>62.466099999999997</v>
          </cell>
          <cell r="I3248">
            <v>1.204E-3</v>
          </cell>
          <cell r="J3248">
            <v>117</v>
          </cell>
          <cell r="K3248">
            <v>-2.19981E-2</v>
          </cell>
          <cell r="L3248">
            <v>4.2741000000000003E-3</v>
          </cell>
          <cell r="M3248">
            <v>2.24701E-2</v>
          </cell>
          <cell r="N3248">
            <v>4.06662E-2</v>
          </cell>
          <cell r="O3248">
            <v>6.6938399999999995E-2</v>
          </cell>
          <cell r="P3248">
            <v>0.58333333333333337</v>
          </cell>
          <cell r="Q3248">
            <v>0.66666666666666663</v>
          </cell>
          <cell r="R3248">
            <v>14</v>
          </cell>
          <cell r="S3248">
            <v>16</v>
          </cell>
        </row>
        <row r="3249">
          <cell r="A3249" t="str">
            <v>PCT</v>
          </cell>
          <cell r="B3249" t="str">
            <v>All</v>
          </cell>
          <cell r="C3249" t="str">
            <v>All</v>
          </cell>
          <cell r="D3249">
            <v>39716</v>
          </cell>
          <cell r="E3249">
            <v>8</v>
          </cell>
          <cell r="F3249">
            <v>2.6100100000000001E-2</v>
          </cell>
          <cell r="G3249">
            <v>5.0469600000000003E-2</v>
          </cell>
          <cell r="H3249">
            <v>63.073700000000002</v>
          </cell>
          <cell r="I3249">
            <v>1.2049999999999999E-3</v>
          </cell>
          <cell r="J3249">
            <v>117</v>
          </cell>
          <cell r="K3249">
            <v>-2.01164E-2</v>
          </cell>
          <cell r="L3249">
            <v>6.1663000000000004E-3</v>
          </cell>
          <cell r="M3249">
            <v>2.4369600000000002E-2</v>
          </cell>
          <cell r="N3249">
            <v>4.2572800000000001E-2</v>
          </cell>
          <cell r="O3249">
            <v>6.88555E-2</v>
          </cell>
          <cell r="P3249">
            <v>0.58333333333333337</v>
          </cell>
          <cell r="Q3249">
            <v>0.66666666666666663</v>
          </cell>
          <cell r="R3249">
            <v>14</v>
          </cell>
          <cell r="S3249">
            <v>16</v>
          </cell>
        </row>
        <row r="3250">
          <cell r="A3250" t="str">
            <v>PCT</v>
          </cell>
          <cell r="B3250" t="str">
            <v>All</v>
          </cell>
          <cell r="C3250" t="str">
            <v>All</v>
          </cell>
          <cell r="D3250">
            <v>39716</v>
          </cell>
          <cell r="E3250">
            <v>9</v>
          </cell>
          <cell r="F3250">
            <v>2.7123499999999998E-2</v>
          </cell>
          <cell r="G3250">
            <v>5.0965700000000003E-2</v>
          </cell>
          <cell r="H3250">
            <v>67.018199999999993</v>
          </cell>
          <cell r="I3250">
            <v>1.2080999999999999E-3</v>
          </cell>
          <cell r="J3250">
            <v>117</v>
          </cell>
          <cell r="K3250">
            <v>-2.0701799999999999E-2</v>
          </cell>
          <cell r="L3250">
            <v>5.6151999999999999E-3</v>
          </cell>
          <cell r="M3250">
            <v>2.3842200000000001E-2</v>
          </cell>
          <cell r="N3250">
            <v>4.2069299999999997E-2</v>
          </cell>
          <cell r="O3250">
            <v>6.8386299999999997E-2</v>
          </cell>
          <cell r="P3250">
            <v>0.58333333333333337</v>
          </cell>
          <cell r="Q3250">
            <v>0.66666666666666663</v>
          </cell>
          <cell r="R3250">
            <v>14</v>
          </cell>
          <cell r="S3250">
            <v>16</v>
          </cell>
        </row>
        <row r="3251">
          <cell r="A3251" t="str">
            <v>PCT</v>
          </cell>
          <cell r="B3251" t="str">
            <v>All</v>
          </cell>
          <cell r="C3251" t="str">
            <v>All</v>
          </cell>
          <cell r="D3251">
            <v>39716</v>
          </cell>
          <cell r="E3251">
            <v>10</v>
          </cell>
          <cell r="F3251">
            <v>3.1097199999999998E-2</v>
          </cell>
          <cell r="G3251">
            <v>5.6832599999999997E-2</v>
          </cell>
          <cell r="H3251">
            <v>72.736500000000007</v>
          </cell>
          <cell r="I3251">
            <v>1.2208E-3</v>
          </cell>
          <cell r="J3251">
            <v>117</v>
          </cell>
          <cell r="K3251">
            <v>-1.9042199999999999E-2</v>
          </cell>
          <cell r="L3251">
            <v>7.4127999999999998E-3</v>
          </cell>
          <cell r="M3251">
            <v>2.5735399999999999E-2</v>
          </cell>
          <cell r="N3251">
            <v>4.4058100000000003E-2</v>
          </cell>
          <cell r="O3251">
            <v>7.0513000000000006E-2</v>
          </cell>
          <cell r="P3251">
            <v>0.58333333333333337</v>
          </cell>
          <cell r="Q3251">
            <v>0.66666666666666663</v>
          </cell>
          <cell r="R3251">
            <v>14</v>
          </cell>
          <cell r="S3251">
            <v>16</v>
          </cell>
        </row>
        <row r="3252">
          <cell r="A3252" t="str">
            <v>PCT</v>
          </cell>
          <cell r="B3252" t="str">
            <v>All</v>
          </cell>
          <cell r="C3252" t="str">
            <v>All</v>
          </cell>
          <cell r="D3252">
            <v>39716</v>
          </cell>
          <cell r="E3252">
            <v>11</v>
          </cell>
          <cell r="F3252">
            <v>5.0990899999999999E-2</v>
          </cell>
          <cell r="G3252">
            <v>7.5168299999999993E-2</v>
          </cell>
          <cell r="H3252">
            <v>78.479299999999995</v>
          </cell>
          <cell r="I3252">
            <v>1.2224E-3</v>
          </cell>
          <cell r="J3252">
            <v>117</v>
          </cell>
          <cell r="K3252">
            <v>-2.06293E-2</v>
          </cell>
          <cell r="L3252">
            <v>5.8428999999999998E-3</v>
          </cell>
          <cell r="M3252">
            <v>2.4177400000000002E-2</v>
          </cell>
          <cell r="N3252">
            <v>4.2511899999999998E-2</v>
          </cell>
          <cell r="O3252">
            <v>6.8984000000000004E-2</v>
          </cell>
          <cell r="P3252">
            <v>0.58333333333333337</v>
          </cell>
          <cell r="Q3252">
            <v>0.66666666666666663</v>
          </cell>
          <cell r="R3252">
            <v>14</v>
          </cell>
          <cell r="S3252">
            <v>16</v>
          </cell>
        </row>
        <row r="3253">
          <cell r="A3253" t="str">
            <v>PCT</v>
          </cell>
          <cell r="B3253" t="str">
            <v>All</v>
          </cell>
          <cell r="C3253" t="str">
            <v>All</v>
          </cell>
          <cell r="D3253">
            <v>39716</v>
          </cell>
          <cell r="E3253">
            <v>12</v>
          </cell>
          <cell r="F3253">
            <v>7.1471499999999993E-2</v>
          </cell>
          <cell r="G3253">
            <v>9.7179500000000002E-2</v>
          </cell>
          <cell r="H3253">
            <v>83.418899999999994</v>
          </cell>
          <cell r="I3253">
            <v>1.2381E-3</v>
          </cell>
          <cell r="J3253">
            <v>117</v>
          </cell>
          <cell r="K3253">
            <v>-1.9384700000000001E-2</v>
          </cell>
          <cell r="L3253">
            <v>7.2563999999999997E-3</v>
          </cell>
          <cell r="M3253">
            <v>2.5708000000000002E-2</v>
          </cell>
          <cell r="N3253">
            <v>4.4159499999999997E-2</v>
          </cell>
          <cell r="O3253">
            <v>7.0800600000000005E-2</v>
          </cell>
          <cell r="P3253">
            <v>0.58333333333333337</v>
          </cell>
          <cell r="Q3253">
            <v>0.66666666666666663</v>
          </cell>
          <cell r="R3253">
            <v>14</v>
          </cell>
          <cell r="S3253">
            <v>16</v>
          </cell>
        </row>
        <row r="3254">
          <cell r="A3254" t="str">
            <v>PCT</v>
          </cell>
          <cell r="B3254" t="str">
            <v>All</v>
          </cell>
          <cell r="C3254" t="str">
            <v>All</v>
          </cell>
          <cell r="D3254">
            <v>39716</v>
          </cell>
          <cell r="E3254">
            <v>13</v>
          </cell>
          <cell r="F3254">
            <v>0.1055976</v>
          </cell>
          <cell r="G3254">
            <v>0.1311349</v>
          </cell>
          <cell r="H3254">
            <v>86.961500000000001</v>
          </cell>
          <cell r="I3254">
            <v>1.2385E-3</v>
          </cell>
          <cell r="J3254">
            <v>117</v>
          </cell>
          <cell r="K3254">
            <v>-1.95631E-2</v>
          </cell>
          <cell r="L3254">
            <v>7.0825999999999997E-3</v>
          </cell>
          <cell r="M3254">
            <v>2.5537299999999999E-2</v>
          </cell>
          <cell r="N3254">
            <v>4.3992099999999999E-2</v>
          </cell>
          <cell r="O3254">
            <v>7.0637800000000001E-2</v>
          </cell>
          <cell r="P3254">
            <v>0.58333333333333337</v>
          </cell>
          <cell r="Q3254">
            <v>0.66666666666666663</v>
          </cell>
          <cell r="R3254">
            <v>14</v>
          </cell>
          <cell r="S3254">
            <v>16</v>
          </cell>
        </row>
        <row r="3255">
          <cell r="A3255" t="str">
            <v>PCT</v>
          </cell>
          <cell r="B3255" t="str">
            <v>All</v>
          </cell>
          <cell r="C3255" t="str">
            <v>All</v>
          </cell>
          <cell r="D3255">
            <v>39716</v>
          </cell>
          <cell r="E3255">
            <v>14</v>
          </cell>
          <cell r="F3255">
            <v>0.1459183</v>
          </cell>
          <cell r="G3255">
            <v>0.22722700000000001</v>
          </cell>
          <cell r="H3255">
            <v>90.116600000000005</v>
          </cell>
          <cell r="I3255">
            <v>1.2461E-3</v>
          </cell>
          <cell r="J3255">
            <v>117</v>
          </cell>
          <cell r="K3255">
            <v>3.6069999999999998E-2</v>
          </cell>
          <cell r="L3255">
            <v>6.2797400000000003E-2</v>
          </cell>
          <cell r="M3255">
            <v>8.1308599999999995E-2</v>
          </cell>
          <cell r="N3255">
            <v>9.9819900000000003E-2</v>
          </cell>
          <cell r="O3255">
            <v>0.1265472</v>
          </cell>
          <cell r="P3255">
            <v>0.58333333333333337</v>
          </cell>
          <cell r="Q3255">
            <v>0.66666666666666663</v>
          </cell>
          <cell r="R3255">
            <v>14</v>
          </cell>
          <cell r="S3255">
            <v>16</v>
          </cell>
        </row>
        <row r="3256">
          <cell r="A3256" t="str">
            <v>PCT</v>
          </cell>
          <cell r="B3256" t="str">
            <v>All</v>
          </cell>
          <cell r="C3256" t="str">
            <v>All</v>
          </cell>
          <cell r="D3256">
            <v>39716</v>
          </cell>
          <cell r="E3256">
            <v>15</v>
          </cell>
          <cell r="F3256">
            <v>0.1898649</v>
          </cell>
          <cell r="G3256">
            <v>0.35932720000000001</v>
          </cell>
          <cell r="H3256">
            <v>91.756600000000006</v>
          </cell>
          <cell r="I3256">
            <v>1.2451999999999999E-3</v>
          </cell>
          <cell r="J3256">
            <v>117</v>
          </cell>
          <cell r="K3256">
            <v>0.1242395</v>
          </cell>
          <cell r="L3256">
            <v>0.1509576</v>
          </cell>
          <cell r="M3256">
            <v>0.16946240000000001</v>
          </cell>
          <cell r="N3256">
            <v>0.1879672</v>
          </cell>
          <cell r="O3256">
            <v>0.21468519999999999</v>
          </cell>
          <cell r="P3256">
            <v>0.58333333333333337</v>
          </cell>
          <cell r="Q3256">
            <v>0.66666666666666663</v>
          </cell>
          <cell r="R3256">
            <v>14</v>
          </cell>
          <cell r="S3256">
            <v>16</v>
          </cell>
        </row>
        <row r="3257">
          <cell r="A3257" t="str">
            <v>PCT</v>
          </cell>
          <cell r="B3257" t="str">
            <v>All</v>
          </cell>
          <cell r="C3257" t="str">
            <v>All</v>
          </cell>
          <cell r="D3257">
            <v>39716</v>
          </cell>
          <cell r="E3257">
            <v>16</v>
          </cell>
          <cell r="F3257">
            <v>0.33221590000000001</v>
          </cell>
          <cell r="G3257">
            <v>0.508189</v>
          </cell>
          <cell r="H3257">
            <v>92.903899999999993</v>
          </cell>
          <cell r="I3257">
            <v>1.2405000000000001E-3</v>
          </cell>
          <cell r="J3257">
            <v>117</v>
          </cell>
          <cell r="K3257">
            <v>0.1308357</v>
          </cell>
          <cell r="L3257">
            <v>0.15750320000000001</v>
          </cell>
          <cell r="M3257">
            <v>0.17597309999999999</v>
          </cell>
          <cell r="N3257">
            <v>0.1944429</v>
          </cell>
          <cell r="O3257">
            <v>0.22111049999999999</v>
          </cell>
          <cell r="P3257">
            <v>0.58333333333333337</v>
          </cell>
          <cell r="Q3257">
            <v>0.66666666666666663</v>
          </cell>
          <cell r="R3257">
            <v>14</v>
          </cell>
          <cell r="S3257">
            <v>16</v>
          </cell>
        </row>
        <row r="3258">
          <cell r="A3258" t="str">
            <v>PCT</v>
          </cell>
          <cell r="B3258" t="str">
            <v>All</v>
          </cell>
          <cell r="C3258" t="str">
            <v>All</v>
          </cell>
          <cell r="D3258">
            <v>39716</v>
          </cell>
          <cell r="E3258">
            <v>17</v>
          </cell>
          <cell r="F3258">
            <v>0.58770319999999998</v>
          </cell>
          <cell r="G3258">
            <v>0.64614839999999996</v>
          </cell>
          <cell r="H3258">
            <v>92.405100000000004</v>
          </cell>
          <cell r="I3258">
            <v>1.2382000000000001E-3</v>
          </cell>
          <cell r="J3258">
            <v>117</v>
          </cell>
          <cell r="K3258">
            <v>1.33496E-2</v>
          </cell>
          <cell r="L3258">
            <v>3.99925E-2</v>
          </cell>
          <cell r="M3258">
            <v>5.8445299999999999E-2</v>
          </cell>
          <cell r="N3258">
            <v>7.6898099999999997E-2</v>
          </cell>
          <cell r="O3258">
            <v>0.10354099999999999</v>
          </cell>
          <cell r="P3258">
            <v>0.58333333333333337</v>
          </cell>
          <cell r="Q3258">
            <v>0.66666666666666663</v>
          </cell>
          <cell r="R3258">
            <v>14</v>
          </cell>
          <cell r="S3258">
            <v>16</v>
          </cell>
        </row>
        <row r="3259">
          <cell r="A3259" t="str">
            <v>PCT</v>
          </cell>
          <cell r="B3259" t="str">
            <v>All</v>
          </cell>
          <cell r="C3259" t="str">
            <v>All</v>
          </cell>
          <cell r="D3259">
            <v>39716</v>
          </cell>
          <cell r="E3259">
            <v>18</v>
          </cell>
          <cell r="F3259">
            <v>0.67509070000000004</v>
          </cell>
          <cell r="G3259">
            <v>0.75871659999999996</v>
          </cell>
          <cell r="H3259">
            <v>91.619500000000002</v>
          </cell>
          <cell r="I3259">
            <v>1.2348999999999999E-3</v>
          </cell>
          <cell r="J3259">
            <v>117</v>
          </cell>
          <cell r="K3259">
            <v>3.8591399999999998E-2</v>
          </cell>
          <cell r="L3259">
            <v>6.5198199999999998E-2</v>
          </cell>
          <cell r="M3259">
            <v>8.3625900000000003E-2</v>
          </cell>
          <cell r="N3259">
            <v>0.1020537</v>
          </cell>
          <cell r="O3259">
            <v>0.12866040000000001</v>
          </cell>
          <cell r="P3259">
            <v>0.58333333333333337</v>
          </cell>
          <cell r="Q3259">
            <v>0.66666666666666663</v>
          </cell>
          <cell r="R3259">
            <v>14</v>
          </cell>
          <cell r="S3259">
            <v>16</v>
          </cell>
        </row>
        <row r="3260">
          <cell r="A3260" t="str">
            <v>PCT</v>
          </cell>
          <cell r="B3260" t="str">
            <v>All</v>
          </cell>
          <cell r="C3260" t="str">
            <v>All</v>
          </cell>
          <cell r="D3260">
            <v>39716</v>
          </cell>
          <cell r="E3260">
            <v>19</v>
          </cell>
          <cell r="F3260">
            <v>0.52742109999999998</v>
          </cell>
          <cell r="G3260">
            <v>0.77075400000000005</v>
          </cell>
          <cell r="H3260">
            <v>88.887600000000006</v>
          </cell>
          <cell r="I3260">
            <v>1.2317000000000001E-3</v>
          </cell>
          <cell r="J3260">
            <v>117</v>
          </cell>
          <cell r="K3260">
            <v>0.198356</v>
          </cell>
          <cell r="L3260">
            <v>0.22492880000000001</v>
          </cell>
          <cell r="M3260">
            <v>0.24333299999999999</v>
          </cell>
          <cell r="N3260">
            <v>0.2617372</v>
          </cell>
          <cell r="O3260">
            <v>0.28831000000000001</v>
          </cell>
          <cell r="P3260">
            <v>0.58333333333333337</v>
          </cell>
          <cell r="Q3260">
            <v>0.66666666666666663</v>
          </cell>
          <cell r="R3260">
            <v>14</v>
          </cell>
          <cell r="S3260">
            <v>16</v>
          </cell>
        </row>
        <row r="3261">
          <cell r="A3261" t="str">
            <v>PCT</v>
          </cell>
          <cell r="B3261" t="str">
            <v>All</v>
          </cell>
          <cell r="C3261" t="str">
            <v>All</v>
          </cell>
          <cell r="D3261">
            <v>39716</v>
          </cell>
          <cell r="E3261">
            <v>20</v>
          </cell>
          <cell r="F3261">
            <v>0.35892049999999998</v>
          </cell>
          <cell r="G3261">
            <v>0.63534170000000001</v>
          </cell>
          <cell r="H3261">
            <v>84.506900000000002</v>
          </cell>
          <cell r="I3261">
            <v>1.2252999999999999E-3</v>
          </cell>
          <cell r="J3261">
            <v>117</v>
          </cell>
          <cell r="K3261">
            <v>0.23156199999999999</v>
          </cell>
          <cell r="L3261">
            <v>0.25806519999999999</v>
          </cell>
          <cell r="M3261">
            <v>0.27642119999999998</v>
          </cell>
          <cell r="N3261">
            <v>0.29477720000000002</v>
          </cell>
          <cell r="O3261">
            <v>0.32128040000000002</v>
          </cell>
          <cell r="P3261">
            <v>0.58333333333333337</v>
          </cell>
          <cell r="Q3261">
            <v>0.66666666666666663</v>
          </cell>
          <cell r="R3261">
            <v>14</v>
          </cell>
          <cell r="S3261">
            <v>16</v>
          </cell>
        </row>
        <row r="3262">
          <cell r="A3262" t="str">
            <v>PCT</v>
          </cell>
          <cell r="B3262" t="str">
            <v>All</v>
          </cell>
          <cell r="C3262" t="str">
            <v>All</v>
          </cell>
          <cell r="D3262">
            <v>39716</v>
          </cell>
          <cell r="E3262">
            <v>21</v>
          </cell>
          <cell r="F3262">
            <v>0.29022769999999998</v>
          </cell>
          <cell r="G3262">
            <v>0.4329789</v>
          </cell>
          <cell r="H3262">
            <v>80.222399999999993</v>
          </cell>
          <cell r="I3262">
            <v>1.2381E-3</v>
          </cell>
          <cell r="J3262">
            <v>117</v>
          </cell>
          <cell r="K3262">
            <v>9.7658300000000003E-2</v>
          </cell>
          <cell r="L3262">
            <v>0.1242996</v>
          </cell>
          <cell r="M3262">
            <v>0.14275119999999999</v>
          </cell>
          <cell r="N3262">
            <v>0.16120280000000001</v>
          </cell>
          <cell r="O3262">
            <v>0.18784410000000001</v>
          </cell>
          <cell r="P3262">
            <v>0.58333333333333337</v>
          </cell>
          <cell r="Q3262">
            <v>0.66666666666666663</v>
          </cell>
          <cell r="R3262">
            <v>14</v>
          </cell>
          <cell r="S3262">
            <v>16</v>
          </cell>
        </row>
        <row r="3263">
          <cell r="A3263" t="str">
            <v>PCT</v>
          </cell>
          <cell r="B3263" t="str">
            <v>All</v>
          </cell>
          <cell r="C3263" t="str">
            <v>All</v>
          </cell>
          <cell r="D3263">
            <v>39716</v>
          </cell>
          <cell r="E3263">
            <v>22</v>
          </cell>
          <cell r="F3263">
            <v>0.2038066</v>
          </cell>
          <cell r="G3263">
            <v>0.31325579999999997</v>
          </cell>
          <cell r="H3263">
            <v>76.812600000000003</v>
          </cell>
          <cell r="I3263">
            <v>1.2359000000000001E-3</v>
          </cell>
          <cell r="J3263">
            <v>117</v>
          </cell>
          <cell r="K3263">
            <v>6.43952E-2</v>
          </cell>
          <cell r="L3263">
            <v>9.1013499999999997E-2</v>
          </cell>
          <cell r="M3263">
            <v>0.1094492</v>
          </cell>
          <cell r="N3263">
            <v>0.127885</v>
          </cell>
          <cell r="O3263">
            <v>0.15450330000000001</v>
          </cell>
          <cell r="P3263">
            <v>0.58333333333333337</v>
          </cell>
          <cell r="Q3263">
            <v>0.66666666666666663</v>
          </cell>
          <cell r="R3263">
            <v>14</v>
          </cell>
          <cell r="S3263">
            <v>16</v>
          </cell>
        </row>
        <row r="3264">
          <cell r="A3264" t="str">
            <v>PCT</v>
          </cell>
          <cell r="B3264" t="str">
            <v>All</v>
          </cell>
          <cell r="C3264" t="str">
            <v>All</v>
          </cell>
          <cell r="D3264">
            <v>39716</v>
          </cell>
          <cell r="E3264">
            <v>23</v>
          </cell>
          <cell r="F3264">
            <v>0.1589759</v>
          </cell>
          <cell r="G3264">
            <v>0.2456527</v>
          </cell>
          <cell r="H3264">
            <v>74.684600000000003</v>
          </cell>
          <cell r="I3264">
            <v>1.2294999999999999E-3</v>
          </cell>
          <cell r="J3264">
            <v>117</v>
          </cell>
          <cell r="K3264">
            <v>4.1740399999999997E-2</v>
          </cell>
          <cell r="L3264">
            <v>6.8289199999999994E-2</v>
          </cell>
          <cell r="M3264">
            <v>8.6676799999999998E-2</v>
          </cell>
          <cell r="N3264">
            <v>0.1050644</v>
          </cell>
          <cell r="O3264">
            <v>0.13161310000000001</v>
          </cell>
          <cell r="P3264">
            <v>0.58333333333333337</v>
          </cell>
          <cell r="Q3264">
            <v>0.66666666666666663</v>
          </cell>
          <cell r="R3264">
            <v>14</v>
          </cell>
          <cell r="S3264">
            <v>16</v>
          </cell>
        </row>
        <row r="3265">
          <cell r="A3265" t="str">
            <v>PCT</v>
          </cell>
          <cell r="B3265" t="str">
            <v>All</v>
          </cell>
          <cell r="C3265" t="str">
            <v>All</v>
          </cell>
          <cell r="D3265">
            <v>39716</v>
          </cell>
          <cell r="E3265">
            <v>24</v>
          </cell>
          <cell r="F3265">
            <v>0.1209529</v>
          </cell>
          <cell r="G3265">
            <v>0.17188000000000001</v>
          </cell>
          <cell r="H3265">
            <v>72.944599999999994</v>
          </cell>
          <cell r="I3265">
            <v>1.2199999999999999E-3</v>
          </cell>
          <cell r="J3265">
            <v>117</v>
          </cell>
          <cell r="K3265">
            <v>6.1647000000000004E-3</v>
          </cell>
          <cell r="L3265">
            <v>3.2610699999999999E-2</v>
          </cell>
          <cell r="M3265">
            <v>5.0927100000000003E-2</v>
          </cell>
          <cell r="N3265">
            <v>6.9243499999999999E-2</v>
          </cell>
          <cell r="O3265">
            <v>9.5689499999999997E-2</v>
          </cell>
          <cell r="P3265">
            <v>0.58333333333333337</v>
          </cell>
          <cell r="Q3265">
            <v>0.66666666666666663</v>
          </cell>
          <cell r="R3265">
            <v>14</v>
          </cell>
          <cell r="S3265">
            <v>16</v>
          </cell>
        </row>
        <row r="3266">
          <cell r="A3266" t="str">
            <v>PCT</v>
          </cell>
          <cell r="B3266" t="str">
            <v>All</v>
          </cell>
          <cell r="C3266" t="str">
            <v>All</v>
          </cell>
          <cell r="D3266">
            <v>39723</v>
          </cell>
          <cell r="E3266">
            <v>1</v>
          </cell>
          <cell r="F3266">
            <v>9.4939200000000001E-2</v>
          </cell>
          <cell r="G3266">
            <v>8.4731100000000004E-2</v>
          </cell>
          <cell r="H3266">
            <v>70.559399999999997</v>
          </cell>
          <cell r="I3266">
            <v>1.2034000000000001E-3</v>
          </cell>
          <cell r="J3266">
            <v>117</v>
          </cell>
          <cell r="K3266">
            <v>-5.4665999999999999E-2</v>
          </cell>
          <cell r="L3266">
            <v>-2.8399899999999999E-2</v>
          </cell>
          <cell r="M3266">
            <v>-1.0208099999999999E-2</v>
          </cell>
          <cell r="N3266">
            <v>7.9837999999999992E-3</v>
          </cell>
          <cell r="O3266">
            <v>3.42499E-2</v>
          </cell>
          <cell r="P3266">
            <v>0.58333333333333337</v>
          </cell>
          <cell r="Q3266">
            <v>0.70833333333333337</v>
          </cell>
          <cell r="R3266">
            <v>14</v>
          </cell>
          <cell r="S3266">
            <v>17</v>
          </cell>
        </row>
        <row r="3267">
          <cell r="A3267" t="str">
            <v>PCT</v>
          </cell>
          <cell r="B3267" t="str">
            <v>All</v>
          </cell>
          <cell r="C3267" t="str">
            <v>All</v>
          </cell>
          <cell r="D3267">
            <v>39723</v>
          </cell>
          <cell r="E3267">
            <v>2</v>
          </cell>
          <cell r="F3267">
            <v>6.4990800000000001E-2</v>
          </cell>
          <cell r="G3267">
            <v>7.0290599999999995E-2</v>
          </cell>
          <cell r="H3267">
            <v>69.966399999999993</v>
          </cell>
          <cell r="I3267">
            <v>1.2002E-3</v>
          </cell>
          <cell r="J3267">
            <v>117</v>
          </cell>
          <cell r="K3267">
            <v>-3.9097699999999999E-2</v>
          </cell>
          <cell r="L3267">
            <v>-1.28673E-2</v>
          </cell>
          <cell r="M3267">
            <v>5.2998000000000003E-3</v>
          </cell>
          <cell r="N3267">
            <v>2.3466899999999999E-2</v>
          </cell>
          <cell r="O3267">
            <v>4.96973E-2</v>
          </cell>
          <cell r="P3267">
            <v>0.58333333333333337</v>
          </cell>
          <cell r="Q3267">
            <v>0.70833333333333337</v>
          </cell>
          <cell r="R3267">
            <v>14</v>
          </cell>
          <cell r="S3267">
            <v>17</v>
          </cell>
        </row>
        <row r="3268">
          <cell r="A3268" t="str">
            <v>PCT</v>
          </cell>
          <cell r="B3268" t="str">
            <v>All</v>
          </cell>
          <cell r="C3268" t="str">
            <v>All</v>
          </cell>
          <cell r="D3268">
            <v>39723</v>
          </cell>
          <cell r="E3268">
            <v>3</v>
          </cell>
          <cell r="F3268">
            <v>5.9271400000000002E-2</v>
          </cell>
          <cell r="G3268">
            <v>5.9880799999999998E-2</v>
          </cell>
          <cell r="H3268">
            <v>69.507800000000003</v>
          </cell>
          <cell r="I3268">
            <v>1.1980999999999999E-3</v>
          </cell>
          <cell r="J3268">
            <v>117</v>
          </cell>
          <cell r="K3268">
            <v>-4.3749900000000001E-2</v>
          </cell>
          <cell r="L3268">
            <v>-1.7542100000000001E-2</v>
          </cell>
          <cell r="M3268">
            <v>6.0939999999999996E-4</v>
          </cell>
          <cell r="N3268">
            <v>1.87609E-2</v>
          </cell>
          <cell r="O3268">
            <v>4.4968800000000003E-2</v>
          </cell>
          <cell r="P3268">
            <v>0.58333333333333337</v>
          </cell>
          <cell r="Q3268">
            <v>0.70833333333333337</v>
          </cell>
          <cell r="R3268">
            <v>14</v>
          </cell>
          <cell r="S3268">
            <v>17</v>
          </cell>
        </row>
        <row r="3269">
          <cell r="A3269" t="str">
            <v>PCT</v>
          </cell>
          <cell r="B3269" t="str">
            <v>All</v>
          </cell>
          <cell r="C3269" t="str">
            <v>All</v>
          </cell>
          <cell r="D3269">
            <v>39723</v>
          </cell>
          <cell r="E3269">
            <v>4</v>
          </cell>
          <cell r="F3269">
            <v>5.4848899999999999E-2</v>
          </cell>
          <cell r="G3269">
            <v>5.1116700000000001E-2</v>
          </cell>
          <cell r="H3269">
            <v>68.8797</v>
          </cell>
          <cell r="I3269">
            <v>1.1977999999999999E-3</v>
          </cell>
          <cell r="J3269">
            <v>117</v>
          </cell>
          <cell r="K3269">
            <v>-4.8085900000000001E-2</v>
          </cell>
          <cell r="L3269">
            <v>-2.1881399999999999E-2</v>
          </cell>
          <cell r="M3269">
            <v>-3.7322000000000002E-3</v>
          </cell>
          <cell r="N3269">
            <v>1.44169E-2</v>
          </cell>
          <cell r="O3269">
            <v>4.0621400000000002E-2</v>
          </cell>
          <cell r="P3269">
            <v>0.58333333333333337</v>
          </cell>
          <cell r="Q3269">
            <v>0.70833333333333337</v>
          </cell>
          <cell r="R3269">
            <v>14</v>
          </cell>
          <cell r="S3269">
            <v>17</v>
          </cell>
        </row>
        <row r="3270">
          <cell r="A3270" t="str">
            <v>PCT</v>
          </cell>
          <cell r="B3270" t="str">
            <v>All</v>
          </cell>
          <cell r="C3270" t="str">
            <v>All</v>
          </cell>
          <cell r="D3270">
            <v>39723</v>
          </cell>
          <cell r="E3270">
            <v>5</v>
          </cell>
          <cell r="F3270">
            <v>4.1517999999999999E-2</v>
          </cell>
          <cell r="G3270">
            <v>4.6108000000000003E-2</v>
          </cell>
          <cell r="H3270">
            <v>68.238</v>
          </cell>
          <cell r="I3270">
            <v>1.1975E-3</v>
          </cell>
          <cell r="J3270">
            <v>117</v>
          </cell>
          <cell r="K3270">
            <v>-3.9758599999999998E-2</v>
          </cell>
          <cell r="L3270">
            <v>-1.3557100000000001E-2</v>
          </cell>
          <cell r="M3270">
            <v>4.5900000000000003E-3</v>
          </cell>
          <cell r="N3270">
            <v>2.27371E-2</v>
          </cell>
          <cell r="O3270">
            <v>4.8938599999999999E-2</v>
          </cell>
          <cell r="P3270">
            <v>0.58333333333333337</v>
          </cell>
          <cell r="Q3270">
            <v>0.70833333333333337</v>
          </cell>
          <cell r="R3270">
            <v>14</v>
          </cell>
          <cell r="S3270">
            <v>17</v>
          </cell>
        </row>
        <row r="3271">
          <cell r="A3271" t="str">
            <v>PCT</v>
          </cell>
          <cell r="B3271" t="str">
            <v>All</v>
          </cell>
          <cell r="C3271" t="str">
            <v>All</v>
          </cell>
          <cell r="D3271">
            <v>39723</v>
          </cell>
          <cell r="E3271">
            <v>6</v>
          </cell>
          <cell r="F3271">
            <v>3.89136E-2</v>
          </cell>
          <cell r="G3271">
            <v>4.4432800000000001E-2</v>
          </cell>
          <cell r="H3271">
            <v>67.576599999999999</v>
          </cell>
          <cell r="I3271">
            <v>1.1973999999999999E-3</v>
          </cell>
          <cell r="J3271">
            <v>117</v>
          </cell>
          <cell r="K3271">
            <v>-3.8827E-2</v>
          </cell>
          <cell r="L3271">
            <v>-1.26269E-2</v>
          </cell>
          <cell r="M3271">
            <v>5.5192000000000001E-3</v>
          </cell>
          <cell r="N3271">
            <v>2.36653E-2</v>
          </cell>
          <cell r="O3271">
            <v>4.9865399999999997E-2</v>
          </cell>
          <cell r="P3271">
            <v>0.58333333333333337</v>
          </cell>
          <cell r="Q3271">
            <v>0.70833333333333337</v>
          </cell>
          <cell r="R3271">
            <v>14</v>
          </cell>
          <cell r="S3271">
            <v>17</v>
          </cell>
        </row>
        <row r="3272">
          <cell r="A3272" t="str">
            <v>PCT</v>
          </cell>
          <cell r="B3272" t="str">
            <v>All</v>
          </cell>
          <cell r="C3272" t="str">
            <v>All</v>
          </cell>
          <cell r="D3272">
            <v>39723</v>
          </cell>
          <cell r="E3272">
            <v>7</v>
          </cell>
          <cell r="F3272">
            <v>3.8929400000000003E-2</v>
          </cell>
          <cell r="G3272">
            <v>4.56511E-2</v>
          </cell>
          <cell r="H3272">
            <v>67.048100000000005</v>
          </cell>
          <cell r="I3272">
            <v>1.1973000000000001E-3</v>
          </cell>
          <cell r="J3272">
            <v>117</v>
          </cell>
          <cell r="K3272">
            <v>-3.76224E-2</v>
          </cell>
          <cell r="L3272">
            <v>-1.1423600000000001E-2</v>
          </cell>
          <cell r="M3272">
            <v>6.7216999999999997E-3</v>
          </cell>
          <cell r="N3272">
            <v>2.4866900000000001E-2</v>
          </cell>
          <cell r="O3272">
            <v>5.1065800000000001E-2</v>
          </cell>
          <cell r="P3272">
            <v>0.58333333333333337</v>
          </cell>
          <cell r="Q3272">
            <v>0.70833333333333337</v>
          </cell>
          <cell r="R3272">
            <v>14</v>
          </cell>
          <cell r="S3272">
            <v>17</v>
          </cell>
        </row>
        <row r="3273">
          <cell r="A3273" t="str">
            <v>PCT</v>
          </cell>
          <cell r="B3273" t="str">
            <v>All</v>
          </cell>
          <cell r="C3273" t="str">
            <v>All</v>
          </cell>
          <cell r="D3273">
            <v>39723</v>
          </cell>
          <cell r="E3273">
            <v>8</v>
          </cell>
          <cell r="F3273">
            <v>2.7484999999999999E-2</v>
          </cell>
          <cell r="G3273">
            <v>4.5882699999999998E-2</v>
          </cell>
          <cell r="H3273">
            <v>67.351200000000006</v>
          </cell>
          <cell r="I3273">
            <v>1.1975E-3</v>
          </cell>
          <cell r="J3273">
            <v>117</v>
          </cell>
          <cell r="K3273">
            <v>-2.5950999999999998E-2</v>
          </cell>
          <cell r="L3273">
            <v>2.5060000000000002E-4</v>
          </cell>
          <cell r="M3273">
            <v>1.8397699999999999E-2</v>
          </cell>
          <cell r="N3273">
            <v>3.6544800000000002E-2</v>
          </cell>
          <cell r="O3273">
            <v>6.2746399999999994E-2</v>
          </cell>
          <cell r="P3273">
            <v>0.58333333333333337</v>
          </cell>
          <cell r="Q3273">
            <v>0.70833333333333337</v>
          </cell>
          <cell r="R3273">
            <v>14</v>
          </cell>
          <cell r="S3273">
            <v>17</v>
          </cell>
        </row>
        <row r="3274">
          <cell r="A3274" t="str">
            <v>PCT</v>
          </cell>
          <cell r="B3274" t="str">
            <v>All</v>
          </cell>
          <cell r="C3274" t="str">
            <v>All</v>
          </cell>
          <cell r="D3274">
            <v>39723</v>
          </cell>
          <cell r="E3274">
            <v>9</v>
          </cell>
          <cell r="F3274">
            <v>3.1857700000000003E-2</v>
          </cell>
          <cell r="G3274">
            <v>4.66682E-2</v>
          </cell>
          <cell r="H3274">
            <v>68.357600000000005</v>
          </cell>
          <cell r="I3274">
            <v>1.1986E-3</v>
          </cell>
          <cell r="J3274">
            <v>117</v>
          </cell>
          <cell r="K3274">
            <v>-2.9558000000000001E-2</v>
          </cell>
          <cell r="L3274">
            <v>-3.3446999999999999E-3</v>
          </cell>
          <cell r="M3274">
            <v>1.4810500000000001E-2</v>
          </cell>
          <cell r="N3274">
            <v>3.2965800000000003E-2</v>
          </cell>
          <cell r="O3274">
            <v>5.9179099999999998E-2</v>
          </cell>
          <cell r="P3274">
            <v>0.58333333333333337</v>
          </cell>
          <cell r="Q3274">
            <v>0.70833333333333337</v>
          </cell>
          <cell r="R3274">
            <v>14</v>
          </cell>
          <cell r="S3274">
            <v>17</v>
          </cell>
        </row>
        <row r="3275">
          <cell r="A3275" t="str">
            <v>PCT</v>
          </cell>
          <cell r="B3275" t="str">
            <v>All</v>
          </cell>
          <cell r="C3275" t="str">
            <v>All</v>
          </cell>
          <cell r="D3275">
            <v>39723</v>
          </cell>
          <cell r="E3275">
            <v>10</v>
          </cell>
          <cell r="F3275">
            <v>3.3445999999999997E-2</v>
          </cell>
          <cell r="G3275">
            <v>5.1754500000000002E-2</v>
          </cell>
          <cell r="H3275">
            <v>70.533799999999999</v>
          </cell>
          <cell r="I3275">
            <v>1.2019999999999999E-3</v>
          </cell>
          <cell r="J3275">
            <v>117</v>
          </cell>
          <cell r="K3275">
            <v>-2.6123E-2</v>
          </cell>
          <cell r="L3275">
            <v>1.2750000000000001E-4</v>
          </cell>
          <cell r="M3275">
            <v>1.8308499999999998E-2</v>
          </cell>
          <cell r="N3275">
            <v>3.6489500000000001E-2</v>
          </cell>
          <cell r="O3275">
            <v>6.2740000000000004E-2</v>
          </cell>
          <cell r="P3275">
            <v>0.58333333333333337</v>
          </cell>
          <cell r="Q3275">
            <v>0.70833333333333337</v>
          </cell>
          <cell r="R3275">
            <v>14</v>
          </cell>
          <cell r="S3275">
            <v>17</v>
          </cell>
        </row>
        <row r="3276">
          <cell r="A3276" t="str">
            <v>PCT</v>
          </cell>
          <cell r="B3276" t="str">
            <v>All</v>
          </cell>
          <cell r="C3276" t="str">
            <v>All</v>
          </cell>
          <cell r="D3276">
            <v>39723</v>
          </cell>
          <cell r="E3276">
            <v>11</v>
          </cell>
          <cell r="F3276">
            <v>5.1044699999999998E-2</v>
          </cell>
          <cell r="G3276">
            <v>6.17411E-2</v>
          </cell>
          <cell r="H3276">
            <v>72.554299999999998</v>
          </cell>
          <cell r="I3276">
            <v>1.2057000000000001E-3</v>
          </cell>
          <cell r="J3276">
            <v>117</v>
          </cell>
          <cell r="K3276">
            <v>-3.3803100000000003E-2</v>
          </cell>
          <cell r="L3276">
            <v>-7.5123999999999998E-3</v>
          </cell>
          <cell r="M3276">
            <v>1.06964E-2</v>
          </cell>
          <cell r="N3276">
            <v>2.8905299999999998E-2</v>
          </cell>
          <cell r="O3276">
            <v>5.5195899999999999E-2</v>
          </cell>
          <cell r="P3276">
            <v>0.58333333333333337</v>
          </cell>
          <cell r="Q3276">
            <v>0.70833333333333337</v>
          </cell>
          <cell r="R3276">
            <v>14</v>
          </cell>
          <cell r="S3276">
            <v>17</v>
          </cell>
        </row>
        <row r="3277">
          <cell r="A3277" t="str">
            <v>PCT</v>
          </cell>
          <cell r="B3277" t="str">
            <v>All</v>
          </cell>
          <cell r="C3277" t="str">
            <v>All</v>
          </cell>
          <cell r="D3277">
            <v>39723</v>
          </cell>
          <cell r="E3277">
            <v>12</v>
          </cell>
          <cell r="F3277">
            <v>6.7358899999999999E-2</v>
          </cell>
          <cell r="G3277">
            <v>7.7096100000000001E-2</v>
          </cell>
          <cell r="H3277">
            <v>74.373199999999997</v>
          </cell>
          <cell r="I3277">
            <v>1.2125E-3</v>
          </cell>
          <cell r="J3277">
            <v>117</v>
          </cell>
          <cell r="K3277">
            <v>-3.4887899999999999E-2</v>
          </cell>
          <cell r="L3277">
            <v>-8.5229999999999993E-3</v>
          </cell>
          <cell r="M3277">
            <v>9.7371999999999997E-3</v>
          </cell>
          <cell r="N3277">
            <v>2.7997399999999999E-2</v>
          </cell>
          <cell r="O3277">
            <v>5.4362300000000002E-2</v>
          </cell>
          <cell r="P3277">
            <v>0.58333333333333337</v>
          </cell>
          <cell r="Q3277">
            <v>0.70833333333333337</v>
          </cell>
          <cell r="R3277">
            <v>14</v>
          </cell>
          <cell r="S3277">
            <v>17</v>
          </cell>
        </row>
        <row r="3278">
          <cell r="A3278" t="str">
            <v>PCT</v>
          </cell>
          <cell r="B3278" t="str">
            <v>All</v>
          </cell>
          <cell r="C3278" t="str">
            <v>All</v>
          </cell>
          <cell r="D3278">
            <v>39723</v>
          </cell>
          <cell r="E3278">
            <v>13</v>
          </cell>
          <cell r="F3278">
            <v>8.1408999999999995E-2</v>
          </cell>
          <cell r="G3278">
            <v>9.8953100000000002E-2</v>
          </cell>
          <cell r="H3278">
            <v>76.586399999999998</v>
          </cell>
          <cell r="I3278">
            <v>1.2260999999999999E-3</v>
          </cell>
          <cell r="J3278">
            <v>117</v>
          </cell>
          <cell r="K3278">
            <v>-2.7330299999999998E-2</v>
          </cell>
          <cell r="L3278">
            <v>-8.1820000000000005E-4</v>
          </cell>
          <cell r="M3278">
            <v>1.75441E-2</v>
          </cell>
          <cell r="N3278">
            <v>3.5906300000000002E-2</v>
          </cell>
          <cell r="O3278">
            <v>6.2418500000000002E-2</v>
          </cell>
          <cell r="P3278">
            <v>0.58333333333333337</v>
          </cell>
          <cell r="Q3278">
            <v>0.70833333333333337</v>
          </cell>
          <cell r="R3278">
            <v>14</v>
          </cell>
          <cell r="S3278">
            <v>17</v>
          </cell>
        </row>
        <row r="3279">
          <cell r="A3279" t="str">
            <v>PCT</v>
          </cell>
          <cell r="B3279" t="str">
            <v>All</v>
          </cell>
          <cell r="C3279" t="str">
            <v>All</v>
          </cell>
          <cell r="D3279">
            <v>39723</v>
          </cell>
          <cell r="E3279">
            <v>14</v>
          </cell>
          <cell r="F3279">
            <v>0.1235132</v>
          </cell>
          <cell r="G3279">
            <v>0.12575700000000001</v>
          </cell>
          <cell r="H3279">
            <v>78.5304</v>
          </cell>
          <cell r="I3279">
            <v>1.2375999999999999E-3</v>
          </cell>
          <cell r="J3279">
            <v>117</v>
          </cell>
          <cell r="K3279">
            <v>-4.2839799999999997E-2</v>
          </cell>
          <cell r="L3279">
            <v>-1.6204E-2</v>
          </cell>
          <cell r="M3279">
            <v>2.2439000000000001E-3</v>
          </cell>
          <cell r="N3279">
            <v>2.06918E-2</v>
          </cell>
          <cell r="O3279">
            <v>4.7327500000000002E-2</v>
          </cell>
          <cell r="P3279">
            <v>0.58333333333333337</v>
          </cell>
          <cell r="Q3279">
            <v>0.70833333333333337</v>
          </cell>
          <cell r="R3279">
            <v>14</v>
          </cell>
          <cell r="S3279">
            <v>17</v>
          </cell>
        </row>
        <row r="3280">
          <cell r="A3280" t="str">
            <v>PCT</v>
          </cell>
          <cell r="B3280" t="str">
            <v>All</v>
          </cell>
          <cell r="C3280" t="str">
            <v>All</v>
          </cell>
          <cell r="D3280">
            <v>39723</v>
          </cell>
          <cell r="E3280">
            <v>15</v>
          </cell>
          <cell r="F3280">
            <v>0.1467089</v>
          </cell>
          <cell r="G3280">
            <v>0.17023530000000001</v>
          </cell>
          <cell r="H3280">
            <v>79.297200000000004</v>
          </cell>
          <cell r="I3280">
            <v>1.2597999999999999E-3</v>
          </cell>
          <cell r="J3280">
            <v>117</v>
          </cell>
          <cell r="K3280">
            <v>-2.1960299999999999E-2</v>
          </cell>
          <cell r="L3280">
            <v>4.9135999999999997E-3</v>
          </cell>
          <cell r="M3280">
            <v>2.35263E-2</v>
          </cell>
          <cell r="N3280">
            <v>4.2139099999999999E-2</v>
          </cell>
          <cell r="O3280">
            <v>6.9013000000000005E-2</v>
          </cell>
          <cell r="P3280">
            <v>0.58333333333333337</v>
          </cell>
          <cell r="Q3280">
            <v>0.70833333333333337</v>
          </cell>
          <cell r="R3280">
            <v>14</v>
          </cell>
          <cell r="S3280">
            <v>17</v>
          </cell>
        </row>
        <row r="3281">
          <cell r="A3281" t="str">
            <v>PCT</v>
          </cell>
          <cell r="B3281" t="str">
            <v>All</v>
          </cell>
          <cell r="C3281" t="str">
            <v>All</v>
          </cell>
          <cell r="D3281">
            <v>39723</v>
          </cell>
          <cell r="E3281">
            <v>16</v>
          </cell>
          <cell r="F3281">
            <v>0.17499149999999999</v>
          </cell>
          <cell r="G3281">
            <v>0.21756420000000001</v>
          </cell>
          <cell r="H3281">
            <v>79.572100000000006</v>
          </cell>
          <cell r="I3281">
            <v>1.2757999999999999E-3</v>
          </cell>
          <cell r="J3281">
            <v>117</v>
          </cell>
          <cell r="K3281">
            <v>-3.2022999999999999E-3</v>
          </cell>
          <cell r="L3281">
            <v>2.3841899999999999E-2</v>
          </cell>
          <cell r="M3281">
            <v>4.2572699999999998E-2</v>
          </cell>
          <cell r="N3281">
            <v>6.1303400000000001E-2</v>
          </cell>
          <cell r="O3281">
            <v>8.8347599999999998E-2</v>
          </cell>
          <cell r="P3281">
            <v>0.58333333333333337</v>
          </cell>
          <cell r="Q3281">
            <v>0.70833333333333337</v>
          </cell>
          <cell r="R3281">
            <v>14</v>
          </cell>
          <cell r="S3281">
            <v>17</v>
          </cell>
        </row>
        <row r="3282">
          <cell r="A3282" t="str">
            <v>PCT</v>
          </cell>
          <cell r="B3282" t="str">
            <v>All</v>
          </cell>
          <cell r="C3282" t="str">
            <v>All</v>
          </cell>
          <cell r="D3282">
            <v>39723</v>
          </cell>
          <cell r="E3282">
            <v>17</v>
          </cell>
          <cell r="F3282">
            <v>0.24479429999999999</v>
          </cell>
          <cell r="G3282">
            <v>0.26988649999999997</v>
          </cell>
          <cell r="H3282">
            <v>78.642600000000002</v>
          </cell>
          <cell r="I3282">
            <v>1.2929E-3</v>
          </cell>
          <cell r="J3282">
            <v>117</v>
          </cell>
          <cell r="K3282">
            <v>-2.09879E-2</v>
          </cell>
          <cell r="L3282">
            <v>6.2366000000000001E-3</v>
          </cell>
          <cell r="M3282">
            <v>2.5092199999999999E-2</v>
          </cell>
          <cell r="N3282">
            <v>4.3947899999999998E-2</v>
          </cell>
          <cell r="O3282">
            <v>7.1172399999999997E-2</v>
          </cell>
          <cell r="P3282">
            <v>0.58333333333333337</v>
          </cell>
          <cell r="Q3282">
            <v>0.70833333333333337</v>
          </cell>
          <cell r="R3282">
            <v>14</v>
          </cell>
          <cell r="S3282">
            <v>17</v>
          </cell>
        </row>
        <row r="3283">
          <cell r="A3283" t="str">
            <v>PCT</v>
          </cell>
          <cell r="B3283" t="str">
            <v>All</v>
          </cell>
          <cell r="C3283" t="str">
            <v>All</v>
          </cell>
          <cell r="D3283">
            <v>39723</v>
          </cell>
          <cell r="E3283">
            <v>18</v>
          </cell>
          <cell r="F3283">
            <v>0.31806479999999998</v>
          </cell>
          <cell r="G3283">
            <v>0.26269910000000002</v>
          </cell>
          <cell r="H3283">
            <v>76.980599999999995</v>
          </cell>
          <cell r="I3283">
            <v>1.291E-3</v>
          </cell>
          <cell r="J3283">
            <v>117</v>
          </cell>
          <cell r="K3283">
            <v>-0.1014129</v>
          </cell>
          <cell r="L3283">
            <v>-7.4207800000000004E-2</v>
          </cell>
          <cell r="M3283">
            <v>-5.5365699999999997E-2</v>
          </cell>
          <cell r="N3283">
            <v>-3.65235E-2</v>
          </cell>
          <cell r="O3283">
            <v>-9.3183999999999993E-3</v>
          </cell>
          <cell r="P3283">
            <v>0.58333333333333337</v>
          </cell>
          <cell r="Q3283">
            <v>0.70833333333333337</v>
          </cell>
          <cell r="R3283">
            <v>14</v>
          </cell>
          <cell r="S3283">
            <v>17</v>
          </cell>
        </row>
        <row r="3284">
          <cell r="A3284" t="str">
            <v>PCT</v>
          </cell>
          <cell r="B3284" t="str">
            <v>All</v>
          </cell>
          <cell r="C3284" t="str">
            <v>All</v>
          </cell>
          <cell r="D3284">
            <v>39723</v>
          </cell>
          <cell r="E3284">
            <v>19</v>
          </cell>
          <cell r="F3284">
            <v>0.24173410000000001</v>
          </cell>
          <cell r="G3284">
            <v>0.238339</v>
          </cell>
          <cell r="H3284">
            <v>74.685299999999998</v>
          </cell>
          <cell r="I3284">
            <v>1.2783E-3</v>
          </cell>
          <cell r="J3284">
            <v>117</v>
          </cell>
          <cell r="K3284">
            <v>-4.9215200000000001E-2</v>
          </cell>
          <cell r="L3284">
            <v>-2.2144299999999999E-2</v>
          </cell>
          <cell r="M3284">
            <v>-3.3950999999999999E-3</v>
          </cell>
          <cell r="N3284">
            <v>1.5354100000000001E-2</v>
          </cell>
          <cell r="O3284">
            <v>4.2424999999999997E-2</v>
          </cell>
          <cell r="P3284">
            <v>0.58333333333333337</v>
          </cell>
          <cell r="Q3284">
            <v>0.70833333333333337</v>
          </cell>
          <cell r="R3284">
            <v>14</v>
          </cell>
          <cell r="S3284">
            <v>17</v>
          </cell>
        </row>
        <row r="3285">
          <cell r="A3285" t="str">
            <v>PCT</v>
          </cell>
          <cell r="B3285" t="str">
            <v>All</v>
          </cell>
          <cell r="C3285" t="str">
            <v>All</v>
          </cell>
          <cell r="D3285">
            <v>39723</v>
          </cell>
          <cell r="E3285">
            <v>20</v>
          </cell>
          <cell r="F3285">
            <v>0.17986350000000001</v>
          </cell>
          <cell r="G3285">
            <v>0.1997534</v>
          </cell>
          <cell r="H3285">
            <v>72.333500000000001</v>
          </cell>
          <cell r="I3285">
            <v>1.2589000000000001E-3</v>
          </cell>
          <cell r="J3285">
            <v>117</v>
          </cell>
          <cell r="K3285">
            <v>-2.55803E-2</v>
          </cell>
          <cell r="L3285">
            <v>1.2838999999999999E-3</v>
          </cell>
          <cell r="M3285">
            <v>1.9890000000000001E-2</v>
          </cell>
          <cell r="N3285">
            <v>3.8496099999999998E-2</v>
          </cell>
          <cell r="O3285">
            <v>6.5360299999999996E-2</v>
          </cell>
          <cell r="P3285">
            <v>0.58333333333333337</v>
          </cell>
          <cell r="Q3285">
            <v>0.70833333333333337</v>
          </cell>
          <cell r="R3285">
            <v>14</v>
          </cell>
          <cell r="S3285">
            <v>17</v>
          </cell>
        </row>
        <row r="3286">
          <cell r="A3286" t="str">
            <v>PCT</v>
          </cell>
          <cell r="B3286" t="str">
            <v>All</v>
          </cell>
          <cell r="C3286" t="str">
            <v>All</v>
          </cell>
          <cell r="D3286">
            <v>39723</v>
          </cell>
          <cell r="E3286">
            <v>21</v>
          </cell>
          <cell r="F3286">
            <v>0.14500450000000001</v>
          </cell>
          <cell r="G3286">
            <v>0.16658539999999999</v>
          </cell>
          <cell r="H3286">
            <v>70.776799999999994</v>
          </cell>
          <cell r="I3286">
            <v>1.2446E-3</v>
          </cell>
          <cell r="J3286">
            <v>117</v>
          </cell>
          <cell r="K3286">
            <v>-2.3629899999999999E-2</v>
          </cell>
          <cell r="L3286">
            <v>3.0810999999999998E-3</v>
          </cell>
          <cell r="M3286">
            <v>2.1580999999999999E-2</v>
          </cell>
          <cell r="N3286">
            <v>4.0080900000000003E-2</v>
          </cell>
          <cell r="O3286">
            <v>6.6791900000000001E-2</v>
          </cell>
          <cell r="P3286">
            <v>0.58333333333333337</v>
          </cell>
          <cell r="Q3286">
            <v>0.70833333333333337</v>
          </cell>
          <cell r="R3286">
            <v>14</v>
          </cell>
          <cell r="S3286">
            <v>17</v>
          </cell>
        </row>
        <row r="3287">
          <cell r="A3287" t="str">
            <v>PCT</v>
          </cell>
          <cell r="B3287" t="str">
            <v>All</v>
          </cell>
          <cell r="C3287" t="str">
            <v>All</v>
          </cell>
          <cell r="D3287">
            <v>39723</v>
          </cell>
          <cell r="E3287">
            <v>22</v>
          </cell>
          <cell r="F3287">
            <v>0.1157943</v>
          </cell>
          <cell r="G3287">
            <v>0.1366936</v>
          </cell>
          <cell r="H3287">
            <v>69.387500000000003</v>
          </cell>
          <cell r="I3287">
            <v>1.2385E-3</v>
          </cell>
          <cell r="J3287">
            <v>117</v>
          </cell>
          <cell r="K3287">
            <v>-2.4202100000000001E-2</v>
          </cell>
          <cell r="L3287">
            <v>2.4442000000000001E-3</v>
          </cell>
          <cell r="M3287">
            <v>2.0899299999999999E-2</v>
          </cell>
          <cell r="N3287">
            <v>3.9354399999999998E-2</v>
          </cell>
          <cell r="O3287">
            <v>6.6000699999999995E-2</v>
          </cell>
          <cell r="P3287">
            <v>0.58333333333333337</v>
          </cell>
          <cell r="Q3287">
            <v>0.70833333333333337</v>
          </cell>
          <cell r="R3287">
            <v>14</v>
          </cell>
          <cell r="S3287">
            <v>17</v>
          </cell>
        </row>
        <row r="3288">
          <cell r="A3288" t="str">
            <v>PCT</v>
          </cell>
          <cell r="B3288" t="str">
            <v>All</v>
          </cell>
          <cell r="C3288" t="str">
            <v>All</v>
          </cell>
          <cell r="D3288">
            <v>39723</v>
          </cell>
          <cell r="E3288">
            <v>23</v>
          </cell>
          <cell r="F3288">
            <v>7.9499799999999995E-2</v>
          </cell>
          <cell r="G3288">
            <v>0.1245848</v>
          </cell>
          <cell r="H3288">
            <v>68.047700000000006</v>
          </cell>
          <cell r="I3288">
            <v>1.2255E-3</v>
          </cell>
          <cell r="J3288">
            <v>117</v>
          </cell>
          <cell r="K3288">
            <v>2.2100000000000001E-4</v>
          </cell>
          <cell r="L3288">
            <v>2.6727000000000001E-2</v>
          </cell>
          <cell r="M3288">
            <v>4.5085E-2</v>
          </cell>
          <cell r="N3288">
            <v>6.3442999999999999E-2</v>
          </cell>
          <cell r="O3288">
            <v>8.9949100000000004E-2</v>
          </cell>
          <cell r="P3288">
            <v>0.58333333333333337</v>
          </cell>
          <cell r="Q3288">
            <v>0.70833333333333337</v>
          </cell>
          <cell r="R3288">
            <v>14</v>
          </cell>
          <cell r="S3288">
            <v>17</v>
          </cell>
        </row>
        <row r="3289">
          <cell r="A3289" t="str">
            <v>PCT</v>
          </cell>
          <cell r="B3289" t="str">
            <v>All</v>
          </cell>
          <cell r="C3289" t="str">
            <v>All</v>
          </cell>
          <cell r="D3289">
            <v>39723</v>
          </cell>
          <cell r="E3289">
            <v>24</v>
          </cell>
          <cell r="F3289">
            <v>6.8524699999999994E-2</v>
          </cell>
          <cell r="G3289">
            <v>0.10177070000000001</v>
          </cell>
          <cell r="H3289">
            <v>66.666499999999999</v>
          </cell>
          <cell r="I3289">
            <v>1.2118000000000001E-3</v>
          </cell>
          <cell r="J3289">
            <v>117</v>
          </cell>
          <cell r="K3289">
            <v>-1.13659E-2</v>
          </cell>
          <cell r="L3289">
            <v>1.49911E-2</v>
          </cell>
          <cell r="M3289">
            <v>3.3245999999999998E-2</v>
          </cell>
          <cell r="N3289">
            <v>5.1500799999999999E-2</v>
          </cell>
          <cell r="O3289">
            <v>7.7857800000000005E-2</v>
          </cell>
          <cell r="P3289">
            <v>0.58333333333333337</v>
          </cell>
          <cell r="Q3289">
            <v>0.70833333333333337</v>
          </cell>
          <cell r="R3289">
            <v>14</v>
          </cell>
          <cell r="S3289">
            <v>17</v>
          </cell>
        </row>
        <row r="3290">
          <cell r="A3290" t="str">
            <v>PCT</v>
          </cell>
          <cell r="B3290" t="str">
            <v>All</v>
          </cell>
          <cell r="C3290" t="str">
            <v>All</v>
          </cell>
          <cell r="D3290">
            <v>39737</v>
          </cell>
          <cell r="E3290">
            <v>1</v>
          </cell>
          <cell r="F3290">
            <v>1.9509700000000001E-2</v>
          </cell>
          <cell r="G3290">
            <v>3.0818000000000002E-2</v>
          </cell>
          <cell r="H3290">
            <v>60.972000000000001</v>
          </cell>
          <cell r="I3290">
            <v>1.1946000000000001E-3</v>
          </cell>
          <cell r="J3290">
            <v>117</v>
          </cell>
          <cell r="K3290">
            <v>-3.2986500000000002E-2</v>
          </cell>
          <cell r="L3290">
            <v>-6.8167999999999996E-3</v>
          </cell>
          <cell r="M3290">
            <v>1.1308199999999999E-2</v>
          </cell>
          <cell r="N3290">
            <v>2.9433299999999999E-2</v>
          </cell>
          <cell r="O3290">
            <v>5.5603E-2</v>
          </cell>
          <cell r="P3290">
            <v>0.60416666666666663</v>
          </cell>
          <cell r="Q3290">
            <v>0.77083333333333337</v>
          </cell>
          <cell r="R3290">
            <v>14.5</v>
          </cell>
          <cell r="S3290">
            <v>18.5</v>
          </cell>
        </row>
        <row r="3291">
          <cell r="A3291" t="str">
            <v>PCT</v>
          </cell>
          <cell r="B3291" t="str">
            <v>All</v>
          </cell>
          <cell r="C3291" t="str">
            <v>All</v>
          </cell>
          <cell r="D3291">
            <v>39737</v>
          </cell>
          <cell r="E3291">
            <v>2</v>
          </cell>
          <cell r="F3291">
            <v>2.0129899999999999E-2</v>
          </cell>
          <cell r="G3291">
            <v>3.03217E-2</v>
          </cell>
          <cell r="H3291">
            <v>58.999099999999999</v>
          </cell>
          <cell r="I3291">
            <v>1.1946000000000001E-3</v>
          </cell>
          <cell r="J3291">
            <v>117</v>
          </cell>
          <cell r="K3291">
            <v>-3.4103000000000001E-2</v>
          </cell>
          <cell r="L3291">
            <v>-7.9333000000000008E-3</v>
          </cell>
          <cell r="M3291">
            <v>1.0191800000000001E-2</v>
          </cell>
          <cell r="N3291">
            <v>2.83168E-2</v>
          </cell>
          <cell r="O3291">
            <v>5.44865E-2</v>
          </cell>
          <cell r="P3291">
            <v>0.60416666666666663</v>
          </cell>
          <cell r="Q3291">
            <v>0.77083333333333337</v>
          </cell>
          <cell r="R3291">
            <v>14.5</v>
          </cell>
          <cell r="S3291">
            <v>18.5</v>
          </cell>
        </row>
        <row r="3292">
          <cell r="A3292" t="str">
            <v>PCT</v>
          </cell>
          <cell r="B3292" t="str">
            <v>All</v>
          </cell>
          <cell r="C3292" t="str">
            <v>All</v>
          </cell>
          <cell r="D3292">
            <v>39737</v>
          </cell>
          <cell r="E3292">
            <v>3</v>
          </cell>
          <cell r="F3292">
            <v>1.97389E-2</v>
          </cell>
          <cell r="G3292">
            <v>3.0097200000000001E-2</v>
          </cell>
          <cell r="H3292">
            <v>57.476999999999997</v>
          </cell>
          <cell r="I3292">
            <v>1.1946000000000001E-3</v>
          </cell>
          <cell r="J3292">
            <v>117</v>
          </cell>
          <cell r="K3292">
            <v>-3.3936399999999999E-2</v>
          </cell>
          <cell r="L3292">
            <v>-7.7666999999999996E-3</v>
          </cell>
          <cell r="M3292">
            <v>1.0358300000000001E-2</v>
          </cell>
          <cell r="N3292">
            <v>2.8483399999999999E-2</v>
          </cell>
          <cell r="O3292">
            <v>5.4653100000000003E-2</v>
          </cell>
          <cell r="P3292">
            <v>0.60416666666666663</v>
          </cell>
          <cell r="Q3292">
            <v>0.77083333333333337</v>
          </cell>
          <cell r="R3292">
            <v>14.5</v>
          </cell>
          <cell r="S3292">
            <v>18.5</v>
          </cell>
        </row>
        <row r="3293">
          <cell r="A3293" t="str">
            <v>PCT</v>
          </cell>
          <cell r="B3293" t="str">
            <v>All</v>
          </cell>
          <cell r="C3293" t="str">
            <v>All</v>
          </cell>
          <cell r="D3293">
            <v>39737</v>
          </cell>
          <cell r="E3293">
            <v>4</v>
          </cell>
          <cell r="F3293">
            <v>2.0067600000000001E-2</v>
          </cell>
          <cell r="G3293">
            <v>2.9918400000000001E-2</v>
          </cell>
          <cell r="H3293">
            <v>56.124000000000002</v>
          </cell>
          <cell r="I3293">
            <v>1.1946000000000001E-3</v>
          </cell>
          <cell r="J3293">
            <v>117</v>
          </cell>
          <cell r="K3293">
            <v>-3.44439E-2</v>
          </cell>
          <cell r="L3293">
            <v>-8.2743000000000001E-3</v>
          </cell>
          <cell r="M3293">
            <v>9.8507999999999998E-3</v>
          </cell>
          <cell r="N3293">
            <v>2.7975799999999999E-2</v>
          </cell>
          <cell r="O3293">
            <v>5.4145499999999999E-2</v>
          </cell>
          <cell r="P3293">
            <v>0.60416666666666663</v>
          </cell>
          <cell r="Q3293">
            <v>0.77083333333333337</v>
          </cell>
          <cell r="R3293">
            <v>14.5</v>
          </cell>
          <cell r="S3293">
            <v>18.5</v>
          </cell>
        </row>
        <row r="3294">
          <cell r="A3294" t="str">
            <v>PCT</v>
          </cell>
          <cell r="B3294" t="str">
            <v>All</v>
          </cell>
          <cell r="C3294" t="str">
            <v>All</v>
          </cell>
          <cell r="D3294">
            <v>39737</v>
          </cell>
          <cell r="E3294">
            <v>5</v>
          </cell>
          <cell r="F3294">
            <v>2.04026E-2</v>
          </cell>
          <cell r="G3294">
            <v>2.9761599999999999E-2</v>
          </cell>
          <cell r="H3294">
            <v>55.180500000000002</v>
          </cell>
          <cell r="I3294">
            <v>1.1946000000000001E-3</v>
          </cell>
          <cell r="J3294">
            <v>117</v>
          </cell>
          <cell r="K3294">
            <v>-3.49357E-2</v>
          </cell>
          <cell r="L3294">
            <v>-8.7659999999999995E-3</v>
          </cell>
          <cell r="M3294">
            <v>9.3589999999999993E-3</v>
          </cell>
          <cell r="N3294">
            <v>2.7484000000000001E-2</v>
          </cell>
          <cell r="O3294">
            <v>5.3653699999999999E-2</v>
          </cell>
          <cell r="P3294">
            <v>0.60416666666666663</v>
          </cell>
          <cell r="Q3294">
            <v>0.77083333333333337</v>
          </cell>
          <cell r="R3294">
            <v>14.5</v>
          </cell>
          <cell r="S3294">
            <v>18.5</v>
          </cell>
        </row>
        <row r="3295">
          <cell r="A3295" t="str">
            <v>PCT</v>
          </cell>
          <cell r="B3295" t="str">
            <v>All</v>
          </cell>
          <cell r="C3295" t="str">
            <v>All</v>
          </cell>
          <cell r="D3295">
            <v>39737</v>
          </cell>
          <cell r="E3295">
            <v>6</v>
          </cell>
          <cell r="F3295">
            <v>2.4176599999999999E-2</v>
          </cell>
          <cell r="G3295">
            <v>2.97586E-2</v>
          </cell>
          <cell r="H3295">
            <v>54.187100000000001</v>
          </cell>
          <cell r="I3295">
            <v>1.1946000000000001E-3</v>
          </cell>
          <cell r="J3295">
            <v>117</v>
          </cell>
          <cell r="K3295">
            <v>-3.8712700000000003E-2</v>
          </cell>
          <cell r="L3295">
            <v>-1.2543E-2</v>
          </cell>
          <cell r="M3295">
            <v>5.5820000000000002E-3</v>
          </cell>
          <cell r="N3295">
            <v>2.3707099999999998E-2</v>
          </cell>
          <cell r="O3295">
            <v>4.9876799999999999E-2</v>
          </cell>
          <cell r="P3295">
            <v>0.60416666666666663</v>
          </cell>
          <cell r="Q3295">
            <v>0.77083333333333337</v>
          </cell>
          <cell r="R3295">
            <v>14.5</v>
          </cell>
          <cell r="S3295">
            <v>18.5</v>
          </cell>
        </row>
        <row r="3296">
          <cell r="A3296" t="str">
            <v>PCT</v>
          </cell>
          <cell r="B3296" t="str">
            <v>All</v>
          </cell>
          <cell r="C3296" t="str">
            <v>All</v>
          </cell>
          <cell r="D3296">
            <v>39737</v>
          </cell>
          <cell r="E3296">
            <v>7</v>
          </cell>
          <cell r="F3296">
            <v>2.90137E-2</v>
          </cell>
          <cell r="G3296">
            <v>2.9812999999999999E-2</v>
          </cell>
          <cell r="H3296">
            <v>54.030200000000001</v>
          </cell>
          <cell r="I3296">
            <v>1.1946000000000001E-3</v>
          </cell>
          <cell r="J3296">
            <v>117</v>
          </cell>
          <cell r="K3296">
            <v>-4.3495399999999997E-2</v>
          </cell>
          <cell r="L3296">
            <v>-1.7325699999999999E-2</v>
          </cell>
          <cell r="M3296">
            <v>7.9929999999999997E-4</v>
          </cell>
          <cell r="N3296">
            <v>1.8924300000000002E-2</v>
          </cell>
          <cell r="O3296">
            <v>4.5094000000000002E-2</v>
          </cell>
          <cell r="P3296">
            <v>0.60416666666666663</v>
          </cell>
          <cell r="Q3296">
            <v>0.77083333333333337</v>
          </cell>
          <cell r="R3296">
            <v>14.5</v>
          </cell>
          <cell r="S3296">
            <v>18.5</v>
          </cell>
        </row>
        <row r="3297">
          <cell r="A3297" t="str">
            <v>PCT</v>
          </cell>
          <cell r="B3297" t="str">
            <v>All</v>
          </cell>
          <cell r="C3297" t="str">
            <v>All</v>
          </cell>
          <cell r="D3297">
            <v>39737</v>
          </cell>
          <cell r="E3297">
            <v>8</v>
          </cell>
          <cell r="F3297">
            <v>2.56213E-2</v>
          </cell>
          <cell r="G3297">
            <v>2.9789400000000001E-2</v>
          </cell>
          <cell r="H3297">
            <v>53.743000000000002</v>
          </cell>
          <cell r="I3297">
            <v>1.1946000000000001E-3</v>
          </cell>
          <cell r="J3297">
            <v>117</v>
          </cell>
          <cell r="K3297">
            <v>-4.0126599999999998E-2</v>
          </cell>
          <cell r="L3297">
            <v>-1.39569E-2</v>
          </cell>
          <cell r="M3297">
            <v>4.1681000000000001E-3</v>
          </cell>
          <cell r="N3297">
            <v>2.22931E-2</v>
          </cell>
          <cell r="O3297">
            <v>4.84628E-2</v>
          </cell>
          <cell r="P3297">
            <v>0.60416666666666663</v>
          </cell>
          <cell r="Q3297">
            <v>0.77083333333333337</v>
          </cell>
          <cell r="R3297">
            <v>14.5</v>
          </cell>
          <cell r="S3297">
            <v>18.5</v>
          </cell>
        </row>
        <row r="3298">
          <cell r="A3298" t="str">
            <v>PCT</v>
          </cell>
          <cell r="B3298" t="str">
            <v>All</v>
          </cell>
          <cell r="C3298" t="str">
            <v>All</v>
          </cell>
          <cell r="D3298">
            <v>39737</v>
          </cell>
          <cell r="E3298">
            <v>9</v>
          </cell>
          <cell r="F3298">
            <v>2.36087E-2</v>
          </cell>
          <cell r="G3298">
            <v>2.9783799999999999E-2</v>
          </cell>
          <cell r="H3298">
            <v>57.391500000000001</v>
          </cell>
          <cell r="I3298">
            <v>1.1946000000000001E-3</v>
          </cell>
          <cell r="J3298">
            <v>117</v>
          </cell>
          <cell r="K3298">
            <v>-3.8119699999999999E-2</v>
          </cell>
          <cell r="L3298">
            <v>-1.1950000000000001E-2</v>
          </cell>
          <cell r="M3298">
            <v>6.1751000000000002E-3</v>
          </cell>
          <cell r="N3298">
            <v>2.4300100000000002E-2</v>
          </cell>
          <cell r="O3298">
            <v>5.0469800000000002E-2</v>
          </cell>
          <cell r="P3298">
            <v>0.60416666666666663</v>
          </cell>
          <cell r="Q3298">
            <v>0.77083333333333337</v>
          </cell>
          <cell r="R3298">
            <v>14.5</v>
          </cell>
          <cell r="S3298">
            <v>18.5</v>
          </cell>
        </row>
        <row r="3299">
          <cell r="A3299" t="str">
            <v>PCT</v>
          </cell>
          <cell r="B3299" t="str">
            <v>All</v>
          </cell>
          <cell r="C3299" t="str">
            <v>All</v>
          </cell>
          <cell r="D3299">
            <v>39737</v>
          </cell>
          <cell r="E3299">
            <v>10</v>
          </cell>
          <cell r="F3299">
            <v>2.1801600000000001E-2</v>
          </cell>
          <cell r="G3299">
            <v>2.9862799999999998E-2</v>
          </cell>
          <cell r="H3299">
            <v>63.696199999999997</v>
          </cell>
          <cell r="I3299">
            <v>1.1946000000000001E-3</v>
          </cell>
          <cell r="J3299">
            <v>117</v>
          </cell>
          <cell r="K3299">
            <v>-3.6233599999999998E-2</v>
          </cell>
          <cell r="L3299">
            <v>-1.0063799999999999E-2</v>
          </cell>
          <cell r="M3299">
            <v>8.0611999999999993E-3</v>
          </cell>
          <cell r="N3299">
            <v>2.6186299999999999E-2</v>
          </cell>
          <cell r="O3299">
            <v>5.2356100000000003E-2</v>
          </cell>
          <cell r="P3299">
            <v>0.60416666666666663</v>
          </cell>
          <cell r="Q3299">
            <v>0.77083333333333337</v>
          </cell>
          <cell r="R3299">
            <v>14.5</v>
          </cell>
          <cell r="S3299">
            <v>18.5</v>
          </cell>
        </row>
        <row r="3300">
          <cell r="A3300" t="str">
            <v>PCT</v>
          </cell>
          <cell r="B3300" t="str">
            <v>All</v>
          </cell>
          <cell r="C3300" t="str">
            <v>All</v>
          </cell>
          <cell r="D3300">
            <v>39737</v>
          </cell>
          <cell r="E3300">
            <v>11</v>
          </cell>
          <cell r="F3300">
            <v>1.93679E-2</v>
          </cell>
          <cell r="G3300">
            <v>3.0079100000000001E-2</v>
          </cell>
          <cell r="H3300">
            <v>69.806299999999993</v>
          </cell>
          <cell r="I3300">
            <v>1.1946000000000001E-3</v>
          </cell>
          <cell r="J3300">
            <v>117</v>
          </cell>
          <cell r="K3300">
            <v>-3.35839E-2</v>
          </cell>
          <cell r="L3300">
            <v>-7.4139999999999996E-3</v>
          </cell>
          <cell r="M3300">
            <v>1.0711200000000001E-2</v>
          </cell>
          <cell r="N3300">
            <v>2.8836400000000002E-2</v>
          </cell>
          <cell r="O3300">
            <v>5.5006300000000001E-2</v>
          </cell>
          <cell r="P3300">
            <v>0.60416666666666663</v>
          </cell>
          <cell r="Q3300">
            <v>0.77083333333333337</v>
          </cell>
          <cell r="R3300">
            <v>14.5</v>
          </cell>
          <cell r="S3300">
            <v>18.5</v>
          </cell>
        </row>
        <row r="3301">
          <cell r="A3301" t="str">
            <v>PCT</v>
          </cell>
          <cell r="B3301" t="str">
            <v>All</v>
          </cell>
          <cell r="C3301" t="str">
            <v>All</v>
          </cell>
          <cell r="D3301">
            <v>39737</v>
          </cell>
          <cell r="E3301">
            <v>12</v>
          </cell>
          <cell r="F3301">
            <v>1.9246800000000001E-2</v>
          </cell>
          <cell r="G3301">
            <v>1.5514200000000001E-2</v>
          </cell>
          <cell r="H3301">
            <v>74.540199999999999</v>
          </cell>
          <cell r="I3301">
            <v>1.2056E-3</v>
          </cell>
          <cell r="J3301">
            <v>117</v>
          </cell>
          <cell r="K3301">
            <v>-4.8230599999999998E-2</v>
          </cell>
          <cell r="L3301">
            <v>-2.19408E-2</v>
          </cell>
          <cell r="M3301">
            <v>-3.7326E-3</v>
          </cell>
          <cell r="N3301">
            <v>1.4475699999999999E-2</v>
          </cell>
          <cell r="O3301">
            <v>4.0765500000000003E-2</v>
          </cell>
          <cell r="P3301">
            <v>0.60416666666666663</v>
          </cell>
          <cell r="Q3301">
            <v>0.77083333333333337</v>
          </cell>
          <cell r="R3301">
            <v>14.5</v>
          </cell>
          <cell r="S3301">
            <v>18.5</v>
          </cell>
        </row>
        <row r="3302">
          <cell r="A3302" t="str">
            <v>PCT</v>
          </cell>
          <cell r="B3302" t="str">
            <v>All</v>
          </cell>
          <cell r="C3302" t="str">
            <v>All</v>
          </cell>
          <cell r="D3302">
            <v>39737</v>
          </cell>
          <cell r="E3302">
            <v>13</v>
          </cell>
          <cell r="F3302">
            <v>1.8938300000000002E-2</v>
          </cell>
          <cell r="G3302">
            <v>-3.0866999999999999E-3</v>
          </cell>
          <cell r="H3302">
            <v>78.123699999999999</v>
          </cell>
          <cell r="I3302">
            <v>1.2162E-3</v>
          </cell>
          <cell r="J3302">
            <v>117</v>
          </cell>
          <cell r="K3302">
            <v>-6.6717600000000002E-2</v>
          </cell>
          <cell r="L3302">
            <v>-4.0312800000000003E-2</v>
          </cell>
          <cell r="M3302">
            <v>-2.2024999999999999E-2</v>
          </cell>
          <cell r="N3302">
            <v>-3.7372E-3</v>
          </cell>
          <cell r="O3302">
            <v>2.26676E-2</v>
          </cell>
          <cell r="P3302">
            <v>0.60416666666666663</v>
          </cell>
          <cell r="Q3302">
            <v>0.77083333333333337</v>
          </cell>
          <cell r="R3302">
            <v>14.5</v>
          </cell>
          <cell r="S3302">
            <v>18.5</v>
          </cell>
        </row>
        <row r="3303">
          <cell r="A3303" t="str">
            <v>PCT</v>
          </cell>
          <cell r="B3303" t="str">
            <v>All</v>
          </cell>
          <cell r="C3303" t="str">
            <v>All</v>
          </cell>
          <cell r="D3303">
            <v>39737</v>
          </cell>
          <cell r="E3303">
            <v>14</v>
          </cell>
          <cell r="F3303">
            <v>2.2357599999999998E-2</v>
          </cell>
          <cell r="G3303">
            <v>-2.00555E-2</v>
          </cell>
          <cell r="H3303">
            <v>81.213499999999996</v>
          </cell>
          <cell r="I3303">
            <v>1.2356999999999999E-3</v>
          </cell>
          <cell r="J3303">
            <v>117</v>
          </cell>
          <cell r="K3303">
            <v>-8.7462100000000001E-2</v>
          </cell>
          <cell r="L3303">
            <v>-6.0846799999999999E-2</v>
          </cell>
          <cell r="M3303">
            <v>-4.2413100000000002E-2</v>
          </cell>
          <cell r="N3303">
            <v>-2.3979400000000001E-2</v>
          </cell>
          <cell r="O3303">
            <v>2.6359E-3</v>
          </cell>
          <cell r="P3303">
            <v>0.60416666666666663</v>
          </cell>
          <cell r="Q3303">
            <v>0.77083333333333337</v>
          </cell>
          <cell r="R3303">
            <v>14.5</v>
          </cell>
          <cell r="S3303">
            <v>18.5</v>
          </cell>
        </row>
        <row r="3304">
          <cell r="A3304" t="str">
            <v>PCT</v>
          </cell>
          <cell r="B3304" t="str">
            <v>All</v>
          </cell>
          <cell r="C3304" t="str">
            <v>All</v>
          </cell>
          <cell r="D3304">
            <v>39737</v>
          </cell>
          <cell r="E3304">
            <v>15</v>
          </cell>
          <cell r="F3304">
            <v>2.7325599999999999E-2</v>
          </cell>
          <cell r="G3304">
            <v>-2.0666400000000001E-2</v>
          </cell>
          <cell r="H3304">
            <v>83.429699999999997</v>
          </cell>
          <cell r="I3304">
            <v>1.2469E-3</v>
          </cell>
          <cell r="J3304">
            <v>117</v>
          </cell>
          <cell r="K3304">
            <v>-9.3245700000000001E-2</v>
          </cell>
          <cell r="L3304">
            <v>-6.6509399999999996E-2</v>
          </cell>
          <cell r="M3304">
            <v>-4.7992E-2</v>
          </cell>
          <cell r="N3304">
            <v>-2.94746E-2</v>
          </cell>
          <cell r="O3304">
            <v>-2.7382999999999999E-3</v>
          </cell>
          <cell r="P3304">
            <v>0.60416666666666663</v>
          </cell>
          <cell r="Q3304">
            <v>0.77083333333333337</v>
          </cell>
          <cell r="R3304">
            <v>14.5</v>
          </cell>
          <cell r="S3304">
            <v>18.5</v>
          </cell>
        </row>
        <row r="3305">
          <cell r="A3305" t="str">
            <v>PCT</v>
          </cell>
          <cell r="B3305" t="str">
            <v>All</v>
          </cell>
          <cell r="C3305" t="str">
            <v>All</v>
          </cell>
          <cell r="D3305">
            <v>39737</v>
          </cell>
          <cell r="E3305">
            <v>16</v>
          </cell>
          <cell r="F3305">
            <v>2.6027100000000001E-2</v>
          </cell>
          <cell r="G3305">
            <v>1.4416699999999999E-2</v>
          </cell>
          <cell r="H3305">
            <v>84.798000000000002</v>
          </cell>
          <cell r="I3305">
            <v>1.2522E-3</v>
          </cell>
          <cell r="J3305">
            <v>117</v>
          </cell>
          <cell r="K3305">
            <v>-5.6959299999999997E-2</v>
          </cell>
          <cell r="L3305">
            <v>-3.0166800000000001E-2</v>
          </cell>
          <cell r="M3305">
            <v>-1.16104E-2</v>
          </cell>
          <cell r="N3305">
            <v>6.9459999999999999E-3</v>
          </cell>
          <cell r="O3305">
            <v>3.3738600000000001E-2</v>
          </cell>
          <cell r="P3305">
            <v>0.60416666666666663</v>
          </cell>
          <cell r="Q3305">
            <v>0.77083333333333337</v>
          </cell>
          <cell r="R3305">
            <v>14.5</v>
          </cell>
          <cell r="S3305">
            <v>18.5</v>
          </cell>
        </row>
        <row r="3306">
          <cell r="A3306" t="str">
            <v>PCT</v>
          </cell>
          <cell r="B3306" t="str">
            <v>All</v>
          </cell>
          <cell r="C3306" t="str">
            <v>All</v>
          </cell>
          <cell r="D3306">
            <v>39737</v>
          </cell>
          <cell r="E3306">
            <v>17</v>
          </cell>
          <cell r="F3306">
            <v>3.9968799999999999E-2</v>
          </cell>
          <cell r="G3306">
            <v>5.5010000000000003E-2</v>
          </cell>
          <cell r="H3306">
            <v>85.186700000000002</v>
          </cell>
          <cell r="I3306">
            <v>1.2501000000000001E-3</v>
          </cell>
          <cell r="J3306">
            <v>117</v>
          </cell>
          <cell r="K3306">
            <v>-3.0270100000000001E-2</v>
          </cell>
          <cell r="L3306">
            <v>-3.4998E-3</v>
          </cell>
          <cell r="M3306">
            <v>1.5041300000000001E-2</v>
          </cell>
          <cell r="N3306">
            <v>3.3582300000000002E-2</v>
          </cell>
          <cell r="O3306">
            <v>6.0352599999999999E-2</v>
          </cell>
          <cell r="P3306">
            <v>0.60416666666666663</v>
          </cell>
          <cell r="Q3306">
            <v>0.77083333333333337</v>
          </cell>
          <cell r="R3306">
            <v>14.5</v>
          </cell>
          <cell r="S3306">
            <v>18.5</v>
          </cell>
        </row>
        <row r="3307">
          <cell r="A3307" t="str">
            <v>PCT</v>
          </cell>
          <cell r="B3307" t="str">
            <v>All</v>
          </cell>
          <cell r="C3307" t="str">
            <v>All</v>
          </cell>
          <cell r="D3307">
            <v>39737</v>
          </cell>
          <cell r="E3307">
            <v>18</v>
          </cell>
          <cell r="F3307">
            <v>4.5334600000000003E-2</v>
          </cell>
          <cell r="G3307">
            <v>9.9404999999999993E-2</v>
          </cell>
          <cell r="H3307">
            <v>84.6233</v>
          </cell>
          <cell r="I3307">
            <v>1.2508E-3</v>
          </cell>
          <cell r="J3307">
            <v>117</v>
          </cell>
          <cell r="K3307">
            <v>8.7463000000000003E-3</v>
          </cell>
          <cell r="L3307">
            <v>3.5524100000000003E-2</v>
          </cell>
          <cell r="M3307">
            <v>5.4070399999999998E-2</v>
          </cell>
          <cell r="N3307">
            <v>7.2616700000000006E-2</v>
          </cell>
          <cell r="O3307">
            <v>9.9394499999999997E-2</v>
          </cell>
          <cell r="P3307">
            <v>0.60416666666666663</v>
          </cell>
          <cell r="Q3307">
            <v>0.77083333333333337</v>
          </cell>
          <cell r="R3307">
            <v>14.5</v>
          </cell>
          <cell r="S3307">
            <v>18.5</v>
          </cell>
        </row>
        <row r="3308">
          <cell r="A3308" t="str">
            <v>PCT</v>
          </cell>
          <cell r="B3308" t="str">
            <v>All</v>
          </cell>
          <cell r="C3308" t="str">
            <v>All</v>
          </cell>
          <cell r="D3308">
            <v>39737</v>
          </cell>
          <cell r="E3308">
            <v>19</v>
          </cell>
          <cell r="F3308">
            <v>4.5819600000000002E-2</v>
          </cell>
          <cell r="G3308">
            <v>0.10126930000000001</v>
          </cell>
          <cell r="H3308">
            <v>80.332499999999996</v>
          </cell>
          <cell r="I3308">
            <v>1.2209E-3</v>
          </cell>
          <cell r="J3308">
            <v>117</v>
          </cell>
          <cell r="K3308">
            <v>1.0670600000000001E-2</v>
          </cell>
          <cell r="L3308">
            <v>3.71265E-2</v>
          </cell>
          <cell r="M3308">
            <v>5.5449699999999998E-2</v>
          </cell>
          <cell r="N3308">
            <v>7.3772900000000002E-2</v>
          </cell>
          <cell r="O3308">
            <v>0.10022880000000001</v>
          </cell>
          <cell r="P3308">
            <v>0.60416666666666663</v>
          </cell>
          <cell r="Q3308">
            <v>0.77083333333333337</v>
          </cell>
          <cell r="R3308">
            <v>14.5</v>
          </cell>
          <cell r="S3308">
            <v>18.5</v>
          </cell>
        </row>
        <row r="3309">
          <cell r="A3309" t="str">
            <v>PCT</v>
          </cell>
          <cell r="B3309" t="str">
            <v>All</v>
          </cell>
          <cell r="C3309" t="str">
            <v>All</v>
          </cell>
          <cell r="D3309">
            <v>39737</v>
          </cell>
          <cell r="E3309">
            <v>20</v>
          </cell>
          <cell r="F3309">
            <v>4.5153800000000001E-2</v>
          </cell>
          <cell r="G3309">
            <v>3.8811199999999997E-2</v>
          </cell>
          <cell r="H3309">
            <v>74.429400000000001</v>
          </cell>
          <cell r="I3309">
            <v>1.1946999999999999E-3</v>
          </cell>
          <cell r="J3309">
            <v>117</v>
          </cell>
          <cell r="K3309">
            <v>-5.0638599999999999E-2</v>
          </cell>
          <cell r="L3309">
            <v>-2.44681E-2</v>
          </cell>
          <cell r="M3309">
            <v>-6.3426000000000003E-3</v>
          </cell>
          <cell r="N3309">
            <v>1.1783E-2</v>
          </cell>
          <cell r="O3309">
            <v>3.7953399999999998E-2</v>
          </cell>
          <cell r="P3309">
            <v>0.60416666666666663</v>
          </cell>
          <cell r="Q3309">
            <v>0.77083333333333337</v>
          </cell>
          <cell r="R3309">
            <v>14.5</v>
          </cell>
          <cell r="S3309">
            <v>18.5</v>
          </cell>
        </row>
        <row r="3310">
          <cell r="A3310" t="str">
            <v>PCT</v>
          </cell>
          <cell r="B3310" t="str">
            <v>All</v>
          </cell>
          <cell r="C3310" t="str">
            <v>All</v>
          </cell>
          <cell r="D3310">
            <v>39737</v>
          </cell>
          <cell r="E3310">
            <v>21</v>
          </cell>
          <cell r="F3310">
            <v>3.1314099999999997E-2</v>
          </cell>
          <cell r="G3310">
            <v>3.7256400000000002E-2</v>
          </cell>
          <cell r="H3310">
            <v>70.744600000000005</v>
          </cell>
          <cell r="I3310">
            <v>1.1946999999999999E-3</v>
          </cell>
          <cell r="J3310">
            <v>117</v>
          </cell>
          <cell r="K3310">
            <v>-3.8352900000000002E-2</v>
          </cell>
          <cell r="L3310">
            <v>-1.21829E-2</v>
          </cell>
          <cell r="M3310">
            <v>5.9423999999999996E-3</v>
          </cell>
          <cell r="N3310">
            <v>2.4067700000000001E-2</v>
          </cell>
          <cell r="O3310">
            <v>5.0237700000000003E-2</v>
          </cell>
          <cell r="P3310">
            <v>0.60416666666666663</v>
          </cell>
          <cell r="Q3310">
            <v>0.77083333333333337</v>
          </cell>
          <cell r="R3310">
            <v>14.5</v>
          </cell>
          <cell r="S3310">
            <v>18.5</v>
          </cell>
        </row>
        <row r="3311">
          <cell r="A3311" t="str">
            <v>PCT</v>
          </cell>
          <cell r="B3311" t="str">
            <v>All</v>
          </cell>
          <cell r="C3311" t="str">
            <v>All</v>
          </cell>
          <cell r="D3311">
            <v>39737</v>
          </cell>
          <cell r="E3311">
            <v>22</v>
          </cell>
          <cell r="F3311">
            <v>3.8060700000000003E-2</v>
          </cell>
          <cell r="G3311">
            <v>3.5273899999999997E-2</v>
          </cell>
          <cell r="H3311">
            <v>67.784199999999998</v>
          </cell>
          <cell r="I3311">
            <v>1.1946000000000001E-3</v>
          </cell>
          <cell r="J3311">
            <v>117</v>
          </cell>
          <cell r="K3311">
            <v>-4.7081900000000003E-2</v>
          </cell>
          <cell r="L3311">
            <v>-2.0912E-2</v>
          </cell>
          <cell r="M3311">
            <v>-2.7869000000000001E-3</v>
          </cell>
          <cell r="N3311">
            <v>1.5338299999999999E-2</v>
          </cell>
          <cell r="O3311">
            <v>4.1508099999999999E-2</v>
          </cell>
          <cell r="P3311">
            <v>0.60416666666666663</v>
          </cell>
          <cell r="Q3311">
            <v>0.77083333333333337</v>
          </cell>
          <cell r="R3311">
            <v>14.5</v>
          </cell>
          <cell r="S3311">
            <v>18.5</v>
          </cell>
        </row>
        <row r="3312">
          <cell r="A3312" t="str">
            <v>PCT</v>
          </cell>
          <cell r="B3312" t="str">
            <v>All</v>
          </cell>
          <cell r="C3312" t="str">
            <v>All</v>
          </cell>
          <cell r="D3312">
            <v>39737</v>
          </cell>
          <cell r="E3312">
            <v>23</v>
          </cell>
          <cell r="F3312">
            <v>2.7639E-2</v>
          </cell>
          <cell r="G3312">
            <v>3.34758E-2</v>
          </cell>
          <cell r="H3312">
            <v>65.389799999999994</v>
          </cell>
          <cell r="I3312">
            <v>1.1946000000000001E-3</v>
          </cell>
          <cell r="J3312">
            <v>117</v>
          </cell>
          <cell r="K3312">
            <v>-3.8458100000000002E-2</v>
          </cell>
          <cell r="L3312">
            <v>-1.22883E-2</v>
          </cell>
          <cell r="M3312">
            <v>5.8367999999999996E-3</v>
          </cell>
          <cell r="N3312">
            <v>2.3961900000000001E-2</v>
          </cell>
          <cell r="O3312">
            <v>5.0131700000000001E-2</v>
          </cell>
          <cell r="P3312">
            <v>0.60416666666666663</v>
          </cell>
          <cell r="Q3312">
            <v>0.77083333333333337</v>
          </cell>
          <cell r="R3312">
            <v>14.5</v>
          </cell>
          <cell r="S3312">
            <v>18.5</v>
          </cell>
        </row>
        <row r="3313">
          <cell r="A3313" t="str">
            <v>PCT</v>
          </cell>
          <cell r="B3313" t="str">
            <v>All</v>
          </cell>
          <cell r="C3313" t="str">
            <v>All</v>
          </cell>
          <cell r="D3313">
            <v>39737</v>
          </cell>
          <cell r="E3313">
            <v>24</v>
          </cell>
          <cell r="F3313">
            <v>2.17486E-2</v>
          </cell>
          <cell r="G3313">
            <v>3.1792899999999999E-2</v>
          </cell>
          <cell r="H3313">
            <v>63.531399999999998</v>
          </cell>
          <cell r="I3313">
            <v>1.1946000000000001E-3</v>
          </cell>
          <cell r="J3313">
            <v>117</v>
          </cell>
          <cell r="K3313">
            <v>-3.4250500000000003E-2</v>
          </cell>
          <cell r="L3313">
            <v>-8.0808000000000008E-3</v>
          </cell>
          <cell r="M3313">
            <v>1.0044300000000001E-2</v>
          </cell>
          <cell r="N3313">
            <v>2.8169400000000001E-2</v>
          </cell>
          <cell r="O3313">
            <v>5.4339199999999997E-2</v>
          </cell>
          <cell r="P3313">
            <v>0.60416666666666663</v>
          </cell>
          <cell r="Q3313">
            <v>0.77083333333333337</v>
          </cell>
          <cell r="R3313">
            <v>14.5</v>
          </cell>
          <cell r="S3313">
            <v>18.5</v>
          </cell>
        </row>
        <row r="3314">
          <cell r="A3314" t="str">
            <v>Switch</v>
          </cell>
          <cell r="B3314" t="str">
            <v>All</v>
          </cell>
          <cell r="C3314" t="str">
            <v>All</v>
          </cell>
          <cell r="D3314">
            <v>39584</v>
          </cell>
          <cell r="E3314">
            <v>1</v>
          </cell>
          <cell r="F3314">
            <v>0.36891190000000001</v>
          </cell>
          <cell r="G3314">
            <v>0.4111649</v>
          </cell>
          <cell r="H3314">
            <v>80.062899999999999</v>
          </cell>
          <cell r="I3314">
            <v>7.5679999999999996E-4</v>
          </cell>
          <cell r="J3314">
            <v>325</v>
          </cell>
          <cell r="K3314">
            <v>6.9968000000000001E-3</v>
          </cell>
          <cell r="L3314">
            <v>2.7826400000000001E-2</v>
          </cell>
          <cell r="M3314">
            <v>4.2252999999999999E-2</v>
          </cell>
          <cell r="N3314">
            <v>5.6679599999999997E-2</v>
          </cell>
          <cell r="O3314">
            <v>7.75092E-2</v>
          </cell>
          <cell r="P3314">
            <v>0.58333333333333337</v>
          </cell>
          <cell r="Q3314">
            <v>0.66666666666666663</v>
          </cell>
          <cell r="R3314">
            <v>14</v>
          </cell>
          <cell r="S3314">
            <v>16</v>
          </cell>
        </row>
        <row r="3315">
          <cell r="A3315" t="str">
            <v>Switch</v>
          </cell>
          <cell r="B3315" t="str">
            <v>All</v>
          </cell>
          <cell r="C3315" t="str">
            <v>All</v>
          </cell>
          <cell r="D3315">
            <v>39584</v>
          </cell>
          <cell r="E3315">
            <v>2</v>
          </cell>
          <cell r="F3315">
            <v>0.2994443</v>
          </cell>
          <cell r="G3315">
            <v>0.27709990000000001</v>
          </cell>
          <cell r="H3315">
            <v>78.8309</v>
          </cell>
          <cell r="I3315">
            <v>7.1000000000000002E-4</v>
          </cell>
          <cell r="J3315">
            <v>325</v>
          </cell>
          <cell r="K3315">
            <v>-5.6491399999999997E-2</v>
          </cell>
          <cell r="L3315">
            <v>-3.6317000000000002E-2</v>
          </cell>
          <cell r="M3315">
            <v>-2.23444E-2</v>
          </cell>
          <cell r="N3315">
            <v>-8.3716999999999993E-3</v>
          </cell>
          <cell r="O3315">
            <v>1.1802699999999999E-2</v>
          </cell>
          <cell r="P3315">
            <v>0.58333333333333337</v>
          </cell>
          <cell r="Q3315">
            <v>0.66666666666666663</v>
          </cell>
          <cell r="R3315">
            <v>14</v>
          </cell>
          <cell r="S3315">
            <v>16</v>
          </cell>
        </row>
        <row r="3316">
          <cell r="A3316" t="str">
            <v>Switch</v>
          </cell>
          <cell r="B3316" t="str">
            <v>All</v>
          </cell>
          <cell r="C3316" t="str">
            <v>All</v>
          </cell>
          <cell r="D3316">
            <v>39584</v>
          </cell>
          <cell r="E3316">
            <v>3</v>
          </cell>
          <cell r="F3316">
            <v>0.21079680000000001</v>
          </cell>
          <cell r="G3316">
            <v>0.20273430000000001</v>
          </cell>
          <cell r="H3316">
            <v>77.326599999999999</v>
          </cell>
          <cell r="I3316">
            <v>7.0299999999999996E-4</v>
          </cell>
          <cell r="J3316">
            <v>328</v>
          </cell>
          <cell r="K3316">
            <v>-4.2040599999999997E-2</v>
          </cell>
          <cell r="L3316">
            <v>-2.1966099999999999E-2</v>
          </cell>
          <cell r="M3316">
            <v>-8.0625000000000002E-3</v>
          </cell>
          <cell r="N3316">
            <v>5.8409999999999998E-3</v>
          </cell>
          <cell r="O3316">
            <v>2.59156E-2</v>
          </cell>
          <cell r="P3316">
            <v>0.58333333333333337</v>
          </cell>
          <cell r="Q3316">
            <v>0.66666666666666663</v>
          </cell>
          <cell r="R3316">
            <v>14</v>
          </cell>
          <cell r="S3316">
            <v>16</v>
          </cell>
        </row>
        <row r="3317">
          <cell r="A3317" t="str">
            <v>Switch</v>
          </cell>
          <cell r="B3317" t="str">
            <v>All</v>
          </cell>
          <cell r="C3317" t="str">
            <v>All</v>
          </cell>
          <cell r="D3317">
            <v>39584</v>
          </cell>
          <cell r="E3317">
            <v>4</v>
          </cell>
          <cell r="F3317">
            <v>0.14398730000000001</v>
          </cell>
          <cell r="G3317">
            <v>0.15210199999999999</v>
          </cell>
          <cell r="H3317">
            <v>75.881799999999998</v>
          </cell>
          <cell r="I3317">
            <v>7.3439999999999996E-4</v>
          </cell>
          <cell r="J3317">
            <v>328</v>
          </cell>
          <cell r="K3317">
            <v>-2.66144E-2</v>
          </cell>
          <cell r="L3317">
            <v>-6.0962000000000004E-3</v>
          </cell>
          <cell r="M3317">
            <v>8.1147000000000007E-3</v>
          </cell>
          <cell r="N3317">
            <v>2.2325600000000001E-2</v>
          </cell>
          <cell r="O3317">
            <v>4.2843800000000001E-2</v>
          </cell>
          <cell r="P3317">
            <v>0.58333333333333337</v>
          </cell>
          <cell r="Q3317">
            <v>0.66666666666666663</v>
          </cell>
          <cell r="R3317">
            <v>14</v>
          </cell>
          <cell r="S3317">
            <v>16</v>
          </cell>
        </row>
        <row r="3318">
          <cell r="A3318" t="str">
            <v>Switch</v>
          </cell>
          <cell r="B3318" t="str">
            <v>All</v>
          </cell>
          <cell r="C3318" t="str">
            <v>All</v>
          </cell>
          <cell r="D3318">
            <v>39584</v>
          </cell>
          <cell r="E3318">
            <v>5</v>
          </cell>
          <cell r="F3318">
            <v>0.10933229999999999</v>
          </cell>
          <cell r="G3318">
            <v>9.1749300000000006E-2</v>
          </cell>
          <cell r="H3318">
            <v>73.948999999999998</v>
          </cell>
          <cell r="I3318">
            <v>6.6209999999999999E-4</v>
          </cell>
          <cell r="J3318">
            <v>328</v>
          </cell>
          <cell r="K3318">
            <v>-5.05595E-2</v>
          </cell>
          <cell r="L3318">
            <v>-3.1076699999999999E-2</v>
          </cell>
          <cell r="M3318">
            <v>-1.7583000000000001E-2</v>
          </cell>
          <cell r="N3318">
            <v>-4.0892999999999997E-3</v>
          </cell>
          <cell r="O3318">
            <v>1.5393499999999999E-2</v>
          </cell>
          <cell r="P3318">
            <v>0.58333333333333337</v>
          </cell>
          <cell r="Q3318">
            <v>0.66666666666666663</v>
          </cell>
          <cell r="R3318">
            <v>14</v>
          </cell>
          <cell r="S3318">
            <v>16</v>
          </cell>
        </row>
        <row r="3319">
          <cell r="A3319" t="str">
            <v>Switch</v>
          </cell>
          <cell r="B3319" t="str">
            <v>All</v>
          </cell>
          <cell r="C3319" t="str">
            <v>All</v>
          </cell>
          <cell r="D3319">
            <v>39584</v>
          </cell>
          <cell r="E3319">
            <v>6</v>
          </cell>
          <cell r="F3319">
            <v>6.4683699999999997E-2</v>
          </cell>
          <cell r="G3319">
            <v>5.8759600000000002E-2</v>
          </cell>
          <cell r="H3319">
            <v>72.5518</v>
          </cell>
          <cell r="I3319">
            <v>6.5780000000000005E-4</v>
          </cell>
          <cell r="J3319">
            <v>330</v>
          </cell>
          <cell r="K3319">
            <v>-3.8792599999999997E-2</v>
          </cell>
          <cell r="L3319">
            <v>-1.9373600000000001E-2</v>
          </cell>
          <cell r="M3319">
            <v>-5.9240999999999999E-3</v>
          </cell>
          <cell r="N3319">
            <v>7.5255000000000001E-3</v>
          </cell>
          <cell r="O3319">
            <v>2.69445E-2</v>
          </cell>
          <cell r="P3319">
            <v>0.58333333333333337</v>
          </cell>
          <cell r="Q3319">
            <v>0.66666666666666663</v>
          </cell>
          <cell r="R3319">
            <v>14</v>
          </cell>
          <cell r="S3319">
            <v>16</v>
          </cell>
        </row>
        <row r="3320">
          <cell r="A3320" t="str">
            <v>Switch</v>
          </cell>
          <cell r="B3320" t="str">
            <v>All</v>
          </cell>
          <cell r="C3320" t="str">
            <v>All</v>
          </cell>
          <cell r="D3320">
            <v>39584</v>
          </cell>
          <cell r="E3320">
            <v>7</v>
          </cell>
          <cell r="F3320">
            <v>9.0803700000000001E-2</v>
          </cell>
          <cell r="G3320">
            <v>6.0407599999999999E-2</v>
          </cell>
          <cell r="H3320">
            <v>71.616500000000002</v>
          </cell>
          <cell r="I3320">
            <v>5.5590000000000001E-4</v>
          </cell>
          <cell r="J3320">
            <v>331</v>
          </cell>
          <cell r="K3320">
            <v>-6.0611400000000003E-2</v>
          </cell>
          <cell r="L3320">
            <v>-4.2759900000000003E-2</v>
          </cell>
          <cell r="M3320">
            <v>-3.0396099999999999E-2</v>
          </cell>
          <cell r="N3320">
            <v>-1.8032200000000002E-2</v>
          </cell>
          <cell r="O3320">
            <v>-1.808E-4</v>
          </cell>
          <cell r="P3320">
            <v>0.58333333333333337</v>
          </cell>
          <cell r="Q3320">
            <v>0.66666666666666663</v>
          </cell>
          <cell r="R3320">
            <v>14</v>
          </cell>
          <cell r="S3320">
            <v>16</v>
          </cell>
        </row>
        <row r="3321">
          <cell r="A3321" t="str">
            <v>Switch</v>
          </cell>
          <cell r="B3321" t="str">
            <v>All</v>
          </cell>
          <cell r="C3321" t="str">
            <v>All</v>
          </cell>
          <cell r="D3321">
            <v>39584</v>
          </cell>
          <cell r="E3321">
            <v>8</v>
          </cell>
          <cell r="F3321">
            <v>0.10865229999999999</v>
          </cell>
          <cell r="G3321">
            <v>0.10015010000000001</v>
          </cell>
          <cell r="H3321">
            <v>75.341999999999999</v>
          </cell>
          <cell r="I3321">
            <v>6.7710000000000003E-4</v>
          </cell>
          <cell r="J3321">
            <v>331</v>
          </cell>
          <cell r="K3321">
            <v>-4.1849999999999998E-2</v>
          </cell>
          <cell r="L3321">
            <v>-2.2147900000000002E-2</v>
          </cell>
          <cell r="M3321">
            <v>-8.5023000000000008E-3</v>
          </cell>
          <cell r="N3321">
            <v>5.1434000000000002E-3</v>
          </cell>
          <cell r="O3321">
            <v>2.48455E-2</v>
          </cell>
          <cell r="P3321">
            <v>0.58333333333333337</v>
          </cell>
          <cell r="Q3321">
            <v>0.66666666666666663</v>
          </cell>
          <cell r="R3321">
            <v>14</v>
          </cell>
          <cell r="S3321">
            <v>16</v>
          </cell>
        </row>
        <row r="3322">
          <cell r="A3322" t="str">
            <v>Switch</v>
          </cell>
          <cell r="B3322" t="str">
            <v>All</v>
          </cell>
          <cell r="C3322" t="str">
            <v>All</v>
          </cell>
          <cell r="D3322">
            <v>39584</v>
          </cell>
          <cell r="E3322">
            <v>9</v>
          </cell>
          <cell r="F3322">
            <v>0.22274160000000001</v>
          </cell>
          <cell r="G3322">
            <v>0.20849010000000001</v>
          </cell>
          <cell r="H3322">
            <v>80.186499999999995</v>
          </cell>
          <cell r="I3322">
            <v>6.981E-4</v>
          </cell>
          <cell r="J3322">
            <v>335</v>
          </cell>
          <cell r="K3322">
            <v>-4.8111300000000003E-2</v>
          </cell>
          <cell r="L3322">
            <v>-2.8106699999999998E-2</v>
          </cell>
          <cell r="M3322">
            <v>-1.42515E-2</v>
          </cell>
          <cell r="N3322">
            <v>-3.9639999999999999E-4</v>
          </cell>
          <cell r="O3322">
            <v>1.9608199999999999E-2</v>
          </cell>
          <cell r="P3322">
            <v>0.58333333333333337</v>
          </cell>
          <cell r="Q3322">
            <v>0.66666666666666663</v>
          </cell>
          <cell r="R3322">
            <v>14</v>
          </cell>
          <cell r="S3322">
            <v>16</v>
          </cell>
        </row>
        <row r="3323">
          <cell r="A3323" t="str">
            <v>Switch</v>
          </cell>
          <cell r="B3323" t="str">
            <v>All</v>
          </cell>
          <cell r="C3323" t="str">
            <v>All</v>
          </cell>
          <cell r="D3323">
            <v>39584</v>
          </cell>
          <cell r="E3323">
            <v>10</v>
          </cell>
          <cell r="F3323">
            <v>0.27589029999999998</v>
          </cell>
          <cell r="G3323">
            <v>0.28334769999999998</v>
          </cell>
          <cell r="H3323">
            <v>84.873800000000003</v>
          </cell>
          <cell r="I3323">
            <v>6.9149999999999995E-4</v>
          </cell>
          <cell r="J3323">
            <v>337</v>
          </cell>
          <cell r="K3323">
            <v>-2.6242600000000001E-2</v>
          </cell>
          <cell r="L3323">
            <v>-6.3322999999999999E-3</v>
          </cell>
          <cell r="M3323">
            <v>7.4574000000000003E-3</v>
          </cell>
          <cell r="N3323">
            <v>2.1247200000000001E-2</v>
          </cell>
          <cell r="O3323">
            <v>4.1157399999999997E-2</v>
          </cell>
          <cell r="P3323">
            <v>0.58333333333333337</v>
          </cell>
          <cell r="Q3323">
            <v>0.66666666666666663</v>
          </cell>
          <cell r="R3323">
            <v>14</v>
          </cell>
          <cell r="S3323">
            <v>16</v>
          </cell>
        </row>
        <row r="3324">
          <cell r="A3324" t="str">
            <v>Switch</v>
          </cell>
          <cell r="B3324" t="str">
            <v>All</v>
          </cell>
          <cell r="C3324" t="str">
            <v>All</v>
          </cell>
          <cell r="D3324">
            <v>39584</v>
          </cell>
          <cell r="E3324">
            <v>11</v>
          </cell>
          <cell r="F3324">
            <v>0.41799720000000001</v>
          </cell>
          <cell r="G3324">
            <v>0.42952659999999998</v>
          </cell>
          <cell r="H3324">
            <v>88.967600000000004</v>
          </cell>
          <cell r="I3324">
            <v>6.6410000000000004E-4</v>
          </cell>
          <cell r="J3324">
            <v>338</v>
          </cell>
          <cell r="K3324">
            <v>-2.14951E-2</v>
          </cell>
          <cell r="L3324">
            <v>-1.9838999999999998E-3</v>
          </cell>
          <cell r="M3324">
            <v>1.15294E-2</v>
          </cell>
          <cell r="N3324">
            <v>2.50428E-2</v>
          </cell>
          <cell r="O3324">
            <v>4.4554000000000003E-2</v>
          </cell>
          <cell r="P3324">
            <v>0.58333333333333337</v>
          </cell>
          <cell r="Q3324">
            <v>0.66666666666666663</v>
          </cell>
          <cell r="R3324">
            <v>14</v>
          </cell>
          <cell r="S3324">
            <v>16</v>
          </cell>
        </row>
        <row r="3325">
          <cell r="A3325" t="str">
            <v>Switch</v>
          </cell>
          <cell r="B3325" t="str">
            <v>All</v>
          </cell>
          <cell r="C3325" t="str">
            <v>All</v>
          </cell>
          <cell r="D3325">
            <v>39584</v>
          </cell>
          <cell r="E3325">
            <v>12</v>
          </cell>
          <cell r="F3325">
            <v>0.68094710000000003</v>
          </cell>
          <cell r="G3325">
            <v>0.68117570000000005</v>
          </cell>
          <cell r="H3325">
            <v>93.1648</v>
          </cell>
          <cell r="I3325">
            <v>6.7599999999999995E-4</v>
          </cell>
          <cell r="J3325">
            <v>338</v>
          </cell>
          <cell r="K3325">
            <v>-3.3092799999999999E-2</v>
          </cell>
          <cell r="L3325">
            <v>-1.34062E-2</v>
          </cell>
          <cell r="M3325">
            <v>2.286E-4</v>
          </cell>
          <cell r="N3325">
            <v>1.3863500000000001E-2</v>
          </cell>
          <cell r="O3325">
            <v>3.3550099999999999E-2</v>
          </cell>
          <cell r="P3325">
            <v>0.58333333333333337</v>
          </cell>
          <cell r="Q3325">
            <v>0.66666666666666663</v>
          </cell>
          <cell r="R3325">
            <v>14</v>
          </cell>
          <cell r="S3325">
            <v>16</v>
          </cell>
        </row>
        <row r="3326">
          <cell r="A3326" t="str">
            <v>Switch</v>
          </cell>
          <cell r="B3326" t="str">
            <v>All</v>
          </cell>
          <cell r="C3326" t="str">
            <v>All</v>
          </cell>
          <cell r="D3326">
            <v>39584</v>
          </cell>
          <cell r="E3326">
            <v>13</v>
          </cell>
          <cell r="F3326">
            <v>0.93549709999999997</v>
          </cell>
          <cell r="G3326">
            <v>0.91582569999999996</v>
          </cell>
          <cell r="H3326">
            <v>96.106399999999994</v>
          </cell>
          <cell r="I3326">
            <v>6.5240000000000003E-4</v>
          </cell>
          <cell r="J3326">
            <v>339</v>
          </cell>
          <cell r="K3326">
            <v>-5.2404300000000001E-2</v>
          </cell>
          <cell r="L3326">
            <v>-3.3065400000000002E-2</v>
          </cell>
          <cell r="M3326">
            <v>-1.9671399999999999E-2</v>
          </cell>
          <cell r="N3326">
            <v>-6.2773999999999998E-3</v>
          </cell>
          <cell r="O3326">
            <v>1.3061400000000001E-2</v>
          </cell>
          <cell r="P3326">
            <v>0.58333333333333337</v>
          </cell>
          <cell r="Q3326">
            <v>0.66666666666666663</v>
          </cell>
          <cell r="R3326">
            <v>14</v>
          </cell>
          <cell r="S3326">
            <v>16</v>
          </cell>
        </row>
        <row r="3327">
          <cell r="A3327" t="str">
            <v>Switch</v>
          </cell>
          <cell r="B3327" t="str">
            <v>All</v>
          </cell>
          <cell r="C3327" t="str">
            <v>All</v>
          </cell>
          <cell r="D3327">
            <v>39584</v>
          </cell>
          <cell r="E3327">
            <v>14</v>
          </cell>
          <cell r="F3327">
            <v>1.3192440000000001</v>
          </cell>
          <cell r="G3327">
            <v>1.244966</v>
          </cell>
          <cell r="H3327">
            <v>98.439700000000002</v>
          </cell>
          <cell r="I3327">
            <v>6.399E-4</v>
          </cell>
          <cell r="J3327">
            <v>343</v>
          </cell>
          <cell r="K3327">
            <v>-0.10669720000000001</v>
          </cell>
          <cell r="L3327">
            <v>-8.7543700000000002E-2</v>
          </cell>
          <cell r="M3327">
            <v>-7.42781E-2</v>
          </cell>
          <cell r="N3327">
            <v>-6.1012499999999997E-2</v>
          </cell>
          <cell r="O3327">
            <v>-4.1859100000000003E-2</v>
          </cell>
          <cell r="P3327">
            <v>0.58333333333333337</v>
          </cell>
          <cell r="Q3327">
            <v>0.66666666666666663</v>
          </cell>
          <cell r="R3327">
            <v>14</v>
          </cell>
          <cell r="S3327">
            <v>16</v>
          </cell>
        </row>
        <row r="3328">
          <cell r="A3328" t="str">
            <v>Switch</v>
          </cell>
          <cell r="B3328" t="str">
            <v>All</v>
          </cell>
          <cell r="C3328" t="str">
            <v>All</v>
          </cell>
          <cell r="D3328">
            <v>39584</v>
          </cell>
          <cell r="E3328">
            <v>15</v>
          </cell>
          <cell r="F3328">
            <v>0.94778249999999997</v>
          </cell>
          <cell r="G3328">
            <v>1.481107</v>
          </cell>
          <cell r="H3328">
            <v>100.03</v>
          </cell>
          <cell r="I3328">
            <v>6.4789999999999997E-4</v>
          </cell>
          <cell r="J3328">
            <v>349</v>
          </cell>
          <cell r="K3328">
            <v>0.5007026</v>
          </cell>
          <cell r="L3328">
            <v>0.51997570000000004</v>
          </cell>
          <cell r="M3328">
            <v>0.53332420000000003</v>
          </cell>
          <cell r="N3328">
            <v>0.54667259999999995</v>
          </cell>
          <cell r="O3328">
            <v>0.5659457</v>
          </cell>
          <cell r="P3328">
            <v>0.58333333333333337</v>
          </cell>
          <cell r="Q3328">
            <v>0.66666666666666663</v>
          </cell>
          <cell r="R3328">
            <v>14</v>
          </cell>
          <cell r="S3328">
            <v>16</v>
          </cell>
        </row>
        <row r="3329">
          <cell r="A3329" t="str">
            <v>Switch</v>
          </cell>
          <cell r="B3329" t="str">
            <v>All</v>
          </cell>
          <cell r="C3329" t="str">
            <v>All</v>
          </cell>
          <cell r="D3329">
            <v>39584</v>
          </cell>
          <cell r="E3329">
            <v>16</v>
          </cell>
          <cell r="F3329">
            <v>1.087008</v>
          </cell>
          <cell r="G3329">
            <v>1.707829</v>
          </cell>
          <cell r="H3329">
            <v>100.666</v>
          </cell>
          <cell r="I3329">
            <v>6.4110000000000002E-4</v>
          </cell>
          <cell r="J3329">
            <v>352</v>
          </cell>
          <cell r="K3329">
            <v>0.58837240000000002</v>
          </cell>
          <cell r="L3329">
            <v>0.60754319999999995</v>
          </cell>
          <cell r="M3329">
            <v>0.62082090000000001</v>
          </cell>
          <cell r="N3329">
            <v>0.63409850000000001</v>
          </cell>
          <cell r="O3329">
            <v>0.6532694</v>
          </cell>
          <cell r="P3329">
            <v>0.58333333333333337</v>
          </cell>
          <cell r="Q3329">
            <v>0.66666666666666663</v>
          </cell>
          <cell r="R3329">
            <v>14</v>
          </cell>
          <cell r="S3329">
            <v>16</v>
          </cell>
        </row>
        <row r="3330">
          <cell r="A3330" t="str">
            <v>Switch</v>
          </cell>
          <cell r="B3330" t="str">
            <v>All</v>
          </cell>
          <cell r="C3330" t="str">
            <v>All</v>
          </cell>
          <cell r="D3330">
            <v>39584</v>
          </cell>
          <cell r="E3330">
            <v>17</v>
          </cell>
          <cell r="F3330">
            <v>2.0825230000000001</v>
          </cell>
          <cell r="G3330">
            <v>1.915138</v>
          </cell>
          <cell r="H3330">
            <v>100.691</v>
          </cell>
          <cell r="I3330">
            <v>5.8489999999999996E-4</v>
          </cell>
          <cell r="J3330">
            <v>359</v>
          </cell>
          <cell r="K3330">
            <v>-0.19837920000000001</v>
          </cell>
          <cell r="L3330">
            <v>-0.18006739999999999</v>
          </cell>
          <cell r="M3330">
            <v>-0.1673847</v>
          </cell>
          <cell r="N3330">
            <v>-0.15470210000000001</v>
          </cell>
          <cell r="O3330">
            <v>-0.13639029999999999</v>
          </cell>
          <cell r="P3330">
            <v>0.58333333333333337</v>
          </cell>
          <cell r="Q3330">
            <v>0.66666666666666663</v>
          </cell>
          <cell r="R3330">
            <v>14</v>
          </cell>
          <cell r="S3330">
            <v>16</v>
          </cell>
        </row>
        <row r="3331">
          <cell r="A3331" t="str">
            <v>Switch</v>
          </cell>
          <cell r="B3331" t="str">
            <v>All</v>
          </cell>
          <cell r="C3331" t="str">
            <v>All</v>
          </cell>
          <cell r="D3331">
            <v>39584</v>
          </cell>
          <cell r="E3331">
            <v>18</v>
          </cell>
          <cell r="F3331">
            <v>2.1056089999999998</v>
          </cell>
          <cell r="G3331">
            <v>1.93703</v>
          </cell>
          <cell r="H3331">
            <v>99.3977</v>
          </cell>
          <cell r="I3331">
            <v>5.7399999999999997E-4</v>
          </cell>
          <cell r="J3331">
            <v>360</v>
          </cell>
          <cell r="K3331">
            <v>-0.19928209999999999</v>
          </cell>
          <cell r="L3331">
            <v>-0.18114240000000001</v>
          </cell>
          <cell r="M3331">
            <v>-0.16857900000000001</v>
          </cell>
          <cell r="N3331">
            <v>-0.1560155</v>
          </cell>
          <cell r="O3331">
            <v>-0.1378759</v>
          </cell>
          <cell r="P3331">
            <v>0.58333333333333337</v>
          </cell>
          <cell r="Q3331">
            <v>0.66666666666666663</v>
          </cell>
          <cell r="R3331">
            <v>14</v>
          </cell>
          <cell r="S3331">
            <v>16</v>
          </cell>
        </row>
        <row r="3332">
          <cell r="A3332" t="str">
            <v>Switch</v>
          </cell>
          <cell r="B3332" t="str">
            <v>All</v>
          </cell>
          <cell r="C3332" t="str">
            <v>All</v>
          </cell>
          <cell r="D3332">
            <v>39584</v>
          </cell>
          <cell r="E3332">
            <v>19</v>
          </cell>
          <cell r="F3332">
            <v>1.9182840000000001</v>
          </cell>
          <cell r="G3332">
            <v>1.892158</v>
          </cell>
          <cell r="H3332">
            <v>96.662400000000005</v>
          </cell>
          <cell r="I3332">
            <v>5.3379999999999996E-4</v>
          </cell>
          <cell r="J3332">
            <v>370</v>
          </cell>
          <cell r="K3332">
            <v>-5.5736000000000001E-2</v>
          </cell>
          <cell r="L3332">
            <v>-3.8241999999999998E-2</v>
          </cell>
          <cell r="M3332">
            <v>-2.6125700000000002E-2</v>
          </cell>
          <cell r="N3332">
            <v>-1.40094E-2</v>
          </cell>
          <cell r="O3332">
            <v>3.4846999999999999E-3</v>
          </cell>
          <cell r="P3332">
            <v>0.58333333333333337</v>
          </cell>
          <cell r="Q3332">
            <v>0.66666666666666663</v>
          </cell>
          <cell r="R3332">
            <v>14</v>
          </cell>
          <cell r="S3332">
            <v>16</v>
          </cell>
        </row>
        <row r="3333">
          <cell r="A3333" t="str">
            <v>Switch</v>
          </cell>
          <cell r="B3333" t="str">
            <v>All</v>
          </cell>
          <cell r="C3333" t="str">
            <v>All</v>
          </cell>
          <cell r="D3333">
            <v>39584</v>
          </cell>
          <cell r="E3333">
            <v>20</v>
          </cell>
          <cell r="F3333">
            <v>1.60632</v>
          </cell>
          <cell r="G3333">
            <v>1.5855950000000001</v>
          </cell>
          <cell r="H3333">
            <v>92.031099999999995</v>
          </cell>
          <cell r="I3333">
            <v>5.1780000000000001E-4</v>
          </cell>
          <cell r="J3333">
            <v>371</v>
          </cell>
          <cell r="K3333">
            <v>-4.98877E-2</v>
          </cell>
          <cell r="L3333">
            <v>-3.2657699999999998E-2</v>
          </cell>
          <cell r="M3333">
            <v>-2.0724300000000001E-2</v>
          </cell>
          <cell r="N3333">
            <v>-8.7909000000000008E-3</v>
          </cell>
          <cell r="O3333">
            <v>8.4390999999999997E-3</v>
          </cell>
          <cell r="P3333">
            <v>0.58333333333333337</v>
          </cell>
          <cell r="Q3333">
            <v>0.66666666666666663</v>
          </cell>
          <cell r="R3333">
            <v>14</v>
          </cell>
          <cell r="S3333">
            <v>16</v>
          </cell>
        </row>
        <row r="3334">
          <cell r="A3334" t="str">
            <v>Switch</v>
          </cell>
          <cell r="B3334" t="str">
            <v>All</v>
          </cell>
          <cell r="C3334" t="str">
            <v>All</v>
          </cell>
          <cell r="D3334">
            <v>39584</v>
          </cell>
          <cell r="E3334">
            <v>21</v>
          </cell>
          <cell r="F3334">
            <v>1.313021</v>
          </cell>
          <cell r="G3334">
            <v>1.2243809999999999</v>
          </cell>
          <cell r="H3334">
            <v>87.275499999999994</v>
          </cell>
          <cell r="I3334">
            <v>5.0719999999999997E-4</v>
          </cell>
          <cell r="J3334">
            <v>375</v>
          </cell>
          <cell r="K3334">
            <v>-0.1175033</v>
          </cell>
          <cell r="L3334">
            <v>-0.1004506</v>
          </cell>
          <cell r="M3334">
            <v>-8.8639999999999997E-2</v>
          </cell>
          <cell r="N3334">
            <v>-7.6829300000000003E-2</v>
          </cell>
          <cell r="O3334">
            <v>-5.9776700000000002E-2</v>
          </cell>
          <cell r="P3334">
            <v>0.58333333333333337</v>
          </cell>
          <cell r="Q3334">
            <v>0.66666666666666663</v>
          </cell>
          <cell r="R3334">
            <v>14</v>
          </cell>
          <cell r="S3334">
            <v>16</v>
          </cell>
        </row>
        <row r="3335">
          <cell r="A3335" t="str">
            <v>Switch</v>
          </cell>
          <cell r="B3335" t="str">
            <v>All</v>
          </cell>
          <cell r="C3335" t="str">
            <v>All</v>
          </cell>
          <cell r="D3335">
            <v>39584</v>
          </cell>
          <cell r="E3335">
            <v>22</v>
          </cell>
          <cell r="F3335">
            <v>1.024467</v>
          </cell>
          <cell r="G3335">
            <v>0.91647129999999999</v>
          </cell>
          <cell r="H3335">
            <v>83.838099999999997</v>
          </cell>
          <cell r="I3335">
            <v>5.0830000000000005E-4</v>
          </cell>
          <cell r="J3335">
            <v>378</v>
          </cell>
          <cell r="K3335">
            <v>-0.13688800000000001</v>
          </cell>
          <cell r="L3335">
            <v>-0.1198179</v>
          </cell>
          <cell r="M3335">
            <v>-0.1079952</v>
          </cell>
          <cell r="N3335">
            <v>-9.6172499999999994E-2</v>
          </cell>
          <cell r="O3335">
            <v>-7.9102400000000003E-2</v>
          </cell>
          <cell r="P3335">
            <v>0.58333333333333337</v>
          </cell>
          <cell r="Q3335">
            <v>0.66666666666666663</v>
          </cell>
          <cell r="R3335">
            <v>14</v>
          </cell>
          <cell r="S3335">
            <v>16</v>
          </cell>
        </row>
        <row r="3336">
          <cell r="A3336" t="str">
            <v>Switch</v>
          </cell>
          <cell r="B3336" t="str">
            <v>All</v>
          </cell>
          <cell r="C3336" t="str">
            <v>All</v>
          </cell>
          <cell r="D3336">
            <v>39584</v>
          </cell>
          <cell r="E3336">
            <v>23</v>
          </cell>
          <cell r="F3336">
            <v>0.72532010000000002</v>
          </cell>
          <cell r="G3336">
            <v>0.63546930000000001</v>
          </cell>
          <cell r="H3336">
            <v>81.046700000000001</v>
          </cell>
          <cell r="I3336">
            <v>4.9160000000000002E-4</v>
          </cell>
          <cell r="J3336">
            <v>380</v>
          </cell>
          <cell r="K3336">
            <v>-0.11826449999999999</v>
          </cell>
          <cell r="L3336">
            <v>-0.1014775</v>
          </cell>
          <cell r="M3336">
            <v>-8.9850799999999995E-2</v>
          </cell>
          <cell r="N3336">
            <v>-7.8224199999999994E-2</v>
          </cell>
          <cell r="O3336">
            <v>-6.1437199999999997E-2</v>
          </cell>
          <cell r="P3336">
            <v>0.58333333333333337</v>
          </cell>
          <cell r="Q3336">
            <v>0.66666666666666663</v>
          </cell>
          <cell r="R3336">
            <v>14</v>
          </cell>
          <cell r="S3336">
            <v>16</v>
          </cell>
        </row>
        <row r="3337">
          <cell r="A3337" t="str">
            <v>Switch</v>
          </cell>
          <cell r="B3337" t="str">
            <v>All</v>
          </cell>
          <cell r="C3337" t="str">
            <v>All</v>
          </cell>
          <cell r="D3337">
            <v>39584</v>
          </cell>
          <cell r="E3337">
            <v>24</v>
          </cell>
          <cell r="F3337">
            <v>0.46631499999999998</v>
          </cell>
          <cell r="G3337">
            <v>0.4096088</v>
          </cell>
          <cell r="H3337">
            <v>79.180300000000003</v>
          </cell>
          <cell r="I3337">
            <v>5.0299999999999997E-4</v>
          </cell>
          <cell r="J3337">
            <v>380</v>
          </cell>
          <cell r="K3337">
            <v>-8.5449200000000003E-2</v>
          </cell>
          <cell r="L3337">
            <v>-6.8467600000000003E-2</v>
          </cell>
          <cell r="M3337">
            <v>-5.6706199999999998E-2</v>
          </cell>
          <cell r="N3337">
            <v>-4.4944699999999997E-2</v>
          </cell>
          <cell r="O3337">
            <v>-2.7963100000000001E-2</v>
          </cell>
          <cell r="P3337">
            <v>0.58333333333333337</v>
          </cell>
          <cell r="Q3337">
            <v>0.66666666666666663</v>
          </cell>
          <cell r="R3337">
            <v>14</v>
          </cell>
          <cell r="S3337">
            <v>16</v>
          </cell>
        </row>
        <row r="3338">
          <cell r="A3338" t="str">
            <v>Switch</v>
          </cell>
          <cell r="B3338" t="str">
            <v>All</v>
          </cell>
          <cell r="C3338" t="str">
            <v>All</v>
          </cell>
          <cell r="D3338">
            <v>39616</v>
          </cell>
          <cell r="E3338">
            <v>1</v>
          </cell>
          <cell r="F3338">
            <v>7.2646600000000006E-2</v>
          </cell>
          <cell r="G3338">
            <v>7.7105400000000004E-2</v>
          </cell>
          <cell r="H3338">
            <v>61.524099999999997</v>
          </cell>
          <cell r="I3338">
            <v>3.8559999999999999E-4</v>
          </cell>
          <cell r="J3338">
            <v>420</v>
          </cell>
          <cell r="K3338">
            <v>-2.0705999999999999E-2</v>
          </cell>
          <cell r="L3338">
            <v>-5.8383999999999997E-3</v>
          </cell>
          <cell r="M3338">
            <v>4.4587999999999997E-3</v>
          </cell>
          <cell r="N3338">
            <v>1.4756E-2</v>
          </cell>
          <cell r="O3338">
            <v>2.96236E-2</v>
          </cell>
          <cell r="P3338">
            <v>0.54166666666666663</v>
          </cell>
          <cell r="Q3338">
            <v>0.79166666666666663</v>
          </cell>
          <cell r="R3338">
            <v>13</v>
          </cell>
          <cell r="S3338">
            <v>19</v>
          </cell>
        </row>
        <row r="3339">
          <cell r="A3339" t="str">
            <v>Switch</v>
          </cell>
          <cell r="B3339" t="str">
            <v>All</v>
          </cell>
          <cell r="C3339" t="str">
            <v>All</v>
          </cell>
          <cell r="D3339">
            <v>39616</v>
          </cell>
          <cell r="E3339">
            <v>2</v>
          </cell>
          <cell r="F3339">
            <v>5.80974E-2</v>
          </cell>
          <cell r="G3339">
            <v>5.4256199999999997E-2</v>
          </cell>
          <cell r="H3339">
            <v>60.3245</v>
          </cell>
          <cell r="I3339">
            <v>3.859E-4</v>
          </cell>
          <cell r="J3339">
            <v>420</v>
          </cell>
          <cell r="K3339">
            <v>-2.9017299999999999E-2</v>
          </cell>
          <cell r="L3339">
            <v>-1.41431E-2</v>
          </cell>
          <cell r="M3339">
            <v>-3.8411999999999999E-3</v>
          </cell>
          <cell r="N3339">
            <v>6.4606000000000004E-3</v>
          </cell>
          <cell r="O3339">
            <v>2.13349E-2</v>
          </cell>
          <cell r="P3339">
            <v>0.54166666666666663</v>
          </cell>
          <cell r="Q3339">
            <v>0.79166666666666663</v>
          </cell>
          <cell r="R3339">
            <v>13</v>
          </cell>
          <cell r="S3339">
            <v>19</v>
          </cell>
        </row>
        <row r="3340">
          <cell r="A3340" t="str">
            <v>Switch</v>
          </cell>
          <cell r="B3340" t="str">
            <v>All</v>
          </cell>
          <cell r="C3340" t="str">
            <v>All</v>
          </cell>
          <cell r="D3340">
            <v>39616</v>
          </cell>
          <cell r="E3340">
            <v>3</v>
          </cell>
          <cell r="F3340">
            <v>2.1346899999999999E-2</v>
          </cell>
          <cell r="G3340">
            <v>4.4948700000000001E-2</v>
          </cell>
          <cell r="H3340">
            <v>59.377000000000002</v>
          </cell>
          <cell r="I3340">
            <v>3.8519999999999998E-4</v>
          </cell>
          <cell r="J3340">
            <v>420</v>
          </cell>
          <cell r="K3340">
            <v>-1.5506999999999999E-3</v>
          </cell>
          <cell r="L3340">
            <v>1.33096E-2</v>
          </cell>
          <cell r="M3340">
            <v>2.3601799999999999E-2</v>
          </cell>
          <cell r="N3340">
            <v>3.3894000000000001E-2</v>
          </cell>
          <cell r="O3340">
            <v>4.87543E-2</v>
          </cell>
          <cell r="P3340">
            <v>0.54166666666666663</v>
          </cell>
          <cell r="Q3340">
            <v>0.79166666666666663</v>
          </cell>
          <cell r="R3340">
            <v>13</v>
          </cell>
          <cell r="S3340">
            <v>19</v>
          </cell>
        </row>
        <row r="3341">
          <cell r="A3341" t="str">
            <v>Switch</v>
          </cell>
          <cell r="B3341" t="str">
            <v>All</v>
          </cell>
          <cell r="C3341" t="str">
            <v>All</v>
          </cell>
          <cell r="D3341">
            <v>39616</v>
          </cell>
          <cell r="E3341">
            <v>4</v>
          </cell>
          <cell r="F3341">
            <v>1.3786700000000001E-2</v>
          </cell>
          <cell r="G3341">
            <v>3.5434500000000001E-2</v>
          </cell>
          <cell r="H3341">
            <v>58.281500000000001</v>
          </cell>
          <cell r="I3341">
            <v>3.8479999999999997E-4</v>
          </cell>
          <cell r="J3341">
            <v>420</v>
          </cell>
          <cell r="K3341">
            <v>-3.493E-3</v>
          </cell>
          <cell r="L3341">
            <v>1.13604E-2</v>
          </cell>
          <cell r="M3341">
            <v>2.1647799999999998E-2</v>
          </cell>
          <cell r="N3341">
            <v>3.19353E-2</v>
          </cell>
          <cell r="O3341">
            <v>4.67886E-2</v>
          </cell>
          <cell r="P3341">
            <v>0.54166666666666663</v>
          </cell>
          <cell r="Q3341">
            <v>0.79166666666666663</v>
          </cell>
          <cell r="R3341">
            <v>13</v>
          </cell>
          <cell r="S3341">
            <v>19</v>
          </cell>
        </row>
        <row r="3342">
          <cell r="A3342" t="str">
            <v>Switch</v>
          </cell>
          <cell r="B3342" t="str">
            <v>All</v>
          </cell>
          <cell r="C3342" t="str">
            <v>All</v>
          </cell>
          <cell r="D3342">
            <v>39616</v>
          </cell>
          <cell r="E3342">
            <v>5</v>
          </cell>
          <cell r="F3342">
            <v>9.5475999999999998E-3</v>
          </cell>
          <cell r="G3342">
            <v>3.0091E-2</v>
          </cell>
          <cell r="H3342">
            <v>57.353900000000003</v>
          </cell>
          <cell r="I3342">
            <v>3.8470000000000003E-4</v>
          </cell>
          <cell r="J3342">
            <v>420</v>
          </cell>
          <cell r="K3342">
            <v>-4.5922999999999997E-3</v>
          </cell>
          <cell r="L3342">
            <v>1.0258099999999999E-2</v>
          </cell>
          <cell r="M3342">
            <v>2.05434E-2</v>
          </cell>
          <cell r="N3342">
            <v>3.0828700000000001E-2</v>
          </cell>
          <cell r="O3342">
            <v>4.56791E-2</v>
          </cell>
          <cell r="P3342">
            <v>0.54166666666666663</v>
          </cell>
          <cell r="Q3342">
            <v>0.79166666666666663</v>
          </cell>
          <cell r="R3342">
            <v>13</v>
          </cell>
          <cell r="S3342">
            <v>19</v>
          </cell>
        </row>
        <row r="3343">
          <cell r="A3343" t="str">
            <v>Switch</v>
          </cell>
          <cell r="B3343" t="str">
            <v>All</v>
          </cell>
          <cell r="C3343" t="str">
            <v>All</v>
          </cell>
          <cell r="D3343">
            <v>39616</v>
          </cell>
          <cell r="E3343">
            <v>6</v>
          </cell>
          <cell r="F3343">
            <v>9.3028E-3</v>
          </cell>
          <cell r="G3343">
            <v>2.8618899999999999E-2</v>
          </cell>
          <cell r="H3343">
            <v>56.7134</v>
          </cell>
          <cell r="I3343">
            <v>3.8460000000000002E-4</v>
          </cell>
          <cell r="J3343">
            <v>420</v>
          </cell>
          <cell r="K3343">
            <v>-5.8170000000000001E-3</v>
          </cell>
          <cell r="L3343">
            <v>9.0317999999999996E-3</v>
          </cell>
          <cell r="M3343">
            <v>1.9316E-2</v>
          </cell>
          <cell r="N3343">
            <v>2.96002E-2</v>
          </cell>
          <cell r="O3343">
            <v>4.4449000000000002E-2</v>
          </cell>
          <cell r="P3343">
            <v>0.54166666666666663</v>
          </cell>
          <cell r="Q3343">
            <v>0.79166666666666663</v>
          </cell>
          <cell r="R3343">
            <v>13</v>
          </cell>
          <cell r="S3343">
            <v>19</v>
          </cell>
        </row>
        <row r="3344">
          <cell r="A3344" t="str">
            <v>Switch</v>
          </cell>
          <cell r="B3344" t="str">
            <v>All</v>
          </cell>
          <cell r="C3344" t="str">
            <v>All</v>
          </cell>
          <cell r="D3344">
            <v>39616</v>
          </cell>
          <cell r="E3344">
            <v>7</v>
          </cell>
          <cell r="F3344">
            <v>9.1473000000000006E-3</v>
          </cell>
          <cell r="G3344">
            <v>2.9534700000000001E-2</v>
          </cell>
          <cell r="H3344">
            <v>56.873199999999997</v>
          </cell>
          <cell r="I3344">
            <v>3.8450000000000002E-4</v>
          </cell>
          <cell r="J3344">
            <v>420</v>
          </cell>
          <cell r="K3344">
            <v>-4.7429000000000004E-3</v>
          </cell>
          <cell r="L3344">
            <v>1.01043E-2</v>
          </cell>
          <cell r="M3344">
            <v>2.03874E-2</v>
          </cell>
          <cell r="N3344">
            <v>3.06705E-2</v>
          </cell>
          <cell r="O3344">
            <v>4.5517700000000001E-2</v>
          </cell>
          <cell r="P3344">
            <v>0.54166666666666663</v>
          </cell>
          <cell r="Q3344">
            <v>0.79166666666666663</v>
          </cell>
          <cell r="R3344">
            <v>13</v>
          </cell>
          <cell r="S3344">
            <v>19</v>
          </cell>
        </row>
        <row r="3345">
          <cell r="A3345" t="str">
            <v>Switch</v>
          </cell>
          <cell r="B3345" t="str">
            <v>All</v>
          </cell>
          <cell r="C3345" t="str">
            <v>All</v>
          </cell>
          <cell r="D3345">
            <v>39616</v>
          </cell>
          <cell r="E3345">
            <v>8</v>
          </cell>
          <cell r="F3345">
            <v>1.5276400000000001E-2</v>
          </cell>
          <cell r="G3345">
            <v>3.1156699999999999E-2</v>
          </cell>
          <cell r="H3345">
            <v>59.607199999999999</v>
          </cell>
          <cell r="I3345">
            <v>3.8470000000000003E-4</v>
          </cell>
          <cell r="J3345">
            <v>420</v>
          </cell>
          <cell r="K3345">
            <v>-9.2554000000000004E-3</v>
          </cell>
          <cell r="L3345">
            <v>5.5950000000000001E-3</v>
          </cell>
          <cell r="M3345">
            <v>1.58803E-2</v>
          </cell>
          <cell r="N3345">
            <v>2.6165600000000001E-2</v>
          </cell>
          <cell r="O3345">
            <v>4.1015999999999997E-2</v>
          </cell>
          <cell r="P3345">
            <v>0.54166666666666663</v>
          </cell>
          <cell r="Q3345">
            <v>0.79166666666666663</v>
          </cell>
          <cell r="R3345">
            <v>13</v>
          </cell>
          <cell r="S3345">
            <v>19</v>
          </cell>
        </row>
        <row r="3346">
          <cell r="A3346" t="str">
            <v>Switch</v>
          </cell>
          <cell r="B3346" t="str">
            <v>All</v>
          </cell>
          <cell r="C3346" t="str">
            <v>All</v>
          </cell>
          <cell r="D3346">
            <v>39616</v>
          </cell>
          <cell r="E3346">
            <v>9</v>
          </cell>
          <cell r="F3346">
            <v>1.8944900000000001E-2</v>
          </cell>
          <cell r="G3346">
            <v>3.38093E-2</v>
          </cell>
          <cell r="H3346">
            <v>63.600299999999997</v>
          </cell>
          <cell r="I3346">
            <v>3.8529999999999999E-4</v>
          </cell>
          <cell r="J3346">
            <v>420</v>
          </cell>
          <cell r="K3346">
            <v>-1.0292600000000001E-2</v>
          </cell>
          <cell r="L3346">
            <v>4.5703999999999996E-3</v>
          </cell>
          <cell r="M3346">
            <v>1.48644E-2</v>
          </cell>
          <cell r="N3346">
            <v>2.5158400000000001E-2</v>
          </cell>
          <cell r="O3346">
            <v>4.0021300000000003E-2</v>
          </cell>
          <cell r="P3346">
            <v>0.54166666666666663</v>
          </cell>
          <cell r="Q3346">
            <v>0.79166666666666663</v>
          </cell>
          <cell r="R3346">
            <v>13</v>
          </cell>
          <cell r="S3346">
            <v>19</v>
          </cell>
        </row>
        <row r="3347">
          <cell r="A3347" t="str">
            <v>Switch</v>
          </cell>
          <cell r="B3347" t="str">
            <v>All</v>
          </cell>
          <cell r="C3347" t="str">
            <v>All</v>
          </cell>
          <cell r="D3347">
            <v>39616</v>
          </cell>
          <cell r="E3347">
            <v>10</v>
          </cell>
          <cell r="F3347">
            <v>3.5602000000000002E-2</v>
          </cell>
          <cell r="G3347">
            <v>4.5963900000000002E-2</v>
          </cell>
          <cell r="H3347">
            <v>67.345200000000006</v>
          </cell>
          <cell r="I3347">
            <v>3.8620000000000001E-4</v>
          </cell>
          <cell r="J3347">
            <v>420</v>
          </cell>
          <cell r="K3347">
            <v>-1.48229E-2</v>
          </cell>
          <cell r="L3347">
            <v>5.6400000000000002E-5</v>
          </cell>
          <cell r="M3347">
            <v>1.03619E-2</v>
          </cell>
          <cell r="N3347">
            <v>2.06673E-2</v>
          </cell>
          <cell r="O3347">
            <v>3.5546700000000001E-2</v>
          </cell>
          <cell r="P3347">
            <v>0.54166666666666663</v>
          </cell>
          <cell r="Q3347">
            <v>0.79166666666666663</v>
          </cell>
          <cell r="R3347">
            <v>13</v>
          </cell>
          <cell r="S3347">
            <v>19</v>
          </cell>
        </row>
        <row r="3348">
          <cell r="A3348" t="str">
            <v>Switch</v>
          </cell>
          <cell r="B3348" t="str">
            <v>All</v>
          </cell>
          <cell r="C3348" t="str">
            <v>All</v>
          </cell>
          <cell r="D3348">
            <v>39616</v>
          </cell>
          <cell r="E3348">
            <v>11</v>
          </cell>
          <cell r="F3348">
            <v>3.8597600000000003E-2</v>
          </cell>
          <cell r="G3348">
            <v>6.3312300000000002E-2</v>
          </cell>
          <cell r="H3348">
            <v>71.8108</v>
          </cell>
          <cell r="I3348">
            <v>3.8850000000000001E-4</v>
          </cell>
          <cell r="J3348">
            <v>420</v>
          </cell>
          <cell r="K3348">
            <v>-5.4509999999999997E-4</v>
          </cell>
          <cell r="L3348">
            <v>1.43786E-2</v>
          </cell>
          <cell r="M3348">
            <v>2.4714699999999999E-2</v>
          </cell>
          <cell r="N3348">
            <v>3.50508E-2</v>
          </cell>
          <cell r="O3348">
            <v>4.9974400000000002E-2</v>
          </cell>
          <cell r="P3348">
            <v>0.54166666666666663</v>
          </cell>
          <cell r="Q3348">
            <v>0.79166666666666663</v>
          </cell>
          <cell r="R3348">
            <v>13</v>
          </cell>
          <cell r="S3348">
            <v>19</v>
          </cell>
        </row>
        <row r="3349">
          <cell r="A3349" t="str">
            <v>Switch</v>
          </cell>
          <cell r="B3349" t="str">
            <v>All</v>
          </cell>
          <cell r="C3349" t="str">
            <v>All</v>
          </cell>
          <cell r="D3349">
            <v>39616</v>
          </cell>
          <cell r="E3349">
            <v>12</v>
          </cell>
          <cell r="F3349">
            <v>7.2848599999999999E-2</v>
          </cell>
          <cell r="G3349">
            <v>9.0955300000000003E-2</v>
          </cell>
          <cell r="H3349">
            <v>77.375299999999996</v>
          </cell>
          <cell r="I3349">
            <v>3.9360000000000003E-4</v>
          </cell>
          <cell r="J3349">
            <v>420</v>
          </cell>
          <cell r="K3349">
            <v>-7.3194000000000002E-3</v>
          </cell>
          <cell r="L3349">
            <v>7.7026000000000004E-3</v>
          </cell>
          <cell r="M3349">
            <v>1.8106799999999999E-2</v>
          </cell>
          <cell r="N3349">
            <v>2.8510899999999999E-2</v>
          </cell>
          <cell r="O3349">
            <v>4.3532899999999999E-2</v>
          </cell>
          <cell r="P3349">
            <v>0.54166666666666663</v>
          </cell>
          <cell r="Q3349">
            <v>0.79166666666666663</v>
          </cell>
          <cell r="R3349">
            <v>13</v>
          </cell>
          <cell r="S3349">
            <v>19</v>
          </cell>
        </row>
        <row r="3350">
          <cell r="A3350" t="str">
            <v>Switch</v>
          </cell>
          <cell r="B3350" t="str">
            <v>All</v>
          </cell>
          <cell r="C3350" t="str">
            <v>All</v>
          </cell>
          <cell r="D3350">
            <v>39616</v>
          </cell>
          <cell r="E3350">
            <v>13</v>
          </cell>
          <cell r="F3350">
            <v>0.15074209999999999</v>
          </cell>
          <cell r="G3350">
            <v>0.12543370000000001</v>
          </cell>
          <cell r="H3350">
            <v>82.546700000000001</v>
          </cell>
          <cell r="I3350">
            <v>3.9169999999999998E-4</v>
          </cell>
          <cell r="J3350">
            <v>420</v>
          </cell>
          <cell r="K3350">
            <v>-5.0672500000000002E-2</v>
          </cell>
          <cell r="L3350">
            <v>-3.5687099999999999E-2</v>
          </cell>
          <cell r="M3350">
            <v>-2.5308299999999999E-2</v>
          </cell>
          <cell r="N3350">
            <v>-1.49295E-2</v>
          </cell>
          <cell r="O3350">
            <v>5.5800000000000001E-5</v>
          </cell>
          <cell r="P3350">
            <v>0.54166666666666663</v>
          </cell>
          <cell r="Q3350">
            <v>0.79166666666666663</v>
          </cell>
          <cell r="R3350">
            <v>13</v>
          </cell>
          <cell r="S3350">
            <v>19</v>
          </cell>
        </row>
        <row r="3351">
          <cell r="A3351" t="str">
            <v>Switch</v>
          </cell>
          <cell r="B3351" t="str">
            <v>All</v>
          </cell>
          <cell r="C3351" t="str">
            <v>All</v>
          </cell>
          <cell r="D3351">
            <v>39616</v>
          </cell>
          <cell r="E3351">
            <v>14</v>
          </cell>
          <cell r="F3351">
            <v>0.1333831</v>
          </cell>
          <cell r="G3351">
            <v>0.19518949999999999</v>
          </cell>
          <cell r="H3351">
            <v>86.499700000000004</v>
          </cell>
          <cell r="I3351">
            <v>3.9599999999999998E-4</v>
          </cell>
          <cell r="J3351">
            <v>420</v>
          </cell>
          <cell r="K3351">
            <v>3.6304599999999999E-2</v>
          </cell>
          <cell r="L3351">
            <v>5.1371300000000002E-2</v>
          </cell>
          <cell r="M3351">
            <v>6.1806399999999997E-2</v>
          </cell>
          <cell r="N3351">
            <v>7.22415E-2</v>
          </cell>
          <cell r="O3351">
            <v>8.7308200000000002E-2</v>
          </cell>
          <cell r="P3351">
            <v>0.54166666666666663</v>
          </cell>
          <cell r="Q3351">
            <v>0.79166666666666663</v>
          </cell>
          <cell r="R3351">
            <v>13</v>
          </cell>
          <cell r="S3351">
            <v>19</v>
          </cell>
        </row>
        <row r="3352">
          <cell r="A3352" t="str">
            <v>Switch</v>
          </cell>
          <cell r="B3352" t="str">
            <v>All</v>
          </cell>
          <cell r="C3352" t="str">
            <v>All</v>
          </cell>
          <cell r="D3352">
            <v>39616</v>
          </cell>
          <cell r="E3352">
            <v>15</v>
          </cell>
          <cell r="F3352">
            <v>0.22207779999999999</v>
          </cell>
          <cell r="G3352">
            <v>0.31531940000000003</v>
          </cell>
          <cell r="H3352">
            <v>89.7029</v>
          </cell>
          <cell r="I3352">
            <v>4.0299999999999998E-4</v>
          </cell>
          <cell r="J3352">
            <v>420</v>
          </cell>
          <cell r="K3352">
            <v>6.7513199999999995E-2</v>
          </cell>
          <cell r="L3352">
            <v>8.2713700000000001E-2</v>
          </cell>
          <cell r="M3352">
            <v>9.3241599999999994E-2</v>
          </cell>
          <cell r="N3352">
            <v>0.1037694</v>
          </cell>
          <cell r="O3352">
            <v>0.1189699</v>
          </cell>
          <cell r="P3352">
            <v>0.54166666666666663</v>
          </cell>
          <cell r="Q3352">
            <v>0.79166666666666663</v>
          </cell>
          <cell r="R3352">
            <v>13</v>
          </cell>
          <cell r="S3352">
            <v>19</v>
          </cell>
        </row>
        <row r="3353">
          <cell r="A3353" t="str">
            <v>Switch</v>
          </cell>
          <cell r="B3353" t="str">
            <v>All</v>
          </cell>
          <cell r="C3353" t="str">
            <v>All</v>
          </cell>
          <cell r="D3353">
            <v>39616</v>
          </cell>
          <cell r="E3353">
            <v>16</v>
          </cell>
          <cell r="F3353">
            <v>0.30770069999999999</v>
          </cell>
          <cell r="G3353">
            <v>0.45961200000000002</v>
          </cell>
          <cell r="H3353">
            <v>92.187700000000007</v>
          </cell>
          <cell r="I3353">
            <v>4.1219999999999999E-4</v>
          </cell>
          <cell r="J3353">
            <v>420</v>
          </cell>
          <cell r="K3353">
            <v>0.1258927</v>
          </cell>
          <cell r="L3353">
            <v>0.1412648</v>
          </cell>
          <cell r="M3353">
            <v>0.1519114</v>
          </cell>
          <cell r="N3353">
            <v>0.16255800000000001</v>
          </cell>
          <cell r="O3353">
            <v>0.17793</v>
          </cell>
          <cell r="P3353">
            <v>0.54166666666666663</v>
          </cell>
          <cell r="Q3353">
            <v>0.79166666666666663</v>
          </cell>
          <cell r="R3353">
            <v>13</v>
          </cell>
          <cell r="S3353">
            <v>19</v>
          </cell>
        </row>
        <row r="3354">
          <cell r="A3354" t="str">
            <v>Switch</v>
          </cell>
          <cell r="B3354" t="str">
            <v>All</v>
          </cell>
          <cell r="C3354" t="str">
            <v>All</v>
          </cell>
          <cell r="D3354">
            <v>39616</v>
          </cell>
          <cell r="E3354">
            <v>17</v>
          </cell>
          <cell r="F3354">
            <v>0.4155142</v>
          </cell>
          <cell r="G3354">
            <v>0.58394420000000002</v>
          </cell>
          <cell r="H3354">
            <v>93.104399999999998</v>
          </cell>
          <cell r="I3354">
            <v>4.1199999999999999E-4</v>
          </cell>
          <cell r="J3354">
            <v>420</v>
          </cell>
          <cell r="K3354">
            <v>0.14241889999999999</v>
          </cell>
          <cell r="L3354">
            <v>0.1577865</v>
          </cell>
          <cell r="M3354">
            <v>0.16843</v>
          </cell>
          <cell r="N3354">
            <v>0.1790736</v>
          </cell>
          <cell r="O3354">
            <v>0.19444110000000001</v>
          </cell>
          <cell r="P3354">
            <v>0.54166666666666663</v>
          </cell>
          <cell r="Q3354">
            <v>0.79166666666666663</v>
          </cell>
          <cell r="R3354">
            <v>13</v>
          </cell>
          <cell r="S3354">
            <v>19</v>
          </cell>
        </row>
        <row r="3355">
          <cell r="A3355" t="str">
            <v>Switch</v>
          </cell>
          <cell r="B3355" t="str">
            <v>All</v>
          </cell>
          <cell r="C3355" t="str">
            <v>All</v>
          </cell>
          <cell r="D3355">
            <v>39616</v>
          </cell>
          <cell r="E3355">
            <v>18</v>
          </cell>
          <cell r="F3355">
            <v>0.51940660000000005</v>
          </cell>
          <cell r="G3355">
            <v>0.66582699999999995</v>
          </cell>
          <cell r="H3355">
            <v>92.803799999999995</v>
          </cell>
          <cell r="I3355">
            <v>4.0999999999999999E-4</v>
          </cell>
          <cell r="J3355">
            <v>420</v>
          </cell>
          <cell r="K3355">
            <v>0.1204702</v>
          </cell>
          <cell r="L3355">
            <v>0.1358018</v>
          </cell>
          <cell r="M3355">
            <v>0.14642040000000001</v>
          </cell>
          <cell r="N3355">
            <v>0.15703900000000001</v>
          </cell>
          <cell r="O3355">
            <v>0.17237050000000001</v>
          </cell>
          <cell r="P3355">
            <v>0.54166666666666663</v>
          </cell>
          <cell r="Q3355">
            <v>0.79166666666666663</v>
          </cell>
          <cell r="R3355">
            <v>13</v>
          </cell>
          <cell r="S3355">
            <v>19</v>
          </cell>
        </row>
        <row r="3356">
          <cell r="A3356" t="str">
            <v>Switch</v>
          </cell>
          <cell r="B3356" t="str">
            <v>All</v>
          </cell>
          <cell r="C3356" t="str">
            <v>All</v>
          </cell>
          <cell r="D3356">
            <v>39616</v>
          </cell>
          <cell r="E3356">
            <v>19</v>
          </cell>
          <cell r="F3356">
            <v>0.54747500000000004</v>
          </cell>
          <cell r="G3356">
            <v>0.66824950000000005</v>
          </cell>
          <cell r="H3356">
            <v>91.441699999999997</v>
          </cell>
          <cell r="I3356">
            <v>4.149E-4</v>
          </cell>
          <cell r="J3356">
            <v>420</v>
          </cell>
          <cell r="K3356">
            <v>9.46713E-2</v>
          </cell>
          <cell r="L3356">
            <v>0.11009330000000001</v>
          </cell>
          <cell r="M3356">
            <v>0.12077450000000001</v>
          </cell>
          <cell r="N3356">
            <v>0.13145570000000001</v>
          </cell>
          <cell r="O3356">
            <v>0.1468777</v>
          </cell>
          <cell r="P3356">
            <v>0.54166666666666663</v>
          </cell>
          <cell r="Q3356">
            <v>0.79166666666666663</v>
          </cell>
          <cell r="R3356">
            <v>13</v>
          </cell>
          <cell r="S3356">
            <v>19</v>
          </cell>
        </row>
        <row r="3357">
          <cell r="A3357" t="str">
            <v>Switch</v>
          </cell>
          <cell r="B3357" t="str">
            <v>All</v>
          </cell>
          <cell r="C3357" t="str">
            <v>All</v>
          </cell>
          <cell r="D3357">
            <v>39616</v>
          </cell>
          <cell r="E3357">
            <v>20</v>
          </cell>
          <cell r="F3357">
            <v>0.85260769999999997</v>
          </cell>
          <cell r="G3357">
            <v>0.59008099999999997</v>
          </cell>
          <cell r="H3357">
            <v>88.818399999999997</v>
          </cell>
          <cell r="I3357">
            <v>4.1540000000000001E-4</v>
          </cell>
          <cell r="J3357">
            <v>420</v>
          </cell>
          <cell r="K3357">
            <v>-0.2886475</v>
          </cell>
          <cell r="L3357">
            <v>-0.27321509999999999</v>
          </cell>
          <cell r="M3357">
            <v>-0.2625266</v>
          </cell>
          <cell r="N3357">
            <v>-0.25183820000000001</v>
          </cell>
          <cell r="O3357">
            <v>-0.2364057</v>
          </cell>
          <cell r="P3357">
            <v>0.54166666666666663</v>
          </cell>
          <cell r="Q3357">
            <v>0.79166666666666663</v>
          </cell>
          <cell r="R3357">
            <v>13</v>
          </cell>
          <cell r="S3357">
            <v>19</v>
          </cell>
        </row>
        <row r="3358">
          <cell r="A3358" t="str">
            <v>Switch</v>
          </cell>
          <cell r="B3358" t="str">
            <v>All</v>
          </cell>
          <cell r="C3358" t="str">
            <v>All</v>
          </cell>
          <cell r="D3358">
            <v>39616</v>
          </cell>
          <cell r="E3358">
            <v>21</v>
          </cell>
          <cell r="F3358">
            <v>0.61463869999999998</v>
          </cell>
          <cell r="G3358">
            <v>0.4443164</v>
          </cell>
          <cell r="H3358">
            <v>84.566400000000002</v>
          </cell>
          <cell r="I3358">
            <v>4.0680000000000002E-4</v>
          </cell>
          <cell r="J3358">
            <v>420</v>
          </cell>
          <cell r="K3358">
            <v>-0.19617190000000001</v>
          </cell>
          <cell r="L3358">
            <v>-0.1808998</v>
          </cell>
          <cell r="M3358">
            <v>-0.17032240000000001</v>
          </cell>
          <cell r="N3358">
            <v>-0.1597449</v>
          </cell>
          <cell r="O3358">
            <v>-0.14447280000000001</v>
          </cell>
          <cell r="P3358">
            <v>0.54166666666666663</v>
          </cell>
          <cell r="Q3358">
            <v>0.79166666666666663</v>
          </cell>
          <cell r="R3358">
            <v>13</v>
          </cell>
          <cell r="S3358">
            <v>19</v>
          </cell>
        </row>
        <row r="3359">
          <cell r="A3359" t="str">
            <v>Switch</v>
          </cell>
          <cell r="B3359" t="str">
            <v>All</v>
          </cell>
          <cell r="C3359" t="str">
            <v>All</v>
          </cell>
          <cell r="D3359">
            <v>39616</v>
          </cell>
          <cell r="E3359">
            <v>22</v>
          </cell>
          <cell r="F3359">
            <v>0.44903029999999999</v>
          </cell>
          <cell r="G3359">
            <v>0.34469060000000001</v>
          </cell>
          <cell r="H3359">
            <v>80.906000000000006</v>
          </cell>
          <cell r="I3359">
            <v>4.0079999999999998E-4</v>
          </cell>
          <cell r="J3359">
            <v>420</v>
          </cell>
          <cell r="K3359">
            <v>-0.1299969</v>
          </cell>
          <cell r="L3359">
            <v>-0.11483839999999999</v>
          </cell>
          <cell r="M3359">
            <v>-0.10433969999999999</v>
          </cell>
          <cell r="N3359">
            <v>-9.3840999999999994E-2</v>
          </cell>
          <cell r="O3359">
            <v>-7.8682500000000002E-2</v>
          </cell>
          <cell r="P3359">
            <v>0.54166666666666663</v>
          </cell>
          <cell r="Q3359">
            <v>0.79166666666666663</v>
          </cell>
          <cell r="R3359">
            <v>13</v>
          </cell>
          <cell r="S3359">
            <v>19</v>
          </cell>
        </row>
        <row r="3360">
          <cell r="A3360" t="str">
            <v>Switch</v>
          </cell>
          <cell r="B3360" t="str">
            <v>All</v>
          </cell>
          <cell r="C3360" t="str">
            <v>All</v>
          </cell>
          <cell r="D3360">
            <v>39616</v>
          </cell>
          <cell r="E3360">
            <v>23</v>
          </cell>
          <cell r="F3360">
            <v>0.24866530000000001</v>
          </cell>
          <cell r="G3360">
            <v>0.22287470000000001</v>
          </cell>
          <cell r="H3360">
            <v>78.5351</v>
          </cell>
          <cell r="I3360">
            <v>3.968E-4</v>
          </cell>
          <cell r="J3360">
            <v>420</v>
          </cell>
          <cell r="K3360">
            <v>-5.13201E-2</v>
          </cell>
          <cell r="L3360">
            <v>-3.6237100000000001E-2</v>
          </cell>
          <cell r="M3360">
            <v>-2.57906E-2</v>
          </cell>
          <cell r="N3360">
            <v>-1.5344200000000001E-2</v>
          </cell>
          <cell r="O3360">
            <v>-2.6120000000000001E-4</v>
          </cell>
          <cell r="P3360">
            <v>0.54166666666666663</v>
          </cell>
          <cell r="Q3360">
            <v>0.79166666666666663</v>
          </cell>
          <cell r="R3360">
            <v>13</v>
          </cell>
          <cell r="S3360">
            <v>19</v>
          </cell>
        </row>
        <row r="3361">
          <cell r="A3361" t="str">
            <v>Switch</v>
          </cell>
          <cell r="B3361" t="str">
            <v>All</v>
          </cell>
          <cell r="C3361" t="str">
            <v>All</v>
          </cell>
          <cell r="D3361">
            <v>39616</v>
          </cell>
          <cell r="E3361">
            <v>24</v>
          </cell>
          <cell r="F3361">
            <v>0.13687759999999999</v>
          </cell>
          <cell r="G3361">
            <v>0.1402291</v>
          </cell>
          <cell r="H3361">
            <v>76.617500000000007</v>
          </cell>
          <cell r="I3361">
            <v>3.9350000000000002E-4</v>
          </cell>
          <cell r="J3361">
            <v>420</v>
          </cell>
          <cell r="K3361">
            <v>-2.2071400000000001E-2</v>
          </cell>
          <cell r="L3361">
            <v>-7.0514000000000002E-3</v>
          </cell>
          <cell r="M3361">
            <v>3.3514999999999999E-3</v>
          </cell>
          <cell r="N3361">
            <v>1.37544E-2</v>
          </cell>
          <cell r="O3361">
            <v>2.8774500000000001E-2</v>
          </cell>
          <cell r="P3361">
            <v>0.54166666666666663</v>
          </cell>
          <cell r="Q3361">
            <v>0.79166666666666663</v>
          </cell>
          <cell r="R3361">
            <v>13</v>
          </cell>
          <cell r="S3361">
            <v>19</v>
          </cell>
        </row>
        <row r="3362">
          <cell r="A3362" t="str">
            <v>Switch</v>
          </cell>
          <cell r="B3362" t="str">
            <v>All</v>
          </cell>
          <cell r="C3362" t="str">
            <v>All</v>
          </cell>
          <cell r="D3362">
            <v>39626</v>
          </cell>
          <cell r="E3362">
            <v>1</v>
          </cell>
          <cell r="F3362">
            <v>7.6245300000000002E-2</v>
          </cell>
          <cell r="G3362">
            <v>9.6918599999999994E-2</v>
          </cell>
          <cell r="H3362">
            <v>70.762799999999999</v>
          </cell>
          <cell r="I3362">
            <v>3.6910000000000003E-4</v>
          </cell>
          <cell r="J3362">
            <v>432</v>
          </cell>
          <cell r="K3362">
            <v>-3.9487999999999997E-3</v>
          </cell>
          <cell r="L3362">
            <v>1.0598099999999999E-2</v>
          </cell>
          <cell r="M3362">
            <v>2.0673299999999999E-2</v>
          </cell>
          <cell r="N3362">
            <v>3.0748399999999999E-2</v>
          </cell>
          <cell r="O3362">
            <v>4.5295299999999997E-2</v>
          </cell>
          <cell r="P3362">
            <v>0.45833333333333331</v>
          </cell>
          <cell r="Q3362">
            <v>0.70833333333333337</v>
          </cell>
          <cell r="R3362">
            <v>11</v>
          </cell>
          <cell r="S3362">
            <v>17</v>
          </cell>
        </row>
        <row r="3363">
          <cell r="A3363" t="str">
            <v>Switch</v>
          </cell>
          <cell r="B3363" t="str">
            <v>All</v>
          </cell>
          <cell r="C3363" t="str">
            <v>All</v>
          </cell>
          <cell r="D3363">
            <v>39626</v>
          </cell>
          <cell r="E3363">
            <v>2</v>
          </cell>
          <cell r="F3363">
            <v>5.9262000000000002E-2</v>
          </cell>
          <cell r="G3363">
            <v>7.1922700000000006E-2</v>
          </cell>
          <cell r="H3363">
            <v>69.6999</v>
          </cell>
          <cell r="I3363">
            <v>3.6840000000000001E-4</v>
          </cell>
          <cell r="J3363">
            <v>432</v>
          </cell>
          <cell r="K3363">
            <v>-1.19361E-2</v>
          </cell>
          <cell r="L3363">
            <v>2.5958999999999999E-3</v>
          </cell>
          <cell r="M3363">
            <v>1.26608E-2</v>
          </cell>
          <cell r="N3363">
            <v>2.2725599999999999E-2</v>
          </cell>
          <cell r="O3363">
            <v>3.7257699999999998E-2</v>
          </cell>
          <cell r="P3363">
            <v>0.45833333333333331</v>
          </cell>
          <cell r="Q3363">
            <v>0.70833333333333337</v>
          </cell>
          <cell r="R3363">
            <v>11</v>
          </cell>
          <cell r="S3363">
            <v>17</v>
          </cell>
        </row>
        <row r="3364">
          <cell r="A3364" t="str">
            <v>Switch</v>
          </cell>
          <cell r="B3364" t="str">
            <v>All</v>
          </cell>
          <cell r="C3364" t="str">
            <v>All</v>
          </cell>
          <cell r="D3364">
            <v>39626</v>
          </cell>
          <cell r="E3364">
            <v>3</v>
          </cell>
          <cell r="F3364">
            <v>2.71262E-2</v>
          </cell>
          <cell r="G3364">
            <v>5.4894699999999998E-2</v>
          </cell>
          <cell r="H3364">
            <v>68.731899999999996</v>
          </cell>
          <cell r="I3364">
            <v>3.6769999999999999E-4</v>
          </cell>
          <cell r="J3364">
            <v>432</v>
          </cell>
          <cell r="K3364">
            <v>3.1930000000000001E-3</v>
          </cell>
          <cell r="L3364">
            <v>1.77124E-2</v>
          </cell>
          <cell r="M3364">
            <v>2.7768500000000002E-2</v>
          </cell>
          <cell r="N3364">
            <v>3.78246E-2</v>
          </cell>
          <cell r="O3364">
            <v>5.2344000000000002E-2</v>
          </cell>
          <cell r="P3364">
            <v>0.45833333333333331</v>
          </cell>
          <cell r="Q3364">
            <v>0.70833333333333337</v>
          </cell>
          <cell r="R3364">
            <v>11</v>
          </cell>
          <cell r="S3364">
            <v>17</v>
          </cell>
        </row>
        <row r="3365">
          <cell r="A3365" t="str">
            <v>Switch</v>
          </cell>
          <cell r="B3365" t="str">
            <v>All</v>
          </cell>
          <cell r="C3365" t="str">
            <v>All</v>
          </cell>
          <cell r="D3365">
            <v>39626</v>
          </cell>
          <cell r="E3365">
            <v>4</v>
          </cell>
          <cell r="F3365">
            <v>2.04242E-2</v>
          </cell>
          <cell r="G3365">
            <v>3.92167E-2</v>
          </cell>
          <cell r="H3365">
            <v>67.622200000000007</v>
          </cell>
          <cell r="I3365">
            <v>3.6759999999999999E-4</v>
          </cell>
          <cell r="J3365">
            <v>432</v>
          </cell>
          <cell r="K3365">
            <v>-5.7778999999999999E-3</v>
          </cell>
          <cell r="L3365">
            <v>8.7384999999999997E-3</v>
          </cell>
          <cell r="M3365">
            <v>1.87925E-2</v>
          </cell>
          <cell r="N3365">
            <v>2.8846500000000001E-2</v>
          </cell>
          <cell r="O3365">
            <v>4.3362900000000003E-2</v>
          </cell>
          <cell r="P3365">
            <v>0.45833333333333331</v>
          </cell>
          <cell r="Q3365">
            <v>0.70833333333333337</v>
          </cell>
          <cell r="R3365">
            <v>11</v>
          </cell>
          <cell r="S3365">
            <v>17</v>
          </cell>
        </row>
        <row r="3366">
          <cell r="A3366" t="str">
            <v>Switch</v>
          </cell>
          <cell r="B3366" t="str">
            <v>All</v>
          </cell>
          <cell r="C3366" t="str">
            <v>All</v>
          </cell>
          <cell r="D3366">
            <v>39626</v>
          </cell>
          <cell r="E3366">
            <v>5</v>
          </cell>
          <cell r="F3366">
            <v>2.7310000000000001E-2</v>
          </cell>
          <cell r="G3366">
            <v>3.2987299999999997E-2</v>
          </cell>
          <cell r="H3366">
            <v>67.180300000000003</v>
          </cell>
          <cell r="I3366">
            <v>3.6719999999999998E-4</v>
          </cell>
          <cell r="J3366">
            <v>432</v>
          </cell>
          <cell r="K3366">
            <v>-1.88813E-2</v>
          </cell>
          <cell r="L3366">
            <v>-4.3718999999999997E-3</v>
          </cell>
          <cell r="M3366">
            <v>5.6772999999999997E-3</v>
          </cell>
          <cell r="N3366">
            <v>1.5726500000000001E-2</v>
          </cell>
          <cell r="O3366">
            <v>3.0235999999999999E-2</v>
          </cell>
          <cell r="P3366">
            <v>0.45833333333333331</v>
          </cell>
          <cell r="Q3366">
            <v>0.70833333333333337</v>
          </cell>
          <cell r="R3366">
            <v>11</v>
          </cell>
          <cell r="S3366">
            <v>17</v>
          </cell>
        </row>
        <row r="3367">
          <cell r="A3367" t="str">
            <v>Switch</v>
          </cell>
          <cell r="B3367" t="str">
            <v>All</v>
          </cell>
          <cell r="C3367" t="str">
            <v>All</v>
          </cell>
          <cell r="D3367">
            <v>39626</v>
          </cell>
          <cell r="E3367">
            <v>6</v>
          </cell>
          <cell r="F3367">
            <v>1.4880000000000001E-2</v>
          </cell>
          <cell r="G3367">
            <v>3.1385799999999998E-2</v>
          </cell>
          <cell r="H3367">
            <v>65.677800000000005</v>
          </cell>
          <cell r="I3367">
            <v>3.6699999999999998E-4</v>
          </cell>
          <cell r="J3367">
            <v>432</v>
          </cell>
          <cell r="K3367">
            <v>-8.0461999999999999E-3</v>
          </cell>
          <cell r="L3367">
            <v>6.4593000000000003E-3</v>
          </cell>
          <cell r="M3367">
            <v>1.6505800000000001E-2</v>
          </cell>
          <cell r="N3367">
            <v>2.6552300000000001E-2</v>
          </cell>
          <cell r="O3367">
            <v>4.1057799999999998E-2</v>
          </cell>
          <cell r="P3367">
            <v>0.45833333333333331</v>
          </cell>
          <cell r="Q3367">
            <v>0.70833333333333337</v>
          </cell>
          <cell r="R3367">
            <v>11</v>
          </cell>
          <cell r="S3367">
            <v>17</v>
          </cell>
        </row>
        <row r="3368">
          <cell r="A3368" t="str">
            <v>Switch</v>
          </cell>
          <cell r="B3368" t="str">
            <v>All</v>
          </cell>
          <cell r="C3368" t="str">
            <v>All</v>
          </cell>
          <cell r="D3368">
            <v>39626</v>
          </cell>
          <cell r="E3368">
            <v>7</v>
          </cell>
          <cell r="F3368">
            <v>1.7613400000000001E-2</v>
          </cell>
          <cell r="G3368">
            <v>3.1553100000000001E-2</v>
          </cell>
          <cell r="H3368">
            <v>65.2012</v>
          </cell>
          <cell r="I3368">
            <v>3.6689999999999997E-4</v>
          </cell>
          <cell r="J3368">
            <v>432</v>
          </cell>
          <cell r="K3368">
            <v>-1.06064E-2</v>
          </cell>
          <cell r="L3368">
            <v>3.8955999999999999E-3</v>
          </cell>
          <cell r="M3368">
            <v>1.3939699999999999E-2</v>
          </cell>
          <cell r="N3368">
            <v>2.39838E-2</v>
          </cell>
          <cell r="O3368">
            <v>3.8485800000000001E-2</v>
          </cell>
          <cell r="P3368">
            <v>0.45833333333333331</v>
          </cell>
          <cell r="Q3368">
            <v>0.70833333333333337</v>
          </cell>
          <cell r="R3368">
            <v>11</v>
          </cell>
          <cell r="S3368">
            <v>17</v>
          </cell>
        </row>
        <row r="3369">
          <cell r="A3369" t="str">
            <v>Switch</v>
          </cell>
          <cell r="B3369" t="str">
            <v>All</v>
          </cell>
          <cell r="C3369" t="str">
            <v>All</v>
          </cell>
          <cell r="D3369">
            <v>39626</v>
          </cell>
          <cell r="E3369">
            <v>8</v>
          </cell>
          <cell r="F3369">
            <v>3.1182999999999999E-2</v>
          </cell>
          <cell r="G3369">
            <v>3.4239100000000001E-2</v>
          </cell>
          <cell r="H3369">
            <v>66.536299999999997</v>
          </cell>
          <cell r="I3369">
            <v>3.6719999999999998E-4</v>
          </cell>
          <cell r="J3369">
            <v>432</v>
          </cell>
          <cell r="K3369">
            <v>-2.1503100000000001E-2</v>
          </cell>
          <cell r="L3369">
            <v>-6.9933E-3</v>
          </cell>
          <cell r="M3369">
            <v>3.0561E-3</v>
          </cell>
          <cell r="N3369">
            <v>1.3105500000000001E-2</v>
          </cell>
          <cell r="O3369">
            <v>2.7615299999999999E-2</v>
          </cell>
          <cell r="P3369">
            <v>0.45833333333333331</v>
          </cell>
          <cell r="Q3369">
            <v>0.70833333333333337</v>
          </cell>
          <cell r="R3369">
            <v>11</v>
          </cell>
          <cell r="S3369">
            <v>17</v>
          </cell>
        </row>
        <row r="3370">
          <cell r="A3370" t="str">
            <v>Switch</v>
          </cell>
          <cell r="B3370" t="str">
            <v>All</v>
          </cell>
          <cell r="C3370" t="str">
            <v>All</v>
          </cell>
          <cell r="D3370">
            <v>39626</v>
          </cell>
          <cell r="E3370">
            <v>9</v>
          </cell>
          <cell r="F3370">
            <v>5.9369499999999999E-2</v>
          </cell>
          <cell r="G3370">
            <v>4.0203700000000002E-2</v>
          </cell>
          <cell r="H3370">
            <v>69.155500000000004</v>
          </cell>
          <cell r="I3370">
            <v>3.681E-4</v>
          </cell>
          <cell r="J3370">
            <v>432</v>
          </cell>
          <cell r="K3370">
            <v>-4.3752100000000002E-2</v>
          </cell>
          <cell r="L3370">
            <v>-2.92263E-2</v>
          </cell>
          <cell r="M3370">
            <v>-1.91658E-2</v>
          </cell>
          <cell r="N3370">
            <v>-9.1052000000000008E-3</v>
          </cell>
          <cell r="O3370">
            <v>5.4206000000000002E-3</v>
          </cell>
          <cell r="P3370">
            <v>0.45833333333333331</v>
          </cell>
          <cell r="Q3370">
            <v>0.70833333333333337</v>
          </cell>
          <cell r="R3370">
            <v>11</v>
          </cell>
          <cell r="S3370">
            <v>17</v>
          </cell>
        </row>
        <row r="3371">
          <cell r="A3371" t="str">
            <v>Switch</v>
          </cell>
          <cell r="B3371" t="str">
            <v>All</v>
          </cell>
          <cell r="C3371" t="str">
            <v>All</v>
          </cell>
          <cell r="D3371">
            <v>39626</v>
          </cell>
          <cell r="E3371">
            <v>10</v>
          </cell>
          <cell r="F3371">
            <v>6.6317799999999996E-2</v>
          </cell>
          <cell r="G3371">
            <v>5.9035700000000003E-2</v>
          </cell>
          <cell r="H3371">
            <v>72.940600000000003</v>
          </cell>
          <cell r="I3371">
            <v>3.6989999999999999E-4</v>
          </cell>
          <cell r="J3371">
            <v>432</v>
          </cell>
          <cell r="K3371">
            <v>-3.1929199999999998E-2</v>
          </cell>
          <cell r="L3371">
            <v>-1.7367500000000001E-2</v>
          </cell>
          <cell r="M3371">
            <v>-7.2820999999999997E-3</v>
          </cell>
          <cell r="N3371">
            <v>2.8032999999999999E-3</v>
          </cell>
          <cell r="O3371">
            <v>1.7364999999999998E-2</v>
          </cell>
          <cell r="P3371">
            <v>0.45833333333333331</v>
          </cell>
          <cell r="Q3371">
            <v>0.70833333333333337</v>
          </cell>
          <cell r="R3371">
            <v>11</v>
          </cell>
          <cell r="S3371">
            <v>17</v>
          </cell>
        </row>
        <row r="3372">
          <cell r="A3372" t="str">
            <v>Switch</v>
          </cell>
          <cell r="B3372" t="str">
            <v>All</v>
          </cell>
          <cell r="C3372" t="str">
            <v>All</v>
          </cell>
          <cell r="D3372">
            <v>39626</v>
          </cell>
          <cell r="E3372">
            <v>11</v>
          </cell>
          <cell r="F3372">
            <v>0.1031774</v>
          </cell>
          <cell r="G3372">
            <v>7.93822E-2</v>
          </cell>
          <cell r="H3372">
            <v>77.331500000000005</v>
          </cell>
          <cell r="I3372">
            <v>3.701E-4</v>
          </cell>
          <cell r="J3372">
            <v>432</v>
          </cell>
          <cell r="K3372">
            <v>-4.8450600000000003E-2</v>
          </cell>
          <cell r="L3372">
            <v>-3.3883999999999997E-2</v>
          </cell>
          <cell r="M3372">
            <v>-2.3795199999999999E-2</v>
          </cell>
          <cell r="N3372">
            <v>-1.3706400000000001E-2</v>
          </cell>
          <cell r="O3372">
            <v>8.6019999999999998E-4</v>
          </cell>
          <cell r="P3372">
            <v>0.45833333333333331</v>
          </cell>
          <cell r="Q3372">
            <v>0.70833333333333337</v>
          </cell>
          <cell r="R3372">
            <v>11</v>
          </cell>
          <cell r="S3372">
            <v>17</v>
          </cell>
        </row>
        <row r="3373">
          <cell r="A3373" t="str">
            <v>Switch</v>
          </cell>
          <cell r="B3373" t="str">
            <v>All</v>
          </cell>
          <cell r="C3373" t="str">
            <v>All</v>
          </cell>
          <cell r="D3373">
            <v>39626</v>
          </cell>
          <cell r="E3373">
            <v>12</v>
          </cell>
          <cell r="F3373">
            <v>0.1237005</v>
          </cell>
          <cell r="G3373">
            <v>0.12501760000000001</v>
          </cell>
          <cell r="H3373">
            <v>80.324200000000005</v>
          </cell>
          <cell r="I3373">
            <v>3.7270000000000001E-4</v>
          </cell>
          <cell r="J3373">
            <v>432</v>
          </cell>
          <cell r="K3373">
            <v>-2.34252E-2</v>
          </cell>
          <cell r="L3373">
            <v>-8.8073000000000005E-3</v>
          </cell>
          <cell r="M3373">
            <v>1.3171000000000001E-3</v>
          </cell>
          <cell r="N3373">
            <v>1.1441399999999999E-2</v>
          </cell>
          <cell r="O3373">
            <v>2.6059300000000001E-2</v>
          </cell>
          <cell r="P3373">
            <v>0.45833333333333331</v>
          </cell>
          <cell r="Q3373">
            <v>0.70833333333333337</v>
          </cell>
          <cell r="R3373">
            <v>11</v>
          </cell>
          <cell r="S3373">
            <v>17</v>
          </cell>
        </row>
        <row r="3374">
          <cell r="A3374" t="str">
            <v>Switch</v>
          </cell>
          <cell r="B3374" t="str">
            <v>All</v>
          </cell>
          <cell r="C3374" t="str">
            <v>All</v>
          </cell>
          <cell r="D3374">
            <v>39626</v>
          </cell>
          <cell r="E3374">
            <v>13</v>
          </cell>
          <cell r="F3374">
            <v>0.19682740000000001</v>
          </cell>
          <cell r="G3374">
            <v>0.17886050000000001</v>
          </cell>
          <cell r="H3374">
            <v>83.671499999999995</v>
          </cell>
          <cell r="I3374">
            <v>3.7369999999999998E-4</v>
          </cell>
          <cell r="J3374">
            <v>432</v>
          </cell>
          <cell r="K3374">
            <v>-4.2740800000000002E-2</v>
          </cell>
          <cell r="L3374">
            <v>-2.81041E-2</v>
          </cell>
          <cell r="M3374">
            <v>-1.7966900000000001E-2</v>
          </cell>
          <cell r="N3374">
            <v>-7.8296000000000008E-3</v>
          </cell>
          <cell r="O3374">
            <v>6.8071E-3</v>
          </cell>
          <cell r="P3374">
            <v>0.45833333333333331</v>
          </cell>
          <cell r="Q3374">
            <v>0.70833333333333337</v>
          </cell>
          <cell r="R3374">
            <v>11</v>
          </cell>
          <cell r="S3374">
            <v>17</v>
          </cell>
        </row>
        <row r="3375">
          <cell r="A3375" t="str">
            <v>Switch</v>
          </cell>
          <cell r="B3375" t="str">
            <v>All</v>
          </cell>
          <cell r="C3375" t="str">
            <v>All</v>
          </cell>
          <cell r="D3375">
            <v>39626</v>
          </cell>
          <cell r="E3375">
            <v>14</v>
          </cell>
          <cell r="F3375">
            <v>0.277945</v>
          </cell>
          <cell r="G3375">
            <v>0.2648297</v>
          </cell>
          <cell r="H3375">
            <v>86.753500000000003</v>
          </cell>
          <cell r="I3375">
            <v>3.7439999999999999E-4</v>
          </cell>
          <cell r="J3375">
            <v>432</v>
          </cell>
          <cell r="K3375">
            <v>-3.7911899999999998E-2</v>
          </cell>
          <cell r="L3375">
            <v>-2.3261799999999999E-2</v>
          </cell>
          <cell r="M3375">
            <v>-1.31152E-2</v>
          </cell>
          <cell r="N3375">
            <v>-2.9686000000000001E-3</v>
          </cell>
          <cell r="O3375">
            <v>1.16814E-2</v>
          </cell>
          <cell r="P3375">
            <v>0.45833333333333331</v>
          </cell>
          <cell r="Q3375">
            <v>0.70833333333333337</v>
          </cell>
          <cell r="R3375">
            <v>11</v>
          </cell>
          <cell r="S3375">
            <v>17</v>
          </cell>
        </row>
        <row r="3376">
          <cell r="A3376" t="str">
            <v>Switch</v>
          </cell>
          <cell r="B3376" t="str">
            <v>All</v>
          </cell>
          <cell r="C3376" t="str">
            <v>All</v>
          </cell>
          <cell r="D3376">
            <v>39626</v>
          </cell>
          <cell r="E3376">
            <v>15</v>
          </cell>
          <cell r="F3376">
            <v>0.39681309999999997</v>
          </cell>
          <cell r="G3376">
            <v>0.38636599999999999</v>
          </cell>
          <cell r="H3376">
            <v>88.4148</v>
          </cell>
          <cell r="I3376">
            <v>3.7809999999999997E-4</v>
          </cell>
          <cell r="J3376">
            <v>432</v>
          </cell>
          <cell r="K3376">
            <v>-3.53681E-2</v>
          </cell>
          <cell r="L3376">
            <v>-2.0644599999999999E-2</v>
          </cell>
          <cell r="M3376">
            <v>-1.04472E-2</v>
          </cell>
          <cell r="N3376">
            <v>-2.498E-4</v>
          </cell>
          <cell r="O3376">
            <v>1.4473700000000001E-2</v>
          </cell>
          <cell r="P3376">
            <v>0.45833333333333331</v>
          </cell>
          <cell r="Q3376">
            <v>0.70833333333333337</v>
          </cell>
          <cell r="R3376">
            <v>11</v>
          </cell>
          <cell r="S3376">
            <v>17</v>
          </cell>
        </row>
        <row r="3377">
          <cell r="A3377" t="str">
            <v>Switch</v>
          </cell>
          <cell r="B3377" t="str">
            <v>All</v>
          </cell>
          <cell r="C3377" t="str">
            <v>All</v>
          </cell>
          <cell r="D3377">
            <v>39626</v>
          </cell>
          <cell r="E3377">
            <v>16</v>
          </cell>
          <cell r="F3377">
            <v>0.56354389999999999</v>
          </cell>
          <cell r="G3377">
            <v>0.52724159999999998</v>
          </cell>
          <cell r="H3377">
            <v>89.037000000000006</v>
          </cell>
          <cell r="I3377">
            <v>3.7760000000000002E-4</v>
          </cell>
          <cell r="J3377">
            <v>432</v>
          </cell>
          <cell r="K3377">
            <v>-6.1204700000000001E-2</v>
          </cell>
          <cell r="L3377">
            <v>-4.6492100000000001E-2</v>
          </cell>
          <cell r="M3377">
            <v>-3.63022E-2</v>
          </cell>
          <cell r="N3377">
            <v>-2.6112300000000001E-2</v>
          </cell>
          <cell r="O3377">
            <v>-1.13997E-2</v>
          </cell>
          <cell r="P3377">
            <v>0.45833333333333331</v>
          </cell>
          <cell r="Q3377">
            <v>0.70833333333333337</v>
          </cell>
          <cell r="R3377">
            <v>11</v>
          </cell>
          <cell r="S3377">
            <v>17</v>
          </cell>
        </row>
        <row r="3378">
          <cell r="A3378" t="str">
            <v>Switch</v>
          </cell>
          <cell r="B3378" t="str">
            <v>All</v>
          </cell>
          <cell r="C3378" t="str">
            <v>All</v>
          </cell>
          <cell r="D3378">
            <v>39626</v>
          </cell>
          <cell r="E3378">
            <v>17</v>
          </cell>
          <cell r="F3378">
            <v>0.64612250000000004</v>
          </cell>
          <cell r="G3378">
            <v>0.63582000000000005</v>
          </cell>
          <cell r="H3378">
            <v>88.260099999999994</v>
          </cell>
          <cell r="I3378">
            <v>3.8319999999999999E-4</v>
          </cell>
          <cell r="J3378">
            <v>432</v>
          </cell>
          <cell r="K3378">
            <v>-3.5388999999999997E-2</v>
          </cell>
          <cell r="L3378">
            <v>-2.0567700000000001E-2</v>
          </cell>
          <cell r="M3378">
            <v>-1.0302499999999999E-2</v>
          </cell>
          <cell r="N3378">
            <v>-3.7299999999999999E-5</v>
          </cell>
          <cell r="O3378">
            <v>1.4784E-2</v>
          </cell>
          <cell r="P3378">
            <v>0.45833333333333331</v>
          </cell>
          <cell r="Q3378">
            <v>0.70833333333333337</v>
          </cell>
          <cell r="R3378">
            <v>11</v>
          </cell>
          <cell r="S3378">
            <v>17</v>
          </cell>
        </row>
        <row r="3379">
          <cell r="A3379" t="str">
            <v>Switch</v>
          </cell>
          <cell r="B3379" t="str">
            <v>All</v>
          </cell>
          <cell r="C3379" t="str">
            <v>All</v>
          </cell>
          <cell r="D3379">
            <v>39626</v>
          </cell>
          <cell r="E3379">
            <v>18</v>
          </cell>
          <cell r="F3379">
            <v>1.0447740000000001</v>
          </cell>
          <cell r="G3379">
            <v>0.70396069999999999</v>
          </cell>
          <cell r="H3379">
            <v>86.075100000000006</v>
          </cell>
          <cell r="I3379">
            <v>3.8460000000000002E-4</v>
          </cell>
          <cell r="J3379">
            <v>432</v>
          </cell>
          <cell r="K3379">
            <v>-0.3659444</v>
          </cell>
          <cell r="L3379">
            <v>-0.35109669999999998</v>
          </cell>
          <cell r="M3379">
            <v>-0.34081319999999998</v>
          </cell>
          <cell r="N3379">
            <v>-0.33052969999999998</v>
          </cell>
          <cell r="O3379">
            <v>-0.31568190000000002</v>
          </cell>
          <cell r="P3379">
            <v>0.45833333333333331</v>
          </cell>
          <cell r="Q3379">
            <v>0.70833333333333337</v>
          </cell>
          <cell r="R3379">
            <v>11</v>
          </cell>
          <cell r="S3379">
            <v>17</v>
          </cell>
        </row>
        <row r="3380">
          <cell r="A3380" t="str">
            <v>Switch</v>
          </cell>
          <cell r="B3380" t="str">
            <v>All</v>
          </cell>
          <cell r="C3380" t="str">
            <v>All</v>
          </cell>
          <cell r="D3380">
            <v>39626</v>
          </cell>
          <cell r="E3380">
            <v>19</v>
          </cell>
          <cell r="F3380">
            <v>0.98304150000000001</v>
          </cell>
          <cell r="G3380">
            <v>0.70410070000000002</v>
          </cell>
          <cell r="H3380">
            <v>84.361500000000007</v>
          </cell>
          <cell r="I3380">
            <v>3.8269999999999998E-4</v>
          </cell>
          <cell r="J3380">
            <v>432</v>
          </cell>
          <cell r="K3380">
            <v>-0.30401030000000001</v>
          </cell>
          <cell r="L3380">
            <v>-0.28919899999999998</v>
          </cell>
          <cell r="M3380">
            <v>-0.27894079999999999</v>
          </cell>
          <cell r="N3380">
            <v>-0.26868259999999999</v>
          </cell>
          <cell r="O3380">
            <v>-0.25387130000000002</v>
          </cell>
          <cell r="P3380">
            <v>0.45833333333333331</v>
          </cell>
          <cell r="Q3380">
            <v>0.70833333333333337</v>
          </cell>
          <cell r="R3380">
            <v>11</v>
          </cell>
          <cell r="S3380">
            <v>17</v>
          </cell>
        </row>
        <row r="3381">
          <cell r="A3381" t="str">
            <v>Switch</v>
          </cell>
          <cell r="B3381" t="str">
            <v>All</v>
          </cell>
          <cell r="C3381" t="str">
            <v>All</v>
          </cell>
          <cell r="D3381">
            <v>39626</v>
          </cell>
          <cell r="E3381">
            <v>20</v>
          </cell>
          <cell r="F3381">
            <v>0.77699229999999997</v>
          </cell>
          <cell r="G3381">
            <v>0.5778953</v>
          </cell>
          <cell r="H3381">
            <v>81.421899999999994</v>
          </cell>
          <cell r="I3381">
            <v>3.7669999999999999E-4</v>
          </cell>
          <cell r="J3381">
            <v>432</v>
          </cell>
          <cell r="K3381">
            <v>-0.2239717</v>
          </cell>
          <cell r="L3381">
            <v>-0.2092755</v>
          </cell>
          <cell r="M3381">
            <v>-0.199097</v>
          </cell>
          <cell r="N3381">
            <v>-0.18891839999999999</v>
          </cell>
          <cell r="O3381">
            <v>-0.17422219999999999</v>
          </cell>
          <cell r="P3381">
            <v>0.45833333333333331</v>
          </cell>
          <cell r="Q3381">
            <v>0.70833333333333337</v>
          </cell>
          <cell r="R3381">
            <v>11</v>
          </cell>
          <cell r="S3381">
            <v>17</v>
          </cell>
        </row>
        <row r="3382">
          <cell r="A3382" t="str">
            <v>Switch</v>
          </cell>
          <cell r="B3382" t="str">
            <v>All</v>
          </cell>
          <cell r="C3382" t="str">
            <v>All</v>
          </cell>
          <cell r="D3382">
            <v>39626</v>
          </cell>
          <cell r="E3382">
            <v>21</v>
          </cell>
          <cell r="F3382">
            <v>0.57051280000000004</v>
          </cell>
          <cell r="G3382">
            <v>0.45669369999999998</v>
          </cell>
          <cell r="H3382">
            <v>78.019599999999997</v>
          </cell>
          <cell r="I3382">
            <v>3.7359999999999997E-4</v>
          </cell>
          <cell r="J3382">
            <v>432</v>
          </cell>
          <cell r="K3382">
            <v>-0.13858999999999999</v>
          </cell>
          <cell r="L3382">
            <v>-0.1239551</v>
          </cell>
          <cell r="M3382">
            <v>-0.11381910000000001</v>
          </cell>
          <cell r="N3382">
            <v>-0.103683</v>
          </cell>
          <cell r="O3382">
            <v>-8.9048199999999994E-2</v>
          </cell>
          <cell r="P3382">
            <v>0.45833333333333331</v>
          </cell>
          <cell r="Q3382">
            <v>0.70833333333333337</v>
          </cell>
          <cell r="R3382">
            <v>11</v>
          </cell>
          <cell r="S3382">
            <v>17</v>
          </cell>
        </row>
        <row r="3383">
          <cell r="A3383" t="str">
            <v>Switch</v>
          </cell>
          <cell r="B3383" t="str">
            <v>All</v>
          </cell>
          <cell r="C3383" t="str">
            <v>All</v>
          </cell>
          <cell r="D3383">
            <v>39626</v>
          </cell>
          <cell r="E3383">
            <v>22</v>
          </cell>
          <cell r="F3383">
            <v>0.40606500000000001</v>
          </cell>
          <cell r="G3383">
            <v>0.3468117</v>
          </cell>
          <cell r="H3383">
            <v>74.248400000000004</v>
          </cell>
          <cell r="I3383">
            <v>3.7429999999999999E-4</v>
          </cell>
          <cell r="J3383">
            <v>432</v>
          </cell>
          <cell r="K3383">
            <v>-8.4046300000000004E-2</v>
          </cell>
          <cell r="L3383">
            <v>-6.9398399999999999E-2</v>
          </cell>
          <cell r="M3383">
            <v>-5.9253399999999998E-2</v>
          </cell>
          <cell r="N3383">
            <v>-4.9108300000000001E-2</v>
          </cell>
          <cell r="O3383">
            <v>-3.4460499999999998E-2</v>
          </cell>
          <cell r="P3383">
            <v>0.45833333333333331</v>
          </cell>
          <cell r="Q3383">
            <v>0.70833333333333337</v>
          </cell>
          <cell r="R3383">
            <v>11</v>
          </cell>
          <cell r="S3383">
            <v>17</v>
          </cell>
        </row>
        <row r="3384">
          <cell r="A3384" t="str">
            <v>Switch</v>
          </cell>
          <cell r="B3384" t="str">
            <v>All</v>
          </cell>
          <cell r="C3384" t="str">
            <v>All</v>
          </cell>
          <cell r="D3384">
            <v>39626</v>
          </cell>
          <cell r="E3384">
            <v>23</v>
          </cell>
          <cell r="F3384">
            <v>0.29913600000000001</v>
          </cell>
          <cell r="G3384">
            <v>0.24667849999999999</v>
          </cell>
          <cell r="H3384">
            <v>70.879499999999993</v>
          </cell>
          <cell r="I3384">
            <v>3.724E-4</v>
          </cell>
          <cell r="J3384">
            <v>432</v>
          </cell>
          <cell r="K3384">
            <v>-7.7189999999999995E-2</v>
          </cell>
          <cell r="L3384">
            <v>-6.2577800000000003E-2</v>
          </cell>
          <cell r="M3384">
            <v>-5.2457499999999997E-2</v>
          </cell>
          <cell r="N3384">
            <v>-4.2337199999999998E-2</v>
          </cell>
          <cell r="O3384">
            <v>-2.7725E-2</v>
          </cell>
          <cell r="P3384">
            <v>0.45833333333333331</v>
          </cell>
          <cell r="Q3384">
            <v>0.70833333333333337</v>
          </cell>
          <cell r="R3384">
            <v>11</v>
          </cell>
          <cell r="S3384">
            <v>17</v>
          </cell>
        </row>
        <row r="3385">
          <cell r="A3385" t="str">
            <v>Switch</v>
          </cell>
          <cell r="B3385" t="str">
            <v>All</v>
          </cell>
          <cell r="C3385" t="str">
            <v>All</v>
          </cell>
          <cell r="D3385">
            <v>39626</v>
          </cell>
          <cell r="E3385">
            <v>24</v>
          </cell>
          <cell r="F3385">
            <v>0.25500780000000001</v>
          </cell>
          <cell r="G3385">
            <v>0.15431510000000001</v>
          </cell>
          <cell r="H3385">
            <v>68.157899999999998</v>
          </cell>
          <cell r="I3385">
            <v>3.7130000000000003E-4</v>
          </cell>
          <cell r="J3385">
            <v>432</v>
          </cell>
          <cell r="K3385">
            <v>-0.125387</v>
          </cell>
          <cell r="L3385">
            <v>-0.1107974</v>
          </cell>
          <cell r="M3385">
            <v>-0.1006927</v>
          </cell>
          <cell r="N3385">
            <v>-9.0588000000000002E-2</v>
          </cell>
          <cell r="O3385">
            <v>-7.5998399999999994E-2</v>
          </cell>
          <cell r="P3385">
            <v>0.45833333333333331</v>
          </cell>
          <cell r="Q3385">
            <v>0.70833333333333337</v>
          </cell>
          <cell r="R3385">
            <v>11</v>
          </cell>
          <cell r="S3385">
            <v>17</v>
          </cell>
        </row>
        <row r="3386">
          <cell r="A3386" t="str">
            <v>Switch</v>
          </cell>
          <cell r="B3386" t="str">
            <v>All</v>
          </cell>
          <cell r="C3386" t="str">
            <v>All</v>
          </cell>
          <cell r="D3386">
            <v>39637</v>
          </cell>
          <cell r="E3386">
            <v>1</v>
          </cell>
          <cell r="F3386">
            <v>0.49483719999999998</v>
          </cell>
          <cell r="G3386">
            <v>0.47042600000000001</v>
          </cell>
          <cell r="H3386">
            <v>82.075999999999993</v>
          </cell>
          <cell r="I3386">
            <v>4.3619999999999998E-4</v>
          </cell>
          <cell r="J3386">
            <v>448</v>
          </cell>
          <cell r="K3386">
            <v>-5.1178099999999997E-2</v>
          </cell>
          <cell r="L3386">
            <v>-3.5364E-2</v>
          </cell>
          <cell r="M3386">
            <v>-2.4411200000000001E-2</v>
          </cell>
          <cell r="N3386">
            <v>-1.3458400000000001E-2</v>
          </cell>
          <cell r="O3386">
            <v>2.3557000000000001E-3</v>
          </cell>
          <cell r="P3386">
            <v>0.54166666666666663</v>
          </cell>
          <cell r="Q3386">
            <v>0.79166666666666663</v>
          </cell>
          <cell r="R3386">
            <v>13</v>
          </cell>
          <cell r="S3386">
            <v>19</v>
          </cell>
        </row>
        <row r="3387">
          <cell r="A3387" t="str">
            <v>Switch</v>
          </cell>
          <cell r="B3387" t="str">
            <v>All</v>
          </cell>
          <cell r="C3387" t="str">
            <v>All</v>
          </cell>
          <cell r="D3387">
            <v>39637</v>
          </cell>
          <cell r="E3387">
            <v>2</v>
          </cell>
          <cell r="F3387">
            <v>0.36008699999999999</v>
          </cell>
          <cell r="G3387">
            <v>0.30421179999999998</v>
          </cell>
          <cell r="H3387">
            <v>79.788700000000006</v>
          </cell>
          <cell r="I3387">
            <v>4.5249999999999999E-4</v>
          </cell>
          <cell r="J3387">
            <v>448</v>
          </cell>
          <cell r="K3387">
            <v>-8.3137699999999995E-2</v>
          </cell>
          <cell r="L3387">
            <v>-6.7030800000000001E-2</v>
          </cell>
          <cell r="M3387">
            <v>-5.58752E-2</v>
          </cell>
          <cell r="N3387">
            <v>-4.4719599999999998E-2</v>
          </cell>
          <cell r="O3387">
            <v>-2.8612700000000001E-2</v>
          </cell>
          <cell r="P3387">
            <v>0.54166666666666663</v>
          </cell>
          <cell r="Q3387">
            <v>0.79166666666666663</v>
          </cell>
          <cell r="R3387">
            <v>13</v>
          </cell>
          <cell r="S3387">
            <v>19</v>
          </cell>
        </row>
        <row r="3388">
          <cell r="A3388" t="str">
            <v>Switch</v>
          </cell>
          <cell r="B3388" t="str">
            <v>All</v>
          </cell>
          <cell r="C3388" t="str">
            <v>All</v>
          </cell>
          <cell r="D3388">
            <v>39637</v>
          </cell>
          <cell r="E3388">
            <v>3</v>
          </cell>
          <cell r="F3388">
            <v>0.24630179999999999</v>
          </cell>
          <cell r="G3388">
            <v>0.2389366</v>
          </cell>
          <cell r="H3388">
            <v>77.866600000000005</v>
          </cell>
          <cell r="I3388">
            <v>4.4640000000000001E-4</v>
          </cell>
          <cell r="J3388">
            <v>448</v>
          </cell>
          <cell r="K3388">
            <v>-3.4441699999999999E-2</v>
          </cell>
          <cell r="L3388">
            <v>-1.8444700000000001E-2</v>
          </cell>
          <cell r="M3388">
            <v>-7.3653E-3</v>
          </cell>
          <cell r="N3388">
            <v>3.7142E-3</v>
          </cell>
          <cell r="O3388">
            <v>1.9711200000000002E-2</v>
          </cell>
          <cell r="P3388">
            <v>0.54166666666666663</v>
          </cell>
          <cell r="Q3388">
            <v>0.79166666666666663</v>
          </cell>
          <cell r="R3388">
            <v>13</v>
          </cell>
          <cell r="S3388">
            <v>19</v>
          </cell>
        </row>
        <row r="3389">
          <cell r="A3389" t="str">
            <v>Switch</v>
          </cell>
          <cell r="B3389" t="str">
            <v>All</v>
          </cell>
          <cell r="C3389" t="str">
            <v>All</v>
          </cell>
          <cell r="D3389">
            <v>39637</v>
          </cell>
          <cell r="E3389">
            <v>4</v>
          </cell>
          <cell r="F3389">
            <v>0.1948539</v>
          </cell>
          <cell r="G3389">
            <v>0.15159980000000001</v>
          </cell>
          <cell r="H3389">
            <v>76.164699999999996</v>
          </cell>
          <cell r="I3389">
            <v>4.4420000000000001E-4</v>
          </cell>
          <cell r="J3389">
            <v>448</v>
          </cell>
          <cell r="K3389">
            <v>-7.0263800000000001E-2</v>
          </cell>
          <cell r="L3389">
            <v>-5.4306199999999999E-2</v>
          </cell>
          <cell r="M3389">
            <v>-4.3254000000000001E-2</v>
          </cell>
          <cell r="N3389">
            <v>-3.2201899999999999E-2</v>
          </cell>
          <cell r="O3389">
            <v>-1.62443E-2</v>
          </cell>
          <cell r="P3389">
            <v>0.54166666666666663</v>
          </cell>
          <cell r="Q3389">
            <v>0.79166666666666663</v>
          </cell>
          <cell r="R3389">
            <v>13</v>
          </cell>
          <cell r="S3389">
            <v>19</v>
          </cell>
        </row>
        <row r="3390">
          <cell r="A3390" t="str">
            <v>Switch</v>
          </cell>
          <cell r="B3390" t="str">
            <v>All</v>
          </cell>
          <cell r="C3390" t="str">
            <v>All</v>
          </cell>
          <cell r="D3390">
            <v>39637</v>
          </cell>
          <cell r="E3390">
            <v>5</v>
          </cell>
          <cell r="F3390">
            <v>0.1344709</v>
          </cell>
          <cell r="G3390">
            <v>0.1237977</v>
          </cell>
          <cell r="H3390">
            <v>75.529600000000002</v>
          </cell>
          <cell r="I3390">
            <v>4.4799999999999999E-4</v>
          </cell>
          <cell r="J3390">
            <v>448</v>
          </cell>
          <cell r="K3390">
            <v>-3.7797200000000003E-2</v>
          </cell>
          <cell r="L3390">
            <v>-2.1772099999999999E-2</v>
          </cell>
          <cell r="M3390">
            <v>-1.0673200000000001E-2</v>
          </cell>
          <cell r="N3390">
            <v>4.2569999999999999E-4</v>
          </cell>
          <cell r="O3390">
            <v>1.6450800000000002E-2</v>
          </cell>
          <cell r="P3390">
            <v>0.54166666666666663</v>
          </cell>
          <cell r="Q3390">
            <v>0.79166666666666663</v>
          </cell>
          <cell r="R3390">
            <v>13</v>
          </cell>
          <cell r="S3390">
            <v>19</v>
          </cell>
        </row>
        <row r="3391">
          <cell r="A3391" t="str">
            <v>Switch</v>
          </cell>
          <cell r="B3391" t="str">
            <v>All</v>
          </cell>
          <cell r="C3391" t="str">
            <v>All</v>
          </cell>
          <cell r="D3391">
            <v>39637</v>
          </cell>
          <cell r="E3391">
            <v>6</v>
          </cell>
          <cell r="F3391">
            <v>0.14314360000000001</v>
          </cell>
          <cell r="G3391">
            <v>0.1034808</v>
          </cell>
          <cell r="H3391">
            <v>74.370199999999997</v>
          </cell>
          <cell r="I3391">
            <v>4.6040000000000002E-4</v>
          </cell>
          <cell r="J3391">
            <v>448</v>
          </cell>
          <cell r="K3391">
            <v>-6.7162100000000002E-2</v>
          </cell>
          <cell r="L3391">
            <v>-5.0915299999999997E-2</v>
          </cell>
          <cell r="M3391">
            <v>-3.9662900000000001E-2</v>
          </cell>
          <cell r="N3391">
            <v>-2.8410399999999999E-2</v>
          </cell>
          <cell r="O3391">
            <v>-1.21636E-2</v>
          </cell>
          <cell r="P3391">
            <v>0.54166666666666663</v>
          </cell>
          <cell r="Q3391">
            <v>0.79166666666666663</v>
          </cell>
          <cell r="R3391">
            <v>13</v>
          </cell>
          <cell r="S3391">
            <v>19</v>
          </cell>
        </row>
        <row r="3392">
          <cell r="A3392" t="str">
            <v>Switch</v>
          </cell>
          <cell r="B3392" t="str">
            <v>All</v>
          </cell>
          <cell r="C3392" t="str">
            <v>All</v>
          </cell>
          <cell r="D3392">
            <v>39637</v>
          </cell>
          <cell r="E3392">
            <v>7</v>
          </cell>
          <cell r="F3392">
            <v>0.15857389999999999</v>
          </cell>
          <cell r="G3392">
            <v>8.4275699999999995E-2</v>
          </cell>
          <cell r="H3392">
            <v>72.735600000000005</v>
          </cell>
          <cell r="I3392">
            <v>3.7790000000000002E-4</v>
          </cell>
          <cell r="J3392">
            <v>448</v>
          </cell>
          <cell r="K3392">
            <v>-9.9211199999999999E-2</v>
          </cell>
          <cell r="L3392">
            <v>-8.4492399999999995E-2</v>
          </cell>
          <cell r="M3392">
            <v>-7.4298199999999995E-2</v>
          </cell>
          <cell r="N3392">
            <v>-6.4103999999999994E-2</v>
          </cell>
          <cell r="O3392">
            <v>-4.9385199999999997E-2</v>
          </cell>
          <cell r="P3392">
            <v>0.54166666666666663</v>
          </cell>
          <cell r="Q3392">
            <v>0.79166666666666663</v>
          </cell>
          <cell r="R3392">
            <v>13</v>
          </cell>
          <cell r="S3392">
            <v>19</v>
          </cell>
        </row>
        <row r="3393">
          <cell r="A3393" t="str">
            <v>Switch</v>
          </cell>
          <cell r="B3393" t="str">
            <v>All</v>
          </cell>
          <cell r="C3393" t="str">
            <v>All</v>
          </cell>
          <cell r="D3393">
            <v>39637</v>
          </cell>
          <cell r="E3393">
            <v>8</v>
          </cell>
          <cell r="F3393">
            <v>0.1577828</v>
          </cell>
          <cell r="G3393">
            <v>0.1227818</v>
          </cell>
          <cell r="H3393">
            <v>75.6691</v>
          </cell>
          <cell r="I3393">
            <v>4.1980000000000001E-4</v>
          </cell>
          <cell r="J3393">
            <v>448</v>
          </cell>
          <cell r="K3393">
            <v>-6.1259800000000003E-2</v>
          </cell>
          <cell r="L3393">
            <v>-4.5745899999999999E-2</v>
          </cell>
          <cell r="M3393">
            <v>-3.50011E-2</v>
          </cell>
          <cell r="N3393">
            <v>-2.4256199999999999E-2</v>
          </cell>
          <cell r="O3393">
            <v>-8.7422999999999997E-3</v>
          </cell>
          <cell r="P3393">
            <v>0.54166666666666663</v>
          </cell>
          <cell r="Q3393">
            <v>0.79166666666666663</v>
          </cell>
          <cell r="R3393">
            <v>13</v>
          </cell>
          <cell r="S3393">
            <v>19</v>
          </cell>
        </row>
        <row r="3394">
          <cell r="A3394" t="str">
            <v>Switch</v>
          </cell>
          <cell r="B3394" t="str">
            <v>All</v>
          </cell>
          <cell r="C3394" t="str">
            <v>All</v>
          </cell>
          <cell r="D3394">
            <v>39637</v>
          </cell>
          <cell r="E3394">
            <v>9</v>
          </cell>
          <cell r="F3394">
            <v>0.2456873</v>
          </cell>
          <cell r="G3394">
            <v>0.20034850000000001</v>
          </cell>
          <cell r="H3394">
            <v>80.683400000000006</v>
          </cell>
          <cell r="I3394">
            <v>4.5239999999999999E-4</v>
          </cell>
          <cell r="J3394">
            <v>448</v>
          </cell>
          <cell r="K3394">
            <v>-7.2598499999999996E-2</v>
          </cell>
          <cell r="L3394">
            <v>-5.6493300000000003E-2</v>
          </cell>
          <cell r="M3394">
            <v>-4.5338799999999999E-2</v>
          </cell>
          <cell r="N3394">
            <v>-3.4184399999999997E-2</v>
          </cell>
          <cell r="O3394">
            <v>-1.80792E-2</v>
          </cell>
          <cell r="P3394">
            <v>0.54166666666666663</v>
          </cell>
          <cell r="Q3394">
            <v>0.79166666666666663</v>
          </cell>
          <cell r="R3394">
            <v>13</v>
          </cell>
          <cell r="S3394">
            <v>19</v>
          </cell>
        </row>
        <row r="3395">
          <cell r="A3395" t="str">
            <v>Switch</v>
          </cell>
          <cell r="B3395" t="str">
            <v>All</v>
          </cell>
          <cell r="C3395" t="str">
            <v>All</v>
          </cell>
          <cell r="D3395">
            <v>39637</v>
          </cell>
          <cell r="E3395">
            <v>10</v>
          </cell>
          <cell r="F3395">
            <v>0.3677492</v>
          </cell>
          <cell r="G3395">
            <v>0.33646880000000001</v>
          </cell>
          <cell r="H3395">
            <v>85.854299999999995</v>
          </cell>
          <cell r="I3395">
            <v>4.9039999999999999E-4</v>
          </cell>
          <cell r="J3395">
            <v>448</v>
          </cell>
          <cell r="K3395">
            <v>-5.9658900000000001E-2</v>
          </cell>
          <cell r="L3395">
            <v>-4.2892699999999999E-2</v>
          </cell>
          <cell r="M3395">
            <v>-3.12804E-2</v>
          </cell>
          <cell r="N3395">
            <v>-1.9668100000000001E-2</v>
          </cell>
          <cell r="O3395">
            <v>-2.9018999999999998E-3</v>
          </cell>
          <cell r="P3395">
            <v>0.54166666666666663</v>
          </cell>
          <cell r="Q3395">
            <v>0.79166666666666663</v>
          </cell>
          <cell r="R3395">
            <v>13</v>
          </cell>
          <cell r="S3395">
            <v>19</v>
          </cell>
        </row>
        <row r="3396">
          <cell r="A3396" t="str">
            <v>Switch</v>
          </cell>
          <cell r="B3396" t="str">
            <v>All</v>
          </cell>
          <cell r="C3396" t="str">
            <v>All</v>
          </cell>
          <cell r="D3396">
            <v>39637</v>
          </cell>
          <cell r="E3396">
            <v>11</v>
          </cell>
          <cell r="F3396">
            <v>0.58527709999999999</v>
          </cell>
          <cell r="G3396">
            <v>0.60773619999999995</v>
          </cell>
          <cell r="H3396">
            <v>91.066900000000004</v>
          </cell>
          <cell r="I3396">
            <v>4.9859999999999998E-4</v>
          </cell>
          <cell r="J3396">
            <v>448</v>
          </cell>
          <cell r="K3396">
            <v>-6.1558000000000003E-3</v>
          </cell>
          <cell r="L3396">
            <v>1.07501E-2</v>
          </cell>
          <cell r="M3396">
            <v>2.2459099999999999E-2</v>
          </cell>
          <cell r="N3396">
            <v>3.4168200000000003E-2</v>
          </cell>
          <cell r="O3396">
            <v>5.1074099999999997E-2</v>
          </cell>
          <cell r="P3396">
            <v>0.54166666666666663</v>
          </cell>
          <cell r="Q3396">
            <v>0.79166666666666663</v>
          </cell>
          <cell r="R3396">
            <v>13</v>
          </cell>
          <cell r="S3396">
            <v>19</v>
          </cell>
        </row>
        <row r="3397">
          <cell r="A3397" t="str">
            <v>Switch</v>
          </cell>
          <cell r="B3397" t="str">
            <v>All</v>
          </cell>
          <cell r="C3397" t="str">
            <v>All</v>
          </cell>
          <cell r="D3397">
            <v>39637</v>
          </cell>
          <cell r="E3397">
            <v>12</v>
          </cell>
          <cell r="F3397">
            <v>0.87142799999999998</v>
          </cell>
          <cell r="G3397">
            <v>0.89113690000000001</v>
          </cell>
          <cell r="H3397">
            <v>95.464500000000001</v>
          </cell>
          <cell r="I3397">
            <v>4.8270000000000002E-4</v>
          </cell>
          <cell r="J3397">
            <v>448</v>
          </cell>
          <cell r="K3397">
            <v>-8.4471000000000008E-3</v>
          </cell>
          <cell r="L3397">
            <v>8.1876999999999991E-3</v>
          </cell>
          <cell r="M3397">
            <v>1.9708900000000001E-2</v>
          </cell>
          <cell r="N3397">
            <v>3.12302E-2</v>
          </cell>
          <cell r="O3397">
            <v>4.7864999999999998E-2</v>
          </cell>
          <cell r="P3397">
            <v>0.54166666666666663</v>
          </cell>
          <cell r="Q3397">
            <v>0.79166666666666663</v>
          </cell>
          <cell r="R3397">
            <v>13</v>
          </cell>
          <cell r="S3397">
            <v>19</v>
          </cell>
        </row>
        <row r="3398">
          <cell r="A3398" t="str">
            <v>Switch</v>
          </cell>
          <cell r="B3398" t="str">
            <v>All</v>
          </cell>
          <cell r="C3398" t="str">
            <v>All</v>
          </cell>
          <cell r="D3398">
            <v>39637</v>
          </cell>
          <cell r="E3398">
            <v>13</v>
          </cell>
          <cell r="F3398">
            <v>1.238456</v>
          </cell>
          <cell r="G3398">
            <v>1.2692129999999999</v>
          </cell>
          <cell r="H3398">
            <v>98.650999999999996</v>
          </cell>
          <cell r="I3398">
            <v>4.6880000000000001E-4</v>
          </cell>
          <cell r="J3398">
            <v>448</v>
          </cell>
          <cell r="K3398">
            <v>3.0076E-3</v>
          </cell>
          <cell r="L3398">
            <v>1.94019E-2</v>
          </cell>
          <cell r="M3398">
            <v>3.0756499999999999E-2</v>
          </cell>
          <cell r="N3398">
            <v>4.2111099999999999E-2</v>
          </cell>
          <cell r="O3398">
            <v>5.8505300000000003E-2</v>
          </cell>
          <cell r="P3398">
            <v>0.54166666666666663</v>
          </cell>
          <cell r="Q3398">
            <v>0.79166666666666663</v>
          </cell>
          <cell r="R3398">
            <v>13</v>
          </cell>
          <cell r="S3398">
            <v>19</v>
          </cell>
        </row>
        <row r="3399">
          <cell r="A3399" t="str">
            <v>Switch</v>
          </cell>
          <cell r="B3399" t="str">
            <v>All</v>
          </cell>
          <cell r="C3399" t="str">
            <v>All</v>
          </cell>
          <cell r="D3399">
            <v>39637</v>
          </cell>
          <cell r="E3399">
            <v>14</v>
          </cell>
          <cell r="F3399">
            <v>0.9299191</v>
          </cell>
          <cell r="G3399">
            <v>1.6342220000000001</v>
          </cell>
          <cell r="H3399">
            <v>101.265</v>
          </cell>
          <cell r="I3399">
            <v>5.2990000000000003E-4</v>
          </cell>
          <cell r="J3399">
            <v>448</v>
          </cell>
          <cell r="K3399">
            <v>0.67480189999999995</v>
          </cell>
          <cell r="L3399">
            <v>0.69223140000000005</v>
          </cell>
          <cell r="M3399">
            <v>0.70430300000000001</v>
          </cell>
          <cell r="N3399">
            <v>0.71637450000000003</v>
          </cell>
          <cell r="O3399">
            <v>0.73380400000000001</v>
          </cell>
          <cell r="P3399">
            <v>0.54166666666666663</v>
          </cell>
          <cell r="Q3399">
            <v>0.79166666666666663</v>
          </cell>
          <cell r="R3399">
            <v>13</v>
          </cell>
          <cell r="S3399">
            <v>19</v>
          </cell>
        </row>
        <row r="3400">
          <cell r="A3400" t="str">
            <v>Switch</v>
          </cell>
          <cell r="B3400" t="str">
            <v>All</v>
          </cell>
          <cell r="C3400" t="str">
            <v>All</v>
          </cell>
          <cell r="D3400">
            <v>39637</v>
          </cell>
          <cell r="E3400">
            <v>15</v>
          </cell>
          <cell r="F3400">
            <v>1.077691</v>
          </cell>
          <cell r="G3400">
            <v>1.8564309999999999</v>
          </cell>
          <cell r="H3400">
            <v>103.26600000000001</v>
          </cell>
          <cell r="I3400">
            <v>5.2890000000000001E-4</v>
          </cell>
          <cell r="J3400">
            <v>448</v>
          </cell>
          <cell r="K3400">
            <v>0.74926610000000005</v>
          </cell>
          <cell r="L3400">
            <v>0.76667980000000002</v>
          </cell>
          <cell r="M3400">
            <v>0.7787404</v>
          </cell>
          <cell r="N3400">
            <v>0.79080099999999998</v>
          </cell>
          <cell r="O3400">
            <v>0.80821469999999995</v>
          </cell>
          <cell r="P3400">
            <v>0.54166666666666663</v>
          </cell>
          <cell r="Q3400">
            <v>0.79166666666666663</v>
          </cell>
          <cell r="R3400">
            <v>13</v>
          </cell>
          <cell r="S3400">
            <v>19</v>
          </cell>
        </row>
        <row r="3401">
          <cell r="A3401" t="str">
            <v>Switch</v>
          </cell>
          <cell r="B3401" t="str">
            <v>All</v>
          </cell>
          <cell r="C3401" t="str">
            <v>All</v>
          </cell>
          <cell r="D3401">
            <v>39637</v>
          </cell>
          <cell r="E3401">
            <v>16</v>
          </cell>
          <cell r="F3401">
            <v>1.1975469999999999</v>
          </cell>
          <cell r="G3401">
            <v>2.0658479999999999</v>
          </cell>
          <cell r="H3401">
            <v>104.639</v>
          </cell>
          <cell r="I3401">
            <v>5.955E-4</v>
          </cell>
          <cell r="J3401">
            <v>448</v>
          </cell>
          <cell r="K3401">
            <v>0.83702880000000002</v>
          </cell>
          <cell r="L3401">
            <v>0.85550479999999995</v>
          </cell>
          <cell r="M3401">
            <v>0.8683012</v>
          </cell>
          <cell r="N3401">
            <v>0.88109760000000004</v>
          </cell>
          <cell r="O3401">
            <v>0.89957350000000003</v>
          </cell>
          <cell r="P3401">
            <v>0.54166666666666663</v>
          </cell>
          <cell r="Q3401">
            <v>0.79166666666666663</v>
          </cell>
          <cell r="R3401">
            <v>13</v>
          </cell>
          <cell r="S3401">
            <v>19</v>
          </cell>
        </row>
        <row r="3402">
          <cell r="A3402" t="str">
            <v>Switch</v>
          </cell>
          <cell r="B3402" t="str">
            <v>All</v>
          </cell>
          <cell r="C3402" t="str">
            <v>All</v>
          </cell>
          <cell r="D3402">
            <v>39637</v>
          </cell>
          <cell r="E3402">
            <v>17</v>
          </cell>
          <cell r="F3402">
            <v>1.2885040000000001</v>
          </cell>
          <cell r="G3402">
            <v>2.3266789999999999</v>
          </cell>
          <cell r="H3402">
            <v>105.554</v>
          </cell>
          <cell r="I3402">
            <v>5.9670000000000003E-4</v>
          </cell>
          <cell r="J3402">
            <v>449</v>
          </cell>
          <cell r="K3402">
            <v>1.006869</v>
          </cell>
          <cell r="L3402">
            <v>1.0253650000000001</v>
          </cell>
          <cell r="M3402">
            <v>1.0381750000000001</v>
          </cell>
          <cell r="N3402">
            <v>1.0509850000000001</v>
          </cell>
          <cell r="O3402">
            <v>1.0694809999999999</v>
          </cell>
          <cell r="P3402">
            <v>0.54166666666666663</v>
          </cell>
          <cell r="Q3402">
            <v>0.79166666666666663</v>
          </cell>
          <cell r="R3402">
            <v>13</v>
          </cell>
          <cell r="S3402">
            <v>19</v>
          </cell>
        </row>
        <row r="3403">
          <cell r="A3403" t="str">
            <v>Switch</v>
          </cell>
          <cell r="B3403" t="str">
            <v>All</v>
          </cell>
          <cell r="C3403" t="str">
            <v>All</v>
          </cell>
          <cell r="D3403">
            <v>39637</v>
          </cell>
          <cell r="E3403">
            <v>18</v>
          </cell>
          <cell r="F3403">
            <v>1.3708670000000001</v>
          </cell>
          <cell r="G3403">
            <v>2.3914430000000002</v>
          </cell>
          <cell r="H3403">
            <v>104.774</v>
          </cell>
          <cell r="I3403">
            <v>6.1779999999999995E-4</v>
          </cell>
          <cell r="J3403">
            <v>449</v>
          </cell>
          <cell r="K3403">
            <v>0.98872110000000002</v>
          </cell>
          <cell r="L3403">
            <v>1.007541</v>
          </cell>
          <cell r="M3403">
            <v>1.0205759999999999</v>
          </cell>
          <cell r="N3403">
            <v>1.0336110000000001</v>
          </cell>
          <cell r="O3403">
            <v>1.0524309999999999</v>
          </cell>
          <cell r="P3403">
            <v>0.54166666666666663</v>
          </cell>
          <cell r="Q3403">
            <v>0.79166666666666663</v>
          </cell>
          <cell r="R3403">
            <v>13</v>
          </cell>
          <cell r="S3403">
            <v>19</v>
          </cell>
        </row>
        <row r="3404">
          <cell r="A3404" t="str">
            <v>Switch</v>
          </cell>
          <cell r="B3404" t="str">
            <v>All</v>
          </cell>
          <cell r="C3404" t="str">
            <v>All</v>
          </cell>
          <cell r="D3404">
            <v>39637</v>
          </cell>
          <cell r="E3404">
            <v>19</v>
          </cell>
          <cell r="F3404">
            <v>1.410882</v>
          </cell>
          <cell r="G3404">
            <v>2.4896020000000001</v>
          </cell>
          <cell r="H3404">
            <v>102.74</v>
          </cell>
          <cell r="I3404">
            <v>5.7899999999999998E-4</v>
          </cell>
          <cell r="J3404">
            <v>449</v>
          </cell>
          <cell r="K3404">
            <v>1.047882</v>
          </cell>
          <cell r="L3404">
            <v>1.066101</v>
          </cell>
          <cell r="M3404">
            <v>1.0787199999999999</v>
          </cell>
          <cell r="N3404">
            <v>1.0913379999999999</v>
          </cell>
          <cell r="O3404">
            <v>1.109558</v>
          </cell>
          <cell r="P3404">
            <v>0.54166666666666663</v>
          </cell>
          <cell r="Q3404">
            <v>0.79166666666666663</v>
          </cell>
          <cell r="R3404">
            <v>13</v>
          </cell>
          <cell r="S3404">
            <v>19</v>
          </cell>
        </row>
        <row r="3405">
          <cell r="A3405" t="str">
            <v>Switch</v>
          </cell>
          <cell r="B3405" t="str">
            <v>All</v>
          </cell>
          <cell r="C3405" t="str">
            <v>All</v>
          </cell>
          <cell r="D3405">
            <v>39637</v>
          </cell>
          <cell r="E3405">
            <v>20</v>
          </cell>
          <cell r="F3405">
            <v>2.4087909999999999</v>
          </cell>
          <cell r="G3405">
            <v>2.1178560000000002</v>
          </cell>
          <cell r="H3405">
            <v>99.1768</v>
          </cell>
          <cell r="I3405">
            <v>5.7689999999999998E-4</v>
          </cell>
          <cell r="J3405">
            <v>449</v>
          </cell>
          <cell r="K3405">
            <v>-0.32171729999999998</v>
          </cell>
          <cell r="L3405">
            <v>-0.30353089999999999</v>
          </cell>
          <cell r="M3405">
            <v>-0.290935</v>
          </cell>
          <cell r="N3405">
            <v>-0.27833920000000001</v>
          </cell>
          <cell r="O3405">
            <v>-0.26015280000000002</v>
          </cell>
          <cell r="P3405">
            <v>0.54166666666666663</v>
          </cell>
          <cell r="Q3405">
            <v>0.79166666666666663</v>
          </cell>
          <cell r="R3405">
            <v>13</v>
          </cell>
          <cell r="S3405">
            <v>19</v>
          </cell>
        </row>
        <row r="3406">
          <cell r="A3406" t="str">
            <v>Switch</v>
          </cell>
          <cell r="B3406" t="str">
            <v>All</v>
          </cell>
          <cell r="C3406" t="str">
            <v>All</v>
          </cell>
          <cell r="D3406">
            <v>39637</v>
          </cell>
          <cell r="E3406">
            <v>21</v>
          </cell>
          <cell r="F3406">
            <v>2.1819769999999998</v>
          </cell>
          <cell r="G3406">
            <v>1.7006889999999999</v>
          </cell>
          <cell r="H3406">
            <v>94.109099999999998</v>
          </cell>
          <cell r="I3406">
            <v>5.463E-4</v>
          </cell>
          <cell r="J3406">
            <v>449</v>
          </cell>
          <cell r="K3406">
            <v>-0.51124239999999999</v>
          </cell>
          <cell r="L3406">
            <v>-0.49354510000000001</v>
          </cell>
          <cell r="M3406">
            <v>-0.4812881</v>
          </cell>
          <cell r="N3406">
            <v>-0.46903099999999998</v>
          </cell>
          <cell r="O3406">
            <v>-0.4513337</v>
          </cell>
          <cell r="P3406">
            <v>0.54166666666666663</v>
          </cell>
          <cell r="Q3406">
            <v>0.79166666666666663</v>
          </cell>
          <cell r="R3406">
            <v>13</v>
          </cell>
          <cell r="S3406">
            <v>19</v>
          </cell>
        </row>
        <row r="3407">
          <cell r="A3407" t="str">
            <v>Switch</v>
          </cell>
          <cell r="B3407" t="str">
            <v>All</v>
          </cell>
          <cell r="C3407" t="str">
            <v>All</v>
          </cell>
          <cell r="D3407">
            <v>39637</v>
          </cell>
          <cell r="E3407">
            <v>22</v>
          </cell>
          <cell r="F3407">
            <v>1.816694</v>
          </cell>
          <cell r="G3407">
            <v>1.3909</v>
          </cell>
          <cell r="H3407">
            <v>90.733900000000006</v>
          </cell>
          <cell r="I3407">
            <v>5.953E-4</v>
          </cell>
          <cell r="J3407">
            <v>450</v>
          </cell>
          <cell r="K3407">
            <v>-0.45706160000000001</v>
          </cell>
          <cell r="L3407">
            <v>-0.4385886</v>
          </cell>
          <cell r="M3407">
            <v>-0.42579420000000001</v>
          </cell>
          <cell r="N3407">
            <v>-0.41299989999999998</v>
          </cell>
          <cell r="O3407">
            <v>-0.39452680000000001</v>
          </cell>
          <cell r="P3407">
            <v>0.54166666666666663</v>
          </cell>
          <cell r="Q3407">
            <v>0.79166666666666663</v>
          </cell>
          <cell r="R3407">
            <v>13</v>
          </cell>
          <cell r="S3407">
            <v>19</v>
          </cell>
        </row>
        <row r="3408">
          <cell r="A3408" t="str">
            <v>Switch</v>
          </cell>
          <cell r="B3408" t="str">
            <v>All</v>
          </cell>
          <cell r="C3408" t="str">
            <v>All</v>
          </cell>
          <cell r="D3408">
            <v>39637</v>
          </cell>
          <cell r="E3408">
            <v>23</v>
          </cell>
          <cell r="F3408">
            <v>1.3320609999999999</v>
          </cell>
          <cell r="G3408">
            <v>0.97552819999999996</v>
          </cell>
          <cell r="H3408">
            <v>87.424999999999997</v>
          </cell>
          <cell r="I3408">
            <v>5.5480000000000004E-4</v>
          </cell>
          <cell r="J3408">
            <v>450</v>
          </cell>
          <cell r="K3408">
            <v>-0.38671850000000002</v>
          </cell>
          <cell r="L3408">
            <v>-0.3688845</v>
          </cell>
          <cell r="M3408">
            <v>-0.35653279999999998</v>
          </cell>
          <cell r="N3408">
            <v>-0.34418110000000002</v>
          </cell>
          <cell r="O3408">
            <v>-0.3263472</v>
          </cell>
          <cell r="P3408">
            <v>0.54166666666666663</v>
          </cell>
          <cell r="Q3408">
            <v>0.79166666666666663</v>
          </cell>
          <cell r="R3408">
            <v>13</v>
          </cell>
          <cell r="S3408">
            <v>19</v>
          </cell>
        </row>
        <row r="3409">
          <cell r="A3409" t="str">
            <v>Switch</v>
          </cell>
          <cell r="B3409" t="str">
            <v>All</v>
          </cell>
          <cell r="C3409" t="str">
            <v>All</v>
          </cell>
          <cell r="D3409">
            <v>39637</v>
          </cell>
          <cell r="E3409">
            <v>24</v>
          </cell>
          <cell r="F3409">
            <v>0.94569780000000003</v>
          </cell>
          <cell r="G3409">
            <v>0.61753210000000003</v>
          </cell>
          <cell r="H3409">
            <v>85.171300000000002</v>
          </cell>
          <cell r="I3409">
            <v>7.1400000000000001E-4</v>
          </cell>
          <cell r="J3409">
            <v>450</v>
          </cell>
          <cell r="K3409">
            <v>-0.36241079999999998</v>
          </cell>
          <cell r="L3409">
            <v>-0.3421785</v>
          </cell>
          <cell r="M3409">
            <v>-0.3281657</v>
          </cell>
          <cell r="N3409">
            <v>-0.31415280000000001</v>
          </cell>
          <cell r="O3409">
            <v>-0.29392049999999997</v>
          </cell>
          <cell r="P3409">
            <v>0.54166666666666663</v>
          </cell>
          <cell r="Q3409">
            <v>0.79166666666666663</v>
          </cell>
          <cell r="R3409">
            <v>13</v>
          </cell>
          <cell r="S3409">
            <v>19</v>
          </cell>
        </row>
        <row r="3410">
          <cell r="A3410" t="str">
            <v>Switch</v>
          </cell>
          <cell r="B3410" t="str">
            <v>All</v>
          </cell>
          <cell r="C3410" t="str">
            <v>All</v>
          </cell>
          <cell r="D3410">
            <v>39638</v>
          </cell>
          <cell r="E3410">
            <v>1</v>
          </cell>
          <cell r="F3410">
            <v>0.70877939999999995</v>
          </cell>
          <cell r="G3410">
            <v>0.57518910000000001</v>
          </cell>
          <cell r="H3410">
            <v>83.596500000000006</v>
          </cell>
          <cell r="I3410">
            <v>4.8840000000000005E-4</v>
          </cell>
          <cell r="J3410">
            <v>450</v>
          </cell>
          <cell r="K3410">
            <v>-0.1619109</v>
          </cell>
          <cell r="L3410">
            <v>-0.1451789</v>
          </cell>
          <cell r="M3410">
            <v>-0.1335903</v>
          </cell>
          <cell r="N3410">
            <v>-0.1220017</v>
          </cell>
          <cell r="O3410">
            <v>-0.1052696</v>
          </cell>
          <cell r="P3410">
            <v>0.58333333333333337</v>
          </cell>
          <cell r="Q3410">
            <v>0.75</v>
          </cell>
          <cell r="R3410">
            <v>14</v>
          </cell>
          <cell r="S3410">
            <v>18</v>
          </cell>
        </row>
        <row r="3411">
          <cell r="A3411" t="str">
            <v>Switch</v>
          </cell>
          <cell r="B3411" t="str">
            <v>All</v>
          </cell>
          <cell r="C3411" t="str">
            <v>All</v>
          </cell>
          <cell r="D3411">
            <v>39638</v>
          </cell>
          <cell r="E3411">
            <v>2</v>
          </cell>
          <cell r="F3411">
            <v>0.52236210000000005</v>
          </cell>
          <cell r="G3411">
            <v>0.4233441</v>
          </cell>
          <cell r="H3411">
            <v>81.940100000000001</v>
          </cell>
          <cell r="I3411">
            <v>4.9910000000000004E-4</v>
          </cell>
          <cell r="J3411">
            <v>450</v>
          </cell>
          <cell r="K3411">
            <v>-0.12764809999999999</v>
          </cell>
          <cell r="L3411">
            <v>-0.1107332</v>
          </cell>
          <cell r="M3411">
            <v>-9.9017900000000006E-2</v>
          </cell>
          <cell r="N3411">
            <v>-8.7302699999999997E-2</v>
          </cell>
          <cell r="O3411">
            <v>-7.03878E-2</v>
          </cell>
          <cell r="P3411">
            <v>0.58333333333333337</v>
          </cell>
          <cell r="Q3411">
            <v>0.75</v>
          </cell>
          <cell r="R3411">
            <v>14</v>
          </cell>
          <cell r="S3411">
            <v>18</v>
          </cell>
        </row>
        <row r="3412">
          <cell r="A3412" t="str">
            <v>Switch</v>
          </cell>
          <cell r="B3412" t="str">
            <v>All</v>
          </cell>
          <cell r="C3412" t="str">
            <v>All</v>
          </cell>
          <cell r="D3412">
            <v>39638</v>
          </cell>
          <cell r="E3412">
            <v>3</v>
          </cell>
          <cell r="F3412">
            <v>0.37211840000000002</v>
          </cell>
          <cell r="G3412">
            <v>0.26264599999999999</v>
          </cell>
          <cell r="H3412">
            <v>79.6173</v>
          </cell>
          <cell r="I3412">
            <v>4.6739999999999998E-4</v>
          </cell>
          <cell r="J3412">
            <v>450</v>
          </cell>
          <cell r="K3412">
            <v>-0.13717840000000001</v>
          </cell>
          <cell r="L3412">
            <v>-0.1208095</v>
          </cell>
          <cell r="M3412">
            <v>-0.1094724</v>
          </cell>
          <cell r="N3412">
            <v>-9.8135299999999995E-2</v>
          </cell>
          <cell r="O3412">
            <v>-8.1766400000000003E-2</v>
          </cell>
          <cell r="P3412">
            <v>0.58333333333333337</v>
          </cell>
          <cell r="Q3412">
            <v>0.75</v>
          </cell>
          <cell r="R3412">
            <v>14</v>
          </cell>
          <cell r="S3412">
            <v>18</v>
          </cell>
        </row>
        <row r="3413">
          <cell r="A3413" t="str">
            <v>Switch</v>
          </cell>
          <cell r="B3413" t="str">
            <v>All</v>
          </cell>
          <cell r="C3413" t="str">
            <v>All</v>
          </cell>
          <cell r="D3413">
            <v>39638</v>
          </cell>
          <cell r="E3413">
            <v>4</v>
          </cell>
          <cell r="F3413">
            <v>0.30361769999999999</v>
          </cell>
          <cell r="G3413">
            <v>0.2416053</v>
          </cell>
          <cell r="H3413">
            <v>78.239599999999996</v>
          </cell>
          <cell r="I3413">
            <v>5.1239999999999999E-4</v>
          </cell>
          <cell r="J3413">
            <v>450</v>
          </cell>
          <cell r="K3413">
            <v>-9.1022099999999995E-2</v>
          </cell>
          <cell r="L3413">
            <v>-7.3883000000000004E-2</v>
          </cell>
          <cell r="M3413">
            <v>-6.2012400000000002E-2</v>
          </cell>
          <cell r="N3413">
            <v>-5.0141900000000003E-2</v>
          </cell>
          <cell r="O3413">
            <v>-3.3002799999999999E-2</v>
          </cell>
          <cell r="P3413">
            <v>0.58333333333333337</v>
          </cell>
          <cell r="Q3413">
            <v>0.75</v>
          </cell>
          <cell r="R3413">
            <v>14</v>
          </cell>
          <cell r="S3413">
            <v>18</v>
          </cell>
        </row>
        <row r="3414">
          <cell r="A3414" t="str">
            <v>Switch</v>
          </cell>
          <cell r="B3414" t="str">
            <v>All</v>
          </cell>
          <cell r="C3414" t="str">
            <v>All</v>
          </cell>
          <cell r="D3414">
            <v>39638</v>
          </cell>
          <cell r="E3414">
            <v>5</v>
          </cell>
          <cell r="F3414">
            <v>0.23834910000000001</v>
          </cell>
          <cell r="G3414">
            <v>0.15149170000000001</v>
          </cell>
          <cell r="H3414">
            <v>76.561000000000007</v>
          </cell>
          <cell r="I3414">
            <v>4.3780000000000002E-4</v>
          </cell>
          <cell r="J3414">
            <v>450</v>
          </cell>
          <cell r="K3414">
            <v>-0.11367099999999999</v>
          </cell>
          <cell r="L3414">
            <v>-9.7829299999999994E-2</v>
          </cell>
          <cell r="M3414">
            <v>-8.6857400000000001E-2</v>
          </cell>
          <cell r="N3414">
            <v>-7.5885499999999995E-2</v>
          </cell>
          <cell r="O3414">
            <v>-6.0043899999999997E-2</v>
          </cell>
          <cell r="P3414">
            <v>0.58333333333333337</v>
          </cell>
          <cell r="Q3414">
            <v>0.75</v>
          </cell>
          <cell r="R3414">
            <v>14</v>
          </cell>
          <cell r="S3414">
            <v>18</v>
          </cell>
        </row>
        <row r="3415">
          <cell r="A3415" t="str">
            <v>Switch</v>
          </cell>
          <cell r="B3415" t="str">
            <v>All</v>
          </cell>
          <cell r="C3415" t="str">
            <v>All</v>
          </cell>
          <cell r="D3415">
            <v>39638</v>
          </cell>
          <cell r="E3415">
            <v>6</v>
          </cell>
          <cell r="F3415">
            <v>0.2165456</v>
          </cell>
          <cell r="G3415">
            <v>0.13910030000000001</v>
          </cell>
          <cell r="H3415">
            <v>75.514499999999998</v>
          </cell>
          <cell r="I3415">
            <v>5.0480000000000002E-4</v>
          </cell>
          <cell r="J3415">
            <v>450</v>
          </cell>
          <cell r="K3415">
            <v>-0.1062376</v>
          </cell>
          <cell r="L3415">
            <v>-8.9226899999999998E-2</v>
          </cell>
          <cell r="M3415">
            <v>-7.7445299999999995E-2</v>
          </cell>
          <cell r="N3415">
            <v>-6.5663700000000005E-2</v>
          </cell>
          <cell r="O3415">
            <v>-4.8653000000000002E-2</v>
          </cell>
          <cell r="P3415">
            <v>0.58333333333333337</v>
          </cell>
          <cell r="Q3415">
            <v>0.75</v>
          </cell>
          <cell r="R3415">
            <v>14</v>
          </cell>
          <cell r="S3415">
            <v>18</v>
          </cell>
        </row>
        <row r="3416">
          <cell r="A3416" t="str">
            <v>Switch</v>
          </cell>
          <cell r="B3416" t="str">
            <v>All</v>
          </cell>
          <cell r="C3416" t="str">
            <v>All</v>
          </cell>
          <cell r="D3416">
            <v>39638</v>
          </cell>
          <cell r="E3416">
            <v>7</v>
          </cell>
          <cell r="F3416">
            <v>0.21275949999999999</v>
          </cell>
          <cell r="G3416">
            <v>0.15404039999999999</v>
          </cell>
          <cell r="H3416">
            <v>75.285799999999995</v>
          </cell>
          <cell r="I3416">
            <v>5.0440000000000001E-4</v>
          </cell>
          <cell r="J3416">
            <v>450</v>
          </cell>
          <cell r="K3416">
            <v>-8.7502399999999994E-2</v>
          </cell>
          <cell r="L3416">
            <v>-7.0497000000000004E-2</v>
          </cell>
          <cell r="M3416">
            <v>-5.8719100000000003E-2</v>
          </cell>
          <cell r="N3416">
            <v>-4.6941200000000002E-2</v>
          </cell>
          <cell r="O3416">
            <v>-2.9935799999999999E-2</v>
          </cell>
          <cell r="P3416">
            <v>0.58333333333333337</v>
          </cell>
          <cell r="Q3416">
            <v>0.75</v>
          </cell>
          <cell r="R3416">
            <v>14</v>
          </cell>
          <cell r="S3416">
            <v>18</v>
          </cell>
        </row>
        <row r="3417">
          <cell r="A3417" t="str">
            <v>Switch</v>
          </cell>
          <cell r="B3417" t="str">
            <v>All</v>
          </cell>
          <cell r="C3417" t="str">
            <v>All</v>
          </cell>
          <cell r="D3417">
            <v>39638</v>
          </cell>
          <cell r="E3417">
            <v>8</v>
          </cell>
          <cell r="F3417">
            <v>0.2294505</v>
          </cell>
          <cell r="G3417">
            <v>0.15246309999999999</v>
          </cell>
          <cell r="H3417">
            <v>76.765000000000001</v>
          </cell>
          <cell r="I3417">
            <v>4.7780000000000001E-4</v>
          </cell>
          <cell r="J3417">
            <v>450</v>
          </cell>
          <cell r="K3417">
            <v>-0.10500139999999999</v>
          </cell>
          <cell r="L3417">
            <v>-8.8450500000000001E-2</v>
          </cell>
          <cell r="M3417">
            <v>-7.6987399999999998E-2</v>
          </cell>
          <cell r="N3417">
            <v>-6.5524399999999997E-2</v>
          </cell>
          <cell r="O3417">
            <v>-4.8973500000000003E-2</v>
          </cell>
          <cell r="P3417">
            <v>0.58333333333333337</v>
          </cell>
          <cell r="Q3417">
            <v>0.75</v>
          </cell>
          <cell r="R3417">
            <v>14</v>
          </cell>
          <cell r="S3417">
            <v>18</v>
          </cell>
        </row>
        <row r="3418">
          <cell r="A3418" t="str">
            <v>Switch</v>
          </cell>
          <cell r="B3418" t="str">
            <v>All</v>
          </cell>
          <cell r="C3418" t="str">
            <v>All</v>
          </cell>
          <cell r="D3418">
            <v>39638</v>
          </cell>
          <cell r="E3418">
            <v>9</v>
          </cell>
          <cell r="F3418">
            <v>0.29121399999999997</v>
          </cell>
          <cell r="G3418">
            <v>0.24089360000000001</v>
          </cell>
          <cell r="H3418">
            <v>80.0869</v>
          </cell>
          <cell r="I3418">
            <v>4.5800000000000002E-4</v>
          </cell>
          <cell r="J3418">
            <v>450</v>
          </cell>
          <cell r="K3418">
            <v>-7.7747999999999998E-2</v>
          </cell>
          <cell r="L3418">
            <v>-6.1543599999999997E-2</v>
          </cell>
          <cell r="M3418">
            <v>-5.0320499999999997E-2</v>
          </cell>
          <cell r="N3418">
            <v>-3.9097399999999997E-2</v>
          </cell>
          <cell r="O3418">
            <v>-2.2893E-2</v>
          </cell>
          <cell r="P3418">
            <v>0.58333333333333337</v>
          </cell>
          <cell r="Q3418">
            <v>0.75</v>
          </cell>
          <cell r="R3418">
            <v>14</v>
          </cell>
          <cell r="S3418">
            <v>18</v>
          </cell>
        </row>
        <row r="3419">
          <cell r="A3419" t="str">
            <v>Switch</v>
          </cell>
          <cell r="B3419" t="str">
            <v>All</v>
          </cell>
          <cell r="C3419" t="str">
            <v>All</v>
          </cell>
          <cell r="D3419">
            <v>39638</v>
          </cell>
          <cell r="E3419">
            <v>10</v>
          </cell>
          <cell r="F3419">
            <v>0.39784829999999999</v>
          </cell>
          <cell r="G3419">
            <v>0.34879300000000002</v>
          </cell>
          <cell r="H3419">
            <v>84.383099999999999</v>
          </cell>
          <cell r="I3419">
            <v>4.2620000000000001E-4</v>
          </cell>
          <cell r="J3419">
            <v>450</v>
          </cell>
          <cell r="K3419">
            <v>-7.5511700000000001E-2</v>
          </cell>
          <cell r="L3419">
            <v>-5.98811E-2</v>
          </cell>
          <cell r="M3419">
            <v>-4.9055399999999999E-2</v>
          </cell>
          <cell r="N3419">
            <v>-3.8229699999999998E-2</v>
          </cell>
          <cell r="O3419">
            <v>-2.25991E-2</v>
          </cell>
          <cell r="P3419">
            <v>0.58333333333333337</v>
          </cell>
          <cell r="Q3419">
            <v>0.75</v>
          </cell>
          <cell r="R3419">
            <v>14</v>
          </cell>
          <cell r="S3419">
            <v>18</v>
          </cell>
        </row>
        <row r="3420">
          <cell r="A3420" t="str">
            <v>Switch</v>
          </cell>
          <cell r="B3420" t="str">
            <v>All</v>
          </cell>
          <cell r="C3420" t="str">
            <v>All</v>
          </cell>
          <cell r="D3420">
            <v>39638</v>
          </cell>
          <cell r="E3420">
            <v>11</v>
          </cell>
          <cell r="F3420">
            <v>0.64993599999999996</v>
          </cell>
          <cell r="G3420">
            <v>0.55391749999999995</v>
          </cell>
          <cell r="H3420">
            <v>88.644400000000005</v>
          </cell>
          <cell r="I3420">
            <v>4.306E-4</v>
          </cell>
          <cell r="J3420">
            <v>450</v>
          </cell>
          <cell r="K3420">
            <v>-0.122611</v>
          </cell>
          <cell r="L3420">
            <v>-0.10689990000000001</v>
          </cell>
          <cell r="M3420">
            <v>-9.6018500000000007E-2</v>
          </cell>
          <cell r="N3420">
            <v>-8.5137099999999993E-2</v>
          </cell>
          <cell r="O3420">
            <v>-6.9426000000000002E-2</v>
          </cell>
          <cell r="P3420">
            <v>0.58333333333333337</v>
          </cell>
          <cell r="Q3420">
            <v>0.75</v>
          </cell>
          <cell r="R3420">
            <v>14</v>
          </cell>
          <cell r="S3420">
            <v>18</v>
          </cell>
        </row>
        <row r="3421">
          <cell r="A3421" t="str">
            <v>Switch</v>
          </cell>
          <cell r="B3421" t="str">
            <v>All</v>
          </cell>
          <cell r="C3421" t="str">
            <v>All</v>
          </cell>
          <cell r="D3421">
            <v>39638</v>
          </cell>
          <cell r="E3421">
            <v>12</v>
          </cell>
          <cell r="F3421">
            <v>0.85381079999999998</v>
          </cell>
          <cell r="G3421">
            <v>0.77755799999999997</v>
          </cell>
          <cell r="H3421">
            <v>92.242199999999997</v>
          </cell>
          <cell r="I3421">
            <v>4.2329999999999999E-4</v>
          </cell>
          <cell r="J3421">
            <v>450</v>
          </cell>
          <cell r="K3421">
            <v>-0.10261969999999999</v>
          </cell>
          <cell r="L3421">
            <v>-8.7041900000000005E-2</v>
          </cell>
          <cell r="M3421">
            <v>-7.6252799999999996E-2</v>
          </cell>
          <cell r="N3421">
            <v>-6.54637E-2</v>
          </cell>
          <cell r="O3421">
            <v>-4.9886E-2</v>
          </cell>
          <cell r="P3421">
            <v>0.58333333333333337</v>
          </cell>
          <cell r="Q3421">
            <v>0.75</v>
          </cell>
          <cell r="R3421">
            <v>14</v>
          </cell>
          <cell r="S3421">
            <v>18</v>
          </cell>
        </row>
        <row r="3422">
          <cell r="A3422" t="str">
            <v>Switch</v>
          </cell>
          <cell r="B3422" t="str">
            <v>All</v>
          </cell>
          <cell r="C3422" t="str">
            <v>All</v>
          </cell>
          <cell r="D3422">
            <v>39638</v>
          </cell>
          <cell r="E3422">
            <v>13</v>
          </cell>
          <cell r="F3422">
            <v>1.2288289999999999</v>
          </cell>
          <cell r="G3422">
            <v>1.098017</v>
          </cell>
          <cell r="H3422">
            <v>95.478899999999996</v>
          </cell>
          <cell r="I3422">
            <v>4.2240000000000002E-4</v>
          </cell>
          <cell r="J3422">
            <v>451</v>
          </cell>
          <cell r="K3422">
            <v>-0.15715209999999999</v>
          </cell>
          <cell r="L3422">
            <v>-0.1415903</v>
          </cell>
          <cell r="M3422">
            <v>-0.13081229999999999</v>
          </cell>
          <cell r="N3422">
            <v>-0.1200343</v>
          </cell>
          <cell r="O3422">
            <v>-0.1044725</v>
          </cell>
          <cell r="P3422">
            <v>0.58333333333333337</v>
          </cell>
          <cell r="Q3422">
            <v>0.75</v>
          </cell>
          <cell r="R3422">
            <v>14</v>
          </cell>
          <cell r="S3422">
            <v>18</v>
          </cell>
        </row>
        <row r="3423">
          <cell r="A3423" t="str">
            <v>Switch</v>
          </cell>
          <cell r="B3423" t="str">
            <v>All</v>
          </cell>
          <cell r="C3423" t="str">
            <v>All</v>
          </cell>
          <cell r="D3423">
            <v>39638</v>
          </cell>
          <cell r="E3423">
            <v>14</v>
          </cell>
          <cell r="F3423">
            <v>1.6307929999999999</v>
          </cell>
          <cell r="G3423">
            <v>1.4791909999999999</v>
          </cell>
          <cell r="H3423">
            <v>98.560699999999997</v>
          </cell>
          <cell r="I3423">
            <v>4.4190000000000001E-4</v>
          </cell>
          <cell r="J3423">
            <v>451</v>
          </cell>
          <cell r="K3423">
            <v>-0.17854130000000001</v>
          </cell>
          <cell r="L3423">
            <v>-0.1626252</v>
          </cell>
          <cell r="M3423">
            <v>-0.15160180000000001</v>
          </cell>
          <cell r="N3423">
            <v>-0.14057829999999999</v>
          </cell>
          <cell r="O3423">
            <v>-0.1246623</v>
          </cell>
          <cell r="P3423">
            <v>0.58333333333333337</v>
          </cell>
          <cell r="Q3423">
            <v>0.75</v>
          </cell>
          <cell r="R3423">
            <v>14</v>
          </cell>
          <cell r="S3423">
            <v>18</v>
          </cell>
        </row>
        <row r="3424">
          <cell r="A3424" t="str">
            <v>Switch</v>
          </cell>
          <cell r="B3424" t="str">
            <v>All</v>
          </cell>
          <cell r="C3424" t="str">
            <v>All</v>
          </cell>
          <cell r="D3424">
            <v>39638</v>
          </cell>
          <cell r="E3424">
            <v>15</v>
          </cell>
          <cell r="F3424">
            <v>1.152963</v>
          </cell>
          <cell r="G3424">
            <v>1.722566</v>
          </cell>
          <cell r="H3424">
            <v>101.33</v>
          </cell>
          <cell r="I3424">
            <v>4.8549999999999998E-4</v>
          </cell>
          <cell r="J3424">
            <v>451</v>
          </cell>
          <cell r="K3424">
            <v>0.54136459999999997</v>
          </cell>
          <cell r="L3424">
            <v>0.55804799999999999</v>
          </cell>
          <cell r="M3424">
            <v>0.56960279999999996</v>
          </cell>
          <cell r="N3424">
            <v>0.5811577</v>
          </cell>
          <cell r="O3424">
            <v>0.59784110000000001</v>
          </cell>
          <cell r="P3424">
            <v>0.58333333333333337</v>
          </cell>
          <cell r="Q3424">
            <v>0.75</v>
          </cell>
          <cell r="R3424">
            <v>14</v>
          </cell>
          <cell r="S3424">
            <v>18</v>
          </cell>
        </row>
        <row r="3425">
          <cell r="A3425" t="str">
            <v>Switch</v>
          </cell>
          <cell r="B3425" t="str">
            <v>All</v>
          </cell>
          <cell r="C3425" t="str">
            <v>All</v>
          </cell>
          <cell r="D3425">
            <v>39638</v>
          </cell>
          <cell r="E3425">
            <v>16</v>
          </cell>
          <cell r="F3425">
            <v>1.2259439999999999</v>
          </cell>
          <cell r="G3425">
            <v>2.0348830000000002</v>
          </cell>
          <cell r="H3425">
            <v>103.545</v>
          </cell>
          <cell r="I3425">
            <v>5.3879999999999998E-4</v>
          </cell>
          <cell r="J3425">
            <v>451</v>
          </cell>
          <cell r="K3425">
            <v>0.77919090000000002</v>
          </cell>
          <cell r="L3425">
            <v>0.79676619999999998</v>
          </cell>
          <cell r="M3425">
            <v>0.80893870000000001</v>
          </cell>
          <cell r="N3425">
            <v>0.82111129999999999</v>
          </cell>
          <cell r="O3425">
            <v>0.83868659999999995</v>
          </cell>
          <cell r="P3425">
            <v>0.58333333333333337</v>
          </cell>
          <cell r="Q3425">
            <v>0.75</v>
          </cell>
          <cell r="R3425">
            <v>14</v>
          </cell>
          <cell r="S3425">
            <v>18</v>
          </cell>
        </row>
        <row r="3426">
          <cell r="A3426" t="str">
            <v>Switch</v>
          </cell>
          <cell r="B3426" t="str">
            <v>All</v>
          </cell>
          <cell r="C3426" t="str">
            <v>All</v>
          </cell>
          <cell r="D3426">
            <v>39638</v>
          </cell>
          <cell r="E3426">
            <v>17</v>
          </cell>
          <cell r="F3426">
            <v>1.3240460000000001</v>
          </cell>
          <cell r="G3426">
            <v>2.2584680000000001</v>
          </cell>
          <cell r="H3426">
            <v>103.97</v>
          </cell>
          <cell r="I3426">
            <v>5.1579999999999996E-4</v>
          </cell>
          <cell r="J3426">
            <v>451</v>
          </cell>
          <cell r="K3426">
            <v>0.90531720000000004</v>
          </cell>
          <cell r="L3426">
            <v>0.92251269999999996</v>
          </cell>
          <cell r="M3426">
            <v>0.93442210000000003</v>
          </cell>
          <cell r="N3426">
            <v>0.94633160000000005</v>
          </cell>
          <cell r="O3426">
            <v>0.96352700000000002</v>
          </cell>
          <cell r="P3426">
            <v>0.58333333333333337</v>
          </cell>
          <cell r="Q3426">
            <v>0.75</v>
          </cell>
          <cell r="R3426">
            <v>14</v>
          </cell>
          <cell r="S3426">
            <v>18</v>
          </cell>
        </row>
        <row r="3427">
          <cell r="A3427" t="str">
            <v>Switch</v>
          </cell>
          <cell r="B3427" t="str">
            <v>All</v>
          </cell>
          <cell r="C3427" t="str">
            <v>All</v>
          </cell>
          <cell r="D3427">
            <v>39638</v>
          </cell>
          <cell r="E3427">
            <v>18</v>
          </cell>
          <cell r="F3427">
            <v>1.4370579999999999</v>
          </cell>
          <cell r="G3427">
            <v>2.2918669999999999</v>
          </cell>
          <cell r="H3427">
            <v>102.88800000000001</v>
          </cell>
          <cell r="I3427">
            <v>5.1110000000000001E-4</v>
          </cell>
          <cell r="J3427">
            <v>451</v>
          </cell>
          <cell r="K3427">
            <v>0.82583549999999994</v>
          </cell>
          <cell r="L3427">
            <v>0.84295330000000002</v>
          </cell>
          <cell r="M3427">
            <v>0.85480900000000004</v>
          </cell>
          <cell r="N3427">
            <v>0.86666480000000001</v>
          </cell>
          <cell r="O3427">
            <v>0.88378259999999997</v>
          </cell>
          <cell r="P3427">
            <v>0.58333333333333337</v>
          </cell>
          <cell r="Q3427">
            <v>0.75</v>
          </cell>
          <cell r="R3427">
            <v>14</v>
          </cell>
          <cell r="S3427">
            <v>18</v>
          </cell>
        </row>
        <row r="3428">
          <cell r="A3428" t="str">
            <v>Switch</v>
          </cell>
          <cell r="B3428" t="str">
            <v>All</v>
          </cell>
          <cell r="C3428" t="str">
            <v>All</v>
          </cell>
          <cell r="D3428">
            <v>39638</v>
          </cell>
          <cell r="E3428">
            <v>19</v>
          </cell>
          <cell r="F3428">
            <v>2.551523</v>
          </cell>
          <cell r="G3428">
            <v>2.2492749999999999</v>
          </cell>
          <cell r="H3428">
            <v>100.462</v>
          </cell>
          <cell r="I3428">
            <v>4.5990000000000001E-4</v>
          </cell>
          <cell r="J3428">
            <v>451</v>
          </cell>
          <cell r="K3428">
            <v>-0.32972950000000001</v>
          </cell>
          <cell r="L3428">
            <v>-0.31349280000000002</v>
          </cell>
          <cell r="M3428">
            <v>-0.3022473</v>
          </cell>
          <cell r="N3428">
            <v>-0.29100179999999998</v>
          </cell>
          <cell r="O3428">
            <v>-0.27476509999999998</v>
          </cell>
          <cell r="P3428">
            <v>0.58333333333333337</v>
          </cell>
          <cell r="Q3428">
            <v>0.75</v>
          </cell>
          <cell r="R3428">
            <v>14</v>
          </cell>
          <cell r="S3428">
            <v>18</v>
          </cell>
        </row>
        <row r="3429">
          <cell r="A3429" t="str">
            <v>Switch</v>
          </cell>
          <cell r="B3429" t="str">
            <v>All</v>
          </cell>
          <cell r="C3429" t="str">
            <v>All</v>
          </cell>
          <cell r="D3429">
            <v>39638</v>
          </cell>
          <cell r="E3429">
            <v>20</v>
          </cell>
          <cell r="F3429">
            <v>2.3904809999999999</v>
          </cell>
          <cell r="G3429">
            <v>2.0153110000000001</v>
          </cell>
          <cell r="H3429">
            <v>97.877799999999993</v>
          </cell>
          <cell r="I3429">
            <v>4.6789999999999999E-4</v>
          </cell>
          <cell r="J3429">
            <v>451</v>
          </cell>
          <cell r="K3429">
            <v>-0.40289269999999999</v>
          </cell>
          <cell r="L3429">
            <v>-0.38651429999999998</v>
          </cell>
          <cell r="M3429">
            <v>-0.37517070000000002</v>
          </cell>
          <cell r="N3429">
            <v>-0.36382710000000001</v>
          </cell>
          <cell r="O3429">
            <v>-0.3474487</v>
          </cell>
          <cell r="P3429">
            <v>0.58333333333333337</v>
          </cell>
          <cell r="Q3429">
            <v>0.75</v>
          </cell>
          <cell r="R3429">
            <v>14</v>
          </cell>
          <cell r="S3429">
            <v>18</v>
          </cell>
        </row>
        <row r="3430">
          <cell r="A3430" t="str">
            <v>Switch</v>
          </cell>
          <cell r="B3430" t="str">
            <v>All</v>
          </cell>
          <cell r="C3430" t="str">
            <v>All</v>
          </cell>
          <cell r="D3430">
            <v>39638</v>
          </cell>
          <cell r="E3430">
            <v>21</v>
          </cell>
          <cell r="F3430">
            <v>2.0317609999999999</v>
          </cell>
          <cell r="G3430">
            <v>1.72088</v>
          </cell>
          <cell r="H3430">
            <v>93.777500000000003</v>
          </cell>
          <cell r="I3430">
            <v>4.9019999999999999E-4</v>
          </cell>
          <cell r="J3430">
            <v>451</v>
          </cell>
          <cell r="K3430">
            <v>-0.33925739999999999</v>
          </cell>
          <cell r="L3430">
            <v>-0.32249290000000003</v>
          </cell>
          <cell r="M3430">
            <v>-0.31088189999999999</v>
          </cell>
          <cell r="N3430">
            <v>-0.2992708</v>
          </cell>
          <cell r="O3430">
            <v>-0.28250629999999999</v>
          </cell>
          <cell r="P3430">
            <v>0.58333333333333337</v>
          </cell>
          <cell r="Q3430">
            <v>0.75</v>
          </cell>
          <cell r="R3430">
            <v>14</v>
          </cell>
          <cell r="S3430">
            <v>18</v>
          </cell>
        </row>
        <row r="3431">
          <cell r="A3431" t="str">
            <v>Switch</v>
          </cell>
          <cell r="B3431" t="str">
            <v>All</v>
          </cell>
          <cell r="C3431" t="str">
            <v>All</v>
          </cell>
          <cell r="D3431">
            <v>39638</v>
          </cell>
          <cell r="E3431">
            <v>22</v>
          </cell>
          <cell r="F3431">
            <v>1.6541459999999999</v>
          </cell>
          <cell r="G3431">
            <v>1.392665</v>
          </cell>
          <cell r="H3431">
            <v>90.785700000000006</v>
          </cell>
          <cell r="I3431">
            <v>5.1440000000000004E-4</v>
          </cell>
          <cell r="J3431">
            <v>451</v>
          </cell>
          <cell r="K3431">
            <v>-0.29054659999999999</v>
          </cell>
          <cell r="L3431">
            <v>-0.27337430000000001</v>
          </cell>
          <cell r="M3431">
            <v>-0.26148080000000001</v>
          </cell>
          <cell r="N3431">
            <v>-0.24958730000000001</v>
          </cell>
          <cell r="O3431">
            <v>-0.23241510000000001</v>
          </cell>
          <cell r="P3431">
            <v>0.58333333333333337</v>
          </cell>
          <cell r="Q3431">
            <v>0.75</v>
          </cell>
          <cell r="R3431">
            <v>14</v>
          </cell>
          <cell r="S3431">
            <v>18</v>
          </cell>
        </row>
        <row r="3432">
          <cell r="A3432" t="str">
            <v>Switch</v>
          </cell>
          <cell r="B3432" t="str">
            <v>All</v>
          </cell>
          <cell r="C3432" t="str">
            <v>All</v>
          </cell>
          <cell r="D3432">
            <v>39638</v>
          </cell>
          <cell r="E3432">
            <v>23</v>
          </cell>
          <cell r="F3432">
            <v>1.2223059999999999</v>
          </cell>
          <cell r="G3432">
            <v>1.0031939999999999</v>
          </cell>
          <cell r="H3432">
            <v>87.959699999999998</v>
          </cell>
          <cell r="I3432">
            <v>5.3649999999999998E-4</v>
          </cell>
          <cell r="J3432">
            <v>451</v>
          </cell>
          <cell r="K3432">
            <v>-0.24879570000000001</v>
          </cell>
          <cell r="L3432">
            <v>-0.2312583</v>
          </cell>
          <cell r="M3432">
            <v>-0.219112</v>
          </cell>
          <cell r="N3432">
            <v>-0.2069657</v>
          </cell>
          <cell r="O3432">
            <v>-0.1894284</v>
          </cell>
          <cell r="P3432">
            <v>0.58333333333333337</v>
          </cell>
          <cell r="Q3432">
            <v>0.75</v>
          </cell>
          <cell r="R3432">
            <v>14</v>
          </cell>
          <cell r="S3432">
            <v>18</v>
          </cell>
        </row>
        <row r="3433">
          <cell r="A3433" t="str">
            <v>Switch</v>
          </cell>
          <cell r="B3433" t="str">
            <v>All</v>
          </cell>
          <cell r="C3433" t="str">
            <v>All</v>
          </cell>
          <cell r="D3433">
            <v>39638</v>
          </cell>
          <cell r="E3433">
            <v>24</v>
          </cell>
          <cell r="F3433">
            <v>0.86645170000000005</v>
          </cell>
          <cell r="G3433">
            <v>0.68788300000000002</v>
          </cell>
          <cell r="H3433">
            <v>85.796499999999995</v>
          </cell>
          <cell r="I3433">
            <v>7.8560000000000001E-4</v>
          </cell>
          <cell r="J3433">
            <v>451</v>
          </cell>
          <cell r="K3433">
            <v>-0.2144877</v>
          </cell>
          <cell r="L3433">
            <v>-0.19326650000000001</v>
          </cell>
          <cell r="M3433">
            <v>-0.1785687</v>
          </cell>
          <cell r="N3433">
            <v>-0.16387099999999999</v>
          </cell>
          <cell r="O3433">
            <v>-0.14264979999999999</v>
          </cell>
          <cell r="P3433">
            <v>0.58333333333333337</v>
          </cell>
          <cell r="Q3433">
            <v>0.75</v>
          </cell>
          <cell r="R3433">
            <v>14</v>
          </cell>
          <cell r="S3433">
            <v>18</v>
          </cell>
        </row>
        <row r="3434">
          <cell r="A3434" t="str">
            <v>Switch</v>
          </cell>
          <cell r="B3434" t="str">
            <v>All</v>
          </cell>
          <cell r="C3434" t="str">
            <v>All</v>
          </cell>
          <cell r="D3434">
            <v>39643</v>
          </cell>
          <cell r="E3434">
            <v>1</v>
          </cell>
          <cell r="F3434">
            <v>0.17267099999999999</v>
          </cell>
          <cell r="G3434">
            <v>0.1214355</v>
          </cell>
          <cell r="H3434">
            <v>71.314700000000002</v>
          </cell>
          <cell r="I3434">
            <v>3.4600000000000001E-4</v>
          </cell>
          <cell r="J3434">
            <v>453</v>
          </cell>
          <cell r="K3434">
            <v>-7.5074299999999997E-2</v>
          </cell>
          <cell r="L3434">
            <v>-6.0990099999999998E-2</v>
          </cell>
          <cell r="M3434">
            <v>-5.1235500000000003E-2</v>
          </cell>
          <cell r="N3434">
            <v>-4.1480900000000001E-2</v>
          </cell>
          <cell r="O3434">
            <v>-2.73967E-2</v>
          </cell>
          <cell r="P3434">
            <v>0.60416666666666663</v>
          </cell>
          <cell r="Q3434">
            <v>0.72916666666666663</v>
          </cell>
          <cell r="R3434">
            <v>14.5</v>
          </cell>
          <cell r="S3434">
            <v>17.5</v>
          </cell>
        </row>
        <row r="3435">
          <cell r="A3435" t="str">
            <v>Switch</v>
          </cell>
          <cell r="B3435" t="str">
            <v>All</v>
          </cell>
          <cell r="C3435" t="str">
            <v>All</v>
          </cell>
          <cell r="D3435">
            <v>39643</v>
          </cell>
          <cell r="E3435">
            <v>2</v>
          </cell>
          <cell r="F3435">
            <v>0.13319819999999999</v>
          </cell>
          <cell r="G3435">
            <v>9.0511800000000003E-2</v>
          </cell>
          <cell r="H3435">
            <v>69.632599999999996</v>
          </cell>
          <cell r="I3435">
            <v>3.4749999999999999E-4</v>
          </cell>
          <cell r="J3435">
            <v>453</v>
          </cell>
          <cell r="K3435">
            <v>-6.6577899999999995E-2</v>
          </cell>
          <cell r="L3435">
            <v>-5.2462700000000001E-2</v>
          </cell>
          <cell r="M3435">
            <v>-4.2686500000000002E-2</v>
          </cell>
          <cell r="N3435">
            <v>-3.2910300000000003E-2</v>
          </cell>
          <cell r="O3435">
            <v>-1.8795099999999999E-2</v>
          </cell>
          <cell r="P3435">
            <v>0.60416666666666663</v>
          </cell>
          <cell r="Q3435">
            <v>0.72916666666666663</v>
          </cell>
          <cell r="R3435">
            <v>14.5</v>
          </cell>
          <cell r="S3435">
            <v>17.5</v>
          </cell>
        </row>
        <row r="3436">
          <cell r="A3436" t="str">
            <v>Switch</v>
          </cell>
          <cell r="B3436" t="str">
            <v>All</v>
          </cell>
          <cell r="C3436" t="str">
            <v>All</v>
          </cell>
          <cell r="D3436">
            <v>39643</v>
          </cell>
          <cell r="E3436">
            <v>3</v>
          </cell>
          <cell r="F3436">
            <v>0.1182323</v>
          </cell>
          <cell r="G3436">
            <v>6.8394300000000005E-2</v>
          </cell>
          <cell r="H3436">
            <v>68.136499999999998</v>
          </cell>
          <cell r="I3436">
            <v>3.48E-4</v>
          </cell>
          <cell r="J3436">
            <v>453</v>
          </cell>
          <cell r="K3436">
            <v>-7.3746000000000006E-2</v>
          </cell>
          <cell r="L3436">
            <v>-5.9620899999999998E-2</v>
          </cell>
          <cell r="M3436">
            <v>-4.9838E-2</v>
          </cell>
          <cell r="N3436">
            <v>-4.0055E-2</v>
          </cell>
          <cell r="O3436">
            <v>-2.5930000000000002E-2</v>
          </cell>
          <cell r="P3436">
            <v>0.60416666666666663</v>
          </cell>
          <cell r="Q3436">
            <v>0.72916666666666663</v>
          </cell>
          <cell r="R3436">
            <v>14.5</v>
          </cell>
          <cell r="S3436">
            <v>17.5</v>
          </cell>
        </row>
        <row r="3437">
          <cell r="A3437" t="str">
            <v>Switch</v>
          </cell>
          <cell r="B3437" t="str">
            <v>All</v>
          </cell>
          <cell r="C3437" t="str">
            <v>All</v>
          </cell>
          <cell r="D3437">
            <v>39643</v>
          </cell>
          <cell r="E3437">
            <v>4</v>
          </cell>
          <cell r="F3437">
            <v>8.6326600000000003E-2</v>
          </cell>
          <cell r="G3437">
            <v>5.3895600000000002E-2</v>
          </cell>
          <cell r="H3437">
            <v>67.986500000000007</v>
          </cell>
          <cell r="I3437">
            <v>3.5110000000000002E-4</v>
          </cell>
          <cell r="J3437">
            <v>453</v>
          </cell>
          <cell r="K3437">
            <v>-5.6445799999999997E-2</v>
          </cell>
          <cell r="L3437">
            <v>-4.2257599999999999E-2</v>
          </cell>
          <cell r="M3437">
            <v>-3.2430899999999999E-2</v>
          </cell>
          <cell r="N3437">
            <v>-2.2604300000000001E-2</v>
          </cell>
          <cell r="O3437">
            <v>-8.4160999999999993E-3</v>
          </cell>
          <cell r="P3437">
            <v>0.60416666666666663</v>
          </cell>
          <cell r="Q3437">
            <v>0.72916666666666663</v>
          </cell>
          <cell r="R3437">
            <v>14.5</v>
          </cell>
          <cell r="S3437">
            <v>17.5</v>
          </cell>
        </row>
        <row r="3438">
          <cell r="A3438" t="str">
            <v>Switch</v>
          </cell>
          <cell r="B3438" t="str">
            <v>All</v>
          </cell>
          <cell r="C3438" t="str">
            <v>All</v>
          </cell>
          <cell r="D3438">
            <v>39643</v>
          </cell>
          <cell r="E3438">
            <v>5</v>
          </cell>
          <cell r="F3438">
            <v>6.7790699999999995E-2</v>
          </cell>
          <cell r="G3438">
            <v>4.77099E-2</v>
          </cell>
          <cell r="H3438">
            <v>67.762</v>
          </cell>
          <cell r="I3438">
            <v>3.5530000000000002E-4</v>
          </cell>
          <cell r="J3438">
            <v>453</v>
          </cell>
          <cell r="K3438">
            <v>-4.4236699999999997E-2</v>
          </cell>
          <cell r="L3438">
            <v>-2.9965200000000001E-2</v>
          </cell>
          <cell r="M3438">
            <v>-2.0080799999999999E-2</v>
          </cell>
          <cell r="N3438">
            <v>-1.0196500000000001E-2</v>
          </cell>
          <cell r="O3438">
            <v>4.0749999999999996E-3</v>
          </cell>
          <cell r="P3438">
            <v>0.60416666666666663</v>
          </cell>
          <cell r="Q3438">
            <v>0.72916666666666663</v>
          </cell>
          <cell r="R3438">
            <v>14.5</v>
          </cell>
          <cell r="S3438">
            <v>17.5</v>
          </cell>
        </row>
        <row r="3439">
          <cell r="A3439" t="str">
            <v>Switch</v>
          </cell>
          <cell r="B3439" t="str">
            <v>All</v>
          </cell>
          <cell r="C3439" t="str">
            <v>All</v>
          </cell>
          <cell r="D3439">
            <v>39643</v>
          </cell>
          <cell r="E3439">
            <v>6</v>
          </cell>
          <cell r="F3439">
            <v>6.3133499999999995E-2</v>
          </cell>
          <cell r="G3439">
            <v>4.8938500000000003E-2</v>
          </cell>
          <cell r="H3439">
            <v>67.014700000000005</v>
          </cell>
          <cell r="I3439">
            <v>3.4870000000000002E-4</v>
          </cell>
          <cell r="J3439">
            <v>453</v>
          </cell>
          <cell r="K3439">
            <v>-3.8126100000000003E-2</v>
          </cell>
          <cell r="L3439">
            <v>-2.3987399999999999E-2</v>
          </cell>
          <cell r="M3439">
            <v>-1.4194999999999999E-2</v>
          </cell>
          <cell r="N3439">
            <v>-4.4026999999999998E-3</v>
          </cell>
          <cell r="O3439">
            <v>9.7359999999999999E-3</v>
          </cell>
          <cell r="P3439">
            <v>0.60416666666666663</v>
          </cell>
          <cell r="Q3439">
            <v>0.72916666666666663</v>
          </cell>
          <cell r="R3439">
            <v>14.5</v>
          </cell>
          <cell r="S3439">
            <v>17.5</v>
          </cell>
        </row>
        <row r="3440">
          <cell r="A3440" t="str">
            <v>Switch</v>
          </cell>
          <cell r="B3440" t="str">
            <v>All</v>
          </cell>
          <cell r="C3440" t="str">
            <v>All</v>
          </cell>
          <cell r="D3440">
            <v>39643</v>
          </cell>
          <cell r="E3440">
            <v>7</v>
          </cell>
          <cell r="F3440">
            <v>6.5088599999999996E-2</v>
          </cell>
          <cell r="G3440">
            <v>6.0391800000000002E-2</v>
          </cell>
          <cell r="H3440">
            <v>66.370599999999996</v>
          </cell>
          <cell r="I3440">
            <v>3.548E-4</v>
          </cell>
          <cell r="J3440">
            <v>453</v>
          </cell>
          <cell r="K3440">
            <v>-2.8835800000000002E-2</v>
          </cell>
          <cell r="L3440">
            <v>-1.45743E-2</v>
          </cell>
          <cell r="M3440">
            <v>-4.6969000000000004E-3</v>
          </cell>
          <cell r="N3440">
            <v>5.1805999999999996E-3</v>
          </cell>
          <cell r="O3440">
            <v>1.94421E-2</v>
          </cell>
          <cell r="P3440">
            <v>0.60416666666666663</v>
          </cell>
          <cell r="Q3440">
            <v>0.72916666666666663</v>
          </cell>
          <cell r="R3440">
            <v>14.5</v>
          </cell>
          <cell r="S3440">
            <v>17.5</v>
          </cell>
        </row>
        <row r="3441">
          <cell r="A3441" t="str">
            <v>Switch</v>
          </cell>
          <cell r="B3441" t="str">
            <v>All</v>
          </cell>
          <cell r="C3441" t="str">
            <v>All</v>
          </cell>
          <cell r="D3441">
            <v>39643</v>
          </cell>
          <cell r="E3441">
            <v>8</v>
          </cell>
          <cell r="F3441">
            <v>4.6448499999999997E-2</v>
          </cell>
          <cell r="G3441">
            <v>4.8461200000000003E-2</v>
          </cell>
          <cell r="H3441">
            <v>67.504300000000001</v>
          </cell>
          <cell r="I3441">
            <v>3.4759999999999999E-4</v>
          </cell>
          <cell r="J3441">
            <v>453</v>
          </cell>
          <cell r="K3441">
            <v>-2.18789E-2</v>
          </cell>
          <cell r="L3441">
            <v>-7.7634999999999996E-3</v>
          </cell>
          <cell r="M3441">
            <v>2.0127000000000001E-3</v>
          </cell>
          <cell r="N3441">
            <v>1.1789000000000001E-2</v>
          </cell>
          <cell r="O3441">
            <v>2.5904300000000002E-2</v>
          </cell>
          <cell r="P3441">
            <v>0.60416666666666663</v>
          </cell>
          <cell r="Q3441">
            <v>0.72916666666666663</v>
          </cell>
          <cell r="R3441">
            <v>14.5</v>
          </cell>
          <cell r="S3441">
            <v>17.5</v>
          </cell>
        </row>
        <row r="3442">
          <cell r="A3442" t="str">
            <v>Switch</v>
          </cell>
          <cell r="B3442" t="str">
            <v>All</v>
          </cell>
          <cell r="C3442" t="str">
            <v>All</v>
          </cell>
          <cell r="D3442">
            <v>39643</v>
          </cell>
          <cell r="E3442">
            <v>9</v>
          </cell>
          <cell r="F3442">
            <v>9.2402499999999999E-2</v>
          </cell>
          <cell r="G3442">
            <v>5.66872E-2</v>
          </cell>
          <cell r="H3442">
            <v>69.755700000000004</v>
          </cell>
          <cell r="I3442">
            <v>3.48E-4</v>
          </cell>
          <cell r="J3442">
            <v>453</v>
          </cell>
          <cell r="K3442">
            <v>-5.9622700000000001E-2</v>
          </cell>
          <cell r="L3442">
            <v>-4.5497999999999997E-2</v>
          </cell>
          <cell r="M3442">
            <v>-3.5715299999999998E-2</v>
          </cell>
          <cell r="N3442">
            <v>-2.59326E-2</v>
          </cell>
          <cell r="O3442">
            <v>-1.18079E-2</v>
          </cell>
          <cell r="P3442">
            <v>0.60416666666666663</v>
          </cell>
          <cell r="Q3442">
            <v>0.72916666666666663</v>
          </cell>
          <cell r="R3442">
            <v>14.5</v>
          </cell>
          <cell r="S3442">
            <v>17.5</v>
          </cell>
        </row>
        <row r="3443">
          <cell r="A3443" t="str">
            <v>Switch</v>
          </cell>
          <cell r="B3443" t="str">
            <v>All</v>
          </cell>
          <cell r="C3443" t="str">
            <v>All</v>
          </cell>
          <cell r="D3443">
            <v>39643</v>
          </cell>
          <cell r="E3443">
            <v>10</v>
          </cell>
          <cell r="F3443">
            <v>0.13214529999999999</v>
          </cell>
          <cell r="G3443">
            <v>7.5488600000000003E-2</v>
          </cell>
          <cell r="H3443">
            <v>73.206500000000005</v>
          </cell>
          <cell r="I3443">
            <v>3.4610000000000001E-4</v>
          </cell>
          <cell r="J3443">
            <v>453</v>
          </cell>
          <cell r="K3443">
            <v>-8.0499899999999999E-2</v>
          </cell>
          <cell r="L3443">
            <v>-6.6413200000000006E-2</v>
          </cell>
          <cell r="M3443">
            <v>-5.6656699999999997E-2</v>
          </cell>
          <cell r="N3443">
            <v>-4.6900299999999999E-2</v>
          </cell>
          <cell r="O3443">
            <v>-3.2813599999999998E-2</v>
          </cell>
          <cell r="P3443">
            <v>0.60416666666666663</v>
          </cell>
          <cell r="Q3443">
            <v>0.72916666666666663</v>
          </cell>
          <cell r="R3443">
            <v>14.5</v>
          </cell>
          <cell r="S3443">
            <v>17.5</v>
          </cell>
        </row>
        <row r="3444">
          <cell r="A3444" t="str">
            <v>Switch</v>
          </cell>
          <cell r="B3444" t="str">
            <v>All</v>
          </cell>
          <cell r="C3444" t="str">
            <v>All</v>
          </cell>
          <cell r="D3444">
            <v>39643</v>
          </cell>
          <cell r="E3444">
            <v>11</v>
          </cell>
          <cell r="F3444">
            <v>0.17729420000000001</v>
          </cell>
          <cell r="G3444">
            <v>0.11054029999999999</v>
          </cell>
          <cell r="H3444">
            <v>76.938599999999994</v>
          </cell>
          <cell r="I3444">
            <v>3.4610000000000001E-4</v>
          </cell>
          <cell r="J3444">
            <v>453</v>
          </cell>
          <cell r="K3444">
            <v>-9.0595499999999995E-2</v>
          </cell>
          <cell r="L3444">
            <v>-7.65097E-2</v>
          </cell>
          <cell r="M3444">
            <v>-6.6753900000000005E-2</v>
          </cell>
          <cell r="N3444">
            <v>-5.6998199999999999E-2</v>
          </cell>
          <cell r="O3444">
            <v>-4.2912400000000003E-2</v>
          </cell>
          <cell r="P3444">
            <v>0.60416666666666663</v>
          </cell>
          <cell r="Q3444">
            <v>0.72916666666666663</v>
          </cell>
          <cell r="R3444">
            <v>14.5</v>
          </cell>
          <cell r="S3444">
            <v>17.5</v>
          </cell>
        </row>
        <row r="3445">
          <cell r="A3445" t="str">
            <v>Switch</v>
          </cell>
          <cell r="B3445" t="str">
            <v>All</v>
          </cell>
          <cell r="C3445" t="str">
            <v>All</v>
          </cell>
          <cell r="D3445">
            <v>39643</v>
          </cell>
          <cell r="E3445">
            <v>12</v>
          </cell>
          <cell r="F3445">
            <v>0.28119830000000001</v>
          </cell>
          <cell r="G3445">
            <v>0.1643607</v>
          </cell>
          <cell r="H3445">
            <v>80.262900000000002</v>
          </cell>
          <cell r="I3445">
            <v>3.4739999999999999E-4</v>
          </cell>
          <cell r="J3445">
            <v>453</v>
          </cell>
          <cell r="K3445">
            <v>-0.14072470000000001</v>
          </cell>
          <cell r="L3445">
            <v>-0.126612</v>
          </cell>
          <cell r="M3445">
            <v>-0.1168375</v>
          </cell>
          <cell r="N3445">
            <v>-0.10706309999999999</v>
          </cell>
          <cell r="O3445">
            <v>-9.2950400000000002E-2</v>
          </cell>
          <cell r="P3445">
            <v>0.60416666666666663</v>
          </cell>
          <cell r="Q3445">
            <v>0.72916666666666663</v>
          </cell>
          <cell r="R3445">
            <v>14.5</v>
          </cell>
          <cell r="S3445">
            <v>17.5</v>
          </cell>
        </row>
        <row r="3446">
          <cell r="A3446" t="str">
            <v>Switch</v>
          </cell>
          <cell r="B3446" t="str">
            <v>All</v>
          </cell>
          <cell r="C3446" t="str">
            <v>All</v>
          </cell>
          <cell r="D3446">
            <v>39643</v>
          </cell>
          <cell r="E3446">
            <v>13</v>
          </cell>
          <cell r="F3446">
            <v>0.36757339999999999</v>
          </cell>
          <cell r="G3446">
            <v>0.241287</v>
          </cell>
          <cell r="H3446">
            <v>83.301000000000002</v>
          </cell>
          <cell r="I3446">
            <v>3.4840000000000001E-4</v>
          </cell>
          <cell r="J3446">
            <v>453</v>
          </cell>
          <cell r="K3446">
            <v>-0.1502078</v>
          </cell>
          <cell r="L3446">
            <v>-0.1360749</v>
          </cell>
          <cell r="M3446">
            <v>-0.12628639999999999</v>
          </cell>
          <cell r="N3446">
            <v>-0.116498</v>
          </cell>
          <cell r="O3446">
            <v>-0.102365</v>
          </cell>
          <cell r="P3446">
            <v>0.60416666666666663</v>
          </cell>
          <cell r="Q3446">
            <v>0.72916666666666663</v>
          </cell>
          <cell r="R3446">
            <v>14.5</v>
          </cell>
          <cell r="S3446">
            <v>17.5</v>
          </cell>
        </row>
        <row r="3447">
          <cell r="A3447" t="str">
            <v>Switch</v>
          </cell>
          <cell r="B3447" t="str">
            <v>All</v>
          </cell>
          <cell r="C3447" t="str">
            <v>All</v>
          </cell>
          <cell r="D3447">
            <v>39643</v>
          </cell>
          <cell r="E3447">
            <v>14</v>
          </cell>
          <cell r="F3447">
            <v>0.50787839999999995</v>
          </cell>
          <cell r="G3447">
            <v>0.33743899999999999</v>
          </cell>
          <cell r="H3447">
            <v>85.351100000000002</v>
          </cell>
          <cell r="I3447">
            <v>3.4929999999999998E-4</v>
          </cell>
          <cell r="J3447">
            <v>453</v>
          </cell>
          <cell r="K3447">
            <v>-0.1943917</v>
          </cell>
          <cell r="L3447">
            <v>-0.1802404</v>
          </cell>
          <cell r="M3447">
            <v>-0.17043929999999999</v>
          </cell>
          <cell r="N3447">
            <v>-0.16063820000000001</v>
          </cell>
          <cell r="O3447">
            <v>-0.14648700000000001</v>
          </cell>
          <cell r="P3447">
            <v>0.60416666666666663</v>
          </cell>
          <cell r="Q3447">
            <v>0.72916666666666663</v>
          </cell>
          <cell r="R3447">
            <v>14.5</v>
          </cell>
          <cell r="S3447">
            <v>17.5</v>
          </cell>
        </row>
        <row r="3448">
          <cell r="A3448" t="str">
            <v>Switch</v>
          </cell>
          <cell r="B3448" t="str">
            <v>All</v>
          </cell>
          <cell r="C3448" t="str">
            <v>All</v>
          </cell>
          <cell r="D3448">
            <v>39643</v>
          </cell>
          <cell r="E3448">
            <v>15</v>
          </cell>
          <cell r="F3448">
            <v>0.55814529999999996</v>
          </cell>
          <cell r="G3448">
            <v>0.45690579999999997</v>
          </cell>
          <cell r="H3448">
            <v>86.535700000000006</v>
          </cell>
          <cell r="I3448">
            <v>3.5090000000000002E-4</v>
          </cell>
          <cell r="J3448">
            <v>453</v>
          </cell>
          <cell r="K3448">
            <v>-0.12524759999999999</v>
          </cell>
          <cell r="L3448">
            <v>-0.11106340000000001</v>
          </cell>
          <cell r="M3448">
            <v>-0.1012395</v>
          </cell>
          <cell r="N3448">
            <v>-9.14156E-2</v>
          </cell>
          <cell r="O3448">
            <v>-7.7231499999999995E-2</v>
          </cell>
          <cell r="P3448">
            <v>0.60416666666666663</v>
          </cell>
          <cell r="Q3448">
            <v>0.72916666666666663</v>
          </cell>
          <cell r="R3448">
            <v>14.5</v>
          </cell>
          <cell r="S3448">
            <v>17.5</v>
          </cell>
        </row>
        <row r="3449">
          <cell r="A3449" t="str">
            <v>Switch</v>
          </cell>
          <cell r="B3449" t="str">
            <v>All</v>
          </cell>
          <cell r="C3449" t="str">
            <v>All</v>
          </cell>
          <cell r="D3449">
            <v>39643</v>
          </cell>
          <cell r="E3449">
            <v>16</v>
          </cell>
          <cell r="F3449">
            <v>0.55428219999999995</v>
          </cell>
          <cell r="G3449">
            <v>0.57580830000000005</v>
          </cell>
          <cell r="H3449">
            <v>86.822500000000005</v>
          </cell>
          <cell r="I3449">
            <v>3.5589999999999998E-4</v>
          </cell>
          <cell r="J3449">
            <v>453</v>
          </cell>
          <cell r="K3449">
            <v>-2.6522999999999998E-3</v>
          </cell>
          <cell r="L3449">
            <v>1.16325E-2</v>
          </cell>
          <cell r="M3449">
            <v>2.1526199999999999E-2</v>
          </cell>
          <cell r="N3449">
            <v>3.1419799999999998E-2</v>
          </cell>
          <cell r="O3449">
            <v>4.5704599999999998E-2</v>
          </cell>
          <cell r="P3449">
            <v>0.60416666666666663</v>
          </cell>
          <cell r="Q3449">
            <v>0.72916666666666663</v>
          </cell>
          <cell r="R3449">
            <v>14.5</v>
          </cell>
          <cell r="S3449">
            <v>17.5</v>
          </cell>
        </row>
        <row r="3450">
          <cell r="A3450" t="str">
            <v>Switch</v>
          </cell>
          <cell r="B3450" t="str">
            <v>All</v>
          </cell>
          <cell r="C3450" t="str">
            <v>All</v>
          </cell>
          <cell r="D3450">
            <v>39643</v>
          </cell>
          <cell r="E3450">
            <v>17</v>
          </cell>
          <cell r="F3450">
            <v>0.66872180000000003</v>
          </cell>
          <cell r="G3450">
            <v>0.66035469999999996</v>
          </cell>
          <cell r="H3450">
            <v>86.150099999999995</v>
          </cell>
          <cell r="I3450">
            <v>3.5799999999999997E-4</v>
          </cell>
          <cell r="J3450">
            <v>453</v>
          </cell>
          <cell r="K3450">
            <v>-3.2613799999999998E-2</v>
          </cell>
          <cell r="L3450">
            <v>-1.8288700000000001E-2</v>
          </cell>
          <cell r="M3450">
            <v>-8.3671000000000006E-3</v>
          </cell>
          <cell r="N3450">
            <v>1.5544000000000001E-3</v>
          </cell>
          <cell r="O3450">
            <v>1.5879600000000001E-2</v>
          </cell>
          <cell r="P3450">
            <v>0.60416666666666663</v>
          </cell>
          <cell r="Q3450">
            <v>0.72916666666666663</v>
          </cell>
          <cell r="R3450">
            <v>14.5</v>
          </cell>
          <cell r="S3450">
            <v>17.5</v>
          </cell>
        </row>
        <row r="3451">
          <cell r="A3451" t="str">
            <v>Switch</v>
          </cell>
          <cell r="B3451" t="str">
            <v>All</v>
          </cell>
          <cell r="C3451" t="str">
            <v>All</v>
          </cell>
          <cell r="D3451">
            <v>39643</v>
          </cell>
          <cell r="E3451">
            <v>18</v>
          </cell>
          <cell r="F3451">
            <v>0.85578529999999997</v>
          </cell>
          <cell r="G3451">
            <v>0.69157959999999996</v>
          </cell>
          <cell r="H3451">
            <v>84.011300000000006</v>
          </cell>
          <cell r="I3451">
            <v>3.5520000000000001E-4</v>
          </cell>
          <cell r="J3451">
            <v>453</v>
          </cell>
          <cell r="K3451">
            <v>-0.18835950000000001</v>
          </cell>
          <cell r="L3451">
            <v>-0.1740893</v>
          </cell>
          <cell r="M3451">
            <v>-0.16420570000000001</v>
          </cell>
          <cell r="N3451">
            <v>-0.15432219999999999</v>
          </cell>
          <cell r="O3451">
            <v>-0.14005200000000001</v>
          </cell>
          <cell r="P3451">
            <v>0.60416666666666663</v>
          </cell>
          <cell r="Q3451">
            <v>0.72916666666666663</v>
          </cell>
          <cell r="R3451">
            <v>14.5</v>
          </cell>
          <cell r="S3451">
            <v>17.5</v>
          </cell>
        </row>
        <row r="3452">
          <cell r="A3452" t="str">
            <v>Switch</v>
          </cell>
          <cell r="B3452" t="str">
            <v>All</v>
          </cell>
          <cell r="C3452" t="str">
            <v>All</v>
          </cell>
          <cell r="D3452">
            <v>39643</v>
          </cell>
          <cell r="E3452">
            <v>19</v>
          </cell>
          <cell r="F3452">
            <v>1.0606180000000001</v>
          </cell>
          <cell r="G3452">
            <v>0.68248790000000004</v>
          </cell>
          <cell r="H3452">
            <v>81.788600000000002</v>
          </cell>
          <cell r="I3452">
            <v>3.5139999999999998E-4</v>
          </cell>
          <cell r="J3452">
            <v>453</v>
          </cell>
          <cell r="K3452">
            <v>-0.40215469999999998</v>
          </cell>
          <cell r="L3452">
            <v>-0.38796049999999999</v>
          </cell>
          <cell r="M3452">
            <v>-0.37812970000000001</v>
          </cell>
          <cell r="N3452">
            <v>-0.36829879999999998</v>
          </cell>
          <cell r="O3452">
            <v>-0.35410459999999999</v>
          </cell>
          <cell r="P3452">
            <v>0.60416666666666663</v>
          </cell>
          <cell r="Q3452">
            <v>0.72916666666666663</v>
          </cell>
          <cell r="R3452">
            <v>14.5</v>
          </cell>
          <cell r="S3452">
            <v>17.5</v>
          </cell>
        </row>
        <row r="3453">
          <cell r="A3453" t="str">
            <v>Switch</v>
          </cell>
          <cell r="B3453" t="str">
            <v>All</v>
          </cell>
          <cell r="C3453" t="str">
            <v>All</v>
          </cell>
          <cell r="D3453">
            <v>39643</v>
          </cell>
          <cell r="E3453">
            <v>20</v>
          </cell>
          <cell r="F3453">
            <v>0.81116730000000004</v>
          </cell>
          <cell r="G3453">
            <v>0.54147710000000004</v>
          </cell>
          <cell r="H3453">
            <v>78.086799999999997</v>
          </cell>
          <cell r="I3453">
            <v>3.503E-4</v>
          </cell>
          <cell r="J3453">
            <v>453</v>
          </cell>
          <cell r="K3453">
            <v>-0.29367710000000002</v>
          </cell>
          <cell r="L3453">
            <v>-0.27950550000000002</v>
          </cell>
          <cell r="M3453">
            <v>-0.26969019999999999</v>
          </cell>
          <cell r="N3453">
            <v>-0.25987500000000002</v>
          </cell>
          <cell r="O3453">
            <v>-0.24570330000000001</v>
          </cell>
          <cell r="P3453">
            <v>0.60416666666666663</v>
          </cell>
          <cell r="Q3453">
            <v>0.72916666666666663</v>
          </cell>
          <cell r="R3453">
            <v>14.5</v>
          </cell>
          <cell r="S3453">
            <v>17.5</v>
          </cell>
        </row>
        <row r="3454">
          <cell r="A3454" t="str">
            <v>Switch</v>
          </cell>
          <cell r="B3454" t="str">
            <v>All</v>
          </cell>
          <cell r="C3454" t="str">
            <v>All</v>
          </cell>
          <cell r="D3454">
            <v>39643</v>
          </cell>
          <cell r="E3454">
            <v>21</v>
          </cell>
          <cell r="F3454">
            <v>0.53789039999999999</v>
          </cell>
          <cell r="G3454">
            <v>0.42892659999999999</v>
          </cell>
          <cell r="H3454">
            <v>74.429400000000001</v>
          </cell>
          <cell r="I3454">
            <v>3.502E-4</v>
          </cell>
          <cell r="J3454">
            <v>453</v>
          </cell>
          <cell r="K3454">
            <v>-0.1329449</v>
          </cell>
          <cell r="L3454">
            <v>-0.1187767</v>
          </cell>
          <cell r="M3454">
            <v>-0.1089638</v>
          </cell>
          <cell r="N3454">
            <v>-9.9151000000000003E-2</v>
          </cell>
          <cell r="O3454">
            <v>-8.4982699999999994E-2</v>
          </cell>
          <cell r="P3454">
            <v>0.60416666666666663</v>
          </cell>
          <cell r="Q3454">
            <v>0.72916666666666663</v>
          </cell>
          <cell r="R3454">
            <v>14.5</v>
          </cell>
          <cell r="S3454">
            <v>17.5</v>
          </cell>
        </row>
        <row r="3455">
          <cell r="A3455" t="str">
            <v>Switch</v>
          </cell>
          <cell r="B3455" t="str">
            <v>All</v>
          </cell>
          <cell r="C3455" t="str">
            <v>All</v>
          </cell>
          <cell r="D3455">
            <v>39643</v>
          </cell>
          <cell r="E3455">
            <v>22</v>
          </cell>
          <cell r="F3455">
            <v>0.43820500000000001</v>
          </cell>
          <cell r="G3455">
            <v>0.34457739999999998</v>
          </cell>
          <cell r="H3455">
            <v>71.454099999999997</v>
          </cell>
          <cell r="I3455">
            <v>3.4729999999999999E-4</v>
          </cell>
          <cell r="J3455">
            <v>453</v>
          </cell>
          <cell r="K3455">
            <v>-0.1175108</v>
          </cell>
          <cell r="L3455">
            <v>-0.1034004</v>
          </cell>
          <cell r="M3455">
            <v>-9.3627600000000005E-2</v>
          </cell>
          <cell r="N3455">
            <v>-8.3854799999999993E-2</v>
          </cell>
          <cell r="O3455">
            <v>-6.9744399999999998E-2</v>
          </cell>
          <cell r="P3455">
            <v>0.60416666666666663</v>
          </cell>
          <cell r="Q3455">
            <v>0.72916666666666663</v>
          </cell>
          <cell r="R3455">
            <v>14.5</v>
          </cell>
          <cell r="S3455">
            <v>17.5</v>
          </cell>
        </row>
        <row r="3456">
          <cell r="A3456" t="str">
            <v>Switch</v>
          </cell>
          <cell r="B3456" t="str">
            <v>All</v>
          </cell>
          <cell r="C3456" t="str">
            <v>All</v>
          </cell>
          <cell r="D3456">
            <v>39643</v>
          </cell>
          <cell r="E3456">
            <v>23</v>
          </cell>
          <cell r="F3456">
            <v>0.27857290000000001</v>
          </cell>
          <cell r="G3456">
            <v>0.24725320000000001</v>
          </cell>
          <cell r="H3456">
            <v>69.816400000000002</v>
          </cell>
          <cell r="I3456">
            <v>3.4670000000000002E-4</v>
          </cell>
          <cell r="J3456">
            <v>453</v>
          </cell>
          <cell r="K3456">
            <v>-5.51812E-2</v>
          </cell>
          <cell r="L3456">
            <v>-4.1083700000000001E-2</v>
          </cell>
          <cell r="M3456">
            <v>-3.1319699999999999E-2</v>
          </cell>
          <cell r="N3456">
            <v>-2.15558E-2</v>
          </cell>
          <cell r="O3456">
            <v>-7.4581999999999999E-3</v>
          </cell>
          <cell r="P3456">
            <v>0.60416666666666663</v>
          </cell>
          <cell r="Q3456">
            <v>0.72916666666666663</v>
          </cell>
          <cell r="R3456">
            <v>14.5</v>
          </cell>
          <cell r="S3456">
            <v>17.5</v>
          </cell>
        </row>
        <row r="3457">
          <cell r="A3457" t="str">
            <v>Switch</v>
          </cell>
          <cell r="B3457" t="str">
            <v>All</v>
          </cell>
          <cell r="C3457" t="str">
            <v>All</v>
          </cell>
          <cell r="D3457">
            <v>39643</v>
          </cell>
          <cell r="E3457">
            <v>24</v>
          </cell>
          <cell r="F3457">
            <v>0.1904602</v>
          </cell>
          <cell r="G3457">
            <v>0.1543764</v>
          </cell>
          <cell r="H3457">
            <v>68.096599999999995</v>
          </cell>
          <cell r="I3457">
            <v>3.4640000000000002E-4</v>
          </cell>
          <cell r="J3457">
            <v>453</v>
          </cell>
          <cell r="K3457">
            <v>-5.9935099999999998E-2</v>
          </cell>
          <cell r="L3457">
            <v>-4.5843500000000002E-2</v>
          </cell>
          <cell r="M3457">
            <v>-3.6083700000000003E-2</v>
          </cell>
          <cell r="N3457">
            <v>-2.6323900000000001E-2</v>
          </cell>
          <cell r="O3457">
            <v>-1.22323E-2</v>
          </cell>
          <cell r="P3457">
            <v>0.60416666666666663</v>
          </cell>
          <cell r="Q3457">
            <v>0.72916666666666663</v>
          </cell>
          <cell r="R3457">
            <v>14.5</v>
          </cell>
          <cell r="S3457">
            <v>17.5</v>
          </cell>
        </row>
        <row r="3458">
          <cell r="A3458" t="str">
            <v>Switch</v>
          </cell>
          <cell r="B3458" t="str">
            <v>All</v>
          </cell>
          <cell r="C3458" t="str">
            <v>All</v>
          </cell>
          <cell r="D3458">
            <v>39647</v>
          </cell>
          <cell r="E3458">
            <v>1</v>
          </cell>
          <cell r="F3458">
            <v>7.0603600000000002E-2</v>
          </cell>
          <cell r="G3458">
            <v>8.3311399999999994E-2</v>
          </cell>
          <cell r="H3458">
            <v>65.428799999999995</v>
          </cell>
          <cell r="I3458">
            <v>3.4289999999999999E-4</v>
          </cell>
          <cell r="J3458">
            <v>453</v>
          </cell>
          <cell r="K3458">
            <v>-1.10232E-2</v>
          </cell>
          <cell r="L3458">
            <v>2.9973000000000001E-3</v>
          </cell>
          <cell r="M3458">
            <v>1.27078E-2</v>
          </cell>
          <cell r="N3458">
            <v>2.2418299999999999E-2</v>
          </cell>
          <cell r="O3458">
            <v>3.6438699999999997E-2</v>
          </cell>
          <cell r="P3458">
            <v>0.5625</v>
          </cell>
          <cell r="Q3458">
            <v>0.72916666666666663</v>
          </cell>
          <cell r="R3458">
            <v>13.5</v>
          </cell>
          <cell r="S3458">
            <v>17.5</v>
          </cell>
        </row>
        <row r="3459">
          <cell r="A3459" t="str">
            <v>Switch</v>
          </cell>
          <cell r="B3459" t="str">
            <v>All</v>
          </cell>
          <cell r="C3459" t="str">
            <v>All</v>
          </cell>
          <cell r="D3459">
            <v>39647</v>
          </cell>
          <cell r="E3459">
            <v>2</v>
          </cell>
          <cell r="F3459">
            <v>4.7260900000000002E-2</v>
          </cell>
          <cell r="G3459">
            <v>6.2286500000000002E-2</v>
          </cell>
          <cell r="H3459">
            <v>64.555199999999999</v>
          </cell>
          <cell r="I3459">
            <v>3.4249999999999998E-4</v>
          </cell>
          <cell r="J3459">
            <v>453</v>
          </cell>
          <cell r="K3459">
            <v>-8.6907000000000009E-3</v>
          </cell>
          <cell r="L3459">
            <v>5.3210999999999996E-3</v>
          </cell>
          <cell r="M3459">
            <v>1.5025699999999999E-2</v>
          </cell>
          <cell r="N3459">
            <v>2.4730200000000001E-2</v>
          </cell>
          <cell r="O3459">
            <v>3.8741999999999999E-2</v>
          </cell>
          <cell r="P3459">
            <v>0.5625</v>
          </cell>
          <cell r="Q3459">
            <v>0.72916666666666663</v>
          </cell>
          <cell r="R3459">
            <v>13.5</v>
          </cell>
          <cell r="S3459">
            <v>17.5</v>
          </cell>
        </row>
        <row r="3460">
          <cell r="A3460" t="str">
            <v>Switch</v>
          </cell>
          <cell r="B3460" t="str">
            <v>All</v>
          </cell>
          <cell r="C3460" t="str">
            <v>All</v>
          </cell>
          <cell r="D3460">
            <v>39647</v>
          </cell>
          <cell r="E3460">
            <v>3</v>
          </cell>
          <cell r="F3460">
            <v>2.64595E-2</v>
          </cell>
          <cell r="G3460">
            <v>4.6935299999999999E-2</v>
          </cell>
          <cell r="H3460">
            <v>63.374899999999997</v>
          </cell>
          <cell r="I3460">
            <v>3.4249999999999998E-4</v>
          </cell>
          <cell r="J3460">
            <v>453</v>
          </cell>
          <cell r="K3460">
            <v>-3.2401999999999999E-3</v>
          </cell>
          <cell r="L3460">
            <v>1.07714E-2</v>
          </cell>
          <cell r="M3460">
            <v>2.0475799999999999E-2</v>
          </cell>
          <cell r="N3460">
            <v>3.0180200000000001E-2</v>
          </cell>
          <cell r="O3460">
            <v>4.4191800000000003E-2</v>
          </cell>
          <cell r="P3460">
            <v>0.5625</v>
          </cell>
          <cell r="Q3460">
            <v>0.72916666666666663</v>
          </cell>
          <cell r="R3460">
            <v>13.5</v>
          </cell>
          <cell r="S3460">
            <v>17.5</v>
          </cell>
        </row>
        <row r="3461">
          <cell r="A3461" t="str">
            <v>Switch</v>
          </cell>
          <cell r="B3461" t="str">
            <v>All</v>
          </cell>
          <cell r="C3461" t="str">
            <v>All</v>
          </cell>
          <cell r="D3461">
            <v>39647</v>
          </cell>
          <cell r="E3461">
            <v>4</v>
          </cell>
          <cell r="F3461">
            <v>1.4294100000000001E-2</v>
          </cell>
          <cell r="G3461">
            <v>3.6295800000000003E-2</v>
          </cell>
          <cell r="H3461">
            <v>62.226199999999999</v>
          </cell>
          <cell r="I3461">
            <v>3.4200000000000002E-4</v>
          </cell>
          <cell r="J3461">
            <v>453</v>
          </cell>
          <cell r="K3461">
            <v>-1.6984000000000001E-3</v>
          </cell>
          <cell r="L3461">
            <v>1.23038E-2</v>
          </cell>
          <cell r="M3461">
            <v>2.20016E-2</v>
          </cell>
          <cell r="N3461">
            <v>3.1699499999999999E-2</v>
          </cell>
          <cell r="O3461">
            <v>4.5701600000000002E-2</v>
          </cell>
          <cell r="P3461">
            <v>0.5625</v>
          </cell>
          <cell r="Q3461">
            <v>0.72916666666666663</v>
          </cell>
          <cell r="R3461">
            <v>13.5</v>
          </cell>
          <cell r="S3461">
            <v>17.5</v>
          </cell>
        </row>
        <row r="3462">
          <cell r="A3462" t="str">
            <v>Switch</v>
          </cell>
          <cell r="B3462" t="str">
            <v>All</v>
          </cell>
          <cell r="C3462" t="str">
            <v>All</v>
          </cell>
          <cell r="D3462">
            <v>39647</v>
          </cell>
          <cell r="E3462">
            <v>5</v>
          </cell>
          <cell r="F3462">
            <v>1.6671600000000002E-2</v>
          </cell>
          <cell r="G3462">
            <v>3.04275E-2</v>
          </cell>
          <cell r="H3462">
            <v>61.189900000000002</v>
          </cell>
          <cell r="I3462">
            <v>3.4180000000000001E-4</v>
          </cell>
          <cell r="J3462">
            <v>453</v>
          </cell>
          <cell r="K3462">
            <v>-9.9368000000000008E-3</v>
          </cell>
          <cell r="L3462">
            <v>4.0610000000000004E-3</v>
          </cell>
          <cell r="M3462">
            <v>1.37559E-2</v>
          </cell>
          <cell r="N3462">
            <v>2.3450800000000001E-2</v>
          </cell>
          <cell r="O3462">
            <v>3.7448599999999999E-2</v>
          </cell>
          <cell r="P3462">
            <v>0.5625</v>
          </cell>
          <cell r="Q3462">
            <v>0.72916666666666663</v>
          </cell>
          <cell r="R3462">
            <v>13.5</v>
          </cell>
          <cell r="S3462">
            <v>17.5</v>
          </cell>
        </row>
        <row r="3463">
          <cell r="A3463" t="str">
            <v>Switch</v>
          </cell>
          <cell r="B3463" t="str">
            <v>All</v>
          </cell>
          <cell r="C3463" t="str">
            <v>All</v>
          </cell>
          <cell r="D3463">
            <v>39647</v>
          </cell>
          <cell r="E3463">
            <v>6</v>
          </cell>
          <cell r="F3463">
            <v>1.6211699999999999E-2</v>
          </cell>
          <cell r="G3463">
            <v>2.8750100000000001E-2</v>
          </cell>
          <cell r="H3463">
            <v>60.7074</v>
          </cell>
          <cell r="I3463">
            <v>3.4170000000000001E-4</v>
          </cell>
          <cell r="J3463">
            <v>453</v>
          </cell>
          <cell r="K3463">
            <v>-1.11503E-2</v>
          </cell>
          <cell r="L3463">
            <v>2.8452E-3</v>
          </cell>
          <cell r="M3463">
            <v>1.25384E-2</v>
          </cell>
          <cell r="N3463">
            <v>2.2231600000000001E-2</v>
          </cell>
          <cell r="O3463">
            <v>3.6227099999999998E-2</v>
          </cell>
          <cell r="P3463">
            <v>0.5625</v>
          </cell>
          <cell r="Q3463">
            <v>0.72916666666666663</v>
          </cell>
          <cell r="R3463">
            <v>13.5</v>
          </cell>
          <cell r="S3463">
            <v>17.5</v>
          </cell>
        </row>
        <row r="3464">
          <cell r="A3464" t="str">
            <v>Switch</v>
          </cell>
          <cell r="B3464" t="str">
            <v>All</v>
          </cell>
          <cell r="C3464" t="str">
            <v>All</v>
          </cell>
          <cell r="D3464">
            <v>39647</v>
          </cell>
          <cell r="E3464">
            <v>7</v>
          </cell>
          <cell r="F3464">
            <v>2.8971199999999999E-2</v>
          </cell>
          <cell r="G3464">
            <v>2.97183E-2</v>
          </cell>
          <cell r="H3464">
            <v>60.248199999999997</v>
          </cell>
          <cell r="I3464">
            <v>3.4160000000000001E-4</v>
          </cell>
          <cell r="J3464">
            <v>453</v>
          </cell>
          <cell r="K3464">
            <v>-2.2937800000000001E-2</v>
          </cell>
          <cell r="L3464">
            <v>-8.9446000000000005E-3</v>
          </cell>
          <cell r="M3464">
            <v>7.471E-4</v>
          </cell>
          <cell r="N3464">
            <v>1.04387E-2</v>
          </cell>
          <cell r="O3464">
            <v>2.4431899999999999E-2</v>
          </cell>
          <cell r="P3464">
            <v>0.5625</v>
          </cell>
          <cell r="Q3464">
            <v>0.72916666666666663</v>
          </cell>
          <cell r="R3464">
            <v>13.5</v>
          </cell>
          <cell r="S3464">
            <v>17.5</v>
          </cell>
        </row>
        <row r="3465">
          <cell r="A3465" t="str">
            <v>Switch</v>
          </cell>
          <cell r="B3465" t="str">
            <v>All</v>
          </cell>
          <cell r="C3465" t="str">
            <v>All</v>
          </cell>
          <cell r="D3465">
            <v>39647</v>
          </cell>
          <cell r="E3465">
            <v>8</v>
          </cell>
          <cell r="F3465">
            <v>2.3185600000000001E-2</v>
          </cell>
          <cell r="G3465">
            <v>3.1567600000000001E-2</v>
          </cell>
          <cell r="H3465">
            <v>61.884300000000003</v>
          </cell>
          <cell r="I3465">
            <v>3.4180000000000001E-4</v>
          </cell>
          <cell r="J3465">
            <v>453</v>
          </cell>
          <cell r="K3465">
            <v>-1.5310600000000001E-2</v>
          </cell>
          <cell r="L3465">
            <v>-1.3128E-3</v>
          </cell>
          <cell r="M3465">
            <v>8.3820000000000006E-3</v>
          </cell>
          <cell r="N3465">
            <v>1.8076800000000001E-2</v>
          </cell>
          <cell r="O3465">
            <v>3.2074600000000002E-2</v>
          </cell>
          <cell r="P3465">
            <v>0.5625</v>
          </cell>
          <cell r="Q3465">
            <v>0.72916666666666663</v>
          </cell>
          <cell r="R3465">
            <v>13.5</v>
          </cell>
          <cell r="S3465">
            <v>17.5</v>
          </cell>
        </row>
        <row r="3466">
          <cell r="A3466" t="str">
            <v>Switch</v>
          </cell>
          <cell r="B3466" t="str">
            <v>All</v>
          </cell>
          <cell r="C3466" t="str">
            <v>All</v>
          </cell>
          <cell r="D3466">
            <v>39647</v>
          </cell>
          <cell r="E3466">
            <v>9</v>
          </cell>
          <cell r="F3466">
            <v>3.3907600000000003E-2</v>
          </cell>
          <cell r="G3466">
            <v>3.7322300000000003E-2</v>
          </cell>
          <cell r="H3466">
            <v>64.91</v>
          </cell>
          <cell r="I3466">
            <v>3.4239999999999997E-4</v>
          </cell>
          <cell r="J3466">
            <v>453</v>
          </cell>
          <cell r="K3466">
            <v>-2.0297800000000001E-2</v>
          </cell>
          <cell r="L3466">
            <v>-6.2883000000000001E-3</v>
          </cell>
          <cell r="M3466">
            <v>3.4145999999999998E-3</v>
          </cell>
          <cell r="N3466">
            <v>1.31176E-2</v>
          </cell>
          <cell r="O3466">
            <v>2.7127100000000001E-2</v>
          </cell>
          <cell r="P3466">
            <v>0.5625</v>
          </cell>
          <cell r="Q3466">
            <v>0.72916666666666663</v>
          </cell>
          <cell r="R3466">
            <v>13.5</v>
          </cell>
          <cell r="S3466">
            <v>17.5</v>
          </cell>
        </row>
        <row r="3467">
          <cell r="A3467" t="str">
            <v>Switch</v>
          </cell>
          <cell r="B3467" t="str">
            <v>All</v>
          </cell>
          <cell r="C3467" t="str">
            <v>All</v>
          </cell>
          <cell r="D3467">
            <v>39647</v>
          </cell>
          <cell r="E3467">
            <v>10</v>
          </cell>
          <cell r="F3467">
            <v>3.4582599999999998E-2</v>
          </cell>
          <cell r="G3467">
            <v>5.70769E-2</v>
          </cell>
          <cell r="H3467">
            <v>68.611000000000004</v>
          </cell>
          <cell r="I3467">
            <v>3.4410000000000002E-4</v>
          </cell>
          <cell r="J3467">
            <v>453</v>
          </cell>
          <cell r="K3467">
            <v>-1.2792000000000001E-3</v>
          </cell>
          <cell r="L3467">
            <v>1.2766400000000001E-2</v>
          </cell>
          <cell r="M3467">
            <v>2.2494299999999998E-2</v>
          </cell>
          <cell r="N3467">
            <v>3.2222199999999999E-2</v>
          </cell>
          <cell r="O3467">
            <v>4.6267700000000002E-2</v>
          </cell>
          <cell r="P3467">
            <v>0.5625</v>
          </cell>
          <cell r="Q3467">
            <v>0.72916666666666663</v>
          </cell>
          <cell r="R3467">
            <v>13.5</v>
          </cell>
          <cell r="S3467">
            <v>17.5</v>
          </cell>
        </row>
        <row r="3468">
          <cell r="A3468" t="str">
            <v>Switch</v>
          </cell>
          <cell r="B3468" t="str">
            <v>All</v>
          </cell>
          <cell r="C3468" t="str">
            <v>All</v>
          </cell>
          <cell r="D3468">
            <v>39647</v>
          </cell>
          <cell r="E3468">
            <v>11</v>
          </cell>
          <cell r="F3468">
            <v>8.98423E-2</v>
          </cell>
          <cell r="G3468">
            <v>7.2464600000000004E-2</v>
          </cell>
          <cell r="H3468">
            <v>72.292900000000003</v>
          </cell>
          <cell r="I3468">
            <v>3.4680000000000003E-4</v>
          </cell>
          <cell r="J3468">
            <v>453</v>
          </cell>
          <cell r="K3468">
            <v>-4.1244299999999998E-2</v>
          </cell>
          <cell r="L3468">
            <v>-2.71437E-2</v>
          </cell>
          <cell r="M3468">
            <v>-1.7377699999999999E-2</v>
          </cell>
          <cell r="N3468">
            <v>-7.6116999999999999E-3</v>
          </cell>
          <cell r="O3468">
            <v>6.4888999999999997E-3</v>
          </cell>
          <cell r="P3468">
            <v>0.5625</v>
          </cell>
          <cell r="Q3468">
            <v>0.72916666666666663</v>
          </cell>
          <cell r="R3468">
            <v>13.5</v>
          </cell>
          <cell r="S3468">
            <v>17.5</v>
          </cell>
        </row>
        <row r="3469">
          <cell r="A3469" t="str">
            <v>Switch</v>
          </cell>
          <cell r="B3469" t="str">
            <v>All</v>
          </cell>
          <cell r="C3469" t="str">
            <v>All</v>
          </cell>
          <cell r="D3469">
            <v>39647</v>
          </cell>
          <cell r="E3469">
            <v>12</v>
          </cell>
          <cell r="F3469">
            <v>0.14071739999999999</v>
          </cell>
          <cell r="G3469">
            <v>0.1247785</v>
          </cell>
          <cell r="H3469">
            <v>76.936599999999999</v>
          </cell>
          <cell r="I3469">
            <v>3.4769999999999999E-4</v>
          </cell>
          <cell r="J3469">
            <v>453</v>
          </cell>
          <cell r="K3469">
            <v>-3.9835500000000003E-2</v>
          </cell>
          <cell r="L3469">
            <v>-2.5717199999999999E-2</v>
          </cell>
          <cell r="M3469">
            <v>-1.5938899999999999E-2</v>
          </cell>
          <cell r="N3469">
            <v>-6.1605999999999996E-3</v>
          </cell>
          <cell r="O3469">
            <v>7.9576999999999998E-3</v>
          </cell>
          <cell r="P3469">
            <v>0.5625</v>
          </cell>
          <cell r="Q3469">
            <v>0.72916666666666663</v>
          </cell>
          <cell r="R3469">
            <v>13.5</v>
          </cell>
          <cell r="S3469">
            <v>17.5</v>
          </cell>
        </row>
        <row r="3470">
          <cell r="A3470" t="str">
            <v>Switch</v>
          </cell>
          <cell r="B3470" t="str">
            <v>All</v>
          </cell>
          <cell r="C3470" t="str">
            <v>All</v>
          </cell>
          <cell r="D3470">
            <v>39647</v>
          </cell>
          <cell r="E3470">
            <v>13</v>
          </cell>
          <cell r="F3470">
            <v>0.16473289999999999</v>
          </cell>
          <cell r="G3470">
            <v>0.1876813</v>
          </cell>
          <cell r="H3470">
            <v>81.011499999999998</v>
          </cell>
          <cell r="I3470">
            <v>3.4699999999999998E-4</v>
          </cell>
          <cell r="J3470">
            <v>453</v>
          </cell>
          <cell r="K3470">
            <v>-9.2509999999999999E-4</v>
          </cell>
          <cell r="L3470">
            <v>1.31796E-2</v>
          </cell>
          <cell r="M3470">
            <v>2.2948400000000001E-2</v>
          </cell>
          <cell r="N3470">
            <v>3.2717299999999998E-2</v>
          </cell>
          <cell r="O3470">
            <v>4.6822000000000003E-2</v>
          </cell>
          <cell r="P3470">
            <v>0.5625</v>
          </cell>
          <cell r="Q3470">
            <v>0.72916666666666663</v>
          </cell>
          <cell r="R3470">
            <v>13.5</v>
          </cell>
          <cell r="S3470">
            <v>17.5</v>
          </cell>
        </row>
        <row r="3471">
          <cell r="A3471" t="str">
            <v>Switch</v>
          </cell>
          <cell r="B3471" t="str">
            <v>All</v>
          </cell>
          <cell r="C3471" t="str">
            <v>All</v>
          </cell>
          <cell r="D3471">
            <v>39647</v>
          </cell>
          <cell r="E3471">
            <v>14</v>
          </cell>
          <cell r="F3471">
            <v>0.19702410000000001</v>
          </cell>
          <cell r="G3471">
            <v>0.28423540000000003</v>
          </cell>
          <cell r="H3471">
            <v>84.869799999999998</v>
          </cell>
          <cell r="I3471">
            <v>3.4729999999999999E-4</v>
          </cell>
          <cell r="J3471">
            <v>453</v>
          </cell>
          <cell r="K3471">
            <v>6.3328099999999998E-2</v>
          </cell>
          <cell r="L3471">
            <v>7.7438499999999993E-2</v>
          </cell>
          <cell r="M3471">
            <v>8.7211399999999994E-2</v>
          </cell>
          <cell r="N3471">
            <v>9.6984200000000007E-2</v>
          </cell>
          <cell r="O3471">
            <v>0.1110946</v>
          </cell>
          <cell r="P3471">
            <v>0.5625</v>
          </cell>
          <cell r="Q3471">
            <v>0.72916666666666663</v>
          </cell>
          <cell r="R3471">
            <v>13.5</v>
          </cell>
          <cell r="S3471">
            <v>17.5</v>
          </cell>
        </row>
        <row r="3472">
          <cell r="A3472" t="str">
            <v>Switch</v>
          </cell>
          <cell r="B3472" t="str">
            <v>All</v>
          </cell>
          <cell r="C3472" t="str">
            <v>All</v>
          </cell>
          <cell r="D3472">
            <v>39647</v>
          </cell>
          <cell r="E3472">
            <v>15</v>
          </cell>
          <cell r="F3472">
            <v>0.28193790000000002</v>
          </cell>
          <cell r="G3472">
            <v>0.43646790000000002</v>
          </cell>
          <cell r="H3472">
            <v>88.283699999999996</v>
          </cell>
          <cell r="I3472">
            <v>3.5060000000000001E-4</v>
          </cell>
          <cell r="J3472">
            <v>453</v>
          </cell>
          <cell r="K3472">
            <v>0.13053519999999999</v>
          </cell>
          <cell r="L3472">
            <v>0.14471149999999999</v>
          </cell>
          <cell r="M3472">
            <v>0.15453</v>
          </cell>
          <cell r="N3472">
            <v>0.16434850000000001</v>
          </cell>
          <cell r="O3472">
            <v>0.17852489999999999</v>
          </cell>
          <cell r="P3472">
            <v>0.5625</v>
          </cell>
          <cell r="Q3472">
            <v>0.72916666666666663</v>
          </cell>
          <cell r="R3472">
            <v>13.5</v>
          </cell>
          <cell r="S3472">
            <v>17.5</v>
          </cell>
        </row>
        <row r="3473">
          <cell r="A3473" t="str">
            <v>Switch</v>
          </cell>
          <cell r="B3473" t="str">
            <v>All</v>
          </cell>
          <cell r="C3473" t="str">
            <v>All</v>
          </cell>
          <cell r="D3473">
            <v>39647</v>
          </cell>
          <cell r="E3473">
            <v>16</v>
          </cell>
          <cell r="F3473">
            <v>0.3966327</v>
          </cell>
          <cell r="G3473">
            <v>0.60268569999999999</v>
          </cell>
          <cell r="H3473">
            <v>90.630300000000005</v>
          </cell>
          <cell r="I3473">
            <v>3.523E-4</v>
          </cell>
          <cell r="J3473">
            <v>453</v>
          </cell>
          <cell r="K3473">
            <v>0.1820003</v>
          </cell>
          <cell r="L3473">
            <v>0.19621079999999999</v>
          </cell>
          <cell r="M3473">
            <v>0.20605299999999999</v>
          </cell>
          <cell r="N3473">
            <v>0.21589510000000001</v>
          </cell>
          <cell r="O3473">
            <v>0.23010559999999999</v>
          </cell>
          <cell r="P3473">
            <v>0.5625</v>
          </cell>
          <cell r="Q3473">
            <v>0.72916666666666663</v>
          </cell>
          <cell r="R3473">
            <v>13.5</v>
          </cell>
          <cell r="S3473">
            <v>17.5</v>
          </cell>
        </row>
        <row r="3474">
          <cell r="A3474" t="str">
            <v>Switch</v>
          </cell>
          <cell r="B3474" t="str">
            <v>All</v>
          </cell>
          <cell r="C3474" t="str">
            <v>All</v>
          </cell>
          <cell r="D3474">
            <v>39647</v>
          </cell>
          <cell r="E3474">
            <v>17</v>
          </cell>
          <cell r="F3474">
            <v>0.52633189999999996</v>
          </cell>
          <cell r="G3474">
            <v>0.72993050000000004</v>
          </cell>
          <cell r="H3474">
            <v>91.59</v>
          </cell>
          <cell r="I3474">
            <v>3.5379999999999998E-4</v>
          </cell>
          <cell r="J3474">
            <v>453</v>
          </cell>
          <cell r="K3474">
            <v>0.17949229999999999</v>
          </cell>
          <cell r="L3474">
            <v>0.1937345</v>
          </cell>
          <cell r="M3474">
            <v>0.20359859999999999</v>
          </cell>
          <cell r="N3474">
            <v>0.21346270000000001</v>
          </cell>
          <cell r="O3474">
            <v>0.22770489999999999</v>
          </cell>
          <cell r="P3474">
            <v>0.5625</v>
          </cell>
          <cell r="Q3474">
            <v>0.72916666666666663</v>
          </cell>
          <cell r="R3474">
            <v>13.5</v>
          </cell>
          <cell r="S3474">
            <v>17.5</v>
          </cell>
        </row>
        <row r="3475">
          <cell r="A3475" t="str">
            <v>Switch</v>
          </cell>
          <cell r="B3475" t="str">
            <v>All</v>
          </cell>
          <cell r="C3475" t="str">
            <v>All</v>
          </cell>
          <cell r="D3475">
            <v>39647</v>
          </cell>
          <cell r="E3475">
            <v>18</v>
          </cell>
          <cell r="F3475">
            <v>0.74258259999999998</v>
          </cell>
          <cell r="G3475">
            <v>0.78260320000000005</v>
          </cell>
          <cell r="H3475">
            <v>90.722399999999993</v>
          </cell>
          <cell r="I3475">
            <v>3.5149999999999998E-4</v>
          </cell>
          <cell r="J3475">
            <v>453</v>
          </cell>
          <cell r="K3475">
            <v>1.5993899999999998E-2</v>
          </cell>
          <cell r="L3475">
            <v>3.01891E-2</v>
          </cell>
          <cell r="M3475">
            <v>4.0020600000000003E-2</v>
          </cell>
          <cell r="N3475">
            <v>4.9852100000000003E-2</v>
          </cell>
          <cell r="O3475">
            <v>6.4047199999999999E-2</v>
          </cell>
          <cell r="P3475">
            <v>0.5625</v>
          </cell>
          <cell r="Q3475">
            <v>0.72916666666666663</v>
          </cell>
          <cell r="R3475">
            <v>13.5</v>
          </cell>
          <cell r="S3475">
            <v>17.5</v>
          </cell>
        </row>
        <row r="3476">
          <cell r="A3476" t="str">
            <v>Switch</v>
          </cell>
          <cell r="B3476" t="str">
            <v>All</v>
          </cell>
          <cell r="C3476" t="str">
            <v>All</v>
          </cell>
          <cell r="D3476">
            <v>39647</v>
          </cell>
          <cell r="E3476">
            <v>19</v>
          </cell>
          <cell r="F3476">
            <v>0.92516920000000002</v>
          </cell>
          <cell r="G3476">
            <v>0.74861200000000006</v>
          </cell>
          <cell r="H3476">
            <v>88.744200000000006</v>
          </cell>
          <cell r="I3476">
            <v>3.5189999999999999E-4</v>
          </cell>
          <cell r="J3476">
            <v>453</v>
          </cell>
          <cell r="K3476">
            <v>-0.2005962</v>
          </cell>
          <cell r="L3476">
            <v>-0.1863938</v>
          </cell>
          <cell r="M3476">
            <v>-0.1765572</v>
          </cell>
          <cell r="N3476">
            <v>-0.1667207</v>
          </cell>
          <cell r="O3476">
            <v>-0.1525183</v>
          </cell>
          <cell r="P3476">
            <v>0.5625</v>
          </cell>
          <cell r="Q3476">
            <v>0.72916666666666663</v>
          </cell>
          <cell r="R3476">
            <v>13.5</v>
          </cell>
          <cell r="S3476">
            <v>17.5</v>
          </cell>
        </row>
        <row r="3477">
          <cell r="A3477" t="str">
            <v>Switch</v>
          </cell>
          <cell r="B3477" t="str">
            <v>All</v>
          </cell>
          <cell r="C3477" t="str">
            <v>All</v>
          </cell>
          <cell r="D3477">
            <v>39647</v>
          </cell>
          <cell r="E3477">
            <v>20</v>
          </cell>
          <cell r="F3477">
            <v>0.78234150000000002</v>
          </cell>
          <cell r="G3477">
            <v>0.60094239999999999</v>
          </cell>
          <cell r="H3477">
            <v>84.430599999999998</v>
          </cell>
          <cell r="I3477">
            <v>3.4890000000000002E-4</v>
          </cell>
          <cell r="J3477">
            <v>453</v>
          </cell>
          <cell r="K3477">
            <v>-0.20533870000000001</v>
          </cell>
          <cell r="L3477">
            <v>-0.191195</v>
          </cell>
          <cell r="M3477">
            <v>-0.181399</v>
          </cell>
          <cell r="N3477">
            <v>-0.17160310000000001</v>
          </cell>
          <cell r="O3477">
            <v>-0.1574594</v>
          </cell>
          <cell r="P3477">
            <v>0.5625</v>
          </cell>
          <cell r="Q3477">
            <v>0.72916666666666663</v>
          </cell>
          <cell r="R3477">
            <v>13.5</v>
          </cell>
          <cell r="S3477">
            <v>17.5</v>
          </cell>
        </row>
        <row r="3478">
          <cell r="A3478" t="str">
            <v>Switch</v>
          </cell>
          <cell r="B3478" t="str">
            <v>All</v>
          </cell>
          <cell r="C3478" t="str">
            <v>All</v>
          </cell>
          <cell r="D3478">
            <v>39647</v>
          </cell>
          <cell r="E3478">
            <v>21</v>
          </cell>
          <cell r="F3478">
            <v>0.57429739999999996</v>
          </cell>
          <cell r="G3478">
            <v>0.43837229999999999</v>
          </cell>
          <cell r="H3478">
            <v>79.535499999999999</v>
          </cell>
          <cell r="I3478">
            <v>3.4719999999999998E-4</v>
          </cell>
          <cell r="J3478">
            <v>453</v>
          </cell>
          <cell r="K3478">
            <v>-0.15980340000000001</v>
          </cell>
          <cell r="L3478">
            <v>-0.14569589999999999</v>
          </cell>
          <cell r="M3478">
            <v>-0.1359252</v>
          </cell>
          <cell r="N3478">
            <v>-0.1261544</v>
          </cell>
          <cell r="O3478">
            <v>-0.11204699999999999</v>
          </cell>
          <cell r="P3478">
            <v>0.5625</v>
          </cell>
          <cell r="Q3478">
            <v>0.72916666666666663</v>
          </cell>
          <cell r="R3478">
            <v>13.5</v>
          </cell>
          <cell r="S3478">
            <v>17.5</v>
          </cell>
        </row>
        <row r="3479">
          <cell r="A3479" t="str">
            <v>Switch</v>
          </cell>
          <cell r="B3479" t="str">
            <v>All</v>
          </cell>
          <cell r="C3479" t="str">
            <v>All</v>
          </cell>
          <cell r="D3479">
            <v>39647</v>
          </cell>
          <cell r="E3479">
            <v>22</v>
          </cell>
          <cell r="F3479">
            <v>0.37746439999999998</v>
          </cell>
          <cell r="G3479">
            <v>0.33363870000000001</v>
          </cell>
          <cell r="H3479">
            <v>76.3733</v>
          </cell>
          <cell r="I3479">
            <v>3.4660000000000002E-4</v>
          </cell>
          <cell r="J3479">
            <v>453</v>
          </cell>
          <cell r="K3479">
            <v>-6.7684099999999997E-2</v>
          </cell>
          <cell r="L3479">
            <v>-5.3588400000000001E-2</v>
          </cell>
          <cell r="M3479">
            <v>-4.3825700000000002E-2</v>
          </cell>
          <cell r="N3479">
            <v>-3.4063000000000003E-2</v>
          </cell>
          <cell r="O3479">
            <v>-1.99673E-2</v>
          </cell>
          <cell r="P3479">
            <v>0.5625</v>
          </cell>
          <cell r="Q3479">
            <v>0.72916666666666663</v>
          </cell>
          <cell r="R3479">
            <v>13.5</v>
          </cell>
          <cell r="S3479">
            <v>17.5</v>
          </cell>
        </row>
        <row r="3480">
          <cell r="A3480" t="str">
            <v>Switch</v>
          </cell>
          <cell r="B3480" t="str">
            <v>All</v>
          </cell>
          <cell r="C3480" t="str">
            <v>All</v>
          </cell>
          <cell r="D3480">
            <v>39647</v>
          </cell>
          <cell r="E3480">
            <v>23</v>
          </cell>
          <cell r="F3480">
            <v>0.26600669999999998</v>
          </cell>
          <cell r="G3480">
            <v>0.22084819999999999</v>
          </cell>
          <cell r="H3480">
            <v>73.119799999999998</v>
          </cell>
          <cell r="I3480">
            <v>3.435E-4</v>
          </cell>
          <cell r="J3480">
            <v>453</v>
          </cell>
          <cell r="K3480">
            <v>-6.8911200000000006E-2</v>
          </cell>
          <cell r="L3480">
            <v>-5.48779E-2</v>
          </cell>
          <cell r="M3480">
            <v>-4.51586E-2</v>
          </cell>
          <cell r="N3480">
            <v>-3.5439199999999997E-2</v>
          </cell>
          <cell r="O3480">
            <v>-2.1406000000000001E-2</v>
          </cell>
          <cell r="P3480">
            <v>0.5625</v>
          </cell>
          <cell r="Q3480">
            <v>0.72916666666666663</v>
          </cell>
          <cell r="R3480">
            <v>13.5</v>
          </cell>
          <cell r="S3480">
            <v>17.5</v>
          </cell>
        </row>
        <row r="3481">
          <cell r="A3481" t="str">
            <v>Switch</v>
          </cell>
          <cell r="B3481" t="str">
            <v>All</v>
          </cell>
          <cell r="C3481" t="str">
            <v>All</v>
          </cell>
          <cell r="D3481">
            <v>39647</v>
          </cell>
          <cell r="E3481">
            <v>24</v>
          </cell>
          <cell r="F3481">
            <v>0.1197932</v>
          </cell>
          <cell r="G3481">
            <v>0.13260549999999999</v>
          </cell>
          <cell r="H3481">
            <v>70.403499999999994</v>
          </cell>
          <cell r="I3481">
            <v>3.4450000000000003E-4</v>
          </cell>
          <cell r="J3481">
            <v>453</v>
          </cell>
          <cell r="K3481">
            <v>-1.09748E-2</v>
          </cell>
          <cell r="L3481">
            <v>3.0788E-3</v>
          </cell>
          <cell r="M3481">
            <v>1.28123E-2</v>
          </cell>
          <cell r="N3481">
            <v>2.2545800000000001E-2</v>
          </cell>
          <cell r="O3481">
            <v>3.65995E-2</v>
          </cell>
          <cell r="P3481">
            <v>0.5625</v>
          </cell>
          <cell r="Q3481">
            <v>0.72916666666666663</v>
          </cell>
          <cell r="R3481">
            <v>13.5</v>
          </cell>
          <cell r="S3481">
            <v>17.5</v>
          </cell>
        </row>
        <row r="3482">
          <cell r="A3482" t="str">
            <v>Switch</v>
          </cell>
          <cell r="B3482" t="str">
            <v>All</v>
          </cell>
          <cell r="C3482" t="str">
            <v>All</v>
          </cell>
          <cell r="D3482">
            <v>39659</v>
          </cell>
          <cell r="E3482">
            <v>1</v>
          </cell>
          <cell r="F3482">
            <v>6.91827E-2</v>
          </cell>
          <cell r="G3482">
            <v>7.2336600000000001E-2</v>
          </cell>
          <cell r="H3482">
            <v>64.770600000000002</v>
          </cell>
          <cell r="I3482">
            <v>3.4430000000000002E-4</v>
          </cell>
          <cell r="J3482">
            <v>453</v>
          </cell>
          <cell r="K3482">
            <v>-2.0627E-2</v>
          </cell>
          <cell r="L3482">
            <v>-6.5770999999999998E-3</v>
          </cell>
          <cell r="M3482">
            <v>3.1538999999999998E-3</v>
          </cell>
          <cell r="N3482">
            <v>1.28848E-2</v>
          </cell>
          <cell r="O3482">
            <v>2.6934799999999998E-2</v>
          </cell>
          <cell r="P3482">
            <v>0.58333333333333337</v>
          </cell>
          <cell r="Q3482">
            <v>0.79166666666666663</v>
          </cell>
          <cell r="R3482">
            <v>14</v>
          </cell>
          <cell r="S3482">
            <v>19</v>
          </cell>
        </row>
        <row r="3483">
          <cell r="A3483" t="str">
            <v>Switch</v>
          </cell>
          <cell r="B3483" t="str">
            <v>All</v>
          </cell>
          <cell r="C3483" t="str">
            <v>All</v>
          </cell>
          <cell r="D3483">
            <v>39659</v>
          </cell>
          <cell r="E3483">
            <v>2</v>
          </cell>
          <cell r="F3483">
            <v>3.3729000000000002E-2</v>
          </cell>
          <cell r="G3483">
            <v>5.5874600000000003E-2</v>
          </cell>
          <cell r="H3483">
            <v>64.140699999999995</v>
          </cell>
          <cell r="I3483">
            <v>3.4269999999999998E-4</v>
          </cell>
          <cell r="J3483">
            <v>453</v>
          </cell>
          <cell r="K3483">
            <v>-1.5770999999999999E-3</v>
          </cell>
          <cell r="L3483">
            <v>1.24385E-2</v>
          </cell>
          <cell r="M3483">
            <v>2.2145600000000001E-2</v>
          </cell>
          <cell r="N3483">
            <v>3.1852699999999998E-2</v>
          </cell>
          <cell r="O3483">
            <v>4.5868300000000001E-2</v>
          </cell>
          <cell r="P3483">
            <v>0.58333333333333337</v>
          </cell>
          <cell r="Q3483">
            <v>0.79166666666666663</v>
          </cell>
          <cell r="R3483">
            <v>14</v>
          </cell>
          <cell r="S3483">
            <v>19</v>
          </cell>
        </row>
        <row r="3484">
          <cell r="A3484" t="str">
            <v>Switch</v>
          </cell>
          <cell r="B3484" t="str">
            <v>All</v>
          </cell>
          <cell r="C3484" t="str">
            <v>All</v>
          </cell>
          <cell r="D3484">
            <v>39659</v>
          </cell>
          <cell r="E3484">
            <v>3</v>
          </cell>
          <cell r="F3484">
            <v>1.30782E-2</v>
          </cell>
          <cell r="G3484">
            <v>4.6146300000000001E-2</v>
          </cell>
          <cell r="H3484">
            <v>63.741599999999998</v>
          </cell>
          <cell r="I3484">
            <v>3.4190000000000002E-4</v>
          </cell>
          <cell r="J3484">
            <v>453</v>
          </cell>
          <cell r="K3484">
            <v>9.3702999999999998E-3</v>
          </cell>
          <cell r="L3484">
            <v>2.3371200000000002E-2</v>
          </cell>
          <cell r="M3484">
            <v>3.3068100000000003E-2</v>
          </cell>
          <cell r="N3484">
            <v>4.2764999999999997E-2</v>
          </cell>
          <cell r="O3484">
            <v>5.6765900000000001E-2</v>
          </cell>
          <cell r="P3484">
            <v>0.58333333333333337</v>
          </cell>
          <cell r="Q3484">
            <v>0.79166666666666663</v>
          </cell>
          <cell r="R3484">
            <v>14</v>
          </cell>
          <cell r="S3484">
            <v>19</v>
          </cell>
        </row>
        <row r="3485">
          <cell r="A3485" t="str">
            <v>Switch</v>
          </cell>
          <cell r="B3485" t="str">
            <v>All</v>
          </cell>
          <cell r="C3485" t="str">
            <v>All</v>
          </cell>
          <cell r="D3485">
            <v>39659</v>
          </cell>
          <cell r="E3485">
            <v>4</v>
          </cell>
          <cell r="F3485">
            <v>1.04371E-2</v>
          </cell>
          <cell r="G3485">
            <v>3.5781199999999999E-2</v>
          </cell>
          <cell r="H3485">
            <v>63.172400000000003</v>
          </cell>
          <cell r="I3485">
            <v>3.4160000000000001E-4</v>
          </cell>
          <cell r="J3485">
            <v>453</v>
          </cell>
          <cell r="K3485">
            <v>1.6582999999999999E-3</v>
          </cell>
          <cell r="L3485">
            <v>1.5651999999999999E-2</v>
          </cell>
          <cell r="M3485">
            <v>2.5344100000000001E-2</v>
          </cell>
          <cell r="N3485">
            <v>3.5036100000000001E-2</v>
          </cell>
          <cell r="O3485">
            <v>4.9029799999999998E-2</v>
          </cell>
          <cell r="P3485">
            <v>0.58333333333333337</v>
          </cell>
          <cell r="Q3485">
            <v>0.79166666666666663</v>
          </cell>
          <cell r="R3485">
            <v>14</v>
          </cell>
          <cell r="S3485">
            <v>19</v>
          </cell>
        </row>
        <row r="3486">
          <cell r="A3486" t="str">
            <v>Switch</v>
          </cell>
          <cell r="B3486" t="str">
            <v>All</v>
          </cell>
          <cell r="C3486" t="str">
            <v>All</v>
          </cell>
          <cell r="D3486">
            <v>39659</v>
          </cell>
          <cell r="E3486">
            <v>5</v>
          </cell>
          <cell r="F3486">
            <v>9.5749000000000008E-3</v>
          </cell>
          <cell r="G3486">
            <v>2.9743100000000001E-2</v>
          </cell>
          <cell r="H3486">
            <v>61.954900000000002</v>
          </cell>
          <cell r="I3486">
            <v>3.414E-4</v>
          </cell>
          <cell r="J3486">
            <v>453</v>
          </cell>
          <cell r="K3486">
            <v>-3.5119000000000001E-3</v>
          </cell>
          <cell r="L3486">
            <v>1.04785E-2</v>
          </cell>
          <cell r="M3486">
            <v>2.0168200000000001E-2</v>
          </cell>
          <cell r="N3486">
            <v>2.9857999999999999E-2</v>
          </cell>
          <cell r="O3486">
            <v>4.3848400000000003E-2</v>
          </cell>
          <cell r="P3486">
            <v>0.58333333333333337</v>
          </cell>
          <cell r="Q3486">
            <v>0.79166666666666663</v>
          </cell>
          <cell r="R3486">
            <v>14</v>
          </cell>
          <cell r="S3486">
            <v>19</v>
          </cell>
        </row>
        <row r="3487">
          <cell r="A3487" t="str">
            <v>Switch</v>
          </cell>
          <cell r="B3487" t="str">
            <v>All</v>
          </cell>
          <cell r="C3487" t="str">
            <v>All</v>
          </cell>
          <cell r="D3487">
            <v>39659</v>
          </cell>
          <cell r="E3487">
            <v>6</v>
          </cell>
          <cell r="F3487">
            <v>1.1201300000000001E-2</v>
          </cell>
          <cell r="G3487">
            <v>2.77716E-2</v>
          </cell>
          <cell r="H3487">
            <v>61.2746</v>
          </cell>
          <cell r="I3487">
            <v>3.413E-4</v>
          </cell>
          <cell r="J3487">
            <v>453</v>
          </cell>
          <cell r="K3487">
            <v>-7.1067999999999999E-3</v>
          </cell>
          <cell r="L3487">
            <v>6.8818000000000004E-3</v>
          </cell>
          <cell r="M3487">
            <v>1.65702E-2</v>
          </cell>
          <cell r="N3487">
            <v>2.6258699999999999E-2</v>
          </cell>
          <cell r="O3487">
            <v>4.0247199999999997E-2</v>
          </cell>
          <cell r="P3487">
            <v>0.58333333333333337</v>
          </cell>
          <cell r="Q3487">
            <v>0.79166666666666663</v>
          </cell>
          <cell r="R3487">
            <v>14</v>
          </cell>
          <cell r="S3487">
            <v>19</v>
          </cell>
        </row>
        <row r="3488">
          <cell r="A3488" t="str">
            <v>Switch</v>
          </cell>
          <cell r="B3488" t="str">
            <v>All</v>
          </cell>
          <cell r="C3488" t="str">
            <v>All</v>
          </cell>
          <cell r="D3488">
            <v>39659</v>
          </cell>
          <cell r="E3488">
            <v>7</v>
          </cell>
          <cell r="F3488">
            <v>9.7365999999999998E-3</v>
          </cell>
          <cell r="G3488">
            <v>2.93753E-2</v>
          </cell>
          <cell r="H3488">
            <v>61.434399999999997</v>
          </cell>
          <cell r="I3488">
            <v>3.412E-4</v>
          </cell>
          <cell r="J3488">
            <v>453</v>
          </cell>
          <cell r="K3488">
            <v>-4.0350000000000004E-3</v>
          </cell>
          <cell r="L3488">
            <v>9.9515999999999997E-3</v>
          </cell>
          <cell r="M3488">
            <v>1.9638699999999999E-2</v>
          </cell>
          <cell r="N3488">
            <v>2.9325799999999999E-2</v>
          </cell>
          <cell r="O3488">
            <v>4.3312400000000001E-2</v>
          </cell>
          <cell r="P3488">
            <v>0.58333333333333337</v>
          </cell>
          <cell r="Q3488">
            <v>0.79166666666666663</v>
          </cell>
          <cell r="R3488">
            <v>14</v>
          </cell>
          <cell r="S3488">
            <v>19</v>
          </cell>
        </row>
        <row r="3489">
          <cell r="A3489" t="str">
            <v>Switch</v>
          </cell>
          <cell r="B3489" t="str">
            <v>All</v>
          </cell>
          <cell r="C3489" t="str">
            <v>All</v>
          </cell>
          <cell r="D3489">
            <v>39659</v>
          </cell>
          <cell r="E3489">
            <v>8</v>
          </cell>
          <cell r="F3489">
            <v>1.02641E-2</v>
          </cell>
          <cell r="G3489">
            <v>3.0360600000000001E-2</v>
          </cell>
          <cell r="H3489">
            <v>63.587499999999999</v>
          </cell>
          <cell r="I3489">
            <v>3.414E-4</v>
          </cell>
          <cell r="J3489">
            <v>453</v>
          </cell>
          <cell r="K3489">
            <v>-3.5833000000000002E-3</v>
          </cell>
          <cell r="L3489">
            <v>1.04069E-2</v>
          </cell>
          <cell r="M3489">
            <v>2.00964E-2</v>
          </cell>
          <cell r="N3489">
            <v>2.9786E-2</v>
          </cell>
          <cell r="O3489">
            <v>4.3776200000000001E-2</v>
          </cell>
          <cell r="P3489">
            <v>0.58333333333333337</v>
          </cell>
          <cell r="Q3489">
            <v>0.79166666666666663</v>
          </cell>
          <cell r="R3489">
            <v>14</v>
          </cell>
          <cell r="S3489">
            <v>19</v>
          </cell>
        </row>
        <row r="3490">
          <cell r="A3490" t="str">
            <v>Switch</v>
          </cell>
          <cell r="B3490" t="str">
            <v>All</v>
          </cell>
          <cell r="C3490" t="str">
            <v>All</v>
          </cell>
          <cell r="D3490">
            <v>39659</v>
          </cell>
          <cell r="E3490">
            <v>9</v>
          </cell>
          <cell r="F3490">
            <v>1.70721E-2</v>
          </cell>
          <cell r="G3490">
            <v>3.2741399999999997E-2</v>
          </cell>
          <cell r="H3490">
            <v>66.894000000000005</v>
          </cell>
          <cell r="I3490">
            <v>3.4220000000000002E-4</v>
          </cell>
          <cell r="J3490">
            <v>453</v>
          </cell>
          <cell r="K3490">
            <v>-8.0362000000000003E-3</v>
          </cell>
          <cell r="L3490">
            <v>5.9692E-3</v>
          </cell>
          <cell r="M3490">
            <v>1.56694E-2</v>
          </cell>
          <cell r="N3490">
            <v>2.53695E-2</v>
          </cell>
          <cell r="O3490">
            <v>3.9374899999999997E-2</v>
          </cell>
          <cell r="P3490">
            <v>0.58333333333333337</v>
          </cell>
          <cell r="Q3490">
            <v>0.79166666666666663</v>
          </cell>
          <cell r="R3490">
            <v>14</v>
          </cell>
          <cell r="S3490">
            <v>19</v>
          </cell>
        </row>
        <row r="3491">
          <cell r="A3491" t="str">
            <v>Switch</v>
          </cell>
          <cell r="B3491" t="str">
            <v>All</v>
          </cell>
          <cell r="C3491" t="str">
            <v>All</v>
          </cell>
          <cell r="D3491">
            <v>39659</v>
          </cell>
          <cell r="E3491">
            <v>10</v>
          </cell>
          <cell r="F3491">
            <v>1.14771E-2</v>
          </cell>
          <cell r="G3491">
            <v>4.4216100000000001E-2</v>
          </cell>
          <cell r="H3491">
            <v>71.090400000000002</v>
          </cell>
          <cell r="I3491">
            <v>3.435E-4</v>
          </cell>
          <cell r="J3491">
            <v>453</v>
          </cell>
          <cell r="K3491">
            <v>8.9876999999999995E-3</v>
          </cell>
          <cell r="L3491">
            <v>2.3020200000000001E-2</v>
          </cell>
          <cell r="M3491">
            <v>3.27391E-2</v>
          </cell>
          <cell r="N3491">
            <v>4.24579E-2</v>
          </cell>
          <cell r="O3491">
            <v>5.6490400000000003E-2</v>
          </cell>
          <cell r="P3491">
            <v>0.58333333333333337</v>
          </cell>
          <cell r="Q3491">
            <v>0.79166666666666663</v>
          </cell>
          <cell r="R3491">
            <v>14</v>
          </cell>
          <cell r="S3491">
            <v>19</v>
          </cell>
        </row>
        <row r="3492">
          <cell r="A3492" t="str">
            <v>Switch</v>
          </cell>
          <cell r="B3492" t="str">
            <v>All</v>
          </cell>
          <cell r="C3492" t="str">
            <v>All</v>
          </cell>
          <cell r="D3492">
            <v>39659</v>
          </cell>
          <cell r="E3492">
            <v>11</v>
          </cell>
          <cell r="F3492">
            <v>3.4447899999999997E-2</v>
          </cell>
          <cell r="G3492">
            <v>6.3787999999999997E-2</v>
          </cell>
          <cell r="H3492">
            <v>75.481800000000007</v>
          </cell>
          <cell r="I3492">
            <v>3.4660000000000002E-4</v>
          </cell>
          <cell r="J3492">
            <v>453</v>
          </cell>
          <cell r="K3492">
            <v>5.4815000000000003E-3</v>
          </cell>
          <cell r="L3492">
            <v>1.9577399999999998E-2</v>
          </cell>
          <cell r="M3492">
            <v>2.9340100000000001E-2</v>
          </cell>
          <cell r="N3492">
            <v>3.9102900000000003E-2</v>
          </cell>
          <cell r="O3492">
            <v>5.3198799999999997E-2</v>
          </cell>
          <cell r="P3492">
            <v>0.58333333333333337</v>
          </cell>
          <cell r="Q3492">
            <v>0.79166666666666663</v>
          </cell>
          <cell r="R3492">
            <v>14</v>
          </cell>
          <cell r="S3492">
            <v>19</v>
          </cell>
        </row>
        <row r="3493">
          <cell r="A3493" t="str">
            <v>Switch</v>
          </cell>
          <cell r="B3493" t="str">
            <v>All</v>
          </cell>
          <cell r="C3493" t="str">
            <v>All</v>
          </cell>
          <cell r="D3493">
            <v>39659</v>
          </cell>
          <cell r="E3493">
            <v>12</v>
          </cell>
          <cell r="F3493">
            <v>7.3915900000000007E-2</v>
          </cell>
          <cell r="G3493">
            <v>0.1059427</v>
          </cell>
          <cell r="H3493">
            <v>79.043199999999999</v>
          </cell>
          <cell r="I3493">
            <v>3.4600000000000001E-4</v>
          </cell>
          <cell r="J3493">
            <v>453</v>
          </cell>
          <cell r="K3493">
            <v>8.1895000000000006E-3</v>
          </cell>
          <cell r="L3493">
            <v>2.2272799999999999E-2</v>
          </cell>
          <cell r="M3493">
            <v>3.2026800000000001E-2</v>
          </cell>
          <cell r="N3493">
            <v>4.17808E-2</v>
          </cell>
          <cell r="O3493">
            <v>5.5863999999999997E-2</v>
          </cell>
          <cell r="P3493">
            <v>0.58333333333333337</v>
          </cell>
          <cell r="Q3493">
            <v>0.79166666666666663</v>
          </cell>
          <cell r="R3493">
            <v>14</v>
          </cell>
          <cell r="S3493">
            <v>19</v>
          </cell>
        </row>
        <row r="3494">
          <cell r="A3494" t="str">
            <v>Switch</v>
          </cell>
          <cell r="B3494" t="str">
            <v>All</v>
          </cell>
          <cell r="C3494" t="str">
            <v>All</v>
          </cell>
          <cell r="D3494">
            <v>39659</v>
          </cell>
          <cell r="E3494">
            <v>13</v>
          </cell>
          <cell r="F3494">
            <v>8.6199999999999999E-2</v>
          </cell>
          <cell r="G3494">
            <v>0.1653403</v>
          </cell>
          <cell r="H3494">
            <v>82.077600000000004</v>
          </cell>
          <cell r="I3494">
            <v>3.4749999999999999E-4</v>
          </cell>
          <cell r="J3494">
            <v>453</v>
          </cell>
          <cell r="K3494">
            <v>5.5249600000000003E-2</v>
          </cell>
          <cell r="L3494">
            <v>6.9364400000000007E-2</v>
          </cell>
          <cell r="M3494">
            <v>7.9140299999999997E-2</v>
          </cell>
          <cell r="N3494">
            <v>8.8916200000000001E-2</v>
          </cell>
          <cell r="O3494">
            <v>0.103031</v>
          </cell>
          <cell r="P3494">
            <v>0.58333333333333337</v>
          </cell>
          <cell r="Q3494">
            <v>0.79166666666666663</v>
          </cell>
          <cell r="R3494">
            <v>14</v>
          </cell>
          <cell r="S3494">
            <v>19</v>
          </cell>
        </row>
        <row r="3495">
          <cell r="A3495" t="str">
            <v>Switch</v>
          </cell>
          <cell r="B3495" t="str">
            <v>All</v>
          </cell>
          <cell r="C3495" t="str">
            <v>All</v>
          </cell>
          <cell r="D3495">
            <v>39659</v>
          </cell>
          <cell r="E3495">
            <v>14</v>
          </cell>
          <cell r="F3495">
            <v>0.1696955</v>
          </cell>
          <cell r="G3495">
            <v>0.26787300000000003</v>
          </cell>
          <cell r="H3495">
            <v>85.51</v>
          </cell>
          <cell r="I3495">
            <v>3.4709999999999998E-4</v>
          </cell>
          <cell r="J3495">
            <v>453</v>
          </cell>
          <cell r="K3495">
            <v>7.4300699999999997E-2</v>
          </cell>
          <cell r="L3495">
            <v>8.8407299999999994E-2</v>
          </cell>
          <cell r="M3495">
            <v>9.8177500000000001E-2</v>
          </cell>
          <cell r="N3495">
            <v>0.10794769999999999</v>
          </cell>
          <cell r="O3495">
            <v>0.1220543</v>
          </cell>
          <cell r="P3495">
            <v>0.58333333333333337</v>
          </cell>
          <cell r="Q3495">
            <v>0.79166666666666663</v>
          </cell>
          <cell r="R3495">
            <v>14</v>
          </cell>
          <cell r="S3495">
            <v>19</v>
          </cell>
        </row>
        <row r="3496">
          <cell r="A3496" t="str">
            <v>Switch</v>
          </cell>
          <cell r="B3496" t="str">
            <v>All</v>
          </cell>
          <cell r="C3496" t="str">
            <v>All</v>
          </cell>
          <cell r="D3496">
            <v>39659</v>
          </cell>
          <cell r="E3496">
            <v>15</v>
          </cell>
          <cell r="F3496">
            <v>0.2482849</v>
          </cell>
          <cell r="G3496">
            <v>0.40339269999999999</v>
          </cell>
          <cell r="H3496">
            <v>87.972899999999996</v>
          </cell>
          <cell r="I3496">
            <v>3.4820000000000001E-4</v>
          </cell>
          <cell r="J3496">
            <v>453</v>
          </cell>
          <cell r="K3496">
            <v>0.13119239999999999</v>
          </cell>
          <cell r="L3496">
            <v>0.1453218</v>
          </cell>
          <cell r="M3496">
            <v>0.15510769999999999</v>
          </cell>
          <cell r="N3496">
            <v>0.1648937</v>
          </cell>
          <cell r="O3496">
            <v>0.17902309999999999</v>
          </cell>
          <cell r="P3496">
            <v>0.58333333333333337</v>
          </cell>
          <cell r="Q3496">
            <v>0.79166666666666663</v>
          </cell>
          <cell r="R3496">
            <v>14</v>
          </cell>
          <cell r="S3496">
            <v>19</v>
          </cell>
        </row>
        <row r="3497">
          <cell r="A3497" t="str">
            <v>Switch</v>
          </cell>
          <cell r="B3497" t="str">
            <v>All</v>
          </cell>
          <cell r="C3497" t="str">
            <v>All</v>
          </cell>
          <cell r="D3497">
            <v>39659</v>
          </cell>
          <cell r="E3497">
            <v>16</v>
          </cell>
          <cell r="F3497">
            <v>0.36264649999999998</v>
          </cell>
          <cell r="G3497">
            <v>0.56017819999999996</v>
          </cell>
          <cell r="H3497">
            <v>89.896299999999997</v>
          </cell>
          <cell r="I3497">
            <v>3.4939999999999998E-4</v>
          </cell>
          <cell r="J3497">
            <v>453</v>
          </cell>
          <cell r="K3497">
            <v>0.17357520000000001</v>
          </cell>
          <cell r="L3497">
            <v>0.1877289</v>
          </cell>
          <cell r="M3497">
            <v>0.1975317</v>
          </cell>
          <cell r="N3497">
            <v>0.2073345</v>
          </cell>
          <cell r="O3497">
            <v>0.2214882</v>
          </cell>
          <cell r="P3497">
            <v>0.58333333333333337</v>
          </cell>
          <cell r="Q3497">
            <v>0.79166666666666663</v>
          </cell>
          <cell r="R3497">
            <v>14</v>
          </cell>
          <cell r="S3497">
            <v>19</v>
          </cell>
        </row>
        <row r="3498">
          <cell r="A3498" t="str">
            <v>Switch</v>
          </cell>
          <cell r="B3498" t="str">
            <v>All</v>
          </cell>
          <cell r="C3498" t="str">
            <v>All</v>
          </cell>
          <cell r="D3498">
            <v>39659</v>
          </cell>
          <cell r="E3498">
            <v>17</v>
          </cell>
          <cell r="F3498">
            <v>0.43475200000000003</v>
          </cell>
          <cell r="G3498">
            <v>0.66580209999999995</v>
          </cell>
          <cell r="H3498">
            <v>89.710499999999996</v>
          </cell>
          <cell r="I3498">
            <v>3.4949999999999998E-4</v>
          </cell>
          <cell r="J3498">
            <v>453</v>
          </cell>
          <cell r="K3498">
            <v>0.20709150000000001</v>
          </cell>
          <cell r="L3498">
            <v>0.22124640000000001</v>
          </cell>
          <cell r="M3498">
            <v>0.23105000000000001</v>
          </cell>
          <cell r="N3498">
            <v>0.2408537</v>
          </cell>
          <cell r="O3498">
            <v>0.25500859999999997</v>
          </cell>
          <cell r="P3498">
            <v>0.58333333333333337</v>
          </cell>
          <cell r="Q3498">
            <v>0.79166666666666663</v>
          </cell>
          <cell r="R3498">
            <v>14</v>
          </cell>
          <cell r="S3498">
            <v>19</v>
          </cell>
        </row>
        <row r="3499">
          <cell r="A3499" t="str">
            <v>Switch</v>
          </cell>
          <cell r="B3499" t="str">
            <v>All</v>
          </cell>
          <cell r="C3499" t="str">
            <v>All</v>
          </cell>
          <cell r="D3499">
            <v>39659</v>
          </cell>
          <cell r="E3499">
            <v>18</v>
          </cell>
          <cell r="F3499">
            <v>0.54749139999999996</v>
          </cell>
          <cell r="G3499">
            <v>0.73107319999999998</v>
          </cell>
          <cell r="H3499">
            <v>89.148300000000006</v>
          </cell>
          <cell r="I3499">
            <v>3.4919999999999998E-4</v>
          </cell>
          <cell r="J3499">
            <v>453</v>
          </cell>
          <cell r="K3499">
            <v>0.1596323</v>
          </cell>
          <cell r="L3499">
            <v>0.17378189999999999</v>
          </cell>
          <cell r="M3499">
            <v>0.18358179999999999</v>
          </cell>
          <cell r="N3499">
            <v>0.19338179999999999</v>
          </cell>
          <cell r="O3499">
            <v>0.2075313</v>
          </cell>
          <cell r="P3499">
            <v>0.58333333333333337</v>
          </cell>
          <cell r="Q3499">
            <v>0.79166666666666663</v>
          </cell>
          <cell r="R3499">
            <v>14</v>
          </cell>
          <cell r="S3499">
            <v>19</v>
          </cell>
        </row>
        <row r="3500">
          <cell r="A3500" t="str">
            <v>Switch</v>
          </cell>
          <cell r="B3500" t="str">
            <v>All</v>
          </cell>
          <cell r="C3500" t="str">
            <v>All</v>
          </cell>
          <cell r="D3500">
            <v>39659</v>
          </cell>
          <cell r="E3500">
            <v>19</v>
          </cell>
          <cell r="F3500">
            <v>0.60311939999999997</v>
          </cell>
          <cell r="G3500">
            <v>0.7075941</v>
          </cell>
          <cell r="H3500">
            <v>86.9512</v>
          </cell>
          <cell r="I3500">
            <v>3.502E-4</v>
          </cell>
          <cell r="J3500">
            <v>453</v>
          </cell>
          <cell r="K3500">
            <v>8.0491999999999994E-2</v>
          </cell>
          <cell r="L3500">
            <v>9.4661200000000001E-2</v>
          </cell>
          <cell r="M3500">
            <v>0.1044747</v>
          </cell>
          <cell r="N3500">
            <v>0.11428820000000001</v>
          </cell>
          <cell r="O3500">
            <v>0.1284574</v>
          </cell>
          <cell r="P3500">
            <v>0.58333333333333337</v>
          </cell>
          <cell r="Q3500">
            <v>0.79166666666666663</v>
          </cell>
          <cell r="R3500">
            <v>14</v>
          </cell>
          <cell r="S3500">
            <v>19</v>
          </cell>
        </row>
        <row r="3501">
          <cell r="A3501" t="str">
            <v>Switch</v>
          </cell>
          <cell r="B3501" t="str">
            <v>All</v>
          </cell>
          <cell r="C3501" t="str">
            <v>All</v>
          </cell>
          <cell r="D3501">
            <v>39659</v>
          </cell>
          <cell r="E3501">
            <v>20</v>
          </cell>
          <cell r="F3501">
            <v>0.73831590000000002</v>
          </cell>
          <cell r="G3501">
            <v>0.56344629999999996</v>
          </cell>
          <cell r="H3501">
            <v>82.267899999999997</v>
          </cell>
          <cell r="I3501">
            <v>3.4939999999999998E-4</v>
          </cell>
          <cell r="J3501">
            <v>453</v>
          </cell>
          <cell r="K3501">
            <v>-0.1988251</v>
          </cell>
          <cell r="L3501">
            <v>-0.184672</v>
          </cell>
          <cell r="M3501">
            <v>-0.17486950000000001</v>
          </cell>
          <cell r="N3501">
            <v>-0.16506709999999999</v>
          </cell>
          <cell r="O3501">
            <v>-0.15091399999999999</v>
          </cell>
          <cell r="P3501">
            <v>0.58333333333333337</v>
          </cell>
          <cell r="Q3501">
            <v>0.79166666666666663</v>
          </cell>
          <cell r="R3501">
            <v>14</v>
          </cell>
          <cell r="S3501">
            <v>19</v>
          </cell>
        </row>
        <row r="3502">
          <cell r="A3502" t="str">
            <v>Switch</v>
          </cell>
          <cell r="B3502" t="str">
            <v>All</v>
          </cell>
          <cell r="C3502" t="str">
            <v>All</v>
          </cell>
          <cell r="D3502">
            <v>39659</v>
          </cell>
          <cell r="E3502">
            <v>21</v>
          </cell>
          <cell r="F3502">
            <v>0.46930440000000001</v>
          </cell>
          <cell r="G3502">
            <v>0.38782169999999999</v>
          </cell>
          <cell r="H3502">
            <v>76.971400000000003</v>
          </cell>
          <cell r="I3502">
            <v>3.4630000000000001E-4</v>
          </cell>
          <cell r="J3502">
            <v>453</v>
          </cell>
          <cell r="K3502">
            <v>-0.1053313</v>
          </cell>
          <cell r="L3502">
            <v>-9.12414E-2</v>
          </cell>
          <cell r="M3502">
            <v>-8.1482700000000005E-2</v>
          </cell>
          <cell r="N3502">
            <v>-7.1724099999999999E-2</v>
          </cell>
          <cell r="O3502">
            <v>-5.7634199999999997E-2</v>
          </cell>
          <cell r="P3502">
            <v>0.58333333333333337</v>
          </cell>
          <cell r="Q3502">
            <v>0.79166666666666663</v>
          </cell>
          <cell r="R3502">
            <v>14</v>
          </cell>
          <cell r="S3502">
            <v>19</v>
          </cell>
        </row>
        <row r="3503">
          <cell r="A3503" t="str">
            <v>Switch</v>
          </cell>
          <cell r="B3503" t="str">
            <v>All</v>
          </cell>
          <cell r="C3503" t="str">
            <v>All</v>
          </cell>
          <cell r="D3503">
            <v>39659</v>
          </cell>
          <cell r="E3503">
            <v>22</v>
          </cell>
          <cell r="F3503">
            <v>0.29676900000000001</v>
          </cell>
          <cell r="G3503">
            <v>0.27458670000000002</v>
          </cell>
          <cell r="H3503">
            <v>72.53</v>
          </cell>
          <cell r="I3503">
            <v>3.455E-4</v>
          </cell>
          <cell r="J3503">
            <v>453</v>
          </cell>
          <cell r="K3503">
            <v>-4.6002599999999998E-2</v>
          </cell>
          <cell r="L3503">
            <v>-3.1929399999999997E-2</v>
          </cell>
          <cell r="M3503">
            <v>-2.2182299999999999E-2</v>
          </cell>
          <cell r="N3503">
            <v>-1.24352E-2</v>
          </cell>
          <cell r="O3503">
            <v>1.6379999999999999E-3</v>
          </cell>
          <cell r="P3503">
            <v>0.58333333333333337</v>
          </cell>
          <cell r="Q3503">
            <v>0.79166666666666663</v>
          </cell>
          <cell r="R3503">
            <v>14</v>
          </cell>
          <cell r="S3503">
            <v>19</v>
          </cell>
        </row>
        <row r="3504">
          <cell r="A3504" t="str">
            <v>Switch</v>
          </cell>
          <cell r="B3504" t="str">
            <v>All</v>
          </cell>
          <cell r="C3504" t="str">
            <v>All</v>
          </cell>
          <cell r="D3504">
            <v>39659</v>
          </cell>
          <cell r="E3504">
            <v>23</v>
          </cell>
          <cell r="F3504">
            <v>0.17845539999999999</v>
          </cell>
          <cell r="G3504">
            <v>0.1952768</v>
          </cell>
          <cell r="H3504">
            <v>70.547600000000003</v>
          </cell>
          <cell r="I3504">
            <v>3.4450000000000003E-4</v>
          </cell>
          <cell r="J3504">
            <v>453</v>
          </cell>
          <cell r="K3504">
            <v>-6.9661000000000002E-3</v>
          </cell>
          <cell r="L3504">
            <v>7.0876999999999997E-3</v>
          </cell>
          <cell r="M3504">
            <v>1.68214E-2</v>
          </cell>
          <cell r="N3504">
            <v>2.6554999999999999E-2</v>
          </cell>
          <cell r="O3504">
            <v>4.06088E-2</v>
          </cell>
          <cell r="P3504">
            <v>0.58333333333333337</v>
          </cell>
          <cell r="Q3504">
            <v>0.79166666666666663</v>
          </cell>
          <cell r="R3504">
            <v>14</v>
          </cell>
          <cell r="S3504">
            <v>19</v>
          </cell>
        </row>
        <row r="3505">
          <cell r="A3505" t="str">
            <v>Switch</v>
          </cell>
          <cell r="B3505" t="str">
            <v>All</v>
          </cell>
          <cell r="C3505" t="str">
            <v>All</v>
          </cell>
          <cell r="D3505">
            <v>39659</v>
          </cell>
          <cell r="E3505">
            <v>24</v>
          </cell>
          <cell r="F3505">
            <v>0.1239032</v>
          </cell>
          <cell r="G3505">
            <v>0.1246917</v>
          </cell>
          <cell r="H3505">
            <v>68.876000000000005</v>
          </cell>
          <cell r="I3505">
            <v>3.4440000000000002E-4</v>
          </cell>
          <cell r="J3505">
            <v>453</v>
          </cell>
          <cell r="K3505">
            <v>-2.2995399999999999E-2</v>
          </cell>
          <cell r="L3505">
            <v>-8.9437000000000006E-3</v>
          </cell>
          <cell r="M3505">
            <v>7.8850000000000003E-4</v>
          </cell>
          <cell r="N3505">
            <v>1.0520699999999999E-2</v>
          </cell>
          <cell r="O3505">
            <v>2.4572400000000001E-2</v>
          </cell>
          <cell r="P3505">
            <v>0.58333333333333337</v>
          </cell>
          <cell r="Q3505">
            <v>0.79166666666666663</v>
          </cell>
          <cell r="R3505">
            <v>14</v>
          </cell>
          <cell r="S3505">
            <v>19</v>
          </cell>
        </row>
        <row r="3506">
          <cell r="A3506" t="str">
            <v>Switch</v>
          </cell>
          <cell r="B3506" t="str">
            <v>All</v>
          </cell>
          <cell r="C3506" t="str">
            <v>All</v>
          </cell>
          <cell r="D3506">
            <v>39665</v>
          </cell>
          <cell r="E3506">
            <v>1</v>
          </cell>
          <cell r="F3506">
            <v>7.99565E-2</v>
          </cell>
          <cell r="G3506">
            <v>8.2450499999999996E-2</v>
          </cell>
          <cell r="H3506">
            <v>66.4358</v>
          </cell>
          <cell r="I3506">
            <v>3.4509999999999999E-4</v>
          </cell>
          <cell r="J3506">
            <v>453</v>
          </cell>
          <cell r="K3506">
            <v>-2.13139E-2</v>
          </cell>
          <cell r="L3506">
            <v>-7.2480000000000001E-3</v>
          </cell>
          <cell r="M3506">
            <v>2.4940000000000001E-3</v>
          </cell>
          <cell r="N3506">
            <v>1.2236E-2</v>
          </cell>
          <cell r="O3506">
            <v>2.63019E-2</v>
          </cell>
          <cell r="P3506">
            <v>0.58333333333333337</v>
          </cell>
          <cell r="Q3506">
            <v>0.75</v>
          </cell>
          <cell r="R3506">
            <v>14</v>
          </cell>
          <cell r="S3506">
            <v>18</v>
          </cell>
        </row>
        <row r="3507">
          <cell r="A3507" t="str">
            <v>Switch</v>
          </cell>
          <cell r="B3507" t="str">
            <v>All</v>
          </cell>
          <cell r="C3507" t="str">
            <v>All</v>
          </cell>
          <cell r="D3507">
            <v>39665</v>
          </cell>
          <cell r="E3507">
            <v>2</v>
          </cell>
          <cell r="F3507">
            <v>6.51529E-2</v>
          </cell>
          <cell r="G3507">
            <v>5.8077200000000002E-2</v>
          </cell>
          <cell r="H3507">
            <v>64.751400000000004</v>
          </cell>
          <cell r="I3507">
            <v>3.4200000000000002E-4</v>
          </cell>
          <cell r="J3507">
            <v>453</v>
          </cell>
          <cell r="K3507">
            <v>-3.0775299999999998E-2</v>
          </cell>
          <cell r="L3507">
            <v>-1.6773400000000001E-2</v>
          </cell>
          <cell r="M3507">
            <v>-7.0758000000000001E-3</v>
          </cell>
          <cell r="N3507">
            <v>2.6218999999999999E-3</v>
          </cell>
          <cell r="O3507">
            <v>1.6623800000000001E-2</v>
          </cell>
          <cell r="P3507">
            <v>0.58333333333333337</v>
          </cell>
          <cell r="Q3507">
            <v>0.75</v>
          </cell>
          <cell r="R3507">
            <v>14</v>
          </cell>
          <cell r="S3507">
            <v>18</v>
          </cell>
        </row>
        <row r="3508">
          <cell r="A3508" t="str">
            <v>Switch</v>
          </cell>
          <cell r="B3508" t="str">
            <v>All</v>
          </cell>
          <cell r="C3508" t="str">
            <v>All</v>
          </cell>
          <cell r="D3508">
            <v>39665</v>
          </cell>
          <cell r="E3508">
            <v>3</v>
          </cell>
          <cell r="F3508">
            <v>4.78395E-2</v>
          </cell>
          <cell r="G3508">
            <v>4.6538599999999999E-2</v>
          </cell>
          <cell r="H3508">
            <v>63.431399999999996</v>
          </cell>
          <cell r="I3508">
            <v>3.4200000000000002E-4</v>
          </cell>
          <cell r="J3508">
            <v>453</v>
          </cell>
          <cell r="K3508">
            <v>-2.4999899999999999E-2</v>
          </cell>
          <cell r="L3508">
            <v>-1.0998300000000001E-2</v>
          </cell>
          <cell r="M3508">
            <v>-1.3009E-3</v>
          </cell>
          <cell r="N3508">
            <v>8.3966000000000006E-3</v>
          </cell>
          <cell r="O3508">
            <v>2.23982E-2</v>
          </cell>
          <cell r="P3508">
            <v>0.58333333333333337</v>
          </cell>
          <cell r="Q3508">
            <v>0.75</v>
          </cell>
          <cell r="R3508">
            <v>14</v>
          </cell>
          <cell r="S3508">
            <v>18</v>
          </cell>
        </row>
        <row r="3509">
          <cell r="A3509" t="str">
            <v>Switch</v>
          </cell>
          <cell r="B3509" t="str">
            <v>All</v>
          </cell>
          <cell r="C3509" t="str">
            <v>All</v>
          </cell>
          <cell r="D3509">
            <v>39665</v>
          </cell>
          <cell r="E3509">
            <v>4</v>
          </cell>
          <cell r="F3509">
            <v>2.7305300000000001E-2</v>
          </cell>
          <cell r="G3509">
            <v>3.5642E-2</v>
          </cell>
          <cell r="H3509">
            <v>62.403399999999998</v>
          </cell>
          <cell r="I3509">
            <v>3.413E-4</v>
          </cell>
          <cell r="J3509">
            <v>453</v>
          </cell>
          <cell r="K3509">
            <v>-1.5339200000000001E-2</v>
          </cell>
          <cell r="L3509">
            <v>-1.3512999999999999E-3</v>
          </cell>
          <cell r="M3509">
            <v>8.3367000000000007E-3</v>
          </cell>
          <cell r="N3509">
            <v>1.8024700000000001E-2</v>
          </cell>
          <cell r="O3509">
            <v>3.2012600000000002E-2</v>
          </cell>
          <cell r="P3509">
            <v>0.58333333333333337</v>
          </cell>
          <cell r="Q3509">
            <v>0.75</v>
          </cell>
          <cell r="R3509">
            <v>14</v>
          </cell>
          <cell r="S3509">
            <v>18</v>
          </cell>
        </row>
        <row r="3510">
          <cell r="A3510" t="str">
            <v>Switch</v>
          </cell>
          <cell r="B3510" t="str">
            <v>All</v>
          </cell>
          <cell r="C3510" t="str">
            <v>All</v>
          </cell>
          <cell r="D3510">
            <v>39665</v>
          </cell>
          <cell r="E3510">
            <v>5</v>
          </cell>
          <cell r="F3510">
            <v>2.0002900000000001E-2</v>
          </cell>
          <cell r="G3510">
            <v>2.7561700000000001E-2</v>
          </cell>
          <cell r="H3510">
            <v>61.293500000000002</v>
          </cell>
          <cell r="I3510">
            <v>3.411E-4</v>
          </cell>
          <cell r="J3510">
            <v>453</v>
          </cell>
          <cell r="K3510">
            <v>-1.6110900000000001E-2</v>
          </cell>
          <cell r="L3510">
            <v>-2.1266000000000002E-3</v>
          </cell>
          <cell r="M3510">
            <v>7.5589000000000003E-3</v>
          </cell>
          <cell r="N3510">
            <v>1.72444E-2</v>
          </cell>
          <cell r="O3510">
            <v>3.1228700000000002E-2</v>
          </cell>
          <cell r="P3510">
            <v>0.58333333333333337</v>
          </cell>
          <cell r="Q3510">
            <v>0.75</v>
          </cell>
          <cell r="R3510">
            <v>14</v>
          </cell>
          <cell r="S3510">
            <v>18</v>
          </cell>
        </row>
        <row r="3511">
          <cell r="A3511" t="str">
            <v>Switch</v>
          </cell>
          <cell r="B3511" t="str">
            <v>All</v>
          </cell>
          <cell r="C3511" t="str">
            <v>All</v>
          </cell>
          <cell r="D3511">
            <v>39665</v>
          </cell>
          <cell r="E3511">
            <v>6</v>
          </cell>
          <cell r="F3511">
            <v>1.73694E-2</v>
          </cell>
          <cell r="G3511">
            <v>2.681E-2</v>
          </cell>
          <cell r="H3511">
            <v>60.654000000000003</v>
          </cell>
          <cell r="I3511">
            <v>3.4099999999999999E-4</v>
          </cell>
          <cell r="J3511">
            <v>453</v>
          </cell>
          <cell r="K3511">
            <v>-1.42265E-2</v>
          </cell>
          <cell r="L3511">
            <v>-2.4379999999999999E-4</v>
          </cell>
          <cell r="M3511">
            <v>9.4406000000000004E-3</v>
          </cell>
          <cell r="N3511">
            <v>1.91249E-2</v>
          </cell>
          <cell r="O3511">
            <v>3.3107600000000001E-2</v>
          </cell>
          <cell r="P3511">
            <v>0.58333333333333337</v>
          </cell>
          <cell r="Q3511">
            <v>0.75</v>
          </cell>
          <cell r="R3511">
            <v>14</v>
          </cell>
          <cell r="S3511">
            <v>18</v>
          </cell>
        </row>
        <row r="3512">
          <cell r="A3512" t="str">
            <v>Switch</v>
          </cell>
          <cell r="B3512" t="str">
            <v>All</v>
          </cell>
          <cell r="C3512" t="str">
            <v>All</v>
          </cell>
          <cell r="D3512">
            <v>39665</v>
          </cell>
          <cell r="E3512">
            <v>7</v>
          </cell>
          <cell r="F3512">
            <v>1.14479E-2</v>
          </cell>
          <cell r="G3512">
            <v>2.6541499999999999E-2</v>
          </cell>
          <cell r="H3512">
            <v>60.197699999999998</v>
          </cell>
          <cell r="I3512">
            <v>3.4099999999999999E-4</v>
          </cell>
          <cell r="J3512">
            <v>453</v>
          </cell>
          <cell r="K3512">
            <v>-8.5710000000000005E-3</v>
          </cell>
          <cell r="L3512">
            <v>5.4102000000000004E-3</v>
          </cell>
          <cell r="M3512">
            <v>1.5093499999999999E-2</v>
          </cell>
          <cell r="N3512">
            <v>2.4776800000000002E-2</v>
          </cell>
          <cell r="O3512">
            <v>3.8758000000000001E-2</v>
          </cell>
          <cell r="P3512">
            <v>0.58333333333333337</v>
          </cell>
          <cell r="Q3512">
            <v>0.75</v>
          </cell>
          <cell r="R3512">
            <v>14</v>
          </cell>
          <cell r="S3512">
            <v>18</v>
          </cell>
        </row>
        <row r="3513">
          <cell r="A3513" t="str">
            <v>Switch</v>
          </cell>
          <cell r="B3513" t="str">
            <v>All</v>
          </cell>
          <cell r="C3513" t="str">
            <v>All</v>
          </cell>
          <cell r="D3513">
            <v>39665</v>
          </cell>
          <cell r="E3513">
            <v>8</v>
          </cell>
          <cell r="F3513">
            <v>2.1640599999999999E-2</v>
          </cell>
          <cell r="G3513">
            <v>2.9698800000000001E-2</v>
          </cell>
          <cell r="H3513">
            <v>61.279800000000002</v>
          </cell>
          <cell r="I3513">
            <v>3.411E-4</v>
          </cell>
          <cell r="J3513">
            <v>453</v>
          </cell>
          <cell r="K3513">
            <v>-1.56118E-2</v>
          </cell>
          <cell r="L3513">
            <v>-1.6274E-3</v>
          </cell>
          <cell r="M3513">
            <v>8.0581999999999997E-3</v>
          </cell>
          <cell r="N3513">
            <v>1.7743800000000001E-2</v>
          </cell>
          <cell r="O3513">
            <v>3.1728199999999998E-2</v>
          </cell>
          <cell r="P3513">
            <v>0.58333333333333337</v>
          </cell>
          <cell r="Q3513">
            <v>0.75</v>
          </cell>
          <cell r="R3513">
            <v>14</v>
          </cell>
          <cell r="S3513">
            <v>18</v>
          </cell>
        </row>
        <row r="3514">
          <cell r="A3514" t="str">
            <v>Switch</v>
          </cell>
          <cell r="B3514" t="str">
            <v>All</v>
          </cell>
          <cell r="C3514" t="str">
            <v>All</v>
          </cell>
          <cell r="D3514">
            <v>39665</v>
          </cell>
          <cell r="E3514">
            <v>9</v>
          </cell>
          <cell r="F3514">
            <v>2.1234900000000001E-2</v>
          </cell>
          <cell r="G3514">
            <v>3.5475300000000001E-2</v>
          </cell>
          <cell r="H3514">
            <v>63.769300000000001</v>
          </cell>
          <cell r="I3514">
            <v>3.413E-4</v>
          </cell>
          <cell r="J3514">
            <v>453</v>
          </cell>
          <cell r="K3514">
            <v>-9.4366999999999993E-3</v>
          </cell>
          <cell r="L3514">
            <v>4.5519000000000002E-3</v>
          </cell>
          <cell r="M3514">
            <v>1.42404E-2</v>
          </cell>
          <cell r="N3514">
            <v>2.3928899999999999E-2</v>
          </cell>
          <cell r="O3514">
            <v>3.79175E-2</v>
          </cell>
          <cell r="P3514">
            <v>0.58333333333333337</v>
          </cell>
          <cell r="Q3514">
            <v>0.75</v>
          </cell>
          <cell r="R3514">
            <v>14</v>
          </cell>
          <cell r="S3514">
            <v>18</v>
          </cell>
        </row>
        <row r="3515">
          <cell r="A3515" t="str">
            <v>Switch</v>
          </cell>
          <cell r="B3515" t="str">
            <v>All</v>
          </cell>
          <cell r="C3515" t="str">
            <v>All</v>
          </cell>
          <cell r="D3515">
            <v>39665</v>
          </cell>
          <cell r="E3515">
            <v>10</v>
          </cell>
          <cell r="F3515">
            <v>4.6601200000000002E-2</v>
          </cell>
          <cell r="G3515">
            <v>5.0679200000000001E-2</v>
          </cell>
          <cell r="H3515">
            <v>67.298900000000003</v>
          </cell>
          <cell r="I3515">
            <v>3.4200000000000002E-4</v>
          </cell>
          <cell r="J3515">
            <v>453</v>
          </cell>
          <cell r="K3515">
            <v>-1.96227E-2</v>
          </cell>
          <cell r="L3515">
            <v>-5.6201000000000003E-3</v>
          </cell>
          <cell r="M3515">
            <v>4.078E-3</v>
          </cell>
          <cell r="N3515">
            <v>1.3776099999999999E-2</v>
          </cell>
          <cell r="O3515">
            <v>2.77787E-2</v>
          </cell>
          <cell r="P3515">
            <v>0.58333333333333337</v>
          </cell>
          <cell r="Q3515">
            <v>0.75</v>
          </cell>
          <cell r="R3515">
            <v>14</v>
          </cell>
          <cell r="S3515">
            <v>18</v>
          </cell>
        </row>
        <row r="3516">
          <cell r="A3516" t="str">
            <v>Switch</v>
          </cell>
          <cell r="B3516" t="str">
            <v>All</v>
          </cell>
          <cell r="C3516" t="str">
            <v>All</v>
          </cell>
          <cell r="D3516">
            <v>39665</v>
          </cell>
          <cell r="E3516">
            <v>11</v>
          </cell>
          <cell r="F3516">
            <v>8.6001800000000003E-2</v>
          </cell>
          <cell r="G3516">
            <v>6.6852599999999998E-2</v>
          </cell>
          <cell r="H3516">
            <v>70.965599999999995</v>
          </cell>
          <cell r="I3516">
            <v>3.4299999999999999E-4</v>
          </cell>
          <cell r="J3516">
            <v>453</v>
          </cell>
          <cell r="K3516">
            <v>-4.2883600000000001E-2</v>
          </cell>
          <cell r="L3516">
            <v>-2.8861100000000001E-2</v>
          </cell>
          <cell r="M3516">
            <v>-1.9149200000000002E-2</v>
          </cell>
          <cell r="N3516">
            <v>-9.4372999999999992E-3</v>
          </cell>
          <cell r="O3516">
            <v>4.5852000000000002E-3</v>
          </cell>
          <cell r="P3516">
            <v>0.58333333333333337</v>
          </cell>
          <cell r="Q3516">
            <v>0.75</v>
          </cell>
          <cell r="R3516">
            <v>14</v>
          </cell>
          <cell r="S3516">
            <v>18</v>
          </cell>
        </row>
        <row r="3517">
          <cell r="A3517" t="str">
            <v>Switch</v>
          </cell>
          <cell r="B3517" t="str">
            <v>All</v>
          </cell>
          <cell r="C3517" t="str">
            <v>All</v>
          </cell>
          <cell r="D3517">
            <v>39665</v>
          </cell>
          <cell r="E3517">
            <v>12</v>
          </cell>
          <cell r="F3517">
            <v>0.1077535</v>
          </cell>
          <cell r="G3517">
            <v>0.1120786</v>
          </cell>
          <cell r="H3517">
            <v>75.340800000000002</v>
          </cell>
          <cell r="I3517">
            <v>3.4279999999999998E-4</v>
          </cell>
          <cell r="J3517">
            <v>453</v>
          </cell>
          <cell r="K3517">
            <v>-1.9403400000000001E-2</v>
          </cell>
          <cell r="L3517">
            <v>-5.3844000000000001E-3</v>
          </cell>
          <cell r="M3517">
            <v>4.3252000000000004E-3</v>
          </cell>
          <cell r="N3517">
            <v>1.4034700000000001E-2</v>
          </cell>
          <cell r="O3517">
            <v>2.8053700000000001E-2</v>
          </cell>
          <cell r="P3517">
            <v>0.58333333333333337</v>
          </cell>
          <cell r="Q3517">
            <v>0.75</v>
          </cell>
          <cell r="R3517">
            <v>14</v>
          </cell>
          <cell r="S3517">
            <v>18</v>
          </cell>
        </row>
        <row r="3518">
          <cell r="A3518" t="str">
            <v>Switch</v>
          </cell>
          <cell r="B3518" t="str">
            <v>All</v>
          </cell>
          <cell r="C3518" t="str">
            <v>All</v>
          </cell>
          <cell r="D3518">
            <v>39665</v>
          </cell>
          <cell r="E3518">
            <v>13</v>
          </cell>
          <cell r="F3518">
            <v>0.15340699999999999</v>
          </cell>
          <cell r="G3518">
            <v>0.16809579999999999</v>
          </cell>
          <cell r="H3518">
            <v>79.927899999999994</v>
          </cell>
          <cell r="I3518">
            <v>3.4420000000000002E-4</v>
          </cell>
          <cell r="J3518">
            <v>453</v>
          </cell>
          <cell r="K3518">
            <v>-9.0865000000000008E-3</v>
          </cell>
          <cell r="L3518">
            <v>4.9601000000000003E-3</v>
          </cell>
          <cell r="M3518">
            <v>1.46888E-2</v>
          </cell>
          <cell r="N3518">
            <v>2.4417500000000002E-2</v>
          </cell>
          <cell r="O3518">
            <v>3.8464100000000001E-2</v>
          </cell>
          <cell r="P3518">
            <v>0.58333333333333337</v>
          </cell>
          <cell r="Q3518">
            <v>0.75</v>
          </cell>
          <cell r="R3518">
            <v>14</v>
          </cell>
          <cell r="S3518">
            <v>18</v>
          </cell>
        </row>
        <row r="3519">
          <cell r="A3519" t="str">
            <v>Switch</v>
          </cell>
          <cell r="B3519" t="str">
            <v>All</v>
          </cell>
          <cell r="C3519" t="str">
            <v>All</v>
          </cell>
          <cell r="D3519">
            <v>39665</v>
          </cell>
          <cell r="E3519">
            <v>14</v>
          </cell>
          <cell r="F3519">
            <v>0.21902779999999999</v>
          </cell>
          <cell r="G3519">
            <v>0.25356339999999999</v>
          </cell>
          <cell r="H3519">
            <v>83.263000000000005</v>
          </cell>
          <cell r="I3519">
            <v>3.457E-4</v>
          </cell>
          <cell r="J3519">
            <v>453</v>
          </cell>
          <cell r="K3519">
            <v>1.0707299999999999E-2</v>
          </cell>
          <cell r="L3519">
            <v>2.47853E-2</v>
          </cell>
          <cell r="M3519">
            <v>3.45356E-2</v>
          </cell>
          <cell r="N3519">
            <v>4.4285999999999999E-2</v>
          </cell>
          <cell r="O3519">
            <v>5.8363900000000003E-2</v>
          </cell>
          <cell r="P3519">
            <v>0.58333333333333337</v>
          </cell>
          <cell r="Q3519">
            <v>0.75</v>
          </cell>
          <cell r="R3519">
            <v>14</v>
          </cell>
          <cell r="S3519">
            <v>18</v>
          </cell>
        </row>
        <row r="3520">
          <cell r="A3520" t="str">
            <v>Switch</v>
          </cell>
          <cell r="B3520" t="str">
            <v>All</v>
          </cell>
          <cell r="C3520" t="str">
            <v>All</v>
          </cell>
          <cell r="D3520">
            <v>39665</v>
          </cell>
          <cell r="E3520">
            <v>15</v>
          </cell>
          <cell r="F3520">
            <v>0.2427571</v>
          </cell>
          <cell r="G3520">
            <v>0.35180470000000003</v>
          </cell>
          <cell r="H3520">
            <v>85.949700000000007</v>
          </cell>
          <cell r="I3520">
            <v>3.4909999999999997E-4</v>
          </cell>
          <cell r="J3520">
            <v>453</v>
          </cell>
          <cell r="K3520">
            <v>8.5103300000000007E-2</v>
          </cell>
          <cell r="L3520">
            <v>9.9249799999999999E-2</v>
          </cell>
          <cell r="M3520">
            <v>0.1090477</v>
          </cell>
          <cell r="N3520">
            <v>0.11884550000000001</v>
          </cell>
          <cell r="O3520">
            <v>0.132992</v>
          </cell>
          <cell r="P3520">
            <v>0.58333333333333337</v>
          </cell>
          <cell r="Q3520">
            <v>0.75</v>
          </cell>
          <cell r="R3520">
            <v>14</v>
          </cell>
          <cell r="S3520">
            <v>18</v>
          </cell>
        </row>
        <row r="3521">
          <cell r="A3521" t="str">
            <v>Switch</v>
          </cell>
          <cell r="B3521" t="str">
            <v>All</v>
          </cell>
          <cell r="C3521" t="str">
            <v>All</v>
          </cell>
          <cell r="D3521">
            <v>39665</v>
          </cell>
          <cell r="E3521">
            <v>16</v>
          </cell>
          <cell r="F3521">
            <v>0.31204739999999997</v>
          </cell>
          <cell r="G3521">
            <v>0.43875189999999997</v>
          </cell>
          <cell r="H3521">
            <v>86.862099999999998</v>
          </cell>
          <cell r="I3521">
            <v>3.4939999999999998E-4</v>
          </cell>
          <cell r="J3521">
            <v>453</v>
          </cell>
          <cell r="K3521">
            <v>0.1027507</v>
          </cell>
          <cell r="L3521">
            <v>0.1169028</v>
          </cell>
          <cell r="M3521">
            <v>0.1267045</v>
          </cell>
          <cell r="N3521">
            <v>0.1365063</v>
          </cell>
          <cell r="O3521">
            <v>0.1506584</v>
          </cell>
          <cell r="P3521">
            <v>0.58333333333333337</v>
          </cell>
          <cell r="Q3521">
            <v>0.75</v>
          </cell>
          <cell r="R3521">
            <v>14</v>
          </cell>
          <cell r="S3521">
            <v>18</v>
          </cell>
        </row>
        <row r="3522">
          <cell r="A3522" t="str">
            <v>Switch</v>
          </cell>
          <cell r="B3522" t="str">
            <v>All</v>
          </cell>
          <cell r="C3522" t="str">
            <v>All</v>
          </cell>
          <cell r="D3522">
            <v>39665</v>
          </cell>
          <cell r="E3522">
            <v>17</v>
          </cell>
          <cell r="F3522">
            <v>0.42743720000000002</v>
          </cell>
          <cell r="G3522">
            <v>0.51606569999999996</v>
          </cell>
          <cell r="H3522">
            <v>87.309600000000003</v>
          </cell>
          <cell r="I3522">
            <v>3.4900000000000003E-4</v>
          </cell>
          <cell r="J3522">
            <v>453</v>
          </cell>
          <cell r="K3522">
            <v>6.4688599999999999E-2</v>
          </cell>
          <cell r="L3522">
            <v>7.88325E-2</v>
          </cell>
          <cell r="M3522">
            <v>8.8628499999999999E-2</v>
          </cell>
          <cell r="N3522">
            <v>9.8424499999999998E-2</v>
          </cell>
          <cell r="O3522">
            <v>0.1125684</v>
          </cell>
          <cell r="P3522">
            <v>0.58333333333333337</v>
          </cell>
          <cell r="Q3522">
            <v>0.75</v>
          </cell>
          <cell r="R3522">
            <v>14</v>
          </cell>
          <cell r="S3522">
            <v>18</v>
          </cell>
        </row>
        <row r="3523">
          <cell r="A3523" t="str">
            <v>Switch</v>
          </cell>
          <cell r="B3523" t="str">
            <v>All</v>
          </cell>
          <cell r="C3523" t="str">
            <v>All</v>
          </cell>
          <cell r="D3523">
            <v>39665</v>
          </cell>
          <cell r="E3523">
            <v>18</v>
          </cell>
          <cell r="F3523">
            <v>0.5416725</v>
          </cell>
          <cell r="G3523">
            <v>0.56211520000000004</v>
          </cell>
          <cell r="H3523">
            <v>86.941900000000004</v>
          </cell>
          <cell r="I3523">
            <v>3.4929999999999998E-4</v>
          </cell>
          <cell r="J3523">
            <v>453</v>
          </cell>
          <cell r="K3523">
            <v>-3.5086000000000002E-3</v>
          </cell>
          <cell r="L3523">
            <v>1.0642E-2</v>
          </cell>
          <cell r="M3523">
            <v>2.0442700000000001E-2</v>
          </cell>
          <cell r="N3523">
            <v>3.02434E-2</v>
          </cell>
          <cell r="O3523">
            <v>4.4394099999999999E-2</v>
          </cell>
          <cell r="P3523">
            <v>0.58333333333333337</v>
          </cell>
          <cell r="Q3523">
            <v>0.75</v>
          </cell>
          <cell r="R3523">
            <v>14</v>
          </cell>
          <cell r="S3523">
            <v>18</v>
          </cell>
        </row>
        <row r="3524">
          <cell r="A3524" t="str">
            <v>Switch</v>
          </cell>
          <cell r="B3524" t="str">
            <v>All</v>
          </cell>
          <cell r="C3524" t="str">
            <v>All</v>
          </cell>
          <cell r="D3524">
            <v>39665</v>
          </cell>
          <cell r="E3524">
            <v>19</v>
          </cell>
          <cell r="F3524">
            <v>0.71341790000000005</v>
          </cell>
          <cell r="G3524">
            <v>0.53672690000000001</v>
          </cell>
          <cell r="H3524">
            <v>83.47</v>
          </cell>
          <cell r="I3524">
            <v>3.4689999999999998E-4</v>
          </cell>
          <cell r="J3524">
            <v>453</v>
          </cell>
          <cell r="K3524">
            <v>-0.20056009999999999</v>
          </cell>
          <cell r="L3524">
            <v>-0.18645800000000001</v>
          </cell>
          <cell r="M3524">
            <v>-0.17669099999999999</v>
          </cell>
          <cell r="N3524">
            <v>-0.16692399999999999</v>
          </cell>
          <cell r="O3524">
            <v>-0.15282190000000001</v>
          </cell>
          <cell r="P3524">
            <v>0.58333333333333337</v>
          </cell>
          <cell r="Q3524">
            <v>0.75</v>
          </cell>
          <cell r="R3524">
            <v>14</v>
          </cell>
          <cell r="S3524">
            <v>18</v>
          </cell>
        </row>
        <row r="3525">
          <cell r="A3525" t="str">
            <v>Switch</v>
          </cell>
          <cell r="B3525" t="str">
            <v>All</v>
          </cell>
          <cell r="C3525" t="str">
            <v>All</v>
          </cell>
          <cell r="D3525">
            <v>39665</v>
          </cell>
          <cell r="E3525">
            <v>20</v>
          </cell>
          <cell r="F3525">
            <v>0.59872170000000002</v>
          </cell>
          <cell r="G3525">
            <v>0.42448269999999999</v>
          </cell>
          <cell r="H3525">
            <v>78.829700000000003</v>
          </cell>
          <cell r="I3525">
            <v>3.4440000000000002E-4</v>
          </cell>
          <cell r="J3525">
            <v>453</v>
          </cell>
          <cell r="K3525">
            <v>-0.19802159999999999</v>
          </cell>
          <cell r="L3525">
            <v>-0.18397069999999999</v>
          </cell>
          <cell r="M3525">
            <v>-0.174239</v>
          </cell>
          <cell r="N3525">
            <v>-0.1645073</v>
          </cell>
          <cell r="O3525">
            <v>-0.15045639999999999</v>
          </cell>
          <cell r="P3525">
            <v>0.58333333333333337</v>
          </cell>
          <cell r="Q3525">
            <v>0.75</v>
          </cell>
          <cell r="R3525">
            <v>14</v>
          </cell>
          <cell r="S3525">
            <v>18</v>
          </cell>
        </row>
        <row r="3526">
          <cell r="A3526" t="str">
            <v>Switch</v>
          </cell>
          <cell r="B3526" t="str">
            <v>All</v>
          </cell>
          <cell r="C3526" t="str">
            <v>All</v>
          </cell>
          <cell r="D3526">
            <v>39665</v>
          </cell>
          <cell r="E3526">
            <v>21</v>
          </cell>
          <cell r="F3526">
            <v>0.37775300000000001</v>
          </cell>
          <cell r="G3526">
            <v>0.31329089999999998</v>
          </cell>
          <cell r="H3526">
            <v>74.632199999999997</v>
          </cell>
          <cell r="I3526">
            <v>3.4230000000000003E-4</v>
          </cell>
          <cell r="J3526">
            <v>453</v>
          </cell>
          <cell r="K3526">
            <v>-8.8171600000000003E-2</v>
          </cell>
          <cell r="L3526">
            <v>-7.4163900000000005E-2</v>
          </cell>
          <cell r="M3526">
            <v>-6.4462199999999997E-2</v>
          </cell>
          <cell r="N3526">
            <v>-5.4760400000000001E-2</v>
          </cell>
          <cell r="O3526">
            <v>-4.0752700000000003E-2</v>
          </cell>
          <cell r="P3526">
            <v>0.58333333333333337</v>
          </cell>
          <cell r="Q3526">
            <v>0.75</v>
          </cell>
          <cell r="R3526">
            <v>14</v>
          </cell>
          <cell r="S3526">
            <v>18</v>
          </cell>
        </row>
        <row r="3527">
          <cell r="A3527" t="str">
            <v>Switch</v>
          </cell>
          <cell r="B3527" t="str">
            <v>All</v>
          </cell>
          <cell r="C3527" t="str">
            <v>All</v>
          </cell>
          <cell r="D3527">
            <v>39665</v>
          </cell>
          <cell r="E3527">
            <v>22</v>
          </cell>
          <cell r="F3527">
            <v>0.26969969999999999</v>
          </cell>
          <cell r="G3527">
            <v>0.23249700000000001</v>
          </cell>
          <cell r="H3527">
            <v>72.278300000000002</v>
          </cell>
          <cell r="I3527">
            <v>3.4269999999999998E-4</v>
          </cell>
          <cell r="J3527">
            <v>453</v>
          </cell>
          <cell r="K3527">
            <v>-6.09279E-2</v>
          </cell>
          <cell r="L3527">
            <v>-4.6910800000000002E-2</v>
          </cell>
          <cell r="M3527">
            <v>-3.7202699999999998E-2</v>
          </cell>
          <cell r="N3527">
            <v>-2.7494500000000002E-2</v>
          </cell>
          <cell r="O3527">
            <v>-1.34775E-2</v>
          </cell>
          <cell r="P3527">
            <v>0.58333333333333337</v>
          </cell>
          <cell r="Q3527">
            <v>0.75</v>
          </cell>
          <cell r="R3527">
            <v>14</v>
          </cell>
          <cell r="S3527">
            <v>18</v>
          </cell>
        </row>
        <row r="3528">
          <cell r="A3528" t="str">
            <v>Switch</v>
          </cell>
          <cell r="B3528" t="str">
            <v>All</v>
          </cell>
          <cell r="C3528" t="str">
            <v>All</v>
          </cell>
          <cell r="D3528">
            <v>39665</v>
          </cell>
          <cell r="E3528">
            <v>23</v>
          </cell>
          <cell r="F3528">
            <v>0.19098039999999999</v>
          </cell>
          <cell r="G3528">
            <v>0.16587199999999999</v>
          </cell>
          <cell r="H3528">
            <v>71.486699999999999</v>
          </cell>
          <cell r="I3528">
            <v>3.4239999999999997E-4</v>
          </cell>
          <cell r="J3528">
            <v>453</v>
          </cell>
          <cell r="K3528">
            <v>-4.88209E-2</v>
          </cell>
          <cell r="L3528">
            <v>-3.4811399999999999E-2</v>
          </cell>
          <cell r="M3528">
            <v>-2.5108499999999999E-2</v>
          </cell>
          <cell r="N3528">
            <v>-1.5405500000000001E-2</v>
          </cell>
          <cell r="O3528">
            <v>-1.3960000000000001E-3</v>
          </cell>
          <cell r="P3528">
            <v>0.58333333333333337</v>
          </cell>
          <cell r="Q3528">
            <v>0.75</v>
          </cell>
          <cell r="R3528">
            <v>14</v>
          </cell>
          <cell r="S3528">
            <v>18</v>
          </cell>
        </row>
        <row r="3529">
          <cell r="A3529" t="str">
            <v>Switch</v>
          </cell>
          <cell r="B3529" t="str">
            <v>All</v>
          </cell>
          <cell r="C3529" t="str">
            <v>All</v>
          </cell>
          <cell r="D3529">
            <v>39665</v>
          </cell>
          <cell r="E3529">
            <v>24</v>
          </cell>
          <cell r="F3529">
            <v>0.1153617</v>
          </cell>
          <cell r="G3529">
            <v>0.1067621</v>
          </cell>
          <cell r="H3529">
            <v>69.945300000000003</v>
          </cell>
          <cell r="I3529">
            <v>3.4230000000000003E-4</v>
          </cell>
          <cell r="J3529">
            <v>453</v>
          </cell>
          <cell r="K3529">
            <v>-3.2308499999999997E-2</v>
          </cell>
          <cell r="L3529">
            <v>-1.8301100000000001E-2</v>
          </cell>
          <cell r="M3529">
            <v>-8.5996000000000006E-3</v>
          </cell>
          <cell r="N3529">
            <v>1.1019000000000001E-3</v>
          </cell>
          <cell r="O3529">
            <v>1.5109300000000001E-2</v>
          </cell>
          <cell r="P3529">
            <v>0.58333333333333337</v>
          </cell>
          <cell r="Q3529">
            <v>0.75</v>
          </cell>
          <cell r="R3529">
            <v>14</v>
          </cell>
          <cell r="S3529">
            <v>18</v>
          </cell>
        </row>
        <row r="3530">
          <cell r="A3530" t="str">
            <v>Switch</v>
          </cell>
          <cell r="B3530" t="str">
            <v>All</v>
          </cell>
          <cell r="C3530" t="str">
            <v>All</v>
          </cell>
          <cell r="D3530">
            <v>39671</v>
          </cell>
          <cell r="E3530">
            <v>1</v>
          </cell>
          <cell r="F3530">
            <v>0.1055252</v>
          </cell>
          <cell r="G3530">
            <v>0.1247626</v>
          </cell>
          <cell r="H3530">
            <v>73.971000000000004</v>
          </cell>
          <cell r="I3530">
            <v>3.369E-4</v>
          </cell>
          <cell r="J3530">
            <v>452</v>
          </cell>
          <cell r="K3530">
            <v>-4.2864000000000001E-3</v>
          </cell>
          <cell r="L3530">
            <v>9.6115999999999997E-3</v>
          </cell>
          <cell r="M3530">
            <v>1.9237400000000002E-2</v>
          </cell>
          <cell r="N3530">
            <v>2.8863099999999999E-2</v>
          </cell>
          <cell r="O3530">
            <v>4.2761100000000003E-2</v>
          </cell>
          <cell r="P3530">
            <v>0.58333333333333337</v>
          </cell>
          <cell r="Q3530">
            <v>0.79166666666666663</v>
          </cell>
          <cell r="R3530">
            <v>14</v>
          </cell>
          <cell r="S3530">
            <v>19</v>
          </cell>
        </row>
        <row r="3531">
          <cell r="A3531" t="str">
            <v>Switch</v>
          </cell>
          <cell r="B3531" t="str">
            <v>All</v>
          </cell>
          <cell r="C3531" t="str">
            <v>All</v>
          </cell>
          <cell r="D3531">
            <v>39671</v>
          </cell>
          <cell r="E3531">
            <v>2</v>
          </cell>
          <cell r="F3531">
            <v>7.8853999999999994E-2</v>
          </cell>
          <cell r="G3531">
            <v>9.0506400000000001E-2</v>
          </cell>
          <cell r="H3531">
            <v>72.963800000000006</v>
          </cell>
          <cell r="I3531">
            <v>3.3560000000000003E-4</v>
          </cell>
          <cell r="J3531">
            <v>452</v>
          </cell>
          <cell r="K3531">
            <v>-1.18256E-2</v>
          </cell>
          <cell r="L3531">
            <v>2.0452999999999999E-3</v>
          </cell>
          <cell r="M3531">
            <v>1.1652300000000001E-2</v>
          </cell>
          <cell r="N3531">
            <v>2.1259299999999998E-2</v>
          </cell>
          <cell r="O3531">
            <v>3.51302E-2</v>
          </cell>
          <cell r="P3531">
            <v>0.58333333333333337</v>
          </cell>
          <cell r="Q3531">
            <v>0.79166666666666663</v>
          </cell>
          <cell r="R3531">
            <v>14</v>
          </cell>
          <cell r="S3531">
            <v>19</v>
          </cell>
        </row>
        <row r="3532">
          <cell r="A3532" t="str">
            <v>Switch</v>
          </cell>
          <cell r="B3532" t="str">
            <v>All</v>
          </cell>
          <cell r="C3532" t="str">
            <v>All</v>
          </cell>
          <cell r="D3532">
            <v>39671</v>
          </cell>
          <cell r="E3532">
            <v>3</v>
          </cell>
          <cell r="F3532">
            <v>4.6989599999999999E-2</v>
          </cell>
          <cell r="G3532">
            <v>7.1617600000000003E-2</v>
          </cell>
          <cell r="H3532">
            <v>70.694900000000004</v>
          </cell>
          <cell r="I3532">
            <v>3.3429999999999999E-4</v>
          </cell>
          <cell r="J3532">
            <v>452</v>
          </cell>
          <cell r="K3532">
            <v>1.1973999999999999E-3</v>
          </cell>
          <cell r="L3532">
            <v>1.5040400000000001E-2</v>
          </cell>
          <cell r="M3532">
            <v>2.46281E-2</v>
          </cell>
          <cell r="N3532">
            <v>3.4215700000000002E-2</v>
          </cell>
          <cell r="O3532">
            <v>4.8058700000000003E-2</v>
          </cell>
          <cell r="P3532">
            <v>0.58333333333333337</v>
          </cell>
          <cell r="Q3532">
            <v>0.79166666666666663</v>
          </cell>
          <cell r="R3532">
            <v>14</v>
          </cell>
          <cell r="S3532">
            <v>19</v>
          </cell>
        </row>
        <row r="3533">
          <cell r="A3533" t="str">
            <v>Switch</v>
          </cell>
          <cell r="B3533" t="str">
            <v>All</v>
          </cell>
          <cell r="C3533" t="str">
            <v>All</v>
          </cell>
          <cell r="D3533">
            <v>39671</v>
          </cell>
          <cell r="E3533">
            <v>4</v>
          </cell>
          <cell r="F3533">
            <v>1.76674E-2</v>
          </cell>
          <cell r="G3533">
            <v>5.0384699999999998E-2</v>
          </cell>
          <cell r="H3533">
            <v>68.960400000000007</v>
          </cell>
          <cell r="I3533">
            <v>3.3389999999999998E-4</v>
          </cell>
          <cell r="J3533">
            <v>452</v>
          </cell>
          <cell r="K3533">
            <v>9.3010000000000002E-3</v>
          </cell>
          <cell r="L3533">
            <v>2.3135599999999999E-2</v>
          </cell>
          <cell r="M3533">
            <v>3.2717299999999998E-2</v>
          </cell>
          <cell r="N3533">
            <v>4.2299099999999999E-2</v>
          </cell>
          <cell r="O3533">
            <v>5.6133700000000002E-2</v>
          </cell>
          <cell r="P3533">
            <v>0.58333333333333337</v>
          </cell>
          <cell r="Q3533">
            <v>0.79166666666666663</v>
          </cell>
          <cell r="R3533">
            <v>14</v>
          </cell>
          <cell r="S3533">
            <v>19</v>
          </cell>
        </row>
        <row r="3534">
          <cell r="A3534" t="str">
            <v>Switch</v>
          </cell>
          <cell r="B3534" t="str">
            <v>All</v>
          </cell>
          <cell r="C3534" t="str">
            <v>All</v>
          </cell>
          <cell r="D3534">
            <v>39671</v>
          </cell>
          <cell r="E3534">
            <v>5</v>
          </cell>
          <cell r="F3534">
            <v>6.6613000000000002E-3</v>
          </cell>
          <cell r="G3534">
            <v>4.1095600000000003E-2</v>
          </cell>
          <cell r="H3534">
            <v>67.818799999999996</v>
          </cell>
          <cell r="I3534">
            <v>3.3340000000000003E-4</v>
          </cell>
          <cell r="J3534">
            <v>452</v>
          </cell>
          <cell r="K3534">
            <v>1.1032500000000001E-2</v>
          </cell>
          <cell r="L3534">
            <v>2.4858399999999999E-2</v>
          </cell>
          <cell r="M3534">
            <v>3.4434199999999998E-2</v>
          </cell>
          <cell r="N3534">
            <v>4.4010000000000001E-2</v>
          </cell>
          <cell r="O3534">
            <v>5.7835900000000003E-2</v>
          </cell>
          <cell r="P3534">
            <v>0.58333333333333337</v>
          </cell>
          <cell r="Q3534">
            <v>0.79166666666666663</v>
          </cell>
          <cell r="R3534">
            <v>14</v>
          </cell>
          <cell r="S3534">
            <v>19</v>
          </cell>
        </row>
        <row r="3535">
          <cell r="A3535" t="str">
            <v>Switch</v>
          </cell>
          <cell r="B3535" t="str">
            <v>All</v>
          </cell>
          <cell r="C3535" t="str">
            <v>All</v>
          </cell>
          <cell r="D3535">
            <v>39671</v>
          </cell>
          <cell r="E3535">
            <v>6</v>
          </cell>
          <cell r="F3535">
            <v>1.1317799999999999E-2</v>
          </cell>
          <cell r="G3535">
            <v>3.5234500000000002E-2</v>
          </cell>
          <cell r="H3535">
            <v>66.535799999999995</v>
          </cell>
          <cell r="I3535">
            <v>3.3320000000000002E-4</v>
          </cell>
          <cell r="J3535">
            <v>452</v>
          </cell>
          <cell r="K3535">
            <v>5.2450000000000001E-4</v>
          </cell>
          <cell r="L3535">
            <v>1.43448E-2</v>
          </cell>
          <cell r="M3535">
            <v>2.3916699999999999E-2</v>
          </cell>
          <cell r="N3535">
            <v>3.34886E-2</v>
          </cell>
          <cell r="O3535">
            <v>4.7308900000000001E-2</v>
          </cell>
          <cell r="P3535">
            <v>0.58333333333333337</v>
          </cell>
          <cell r="Q3535">
            <v>0.79166666666666663</v>
          </cell>
          <cell r="R3535">
            <v>14</v>
          </cell>
          <cell r="S3535">
            <v>19</v>
          </cell>
        </row>
        <row r="3536">
          <cell r="A3536" t="str">
            <v>Switch</v>
          </cell>
          <cell r="B3536" t="str">
            <v>All</v>
          </cell>
          <cell r="C3536" t="str">
            <v>All</v>
          </cell>
          <cell r="D3536">
            <v>39671</v>
          </cell>
          <cell r="E3536">
            <v>7</v>
          </cell>
          <cell r="F3536">
            <v>1.7135500000000001E-2</v>
          </cell>
          <cell r="G3536">
            <v>3.62928E-2</v>
          </cell>
          <cell r="H3536">
            <v>65.465699999999998</v>
          </cell>
          <cell r="I3536">
            <v>3.3290000000000001E-4</v>
          </cell>
          <cell r="J3536">
            <v>452</v>
          </cell>
          <cell r="K3536">
            <v>-4.2259000000000003E-3</v>
          </cell>
          <cell r="L3536">
            <v>9.5890999999999997E-3</v>
          </cell>
          <cell r="M3536">
            <v>1.9157299999999999E-2</v>
          </cell>
          <cell r="N3536">
            <v>2.87256E-2</v>
          </cell>
          <cell r="O3536">
            <v>4.2540599999999998E-2</v>
          </cell>
          <cell r="P3536">
            <v>0.58333333333333337</v>
          </cell>
          <cell r="Q3536">
            <v>0.79166666666666663</v>
          </cell>
          <cell r="R3536">
            <v>14</v>
          </cell>
          <cell r="S3536">
            <v>19</v>
          </cell>
        </row>
        <row r="3537">
          <cell r="A3537" t="str">
            <v>Switch</v>
          </cell>
          <cell r="B3537" t="str">
            <v>All</v>
          </cell>
          <cell r="C3537" t="str">
            <v>All</v>
          </cell>
          <cell r="D3537">
            <v>39671</v>
          </cell>
          <cell r="E3537">
            <v>8</v>
          </cell>
          <cell r="F3537">
            <v>2.09681E-2</v>
          </cell>
          <cell r="G3537">
            <v>3.7043800000000002E-2</v>
          </cell>
          <cell r="H3537">
            <v>68.254800000000003</v>
          </cell>
          <cell r="I3537">
            <v>3.3340000000000003E-4</v>
          </cell>
          <cell r="J3537">
            <v>452</v>
          </cell>
          <cell r="K3537">
            <v>-7.3229999999999996E-3</v>
          </cell>
          <cell r="L3537">
            <v>6.5012000000000004E-3</v>
          </cell>
          <cell r="M3537">
            <v>1.6075800000000001E-2</v>
          </cell>
          <cell r="N3537">
            <v>2.56504E-2</v>
          </cell>
          <cell r="O3537">
            <v>3.9474500000000003E-2</v>
          </cell>
          <cell r="P3537">
            <v>0.58333333333333337</v>
          </cell>
          <cell r="Q3537">
            <v>0.79166666666666663</v>
          </cell>
          <cell r="R3537">
            <v>14</v>
          </cell>
          <cell r="S3537">
            <v>19</v>
          </cell>
        </row>
        <row r="3538">
          <cell r="A3538" t="str">
            <v>Switch</v>
          </cell>
          <cell r="B3538" t="str">
            <v>All</v>
          </cell>
          <cell r="C3538" t="str">
            <v>All</v>
          </cell>
          <cell r="D3538">
            <v>39671</v>
          </cell>
          <cell r="E3538">
            <v>9</v>
          </cell>
          <cell r="F3538">
            <v>2.54285E-2</v>
          </cell>
          <cell r="G3538">
            <v>4.6376899999999999E-2</v>
          </cell>
          <cell r="H3538">
            <v>73.102000000000004</v>
          </cell>
          <cell r="I3538">
            <v>3.3720000000000001E-4</v>
          </cell>
          <cell r="J3538">
            <v>452</v>
          </cell>
          <cell r="K3538">
            <v>-2.5845999999999998E-3</v>
          </cell>
          <cell r="L3538">
            <v>1.13189E-2</v>
          </cell>
          <cell r="M3538">
            <v>2.0948399999999999E-2</v>
          </cell>
          <cell r="N3538">
            <v>3.0577900000000002E-2</v>
          </cell>
          <cell r="O3538">
            <v>4.4481399999999997E-2</v>
          </cell>
          <cell r="P3538">
            <v>0.58333333333333337</v>
          </cell>
          <cell r="Q3538">
            <v>0.79166666666666663</v>
          </cell>
          <cell r="R3538">
            <v>14</v>
          </cell>
          <cell r="S3538">
            <v>19</v>
          </cell>
        </row>
        <row r="3539">
          <cell r="A3539" t="str">
            <v>Switch</v>
          </cell>
          <cell r="B3539" t="str">
            <v>All</v>
          </cell>
          <cell r="C3539" t="str">
            <v>All</v>
          </cell>
          <cell r="D3539">
            <v>39671</v>
          </cell>
          <cell r="E3539">
            <v>10</v>
          </cell>
          <cell r="F3539">
            <v>6.8399500000000002E-2</v>
          </cell>
          <cell r="G3539">
            <v>9.4914899999999996E-2</v>
          </cell>
          <cell r="H3539">
            <v>79.039100000000005</v>
          </cell>
          <cell r="I3539">
            <v>3.4739999999999999E-4</v>
          </cell>
          <cell r="J3539">
            <v>452</v>
          </cell>
          <cell r="K3539">
            <v>2.6288000000000001E-3</v>
          </cell>
          <cell r="L3539">
            <v>1.6741200000000001E-2</v>
          </cell>
          <cell r="M3539">
            <v>2.6515400000000001E-2</v>
          </cell>
          <cell r="N3539">
            <v>3.6289599999999998E-2</v>
          </cell>
          <cell r="O3539">
            <v>5.0402000000000002E-2</v>
          </cell>
          <cell r="P3539">
            <v>0.58333333333333337</v>
          </cell>
          <cell r="Q3539">
            <v>0.79166666666666663</v>
          </cell>
          <cell r="R3539">
            <v>14</v>
          </cell>
          <cell r="S3539">
            <v>19</v>
          </cell>
        </row>
        <row r="3540">
          <cell r="A3540" t="str">
            <v>Switch</v>
          </cell>
          <cell r="B3540" t="str">
            <v>All</v>
          </cell>
          <cell r="C3540" t="str">
            <v>All</v>
          </cell>
          <cell r="D3540">
            <v>39671</v>
          </cell>
          <cell r="E3540">
            <v>11</v>
          </cell>
          <cell r="F3540">
            <v>8.6080100000000007E-2</v>
          </cell>
          <cell r="G3540">
            <v>0.156333</v>
          </cell>
          <cell r="H3540">
            <v>83.495400000000004</v>
          </cell>
          <cell r="I3540">
            <v>3.4959999999999999E-4</v>
          </cell>
          <cell r="J3540">
            <v>452</v>
          </cell>
          <cell r="K3540">
            <v>4.6291499999999999E-2</v>
          </cell>
          <cell r="L3540">
            <v>6.0448099999999998E-2</v>
          </cell>
          <cell r="M3540">
            <v>7.0252899999999993E-2</v>
          </cell>
          <cell r="N3540">
            <v>8.0057799999999998E-2</v>
          </cell>
          <cell r="O3540">
            <v>9.4214400000000004E-2</v>
          </cell>
          <cell r="P3540">
            <v>0.58333333333333337</v>
          </cell>
          <cell r="Q3540">
            <v>0.79166666666666663</v>
          </cell>
          <cell r="R3540">
            <v>14</v>
          </cell>
          <cell r="S3540">
            <v>19</v>
          </cell>
        </row>
        <row r="3541">
          <cell r="A3541" t="str">
            <v>Switch</v>
          </cell>
          <cell r="B3541" t="str">
            <v>All</v>
          </cell>
          <cell r="C3541" t="str">
            <v>All</v>
          </cell>
          <cell r="D3541">
            <v>39671</v>
          </cell>
          <cell r="E3541">
            <v>12</v>
          </cell>
          <cell r="F3541">
            <v>0.17665349999999999</v>
          </cell>
          <cell r="G3541">
            <v>0.2637698</v>
          </cell>
          <cell r="H3541">
            <v>86.642700000000005</v>
          </cell>
          <cell r="I3541">
            <v>3.4269999999999998E-4</v>
          </cell>
          <cell r="J3541">
            <v>452</v>
          </cell>
          <cell r="K3541">
            <v>6.3392400000000002E-2</v>
          </cell>
          <cell r="L3541">
            <v>7.7408699999999997E-2</v>
          </cell>
          <cell r="M3541">
            <v>8.7116299999999994E-2</v>
          </cell>
          <cell r="N3541">
            <v>9.6823999999999993E-2</v>
          </cell>
          <cell r="O3541">
            <v>0.1108403</v>
          </cell>
          <cell r="P3541">
            <v>0.58333333333333337</v>
          </cell>
          <cell r="Q3541">
            <v>0.79166666666666663</v>
          </cell>
          <cell r="R3541">
            <v>14</v>
          </cell>
          <cell r="S3541">
            <v>19</v>
          </cell>
        </row>
        <row r="3542">
          <cell r="A3542" t="str">
            <v>Switch</v>
          </cell>
          <cell r="B3542" t="str">
            <v>All</v>
          </cell>
          <cell r="C3542" t="str">
            <v>All</v>
          </cell>
          <cell r="D3542">
            <v>39671</v>
          </cell>
          <cell r="E3542">
            <v>13</v>
          </cell>
          <cell r="F3542">
            <v>0.34149810000000003</v>
          </cell>
          <cell r="G3542">
            <v>0.40582309999999999</v>
          </cell>
          <cell r="H3542">
            <v>89.709000000000003</v>
          </cell>
          <cell r="I3542">
            <v>3.4160000000000001E-4</v>
          </cell>
          <cell r="J3542">
            <v>452</v>
          </cell>
          <cell r="K3542">
            <v>4.0639500000000002E-2</v>
          </cell>
          <cell r="L3542">
            <v>5.4633099999999997E-2</v>
          </cell>
          <cell r="M3542">
            <v>6.4324999999999993E-2</v>
          </cell>
          <cell r="N3542">
            <v>7.4016899999999997E-2</v>
          </cell>
          <cell r="O3542">
            <v>8.8010500000000005E-2</v>
          </cell>
          <cell r="P3542">
            <v>0.58333333333333337</v>
          </cell>
          <cell r="Q3542">
            <v>0.79166666666666663</v>
          </cell>
          <cell r="R3542">
            <v>14</v>
          </cell>
          <cell r="S3542">
            <v>19</v>
          </cell>
        </row>
        <row r="3543">
          <cell r="A3543" t="str">
            <v>Switch</v>
          </cell>
          <cell r="B3543" t="str">
            <v>All</v>
          </cell>
          <cell r="C3543" t="str">
            <v>All</v>
          </cell>
          <cell r="D3543">
            <v>39671</v>
          </cell>
          <cell r="E3543">
            <v>14</v>
          </cell>
          <cell r="F3543">
            <v>0.55325559999999996</v>
          </cell>
          <cell r="G3543">
            <v>0.59963719999999998</v>
          </cell>
          <cell r="H3543">
            <v>92.568899999999999</v>
          </cell>
          <cell r="I3543">
            <v>3.4299999999999999E-4</v>
          </cell>
          <cell r="J3543">
            <v>452</v>
          </cell>
          <cell r="K3543">
            <v>2.2648499999999998E-2</v>
          </cell>
          <cell r="L3543">
            <v>3.66702E-2</v>
          </cell>
          <cell r="M3543">
            <v>4.6381600000000002E-2</v>
          </cell>
          <cell r="N3543">
            <v>5.6092999999999997E-2</v>
          </cell>
          <cell r="O3543">
            <v>7.0114700000000002E-2</v>
          </cell>
          <cell r="P3543">
            <v>0.58333333333333337</v>
          </cell>
          <cell r="Q3543">
            <v>0.79166666666666663</v>
          </cell>
          <cell r="R3543">
            <v>14</v>
          </cell>
          <cell r="S3543">
            <v>19</v>
          </cell>
        </row>
        <row r="3544">
          <cell r="A3544" t="str">
            <v>Switch</v>
          </cell>
          <cell r="B3544" t="str">
            <v>All</v>
          </cell>
          <cell r="C3544" t="str">
            <v>All</v>
          </cell>
          <cell r="D3544">
            <v>39671</v>
          </cell>
          <cell r="E3544">
            <v>15</v>
          </cell>
          <cell r="F3544">
            <v>0.51182729999999999</v>
          </cell>
          <cell r="G3544">
            <v>0.84507290000000002</v>
          </cell>
          <cell r="H3544">
            <v>95.324100000000001</v>
          </cell>
          <cell r="I3544">
            <v>3.4670000000000002E-4</v>
          </cell>
          <cell r="J3544">
            <v>452</v>
          </cell>
          <cell r="K3544">
            <v>0.30938389999999999</v>
          </cell>
          <cell r="L3544">
            <v>0.32348149999999998</v>
          </cell>
          <cell r="M3544">
            <v>0.33324549999999997</v>
          </cell>
          <cell r="N3544">
            <v>0.34300950000000002</v>
          </cell>
          <cell r="O3544">
            <v>0.35710720000000001</v>
          </cell>
          <cell r="P3544">
            <v>0.58333333333333337</v>
          </cell>
          <cell r="Q3544">
            <v>0.79166666666666663</v>
          </cell>
          <cell r="R3544">
            <v>14</v>
          </cell>
          <cell r="S3544">
            <v>19</v>
          </cell>
        </row>
        <row r="3545">
          <cell r="A3545" t="str">
            <v>Switch</v>
          </cell>
          <cell r="B3545" t="str">
            <v>All</v>
          </cell>
          <cell r="C3545" t="str">
            <v>All</v>
          </cell>
          <cell r="D3545">
            <v>39671</v>
          </cell>
          <cell r="E3545">
            <v>16</v>
          </cell>
          <cell r="F3545">
            <v>0.69417969999999996</v>
          </cell>
          <cell r="G3545">
            <v>1.076611</v>
          </cell>
          <cell r="H3545">
            <v>96.441400000000002</v>
          </cell>
          <cell r="I3545">
            <v>3.4400000000000001E-4</v>
          </cell>
          <cell r="J3545">
            <v>452</v>
          </cell>
          <cell r="K3545">
            <v>0.35866360000000003</v>
          </cell>
          <cell r="L3545">
            <v>0.37270579999999998</v>
          </cell>
          <cell r="M3545">
            <v>0.38243139999999998</v>
          </cell>
          <cell r="N3545">
            <v>0.39215699999999998</v>
          </cell>
          <cell r="O3545">
            <v>0.40619919999999998</v>
          </cell>
          <cell r="P3545">
            <v>0.58333333333333337</v>
          </cell>
          <cell r="Q3545">
            <v>0.79166666666666663</v>
          </cell>
          <cell r="R3545">
            <v>14</v>
          </cell>
          <cell r="S3545">
            <v>19</v>
          </cell>
        </row>
        <row r="3546">
          <cell r="A3546" t="str">
            <v>Switch</v>
          </cell>
          <cell r="B3546" t="str">
            <v>All</v>
          </cell>
          <cell r="C3546" t="str">
            <v>All</v>
          </cell>
          <cell r="D3546">
            <v>39671</v>
          </cell>
          <cell r="E3546">
            <v>17</v>
          </cell>
          <cell r="F3546">
            <v>0.87601890000000004</v>
          </cell>
          <cell r="G3546">
            <v>1.2533110000000001</v>
          </cell>
          <cell r="H3546">
            <v>96.448300000000003</v>
          </cell>
          <cell r="I3546">
            <v>3.4380000000000001E-4</v>
          </cell>
          <cell r="J3546">
            <v>452</v>
          </cell>
          <cell r="K3546">
            <v>0.35353129999999999</v>
          </cell>
          <cell r="L3546">
            <v>0.36756949999999999</v>
          </cell>
          <cell r="M3546">
            <v>0.37729230000000002</v>
          </cell>
          <cell r="N3546">
            <v>0.3870152</v>
          </cell>
          <cell r="O3546">
            <v>0.4010534</v>
          </cell>
          <cell r="P3546">
            <v>0.58333333333333337</v>
          </cell>
          <cell r="Q3546">
            <v>0.79166666666666663</v>
          </cell>
          <cell r="R3546">
            <v>14</v>
          </cell>
          <cell r="S3546">
            <v>19</v>
          </cell>
        </row>
        <row r="3547">
          <cell r="A3547" t="str">
            <v>Switch</v>
          </cell>
          <cell r="B3547" t="str">
            <v>All</v>
          </cell>
          <cell r="C3547" t="str">
            <v>All</v>
          </cell>
          <cell r="D3547">
            <v>39671</v>
          </cell>
          <cell r="E3547">
            <v>18</v>
          </cell>
          <cell r="F3547">
            <v>0.96211650000000004</v>
          </cell>
          <cell r="G3547">
            <v>1.352196</v>
          </cell>
          <cell r="H3547">
            <v>95.730099999999993</v>
          </cell>
          <cell r="I3547">
            <v>3.4459999999999997E-4</v>
          </cell>
          <cell r="J3547">
            <v>452</v>
          </cell>
          <cell r="K3547">
            <v>0.36629099999999998</v>
          </cell>
          <cell r="L3547">
            <v>0.38034570000000001</v>
          </cell>
          <cell r="M3547">
            <v>0.39007989999999998</v>
          </cell>
          <cell r="N3547">
            <v>0.39981410000000001</v>
          </cell>
          <cell r="O3547">
            <v>0.41386879999999998</v>
          </cell>
          <cell r="P3547">
            <v>0.58333333333333337</v>
          </cell>
          <cell r="Q3547">
            <v>0.79166666666666663</v>
          </cell>
          <cell r="R3547">
            <v>14</v>
          </cell>
          <cell r="S3547">
            <v>19</v>
          </cell>
        </row>
        <row r="3548">
          <cell r="A3548" t="str">
            <v>Switch</v>
          </cell>
          <cell r="B3548" t="str">
            <v>All</v>
          </cell>
          <cell r="C3548" t="str">
            <v>All</v>
          </cell>
          <cell r="D3548">
            <v>39671</v>
          </cell>
          <cell r="E3548">
            <v>19</v>
          </cell>
          <cell r="F3548">
            <v>0.97033380000000002</v>
          </cell>
          <cell r="G3548">
            <v>1.276116</v>
          </cell>
          <cell r="H3548">
            <v>92.782600000000002</v>
          </cell>
          <cell r="I3548">
            <v>3.4099999999999999E-4</v>
          </cell>
          <cell r="J3548">
            <v>452</v>
          </cell>
          <cell r="K3548">
            <v>0.28211750000000002</v>
          </cell>
          <cell r="L3548">
            <v>0.2960989</v>
          </cell>
          <cell r="M3548">
            <v>0.30578240000000001</v>
          </cell>
          <cell r="N3548">
            <v>0.31546590000000002</v>
          </cell>
          <cell r="O3548">
            <v>0.3294474</v>
          </cell>
          <cell r="P3548">
            <v>0.58333333333333337</v>
          </cell>
          <cell r="Q3548">
            <v>0.79166666666666663</v>
          </cell>
          <cell r="R3548">
            <v>14</v>
          </cell>
          <cell r="S3548">
            <v>19</v>
          </cell>
        </row>
        <row r="3549">
          <cell r="A3549" t="str">
            <v>Switch</v>
          </cell>
          <cell r="B3549" t="str">
            <v>All</v>
          </cell>
          <cell r="C3549" t="str">
            <v>All</v>
          </cell>
          <cell r="D3549">
            <v>39671</v>
          </cell>
          <cell r="E3549">
            <v>20</v>
          </cell>
          <cell r="F3549">
            <v>1.361459</v>
          </cell>
          <cell r="G3549">
            <v>1.034319</v>
          </cell>
          <cell r="H3549">
            <v>88.435199999999995</v>
          </cell>
          <cell r="I3549">
            <v>3.3980000000000002E-4</v>
          </cell>
          <cell r="J3549">
            <v>452</v>
          </cell>
          <cell r="K3549">
            <v>-0.35076230000000003</v>
          </cell>
          <cell r="L3549">
            <v>-0.33680589999999999</v>
          </cell>
          <cell r="M3549">
            <v>-0.32713959999999997</v>
          </cell>
          <cell r="N3549">
            <v>-0.31747340000000002</v>
          </cell>
          <cell r="O3549">
            <v>-0.30351689999999998</v>
          </cell>
          <cell r="P3549">
            <v>0.58333333333333337</v>
          </cell>
          <cell r="Q3549">
            <v>0.79166666666666663</v>
          </cell>
          <cell r="R3549">
            <v>14</v>
          </cell>
          <cell r="S3549">
            <v>19</v>
          </cell>
        </row>
        <row r="3550">
          <cell r="A3550" t="str">
            <v>Switch</v>
          </cell>
          <cell r="B3550" t="str">
            <v>All</v>
          </cell>
          <cell r="C3550" t="str">
            <v>All</v>
          </cell>
          <cell r="D3550">
            <v>39671</v>
          </cell>
          <cell r="E3550">
            <v>21</v>
          </cell>
          <cell r="F3550">
            <v>0.99178639999999996</v>
          </cell>
          <cell r="G3550">
            <v>0.75610449999999996</v>
          </cell>
          <cell r="H3550">
            <v>83.969399999999993</v>
          </cell>
          <cell r="I3550">
            <v>3.4000000000000002E-4</v>
          </cell>
          <cell r="J3550">
            <v>452</v>
          </cell>
          <cell r="K3550">
            <v>-0.25931080000000001</v>
          </cell>
          <cell r="L3550">
            <v>-0.2453507</v>
          </cell>
          <cell r="M3550">
            <v>-0.2356819</v>
          </cell>
          <cell r="N3550">
            <v>-0.22601309999999999</v>
          </cell>
          <cell r="O3550">
            <v>-0.21205299999999999</v>
          </cell>
          <cell r="P3550">
            <v>0.58333333333333337</v>
          </cell>
          <cell r="Q3550">
            <v>0.79166666666666663</v>
          </cell>
          <cell r="R3550">
            <v>14</v>
          </cell>
          <cell r="S3550">
            <v>19</v>
          </cell>
        </row>
        <row r="3551">
          <cell r="A3551" t="str">
            <v>Switch</v>
          </cell>
          <cell r="B3551" t="str">
            <v>All</v>
          </cell>
          <cell r="C3551" t="str">
            <v>All</v>
          </cell>
          <cell r="D3551">
            <v>39671</v>
          </cell>
          <cell r="E3551">
            <v>22</v>
          </cell>
          <cell r="F3551">
            <v>0.64824720000000002</v>
          </cell>
          <cell r="G3551">
            <v>0.55224709999999999</v>
          </cell>
          <cell r="H3551">
            <v>80.252600000000001</v>
          </cell>
          <cell r="I3551">
            <v>3.3940000000000001E-4</v>
          </cell>
          <cell r="J3551">
            <v>452</v>
          </cell>
          <cell r="K3551">
            <v>-0.1196103</v>
          </cell>
          <cell r="L3551">
            <v>-0.1056612</v>
          </cell>
          <cell r="M3551">
            <v>-9.6000100000000005E-2</v>
          </cell>
          <cell r="N3551">
            <v>-8.6338999999999999E-2</v>
          </cell>
          <cell r="O3551">
            <v>-7.2389899999999993E-2</v>
          </cell>
          <cell r="P3551">
            <v>0.58333333333333337</v>
          </cell>
          <cell r="Q3551">
            <v>0.79166666666666663</v>
          </cell>
          <cell r="R3551">
            <v>14</v>
          </cell>
          <cell r="S3551">
            <v>19</v>
          </cell>
        </row>
        <row r="3552">
          <cell r="A3552" t="str">
            <v>Switch</v>
          </cell>
          <cell r="B3552" t="str">
            <v>All</v>
          </cell>
          <cell r="C3552" t="str">
            <v>All</v>
          </cell>
          <cell r="D3552">
            <v>39671</v>
          </cell>
          <cell r="E3552">
            <v>23</v>
          </cell>
          <cell r="F3552">
            <v>0.37573119999999999</v>
          </cell>
          <cell r="G3552">
            <v>0.37608740000000002</v>
          </cell>
          <cell r="H3552">
            <v>77.259900000000002</v>
          </cell>
          <cell r="I3552">
            <v>3.4170000000000001E-4</v>
          </cell>
          <cell r="J3552">
            <v>452</v>
          </cell>
          <cell r="K3552">
            <v>-2.3333900000000001E-2</v>
          </cell>
          <cell r="L3552">
            <v>-9.3375999999999997E-3</v>
          </cell>
          <cell r="M3552">
            <v>3.5619999999999998E-4</v>
          </cell>
          <cell r="N3552">
            <v>1.005E-2</v>
          </cell>
          <cell r="O3552">
            <v>2.40463E-2</v>
          </cell>
          <cell r="P3552">
            <v>0.58333333333333337</v>
          </cell>
          <cell r="Q3552">
            <v>0.79166666666666663</v>
          </cell>
          <cell r="R3552">
            <v>14</v>
          </cell>
          <cell r="S3552">
            <v>19</v>
          </cell>
        </row>
        <row r="3553">
          <cell r="A3553" t="str">
            <v>Switch</v>
          </cell>
          <cell r="B3553" t="str">
            <v>All</v>
          </cell>
          <cell r="C3553" t="str">
            <v>All</v>
          </cell>
          <cell r="D3553">
            <v>39671</v>
          </cell>
          <cell r="E3553">
            <v>24</v>
          </cell>
          <cell r="F3553">
            <v>0.2235712</v>
          </cell>
          <cell r="G3553">
            <v>0.23388400000000001</v>
          </cell>
          <cell r="H3553">
            <v>75.402299999999997</v>
          </cell>
          <cell r="I3553">
            <v>3.4160000000000001E-4</v>
          </cell>
          <cell r="J3553">
            <v>452</v>
          </cell>
          <cell r="K3553">
            <v>-1.3374E-2</v>
          </cell>
          <cell r="L3553">
            <v>6.2029999999999995E-4</v>
          </cell>
          <cell r="M3553">
            <v>1.03128E-2</v>
          </cell>
          <cell r="N3553">
            <v>2.0005200000000001E-2</v>
          </cell>
          <cell r="O3553">
            <v>3.3999500000000002E-2</v>
          </cell>
          <cell r="P3553">
            <v>0.58333333333333337</v>
          </cell>
          <cell r="Q3553">
            <v>0.79166666666666663</v>
          </cell>
          <cell r="R3553">
            <v>14</v>
          </cell>
          <cell r="S3553">
            <v>19</v>
          </cell>
        </row>
        <row r="3554">
          <cell r="A3554" t="str">
            <v>Switch</v>
          </cell>
          <cell r="B3554" t="str">
            <v>All</v>
          </cell>
          <cell r="C3554" t="str">
            <v>All</v>
          </cell>
          <cell r="D3554">
            <v>39675</v>
          </cell>
          <cell r="E3554">
            <v>1</v>
          </cell>
          <cell r="F3554">
            <v>0.31344250000000001</v>
          </cell>
          <cell r="G3554">
            <v>0.24902050000000001</v>
          </cell>
          <cell r="H3554">
            <v>76.761399999999995</v>
          </cell>
          <cell r="I3554">
            <v>3.6400000000000001E-4</v>
          </cell>
          <cell r="J3554">
            <v>452</v>
          </cell>
          <cell r="K3554">
            <v>-8.8872300000000001E-2</v>
          </cell>
          <cell r="L3554">
            <v>-7.4426900000000004E-2</v>
          </cell>
          <cell r="M3554">
            <v>-6.4422099999999996E-2</v>
          </cell>
          <cell r="N3554">
            <v>-5.4417199999999999E-2</v>
          </cell>
          <cell r="O3554">
            <v>-3.9971800000000002E-2</v>
          </cell>
          <cell r="P3554">
            <v>0.58333333333333337</v>
          </cell>
          <cell r="Q3554">
            <v>0.79166666666666663</v>
          </cell>
          <cell r="R3554">
            <v>14</v>
          </cell>
          <cell r="S3554">
            <v>19</v>
          </cell>
        </row>
        <row r="3555">
          <cell r="A3555" t="str">
            <v>Switch</v>
          </cell>
          <cell r="B3555" t="str">
            <v>All</v>
          </cell>
          <cell r="C3555" t="str">
            <v>All</v>
          </cell>
          <cell r="D3555">
            <v>39675</v>
          </cell>
          <cell r="E3555">
            <v>2</v>
          </cell>
          <cell r="F3555">
            <v>0.1897451</v>
          </cell>
          <cell r="G3555">
            <v>0.1428449</v>
          </cell>
          <cell r="H3555">
            <v>73.7714</v>
          </cell>
          <cell r="I3555">
            <v>3.4709999999999998E-4</v>
          </cell>
          <cell r="J3555">
            <v>452</v>
          </cell>
          <cell r="K3555">
            <v>-7.0777900000000005E-2</v>
          </cell>
          <cell r="L3555">
            <v>-5.6670699999999997E-2</v>
          </cell>
          <cell r="M3555">
            <v>-4.6900200000000003E-2</v>
          </cell>
          <cell r="N3555">
            <v>-3.7129599999999999E-2</v>
          </cell>
          <cell r="O3555">
            <v>-2.3022500000000001E-2</v>
          </cell>
          <cell r="P3555">
            <v>0.58333333333333337</v>
          </cell>
          <cell r="Q3555">
            <v>0.79166666666666663</v>
          </cell>
          <cell r="R3555">
            <v>14</v>
          </cell>
          <cell r="S3555">
            <v>19</v>
          </cell>
        </row>
        <row r="3556">
          <cell r="A3556" t="str">
            <v>Switch</v>
          </cell>
          <cell r="B3556" t="str">
            <v>All</v>
          </cell>
          <cell r="C3556" t="str">
            <v>All</v>
          </cell>
          <cell r="D3556">
            <v>39675</v>
          </cell>
          <cell r="E3556">
            <v>3</v>
          </cell>
          <cell r="F3556">
            <v>0.13885410000000001</v>
          </cell>
          <cell r="G3556">
            <v>0.1036755</v>
          </cell>
          <cell r="H3556">
            <v>72.017300000000006</v>
          </cell>
          <cell r="I3556">
            <v>3.4640000000000002E-4</v>
          </cell>
          <cell r="J3556">
            <v>452</v>
          </cell>
          <cell r="K3556">
            <v>-5.9031800000000002E-2</v>
          </cell>
          <cell r="L3556">
            <v>-4.4939199999999999E-2</v>
          </cell>
          <cell r="M3556">
            <v>-3.5178599999999997E-2</v>
          </cell>
          <cell r="N3556">
            <v>-2.5418099999999999E-2</v>
          </cell>
          <cell r="O3556">
            <v>-1.1325399999999999E-2</v>
          </cell>
          <cell r="P3556">
            <v>0.58333333333333337</v>
          </cell>
          <cell r="Q3556">
            <v>0.79166666666666663</v>
          </cell>
          <cell r="R3556">
            <v>14</v>
          </cell>
          <cell r="S3556">
            <v>19</v>
          </cell>
        </row>
        <row r="3557">
          <cell r="A3557" t="str">
            <v>Switch</v>
          </cell>
          <cell r="B3557" t="str">
            <v>All</v>
          </cell>
          <cell r="C3557" t="str">
            <v>All</v>
          </cell>
          <cell r="D3557">
            <v>39675</v>
          </cell>
          <cell r="E3557">
            <v>4</v>
          </cell>
          <cell r="F3557">
            <v>9.4561300000000001E-2</v>
          </cell>
          <cell r="G3557">
            <v>8.1585599999999994E-2</v>
          </cell>
          <cell r="H3557">
            <v>70.590599999999995</v>
          </cell>
          <cell r="I3557">
            <v>3.4870000000000002E-4</v>
          </cell>
          <cell r="J3557">
            <v>452</v>
          </cell>
          <cell r="K3557">
            <v>-3.69062E-2</v>
          </cell>
          <cell r="L3557">
            <v>-2.2767900000000001E-2</v>
          </cell>
          <cell r="M3557">
            <v>-1.2975799999999999E-2</v>
          </cell>
          <cell r="N3557">
            <v>-3.1836E-3</v>
          </cell>
          <cell r="O3557">
            <v>1.09547E-2</v>
          </cell>
          <cell r="P3557">
            <v>0.58333333333333337</v>
          </cell>
          <cell r="Q3557">
            <v>0.79166666666666663</v>
          </cell>
          <cell r="R3557">
            <v>14</v>
          </cell>
          <cell r="S3557">
            <v>19</v>
          </cell>
        </row>
        <row r="3558">
          <cell r="A3558" t="str">
            <v>Switch</v>
          </cell>
          <cell r="B3558" t="str">
            <v>All</v>
          </cell>
          <cell r="C3558" t="str">
            <v>All</v>
          </cell>
          <cell r="D3558">
            <v>39675</v>
          </cell>
          <cell r="E3558">
            <v>5</v>
          </cell>
          <cell r="F3558">
            <v>8.4785799999999995E-2</v>
          </cell>
          <cell r="G3558">
            <v>6.3509899999999994E-2</v>
          </cell>
          <cell r="H3558">
            <v>68.926100000000005</v>
          </cell>
          <cell r="I3558">
            <v>3.4759999999999999E-4</v>
          </cell>
          <cell r="J3558">
            <v>452</v>
          </cell>
          <cell r="K3558">
            <v>-4.5168399999999997E-2</v>
          </cell>
          <cell r="L3558">
            <v>-3.10526E-2</v>
          </cell>
          <cell r="M3558">
            <v>-2.1276E-2</v>
          </cell>
          <cell r="N3558">
            <v>-1.14994E-2</v>
          </cell>
          <cell r="O3558">
            <v>2.6164999999999999E-3</v>
          </cell>
          <cell r="P3558">
            <v>0.58333333333333337</v>
          </cell>
          <cell r="Q3558">
            <v>0.79166666666666663</v>
          </cell>
          <cell r="R3558">
            <v>14</v>
          </cell>
          <cell r="S3558">
            <v>19</v>
          </cell>
        </row>
        <row r="3559">
          <cell r="A3559" t="str">
            <v>Switch</v>
          </cell>
          <cell r="B3559" t="str">
            <v>All</v>
          </cell>
          <cell r="C3559" t="str">
            <v>All</v>
          </cell>
          <cell r="D3559">
            <v>39675</v>
          </cell>
          <cell r="E3559">
            <v>6</v>
          </cell>
          <cell r="F3559">
            <v>5.88143E-2</v>
          </cell>
          <cell r="G3559">
            <v>6.09262E-2</v>
          </cell>
          <cell r="H3559">
            <v>68.154899999999998</v>
          </cell>
          <cell r="I3559">
            <v>3.4210000000000002E-4</v>
          </cell>
          <cell r="J3559">
            <v>452</v>
          </cell>
          <cell r="K3559">
            <v>-2.15932E-2</v>
          </cell>
          <cell r="L3559">
            <v>-7.5881000000000004E-3</v>
          </cell>
          <cell r="M3559">
            <v>2.1118999999999999E-3</v>
          </cell>
          <cell r="N3559">
            <v>1.1811800000000001E-2</v>
          </cell>
          <cell r="O3559">
            <v>2.5817E-2</v>
          </cell>
          <cell r="P3559">
            <v>0.58333333333333337</v>
          </cell>
          <cell r="Q3559">
            <v>0.79166666666666663</v>
          </cell>
          <cell r="R3559">
            <v>14</v>
          </cell>
          <cell r="S3559">
            <v>19</v>
          </cell>
        </row>
        <row r="3560">
          <cell r="A3560" t="str">
            <v>Switch</v>
          </cell>
          <cell r="B3560" t="str">
            <v>All</v>
          </cell>
          <cell r="C3560" t="str">
            <v>All</v>
          </cell>
          <cell r="D3560">
            <v>39675</v>
          </cell>
          <cell r="E3560">
            <v>7</v>
          </cell>
          <cell r="F3560">
            <v>4.4128500000000001E-2</v>
          </cell>
          <cell r="G3560">
            <v>6.10302E-2</v>
          </cell>
          <cell r="H3560">
            <v>67.953299999999999</v>
          </cell>
          <cell r="I3560">
            <v>3.3990000000000002E-4</v>
          </cell>
          <cell r="J3560">
            <v>452</v>
          </cell>
          <cell r="K3560">
            <v>-6.7267999999999998E-3</v>
          </cell>
          <cell r="L3560">
            <v>7.2331000000000001E-3</v>
          </cell>
          <cell r="M3560">
            <v>1.6901699999999999E-2</v>
          </cell>
          <cell r="N3560">
            <v>2.6570300000000002E-2</v>
          </cell>
          <cell r="O3560">
            <v>4.0530200000000002E-2</v>
          </cell>
          <cell r="P3560">
            <v>0.58333333333333337</v>
          </cell>
          <cell r="Q3560">
            <v>0.79166666666666663</v>
          </cell>
          <cell r="R3560">
            <v>14</v>
          </cell>
          <cell r="S3560">
            <v>19</v>
          </cell>
        </row>
        <row r="3561">
          <cell r="A3561" t="str">
            <v>Switch</v>
          </cell>
          <cell r="B3561" t="str">
            <v>All</v>
          </cell>
          <cell r="C3561" t="str">
            <v>All</v>
          </cell>
          <cell r="D3561">
            <v>39675</v>
          </cell>
          <cell r="E3561">
            <v>8</v>
          </cell>
          <cell r="F3561">
            <v>4.99111E-2</v>
          </cell>
          <cell r="G3561">
            <v>5.8224999999999999E-2</v>
          </cell>
          <cell r="H3561">
            <v>68.919300000000007</v>
          </cell>
          <cell r="I3561">
            <v>3.4220000000000002E-4</v>
          </cell>
          <cell r="J3561">
            <v>452</v>
          </cell>
          <cell r="K3561">
            <v>-1.5394700000000001E-2</v>
          </cell>
          <cell r="L3561">
            <v>-1.3874E-3</v>
          </cell>
          <cell r="M3561">
            <v>8.3140000000000002E-3</v>
          </cell>
          <cell r="N3561">
            <v>1.8015400000000001E-2</v>
          </cell>
          <cell r="O3561">
            <v>3.2022599999999998E-2</v>
          </cell>
          <cell r="P3561">
            <v>0.58333333333333337</v>
          </cell>
          <cell r="Q3561">
            <v>0.79166666666666663</v>
          </cell>
          <cell r="R3561">
            <v>14</v>
          </cell>
          <cell r="S3561">
            <v>19</v>
          </cell>
        </row>
        <row r="3562">
          <cell r="A3562" t="str">
            <v>Switch</v>
          </cell>
          <cell r="B3562" t="str">
            <v>All</v>
          </cell>
          <cell r="C3562" t="str">
            <v>All</v>
          </cell>
          <cell r="D3562">
            <v>39675</v>
          </cell>
          <cell r="E3562">
            <v>9</v>
          </cell>
          <cell r="F3562">
            <v>6.0916900000000003E-2</v>
          </cell>
          <cell r="G3562">
            <v>6.9131799999999993E-2</v>
          </cell>
          <cell r="H3562">
            <v>72.247799999999998</v>
          </cell>
          <cell r="I3562">
            <v>3.4499999999999998E-4</v>
          </cell>
          <cell r="J3562">
            <v>452</v>
          </cell>
          <cell r="K3562">
            <v>-1.5590400000000001E-2</v>
          </cell>
          <cell r="L3562">
            <v>-1.526E-3</v>
          </cell>
          <cell r="M3562">
            <v>8.2150000000000001E-3</v>
          </cell>
          <cell r="N3562">
            <v>1.79559E-2</v>
          </cell>
          <cell r="O3562">
            <v>3.2020399999999997E-2</v>
          </cell>
          <cell r="P3562">
            <v>0.58333333333333337</v>
          </cell>
          <cell r="Q3562">
            <v>0.79166666666666663</v>
          </cell>
          <cell r="R3562">
            <v>14</v>
          </cell>
          <cell r="S3562">
            <v>19</v>
          </cell>
        </row>
        <row r="3563">
          <cell r="A3563" t="str">
            <v>Switch</v>
          </cell>
          <cell r="B3563" t="str">
            <v>All</v>
          </cell>
          <cell r="C3563" t="str">
            <v>All</v>
          </cell>
          <cell r="D3563">
            <v>39675</v>
          </cell>
          <cell r="E3563">
            <v>10</v>
          </cell>
          <cell r="F3563">
            <v>0.14504</v>
          </cell>
          <cell r="G3563">
            <v>0.1084919</v>
          </cell>
          <cell r="H3563">
            <v>76.705600000000004</v>
          </cell>
          <cell r="I3563">
            <v>3.4830000000000001E-4</v>
          </cell>
          <cell r="J3563">
            <v>452</v>
          </cell>
          <cell r="K3563">
            <v>-6.0465199999999997E-2</v>
          </cell>
          <cell r="L3563">
            <v>-4.6334800000000002E-2</v>
          </cell>
          <cell r="M3563">
            <v>-3.65481E-2</v>
          </cell>
          <cell r="N3563">
            <v>-2.6761400000000001E-2</v>
          </cell>
          <cell r="O3563">
            <v>-1.2631E-2</v>
          </cell>
          <cell r="P3563">
            <v>0.58333333333333337</v>
          </cell>
          <cell r="Q3563">
            <v>0.79166666666666663</v>
          </cell>
          <cell r="R3563">
            <v>14</v>
          </cell>
          <cell r="S3563">
            <v>19</v>
          </cell>
        </row>
        <row r="3564">
          <cell r="A3564" t="str">
            <v>Switch</v>
          </cell>
          <cell r="B3564" t="str">
            <v>All</v>
          </cell>
          <cell r="C3564" t="str">
            <v>All</v>
          </cell>
          <cell r="D3564">
            <v>39675</v>
          </cell>
          <cell r="E3564">
            <v>11</v>
          </cell>
          <cell r="F3564">
            <v>0.23642289999999999</v>
          </cell>
          <cell r="G3564">
            <v>0.1853783</v>
          </cell>
          <cell r="H3564">
            <v>81.277100000000004</v>
          </cell>
          <cell r="I3564">
            <v>3.4860000000000002E-4</v>
          </cell>
          <cell r="J3564">
            <v>452</v>
          </cell>
          <cell r="K3564">
            <v>-7.4972899999999995E-2</v>
          </cell>
          <cell r="L3564">
            <v>-6.0835899999999998E-2</v>
          </cell>
          <cell r="M3564">
            <v>-5.1044600000000002E-2</v>
          </cell>
          <cell r="N3564">
            <v>-4.12533E-2</v>
          </cell>
          <cell r="O3564">
            <v>-2.7116299999999999E-2</v>
          </cell>
          <cell r="P3564">
            <v>0.58333333333333337</v>
          </cell>
          <cell r="Q3564">
            <v>0.79166666666666663</v>
          </cell>
          <cell r="R3564">
            <v>14</v>
          </cell>
          <cell r="S3564">
            <v>19</v>
          </cell>
        </row>
        <row r="3565">
          <cell r="A3565" t="str">
            <v>Switch</v>
          </cell>
          <cell r="B3565" t="str">
            <v>All</v>
          </cell>
          <cell r="C3565" t="str">
            <v>All</v>
          </cell>
          <cell r="D3565">
            <v>39675</v>
          </cell>
          <cell r="E3565">
            <v>12</v>
          </cell>
          <cell r="F3565">
            <v>0.3948334</v>
          </cell>
          <cell r="G3565">
            <v>0.33855829999999998</v>
          </cell>
          <cell r="H3565">
            <v>85.501800000000003</v>
          </cell>
          <cell r="I3565">
            <v>3.523E-4</v>
          </cell>
          <cell r="J3565">
            <v>452</v>
          </cell>
          <cell r="K3565">
            <v>-8.0329600000000001E-2</v>
          </cell>
          <cell r="L3565">
            <v>-6.6117999999999996E-2</v>
          </cell>
          <cell r="M3565">
            <v>-5.6275100000000002E-2</v>
          </cell>
          <cell r="N3565">
            <v>-4.64322E-2</v>
          </cell>
          <cell r="O3565">
            <v>-3.2220600000000002E-2</v>
          </cell>
          <cell r="P3565">
            <v>0.58333333333333337</v>
          </cell>
          <cell r="Q3565">
            <v>0.79166666666666663</v>
          </cell>
          <cell r="R3565">
            <v>14</v>
          </cell>
          <cell r="S3565">
            <v>19</v>
          </cell>
        </row>
        <row r="3566">
          <cell r="A3566" t="str">
            <v>Switch</v>
          </cell>
          <cell r="B3566" t="str">
            <v>All</v>
          </cell>
          <cell r="C3566" t="str">
            <v>All</v>
          </cell>
          <cell r="D3566">
            <v>39675</v>
          </cell>
          <cell r="E3566">
            <v>13</v>
          </cell>
          <cell r="F3566">
            <v>0.56727839999999996</v>
          </cell>
          <cell r="G3566">
            <v>0.52506430000000004</v>
          </cell>
          <cell r="H3566">
            <v>89.404399999999995</v>
          </cell>
          <cell r="I3566">
            <v>3.545E-4</v>
          </cell>
          <cell r="J3566">
            <v>452</v>
          </cell>
          <cell r="K3566">
            <v>-6.6344100000000003E-2</v>
          </cell>
          <cell r="L3566">
            <v>-5.2087899999999999E-2</v>
          </cell>
          <cell r="M3566">
            <v>-4.2214099999999997E-2</v>
          </cell>
          <cell r="N3566">
            <v>-3.2340300000000002E-2</v>
          </cell>
          <cell r="O3566">
            <v>-1.8083999999999999E-2</v>
          </cell>
          <cell r="P3566">
            <v>0.58333333333333337</v>
          </cell>
          <cell r="Q3566">
            <v>0.79166666666666663</v>
          </cell>
          <cell r="R3566">
            <v>14</v>
          </cell>
          <cell r="S3566">
            <v>19</v>
          </cell>
        </row>
        <row r="3567">
          <cell r="A3567" t="str">
            <v>Switch</v>
          </cell>
          <cell r="B3567" t="str">
            <v>All</v>
          </cell>
          <cell r="C3567" t="str">
            <v>All</v>
          </cell>
          <cell r="D3567">
            <v>39675</v>
          </cell>
          <cell r="E3567">
            <v>14</v>
          </cell>
          <cell r="F3567">
            <v>0.85758979999999996</v>
          </cell>
          <cell r="G3567">
            <v>0.74817560000000005</v>
          </cell>
          <cell r="H3567">
            <v>92.904499999999999</v>
          </cell>
          <cell r="I3567">
            <v>3.524E-4</v>
          </cell>
          <cell r="J3567">
            <v>452</v>
          </cell>
          <cell r="K3567">
            <v>-0.13347039999999999</v>
          </cell>
          <cell r="L3567">
            <v>-0.1192578</v>
          </cell>
          <cell r="M3567">
            <v>-0.1094142</v>
          </cell>
          <cell r="N3567">
            <v>-9.9570599999999995E-2</v>
          </cell>
          <cell r="O3567">
            <v>-8.53579E-2</v>
          </cell>
          <cell r="P3567">
            <v>0.58333333333333337</v>
          </cell>
          <cell r="Q3567">
            <v>0.79166666666666663</v>
          </cell>
          <cell r="R3567">
            <v>14</v>
          </cell>
          <cell r="S3567">
            <v>19</v>
          </cell>
        </row>
        <row r="3568">
          <cell r="A3568" t="str">
            <v>Switch</v>
          </cell>
          <cell r="B3568" t="str">
            <v>All</v>
          </cell>
          <cell r="C3568" t="str">
            <v>All</v>
          </cell>
          <cell r="D3568">
            <v>39675</v>
          </cell>
          <cell r="E3568">
            <v>15</v>
          </cell>
          <cell r="F3568">
            <v>0.71603729999999999</v>
          </cell>
          <cell r="G3568">
            <v>1.0197590000000001</v>
          </cell>
          <cell r="H3568">
            <v>96.419600000000003</v>
          </cell>
          <cell r="I3568">
            <v>3.5359999999999998E-4</v>
          </cell>
          <cell r="J3568">
            <v>452</v>
          </cell>
          <cell r="K3568">
            <v>0.27962300000000001</v>
          </cell>
          <cell r="L3568">
            <v>0.29386089999999998</v>
          </cell>
          <cell r="M3568">
            <v>0.30372209999999999</v>
          </cell>
          <cell r="N3568">
            <v>0.31358320000000001</v>
          </cell>
          <cell r="O3568">
            <v>0.32782109999999998</v>
          </cell>
          <cell r="P3568">
            <v>0.58333333333333337</v>
          </cell>
          <cell r="Q3568">
            <v>0.79166666666666663</v>
          </cell>
          <cell r="R3568">
            <v>14</v>
          </cell>
          <cell r="S3568">
            <v>19</v>
          </cell>
        </row>
        <row r="3569">
          <cell r="A3569" t="str">
            <v>Switch</v>
          </cell>
          <cell r="B3569" t="str">
            <v>All</v>
          </cell>
          <cell r="C3569" t="str">
            <v>All</v>
          </cell>
          <cell r="D3569">
            <v>39675</v>
          </cell>
          <cell r="E3569">
            <v>16</v>
          </cell>
          <cell r="F3569">
            <v>0.90518189999999998</v>
          </cell>
          <cell r="G3569">
            <v>1.347534</v>
          </cell>
          <cell r="H3569">
            <v>99.034099999999995</v>
          </cell>
          <cell r="I3569">
            <v>3.6029999999999998E-4</v>
          </cell>
          <cell r="J3569">
            <v>452</v>
          </cell>
          <cell r="K3569">
            <v>0.41802499999999998</v>
          </cell>
          <cell r="L3569">
            <v>0.4323978</v>
          </cell>
          <cell r="M3569">
            <v>0.44235239999999998</v>
          </cell>
          <cell r="N3569">
            <v>0.45230690000000001</v>
          </cell>
          <cell r="O3569">
            <v>0.46667969999999998</v>
          </cell>
          <cell r="P3569">
            <v>0.58333333333333337</v>
          </cell>
          <cell r="Q3569">
            <v>0.79166666666666663</v>
          </cell>
          <cell r="R3569">
            <v>14</v>
          </cell>
          <cell r="S3569">
            <v>19</v>
          </cell>
        </row>
        <row r="3570">
          <cell r="A3570" t="str">
            <v>Switch</v>
          </cell>
          <cell r="B3570" t="str">
            <v>All</v>
          </cell>
          <cell r="C3570" t="str">
            <v>All</v>
          </cell>
          <cell r="D3570">
            <v>39675</v>
          </cell>
          <cell r="E3570">
            <v>17</v>
          </cell>
          <cell r="F3570">
            <v>1.0833429999999999</v>
          </cell>
          <cell r="G3570">
            <v>1.5809839999999999</v>
          </cell>
          <cell r="H3570">
            <v>100.089</v>
          </cell>
          <cell r="I3570">
            <v>3.6069999999999999E-4</v>
          </cell>
          <cell r="J3570">
            <v>452</v>
          </cell>
          <cell r="K3570">
            <v>0.47330090000000002</v>
          </cell>
          <cell r="L3570">
            <v>0.48768119999999998</v>
          </cell>
          <cell r="M3570">
            <v>0.497641</v>
          </cell>
          <cell r="N3570">
            <v>0.50760070000000002</v>
          </cell>
          <cell r="O3570">
            <v>0.52198100000000003</v>
          </cell>
          <cell r="P3570">
            <v>0.58333333333333337</v>
          </cell>
          <cell r="Q3570">
            <v>0.79166666666666663</v>
          </cell>
          <cell r="R3570">
            <v>14</v>
          </cell>
          <cell r="S3570">
            <v>19</v>
          </cell>
        </row>
        <row r="3571">
          <cell r="A3571" t="str">
            <v>Switch</v>
          </cell>
          <cell r="B3571" t="str">
            <v>All</v>
          </cell>
          <cell r="C3571" t="str">
            <v>All</v>
          </cell>
          <cell r="D3571">
            <v>39675</v>
          </cell>
          <cell r="E3571">
            <v>18</v>
          </cell>
          <cell r="F3571">
            <v>1.200637</v>
          </cell>
          <cell r="G3571">
            <v>1.6653899999999999</v>
          </cell>
          <cell r="H3571">
            <v>99.350800000000007</v>
          </cell>
          <cell r="I3571">
            <v>3.5829999999999998E-4</v>
          </cell>
          <cell r="J3571">
            <v>452</v>
          </cell>
          <cell r="K3571">
            <v>0.44049579999999999</v>
          </cell>
          <cell r="L3571">
            <v>0.4548275</v>
          </cell>
          <cell r="M3571">
            <v>0.46475359999999999</v>
          </cell>
          <cell r="N3571">
            <v>0.47467969999999998</v>
          </cell>
          <cell r="O3571">
            <v>0.48901139999999998</v>
          </cell>
          <cell r="P3571">
            <v>0.58333333333333337</v>
          </cell>
          <cell r="Q3571">
            <v>0.79166666666666663</v>
          </cell>
          <cell r="R3571">
            <v>14</v>
          </cell>
          <cell r="S3571">
            <v>19</v>
          </cell>
        </row>
        <row r="3572">
          <cell r="A3572" t="str">
            <v>Switch</v>
          </cell>
          <cell r="B3572" t="str">
            <v>All</v>
          </cell>
          <cell r="C3572" t="str">
            <v>All</v>
          </cell>
          <cell r="D3572">
            <v>39675</v>
          </cell>
          <cell r="E3572">
            <v>19</v>
          </cell>
          <cell r="F3572">
            <v>1.1532560000000001</v>
          </cell>
          <cell r="G3572">
            <v>1.615907</v>
          </cell>
          <cell r="H3572">
            <v>96.982799999999997</v>
          </cell>
          <cell r="I3572">
            <v>3.5419999999999999E-4</v>
          </cell>
          <cell r="J3572">
            <v>452</v>
          </cell>
          <cell r="K3572">
            <v>0.43853350000000002</v>
          </cell>
          <cell r="L3572">
            <v>0.45278249999999998</v>
          </cell>
          <cell r="M3572">
            <v>0.46265139999999999</v>
          </cell>
          <cell r="N3572">
            <v>0.4725202</v>
          </cell>
          <cell r="O3572">
            <v>0.48676930000000002</v>
          </cell>
          <cell r="P3572">
            <v>0.58333333333333337</v>
          </cell>
          <cell r="Q3572">
            <v>0.79166666666666663</v>
          </cell>
          <cell r="R3572">
            <v>14</v>
          </cell>
          <cell r="S3572">
            <v>19</v>
          </cell>
        </row>
        <row r="3573">
          <cell r="A3573" t="str">
            <v>Switch</v>
          </cell>
          <cell r="B3573" t="str">
            <v>All</v>
          </cell>
          <cell r="C3573" t="str">
            <v>All</v>
          </cell>
          <cell r="D3573">
            <v>39675</v>
          </cell>
          <cell r="E3573">
            <v>20</v>
          </cell>
          <cell r="F3573">
            <v>1.776403</v>
          </cell>
          <cell r="G3573">
            <v>1.3204940000000001</v>
          </cell>
          <cell r="H3573">
            <v>91.807699999999997</v>
          </cell>
          <cell r="I3573">
            <v>3.5110000000000002E-4</v>
          </cell>
          <cell r="J3573">
            <v>452</v>
          </cell>
          <cell r="K3573">
            <v>-0.4799233</v>
          </cell>
          <cell r="L3573">
            <v>-0.46573540000000002</v>
          </cell>
          <cell r="M3573">
            <v>-0.45590890000000001</v>
          </cell>
          <cell r="N3573">
            <v>-0.44608239999999999</v>
          </cell>
          <cell r="O3573">
            <v>-0.43189450000000001</v>
          </cell>
          <cell r="P3573">
            <v>0.58333333333333337</v>
          </cell>
          <cell r="Q3573">
            <v>0.79166666666666663</v>
          </cell>
          <cell r="R3573">
            <v>14</v>
          </cell>
          <cell r="S3573">
            <v>19</v>
          </cell>
        </row>
        <row r="3574">
          <cell r="A3574" t="str">
            <v>Switch</v>
          </cell>
          <cell r="B3574" t="str">
            <v>All</v>
          </cell>
          <cell r="C3574" t="str">
            <v>All</v>
          </cell>
          <cell r="D3574">
            <v>39675</v>
          </cell>
          <cell r="E3574">
            <v>21</v>
          </cell>
          <cell r="F3574">
            <v>1.4182619999999999</v>
          </cell>
          <cell r="G3574">
            <v>1.0324</v>
          </cell>
          <cell r="H3574">
            <v>87.651799999999994</v>
          </cell>
          <cell r="I3574">
            <v>3.5189999999999999E-4</v>
          </cell>
          <cell r="J3574">
            <v>452</v>
          </cell>
          <cell r="K3574">
            <v>-0.4099044</v>
          </cell>
          <cell r="L3574">
            <v>-0.3957002</v>
          </cell>
          <cell r="M3574">
            <v>-0.38586239999999999</v>
          </cell>
          <cell r="N3574">
            <v>-0.37602449999999998</v>
          </cell>
          <cell r="O3574">
            <v>-0.36182029999999998</v>
          </cell>
          <cell r="P3574">
            <v>0.58333333333333337</v>
          </cell>
          <cell r="Q3574">
            <v>0.79166666666666663</v>
          </cell>
          <cell r="R3574">
            <v>14</v>
          </cell>
          <cell r="S3574">
            <v>19</v>
          </cell>
        </row>
        <row r="3575">
          <cell r="A3575" t="str">
            <v>Switch</v>
          </cell>
          <cell r="B3575" t="str">
            <v>All</v>
          </cell>
          <cell r="C3575" t="str">
            <v>All</v>
          </cell>
          <cell r="D3575">
            <v>39675</v>
          </cell>
          <cell r="E3575">
            <v>22</v>
          </cell>
          <cell r="F3575">
            <v>1.0597259999999999</v>
          </cell>
          <cell r="G3575">
            <v>0.78673090000000001</v>
          </cell>
          <cell r="H3575">
            <v>84.150700000000001</v>
          </cell>
          <cell r="I3575">
            <v>3.4769999999999999E-4</v>
          </cell>
          <cell r="J3575">
            <v>452</v>
          </cell>
          <cell r="K3575">
            <v>-0.29689209999999999</v>
          </cell>
          <cell r="L3575">
            <v>-0.28277340000000001</v>
          </cell>
          <cell r="M3575">
            <v>-0.27299489999999998</v>
          </cell>
          <cell r="N3575">
            <v>-0.26321630000000001</v>
          </cell>
          <cell r="O3575">
            <v>-0.2490976</v>
          </cell>
          <cell r="P3575">
            <v>0.58333333333333337</v>
          </cell>
          <cell r="Q3575">
            <v>0.79166666666666663</v>
          </cell>
          <cell r="R3575">
            <v>14</v>
          </cell>
          <cell r="S3575">
            <v>19</v>
          </cell>
        </row>
        <row r="3576">
          <cell r="A3576" t="str">
            <v>Switch</v>
          </cell>
          <cell r="B3576" t="str">
            <v>All</v>
          </cell>
          <cell r="C3576" t="str">
            <v>All</v>
          </cell>
          <cell r="D3576">
            <v>39675</v>
          </cell>
          <cell r="E3576">
            <v>23</v>
          </cell>
          <cell r="F3576">
            <v>0.75861559999999995</v>
          </cell>
          <cell r="G3576">
            <v>0.57207110000000005</v>
          </cell>
          <cell r="H3576">
            <v>82.196700000000007</v>
          </cell>
          <cell r="I3576">
            <v>3.5300000000000002E-4</v>
          </cell>
          <cell r="J3576">
            <v>452</v>
          </cell>
          <cell r="K3576">
            <v>-0.2106219</v>
          </cell>
          <cell r="L3576">
            <v>-0.19639680000000001</v>
          </cell>
          <cell r="M3576">
            <v>-0.1865445</v>
          </cell>
          <cell r="N3576">
            <v>-0.1766923</v>
          </cell>
          <cell r="O3576">
            <v>-0.16246720000000001</v>
          </cell>
          <cell r="P3576">
            <v>0.58333333333333337</v>
          </cell>
          <cell r="Q3576">
            <v>0.79166666666666663</v>
          </cell>
          <cell r="R3576">
            <v>14</v>
          </cell>
          <cell r="S3576">
            <v>19</v>
          </cell>
        </row>
        <row r="3577">
          <cell r="A3577" t="str">
            <v>Switch</v>
          </cell>
          <cell r="B3577" t="str">
            <v>All</v>
          </cell>
          <cell r="C3577" t="str">
            <v>All</v>
          </cell>
          <cell r="D3577">
            <v>39675</v>
          </cell>
          <cell r="E3577">
            <v>24</v>
          </cell>
          <cell r="F3577">
            <v>0.51774140000000002</v>
          </cell>
          <cell r="G3577">
            <v>0.37961220000000001</v>
          </cell>
          <cell r="H3577">
            <v>80.018199999999993</v>
          </cell>
          <cell r="I3577">
            <v>3.591E-4</v>
          </cell>
          <cell r="J3577">
            <v>452</v>
          </cell>
          <cell r="K3577">
            <v>-0.16241449999999999</v>
          </cell>
          <cell r="L3577">
            <v>-0.14806649999999999</v>
          </cell>
          <cell r="M3577">
            <v>-0.13812920000000001</v>
          </cell>
          <cell r="N3577">
            <v>-0.1281919</v>
          </cell>
          <cell r="O3577">
            <v>-0.1138439</v>
          </cell>
          <cell r="P3577">
            <v>0.58333333333333337</v>
          </cell>
          <cell r="Q3577">
            <v>0.79166666666666663</v>
          </cell>
          <cell r="R3577">
            <v>14</v>
          </cell>
          <cell r="S3577">
            <v>19</v>
          </cell>
        </row>
        <row r="3578">
          <cell r="A3578" t="str">
            <v>Switch</v>
          </cell>
          <cell r="B3578" t="str">
            <v>All</v>
          </cell>
          <cell r="C3578" t="str">
            <v>All</v>
          </cell>
          <cell r="D3578">
            <v>39681</v>
          </cell>
          <cell r="E3578">
            <v>1</v>
          </cell>
          <cell r="F3578">
            <v>9.2612799999999995E-2</v>
          </cell>
          <cell r="G3578">
            <v>7.7407799999999999E-2</v>
          </cell>
          <cell r="H3578">
            <v>70.874499999999998</v>
          </cell>
          <cell r="I3578">
            <v>3.301E-4</v>
          </cell>
          <cell r="J3578">
            <v>452</v>
          </cell>
          <cell r="K3578">
            <v>-3.8488099999999997E-2</v>
          </cell>
          <cell r="L3578">
            <v>-2.4732299999999999E-2</v>
          </cell>
          <cell r="M3578">
            <v>-1.5205E-2</v>
          </cell>
          <cell r="N3578">
            <v>-5.6778000000000002E-3</v>
          </cell>
          <cell r="O3578">
            <v>8.0780000000000001E-3</v>
          </cell>
          <cell r="P3578">
            <v>0.54166666666666663</v>
          </cell>
          <cell r="Q3578">
            <v>0.75</v>
          </cell>
          <cell r="R3578">
            <v>13</v>
          </cell>
          <cell r="S3578">
            <v>18</v>
          </cell>
        </row>
        <row r="3579">
          <cell r="A3579" t="str">
            <v>Switch</v>
          </cell>
          <cell r="B3579" t="str">
            <v>All</v>
          </cell>
          <cell r="C3579" t="str">
            <v>All</v>
          </cell>
          <cell r="D3579">
            <v>39681</v>
          </cell>
          <cell r="E3579">
            <v>2</v>
          </cell>
          <cell r="F3579">
            <v>6.1235400000000002E-2</v>
          </cell>
          <cell r="G3579">
            <v>5.8005899999999999E-2</v>
          </cell>
          <cell r="H3579">
            <v>70.530500000000004</v>
          </cell>
          <cell r="I3579">
            <v>3.2949999999999999E-4</v>
          </cell>
          <cell r="J3579">
            <v>452</v>
          </cell>
          <cell r="K3579">
            <v>-2.6493699999999999E-2</v>
          </cell>
          <cell r="L3579">
            <v>-1.2749099999999999E-2</v>
          </cell>
          <cell r="M3579">
            <v>-3.2295000000000002E-3</v>
          </cell>
          <cell r="N3579">
            <v>6.2899999999999996E-3</v>
          </cell>
          <cell r="O3579">
            <v>2.00346E-2</v>
          </cell>
          <cell r="P3579">
            <v>0.54166666666666663</v>
          </cell>
          <cell r="Q3579">
            <v>0.75</v>
          </cell>
          <cell r="R3579">
            <v>13</v>
          </cell>
          <cell r="S3579">
            <v>18</v>
          </cell>
        </row>
        <row r="3580">
          <cell r="A3580" t="str">
            <v>Switch</v>
          </cell>
          <cell r="B3580" t="str">
            <v>All</v>
          </cell>
          <cell r="C3580" t="str">
            <v>All</v>
          </cell>
          <cell r="D3580">
            <v>39681</v>
          </cell>
          <cell r="E3580">
            <v>3</v>
          </cell>
          <cell r="F3580">
            <v>3.6838500000000003E-2</v>
          </cell>
          <cell r="G3580">
            <v>4.3555200000000002E-2</v>
          </cell>
          <cell r="H3580">
            <v>69.473299999999995</v>
          </cell>
          <cell r="I3580">
            <v>3.2939999999999998E-4</v>
          </cell>
          <cell r="J3580">
            <v>452</v>
          </cell>
          <cell r="K3580">
            <v>-1.6542100000000001E-2</v>
          </cell>
          <cell r="L3580">
            <v>-2.8005999999999999E-3</v>
          </cell>
          <cell r="M3580">
            <v>6.7165999999999997E-3</v>
          </cell>
          <cell r="N3580">
            <v>1.6233899999999999E-2</v>
          </cell>
          <cell r="O3580">
            <v>2.9975399999999999E-2</v>
          </cell>
          <cell r="P3580">
            <v>0.54166666666666663</v>
          </cell>
          <cell r="Q3580">
            <v>0.75</v>
          </cell>
          <cell r="R3580">
            <v>13</v>
          </cell>
          <cell r="S3580">
            <v>18</v>
          </cell>
        </row>
        <row r="3581">
          <cell r="A3581" t="str">
            <v>Switch</v>
          </cell>
          <cell r="B3581" t="str">
            <v>All</v>
          </cell>
          <cell r="C3581" t="str">
            <v>All</v>
          </cell>
          <cell r="D3581">
            <v>39681</v>
          </cell>
          <cell r="E3581">
            <v>4</v>
          </cell>
          <cell r="F3581">
            <v>2.7193800000000001E-2</v>
          </cell>
          <cell r="G3581">
            <v>3.3943099999999997E-2</v>
          </cell>
          <cell r="H3581">
            <v>68.918099999999995</v>
          </cell>
          <cell r="I3581">
            <v>3.2899999999999997E-4</v>
          </cell>
          <cell r="J3581">
            <v>452</v>
          </cell>
          <cell r="K3581">
            <v>-1.6495300000000001E-2</v>
          </cell>
          <cell r="L3581">
            <v>-2.7621999999999998E-3</v>
          </cell>
          <cell r="M3581">
            <v>6.7492999999999997E-3</v>
          </cell>
          <cell r="N3581">
            <v>1.6260899999999998E-2</v>
          </cell>
          <cell r="O3581">
            <v>2.9994E-2</v>
          </cell>
          <cell r="P3581">
            <v>0.54166666666666663</v>
          </cell>
          <cell r="Q3581">
            <v>0.75</v>
          </cell>
          <cell r="R3581">
            <v>13</v>
          </cell>
          <cell r="S3581">
            <v>18</v>
          </cell>
        </row>
        <row r="3582">
          <cell r="A3582" t="str">
            <v>Switch</v>
          </cell>
          <cell r="B3582" t="str">
            <v>All</v>
          </cell>
          <cell r="C3582" t="str">
            <v>All</v>
          </cell>
          <cell r="D3582">
            <v>39681</v>
          </cell>
          <cell r="E3582">
            <v>5</v>
          </cell>
          <cell r="F3582">
            <v>2.1025599999999998E-2</v>
          </cell>
          <cell r="G3582">
            <v>2.88956E-2</v>
          </cell>
          <cell r="H3582">
            <v>68.9178</v>
          </cell>
          <cell r="I3582">
            <v>3.2880000000000002E-4</v>
          </cell>
          <cell r="J3582">
            <v>452</v>
          </cell>
          <cell r="K3582">
            <v>-1.5368E-2</v>
          </cell>
          <cell r="L3582">
            <v>-1.6387999999999999E-3</v>
          </cell>
          <cell r="M3582">
            <v>7.8700000000000003E-3</v>
          </cell>
          <cell r="N3582">
            <v>1.7378899999999999E-2</v>
          </cell>
          <cell r="O3582">
            <v>3.11081E-2</v>
          </cell>
          <cell r="P3582">
            <v>0.54166666666666663</v>
          </cell>
          <cell r="Q3582">
            <v>0.75</v>
          </cell>
          <cell r="R3582">
            <v>13</v>
          </cell>
          <cell r="S3582">
            <v>18</v>
          </cell>
        </row>
        <row r="3583">
          <cell r="A3583" t="str">
            <v>Switch</v>
          </cell>
          <cell r="B3583" t="str">
            <v>All</v>
          </cell>
          <cell r="C3583" t="str">
            <v>All</v>
          </cell>
          <cell r="D3583">
            <v>39681</v>
          </cell>
          <cell r="E3583">
            <v>6</v>
          </cell>
          <cell r="F3583">
            <v>1.5499600000000001E-2</v>
          </cell>
          <cell r="G3583">
            <v>2.7017900000000001E-2</v>
          </cell>
          <cell r="H3583">
            <v>68.585700000000003</v>
          </cell>
          <cell r="I3583">
            <v>3.2870000000000002E-4</v>
          </cell>
          <cell r="J3583">
            <v>452</v>
          </cell>
          <cell r="K3583">
            <v>-1.1715700000000001E-2</v>
          </cell>
          <cell r="L3583">
            <v>2.0111999999999999E-3</v>
          </cell>
          <cell r="M3583">
            <v>1.15184E-2</v>
          </cell>
          <cell r="N3583">
            <v>2.1025599999999998E-2</v>
          </cell>
          <cell r="O3583">
            <v>3.4752499999999999E-2</v>
          </cell>
          <cell r="P3583">
            <v>0.54166666666666663</v>
          </cell>
          <cell r="Q3583">
            <v>0.75</v>
          </cell>
          <cell r="R3583">
            <v>13</v>
          </cell>
          <cell r="S3583">
            <v>18</v>
          </cell>
        </row>
        <row r="3584">
          <cell r="A3584" t="str">
            <v>Switch</v>
          </cell>
          <cell r="B3584" t="str">
            <v>All</v>
          </cell>
          <cell r="C3584" t="str">
            <v>All</v>
          </cell>
          <cell r="D3584">
            <v>39681</v>
          </cell>
          <cell r="E3584">
            <v>7</v>
          </cell>
          <cell r="F3584">
            <v>1.8444800000000001E-2</v>
          </cell>
          <cell r="G3584">
            <v>2.66939E-2</v>
          </cell>
          <cell r="H3584">
            <v>67.947299999999998</v>
          </cell>
          <cell r="I3584">
            <v>3.2860000000000002E-4</v>
          </cell>
          <cell r="J3584">
            <v>452</v>
          </cell>
          <cell r="K3584">
            <v>-1.4982000000000001E-2</v>
          </cell>
          <cell r="L3584">
            <v>-1.2568E-3</v>
          </cell>
          <cell r="M3584">
            <v>8.2491000000000005E-3</v>
          </cell>
          <cell r="N3584">
            <v>1.7755099999999999E-2</v>
          </cell>
          <cell r="O3584">
            <v>3.14802E-2</v>
          </cell>
          <cell r="P3584">
            <v>0.54166666666666663</v>
          </cell>
          <cell r="Q3584">
            <v>0.75</v>
          </cell>
          <cell r="R3584">
            <v>13</v>
          </cell>
          <cell r="S3584">
            <v>18</v>
          </cell>
        </row>
        <row r="3585">
          <cell r="A3585" t="str">
            <v>Switch</v>
          </cell>
          <cell r="B3585" t="str">
            <v>All</v>
          </cell>
          <cell r="C3585" t="str">
            <v>All</v>
          </cell>
          <cell r="D3585">
            <v>39681</v>
          </cell>
          <cell r="E3585">
            <v>8</v>
          </cell>
          <cell r="F3585">
            <v>3.6960199999999999E-2</v>
          </cell>
          <cell r="G3585">
            <v>2.86071E-2</v>
          </cell>
          <cell r="H3585">
            <v>69.098399999999998</v>
          </cell>
          <cell r="I3585">
            <v>3.2880000000000002E-4</v>
          </cell>
          <cell r="J3585">
            <v>452</v>
          </cell>
          <cell r="K3585">
            <v>-3.1590899999999998E-2</v>
          </cell>
          <cell r="L3585">
            <v>-1.7861800000000001E-2</v>
          </cell>
          <cell r="M3585">
            <v>-8.3531000000000005E-3</v>
          </cell>
          <cell r="N3585">
            <v>1.1557E-3</v>
          </cell>
          <cell r="O3585">
            <v>1.48848E-2</v>
          </cell>
          <cell r="P3585">
            <v>0.54166666666666663</v>
          </cell>
          <cell r="Q3585">
            <v>0.75</v>
          </cell>
          <cell r="R3585">
            <v>13</v>
          </cell>
          <cell r="S3585">
            <v>18</v>
          </cell>
        </row>
        <row r="3586">
          <cell r="A3586" t="str">
            <v>Switch</v>
          </cell>
          <cell r="B3586" t="str">
            <v>All</v>
          </cell>
          <cell r="C3586" t="str">
            <v>All</v>
          </cell>
          <cell r="D3586">
            <v>39681</v>
          </cell>
          <cell r="E3586">
            <v>9</v>
          </cell>
          <cell r="F3586">
            <v>3.4142699999999998E-2</v>
          </cell>
          <cell r="G3586">
            <v>3.2631399999999998E-2</v>
          </cell>
          <cell r="H3586">
            <v>71.825299999999999</v>
          </cell>
          <cell r="I3586">
            <v>3.2919999999999998E-4</v>
          </cell>
          <cell r="J3586">
            <v>452</v>
          </cell>
          <cell r="K3586">
            <v>-2.4764000000000001E-2</v>
          </cell>
          <cell r="L3586">
            <v>-1.10261E-2</v>
          </cell>
          <cell r="M3586">
            <v>-1.5112000000000001E-3</v>
          </cell>
          <cell r="N3586">
            <v>8.0035999999999996E-3</v>
          </cell>
          <cell r="O3586">
            <v>2.17415E-2</v>
          </cell>
          <cell r="P3586">
            <v>0.54166666666666663</v>
          </cell>
          <cell r="Q3586">
            <v>0.75</v>
          </cell>
          <cell r="R3586">
            <v>13</v>
          </cell>
          <cell r="S3586">
            <v>18</v>
          </cell>
        </row>
        <row r="3587">
          <cell r="A3587" t="str">
            <v>Switch</v>
          </cell>
          <cell r="B3587" t="str">
            <v>All</v>
          </cell>
          <cell r="C3587" t="str">
            <v>All</v>
          </cell>
          <cell r="D3587">
            <v>39681</v>
          </cell>
          <cell r="E3587">
            <v>10</v>
          </cell>
          <cell r="F3587">
            <v>5.2913300000000003E-2</v>
          </cell>
          <cell r="G3587">
            <v>4.7519100000000002E-2</v>
          </cell>
          <cell r="H3587">
            <v>74.715299999999999</v>
          </cell>
          <cell r="I3587">
            <v>3.3050000000000001E-4</v>
          </cell>
          <cell r="J3587">
            <v>452</v>
          </cell>
          <cell r="K3587">
            <v>-2.8691700000000001E-2</v>
          </cell>
          <cell r="L3587">
            <v>-1.49274E-2</v>
          </cell>
          <cell r="M3587">
            <v>-5.3942E-3</v>
          </cell>
          <cell r="N3587">
            <v>4.1389E-3</v>
          </cell>
          <cell r="O3587">
            <v>1.79033E-2</v>
          </cell>
          <cell r="P3587">
            <v>0.54166666666666663</v>
          </cell>
          <cell r="Q3587">
            <v>0.75</v>
          </cell>
          <cell r="R3587">
            <v>13</v>
          </cell>
          <cell r="S3587">
            <v>18</v>
          </cell>
        </row>
        <row r="3588">
          <cell r="A3588" t="str">
            <v>Switch</v>
          </cell>
          <cell r="B3588" t="str">
            <v>All</v>
          </cell>
          <cell r="C3588" t="str">
            <v>All</v>
          </cell>
          <cell r="D3588">
            <v>39681</v>
          </cell>
          <cell r="E3588">
            <v>11</v>
          </cell>
          <cell r="F3588">
            <v>9.2980599999999997E-2</v>
          </cell>
          <cell r="G3588">
            <v>7.3040599999999997E-2</v>
          </cell>
          <cell r="H3588">
            <v>77.415499999999994</v>
          </cell>
          <cell r="I3588">
            <v>3.3169999999999999E-4</v>
          </cell>
          <cell r="J3588">
            <v>452</v>
          </cell>
          <cell r="K3588">
            <v>-4.3279600000000001E-2</v>
          </cell>
          <cell r="L3588">
            <v>-2.94904E-2</v>
          </cell>
          <cell r="M3588">
            <v>-1.9940099999999999E-2</v>
          </cell>
          <cell r="N3588">
            <v>-1.03897E-2</v>
          </cell>
          <cell r="O3588">
            <v>3.3993999999999999E-3</v>
          </cell>
          <cell r="P3588">
            <v>0.54166666666666663</v>
          </cell>
          <cell r="Q3588">
            <v>0.75</v>
          </cell>
          <cell r="R3588">
            <v>13</v>
          </cell>
          <cell r="S3588">
            <v>18</v>
          </cell>
        </row>
        <row r="3589">
          <cell r="A3589" t="str">
            <v>Switch</v>
          </cell>
          <cell r="B3589" t="str">
            <v>All</v>
          </cell>
          <cell r="C3589" t="str">
            <v>All</v>
          </cell>
          <cell r="D3589">
            <v>39681</v>
          </cell>
          <cell r="E3589">
            <v>12</v>
          </cell>
          <cell r="F3589">
            <v>0.19068099999999999</v>
          </cell>
          <cell r="G3589">
            <v>0.11412659999999999</v>
          </cell>
          <cell r="H3589">
            <v>80.137900000000002</v>
          </cell>
          <cell r="I3589">
            <v>3.3349999999999997E-4</v>
          </cell>
          <cell r="J3589">
            <v>452</v>
          </cell>
          <cell r="K3589">
            <v>-9.9958900000000003E-2</v>
          </cell>
          <cell r="L3589">
            <v>-8.6131299999999994E-2</v>
          </cell>
          <cell r="M3589">
            <v>-7.6554399999999995E-2</v>
          </cell>
          <cell r="N3589">
            <v>-6.6977400000000006E-2</v>
          </cell>
          <cell r="O3589">
            <v>-5.3149799999999997E-2</v>
          </cell>
          <cell r="P3589">
            <v>0.54166666666666663</v>
          </cell>
          <cell r="Q3589">
            <v>0.75</v>
          </cell>
          <cell r="R3589">
            <v>13</v>
          </cell>
          <cell r="S3589">
            <v>18</v>
          </cell>
        </row>
        <row r="3590">
          <cell r="A3590" t="str">
            <v>Switch</v>
          </cell>
          <cell r="B3590" t="str">
            <v>All</v>
          </cell>
          <cell r="C3590" t="str">
            <v>All</v>
          </cell>
          <cell r="D3590">
            <v>39681</v>
          </cell>
          <cell r="E3590">
            <v>13</v>
          </cell>
          <cell r="F3590">
            <v>0.26416659999999997</v>
          </cell>
          <cell r="G3590">
            <v>0.17630970000000001</v>
          </cell>
          <cell r="H3590">
            <v>82.545400000000001</v>
          </cell>
          <cell r="I3590">
            <v>3.3349999999999997E-4</v>
          </cell>
          <cell r="J3590">
            <v>452</v>
          </cell>
          <cell r="K3590">
            <v>-0.1112601</v>
          </cell>
          <cell r="L3590">
            <v>-9.74333E-2</v>
          </cell>
          <cell r="M3590">
            <v>-8.7856900000000002E-2</v>
          </cell>
          <cell r="N3590">
            <v>-7.82804E-2</v>
          </cell>
          <cell r="O3590">
            <v>-6.44536E-2</v>
          </cell>
          <cell r="P3590">
            <v>0.54166666666666663</v>
          </cell>
          <cell r="Q3590">
            <v>0.75</v>
          </cell>
          <cell r="R3590">
            <v>13</v>
          </cell>
          <cell r="S3590">
            <v>18</v>
          </cell>
        </row>
        <row r="3591">
          <cell r="A3591" t="str">
            <v>Switch</v>
          </cell>
          <cell r="B3591" t="str">
            <v>All</v>
          </cell>
          <cell r="C3591" t="str">
            <v>All</v>
          </cell>
          <cell r="D3591">
            <v>39681</v>
          </cell>
          <cell r="E3591">
            <v>14</v>
          </cell>
          <cell r="F3591">
            <v>0.30198209999999998</v>
          </cell>
          <cell r="G3591">
            <v>0.2557141</v>
          </cell>
          <cell r="H3591">
            <v>84.099800000000002</v>
          </cell>
          <cell r="I3591">
            <v>3.3569999999999997E-4</v>
          </cell>
          <cell r="J3591">
            <v>452</v>
          </cell>
          <cell r="K3591">
            <v>-6.9750300000000001E-2</v>
          </cell>
          <cell r="L3591">
            <v>-5.5876799999999997E-2</v>
          </cell>
          <cell r="M3591">
            <v>-4.6267999999999997E-2</v>
          </cell>
          <cell r="N3591">
            <v>-3.6659200000000003E-2</v>
          </cell>
          <cell r="O3591">
            <v>-2.2785699999999999E-2</v>
          </cell>
          <cell r="P3591">
            <v>0.54166666666666663</v>
          </cell>
          <cell r="Q3591">
            <v>0.75</v>
          </cell>
          <cell r="R3591">
            <v>13</v>
          </cell>
          <cell r="S3591">
            <v>18</v>
          </cell>
        </row>
        <row r="3592">
          <cell r="A3592" t="str">
            <v>Switch</v>
          </cell>
          <cell r="B3592" t="str">
            <v>All</v>
          </cell>
          <cell r="C3592" t="str">
            <v>All</v>
          </cell>
          <cell r="D3592">
            <v>39681</v>
          </cell>
          <cell r="E3592">
            <v>15</v>
          </cell>
          <cell r="F3592">
            <v>0.42159449999999998</v>
          </cell>
          <cell r="G3592">
            <v>0.36523660000000002</v>
          </cell>
          <cell r="H3592">
            <v>84.978800000000007</v>
          </cell>
          <cell r="I3592">
            <v>3.3990000000000002E-4</v>
          </cell>
          <cell r="J3592">
            <v>452</v>
          </cell>
          <cell r="K3592">
            <v>-7.9984100000000002E-2</v>
          </cell>
          <cell r="L3592">
            <v>-6.6025600000000004E-2</v>
          </cell>
          <cell r="M3592">
            <v>-5.6357900000000002E-2</v>
          </cell>
          <cell r="N3592">
            <v>-4.6690299999999997E-2</v>
          </cell>
          <cell r="O3592">
            <v>-3.2731799999999998E-2</v>
          </cell>
          <cell r="P3592">
            <v>0.54166666666666663</v>
          </cell>
          <cell r="Q3592">
            <v>0.75</v>
          </cell>
          <cell r="R3592">
            <v>13</v>
          </cell>
          <cell r="S3592">
            <v>18</v>
          </cell>
        </row>
        <row r="3593">
          <cell r="A3593" t="str">
            <v>Switch</v>
          </cell>
          <cell r="B3593" t="str">
            <v>All</v>
          </cell>
          <cell r="C3593" t="str">
            <v>All</v>
          </cell>
          <cell r="D3593">
            <v>39681</v>
          </cell>
          <cell r="E3593">
            <v>16</v>
          </cell>
          <cell r="F3593">
            <v>0.4893612</v>
          </cell>
          <cell r="G3593">
            <v>0.47657389999999999</v>
          </cell>
          <cell r="H3593">
            <v>84.880099999999999</v>
          </cell>
          <cell r="I3593">
            <v>3.479E-4</v>
          </cell>
          <cell r="J3593">
            <v>452</v>
          </cell>
          <cell r="K3593">
            <v>-3.66924E-2</v>
          </cell>
          <cell r="L3593">
            <v>-2.2568999999999999E-2</v>
          </cell>
          <cell r="M3593">
            <v>-1.27872E-2</v>
          </cell>
          <cell r="N3593">
            <v>-3.0054000000000001E-3</v>
          </cell>
          <cell r="O3593">
            <v>1.11179E-2</v>
          </cell>
          <cell r="P3593">
            <v>0.54166666666666663</v>
          </cell>
          <cell r="Q3593">
            <v>0.75</v>
          </cell>
          <cell r="R3593">
            <v>13</v>
          </cell>
          <cell r="S3593">
            <v>18</v>
          </cell>
        </row>
        <row r="3594">
          <cell r="A3594" t="str">
            <v>Switch</v>
          </cell>
          <cell r="B3594" t="str">
            <v>All</v>
          </cell>
          <cell r="C3594" t="str">
            <v>All</v>
          </cell>
          <cell r="D3594">
            <v>39681</v>
          </cell>
          <cell r="E3594">
            <v>17</v>
          </cell>
          <cell r="F3594">
            <v>0.56823210000000002</v>
          </cell>
          <cell r="G3594">
            <v>0.56702660000000005</v>
          </cell>
          <cell r="H3594">
            <v>84.620699999999999</v>
          </cell>
          <cell r="I3594">
            <v>3.4830000000000001E-4</v>
          </cell>
          <cell r="J3594">
            <v>452</v>
          </cell>
          <cell r="K3594">
            <v>-2.5122700000000001E-2</v>
          </cell>
          <cell r="L3594">
            <v>-1.09923E-2</v>
          </cell>
          <cell r="M3594">
            <v>-1.2056E-3</v>
          </cell>
          <cell r="N3594">
            <v>8.5810999999999995E-3</v>
          </cell>
          <cell r="O3594">
            <v>2.2711499999999999E-2</v>
          </cell>
          <cell r="P3594">
            <v>0.54166666666666663</v>
          </cell>
          <cell r="Q3594">
            <v>0.75</v>
          </cell>
          <cell r="R3594">
            <v>13</v>
          </cell>
          <cell r="S3594">
            <v>18</v>
          </cell>
        </row>
        <row r="3595">
          <cell r="A3595" t="str">
            <v>Switch</v>
          </cell>
          <cell r="B3595" t="str">
            <v>All</v>
          </cell>
          <cell r="C3595" t="str">
            <v>All</v>
          </cell>
          <cell r="D3595">
            <v>39681</v>
          </cell>
          <cell r="E3595">
            <v>18</v>
          </cell>
          <cell r="F3595">
            <v>0.64248989999999995</v>
          </cell>
          <cell r="G3595">
            <v>0.62239160000000004</v>
          </cell>
          <cell r="H3595">
            <v>83.628600000000006</v>
          </cell>
          <cell r="I3595">
            <v>3.4200000000000002E-4</v>
          </cell>
          <cell r="J3595">
            <v>452</v>
          </cell>
          <cell r="K3595">
            <v>-4.3797299999999997E-2</v>
          </cell>
          <cell r="L3595">
            <v>-2.9795700000000001E-2</v>
          </cell>
          <cell r="M3595">
            <v>-2.00982E-2</v>
          </cell>
          <cell r="N3595">
            <v>-1.0400700000000001E-2</v>
          </cell>
          <cell r="O3595">
            <v>3.6009000000000002E-3</v>
          </cell>
          <cell r="P3595">
            <v>0.54166666666666663</v>
          </cell>
          <cell r="Q3595">
            <v>0.75</v>
          </cell>
          <cell r="R3595">
            <v>13</v>
          </cell>
          <cell r="S3595">
            <v>18</v>
          </cell>
        </row>
        <row r="3596">
          <cell r="A3596" t="str">
            <v>Switch</v>
          </cell>
          <cell r="B3596" t="str">
            <v>All</v>
          </cell>
          <cell r="C3596" t="str">
            <v>All</v>
          </cell>
          <cell r="D3596">
            <v>39681</v>
          </cell>
          <cell r="E3596">
            <v>19</v>
          </cell>
          <cell r="F3596">
            <v>0.95172760000000001</v>
          </cell>
          <cell r="G3596">
            <v>0.59792630000000002</v>
          </cell>
          <cell r="H3596">
            <v>81.27</v>
          </cell>
          <cell r="I3596">
            <v>3.39E-4</v>
          </cell>
          <cell r="J3596">
            <v>452</v>
          </cell>
          <cell r="K3596">
            <v>-0.37739679999999998</v>
          </cell>
          <cell r="L3596">
            <v>-0.36345640000000001</v>
          </cell>
          <cell r="M3596">
            <v>-0.35380129999999999</v>
          </cell>
          <cell r="N3596">
            <v>-0.34414630000000002</v>
          </cell>
          <cell r="O3596">
            <v>-0.3302059</v>
          </cell>
          <cell r="P3596">
            <v>0.54166666666666663</v>
          </cell>
          <cell r="Q3596">
            <v>0.75</v>
          </cell>
          <cell r="R3596">
            <v>13</v>
          </cell>
          <cell r="S3596">
            <v>18</v>
          </cell>
        </row>
        <row r="3597">
          <cell r="A3597" t="str">
            <v>Switch</v>
          </cell>
          <cell r="B3597" t="str">
            <v>All</v>
          </cell>
          <cell r="C3597" t="str">
            <v>All</v>
          </cell>
          <cell r="D3597">
            <v>39681</v>
          </cell>
          <cell r="E3597">
            <v>20</v>
          </cell>
          <cell r="F3597">
            <v>0.63386580000000003</v>
          </cell>
          <cell r="G3597">
            <v>0.4643197</v>
          </cell>
          <cell r="H3597">
            <v>77.719200000000001</v>
          </cell>
          <cell r="I3597">
            <v>3.3720000000000001E-4</v>
          </cell>
          <cell r="J3597">
            <v>452</v>
          </cell>
          <cell r="K3597">
            <v>-0.19307820000000001</v>
          </cell>
          <cell r="L3597">
            <v>-0.17917530000000001</v>
          </cell>
          <cell r="M3597">
            <v>-0.16954610000000001</v>
          </cell>
          <cell r="N3597">
            <v>-0.159917</v>
          </cell>
          <cell r="O3597">
            <v>-0.146014</v>
          </cell>
          <cell r="P3597">
            <v>0.54166666666666663</v>
          </cell>
          <cell r="Q3597">
            <v>0.75</v>
          </cell>
          <cell r="R3597">
            <v>13</v>
          </cell>
          <cell r="S3597">
            <v>18</v>
          </cell>
        </row>
        <row r="3598">
          <cell r="A3598" t="str">
            <v>Switch</v>
          </cell>
          <cell r="B3598" t="str">
            <v>All</v>
          </cell>
          <cell r="C3598" t="str">
            <v>All</v>
          </cell>
          <cell r="D3598">
            <v>39681</v>
          </cell>
          <cell r="E3598">
            <v>21</v>
          </cell>
          <cell r="F3598">
            <v>0.43899630000000001</v>
          </cell>
          <cell r="G3598">
            <v>0.36945729999999999</v>
          </cell>
          <cell r="H3598">
            <v>74.583500000000001</v>
          </cell>
          <cell r="I3598">
            <v>3.3599999999999998E-4</v>
          </cell>
          <cell r="J3598">
            <v>452</v>
          </cell>
          <cell r="K3598">
            <v>-9.3030500000000002E-2</v>
          </cell>
          <cell r="L3598">
            <v>-7.91515E-2</v>
          </cell>
          <cell r="M3598">
            <v>-6.9538900000000001E-2</v>
          </cell>
          <cell r="N3598">
            <v>-5.9926399999999998E-2</v>
          </cell>
          <cell r="O3598">
            <v>-4.6047400000000002E-2</v>
          </cell>
          <cell r="P3598">
            <v>0.54166666666666663</v>
          </cell>
          <cell r="Q3598">
            <v>0.75</v>
          </cell>
          <cell r="R3598">
            <v>13</v>
          </cell>
          <cell r="S3598">
            <v>18</v>
          </cell>
        </row>
        <row r="3599">
          <cell r="A3599" t="str">
            <v>Switch</v>
          </cell>
          <cell r="B3599" t="str">
            <v>All</v>
          </cell>
          <cell r="C3599" t="str">
            <v>All</v>
          </cell>
          <cell r="D3599">
            <v>39681</v>
          </cell>
          <cell r="E3599">
            <v>22</v>
          </cell>
          <cell r="F3599">
            <v>0.26458110000000001</v>
          </cell>
          <cell r="G3599">
            <v>0.28649010000000003</v>
          </cell>
          <cell r="H3599">
            <v>71.969899999999996</v>
          </cell>
          <cell r="I3599">
            <v>3.3310000000000002E-4</v>
          </cell>
          <cell r="J3599">
            <v>452</v>
          </cell>
          <cell r="K3599">
            <v>-1.482E-3</v>
          </cell>
          <cell r="L3599">
            <v>1.2337600000000001E-2</v>
          </cell>
          <cell r="M3599">
            <v>2.1909000000000001E-2</v>
          </cell>
          <cell r="N3599">
            <v>3.1480399999999999E-2</v>
          </cell>
          <cell r="O3599">
            <v>4.53E-2</v>
          </cell>
          <cell r="P3599">
            <v>0.54166666666666663</v>
          </cell>
          <cell r="Q3599">
            <v>0.75</v>
          </cell>
          <cell r="R3599">
            <v>13</v>
          </cell>
          <cell r="S3599">
            <v>18</v>
          </cell>
        </row>
        <row r="3600">
          <cell r="A3600" t="str">
            <v>Switch</v>
          </cell>
          <cell r="B3600" t="str">
            <v>All</v>
          </cell>
          <cell r="C3600" t="str">
            <v>All</v>
          </cell>
          <cell r="D3600">
            <v>39681</v>
          </cell>
          <cell r="E3600">
            <v>23</v>
          </cell>
          <cell r="F3600">
            <v>0.20086029999999999</v>
          </cell>
          <cell r="G3600">
            <v>0.20075100000000001</v>
          </cell>
          <cell r="H3600">
            <v>70.663200000000003</v>
          </cell>
          <cell r="I3600">
            <v>3.3199999999999999E-4</v>
          </cell>
          <cell r="J3600">
            <v>452</v>
          </cell>
          <cell r="K3600">
            <v>-2.3461699999999999E-2</v>
          </cell>
          <cell r="L3600">
            <v>-9.6649000000000006E-3</v>
          </cell>
          <cell r="M3600">
            <v>-1.093E-4</v>
          </cell>
          <cell r="N3600">
            <v>9.4462999999999995E-3</v>
          </cell>
          <cell r="O3600">
            <v>2.3243099999999999E-2</v>
          </cell>
          <cell r="P3600">
            <v>0.54166666666666663</v>
          </cell>
          <cell r="Q3600">
            <v>0.75</v>
          </cell>
          <cell r="R3600">
            <v>13</v>
          </cell>
          <cell r="S3600">
            <v>18</v>
          </cell>
        </row>
        <row r="3601">
          <cell r="A3601" t="str">
            <v>Switch</v>
          </cell>
          <cell r="B3601" t="str">
            <v>All</v>
          </cell>
          <cell r="C3601" t="str">
            <v>All</v>
          </cell>
          <cell r="D3601">
            <v>39681</v>
          </cell>
          <cell r="E3601">
            <v>24</v>
          </cell>
          <cell r="F3601">
            <v>0.12198580000000001</v>
          </cell>
          <cell r="G3601">
            <v>0.1235834</v>
          </cell>
          <cell r="H3601">
            <v>69.575500000000005</v>
          </cell>
          <cell r="I3601">
            <v>3.3149999999999998E-4</v>
          </cell>
          <cell r="J3601">
            <v>452</v>
          </cell>
          <cell r="K3601">
            <v>-2.1736800000000001E-2</v>
          </cell>
          <cell r="L3601">
            <v>-7.9506999999999998E-3</v>
          </cell>
          <cell r="M3601">
            <v>1.5976E-3</v>
          </cell>
          <cell r="N3601">
            <v>1.1145800000000001E-2</v>
          </cell>
          <cell r="O3601">
            <v>2.49319E-2</v>
          </cell>
          <cell r="P3601">
            <v>0.54166666666666663</v>
          </cell>
          <cell r="Q3601">
            <v>0.75</v>
          </cell>
          <cell r="R3601">
            <v>13</v>
          </cell>
          <cell r="S3601">
            <v>18</v>
          </cell>
        </row>
        <row r="3602">
          <cell r="A3602" t="str">
            <v>Switch</v>
          </cell>
          <cell r="B3602" t="str">
            <v>All</v>
          </cell>
          <cell r="C3602" t="str">
            <v>All</v>
          </cell>
          <cell r="D3602">
            <v>39685</v>
          </cell>
          <cell r="E3602">
            <v>1</v>
          </cell>
          <cell r="F3602">
            <v>0.13487830000000001</v>
          </cell>
          <cell r="G3602">
            <v>0.12657370000000001</v>
          </cell>
          <cell r="H3602">
            <v>72.492699999999999</v>
          </cell>
          <cell r="I3602">
            <v>3.3629999999999999E-4</v>
          </cell>
          <cell r="J3602">
            <v>452</v>
          </cell>
          <cell r="K3602">
            <v>-3.18074E-2</v>
          </cell>
          <cell r="L3602">
            <v>-1.7921800000000002E-2</v>
          </cell>
          <cell r="M3602">
            <v>-8.3046000000000005E-3</v>
          </cell>
          <cell r="N3602">
            <v>1.3125000000000001E-3</v>
          </cell>
          <cell r="O3602">
            <v>1.5198100000000001E-2</v>
          </cell>
          <cell r="P3602">
            <v>0.58333333333333337</v>
          </cell>
          <cell r="Q3602">
            <v>0.72916666666666663</v>
          </cell>
          <cell r="R3602">
            <v>14</v>
          </cell>
          <cell r="S3602">
            <v>17.5</v>
          </cell>
        </row>
        <row r="3603">
          <cell r="A3603" t="str">
            <v>Switch</v>
          </cell>
          <cell r="B3603" t="str">
            <v>All</v>
          </cell>
          <cell r="C3603" t="str">
            <v>All</v>
          </cell>
          <cell r="D3603">
            <v>39685</v>
          </cell>
          <cell r="E3603">
            <v>2</v>
          </cell>
          <cell r="F3603">
            <v>5.86642E-2</v>
          </cell>
          <cell r="G3603">
            <v>9.0937699999999996E-2</v>
          </cell>
          <cell r="H3603">
            <v>71.012299999999996</v>
          </cell>
          <cell r="I3603">
            <v>3.346E-4</v>
          </cell>
          <cell r="J3603">
            <v>452</v>
          </cell>
          <cell r="K3603">
            <v>8.8302999999999993E-3</v>
          </cell>
          <cell r="L3603">
            <v>2.2680800000000001E-2</v>
          </cell>
          <cell r="M3603">
            <v>3.2273499999999997E-2</v>
          </cell>
          <cell r="N3603">
            <v>4.1866300000000002E-2</v>
          </cell>
          <cell r="O3603">
            <v>5.5716700000000001E-2</v>
          </cell>
          <cell r="P3603">
            <v>0.58333333333333337</v>
          </cell>
          <cell r="Q3603">
            <v>0.72916666666666663</v>
          </cell>
          <cell r="R3603">
            <v>14</v>
          </cell>
          <cell r="S3603">
            <v>17.5</v>
          </cell>
        </row>
        <row r="3604">
          <cell r="A3604" t="str">
            <v>Switch</v>
          </cell>
          <cell r="B3604" t="str">
            <v>All</v>
          </cell>
          <cell r="C3604" t="str">
            <v>All</v>
          </cell>
          <cell r="D3604">
            <v>39685</v>
          </cell>
          <cell r="E3604">
            <v>3</v>
          </cell>
          <cell r="F3604">
            <v>6.1175300000000002E-2</v>
          </cell>
          <cell r="G3604">
            <v>7.1127399999999993E-2</v>
          </cell>
          <cell r="H3604">
            <v>69.893000000000001</v>
          </cell>
          <cell r="I3604">
            <v>3.347E-4</v>
          </cell>
          <cell r="J3604">
            <v>452</v>
          </cell>
          <cell r="K3604">
            <v>-1.34936E-2</v>
          </cell>
          <cell r="L3604">
            <v>3.5829999999999998E-4</v>
          </cell>
          <cell r="M3604">
            <v>9.9521000000000002E-3</v>
          </cell>
          <cell r="N3604">
            <v>1.9545799999999999E-2</v>
          </cell>
          <cell r="O3604">
            <v>3.3397700000000002E-2</v>
          </cell>
          <cell r="P3604">
            <v>0.58333333333333337</v>
          </cell>
          <cell r="Q3604">
            <v>0.72916666666666663</v>
          </cell>
          <cell r="R3604">
            <v>14</v>
          </cell>
          <cell r="S3604">
            <v>17.5</v>
          </cell>
        </row>
        <row r="3605">
          <cell r="A3605" t="str">
            <v>Switch</v>
          </cell>
          <cell r="B3605" t="str">
            <v>All</v>
          </cell>
          <cell r="C3605" t="str">
            <v>All</v>
          </cell>
          <cell r="D3605">
            <v>39685</v>
          </cell>
          <cell r="E3605">
            <v>4</v>
          </cell>
          <cell r="F3605">
            <v>3.6455099999999997E-2</v>
          </cell>
          <cell r="G3605">
            <v>5.2262799999999998E-2</v>
          </cell>
          <cell r="H3605">
            <v>69.242000000000004</v>
          </cell>
          <cell r="I3605">
            <v>3.3349999999999997E-4</v>
          </cell>
          <cell r="J3605">
            <v>452</v>
          </cell>
          <cell r="K3605">
            <v>-7.5973999999999998E-3</v>
          </cell>
          <cell r="L3605">
            <v>6.2304999999999999E-3</v>
          </cell>
          <cell r="M3605">
            <v>1.5807600000000002E-2</v>
          </cell>
          <cell r="N3605">
            <v>2.5384799999999999E-2</v>
          </cell>
          <cell r="O3605">
            <v>3.9212700000000003E-2</v>
          </cell>
          <cell r="P3605">
            <v>0.58333333333333337</v>
          </cell>
          <cell r="Q3605">
            <v>0.72916666666666663</v>
          </cell>
          <cell r="R3605">
            <v>14</v>
          </cell>
          <cell r="S3605">
            <v>17.5</v>
          </cell>
        </row>
        <row r="3606">
          <cell r="A3606" t="str">
            <v>Switch</v>
          </cell>
          <cell r="B3606" t="str">
            <v>All</v>
          </cell>
          <cell r="C3606" t="str">
            <v>All</v>
          </cell>
          <cell r="D3606">
            <v>39685</v>
          </cell>
          <cell r="E3606">
            <v>5</v>
          </cell>
          <cell r="F3606">
            <v>2.3107300000000001E-2</v>
          </cell>
          <cell r="G3606">
            <v>4.5202199999999998E-2</v>
          </cell>
          <cell r="H3606">
            <v>68.481099999999998</v>
          </cell>
          <cell r="I3606">
            <v>3.3799999999999998E-4</v>
          </cell>
          <cell r="J3606">
            <v>452</v>
          </cell>
          <cell r="K3606">
            <v>-1.4666E-3</v>
          </cell>
          <cell r="L3606">
            <v>1.2453799999999999E-2</v>
          </cell>
          <cell r="M3606">
            <v>2.2095E-2</v>
          </cell>
          <cell r="N3606">
            <v>3.1736199999999999E-2</v>
          </cell>
          <cell r="O3606">
            <v>4.5656500000000003E-2</v>
          </cell>
          <cell r="P3606">
            <v>0.58333333333333337</v>
          </cell>
          <cell r="Q3606">
            <v>0.72916666666666663</v>
          </cell>
          <cell r="R3606">
            <v>14</v>
          </cell>
          <cell r="S3606">
            <v>17.5</v>
          </cell>
        </row>
        <row r="3607">
          <cell r="A3607" t="str">
            <v>Switch</v>
          </cell>
          <cell r="B3607" t="str">
            <v>All</v>
          </cell>
          <cell r="C3607" t="str">
            <v>All</v>
          </cell>
          <cell r="D3607">
            <v>39685</v>
          </cell>
          <cell r="E3607">
            <v>6</v>
          </cell>
          <cell r="F3607">
            <v>1.8940700000000001E-2</v>
          </cell>
          <cell r="G3607">
            <v>3.85273E-2</v>
          </cell>
          <cell r="H3607">
            <v>67.619500000000002</v>
          </cell>
          <cell r="I3607">
            <v>3.322E-4</v>
          </cell>
          <cell r="J3607">
            <v>452</v>
          </cell>
          <cell r="K3607">
            <v>-3.7697999999999998E-3</v>
          </cell>
          <cell r="L3607">
            <v>1.0029400000000001E-2</v>
          </cell>
          <cell r="M3607">
            <v>1.9586699999999999E-2</v>
          </cell>
          <cell r="N3607">
            <v>2.91439E-2</v>
          </cell>
          <cell r="O3607">
            <v>4.2943099999999998E-2</v>
          </cell>
          <cell r="P3607">
            <v>0.58333333333333337</v>
          </cell>
          <cell r="Q3607">
            <v>0.72916666666666663</v>
          </cell>
          <cell r="R3607">
            <v>14</v>
          </cell>
          <cell r="S3607">
            <v>17.5</v>
          </cell>
        </row>
        <row r="3608">
          <cell r="A3608" t="str">
            <v>Switch</v>
          </cell>
          <cell r="B3608" t="str">
            <v>All</v>
          </cell>
          <cell r="C3608" t="str">
            <v>All</v>
          </cell>
          <cell r="D3608">
            <v>39685</v>
          </cell>
          <cell r="E3608">
            <v>7</v>
          </cell>
          <cell r="F3608">
            <v>3.34198E-2</v>
          </cell>
          <cell r="G3608">
            <v>3.4642899999999997E-2</v>
          </cell>
          <cell r="H3608">
            <v>67.004900000000006</v>
          </cell>
          <cell r="I3608">
            <v>3.3189999999999999E-4</v>
          </cell>
          <cell r="J3608">
            <v>452</v>
          </cell>
          <cell r="K3608">
            <v>-2.2123299999999999E-2</v>
          </cell>
          <cell r="L3608">
            <v>-8.3301E-3</v>
          </cell>
          <cell r="M3608">
            <v>1.2231E-3</v>
          </cell>
          <cell r="N3608">
            <v>1.07762E-2</v>
          </cell>
          <cell r="O3608">
            <v>2.4569500000000001E-2</v>
          </cell>
          <cell r="P3608">
            <v>0.58333333333333337</v>
          </cell>
          <cell r="Q3608">
            <v>0.72916666666666663</v>
          </cell>
          <cell r="R3608">
            <v>14</v>
          </cell>
          <cell r="S3608">
            <v>17.5</v>
          </cell>
        </row>
        <row r="3609">
          <cell r="A3609" t="str">
            <v>Switch</v>
          </cell>
          <cell r="B3609" t="str">
            <v>All</v>
          </cell>
          <cell r="C3609" t="str">
            <v>All</v>
          </cell>
          <cell r="D3609">
            <v>39685</v>
          </cell>
          <cell r="E3609">
            <v>8</v>
          </cell>
          <cell r="F3609">
            <v>4.36871E-2</v>
          </cell>
          <cell r="G3609">
            <v>4.13935E-2</v>
          </cell>
          <cell r="H3609">
            <v>68.392399999999995</v>
          </cell>
          <cell r="I3609">
            <v>3.325E-4</v>
          </cell>
          <cell r="J3609">
            <v>452</v>
          </cell>
          <cell r="K3609">
            <v>-2.5662399999999998E-2</v>
          </cell>
          <cell r="L3609">
            <v>-1.1855900000000001E-2</v>
          </cell>
          <cell r="M3609">
            <v>-2.2935999999999998E-3</v>
          </cell>
          <cell r="N3609">
            <v>7.2687000000000003E-3</v>
          </cell>
          <cell r="O3609">
            <v>2.1075199999999999E-2</v>
          </cell>
          <cell r="P3609">
            <v>0.58333333333333337</v>
          </cell>
          <cell r="Q3609">
            <v>0.72916666666666663</v>
          </cell>
          <cell r="R3609">
            <v>14</v>
          </cell>
          <cell r="S3609">
            <v>17.5</v>
          </cell>
        </row>
        <row r="3610">
          <cell r="A3610" t="str">
            <v>Switch</v>
          </cell>
          <cell r="B3610" t="str">
            <v>All</v>
          </cell>
          <cell r="C3610" t="str">
            <v>All</v>
          </cell>
          <cell r="D3610">
            <v>39685</v>
          </cell>
          <cell r="E3610">
            <v>9</v>
          </cell>
          <cell r="F3610">
            <v>4.7218499999999997E-2</v>
          </cell>
          <cell r="G3610">
            <v>5.0022900000000002E-2</v>
          </cell>
          <cell r="H3610">
            <v>72.445300000000003</v>
          </cell>
          <cell r="I3610">
            <v>3.3500000000000001E-4</v>
          </cell>
          <cell r="J3610">
            <v>452</v>
          </cell>
          <cell r="K3610">
            <v>-2.0651200000000001E-2</v>
          </cell>
          <cell r="L3610">
            <v>-6.7933999999999998E-3</v>
          </cell>
          <cell r="M3610">
            <v>2.8045000000000001E-3</v>
          </cell>
          <cell r="N3610">
            <v>1.24023E-2</v>
          </cell>
          <cell r="O3610">
            <v>2.6260200000000001E-2</v>
          </cell>
          <cell r="P3610">
            <v>0.58333333333333337</v>
          </cell>
          <cell r="Q3610">
            <v>0.72916666666666663</v>
          </cell>
          <cell r="R3610">
            <v>14</v>
          </cell>
          <cell r="S3610">
            <v>17.5</v>
          </cell>
        </row>
        <row r="3611">
          <cell r="A3611" t="str">
            <v>Switch</v>
          </cell>
          <cell r="B3611" t="str">
            <v>All</v>
          </cell>
          <cell r="C3611" t="str">
            <v>All</v>
          </cell>
          <cell r="D3611">
            <v>39685</v>
          </cell>
          <cell r="E3611">
            <v>10</v>
          </cell>
          <cell r="F3611">
            <v>8.6729100000000003E-2</v>
          </cell>
          <cell r="G3611">
            <v>9.0908699999999995E-2</v>
          </cell>
          <cell r="H3611">
            <v>77.592399999999998</v>
          </cell>
          <cell r="I3611">
            <v>3.455E-4</v>
          </cell>
          <cell r="J3611">
            <v>452</v>
          </cell>
          <cell r="K3611">
            <v>-1.9640299999999999E-2</v>
          </cell>
          <cell r="L3611">
            <v>-5.5672999999999999E-3</v>
          </cell>
          <cell r="M3611">
            <v>4.1796000000000003E-3</v>
          </cell>
          <cell r="N3611">
            <v>1.39265E-2</v>
          </cell>
          <cell r="O3611">
            <v>2.7999400000000001E-2</v>
          </cell>
          <cell r="P3611">
            <v>0.58333333333333337</v>
          </cell>
          <cell r="Q3611">
            <v>0.72916666666666663</v>
          </cell>
          <cell r="R3611">
            <v>14</v>
          </cell>
          <cell r="S3611">
            <v>17.5</v>
          </cell>
        </row>
        <row r="3612">
          <cell r="A3612" t="str">
            <v>Switch</v>
          </cell>
          <cell r="B3612" t="str">
            <v>All</v>
          </cell>
          <cell r="C3612" t="str">
            <v>All</v>
          </cell>
          <cell r="D3612">
            <v>39685</v>
          </cell>
          <cell r="E3612">
            <v>11</v>
          </cell>
          <cell r="F3612">
            <v>0.1243669</v>
          </cell>
          <cell r="G3612">
            <v>0.15366969999999999</v>
          </cell>
          <cell r="H3612">
            <v>81.6096</v>
          </cell>
          <cell r="I3612">
            <v>3.4279999999999998E-4</v>
          </cell>
          <cell r="J3612">
            <v>452</v>
          </cell>
          <cell r="K3612">
            <v>5.5760999999999996E-3</v>
          </cell>
          <cell r="L3612">
            <v>1.9594E-2</v>
          </cell>
          <cell r="M3612">
            <v>2.93028E-2</v>
          </cell>
          <cell r="N3612">
            <v>3.90116E-2</v>
          </cell>
          <cell r="O3612">
            <v>5.3029600000000003E-2</v>
          </cell>
          <cell r="P3612">
            <v>0.58333333333333337</v>
          </cell>
          <cell r="Q3612">
            <v>0.72916666666666663</v>
          </cell>
          <cell r="R3612">
            <v>14</v>
          </cell>
          <cell r="S3612">
            <v>17.5</v>
          </cell>
        </row>
        <row r="3613">
          <cell r="A3613" t="str">
            <v>Switch</v>
          </cell>
          <cell r="B3613" t="str">
            <v>All</v>
          </cell>
          <cell r="C3613" t="str">
            <v>All</v>
          </cell>
          <cell r="D3613">
            <v>39685</v>
          </cell>
          <cell r="E3613">
            <v>12</v>
          </cell>
          <cell r="F3613">
            <v>0.2052475</v>
          </cell>
          <cell r="G3613">
            <v>0.25958639999999999</v>
          </cell>
          <cell r="H3613">
            <v>86.030799999999999</v>
          </cell>
          <cell r="I3613">
            <v>3.4380000000000001E-4</v>
          </cell>
          <cell r="J3613">
            <v>452</v>
          </cell>
          <cell r="K3613">
            <v>3.05752E-2</v>
          </cell>
          <cell r="L3613">
            <v>4.4615000000000002E-2</v>
          </cell>
          <cell r="M3613">
            <v>5.4338900000000002E-2</v>
          </cell>
          <cell r="N3613">
            <v>6.4062800000000003E-2</v>
          </cell>
          <cell r="O3613">
            <v>7.8102599999999994E-2</v>
          </cell>
          <cell r="P3613">
            <v>0.58333333333333337</v>
          </cell>
          <cell r="Q3613">
            <v>0.72916666666666663</v>
          </cell>
          <cell r="R3613">
            <v>14</v>
          </cell>
          <cell r="S3613">
            <v>17.5</v>
          </cell>
        </row>
        <row r="3614">
          <cell r="A3614" t="str">
            <v>Switch</v>
          </cell>
          <cell r="B3614" t="str">
            <v>All</v>
          </cell>
          <cell r="C3614" t="str">
            <v>All</v>
          </cell>
          <cell r="D3614">
            <v>39685</v>
          </cell>
          <cell r="E3614">
            <v>13</v>
          </cell>
          <cell r="F3614">
            <v>0.3122008</v>
          </cell>
          <cell r="G3614">
            <v>0.37018970000000001</v>
          </cell>
          <cell r="H3614">
            <v>88.499099999999999</v>
          </cell>
          <cell r="I3614">
            <v>3.4029999999999998E-4</v>
          </cell>
          <cell r="J3614">
            <v>452</v>
          </cell>
          <cell r="K3614">
            <v>3.4347599999999999E-2</v>
          </cell>
          <cell r="L3614">
            <v>4.83151E-2</v>
          </cell>
          <cell r="M3614">
            <v>5.7988900000000003E-2</v>
          </cell>
          <cell r="N3614">
            <v>6.7662600000000003E-2</v>
          </cell>
          <cell r="O3614">
            <v>8.1630099999999997E-2</v>
          </cell>
          <cell r="P3614">
            <v>0.58333333333333337</v>
          </cell>
          <cell r="Q3614">
            <v>0.72916666666666663</v>
          </cell>
          <cell r="R3614">
            <v>14</v>
          </cell>
          <cell r="S3614">
            <v>17.5</v>
          </cell>
        </row>
        <row r="3615">
          <cell r="A3615" t="str">
            <v>Switch</v>
          </cell>
          <cell r="B3615" t="str">
            <v>All</v>
          </cell>
          <cell r="C3615" t="str">
            <v>All</v>
          </cell>
          <cell r="D3615">
            <v>39685</v>
          </cell>
          <cell r="E3615">
            <v>14</v>
          </cell>
          <cell r="F3615">
            <v>0.5378636</v>
          </cell>
          <cell r="G3615">
            <v>0.52982750000000001</v>
          </cell>
          <cell r="H3615">
            <v>91.211799999999997</v>
          </cell>
          <cell r="I3615">
            <v>3.4079999999999999E-4</v>
          </cell>
          <cell r="J3615">
            <v>452</v>
          </cell>
          <cell r="K3615">
            <v>-3.1696099999999998E-2</v>
          </cell>
          <cell r="L3615">
            <v>-1.77176E-2</v>
          </cell>
          <cell r="M3615">
            <v>-8.0360999999999991E-3</v>
          </cell>
          <cell r="N3615">
            <v>1.6452999999999999E-3</v>
          </cell>
          <cell r="O3615">
            <v>1.56238E-2</v>
          </cell>
          <cell r="P3615">
            <v>0.58333333333333337</v>
          </cell>
          <cell r="Q3615">
            <v>0.72916666666666663</v>
          </cell>
          <cell r="R3615">
            <v>14</v>
          </cell>
          <cell r="S3615">
            <v>17.5</v>
          </cell>
        </row>
        <row r="3616">
          <cell r="A3616" t="str">
            <v>Switch</v>
          </cell>
          <cell r="B3616" t="str">
            <v>All</v>
          </cell>
          <cell r="C3616" t="str">
            <v>All</v>
          </cell>
          <cell r="D3616">
            <v>39685</v>
          </cell>
          <cell r="E3616">
            <v>15</v>
          </cell>
          <cell r="F3616">
            <v>0.4608816</v>
          </cell>
          <cell r="G3616">
            <v>0.6665432</v>
          </cell>
          <cell r="H3616">
            <v>91.857200000000006</v>
          </cell>
          <cell r="I3616">
            <v>3.391E-4</v>
          </cell>
          <cell r="J3616">
            <v>452</v>
          </cell>
          <cell r="K3616">
            <v>0.18206149999999999</v>
          </cell>
          <cell r="L3616">
            <v>0.1960046</v>
          </cell>
          <cell r="M3616">
            <v>0.2056616</v>
          </cell>
          <cell r="N3616">
            <v>0.2153186</v>
          </cell>
          <cell r="O3616">
            <v>0.22926179999999999</v>
          </cell>
          <cell r="P3616">
            <v>0.58333333333333337</v>
          </cell>
          <cell r="Q3616">
            <v>0.72916666666666663</v>
          </cell>
          <cell r="R3616">
            <v>14</v>
          </cell>
          <cell r="S3616">
            <v>17.5</v>
          </cell>
        </row>
        <row r="3617">
          <cell r="A3617" t="str">
            <v>Switch</v>
          </cell>
          <cell r="B3617" t="str">
            <v>All</v>
          </cell>
          <cell r="C3617" t="str">
            <v>All</v>
          </cell>
          <cell r="D3617">
            <v>39685</v>
          </cell>
          <cell r="E3617">
            <v>16</v>
          </cell>
          <cell r="F3617">
            <v>0.60598819999999998</v>
          </cell>
          <cell r="G3617">
            <v>0.84790739999999998</v>
          </cell>
          <cell r="H3617">
            <v>92.252799999999993</v>
          </cell>
          <cell r="I3617">
            <v>3.4160000000000001E-4</v>
          </cell>
          <cell r="J3617">
            <v>452</v>
          </cell>
          <cell r="K3617">
            <v>0.21823319999999999</v>
          </cell>
          <cell r="L3617">
            <v>0.23222699999999999</v>
          </cell>
          <cell r="M3617">
            <v>0.2419192</v>
          </cell>
          <cell r="N3617">
            <v>0.25161129999999998</v>
          </cell>
          <cell r="O3617">
            <v>0.26560519999999999</v>
          </cell>
          <cell r="P3617">
            <v>0.58333333333333337</v>
          </cell>
          <cell r="Q3617">
            <v>0.72916666666666663</v>
          </cell>
          <cell r="R3617">
            <v>14</v>
          </cell>
          <cell r="S3617">
            <v>17.5</v>
          </cell>
        </row>
        <row r="3618">
          <cell r="A3618" t="str">
            <v>Switch</v>
          </cell>
          <cell r="B3618" t="str">
            <v>All</v>
          </cell>
          <cell r="C3618" t="str">
            <v>All</v>
          </cell>
          <cell r="D3618">
            <v>39685</v>
          </cell>
          <cell r="E3618">
            <v>17</v>
          </cell>
          <cell r="F3618">
            <v>0.73818729999999999</v>
          </cell>
          <cell r="G3618">
            <v>0.93763339999999995</v>
          </cell>
          <cell r="H3618">
            <v>90.9636</v>
          </cell>
          <cell r="I3618">
            <v>3.4719999999999998E-4</v>
          </cell>
          <cell r="J3618">
            <v>452</v>
          </cell>
          <cell r="K3618">
            <v>0.1755671</v>
          </cell>
          <cell r="L3618">
            <v>0.18967500000000001</v>
          </cell>
          <cell r="M3618">
            <v>0.19944609999999999</v>
          </cell>
          <cell r="N3618">
            <v>0.20921719999999999</v>
          </cell>
          <cell r="O3618">
            <v>0.2233251</v>
          </cell>
          <cell r="P3618">
            <v>0.58333333333333337</v>
          </cell>
          <cell r="Q3618">
            <v>0.72916666666666663</v>
          </cell>
          <cell r="R3618">
            <v>14</v>
          </cell>
          <cell r="S3618">
            <v>17.5</v>
          </cell>
        </row>
        <row r="3619">
          <cell r="A3619" t="str">
            <v>Switch</v>
          </cell>
          <cell r="B3619" t="str">
            <v>All</v>
          </cell>
          <cell r="C3619" t="str">
            <v>All</v>
          </cell>
          <cell r="D3619">
            <v>39685</v>
          </cell>
          <cell r="E3619">
            <v>18</v>
          </cell>
          <cell r="F3619">
            <v>0.98874660000000003</v>
          </cell>
          <cell r="G3619">
            <v>0.97723309999999997</v>
          </cell>
          <cell r="H3619">
            <v>88.7149</v>
          </cell>
          <cell r="I3619">
            <v>3.4979999999999999E-4</v>
          </cell>
          <cell r="J3619">
            <v>452</v>
          </cell>
          <cell r="K3619">
            <v>-3.5482399999999997E-2</v>
          </cell>
          <cell r="L3619">
            <v>-2.1321400000000001E-2</v>
          </cell>
          <cell r="M3619">
            <v>-1.1513499999999999E-2</v>
          </cell>
          <cell r="N3619">
            <v>-1.7057000000000001E-3</v>
          </cell>
          <cell r="O3619">
            <v>1.24554E-2</v>
          </cell>
          <cell r="P3619">
            <v>0.58333333333333337</v>
          </cell>
          <cell r="Q3619">
            <v>0.72916666666666663</v>
          </cell>
          <cell r="R3619">
            <v>14</v>
          </cell>
          <cell r="S3619">
            <v>17.5</v>
          </cell>
        </row>
        <row r="3620">
          <cell r="A3620" t="str">
            <v>Switch</v>
          </cell>
          <cell r="B3620" t="str">
            <v>All</v>
          </cell>
          <cell r="C3620" t="str">
            <v>All</v>
          </cell>
          <cell r="D3620">
            <v>39685</v>
          </cell>
          <cell r="E3620">
            <v>19</v>
          </cell>
          <cell r="F3620">
            <v>1.1441859999999999</v>
          </cell>
          <cell r="G3620">
            <v>0.93745999999999996</v>
          </cell>
          <cell r="H3620">
            <v>84.777500000000003</v>
          </cell>
          <cell r="I3620">
            <v>3.5359999999999998E-4</v>
          </cell>
          <cell r="J3620">
            <v>452</v>
          </cell>
          <cell r="K3620">
            <v>-0.2308241</v>
          </cell>
          <cell r="L3620">
            <v>-0.2165868</v>
          </cell>
          <cell r="M3620">
            <v>-0.2067261</v>
          </cell>
          <cell r="N3620">
            <v>-0.1968654</v>
          </cell>
          <cell r="O3620">
            <v>-0.18262819999999999</v>
          </cell>
          <cell r="P3620">
            <v>0.58333333333333337</v>
          </cell>
          <cell r="Q3620">
            <v>0.72916666666666663</v>
          </cell>
          <cell r="R3620">
            <v>14</v>
          </cell>
          <cell r="S3620">
            <v>17.5</v>
          </cell>
        </row>
        <row r="3621">
          <cell r="A3621" t="str">
            <v>Switch</v>
          </cell>
          <cell r="B3621" t="str">
            <v>All</v>
          </cell>
          <cell r="C3621" t="str">
            <v>All</v>
          </cell>
          <cell r="D3621">
            <v>39685</v>
          </cell>
          <cell r="E3621">
            <v>20</v>
          </cell>
          <cell r="F3621">
            <v>0.76925569999999999</v>
          </cell>
          <cell r="G3621">
            <v>0.71960559999999996</v>
          </cell>
          <cell r="H3621">
            <v>80.070599999999999</v>
          </cell>
          <cell r="I3621">
            <v>3.5209999999999999E-4</v>
          </cell>
          <cell r="J3621">
            <v>452</v>
          </cell>
          <cell r="K3621">
            <v>-7.3697700000000005E-2</v>
          </cell>
          <cell r="L3621">
            <v>-5.94902E-2</v>
          </cell>
          <cell r="M3621">
            <v>-4.9650100000000003E-2</v>
          </cell>
          <cell r="N3621">
            <v>-3.9810100000000001E-2</v>
          </cell>
          <cell r="O3621">
            <v>-2.56026E-2</v>
          </cell>
          <cell r="P3621">
            <v>0.58333333333333337</v>
          </cell>
          <cell r="Q3621">
            <v>0.72916666666666663</v>
          </cell>
          <cell r="R3621">
            <v>14</v>
          </cell>
          <cell r="S3621">
            <v>17.5</v>
          </cell>
        </row>
        <row r="3622">
          <cell r="A3622" t="str">
            <v>Switch</v>
          </cell>
          <cell r="B3622" t="str">
            <v>All</v>
          </cell>
          <cell r="C3622" t="str">
            <v>All</v>
          </cell>
          <cell r="D3622">
            <v>39685</v>
          </cell>
          <cell r="E3622">
            <v>21</v>
          </cell>
          <cell r="F3622">
            <v>0.53819629999999996</v>
          </cell>
          <cell r="G3622">
            <v>0.56073870000000003</v>
          </cell>
          <cell r="H3622">
            <v>76.639300000000006</v>
          </cell>
          <cell r="I3622">
            <v>3.4529999999999999E-4</v>
          </cell>
          <cell r="J3622">
            <v>452</v>
          </cell>
          <cell r="K3622">
            <v>-1.2726E-3</v>
          </cell>
          <cell r="L3622">
            <v>1.2797599999999999E-2</v>
          </cell>
          <cell r="M3622">
            <v>2.25425E-2</v>
          </cell>
          <cell r="N3622">
            <v>3.2287400000000001E-2</v>
          </cell>
          <cell r="O3622">
            <v>4.6357500000000003E-2</v>
          </cell>
          <cell r="P3622">
            <v>0.58333333333333337</v>
          </cell>
          <cell r="Q3622">
            <v>0.72916666666666663</v>
          </cell>
          <cell r="R3622">
            <v>14</v>
          </cell>
          <cell r="S3622">
            <v>17.5</v>
          </cell>
        </row>
        <row r="3623">
          <cell r="A3623" t="str">
            <v>Switch</v>
          </cell>
          <cell r="B3623" t="str">
            <v>All</v>
          </cell>
          <cell r="C3623" t="str">
            <v>All</v>
          </cell>
          <cell r="D3623">
            <v>39685</v>
          </cell>
          <cell r="E3623">
            <v>22</v>
          </cell>
          <cell r="F3623">
            <v>0.32936339999999997</v>
          </cell>
          <cell r="G3623">
            <v>0.42069250000000002</v>
          </cell>
          <cell r="H3623">
            <v>73.385300000000001</v>
          </cell>
          <cell r="I3623">
            <v>3.434E-4</v>
          </cell>
          <cell r="J3623">
            <v>452</v>
          </cell>
          <cell r="K3623">
            <v>6.75814E-2</v>
          </cell>
          <cell r="L3623">
            <v>8.1611699999999995E-2</v>
          </cell>
          <cell r="M3623">
            <v>9.1329099999999996E-2</v>
          </cell>
          <cell r="N3623">
            <v>0.10104639999999999</v>
          </cell>
          <cell r="O3623">
            <v>0.11507680000000001</v>
          </cell>
          <cell r="P3623">
            <v>0.58333333333333337</v>
          </cell>
          <cell r="Q3623">
            <v>0.72916666666666663</v>
          </cell>
          <cell r="R3623">
            <v>14</v>
          </cell>
          <cell r="S3623">
            <v>17.5</v>
          </cell>
        </row>
        <row r="3624">
          <cell r="A3624" t="str">
            <v>Switch</v>
          </cell>
          <cell r="B3624" t="str">
            <v>All</v>
          </cell>
          <cell r="C3624" t="str">
            <v>All</v>
          </cell>
          <cell r="D3624">
            <v>39685</v>
          </cell>
          <cell r="E3624">
            <v>23</v>
          </cell>
          <cell r="F3624">
            <v>0.19157150000000001</v>
          </cell>
          <cell r="G3624">
            <v>0.28757490000000002</v>
          </cell>
          <cell r="H3624">
            <v>71.775000000000006</v>
          </cell>
          <cell r="I3624">
            <v>3.4069999999999999E-4</v>
          </cell>
          <cell r="J3624">
            <v>452</v>
          </cell>
          <cell r="K3624">
            <v>7.2350100000000001E-2</v>
          </cell>
          <cell r="L3624">
            <v>8.6324600000000001E-2</v>
          </cell>
          <cell r="M3624">
            <v>9.60033E-2</v>
          </cell>
          <cell r="N3624">
            <v>0.105682</v>
          </cell>
          <cell r="O3624">
            <v>0.1196566</v>
          </cell>
          <cell r="P3624">
            <v>0.58333333333333337</v>
          </cell>
          <cell r="Q3624">
            <v>0.72916666666666663</v>
          </cell>
          <cell r="R3624">
            <v>14</v>
          </cell>
          <cell r="S3624">
            <v>17.5</v>
          </cell>
        </row>
        <row r="3625">
          <cell r="A3625" t="str">
            <v>Switch</v>
          </cell>
          <cell r="B3625" t="str">
            <v>All</v>
          </cell>
          <cell r="C3625" t="str">
            <v>All</v>
          </cell>
          <cell r="D3625">
            <v>39685</v>
          </cell>
          <cell r="E3625">
            <v>24</v>
          </cell>
          <cell r="F3625">
            <v>0.14135529999999999</v>
          </cell>
          <cell r="G3625">
            <v>0.1796913</v>
          </cell>
          <cell r="H3625">
            <v>70.383600000000001</v>
          </cell>
          <cell r="I3625">
            <v>3.39E-4</v>
          </cell>
          <cell r="J3625">
            <v>452</v>
          </cell>
          <cell r="K3625">
            <v>1.47405E-2</v>
          </cell>
          <cell r="L3625">
            <v>2.8680899999999999E-2</v>
          </cell>
          <cell r="M3625">
            <v>3.8336000000000002E-2</v>
          </cell>
          <cell r="N3625">
            <v>4.7991100000000002E-2</v>
          </cell>
          <cell r="O3625">
            <v>6.19315E-2</v>
          </cell>
          <cell r="P3625">
            <v>0.58333333333333337</v>
          </cell>
          <cell r="Q3625">
            <v>0.72916666666666663</v>
          </cell>
          <cell r="R3625">
            <v>14</v>
          </cell>
          <cell r="S3625">
            <v>17.5</v>
          </cell>
        </row>
        <row r="3626">
          <cell r="A3626" t="str">
            <v>Switch</v>
          </cell>
          <cell r="B3626" t="str">
            <v>All</v>
          </cell>
          <cell r="C3626" t="str">
            <v>All</v>
          </cell>
          <cell r="D3626">
            <v>39689</v>
          </cell>
          <cell r="E3626">
            <v>1</v>
          </cell>
          <cell r="F3626">
            <v>0.31942670000000001</v>
          </cell>
          <cell r="G3626">
            <v>0.35609279999999999</v>
          </cell>
          <cell r="H3626">
            <v>81.602800000000002</v>
          </cell>
          <cell r="I3626">
            <v>3.901E-4</v>
          </cell>
          <cell r="J3626">
            <v>453</v>
          </cell>
          <cell r="K3626">
            <v>1.1354E-2</v>
          </cell>
          <cell r="L3626">
            <v>2.6308600000000001E-2</v>
          </cell>
          <cell r="M3626">
            <v>3.66661E-2</v>
          </cell>
          <cell r="N3626">
            <v>4.7023599999999999E-2</v>
          </cell>
          <cell r="O3626">
            <v>6.1978199999999997E-2</v>
          </cell>
          <cell r="P3626">
            <v>0.625</v>
          </cell>
          <cell r="Q3626">
            <v>0.75</v>
          </cell>
          <cell r="R3626">
            <v>15</v>
          </cell>
          <cell r="S3626">
            <v>18</v>
          </cell>
        </row>
        <row r="3627">
          <cell r="A3627" t="str">
            <v>Switch</v>
          </cell>
          <cell r="B3627" t="str">
            <v>All</v>
          </cell>
          <cell r="C3627" t="str">
            <v>All</v>
          </cell>
          <cell r="D3627">
            <v>39689</v>
          </cell>
          <cell r="E3627">
            <v>2</v>
          </cell>
          <cell r="F3627">
            <v>0.20939489999999999</v>
          </cell>
          <cell r="G3627">
            <v>0.3124227</v>
          </cell>
          <cell r="H3627">
            <v>80.441900000000004</v>
          </cell>
          <cell r="I3627">
            <v>4.2949999999999998E-4</v>
          </cell>
          <cell r="J3627">
            <v>453</v>
          </cell>
          <cell r="K3627">
            <v>7.6468300000000003E-2</v>
          </cell>
          <cell r="L3627">
            <v>9.21598E-2</v>
          </cell>
          <cell r="M3627">
            <v>0.1030277</v>
          </cell>
          <cell r="N3627">
            <v>0.1138956</v>
          </cell>
          <cell r="O3627">
            <v>0.12958720000000001</v>
          </cell>
          <cell r="P3627">
            <v>0.625</v>
          </cell>
          <cell r="Q3627">
            <v>0.75</v>
          </cell>
          <cell r="R3627">
            <v>15</v>
          </cell>
          <cell r="S3627">
            <v>18</v>
          </cell>
        </row>
        <row r="3628">
          <cell r="A3628" t="str">
            <v>Switch</v>
          </cell>
          <cell r="B3628" t="str">
            <v>All</v>
          </cell>
          <cell r="C3628" t="str">
            <v>All</v>
          </cell>
          <cell r="D3628">
            <v>39689</v>
          </cell>
          <cell r="E3628">
            <v>3</v>
          </cell>
          <cell r="F3628">
            <v>0.1676879</v>
          </cell>
          <cell r="G3628">
            <v>0.18442910000000001</v>
          </cell>
          <cell r="H3628">
            <v>78.390199999999993</v>
          </cell>
          <cell r="I3628">
            <v>4.7570000000000002E-4</v>
          </cell>
          <cell r="J3628">
            <v>453</v>
          </cell>
          <cell r="K3628">
            <v>-1.12091E-2</v>
          </cell>
          <cell r="L3628">
            <v>5.3042000000000002E-3</v>
          </cell>
          <cell r="M3628">
            <v>1.6741200000000001E-2</v>
          </cell>
          <cell r="N3628">
            <v>2.81783E-2</v>
          </cell>
          <cell r="O3628">
            <v>4.4691599999999998E-2</v>
          </cell>
          <cell r="P3628">
            <v>0.625</v>
          </cell>
          <cell r="Q3628">
            <v>0.75</v>
          </cell>
          <cell r="R3628">
            <v>15</v>
          </cell>
          <cell r="S3628">
            <v>18</v>
          </cell>
        </row>
        <row r="3629">
          <cell r="A3629" t="str">
            <v>Switch</v>
          </cell>
          <cell r="B3629" t="str">
            <v>All</v>
          </cell>
          <cell r="C3629" t="str">
            <v>All</v>
          </cell>
          <cell r="D3629">
            <v>39689</v>
          </cell>
          <cell r="E3629">
            <v>4</v>
          </cell>
          <cell r="F3629">
            <v>0.13998530000000001</v>
          </cell>
          <cell r="G3629">
            <v>0.1110184</v>
          </cell>
          <cell r="H3629">
            <v>75.609800000000007</v>
          </cell>
          <cell r="I3629">
            <v>3.7550000000000002E-4</v>
          </cell>
          <cell r="J3629">
            <v>453</v>
          </cell>
          <cell r="K3629">
            <v>-5.3799600000000003E-2</v>
          </cell>
          <cell r="L3629">
            <v>-3.9128200000000002E-2</v>
          </cell>
          <cell r="M3629">
            <v>-2.8966800000000001E-2</v>
          </cell>
          <cell r="N3629">
            <v>-1.8805499999999999E-2</v>
          </cell>
          <cell r="O3629">
            <v>-4.1339999999999997E-3</v>
          </cell>
          <cell r="P3629">
            <v>0.625</v>
          </cell>
          <cell r="Q3629">
            <v>0.75</v>
          </cell>
          <cell r="R3629">
            <v>15</v>
          </cell>
          <cell r="S3629">
            <v>18</v>
          </cell>
        </row>
        <row r="3630">
          <cell r="A3630" t="str">
            <v>Switch</v>
          </cell>
          <cell r="B3630" t="str">
            <v>All</v>
          </cell>
          <cell r="C3630" t="str">
            <v>All</v>
          </cell>
          <cell r="D3630">
            <v>39689</v>
          </cell>
          <cell r="E3630">
            <v>5</v>
          </cell>
          <cell r="F3630">
            <v>0.1101989</v>
          </cell>
          <cell r="G3630">
            <v>9.8483000000000001E-2</v>
          </cell>
          <cell r="H3630">
            <v>74.414500000000004</v>
          </cell>
          <cell r="I3630">
            <v>3.8319999999999999E-4</v>
          </cell>
          <cell r="J3630">
            <v>453</v>
          </cell>
          <cell r="K3630">
            <v>-3.6802599999999998E-2</v>
          </cell>
          <cell r="L3630">
            <v>-2.19811E-2</v>
          </cell>
          <cell r="M3630">
            <v>-1.17159E-2</v>
          </cell>
          <cell r="N3630">
            <v>-1.4506E-3</v>
          </cell>
          <cell r="O3630">
            <v>1.33709E-2</v>
          </cell>
          <cell r="P3630">
            <v>0.625</v>
          </cell>
          <cell r="Q3630">
            <v>0.75</v>
          </cell>
          <cell r="R3630">
            <v>15</v>
          </cell>
          <cell r="S3630">
            <v>18</v>
          </cell>
        </row>
        <row r="3631">
          <cell r="A3631" t="str">
            <v>Switch</v>
          </cell>
          <cell r="B3631" t="str">
            <v>All</v>
          </cell>
          <cell r="C3631" t="str">
            <v>All</v>
          </cell>
          <cell r="D3631">
            <v>39689</v>
          </cell>
          <cell r="E3631">
            <v>6</v>
          </cell>
          <cell r="F3631">
            <v>9.3147800000000003E-2</v>
          </cell>
          <cell r="G3631">
            <v>5.55907E-2</v>
          </cell>
          <cell r="H3631">
            <v>73.205200000000005</v>
          </cell>
          <cell r="I3631">
            <v>3.4319999999999999E-4</v>
          </cell>
          <cell r="J3631">
            <v>453</v>
          </cell>
          <cell r="K3631">
            <v>-6.1298600000000002E-2</v>
          </cell>
          <cell r="L3631">
            <v>-4.7272000000000002E-2</v>
          </cell>
          <cell r="M3631">
            <v>-3.7557100000000003E-2</v>
          </cell>
          <cell r="N3631">
            <v>-2.78423E-2</v>
          </cell>
          <cell r="O3631">
            <v>-1.38157E-2</v>
          </cell>
          <cell r="P3631">
            <v>0.625</v>
          </cell>
          <cell r="Q3631">
            <v>0.75</v>
          </cell>
          <cell r="R3631">
            <v>15</v>
          </cell>
          <cell r="S3631">
            <v>18</v>
          </cell>
        </row>
        <row r="3632">
          <cell r="A3632" t="str">
            <v>Switch</v>
          </cell>
          <cell r="B3632" t="str">
            <v>All</v>
          </cell>
          <cell r="C3632" t="str">
            <v>All</v>
          </cell>
          <cell r="D3632">
            <v>39689</v>
          </cell>
          <cell r="E3632">
            <v>7</v>
          </cell>
          <cell r="F3632">
            <v>7.3001999999999997E-2</v>
          </cell>
          <cell r="G3632">
            <v>4.9498E-2</v>
          </cell>
          <cell r="H3632">
            <v>72.409499999999994</v>
          </cell>
          <cell r="I3632">
            <v>3.4200000000000002E-4</v>
          </cell>
          <cell r="J3632">
            <v>453</v>
          </cell>
          <cell r="K3632">
            <v>-4.7203500000000002E-2</v>
          </cell>
          <cell r="L3632">
            <v>-3.3201700000000001E-2</v>
          </cell>
          <cell r="M3632">
            <v>-2.35041E-2</v>
          </cell>
          <cell r="N3632">
            <v>-1.3806499999999999E-2</v>
          </cell>
          <cell r="O3632">
            <v>1.953E-4</v>
          </cell>
          <cell r="P3632">
            <v>0.625</v>
          </cell>
          <cell r="Q3632">
            <v>0.75</v>
          </cell>
          <cell r="R3632">
            <v>15</v>
          </cell>
          <cell r="S3632">
            <v>18</v>
          </cell>
        </row>
        <row r="3633">
          <cell r="A3633" t="str">
            <v>Switch</v>
          </cell>
          <cell r="B3633" t="str">
            <v>All</v>
          </cell>
          <cell r="C3633" t="str">
            <v>All</v>
          </cell>
          <cell r="D3633">
            <v>39689</v>
          </cell>
          <cell r="E3633">
            <v>8</v>
          </cell>
          <cell r="F3633">
            <v>6.9071499999999994E-2</v>
          </cell>
          <cell r="G3633">
            <v>7.8586600000000006E-2</v>
          </cell>
          <cell r="H3633">
            <v>74.408799999999999</v>
          </cell>
          <cell r="I3633">
            <v>3.6929999999999998E-4</v>
          </cell>
          <cell r="J3633">
            <v>453</v>
          </cell>
          <cell r="K3633">
            <v>-1.51129E-2</v>
          </cell>
          <cell r="L3633">
            <v>-5.6249999999999996E-4</v>
          </cell>
          <cell r="M3633">
            <v>9.5151000000000003E-3</v>
          </cell>
          <cell r="N3633">
            <v>1.9592700000000001E-2</v>
          </cell>
          <cell r="O3633">
            <v>3.4143100000000003E-2</v>
          </cell>
          <cell r="P3633">
            <v>0.625</v>
          </cell>
          <cell r="Q3633">
            <v>0.75</v>
          </cell>
          <cell r="R3633">
            <v>15</v>
          </cell>
          <cell r="S3633">
            <v>18</v>
          </cell>
        </row>
        <row r="3634">
          <cell r="A3634" t="str">
            <v>Switch</v>
          </cell>
          <cell r="B3634" t="str">
            <v>All</v>
          </cell>
          <cell r="C3634" t="str">
            <v>All</v>
          </cell>
          <cell r="D3634">
            <v>39689</v>
          </cell>
          <cell r="E3634">
            <v>9</v>
          </cell>
          <cell r="F3634">
            <v>0.1135993</v>
          </cell>
          <cell r="G3634">
            <v>0.1329552</v>
          </cell>
          <cell r="H3634">
            <v>79.551100000000005</v>
          </cell>
          <cell r="I3634">
            <v>4.236E-4</v>
          </cell>
          <cell r="J3634">
            <v>453</v>
          </cell>
          <cell r="K3634">
            <v>-7.0194000000000003E-3</v>
          </cell>
          <cell r="L3634">
            <v>8.5632999999999994E-3</v>
          </cell>
          <cell r="M3634">
            <v>1.9355899999999999E-2</v>
          </cell>
          <cell r="N3634">
            <v>3.0148500000000002E-2</v>
          </cell>
          <cell r="O3634">
            <v>4.5731300000000003E-2</v>
          </cell>
          <cell r="P3634">
            <v>0.625</v>
          </cell>
          <cell r="Q3634">
            <v>0.75</v>
          </cell>
          <cell r="R3634">
            <v>15</v>
          </cell>
          <cell r="S3634">
            <v>18</v>
          </cell>
        </row>
        <row r="3635">
          <cell r="A3635" t="str">
            <v>Switch</v>
          </cell>
          <cell r="B3635" t="str">
            <v>All</v>
          </cell>
          <cell r="C3635" t="str">
            <v>All</v>
          </cell>
          <cell r="D3635">
            <v>39689</v>
          </cell>
          <cell r="E3635">
            <v>10</v>
          </cell>
          <cell r="F3635">
            <v>0.21674280000000001</v>
          </cell>
          <cell r="G3635">
            <v>0.23340520000000001</v>
          </cell>
          <cell r="H3635">
            <v>84.698599999999999</v>
          </cell>
          <cell r="I3635">
            <v>4.3669999999999999E-4</v>
          </cell>
          <cell r="J3635">
            <v>453</v>
          </cell>
          <cell r="K3635">
            <v>-1.01192E-2</v>
          </cell>
          <cell r="L3635">
            <v>5.7035999999999996E-3</v>
          </cell>
          <cell r="M3635">
            <v>1.6662400000000001E-2</v>
          </cell>
          <cell r="N3635">
            <v>2.7621199999999999E-2</v>
          </cell>
          <cell r="O3635">
            <v>4.3444000000000003E-2</v>
          </cell>
          <cell r="P3635">
            <v>0.625</v>
          </cell>
          <cell r="Q3635">
            <v>0.75</v>
          </cell>
          <cell r="R3635">
            <v>15</v>
          </cell>
          <cell r="S3635">
            <v>18</v>
          </cell>
        </row>
        <row r="3636">
          <cell r="A3636" t="str">
            <v>Switch</v>
          </cell>
          <cell r="B3636" t="str">
            <v>All</v>
          </cell>
          <cell r="C3636" t="str">
            <v>All</v>
          </cell>
          <cell r="D3636">
            <v>39689</v>
          </cell>
          <cell r="E3636">
            <v>11</v>
          </cell>
          <cell r="F3636">
            <v>0.4383513</v>
          </cell>
          <cell r="G3636">
            <v>0.4453743</v>
          </cell>
          <cell r="H3636">
            <v>89.151700000000005</v>
          </cell>
          <cell r="I3636">
            <v>4.1679999999999999E-4</v>
          </cell>
          <cell r="J3636">
            <v>453</v>
          </cell>
          <cell r="K3636">
            <v>-1.9139699999999999E-2</v>
          </cell>
          <cell r="L3636">
            <v>-3.6825999999999998E-3</v>
          </cell>
          <cell r="M3636">
            <v>7.0229000000000003E-3</v>
          </cell>
          <cell r="N3636">
            <v>1.7728500000000001E-2</v>
          </cell>
          <cell r="O3636">
            <v>3.3185600000000003E-2</v>
          </cell>
          <cell r="P3636">
            <v>0.625</v>
          </cell>
          <cell r="Q3636">
            <v>0.75</v>
          </cell>
          <cell r="R3636">
            <v>15</v>
          </cell>
          <cell r="S3636">
            <v>18</v>
          </cell>
        </row>
        <row r="3637">
          <cell r="A3637" t="str">
            <v>Switch</v>
          </cell>
          <cell r="B3637" t="str">
            <v>All</v>
          </cell>
          <cell r="C3637" t="str">
            <v>All</v>
          </cell>
          <cell r="D3637">
            <v>39689</v>
          </cell>
          <cell r="E3637">
            <v>12</v>
          </cell>
          <cell r="F3637">
            <v>0.65093040000000002</v>
          </cell>
          <cell r="G3637">
            <v>0.6652285</v>
          </cell>
          <cell r="H3637">
            <v>92.383899999999997</v>
          </cell>
          <cell r="I3637">
            <v>3.8400000000000001E-4</v>
          </cell>
          <cell r="J3637">
            <v>453</v>
          </cell>
          <cell r="K3637">
            <v>-1.0816599999999999E-2</v>
          </cell>
          <cell r="L3637">
            <v>4.0213999999999996E-3</v>
          </cell>
          <cell r="M3637">
            <v>1.4298099999999999E-2</v>
          </cell>
          <cell r="N3637">
            <v>2.45749E-2</v>
          </cell>
          <cell r="O3637">
            <v>3.9412900000000001E-2</v>
          </cell>
          <cell r="P3637">
            <v>0.625</v>
          </cell>
          <cell r="Q3637">
            <v>0.75</v>
          </cell>
          <cell r="R3637">
            <v>15</v>
          </cell>
          <cell r="S3637">
            <v>18</v>
          </cell>
        </row>
        <row r="3638">
          <cell r="A3638" t="str">
            <v>Switch</v>
          </cell>
          <cell r="B3638" t="str">
            <v>All</v>
          </cell>
          <cell r="C3638" t="str">
            <v>All</v>
          </cell>
          <cell r="D3638">
            <v>39689</v>
          </cell>
          <cell r="E3638">
            <v>13</v>
          </cell>
          <cell r="F3638">
            <v>0.92174420000000001</v>
          </cell>
          <cell r="G3638">
            <v>0.94628330000000005</v>
          </cell>
          <cell r="H3638">
            <v>95.468699999999998</v>
          </cell>
          <cell r="I3638">
            <v>3.6729999999999998E-4</v>
          </cell>
          <cell r="J3638">
            <v>453</v>
          </cell>
          <cell r="K3638">
            <v>-2.2900000000000001E-5</v>
          </cell>
          <cell r="L3638">
            <v>1.44885E-2</v>
          </cell>
          <cell r="M3638">
            <v>2.4539100000000001E-2</v>
          </cell>
          <cell r="N3638">
            <v>3.4589700000000001E-2</v>
          </cell>
          <cell r="O3638">
            <v>4.9101100000000002E-2</v>
          </cell>
          <cell r="P3638">
            <v>0.625</v>
          </cell>
          <cell r="Q3638">
            <v>0.75</v>
          </cell>
          <cell r="R3638">
            <v>15</v>
          </cell>
          <cell r="S3638">
            <v>18</v>
          </cell>
        </row>
        <row r="3639">
          <cell r="A3639" t="str">
            <v>Switch</v>
          </cell>
          <cell r="B3639" t="str">
            <v>All</v>
          </cell>
          <cell r="C3639" t="str">
            <v>All</v>
          </cell>
          <cell r="D3639">
            <v>39689</v>
          </cell>
          <cell r="E3639">
            <v>14</v>
          </cell>
          <cell r="F3639">
            <v>1.2610680000000001</v>
          </cell>
          <cell r="G3639">
            <v>1.315456</v>
          </cell>
          <cell r="H3639">
            <v>98.679100000000005</v>
          </cell>
          <cell r="I3639">
            <v>3.8299999999999999E-4</v>
          </cell>
          <cell r="J3639">
            <v>453</v>
          </cell>
          <cell r="K3639">
            <v>2.93075E-2</v>
          </cell>
          <cell r="L3639">
            <v>4.4125600000000001E-2</v>
          </cell>
          <cell r="M3639">
            <v>5.4388600000000002E-2</v>
          </cell>
          <cell r="N3639">
            <v>6.4651700000000006E-2</v>
          </cell>
          <cell r="O3639">
            <v>7.9469799999999993E-2</v>
          </cell>
          <cell r="P3639">
            <v>0.625</v>
          </cell>
          <cell r="Q3639">
            <v>0.75</v>
          </cell>
          <cell r="R3639">
            <v>15</v>
          </cell>
          <cell r="S3639">
            <v>18</v>
          </cell>
        </row>
        <row r="3640">
          <cell r="A3640" t="str">
            <v>Switch</v>
          </cell>
          <cell r="B3640" t="str">
            <v>All</v>
          </cell>
          <cell r="C3640" t="str">
            <v>All</v>
          </cell>
          <cell r="D3640">
            <v>39689</v>
          </cell>
          <cell r="E3640">
            <v>15</v>
          </cell>
          <cell r="F3640">
            <v>1.6394949999999999</v>
          </cell>
          <cell r="G3640">
            <v>1.6329769999999999</v>
          </cell>
          <cell r="H3640">
            <v>101.83199999999999</v>
          </cell>
          <cell r="I3640">
            <v>4.0719999999999998E-4</v>
          </cell>
          <cell r="J3640">
            <v>453</v>
          </cell>
          <cell r="K3640">
            <v>-3.2377099999999999E-2</v>
          </cell>
          <cell r="L3640">
            <v>-1.7099199999999998E-2</v>
          </cell>
          <cell r="M3640">
            <v>-6.5177999999999998E-3</v>
          </cell>
          <cell r="N3640">
            <v>4.0637E-3</v>
          </cell>
          <cell r="O3640">
            <v>1.93416E-2</v>
          </cell>
          <cell r="P3640">
            <v>0.625</v>
          </cell>
          <cell r="Q3640">
            <v>0.75</v>
          </cell>
          <cell r="R3640">
            <v>15</v>
          </cell>
          <cell r="S3640">
            <v>18</v>
          </cell>
        </row>
        <row r="3641">
          <cell r="A3641" t="str">
            <v>Switch</v>
          </cell>
          <cell r="B3641" t="str">
            <v>All</v>
          </cell>
          <cell r="C3641" t="str">
            <v>All</v>
          </cell>
          <cell r="D3641">
            <v>39689</v>
          </cell>
          <cell r="E3641">
            <v>16</v>
          </cell>
          <cell r="F3641">
            <v>1.1882029999999999</v>
          </cell>
          <cell r="G3641">
            <v>1.9208810000000001</v>
          </cell>
          <cell r="H3641">
            <v>103.724</v>
          </cell>
          <cell r="I3641">
            <v>4.5689999999999999E-4</v>
          </cell>
          <cell r="J3641">
            <v>453</v>
          </cell>
          <cell r="K3641">
            <v>0.70528290000000005</v>
          </cell>
          <cell r="L3641">
            <v>0.72146770000000005</v>
          </cell>
          <cell r="M3641">
            <v>0.73267720000000003</v>
          </cell>
          <cell r="N3641">
            <v>0.74388679999999996</v>
          </cell>
          <cell r="O3641">
            <v>0.76007159999999996</v>
          </cell>
          <cell r="P3641">
            <v>0.625</v>
          </cell>
          <cell r="Q3641">
            <v>0.75</v>
          </cell>
          <cell r="R3641">
            <v>15</v>
          </cell>
          <cell r="S3641">
            <v>18</v>
          </cell>
        </row>
        <row r="3642">
          <cell r="A3642" t="str">
            <v>Switch</v>
          </cell>
          <cell r="B3642" t="str">
            <v>All</v>
          </cell>
          <cell r="C3642" t="str">
            <v>All</v>
          </cell>
          <cell r="D3642">
            <v>39689</v>
          </cell>
          <cell r="E3642">
            <v>17</v>
          </cell>
          <cell r="F3642">
            <v>1.2691950000000001</v>
          </cell>
          <cell r="G3642">
            <v>2.0987079999999998</v>
          </cell>
          <cell r="H3642">
            <v>102.956</v>
          </cell>
          <cell r="I3642">
            <v>4.325E-4</v>
          </cell>
          <cell r="J3642">
            <v>453</v>
          </cell>
          <cell r="K3642">
            <v>0.80285949999999995</v>
          </cell>
          <cell r="L3642">
            <v>0.81860659999999996</v>
          </cell>
          <cell r="M3642">
            <v>0.82951280000000005</v>
          </cell>
          <cell r="N3642">
            <v>0.84041909999999997</v>
          </cell>
          <cell r="O3642">
            <v>0.85616610000000004</v>
          </cell>
          <cell r="P3642">
            <v>0.625</v>
          </cell>
          <cell r="Q3642">
            <v>0.75</v>
          </cell>
          <cell r="R3642">
            <v>15</v>
          </cell>
          <cell r="S3642">
            <v>18</v>
          </cell>
        </row>
        <row r="3643">
          <cell r="A3643" t="str">
            <v>Switch</v>
          </cell>
          <cell r="B3643" t="str">
            <v>All</v>
          </cell>
          <cell r="C3643" t="str">
            <v>All</v>
          </cell>
          <cell r="D3643">
            <v>39689</v>
          </cell>
          <cell r="E3643">
            <v>18</v>
          </cell>
          <cell r="F3643">
            <v>1.357245</v>
          </cell>
          <cell r="G3643">
            <v>2.1541929999999998</v>
          </cell>
          <cell r="H3643">
            <v>101.79300000000001</v>
          </cell>
          <cell r="I3643">
            <v>4.3839999999999998E-4</v>
          </cell>
          <cell r="J3643">
            <v>453</v>
          </cell>
          <cell r="K3643">
            <v>0.77011510000000005</v>
          </cell>
          <cell r="L3643">
            <v>0.78596809999999995</v>
          </cell>
          <cell r="M3643">
            <v>0.79694779999999998</v>
          </cell>
          <cell r="N3643">
            <v>0.80792750000000002</v>
          </cell>
          <cell r="O3643">
            <v>0.82378050000000003</v>
          </cell>
          <cell r="P3643">
            <v>0.625</v>
          </cell>
          <cell r="Q3643">
            <v>0.75</v>
          </cell>
          <cell r="R3643">
            <v>15</v>
          </cell>
          <cell r="S3643">
            <v>18</v>
          </cell>
        </row>
        <row r="3644">
          <cell r="A3644" t="str">
            <v>Switch</v>
          </cell>
          <cell r="B3644" t="str">
            <v>All</v>
          </cell>
          <cell r="C3644" t="str">
            <v>All</v>
          </cell>
          <cell r="D3644">
            <v>39689</v>
          </cell>
          <cell r="E3644">
            <v>19</v>
          </cell>
          <cell r="F3644">
            <v>2.3689019999999998</v>
          </cell>
          <cell r="G3644">
            <v>2.100714</v>
          </cell>
          <cell r="H3644">
            <v>98.370699999999999</v>
          </cell>
          <cell r="I3644">
            <v>3.97E-4</v>
          </cell>
          <cell r="J3644">
            <v>453</v>
          </cell>
          <cell r="K3644">
            <v>-0.29372280000000001</v>
          </cell>
          <cell r="L3644">
            <v>-0.27863680000000002</v>
          </cell>
          <cell r="M3644">
            <v>-0.26818819999999999</v>
          </cell>
          <cell r="N3644">
            <v>-0.25773970000000002</v>
          </cell>
          <cell r="O3644">
            <v>-0.2426537</v>
          </cell>
          <cell r="P3644">
            <v>0.625</v>
          </cell>
          <cell r="Q3644">
            <v>0.75</v>
          </cell>
          <cell r="R3644">
            <v>15</v>
          </cell>
          <cell r="S3644">
            <v>18</v>
          </cell>
        </row>
        <row r="3645">
          <cell r="A3645" t="str">
            <v>Switch</v>
          </cell>
          <cell r="B3645" t="str">
            <v>All</v>
          </cell>
          <cell r="C3645" t="str">
            <v>All</v>
          </cell>
          <cell r="D3645">
            <v>39689</v>
          </cell>
          <cell r="E3645">
            <v>20</v>
          </cell>
          <cell r="F3645">
            <v>2.0146120000000001</v>
          </cell>
          <cell r="G3645">
            <v>1.689074</v>
          </cell>
          <cell r="H3645">
            <v>92.877499999999998</v>
          </cell>
          <cell r="I3645">
            <v>3.8729999999999998E-4</v>
          </cell>
          <cell r="J3645">
            <v>453</v>
          </cell>
          <cell r="K3645">
            <v>-0.35075919999999999</v>
          </cell>
          <cell r="L3645">
            <v>-0.3358583</v>
          </cell>
          <cell r="M3645">
            <v>-0.32553799999999999</v>
          </cell>
          <cell r="N3645">
            <v>-0.31521769999999999</v>
          </cell>
          <cell r="O3645">
            <v>-0.3003169</v>
          </cell>
          <cell r="P3645">
            <v>0.625</v>
          </cell>
          <cell r="Q3645">
            <v>0.75</v>
          </cell>
          <cell r="R3645">
            <v>15</v>
          </cell>
          <cell r="S3645">
            <v>18</v>
          </cell>
        </row>
        <row r="3646">
          <cell r="A3646" t="str">
            <v>Switch</v>
          </cell>
          <cell r="B3646" t="str">
            <v>All</v>
          </cell>
          <cell r="C3646" t="str">
            <v>All</v>
          </cell>
          <cell r="D3646">
            <v>39689</v>
          </cell>
          <cell r="E3646">
            <v>21</v>
          </cell>
          <cell r="F3646">
            <v>1.3959889999999999</v>
          </cell>
          <cell r="G3646">
            <v>1.207522</v>
          </cell>
          <cell r="H3646">
            <v>86.478999999999999</v>
          </cell>
          <cell r="I3646">
            <v>3.7500000000000001E-4</v>
          </cell>
          <cell r="J3646">
            <v>453</v>
          </cell>
          <cell r="K3646">
            <v>-0.2132858</v>
          </cell>
          <cell r="L3646">
            <v>-0.19862299999999999</v>
          </cell>
          <cell r="M3646">
            <v>-0.18846750000000001</v>
          </cell>
          <cell r="N3646">
            <v>-0.178312</v>
          </cell>
          <cell r="O3646">
            <v>-0.16364919999999999</v>
          </cell>
          <cell r="P3646">
            <v>0.625</v>
          </cell>
          <cell r="Q3646">
            <v>0.75</v>
          </cell>
          <cell r="R3646">
            <v>15</v>
          </cell>
          <cell r="S3646">
            <v>18</v>
          </cell>
        </row>
        <row r="3647">
          <cell r="A3647" t="str">
            <v>Switch</v>
          </cell>
          <cell r="B3647" t="str">
            <v>All</v>
          </cell>
          <cell r="C3647" t="str">
            <v>All</v>
          </cell>
          <cell r="D3647">
            <v>39689</v>
          </cell>
          <cell r="E3647">
            <v>22</v>
          </cell>
          <cell r="F3647">
            <v>0.96203309999999997</v>
          </cell>
          <cell r="G3647">
            <v>0.90071029999999996</v>
          </cell>
          <cell r="H3647">
            <v>82.947999999999993</v>
          </cell>
          <cell r="I3647">
            <v>3.7570000000000002E-4</v>
          </cell>
          <cell r="J3647">
            <v>453</v>
          </cell>
          <cell r="K3647">
            <v>-8.6163299999999998E-2</v>
          </cell>
          <cell r="L3647">
            <v>-7.1487300000000004E-2</v>
          </cell>
          <cell r="M3647">
            <v>-6.1322799999999997E-2</v>
          </cell>
          <cell r="N3647">
            <v>-5.1158299999999997E-2</v>
          </cell>
          <cell r="O3647">
            <v>-3.6482300000000002E-2</v>
          </cell>
          <cell r="P3647">
            <v>0.625</v>
          </cell>
          <cell r="Q3647">
            <v>0.75</v>
          </cell>
          <cell r="R3647">
            <v>15</v>
          </cell>
          <cell r="S3647">
            <v>18</v>
          </cell>
        </row>
        <row r="3648">
          <cell r="A3648" t="str">
            <v>Switch</v>
          </cell>
          <cell r="B3648" t="str">
            <v>All</v>
          </cell>
          <cell r="C3648" t="str">
            <v>All</v>
          </cell>
          <cell r="D3648">
            <v>39689</v>
          </cell>
          <cell r="E3648">
            <v>23</v>
          </cell>
          <cell r="F3648">
            <v>0.69271139999999998</v>
          </cell>
          <cell r="G3648">
            <v>0.64624950000000003</v>
          </cell>
          <cell r="H3648">
            <v>80.854699999999994</v>
          </cell>
          <cell r="I3648">
            <v>3.8440000000000002E-4</v>
          </cell>
          <cell r="J3648">
            <v>453</v>
          </cell>
          <cell r="K3648">
            <v>-7.1588299999999994E-2</v>
          </cell>
          <cell r="L3648">
            <v>-5.6743399999999999E-2</v>
          </cell>
          <cell r="M3648">
            <v>-4.64619E-2</v>
          </cell>
          <cell r="N3648">
            <v>-3.6180400000000001E-2</v>
          </cell>
          <cell r="O3648">
            <v>-2.13355E-2</v>
          </cell>
          <cell r="P3648">
            <v>0.625</v>
          </cell>
          <cell r="Q3648">
            <v>0.75</v>
          </cell>
          <cell r="R3648">
            <v>15</v>
          </cell>
          <cell r="S3648">
            <v>18</v>
          </cell>
        </row>
        <row r="3649">
          <cell r="A3649" t="str">
            <v>Switch</v>
          </cell>
          <cell r="B3649" t="str">
            <v>All</v>
          </cell>
          <cell r="C3649" t="str">
            <v>All</v>
          </cell>
          <cell r="D3649">
            <v>39689</v>
          </cell>
          <cell r="E3649">
            <v>24</v>
          </cell>
          <cell r="F3649">
            <v>0.41593750000000002</v>
          </cell>
          <cell r="G3649">
            <v>0.42346630000000002</v>
          </cell>
          <cell r="H3649">
            <v>78.656800000000004</v>
          </cell>
          <cell r="I3649">
            <v>3.8529999999999999E-4</v>
          </cell>
          <cell r="J3649">
            <v>453</v>
          </cell>
          <cell r="K3649">
            <v>-1.7627899999999998E-2</v>
          </cell>
          <cell r="L3649">
            <v>-2.7650999999999999E-3</v>
          </cell>
          <cell r="M3649">
            <v>7.5288000000000004E-3</v>
          </cell>
          <cell r="N3649">
            <v>1.78228E-2</v>
          </cell>
          <cell r="O3649">
            <v>3.2685600000000002E-2</v>
          </cell>
          <cell r="P3649">
            <v>0.625</v>
          </cell>
          <cell r="Q3649">
            <v>0.75</v>
          </cell>
          <cell r="R3649">
            <v>15</v>
          </cell>
          <cell r="S3649">
            <v>18</v>
          </cell>
        </row>
        <row r="3650">
          <cell r="A3650" t="str">
            <v>Switch</v>
          </cell>
          <cell r="B3650" t="str">
            <v>All</v>
          </cell>
          <cell r="C3650" t="str">
            <v>All</v>
          </cell>
          <cell r="D3650">
            <v>39695</v>
          </cell>
          <cell r="E3650">
            <v>1</v>
          </cell>
          <cell r="F3650">
            <v>0.15361140000000001</v>
          </cell>
          <cell r="G3650">
            <v>0.14856849999999999</v>
          </cell>
          <cell r="H3650">
            <v>74.930400000000006</v>
          </cell>
          <cell r="I3650">
            <v>3.3849999999999999E-4</v>
          </cell>
          <cell r="J3650">
            <v>455</v>
          </cell>
          <cell r="K3650">
            <v>-2.86206E-2</v>
          </cell>
          <cell r="L3650">
            <v>-1.4690699999999999E-2</v>
          </cell>
          <cell r="M3650">
            <v>-5.0429000000000003E-3</v>
          </cell>
          <cell r="N3650">
            <v>4.6049999999999997E-3</v>
          </cell>
          <cell r="O3650">
            <v>1.85349E-2</v>
          </cell>
          <cell r="P3650">
            <v>0.58333333333333337</v>
          </cell>
          <cell r="Q3650">
            <v>0.75</v>
          </cell>
          <cell r="R3650">
            <v>14</v>
          </cell>
          <cell r="S3650">
            <v>18</v>
          </cell>
        </row>
        <row r="3651">
          <cell r="A3651" t="str">
            <v>Switch</v>
          </cell>
          <cell r="B3651" t="str">
            <v>All</v>
          </cell>
          <cell r="C3651" t="str">
            <v>All</v>
          </cell>
          <cell r="D3651">
            <v>39695</v>
          </cell>
          <cell r="E3651">
            <v>2</v>
          </cell>
          <cell r="F3651">
            <v>0.1217964</v>
          </cell>
          <cell r="G3651">
            <v>9.60448E-2</v>
          </cell>
          <cell r="H3651">
            <v>73.227500000000006</v>
          </cell>
          <cell r="I3651">
            <v>3.3859999999999999E-4</v>
          </cell>
          <cell r="J3651">
            <v>455</v>
          </cell>
          <cell r="K3651">
            <v>-4.9334200000000002E-2</v>
          </cell>
          <cell r="L3651">
            <v>-3.54014E-2</v>
          </cell>
          <cell r="M3651">
            <v>-2.5751599999999999E-2</v>
          </cell>
          <cell r="N3651">
            <v>-1.61017E-2</v>
          </cell>
          <cell r="O3651">
            <v>-2.1689000000000001E-3</v>
          </cell>
          <cell r="P3651">
            <v>0.58333333333333337</v>
          </cell>
          <cell r="Q3651">
            <v>0.75</v>
          </cell>
          <cell r="R3651">
            <v>14</v>
          </cell>
          <cell r="S3651">
            <v>18</v>
          </cell>
        </row>
        <row r="3652">
          <cell r="A3652" t="str">
            <v>Switch</v>
          </cell>
          <cell r="B3652" t="str">
            <v>All</v>
          </cell>
          <cell r="C3652" t="str">
            <v>All</v>
          </cell>
          <cell r="D3652">
            <v>39695</v>
          </cell>
          <cell r="E3652">
            <v>3</v>
          </cell>
          <cell r="F3652">
            <v>9.4120700000000002E-2</v>
          </cell>
          <cell r="G3652">
            <v>7.2098099999999998E-2</v>
          </cell>
          <cell r="H3652">
            <v>70.770399999999995</v>
          </cell>
          <cell r="I3652">
            <v>3.324E-4</v>
          </cell>
          <cell r="J3652">
            <v>455</v>
          </cell>
          <cell r="K3652">
            <v>-4.5387799999999999E-2</v>
          </cell>
          <cell r="L3652">
            <v>-3.1583399999999998E-2</v>
          </cell>
          <cell r="M3652">
            <v>-2.20226E-2</v>
          </cell>
          <cell r="N3652">
            <v>-1.2461699999999999E-2</v>
          </cell>
          <cell r="O3652">
            <v>1.3426E-3</v>
          </cell>
          <cell r="P3652">
            <v>0.58333333333333337</v>
          </cell>
          <cell r="Q3652">
            <v>0.75</v>
          </cell>
          <cell r="R3652">
            <v>14</v>
          </cell>
          <cell r="S3652">
            <v>18</v>
          </cell>
        </row>
        <row r="3653">
          <cell r="A3653" t="str">
            <v>Switch</v>
          </cell>
          <cell r="B3653" t="str">
            <v>All</v>
          </cell>
          <cell r="C3653" t="str">
            <v>All</v>
          </cell>
          <cell r="D3653">
            <v>39695</v>
          </cell>
          <cell r="E3653">
            <v>4</v>
          </cell>
          <cell r="F3653">
            <v>6.1509500000000002E-2</v>
          </cell>
          <cell r="G3653">
            <v>5.4184400000000001E-2</v>
          </cell>
          <cell r="H3653">
            <v>68.802300000000002</v>
          </cell>
          <cell r="I3653">
            <v>3.3149999999999998E-4</v>
          </cell>
          <cell r="J3653">
            <v>455</v>
          </cell>
          <cell r="K3653">
            <v>-3.06593E-2</v>
          </cell>
          <cell r="L3653">
            <v>-1.6873300000000001E-2</v>
          </cell>
          <cell r="M3653">
            <v>-7.3251000000000002E-3</v>
          </cell>
          <cell r="N3653">
            <v>2.2231E-3</v>
          </cell>
          <cell r="O3653">
            <v>1.6009200000000001E-2</v>
          </cell>
          <cell r="P3653">
            <v>0.58333333333333337</v>
          </cell>
          <cell r="Q3653">
            <v>0.75</v>
          </cell>
          <cell r="R3653">
            <v>14</v>
          </cell>
          <cell r="S3653">
            <v>18</v>
          </cell>
        </row>
        <row r="3654">
          <cell r="A3654" t="str">
            <v>Switch</v>
          </cell>
          <cell r="B3654" t="str">
            <v>All</v>
          </cell>
          <cell r="C3654" t="str">
            <v>All</v>
          </cell>
          <cell r="D3654">
            <v>39695</v>
          </cell>
          <cell r="E3654">
            <v>5</v>
          </cell>
          <cell r="F3654">
            <v>4.6049199999999998E-2</v>
          </cell>
          <cell r="G3654">
            <v>4.4752800000000002E-2</v>
          </cell>
          <cell r="H3654">
            <v>67.4709</v>
          </cell>
          <cell r="I3654">
            <v>3.3110000000000002E-4</v>
          </cell>
          <cell r="J3654">
            <v>455</v>
          </cell>
          <cell r="K3654">
            <v>-2.4614E-2</v>
          </cell>
          <cell r="L3654">
            <v>-1.08378E-2</v>
          </cell>
          <cell r="M3654">
            <v>-1.2964000000000001E-3</v>
          </cell>
          <cell r="N3654">
            <v>8.2450000000000006E-3</v>
          </cell>
          <cell r="O3654">
            <v>2.2021300000000001E-2</v>
          </cell>
          <cell r="P3654">
            <v>0.58333333333333337</v>
          </cell>
          <cell r="Q3654">
            <v>0.75</v>
          </cell>
          <cell r="R3654">
            <v>14</v>
          </cell>
          <cell r="S3654">
            <v>18</v>
          </cell>
        </row>
        <row r="3655">
          <cell r="A3655" t="str">
            <v>Switch</v>
          </cell>
          <cell r="B3655" t="str">
            <v>All</v>
          </cell>
          <cell r="C3655" t="str">
            <v>All</v>
          </cell>
          <cell r="D3655">
            <v>39695</v>
          </cell>
          <cell r="E3655">
            <v>6</v>
          </cell>
          <cell r="F3655">
            <v>3.4648400000000003E-2</v>
          </cell>
          <cell r="G3655">
            <v>3.6949999999999997E-2</v>
          </cell>
          <cell r="H3655">
            <v>66.784300000000002</v>
          </cell>
          <cell r="I3655">
            <v>3.3070000000000002E-4</v>
          </cell>
          <cell r="J3655">
            <v>455</v>
          </cell>
          <cell r="K3655">
            <v>-2.10049E-2</v>
          </cell>
          <cell r="L3655">
            <v>-7.2351999999999998E-3</v>
          </cell>
          <cell r="M3655">
            <v>2.3016E-3</v>
          </cell>
          <cell r="N3655">
            <v>1.18385E-2</v>
          </cell>
          <cell r="O3655">
            <v>2.5608200000000001E-2</v>
          </cell>
          <cell r="P3655">
            <v>0.58333333333333337</v>
          </cell>
          <cell r="Q3655">
            <v>0.75</v>
          </cell>
          <cell r="R3655">
            <v>14</v>
          </cell>
          <cell r="S3655">
            <v>18</v>
          </cell>
        </row>
        <row r="3656">
          <cell r="A3656" t="str">
            <v>Switch</v>
          </cell>
          <cell r="B3656" t="str">
            <v>All</v>
          </cell>
          <cell r="C3656" t="str">
            <v>All</v>
          </cell>
          <cell r="D3656">
            <v>39695</v>
          </cell>
          <cell r="E3656">
            <v>7</v>
          </cell>
          <cell r="F3656">
            <v>3.0084300000000001E-2</v>
          </cell>
          <cell r="G3656">
            <v>3.7304900000000002E-2</v>
          </cell>
          <cell r="H3656">
            <v>65.880899999999997</v>
          </cell>
          <cell r="I3656">
            <v>3.3040000000000001E-4</v>
          </cell>
          <cell r="J3656">
            <v>455</v>
          </cell>
          <cell r="K3656">
            <v>-1.60755E-2</v>
          </cell>
          <cell r="L3656">
            <v>-2.3119999999999998E-3</v>
          </cell>
          <cell r="M3656">
            <v>7.2205000000000004E-3</v>
          </cell>
          <cell r="N3656">
            <v>1.67531E-2</v>
          </cell>
          <cell r="O3656">
            <v>3.0516499999999998E-2</v>
          </cell>
          <cell r="P3656">
            <v>0.58333333333333337</v>
          </cell>
          <cell r="Q3656">
            <v>0.75</v>
          </cell>
          <cell r="R3656">
            <v>14</v>
          </cell>
          <cell r="S3656">
            <v>18</v>
          </cell>
        </row>
        <row r="3657">
          <cell r="A3657" t="str">
            <v>Switch</v>
          </cell>
          <cell r="B3657" t="str">
            <v>All</v>
          </cell>
          <cell r="C3657" t="str">
            <v>All</v>
          </cell>
          <cell r="D3657">
            <v>39695</v>
          </cell>
          <cell r="E3657">
            <v>8</v>
          </cell>
          <cell r="F3657">
            <v>2.6524300000000001E-2</v>
          </cell>
          <cell r="G3657">
            <v>3.7267599999999998E-2</v>
          </cell>
          <cell r="H3657">
            <v>66.505399999999995</v>
          </cell>
          <cell r="I3657">
            <v>3.3090000000000002E-4</v>
          </cell>
          <cell r="J3657">
            <v>455</v>
          </cell>
          <cell r="K3657">
            <v>-1.2570599999999999E-2</v>
          </cell>
          <cell r="L3657">
            <v>1.2034000000000001E-3</v>
          </cell>
          <cell r="M3657">
            <v>1.07432E-2</v>
          </cell>
          <cell r="N3657">
            <v>2.0283099999999998E-2</v>
          </cell>
          <cell r="O3657">
            <v>3.4056999999999997E-2</v>
          </cell>
          <cell r="P3657">
            <v>0.58333333333333337</v>
          </cell>
          <cell r="Q3657">
            <v>0.75</v>
          </cell>
          <cell r="R3657">
            <v>14</v>
          </cell>
          <cell r="S3657">
            <v>18</v>
          </cell>
        </row>
        <row r="3658">
          <cell r="A3658" t="str">
            <v>Switch</v>
          </cell>
          <cell r="B3658" t="str">
            <v>All</v>
          </cell>
          <cell r="C3658" t="str">
            <v>All</v>
          </cell>
          <cell r="D3658">
            <v>39695</v>
          </cell>
          <cell r="E3658">
            <v>9</v>
          </cell>
          <cell r="F3658">
            <v>3.4923000000000003E-2</v>
          </cell>
          <cell r="G3658">
            <v>4.0623199999999998E-2</v>
          </cell>
          <cell r="H3658">
            <v>70.992800000000003</v>
          </cell>
          <cell r="I3658">
            <v>3.3399999999999999E-4</v>
          </cell>
          <cell r="J3658">
            <v>455</v>
          </cell>
          <cell r="K3658">
            <v>-1.7721000000000001E-2</v>
          </cell>
          <cell r="L3658">
            <v>-3.8836000000000001E-3</v>
          </cell>
          <cell r="M3658">
            <v>5.7000999999999996E-3</v>
          </cell>
          <cell r="N3658">
            <v>1.52839E-2</v>
          </cell>
          <cell r="O3658">
            <v>2.9121299999999999E-2</v>
          </cell>
          <cell r="P3658">
            <v>0.58333333333333337</v>
          </cell>
          <cell r="Q3658">
            <v>0.75</v>
          </cell>
          <cell r="R3658">
            <v>14</v>
          </cell>
          <cell r="S3658">
            <v>18</v>
          </cell>
        </row>
        <row r="3659">
          <cell r="A3659" t="str">
            <v>Switch</v>
          </cell>
          <cell r="B3659" t="str">
            <v>All</v>
          </cell>
          <cell r="C3659" t="str">
            <v>All</v>
          </cell>
          <cell r="D3659">
            <v>39695</v>
          </cell>
          <cell r="E3659">
            <v>10</v>
          </cell>
          <cell r="F3659">
            <v>4.2833900000000001E-2</v>
          </cell>
          <cell r="G3659">
            <v>6.5632999999999997E-2</v>
          </cell>
          <cell r="H3659">
            <v>77.048400000000001</v>
          </cell>
          <cell r="I3659">
            <v>3.3589999999999998E-4</v>
          </cell>
          <cell r="J3659">
            <v>455</v>
          </cell>
          <cell r="K3659">
            <v>-6.8939999999999995E-4</v>
          </cell>
          <cell r="L3659">
            <v>1.31878E-2</v>
          </cell>
          <cell r="M3659">
            <v>2.2799099999999999E-2</v>
          </cell>
          <cell r="N3659">
            <v>3.2410399999999999E-2</v>
          </cell>
          <cell r="O3659">
            <v>4.6287599999999998E-2</v>
          </cell>
          <cell r="P3659">
            <v>0.58333333333333337</v>
          </cell>
          <cell r="Q3659">
            <v>0.75</v>
          </cell>
          <cell r="R3659">
            <v>14</v>
          </cell>
          <cell r="S3659">
            <v>18</v>
          </cell>
        </row>
        <row r="3660">
          <cell r="A3660" t="str">
            <v>Switch</v>
          </cell>
          <cell r="B3660" t="str">
            <v>All</v>
          </cell>
          <cell r="C3660" t="str">
            <v>All</v>
          </cell>
          <cell r="D3660">
            <v>39695</v>
          </cell>
          <cell r="E3660">
            <v>11</v>
          </cell>
          <cell r="F3660">
            <v>0.11385579999999999</v>
          </cell>
          <cell r="G3660">
            <v>8.7720999999999993E-2</v>
          </cell>
          <cell r="H3660">
            <v>81.837299999999999</v>
          </cell>
          <cell r="I3660">
            <v>3.3649999999999999E-4</v>
          </cell>
          <cell r="J3660">
            <v>455</v>
          </cell>
          <cell r="K3660">
            <v>-4.9643300000000001E-2</v>
          </cell>
          <cell r="L3660">
            <v>-3.5754300000000003E-2</v>
          </cell>
          <cell r="M3660">
            <v>-2.61348E-2</v>
          </cell>
          <cell r="N3660">
            <v>-1.65153E-2</v>
          </cell>
          <cell r="O3660">
            <v>-2.6264000000000001E-3</v>
          </cell>
          <cell r="P3660">
            <v>0.58333333333333337</v>
          </cell>
          <cell r="Q3660">
            <v>0.75</v>
          </cell>
          <cell r="R3660">
            <v>14</v>
          </cell>
          <cell r="S3660">
            <v>18</v>
          </cell>
        </row>
        <row r="3661">
          <cell r="A3661" t="str">
            <v>Switch</v>
          </cell>
          <cell r="B3661" t="str">
            <v>All</v>
          </cell>
          <cell r="C3661" t="str">
            <v>All</v>
          </cell>
          <cell r="D3661">
            <v>39695</v>
          </cell>
          <cell r="E3661">
            <v>12</v>
          </cell>
          <cell r="F3661">
            <v>0.17907729999999999</v>
          </cell>
          <cell r="G3661">
            <v>0.16516539999999999</v>
          </cell>
          <cell r="H3661">
            <v>86.334500000000006</v>
          </cell>
          <cell r="I3661">
            <v>3.3869999999999999E-4</v>
          </cell>
          <cell r="J3661">
            <v>455</v>
          </cell>
          <cell r="K3661">
            <v>-3.74957E-2</v>
          </cell>
          <cell r="L3661">
            <v>-2.3562199999999998E-2</v>
          </cell>
          <cell r="M3661">
            <v>-1.39118E-2</v>
          </cell>
          <cell r="N3661">
            <v>-4.2614999999999997E-3</v>
          </cell>
          <cell r="O3661">
            <v>9.672E-3</v>
          </cell>
          <cell r="P3661">
            <v>0.58333333333333337</v>
          </cell>
          <cell r="Q3661">
            <v>0.75</v>
          </cell>
          <cell r="R3661">
            <v>14</v>
          </cell>
          <cell r="S3661">
            <v>18</v>
          </cell>
        </row>
        <row r="3662">
          <cell r="A3662" t="str">
            <v>Switch</v>
          </cell>
          <cell r="B3662" t="str">
            <v>All</v>
          </cell>
          <cell r="C3662" t="str">
            <v>All</v>
          </cell>
          <cell r="D3662">
            <v>39695</v>
          </cell>
          <cell r="E3662">
            <v>13</v>
          </cell>
          <cell r="F3662">
            <v>0.30852689999999999</v>
          </cell>
          <cell r="G3662">
            <v>0.29684250000000001</v>
          </cell>
          <cell r="H3662">
            <v>90.647199999999998</v>
          </cell>
          <cell r="I3662">
            <v>3.3990000000000002E-4</v>
          </cell>
          <cell r="J3662">
            <v>455</v>
          </cell>
          <cell r="K3662">
            <v>-3.5310000000000001E-2</v>
          </cell>
          <cell r="L3662">
            <v>-2.1351800000000001E-2</v>
          </cell>
          <cell r="M3662">
            <v>-1.16843E-2</v>
          </cell>
          <cell r="N3662">
            <v>-2.0168999999999999E-3</v>
          </cell>
          <cell r="O3662">
            <v>1.19414E-2</v>
          </cell>
          <cell r="P3662">
            <v>0.58333333333333337</v>
          </cell>
          <cell r="Q3662">
            <v>0.75</v>
          </cell>
          <cell r="R3662">
            <v>14</v>
          </cell>
          <cell r="S3662">
            <v>18</v>
          </cell>
        </row>
        <row r="3663">
          <cell r="A3663" t="str">
            <v>Switch</v>
          </cell>
          <cell r="B3663" t="str">
            <v>All</v>
          </cell>
          <cell r="C3663" t="str">
            <v>All</v>
          </cell>
          <cell r="D3663">
            <v>39695</v>
          </cell>
          <cell r="E3663">
            <v>14</v>
          </cell>
          <cell r="F3663">
            <v>0.50309610000000005</v>
          </cell>
          <cell r="G3663">
            <v>0.472609</v>
          </cell>
          <cell r="H3663">
            <v>94.142899999999997</v>
          </cell>
          <cell r="I3663">
            <v>3.4190000000000002E-4</v>
          </cell>
          <cell r="J3663">
            <v>455</v>
          </cell>
          <cell r="K3663">
            <v>-5.4184000000000003E-2</v>
          </cell>
          <cell r="L3663">
            <v>-4.0183700000000003E-2</v>
          </cell>
          <cell r="M3663">
            <v>-3.04871E-2</v>
          </cell>
          <cell r="N3663">
            <v>-2.0790599999999999E-2</v>
          </cell>
          <cell r="O3663">
            <v>-6.7903E-3</v>
          </cell>
          <cell r="P3663">
            <v>0.58333333333333337</v>
          </cell>
          <cell r="Q3663">
            <v>0.75</v>
          </cell>
          <cell r="R3663">
            <v>14</v>
          </cell>
          <cell r="S3663">
            <v>18</v>
          </cell>
        </row>
        <row r="3664">
          <cell r="A3664" t="str">
            <v>Switch</v>
          </cell>
          <cell r="B3664" t="str">
            <v>All</v>
          </cell>
          <cell r="C3664" t="str">
            <v>All</v>
          </cell>
          <cell r="D3664">
            <v>39695</v>
          </cell>
          <cell r="E3664">
            <v>15</v>
          </cell>
          <cell r="F3664">
            <v>0.4665183</v>
          </cell>
          <cell r="G3664">
            <v>0.68169190000000002</v>
          </cell>
          <cell r="H3664">
            <v>96.64</v>
          </cell>
          <cell r="I3664">
            <v>3.4499999999999998E-4</v>
          </cell>
          <cell r="J3664">
            <v>455</v>
          </cell>
          <cell r="K3664">
            <v>0.19136909999999999</v>
          </cell>
          <cell r="L3664">
            <v>0.205433</v>
          </cell>
          <cell r="M3664">
            <v>0.21517349999999999</v>
          </cell>
          <cell r="N3664">
            <v>0.22491410000000001</v>
          </cell>
          <cell r="O3664">
            <v>0.238978</v>
          </cell>
          <cell r="P3664">
            <v>0.58333333333333337</v>
          </cell>
          <cell r="Q3664">
            <v>0.75</v>
          </cell>
          <cell r="R3664">
            <v>14</v>
          </cell>
          <cell r="S3664">
            <v>18</v>
          </cell>
        </row>
        <row r="3665">
          <cell r="A3665" t="str">
            <v>Switch</v>
          </cell>
          <cell r="B3665" t="str">
            <v>All</v>
          </cell>
          <cell r="C3665" t="str">
            <v>All</v>
          </cell>
          <cell r="D3665">
            <v>39695</v>
          </cell>
          <cell r="E3665">
            <v>16</v>
          </cell>
          <cell r="F3665">
            <v>0.67085910000000004</v>
          </cell>
          <cell r="G3665">
            <v>0.92499580000000003</v>
          </cell>
          <cell r="H3665">
            <v>98.2577</v>
          </cell>
          <cell r="I3665">
            <v>3.4680000000000003E-4</v>
          </cell>
          <cell r="J3665">
            <v>455</v>
          </cell>
          <cell r="K3665">
            <v>0.2302709</v>
          </cell>
          <cell r="L3665">
            <v>0.244371</v>
          </cell>
          <cell r="M3665">
            <v>0.25413669999999999</v>
          </cell>
          <cell r="N3665">
            <v>0.26390249999999998</v>
          </cell>
          <cell r="O3665">
            <v>0.27800259999999999</v>
          </cell>
          <cell r="P3665">
            <v>0.58333333333333337</v>
          </cell>
          <cell r="Q3665">
            <v>0.75</v>
          </cell>
          <cell r="R3665">
            <v>14</v>
          </cell>
          <cell r="S3665">
            <v>18</v>
          </cell>
        </row>
        <row r="3666">
          <cell r="A3666" t="str">
            <v>Switch</v>
          </cell>
          <cell r="B3666" t="str">
            <v>All</v>
          </cell>
          <cell r="C3666" t="str">
            <v>All</v>
          </cell>
          <cell r="D3666">
            <v>39695</v>
          </cell>
          <cell r="E3666">
            <v>17</v>
          </cell>
          <cell r="F3666">
            <v>0.85450099999999996</v>
          </cell>
          <cell r="G3666">
            <v>1.149168</v>
          </cell>
          <cell r="H3666">
            <v>99.103099999999998</v>
          </cell>
          <cell r="I3666">
            <v>3.4939999999999998E-4</v>
          </cell>
          <cell r="J3666">
            <v>455</v>
          </cell>
          <cell r="K3666">
            <v>0.27071309999999998</v>
          </cell>
          <cell r="L3666">
            <v>0.28486509999999998</v>
          </cell>
          <cell r="M3666">
            <v>0.2946666</v>
          </cell>
          <cell r="N3666">
            <v>0.30446820000000002</v>
          </cell>
          <cell r="O3666">
            <v>0.31862020000000002</v>
          </cell>
          <cell r="P3666">
            <v>0.58333333333333337</v>
          </cell>
          <cell r="Q3666">
            <v>0.75</v>
          </cell>
          <cell r="R3666">
            <v>14</v>
          </cell>
          <cell r="S3666">
            <v>18</v>
          </cell>
        </row>
        <row r="3667">
          <cell r="A3667" t="str">
            <v>Switch</v>
          </cell>
          <cell r="B3667" t="str">
            <v>All</v>
          </cell>
          <cell r="C3667" t="str">
            <v>All</v>
          </cell>
          <cell r="D3667">
            <v>39695</v>
          </cell>
          <cell r="E3667">
            <v>18</v>
          </cell>
          <cell r="F3667">
            <v>0.88882830000000002</v>
          </cell>
          <cell r="G3667">
            <v>1.261301</v>
          </cell>
          <cell r="H3667">
            <v>98.703400000000002</v>
          </cell>
          <cell r="I3667">
            <v>3.4890000000000002E-4</v>
          </cell>
          <cell r="J3667">
            <v>455</v>
          </cell>
          <cell r="K3667">
            <v>0.34853329999999999</v>
          </cell>
          <cell r="L3667">
            <v>0.36267670000000002</v>
          </cell>
          <cell r="M3667">
            <v>0.37247249999999998</v>
          </cell>
          <cell r="N3667">
            <v>0.3822682</v>
          </cell>
          <cell r="O3667">
            <v>0.39641159999999998</v>
          </cell>
          <cell r="P3667">
            <v>0.58333333333333337</v>
          </cell>
          <cell r="Q3667">
            <v>0.75</v>
          </cell>
          <cell r="R3667">
            <v>14</v>
          </cell>
          <cell r="S3667">
            <v>18</v>
          </cell>
        </row>
        <row r="3668">
          <cell r="A3668" t="str">
            <v>Switch</v>
          </cell>
          <cell r="B3668" t="str">
            <v>All</v>
          </cell>
          <cell r="C3668" t="str">
            <v>All</v>
          </cell>
          <cell r="D3668">
            <v>39695</v>
          </cell>
          <cell r="E3668">
            <v>19</v>
          </cell>
          <cell r="F3668">
            <v>1.5286120000000001</v>
          </cell>
          <cell r="G3668">
            <v>1.2786169999999999</v>
          </cell>
          <cell r="H3668">
            <v>97.028400000000005</v>
          </cell>
          <cell r="I3668">
            <v>3.4709999999999998E-4</v>
          </cell>
          <cell r="J3668">
            <v>455</v>
          </cell>
          <cell r="K3668">
            <v>-0.27387070000000002</v>
          </cell>
          <cell r="L3668">
            <v>-0.25976470000000002</v>
          </cell>
          <cell r="M3668">
            <v>-0.24999489999999999</v>
          </cell>
          <cell r="N3668">
            <v>-0.2402251</v>
          </cell>
          <cell r="O3668">
            <v>-0.22611899999999999</v>
          </cell>
          <cell r="P3668">
            <v>0.58333333333333337</v>
          </cell>
          <cell r="Q3668">
            <v>0.75</v>
          </cell>
          <cell r="R3668">
            <v>14</v>
          </cell>
          <cell r="S3668">
            <v>18</v>
          </cell>
        </row>
        <row r="3669">
          <cell r="A3669" t="str">
            <v>Switch</v>
          </cell>
          <cell r="B3669" t="str">
            <v>All</v>
          </cell>
          <cell r="C3669" t="str">
            <v>All</v>
          </cell>
          <cell r="D3669">
            <v>39695</v>
          </cell>
          <cell r="E3669">
            <v>20</v>
          </cell>
          <cell r="F3669">
            <v>1.305191</v>
          </cell>
          <cell r="G3669">
            <v>1.079836</v>
          </cell>
          <cell r="H3669">
            <v>93.426100000000005</v>
          </cell>
          <cell r="I3669">
            <v>3.4539999999999999E-4</v>
          </cell>
          <cell r="J3669">
            <v>455</v>
          </cell>
          <cell r="K3669">
            <v>-0.2491727</v>
          </cell>
          <cell r="L3669">
            <v>-0.2351008</v>
          </cell>
          <cell r="M3669">
            <v>-0.22535459999999999</v>
          </cell>
          <cell r="N3669">
            <v>-0.2156083</v>
          </cell>
          <cell r="O3669">
            <v>-0.2015364</v>
          </cell>
          <cell r="P3669">
            <v>0.58333333333333337</v>
          </cell>
          <cell r="Q3669">
            <v>0.75</v>
          </cell>
          <cell r="R3669">
            <v>14</v>
          </cell>
          <cell r="S3669">
            <v>18</v>
          </cell>
        </row>
        <row r="3670">
          <cell r="A3670" t="str">
            <v>Switch</v>
          </cell>
          <cell r="B3670" t="str">
            <v>All</v>
          </cell>
          <cell r="C3670" t="str">
            <v>All</v>
          </cell>
          <cell r="D3670">
            <v>39695</v>
          </cell>
          <cell r="E3670">
            <v>21</v>
          </cell>
          <cell r="F3670">
            <v>0.97336009999999995</v>
          </cell>
          <cell r="G3670">
            <v>0.87989220000000001</v>
          </cell>
          <cell r="H3670">
            <v>88.665000000000006</v>
          </cell>
          <cell r="I3670">
            <v>3.4279999999999998E-4</v>
          </cell>
          <cell r="J3670">
            <v>455</v>
          </cell>
          <cell r="K3670">
            <v>-0.11719540000000001</v>
          </cell>
          <cell r="L3670">
            <v>-0.103177</v>
          </cell>
          <cell r="M3670">
            <v>-9.3467999999999996E-2</v>
          </cell>
          <cell r="N3670">
            <v>-8.3758899999999997E-2</v>
          </cell>
          <cell r="O3670">
            <v>-6.9740499999999997E-2</v>
          </cell>
          <cell r="P3670">
            <v>0.58333333333333337</v>
          </cell>
          <cell r="Q3670">
            <v>0.75</v>
          </cell>
          <cell r="R3670">
            <v>14</v>
          </cell>
          <cell r="S3670">
            <v>18</v>
          </cell>
        </row>
        <row r="3671">
          <cell r="A3671" t="str">
            <v>Switch</v>
          </cell>
          <cell r="B3671" t="str">
            <v>All</v>
          </cell>
          <cell r="C3671" t="str">
            <v>All</v>
          </cell>
          <cell r="D3671">
            <v>39695</v>
          </cell>
          <cell r="E3671">
            <v>22</v>
          </cell>
          <cell r="F3671">
            <v>0.67994449999999995</v>
          </cell>
          <cell r="G3671">
            <v>0.68795910000000005</v>
          </cell>
          <cell r="H3671">
            <v>85.419200000000004</v>
          </cell>
          <cell r="I3671">
            <v>3.4769999999999999E-4</v>
          </cell>
          <cell r="J3671">
            <v>455</v>
          </cell>
          <cell r="K3671">
            <v>-1.58814E-2</v>
          </cell>
          <cell r="L3671">
            <v>-1.7634E-3</v>
          </cell>
          <cell r="M3671">
            <v>8.0146000000000002E-3</v>
          </cell>
          <cell r="N3671">
            <v>1.7792700000000002E-2</v>
          </cell>
          <cell r="O3671">
            <v>3.19107E-2</v>
          </cell>
          <cell r="P3671">
            <v>0.58333333333333337</v>
          </cell>
          <cell r="Q3671">
            <v>0.75</v>
          </cell>
          <cell r="R3671">
            <v>14</v>
          </cell>
          <cell r="S3671">
            <v>18</v>
          </cell>
        </row>
        <row r="3672">
          <cell r="A3672" t="str">
            <v>Switch</v>
          </cell>
          <cell r="B3672" t="str">
            <v>All</v>
          </cell>
          <cell r="C3672" t="str">
            <v>All</v>
          </cell>
          <cell r="D3672">
            <v>39695</v>
          </cell>
          <cell r="E3672">
            <v>23</v>
          </cell>
          <cell r="F3672">
            <v>0.43480360000000001</v>
          </cell>
          <cell r="G3672">
            <v>0.4711863</v>
          </cell>
          <cell r="H3672">
            <v>82.667500000000004</v>
          </cell>
          <cell r="I3672">
            <v>3.4919999999999998E-4</v>
          </cell>
          <cell r="J3672">
            <v>455</v>
          </cell>
          <cell r="K3672">
            <v>1.24333E-2</v>
          </cell>
          <cell r="L3672">
            <v>2.6582700000000001E-2</v>
          </cell>
          <cell r="M3672">
            <v>3.6382600000000001E-2</v>
          </cell>
          <cell r="N3672">
            <v>4.6182500000000001E-2</v>
          </cell>
          <cell r="O3672">
            <v>6.0331999999999997E-2</v>
          </cell>
          <cell r="P3672">
            <v>0.58333333333333337</v>
          </cell>
          <cell r="Q3672">
            <v>0.75</v>
          </cell>
          <cell r="R3672">
            <v>14</v>
          </cell>
          <cell r="S3672">
            <v>18</v>
          </cell>
        </row>
        <row r="3673">
          <cell r="A3673" t="str">
            <v>Switch</v>
          </cell>
          <cell r="B3673" t="str">
            <v>All</v>
          </cell>
          <cell r="C3673" t="str">
            <v>All</v>
          </cell>
          <cell r="D3673">
            <v>39695</v>
          </cell>
          <cell r="E3673">
            <v>24</v>
          </cell>
          <cell r="F3673">
            <v>0.26265290000000002</v>
          </cell>
          <cell r="G3673">
            <v>0.27732679999999998</v>
          </cell>
          <cell r="H3673">
            <v>80.010199999999998</v>
          </cell>
          <cell r="I3673">
            <v>3.4860000000000002E-4</v>
          </cell>
          <cell r="J3673">
            <v>455</v>
          </cell>
          <cell r="K3673">
            <v>-9.2539000000000007E-3</v>
          </cell>
          <cell r="L3673">
            <v>4.8827999999999996E-3</v>
          </cell>
          <cell r="M3673">
            <v>1.46739E-2</v>
          </cell>
          <cell r="N3673">
            <v>2.4464900000000001E-2</v>
          </cell>
          <cell r="O3673">
            <v>3.86016E-2</v>
          </cell>
          <cell r="P3673">
            <v>0.58333333333333337</v>
          </cell>
          <cell r="Q3673">
            <v>0.75</v>
          </cell>
          <cell r="R3673">
            <v>14</v>
          </cell>
          <cell r="S3673">
            <v>18</v>
          </cell>
        </row>
        <row r="3674">
          <cell r="A3674" t="str">
            <v>Switch</v>
          </cell>
          <cell r="B3674" t="str">
            <v>All</v>
          </cell>
          <cell r="C3674" t="str">
            <v>All</v>
          </cell>
          <cell r="D3674">
            <v>39706</v>
          </cell>
          <cell r="E3674">
            <v>1</v>
          </cell>
          <cell r="F3674">
            <v>2.3631099999999999E-2</v>
          </cell>
          <cell r="G3674">
            <v>5.8863400000000003E-2</v>
          </cell>
          <cell r="H3674">
            <v>64.627700000000004</v>
          </cell>
          <cell r="I3674">
            <v>3.1960000000000002E-4</v>
          </cell>
          <cell r="J3674">
            <v>458</v>
          </cell>
          <cell r="K3674">
            <v>1.23205E-2</v>
          </cell>
          <cell r="L3674">
            <v>2.5857000000000002E-2</v>
          </cell>
          <cell r="M3674">
            <v>3.5232300000000001E-2</v>
          </cell>
          <cell r="N3674">
            <v>4.4607599999999997E-2</v>
          </cell>
          <cell r="O3674">
            <v>5.8144000000000001E-2</v>
          </cell>
          <cell r="P3674">
            <v>0.58333333333333337</v>
          </cell>
          <cell r="Q3674">
            <v>0.75</v>
          </cell>
          <cell r="R3674">
            <v>14</v>
          </cell>
          <cell r="S3674">
            <v>18</v>
          </cell>
        </row>
        <row r="3675">
          <cell r="A3675" t="str">
            <v>Switch</v>
          </cell>
          <cell r="B3675" t="str">
            <v>All</v>
          </cell>
          <cell r="C3675" t="str">
            <v>All</v>
          </cell>
          <cell r="D3675">
            <v>39706</v>
          </cell>
          <cell r="E3675">
            <v>2</v>
          </cell>
          <cell r="F3675">
            <v>1.3267599999999999E-2</v>
          </cell>
          <cell r="G3675">
            <v>4.1851800000000002E-2</v>
          </cell>
          <cell r="H3675">
            <v>63.445300000000003</v>
          </cell>
          <cell r="I3675">
            <v>3.1980000000000002E-4</v>
          </cell>
          <cell r="J3675">
            <v>458</v>
          </cell>
          <cell r="K3675">
            <v>5.6648999999999996E-3</v>
          </cell>
          <cell r="L3675">
            <v>1.9205799999999999E-2</v>
          </cell>
          <cell r="M3675">
            <v>2.8584200000000001E-2</v>
          </cell>
          <cell r="N3675">
            <v>3.7962599999999999E-2</v>
          </cell>
          <cell r="O3675">
            <v>5.1503500000000001E-2</v>
          </cell>
          <cell r="P3675">
            <v>0.58333333333333337</v>
          </cell>
          <cell r="Q3675">
            <v>0.75</v>
          </cell>
          <cell r="R3675">
            <v>14</v>
          </cell>
          <cell r="S3675">
            <v>18</v>
          </cell>
        </row>
        <row r="3676">
          <cell r="A3676" t="str">
            <v>Switch</v>
          </cell>
          <cell r="B3676" t="str">
            <v>All</v>
          </cell>
          <cell r="C3676" t="str">
            <v>All</v>
          </cell>
          <cell r="D3676">
            <v>39706</v>
          </cell>
          <cell r="E3676">
            <v>3</v>
          </cell>
          <cell r="F3676">
            <v>4.1974999999999998E-3</v>
          </cell>
          <cell r="G3676">
            <v>3.4780899999999997E-2</v>
          </cell>
          <cell r="H3676">
            <v>62.296300000000002</v>
          </cell>
          <cell r="I3676">
            <v>3.1930000000000001E-4</v>
          </cell>
          <cell r="J3676">
            <v>458</v>
          </cell>
          <cell r="K3676">
            <v>7.6822000000000001E-3</v>
          </cell>
          <cell r="L3676">
            <v>2.1212399999999999E-2</v>
          </cell>
          <cell r="M3676">
            <v>3.0583300000000001E-2</v>
          </cell>
          <cell r="N3676">
            <v>3.9954299999999998E-2</v>
          </cell>
          <cell r="O3676">
            <v>5.3484400000000001E-2</v>
          </cell>
          <cell r="P3676">
            <v>0.58333333333333337</v>
          </cell>
          <cell r="Q3676">
            <v>0.75</v>
          </cell>
          <cell r="R3676">
            <v>14</v>
          </cell>
          <cell r="S3676">
            <v>18</v>
          </cell>
        </row>
        <row r="3677">
          <cell r="A3677" t="str">
            <v>Switch</v>
          </cell>
          <cell r="B3677" t="str">
            <v>All</v>
          </cell>
          <cell r="C3677" t="str">
            <v>All</v>
          </cell>
          <cell r="D3677">
            <v>39706</v>
          </cell>
          <cell r="E3677">
            <v>4</v>
          </cell>
          <cell r="F3677">
            <v>3.8495000000000001E-3</v>
          </cell>
          <cell r="G3677">
            <v>2.8003299999999998E-2</v>
          </cell>
          <cell r="H3677">
            <v>60.9129</v>
          </cell>
          <cell r="I3677">
            <v>3.191E-4</v>
          </cell>
          <cell r="J3677">
            <v>458</v>
          </cell>
          <cell r="K3677">
            <v>1.2616999999999999E-3</v>
          </cell>
          <cell r="L3677">
            <v>1.4786499999999999E-2</v>
          </cell>
          <cell r="M3677">
            <v>2.41537E-2</v>
          </cell>
          <cell r="N3677">
            <v>3.3520899999999999E-2</v>
          </cell>
          <cell r="O3677">
            <v>4.7045700000000003E-2</v>
          </cell>
          <cell r="P3677">
            <v>0.58333333333333337</v>
          </cell>
          <cell r="Q3677">
            <v>0.75</v>
          </cell>
          <cell r="R3677">
            <v>14</v>
          </cell>
          <cell r="S3677">
            <v>18</v>
          </cell>
        </row>
        <row r="3678">
          <cell r="A3678" t="str">
            <v>Switch</v>
          </cell>
          <cell r="B3678" t="str">
            <v>All</v>
          </cell>
          <cell r="C3678" t="str">
            <v>All</v>
          </cell>
          <cell r="D3678">
            <v>39706</v>
          </cell>
          <cell r="E3678">
            <v>5</v>
          </cell>
          <cell r="F3678">
            <v>6.6213000000000001E-3</v>
          </cell>
          <cell r="G3678">
            <v>2.4566899999999999E-2</v>
          </cell>
          <cell r="H3678">
            <v>59.8904</v>
          </cell>
          <cell r="I3678">
            <v>3.19E-4</v>
          </cell>
          <cell r="J3678">
            <v>458</v>
          </cell>
          <cell r="K3678">
            <v>-4.9427000000000004E-3</v>
          </cell>
          <cell r="L3678">
            <v>8.5798999999999997E-3</v>
          </cell>
          <cell r="M3678">
            <v>1.7945599999999999E-2</v>
          </cell>
          <cell r="N3678">
            <v>2.73113E-2</v>
          </cell>
          <cell r="O3678">
            <v>4.0833800000000003E-2</v>
          </cell>
          <cell r="P3678">
            <v>0.58333333333333337</v>
          </cell>
          <cell r="Q3678">
            <v>0.75</v>
          </cell>
          <cell r="R3678">
            <v>14</v>
          </cell>
          <cell r="S3678">
            <v>18</v>
          </cell>
        </row>
        <row r="3679">
          <cell r="A3679" t="str">
            <v>Switch</v>
          </cell>
          <cell r="B3679" t="str">
            <v>All</v>
          </cell>
          <cell r="C3679" t="str">
            <v>All</v>
          </cell>
          <cell r="D3679">
            <v>39706</v>
          </cell>
          <cell r="E3679">
            <v>6</v>
          </cell>
          <cell r="F3679">
            <v>3.9306999999999996E-3</v>
          </cell>
          <cell r="G3679">
            <v>2.35065E-2</v>
          </cell>
          <cell r="H3679">
            <v>59.468200000000003</v>
          </cell>
          <cell r="I3679">
            <v>3.189E-4</v>
          </cell>
          <cell r="J3679">
            <v>458</v>
          </cell>
          <cell r="K3679">
            <v>-3.3103999999999998E-3</v>
          </cell>
          <cell r="L3679">
            <v>1.02109E-2</v>
          </cell>
          <cell r="M3679">
            <v>1.9575800000000001E-2</v>
          </cell>
          <cell r="N3679">
            <v>2.89407E-2</v>
          </cell>
          <cell r="O3679">
            <v>4.2462100000000003E-2</v>
          </cell>
          <cell r="P3679">
            <v>0.58333333333333337</v>
          </cell>
          <cell r="Q3679">
            <v>0.75</v>
          </cell>
          <cell r="R3679">
            <v>14</v>
          </cell>
          <cell r="S3679">
            <v>18</v>
          </cell>
        </row>
        <row r="3680">
          <cell r="A3680" t="str">
            <v>Switch</v>
          </cell>
          <cell r="B3680" t="str">
            <v>All</v>
          </cell>
          <cell r="C3680" t="str">
            <v>All</v>
          </cell>
          <cell r="D3680">
            <v>39706</v>
          </cell>
          <cell r="E3680">
            <v>7</v>
          </cell>
          <cell r="F3680">
            <v>6.3962999999999997E-3</v>
          </cell>
          <cell r="G3680">
            <v>2.3012999999999999E-2</v>
          </cell>
          <cell r="H3680">
            <v>59.479399999999998</v>
          </cell>
          <cell r="I3680">
            <v>3.189E-4</v>
          </cell>
          <cell r="J3680">
            <v>458</v>
          </cell>
          <cell r="K3680">
            <v>-6.2678999999999999E-3</v>
          </cell>
          <cell r="L3680">
            <v>7.2525000000000003E-3</v>
          </cell>
          <cell r="M3680">
            <v>1.6616700000000002E-2</v>
          </cell>
          <cell r="N3680">
            <v>2.5980900000000001E-2</v>
          </cell>
          <cell r="O3680">
            <v>3.9501399999999999E-2</v>
          </cell>
          <cell r="P3680">
            <v>0.58333333333333337</v>
          </cell>
          <cell r="Q3680">
            <v>0.75</v>
          </cell>
          <cell r="R3680">
            <v>14</v>
          </cell>
          <cell r="S3680">
            <v>18</v>
          </cell>
        </row>
        <row r="3681">
          <cell r="A3681" t="str">
            <v>Switch</v>
          </cell>
          <cell r="B3681" t="str">
            <v>All</v>
          </cell>
          <cell r="C3681" t="str">
            <v>All</v>
          </cell>
          <cell r="D3681">
            <v>39706</v>
          </cell>
          <cell r="E3681">
            <v>8</v>
          </cell>
          <cell r="F3681">
            <v>9.7546999999999998E-3</v>
          </cell>
          <cell r="G3681">
            <v>2.5161699999999999E-2</v>
          </cell>
          <cell r="H3681">
            <v>59.904699999999998</v>
          </cell>
          <cell r="I3681">
            <v>3.19E-4</v>
          </cell>
          <cell r="J3681">
            <v>458</v>
          </cell>
          <cell r="K3681">
            <v>-7.4812999999999998E-3</v>
          </cell>
          <cell r="L3681">
            <v>6.0413000000000003E-3</v>
          </cell>
          <cell r="M3681">
            <v>1.5407000000000001E-2</v>
          </cell>
          <cell r="N3681">
            <v>2.4772700000000002E-2</v>
          </cell>
          <cell r="O3681">
            <v>3.8295200000000001E-2</v>
          </cell>
          <cell r="P3681">
            <v>0.58333333333333337</v>
          </cell>
          <cell r="Q3681">
            <v>0.75</v>
          </cell>
          <cell r="R3681">
            <v>14</v>
          </cell>
          <cell r="S3681">
            <v>18</v>
          </cell>
        </row>
        <row r="3682">
          <cell r="A3682" t="str">
            <v>Switch</v>
          </cell>
          <cell r="B3682" t="str">
            <v>All</v>
          </cell>
          <cell r="C3682" t="str">
            <v>All</v>
          </cell>
          <cell r="D3682">
            <v>39706</v>
          </cell>
          <cell r="E3682">
            <v>9</v>
          </cell>
          <cell r="F3682">
            <v>5.8795999999999996E-3</v>
          </cell>
          <cell r="G3682">
            <v>2.7378900000000001E-2</v>
          </cell>
          <cell r="H3682">
            <v>62.356699999999996</v>
          </cell>
          <cell r="I3682">
            <v>3.1940000000000001E-4</v>
          </cell>
          <cell r="J3682">
            <v>458</v>
          </cell>
          <cell r="K3682">
            <v>-1.4031E-3</v>
          </cell>
          <cell r="L3682">
            <v>1.2127799999999999E-2</v>
          </cell>
          <cell r="M3682">
            <v>2.1499299999999999E-2</v>
          </cell>
          <cell r="N3682">
            <v>3.0870700000000001E-2</v>
          </cell>
          <cell r="O3682">
            <v>4.4401599999999999E-2</v>
          </cell>
          <cell r="P3682">
            <v>0.58333333333333337</v>
          </cell>
          <cell r="Q3682">
            <v>0.75</v>
          </cell>
          <cell r="R3682">
            <v>14</v>
          </cell>
          <cell r="S3682">
            <v>18</v>
          </cell>
        </row>
        <row r="3683">
          <cell r="A3683" t="str">
            <v>Switch</v>
          </cell>
          <cell r="B3683" t="str">
            <v>All</v>
          </cell>
          <cell r="C3683" t="str">
            <v>All</v>
          </cell>
          <cell r="D3683">
            <v>39706</v>
          </cell>
          <cell r="E3683">
            <v>10</v>
          </cell>
          <cell r="F3683">
            <v>6.8458E-3</v>
          </cell>
          <cell r="G3683">
            <v>3.42055E-2</v>
          </cell>
          <cell r="H3683">
            <v>66.080399999999997</v>
          </cell>
          <cell r="I3683">
            <v>3.2000000000000003E-4</v>
          </cell>
          <cell r="J3683">
            <v>458</v>
          </cell>
          <cell r="K3683">
            <v>4.4351E-3</v>
          </cell>
          <cell r="L3683">
            <v>1.7979100000000001E-2</v>
          </cell>
          <cell r="M3683">
            <v>2.7359700000000001E-2</v>
          </cell>
          <cell r="N3683">
            <v>3.6740299999999997E-2</v>
          </cell>
          <cell r="O3683">
            <v>5.0284299999999997E-2</v>
          </cell>
          <cell r="P3683">
            <v>0.58333333333333337</v>
          </cell>
          <cell r="Q3683">
            <v>0.75</v>
          </cell>
          <cell r="R3683">
            <v>14</v>
          </cell>
          <cell r="S3683">
            <v>18</v>
          </cell>
        </row>
        <row r="3684">
          <cell r="A3684" t="str">
            <v>Switch</v>
          </cell>
          <cell r="B3684" t="str">
            <v>All</v>
          </cell>
          <cell r="C3684" t="str">
            <v>All</v>
          </cell>
          <cell r="D3684">
            <v>39706</v>
          </cell>
          <cell r="E3684">
            <v>11</v>
          </cell>
          <cell r="F3684">
            <v>8.8018999999999997E-3</v>
          </cell>
          <cell r="G3684">
            <v>4.8879100000000002E-2</v>
          </cell>
          <cell r="H3684">
            <v>70.653999999999996</v>
          </cell>
          <cell r="I3684">
            <v>3.212E-4</v>
          </cell>
          <cell r="J3684">
            <v>458</v>
          </cell>
          <cell r="K3684">
            <v>1.7107799999999999E-2</v>
          </cell>
          <cell r="L3684">
            <v>3.0678299999999999E-2</v>
          </cell>
          <cell r="M3684">
            <v>4.00772E-2</v>
          </cell>
          <cell r="N3684">
            <v>4.9476100000000002E-2</v>
          </cell>
          <cell r="O3684">
            <v>6.3046599999999994E-2</v>
          </cell>
          <cell r="P3684">
            <v>0.58333333333333337</v>
          </cell>
          <cell r="Q3684">
            <v>0.75</v>
          </cell>
          <cell r="R3684">
            <v>14</v>
          </cell>
          <cell r="S3684">
            <v>18</v>
          </cell>
        </row>
        <row r="3685">
          <cell r="A3685" t="str">
            <v>Switch</v>
          </cell>
          <cell r="B3685" t="str">
            <v>All</v>
          </cell>
          <cell r="C3685" t="str">
            <v>All</v>
          </cell>
          <cell r="D3685">
            <v>39706</v>
          </cell>
          <cell r="E3685">
            <v>12</v>
          </cell>
          <cell r="F3685">
            <v>3.4291700000000001E-2</v>
          </cell>
          <cell r="G3685">
            <v>7.1624499999999994E-2</v>
          </cell>
          <cell r="H3685">
            <v>74.923500000000004</v>
          </cell>
          <cell r="I3685">
            <v>3.2499999999999999E-4</v>
          </cell>
          <cell r="J3685">
            <v>458</v>
          </cell>
          <cell r="K3685">
            <v>1.4230599999999999E-2</v>
          </cell>
          <cell r="L3685">
            <v>2.7879600000000001E-2</v>
          </cell>
          <cell r="M3685">
            <v>3.7332900000000002E-2</v>
          </cell>
          <cell r="N3685">
            <v>4.6786099999999997E-2</v>
          </cell>
          <cell r="O3685">
            <v>6.0435200000000001E-2</v>
          </cell>
          <cell r="P3685">
            <v>0.58333333333333337</v>
          </cell>
          <cell r="Q3685">
            <v>0.75</v>
          </cell>
          <cell r="R3685">
            <v>14</v>
          </cell>
          <cell r="S3685">
            <v>18</v>
          </cell>
        </row>
        <row r="3686">
          <cell r="A3686" t="str">
            <v>Switch</v>
          </cell>
          <cell r="B3686" t="str">
            <v>All</v>
          </cell>
          <cell r="C3686" t="str">
            <v>All</v>
          </cell>
          <cell r="D3686">
            <v>39706</v>
          </cell>
          <cell r="E3686">
            <v>13</v>
          </cell>
          <cell r="F3686">
            <v>7.0061499999999999E-2</v>
          </cell>
          <cell r="G3686">
            <v>9.53262E-2</v>
          </cell>
          <cell r="H3686">
            <v>79.508200000000002</v>
          </cell>
          <cell r="I3686">
            <v>3.233E-4</v>
          </cell>
          <cell r="J3686">
            <v>458</v>
          </cell>
          <cell r="K3686">
            <v>2.2223999999999998E-3</v>
          </cell>
          <cell r="L3686">
            <v>1.58359E-2</v>
          </cell>
          <cell r="M3686">
            <v>2.5264700000000001E-2</v>
          </cell>
          <cell r="N3686">
            <v>3.4693399999999999E-2</v>
          </cell>
          <cell r="O3686">
            <v>4.8307000000000003E-2</v>
          </cell>
          <cell r="P3686">
            <v>0.58333333333333337</v>
          </cell>
          <cell r="Q3686">
            <v>0.75</v>
          </cell>
          <cell r="R3686">
            <v>14</v>
          </cell>
          <cell r="S3686">
            <v>18</v>
          </cell>
        </row>
        <row r="3687">
          <cell r="A3687" t="str">
            <v>Switch</v>
          </cell>
          <cell r="B3687" t="str">
            <v>All</v>
          </cell>
          <cell r="C3687" t="str">
            <v>All</v>
          </cell>
          <cell r="D3687">
            <v>39706</v>
          </cell>
          <cell r="E3687">
            <v>14</v>
          </cell>
          <cell r="F3687">
            <v>0.1013554</v>
          </cell>
          <cell r="G3687">
            <v>0.1321099</v>
          </cell>
          <cell r="H3687">
            <v>82.786000000000001</v>
          </cell>
          <cell r="I3687">
            <v>3.235E-4</v>
          </cell>
          <cell r="J3687">
            <v>458</v>
          </cell>
          <cell r="K3687">
            <v>7.7032000000000003E-3</v>
          </cell>
          <cell r="L3687">
            <v>2.1322000000000001E-2</v>
          </cell>
          <cell r="M3687">
            <v>3.0754400000000001E-2</v>
          </cell>
          <cell r="N3687">
            <v>4.0186800000000002E-2</v>
          </cell>
          <cell r="O3687">
            <v>5.3805699999999998E-2</v>
          </cell>
          <cell r="P3687">
            <v>0.58333333333333337</v>
          </cell>
          <cell r="Q3687">
            <v>0.75</v>
          </cell>
          <cell r="R3687">
            <v>14</v>
          </cell>
          <cell r="S3687">
            <v>18</v>
          </cell>
        </row>
        <row r="3688">
          <cell r="A3688" t="str">
            <v>Switch</v>
          </cell>
          <cell r="B3688" t="str">
            <v>All</v>
          </cell>
          <cell r="C3688" t="str">
            <v>All</v>
          </cell>
          <cell r="D3688">
            <v>39706</v>
          </cell>
          <cell r="E3688">
            <v>15</v>
          </cell>
          <cell r="F3688">
            <v>0.1686095</v>
          </cell>
          <cell r="G3688">
            <v>0.1972708</v>
          </cell>
          <cell r="H3688">
            <v>85.328400000000002</v>
          </cell>
          <cell r="I3688">
            <v>3.2469999999999998E-4</v>
          </cell>
          <cell r="J3688">
            <v>458</v>
          </cell>
          <cell r="K3688">
            <v>5.5671000000000002E-3</v>
          </cell>
          <cell r="L3688">
            <v>1.9211300000000001E-2</v>
          </cell>
          <cell r="M3688">
            <v>2.8661300000000001E-2</v>
          </cell>
          <cell r="N3688">
            <v>3.8111199999999998E-2</v>
          </cell>
          <cell r="O3688">
            <v>5.17554E-2</v>
          </cell>
          <cell r="P3688">
            <v>0.58333333333333337</v>
          </cell>
          <cell r="Q3688">
            <v>0.75</v>
          </cell>
          <cell r="R3688">
            <v>14</v>
          </cell>
          <cell r="S3688">
            <v>18</v>
          </cell>
        </row>
        <row r="3689">
          <cell r="A3689" t="str">
            <v>Switch</v>
          </cell>
          <cell r="B3689" t="str">
            <v>All</v>
          </cell>
          <cell r="C3689" t="str">
            <v>All</v>
          </cell>
          <cell r="D3689">
            <v>39706</v>
          </cell>
          <cell r="E3689">
            <v>16</v>
          </cell>
          <cell r="F3689">
            <v>0.28119300000000003</v>
          </cell>
          <cell r="G3689">
            <v>0.28085870000000002</v>
          </cell>
          <cell r="H3689">
            <v>86.995400000000004</v>
          </cell>
          <cell r="I3689">
            <v>3.2539999999999999E-4</v>
          </cell>
          <cell r="J3689">
            <v>458</v>
          </cell>
          <cell r="K3689">
            <v>-2.3451699999999999E-2</v>
          </cell>
          <cell r="L3689">
            <v>-9.7938000000000001E-3</v>
          </cell>
          <cell r="M3689">
            <v>-3.344E-4</v>
          </cell>
          <cell r="N3689">
            <v>9.1251000000000006E-3</v>
          </cell>
          <cell r="O3689">
            <v>2.2783000000000001E-2</v>
          </cell>
          <cell r="P3689">
            <v>0.58333333333333337</v>
          </cell>
          <cell r="Q3689">
            <v>0.75</v>
          </cell>
          <cell r="R3689">
            <v>14</v>
          </cell>
          <cell r="S3689">
            <v>18</v>
          </cell>
        </row>
        <row r="3690">
          <cell r="A3690" t="str">
            <v>Switch</v>
          </cell>
          <cell r="B3690" t="str">
            <v>All</v>
          </cell>
          <cell r="C3690" t="str">
            <v>All</v>
          </cell>
          <cell r="D3690">
            <v>39706</v>
          </cell>
          <cell r="E3690">
            <v>17</v>
          </cell>
          <cell r="F3690">
            <v>0.33715519999999999</v>
          </cell>
          <cell r="G3690">
            <v>0.35966300000000001</v>
          </cell>
          <cell r="H3690">
            <v>87.950199999999995</v>
          </cell>
          <cell r="I3690">
            <v>3.258E-4</v>
          </cell>
          <cell r="J3690">
            <v>458</v>
          </cell>
          <cell r="K3690">
            <v>-6.2290000000000002E-4</v>
          </cell>
          <cell r="L3690">
            <v>1.30429E-2</v>
          </cell>
          <cell r="M3690">
            <v>2.2507800000000001E-2</v>
          </cell>
          <cell r="N3690">
            <v>3.1972599999999997E-2</v>
          </cell>
          <cell r="O3690">
            <v>4.5638400000000003E-2</v>
          </cell>
          <cell r="P3690">
            <v>0.58333333333333337</v>
          </cell>
          <cell r="Q3690">
            <v>0.75</v>
          </cell>
          <cell r="R3690">
            <v>14</v>
          </cell>
          <cell r="S3690">
            <v>18</v>
          </cell>
        </row>
        <row r="3691">
          <cell r="A3691" t="str">
            <v>Switch</v>
          </cell>
          <cell r="B3691" t="str">
            <v>All</v>
          </cell>
          <cell r="C3691" t="str">
            <v>All</v>
          </cell>
          <cell r="D3691">
            <v>39706</v>
          </cell>
          <cell r="E3691">
            <v>18</v>
          </cell>
          <cell r="F3691">
            <v>0.38545420000000002</v>
          </cell>
          <cell r="G3691">
            <v>0.409215</v>
          </cell>
          <cell r="H3691">
            <v>87.527500000000003</v>
          </cell>
          <cell r="I3691">
            <v>3.2719999999999998E-4</v>
          </cell>
          <cell r="J3691">
            <v>458</v>
          </cell>
          <cell r="K3691">
            <v>5.7779999999999995E-4</v>
          </cell>
          <cell r="L3691">
            <v>1.4274500000000001E-2</v>
          </cell>
          <cell r="M3691">
            <v>2.3760799999999999E-2</v>
          </cell>
          <cell r="N3691">
            <v>3.3247100000000002E-2</v>
          </cell>
          <cell r="O3691">
            <v>4.6943800000000001E-2</v>
          </cell>
          <cell r="P3691">
            <v>0.58333333333333337</v>
          </cell>
          <cell r="Q3691">
            <v>0.75</v>
          </cell>
          <cell r="R3691">
            <v>14</v>
          </cell>
          <cell r="S3691">
            <v>18</v>
          </cell>
        </row>
        <row r="3692">
          <cell r="A3692" t="str">
            <v>Switch</v>
          </cell>
          <cell r="B3692" t="str">
            <v>All</v>
          </cell>
          <cell r="C3692" t="str">
            <v>All</v>
          </cell>
          <cell r="D3692">
            <v>39706</v>
          </cell>
          <cell r="E3692">
            <v>19</v>
          </cell>
          <cell r="F3692">
            <v>0.50552370000000002</v>
          </cell>
          <cell r="G3692">
            <v>0.40851979999999999</v>
          </cell>
          <cell r="H3692">
            <v>84.288700000000006</v>
          </cell>
          <cell r="I3692">
            <v>3.2590000000000001E-4</v>
          </cell>
          <cell r="J3692">
            <v>458</v>
          </cell>
          <cell r="K3692">
            <v>-0.12014</v>
          </cell>
          <cell r="L3692">
            <v>-0.106471</v>
          </cell>
          <cell r="M3692">
            <v>-9.7003900000000004E-2</v>
          </cell>
          <cell r="N3692">
            <v>-8.7536799999999998E-2</v>
          </cell>
          <cell r="O3692">
            <v>-7.3867799999999997E-2</v>
          </cell>
          <cell r="P3692">
            <v>0.58333333333333337</v>
          </cell>
          <cell r="Q3692">
            <v>0.75</v>
          </cell>
          <cell r="R3692">
            <v>14</v>
          </cell>
          <cell r="S3692">
            <v>18</v>
          </cell>
        </row>
        <row r="3693">
          <cell r="A3693" t="str">
            <v>Switch</v>
          </cell>
          <cell r="B3693" t="str">
            <v>All</v>
          </cell>
          <cell r="C3693" t="str">
            <v>All</v>
          </cell>
          <cell r="D3693">
            <v>39706</v>
          </cell>
          <cell r="E3693">
            <v>20</v>
          </cell>
          <cell r="F3693">
            <v>0.32662249999999998</v>
          </cell>
          <cell r="G3693">
            <v>0.32373570000000002</v>
          </cell>
          <cell r="H3693">
            <v>78.880399999999995</v>
          </cell>
          <cell r="I3693">
            <v>3.2259999999999998E-4</v>
          </cell>
          <cell r="J3693">
            <v>458</v>
          </cell>
          <cell r="K3693">
            <v>-2.5903300000000001E-2</v>
          </cell>
          <cell r="L3693">
            <v>-1.2304900000000001E-2</v>
          </cell>
          <cell r="M3693">
            <v>-2.8866999999999999E-3</v>
          </cell>
          <cell r="N3693">
            <v>6.5315E-3</v>
          </cell>
          <cell r="O3693">
            <v>2.01298E-2</v>
          </cell>
          <cell r="P3693">
            <v>0.58333333333333337</v>
          </cell>
          <cell r="Q3693">
            <v>0.75</v>
          </cell>
          <cell r="R3693">
            <v>14</v>
          </cell>
          <cell r="S3693">
            <v>18</v>
          </cell>
        </row>
        <row r="3694">
          <cell r="A3694" t="str">
            <v>Switch</v>
          </cell>
          <cell r="B3694" t="str">
            <v>All</v>
          </cell>
          <cell r="C3694" t="str">
            <v>All</v>
          </cell>
          <cell r="D3694">
            <v>39706</v>
          </cell>
          <cell r="E3694">
            <v>21</v>
          </cell>
          <cell r="F3694">
            <v>0.2333693</v>
          </cell>
          <cell r="G3694">
            <v>0.24011160000000001</v>
          </cell>
          <cell r="H3694">
            <v>74.278300000000002</v>
          </cell>
          <cell r="I3694">
            <v>3.2210000000000002E-4</v>
          </cell>
          <cell r="J3694">
            <v>458</v>
          </cell>
          <cell r="K3694">
            <v>-1.6257899999999999E-2</v>
          </cell>
          <cell r="L3694">
            <v>-2.6692E-3</v>
          </cell>
          <cell r="M3694">
            <v>6.7422999999999997E-3</v>
          </cell>
          <cell r="N3694">
            <v>1.6153799999999999E-2</v>
          </cell>
          <cell r="O3694">
            <v>2.9742399999999999E-2</v>
          </cell>
          <cell r="P3694">
            <v>0.58333333333333337</v>
          </cell>
          <cell r="Q3694">
            <v>0.75</v>
          </cell>
          <cell r="R3694">
            <v>14</v>
          </cell>
          <cell r="S3694">
            <v>18</v>
          </cell>
        </row>
        <row r="3695">
          <cell r="A3695" t="str">
            <v>Switch</v>
          </cell>
          <cell r="B3695" t="str">
            <v>All</v>
          </cell>
          <cell r="C3695" t="str">
            <v>All</v>
          </cell>
          <cell r="D3695">
            <v>39706</v>
          </cell>
          <cell r="E3695">
            <v>22</v>
          </cell>
          <cell r="F3695">
            <v>0.1560925</v>
          </cell>
          <cell r="G3695">
            <v>0.19066720000000001</v>
          </cell>
          <cell r="H3695">
            <v>70.975300000000004</v>
          </cell>
          <cell r="I3695">
            <v>3.2200000000000002E-4</v>
          </cell>
          <cell r="J3695">
            <v>458</v>
          </cell>
          <cell r="K3695">
            <v>1.15786E-2</v>
          </cell>
          <cell r="L3695">
            <v>2.51649E-2</v>
          </cell>
          <cell r="M3695">
            <v>3.45747E-2</v>
          </cell>
          <cell r="N3695">
            <v>4.3984500000000003E-2</v>
          </cell>
          <cell r="O3695">
            <v>5.7570799999999998E-2</v>
          </cell>
          <cell r="P3695">
            <v>0.58333333333333337</v>
          </cell>
          <cell r="Q3695">
            <v>0.75</v>
          </cell>
          <cell r="R3695">
            <v>14</v>
          </cell>
          <cell r="S3695">
            <v>18</v>
          </cell>
        </row>
        <row r="3696">
          <cell r="A3696" t="str">
            <v>Switch</v>
          </cell>
          <cell r="B3696" t="str">
            <v>All</v>
          </cell>
          <cell r="C3696" t="str">
            <v>All</v>
          </cell>
          <cell r="D3696">
            <v>39706</v>
          </cell>
          <cell r="E3696">
            <v>23</v>
          </cell>
          <cell r="F3696">
            <v>9.9169499999999994E-2</v>
          </cell>
          <cell r="G3696">
            <v>0.1384715</v>
          </cell>
          <cell r="H3696">
            <v>68.706400000000002</v>
          </cell>
          <cell r="I3696">
            <v>3.2059999999999999E-4</v>
          </cell>
          <cell r="J3696">
            <v>458</v>
          </cell>
          <cell r="K3696">
            <v>1.6354199999999999E-2</v>
          </cell>
          <cell r="L3696">
            <v>2.9911900000000002E-2</v>
          </cell>
          <cell r="M3696">
            <v>3.9301900000000001E-2</v>
          </cell>
          <cell r="N3696">
            <v>4.8691999999999999E-2</v>
          </cell>
          <cell r="O3696">
            <v>6.2249699999999998E-2</v>
          </cell>
          <cell r="P3696">
            <v>0.58333333333333337</v>
          </cell>
          <cell r="Q3696">
            <v>0.75</v>
          </cell>
          <cell r="R3696">
            <v>14</v>
          </cell>
          <cell r="S3696">
            <v>18</v>
          </cell>
        </row>
        <row r="3697">
          <cell r="A3697" t="str">
            <v>Switch</v>
          </cell>
          <cell r="B3697" t="str">
            <v>All</v>
          </cell>
          <cell r="C3697" t="str">
            <v>All</v>
          </cell>
          <cell r="D3697">
            <v>39706</v>
          </cell>
          <cell r="E3697">
            <v>24</v>
          </cell>
          <cell r="F3697">
            <v>4.5612899999999998E-2</v>
          </cell>
          <cell r="G3697">
            <v>8.7381399999999998E-2</v>
          </cell>
          <cell r="H3697">
            <v>66.120699999999999</v>
          </cell>
          <cell r="I3697">
            <v>3.2059999999999999E-4</v>
          </cell>
          <cell r="J3697">
            <v>458</v>
          </cell>
          <cell r="K3697">
            <v>1.88229E-2</v>
          </cell>
          <cell r="L3697">
            <v>3.2379400000000003E-2</v>
          </cell>
          <cell r="M3697">
            <v>4.17685E-2</v>
          </cell>
          <cell r="N3697">
            <v>5.1157599999999998E-2</v>
          </cell>
          <cell r="O3697">
            <v>6.4713999999999994E-2</v>
          </cell>
          <cell r="P3697">
            <v>0.58333333333333337</v>
          </cell>
          <cell r="Q3697">
            <v>0.75</v>
          </cell>
          <cell r="R3697">
            <v>14</v>
          </cell>
          <cell r="S3697">
            <v>18</v>
          </cell>
        </row>
        <row r="3698">
          <cell r="A3698" t="str">
            <v>Switch</v>
          </cell>
          <cell r="B3698" t="str">
            <v>All</v>
          </cell>
          <cell r="C3698" t="str">
            <v>All</v>
          </cell>
          <cell r="D3698">
            <v>39716</v>
          </cell>
          <cell r="E3698">
            <v>1</v>
          </cell>
          <cell r="F3698">
            <v>2.1498300000000001E-2</v>
          </cell>
          <cell r="G3698">
            <v>8.0762700000000007E-2</v>
          </cell>
          <cell r="H3698">
            <v>70.4572</v>
          </cell>
          <cell r="I3698">
            <v>3.2430000000000002E-4</v>
          </cell>
          <cell r="J3698">
            <v>456</v>
          </cell>
          <cell r="K3698">
            <v>3.6186999999999997E-2</v>
          </cell>
          <cell r="L3698">
            <v>4.9821299999999999E-2</v>
          </cell>
          <cell r="M3698">
            <v>5.9264400000000002E-2</v>
          </cell>
          <cell r="N3698">
            <v>6.8707500000000005E-2</v>
          </cell>
          <cell r="O3698">
            <v>8.2341800000000007E-2</v>
          </cell>
          <cell r="P3698">
            <v>0.58333333333333337</v>
          </cell>
          <cell r="Q3698">
            <v>0.66666666666666663</v>
          </cell>
          <cell r="R3698">
            <v>14</v>
          </cell>
          <cell r="S3698">
            <v>16</v>
          </cell>
        </row>
        <row r="3699">
          <cell r="A3699" t="str">
            <v>Switch</v>
          </cell>
          <cell r="B3699" t="str">
            <v>All</v>
          </cell>
          <cell r="C3699" t="str">
            <v>All</v>
          </cell>
          <cell r="D3699">
            <v>39716</v>
          </cell>
          <cell r="E3699">
            <v>2</v>
          </cell>
          <cell r="F3699">
            <v>7.1675999999999997E-3</v>
          </cell>
          <cell r="G3699">
            <v>5.5140500000000002E-2</v>
          </cell>
          <cell r="H3699">
            <v>69.135000000000005</v>
          </cell>
          <cell r="I3699">
            <v>3.2410000000000002E-4</v>
          </cell>
          <cell r="J3699">
            <v>456</v>
          </cell>
          <cell r="K3699">
            <v>2.4901699999999999E-2</v>
          </cell>
          <cell r="L3699">
            <v>3.8532299999999998E-2</v>
          </cell>
          <cell r="M3699">
            <v>4.7972899999999999E-2</v>
          </cell>
          <cell r="N3699">
            <v>5.7413499999999999E-2</v>
          </cell>
          <cell r="O3699">
            <v>7.1044099999999999E-2</v>
          </cell>
          <cell r="P3699">
            <v>0.58333333333333337</v>
          </cell>
          <cell r="Q3699">
            <v>0.66666666666666663</v>
          </cell>
          <cell r="R3699">
            <v>14</v>
          </cell>
          <cell r="S3699">
            <v>16</v>
          </cell>
        </row>
        <row r="3700">
          <cell r="A3700" t="str">
            <v>Switch</v>
          </cell>
          <cell r="B3700" t="str">
            <v>All</v>
          </cell>
          <cell r="C3700" t="str">
            <v>All</v>
          </cell>
          <cell r="D3700">
            <v>39716</v>
          </cell>
          <cell r="E3700">
            <v>3</v>
          </cell>
          <cell r="F3700">
            <v>4.2253999999999998E-3</v>
          </cell>
          <cell r="G3700">
            <v>4.5090100000000001E-2</v>
          </cell>
          <cell r="H3700">
            <v>66.684200000000004</v>
          </cell>
          <cell r="I3700">
            <v>3.232E-4</v>
          </cell>
          <cell r="J3700">
            <v>456</v>
          </cell>
          <cell r="K3700">
            <v>1.7823499999999999E-2</v>
          </cell>
          <cell r="L3700">
            <v>3.1436400000000003E-2</v>
          </cell>
          <cell r="M3700">
            <v>4.0864699999999997E-2</v>
          </cell>
          <cell r="N3700">
            <v>5.0292900000000001E-2</v>
          </cell>
          <cell r="O3700">
            <v>6.3905799999999999E-2</v>
          </cell>
          <cell r="P3700">
            <v>0.58333333333333337</v>
          </cell>
          <cell r="Q3700">
            <v>0.66666666666666663</v>
          </cell>
          <cell r="R3700">
            <v>14</v>
          </cell>
          <cell r="S3700">
            <v>16</v>
          </cell>
        </row>
        <row r="3701">
          <cell r="A3701" t="str">
            <v>Switch</v>
          </cell>
          <cell r="B3701" t="str">
            <v>All</v>
          </cell>
          <cell r="C3701" t="str">
            <v>All</v>
          </cell>
          <cell r="D3701">
            <v>39716</v>
          </cell>
          <cell r="E3701">
            <v>4</v>
          </cell>
          <cell r="F3701">
            <v>3.3443000000000001E-3</v>
          </cell>
          <cell r="G3701">
            <v>3.4745600000000001E-2</v>
          </cell>
          <cell r="H3701">
            <v>64.855699999999999</v>
          </cell>
          <cell r="I3701">
            <v>3.2279999999999999E-4</v>
          </cell>
          <cell r="J3701">
            <v>456</v>
          </cell>
          <cell r="K3701">
            <v>8.3744000000000006E-3</v>
          </cell>
          <cell r="L3701">
            <v>2.1978899999999999E-2</v>
          </cell>
          <cell r="M3701">
            <v>3.14013E-2</v>
          </cell>
          <cell r="N3701">
            <v>4.08238E-2</v>
          </cell>
          <cell r="O3701">
            <v>5.4428200000000003E-2</v>
          </cell>
          <cell r="P3701">
            <v>0.58333333333333337</v>
          </cell>
          <cell r="Q3701">
            <v>0.66666666666666663</v>
          </cell>
          <cell r="R3701">
            <v>14</v>
          </cell>
          <cell r="S3701">
            <v>16</v>
          </cell>
        </row>
        <row r="3702">
          <cell r="A3702" t="str">
            <v>Switch</v>
          </cell>
          <cell r="B3702" t="str">
            <v>All</v>
          </cell>
          <cell r="C3702" t="str">
            <v>All</v>
          </cell>
          <cell r="D3702">
            <v>39716</v>
          </cell>
          <cell r="E3702">
            <v>5</v>
          </cell>
          <cell r="F3702">
            <v>6.4552000000000003E-3</v>
          </cell>
          <cell r="G3702">
            <v>2.9896300000000001E-2</v>
          </cell>
          <cell r="H3702">
            <v>63.307299999999998</v>
          </cell>
          <cell r="I3702">
            <v>3.2259999999999998E-4</v>
          </cell>
          <cell r="J3702">
            <v>456</v>
          </cell>
          <cell r="K3702">
            <v>4.2190000000000001E-4</v>
          </cell>
          <cell r="L3702">
            <v>1.40219E-2</v>
          </cell>
          <cell r="M3702">
            <v>2.3441099999999999E-2</v>
          </cell>
          <cell r="N3702">
            <v>3.2860399999999998E-2</v>
          </cell>
          <cell r="O3702">
            <v>4.6460300000000003E-2</v>
          </cell>
          <cell r="P3702">
            <v>0.58333333333333337</v>
          </cell>
          <cell r="Q3702">
            <v>0.66666666666666663</v>
          </cell>
          <cell r="R3702">
            <v>14</v>
          </cell>
          <cell r="S3702">
            <v>16</v>
          </cell>
        </row>
        <row r="3703">
          <cell r="A3703" t="str">
            <v>Switch</v>
          </cell>
          <cell r="B3703" t="str">
            <v>All</v>
          </cell>
          <cell r="C3703" t="str">
            <v>All</v>
          </cell>
          <cell r="D3703">
            <v>39716</v>
          </cell>
          <cell r="E3703">
            <v>6</v>
          </cell>
          <cell r="F3703">
            <v>4.7657000000000003E-3</v>
          </cell>
          <cell r="G3703">
            <v>2.7040499999999999E-2</v>
          </cell>
          <cell r="H3703">
            <v>62.6706</v>
          </cell>
          <cell r="I3703">
            <v>3.2249999999999998E-4</v>
          </cell>
          <cell r="J3703">
            <v>456</v>
          </cell>
          <cell r="K3703">
            <v>-7.3939999999999997E-4</v>
          </cell>
          <cell r="L3703">
            <v>1.28576E-2</v>
          </cell>
          <cell r="M3703">
            <v>2.2274800000000001E-2</v>
          </cell>
          <cell r="N3703">
            <v>3.1691999999999998E-2</v>
          </cell>
          <cell r="O3703">
            <v>4.5289000000000003E-2</v>
          </cell>
          <cell r="P3703">
            <v>0.58333333333333337</v>
          </cell>
          <cell r="Q3703">
            <v>0.66666666666666663</v>
          </cell>
          <cell r="R3703">
            <v>14</v>
          </cell>
          <cell r="S3703">
            <v>16</v>
          </cell>
        </row>
        <row r="3704">
          <cell r="A3704" t="str">
            <v>Switch</v>
          </cell>
          <cell r="B3704" t="str">
            <v>All</v>
          </cell>
          <cell r="C3704" t="str">
            <v>All</v>
          </cell>
          <cell r="D3704">
            <v>39716</v>
          </cell>
          <cell r="E3704">
            <v>7</v>
          </cell>
          <cell r="F3704">
            <v>3.9410000000000001E-3</v>
          </cell>
          <cell r="G3704">
            <v>2.6605699999999999E-2</v>
          </cell>
          <cell r="H3704">
            <v>61.868499999999997</v>
          </cell>
          <cell r="I3704">
            <v>3.2239999999999998E-4</v>
          </cell>
          <cell r="J3704">
            <v>456</v>
          </cell>
          <cell r="K3704">
            <v>-3.4590000000000001E-4</v>
          </cell>
          <cell r="L3704">
            <v>1.3248899999999999E-2</v>
          </cell>
          <cell r="M3704">
            <v>2.2664699999999999E-2</v>
          </cell>
          <cell r="N3704">
            <v>3.2080400000000002E-2</v>
          </cell>
          <cell r="O3704">
            <v>4.5675300000000002E-2</v>
          </cell>
          <cell r="P3704">
            <v>0.58333333333333337</v>
          </cell>
          <cell r="Q3704">
            <v>0.66666666666666663</v>
          </cell>
          <cell r="R3704">
            <v>14</v>
          </cell>
          <cell r="S3704">
            <v>16</v>
          </cell>
        </row>
        <row r="3705">
          <cell r="A3705" t="str">
            <v>Switch</v>
          </cell>
          <cell r="B3705" t="str">
            <v>All</v>
          </cell>
          <cell r="C3705" t="str">
            <v>All</v>
          </cell>
          <cell r="D3705">
            <v>39716</v>
          </cell>
          <cell r="E3705">
            <v>8</v>
          </cell>
          <cell r="F3705">
            <v>3.5590999999999999E-3</v>
          </cell>
          <cell r="G3705">
            <v>2.8006400000000001E-2</v>
          </cell>
          <cell r="H3705">
            <v>62.514699999999998</v>
          </cell>
          <cell r="I3705">
            <v>3.2259999999999998E-4</v>
          </cell>
          <cell r="J3705">
            <v>456</v>
          </cell>
          <cell r="K3705">
            <v>1.4285000000000001E-3</v>
          </cell>
          <cell r="L3705">
            <v>1.50282E-2</v>
          </cell>
          <cell r="M3705">
            <v>2.4447300000000002E-2</v>
          </cell>
          <cell r="N3705">
            <v>3.3866399999999998E-2</v>
          </cell>
          <cell r="O3705">
            <v>4.7466099999999997E-2</v>
          </cell>
          <cell r="P3705">
            <v>0.58333333333333337</v>
          </cell>
          <cell r="Q3705">
            <v>0.66666666666666663</v>
          </cell>
          <cell r="R3705">
            <v>14</v>
          </cell>
          <cell r="S3705">
            <v>16</v>
          </cell>
        </row>
        <row r="3706">
          <cell r="A3706" t="str">
            <v>Switch</v>
          </cell>
          <cell r="B3706" t="str">
            <v>All</v>
          </cell>
          <cell r="C3706" t="str">
            <v>All</v>
          </cell>
          <cell r="D3706">
            <v>39716</v>
          </cell>
          <cell r="E3706">
            <v>9</v>
          </cell>
          <cell r="F3706">
            <v>6.7613999999999999E-3</v>
          </cell>
          <cell r="G3706">
            <v>2.9657099999999999E-2</v>
          </cell>
          <cell r="H3706">
            <v>66.625699999999995</v>
          </cell>
          <cell r="I3706">
            <v>3.235E-4</v>
          </cell>
          <cell r="J3706">
            <v>456</v>
          </cell>
          <cell r="K3706">
            <v>-1.5310000000000001E-4</v>
          </cell>
          <cell r="L3706">
            <v>1.34643E-2</v>
          </cell>
          <cell r="M3706">
            <v>2.2895700000000001E-2</v>
          </cell>
          <cell r="N3706">
            <v>3.2327099999999998E-2</v>
          </cell>
          <cell r="O3706">
            <v>4.5944600000000002E-2</v>
          </cell>
          <cell r="P3706">
            <v>0.58333333333333337</v>
          </cell>
          <cell r="Q3706">
            <v>0.66666666666666663</v>
          </cell>
          <cell r="R3706">
            <v>14</v>
          </cell>
          <cell r="S3706">
            <v>16</v>
          </cell>
        </row>
        <row r="3707">
          <cell r="A3707" t="str">
            <v>Switch</v>
          </cell>
          <cell r="B3707" t="str">
            <v>All</v>
          </cell>
          <cell r="C3707" t="str">
            <v>All</v>
          </cell>
          <cell r="D3707">
            <v>39716</v>
          </cell>
          <cell r="E3707">
            <v>10</v>
          </cell>
          <cell r="F3707">
            <v>1.03824E-2</v>
          </cell>
          <cell r="G3707">
            <v>3.49333E-2</v>
          </cell>
          <cell r="H3707">
            <v>72.469800000000006</v>
          </cell>
          <cell r="I3707">
            <v>3.2650000000000002E-4</v>
          </cell>
          <cell r="J3707">
            <v>456</v>
          </cell>
          <cell r="K3707">
            <v>1.3933999999999999E-3</v>
          </cell>
          <cell r="L3707">
            <v>1.5075E-2</v>
          </cell>
          <cell r="M3707">
            <v>2.4550900000000001E-2</v>
          </cell>
          <cell r="N3707">
            <v>3.4026800000000003E-2</v>
          </cell>
          <cell r="O3707">
            <v>4.7708399999999998E-2</v>
          </cell>
          <cell r="P3707">
            <v>0.58333333333333337</v>
          </cell>
          <cell r="Q3707">
            <v>0.66666666666666663</v>
          </cell>
          <cell r="R3707">
            <v>14</v>
          </cell>
          <cell r="S3707">
            <v>16</v>
          </cell>
        </row>
        <row r="3708">
          <cell r="A3708" t="str">
            <v>Switch</v>
          </cell>
          <cell r="B3708" t="str">
            <v>All</v>
          </cell>
          <cell r="C3708" t="str">
            <v>All</v>
          </cell>
          <cell r="D3708">
            <v>39716</v>
          </cell>
          <cell r="E3708">
            <v>11</v>
          </cell>
          <cell r="F3708">
            <v>1.3686E-2</v>
          </cell>
          <cell r="G3708">
            <v>5.3444600000000002E-2</v>
          </cell>
          <cell r="H3708">
            <v>78.099199999999996</v>
          </cell>
          <cell r="I3708">
            <v>3.2719999999999998E-4</v>
          </cell>
          <cell r="J3708">
            <v>456</v>
          </cell>
          <cell r="K3708">
            <v>1.65767E-2</v>
          </cell>
          <cell r="L3708">
            <v>3.0272799999999999E-2</v>
          </cell>
          <cell r="M3708">
            <v>3.9758599999999998E-2</v>
          </cell>
          <cell r="N3708">
            <v>4.9244400000000001E-2</v>
          </cell>
          <cell r="O3708">
            <v>6.2940399999999994E-2</v>
          </cell>
          <cell r="P3708">
            <v>0.58333333333333337</v>
          </cell>
          <cell r="Q3708">
            <v>0.66666666666666663</v>
          </cell>
          <cell r="R3708">
            <v>14</v>
          </cell>
          <cell r="S3708">
            <v>16</v>
          </cell>
        </row>
        <row r="3709">
          <cell r="A3709" t="str">
            <v>Switch</v>
          </cell>
          <cell r="B3709" t="str">
            <v>All</v>
          </cell>
          <cell r="C3709" t="str">
            <v>All</v>
          </cell>
          <cell r="D3709">
            <v>39716</v>
          </cell>
          <cell r="E3709">
            <v>12</v>
          </cell>
          <cell r="F3709">
            <v>3.5529400000000003E-2</v>
          </cell>
          <cell r="G3709">
            <v>7.1102200000000004E-2</v>
          </cell>
          <cell r="H3709">
            <v>82.863</v>
          </cell>
          <cell r="I3709">
            <v>3.3179999999999999E-4</v>
          </cell>
          <cell r="J3709">
            <v>456</v>
          </cell>
          <cell r="K3709">
            <v>1.22278E-2</v>
          </cell>
          <cell r="L3709">
            <v>2.60202E-2</v>
          </cell>
          <cell r="M3709">
            <v>3.5572800000000002E-2</v>
          </cell>
          <cell r="N3709">
            <v>4.5125400000000003E-2</v>
          </cell>
          <cell r="O3709">
            <v>5.8917799999999999E-2</v>
          </cell>
          <cell r="P3709">
            <v>0.58333333333333337</v>
          </cell>
          <cell r="Q3709">
            <v>0.66666666666666663</v>
          </cell>
          <cell r="R3709">
            <v>14</v>
          </cell>
          <cell r="S3709">
            <v>16</v>
          </cell>
        </row>
        <row r="3710">
          <cell r="A3710" t="str">
            <v>Switch</v>
          </cell>
          <cell r="B3710" t="str">
            <v>All</v>
          </cell>
          <cell r="C3710" t="str">
            <v>All</v>
          </cell>
          <cell r="D3710">
            <v>39716</v>
          </cell>
          <cell r="E3710">
            <v>13</v>
          </cell>
          <cell r="F3710">
            <v>0.10051640000000001</v>
          </cell>
          <cell r="G3710">
            <v>0.1090911</v>
          </cell>
          <cell r="H3710">
            <v>86.393000000000001</v>
          </cell>
          <cell r="I3710">
            <v>3.324E-4</v>
          </cell>
          <cell r="J3710">
            <v>456</v>
          </cell>
          <cell r="K3710">
            <v>-1.4791199999999999E-2</v>
          </cell>
          <cell r="L3710">
            <v>-9.8649999999999996E-4</v>
          </cell>
          <cell r="M3710">
            <v>8.5746999999999993E-3</v>
          </cell>
          <cell r="N3710">
            <v>1.8135800000000001E-2</v>
          </cell>
          <cell r="O3710">
            <v>3.19406E-2</v>
          </cell>
          <cell r="P3710">
            <v>0.58333333333333337</v>
          </cell>
          <cell r="Q3710">
            <v>0.66666666666666663</v>
          </cell>
          <cell r="R3710">
            <v>14</v>
          </cell>
          <cell r="S3710">
            <v>16</v>
          </cell>
        </row>
        <row r="3711">
          <cell r="A3711" t="str">
            <v>Switch</v>
          </cell>
          <cell r="B3711" t="str">
            <v>All</v>
          </cell>
          <cell r="C3711" t="str">
            <v>All</v>
          </cell>
          <cell r="D3711">
            <v>39716</v>
          </cell>
          <cell r="E3711">
            <v>14</v>
          </cell>
          <cell r="F3711">
            <v>0.1238836</v>
          </cell>
          <cell r="G3711">
            <v>0.19056880000000001</v>
          </cell>
          <cell r="H3711">
            <v>89.427099999999996</v>
          </cell>
          <cell r="I3711">
            <v>3.3399999999999999E-4</v>
          </cell>
          <cell r="J3711">
            <v>456</v>
          </cell>
          <cell r="K3711">
            <v>4.3265600000000001E-2</v>
          </cell>
          <cell r="L3711">
            <v>5.7102100000000003E-2</v>
          </cell>
          <cell r="M3711">
            <v>6.66852E-2</v>
          </cell>
          <cell r="N3711">
            <v>7.6268299999999997E-2</v>
          </cell>
          <cell r="O3711">
            <v>9.0104799999999999E-2</v>
          </cell>
          <cell r="P3711">
            <v>0.58333333333333337</v>
          </cell>
          <cell r="Q3711">
            <v>0.66666666666666663</v>
          </cell>
          <cell r="R3711">
            <v>14</v>
          </cell>
          <cell r="S3711">
            <v>16</v>
          </cell>
        </row>
        <row r="3712">
          <cell r="A3712" t="str">
            <v>Switch</v>
          </cell>
          <cell r="B3712" t="str">
            <v>All</v>
          </cell>
          <cell r="C3712" t="str">
            <v>All</v>
          </cell>
          <cell r="D3712">
            <v>39716</v>
          </cell>
          <cell r="E3712">
            <v>15</v>
          </cell>
          <cell r="F3712">
            <v>0.16383059999999999</v>
          </cell>
          <cell r="G3712">
            <v>0.31148759999999998</v>
          </cell>
          <cell r="H3712">
            <v>91.099199999999996</v>
          </cell>
          <cell r="I3712">
            <v>3.3349999999999997E-4</v>
          </cell>
          <cell r="J3712">
            <v>456</v>
          </cell>
          <cell r="K3712">
            <v>0.1242538</v>
          </cell>
          <cell r="L3712">
            <v>0.1380806</v>
          </cell>
          <cell r="M3712">
            <v>0.14765700000000001</v>
          </cell>
          <cell r="N3712">
            <v>0.1572334</v>
          </cell>
          <cell r="O3712">
            <v>0.1710602</v>
          </cell>
          <cell r="P3712">
            <v>0.58333333333333337</v>
          </cell>
          <cell r="Q3712">
            <v>0.66666666666666663</v>
          </cell>
          <cell r="R3712">
            <v>14</v>
          </cell>
          <cell r="S3712">
            <v>16</v>
          </cell>
        </row>
        <row r="3713">
          <cell r="A3713" t="str">
            <v>Switch</v>
          </cell>
          <cell r="B3713" t="str">
            <v>All</v>
          </cell>
          <cell r="C3713" t="str">
            <v>All</v>
          </cell>
          <cell r="D3713">
            <v>39716</v>
          </cell>
          <cell r="E3713">
            <v>16</v>
          </cell>
          <cell r="F3713">
            <v>0.26133909999999999</v>
          </cell>
          <cell r="G3713">
            <v>0.45822849999999998</v>
          </cell>
          <cell r="H3713">
            <v>92.276700000000005</v>
          </cell>
          <cell r="I3713">
            <v>3.322E-4</v>
          </cell>
          <cell r="J3713">
            <v>456</v>
          </cell>
          <cell r="K3713">
            <v>0.17352999999999999</v>
          </cell>
          <cell r="L3713">
            <v>0.18733089999999999</v>
          </cell>
          <cell r="M3713">
            <v>0.19688939999999999</v>
          </cell>
          <cell r="N3713">
            <v>0.20644789999999999</v>
          </cell>
          <cell r="O3713">
            <v>0.22024879999999999</v>
          </cell>
          <cell r="P3713">
            <v>0.58333333333333337</v>
          </cell>
          <cell r="Q3713">
            <v>0.66666666666666663</v>
          </cell>
          <cell r="R3713">
            <v>14</v>
          </cell>
          <cell r="S3713">
            <v>16</v>
          </cell>
        </row>
        <row r="3714">
          <cell r="A3714" t="str">
            <v>Switch</v>
          </cell>
          <cell r="B3714" t="str">
            <v>All</v>
          </cell>
          <cell r="C3714" t="str">
            <v>All</v>
          </cell>
          <cell r="D3714">
            <v>39716</v>
          </cell>
          <cell r="E3714">
            <v>17</v>
          </cell>
          <cell r="F3714">
            <v>0.4876066</v>
          </cell>
          <cell r="G3714">
            <v>0.57632320000000004</v>
          </cell>
          <cell r="H3714">
            <v>91.85</v>
          </cell>
          <cell r="I3714">
            <v>3.322E-4</v>
          </cell>
          <cell r="J3714">
            <v>456</v>
          </cell>
          <cell r="K3714">
            <v>6.5359500000000001E-2</v>
          </cell>
          <cell r="L3714">
            <v>7.9159099999999996E-2</v>
          </cell>
          <cell r="M3714">
            <v>8.8716600000000007E-2</v>
          </cell>
          <cell r="N3714">
            <v>9.8274200000000006E-2</v>
          </cell>
          <cell r="O3714">
            <v>0.1120737</v>
          </cell>
          <cell r="P3714">
            <v>0.58333333333333337</v>
          </cell>
          <cell r="Q3714">
            <v>0.66666666666666663</v>
          </cell>
          <cell r="R3714">
            <v>14</v>
          </cell>
          <cell r="S3714">
            <v>16</v>
          </cell>
        </row>
        <row r="3715">
          <cell r="A3715" t="str">
            <v>Switch</v>
          </cell>
          <cell r="B3715" t="str">
            <v>All</v>
          </cell>
          <cell r="C3715" t="str">
            <v>All</v>
          </cell>
          <cell r="D3715">
            <v>39716</v>
          </cell>
          <cell r="E3715">
            <v>18</v>
          </cell>
          <cell r="F3715">
            <v>0.50249520000000003</v>
          </cell>
          <cell r="G3715">
            <v>0.6596552</v>
          </cell>
          <cell r="H3715">
            <v>90.898899999999998</v>
          </cell>
          <cell r="I3715">
            <v>3.3119999999999997E-4</v>
          </cell>
          <cell r="J3715">
            <v>456</v>
          </cell>
          <cell r="K3715">
            <v>0.1338374</v>
          </cell>
          <cell r="L3715">
            <v>0.14761659999999999</v>
          </cell>
          <cell r="M3715">
            <v>0.15715999999999999</v>
          </cell>
          <cell r="N3715">
            <v>0.1667034</v>
          </cell>
          <cell r="O3715">
            <v>0.18048249999999999</v>
          </cell>
          <cell r="P3715">
            <v>0.58333333333333337</v>
          </cell>
          <cell r="Q3715">
            <v>0.66666666666666663</v>
          </cell>
          <cell r="R3715">
            <v>14</v>
          </cell>
          <cell r="S3715">
            <v>16</v>
          </cell>
        </row>
        <row r="3716">
          <cell r="A3716" t="str">
            <v>Switch</v>
          </cell>
          <cell r="B3716" t="str">
            <v>All</v>
          </cell>
          <cell r="C3716" t="str">
            <v>All</v>
          </cell>
          <cell r="D3716">
            <v>39716</v>
          </cell>
          <cell r="E3716">
            <v>19</v>
          </cell>
          <cell r="F3716">
            <v>0.42163869999999998</v>
          </cell>
          <cell r="G3716">
            <v>0.65007669999999995</v>
          </cell>
          <cell r="H3716">
            <v>87.940299999999993</v>
          </cell>
          <cell r="I3716">
            <v>3.302E-4</v>
          </cell>
          <cell r="J3716">
            <v>456</v>
          </cell>
          <cell r="K3716">
            <v>0.20514959999999999</v>
          </cell>
          <cell r="L3716">
            <v>0.21890860000000001</v>
          </cell>
          <cell r="M3716">
            <v>0.228438</v>
          </cell>
          <cell r="N3716">
            <v>0.2379674</v>
          </cell>
          <cell r="O3716">
            <v>0.25172640000000002</v>
          </cell>
          <cell r="P3716">
            <v>0.58333333333333337</v>
          </cell>
          <cell r="Q3716">
            <v>0.66666666666666663</v>
          </cell>
          <cell r="R3716">
            <v>14</v>
          </cell>
          <cell r="S3716">
            <v>16</v>
          </cell>
        </row>
        <row r="3717">
          <cell r="A3717" t="str">
            <v>Switch</v>
          </cell>
          <cell r="B3717" t="str">
            <v>All</v>
          </cell>
          <cell r="C3717" t="str">
            <v>All</v>
          </cell>
          <cell r="D3717">
            <v>39716</v>
          </cell>
          <cell r="E3717">
            <v>20</v>
          </cell>
          <cell r="F3717">
            <v>0.27717969999999997</v>
          </cell>
          <cell r="G3717">
            <v>0.52591390000000005</v>
          </cell>
          <cell r="H3717">
            <v>83.389399999999995</v>
          </cell>
          <cell r="I3717">
            <v>3.2840000000000001E-4</v>
          </cell>
          <cell r="J3717">
            <v>456</v>
          </cell>
          <cell r="K3717">
            <v>0.2255096</v>
          </cell>
          <cell r="L3717">
            <v>0.2392309</v>
          </cell>
          <cell r="M3717">
            <v>0.24873410000000001</v>
          </cell>
          <cell r="N3717">
            <v>0.25823750000000001</v>
          </cell>
          <cell r="O3717">
            <v>0.2719587</v>
          </cell>
          <cell r="P3717">
            <v>0.58333333333333337</v>
          </cell>
          <cell r="Q3717">
            <v>0.66666666666666663</v>
          </cell>
          <cell r="R3717">
            <v>14</v>
          </cell>
          <cell r="S3717">
            <v>16</v>
          </cell>
        </row>
        <row r="3718">
          <cell r="A3718" t="str">
            <v>Switch</v>
          </cell>
          <cell r="B3718" t="str">
            <v>All</v>
          </cell>
          <cell r="C3718" t="str">
            <v>All</v>
          </cell>
          <cell r="D3718">
            <v>39716</v>
          </cell>
          <cell r="E3718">
            <v>21</v>
          </cell>
          <cell r="F3718">
            <v>0.2169719</v>
          </cell>
          <cell r="G3718">
            <v>0.3743341</v>
          </cell>
          <cell r="H3718">
            <v>79.412800000000004</v>
          </cell>
          <cell r="I3718">
            <v>3.301E-4</v>
          </cell>
          <cell r="J3718">
            <v>456</v>
          </cell>
          <cell r="K3718">
            <v>0.1340787</v>
          </cell>
          <cell r="L3718">
            <v>0.14783479999999999</v>
          </cell>
          <cell r="M3718">
            <v>0.15736220000000001</v>
          </cell>
          <cell r="N3718">
            <v>0.1668896</v>
          </cell>
          <cell r="O3718">
            <v>0.18064569999999999</v>
          </cell>
          <cell r="P3718">
            <v>0.58333333333333337</v>
          </cell>
          <cell r="Q3718">
            <v>0.66666666666666663</v>
          </cell>
          <cell r="R3718">
            <v>14</v>
          </cell>
          <cell r="S3718">
            <v>16</v>
          </cell>
        </row>
        <row r="3719">
          <cell r="A3719" t="str">
            <v>Switch</v>
          </cell>
          <cell r="B3719" t="str">
            <v>All</v>
          </cell>
          <cell r="C3719" t="str">
            <v>All</v>
          </cell>
          <cell r="D3719">
            <v>39716</v>
          </cell>
          <cell r="E3719">
            <v>22</v>
          </cell>
          <cell r="F3719">
            <v>0.1540551</v>
          </cell>
          <cell r="G3719">
            <v>0.28141660000000002</v>
          </cell>
          <cell r="H3719">
            <v>76.097499999999997</v>
          </cell>
          <cell r="I3719">
            <v>3.2969999999999999E-4</v>
          </cell>
          <cell r="J3719">
            <v>456</v>
          </cell>
          <cell r="K3719">
            <v>0.1040928</v>
          </cell>
          <cell r="L3719">
            <v>0.1178401</v>
          </cell>
          <cell r="M3719">
            <v>0.12736140000000001</v>
          </cell>
          <cell r="N3719">
            <v>0.1368827</v>
          </cell>
          <cell r="O3719">
            <v>0.15062999999999999</v>
          </cell>
          <cell r="P3719">
            <v>0.58333333333333337</v>
          </cell>
          <cell r="Q3719">
            <v>0.66666666666666663</v>
          </cell>
          <cell r="R3719">
            <v>14</v>
          </cell>
          <cell r="S3719">
            <v>16</v>
          </cell>
        </row>
        <row r="3720">
          <cell r="A3720" t="str">
            <v>Switch</v>
          </cell>
          <cell r="B3720" t="str">
            <v>All</v>
          </cell>
          <cell r="C3720" t="str">
            <v>All</v>
          </cell>
          <cell r="D3720">
            <v>39716</v>
          </cell>
          <cell r="E3720">
            <v>23</v>
          </cell>
          <cell r="F3720">
            <v>0.12554480000000001</v>
          </cell>
          <cell r="G3720">
            <v>0.2001743</v>
          </cell>
          <cell r="H3720">
            <v>73.887200000000007</v>
          </cell>
          <cell r="I3720">
            <v>3.2850000000000002E-4</v>
          </cell>
          <cell r="J3720">
            <v>456</v>
          </cell>
          <cell r="K3720">
            <v>5.1401299999999997E-2</v>
          </cell>
          <cell r="L3720">
            <v>6.5124699999999994E-2</v>
          </cell>
          <cell r="M3720">
            <v>7.4629500000000001E-2</v>
          </cell>
          <cell r="N3720">
            <v>8.4134299999999995E-2</v>
          </cell>
          <cell r="O3720">
            <v>9.7857799999999995E-2</v>
          </cell>
          <cell r="P3720">
            <v>0.58333333333333337</v>
          </cell>
          <cell r="Q3720">
            <v>0.66666666666666663</v>
          </cell>
          <cell r="R3720">
            <v>14</v>
          </cell>
          <cell r="S3720">
            <v>16</v>
          </cell>
        </row>
        <row r="3721">
          <cell r="A3721" t="str">
            <v>Switch</v>
          </cell>
          <cell r="B3721" t="str">
            <v>All</v>
          </cell>
          <cell r="C3721" t="str">
            <v>All</v>
          </cell>
          <cell r="D3721">
            <v>39716</v>
          </cell>
          <cell r="E3721">
            <v>24</v>
          </cell>
          <cell r="F3721">
            <v>5.5973200000000001E-2</v>
          </cell>
          <cell r="G3721">
            <v>0.1285538</v>
          </cell>
          <cell r="H3721">
            <v>71.995199999999997</v>
          </cell>
          <cell r="I3721">
            <v>3.2660000000000002E-4</v>
          </cell>
          <cell r="J3721">
            <v>456</v>
          </cell>
          <cell r="K3721">
            <v>4.9420499999999999E-2</v>
          </cell>
          <cell r="L3721">
            <v>6.3103699999999999E-2</v>
          </cell>
          <cell r="M3721">
            <v>7.2580599999999995E-2</v>
          </cell>
          <cell r="N3721">
            <v>8.2057500000000005E-2</v>
          </cell>
          <cell r="O3721">
            <v>9.5740699999999998E-2</v>
          </cell>
          <cell r="P3721">
            <v>0.58333333333333337</v>
          </cell>
          <cell r="Q3721">
            <v>0.66666666666666663</v>
          </cell>
          <cell r="R3721">
            <v>14</v>
          </cell>
          <cell r="S3721">
            <v>16</v>
          </cell>
        </row>
        <row r="3722">
          <cell r="A3722" t="str">
            <v>Switch</v>
          </cell>
          <cell r="B3722" t="str">
            <v>All</v>
          </cell>
          <cell r="C3722" t="str">
            <v>All</v>
          </cell>
          <cell r="D3722">
            <v>39723</v>
          </cell>
          <cell r="E3722">
            <v>1</v>
          </cell>
          <cell r="F3722">
            <v>4.5450600000000001E-2</v>
          </cell>
          <cell r="G3722">
            <v>4.5066200000000001E-2</v>
          </cell>
          <cell r="H3722">
            <v>69.286799999999999</v>
          </cell>
          <cell r="I3722">
            <v>3.2160000000000001E-4</v>
          </cell>
          <cell r="J3722">
            <v>456</v>
          </cell>
          <cell r="K3722">
            <v>-2.3366000000000001E-2</v>
          </cell>
          <cell r="L3722">
            <v>-9.7882999999999998E-3</v>
          </cell>
          <cell r="M3722">
            <v>-3.8440000000000002E-4</v>
          </cell>
          <cell r="N3722">
            <v>9.0194999999999997E-3</v>
          </cell>
          <cell r="O3722">
            <v>2.2597300000000001E-2</v>
          </cell>
          <cell r="P3722">
            <v>0.58333333333333337</v>
          </cell>
          <cell r="Q3722">
            <v>0.70833333333333337</v>
          </cell>
          <cell r="R3722">
            <v>14</v>
          </cell>
          <cell r="S3722">
            <v>17</v>
          </cell>
        </row>
        <row r="3723">
          <cell r="A3723" t="str">
            <v>Switch</v>
          </cell>
          <cell r="B3723" t="str">
            <v>All</v>
          </cell>
          <cell r="C3723" t="str">
            <v>All</v>
          </cell>
          <cell r="D3723">
            <v>39723</v>
          </cell>
          <cell r="E3723">
            <v>2</v>
          </cell>
          <cell r="F3723">
            <v>3.2590399999999999E-2</v>
          </cell>
          <cell r="G3723">
            <v>3.5835800000000001E-2</v>
          </cell>
          <cell r="H3723">
            <v>68.890100000000004</v>
          </cell>
          <cell r="I3723">
            <v>3.2089999999999999E-4</v>
          </cell>
          <cell r="J3723">
            <v>456</v>
          </cell>
          <cell r="K3723">
            <v>-1.97133E-2</v>
          </cell>
          <cell r="L3723">
            <v>-6.1491000000000002E-3</v>
          </cell>
          <cell r="M3723">
            <v>3.2453E-3</v>
          </cell>
          <cell r="N3723">
            <v>1.26398E-2</v>
          </cell>
          <cell r="O3723">
            <v>2.6204000000000002E-2</v>
          </cell>
          <cell r="P3723">
            <v>0.58333333333333337</v>
          </cell>
          <cell r="Q3723">
            <v>0.70833333333333337</v>
          </cell>
          <cell r="R3723">
            <v>14</v>
          </cell>
          <cell r="S3723">
            <v>17</v>
          </cell>
        </row>
        <row r="3724">
          <cell r="A3724" t="str">
            <v>Switch</v>
          </cell>
          <cell r="B3724" t="str">
            <v>All</v>
          </cell>
          <cell r="C3724" t="str">
            <v>All</v>
          </cell>
          <cell r="D3724">
            <v>39723</v>
          </cell>
          <cell r="E3724">
            <v>3</v>
          </cell>
          <cell r="F3724">
            <v>1.7886300000000001E-2</v>
          </cell>
          <cell r="G3724">
            <v>2.89968E-2</v>
          </cell>
          <cell r="H3724">
            <v>68.561099999999996</v>
          </cell>
          <cell r="I3724">
            <v>3.2049999999999998E-4</v>
          </cell>
          <cell r="J3724">
            <v>456</v>
          </cell>
          <cell r="K3724">
            <v>-1.18333E-2</v>
          </cell>
          <cell r="L3724">
            <v>1.7221000000000001E-3</v>
          </cell>
          <cell r="M3724">
            <v>1.1110500000000001E-2</v>
          </cell>
          <cell r="N3724">
            <v>2.04989E-2</v>
          </cell>
          <cell r="O3724">
            <v>3.4054300000000003E-2</v>
          </cell>
          <cell r="P3724">
            <v>0.58333333333333337</v>
          </cell>
          <cell r="Q3724">
            <v>0.70833333333333337</v>
          </cell>
          <cell r="R3724">
            <v>14</v>
          </cell>
          <cell r="S3724">
            <v>17</v>
          </cell>
        </row>
        <row r="3725">
          <cell r="A3725" t="str">
            <v>Switch</v>
          </cell>
          <cell r="B3725" t="str">
            <v>All</v>
          </cell>
          <cell r="C3725" t="str">
            <v>All</v>
          </cell>
          <cell r="D3725">
            <v>39723</v>
          </cell>
          <cell r="E3725">
            <v>4</v>
          </cell>
          <cell r="F3725">
            <v>1.07306E-2</v>
          </cell>
          <cell r="G3725">
            <v>2.29947E-2</v>
          </cell>
          <cell r="H3725">
            <v>68.088800000000006</v>
          </cell>
          <cell r="I3725">
            <v>3.2049999999999998E-4</v>
          </cell>
          <cell r="J3725">
            <v>456</v>
          </cell>
          <cell r="K3725">
            <v>-1.0677499999999999E-2</v>
          </cell>
          <cell r="L3725">
            <v>2.8765000000000002E-3</v>
          </cell>
          <cell r="M3725">
            <v>1.2264000000000001E-2</v>
          </cell>
          <cell r="N3725">
            <v>2.1651500000000001E-2</v>
          </cell>
          <cell r="O3725">
            <v>3.5205599999999997E-2</v>
          </cell>
          <cell r="P3725">
            <v>0.58333333333333337</v>
          </cell>
          <cell r="Q3725">
            <v>0.70833333333333337</v>
          </cell>
          <cell r="R3725">
            <v>14</v>
          </cell>
          <cell r="S3725">
            <v>17</v>
          </cell>
        </row>
        <row r="3726">
          <cell r="A3726" t="str">
            <v>Switch</v>
          </cell>
          <cell r="B3726" t="str">
            <v>All</v>
          </cell>
          <cell r="C3726" t="str">
            <v>All</v>
          </cell>
          <cell r="D3726">
            <v>39723</v>
          </cell>
          <cell r="E3726">
            <v>5</v>
          </cell>
          <cell r="F3726">
            <v>1.2964399999999999E-2</v>
          </cell>
          <cell r="G3726">
            <v>2.09962E-2</v>
          </cell>
          <cell r="H3726">
            <v>67.501900000000006</v>
          </cell>
          <cell r="I3726">
            <v>3.2039999999999998E-4</v>
          </cell>
          <cell r="J3726">
            <v>456</v>
          </cell>
          <cell r="K3726">
            <v>-1.4907699999999999E-2</v>
          </cell>
          <cell r="L3726">
            <v>-1.3549E-3</v>
          </cell>
          <cell r="M3726">
            <v>8.0318000000000004E-3</v>
          </cell>
          <cell r="N3726">
            <v>1.74185E-2</v>
          </cell>
          <cell r="O3726">
            <v>3.09714E-2</v>
          </cell>
          <cell r="P3726">
            <v>0.58333333333333337</v>
          </cell>
          <cell r="Q3726">
            <v>0.70833333333333337</v>
          </cell>
          <cell r="R3726">
            <v>14</v>
          </cell>
          <cell r="S3726">
            <v>17</v>
          </cell>
        </row>
        <row r="3727">
          <cell r="A3727" t="str">
            <v>Switch</v>
          </cell>
          <cell r="B3727" t="str">
            <v>All</v>
          </cell>
          <cell r="C3727" t="str">
            <v>All</v>
          </cell>
          <cell r="D3727">
            <v>39723</v>
          </cell>
          <cell r="E3727">
            <v>6</v>
          </cell>
          <cell r="F3727">
            <v>4.7755999999999996E-3</v>
          </cell>
          <cell r="G3727">
            <v>2.05446E-2</v>
          </cell>
          <cell r="H3727">
            <v>66.867800000000003</v>
          </cell>
          <cell r="I3727">
            <v>3.2039999999999998E-4</v>
          </cell>
          <cell r="J3727">
            <v>456</v>
          </cell>
          <cell r="K3727">
            <v>-7.1695999999999999E-3</v>
          </cell>
          <cell r="L3727">
            <v>6.3826999999999998E-3</v>
          </cell>
          <cell r="M3727">
            <v>1.5768999999999998E-2</v>
          </cell>
          <cell r="N3727">
            <v>2.5155299999999998E-2</v>
          </cell>
          <cell r="O3727">
            <v>3.8707699999999998E-2</v>
          </cell>
          <cell r="P3727">
            <v>0.58333333333333337</v>
          </cell>
          <cell r="Q3727">
            <v>0.70833333333333337</v>
          </cell>
          <cell r="R3727">
            <v>14</v>
          </cell>
          <cell r="S3727">
            <v>17</v>
          </cell>
        </row>
        <row r="3728">
          <cell r="A3728" t="str">
            <v>Switch</v>
          </cell>
          <cell r="B3728" t="str">
            <v>All</v>
          </cell>
          <cell r="C3728" t="str">
            <v>All</v>
          </cell>
          <cell r="D3728">
            <v>39723</v>
          </cell>
          <cell r="E3728">
            <v>7</v>
          </cell>
          <cell r="F3728">
            <v>6.2769000000000002E-3</v>
          </cell>
          <cell r="G3728">
            <v>1.9946599999999998E-2</v>
          </cell>
          <cell r="H3728">
            <v>66.308000000000007</v>
          </cell>
          <cell r="I3728">
            <v>3.2039999999999998E-4</v>
          </cell>
          <cell r="J3728">
            <v>456</v>
          </cell>
          <cell r="K3728">
            <v>-9.2680999999999996E-3</v>
          </cell>
          <cell r="L3728">
            <v>4.2837999999999999E-3</v>
          </cell>
          <cell r="M3728">
            <v>1.36697E-2</v>
          </cell>
          <cell r="N3728">
            <v>2.3055699999999998E-2</v>
          </cell>
          <cell r="O3728">
            <v>3.6607500000000001E-2</v>
          </cell>
          <cell r="P3728">
            <v>0.58333333333333337</v>
          </cell>
          <cell r="Q3728">
            <v>0.70833333333333337</v>
          </cell>
          <cell r="R3728">
            <v>14</v>
          </cell>
          <cell r="S3728">
            <v>17</v>
          </cell>
        </row>
        <row r="3729">
          <cell r="A3729" t="str">
            <v>Switch</v>
          </cell>
          <cell r="B3729" t="str">
            <v>All</v>
          </cell>
          <cell r="C3729" t="str">
            <v>All</v>
          </cell>
          <cell r="D3729">
            <v>39723</v>
          </cell>
          <cell r="E3729">
            <v>8</v>
          </cell>
          <cell r="F3729">
            <v>9.5099999999999994E-3</v>
          </cell>
          <cell r="G3729">
            <v>2.2050500000000001E-2</v>
          </cell>
          <cell r="H3729">
            <v>66.524500000000003</v>
          </cell>
          <cell r="I3729">
            <v>3.2039999999999998E-4</v>
          </cell>
          <cell r="J3729">
            <v>456</v>
          </cell>
          <cell r="K3729">
            <v>-1.03991E-2</v>
          </cell>
          <cell r="L3729">
            <v>3.1538E-3</v>
          </cell>
          <cell r="M3729">
            <v>1.25405E-2</v>
          </cell>
          <cell r="N3729">
            <v>2.1927200000000001E-2</v>
          </cell>
          <cell r="O3729">
            <v>3.5480100000000001E-2</v>
          </cell>
          <cell r="P3729">
            <v>0.58333333333333337</v>
          </cell>
          <cell r="Q3729">
            <v>0.70833333333333337</v>
          </cell>
          <cell r="R3729">
            <v>14</v>
          </cell>
          <cell r="S3729">
            <v>17</v>
          </cell>
        </row>
        <row r="3730">
          <cell r="A3730" t="str">
            <v>Switch</v>
          </cell>
          <cell r="B3730" t="str">
            <v>All</v>
          </cell>
          <cell r="C3730" t="str">
            <v>All</v>
          </cell>
          <cell r="D3730">
            <v>39723</v>
          </cell>
          <cell r="E3730">
            <v>9</v>
          </cell>
          <cell r="F3730">
            <v>1.0204100000000001E-2</v>
          </cell>
          <cell r="G3730">
            <v>2.4040800000000001E-2</v>
          </cell>
          <cell r="H3730">
            <v>67.629000000000005</v>
          </cell>
          <cell r="I3730">
            <v>3.2059999999999999E-4</v>
          </cell>
          <cell r="J3730">
            <v>456</v>
          </cell>
          <cell r="K3730">
            <v>-9.1106999999999994E-3</v>
          </cell>
          <cell r="L3730">
            <v>4.4467999999999999E-3</v>
          </cell>
          <cell r="M3730">
            <v>1.38367E-2</v>
          </cell>
          <cell r="N3730">
            <v>2.32266E-2</v>
          </cell>
          <cell r="O3730">
            <v>3.6784200000000003E-2</v>
          </cell>
          <cell r="P3730">
            <v>0.58333333333333337</v>
          </cell>
          <cell r="Q3730">
            <v>0.70833333333333337</v>
          </cell>
          <cell r="R3730">
            <v>14</v>
          </cell>
          <cell r="S3730">
            <v>17</v>
          </cell>
        </row>
        <row r="3731">
          <cell r="A3731" t="str">
            <v>Switch</v>
          </cell>
          <cell r="B3731" t="str">
            <v>All</v>
          </cell>
          <cell r="C3731" t="str">
            <v>All</v>
          </cell>
          <cell r="D3731">
            <v>39723</v>
          </cell>
          <cell r="E3731">
            <v>10</v>
          </cell>
          <cell r="F3731">
            <v>1.5141E-2</v>
          </cell>
          <cell r="G3731">
            <v>2.65033E-2</v>
          </cell>
          <cell r="H3731">
            <v>69.727500000000006</v>
          </cell>
          <cell r="I3731">
            <v>3.213E-4</v>
          </cell>
          <cell r="J3731">
            <v>456</v>
          </cell>
          <cell r="K3731">
            <v>-1.1609599999999999E-2</v>
          </cell>
          <cell r="L3731">
            <v>1.9624E-3</v>
          </cell>
          <cell r="M3731">
            <v>1.1362300000000001E-2</v>
          </cell>
          <cell r="N3731">
            <v>2.0762200000000001E-2</v>
          </cell>
          <cell r="O3731">
            <v>3.4334099999999999E-2</v>
          </cell>
          <cell r="P3731">
            <v>0.58333333333333337</v>
          </cell>
          <cell r="Q3731">
            <v>0.70833333333333337</v>
          </cell>
          <cell r="R3731">
            <v>14</v>
          </cell>
          <cell r="S3731">
            <v>17</v>
          </cell>
        </row>
        <row r="3732">
          <cell r="A3732" t="str">
            <v>Switch</v>
          </cell>
          <cell r="B3732" t="str">
            <v>All</v>
          </cell>
          <cell r="C3732" t="str">
            <v>All</v>
          </cell>
          <cell r="D3732">
            <v>39723</v>
          </cell>
          <cell r="E3732">
            <v>11</v>
          </cell>
          <cell r="F3732">
            <v>4.17994E-2</v>
          </cell>
          <cell r="G3732">
            <v>3.6346299999999998E-2</v>
          </cell>
          <cell r="H3732">
            <v>71.562700000000007</v>
          </cell>
          <cell r="I3732">
            <v>3.2200000000000002E-4</v>
          </cell>
          <cell r="J3732">
            <v>456</v>
          </cell>
          <cell r="K3732">
            <v>-2.8451400000000002E-2</v>
          </cell>
          <cell r="L3732">
            <v>-1.4863899999999999E-2</v>
          </cell>
          <cell r="M3732">
            <v>-5.4532000000000001E-3</v>
          </cell>
          <cell r="N3732">
            <v>3.9576000000000004E-3</v>
          </cell>
          <cell r="O3732">
            <v>1.7545100000000001E-2</v>
          </cell>
          <cell r="P3732">
            <v>0.58333333333333337</v>
          </cell>
          <cell r="Q3732">
            <v>0.70833333333333337</v>
          </cell>
          <cell r="R3732">
            <v>14</v>
          </cell>
          <cell r="S3732">
            <v>17</v>
          </cell>
        </row>
        <row r="3733">
          <cell r="A3733" t="str">
            <v>Switch</v>
          </cell>
          <cell r="B3733" t="str">
            <v>All</v>
          </cell>
          <cell r="C3733" t="str">
            <v>All</v>
          </cell>
          <cell r="D3733">
            <v>39723</v>
          </cell>
          <cell r="E3733">
            <v>12</v>
          </cell>
          <cell r="F3733">
            <v>6.5182400000000001E-2</v>
          </cell>
          <cell r="G3733">
            <v>4.5045300000000003E-2</v>
          </cell>
          <cell r="H3733">
            <v>73.138900000000007</v>
          </cell>
          <cell r="I3733">
            <v>3.235E-4</v>
          </cell>
          <cell r="J3733">
            <v>456</v>
          </cell>
          <cell r="K3733">
            <v>-4.3187400000000001E-2</v>
          </cell>
          <cell r="L3733">
            <v>-2.9569100000000001E-2</v>
          </cell>
          <cell r="M3733">
            <v>-2.0137200000000001E-2</v>
          </cell>
          <cell r="N3733">
            <v>-1.07052E-2</v>
          </cell>
          <cell r="O3733">
            <v>2.9129999999999998E-3</v>
          </cell>
          <cell r="P3733">
            <v>0.58333333333333337</v>
          </cell>
          <cell r="Q3733">
            <v>0.70833333333333337</v>
          </cell>
          <cell r="R3733">
            <v>14</v>
          </cell>
          <cell r="S3733">
            <v>17</v>
          </cell>
        </row>
        <row r="3734">
          <cell r="A3734" t="str">
            <v>Switch</v>
          </cell>
          <cell r="B3734" t="str">
            <v>All</v>
          </cell>
          <cell r="C3734" t="str">
            <v>All</v>
          </cell>
          <cell r="D3734">
            <v>39723</v>
          </cell>
          <cell r="E3734">
            <v>13</v>
          </cell>
          <cell r="F3734">
            <v>6.3589000000000007E-2</v>
          </cell>
          <cell r="G3734">
            <v>6.6222500000000004E-2</v>
          </cell>
          <cell r="H3734">
            <v>75.357600000000005</v>
          </cell>
          <cell r="I3734">
            <v>3.2600000000000001E-4</v>
          </cell>
          <cell r="J3734">
            <v>456</v>
          </cell>
          <cell r="K3734">
            <v>-2.0506400000000001E-2</v>
          </cell>
          <cell r="L3734">
            <v>-6.8351999999999996E-3</v>
          </cell>
          <cell r="M3734">
            <v>2.6335E-3</v>
          </cell>
          <cell r="N3734">
            <v>1.2102099999999999E-2</v>
          </cell>
          <cell r="O3734">
            <v>2.5773299999999999E-2</v>
          </cell>
          <cell r="P3734">
            <v>0.58333333333333337</v>
          </cell>
          <cell r="Q3734">
            <v>0.70833333333333337</v>
          </cell>
          <cell r="R3734">
            <v>14</v>
          </cell>
          <cell r="S3734">
            <v>17</v>
          </cell>
        </row>
        <row r="3735">
          <cell r="A3735" t="str">
            <v>Switch</v>
          </cell>
          <cell r="B3735" t="str">
            <v>All</v>
          </cell>
          <cell r="C3735" t="str">
            <v>All</v>
          </cell>
          <cell r="D3735">
            <v>39723</v>
          </cell>
          <cell r="E3735">
            <v>14</v>
          </cell>
          <cell r="F3735">
            <v>9.5742599999999997E-2</v>
          </cell>
          <cell r="G3735">
            <v>8.1481799999999993E-2</v>
          </cell>
          <cell r="H3735">
            <v>77.382000000000005</v>
          </cell>
          <cell r="I3735">
            <v>3.2850000000000002E-4</v>
          </cell>
          <cell r="J3735">
            <v>456</v>
          </cell>
          <cell r="K3735">
            <v>-3.7488500000000001E-2</v>
          </cell>
          <cell r="L3735">
            <v>-2.3765399999999999E-2</v>
          </cell>
          <cell r="M3735">
            <v>-1.4260800000000001E-2</v>
          </cell>
          <cell r="N3735">
            <v>-4.7562000000000004E-3</v>
          </cell>
          <cell r="O3735">
            <v>8.9668999999999999E-3</v>
          </cell>
          <cell r="P3735">
            <v>0.58333333333333337</v>
          </cell>
          <cell r="Q3735">
            <v>0.70833333333333337</v>
          </cell>
          <cell r="R3735">
            <v>14</v>
          </cell>
          <cell r="S3735">
            <v>17</v>
          </cell>
        </row>
        <row r="3736">
          <cell r="A3736" t="str">
            <v>Switch</v>
          </cell>
          <cell r="B3736" t="str">
            <v>All</v>
          </cell>
          <cell r="C3736" t="str">
            <v>All</v>
          </cell>
          <cell r="D3736">
            <v>39723</v>
          </cell>
          <cell r="E3736">
            <v>15</v>
          </cell>
          <cell r="F3736">
            <v>7.8688499999999995E-2</v>
          </cell>
          <cell r="G3736">
            <v>0.1159641</v>
          </cell>
          <cell r="H3736">
            <v>78.177599999999998</v>
          </cell>
          <cell r="I3736">
            <v>3.3290000000000001E-4</v>
          </cell>
          <cell r="J3736">
            <v>456</v>
          </cell>
          <cell r="K3736">
            <v>1.38935E-2</v>
          </cell>
          <cell r="L3736">
            <v>2.7707800000000001E-2</v>
          </cell>
          <cell r="M3736">
            <v>3.7275599999999999E-2</v>
          </cell>
          <cell r="N3736">
            <v>4.6843299999999997E-2</v>
          </cell>
          <cell r="O3736">
            <v>6.0657700000000002E-2</v>
          </cell>
          <cell r="P3736">
            <v>0.58333333333333337</v>
          </cell>
          <cell r="Q3736">
            <v>0.70833333333333337</v>
          </cell>
          <cell r="R3736">
            <v>14</v>
          </cell>
          <cell r="S3736">
            <v>17</v>
          </cell>
        </row>
        <row r="3737">
          <cell r="A3737" t="str">
            <v>Switch</v>
          </cell>
          <cell r="B3737" t="str">
            <v>All</v>
          </cell>
          <cell r="C3737" t="str">
            <v>All</v>
          </cell>
          <cell r="D3737">
            <v>39723</v>
          </cell>
          <cell r="E3737">
            <v>16</v>
          </cell>
          <cell r="F3737">
            <v>0.1415901</v>
          </cell>
          <cell r="G3737">
            <v>0.1607614</v>
          </cell>
          <cell r="H3737">
            <v>78.482399999999998</v>
          </cell>
          <cell r="I3737">
            <v>3.3579999999999998E-4</v>
          </cell>
          <cell r="J3737">
            <v>456</v>
          </cell>
          <cell r="K3737">
            <v>-4.3119999999999999E-3</v>
          </cell>
          <cell r="L3737">
            <v>9.5621000000000005E-3</v>
          </cell>
          <cell r="M3737">
            <v>1.9171299999999999E-2</v>
          </cell>
          <cell r="N3737">
            <v>2.8780400000000001E-2</v>
          </cell>
          <cell r="O3737">
            <v>4.2654499999999998E-2</v>
          </cell>
          <cell r="P3737">
            <v>0.58333333333333337</v>
          </cell>
          <cell r="Q3737">
            <v>0.70833333333333337</v>
          </cell>
          <cell r="R3737">
            <v>14</v>
          </cell>
          <cell r="S3737">
            <v>17</v>
          </cell>
        </row>
        <row r="3738">
          <cell r="A3738" t="str">
            <v>Switch</v>
          </cell>
          <cell r="B3738" t="str">
            <v>All</v>
          </cell>
          <cell r="C3738" t="str">
            <v>All</v>
          </cell>
          <cell r="D3738">
            <v>39723</v>
          </cell>
          <cell r="E3738">
            <v>17</v>
          </cell>
          <cell r="F3738">
            <v>0.16990859999999999</v>
          </cell>
          <cell r="G3738">
            <v>0.18105009999999999</v>
          </cell>
          <cell r="H3738">
            <v>77.488500000000002</v>
          </cell>
          <cell r="I3738">
            <v>3.3839999999999999E-4</v>
          </cell>
          <cell r="J3738">
            <v>456</v>
          </cell>
          <cell r="K3738">
            <v>-1.2433400000000001E-2</v>
          </cell>
          <cell r="L3738">
            <v>1.4949E-3</v>
          </cell>
          <cell r="M3738">
            <v>1.11415E-2</v>
          </cell>
          <cell r="N3738">
            <v>2.07882E-2</v>
          </cell>
          <cell r="O3738">
            <v>3.4716400000000001E-2</v>
          </cell>
          <cell r="P3738">
            <v>0.58333333333333337</v>
          </cell>
          <cell r="Q3738">
            <v>0.70833333333333337</v>
          </cell>
          <cell r="R3738">
            <v>14</v>
          </cell>
          <cell r="S3738">
            <v>17</v>
          </cell>
        </row>
        <row r="3739">
          <cell r="A3739" t="str">
            <v>Switch</v>
          </cell>
          <cell r="B3739" t="str">
            <v>All</v>
          </cell>
          <cell r="C3739" t="str">
            <v>All</v>
          </cell>
          <cell r="D3739">
            <v>39723</v>
          </cell>
          <cell r="E3739">
            <v>18</v>
          </cell>
          <cell r="F3739">
            <v>0.23396800000000001</v>
          </cell>
          <cell r="G3739">
            <v>0.18131330000000001</v>
          </cell>
          <cell r="H3739">
            <v>75.855699999999999</v>
          </cell>
          <cell r="I3739">
            <v>3.3789999999999997E-4</v>
          </cell>
          <cell r="J3739">
            <v>456</v>
          </cell>
          <cell r="K3739">
            <v>-7.6212699999999994E-2</v>
          </cell>
          <cell r="L3739">
            <v>-6.2294500000000003E-2</v>
          </cell>
          <cell r="M3739">
            <v>-5.2654699999999999E-2</v>
          </cell>
          <cell r="N3739">
            <v>-4.3014999999999998E-2</v>
          </cell>
          <cell r="O3739">
            <v>-2.90967E-2</v>
          </cell>
          <cell r="P3739">
            <v>0.58333333333333337</v>
          </cell>
          <cell r="Q3739">
            <v>0.70833333333333337</v>
          </cell>
          <cell r="R3739">
            <v>14</v>
          </cell>
          <cell r="S3739">
            <v>17</v>
          </cell>
        </row>
        <row r="3740">
          <cell r="A3740" t="str">
            <v>Switch</v>
          </cell>
          <cell r="B3740" t="str">
            <v>All</v>
          </cell>
          <cell r="C3740" t="str">
            <v>All</v>
          </cell>
          <cell r="D3740">
            <v>39723</v>
          </cell>
          <cell r="E3740">
            <v>19</v>
          </cell>
          <cell r="F3740">
            <v>0.1591041</v>
          </cell>
          <cell r="G3740">
            <v>0.17764179999999999</v>
          </cell>
          <cell r="H3740">
            <v>73.509500000000003</v>
          </cell>
          <cell r="I3740">
            <v>3.3589999999999998E-4</v>
          </cell>
          <cell r="J3740">
            <v>456</v>
          </cell>
          <cell r="K3740">
            <v>-4.9496999999999996E-3</v>
          </cell>
          <cell r="L3740">
            <v>8.9268000000000004E-3</v>
          </cell>
          <cell r="M3740">
            <v>1.8537700000000001E-2</v>
          </cell>
          <cell r="N3740">
            <v>2.81485E-2</v>
          </cell>
          <cell r="O3740">
            <v>4.2025E-2</v>
          </cell>
          <cell r="P3740">
            <v>0.58333333333333337</v>
          </cell>
          <cell r="Q3740">
            <v>0.70833333333333337</v>
          </cell>
          <cell r="R3740">
            <v>14</v>
          </cell>
          <cell r="S3740">
            <v>17</v>
          </cell>
        </row>
        <row r="3741">
          <cell r="A3741" t="str">
            <v>Switch</v>
          </cell>
          <cell r="B3741" t="str">
            <v>All</v>
          </cell>
          <cell r="C3741" t="str">
            <v>All</v>
          </cell>
          <cell r="D3741">
            <v>39723</v>
          </cell>
          <cell r="E3741">
            <v>20</v>
          </cell>
          <cell r="F3741">
            <v>0.12249019999999999</v>
          </cell>
          <cell r="G3741">
            <v>0.14373059999999999</v>
          </cell>
          <cell r="H3741">
            <v>71.102999999999994</v>
          </cell>
          <cell r="I3741">
            <v>3.322E-4</v>
          </cell>
          <cell r="J3741">
            <v>456</v>
          </cell>
          <cell r="K3741">
            <v>-2.1164999999999999E-3</v>
          </cell>
          <cell r="L3741">
            <v>1.1683000000000001E-2</v>
          </cell>
          <cell r="M3741">
            <v>2.12404E-2</v>
          </cell>
          <cell r="N3741">
            <v>3.07978E-2</v>
          </cell>
          <cell r="O3741">
            <v>4.4597299999999999E-2</v>
          </cell>
          <cell r="P3741">
            <v>0.58333333333333337</v>
          </cell>
          <cell r="Q3741">
            <v>0.70833333333333337</v>
          </cell>
          <cell r="R3741">
            <v>14</v>
          </cell>
          <cell r="S3741">
            <v>17</v>
          </cell>
        </row>
        <row r="3742">
          <cell r="A3742" t="str">
            <v>Switch</v>
          </cell>
          <cell r="B3742" t="str">
            <v>All</v>
          </cell>
          <cell r="C3742" t="str">
            <v>All</v>
          </cell>
          <cell r="D3742">
            <v>39723</v>
          </cell>
          <cell r="E3742">
            <v>21</v>
          </cell>
          <cell r="F3742">
            <v>9.2989600000000006E-2</v>
          </cell>
          <cell r="G3742">
            <v>0.12804560000000001</v>
          </cell>
          <cell r="H3742">
            <v>69.636099999999999</v>
          </cell>
          <cell r="I3742">
            <v>3.2939999999999998E-4</v>
          </cell>
          <cell r="J3742">
            <v>456</v>
          </cell>
          <cell r="K3742">
            <v>1.1797E-2</v>
          </cell>
          <cell r="L3742">
            <v>2.5538499999999999E-2</v>
          </cell>
          <cell r="M3742">
            <v>3.5055900000000001E-2</v>
          </cell>
          <cell r="N3742">
            <v>4.4573300000000003E-2</v>
          </cell>
          <cell r="O3742">
            <v>5.8314900000000003E-2</v>
          </cell>
          <cell r="P3742">
            <v>0.58333333333333337</v>
          </cell>
          <cell r="Q3742">
            <v>0.70833333333333337</v>
          </cell>
          <cell r="R3742">
            <v>14</v>
          </cell>
          <cell r="S3742">
            <v>17</v>
          </cell>
        </row>
        <row r="3743">
          <cell r="A3743" t="str">
            <v>Switch</v>
          </cell>
          <cell r="B3743" t="str">
            <v>All</v>
          </cell>
          <cell r="C3743" t="str">
            <v>All</v>
          </cell>
          <cell r="D3743">
            <v>39723</v>
          </cell>
          <cell r="E3743">
            <v>22</v>
          </cell>
          <cell r="F3743">
            <v>8.2627999999999993E-2</v>
          </cell>
          <cell r="G3743">
            <v>0.1055445</v>
          </cell>
          <cell r="H3743">
            <v>68.454400000000007</v>
          </cell>
          <cell r="I3743">
            <v>3.2840000000000001E-4</v>
          </cell>
          <cell r="J3743">
            <v>456</v>
          </cell>
          <cell r="K3743">
            <v>-3.0620000000000002E-4</v>
          </cell>
          <cell r="L3743">
            <v>1.3413899999999999E-2</v>
          </cell>
          <cell r="M3743">
            <v>2.2916499999999999E-2</v>
          </cell>
          <cell r="N3743">
            <v>3.2419099999999999E-2</v>
          </cell>
          <cell r="O3743">
            <v>4.6139199999999998E-2</v>
          </cell>
          <cell r="P3743">
            <v>0.58333333333333337</v>
          </cell>
          <cell r="Q3743">
            <v>0.70833333333333337</v>
          </cell>
          <cell r="R3743">
            <v>14</v>
          </cell>
          <cell r="S3743">
            <v>17</v>
          </cell>
        </row>
        <row r="3744">
          <cell r="A3744" t="str">
            <v>Switch</v>
          </cell>
          <cell r="B3744" t="str">
            <v>All</v>
          </cell>
          <cell r="C3744" t="str">
            <v>All</v>
          </cell>
          <cell r="D3744">
            <v>39723</v>
          </cell>
          <cell r="E3744">
            <v>23</v>
          </cell>
          <cell r="F3744">
            <v>6.7984199999999995E-2</v>
          </cell>
          <cell r="G3744">
            <v>8.3612199999999998E-2</v>
          </cell>
          <cell r="H3744">
            <v>67.238600000000005</v>
          </cell>
          <cell r="I3744">
            <v>3.2590000000000001E-4</v>
          </cell>
          <cell r="J3744">
            <v>456</v>
          </cell>
          <cell r="K3744">
            <v>-7.5085999999999998E-3</v>
          </cell>
          <cell r="L3744">
            <v>6.1606999999999999E-3</v>
          </cell>
          <cell r="M3744">
            <v>1.5628E-2</v>
          </cell>
          <cell r="N3744">
            <v>2.5095300000000001E-2</v>
          </cell>
          <cell r="O3744">
            <v>3.8764600000000003E-2</v>
          </cell>
          <cell r="P3744">
            <v>0.58333333333333337</v>
          </cell>
          <cell r="Q3744">
            <v>0.70833333333333337</v>
          </cell>
          <cell r="R3744">
            <v>14</v>
          </cell>
          <cell r="S3744">
            <v>17</v>
          </cell>
        </row>
        <row r="3745">
          <cell r="A3745" t="str">
            <v>Switch</v>
          </cell>
          <cell r="B3745" t="str">
            <v>All</v>
          </cell>
          <cell r="C3745" t="str">
            <v>All</v>
          </cell>
          <cell r="D3745">
            <v>39723</v>
          </cell>
          <cell r="E3745">
            <v>24</v>
          </cell>
          <cell r="F3745">
            <v>3.03819E-2</v>
          </cell>
          <cell r="G3745">
            <v>6.00131E-2</v>
          </cell>
          <cell r="H3745">
            <v>65.856399999999994</v>
          </cell>
          <cell r="I3745">
            <v>3.233E-4</v>
          </cell>
          <cell r="J3745">
            <v>456</v>
          </cell>
          <cell r="K3745">
            <v>6.5896000000000001E-3</v>
          </cell>
          <cell r="L3745">
            <v>2.0202700000000001E-2</v>
          </cell>
          <cell r="M3745">
            <v>2.96311E-2</v>
          </cell>
          <cell r="N3745">
            <v>3.9059499999999997E-2</v>
          </cell>
          <cell r="O3745">
            <v>5.2672700000000003E-2</v>
          </cell>
          <cell r="P3745">
            <v>0.58333333333333337</v>
          </cell>
          <cell r="Q3745">
            <v>0.70833333333333337</v>
          </cell>
          <cell r="R3745">
            <v>14</v>
          </cell>
          <cell r="S3745">
            <v>17</v>
          </cell>
        </row>
        <row r="3746">
          <cell r="A3746" t="str">
            <v>Switch</v>
          </cell>
          <cell r="B3746" t="str">
            <v>All</v>
          </cell>
          <cell r="C3746" t="str">
            <v>All</v>
          </cell>
          <cell r="D3746">
            <v>39737</v>
          </cell>
          <cell r="E3746">
            <v>1</v>
          </cell>
          <cell r="F3746">
            <v>4.2063999999999999E-3</v>
          </cell>
          <cell r="G3746">
            <v>1.51761E-2</v>
          </cell>
          <cell r="H3746">
            <v>60.864899999999999</v>
          </cell>
          <cell r="I3746">
            <v>3.2259999999999998E-4</v>
          </cell>
          <cell r="J3746">
            <v>454</v>
          </cell>
          <cell r="K3746">
            <v>-1.20479E-2</v>
          </cell>
          <cell r="L3746">
            <v>1.5510000000000001E-3</v>
          </cell>
          <cell r="M3746">
            <v>1.0969599999999999E-2</v>
          </cell>
          <cell r="N3746">
            <v>2.0388199999999999E-2</v>
          </cell>
          <cell r="O3746">
            <v>3.3987200000000002E-2</v>
          </cell>
          <cell r="P3746">
            <v>0.60416666666666663</v>
          </cell>
          <cell r="Q3746">
            <v>0.77083333333333337</v>
          </cell>
          <cell r="R3746">
            <v>14.5</v>
          </cell>
          <cell r="S3746">
            <v>18.5</v>
          </cell>
        </row>
        <row r="3747">
          <cell r="A3747" t="str">
            <v>Switch</v>
          </cell>
          <cell r="B3747" t="str">
            <v>All</v>
          </cell>
          <cell r="C3747" t="str">
            <v>All</v>
          </cell>
          <cell r="D3747">
            <v>39737</v>
          </cell>
          <cell r="E3747">
            <v>2</v>
          </cell>
          <cell r="F3747">
            <v>4.6220999999999996E-3</v>
          </cell>
          <cell r="G3747">
            <v>1.48387E-2</v>
          </cell>
          <cell r="H3747">
            <v>58.964199999999998</v>
          </cell>
          <cell r="I3747">
            <v>3.2259999999999998E-4</v>
          </cell>
          <cell r="J3747">
            <v>454</v>
          </cell>
          <cell r="K3747">
            <v>-1.2801E-2</v>
          </cell>
          <cell r="L3747">
            <v>7.9790000000000004E-4</v>
          </cell>
          <cell r="M3747">
            <v>1.0216599999999999E-2</v>
          </cell>
          <cell r="N3747">
            <v>1.9635199999999998E-2</v>
          </cell>
          <cell r="O3747">
            <v>3.3234100000000003E-2</v>
          </cell>
          <cell r="P3747">
            <v>0.60416666666666663</v>
          </cell>
          <cell r="Q3747">
            <v>0.77083333333333337</v>
          </cell>
          <cell r="R3747">
            <v>14.5</v>
          </cell>
          <cell r="S3747">
            <v>18.5</v>
          </cell>
        </row>
        <row r="3748">
          <cell r="A3748" t="str">
            <v>Switch</v>
          </cell>
          <cell r="B3748" t="str">
            <v>All</v>
          </cell>
          <cell r="C3748" t="str">
            <v>All</v>
          </cell>
          <cell r="D3748">
            <v>39737</v>
          </cell>
          <cell r="E3748">
            <v>3</v>
          </cell>
          <cell r="F3748">
            <v>4.7438999999999997E-3</v>
          </cell>
          <cell r="G3748">
            <v>1.4627299999999999E-2</v>
          </cell>
          <cell r="H3748">
            <v>57.507199999999997</v>
          </cell>
          <cell r="I3748">
            <v>3.2259999999999998E-4</v>
          </cell>
          <cell r="J3748">
            <v>454</v>
          </cell>
          <cell r="K3748">
            <v>-1.3134099999999999E-2</v>
          </cell>
          <cell r="L3748">
            <v>4.6480000000000002E-4</v>
          </cell>
          <cell r="M3748">
            <v>9.8834000000000005E-3</v>
          </cell>
          <cell r="N3748">
            <v>1.9302E-2</v>
          </cell>
          <cell r="O3748">
            <v>3.2901E-2</v>
          </cell>
          <cell r="P3748">
            <v>0.60416666666666663</v>
          </cell>
          <cell r="Q3748">
            <v>0.77083333333333337</v>
          </cell>
          <cell r="R3748">
            <v>14.5</v>
          </cell>
          <cell r="S3748">
            <v>18.5</v>
          </cell>
        </row>
        <row r="3749">
          <cell r="A3749" t="str">
            <v>Switch</v>
          </cell>
          <cell r="B3749" t="str">
            <v>All</v>
          </cell>
          <cell r="C3749" t="str">
            <v>All</v>
          </cell>
          <cell r="D3749">
            <v>39737</v>
          </cell>
          <cell r="E3749">
            <v>4</v>
          </cell>
          <cell r="F3749">
            <v>4.4489000000000004E-3</v>
          </cell>
          <cell r="G3749">
            <v>1.43731E-2</v>
          </cell>
          <cell r="H3749">
            <v>56.265700000000002</v>
          </cell>
          <cell r="I3749">
            <v>3.2259999999999998E-4</v>
          </cell>
          <cell r="J3749">
            <v>454</v>
          </cell>
          <cell r="K3749">
            <v>-1.30934E-2</v>
          </cell>
          <cell r="L3749">
            <v>5.0560000000000004E-4</v>
          </cell>
          <cell r="M3749">
            <v>9.9241999999999993E-3</v>
          </cell>
          <cell r="N3749">
            <v>1.93428E-2</v>
          </cell>
          <cell r="O3749">
            <v>3.29418E-2</v>
          </cell>
          <cell r="P3749">
            <v>0.60416666666666663</v>
          </cell>
          <cell r="Q3749">
            <v>0.77083333333333337</v>
          </cell>
          <cell r="R3749">
            <v>14.5</v>
          </cell>
          <cell r="S3749">
            <v>18.5</v>
          </cell>
        </row>
        <row r="3750">
          <cell r="A3750" t="str">
            <v>Switch</v>
          </cell>
          <cell r="B3750" t="str">
            <v>All</v>
          </cell>
          <cell r="C3750" t="str">
            <v>All</v>
          </cell>
          <cell r="D3750">
            <v>39737</v>
          </cell>
          <cell r="E3750">
            <v>5</v>
          </cell>
          <cell r="F3750">
            <v>7.3100999999999999E-3</v>
          </cell>
          <cell r="G3750">
            <v>1.4220399999999999E-2</v>
          </cell>
          <cell r="H3750">
            <v>55.314399999999999</v>
          </cell>
          <cell r="I3750">
            <v>3.2259999999999998E-4</v>
          </cell>
          <cell r="J3750">
            <v>454</v>
          </cell>
          <cell r="K3750">
            <v>-1.6107300000000001E-2</v>
          </cell>
          <cell r="L3750">
            <v>-2.5083000000000002E-3</v>
          </cell>
          <cell r="M3750">
            <v>6.9103000000000003E-3</v>
          </cell>
          <cell r="N3750">
            <v>1.63289E-2</v>
          </cell>
          <cell r="O3750">
            <v>2.99279E-2</v>
          </cell>
          <cell r="P3750">
            <v>0.60416666666666663</v>
          </cell>
          <cell r="Q3750">
            <v>0.77083333333333337</v>
          </cell>
          <cell r="R3750">
            <v>14.5</v>
          </cell>
          <cell r="S3750">
            <v>18.5</v>
          </cell>
        </row>
        <row r="3751">
          <cell r="A3751" t="str">
            <v>Switch</v>
          </cell>
          <cell r="B3751" t="str">
            <v>All</v>
          </cell>
          <cell r="C3751" t="str">
            <v>All</v>
          </cell>
          <cell r="D3751">
            <v>39737</v>
          </cell>
          <cell r="E3751">
            <v>6</v>
          </cell>
          <cell r="F3751">
            <v>5.7108999999999997E-3</v>
          </cell>
          <cell r="G3751">
            <v>1.4135200000000001E-2</v>
          </cell>
          <cell r="H3751">
            <v>54.332000000000001</v>
          </cell>
          <cell r="I3751">
            <v>3.2259999999999998E-4</v>
          </cell>
          <cell r="J3751">
            <v>454</v>
          </cell>
          <cell r="K3751">
            <v>-1.45933E-2</v>
          </cell>
          <cell r="L3751">
            <v>-9.9430000000000004E-4</v>
          </cell>
          <cell r="M3751">
            <v>8.4242999999999992E-3</v>
          </cell>
          <cell r="N3751">
            <v>1.7842899999999998E-2</v>
          </cell>
          <cell r="O3751">
            <v>3.1441900000000002E-2</v>
          </cell>
          <cell r="P3751">
            <v>0.60416666666666663</v>
          </cell>
          <cell r="Q3751">
            <v>0.77083333333333337</v>
          </cell>
          <cell r="R3751">
            <v>14.5</v>
          </cell>
          <cell r="S3751">
            <v>18.5</v>
          </cell>
        </row>
        <row r="3752">
          <cell r="A3752" t="str">
            <v>Switch</v>
          </cell>
          <cell r="B3752" t="str">
            <v>All</v>
          </cell>
          <cell r="C3752" t="str">
            <v>All</v>
          </cell>
          <cell r="D3752">
            <v>39737</v>
          </cell>
          <cell r="E3752">
            <v>7</v>
          </cell>
          <cell r="F3752">
            <v>6.7028000000000001E-3</v>
          </cell>
          <cell r="G3752">
            <v>1.41926E-2</v>
          </cell>
          <cell r="H3752">
            <v>54.356900000000003</v>
          </cell>
          <cell r="I3752">
            <v>3.2259999999999998E-4</v>
          </cell>
          <cell r="J3752">
            <v>454</v>
          </cell>
          <cell r="K3752">
            <v>-1.55278E-2</v>
          </cell>
          <cell r="L3752">
            <v>-1.9288E-3</v>
          </cell>
          <cell r="M3752">
            <v>7.4897999999999996E-3</v>
          </cell>
          <cell r="N3752">
            <v>1.6908400000000001E-2</v>
          </cell>
          <cell r="O3752">
            <v>3.05074E-2</v>
          </cell>
          <cell r="P3752">
            <v>0.60416666666666663</v>
          </cell>
          <cell r="Q3752">
            <v>0.77083333333333337</v>
          </cell>
          <cell r="R3752">
            <v>14.5</v>
          </cell>
          <cell r="S3752">
            <v>18.5</v>
          </cell>
        </row>
        <row r="3753">
          <cell r="A3753" t="str">
            <v>Switch</v>
          </cell>
          <cell r="B3753" t="str">
            <v>All</v>
          </cell>
          <cell r="C3753" t="str">
            <v>All</v>
          </cell>
          <cell r="D3753">
            <v>39737</v>
          </cell>
          <cell r="E3753">
            <v>8</v>
          </cell>
          <cell r="F3753">
            <v>9.0139E-3</v>
          </cell>
          <cell r="G3753">
            <v>1.4127600000000001E-2</v>
          </cell>
          <cell r="H3753">
            <v>54.025599999999997</v>
          </cell>
          <cell r="I3753">
            <v>3.2259999999999998E-4</v>
          </cell>
          <cell r="J3753">
            <v>454</v>
          </cell>
          <cell r="K3753">
            <v>-1.79039E-2</v>
          </cell>
          <cell r="L3753">
            <v>-4.3049000000000004E-3</v>
          </cell>
          <cell r="M3753">
            <v>5.1136999999999997E-3</v>
          </cell>
          <cell r="N3753">
            <v>1.45323E-2</v>
          </cell>
          <cell r="O3753">
            <v>2.8131300000000001E-2</v>
          </cell>
          <cell r="P3753">
            <v>0.60416666666666663</v>
          </cell>
          <cell r="Q3753">
            <v>0.77083333333333337</v>
          </cell>
          <cell r="R3753">
            <v>14.5</v>
          </cell>
          <cell r="S3753">
            <v>18.5</v>
          </cell>
        </row>
        <row r="3754">
          <cell r="A3754" t="str">
            <v>Switch</v>
          </cell>
          <cell r="B3754" t="str">
            <v>All</v>
          </cell>
          <cell r="C3754" t="str">
            <v>All</v>
          </cell>
          <cell r="D3754">
            <v>39737</v>
          </cell>
          <cell r="E3754">
            <v>9</v>
          </cell>
          <cell r="F3754">
            <v>6.6787000000000001E-3</v>
          </cell>
          <cell r="G3754">
            <v>1.4113799999999999E-2</v>
          </cell>
          <cell r="H3754">
            <v>57.758499999999998</v>
          </cell>
          <cell r="I3754">
            <v>3.2259999999999998E-4</v>
          </cell>
          <cell r="J3754">
            <v>454</v>
          </cell>
          <cell r="K3754">
            <v>-1.5582500000000001E-2</v>
          </cell>
          <cell r="L3754">
            <v>-1.9835E-3</v>
          </cell>
          <cell r="M3754">
            <v>7.4351E-3</v>
          </cell>
          <cell r="N3754">
            <v>1.6853699999999999E-2</v>
          </cell>
          <cell r="O3754">
            <v>3.0452699999999999E-2</v>
          </cell>
          <cell r="P3754">
            <v>0.60416666666666663</v>
          </cell>
          <cell r="Q3754">
            <v>0.77083333333333337</v>
          </cell>
          <cell r="R3754">
            <v>14.5</v>
          </cell>
          <cell r="S3754">
            <v>18.5</v>
          </cell>
        </row>
        <row r="3755">
          <cell r="A3755" t="str">
            <v>Switch</v>
          </cell>
          <cell r="B3755" t="str">
            <v>All</v>
          </cell>
          <cell r="C3755" t="str">
            <v>All</v>
          </cell>
          <cell r="D3755">
            <v>39737</v>
          </cell>
          <cell r="E3755">
            <v>10</v>
          </cell>
          <cell r="F3755">
            <v>8.2141999999999996E-3</v>
          </cell>
          <cell r="G3755">
            <v>1.4311900000000001E-2</v>
          </cell>
          <cell r="H3755">
            <v>64.241299999999995</v>
          </cell>
          <cell r="I3755">
            <v>3.2259999999999998E-4</v>
          </cell>
          <cell r="J3755">
            <v>454</v>
          </cell>
          <cell r="K3755">
            <v>-1.6920000000000001E-2</v>
          </cell>
          <cell r="L3755">
            <v>-3.3210000000000002E-3</v>
          </cell>
          <cell r="M3755">
            <v>6.0977000000000002E-3</v>
          </cell>
          <cell r="N3755">
            <v>1.55163E-2</v>
          </cell>
          <cell r="O3755">
            <v>2.91153E-2</v>
          </cell>
          <cell r="P3755">
            <v>0.60416666666666663</v>
          </cell>
          <cell r="Q3755">
            <v>0.77083333333333337</v>
          </cell>
          <cell r="R3755">
            <v>14.5</v>
          </cell>
          <cell r="S3755">
            <v>18.5</v>
          </cell>
        </row>
        <row r="3756">
          <cell r="A3756" t="str">
            <v>Switch</v>
          </cell>
          <cell r="B3756" t="str">
            <v>All</v>
          </cell>
          <cell r="C3756" t="str">
            <v>All</v>
          </cell>
          <cell r="D3756">
            <v>39737</v>
          </cell>
          <cell r="E3756">
            <v>11</v>
          </cell>
          <cell r="F3756">
            <v>4.3743000000000002E-3</v>
          </cell>
          <cell r="G3756">
            <v>1.46719E-2</v>
          </cell>
          <cell r="H3756">
            <v>70.110299999999995</v>
          </cell>
          <cell r="I3756">
            <v>3.2259999999999998E-4</v>
          </cell>
          <cell r="J3756">
            <v>454</v>
          </cell>
          <cell r="K3756">
            <v>-1.27201E-2</v>
          </cell>
          <cell r="L3756">
            <v>8.7900000000000001E-4</v>
          </cell>
          <cell r="M3756">
            <v>1.0297600000000001E-2</v>
          </cell>
          <cell r="N3756">
            <v>1.9716299999999999E-2</v>
          </cell>
          <cell r="O3756">
            <v>3.3315400000000002E-2</v>
          </cell>
          <cell r="P3756">
            <v>0.60416666666666663</v>
          </cell>
          <cell r="Q3756">
            <v>0.77083333333333337</v>
          </cell>
          <cell r="R3756">
            <v>14.5</v>
          </cell>
          <cell r="S3756">
            <v>18.5</v>
          </cell>
        </row>
        <row r="3757">
          <cell r="A3757" t="str">
            <v>Switch</v>
          </cell>
          <cell r="B3757" t="str">
            <v>All</v>
          </cell>
          <cell r="C3757" t="str">
            <v>All</v>
          </cell>
          <cell r="D3757">
            <v>39737</v>
          </cell>
          <cell r="E3757">
            <v>12</v>
          </cell>
          <cell r="F3757">
            <v>3.8581000000000002E-3</v>
          </cell>
          <cell r="G3757">
            <v>6.3999999999999997E-5</v>
          </cell>
          <cell r="H3757">
            <v>74.615499999999997</v>
          </cell>
          <cell r="I3757">
            <v>3.2610000000000001E-4</v>
          </cell>
          <cell r="J3757">
            <v>454</v>
          </cell>
          <cell r="K3757">
            <v>-2.6935000000000001E-2</v>
          </cell>
          <cell r="L3757">
            <v>-1.32631E-2</v>
          </cell>
          <cell r="M3757">
            <v>-3.7940999999999999E-3</v>
          </cell>
          <cell r="N3757">
            <v>5.6750000000000004E-3</v>
          </cell>
          <cell r="O3757">
            <v>1.9346800000000001E-2</v>
          </cell>
          <cell r="P3757">
            <v>0.60416666666666663</v>
          </cell>
          <cell r="Q3757">
            <v>0.77083333333333337</v>
          </cell>
          <cell r="R3757">
            <v>14.5</v>
          </cell>
          <cell r="S3757">
            <v>18.5</v>
          </cell>
        </row>
        <row r="3758">
          <cell r="A3758" t="str">
            <v>Switch</v>
          </cell>
          <cell r="B3758" t="str">
            <v>All</v>
          </cell>
          <cell r="C3758" t="str">
            <v>All</v>
          </cell>
          <cell r="D3758">
            <v>39737</v>
          </cell>
          <cell r="E3758">
            <v>13</v>
          </cell>
          <cell r="F3758">
            <v>4.7625999999999996E-3</v>
          </cell>
          <cell r="G3758">
            <v>-2.4443300000000001E-2</v>
          </cell>
          <cell r="H3758">
            <v>78.200900000000004</v>
          </cell>
          <cell r="I3758">
            <v>3.2880000000000002E-4</v>
          </cell>
          <cell r="J3758">
            <v>454</v>
          </cell>
          <cell r="K3758">
            <v>-5.2443099999999999E-2</v>
          </cell>
          <cell r="L3758">
            <v>-3.8714400000000003E-2</v>
          </cell>
          <cell r="M3758">
            <v>-2.92059E-2</v>
          </cell>
          <cell r="N3758">
            <v>-1.96975E-2</v>
          </cell>
          <cell r="O3758">
            <v>-5.9687999999999998E-3</v>
          </cell>
          <cell r="P3758">
            <v>0.60416666666666663</v>
          </cell>
          <cell r="Q3758">
            <v>0.77083333333333337</v>
          </cell>
          <cell r="R3758">
            <v>14.5</v>
          </cell>
          <cell r="S3758">
            <v>18.5</v>
          </cell>
        </row>
        <row r="3759">
          <cell r="A3759" t="str">
            <v>Switch</v>
          </cell>
          <cell r="B3759" t="str">
            <v>All</v>
          </cell>
          <cell r="C3759" t="str">
            <v>All</v>
          </cell>
          <cell r="D3759">
            <v>39737</v>
          </cell>
          <cell r="E3759">
            <v>14</v>
          </cell>
          <cell r="F3759">
            <v>5.3210999999999996E-3</v>
          </cell>
          <cell r="G3759">
            <v>-3.9209099999999997E-2</v>
          </cell>
          <cell r="H3759">
            <v>81.382000000000005</v>
          </cell>
          <cell r="I3759">
            <v>3.3429999999999999E-4</v>
          </cell>
          <cell r="J3759">
            <v>454</v>
          </cell>
          <cell r="K3759">
            <v>-6.7963399999999993E-2</v>
          </cell>
          <cell r="L3759">
            <v>-5.4118899999999998E-2</v>
          </cell>
          <cell r="M3759">
            <v>-4.4530199999999999E-2</v>
          </cell>
          <cell r="N3759">
            <v>-3.49415E-2</v>
          </cell>
          <cell r="O3759">
            <v>-2.1097000000000001E-2</v>
          </cell>
          <cell r="P3759">
            <v>0.60416666666666663</v>
          </cell>
          <cell r="Q3759">
            <v>0.77083333333333337</v>
          </cell>
          <cell r="R3759">
            <v>14.5</v>
          </cell>
          <cell r="S3759">
            <v>18.5</v>
          </cell>
        </row>
        <row r="3760">
          <cell r="A3760" t="str">
            <v>Switch</v>
          </cell>
          <cell r="B3760" t="str">
            <v>All</v>
          </cell>
          <cell r="C3760" t="str">
            <v>All</v>
          </cell>
          <cell r="D3760">
            <v>39737</v>
          </cell>
          <cell r="E3760">
            <v>15</v>
          </cell>
          <cell r="F3760">
            <v>1.01986E-2</v>
          </cell>
          <cell r="G3760">
            <v>-1.9940800000000002E-2</v>
          </cell>
          <cell r="H3760">
            <v>83.663200000000003</v>
          </cell>
          <cell r="I3760">
            <v>3.3849999999999999E-4</v>
          </cell>
          <cell r="J3760">
            <v>454</v>
          </cell>
          <cell r="K3760">
            <v>-5.3719200000000002E-2</v>
          </cell>
          <cell r="L3760">
            <v>-3.97881E-2</v>
          </cell>
          <cell r="M3760">
            <v>-3.01394E-2</v>
          </cell>
          <cell r="N3760">
            <v>-2.04908E-2</v>
          </cell>
          <cell r="O3760">
            <v>-6.5596999999999999E-3</v>
          </cell>
          <cell r="P3760">
            <v>0.60416666666666663</v>
          </cell>
          <cell r="Q3760">
            <v>0.77083333333333337</v>
          </cell>
          <cell r="R3760">
            <v>14.5</v>
          </cell>
          <cell r="S3760">
            <v>18.5</v>
          </cell>
        </row>
        <row r="3761">
          <cell r="A3761" t="str">
            <v>Switch</v>
          </cell>
          <cell r="B3761" t="str">
            <v>All</v>
          </cell>
          <cell r="C3761" t="str">
            <v>All</v>
          </cell>
          <cell r="D3761">
            <v>39737</v>
          </cell>
          <cell r="E3761">
            <v>16</v>
          </cell>
          <cell r="F3761">
            <v>2.42735E-2</v>
          </cell>
          <cell r="G3761">
            <v>8.0408000000000007E-3</v>
          </cell>
          <cell r="H3761">
            <v>84.933199999999999</v>
          </cell>
          <cell r="I3761">
            <v>3.3960000000000001E-4</v>
          </cell>
          <cell r="J3761">
            <v>454</v>
          </cell>
          <cell r="K3761">
            <v>-3.9849299999999997E-2</v>
          </cell>
          <cell r="L3761">
            <v>-2.58964E-2</v>
          </cell>
          <cell r="M3761">
            <v>-1.6232699999999999E-2</v>
          </cell>
          <cell r="N3761">
            <v>-6.5690000000000002E-3</v>
          </cell>
          <cell r="O3761">
            <v>7.3838999999999997E-3</v>
          </cell>
          <cell r="P3761">
            <v>0.60416666666666663</v>
          </cell>
          <cell r="Q3761">
            <v>0.77083333333333337</v>
          </cell>
          <cell r="R3761">
            <v>14.5</v>
          </cell>
          <cell r="S3761">
            <v>18.5</v>
          </cell>
        </row>
        <row r="3762">
          <cell r="A3762" t="str">
            <v>Switch</v>
          </cell>
          <cell r="B3762" t="str">
            <v>All</v>
          </cell>
          <cell r="C3762" t="str">
            <v>All</v>
          </cell>
          <cell r="D3762">
            <v>39737</v>
          </cell>
          <cell r="E3762">
            <v>17</v>
          </cell>
          <cell r="F3762">
            <v>3.6799400000000003E-2</v>
          </cell>
          <cell r="G3762">
            <v>4.7363799999999998E-2</v>
          </cell>
          <cell r="H3762">
            <v>85.247500000000002</v>
          </cell>
          <cell r="I3762">
            <v>3.3869999999999999E-4</v>
          </cell>
          <cell r="J3762">
            <v>454</v>
          </cell>
          <cell r="K3762">
            <v>-1.3021E-2</v>
          </cell>
          <cell r="L3762">
            <v>9.1339999999999998E-4</v>
          </cell>
          <cell r="M3762">
            <v>1.05644E-2</v>
          </cell>
          <cell r="N3762">
            <v>2.0215400000000001E-2</v>
          </cell>
          <cell r="O3762">
            <v>3.4149800000000001E-2</v>
          </cell>
          <cell r="P3762">
            <v>0.60416666666666663</v>
          </cell>
          <cell r="Q3762">
            <v>0.77083333333333337</v>
          </cell>
          <cell r="R3762">
            <v>14.5</v>
          </cell>
          <cell r="S3762">
            <v>18.5</v>
          </cell>
        </row>
        <row r="3763">
          <cell r="A3763" t="str">
            <v>Switch</v>
          </cell>
          <cell r="B3763" t="str">
            <v>All</v>
          </cell>
          <cell r="C3763" t="str">
            <v>All</v>
          </cell>
          <cell r="D3763">
            <v>39737</v>
          </cell>
          <cell r="E3763">
            <v>18</v>
          </cell>
          <cell r="F3763">
            <v>4.1673300000000003E-2</v>
          </cell>
          <cell r="G3763">
            <v>7.9853400000000005E-2</v>
          </cell>
          <cell r="H3763">
            <v>84.733000000000004</v>
          </cell>
          <cell r="I3763">
            <v>3.391E-4</v>
          </cell>
          <cell r="J3763">
            <v>454</v>
          </cell>
          <cell r="K3763">
            <v>1.45799E-2</v>
          </cell>
          <cell r="L3763">
            <v>2.8523099999999999E-2</v>
          </cell>
          <cell r="M3763">
            <v>3.8180100000000002E-2</v>
          </cell>
          <cell r="N3763">
            <v>4.78371E-2</v>
          </cell>
          <cell r="O3763">
            <v>6.1780300000000003E-2</v>
          </cell>
          <cell r="P3763">
            <v>0.60416666666666663</v>
          </cell>
          <cell r="Q3763">
            <v>0.77083333333333337</v>
          </cell>
          <cell r="R3763">
            <v>14.5</v>
          </cell>
          <cell r="S3763">
            <v>18.5</v>
          </cell>
        </row>
        <row r="3764">
          <cell r="A3764" t="str">
            <v>Switch</v>
          </cell>
          <cell r="B3764" t="str">
            <v>All</v>
          </cell>
          <cell r="C3764" t="str">
            <v>All</v>
          </cell>
          <cell r="D3764">
            <v>39737</v>
          </cell>
          <cell r="E3764">
            <v>19</v>
          </cell>
          <cell r="F3764">
            <v>3.9944300000000002E-2</v>
          </cell>
          <cell r="G3764">
            <v>6.64024E-2</v>
          </cell>
          <cell r="H3764">
            <v>80.397900000000007</v>
          </cell>
          <cell r="I3764">
            <v>3.3E-4</v>
          </cell>
          <cell r="J3764">
            <v>454</v>
          </cell>
          <cell r="K3764">
            <v>3.1768E-3</v>
          </cell>
          <cell r="L3764">
            <v>1.6931600000000002E-2</v>
          </cell>
          <cell r="M3764">
            <v>2.6458099999999998E-2</v>
          </cell>
          <cell r="N3764">
            <v>3.5984599999999999E-2</v>
          </cell>
          <cell r="O3764">
            <v>4.97393E-2</v>
          </cell>
          <cell r="P3764">
            <v>0.60416666666666663</v>
          </cell>
          <cell r="Q3764">
            <v>0.77083333333333337</v>
          </cell>
          <cell r="R3764">
            <v>14.5</v>
          </cell>
          <cell r="S3764">
            <v>18.5</v>
          </cell>
        </row>
        <row r="3765">
          <cell r="A3765" t="str">
            <v>Switch</v>
          </cell>
          <cell r="B3765" t="str">
            <v>All</v>
          </cell>
          <cell r="C3765" t="str">
            <v>All</v>
          </cell>
          <cell r="D3765">
            <v>39737</v>
          </cell>
          <cell r="E3765">
            <v>20</v>
          </cell>
          <cell r="F3765">
            <v>2.1911199999999999E-2</v>
          </cell>
          <cell r="G3765">
            <v>2.3845000000000002E-2</v>
          </cell>
          <cell r="H3765">
            <v>74.476600000000005</v>
          </cell>
          <cell r="I3765">
            <v>3.2259999999999998E-4</v>
          </cell>
          <cell r="J3765">
            <v>454</v>
          </cell>
          <cell r="K3765">
            <v>-2.1084499999999999E-2</v>
          </cell>
          <cell r="L3765">
            <v>-7.4850999999999997E-3</v>
          </cell>
          <cell r="M3765">
            <v>1.9338000000000001E-3</v>
          </cell>
          <cell r="N3765">
            <v>1.13527E-2</v>
          </cell>
          <cell r="O3765">
            <v>2.4952100000000001E-2</v>
          </cell>
          <cell r="P3765">
            <v>0.60416666666666663</v>
          </cell>
          <cell r="Q3765">
            <v>0.77083333333333337</v>
          </cell>
          <cell r="R3765">
            <v>14.5</v>
          </cell>
          <cell r="S3765">
            <v>18.5</v>
          </cell>
        </row>
        <row r="3766">
          <cell r="A3766" t="str">
            <v>Switch</v>
          </cell>
          <cell r="B3766" t="str">
            <v>All</v>
          </cell>
          <cell r="C3766" t="str">
            <v>All</v>
          </cell>
          <cell r="D3766">
            <v>39737</v>
          </cell>
          <cell r="E3766">
            <v>21</v>
          </cell>
          <cell r="F3766">
            <v>1.1629799999999999E-2</v>
          </cell>
          <cell r="G3766">
            <v>2.1624399999999998E-2</v>
          </cell>
          <cell r="H3766">
            <v>70.804900000000004</v>
          </cell>
          <cell r="I3766">
            <v>3.2259999999999998E-4</v>
          </cell>
          <cell r="J3766">
            <v>454</v>
          </cell>
          <cell r="K3766">
            <v>-1.30233E-2</v>
          </cell>
          <cell r="L3766">
            <v>5.7589999999999996E-4</v>
          </cell>
          <cell r="M3766">
            <v>9.9945999999999993E-3</v>
          </cell>
          <cell r="N3766">
            <v>1.9413400000000001E-2</v>
          </cell>
          <cell r="O3766">
            <v>3.30125E-2</v>
          </cell>
          <cell r="P3766">
            <v>0.60416666666666663</v>
          </cell>
          <cell r="Q3766">
            <v>0.77083333333333337</v>
          </cell>
          <cell r="R3766">
            <v>14.5</v>
          </cell>
          <cell r="S3766">
            <v>18.5</v>
          </cell>
        </row>
        <row r="3767">
          <cell r="A3767" t="str">
            <v>Switch</v>
          </cell>
          <cell r="B3767" t="str">
            <v>All</v>
          </cell>
          <cell r="C3767" t="str">
            <v>All</v>
          </cell>
          <cell r="D3767">
            <v>39737</v>
          </cell>
          <cell r="E3767">
            <v>22</v>
          </cell>
          <cell r="F3767">
            <v>2.5244800000000001E-2</v>
          </cell>
          <cell r="G3767">
            <v>1.9708400000000001E-2</v>
          </cell>
          <cell r="H3767">
            <v>67.924499999999995</v>
          </cell>
          <cell r="I3767">
            <v>3.2259999999999998E-4</v>
          </cell>
          <cell r="J3767">
            <v>454</v>
          </cell>
          <cell r="K3767">
            <v>-2.8554199999999998E-2</v>
          </cell>
          <cell r="L3767">
            <v>-1.4955100000000001E-2</v>
          </cell>
          <cell r="M3767">
            <v>-5.5364000000000003E-3</v>
          </cell>
          <cell r="N3767">
            <v>3.8822000000000001E-3</v>
          </cell>
          <cell r="O3767">
            <v>1.7481300000000002E-2</v>
          </cell>
          <cell r="P3767">
            <v>0.60416666666666663</v>
          </cell>
          <cell r="Q3767">
            <v>0.77083333333333337</v>
          </cell>
          <cell r="R3767">
            <v>14.5</v>
          </cell>
          <cell r="S3767">
            <v>18.5</v>
          </cell>
        </row>
        <row r="3768">
          <cell r="A3768" t="str">
            <v>Switch</v>
          </cell>
          <cell r="B3768" t="str">
            <v>All</v>
          </cell>
          <cell r="C3768" t="str">
            <v>All</v>
          </cell>
          <cell r="D3768">
            <v>39737</v>
          </cell>
          <cell r="E3768">
            <v>23</v>
          </cell>
          <cell r="F3768">
            <v>1.0097E-2</v>
          </cell>
          <cell r="G3768">
            <v>1.7807E-2</v>
          </cell>
          <cell r="H3768">
            <v>65.497500000000002</v>
          </cell>
          <cell r="I3768">
            <v>3.2259999999999998E-4</v>
          </cell>
          <cell r="J3768">
            <v>454</v>
          </cell>
          <cell r="K3768">
            <v>-1.5307599999999999E-2</v>
          </cell>
          <cell r="L3768">
            <v>-1.7086E-3</v>
          </cell>
          <cell r="M3768">
            <v>7.7099999999999998E-3</v>
          </cell>
          <cell r="N3768">
            <v>1.71287E-2</v>
          </cell>
          <cell r="O3768">
            <v>3.07277E-2</v>
          </cell>
          <cell r="P3768">
            <v>0.60416666666666663</v>
          </cell>
          <cell r="Q3768">
            <v>0.77083333333333337</v>
          </cell>
          <cell r="R3768">
            <v>14.5</v>
          </cell>
          <cell r="S3768">
            <v>18.5</v>
          </cell>
        </row>
        <row r="3769">
          <cell r="A3769" t="str">
            <v>Switch</v>
          </cell>
          <cell r="B3769" t="str">
            <v>All</v>
          </cell>
          <cell r="C3769" t="str">
            <v>All</v>
          </cell>
          <cell r="D3769">
            <v>39737</v>
          </cell>
          <cell r="E3769">
            <v>24</v>
          </cell>
          <cell r="F3769">
            <v>7.0562999999999997E-3</v>
          </cell>
          <cell r="G3769">
            <v>1.6194500000000001E-2</v>
          </cell>
          <cell r="H3769">
            <v>63.580399999999997</v>
          </cell>
          <cell r="I3769">
            <v>3.2259999999999998E-4</v>
          </cell>
          <cell r="J3769">
            <v>454</v>
          </cell>
          <cell r="K3769">
            <v>-1.3879499999999999E-2</v>
          </cell>
          <cell r="L3769">
            <v>-2.8049999999999999E-4</v>
          </cell>
          <cell r="M3769">
            <v>9.1382000000000008E-3</v>
          </cell>
          <cell r="N3769">
            <v>1.8556799999999998E-2</v>
          </cell>
          <cell r="O3769">
            <v>3.2155799999999998E-2</v>
          </cell>
          <cell r="P3769">
            <v>0.60416666666666663</v>
          </cell>
          <cell r="Q3769">
            <v>0.77083333333333337</v>
          </cell>
          <cell r="R3769">
            <v>14.5</v>
          </cell>
          <cell r="S3769">
            <v>18.5</v>
          </cell>
        </row>
        <row r="3770">
          <cell r="A3770" t="str">
            <v>PCT</v>
          </cell>
          <cell r="B3770" t="str">
            <v>All</v>
          </cell>
          <cell r="C3770" t="str">
            <v>R</v>
          </cell>
          <cell r="D3770" t="str">
            <v>Average Event</v>
          </cell>
          <cell r="E3770">
            <v>1</v>
          </cell>
          <cell r="F3770">
            <v>0.30521609999999999</v>
          </cell>
          <cell r="G3770">
            <v>0.31237219999999999</v>
          </cell>
          <cell r="H3770">
            <v>78.940200000000004</v>
          </cell>
          <cell r="I3770">
            <v>2.722E-4</v>
          </cell>
          <cell r="J3770">
            <v>764</v>
          </cell>
          <cell r="K3770">
            <v>-1.3989100000000001E-2</v>
          </cell>
          <cell r="L3770">
            <v>-1.4963000000000001E-3</v>
          </cell>
          <cell r="M3770">
            <v>7.1561000000000003E-3</v>
          </cell>
          <cell r="N3770">
            <v>1.58085E-2</v>
          </cell>
          <cell r="O3770">
            <v>2.8301300000000001E-2</v>
          </cell>
          <cell r="R3770">
            <v>13.76075</v>
          </cell>
          <cell r="S3770">
            <v>17.92436</v>
          </cell>
        </row>
        <row r="3771">
          <cell r="A3771" t="str">
            <v>PCT</v>
          </cell>
          <cell r="B3771" t="str">
            <v>All</v>
          </cell>
          <cell r="C3771" t="str">
            <v>R</v>
          </cell>
          <cell r="D3771" t="str">
            <v>Average Event</v>
          </cell>
          <cell r="E3771">
            <v>2</v>
          </cell>
          <cell r="F3771">
            <v>0.231848</v>
          </cell>
          <cell r="G3771">
            <v>0.23139460000000001</v>
          </cell>
          <cell r="H3771">
            <v>76.734200000000001</v>
          </cell>
          <cell r="I3771">
            <v>2.719E-4</v>
          </cell>
          <cell r="J3771">
            <v>764</v>
          </cell>
          <cell r="K3771">
            <v>-2.1584699999999998E-2</v>
          </cell>
          <cell r="L3771">
            <v>-9.1001999999999993E-3</v>
          </cell>
          <cell r="M3771">
            <v>-4.5340000000000002E-4</v>
          </cell>
          <cell r="N3771">
            <v>8.1934E-3</v>
          </cell>
          <cell r="O3771">
            <v>2.0677999999999998E-2</v>
          </cell>
          <cell r="R3771">
            <v>13.76075</v>
          </cell>
          <cell r="S3771">
            <v>17.92436</v>
          </cell>
        </row>
        <row r="3772">
          <cell r="A3772" t="str">
            <v>PCT</v>
          </cell>
          <cell r="B3772" t="str">
            <v>All</v>
          </cell>
          <cell r="C3772" t="str">
            <v>R</v>
          </cell>
          <cell r="D3772" t="str">
            <v>Average Event</v>
          </cell>
          <cell r="E3772">
            <v>3</v>
          </cell>
          <cell r="F3772">
            <v>0.1777417</v>
          </cell>
          <cell r="G3772">
            <v>0.17973120000000001</v>
          </cell>
          <cell r="H3772">
            <v>74.890799999999999</v>
          </cell>
          <cell r="I3772">
            <v>2.7270000000000001E-4</v>
          </cell>
          <cell r="J3772">
            <v>764</v>
          </cell>
          <cell r="K3772">
            <v>-1.9175500000000002E-2</v>
          </cell>
          <cell r="L3772">
            <v>-6.6709999999999998E-3</v>
          </cell>
          <cell r="M3772">
            <v>1.9894999999999999E-3</v>
          </cell>
          <cell r="N3772">
            <v>1.0650099999999999E-2</v>
          </cell>
          <cell r="O3772">
            <v>2.3154500000000001E-2</v>
          </cell>
          <cell r="R3772">
            <v>13.76075</v>
          </cell>
          <cell r="S3772">
            <v>17.92436</v>
          </cell>
        </row>
        <row r="3773">
          <cell r="A3773" t="str">
            <v>PCT</v>
          </cell>
          <cell r="B3773" t="str">
            <v>All</v>
          </cell>
          <cell r="C3773" t="str">
            <v>R</v>
          </cell>
          <cell r="D3773" t="str">
            <v>Average Event</v>
          </cell>
          <cell r="E3773">
            <v>4</v>
          </cell>
          <cell r="F3773">
            <v>0.14775260000000001</v>
          </cell>
          <cell r="G3773">
            <v>0.1422137</v>
          </cell>
          <cell r="H3773">
            <v>73.183800000000005</v>
          </cell>
          <cell r="I3773">
            <v>2.7500000000000002E-4</v>
          </cell>
          <cell r="J3773">
            <v>764</v>
          </cell>
          <cell r="K3773">
            <v>-2.6789199999999999E-2</v>
          </cell>
          <cell r="L3773">
            <v>-1.4234399999999999E-2</v>
          </cell>
          <cell r="M3773">
            <v>-5.5389000000000002E-3</v>
          </cell>
          <cell r="N3773">
            <v>3.1565E-3</v>
          </cell>
          <cell r="O3773">
            <v>1.5711300000000001E-2</v>
          </cell>
          <cell r="R3773">
            <v>13.76075</v>
          </cell>
          <cell r="S3773">
            <v>17.92436</v>
          </cell>
        </row>
        <row r="3774">
          <cell r="A3774" t="str">
            <v>PCT</v>
          </cell>
          <cell r="B3774" t="str">
            <v>All</v>
          </cell>
          <cell r="C3774" t="str">
            <v>R</v>
          </cell>
          <cell r="D3774" t="str">
            <v>Average Event</v>
          </cell>
          <cell r="E3774">
            <v>5</v>
          </cell>
          <cell r="F3774">
            <v>0.1112031</v>
          </cell>
          <cell r="G3774">
            <v>0.11079269999999999</v>
          </cell>
          <cell r="H3774">
            <v>71.934799999999996</v>
          </cell>
          <cell r="I3774">
            <v>2.7020000000000001E-4</v>
          </cell>
          <cell r="J3774">
            <v>764</v>
          </cell>
          <cell r="K3774">
            <v>-2.1476800000000001E-2</v>
          </cell>
          <cell r="L3774">
            <v>-9.0306999999999991E-3</v>
          </cell>
          <cell r="M3774">
            <v>-4.105E-4</v>
          </cell>
          <cell r="N3774">
            <v>8.2097000000000003E-3</v>
          </cell>
          <cell r="O3774">
            <v>2.0655900000000001E-2</v>
          </cell>
          <cell r="R3774">
            <v>13.76075</v>
          </cell>
          <cell r="S3774">
            <v>17.92436</v>
          </cell>
        </row>
        <row r="3775">
          <cell r="A3775" t="str">
            <v>PCT</v>
          </cell>
          <cell r="B3775" t="str">
            <v>All</v>
          </cell>
          <cell r="C3775" t="str">
            <v>R</v>
          </cell>
          <cell r="D3775" t="str">
            <v>Average Event</v>
          </cell>
          <cell r="E3775">
            <v>6</v>
          </cell>
          <cell r="F3775">
            <v>9.9331100000000006E-2</v>
          </cell>
          <cell r="G3775">
            <v>9.6925899999999995E-2</v>
          </cell>
          <cell r="H3775">
            <v>70.845399999999998</v>
          </cell>
          <cell r="I3775">
            <v>2.7060000000000002E-4</v>
          </cell>
          <cell r="J3775">
            <v>764</v>
          </cell>
          <cell r="K3775">
            <v>-2.3485200000000001E-2</v>
          </cell>
          <cell r="L3775">
            <v>-1.10309E-2</v>
          </cell>
          <cell r="M3775">
            <v>-2.4052000000000001E-3</v>
          </cell>
          <cell r="N3775">
            <v>6.2205000000000003E-3</v>
          </cell>
          <cell r="O3775">
            <v>1.8674699999999999E-2</v>
          </cell>
          <cell r="R3775">
            <v>13.76075</v>
          </cell>
          <cell r="S3775">
            <v>17.92436</v>
          </cell>
        </row>
        <row r="3776">
          <cell r="A3776" t="str">
            <v>PCT</v>
          </cell>
          <cell r="B3776" t="str">
            <v>All</v>
          </cell>
          <cell r="C3776" t="str">
            <v>R</v>
          </cell>
          <cell r="D3776" t="str">
            <v>Average Event</v>
          </cell>
          <cell r="E3776">
            <v>7</v>
          </cell>
          <cell r="F3776">
            <v>9.4421500000000005E-2</v>
          </cell>
          <cell r="G3776">
            <v>9.5765600000000006E-2</v>
          </cell>
          <cell r="H3776">
            <v>69.9983</v>
          </cell>
          <cell r="I3776">
            <v>2.6929999999999999E-4</v>
          </cell>
          <cell r="J3776">
            <v>764</v>
          </cell>
          <cell r="K3776">
            <v>-1.9685999999999999E-2</v>
          </cell>
          <cell r="L3776">
            <v>-7.2611999999999998E-3</v>
          </cell>
          <cell r="M3776">
            <v>1.3442E-3</v>
          </cell>
          <cell r="N3776">
            <v>9.9495999999999994E-3</v>
          </cell>
          <cell r="O3776">
            <v>2.2374399999999999E-2</v>
          </cell>
          <cell r="R3776">
            <v>13.76075</v>
          </cell>
          <cell r="S3776">
            <v>17.92436</v>
          </cell>
        </row>
        <row r="3777">
          <cell r="A3777" t="str">
            <v>PCT</v>
          </cell>
          <cell r="B3777" t="str">
            <v>All</v>
          </cell>
          <cell r="C3777" t="str">
            <v>R</v>
          </cell>
          <cell r="D3777" t="str">
            <v>Average Event</v>
          </cell>
          <cell r="E3777">
            <v>8</v>
          </cell>
          <cell r="F3777">
            <v>0.1219519</v>
          </cell>
          <cell r="G3777">
            <v>0.1180527</v>
          </cell>
          <cell r="H3777">
            <v>71.555599999999998</v>
          </cell>
          <cell r="I3777">
            <v>2.7490000000000001E-4</v>
          </cell>
          <cell r="J3777">
            <v>764</v>
          </cell>
          <cell r="K3777">
            <v>-2.5149100000000001E-2</v>
          </cell>
          <cell r="L3777">
            <v>-1.25945E-2</v>
          </cell>
          <cell r="M3777">
            <v>-3.8991999999999998E-3</v>
          </cell>
          <cell r="N3777">
            <v>4.7961000000000002E-3</v>
          </cell>
          <cell r="O3777">
            <v>1.73507E-2</v>
          </cell>
          <cell r="R3777">
            <v>13.76075</v>
          </cell>
          <cell r="S3777">
            <v>17.92436</v>
          </cell>
        </row>
        <row r="3778">
          <cell r="A3778" t="str">
            <v>PCT</v>
          </cell>
          <cell r="B3778" t="str">
            <v>All</v>
          </cell>
          <cell r="C3778" t="str">
            <v>R</v>
          </cell>
          <cell r="D3778" t="str">
            <v>Average Event</v>
          </cell>
          <cell r="E3778">
            <v>9</v>
          </cell>
          <cell r="F3778">
            <v>0.1469124</v>
          </cell>
          <cell r="G3778">
            <v>0.13761770000000001</v>
          </cell>
          <cell r="H3778">
            <v>75.168499999999995</v>
          </cell>
          <cell r="I3778">
            <v>2.745E-4</v>
          </cell>
          <cell r="J3778">
            <v>764</v>
          </cell>
          <cell r="K3778">
            <v>-3.0528400000000001E-2</v>
          </cell>
          <cell r="L3778">
            <v>-1.79834E-2</v>
          </cell>
          <cell r="M3778">
            <v>-9.2946999999999995E-3</v>
          </cell>
          <cell r="N3778">
            <v>-6.0610000000000004E-4</v>
          </cell>
          <cell r="O3778">
            <v>1.1938900000000001E-2</v>
          </cell>
          <cell r="R3778">
            <v>13.76075</v>
          </cell>
          <cell r="S3778">
            <v>17.92436</v>
          </cell>
        </row>
        <row r="3779">
          <cell r="A3779" t="str">
            <v>PCT</v>
          </cell>
          <cell r="B3779" t="str">
            <v>All</v>
          </cell>
          <cell r="C3779" t="str">
            <v>R</v>
          </cell>
          <cell r="D3779" t="str">
            <v>Average Event</v>
          </cell>
          <cell r="E3779">
            <v>10</v>
          </cell>
          <cell r="F3779">
            <v>0.2270653</v>
          </cell>
          <cell r="G3779">
            <v>0.21745809999999999</v>
          </cell>
          <cell r="H3779">
            <v>79.705699999999993</v>
          </cell>
          <cell r="I3779">
            <v>2.7619999999999999E-4</v>
          </cell>
          <cell r="J3779">
            <v>765</v>
          </cell>
          <cell r="K3779">
            <v>-3.09065E-2</v>
          </cell>
          <cell r="L3779">
            <v>-1.8322700000000001E-2</v>
          </cell>
          <cell r="M3779">
            <v>-9.6072999999999992E-3</v>
          </cell>
          <cell r="N3779">
            <v>-8.9179999999999999E-4</v>
          </cell>
          <cell r="O3779">
            <v>1.16919E-2</v>
          </cell>
          <cell r="R3779">
            <v>13.76089</v>
          </cell>
          <cell r="S3779">
            <v>17.923200000000001</v>
          </cell>
        </row>
        <row r="3780">
          <cell r="A3780" t="str">
            <v>PCT</v>
          </cell>
          <cell r="B3780" t="str">
            <v>All</v>
          </cell>
          <cell r="C3780" t="str">
            <v>R</v>
          </cell>
          <cell r="D3780" t="str">
            <v>Average Event</v>
          </cell>
          <cell r="E3780">
            <v>11</v>
          </cell>
          <cell r="F3780">
            <v>0.33621529999999999</v>
          </cell>
          <cell r="G3780">
            <v>0.31744270000000002</v>
          </cell>
          <cell r="H3780">
            <v>83.805300000000003</v>
          </cell>
          <cell r="I3780">
            <v>2.7359999999999998E-4</v>
          </cell>
          <cell r="J3780">
            <v>765</v>
          </cell>
          <cell r="K3780">
            <v>-3.9972100000000003E-2</v>
          </cell>
          <cell r="L3780">
            <v>-2.7447300000000001E-2</v>
          </cell>
          <cell r="M3780">
            <v>-1.87726E-2</v>
          </cell>
          <cell r="N3780">
            <v>-1.0097999999999999E-2</v>
          </cell>
          <cell r="O3780">
            <v>2.4269000000000001E-3</v>
          </cell>
          <cell r="R3780">
            <v>13.760960000000001</v>
          </cell>
          <cell r="S3780">
            <v>17.922650000000001</v>
          </cell>
        </row>
        <row r="3781">
          <cell r="A3781" t="str">
            <v>PCT</v>
          </cell>
          <cell r="B3781" t="str">
            <v>All</v>
          </cell>
          <cell r="C3781" t="str">
            <v>R</v>
          </cell>
          <cell r="D3781" t="str">
            <v>Average Event</v>
          </cell>
          <cell r="E3781">
            <v>12</v>
          </cell>
          <cell r="F3781">
            <v>0.46581529999999999</v>
          </cell>
          <cell r="G3781">
            <v>0.46290490000000001</v>
          </cell>
          <cell r="H3781">
            <v>87.656000000000006</v>
          </cell>
          <cell r="I3781">
            <v>2.7099999999999997E-4</v>
          </cell>
          <cell r="J3781">
            <v>766</v>
          </cell>
          <cell r="K3781">
            <v>-2.4006400000000001E-2</v>
          </cell>
          <cell r="L3781">
            <v>-1.1542699999999999E-2</v>
          </cell>
          <cell r="M3781">
            <v>-2.9104000000000001E-3</v>
          </cell>
          <cell r="N3781">
            <v>5.7219000000000002E-3</v>
          </cell>
          <cell r="O3781">
            <v>1.81855E-2</v>
          </cell>
          <cell r="R3781">
            <v>13.76125</v>
          </cell>
          <cell r="S3781">
            <v>17.920269999999999</v>
          </cell>
        </row>
        <row r="3782">
          <cell r="A3782" t="str">
            <v>PCT</v>
          </cell>
          <cell r="B3782" t="str">
            <v>All</v>
          </cell>
          <cell r="C3782" t="str">
            <v>R</v>
          </cell>
          <cell r="D3782" t="str">
            <v>Average Event</v>
          </cell>
          <cell r="E3782">
            <v>13</v>
          </cell>
          <cell r="F3782">
            <v>0.66365909999999995</v>
          </cell>
          <cell r="G3782">
            <v>0.63435399999999997</v>
          </cell>
          <cell r="H3782">
            <v>90.870800000000003</v>
          </cell>
          <cell r="I3782">
            <v>2.6870000000000003E-4</v>
          </cell>
          <cell r="J3782">
            <v>767</v>
          </cell>
          <cell r="K3782">
            <v>-5.0311000000000002E-2</v>
          </cell>
          <cell r="L3782">
            <v>-3.7900499999999997E-2</v>
          </cell>
          <cell r="M3782">
            <v>-2.9305100000000001E-2</v>
          </cell>
          <cell r="N3782">
            <v>-2.0709700000000001E-2</v>
          </cell>
          <cell r="O3782">
            <v>-8.2991999999999996E-3</v>
          </cell>
          <cell r="R3782">
            <v>13.761609999999999</v>
          </cell>
          <cell r="S3782">
            <v>17.917439999999999</v>
          </cell>
        </row>
        <row r="3783">
          <cell r="A3783" t="str">
            <v>PCT</v>
          </cell>
          <cell r="B3783" t="str">
            <v>All</v>
          </cell>
          <cell r="C3783" t="str">
            <v>R</v>
          </cell>
          <cell r="D3783" t="str">
            <v>Average Event</v>
          </cell>
          <cell r="E3783">
            <v>14</v>
          </cell>
          <cell r="F3783">
            <v>0.82688170000000005</v>
          </cell>
          <cell r="G3783">
            <v>0.86851579999999995</v>
          </cell>
          <cell r="H3783">
            <v>93.789100000000005</v>
          </cell>
          <cell r="I3783">
            <v>2.7109999999999998E-4</v>
          </cell>
          <cell r="J3783">
            <v>767</v>
          </cell>
          <cell r="K3783">
            <v>2.0532499999999999E-2</v>
          </cell>
          <cell r="L3783">
            <v>3.2999500000000001E-2</v>
          </cell>
          <cell r="M3783">
            <v>4.16341E-2</v>
          </cell>
          <cell r="N3783">
            <v>5.0268699999999999E-2</v>
          </cell>
          <cell r="O3783">
            <v>6.2735600000000002E-2</v>
          </cell>
          <cell r="R3783">
            <v>13.761609999999999</v>
          </cell>
          <cell r="S3783">
            <v>17.917439999999999</v>
          </cell>
        </row>
        <row r="3784">
          <cell r="A3784" t="str">
            <v>PCT</v>
          </cell>
          <cell r="B3784" t="str">
            <v>All</v>
          </cell>
          <cell r="C3784" t="str">
            <v>R</v>
          </cell>
          <cell r="D3784" t="str">
            <v>Average Event</v>
          </cell>
          <cell r="E3784">
            <v>15</v>
          </cell>
          <cell r="F3784">
            <v>0.90652169999999999</v>
          </cell>
          <cell r="G3784">
            <v>1.112525</v>
          </cell>
          <cell r="H3784">
            <v>95.893699999999995</v>
          </cell>
          <cell r="I3784">
            <v>2.7480000000000001E-4</v>
          </cell>
          <cell r="J3784">
            <v>767</v>
          </cell>
          <cell r="K3784">
            <v>0.1847579</v>
          </cell>
          <cell r="L3784">
            <v>0.19730990000000001</v>
          </cell>
          <cell r="M3784">
            <v>0.2060034</v>
          </cell>
          <cell r="N3784">
            <v>0.21469679999999999</v>
          </cell>
          <cell r="O3784">
            <v>0.2272488</v>
          </cell>
          <cell r="R3784">
            <v>13.761609999999999</v>
          </cell>
          <cell r="S3784">
            <v>17.917439999999999</v>
          </cell>
        </row>
        <row r="3785">
          <cell r="A3785" t="str">
            <v>PCT</v>
          </cell>
          <cell r="B3785" t="str">
            <v>All</v>
          </cell>
          <cell r="C3785" t="str">
            <v>R</v>
          </cell>
          <cell r="D3785" t="str">
            <v>Average Event</v>
          </cell>
          <cell r="E3785">
            <v>16</v>
          </cell>
          <cell r="F3785">
            <v>1.0641179999999999</v>
          </cell>
          <cell r="G3785">
            <v>1.334651</v>
          </cell>
          <cell r="H3785">
            <v>97.269599999999997</v>
          </cell>
          <cell r="I3785">
            <v>2.7540000000000003E-4</v>
          </cell>
          <cell r="J3785">
            <v>767</v>
          </cell>
          <cell r="K3785">
            <v>0.24926300000000001</v>
          </cell>
          <cell r="L3785">
            <v>0.26182919999999998</v>
          </cell>
          <cell r="M3785">
            <v>0.27053250000000001</v>
          </cell>
          <cell r="N3785">
            <v>0.27923579999999998</v>
          </cell>
          <cell r="O3785">
            <v>0.29180200000000001</v>
          </cell>
          <cell r="R3785">
            <v>13.761670000000001</v>
          </cell>
          <cell r="S3785">
            <v>17.916899999999998</v>
          </cell>
        </row>
        <row r="3786">
          <cell r="A3786" t="str">
            <v>PCT</v>
          </cell>
          <cell r="B3786" t="str">
            <v>All</v>
          </cell>
          <cell r="C3786" t="str">
            <v>R</v>
          </cell>
          <cell r="D3786" t="str">
            <v>Average Event</v>
          </cell>
          <cell r="E3786">
            <v>17</v>
          </cell>
          <cell r="F3786">
            <v>1.2143090000000001</v>
          </cell>
          <cell r="G3786">
            <v>1.530146</v>
          </cell>
          <cell r="H3786">
            <v>98.055999999999997</v>
          </cell>
          <cell r="I3786">
            <v>2.7700000000000001E-4</v>
          </cell>
          <cell r="J3786">
            <v>768</v>
          </cell>
          <cell r="K3786">
            <v>0.29450759999999998</v>
          </cell>
          <cell r="L3786">
            <v>0.30710880000000002</v>
          </cell>
          <cell r="M3786">
            <v>0.31583630000000001</v>
          </cell>
          <cell r="N3786">
            <v>0.32456390000000002</v>
          </cell>
          <cell r="O3786">
            <v>0.3371651</v>
          </cell>
          <cell r="R3786">
            <v>13.761950000000001</v>
          </cell>
          <cell r="S3786">
            <v>17.914639999999999</v>
          </cell>
        </row>
        <row r="3787">
          <cell r="A3787" t="str">
            <v>PCT</v>
          </cell>
          <cell r="B3787" t="str">
            <v>All</v>
          </cell>
          <cell r="C3787" t="str">
            <v>R</v>
          </cell>
          <cell r="D3787" t="str">
            <v>Average Event</v>
          </cell>
          <cell r="E3787">
            <v>18</v>
          </cell>
          <cell r="F3787">
            <v>1.364895</v>
          </cell>
          <cell r="G3787">
            <v>1.5742039999999999</v>
          </cell>
          <cell r="H3787">
            <v>97.533000000000001</v>
          </cell>
          <cell r="I3787">
            <v>2.7720000000000002E-4</v>
          </cell>
          <cell r="J3787">
            <v>769</v>
          </cell>
          <cell r="K3787">
            <v>0.18797079999999999</v>
          </cell>
          <cell r="L3787">
            <v>0.20057729999999999</v>
          </cell>
          <cell r="M3787">
            <v>0.20930850000000001</v>
          </cell>
          <cell r="N3787">
            <v>0.2180397</v>
          </cell>
          <cell r="O3787">
            <v>0.2306463</v>
          </cell>
          <cell r="R3787">
            <v>13.761469999999999</v>
          </cell>
          <cell r="S3787">
            <v>17.915330000000001</v>
          </cell>
        </row>
        <row r="3788">
          <cell r="A3788" t="str">
            <v>PCT</v>
          </cell>
          <cell r="B3788" t="str">
            <v>All</v>
          </cell>
          <cell r="C3788" t="str">
            <v>R</v>
          </cell>
          <cell r="D3788" t="str">
            <v>Average Event</v>
          </cell>
          <cell r="E3788">
            <v>19</v>
          </cell>
          <cell r="F3788">
            <v>1.603618</v>
          </cell>
          <cell r="G3788">
            <v>1.523048</v>
          </cell>
          <cell r="H3788">
            <v>95.8322</v>
          </cell>
          <cell r="I3788">
            <v>2.742E-4</v>
          </cell>
          <cell r="J3788">
            <v>769</v>
          </cell>
          <cell r="K3788">
            <v>-0.1017922</v>
          </cell>
          <cell r="L3788">
            <v>-8.9253899999999997E-2</v>
          </cell>
          <cell r="M3788">
            <v>-8.05699E-2</v>
          </cell>
          <cell r="N3788">
            <v>-7.1885900000000003E-2</v>
          </cell>
          <cell r="O3788">
            <v>-5.93476E-2</v>
          </cell>
          <cell r="R3788">
            <v>13.761469999999999</v>
          </cell>
          <cell r="S3788">
            <v>17.915330000000001</v>
          </cell>
        </row>
        <row r="3789">
          <cell r="A3789" t="str">
            <v>PCT</v>
          </cell>
          <cell r="B3789" t="str">
            <v>All</v>
          </cell>
          <cell r="C3789" t="str">
            <v>R</v>
          </cell>
          <cell r="D3789" t="str">
            <v>Average Event</v>
          </cell>
          <cell r="E3789">
            <v>20</v>
          </cell>
          <cell r="F3789">
            <v>1.4767570000000001</v>
          </cell>
          <cell r="G3789">
            <v>1.312967</v>
          </cell>
          <cell r="H3789">
            <v>93.252300000000005</v>
          </cell>
          <cell r="I3789">
            <v>2.7230000000000001E-4</v>
          </cell>
          <cell r="J3789">
            <v>769</v>
          </cell>
          <cell r="K3789">
            <v>-0.18493589999999999</v>
          </cell>
          <cell r="L3789">
            <v>-0.17244280000000001</v>
          </cell>
          <cell r="M3789">
            <v>-0.16379009999999999</v>
          </cell>
          <cell r="N3789">
            <v>-0.15513740000000001</v>
          </cell>
          <cell r="O3789">
            <v>-0.1426443</v>
          </cell>
          <cell r="R3789">
            <v>13.76174</v>
          </cell>
          <cell r="S3789">
            <v>17.913119999999999</v>
          </cell>
        </row>
        <row r="3790">
          <cell r="A3790" t="str">
            <v>PCT</v>
          </cell>
          <cell r="B3790" t="str">
            <v>All</v>
          </cell>
          <cell r="C3790" t="str">
            <v>R</v>
          </cell>
          <cell r="D3790" t="str">
            <v>Average Event</v>
          </cell>
          <cell r="E3790">
            <v>21</v>
          </cell>
          <cell r="F3790">
            <v>1.169046</v>
          </cell>
          <cell r="G3790">
            <v>1.037102</v>
          </cell>
          <cell r="H3790">
            <v>89.793499999999995</v>
          </cell>
          <cell r="I3790">
            <v>2.7159999999999999E-4</v>
          </cell>
          <cell r="J3790">
            <v>770</v>
          </cell>
          <cell r="K3790">
            <v>-0.15306220000000001</v>
          </cell>
          <cell r="L3790">
            <v>-0.14058519999999999</v>
          </cell>
          <cell r="M3790">
            <v>-0.1319437</v>
          </cell>
          <cell r="N3790">
            <v>-0.1233022</v>
          </cell>
          <cell r="O3790">
            <v>-0.1108252</v>
          </cell>
          <cell r="R3790">
            <v>13.761950000000001</v>
          </cell>
          <cell r="S3790">
            <v>17.911449999999999</v>
          </cell>
        </row>
        <row r="3791">
          <cell r="A3791" t="str">
            <v>PCT</v>
          </cell>
          <cell r="B3791" t="str">
            <v>All</v>
          </cell>
          <cell r="C3791" t="str">
            <v>R</v>
          </cell>
          <cell r="D3791" t="str">
            <v>Average Event</v>
          </cell>
          <cell r="E3791">
            <v>22</v>
          </cell>
          <cell r="F3791">
            <v>0.86877110000000002</v>
          </cell>
          <cell r="G3791">
            <v>0.79849199999999998</v>
          </cell>
          <cell r="H3791">
            <v>86.829800000000006</v>
          </cell>
          <cell r="I3791">
            <v>2.7260000000000001E-4</v>
          </cell>
          <cell r="J3791">
            <v>771</v>
          </cell>
          <cell r="K3791">
            <v>-9.1437000000000004E-2</v>
          </cell>
          <cell r="L3791">
            <v>-7.8936800000000001E-2</v>
          </cell>
          <cell r="M3791">
            <v>-7.0279099999999997E-2</v>
          </cell>
          <cell r="N3791">
            <v>-6.1621500000000003E-2</v>
          </cell>
          <cell r="O3791">
            <v>-4.9121199999999997E-2</v>
          </cell>
          <cell r="R3791">
            <v>13.762090000000001</v>
          </cell>
          <cell r="S3791">
            <v>17.910309999999999</v>
          </cell>
        </row>
        <row r="3792">
          <cell r="A3792" t="str">
            <v>PCT</v>
          </cell>
          <cell r="B3792" t="str">
            <v>All</v>
          </cell>
          <cell r="C3792" t="str">
            <v>R</v>
          </cell>
          <cell r="D3792" t="str">
            <v>Average Event</v>
          </cell>
          <cell r="E3792">
            <v>23</v>
          </cell>
          <cell r="F3792">
            <v>0.67531980000000003</v>
          </cell>
          <cell r="G3792">
            <v>0.63091980000000003</v>
          </cell>
          <cell r="H3792">
            <v>84.289199999999994</v>
          </cell>
          <cell r="I3792">
            <v>2.7359999999999998E-4</v>
          </cell>
          <cell r="J3792">
            <v>771</v>
          </cell>
          <cell r="K3792">
            <v>-6.5597500000000003E-2</v>
          </cell>
          <cell r="L3792">
            <v>-5.30739E-2</v>
          </cell>
          <cell r="M3792">
            <v>-4.4400000000000002E-2</v>
          </cell>
          <cell r="N3792">
            <v>-3.57262E-2</v>
          </cell>
          <cell r="O3792">
            <v>-2.32026E-2</v>
          </cell>
          <cell r="R3792">
            <v>13.762090000000001</v>
          </cell>
          <cell r="S3792">
            <v>17.910309999999999</v>
          </cell>
        </row>
        <row r="3793">
          <cell r="A3793" t="str">
            <v>PCT</v>
          </cell>
          <cell r="B3793" t="str">
            <v>All</v>
          </cell>
          <cell r="C3793" t="str">
            <v>R</v>
          </cell>
          <cell r="D3793" t="str">
            <v>Average Event</v>
          </cell>
          <cell r="E3793">
            <v>24</v>
          </cell>
          <cell r="F3793">
            <v>0.49895070000000002</v>
          </cell>
          <cell r="G3793">
            <v>0.44672460000000003</v>
          </cell>
          <cell r="H3793">
            <v>81.728499999999997</v>
          </cell>
          <cell r="I3793">
            <v>2.8810000000000001E-4</v>
          </cell>
          <cell r="J3793">
            <v>771</v>
          </cell>
          <cell r="K3793">
            <v>-7.3977200000000007E-2</v>
          </cell>
          <cell r="L3793">
            <v>-6.1126399999999997E-2</v>
          </cell>
          <cell r="M3793">
            <v>-5.2226099999999998E-2</v>
          </cell>
          <cell r="N3793">
            <v>-4.3325700000000002E-2</v>
          </cell>
          <cell r="O3793">
            <v>-3.0474899999999999E-2</v>
          </cell>
          <cell r="R3793">
            <v>13.762090000000001</v>
          </cell>
          <cell r="S3793">
            <v>17.910309999999999</v>
          </cell>
        </row>
        <row r="3794">
          <cell r="A3794" t="str">
            <v>PCT</v>
          </cell>
          <cell r="B3794" t="str">
            <v>All</v>
          </cell>
          <cell r="C3794" t="str">
            <v>S</v>
          </cell>
          <cell r="D3794" t="str">
            <v>Average Event</v>
          </cell>
          <cell r="E3794">
            <v>1</v>
          </cell>
          <cell r="F3794">
            <v>0.20993129999999999</v>
          </cell>
          <cell r="G3794">
            <v>0.19851669999999999</v>
          </cell>
          <cell r="H3794">
            <v>72.562700000000007</v>
          </cell>
          <cell r="I3794">
            <v>1.827E-4</v>
          </cell>
          <cell r="J3794">
            <v>807</v>
          </cell>
          <cell r="K3794">
            <v>-2.87356E-2</v>
          </cell>
          <cell r="L3794">
            <v>-1.85022E-2</v>
          </cell>
          <cell r="M3794">
            <v>-1.14146E-2</v>
          </cell>
          <cell r="N3794">
            <v>-4.3268999999999998E-3</v>
          </cell>
          <cell r="O3794">
            <v>5.9064E-3</v>
          </cell>
          <cell r="R3794">
            <v>13.76346</v>
          </cell>
          <cell r="S3794">
            <v>17.919840000000001</v>
          </cell>
        </row>
        <row r="3795">
          <cell r="A3795" t="str">
            <v>PCT</v>
          </cell>
          <cell r="B3795" t="str">
            <v>All</v>
          </cell>
          <cell r="C3795" t="str">
            <v>S</v>
          </cell>
          <cell r="D3795" t="str">
            <v>Average Event</v>
          </cell>
          <cell r="E3795">
            <v>2</v>
          </cell>
          <cell r="F3795">
            <v>0.14785090000000001</v>
          </cell>
          <cell r="G3795">
            <v>0.14552950000000001</v>
          </cell>
          <cell r="H3795">
            <v>71.504099999999994</v>
          </cell>
          <cell r="I3795">
            <v>1.851E-4</v>
          </cell>
          <cell r="J3795">
            <v>807</v>
          </cell>
          <cell r="K3795">
            <v>-1.9755200000000001E-2</v>
          </cell>
          <cell r="L3795">
            <v>-9.4550999999999993E-3</v>
          </cell>
          <cell r="M3795">
            <v>-2.3213999999999999E-3</v>
          </cell>
          <cell r="N3795">
            <v>4.8123999999999997E-3</v>
          </cell>
          <cell r="O3795">
            <v>1.5112499999999999E-2</v>
          </cell>
          <cell r="R3795">
            <v>13.76346</v>
          </cell>
          <cell r="S3795">
            <v>17.919840000000001</v>
          </cell>
        </row>
        <row r="3796">
          <cell r="A3796" t="str">
            <v>PCT</v>
          </cell>
          <cell r="B3796" t="str">
            <v>All</v>
          </cell>
          <cell r="C3796" t="str">
            <v>S</v>
          </cell>
          <cell r="D3796" t="str">
            <v>Average Event</v>
          </cell>
          <cell r="E3796">
            <v>3</v>
          </cell>
          <cell r="F3796">
            <v>0.113705</v>
          </cell>
          <cell r="G3796">
            <v>0.1168501</v>
          </cell>
          <cell r="H3796">
            <v>70.038499999999999</v>
          </cell>
          <cell r="I3796">
            <v>1.8689999999999999E-4</v>
          </cell>
          <cell r="J3796">
            <v>807</v>
          </cell>
          <cell r="K3796">
            <v>-1.4373E-2</v>
          </cell>
          <cell r="L3796">
            <v>-4.0232000000000002E-3</v>
          </cell>
          <cell r="M3796">
            <v>3.1449999999999998E-3</v>
          </cell>
          <cell r="N3796">
            <v>1.0313299999999999E-2</v>
          </cell>
          <cell r="O3796">
            <v>2.06631E-2</v>
          </cell>
          <cell r="R3796">
            <v>13.76346</v>
          </cell>
          <cell r="S3796">
            <v>17.919840000000001</v>
          </cell>
        </row>
        <row r="3797">
          <cell r="A3797" t="str">
            <v>PCT</v>
          </cell>
          <cell r="B3797" t="str">
            <v>All</v>
          </cell>
          <cell r="C3797" t="str">
            <v>S</v>
          </cell>
          <cell r="D3797" t="str">
            <v>Average Event</v>
          </cell>
          <cell r="E3797">
            <v>4</v>
          </cell>
          <cell r="F3797">
            <v>8.6902699999999999E-2</v>
          </cell>
          <cell r="G3797">
            <v>8.9090900000000001E-2</v>
          </cell>
          <cell r="H3797">
            <v>68.857600000000005</v>
          </cell>
          <cell r="I3797">
            <v>1.8569999999999999E-4</v>
          </cell>
          <cell r="J3797">
            <v>807</v>
          </cell>
          <cell r="K3797">
            <v>-1.5275800000000001E-2</v>
          </cell>
          <cell r="L3797">
            <v>-4.9579000000000003E-3</v>
          </cell>
          <cell r="M3797">
            <v>2.1882E-3</v>
          </cell>
          <cell r="N3797">
            <v>9.3343000000000002E-3</v>
          </cell>
          <cell r="O3797">
            <v>1.9652099999999999E-2</v>
          </cell>
          <cell r="R3797">
            <v>13.76346</v>
          </cell>
          <cell r="S3797">
            <v>17.919840000000001</v>
          </cell>
        </row>
        <row r="3798">
          <cell r="A3798" t="str">
            <v>PCT</v>
          </cell>
          <cell r="B3798" t="str">
            <v>All</v>
          </cell>
          <cell r="C3798" t="str">
            <v>S</v>
          </cell>
          <cell r="D3798" t="str">
            <v>Average Event</v>
          </cell>
          <cell r="E3798">
            <v>5</v>
          </cell>
          <cell r="F3798">
            <v>7.0613300000000004E-2</v>
          </cell>
          <cell r="G3798">
            <v>7.1936799999999995E-2</v>
          </cell>
          <cell r="H3798">
            <v>67.724299999999999</v>
          </cell>
          <cell r="I3798">
            <v>1.8220000000000001E-4</v>
          </cell>
          <cell r="J3798">
            <v>807</v>
          </cell>
          <cell r="K3798">
            <v>-1.59744E-2</v>
          </cell>
          <cell r="L3798">
            <v>-5.7546000000000003E-3</v>
          </cell>
          <cell r="M3798">
            <v>1.3236000000000001E-3</v>
          </cell>
          <cell r="N3798">
            <v>8.4016999999999998E-3</v>
          </cell>
          <cell r="O3798">
            <v>1.8621499999999999E-2</v>
          </cell>
          <cell r="R3798">
            <v>13.76346</v>
          </cell>
          <cell r="S3798">
            <v>17.919840000000001</v>
          </cell>
        </row>
        <row r="3799">
          <cell r="A3799" t="str">
            <v>PCT</v>
          </cell>
          <cell r="B3799" t="str">
            <v>All</v>
          </cell>
          <cell r="C3799" t="str">
            <v>S</v>
          </cell>
          <cell r="D3799" t="str">
            <v>Average Event</v>
          </cell>
          <cell r="E3799">
            <v>6</v>
          </cell>
          <cell r="F3799">
            <v>6.8197300000000002E-2</v>
          </cell>
          <cell r="G3799">
            <v>7.0103700000000005E-2</v>
          </cell>
          <cell r="H3799">
            <v>66.594700000000003</v>
          </cell>
          <cell r="I3799">
            <v>1.8320000000000001E-4</v>
          </cell>
          <cell r="J3799">
            <v>807</v>
          </cell>
          <cell r="K3799">
            <v>-1.54375E-2</v>
          </cell>
          <cell r="L3799">
            <v>-5.1906000000000001E-3</v>
          </cell>
          <cell r="M3799">
            <v>1.9063999999999999E-3</v>
          </cell>
          <cell r="N3799">
            <v>9.0033999999999999E-3</v>
          </cell>
          <cell r="O3799">
            <v>1.9250300000000001E-2</v>
          </cell>
          <cell r="R3799">
            <v>13.76346</v>
          </cell>
          <cell r="S3799">
            <v>17.919840000000001</v>
          </cell>
        </row>
        <row r="3800">
          <cell r="A3800" t="str">
            <v>PCT</v>
          </cell>
          <cell r="B3800" t="str">
            <v>All</v>
          </cell>
          <cell r="C3800" t="str">
            <v>S</v>
          </cell>
          <cell r="D3800" t="str">
            <v>Average Event</v>
          </cell>
          <cell r="E3800">
            <v>7</v>
          </cell>
          <cell r="F3800">
            <v>8.0704999999999999E-2</v>
          </cell>
          <cell r="G3800">
            <v>7.8777700000000006E-2</v>
          </cell>
          <cell r="H3800">
            <v>65.976399999999998</v>
          </cell>
          <cell r="I3800">
            <v>1.773E-4</v>
          </cell>
          <cell r="J3800">
            <v>807</v>
          </cell>
          <cell r="K3800">
            <v>-1.8993300000000001E-2</v>
          </cell>
          <cell r="L3800">
            <v>-8.9105E-3</v>
          </cell>
          <cell r="M3800">
            <v>-1.9273000000000001E-3</v>
          </cell>
          <cell r="N3800">
            <v>5.0559999999999997E-3</v>
          </cell>
          <cell r="O3800">
            <v>1.5138800000000001E-2</v>
          </cell>
          <cell r="R3800">
            <v>13.76356</v>
          </cell>
          <cell r="S3800">
            <v>17.919080000000001</v>
          </cell>
        </row>
        <row r="3801">
          <cell r="A3801" t="str">
            <v>PCT</v>
          </cell>
          <cell r="B3801" t="str">
            <v>All</v>
          </cell>
          <cell r="C3801" t="str">
            <v>S</v>
          </cell>
          <cell r="D3801" t="str">
            <v>Average Event</v>
          </cell>
          <cell r="E3801">
            <v>8</v>
          </cell>
          <cell r="F3801">
            <v>7.3920700000000006E-2</v>
          </cell>
          <cell r="G3801">
            <v>7.6531000000000002E-2</v>
          </cell>
          <cell r="H3801">
            <v>67.430400000000006</v>
          </cell>
          <cell r="I3801">
            <v>1.8149999999999999E-4</v>
          </cell>
          <cell r="J3801">
            <v>807</v>
          </cell>
          <cell r="K3801">
            <v>-1.46547E-2</v>
          </cell>
          <cell r="L3801">
            <v>-4.4543999999999999E-3</v>
          </cell>
          <cell r="M3801">
            <v>2.6104000000000001E-3</v>
          </cell>
          <cell r="N3801">
            <v>9.6751000000000007E-3</v>
          </cell>
          <cell r="O3801">
            <v>1.9875500000000001E-2</v>
          </cell>
          <cell r="R3801">
            <v>13.76356</v>
          </cell>
          <cell r="S3801">
            <v>17.919080000000001</v>
          </cell>
        </row>
        <row r="3802">
          <cell r="A3802" t="str">
            <v>PCT</v>
          </cell>
          <cell r="B3802" t="str">
            <v>All</v>
          </cell>
          <cell r="C3802" t="str">
            <v>S</v>
          </cell>
          <cell r="D3802" t="str">
            <v>Average Event</v>
          </cell>
          <cell r="E3802">
            <v>9</v>
          </cell>
          <cell r="F3802">
            <v>8.2294599999999996E-2</v>
          </cell>
          <cell r="G3802">
            <v>8.9313900000000002E-2</v>
          </cell>
          <cell r="H3802">
            <v>70.728399999999993</v>
          </cell>
          <cell r="I3802">
            <v>1.8359999999999999E-4</v>
          </cell>
          <cell r="J3802">
            <v>807</v>
          </cell>
          <cell r="K3802">
            <v>-1.03435E-2</v>
          </cell>
          <cell r="L3802">
            <v>-8.5400000000000002E-5</v>
          </cell>
          <cell r="M3802">
            <v>7.0193E-3</v>
          </cell>
          <cell r="N3802">
            <v>1.4123999999999999E-2</v>
          </cell>
          <cell r="O3802">
            <v>2.43821E-2</v>
          </cell>
          <cell r="R3802">
            <v>13.76356</v>
          </cell>
          <cell r="S3802">
            <v>17.919080000000001</v>
          </cell>
        </row>
        <row r="3803">
          <cell r="A3803" t="str">
            <v>PCT</v>
          </cell>
          <cell r="B3803" t="str">
            <v>All</v>
          </cell>
          <cell r="C3803" t="str">
            <v>S</v>
          </cell>
          <cell r="D3803" t="str">
            <v>Average Event</v>
          </cell>
          <cell r="E3803">
            <v>10</v>
          </cell>
          <cell r="F3803">
            <v>0.103865</v>
          </cell>
          <cell r="G3803">
            <v>0.1142162</v>
          </cell>
          <cell r="H3803">
            <v>74.646000000000001</v>
          </cell>
          <cell r="I3803">
            <v>1.8540000000000001E-4</v>
          </cell>
          <cell r="J3803">
            <v>807</v>
          </cell>
          <cell r="K3803">
            <v>-7.0962999999999998E-3</v>
          </cell>
          <cell r="L3803">
            <v>3.2117999999999999E-3</v>
          </cell>
          <cell r="M3803">
            <v>1.03511E-2</v>
          </cell>
          <cell r="N3803">
            <v>1.7490499999999999E-2</v>
          </cell>
          <cell r="O3803">
            <v>2.77986E-2</v>
          </cell>
          <cell r="R3803">
            <v>13.76366</v>
          </cell>
          <cell r="S3803">
            <v>17.918209999999998</v>
          </cell>
        </row>
        <row r="3804">
          <cell r="A3804" t="str">
            <v>PCT</v>
          </cell>
          <cell r="B3804" t="str">
            <v>All</v>
          </cell>
          <cell r="C3804" t="str">
            <v>S</v>
          </cell>
          <cell r="D3804" t="str">
            <v>Average Event</v>
          </cell>
          <cell r="E3804">
            <v>11</v>
          </cell>
          <cell r="F3804">
            <v>0.1627131</v>
          </cell>
          <cell r="G3804">
            <v>0.16133239999999999</v>
          </cell>
          <cell r="H3804">
            <v>78.441699999999997</v>
          </cell>
          <cell r="I3804">
            <v>1.851E-4</v>
          </cell>
          <cell r="J3804">
            <v>807</v>
          </cell>
          <cell r="K3804">
            <v>-1.8817400000000001E-2</v>
          </cell>
          <cell r="L3804">
            <v>-8.5155999999999999E-3</v>
          </cell>
          <cell r="M3804">
            <v>-1.3806999999999999E-3</v>
          </cell>
          <cell r="N3804">
            <v>5.7543000000000004E-3</v>
          </cell>
          <cell r="O3804">
            <v>1.60561E-2</v>
          </cell>
          <cell r="R3804">
            <v>13.76366</v>
          </cell>
          <cell r="S3804">
            <v>17.918209999999998</v>
          </cell>
        </row>
        <row r="3805">
          <cell r="A3805" t="str">
            <v>PCT</v>
          </cell>
          <cell r="B3805" t="str">
            <v>All</v>
          </cell>
          <cell r="C3805" t="str">
            <v>S</v>
          </cell>
          <cell r="D3805" t="str">
            <v>Average Event</v>
          </cell>
          <cell r="E3805">
            <v>12</v>
          </cell>
          <cell r="F3805">
            <v>0.24493980000000001</v>
          </cell>
          <cell r="G3805">
            <v>0.2424279</v>
          </cell>
          <cell r="H3805">
            <v>82.061800000000005</v>
          </cell>
          <cell r="I3805">
            <v>1.841E-4</v>
          </cell>
          <cell r="J3805">
            <v>807</v>
          </cell>
          <cell r="K3805">
            <v>-1.9900600000000001E-2</v>
          </cell>
          <cell r="L3805">
            <v>-9.6272000000000007E-3</v>
          </cell>
          <cell r="M3805">
            <v>-2.5119000000000001E-3</v>
          </cell>
          <cell r="N3805">
            <v>4.6035E-3</v>
          </cell>
          <cell r="O3805">
            <v>1.48769E-2</v>
          </cell>
          <cell r="R3805">
            <v>13.76366</v>
          </cell>
          <cell r="S3805">
            <v>17.918209999999998</v>
          </cell>
        </row>
        <row r="3806">
          <cell r="A3806" t="str">
            <v>PCT</v>
          </cell>
          <cell r="B3806" t="str">
            <v>All</v>
          </cell>
          <cell r="C3806" t="str">
            <v>S</v>
          </cell>
          <cell r="D3806" t="str">
            <v>Average Event</v>
          </cell>
          <cell r="E3806">
            <v>13</v>
          </cell>
          <cell r="F3806">
            <v>0.35133120000000001</v>
          </cell>
          <cell r="G3806">
            <v>0.35407729999999998</v>
          </cell>
          <cell r="H3806">
            <v>85.533199999999994</v>
          </cell>
          <cell r="I3806">
            <v>1.8310000000000001E-4</v>
          </cell>
          <cell r="J3806">
            <v>807</v>
          </cell>
          <cell r="K3806">
            <v>-1.4597199999999999E-2</v>
          </cell>
          <cell r="L3806">
            <v>-4.3505999999999996E-3</v>
          </cell>
          <cell r="M3806">
            <v>2.7461E-3</v>
          </cell>
          <cell r="N3806">
            <v>9.8428999999999999E-3</v>
          </cell>
          <cell r="O3806">
            <v>2.00894E-2</v>
          </cell>
          <cell r="R3806">
            <v>13.76366</v>
          </cell>
          <cell r="S3806">
            <v>17.918209999999998</v>
          </cell>
        </row>
        <row r="3807">
          <cell r="A3807" t="str">
            <v>PCT</v>
          </cell>
          <cell r="B3807" t="str">
            <v>All</v>
          </cell>
          <cell r="C3807" t="str">
            <v>S</v>
          </cell>
          <cell r="D3807" t="str">
            <v>Average Event</v>
          </cell>
          <cell r="E3807">
            <v>14</v>
          </cell>
          <cell r="F3807">
            <v>0.45215549999999999</v>
          </cell>
          <cell r="G3807">
            <v>0.4916798</v>
          </cell>
          <cell r="H3807">
            <v>88.533299999999997</v>
          </cell>
          <cell r="I3807">
            <v>1.8589999999999999E-4</v>
          </cell>
          <cell r="J3807">
            <v>807</v>
          </cell>
          <cell r="K3807">
            <v>2.2050899999999998E-2</v>
          </cell>
          <cell r="L3807">
            <v>3.2374300000000002E-2</v>
          </cell>
          <cell r="M3807">
            <v>3.9524299999999998E-2</v>
          </cell>
          <cell r="N3807">
            <v>4.6674199999999999E-2</v>
          </cell>
          <cell r="O3807">
            <v>5.6997600000000002E-2</v>
          </cell>
          <cell r="R3807">
            <v>13.76366</v>
          </cell>
          <cell r="S3807">
            <v>17.918209999999998</v>
          </cell>
        </row>
        <row r="3808">
          <cell r="A3808" t="str">
            <v>PCT</v>
          </cell>
          <cell r="B3808" t="str">
            <v>All</v>
          </cell>
          <cell r="C3808" t="str">
            <v>S</v>
          </cell>
          <cell r="D3808" t="str">
            <v>Average Event</v>
          </cell>
          <cell r="E3808">
            <v>15</v>
          </cell>
          <cell r="F3808">
            <v>0.4957723</v>
          </cell>
          <cell r="G3808">
            <v>0.64304349999999999</v>
          </cell>
          <cell r="H3808">
            <v>90.897999999999996</v>
          </cell>
          <cell r="I3808">
            <v>1.8900000000000001E-4</v>
          </cell>
          <cell r="J3808">
            <v>808</v>
          </cell>
          <cell r="K3808">
            <v>0.12965180000000001</v>
          </cell>
          <cell r="L3808">
            <v>0.1400614</v>
          </cell>
          <cell r="M3808">
            <v>0.14727109999999999</v>
          </cell>
          <cell r="N3808">
            <v>0.1544808</v>
          </cell>
          <cell r="O3808">
            <v>0.1648905</v>
          </cell>
          <cell r="R3808">
            <v>13.76376</v>
          </cell>
          <cell r="S3808">
            <v>17.917449999999999</v>
          </cell>
        </row>
        <row r="3809">
          <cell r="A3809" t="str">
            <v>PCT</v>
          </cell>
          <cell r="B3809" t="str">
            <v>All</v>
          </cell>
          <cell r="C3809" t="str">
            <v>S</v>
          </cell>
          <cell r="D3809" t="str">
            <v>Average Event</v>
          </cell>
          <cell r="E3809">
            <v>16</v>
          </cell>
          <cell r="F3809">
            <v>0.59655259999999999</v>
          </cell>
          <cell r="G3809">
            <v>0.79138010000000003</v>
          </cell>
          <cell r="H3809">
            <v>92.440799999999996</v>
          </cell>
          <cell r="I3809">
            <v>1.9440000000000001E-4</v>
          </cell>
          <cell r="J3809">
            <v>809</v>
          </cell>
          <cell r="K3809">
            <v>0.17695759999999999</v>
          </cell>
          <cell r="L3809">
            <v>0.1875153</v>
          </cell>
          <cell r="M3809">
            <v>0.19482759999999999</v>
          </cell>
          <cell r="N3809">
            <v>0.20213980000000001</v>
          </cell>
          <cell r="O3809">
            <v>0.21269750000000001</v>
          </cell>
          <cell r="R3809">
            <v>13.76352</v>
          </cell>
          <cell r="S3809">
            <v>17.916720000000002</v>
          </cell>
        </row>
        <row r="3810">
          <cell r="A3810" t="str">
            <v>PCT</v>
          </cell>
          <cell r="B3810" t="str">
            <v>All</v>
          </cell>
          <cell r="C3810" t="str">
            <v>S</v>
          </cell>
          <cell r="D3810" t="str">
            <v>Average Event</v>
          </cell>
          <cell r="E3810">
            <v>17</v>
          </cell>
          <cell r="F3810">
            <v>0.74412080000000003</v>
          </cell>
          <cell r="G3810">
            <v>0.94974619999999998</v>
          </cell>
          <cell r="H3810">
            <v>92.586799999999997</v>
          </cell>
          <cell r="I3810">
            <v>1.9340000000000001E-4</v>
          </cell>
          <cell r="J3810">
            <v>809</v>
          </cell>
          <cell r="K3810">
            <v>0.187802</v>
          </cell>
          <cell r="L3810">
            <v>0.19833219999999999</v>
          </cell>
          <cell r="M3810">
            <v>0.20562540000000001</v>
          </cell>
          <cell r="N3810">
            <v>0.21291860000000001</v>
          </cell>
          <cell r="O3810">
            <v>0.2234488</v>
          </cell>
          <cell r="R3810">
            <v>13.76352</v>
          </cell>
          <cell r="S3810">
            <v>17.916720000000002</v>
          </cell>
        </row>
        <row r="3811">
          <cell r="A3811" t="str">
            <v>PCT</v>
          </cell>
          <cell r="B3811" t="str">
            <v>All</v>
          </cell>
          <cell r="C3811" t="str">
            <v>S</v>
          </cell>
          <cell r="D3811" t="str">
            <v>Average Event</v>
          </cell>
          <cell r="E3811">
            <v>18</v>
          </cell>
          <cell r="F3811">
            <v>0.93335800000000002</v>
          </cell>
          <cell r="G3811">
            <v>1.0859319999999999</v>
          </cell>
          <cell r="H3811">
            <v>91.862799999999993</v>
          </cell>
          <cell r="I3811">
            <v>1.94E-4</v>
          </cell>
          <cell r="J3811">
            <v>809</v>
          </cell>
          <cell r="K3811">
            <v>0.13472290000000001</v>
          </cell>
          <cell r="L3811">
            <v>0.14526929999999999</v>
          </cell>
          <cell r="M3811">
            <v>0.15257370000000001</v>
          </cell>
          <cell r="N3811">
            <v>0.1598781</v>
          </cell>
          <cell r="O3811">
            <v>0.17042450000000001</v>
          </cell>
          <cell r="R3811">
            <v>13.763719999999999</v>
          </cell>
          <cell r="S3811">
            <v>17.915089999999999</v>
          </cell>
        </row>
        <row r="3812">
          <cell r="A3812" t="str">
            <v>PCT</v>
          </cell>
          <cell r="B3812" t="str">
            <v>All</v>
          </cell>
          <cell r="C3812" t="str">
            <v>S</v>
          </cell>
          <cell r="D3812" t="str">
            <v>Average Event</v>
          </cell>
          <cell r="E3812">
            <v>19</v>
          </cell>
          <cell r="F3812">
            <v>1.194609</v>
          </cell>
          <cell r="G3812">
            <v>1.0606</v>
          </cell>
          <cell r="H3812">
            <v>89.680499999999995</v>
          </cell>
          <cell r="I3812">
            <v>1.8909999999999999E-4</v>
          </cell>
          <cell r="J3812">
            <v>811</v>
          </cell>
          <cell r="K3812">
            <v>-0.15163399999999999</v>
          </cell>
          <cell r="L3812">
            <v>-0.14122119999999999</v>
          </cell>
          <cell r="M3812">
            <v>-0.13400919999999999</v>
          </cell>
          <cell r="N3812">
            <v>-0.1267973</v>
          </cell>
          <cell r="O3812">
            <v>-0.1163845</v>
          </cell>
          <cell r="R3812">
            <v>13.76423</v>
          </cell>
          <cell r="S3812">
            <v>17.91093</v>
          </cell>
        </row>
        <row r="3813">
          <cell r="A3813" t="str">
            <v>PCT</v>
          </cell>
          <cell r="B3813" t="str">
            <v>All</v>
          </cell>
          <cell r="C3813" t="str">
            <v>S</v>
          </cell>
          <cell r="D3813" t="str">
            <v>Average Event</v>
          </cell>
          <cell r="E3813">
            <v>20</v>
          </cell>
          <cell r="F3813">
            <v>1.125281</v>
          </cell>
          <cell r="G3813">
            <v>0.90401589999999998</v>
          </cell>
          <cell r="H3813">
            <v>85.719399999999993</v>
          </cell>
          <cell r="I3813">
            <v>1.863E-4</v>
          </cell>
          <cell r="J3813">
            <v>811</v>
          </cell>
          <cell r="K3813">
            <v>-0.2387582</v>
          </cell>
          <cell r="L3813">
            <v>-0.2284234</v>
          </cell>
          <cell r="M3813">
            <v>-0.22126560000000001</v>
          </cell>
          <cell r="N3813">
            <v>-0.21410770000000001</v>
          </cell>
          <cell r="O3813">
            <v>-0.20377290000000001</v>
          </cell>
          <cell r="R3813">
            <v>13.76423</v>
          </cell>
          <cell r="S3813">
            <v>17.91093</v>
          </cell>
        </row>
        <row r="3814">
          <cell r="A3814" t="str">
            <v>PCT</v>
          </cell>
          <cell r="B3814" t="str">
            <v>All</v>
          </cell>
          <cell r="C3814" t="str">
            <v>S</v>
          </cell>
          <cell r="D3814" t="str">
            <v>Average Event</v>
          </cell>
          <cell r="E3814">
            <v>21</v>
          </cell>
          <cell r="F3814">
            <v>0.86284629999999995</v>
          </cell>
          <cell r="G3814">
            <v>0.69510079999999996</v>
          </cell>
          <cell r="H3814">
            <v>81.327200000000005</v>
          </cell>
          <cell r="I3814">
            <v>1.8569999999999999E-4</v>
          </cell>
          <cell r="J3814">
            <v>811</v>
          </cell>
          <cell r="K3814">
            <v>-0.18521170000000001</v>
          </cell>
          <cell r="L3814">
            <v>-0.17489260000000001</v>
          </cell>
          <cell r="M3814">
            <v>-0.16774549999999999</v>
          </cell>
          <cell r="N3814">
            <v>-0.16059850000000001</v>
          </cell>
          <cell r="O3814">
            <v>-0.1502793</v>
          </cell>
          <cell r="R3814">
            <v>13.76423</v>
          </cell>
          <cell r="S3814">
            <v>17.91093</v>
          </cell>
        </row>
        <row r="3815">
          <cell r="A3815" t="str">
            <v>PCT</v>
          </cell>
          <cell r="B3815" t="str">
            <v>All</v>
          </cell>
          <cell r="C3815" t="str">
            <v>S</v>
          </cell>
          <cell r="D3815" t="str">
            <v>Average Event</v>
          </cell>
          <cell r="E3815">
            <v>22</v>
          </cell>
          <cell r="F3815">
            <v>0.64463839999999994</v>
          </cell>
          <cell r="G3815">
            <v>0.52858159999999998</v>
          </cell>
          <cell r="H3815">
            <v>77.890799999999999</v>
          </cell>
          <cell r="I3815">
            <v>1.8780000000000001E-4</v>
          </cell>
          <cell r="J3815">
            <v>811</v>
          </cell>
          <cell r="K3815">
            <v>-0.1336193</v>
          </cell>
          <cell r="L3815">
            <v>-0.1232432</v>
          </cell>
          <cell r="M3815">
            <v>-0.1160567</v>
          </cell>
          <cell r="N3815">
            <v>-0.1088703</v>
          </cell>
          <cell r="O3815">
            <v>-9.8494200000000004E-2</v>
          </cell>
          <cell r="R3815">
            <v>13.76423</v>
          </cell>
          <cell r="S3815">
            <v>17.91093</v>
          </cell>
        </row>
        <row r="3816">
          <cell r="A3816" t="str">
            <v>PCT</v>
          </cell>
          <cell r="B3816" t="str">
            <v>All</v>
          </cell>
          <cell r="C3816" t="str">
            <v>S</v>
          </cell>
          <cell r="D3816" t="str">
            <v>Average Event</v>
          </cell>
          <cell r="E3816">
            <v>23</v>
          </cell>
          <cell r="F3816">
            <v>0.4621748</v>
          </cell>
          <cell r="G3816">
            <v>0.40125050000000001</v>
          </cell>
          <cell r="H3816">
            <v>75.737099999999998</v>
          </cell>
          <cell r="I3816">
            <v>1.886E-4</v>
          </cell>
          <cell r="J3816">
            <v>811</v>
          </cell>
          <cell r="K3816">
            <v>-7.8524499999999997E-2</v>
          </cell>
          <cell r="L3816">
            <v>-6.8126099999999995E-2</v>
          </cell>
          <cell r="M3816">
            <v>-6.0924300000000001E-2</v>
          </cell>
          <cell r="N3816">
            <v>-5.3722399999999997E-2</v>
          </cell>
          <cell r="O3816">
            <v>-4.3324000000000001E-2</v>
          </cell>
          <cell r="R3816">
            <v>13.76423</v>
          </cell>
          <cell r="S3816">
            <v>17.91093</v>
          </cell>
        </row>
        <row r="3817">
          <cell r="A3817" t="str">
            <v>PCT</v>
          </cell>
          <cell r="B3817" t="str">
            <v>All</v>
          </cell>
          <cell r="C3817" t="str">
            <v>S</v>
          </cell>
          <cell r="D3817" t="str">
            <v>Average Event</v>
          </cell>
          <cell r="E3817">
            <v>24</v>
          </cell>
          <cell r="F3817">
            <v>0.31300519999999998</v>
          </cell>
          <cell r="G3817">
            <v>0.27571319999999999</v>
          </cell>
          <cell r="H3817">
            <v>74.001199999999997</v>
          </cell>
          <cell r="I3817">
            <v>1.996E-4</v>
          </cell>
          <cell r="J3817">
            <v>812</v>
          </cell>
          <cell r="K3817">
            <v>-5.5398900000000001E-2</v>
          </cell>
          <cell r="L3817">
            <v>-4.4701200000000003E-2</v>
          </cell>
          <cell r="M3817">
            <v>-3.7291999999999999E-2</v>
          </cell>
          <cell r="N3817">
            <v>-2.9882800000000001E-2</v>
          </cell>
          <cell r="O3817">
            <v>-1.91851E-2</v>
          </cell>
          <cell r="R3817">
            <v>13.764390000000001</v>
          </cell>
          <cell r="S3817">
            <v>17.909659999999999</v>
          </cell>
        </row>
        <row r="3818">
          <cell r="A3818" t="str">
            <v>PCT</v>
          </cell>
          <cell r="B3818" t="str">
            <v>All</v>
          </cell>
          <cell r="C3818" t="str">
            <v>X</v>
          </cell>
          <cell r="D3818" t="str">
            <v>Average Event</v>
          </cell>
          <cell r="E3818">
            <v>1</v>
          </cell>
          <cell r="F3818">
            <v>0.1192139</v>
          </cell>
          <cell r="G3818">
            <v>0.1144439</v>
          </cell>
          <cell r="H3818">
            <v>65.605599999999995</v>
          </cell>
          <cell r="I3818">
            <v>1.4530000000000001E-4</v>
          </cell>
          <cell r="J3818">
            <v>607</v>
          </cell>
          <cell r="K3818">
            <v>-2.0215400000000001E-2</v>
          </cell>
          <cell r="L3818">
            <v>-1.10901E-2</v>
          </cell>
          <cell r="M3818">
            <v>-4.7698999999999997E-3</v>
          </cell>
          <cell r="N3818">
            <v>1.5502000000000001E-3</v>
          </cell>
          <cell r="O3818">
            <v>1.06756E-2</v>
          </cell>
          <cell r="R3818">
            <v>13.768050000000001</v>
          </cell>
          <cell r="S3818">
            <v>17.9282</v>
          </cell>
        </row>
        <row r="3819">
          <cell r="A3819" t="str">
            <v>PCT</v>
          </cell>
          <cell r="B3819" t="str">
            <v>All</v>
          </cell>
          <cell r="C3819" t="str">
            <v>X</v>
          </cell>
          <cell r="D3819" t="str">
            <v>Average Event</v>
          </cell>
          <cell r="E3819">
            <v>2</v>
          </cell>
          <cell r="F3819">
            <v>8.0040299999999995E-2</v>
          </cell>
          <cell r="G3819">
            <v>7.40701E-2</v>
          </cell>
          <cell r="H3819">
            <v>64.5047</v>
          </cell>
          <cell r="I3819">
            <v>1.4449999999999999E-4</v>
          </cell>
          <cell r="J3819">
            <v>607</v>
          </cell>
          <cell r="K3819">
            <v>-2.1373699999999999E-2</v>
          </cell>
          <cell r="L3819">
            <v>-1.22732E-2</v>
          </cell>
          <cell r="M3819">
            <v>-5.9702000000000002E-3</v>
          </cell>
          <cell r="N3819">
            <v>3.3280000000000001E-4</v>
          </cell>
          <cell r="O3819">
            <v>9.4333000000000004E-3</v>
          </cell>
          <cell r="R3819">
            <v>13.768050000000001</v>
          </cell>
          <cell r="S3819">
            <v>17.9282</v>
          </cell>
        </row>
        <row r="3820">
          <cell r="A3820" t="str">
            <v>PCT</v>
          </cell>
          <cell r="B3820" t="str">
            <v>All</v>
          </cell>
          <cell r="C3820" t="str">
            <v>X</v>
          </cell>
          <cell r="D3820" t="str">
            <v>Average Event</v>
          </cell>
          <cell r="E3820">
            <v>3</v>
          </cell>
          <cell r="F3820">
            <v>5.2861999999999999E-2</v>
          </cell>
          <cell r="G3820">
            <v>5.0580899999999998E-2</v>
          </cell>
          <cell r="H3820">
            <v>63.198300000000003</v>
          </cell>
          <cell r="I3820">
            <v>1.3880000000000001E-4</v>
          </cell>
          <cell r="J3820">
            <v>607</v>
          </cell>
          <cell r="K3820">
            <v>-1.7380300000000001E-2</v>
          </cell>
          <cell r="L3820">
            <v>-8.4595999999999994E-3</v>
          </cell>
          <cell r="M3820">
            <v>-2.2810999999999999E-3</v>
          </cell>
          <cell r="N3820">
            <v>3.8972999999999998E-3</v>
          </cell>
          <cell r="O3820">
            <v>1.2818E-2</v>
          </cell>
          <cell r="R3820">
            <v>13.768050000000001</v>
          </cell>
          <cell r="S3820">
            <v>17.9282</v>
          </cell>
        </row>
        <row r="3821">
          <cell r="A3821" t="str">
            <v>PCT</v>
          </cell>
          <cell r="B3821" t="str">
            <v>All</v>
          </cell>
          <cell r="C3821" t="str">
            <v>X</v>
          </cell>
          <cell r="D3821" t="str">
            <v>Average Event</v>
          </cell>
          <cell r="E3821">
            <v>4</v>
          </cell>
          <cell r="F3821">
            <v>4.0261499999999999E-2</v>
          </cell>
          <cell r="G3821">
            <v>4.1654999999999998E-2</v>
          </cell>
          <cell r="H3821">
            <v>62.155999999999999</v>
          </cell>
          <cell r="I3821">
            <v>1.3530000000000001E-4</v>
          </cell>
          <cell r="J3821">
            <v>607</v>
          </cell>
          <cell r="K3821">
            <v>-1.35148E-2</v>
          </cell>
          <cell r="L3821">
            <v>-4.7067999999999997E-3</v>
          </cell>
          <cell r="M3821">
            <v>1.3935E-3</v>
          </cell>
          <cell r="N3821">
            <v>7.4939000000000004E-3</v>
          </cell>
          <cell r="O3821">
            <v>1.6301900000000001E-2</v>
          </cell>
          <cell r="R3821">
            <v>13.768050000000001</v>
          </cell>
          <cell r="S3821">
            <v>17.9282</v>
          </cell>
        </row>
        <row r="3822">
          <cell r="A3822" t="str">
            <v>PCT</v>
          </cell>
          <cell r="B3822" t="str">
            <v>All</v>
          </cell>
          <cell r="C3822" t="str">
            <v>X</v>
          </cell>
          <cell r="D3822" t="str">
            <v>Average Event</v>
          </cell>
          <cell r="E3822">
            <v>5</v>
          </cell>
          <cell r="F3822">
            <v>3.1934200000000003E-2</v>
          </cell>
          <cell r="G3822">
            <v>3.2487200000000001E-2</v>
          </cell>
          <cell r="H3822">
            <v>61.407800000000002</v>
          </cell>
          <cell r="I3822">
            <v>1.3530000000000001E-4</v>
          </cell>
          <cell r="J3822">
            <v>607</v>
          </cell>
          <cell r="K3822">
            <v>-1.43552E-2</v>
          </cell>
          <cell r="L3822">
            <v>-5.5472999999999998E-3</v>
          </cell>
          <cell r="M3822">
            <v>5.5309999999999995E-4</v>
          </cell>
          <cell r="N3822">
            <v>6.6534000000000003E-3</v>
          </cell>
          <cell r="O3822">
            <v>1.54614E-2</v>
          </cell>
          <cell r="R3822">
            <v>13.768050000000001</v>
          </cell>
          <cell r="S3822">
            <v>17.9282</v>
          </cell>
        </row>
        <row r="3823">
          <cell r="A3823" t="str">
            <v>PCT</v>
          </cell>
          <cell r="B3823" t="str">
            <v>All</v>
          </cell>
          <cell r="C3823" t="str">
            <v>X</v>
          </cell>
          <cell r="D3823" t="str">
            <v>Average Event</v>
          </cell>
          <cell r="E3823">
            <v>6</v>
          </cell>
          <cell r="F3823">
            <v>2.9482600000000001E-2</v>
          </cell>
          <cell r="G3823">
            <v>3.1538200000000002E-2</v>
          </cell>
          <cell r="H3823">
            <v>61.021999999999998</v>
          </cell>
          <cell r="I3823">
            <v>1.3530000000000001E-4</v>
          </cell>
          <cell r="J3823">
            <v>607</v>
          </cell>
          <cell r="K3823">
            <v>-1.28527E-2</v>
          </cell>
          <cell r="L3823">
            <v>-4.0447E-3</v>
          </cell>
          <cell r="M3823">
            <v>2.0555999999999999E-3</v>
          </cell>
          <cell r="N3823">
            <v>8.1560000000000001E-3</v>
          </cell>
          <cell r="O3823">
            <v>1.6964E-2</v>
          </cell>
          <cell r="R3823">
            <v>13.768050000000001</v>
          </cell>
          <cell r="S3823">
            <v>17.9282</v>
          </cell>
        </row>
        <row r="3824">
          <cell r="A3824" t="str">
            <v>PCT</v>
          </cell>
          <cell r="B3824" t="str">
            <v>All</v>
          </cell>
          <cell r="C3824" t="str">
            <v>X</v>
          </cell>
          <cell r="D3824" t="str">
            <v>Average Event</v>
          </cell>
          <cell r="E3824">
            <v>7</v>
          </cell>
          <cell r="F3824">
            <v>1.5306800000000001E-2</v>
          </cell>
          <cell r="G3824">
            <v>2.0811E-2</v>
          </cell>
          <cell r="H3824">
            <v>60.802</v>
          </cell>
          <cell r="I3824">
            <v>1.3320000000000001E-4</v>
          </cell>
          <cell r="J3824">
            <v>607</v>
          </cell>
          <cell r="K3824">
            <v>-9.2860000000000009E-3</v>
          </cell>
          <cell r="L3824">
            <v>-5.4779999999999998E-4</v>
          </cell>
          <cell r="M3824">
            <v>5.5041999999999999E-3</v>
          </cell>
          <cell r="N3824">
            <v>1.15563E-2</v>
          </cell>
          <cell r="O3824">
            <v>2.0294400000000001E-2</v>
          </cell>
          <cell r="R3824">
            <v>13.768050000000001</v>
          </cell>
          <cell r="S3824">
            <v>17.9282</v>
          </cell>
        </row>
        <row r="3825">
          <cell r="A3825" t="str">
            <v>PCT</v>
          </cell>
          <cell r="B3825" t="str">
            <v>All</v>
          </cell>
          <cell r="C3825" t="str">
            <v>X</v>
          </cell>
          <cell r="D3825" t="str">
            <v>Average Event</v>
          </cell>
          <cell r="E3825">
            <v>8</v>
          </cell>
          <cell r="F3825">
            <v>2.51405E-2</v>
          </cell>
          <cell r="G3825">
            <v>2.65583E-2</v>
          </cell>
          <cell r="H3825">
            <v>62.139899999999997</v>
          </cell>
          <cell r="I3825">
            <v>1.3320000000000001E-4</v>
          </cell>
          <cell r="J3825">
            <v>607</v>
          </cell>
          <cell r="K3825">
            <v>-1.3372500000000001E-2</v>
          </cell>
          <cell r="L3825">
            <v>-4.6343000000000001E-3</v>
          </cell>
          <cell r="M3825">
            <v>1.4177E-3</v>
          </cell>
          <cell r="N3825">
            <v>7.4698000000000004E-3</v>
          </cell>
          <cell r="O3825">
            <v>1.6208E-2</v>
          </cell>
          <cell r="R3825">
            <v>13.768050000000001</v>
          </cell>
          <cell r="S3825">
            <v>17.9282</v>
          </cell>
        </row>
        <row r="3826">
          <cell r="A3826" t="str">
            <v>PCT</v>
          </cell>
          <cell r="B3826" t="str">
            <v>All</v>
          </cell>
          <cell r="C3826" t="str">
            <v>X</v>
          </cell>
          <cell r="D3826" t="str">
            <v>Average Event</v>
          </cell>
          <cell r="E3826">
            <v>9</v>
          </cell>
          <cell r="F3826">
            <v>3.6575400000000001E-2</v>
          </cell>
          <cell r="G3826">
            <v>4.1095899999999998E-2</v>
          </cell>
          <cell r="H3826">
            <v>65.7911</v>
          </cell>
          <cell r="I3826">
            <v>1.407E-4</v>
          </cell>
          <cell r="J3826">
            <v>607</v>
          </cell>
          <cell r="K3826">
            <v>-1.0681899999999999E-2</v>
          </cell>
          <cell r="L3826">
            <v>-1.7002E-3</v>
          </cell>
          <cell r="M3826">
            <v>4.5205000000000002E-3</v>
          </cell>
          <cell r="N3826">
            <v>1.0741199999999999E-2</v>
          </cell>
          <cell r="O3826">
            <v>1.9722900000000002E-2</v>
          </cell>
          <cell r="R3826">
            <v>13.768050000000001</v>
          </cell>
          <cell r="S3826">
            <v>17.9282</v>
          </cell>
        </row>
        <row r="3827">
          <cell r="A3827" t="str">
            <v>PCT</v>
          </cell>
          <cell r="B3827" t="str">
            <v>All</v>
          </cell>
          <cell r="C3827" t="str">
            <v>X</v>
          </cell>
          <cell r="D3827" t="str">
            <v>Average Event</v>
          </cell>
          <cell r="E3827">
            <v>10</v>
          </cell>
          <cell r="F3827">
            <v>4.73202E-2</v>
          </cell>
          <cell r="G3827">
            <v>5.35606E-2</v>
          </cell>
          <cell r="H3827">
            <v>70.886200000000002</v>
          </cell>
          <cell r="I3827">
            <v>1.407E-4</v>
          </cell>
          <cell r="J3827">
            <v>607</v>
          </cell>
          <cell r="K3827">
            <v>-8.9599999999999992E-3</v>
          </cell>
          <cell r="L3827">
            <v>2.05E-5</v>
          </cell>
          <cell r="M3827">
            <v>6.2404000000000001E-3</v>
          </cell>
          <cell r="N3827">
            <v>1.2460300000000001E-2</v>
          </cell>
          <cell r="O3827">
            <v>2.1440799999999999E-2</v>
          </cell>
          <cell r="R3827">
            <v>13.768050000000001</v>
          </cell>
          <cell r="S3827">
            <v>17.9282</v>
          </cell>
        </row>
        <row r="3828">
          <cell r="A3828" t="str">
            <v>PCT</v>
          </cell>
          <cell r="B3828" t="str">
            <v>All</v>
          </cell>
          <cell r="C3828" t="str">
            <v>X</v>
          </cell>
          <cell r="D3828" t="str">
            <v>Average Event</v>
          </cell>
          <cell r="E3828">
            <v>11</v>
          </cell>
          <cell r="F3828">
            <v>7.6991400000000002E-2</v>
          </cell>
          <cell r="G3828">
            <v>8.49356E-2</v>
          </cell>
          <cell r="H3828">
            <v>75.888000000000005</v>
          </cell>
          <cell r="I3828">
            <v>1.415E-4</v>
          </cell>
          <cell r="J3828">
            <v>607</v>
          </cell>
          <cell r="K3828">
            <v>-7.3023000000000003E-3</v>
          </cell>
          <cell r="L3828">
            <v>1.7055E-3</v>
          </cell>
          <cell r="M3828">
            <v>7.9442999999999996E-3</v>
          </cell>
          <cell r="N3828">
            <v>1.4182999999999999E-2</v>
          </cell>
          <cell r="O3828">
            <v>2.3190800000000001E-2</v>
          </cell>
          <cell r="R3828">
            <v>13.768050000000001</v>
          </cell>
          <cell r="S3828">
            <v>17.9282</v>
          </cell>
        </row>
        <row r="3829">
          <cell r="A3829" t="str">
            <v>PCT</v>
          </cell>
          <cell r="B3829" t="str">
            <v>All</v>
          </cell>
          <cell r="C3829" t="str">
            <v>X</v>
          </cell>
          <cell r="D3829" t="str">
            <v>Average Event</v>
          </cell>
          <cell r="E3829">
            <v>12</v>
          </cell>
          <cell r="F3829">
            <v>0.12629380000000001</v>
          </cell>
          <cell r="G3829">
            <v>0.13447020000000001</v>
          </cell>
          <cell r="H3829">
            <v>80.157700000000006</v>
          </cell>
          <cell r="I3829">
            <v>1.4249999999999999E-4</v>
          </cell>
          <cell r="J3829">
            <v>607</v>
          </cell>
          <cell r="K3829">
            <v>-7.1208E-3</v>
          </cell>
          <cell r="L3829">
            <v>1.9169E-3</v>
          </cell>
          <cell r="M3829">
            <v>8.1762999999999992E-3</v>
          </cell>
          <cell r="N3829">
            <v>1.44358E-2</v>
          </cell>
          <cell r="O3829">
            <v>2.3473500000000001E-2</v>
          </cell>
          <cell r="R3829">
            <v>13.768230000000001</v>
          </cell>
          <cell r="S3829">
            <v>17.926729999999999</v>
          </cell>
        </row>
        <row r="3830">
          <cell r="A3830" t="str">
            <v>PCT</v>
          </cell>
          <cell r="B3830" t="str">
            <v>All</v>
          </cell>
          <cell r="C3830" t="str">
            <v>X</v>
          </cell>
          <cell r="D3830" t="str">
            <v>Average Event</v>
          </cell>
          <cell r="E3830">
            <v>13</v>
          </cell>
          <cell r="F3830">
            <v>0.20359769999999999</v>
          </cell>
          <cell r="G3830">
            <v>0.2058721</v>
          </cell>
          <cell r="H3830">
            <v>83.788899999999998</v>
          </cell>
          <cell r="I3830">
            <v>1.4219999999999999E-4</v>
          </cell>
          <cell r="J3830">
            <v>607</v>
          </cell>
          <cell r="K3830">
            <v>-1.30086E-2</v>
          </cell>
          <cell r="L3830">
            <v>-3.9792999999999999E-3</v>
          </cell>
          <cell r="M3830">
            <v>2.2742999999999999E-3</v>
          </cell>
          <cell r="N3830">
            <v>8.5280000000000009E-3</v>
          </cell>
          <cell r="O3830">
            <v>1.7557300000000001E-2</v>
          </cell>
          <cell r="R3830">
            <v>13.768230000000001</v>
          </cell>
          <cell r="S3830">
            <v>17.926729999999999</v>
          </cell>
        </row>
        <row r="3831">
          <cell r="A3831" t="str">
            <v>PCT</v>
          </cell>
          <cell r="B3831" t="str">
            <v>All</v>
          </cell>
          <cell r="C3831" t="str">
            <v>X</v>
          </cell>
          <cell r="D3831" t="str">
            <v>Average Event</v>
          </cell>
          <cell r="E3831">
            <v>14</v>
          </cell>
          <cell r="F3831">
            <v>0.27198290000000003</v>
          </cell>
          <cell r="G3831">
            <v>0.31255260000000001</v>
          </cell>
          <cell r="H3831">
            <v>86.762600000000006</v>
          </cell>
          <cell r="I3831">
            <v>1.4990000000000001E-4</v>
          </cell>
          <cell r="J3831">
            <v>607</v>
          </cell>
          <cell r="K3831">
            <v>2.4880699999999999E-2</v>
          </cell>
          <cell r="L3831">
            <v>3.4149899999999997E-2</v>
          </cell>
          <cell r="M3831">
            <v>4.05697E-2</v>
          </cell>
          <cell r="N3831">
            <v>4.6989499999999997E-2</v>
          </cell>
          <cell r="O3831">
            <v>5.6258700000000002E-2</v>
          </cell>
          <cell r="R3831">
            <v>13.768230000000001</v>
          </cell>
          <cell r="S3831">
            <v>17.926729999999999</v>
          </cell>
        </row>
        <row r="3832">
          <cell r="A3832" t="str">
            <v>PCT</v>
          </cell>
          <cell r="B3832" t="str">
            <v>All</v>
          </cell>
          <cell r="C3832" t="str">
            <v>X</v>
          </cell>
          <cell r="D3832" t="str">
            <v>Average Event</v>
          </cell>
          <cell r="E3832">
            <v>15</v>
          </cell>
          <cell r="F3832">
            <v>0.30572460000000001</v>
          </cell>
          <cell r="G3832">
            <v>0.45419140000000002</v>
          </cell>
          <cell r="H3832">
            <v>88.780100000000004</v>
          </cell>
          <cell r="I3832">
            <v>1.5220000000000001E-4</v>
          </cell>
          <cell r="J3832">
            <v>607</v>
          </cell>
          <cell r="K3832">
            <v>0.1326543</v>
          </cell>
          <cell r="L3832">
            <v>0.14199639999999999</v>
          </cell>
          <cell r="M3832">
            <v>0.14846680000000001</v>
          </cell>
          <cell r="N3832">
            <v>0.15493709999999999</v>
          </cell>
          <cell r="O3832">
            <v>0.16427929999999999</v>
          </cell>
          <cell r="R3832">
            <v>13.768230000000001</v>
          </cell>
          <cell r="S3832">
            <v>17.926729999999999</v>
          </cell>
        </row>
        <row r="3833">
          <cell r="A3833" t="str">
            <v>PCT</v>
          </cell>
          <cell r="B3833" t="str">
            <v>All</v>
          </cell>
          <cell r="C3833" t="str">
            <v>X</v>
          </cell>
          <cell r="D3833" t="str">
            <v>Average Event</v>
          </cell>
          <cell r="E3833">
            <v>16</v>
          </cell>
          <cell r="F3833">
            <v>0.37233699999999997</v>
          </cell>
          <cell r="G3833">
            <v>0.61933170000000004</v>
          </cell>
          <cell r="H3833">
            <v>89.688900000000004</v>
          </cell>
          <cell r="I3833">
            <v>1.7119999999999999E-4</v>
          </cell>
          <cell r="J3833">
            <v>608</v>
          </cell>
          <cell r="K3833">
            <v>0.23022670000000001</v>
          </cell>
          <cell r="L3833">
            <v>0.2401334</v>
          </cell>
          <cell r="M3833">
            <v>0.24699470000000001</v>
          </cell>
          <cell r="N3833">
            <v>0.25385600000000003</v>
          </cell>
          <cell r="O3833">
            <v>0.26376270000000002</v>
          </cell>
          <cell r="R3833">
            <v>13.76854</v>
          </cell>
          <cell r="S3833">
            <v>17.924130000000002</v>
          </cell>
        </row>
        <row r="3834">
          <cell r="A3834" t="str">
            <v>PCT</v>
          </cell>
          <cell r="B3834" t="str">
            <v>All</v>
          </cell>
          <cell r="C3834" t="str">
            <v>X</v>
          </cell>
          <cell r="D3834" t="str">
            <v>Average Event</v>
          </cell>
          <cell r="E3834">
            <v>17</v>
          </cell>
          <cell r="F3834">
            <v>0.48227900000000001</v>
          </cell>
          <cell r="G3834">
            <v>0.74633510000000003</v>
          </cell>
          <cell r="H3834">
            <v>89.208799999999997</v>
          </cell>
          <cell r="I3834">
            <v>1.718E-4</v>
          </cell>
          <cell r="J3834">
            <v>608</v>
          </cell>
          <cell r="K3834">
            <v>0.2472587</v>
          </cell>
          <cell r="L3834">
            <v>0.25718279999999999</v>
          </cell>
          <cell r="M3834">
            <v>0.26405610000000002</v>
          </cell>
          <cell r="N3834">
            <v>0.27092949999999999</v>
          </cell>
          <cell r="O3834">
            <v>0.28085349999999998</v>
          </cell>
          <cell r="R3834">
            <v>13.76854</v>
          </cell>
          <cell r="S3834">
            <v>17.924130000000002</v>
          </cell>
        </row>
        <row r="3835">
          <cell r="A3835" t="str">
            <v>PCT</v>
          </cell>
          <cell r="B3835" t="str">
            <v>All</v>
          </cell>
          <cell r="C3835" t="str">
            <v>X</v>
          </cell>
          <cell r="D3835" t="str">
            <v>Average Event</v>
          </cell>
          <cell r="E3835">
            <v>18</v>
          </cell>
          <cell r="F3835">
            <v>0.58686079999999996</v>
          </cell>
          <cell r="G3835">
            <v>0.79172419999999999</v>
          </cell>
          <cell r="H3835">
            <v>87.495599999999996</v>
          </cell>
          <cell r="I3835">
            <v>1.6750000000000001E-4</v>
          </cell>
          <cell r="J3835">
            <v>610</v>
          </cell>
          <cell r="K3835">
            <v>0.1882789</v>
          </cell>
          <cell r="L3835">
            <v>0.19807710000000001</v>
          </cell>
          <cell r="M3835">
            <v>0.2048634</v>
          </cell>
          <cell r="N3835">
            <v>0.21164959999999999</v>
          </cell>
          <cell r="O3835">
            <v>0.2214479</v>
          </cell>
          <cell r="R3835">
            <v>13.76995</v>
          </cell>
          <cell r="S3835">
            <v>17.9208</v>
          </cell>
        </row>
        <row r="3836">
          <cell r="A3836" t="str">
            <v>PCT</v>
          </cell>
          <cell r="B3836" t="str">
            <v>All</v>
          </cell>
          <cell r="C3836" t="str">
            <v>X</v>
          </cell>
          <cell r="D3836" t="str">
            <v>Average Event</v>
          </cell>
          <cell r="E3836">
            <v>19</v>
          </cell>
          <cell r="F3836">
            <v>0.77620440000000002</v>
          </cell>
          <cell r="G3836">
            <v>0.80079529999999999</v>
          </cell>
          <cell r="H3836">
            <v>83.779499999999999</v>
          </cell>
          <cell r="I3836">
            <v>1.5440000000000001E-4</v>
          </cell>
          <cell r="J3836">
            <v>610</v>
          </cell>
          <cell r="K3836">
            <v>8.6666E-3</v>
          </cell>
          <cell r="L3836">
            <v>1.8074799999999999E-2</v>
          </cell>
          <cell r="M3836">
            <v>2.4590799999999999E-2</v>
          </cell>
          <cell r="N3836">
            <v>3.11069E-2</v>
          </cell>
          <cell r="O3836">
            <v>4.0515099999999998E-2</v>
          </cell>
          <cell r="R3836">
            <v>13.770149999999999</v>
          </cell>
          <cell r="S3836">
            <v>17.919129999999999</v>
          </cell>
        </row>
        <row r="3837">
          <cell r="A3837" t="str">
            <v>PCT</v>
          </cell>
          <cell r="B3837" t="str">
            <v>All</v>
          </cell>
          <cell r="C3837" t="str">
            <v>X</v>
          </cell>
          <cell r="D3837" t="str">
            <v>Average Event</v>
          </cell>
          <cell r="E3837">
            <v>20</v>
          </cell>
          <cell r="F3837">
            <v>0.73597040000000002</v>
          </cell>
          <cell r="G3837">
            <v>0.63274470000000005</v>
          </cell>
          <cell r="H3837">
            <v>78.428899999999999</v>
          </cell>
          <cell r="I3837">
            <v>1.5449999999999999E-4</v>
          </cell>
          <cell r="J3837">
            <v>610</v>
          </cell>
          <cell r="K3837">
            <v>-0.1191535</v>
          </cell>
          <cell r="L3837">
            <v>-0.1097432</v>
          </cell>
          <cell r="M3837">
            <v>-0.1032257</v>
          </cell>
          <cell r="N3837">
            <v>-9.6708199999999994E-2</v>
          </cell>
          <cell r="O3837">
            <v>-8.7297899999999998E-2</v>
          </cell>
          <cell r="R3837">
            <v>13.770149999999999</v>
          </cell>
          <cell r="S3837">
            <v>17.919129999999999</v>
          </cell>
        </row>
        <row r="3838">
          <cell r="A3838" t="str">
            <v>PCT</v>
          </cell>
          <cell r="B3838" t="str">
            <v>All</v>
          </cell>
          <cell r="C3838" t="str">
            <v>X</v>
          </cell>
          <cell r="D3838" t="str">
            <v>Average Event</v>
          </cell>
          <cell r="E3838">
            <v>21</v>
          </cell>
          <cell r="F3838">
            <v>0.55033549999999998</v>
          </cell>
          <cell r="G3838">
            <v>0.46125670000000002</v>
          </cell>
          <cell r="H3838">
            <v>73.954899999999995</v>
          </cell>
          <cell r="I3838">
            <v>1.5459999999999999E-4</v>
          </cell>
          <cell r="J3838">
            <v>610</v>
          </cell>
          <cell r="K3838">
            <v>-0.1050123</v>
          </cell>
          <cell r="L3838">
            <v>-9.5598699999999995E-2</v>
          </cell>
          <cell r="M3838">
            <v>-8.90788E-2</v>
          </cell>
          <cell r="N3838">
            <v>-8.2558999999999994E-2</v>
          </cell>
          <cell r="O3838">
            <v>-7.3145399999999999E-2</v>
          </cell>
          <cell r="R3838">
            <v>13.770149999999999</v>
          </cell>
          <cell r="S3838">
            <v>17.919129999999999</v>
          </cell>
        </row>
        <row r="3839">
          <cell r="A3839" t="str">
            <v>PCT</v>
          </cell>
          <cell r="B3839" t="str">
            <v>All</v>
          </cell>
          <cell r="C3839" t="str">
            <v>X</v>
          </cell>
          <cell r="D3839" t="str">
            <v>Average Event</v>
          </cell>
          <cell r="E3839">
            <v>22</v>
          </cell>
          <cell r="F3839">
            <v>0.4065281</v>
          </cell>
          <cell r="G3839">
            <v>0.32500899999999999</v>
          </cell>
          <cell r="H3839">
            <v>70.829499999999996</v>
          </cell>
          <cell r="I3839">
            <v>1.571E-4</v>
          </cell>
          <cell r="J3839">
            <v>611</v>
          </cell>
          <cell r="K3839">
            <v>-9.75824E-2</v>
          </cell>
          <cell r="L3839">
            <v>-8.8092100000000007E-2</v>
          </cell>
          <cell r="M3839">
            <v>-8.1519099999999997E-2</v>
          </cell>
          <cell r="N3839">
            <v>-7.4946100000000002E-2</v>
          </cell>
          <cell r="O3839">
            <v>-6.5455799999999995E-2</v>
          </cell>
          <cell r="R3839">
            <v>13.770350000000001</v>
          </cell>
          <cell r="S3839">
            <v>17.917459999999998</v>
          </cell>
        </row>
        <row r="3840">
          <cell r="A3840" t="str">
            <v>PCT</v>
          </cell>
          <cell r="B3840" t="str">
            <v>All</v>
          </cell>
          <cell r="C3840" t="str">
            <v>X</v>
          </cell>
          <cell r="D3840" t="str">
            <v>Average Event</v>
          </cell>
          <cell r="E3840">
            <v>23</v>
          </cell>
          <cell r="F3840">
            <v>0.27191589999999999</v>
          </cell>
          <cell r="G3840">
            <v>0.2136342</v>
          </cell>
          <cell r="H3840">
            <v>68.625</v>
          </cell>
          <cell r="I3840">
            <v>1.4090000000000001E-4</v>
          </cell>
          <cell r="J3840">
            <v>611</v>
          </cell>
          <cell r="K3840">
            <v>-7.34958E-2</v>
          </cell>
          <cell r="L3840">
            <v>-6.4507099999999998E-2</v>
          </cell>
          <cell r="M3840">
            <v>-5.8281600000000003E-2</v>
          </cell>
          <cell r="N3840">
            <v>-5.2056100000000001E-2</v>
          </cell>
          <cell r="O3840">
            <v>-4.3067500000000002E-2</v>
          </cell>
          <cell r="R3840">
            <v>13.770350000000001</v>
          </cell>
          <cell r="S3840">
            <v>17.917459999999998</v>
          </cell>
        </row>
        <row r="3841">
          <cell r="A3841" t="str">
            <v>PCT</v>
          </cell>
          <cell r="B3841" t="str">
            <v>All</v>
          </cell>
          <cell r="C3841" t="str">
            <v>X</v>
          </cell>
          <cell r="D3841" t="str">
            <v>Average Event</v>
          </cell>
          <cell r="E3841">
            <v>24</v>
          </cell>
          <cell r="F3841">
            <v>0.1767476</v>
          </cell>
          <cell r="G3841">
            <v>0.14710670000000001</v>
          </cell>
          <cell r="H3841">
            <v>66.730900000000005</v>
          </cell>
          <cell r="I3841">
            <v>1.5229999999999999E-4</v>
          </cell>
          <cell r="J3841">
            <v>611</v>
          </cell>
          <cell r="K3841">
            <v>-4.5457699999999997E-2</v>
          </cell>
          <cell r="L3841">
            <v>-3.6112999999999999E-2</v>
          </cell>
          <cell r="M3841">
            <v>-2.9640900000000001E-2</v>
          </cell>
          <cell r="N3841">
            <v>-2.31688E-2</v>
          </cell>
          <cell r="O3841">
            <v>-1.38242E-2</v>
          </cell>
          <cell r="R3841">
            <v>13.770350000000001</v>
          </cell>
          <cell r="S3841">
            <v>17.917459999999998</v>
          </cell>
        </row>
        <row r="3842">
          <cell r="A3842" t="str">
            <v>Switch</v>
          </cell>
          <cell r="B3842" t="str">
            <v>All</v>
          </cell>
          <cell r="C3842" t="str">
            <v>R</v>
          </cell>
          <cell r="D3842" t="str">
            <v>Average Event</v>
          </cell>
          <cell r="E3842">
            <v>1</v>
          </cell>
          <cell r="F3842">
            <v>0.29818270000000002</v>
          </cell>
          <cell r="G3842">
            <v>0.29091149999999999</v>
          </cell>
          <cell r="H3842">
            <v>79.476799999999997</v>
          </cell>
          <cell r="I3842">
            <v>1.2659999999999999E-4</v>
          </cell>
          <cell r="J3842">
            <v>1798</v>
          </cell>
          <cell r="K3842">
            <v>-2.1692900000000001E-2</v>
          </cell>
          <cell r="L3842">
            <v>-1.3172400000000001E-2</v>
          </cell>
          <cell r="M3842">
            <v>-7.2712000000000002E-3</v>
          </cell>
          <cell r="N3842">
            <v>-1.3699000000000001E-3</v>
          </cell>
          <cell r="O3842">
            <v>7.1506E-3</v>
          </cell>
          <cell r="R3842">
            <v>13.77505</v>
          </cell>
          <cell r="S3842">
            <v>17.91769</v>
          </cell>
        </row>
        <row r="3843">
          <cell r="A3843" t="str">
            <v>Switch</v>
          </cell>
          <cell r="B3843" t="str">
            <v>All</v>
          </cell>
          <cell r="C3843" t="str">
            <v>R</v>
          </cell>
          <cell r="D3843" t="str">
            <v>Average Event</v>
          </cell>
          <cell r="E3843">
            <v>2</v>
          </cell>
          <cell r="F3843">
            <v>0.19495899999999999</v>
          </cell>
          <cell r="G3843">
            <v>0.1831692</v>
          </cell>
          <cell r="H3843">
            <v>77.165999999999997</v>
          </cell>
          <cell r="I3843">
            <v>1.2640000000000001E-4</v>
          </cell>
          <cell r="J3843">
            <v>1798</v>
          </cell>
          <cell r="K3843">
            <v>-2.61972E-2</v>
          </cell>
          <cell r="L3843">
            <v>-1.7685200000000002E-2</v>
          </cell>
          <cell r="M3843">
            <v>-1.17898E-2</v>
          </cell>
          <cell r="N3843">
            <v>-5.8945000000000004E-3</v>
          </cell>
          <cell r="O3843">
            <v>2.6175E-3</v>
          </cell>
          <cell r="R3843">
            <v>13.77505</v>
          </cell>
          <cell r="S3843">
            <v>17.91769</v>
          </cell>
        </row>
        <row r="3844">
          <cell r="A3844" t="str">
            <v>Switch</v>
          </cell>
          <cell r="B3844" t="str">
            <v>All</v>
          </cell>
          <cell r="C3844" t="str">
            <v>R</v>
          </cell>
          <cell r="D3844" t="str">
            <v>Average Event</v>
          </cell>
          <cell r="E3844">
            <v>3</v>
          </cell>
          <cell r="F3844">
            <v>0.12845970000000001</v>
          </cell>
          <cell r="G3844">
            <v>0.1289554</v>
          </cell>
          <cell r="H3844">
            <v>75.288300000000007</v>
          </cell>
          <cell r="I3844">
            <v>1.2669999999999999E-4</v>
          </cell>
          <cell r="J3844">
            <v>1798</v>
          </cell>
          <cell r="K3844">
            <v>-1.3931900000000001E-2</v>
          </cell>
          <cell r="L3844">
            <v>-5.4079999999999996E-3</v>
          </cell>
          <cell r="M3844">
            <v>4.9569999999999996E-4</v>
          </cell>
          <cell r="N3844">
            <v>6.3993000000000001E-3</v>
          </cell>
          <cell r="O3844">
            <v>1.4923199999999999E-2</v>
          </cell>
          <cell r="R3844">
            <v>13.77505</v>
          </cell>
          <cell r="S3844">
            <v>17.91769</v>
          </cell>
        </row>
        <row r="3845">
          <cell r="A3845" t="str">
            <v>Switch</v>
          </cell>
          <cell r="B3845" t="str">
            <v>All</v>
          </cell>
          <cell r="C3845" t="str">
            <v>R</v>
          </cell>
          <cell r="D3845" t="str">
            <v>Average Event</v>
          </cell>
          <cell r="E3845">
            <v>4</v>
          </cell>
          <cell r="F3845">
            <v>9.48798E-2</v>
          </cell>
          <cell r="G3845">
            <v>9.6229599999999998E-2</v>
          </cell>
          <cell r="H3845">
            <v>73.540899999999993</v>
          </cell>
          <cell r="I3845">
            <v>1.2750000000000001E-4</v>
          </cell>
          <cell r="J3845">
            <v>1798</v>
          </cell>
          <cell r="K3845">
            <v>-1.3122399999999999E-2</v>
          </cell>
          <cell r="L3845">
            <v>-4.5720999999999999E-3</v>
          </cell>
          <cell r="M3845">
            <v>1.3498E-3</v>
          </cell>
          <cell r="N3845">
            <v>7.2715999999999996E-3</v>
          </cell>
          <cell r="O3845">
            <v>1.58219E-2</v>
          </cell>
          <cell r="R3845">
            <v>13.77505</v>
          </cell>
          <cell r="S3845">
            <v>17.91769</v>
          </cell>
        </row>
        <row r="3846">
          <cell r="A3846" t="str">
            <v>Switch</v>
          </cell>
          <cell r="B3846" t="str">
            <v>All</v>
          </cell>
          <cell r="C3846" t="str">
            <v>R</v>
          </cell>
          <cell r="D3846" t="str">
            <v>Average Event</v>
          </cell>
          <cell r="E3846">
            <v>5</v>
          </cell>
          <cell r="F3846">
            <v>8.1447599999999995E-2</v>
          </cell>
          <cell r="G3846">
            <v>7.4950900000000001E-2</v>
          </cell>
          <cell r="H3846">
            <v>72.283699999999996</v>
          </cell>
          <cell r="I3846">
            <v>1.2559999999999999E-4</v>
          </cell>
          <cell r="J3846">
            <v>1798</v>
          </cell>
          <cell r="K3846">
            <v>-2.0859300000000001E-2</v>
          </cell>
          <cell r="L3846">
            <v>-1.23737E-2</v>
          </cell>
          <cell r="M3846">
            <v>-6.4967000000000002E-3</v>
          </cell>
          <cell r="N3846">
            <v>-6.1959999999999999E-4</v>
          </cell>
          <cell r="O3846">
            <v>7.8659999999999997E-3</v>
          </cell>
          <cell r="R3846">
            <v>13.77505</v>
          </cell>
          <cell r="S3846">
            <v>17.91769</v>
          </cell>
        </row>
        <row r="3847">
          <cell r="A3847" t="str">
            <v>Switch</v>
          </cell>
          <cell r="B3847" t="str">
            <v>All</v>
          </cell>
          <cell r="C3847" t="str">
            <v>R</v>
          </cell>
          <cell r="D3847" t="str">
            <v>Average Event</v>
          </cell>
          <cell r="E3847">
            <v>6</v>
          </cell>
          <cell r="F3847">
            <v>6.9925000000000001E-2</v>
          </cell>
          <cell r="G3847">
            <v>7.1256700000000006E-2</v>
          </cell>
          <cell r="H3847">
            <v>71.198999999999998</v>
          </cell>
          <cell r="I3847">
            <v>1.2569999999999999E-4</v>
          </cell>
          <cell r="J3847">
            <v>1798</v>
          </cell>
          <cell r="K3847">
            <v>-1.3035E-2</v>
          </cell>
          <cell r="L3847">
            <v>-4.5469999999999998E-3</v>
          </cell>
          <cell r="M3847">
            <v>1.3316999999999999E-3</v>
          </cell>
          <cell r="N3847">
            <v>7.2104999999999999E-3</v>
          </cell>
          <cell r="O3847">
            <v>1.5698500000000001E-2</v>
          </cell>
          <cell r="R3847">
            <v>13.77505</v>
          </cell>
          <cell r="S3847">
            <v>17.91769</v>
          </cell>
        </row>
        <row r="3848">
          <cell r="A3848" t="str">
            <v>Switch</v>
          </cell>
          <cell r="B3848" t="str">
            <v>All</v>
          </cell>
          <cell r="C3848" t="str">
            <v>R</v>
          </cell>
          <cell r="D3848" t="str">
            <v>Average Event</v>
          </cell>
          <cell r="E3848">
            <v>7</v>
          </cell>
          <cell r="F3848">
            <v>7.5280700000000006E-2</v>
          </cell>
          <cell r="G3848">
            <v>7.3079500000000006E-2</v>
          </cell>
          <cell r="H3848">
            <v>70.335300000000004</v>
          </cell>
          <cell r="I3848">
            <v>1.2549999999999999E-4</v>
          </cell>
          <cell r="J3848">
            <v>1798</v>
          </cell>
          <cell r="K3848">
            <v>-1.6560600000000002E-2</v>
          </cell>
          <cell r="L3848">
            <v>-8.0770000000000008E-3</v>
          </cell>
          <cell r="M3848">
            <v>-2.2011999999999999E-3</v>
          </cell>
          <cell r="N3848">
            <v>3.6744999999999998E-3</v>
          </cell>
          <cell r="O3848">
            <v>1.2158199999999999E-2</v>
          </cell>
          <cell r="R3848">
            <v>13.77505</v>
          </cell>
          <cell r="S3848">
            <v>17.91769</v>
          </cell>
        </row>
        <row r="3849">
          <cell r="A3849" t="str">
            <v>Switch</v>
          </cell>
          <cell r="B3849" t="str">
            <v>All</v>
          </cell>
          <cell r="C3849" t="str">
            <v>R</v>
          </cell>
          <cell r="D3849" t="str">
            <v>Average Event</v>
          </cell>
          <cell r="E3849">
            <v>8</v>
          </cell>
          <cell r="F3849">
            <v>9.7713900000000006E-2</v>
          </cell>
          <cell r="G3849">
            <v>9.1879699999999995E-2</v>
          </cell>
          <cell r="H3849">
            <v>71.902900000000002</v>
          </cell>
          <cell r="I3849">
            <v>1.2760000000000001E-4</v>
          </cell>
          <cell r="J3849">
            <v>1798</v>
          </cell>
          <cell r="K3849">
            <v>-2.0308E-2</v>
          </cell>
          <cell r="L3849">
            <v>-1.17568E-2</v>
          </cell>
          <cell r="M3849">
            <v>-5.8342000000000003E-3</v>
          </cell>
          <cell r="N3849">
            <v>8.8300000000000005E-5</v>
          </cell>
          <cell r="O3849">
            <v>8.6394999999999996E-3</v>
          </cell>
          <cell r="R3849">
            <v>13.77505</v>
          </cell>
          <cell r="S3849">
            <v>17.91769</v>
          </cell>
        </row>
        <row r="3850">
          <cell r="A3850" t="str">
            <v>Switch</v>
          </cell>
          <cell r="B3850" t="str">
            <v>All</v>
          </cell>
          <cell r="C3850" t="str">
            <v>R</v>
          </cell>
          <cell r="D3850" t="str">
            <v>Average Event</v>
          </cell>
          <cell r="E3850">
            <v>9</v>
          </cell>
          <cell r="F3850">
            <v>0.132577</v>
          </cell>
          <cell r="G3850">
            <v>0.12654280000000001</v>
          </cell>
          <cell r="H3850">
            <v>75.548699999999997</v>
          </cell>
          <cell r="I3850">
            <v>1.2789999999999999E-4</v>
          </cell>
          <cell r="J3850">
            <v>1798</v>
          </cell>
          <cell r="K3850">
            <v>-2.0530300000000001E-2</v>
          </cell>
          <cell r="L3850">
            <v>-1.19659E-2</v>
          </cell>
          <cell r="M3850">
            <v>-6.0343000000000003E-3</v>
          </cell>
          <cell r="N3850">
            <v>-1.026E-4</v>
          </cell>
          <cell r="O3850">
            <v>8.4617000000000008E-3</v>
          </cell>
          <cell r="R3850">
            <v>13.77505</v>
          </cell>
          <cell r="S3850">
            <v>17.91769</v>
          </cell>
        </row>
        <row r="3851">
          <cell r="A3851" t="str">
            <v>Switch</v>
          </cell>
          <cell r="B3851" t="str">
            <v>All</v>
          </cell>
          <cell r="C3851" t="str">
            <v>R</v>
          </cell>
          <cell r="D3851" t="str">
            <v>Average Event</v>
          </cell>
          <cell r="E3851">
            <v>10</v>
          </cell>
          <cell r="F3851">
            <v>0.19383210000000001</v>
          </cell>
          <cell r="G3851">
            <v>0.1909785</v>
          </cell>
          <cell r="H3851">
            <v>80.147900000000007</v>
          </cell>
          <cell r="I3851">
            <v>1.284E-4</v>
          </cell>
          <cell r="J3851">
            <v>1798</v>
          </cell>
          <cell r="K3851">
            <v>-1.7376599999999999E-2</v>
          </cell>
          <cell r="L3851">
            <v>-8.7963E-3</v>
          </cell>
          <cell r="M3851">
            <v>-2.8536E-3</v>
          </cell>
          <cell r="N3851">
            <v>3.0891E-3</v>
          </cell>
          <cell r="O3851">
            <v>1.16694E-2</v>
          </cell>
          <cell r="R3851">
            <v>13.77505</v>
          </cell>
          <cell r="S3851">
            <v>17.91769</v>
          </cell>
        </row>
        <row r="3852">
          <cell r="A3852" t="str">
            <v>Switch</v>
          </cell>
          <cell r="B3852" t="str">
            <v>All</v>
          </cell>
          <cell r="C3852" t="str">
            <v>R</v>
          </cell>
          <cell r="D3852" t="str">
            <v>Average Event</v>
          </cell>
          <cell r="E3852">
            <v>11</v>
          </cell>
          <cell r="F3852">
            <v>0.31875740000000002</v>
          </cell>
          <cell r="G3852">
            <v>0.30241319999999999</v>
          </cell>
          <cell r="H3852">
            <v>84.279499999999999</v>
          </cell>
          <cell r="I3852">
            <v>1.272E-4</v>
          </cell>
          <cell r="J3852">
            <v>1798</v>
          </cell>
          <cell r="K3852">
            <v>-3.0800299999999999E-2</v>
          </cell>
          <cell r="L3852">
            <v>-2.2259500000000002E-2</v>
          </cell>
          <cell r="M3852">
            <v>-1.63442E-2</v>
          </cell>
          <cell r="N3852">
            <v>-1.04289E-2</v>
          </cell>
          <cell r="O3852">
            <v>-1.8881E-3</v>
          </cell>
          <cell r="R3852">
            <v>13.77505</v>
          </cell>
          <cell r="S3852">
            <v>17.91769</v>
          </cell>
        </row>
        <row r="3853">
          <cell r="A3853" t="str">
            <v>Switch</v>
          </cell>
          <cell r="B3853" t="str">
            <v>All</v>
          </cell>
          <cell r="C3853" t="str">
            <v>R</v>
          </cell>
          <cell r="D3853" t="str">
            <v>Average Event</v>
          </cell>
          <cell r="E3853">
            <v>12</v>
          </cell>
          <cell r="F3853">
            <v>0.46308850000000001</v>
          </cell>
          <cell r="G3853">
            <v>0.44385920000000001</v>
          </cell>
          <cell r="H3853">
            <v>88.146299999999997</v>
          </cell>
          <cell r="I3853">
            <v>1.261E-4</v>
          </cell>
          <cell r="J3853">
            <v>1798</v>
          </cell>
          <cell r="K3853">
            <v>-3.36184E-2</v>
          </cell>
          <cell r="L3853">
            <v>-2.5117199999999999E-2</v>
          </cell>
          <cell r="M3853">
            <v>-1.9229300000000001E-2</v>
          </cell>
          <cell r="N3853">
            <v>-1.33414E-2</v>
          </cell>
          <cell r="O3853">
            <v>-4.8402000000000002E-3</v>
          </cell>
          <cell r="R3853">
            <v>13.77505</v>
          </cell>
          <cell r="S3853">
            <v>17.91769</v>
          </cell>
        </row>
        <row r="3854">
          <cell r="A3854" t="str">
            <v>Switch</v>
          </cell>
          <cell r="B3854" t="str">
            <v>All</v>
          </cell>
          <cell r="C3854" t="str">
            <v>R</v>
          </cell>
          <cell r="D3854" t="str">
            <v>Average Event</v>
          </cell>
          <cell r="E3854">
            <v>13</v>
          </cell>
          <cell r="F3854">
            <v>0.66012280000000001</v>
          </cell>
          <cell r="G3854">
            <v>0.62688529999999998</v>
          </cell>
          <cell r="H3854">
            <v>91.331299999999999</v>
          </cell>
          <cell r="I3854">
            <v>1.2520000000000001E-4</v>
          </cell>
          <cell r="J3854">
            <v>1798</v>
          </cell>
          <cell r="K3854">
            <v>-4.7577300000000003E-2</v>
          </cell>
          <cell r="L3854">
            <v>-3.9105300000000003E-2</v>
          </cell>
          <cell r="M3854">
            <v>-3.3237500000000003E-2</v>
          </cell>
          <cell r="N3854">
            <v>-2.73698E-2</v>
          </cell>
          <cell r="O3854">
            <v>-1.88977E-2</v>
          </cell>
          <cell r="R3854">
            <v>13.77505</v>
          </cell>
          <cell r="S3854">
            <v>17.91769</v>
          </cell>
        </row>
        <row r="3855">
          <cell r="A3855" t="str">
            <v>Switch</v>
          </cell>
          <cell r="B3855" t="str">
            <v>All</v>
          </cell>
          <cell r="C3855" t="str">
            <v>R</v>
          </cell>
          <cell r="D3855" t="str">
            <v>Average Event</v>
          </cell>
          <cell r="E3855">
            <v>14</v>
          </cell>
          <cell r="F3855">
            <v>0.80631339999999996</v>
          </cell>
          <cell r="G3855">
            <v>0.85101970000000005</v>
          </cell>
          <cell r="H3855">
            <v>94.245900000000006</v>
          </cell>
          <cell r="I3855">
            <v>1.262E-4</v>
          </cell>
          <cell r="J3855">
            <v>1798</v>
          </cell>
          <cell r="K3855">
            <v>3.03088E-2</v>
          </cell>
          <cell r="L3855">
            <v>3.8815000000000002E-2</v>
          </cell>
          <cell r="M3855">
            <v>4.4706299999999997E-2</v>
          </cell>
          <cell r="N3855">
            <v>5.0597700000000002E-2</v>
          </cell>
          <cell r="O3855">
            <v>5.9103799999999998E-2</v>
          </cell>
          <cell r="R3855">
            <v>13.77505</v>
          </cell>
          <cell r="S3855">
            <v>17.91769</v>
          </cell>
        </row>
        <row r="3856">
          <cell r="A3856" t="str">
            <v>Switch</v>
          </cell>
          <cell r="B3856" t="str">
            <v>All</v>
          </cell>
          <cell r="C3856" t="str">
            <v>R</v>
          </cell>
          <cell r="D3856" t="str">
            <v>Average Event</v>
          </cell>
          <cell r="E3856">
            <v>15</v>
          </cell>
          <cell r="F3856">
            <v>0.88194669999999997</v>
          </cell>
          <cell r="G3856">
            <v>1.111942</v>
          </cell>
          <cell r="H3856">
            <v>96.328900000000004</v>
          </cell>
          <cell r="I3856">
            <v>1.2789999999999999E-4</v>
          </cell>
          <cell r="J3856">
            <v>1798</v>
          </cell>
          <cell r="K3856">
            <v>0.2155002</v>
          </cell>
          <cell r="L3856">
            <v>0.2240637</v>
          </cell>
          <cell r="M3856">
            <v>0.2299948</v>
          </cell>
          <cell r="N3856">
            <v>0.23592589999999999</v>
          </cell>
          <cell r="O3856">
            <v>0.2444895</v>
          </cell>
          <cell r="R3856">
            <v>13.77505</v>
          </cell>
          <cell r="S3856">
            <v>17.91769</v>
          </cell>
        </row>
        <row r="3857">
          <cell r="A3857" t="str">
            <v>Switch</v>
          </cell>
          <cell r="B3857" t="str">
            <v>All</v>
          </cell>
          <cell r="C3857" t="str">
            <v>R</v>
          </cell>
          <cell r="D3857" t="str">
            <v>Average Event</v>
          </cell>
          <cell r="E3857">
            <v>16</v>
          </cell>
          <cell r="F3857">
            <v>1.029655</v>
          </cell>
          <cell r="G3857">
            <v>1.34256</v>
          </cell>
          <cell r="H3857">
            <v>97.690600000000003</v>
          </cell>
          <cell r="I3857">
            <v>1.281E-4</v>
          </cell>
          <cell r="J3857">
            <v>1799</v>
          </cell>
          <cell r="K3857">
            <v>0.2984</v>
          </cell>
          <cell r="L3857">
            <v>0.3069694</v>
          </cell>
          <cell r="M3857">
            <v>0.31290459999999998</v>
          </cell>
          <cell r="N3857">
            <v>0.31883980000000001</v>
          </cell>
          <cell r="O3857">
            <v>0.32740910000000001</v>
          </cell>
          <cell r="R3857">
            <v>13.7752</v>
          </cell>
          <cell r="S3857">
            <v>17.916429999999998</v>
          </cell>
        </row>
        <row r="3858">
          <cell r="A3858" t="str">
            <v>Switch</v>
          </cell>
          <cell r="B3858" t="str">
            <v>All</v>
          </cell>
          <cell r="C3858" t="str">
            <v>R</v>
          </cell>
          <cell r="D3858" t="str">
            <v>Average Event</v>
          </cell>
          <cell r="E3858">
            <v>17</v>
          </cell>
          <cell r="F3858">
            <v>1.2481</v>
          </cell>
          <cell r="G3858">
            <v>1.511509</v>
          </cell>
          <cell r="H3858">
            <v>98.525000000000006</v>
          </cell>
          <cell r="I3858">
            <v>1.2870000000000001E-4</v>
          </cell>
          <cell r="J3858">
            <v>1801</v>
          </cell>
          <cell r="K3858">
            <v>0.2488726</v>
          </cell>
          <cell r="L3858">
            <v>0.25746059999999998</v>
          </cell>
          <cell r="M3858">
            <v>0.2634087</v>
          </cell>
          <cell r="N3858">
            <v>0.2693567</v>
          </cell>
          <cell r="O3858">
            <v>0.27794469999999999</v>
          </cell>
          <cell r="R3858">
            <v>13.77488</v>
          </cell>
          <cell r="S3858">
            <v>17.915949999999999</v>
          </cell>
        </row>
        <row r="3859">
          <cell r="A3859" t="str">
            <v>Switch</v>
          </cell>
          <cell r="B3859" t="str">
            <v>All</v>
          </cell>
          <cell r="C3859" t="str">
            <v>R</v>
          </cell>
          <cell r="D3859" t="str">
            <v>Average Event</v>
          </cell>
          <cell r="E3859">
            <v>18</v>
          </cell>
          <cell r="F3859">
            <v>1.353302</v>
          </cell>
          <cell r="G3859">
            <v>1.56345</v>
          </cell>
          <cell r="H3859">
            <v>98.018699999999995</v>
          </cell>
          <cell r="I3859">
            <v>1.2889999999999999E-4</v>
          </cell>
          <cell r="J3859">
            <v>1802</v>
          </cell>
          <cell r="K3859">
            <v>0.195601</v>
          </cell>
          <cell r="L3859">
            <v>0.20419599999999999</v>
          </cell>
          <cell r="M3859">
            <v>0.2101488</v>
          </cell>
          <cell r="N3859">
            <v>0.21610170000000001</v>
          </cell>
          <cell r="O3859">
            <v>0.2246966</v>
          </cell>
          <cell r="R3859">
            <v>13.77497</v>
          </cell>
          <cell r="S3859">
            <v>17.915199999999999</v>
          </cell>
        </row>
        <row r="3860">
          <cell r="A3860" t="str">
            <v>Switch</v>
          </cell>
          <cell r="B3860" t="str">
            <v>All</v>
          </cell>
          <cell r="C3860" t="str">
            <v>R</v>
          </cell>
          <cell r="D3860" t="str">
            <v>Average Event</v>
          </cell>
          <cell r="E3860">
            <v>19</v>
          </cell>
          <cell r="F3860">
            <v>1.6032329999999999</v>
          </cell>
          <cell r="G3860">
            <v>1.543968</v>
          </cell>
          <cell r="H3860">
            <v>96.351200000000006</v>
          </cell>
          <cell r="I3860">
            <v>1.2740000000000001E-4</v>
          </cell>
          <cell r="J3860">
            <v>1804</v>
          </cell>
          <cell r="K3860">
            <v>-7.3729900000000001E-2</v>
          </cell>
          <cell r="L3860">
            <v>-6.5184099999999995E-2</v>
          </cell>
          <cell r="M3860">
            <v>-5.92653E-2</v>
          </cell>
          <cell r="N3860">
            <v>-5.3346400000000002E-2</v>
          </cell>
          <cell r="O3860">
            <v>-4.4800600000000003E-2</v>
          </cell>
          <cell r="R3860">
            <v>13.775230000000001</v>
          </cell>
          <cell r="S3860">
            <v>17.912980000000001</v>
          </cell>
        </row>
        <row r="3861">
          <cell r="A3861" t="str">
            <v>Switch</v>
          </cell>
          <cell r="B3861" t="str">
            <v>All</v>
          </cell>
          <cell r="C3861" t="str">
            <v>R</v>
          </cell>
          <cell r="D3861" t="str">
            <v>Average Event</v>
          </cell>
          <cell r="E3861">
            <v>20</v>
          </cell>
          <cell r="F3861">
            <v>1.5546359999999999</v>
          </cell>
          <cell r="G3861">
            <v>1.320341</v>
          </cell>
          <cell r="H3861">
            <v>93.871200000000002</v>
          </cell>
          <cell r="I3861">
            <v>1.2669999999999999E-4</v>
          </cell>
          <cell r="J3861">
            <v>1805</v>
          </cell>
          <cell r="K3861">
            <v>-0.2487181</v>
          </cell>
          <cell r="L3861">
            <v>-0.2401971</v>
          </cell>
          <cell r="M3861">
            <v>-0.23429549999999999</v>
          </cell>
          <cell r="N3861">
            <v>-0.22839390000000001</v>
          </cell>
          <cell r="O3861">
            <v>-0.21987290000000001</v>
          </cell>
          <cell r="R3861">
            <v>13.775359999999999</v>
          </cell>
          <cell r="S3861">
            <v>17.911860000000001</v>
          </cell>
        </row>
        <row r="3862">
          <cell r="A3862" t="str">
            <v>Switch</v>
          </cell>
          <cell r="B3862" t="str">
            <v>All</v>
          </cell>
          <cell r="C3862" t="str">
            <v>R</v>
          </cell>
          <cell r="D3862" t="str">
            <v>Average Event</v>
          </cell>
          <cell r="E3862">
            <v>21</v>
          </cell>
          <cell r="F3862">
            <v>1.2493620000000001</v>
          </cell>
          <cell r="G3862">
            <v>1.069936</v>
          </cell>
          <cell r="H3862">
            <v>90.488699999999994</v>
          </cell>
          <cell r="I3862">
            <v>1.2640000000000001E-4</v>
          </cell>
          <cell r="J3862">
            <v>1807</v>
          </cell>
          <cell r="K3862">
            <v>-0.19383349999999999</v>
          </cell>
          <cell r="L3862">
            <v>-0.1853215</v>
          </cell>
          <cell r="M3862">
            <v>-0.17942620000000001</v>
          </cell>
          <cell r="N3862">
            <v>-0.17353089999999999</v>
          </cell>
          <cell r="O3862">
            <v>-0.1650189</v>
          </cell>
          <cell r="R3862">
            <v>13.77553</v>
          </cell>
          <cell r="S3862">
            <v>17.91039</v>
          </cell>
        </row>
        <row r="3863">
          <cell r="A3863" t="str">
            <v>Switch</v>
          </cell>
          <cell r="B3863" t="str">
            <v>All</v>
          </cell>
          <cell r="C3863" t="str">
            <v>R</v>
          </cell>
          <cell r="D3863" t="str">
            <v>Average Event</v>
          </cell>
          <cell r="E3863">
            <v>22</v>
          </cell>
          <cell r="F3863">
            <v>0.94891800000000004</v>
          </cell>
          <cell r="G3863">
            <v>0.85086079999999997</v>
          </cell>
          <cell r="H3863">
            <v>87.566100000000006</v>
          </cell>
          <cell r="I3863">
            <v>1.2679999999999999E-4</v>
          </cell>
          <cell r="J3863">
            <v>1808</v>
          </cell>
          <cell r="K3863">
            <v>-0.1124888</v>
          </cell>
          <cell r="L3863">
            <v>-0.1039625</v>
          </cell>
          <cell r="M3863">
            <v>-9.8057199999999997E-2</v>
          </cell>
          <cell r="N3863">
            <v>-9.2151899999999995E-2</v>
          </cell>
          <cell r="O3863">
            <v>-8.3625599999999994E-2</v>
          </cell>
          <cell r="R3863">
            <v>13.775080000000001</v>
          </cell>
          <cell r="S3863">
            <v>17.911020000000001</v>
          </cell>
        </row>
        <row r="3864">
          <cell r="A3864" t="str">
            <v>Switch</v>
          </cell>
          <cell r="B3864" t="str">
            <v>All</v>
          </cell>
          <cell r="C3864" t="str">
            <v>R</v>
          </cell>
          <cell r="D3864" t="str">
            <v>Average Event</v>
          </cell>
          <cell r="E3864">
            <v>23</v>
          </cell>
          <cell r="F3864">
            <v>0.68582849999999995</v>
          </cell>
          <cell r="G3864">
            <v>0.62898730000000003</v>
          </cell>
          <cell r="H3864">
            <v>84.998199999999997</v>
          </cell>
          <cell r="I3864">
            <v>1.271E-4</v>
          </cell>
          <cell r="J3864">
            <v>1809</v>
          </cell>
          <cell r="K3864">
            <v>-7.1290699999999999E-2</v>
          </cell>
          <cell r="L3864">
            <v>-6.2753799999999998E-2</v>
          </cell>
          <cell r="M3864">
            <v>-5.6841299999999997E-2</v>
          </cell>
          <cell r="N3864">
            <v>-5.09287E-2</v>
          </cell>
          <cell r="O3864">
            <v>-4.23918E-2</v>
          </cell>
          <cell r="R3864">
            <v>13.77521</v>
          </cell>
          <cell r="S3864">
            <v>17.90991</v>
          </cell>
        </row>
        <row r="3865">
          <cell r="A3865" t="str">
            <v>Switch</v>
          </cell>
          <cell r="B3865" t="str">
            <v>All</v>
          </cell>
          <cell r="C3865" t="str">
            <v>R</v>
          </cell>
          <cell r="D3865" t="str">
            <v>Average Event</v>
          </cell>
          <cell r="E3865">
            <v>24</v>
          </cell>
          <cell r="F3865">
            <v>0.487313</v>
          </cell>
          <cell r="G3865">
            <v>0.42785960000000001</v>
          </cell>
          <cell r="H3865">
            <v>82.370199999999997</v>
          </cell>
          <cell r="I3865">
            <v>1.3339999999999999E-4</v>
          </cell>
          <cell r="J3865">
            <v>1809</v>
          </cell>
          <cell r="K3865">
            <v>-7.4257699999999996E-2</v>
          </cell>
          <cell r="L3865">
            <v>-6.5511200000000006E-2</v>
          </cell>
          <cell r="M3865">
            <v>-5.9453400000000003E-2</v>
          </cell>
          <cell r="N3865">
            <v>-5.3395600000000001E-2</v>
          </cell>
          <cell r="O3865">
            <v>-4.4649099999999997E-2</v>
          </cell>
          <cell r="R3865">
            <v>13.77521</v>
          </cell>
          <cell r="S3865">
            <v>17.90991</v>
          </cell>
        </row>
        <row r="3866">
          <cell r="A3866" t="str">
            <v>Switch</v>
          </cell>
          <cell r="B3866" t="str">
            <v>All</v>
          </cell>
          <cell r="C3866" t="str">
            <v>S</v>
          </cell>
          <cell r="D3866" t="str">
            <v>Average Event</v>
          </cell>
          <cell r="E3866">
            <v>1</v>
          </cell>
          <cell r="F3866">
            <v>0.16952220000000001</v>
          </cell>
          <cell r="G3866">
            <v>0.1683779</v>
          </cell>
          <cell r="H3866">
            <v>72.307299999999998</v>
          </cell>
          <cell r="I3866">
            <v>4.9700000000000002E-5</v>
          </cell>
          <cell r="J3866">
            <v>3683</v>
          </cell>
          <cell r="K3866">
            <v>-1.0175099999999999E-2</v>
          </cell>
          <cell r="L3866">
            <v>-4.8396000000000003E-3</v>
          </cell>
          <cell r="M3866">
            <v>-1.1443E-3</v>
          </cell>
          <cell r="N3866">
            <v>2.5509999999999999E-3</v>
          </cell>
          <cell r="O3866">
            <v>7.8864999999999994E-3</v>
          </cell>
          <cell r="R3866">
            <v>13.767720000000001</v>
          </cell>
          <cell r="S3866">
            <v>17.922920000000001</v>
          </cell>
        </row>
        <row r="3867">
          <cell r="A3867" t="str">
            <v>Switch</v>
          </cell>
          <cell r="B3867" t="str">
            <v>All</v>
          </cell>
          <cell r="C3867" t="str">
            <v>S</v>
          </cell>
          <cell r="D3867" t="str">
            <v>Average Event</v>
          </cell>
          <cell r="E3867">
            <v>2</v>
          </cell>
          <cell r="F3867">
            <v>0.12819340000000001</v>
          </cell>
          <cell r="G3867">
            <v>0.12945619999999999</v>
          </cell>
          <cell r="H3867">
            <v>71.229399999999998</v>
          </cell>
          <cell r="I3867">
            <v>5.0300000000000003E-5</v>
          </cell>
          <cell r="J3867">
            <v>3683</v>
          </cell>
          <cell r="K3867">
            <v>-7.8229000000000007E-3</v>
          </cell>
          <cell r="L3867">
            <v>-2.4550000000000002E-3</v>
          </cell>
          <cell r="M3867">
            <v>1.2627999999999999E-3</v>
          </cell>
          <cell r="N3867">
            <v>4.9806E-3</v>
          </cell>
          <cell r="O3867">
            <v>1.03485E-2</v>
          </cell>
          <cell r="R3867">
            <v>13.767720000000001</v>
          </cell>
          <cell r="S3867">
            <v>17.922920000000001</v>
          </cell>
        </row>
        <row r="3868">
          <cell r="A3868" t="str">
            <v>Switch</v>
          </cell>
          <cell r="B3868" t="str">
            <v>All</v>
          </cell>
          <cell r="C3868" t="str">
            <v>S</v>
          </cell>
          <cell r="D3868" t="str">
            <v>Average Event</v>
          </cell>
          <cell r="E3868">
            <v>3</v>
          </cell>
          <cell r="F3868">
            <v>9.0464500000000003E-2</v>
          </cell>
          <cell r="G3868">
            <v>9.5178899999999997E-2</v>
          </cell>
          <cell r="H3868">
            <v>69.776300000000006</v>
          </cell>
          <cell r="I3868">
            <v>5.0699999999999999E-5</v>
          </cell>
          <cell r="J3868">
            <v>3686</v>
          </cell>
          <cell r="K3868">
            <v>-4.4085000000000001E-3</v>
          </cell>
          <cell r="L3868">
            <v>9.8139999999999989E-4</v>
          </cell>
          <cell r="M3868">
            <v>4.7144999999999999E-3</v>
          </cell>
          <cell r="N3868">
            <v>8.4475000000000001E-3</v>
          </cell>
          <cell r="O3868">
            <v>1.38374E-2</v>
          </cell>
          <cell r="R3868">
            <v>13.76792</v>
          </cell>
          <cell r="S3868">
            <v>17.921299999999999</v>
          </cell>
        </row>
        <row r="3869">
          <cell r="A3869" t="str">
            <v>Switch</v>
          </cell>
          <cell r="B3869" t="str">
            <v>All</v>
          </cell>
          <cell r="C3869" t="str">
            <v>S</v>
          </cell>
          <cell r="D3869" t="str">
            <v>Average Event</v>
          </cell>
          <cell r="E3869">
            <v>4</v>
          </cell>
          <cell r="F3869">
            <v>6.9012100000000007E-2</v>
          </cell>
          <cell r="G3869">
            <v>7.3374999999999996E-2</v>
          </cell>
          <cell r="H3869">
            <v>68.600899999999996</v>
          </cell>
          <cell r="I3869">
            <v>5.0300000000000003E-5</v>
          </cell>
          <cell r="J3869">
            <v>3686</v>
          </cell>
          <cell r="K3869">
            <v>-4.7255999999999999E-3</v>
          </cell>
          <cell r="L3869">
            <v>6.4400000000000004E-4</v>
          </cell>
          <cell r="M3869">
            <v>4.3629999999999997E-3</v>
          </cell>
          <cell r="N3869">
            <v>8.0820000000000006E-3</v>
          </cell>
          <cell r="O3869">
            <v>1.3451599999999999E-2</v>
          </cell>
          <cell r="R3869">
            <v>13.76792</v>
          </cell>
          <cell r="S3869">
            <v>17.921299999999999</v>
          </cell>
        </row>
        <row r="3870">
          <cell r="A3870" t="str">
            <v>Switch</v>
          </cell>
          <cell r="B3870" t="str">
            <v>All</v>
          </cell>
          <cell r="C3870" t="str">
            <v>S</v>
          </cell>
          <cell r="D3870" t="str">
            <v>Average Event</v>
          </cell>
          <cell r="E3870">
            <v>5</v>
          </cell>
          <cell r="F3870">
            <v>5.1792999999999999E-2</v>
          </cell>
          <cell r="G3870">
            <v>5.6915599999999997E-2</v>
          </cell>
          <cell r="H3870">
            <v>67.483199999999997</v>
          </cell>
          <cell r="I3870">
            <v>4.9299999999999999E-5</v>
          </cell>
          <cell r="J3870">
            <v>3686</v>
          </cell>
          <cell r="K3870">
            <v>-3.8769999999999998E-3</v>
          </cell>
          <cell r="L3870">
            <v>1.4400000000000001E-3</v>
          </cell>
          <cell r="M3870">
            <v>5.1225999999999997E-3</v>
          </cell>
          <cell r="N3870">
            <v>8.8050999999999997E-3</v>
          </cell>
          <cell r="O3870">
            <v>1.41222E-2</v>
          </cell>
          <cell r="R3870">
            <v>13.76792</v>
          </cell>
          <cell r="S3870">
            <v>17.921299999999999</v>
          </cell>
        </row>
        <row r="3871">
          <cell r="A3871" t="str">
            <v>Switch</v>
          </cell>
          <cell r="B3871" t="str">
            <v>All</v>
          </cell>
          <cell r="C3871" t="str">
            <v>S</v>
          </cell>
          <cell r="D3871" t="str">
            <v>Average Event</v>
          </cell>
          <cell r="E3871">
            <v>6</v>
          </cell>
          <cell r="F3871">
            <v>4.80791E-2</v>
          </cell>
          <cell r="G3871">
            <v>4.9514099999999998E-2</v>
          </cell>
          <cell r="H3871">
            <v>66.389600000000002</v>
          </cell>
          <cell r="I3871">
            <v>4.9599999999999999E-5</v>
          </cell>
          <cell r="J3871">
            <v>3686</v>
          </cell>
          <cell r="K3871">
            <v>-7.5886E-3</v>
          </cell>
          <cell r="L3871">
            <v>-2.2574000000000001E-3</v>
          </cell>
          <cell r="M3871">
            <v>1.4350000000000001E-3</v>
          </cell>
          <cell r="N3871">
            <v>5.1273999999999998E-3</v>
          </cell>
          <cell r="O3871">
            <v>1.04586E-2</v>
          </cell>
          <cell r="R3871">
            <v>13.76792</v>
          </cell>
          <cell r="S3871">
            <v>17.921299999999999</v>
          </cell>
        </row>
        <row r="3872">
          <cell r="A3872" t="str">
            <v>Switch</v>
          </cell>
          <cell r="B3872" t="str">
            <v>All</v>
          </cell>
          <cell r="C3872" t="str">
            <v>S</v>
          </cell>
          <cell r="D3872" t="str">
            <v>Average Event</v>
          </cell>
          <cell r="E3872">
            <v>7</v>
          </cell>
          <cell r="F3872">
            <v>5.0155699999999998E-2</v>
          </cell>
          <cell r="G3872">
            <v>5.0231699999999997E-2</v>
          </cell>
          <cell r="H3872">
            <v>65.7881</v>
          </cell>
          <cell r="I3872">
            <v>4.8000000000000001E-5</v>
          </cell>
          <cell r="J3872">
            <v>3687</v>
          </cell>
          <cell r="K3872">
            <v>-8.8015000000000003E-3</v>
          </cell>
          <cell r="L3872">
            <v>-3.5566E-3</v>
          </cell>
          <cell r="M3872">
            <v>7.6000000000000004E-5</v>
          </cell>
          <cell r="N3872">
            <v>3.7085999999999998E-3</v>
          </cell>
          <cell r="O3872">
            <v>8.9534999999999997E-3</v>
          </cell>
          <cell r="R3872">
            <v>13.768000000000001</v>
          </cell>
          <cell r="S3872">
            <v>17.92061</v>
          </cell>
        </row>
        <row r="3873">
          <cell r="A3873" t="str">
            <v>Switch</v>
          </cell>
          <cell r="B3873" t="str">
            <v>All</v>
          </cell>
          <cell r="C3873" t="str">
            <v>S</v>
          </cell>
          <cell r="D3873" t="str">
            <v>Average Event</v>
          </cell>
          <cell r="E3873">
            <v>8</v>
          </cell>
          <cell r="F3873">
            <v>4.9215399999999999E-2</v>
          </cell>
          <cell r="G3873">
            <v>5.4867600000000002E-2</v>
          </cell>
          <cell r="H3873">
            <v>67.229299999999995</v>
          </cell>
          <cell r="I3873">
            <v>4.9100000000000001E-5</v>
          </cell>
          <cell r="J3873">
            <v>3687</v>
          </cell>
          <cell r="K3873">
            <v>-3.3273E-3</v>
          </cell>
          <cell r="L3873">
            <v>1.9778999999999999E-3</v>
          </cell>
          <cell r="M3873">
            <v>5.6521999999999996E-3</v>
          </cell>
          <cell r="N3873">
            <v>9.3266000000000009E-3</v>
          </cell>
          <cell r="O3873">
            <v>1.46318E-2</v>
          </cell>
          <cell r="R3873">
            <v>13.768000000000001</v>
          </cell>
          <cell r="S3873">
            <v>17.92061</v>
          </cell>
        </row>
        <row r="3874">
          <cell r="A3874" t="str">
            <v>Switch</v>
          </cell>
          <cell r="B3874" t="str">
            <v>All</v>
          </cell>
          <cell r="C3874" t="str">
            <v>S</v>
          </cell>
          <cell r="D3874" t="str">
            <v>Average Event</v>
          </cell>
          <cell r="E3874">
            <v>9</v>
          </cell>
          <cell r="F3874">
            <v>6.4258099999999999E-2</v>
          </cell>
          <cell r="G3874">
            <v>6.7264000000000004E-2</v>
          </cell>
          <cell r="H3874">
            <v>70.567599999999999</v>
          </cell>
          <cell r="I3874">
            <v>4.9700000000000002E-5</v>
          </cell>
          <cell r="J3874">
            <v>3688</v>
          </cell>
          <cell r="K3874">
            <v>-6.0251000000000002E-3</v>
          </cell>
          <cell r="L3874">
            <v>-6.8950000000000001E-4</v>
          </cell>
          <cell r="M3874">
            <v>3.0059000000000002E-3</v>
          </cell>
          <cell r="N3874">
            <v>6.7013000000000003E-3</v>
          </cell>
          <cell r="O3874">
            <v>1.20369E-2</v>
          </cell>
          <cell r="R3874">
            <v>13.768079999999999</v>
          </cell>
          <cell r="S3874">
            <v>17.920000000000002</v>
          </cell>
        </row>
        <row r="3875">
          <cell r="A3875" t="str">
            <v>Switch</v>
          </cell>
          <cell r="B3875" t="str">
            <v>All</v>
          </cell>
          <cell r="C3875" t="str">
            <v>S</v>
          </cell>
          <cell r="D3875" t="str">
            <v>Average Event</v>
          </cell>
          <cell r="E3875">
            <v>10</v>
          </cell>
          <cell r="F3875">
            <v>9.8681400000000002E-2</v>
          </cell>
          <cell r="G3875">
            <v>9.9308499999999994E-2</v>
          </cell>
          <cell r="H3875">
            <v>74.529799999999994</v>
          </cell>
          <cell r="I3875">
            <v>5.02E-5</v>
          </cell>
          <cell r="J3875">
            <v>3688</v>
          </cell>
          <cell r="K3875">
            <v>-8.4498000000000004E-3</v>
          </cell>
          <cell r="L3875">
            <v>-3.0871000000000002E-3</v>
          </cell>
          <cell r="M3875">
            <v>6.2699999999999995E-4</v>
          </cell>
          <cell r="N3875">
            <v>4.3411999999999999E-3</v>
          </cell>
          <cell r="O3875">
            <v>9.7038999999999997E-3</v>
          </cell>
          <cell r="R3875">
            <v>13.768079999999999</v>
          </cell>
          <cell r="S3875">
            <v>17.920000000000002</v>
          </cell>
        </row>
        <row r="3876">
          <cell r="A3876" t="str">
            <v>Switch</v>
          </cell>
          <cell r="B3876" t="str">
            <v>All</v>
          </cell>
          <cell r="C3876" t="str">
            <v>S</v>
          </cell>
          <cell r="D3876" t="str">
            <v>Average Event</v>
          </cell>
          <cell r="E3876">
            <v>11</v>
          </cell>
          <cell r="F3876">
            <v>0.16328010000000001</v>
          </cell>
          <cell r="G3876">
            <v>0.1624323</v>
          </cell>
          <cell r="H3876">
            <v>78.379300000000001</v>
          </cell>
          <cell r="I3876">
            <v>5.02E-5</v>
          </cell>
          <cell r="J3876">
            <v>3690</v>
          </cell>
          <cell r="K3876">
            <v>-9.9261999999999996E-3</v>
          </cell>
          <cell r="L3876">
            <v>-4.5626E-3</v>
          </cell>
          <cell r="M3876">
            <v>-8.4780000000000001E-4</v>
          </cell>
          <cell r="N3876">
            <v>2.8668999999999999E-3</v>
          </cell>
          <cell r="O3876">
            <v>8.2305E-3</v>
          </cell>
          <cell r="R3876">
            <v>13.76815</v>
          </cell>
          <cell r="S3876">
            <v>17.91938</v>
          </cell>
        </row>
        <row r="3877">
          <cell r="A3877" t="str">
            <v>Switch</v>
          </cell>
          <cell r="B3877" t="str">
            <v>All</v>
          </cell>
          <cell r="C3877" t="str">
            <v>S</v>
          </cell>
          <cell r="D3877" t="str">
            <v>Average Event</v>
          </cell>
          <cell r="E3877">
            <v>12</v>
          </cell>
          <cell r="F3877">
            <v>0.25221919999999998</v>
          </cell>
          <cell r="G3877">
            <v>0.2491604</v>
          </cell>
          <cell r="H3877">
            <v>82.037499999999994</v>
          </cell>
          <cell r="I3877">
            <v>4.99E-5</v>
          </cell>
          <cell r="J3877">
            <v>3690</v>
          </cell>
          <cell r="K3877">
            <v>-1.21117E-2</v>
          </cell>
          <cell r="L3877">
            <v>-6.7631000000000002E-3</v>
          </cell>
          <cell r="M3877">
            <v>-3.0587000000000001E-3</v>
          </cell>
          <cell r="N3877">
            <v>6.4570000000000003E-4</v>
          </cell>
          <cell r="O3877">
            <v>5.9941999999999999E-3</v>
          </cell>
          <cell r="R3877">
            <v>13.76815</v>
          </cell>
          <cell r="S3877">
            <v>17.91938</v>
          </cell>
        </row>
        <row r="3878">
          <cell r="A3878" t="str">
            <v>Switch</v>
          </cell>
          <cell r="B3878" t="str">
            <v>All</v>
          </cell>
          <cell r="C3878" t="str">
            <v>S</v>
          </cell>
          <cell r="D3878" t="str">
            <v>Average Event</v>
          </cell>
          <cell r="E3878">
            <v>13</v>
          </cell>
          <cell r="F3878">
            <v>0.35536180000000001</v>
          </cell>
          <cell r="G3878">
            <v>0.36114540000000001</v>
          </cell>
          <cell r="H3878">
            <v>85.532399999999996</v>
          </cell>
          <cell r="I3878">
            <v>4.9599999999999999E-5</v>
          </cell>
          <cell r="J3878">
            <v>3692</v>
          </cell>
          <cell r="K3878">
            <v>-3.2393999999999999E-3</v>
          </cell>
          <cell r="L3878">
            <v>2.0915E-3</v>
          </cell>
          <cell r="M3878">
            <v>5.7835999999999999E-3</v>
          </cell>
          <cell r="N3878">
            <v>9.4757000000000001E-3</v>
          </cell>
          <cell r="O3878">
            <v>1.48065E-2</v>
          </cell>
          <cell r="R3878">
            <v>13.768319999999999</v>
          </cell>
          <cell r="S3878">
            <v>17.91872</v>
          </cell>
        </row>
        <row r="3879">
          <cell r="A3879" t="str">
            <v>Switch</v>
          </cell>
          <cell r="B3879" t="str">
            <v>All</v>
          </cell>
          <cell r="C3879" t="str">
            <v>S</v>
          </cell>
          <cell r="D3879" t="str">
            <v>Average Event</v>
          </cell>
          <cell r="E3879">
            <v>14</v>
          </cell>
          <cell r="F3879">
            <v>0.47371380000000002</v>
          </cell>
          <cell r="G3879">
            <v>0.50055899999999998</v>
          </cell>
          <cell r="H3879">
            <v>88.553899999999999</v>
          </cell>
          <cell r="I3879">
            <v>5.0300000000000003E-5</v>
          </cell>
          <cell r="J3879">
            <v>3695</v>
          </cell>
          <cell r="K3879">
            <v>1.7752299999999999E-2</v>
          </cell>
          <cell r="L3879">
            <v>2.3124499999999999E-2</v>
          </cell>
          <cell r="M3879">
            <v>2.68452E-2</v>
          </cell>
          <cell r="N3879">
            <v>3.0565999999999999E-2</v>
          </cell>
          <cell r="O3879">
            <v>3.5938199999999997E-2</v>
          </cell>
          <cell r="R3879">
            <v>13.768520000000001</v>
          </cell>
          <cell r="S3879">
            <v>17.91703</v>
          </cell>
        </row>
        <row r="3880">
          <cell r="A3880" t="str">
            <v>Switch</v>
          </cell>
          <cell r="B3880" t="str">
            <v>All</v>
          </cell>
          <cell r="C3880" t="str">
            <v>S</v>
          </cell>
          <cell r="D3880" t="str">
            <v>Average Event</v>
          </cell>
          <cell r="E3880">
            <v>15</v>
          </cell>
          <cell r="F3880">
            <v>0.46501219999999999</v>
          </cell>
          <cell r="G3880">
            <v>0.63038000000000005</v>
          </cell>
          <cell r="H3880">
            <v>90.924400000000006</v>
          </cell>
          <cell r="I3880">
            <v>5.13E-5</v>
          </cell>
          <cell r="J3880">
            <v>3697</v>
          </cell>
          <cell r="K3880">
            <v>0.15618889999999999</v>
          </cell>
          <cell r="L3880">
            <v>0.1616119</v>
          </cell>
          <cell r="M3880">
            <v>0.16536790000000001</v>
          </cell>
          <cell r="N3880">
            <v>0.16912379999999999</v>
          </cell>
          <cell r="O3880">
            <v>0.1745469</v>
          </cell>
          <cell r="R3880">
            <v>13.76864</v>
          </cell>
          <cell r="S3880">
            <v>17.916029999999999</v>
          </cell>
        </row>
        <row r="3881">
          <cell r="A3881" t="str">
            <v>Switch</v>
          </cell>
          <cell r="B3881" t="str">
            <v>All</v>
          </cell>
          <cell r="C3881" t="str">
            <v>S</v>
          </cell>
          <cell r="D3881" t="str">
            <v>Average Event</v>
          </cell>
          <cell r="E3881">
            <v>16</v>
          </cell>
          <cell r="F3881">
            <v>0.5374738</v>
          </cell>
          <cell r="G3881">
            <v>0.79302589999999995</v>
          </cell>
          <cell r="H3881">
            <v>92.463300000000004</v>
          </cell>
          <cell r="I3881">
            <v>5.2800000000000003E-5</v>
          </cell>
          <cell r="J3881">
            <v>3699</v>
          </cell>
          <cell r="K3881">
            <v>0.2462442</v>
          </cell>
          <cell r="L3881">
            <v>0.2517433</v>
          </cell>
          <cell r="M3881">
            <v>0.2555521</v>
          </cell>
          <cell r="N3881">
            <v>0.2593608</v>
          </cell>
          <cell r="O3881">
            <v>0.26485989999999998</v>
          </cell>
          <cell r="R3881">
            <v>13.76871</v>
          </cell>
          <cell r="S3881">
            <v>17.915420000000001</v>
          </cell>
        </row>
        <row r="3882">
          <cell r="A3882" t="str">
            <v>Switch</v>
          </cell>
          <cell r="B3882" t="str">
            <v>All</v>
          </cell>
          <cell r="C3882" t="str">
            <v>S</v>
          </cell>
          <cell r="D3882" t="str">
            <v>Average Event</v>
          </cell>
          <cell r="E3882">
            <v>17</v>
          </cell>
          <cell r="F3882">
            <v>0.67402070000000003</v>
          </cell>
          <cell r="G3882">
            <v>0.928643</v>
          </cell>
          <cell r="H3882">
            <v>92.614999999999995</v>
          </cell>
          <cell r="I3882">
            <v>5.2299999999999997E-5</v>
          </cell>
          <cell r="J3882">
            <v>3705</v>
          </cell>
          <cell r="K3882">
            <v>0.2453523</v>
          </cell>
          <cell r="L3882">
            <v>0.25082910000000003</v>
          </cell>
          <cell r="M3882">
            <v>0.25462230000000002</v>
          </cell>
          <cell r="N3882">
            <v>0.25841560000000002</v>
          </cell>
          <cell r="O3882">
            <v>0.26389240000000003</v>
          </cell>
          <cell r="R3882">
            <v>13.7691</v>
          </cell>
          <cell r="S3882">
            <v>17.912240000000001</v>
          </cell>
        </row>
        <row r="3883">
          <cell r="A3883" t="str">
            <v>Switch</v>
          </cell>
          <cell r="B3883" t="str">
            <v>All</v>
          </cell>
          <cell r="C3883" t="str">
            <v>S</v>
          </cell>
          <cell r="D3883" t="str">
            <v>Average Event</v>
          </cell>
          <cell r="E3883">
            <v>18</v>
          </cell>
          <cell r="F3883">
            <v>0.81978620000000002</v>
          </cell>
          <cell r="G3883">
            <v>1.0040960000000001</v>
          </cell>
          <cell r="H3883">
            <v>91.867000000000004</v>
          </cell>
          <cell r="I3883">
            <v>5.2599999999999998E-5</v>
          </cell>
          <cell r="J3883">
            <v>3705</v>
          </cell>
          <cell r="K3883">
            <v>0.1750187</v>
          </cell>
          <cell r="L3883">
            <v>0.1805081</v>
          </cell>
          <cell r="M3883">
            <v>0.1843101</v>
          </cell>
          <cell r="N3883">
            <v>0.188112</v>
          </cell>
          <cell r="O3883">
            <v>0.19360150000000001</v>
          </cell>
          <cell r="R3883">
            <v>13.7691</v>
          </cell>
          <cell r="S3883">
            <v>17.912240000000001</v>
          </cell>
        </row>
        <row r="3884">
          <cell r="A3884" t="str">
            <v>Switch</v>
          </cell>
          <cell r="B3884" t="str">
            <v>All</v>
          </cell>
          <cell r="C3884" t="str">
            <v>S</v>
          </cell>
          <cell r="D3884" t="str">
            <v>Average Event</v>
          </cell>
          <cell r="E3884">
            <v>19</v>
          </cell>
          <cell r="F3884">
            <v>1.0188379999999999</v>
          </cell>
          <cell r="G3884">
            <v>1.0020770000000001</v>
          </cell>
          <cell r="H3884">
            <v>89.626999999999995</v>
          </cell>
          <cell r="I3884">
            <v>5.13E-5</v>
          </cell>
          <cell r="J3884">
            <v>3711</v>
          </cell>
          <cell r="K3884">
            <v>-2.5937600000000002E-2</v>
          </cell>
          <cell r="L3884">
            <v>-2.0516E-2</v>
          </cell>
          <cell r="M3884">
            <v>-1.6760899999999999E-2</v>
          </cell>
          <cell r="N3884">
            <v>-1.3005900000000001E-2</v>
          </cell>
          <cell r="O3884">
            <v>-7.5843000000000004E-3</v>
          </cell>
          <cell r="R3884">
            <v>13.769500000000001</v>
          </cell>
          <cell r="S3884">
            <v>17.90888</v>
          </cell>
        </row>
        <row r="3885">
          <cell r="A3885" t="str">
            <v>Switch</v>
          </cell>
          <cell r="B3885" t="str">
            <v>All</v>
          </cell>
          <cell r="C3885" t="str">
            <v>S</v>
          </cell>
          <cell r="D3885" t="str">
            <v>Average Event</v>
          </cell>
          <cell r="E3885">
            <v>20</v>
          </cell>
          <cell r="F3885">
            <v>1.0093570000000001</v>
          </cell>
          <cell r="G3885">
            <v>0.83695759999999997</v>
          </cell>
          <cell r="H3885">
            <v>85.578800000000001</v>
          </cell>
          <cell r="I3885">
            <v>5.0500000000000001E-5</v>
          </cell>
          <cell r="J3885">
            <v>3711</v>
          </cell>
          <cell r="K3885">
            <v>-0.18150479999999999</v>
          </cell>
          <cell r="L3885">
            <v>-0.17612530000000001</v>
          </cell>
          <cell r="M3885">
            <v>-0.17239950000000001</v>
          </cell>
          <cell r="N3885">
            <v>-0.16867370000000001</v>
          </cell>
          <cell r="O3885">
            <v>-0.1632942</v>
          </cell>
          <cell r="R3885">
            <v>13.769500000000001</v>
          </cell>
          <cell r="S3885">
            <v>17.90888</v>
          </cell>
        </row>
        <row r="3886">
          <cell r="A3886" t="str">
            <v>Switch</v>
          </cell>
          <cell r="B3886" t="str">
            <v>All</v>
          </cell>
          <cell r="C3886" t="str">
            <v>S</v>
          </cell>
          <cell r="D3886" t="str">
            <v>Average Event</v>
          </cell>
          <cell r="E3886">
            <v>21</v>
          </cell>
          <cell r="F3886">
            <v>0.77198489999999997</v>
          </cell>
          <cell r="G3886">
            <v>0.6654873</v>
          </cell>
          <cell r="H3886">
            <v>81.174800000000005</v>
          </cell>
          <cell r="I3886">
            <v>5.02E-5</v>
          </cell>
          <cell r="J3886">
            <v>3714</v>
          </cell>
          <cell r="K3886">
            <v>-0.11558069999999999</v>
          </cell>
          <cell r="L3886">
            <v>-0.1102143</v>
          </cell>
          <cell r="M3886">
            <v>-0.10649749999999999</v>
          </cell>
          <cell r="N3886">
            <v>-0.1027807</v>
          </cell>
          <cell r="O3886">
            <v>-9.7414299999999995E-2</v>
          </cell>
          <cell r="R3886">
            <v>13.7697</v>
          </cell>
          <cell r="S3886">
            <v>17.90728</v>
          </cell>
        </row>
        <row r="3887">
          <cell r="A3887" t="str">
            <v>Switch</v>
          </cell>
          <cell r="B3887" t="str">
            <v>All</v>
          </cell>
          <cell r="C3887" t="str">
            <v>S</v>
          </cell>
          <cell r="D3887" t="str">
            <v>Average Event</v>
          </cell>
          <cell r="E3887">
            <v>22</v>
          </cell>
          <cell r="F3887">
            <v>0.57772679999999998</v>
          </cell>
          <cell r="G3887">
            <v>0.52212919999999996</v>
          </cell>
          <cell r="H3887">
            <v>77.740600000000001</v>
          </cell>
          <cell r="I3887">
            <v>5.0800000000000002E-5</v>
          </cell>
          <cell r="J3887">
            <v>3714</v>
          </cell>
          <cell r="K3887">
            <v>-6.4735000000000001E-2</v>
          </cell>
          <cell r="L3887">
            <v>-5.93365E-2</v>
          </cell>
          <cell r="M3887">
            <v>-5.5597500000000001E-2</v>
          </cell>
          <cell r="N3887">
            <v>-5.1858599999999998E-2</v>
          </cell>
          <cell r="O3887">
            <v>-4.6460099999999997E-2</v>
          </cell>
          <cell r="R3887">
            <v>13.7697</v>
          </cell>
          <cell r="S3887">
            <v>17.90728</v>
          </cell>
        </row>
        <row r="3888">
          <cell r="A3888" t="str">
            <v>Switch</v>
          </cell>
          <cell r="B3888" t="str">
            <v>All</v>
          </cell>
          <cell r="C3888" t="str">
            <v>S</v>
          </cell>
          <cell r="D3888" t="str">
            <v>Average Event</v>
          </cell>
          <cell r="E3888">
            <v>23</v>
          </cell>
          <cell r="F3888">
            <v>0.39429049999999999</v>
          </cell>
          <cell r="G3888">
            <v>0.35405550000000002</v>
          </cell>
          <cell r="H3888">
            <v>75.56</v>
          </cell>
          <cell r="I3888">
            <v>5.1100000000000002E-5</v>
          </cell>
          <cell r="J3888">
            <v>3714</v>
          </cell>
          <cell r="K3888">
            <v>-4.9395099999999997E-2</v>
          </cell>
          <cell r="L3888">
            <v>-4.39832E-2</v>
          </cell>
          <cell r="M3888">
            <v>-4.0235E-2</v>
          </cell>
          <cell r="N3888">
            <v>-3.6486699999999997E-2</v>
          </cell>
          <cell r="O3888">
            <v>-3.1074899999999999E-2</v>
          </cell>
          <cell r="R3888">
            <v>13.7697</v>
          </cell>
          <cell r="S3888">
            <v>17.90728</v>
          </cell>
        </row>
        <row r="3889">
          <cell r="A3889" t="str">
            <v>Switch</v>
          </cell>
          <cell r="B3889" t="str">
            <v>All</v>
          </cell>
          <cell r="C3889" t="str">
            <v>S</v>
          </cell>
          <cell r="D3889" t="str">
            <v>Average Event</v>
          </cell>
          <cell r="E3889">
            <v>24</v>
          </cell>
          <cell r="F3889">
            <v>0.24972849999999999</v>
          </cell>
          <cell r="G3889">
            <v>0.22198039999999999</v>
          </cell>
          <cell r="H3889">
            <v>73.796599999999998</v>
          </cell>
          <cell r="I3889">
            <v>5.52E-5</v>
          </cell>
          <cell r="J3889">
            <v>3714</v>
          </cell>
          <cell r="K3889">
            <v>-3.7269099999999999E-2</v>
          </cell>
          <cell r="L3889">
            <v>-3.1643999999999999E-2</v>
          </cell>
          <cell r="M3889">
            <v>-2.7748200000000001E-2</v>
          </cell>
          <cell r="N3889">
            <v>-2.38523E-2</v>
          </cell>
          <cell r="O3889">
            <v>-1.8227199999999999E-2</v>
          </cell>
          <cell r="R3889">
            <v>13.7697</v>
          </cell>
          <cell r="S3889">
            <v>17.90728</v>
          </cell>
        </row>
        <row r="3890">
          <cell r="A3890" t="str">
            <v>Switch</v>
          </cell>
          <cell r="B3890" t="str">
            <v>All</v>
          </cell>
          <cell r="C3890" t="str">
            <v>X</v>
          </cell>
          <cell r="D3890" t="str">
            <v>Average Event</v>
          </cell>
          <cell r="E3890">
            <v>1</v>
          </cell>
          <cell r="F3890">
            <v>9.8849800000000002E-2</v>
          </cell>
          <cell r="G3890">
            <v>9.4493599999999997E-2</v>
          </cell>
          <cell r="H3890">
            <v>65.829099999999997</v>
          </cell>
          <cell r="I3890">
            <v>3.4600000000000001E-5</v>
          </cell>
          <cell r="J3890">
            <v>2944</v>
          </cell>
          <cell r="K3890">
            <v>-1.1894999999999999E-2</v>
          </cell>
          <cell r="L3890">
            <v>-7.4409999999999997E-3</v>
          </cell>
          <cell r="M3890">
            <v>-4.3562999999999996E-3</v>
          </cell>
          <cell r="N3890">
            <v>-1.2715000000000001E-3</v>
          </cell>
          <cell r="O3890">
            <v>3.1825E-3</v>
          </cell>
          <cell r="R3890">
            <v>13.77023</v>
          </cell>
          <cell r="S3890">
            <v>17.915870000000002</v>
          </cell>
        </row>
        <row r="3891">
          <cell r="A3891" t="str">
            <v>Switch</v>
          </cell>
          <cell r="B3891" t="str">
            <v>All</v>
          </cell>
          <cell r="C3891" t="str">
            <v>X</v>
          </cell>
          <cell r="D3891" t="str">
            <v>Average Event</v>
          </cell>
          <cell r="E3891">
            <v>2</v>
          </cell>
          <cell r="F3891">
            <v>6.7787799999999995E-2</v>
          </cell>
          <cell r="G3891">
            <v>7.1566299999999999E-2</v>
          </cell>
          <cell r="H3891">
            <v>64.697299999999998</v>
          </cell>
          <cell r="I3891">
            <v>3.4199999999999998E-5</v>
          </cell>
          <cell r="J3891">
            <v>2944</v>
          </cell>
          <cell r="K3891">
            <v>-3.7109E-3</v>
          </cell>
          <cell r="L3891">
            <v>7.1389999999999995E-4</v>
          </cell>
          <cell r="M3891">
            <v>3.7785000000000002E-3</v>
          </cell>
          <cell r="N3891">
            <v>6.8431000000000004E-3</v>
          </cell>
          <cell r="O3891">
            <v>1.1267900000000001E-2</v>
          </cell>
          <cell r="R3891">
            <v>13.77023</v>
          </cell>
          <cell r="S3891">
            <v>17.915870000000002</v>
          </cell>
        </row>
        <row r="3892">
          <cell r="A3892" t="str">
            <v>Switch</v>
          </cell>
          <cell r="B3892" t="str">
            <v>All</v>
          </cell>
          <cell r="C3892" t="str">
            <v>X</v>
          </cell>
          <cell r="D3892" t="str">
            <v>Average Event</v>
          </cell>
          <cell r="E3892">
            <v>3</v>
          </cell>
          <cell r="F3892">
            <v>5.3487199999999999E-2</v>
          </cell>
          <cell r="G3892">
            <v>5.0791999999999997E-2</v>
          </cell>
          <cell r="H3892">
            <v>63.422600000000003</v>
          </cell>
          <cell r="I3892">
            <v>3.3300000000000003E-5</v>
          </cell>
          <cell r="J3892">
            <v>2944</v>
          </cell>
          <cell r="K3892">
            <v>-1.00854E-2</v>
          </cell>
          <cell r="L3892">
            <v>-5.7191999999999998E-3</v>
          </cell>
          <cell r="M3892">
            <v>-2.6952E-3</v>
          </cell>
          <cell r="N3892">
            <v>3.2880000000000002E-4</v>
          </cell>
          <cell r="O3892">
            <v>4.6950000000000004E-3</v>
          </cell>
          <cell r="R3892">
            <v>13.77023</v>
          </cell>
          <cell r="S3892">
            <v>17.915870000000002</v>
          </cell>
        </row>
        <row r="3893">
          <cell r="A3893" t="str">
            <v>Switch</v>
          </cell>
          <cell r="B3893" t="str">
            <v>All</v>
          </cell>
          <cell r="C3893" t="str">
            <v>X</v>
          </cell>
          <cell r="D3893" t="str">
            <v>Average Event</v>
          </cell>
          <cell r="E3893">
            <v>4</v>
          </cell>
          <cell r="F3893">
            <v>3.54936E-2</v>
          </cell>
          <cell r="G3893">
            <v>3.6427399999999999E-2</v>
          </cell>
          <cell r="H3893">
            <v>62.401400000000002</v>
          </cell>
          <cell r="I3893">
            <v>3.26E-5</v>
          </cell>
          <cell r="J3893">
            <v>2944</v>
          </cell>
          <cell r="K3893">
            <v>-6.3803000000000002E-3</v>
          </cell>
          <cell r="L3893">
            <v>-2.0590000000000001E-3</v>
          </cell>
          <cell r="M3893">
            <v>9.3389999999999999E-4</v>
          </cell>
          <cell r="N3893">
            <v>3.9267E-3</v>
          </cell>
          <cell r="O3893">
            <v>8.2480000000000001E-3</v>
          </cell>
          <cell r="R3893">
            <v>13.77023</v>
          </cell>
          <cell r="S3893">
            <v>17.915870000000002</v>
          </cell>
        </row>
        <row r="3894">
          <cell r="A3894" t="str">
            <v>Switch</v>
          </cell>
          <cell r="B3894" t="str">
            <v>All</v>
          </cell>
          <cell r="C3894" t="str">
            <v>X</v>
          </cell>
          <cell r="D3894" t="str">
            <v>Average Event</v>
          </cell>
          <cell r="E3894">
            <v>5</v>
          </cell>
          <cell r="F3894">
            <v>2.7441500000000001E-2</v>
          </cell>
          <cell r="G3894">
            <v>2.8534899999999998E-2</v>
          </cell>
          <cell r="H3894">
            <v>61.677300000000002</v>
          </cell>
          <cell r="I3894">
            <v>3.26E-5</v>
          </cell>
          <cell r="J3894">
            <v>2944</v>
          </cell>
          <cell r="K3894">
            <v>-6.2207E-3</v>
          </cell>
          <cell r="L3894">
            <v>-1.8994999999999999E-3</v>
          </cell>
          <cell r="M3894">
            <v>1.0934E-3</v>
          </cell>
          <cell r="N3894">
            <v>4.0863000000000002E-3</v>
          </cell>
          <cell r="O3894">
            <v>8.4075999999999994E-3</v>
          </cell>
          <cell r="R3894">
            <v>13.77023</v>
          </cell>
          <cell r="S3894">
            <v>17.915870000000002</v>
          </cell>
        </row>
        <row r="3895">
          <cell r="A3895" t="str">
            <v>Switch</v>
          </cell>
          <cell r="B3895" t="str">
            <v>All</v>
          </cell>
          <cell r="C3895" t="str">
            <v>X</v>
          </cell>
          <cell r="D3895" t="str">
            <v>Average Event</v>
          </cell>
          <cell r="E3895">
            <v>6</v>
          </cell>
          <cell r="F3895">
            <v>1.8020700000000001E-2</v>
          </cell>
          <cell r="G3895">
            <v>1.9376600000000001E-2</v>
          </cell>
          <cell r="H3895">
            <v>61.313899999999997</v>
          </cell>
          <cell r="I3895">
            <v>3.26E-5</v>
          </cell>
          <cell r="J3895">
            <v>2946</v>
          </cell>
          <cell r="K3895">
            <v>-5.9579999999999998E-3</v>
          </cell>
          <cell r="L3895">
            <v>-1.6368999999999999E-3</v>
          </cell>
          <cell r="M3895">
            <v>1.3558999999999999E-3</v>
          </cell>
          <cell r="N3895">
            <v>4.3486999999999996E-3</v>
          </cell>
          <cell r="O3895">
            <v>8.6698000000000001E-3</v>
          </cell>
          <cell r="R3895">
            <v>13.770339999999999</v>
          </cell>
          <cell r="S3895">
            <v>17.914919999999999</v>
          </cell>
        </row>
        <row r="3896">
          <cell r="A3896" t="str">
            <v>Switch</v>
          </cell>
          <cell r="B3896" t="str">
            <v>All</v>
          </cell>
          <cell r="C3896" t="str">
            <v>X</v>
          </cell>
          <cell r="D3896" t="str">
            <v>Average Event</v>
          </cell>
          <cell r="E3896">
            <v>7</v>
          </cell>
          <cell r="F3896">
            <v>1.6518100000000001E-2</v>
          </cell>
          <cell r="G3896">
            <v>1.7610199999999999E-2</v>
          </cell>
          <cell r="H3896">
            <v>61.0916</v>
          </cell>
          <cell r="I3896">
            <v>3.1900000000000003E-5</v>
          </cell>
          <cell r="J3896">
            <v>2946</v>
          </cell>
          <cell r="K3896">
            <v>-6.1513000000000002E-3</v>
          </cell>
          <cell r="L3896">
            <v>-1.8718000000000001E-3</v>
          </cell>
          <cell r="M3896">
            <v>1.0922E-3</v>
          </cell>
          <cell r="N3896">
            <v>4.0561E-3</v>
          </cell>
          <cell r="O3896">
            <v>8.3356000000000003E-3</v>
          </cell>
          <cell r="R3896">
            <v>13.770339999999999</v>
          </cell>
          <cell r="S3896">
            <v>17.914919999999999</v>
          </cell>
        </row>
        <row r="3897">
          <cell r="A3897" t="str">
            <v>Switch</v>
          </cell>
          <cell r="B3897" t="str">
            <v>All</v>
          </cell>
          <cell r="C3897" t="str">
            <v>X</v>
          </cell>
          <cell r="D3897" t="str">
            <v>Average Event</v>
          </cell>
          <cell r="E3897">
            <v>8</v>
          </cell>
          <cell r="F3897">
            <v>1.52476E-2</v>
          </cell>
          <cell r="G3897">
            <v>1.6473600000000001E-2</v>
          </cell>
          <cell r="H3897">
            <v>62.447600000000001</v>
          </cell>
          <cell r="I3897">
            <v>3.1900000000000003E-5</v>
          </cell>
          <cell r="J3897">
            <v>2946</v>
          </cell>
          <cell r="K3897">
            <v>-6.0172999999999997E-3</v>
          </cell>
          <cell r="L3897">
            <v>-1.7378999999999999E-3</v>
          </cell>
          <cell r="M3897">
            <v>1.2260999999999999E-3</v>
          </cell>
          <cell r="N3897">
            <v>4.1900000000000001E-3</v>
          </cell>
          <cell r="O3897">
            <v>8.4694999999999996E-3</v>
          </cell>
          <cell r="R3897">
            <v>13.770339999999999</v>
          </cell>
          <cell r="S3897">
            <v>17.914919999999999</v>
          </cell>
        </row>
        <row r="3898">
          <cell r="A3898" t="str">
            <v>Switch</v>
          </cell>
          <cell r="B3898" t="str">
            <v>All</v>
          </cell>
          <cell r="C3898" t="str">
            <v>X</v>
          </cell>
          <cell r="D3898" t="str">
            <v>Average Event</v>
          </cell>
          <cell r="E3898">
            <v>9</v>
          </cell>
          <cell r="F3898">
            <v>3.5651299999999997E-2</v>
          </cell>
          <cell r="G3898">
            <v>3.7005499999999997E-2</v>
          </cell>
          <cell r="H3898">
            <v>66.073300000000003</v>
          </cell>
          <cell r="I3898">
            <v>3.3300000000000003E-5</v>
          </cell>
          <cell r="J3898">
            <v>2949</v>
          </cell>
          <cell r="K3898">
            <v>-6.0384999999999996E-3</v>
          </cell>
          <cell r="L3898">
            <v>-1.6708000000000001E-3</v>
          </cell>
          <cell r="M3898">
            <v>1.3542999999999999E-3</v>
          </cell>
          <cell r="N3898">
            <v>4.3793E-3</v>
          </cell>
          <cell r="O3898">
            <v>8.7471000000000007E-3</v>
          </cell>
          <cell r="R3898">
            <v>13.77059</v>
          </cell>
          <cell r="S3898">
            <v>17.912870000000002</v>
          </cell>
        </row>
        <row r="3899">
          <cell r="A3899" t="str">
            <v>Switch</v>
          </cell>
          <cell r="B3899" t="str">
            <v>All</v>
          </cell>
          <cell r="C3899" t="str">
            <v>X</v>
          </cell>
          <cell r="D3899" t="str">
            <v>Average Event</v>
          </cell>
          <cell r="E3899">
            <v>10</v>
          </cell>
          <cell r="F3899">
            <v>5.6019399999999997E-2</v>
          </cell>
          <cell r="G3899">
            <v>6.14986E-2</v>
          </cell>
          <cell r="H3899">
            <v>71.0197</v>
          </cell>
          <cell r="I3899">
            <v>3.3599999999999997E-5</v>
          </cell>
          <cell r="J3899">
            <v>2950</v>
          </cell>
          <cell r="K3899">
            <v>-1.9446999999999999E-3</v>
          </cell>
          <cell r="L3899">
            <v>2.4413999999999998E-3</v>
          </cell>
          <cell r="M3899">
            <v>5.4792E-3</v>
          </cell>
          <cell r="N3899">
            <v>8.5170000000000003E-3</v>
          </cell>
          <cell r="O3899">
            <v>1.2903100000000001E-2</v>
          </cell>
          <cell r="R3899">
            <v>13.770709999999999</v>
          </cell>
          <cell r="S3899">
            <v>17.911860000000001</v>
          </cell>
        </row>
        <row r="3900">
          <cell r="A3900" t="str">
            <v>Switch</v>
          </cell>
          <cell r="B3900" t="str">
            <v>All</v>
          </cell>
          <cell r="C3900" t="str">
            <v>X</v>
          </cell>
          <cell r="D3900" t="str">
            <v>Average Event</v>
          </cell>
          <cell r="E3900">
            <v>11</v>
          </cell>
          <cell r="F3900">
            <v>9.5658599999999996E-2</v>
          </cell>
          <cell r="G3900">
            <v>9.9976700000000002E-2</v>
          </cell>
          <cell r="H3900">
            <v>75.855000000000004</v>
          </cell>
          <cell r="I3900">
            <v>3.3800000000000002E-5</v>
          </cell>
          <cell r="J3900">
            <v>2950</v>
          </cell>
          <cell r="K3900">
            <v>-3.1277000000000002E-3</v>
          </cell>
          <cell r="L3900">
            <v>1.2714E-3</v>
          </cell>
          <cell r="M3900">
            <v>4.3181000000000001E-3</v>
          </cell>
          <cell r="N3900">
            <v>7.3648000000000003E-3</v>
          </cell>
          <cell r="O3900">
            <v>1.1763900000000001E-2</v>
          </cell>
          <cell r="R3900">
            <v>13.770709999999999</v>
          </cell>
          <cell r="S3900">
            <v>17.911860000000001</v>
          </cell>
        </row>
        <row r="3901">
          <cell r="A3901" t="str">
            <v>Switch</v>
          </cell>
          <cell r="B3901" t="str">
            <v>All</v>
          </cell>
          <cell r="C3901" t="str">
            <v>X</v>
          </cell>
          <cell r="D3901" t="str">
            <v>Average Event</v>
          </cell>
          <cell r="E3901">
            <v>12</v>
          </cell>
          <cell r="F3901">
            <v>0.1611949</v>
          </cell>
          <cell r="G3901">
            <v>0.1650636</v>
          </cell>
          <cell r="H3901">
            <v>80.039900000000003</v>
          </cell>
          <cell r="I3901">
            <v>3.4E-5</v>
          </cell>
          <cell r="J3901">
            <v>2950</v>
          </cell>
          <cell r="K3901">
            <v>-3.6080999999999999E-3</v>
          </cell>
          <cell r="L3901">
            <v>8.0929999999999999E-4</v>
          </cell>
          <cell r="M3901">
            <v>3.8687000000000001E-3</v>
          </cell>
          <cell r="N3901">
            <v>6.9281000000000004E-3</v>
          </cell>
          <cell r="O3901">
            <v>1.13454E-2</v>
          </cell>
          <cell r="R3901">
            <v>13.770709999999999</v>
          </cell>
          <cell r="S3901">
            <v>17.911860000000001</v>
          </cell>
        </row>
        <row r="3902">
          <cell r="A3902" t="str">
            <v>Switch</v>
          </cell>
          <cell r="B3902" t="str">
            <v>All</v>
          </cell>
          <cell r="C3902" t="str">
            <v>X</v>
          </cell>
          <cell r="D3902" t="str">
            <v>Average Event</v>
          </cell>
          <cell r="E3902">
            <v>13</v>
          </cell>
          <cell r="F3902">
            <v>0.25878649999999997</v>
          </cell>
          <cell r="G3902">
            <v>0.2484468</v>
          </cell>
          <cell r="H3902">
            <v>83.6434</v>
          </cell>
          <cell r="I3902">
            <v>3.4E-5</v>
          </cell>
          <cell r="J3902">
            <v>2950</v>
          </cell>
          <cell r="K3902">
            <v>-1.7808999999999998E-2</v>
          </cell>
          <cell r="L3902">
            <v>-1.3396099999999999E-2</v>
          </cell>
          <cell r="M3902">
            <v>-1.03397E-2</v>
          </cell>
          <cell r="N3902">
            <v>-7.2833000000000004E-3</v>
          </cell>
          <cell r="O3902">
            <v>-2.8703999999999999E-3</v>
          </cell>
          <cell r="R3902">
            <v>13.770709999999999</v>
          </cell>
          <cell r="S3902">
            <v>17.911860000000001</v>
          </cell>
        </row>
        <row r="3903">
          <cell r="A3903" t="str">
            <v>Switch</v>
          </cell>
          <cell r="B3903" t="str">
            <v>All</v>
          </cell>
          <cell r="C3903" t="str">
            <v>X</v>
          </cell>
          <cell r="D3903" t="str">
            <v>Average Event</v>
          </cell>
          <cell r="E3903">
            <v>14</v>
          </cell>
          <cell r="F3903">
            <v>0.35291529999999999</v>
          </cell>
          <cell r="G3903">
            <v>0.37333739999999999</v>
          </cell>
          <cell r="H3903">
            <v>86.632099999999994</v>
          </cell>
          <cell r="I3903">
            <v>3.4999999999999997E-5</v>
          </cell>
          <cell r="J3903">
            <v>2950</v>
          </cell>
          <cell r="K3903">
            <v>1.2844400000000001E-2</v>
          </cell>
          <cell r="L3903">
            <v>1.7321400000000001E-2</v>
          </cell>
          <cell r="M3903">
            <v>2.0422099999999999E-2</v>
          </cell>
          <cell r="N3903">
            <v>2.3522899999999999E-2</v>
          </cell>
          <cell r="O3903">
            <v>2.7999900000000001E-2</v>
          </cell>
          <cell r="R3903">
            <v>13.770709999999999</v>
          </cell>
          <cell r="S3903">
            <v>17.911860000000001</v>
          </cell>
        </row>
        <row r="3904">
          <cell r="A3904" t="str">
            <v>Switch</v>
          </cell>
          <cell r="B3904" t="str">
            <v>All</v>
          </cell>
          <cell r="C3904" t="str">
            <v>X</v>
          </cell>
          <cell r="D3904" t="str">
            <v>Average Event</v>
          </cell>
          <cell r="E3904">
            <v>15</v>
          </cell>
          <cell r="F3904">
            <v>0.33743069999999997</v>
          </cell>
          <cell r="G3904">
            <v>0.49964609999999998</v>
          </cell>
          <cell r="H3904">
            <v>88.714299999999994</v>
          </cell>
          <cell r="I3904">
            <v>3.5599999999999998E-5</v>
          </cell>
          <cell r="J3904">
            <v>2955</v>
          </cell>
          <cell r="K3904">
            <v>0.15457309999999999</v>
          </cell>
          <cell r="L3904">
            <v>0.15908829999999999</v>
          </cell>
          <cell r="M3904">
            <v>0.16221540000000001</v>
          </cell>
          <cell r="N3904">
            <v>0.16534260000000001</v>
          </cell>
          <cell r="O3904">
            <v>0.1698577</v>
          </cell>
          <cell r="R3904">
            <v>13.77107</v>
          </cell>
          <cell r="S3904">
            <v>17.90879</v>
          </cell>
        </row>
        <row r="3905">
          <cell r="A3905" t="str">
            <v>Switch</v>
          </cell>
          <cell r="B3905" t="str">
            <v>All</v>
          </cell>
          <cell r="C3905" t="str">
            <v>X</v>
          </cell>
          <cell r="D3905" t="str">
            <v>Average Event</v>
          </cell>
          <cell r="E3905">
            <v>16</v>
          </cell>
          <cell r="F3905">
            <v>0.38050519999999999</v>
          </cell>
          <cell r="G3905">
            <v>0.64333459999999998</v>
          </cell>
          <cell r="H3905">
            <v>89.705299999999994</v>
          </cell>
          <cell r="I3905">
            <v>3.79E-5</v>
          </cell>
          <cell r="J3905">
            <v>2955</v>
          </cell>
          <cell r="K3905">
            <v>0.25493949999999999</v>
          </cell>
          <cell r="L3905">
            <v>0.25960090000000002</v>
          </cell>
          <cell r="M3905">
            <v>0.26282939999999999</v>
          </cell>
          <cell r="N3905">
            <v>0.26605790000000001</v>
          </cell>
          <cell r="O3905">
            <v>0.2707193</v>
          </cell>
          <cell r="R3905">
            <v>13.77107</v>
          </cell>
          <cell r="S3905">
            <v>17.90879</v>
          </cell>
        </row>
        <row r="3906">
          <cell r="A3906" t="str">
            <v>Switch</v>
          </cell>
          <cell r="B3906" t="str">
            <v>All</v>
          </cell>
          <cell r="C3906" t="str">
            <v>X</v>
          </cell>
          <cell r="D3906" t="str">
            <v>Average Event</v>
          </cell>
          <cell r="E3906">
            <v>17</v>
          </cell>
          <cell r="F3906">
            <v>0.4985038</v>
          </cell>
          <cell r="G3906">
            <v>0.75719860000000005</v>
          </cell>
          <cell r="H3906">
            <v>89.249499999999998</v>
          </cell>
          <cell r="I3906">
            <v>3.6999999999999998E-5</v>
          </cell>
          <cell r="J3906">
            <v>2955</v>
          </cell>
          <cell r="K3906">
            <v>0.25090410000000002</v>
          </cell>
          <cell r="L3906">
            <v>0.25550689999999998</v>
          </cell>
          <cell r="M3906">
            <v>0.2586948</v>
          </cell>
          <cell r="N3906">
            <v>0.26188270000000002</v>
          </cell>
          <cell r="O3906">
            <v>0.26648549999999999</v>
          </cell>
          <cell r="R3906">
            <v>13.77107</v>
          </cell>
          <cell r="S3906">
            <v>17.90879</v>
          </cell>
        </row>
        <row r="3907">
          <cell r="A3907" t="str">
            <v>Switch</v>
          </cell>
          <cell r="B3907" t="str">
            <v>All</v>
          </cell>
          <cell r="C3907" t="str">
            <v>X</v>
          </cell>
          <cell r="D3907" t="str">
            <v>Average Event</v>
          </cell>
          <cell r="E3907">
            <v>18</v>
          </cell>
          <cell r="F3907">
            <v>0.57398930000000004</v>
          </cell>
          <cell r="G3907">
            <v>0.79400409999999999</v>
          </cell>
          <cell r="H3907">
            <v>87.588800000000006</v>
          </cell>
          <cell r="I3907">
            <v>3.6600000000000002E-5</v>
          </cell>
          <cell r="J3907">
            <v>2955</v>
          </cell>
          <cell r="K3907">
            <v>0.2122619</v>
          </cell>
          <cell r="L3907">
            <v>0.21684239999999999</v>
          </cell>
          <cell r="M3907">
            <v>0.22001490000000001</v>
          </cell>
          <cell r="N3907">
            <v>0.22318730000000001</v>
          </cell>
          <cell r="O3907">
            <v>0.2277679</v>
          </cell>
          <cell r="R3907">
            <v>13.77107</v>
          </cell>
          <cell r="S3907">
            <v>17.90879</v>
          </cell>
        </row>
        <row r="3908">
          <cell r="A3908" t="str">
            <v>Switch</v>
          </cell>
          <cell r="B3908" t="str">
            <v>All</v>
          </cell>
          <cell r="C3908" t="str">
            <v>X</v>
          </cell>
          <cell r="D3908" t="str">
            <v>Average Event</v>
          </cell>
          <cell r="E3908">
            <v>19</v>
          </cell>
          <cell r="F3908">
            <v>0.73036500000000004</v>
          </cell>
          <cell r="G3908">
            <v>0.76164829999999994</v>
          </cell>
          <cell r="H3908">
            <v>83.923100000000005</v>
          </cell>
          <cell r="I3908">
            <v>3.4999999999999997E-5</v>
          </cell>
          <cell r="J3908">
            <v>2957</v>
          </cell>
          <cell r="K3908">
            <v>2.37063E-2</v>
          </cell>
          <cell r="L3908">
            <v>2.8182800000000001E-2</v>
          </cell>
          <cell r="M3908">
            <v>3.12833E-2</v>
          </cell>
          <cell r="N3908">
            <v>3.4383700000000003E-2</v>
          </cell>
          <cell r="O3908">
            <v>3.8860199999999998E-2</v>
          </cell>
          <cell r="R3908">
            <v>13.771190000000001</v>
          </cell>
          <cell r="S3908">
            <v>17.90784</v>
          </cell>
        </row>
        <row r="3909">
          <cell r="A3909" t="str">
            <v>Switch</v>
          </cell>
          <cell r="B3909" t="str">
            <v>All</v>
          </cell>
          <cell r="C3909" t="str">
            <v>X</v>
          </cell>
          <cell r="D3909" t="str">
            <v>Average Event</v>
          </cell>
          <cell r="E3909">
            <v>20</v>
          </cell>
          <cell r="F3909">
            <v>0.71814129999999998</v>
          </cell>
          <cell r="G3909">
            <v>0.58847950000000004</v>
          </cell>
          <cell r="H3909">
            <v>78.612700000000004</v>
          </cell>
          <cell r="I3909">
            <v>3.5200000000000002E-5</v>
          </cell>
          <cell r="J3909">
            <v>2957</v>
          </cell>
          <cell r="K3909">
            <v>-0.13727010000000001</v>
          </cell>
          <cell r="L3909">
            <v>-0.132775</v>
          </cell>
          <cell r="M3909">
            <v>-0.12966169999999999</v>
          </cell>
          <cell r="N3909">
            <v>-0.12654850000000001</v>
          </cell>
          <cell r="O3909">
            <v>-0.12205340000000001</v>
          </cell>
          <cell r="R3909">
            <v>13.771190000000001</v>
          </cell>
          <cell r="S3909">
            <v>17.90784</v>
          </cell>
        </row>
        <row r="3910">
          <cell r="A3910" t="str">
            <v>Switch</v>
          </cell>
          <cell r="B3910" t="str">
            <v>All</v>
          </cell>
          <cell r="C3910" t="str">
            <v>X</v>
          </cell>
          <cell r="D3910" t="str">
            <v>Average Event</v>
          </cell>
          <cell r="E3910">
            <v>21</v>
          </cell>
          <cell r="F3910">
            <v>0.51243079999999996</v>
          </cell>
          <cell r="G3910">
            <v>0.41028189999999998</v>
          </cell>
          <cell r="H3910">
            <v>74.204599999999999</v>
          </cell>
          <cell r="I3910">
            <v>3.4400000000000003E-5</v>
          </cell>
          <cell r="J3910">
            <v>2957</v>
          </cell>
          <cell r="K3910">
            <v>-0.1096664</v>
          </cell>
          <cell r="L3910">
            <v>-0.105225</v>
          </cell>
          <cell r="M3910">
            <v>-0.1021489</v>
          </cell>
          <cell r="N3910">
            <v>-9.9072800000000003E-2</v>
          </cell>
          <cell r="O3910">
            <v>-9.4631400000000004E-2</v>
          </cell>
          <cell r="R3910">
            <v>13.771190000000001</v>
          </cell>
          <cell r="S3910">
            <v>17.90784</v>
          </cell>
        </row>
        <row r="3911">
          <cell r="A3911" t="str">
            <v>Switch</v>
          </cell>
          <cell r="B3911" t="str">
            <v>All</v>
          </cell>
          <cell r="C3911" t="str">
            <v>X</v>
          </cell>
          <cell r="D3911" t="str">
            <v>Average Event</v>
          </cell>
          <cell r="E3911">
            <v>22</v>
          </cell>
          <cell r="F3911">
            <v>0.3568016</v>
          </cell>
          <cell r="G3911">
            <v>0.29495569999999999</v>
          </cell>
          <cell r="H3911">
            <v>71.175200000000004</v>
          </cell>
          <cell r="I3911">
            <v>3.4799999999999999E-5</v>
          </cell>
          <cell r="J3911">
            <v>2960</v>
          </cell>
          <cell r="K3911">
            <v>-6.9401099999999993E-2</v>
          </cell>
          <cell r="L3911">
            <v>-6.4937400000000006E-2</v>
          </cell>
          <cell r="M3911">
            <v>-6.1845900000000002E-2</v>
          </cell>
          <cell r="N3911">
            <v>-5.8754399999999998E-2</v>
          </cell>
          <cell r="O3911">
            <v>-5.4290699999999997E-2</v>
          </cell>
          <cell r="R3911">
            <v>13.771430000000001</v>
          </cell>
          <cell r="S3911">
            <v>17.905819999999999</v>
          </cell>
        </row>
        <row r="3912">
          <cell r="A3912" t="str">
            <v>Switch</v>
          </cell>
          <cell r="B3912" t="str">
            <v>All</v>
          </cell>
          <cell r="C3912" t="str">
            <v>X</v>
          </cell>
          <cell r="D3912" t="str">
            <v>Average Event</v>
          </cell>
          <cell r="E3912">
            <v>23</v>
          </cell>
          <cell r="F3912">
            <v>0.23931640000000001</v>
          </cell>
          <cell r="G3912">
            <v>0.20698859999999999</v>
          </cell>
          <cell r="H3912">
            <v>68.992099999999994</v>
          </cell>
          <cell r="I3912">
            <v>3.3500000000000001E-5</v>
          </cell>
          <cell r="J3912">
            <v>2960</v>
          </cell>
          <cell r="K3912">
            <v>-3.9746299999999998E-2</v>
          </cell>
          <cell r="L3912">
            <v>-3.5363400000000003E-2</v>
          </cell>
          <cell r="M3912">
            <v>-3.2327799999999997E-2</v>
          </cell>
          <cell r="N3912">
            <v>-2.9292200000000001E-2</v>
          </cell>
          <cell r="O3912">
            <v>-2.4909299999999999E-2</v>
          </cell>
          <cell r="R3912">
            <v>13.771430000000001</v>
          </cell>
          <cell r="S3912">
            <v>17.905819999999999</v>
          </cell>
        </row>
        <row r="3913">
          <cell r="A3913" t="str">
            <v>Switch</v>
          </cell>
          <cell r="B3913" t="str">
            <v>All</v>
          </cell>
          <cell r="C3913" t="str">
            <v>X</v>
          </cell>
          <cell r="D3913" t="str">
            <v>Average Event</v>
          </cell>
          <cell r="E3913">
            <v>24</v>
          </cell>
          <cell r="F3913">
            <v>0.14400869999999999</v>
          </cell>
          <cell r="G3913">
            <v>0.12539439999999999</v>
          </cell>
          <cell r="H3913">
            <v>67.121899999999997</v>
          </cell>
          <cell r="I3913">
            <v>3.43E-5</v>
          </cell>
          <cell r="J3913">
            <v>2960</v>
          </cell>
          <cell r="K3913">
            <v>-2.6114499999999999E-2</v>
          </cell>
          <cell r="L3913">
            <v>-2.1683299999999999E-2</v>
          </cell>
          <cell r="M3913">
            <v>-1.8614200000000001E-2</v>
          </cell>
          <cell r="N3913">
            <v>-1.5545099999999999E-2</v>
          </cell>
          <cell r="O3913">
            <v>-1.1113899999999999E-2</v>
          </cell>
          <cell r="R3913">
            <v>13.771430000000001</v>
          </cell>
          <cell r="S3913">
            <v>17.905819999999999</v>
          </cell>
        </row>
        <row r="3914">
          <cell r="A3914" t="str">
            <v>PCT</v>
          </cell>
          <cell r="B3914" t="str">
            <v>Cycle</v>
          </cell>
          <cell r="C3914" t="str">
            <v>All</v>
          </cell>
          <cell r="D3914" t="str">
            <v>Average Event</v>
          </cell>
          <cell r="E3914">
            <v>1</v>
          </cell>
          <cell r="F3914">
            <v>0.23782900000000001</v>
          </cell>
          <cell r="G3914">
            <v>0.2323151</v>
          </cell>
          <cell r="H3914">
            <v>73.374300000000005</v>
          </cell>
          <cell r="I3914">
            <v>9.6700000000000006E-5</v>
          </cell>
          <cell r="J3914">
            <v>1597</v>
          </cell>
          <cell r="K3914">
            <v>-1.81148E-2</v>
          </cell>
          <cell r="L3914">
            <v>-1.0670000000000001E-2</v>
          </cell>
          <cell r="M3914">
            <v>-5.5138000000000001E-3</v>
          </cell>
          <cell r="N3914">
            <v>-3.5760000000000002E-4</v>
          </cell>
          <cell r="O3914">
            <v>7.0870999999999998E-3</v>
          </cell>
          <cell r="R3914">
            <v>13.81982</v>
          </cell>
          <cell r="S3914">
            <v>17.842110000000002</v>
          </cell>
        </row>
        <row r="3915">
          <cell r="A3915" t="str">
            <v>PCT</v>
          </cell>
          <cell r="B3915" t="str">
            <v>Cycle</v>
          </cell>
          <cell r="C3915" t="str">
            <v>All</v>
          </cell>
          <cell r="D3915" t="str">
            <v>Average Event</v>
          </cell>
          <cell r="E3915">
            <v>2</v>
          </cell>
          <cell r="F3915">
            <v>0.17384740000000001</v>
          </cell>
          <cell r="G3915">
            <v>0.1676938</v>
          </cell>
          <cell r="H3915">
            <v>71.921199999999999</v>
          </cell>
          <cell r="I3915">
            <v>9.7499999999999998E-5</v>
          </cell>
          <cell r="J3915">
            <v>1597</v>
          </cell>
          <cell r="K3915">
            <v>-1.8806099999999999E-2</v>
          </cell>
          <cell r="L3915">
            <v>-1.13309E-2</v>
          </cell>
          <cell r="M3915">
            <v>-6.1535000000000001E-3</v>
          </cell>
          <cell r="N3915">
            <v>-9.7619999999999998E-4</v>
          </cell>
          <cell r="O3915">
            <v>6.4989999999999996E-3</v>
          </cell>
          <cell r="R3915">
            <v>13.81982</v>
          </cell>
          <cell r="S3915">
            <v>17.842110000000002</v>
          </cell>
        </row>
        <row r="3916">
          <cell r="A3916" t="str">
            <v>PCT</v>
          </cell>
          <cell r="B3916" t="str">
            <v>Cycle</v>
          </cell>
          <cell r="C3916" t="str">
            <v>All</v>
          </cell>
          <cell r="D3916" t="str">
            <v>Average Event</v>
          </cell>
          <cell r="E3916">
            <v>3</v>
          </cell>
          <cell r="F3916">
            <v>0.13123389999999999</v>
          </cell>
          <cell r="G3916">
            <v>0.12811900000000001</v>
          </cell>
          <cell r="H3916">
            <v>70.350999999999999</v>
          </cell>
          <cell r="I3916">
            <v>9.7399999999999996E-5</v>
          </cell>
          <cell r="J3916">
            <v>1597</v>
          </cell>
          <cell r="K3916">
            <v>-1.5762100000000001E-2</v>
          </cell>
          <cell r="L3916">
            <v>-8.2900999999999999E-3</v>
          </cell>
          <cell r="M3916">
            <v>-3.1150000000000001E-3</v>
          </cell>
          <cell r="N3916">
            <v>2.0601E-3</v>
          </cell>
          <cell r="O3916">
            <v>9.5321999999999994E-3</v>
          </cell>
          <cell r="R3916">
            <v>13.81982</v>
          </cell>
          <cell r="S3916">
            <v>17.842110000000002</v>
          </cell>
        </row>
        <row r="3917">
          <cell r="A3917" t="str">
            <v>PCT</v>
          </cell>
          <cell r="B3917" t="str">
            <v>Cycle</v>
          </cell>
          <cell r="C3917" t="str">
            <v>All</v>
          </cell>
          <cell r="D3917" t="str">
            <v>Average Event</v>
          </cell>
          <cell r="E3917">
            <v>4</v>
          </cell>
          <cell r="F3917">
            <v>0.10360560000000001</v>
          </cell>
          <cell r="G3917">
            <v>9.9724800000000002E-2</v>
          </cell>
          <cell r="H3917">
            <v>68.960599999999999</v>
          </cell>
          <cell r="I3917">
            <v>9.7100000000000002E-5</v>
          </cell>
          <cell r="J3917">
            <v>1597</v>
          </cell>
          <cell r="K3917">
            <v>-1.6507600000000001E-2</v>
          </cell>
          <cell r="L3917">
            <v>-9.0475999999999994E-3</v>
          </cell>
          <cell r="M3917">
            <v>-3.8807999999999998E-3</v>
          </cell>
          <cell r="N3917">
            <v>1.286E-3</v>
          </cell>
          <cell r="O3917">
            <v>8.7460000000000003E-3</v>
          </cell>
          <cell r="R3917">
            <v>13.81982</v>
          </cell>
          <cell r="S3917">
            <v>17.842110000000002</v>
          </cell>
        </row>
        <row r="3918">
          <cell r="A3918" t="str">
            <v>PCT</v>
          </cell>
          <cell r="B3918" t="str">
            <v>Cycle</v>
          </cell>
          <cell r="C3918" t="str">
            <v>All</v>
          </cell>
          <cell r="D3918" t="str">
            <v>Average Event</v>
          </cell>
          <cell r="E3918">
            <v>5</v>
          </cell>
          <cell r="F3918">
            <v>7.9403500000000002E-2</v>
          </cell>
          <cell r="G3918">
            <v>7.79305E-2</v>
          </cell>
          <cell r="H3918">
            <v>67.898200000000003</v>
          </cell>
          <cell r="I3918">
            <v>9.5000000000000005E-5</v>
          </cell>
          <cell r="J3918">
            <v>1597</v>
          </cell>
          <cell r="K3918">
            <v>-1.3964499999999999E-2</v>
          </cell>
          <cell r="L3918">
            <v>-6.5843999999999998E-3</v>
          </cell>
          <cell r="M3918">
            <v>-1.4729000000000001E-3</v>
          </cell>
          <cell r="N3918">
            <v>3.6384999999999998E-3</v>
          </cell>
          <cell r="O3918">
            <v>1.1018699999999999E-2</v>
          </cell>
          <cell r="R3918">
            <v>13.81982</v>
          </cell>
          <cell r="S3918">
            <v>17.842110000000002</v>
          </cell>
        </row>
        <row r="3919">
          <cell r="A3919" t="str">
            <v>PCT</v>
          </cell>
          <cell r="B3919" t="str">
            <v>Cycle</v>
          </cell>
          <cell r="C3919" t="str">
            <v>All</v>
          </cell>
          <cell r="D3919" t="str">
            <v>Average Event</v>
          </cell>
          <cell r="E3919">
            <v>6</v>
          </cell>
          <cell r="F3919">
            <v>7.2176400000000002E-2</v>
          </cell>
          <cell r="G3919">
            <v>7.1586899999999995E-2</v>
          </cell>
          <cell r="H3919">
            <v>66.982100000000003</v>
          </cell>
          <cell r="I3919">
            <v>9.5600000000000006E-5</v>
          </cell>
          <cell r="J3919">
            <v>1597</v>
          </cell>
          <cell r="K3919">
            <v>-1.3118299999999999E-2</v>
          </cell>
          <cell r="L3919">
            <v>-5.7162000000000003E-3</v>
          </cell>
          <cell r="M3919">
            <v>-5.8949999999999996E-4</v>
          </cell>
          <cell r="N3919">
            <v>4.5370999999999996E-3</v>
          </cell>
          <cell r="O3919">
            <v>1.1939200000000001E-2</v>
          </cell>
          <cell r="R3919">
            <v>13.81982</v>
          </cell>
          <cell r="S3919">
            <v>17.842110000000002</v>
          </cell>
        </row>
        <row r="3920">
          <cell r="A3920" t="str">
            <v>PCT</v>
          </cell>
          <cell r="B3920" t="str">
            <v>Cycle</v>
          </cell>
          <cell r="C3920" t="str">
            <v>All</v>
          </cell>
          <cell r="D3920" t="str">
            <v>Average Event</v>
          </cell>
          <cell r="E3920">
            <v>7</v>
          </cell>
          <cell r="F3920">
            <v>7.1666499999999994E-2</v>
          </cell>
          <cell r="G3920">
            <v>7.0424500000000001E-2</v>
          </cell>
          <cell r="H3920">
            <v>66.377499999999998</v>
          </cell>
          <cell r="I3920">
            <v>9.3499999999999996E-5</v>
          </cell>
          <cell r="J3920">
            <v>1597</v>
          </cell>
          <cell r="K3920">
            <v>-1.36311E-2</v>
          </cell>
          <cell r="L3920">
            <v>-6.3115000000000003E-3</v>
          </cell>
          <cell r="M3920">
            <v>-1.242E-3</v>
          </cell>
          <cell r="N3920">
            <v>3.8275000000000002E-3</v>
          </cell>
          <cell r="O3920">
            <v>1.1147000000000001E-2</v>
          </cell>
          <cell r="R3920">
            <v>13.81986</v>
          </cell>
          <cell r="S3920">
            <v>17.841740000000001</v>
          </cell>
        </row>
        <row r="3921">
          <cell r="A3921" t="str">
            <v>PCT</v>
          </cell>
          <cell r="B3921" t="str">
            <v>Cycle</v>
          </cell>
          <cell r="C3921" t="str">
            <v>All</v>
          </cell>
          <cell r="D3921" t="str">
            <v>Average Event</v>
          </cell>
          <cell r="E3921">
            <v>8</v>
          </cell>
          <cell r="F3921">
            <v>8.2405599999999996E-2</v>
          </cell>
          <cell r="G3921">
            <v>8.1367200000000001E-2</v>
          </cell>
          <cell r="H3921">
            <v>67.796700000000001</v>
          </cell>
          <cell r="I3921">
            <v>9.5799999999999998E-5</v>
          </cell>
          <cell r="J3921">
            <v>1597</v>
          </cell>
          <cell r="K3921">
            <v>-1.35846E-2</v>
          </cell>
          <cell r="L3921">
            <v>-6.1722000000000001E-3</v>
          </cell>
          <cell r="M3921">
            <v>-1.0384000000000001E-3</v>
          </cell>
          <cell r="N3921">
            <v>4.0953999999999999E-3</v>
          </cell>
          <cell r="O3921">
            <v>1.1507699999999999E-2</v>
          </cell>
          <cell r="R3921">
            <v>13.81986</v>
          </cell>
          <cell r="S3921">
            <v>17.841740000000001</v>
          </cell>
        </row>
        <row r="3922">
          <cell r="A3922" t="str">
            <v>PCT</v>
          </cell>
          <cell r="B3922" t="str">
            <v>Cycle</v>
          </cell>
          <cell r="C3922" t="str">
            <v>All</v>
          </cell>
          <cell r="D3922" t="str">
            <v>Average Event</v>
          </cell>
          <cell r="E3922">
            <v>9</v>
          </cell>
          <cell r="F3922">
            <v>9.9849900000000005E-2</v>
          </cell>
          <cell r="G3922">
            <v>0.1005474</v>
          </cell>
          <cell r="H3922">
            <v>71.307100000000005</v>
          </cell>
          <cell r="I3922">
            <v>9.7200000000000004E-5</v>
          </cell>
          <cell r="J3922">
            <v>1597</v>
          </cell>
          <cell r="K3922">
            <v>-1.19373E-2</v>
          </cell>
          <cell r="L3922">
            <v>-4.4726000000000002E-3</v>
          </cell>
          <cell r="M3922">
            <v>6.9749999999999999E-4</v>
          </cell>
          <cell r="N3922">
            <v>5.8675999999999997E-3</v>
          </cell>
          <cell r="O3922">
            <v>1.33323E-2</v>
          </cell>
          <cell r="R3922">
            <v>13.81986</v>
          </cell>
          <cell r="S3922">
            <v>17.841740000000001</v>
          </cell>
        </row>
        <row r="3923">
          <cell r="A3923" t="str">
            <v>PCT</v>
          </cell>
          <cell r="B3923" t="str">
            <v>Cycle</v>
          </cell>
          <cell r="C3923" t="str">
            <v>All</v>
          </cell>
          <cell r="D3923" t="str">
            <v>Average Event</v>
          </cell>
          <cell r="E3923">
            <v>10</v>
          </cell>
          <cell r="F3923">
            <v>0.142432</v>
          </cell>
          <cell r="G3923">
            <v>0.14484089999999999</v>
          </cell>
          <cell r="H3923">
            <v>75.776399999999995</v>
          </cell>
          <cell r="I3923">
            <v>9.7800000000000006E-5</v>
          </cell>
          <cell r="J3923">
            <v>1598</v>
          </cell>
          <cell r="K3923">
            <v>-1.02626E-2</v>
          </cell>
          <cell r="L3923">
            <v>-2.7761000000000001E-3</v>
          </cell>
          <cell r="M3923">
            <v>2.4090000000000001E-3</v>
          </cell>
          <cell r="N3923">
            <v>7.5941000000000003E-3</v>
          </cell>
          <cell r="O3923">
            <v>1.50805E-2</v>
          </cell>
          <cell r="R3923">
            <v>13.81995</v>
          </cell>
          <cell r="S3923">
            <v>17.840789999999998</v>
          </cell>
        </row>
        <row r="3924">
          <cell r="A3924" t="str">
            <v>PCT</v>
          </cell>
          <cell r="B3924" t="str">
            <v>Cycle</v>
          </cell>
          <cell r="C3924" t="str">
            <v>All</v>
          </cell>
          <cell r="D3924" t="str">
            <v>Average Event</v>
          </cell>
          <cell r="E3924">
            <v>11</v>
          </cell>
          <cell r="F3924">
            <v>0.2183244</v>
          </cell>
          <cell r="G3924">
            <v>0.2137405</v>
          </cell>
          <cell r="H3924">
            <v>80.043700000000001</v>
          </cell>
          <cell r="I3924">
            <v>9.7200000000000004E-5</v>
          </cell>
          <cell r="J3924">
            <v>1598</v>
          </cell>
          <cell r="K3924">
            <v>-1.7219399999999999E-2</v>
          </cell>
          <cell r="L3924">
            <v>-9.7541999999999993E-3</v>
          </cell>
          <cell r="M3924">
            <v>-4.5839000000000001E-3</v>
          </cell>
          <cell r="N3924">
            <v>5.865E-4</v>
          </cell>
          <cell r="O3924">
            <v>8.0517000000000002E-3</v>
          </cell>
          <cell r="R3924">
            <v>13.819979999999999</v>
          </cell>
          <cell r="S3924">
            <v>17.840530000000001</v>
          </cell>
        </row>
        <row r="3925">
          <cell r="A3925" t="str">
            <v>PCT</v>
          </cell>
          <cell r="B3925" t="str">
            <v>Cycle</v>
          </cell>
          <cell r="C3925" t="str">
            <v>All</v>
          </cell>
          <cell r="D3925" t="str">
            <v>Average Event</v>
          </cell>
          <cell r="E3925">
            <v>12</v>
          </cell>
          <cell r="F3925">
            <v>0.31724069999999999</v>
          </cell>
          <cell r="G3925">
            <v>0.31685140000000001</v>
          </cell>
          <cell r="H3925">
            <v>83.853499999999997</v>
          </cell>
          <cell r="I3925">
            <v>9.6500000000000001E-5</v>
          </cell>
          <cell r="J3925">
            <v>1600</v>
          </cell>
          <cell r="K3925">
            <v>-1.29766E-2</v>
          </cell>
          <cell r="L3925">
            <v>-5.5399999999999998E-3</v>
          </cell>
          <cell r="M3925">
            <v>-3.8929999999999998E-4</v>
          </cell>
          <cell r="N3925">
            <v>4.7613000000000004E-3</v>
          </cell>
          <cell r="O3925">
            <v>1.2198000000000001E-2</v>
          </cell>
          <cell r="R3925">
            <v>13.82014</v>
          </cell>
          <cell r="S3925">
            <v>17.838920000000002</v>
          </cell>
        </row>
        <row r="3926">
          <cell r="A3926" t="str">
            <v>PCT</v>
          </cell>
          <cell r="B3926" t="str">
            <v>Cycle</v>
          </cell>
          <cell r="C3926" t="str">
            <v>All</v>
          </cell>
          <cell r="D3926" t="str">
            <v>Average Event</v>
          </cell>
          <cell r="E3926">
            <v>13</v>
          </cell>
          <cell r="F3926">
            <v>0.45318629999999999</v>
          </cell>
          <cell r="G3926">
            <v>0.44392769999999998</v>
          </cell>
          <cell r="H3926">
            <v>87.219700000000003</v>
          </cell>
          <cell r="I3926">
            <v>9.5699999999999995E-5</v>
          </cell>
          <cell r="J3926">
            <v>1601</v>
          </cell>
          <cell r="K3926">
            <v>-2.1796200000000002E-2</v>
          </cell>
          <cell r="L3926">
            <v>-1.43889E-2</v>
          </cell>
          <cell r="M3926">
            <v>-9.2586000000000005E-3</v>
          </cell>
          <cell r="N3926">
            <v>-4.1284E-3</v>
          </cell>
          <cell r="O3926">
            <v>3.2789E-3</v>
          </cell>
          <cell r="R3926">
            <v>13.820259999999999</v>
          </cell>
          <cell r="S3926">
            <v>17.837620000000001</v>
          </cell>
        </row>
        <row r="3927">
          <cell r="A3927" t="str">
            <v>PCT</v>
          </cell>
          <cell r="B3927" t="str">
            <v>Cycle</v>
          </cell>
          <cell r="C3927" t="str">
            <v>All</v>
          </cell>
          <cell r="D3927" t="str">
            <v>Average Event</v>
          </cell>
          <cell r="E3927">
            <v>14</v>
          </cell>
          <cell r="F3927">
            <v>0.56616849999999996</v>
          </cell>
          <cell r="G3927">
            <v>0.60878480000000001</v>
          </cell>
          <cell r="H3927">
            <v>90.101100000000002</v>
          </cell>
          <cell r="I3927">
            <v>9.7999999999999997E-5</v>
          </cell>
          <cell r="J3927">
            <v>1601</v>
          </cell>
          <cell r="K3927">
            <v>2.9932199999999999E-2</v>
          </cell>
          <cell r="L3927">
            <v>3.7426099999999997E-2</v>
          </cell>
          <cell r="M3927">
            <v>4.26162E-2</v>
          </cell>
          <cell r="N3927">
            <v>4.7806399999999999E-2</v>
          </cell>
          <cell r="O3927">
            <v>5.5300299999999997E-2</v>
          </cell>
          <cell r="R3927">
            <v>13.820259999999999</v>
          </cell>
          <cell r="S3927">
            <v>17.837620000000001</v>
          </cell>
        </row>
        <row r="3928">
          <cell r="A3928" t="str">
            <v>PCT</v>
          </cell>
          <cell r="B3928" t="str">
            <v>Cycle</v>
          </cell>
          <cell r="C3928" t="str">
            <v>All</v>
          </cell>
          <cell r="D3928" t="str">
            <v>Average Event</v>
          </cell>
          <cell r="E3928">
            <v>15</v>
          </cell>
          <cell r="F3928">
            <v>0.62232849999999995</v>
          </cell>
          <cell r="G3928">
            <v>0.78737369999999995</v>
          </cell>
          <cell r="H3928">
            <v>92.211799999999997</v>
          </cell>
          <cell r="I3928">
            <v>9.9699999999999998E-5</v>
          </cell>
          <cell r="J3928">
            <v>1601</v>
          </cell>
          <cell r="K3928">
            <v>0.1522501</v>
          </cell>
          <cell r="L3928">
            <v>0.15980949999999999</v>
          </cell>
          <cell r="M3928">
            <v>0.1650451</v>
          </cell>
          <cell r="N3928">
            <v>0.17028080000000001</v>
          </cell>
          <cell r="O3928">
            <v>0.1778402</v>
          </cell>
          <cell r="R3928">
            <v>13.8203</v>
          </cell>
          <cell r="S3928">
            <v>17.837250000000001</v>
          </cell>
        </row>
        <row r="3929">
          <cell r="A3929" t="str">
            <v>PCT</v>
          </cell>
          <cell r="B3929" t="str">
            <v>Cycle</v>
          </cell>
          <cell r="C3929" t="str">
            <v>All</v>
          </cell>
          <cell r="D3929" t="str">
            <v>Average Event</v>
          </cell>
          <cell r="E3929">
            <v>16</v>
          </cell>
          <cell r="F3929">
            <v>0.73250309999999996</v>
          </cell>
          <cell r="G3929">
            <v>0.96524549999999998</v>
          </cell>
          <cell r="H3929">
            <v>93.482799999999997</v>
          </cell>
          <cell r="I3929">
            <v>1.037E-4</v>
          </cell>
          <cell r="J3929">
            <v>1603</v>
          </cell>
          <cell r="K3929">
            <v>0.21969179999999999</v>
          </cell>
          <cell r="L3929">
            <v>0.2274022</v>
          </cell>
          <cell r="M3929">
            <v>0.23274239999999999</v>
          </cell>
          <cell r="N3929">
            <v>0.23808260000000001</v>
          </cell>
          <cell r="O3929">
            <v>0.24579300000000001</v>
          </cell>
          <cell r="R3929">
            <v>13.820259999999999</v>
          </cell>
          <cell r="S3929">
            <v>17.835740000000001</v>
          </cell>
        </row>
        <row r="3930">
          <cell r="A3930" t="str">
            <v>PCT</v>
          </cell>
          <cell r="B3930" t="str">
            <v>Cycle</v>
          </cell>
          <cell r="C3930" t="str">
            <v>All</v>
          </cell>
          <cell r="D3930" t="str">
            <v>Average Event</v>
          </cell>
          <cell r="E3930">
            <v>17</v>
          </cell>
          <cell r="F3930">
            <v>0.89255870000000004</v>
          </cell>
          <cell r="G3930">
            <v>1.1281099999999999</v>
          </cell>
          <cell r="H3930">
            <v>93.672600000000003</v>
          </cell>
          <cell r="I3930">
            <v>1.038E-4</v>
          </cell>
          <cell r="J3930">
            <v>1604</v>
          </cell>
          <cell r="K3930">
            <v>0.22249740000000001</v>
          </cell>
          <cell r="L3930">
            <v>0.2302099</v>
          </cell>
          <cell r="M3930">
            <v>0.2355515</v>
          </cell>
          <cell r="N3930">
            <v>0.2408931</v>
          </cell>
          <cell r="O3930">
            <v>0.24860550000000001</v>
          </cell>
          <cell r="R3930">
            <v>13.820360000000001</v>
          </cell>
          <cell r="S3930">
            <v>17.834700000000002</v>
          </cell>
        </row>
        <row r="3931">
          <cell r="A3931" t="str">
            <v>PCT</v>
          </cell>
          <cell r="B3931" t="str">
            <v>Cycle</v>
          </cell>
          <cell r="C3931" t="str">
            <v>All</v>
          </cell>
          <cell r="D3931" t="str">
            <v>Average Event</v>
          </cell>
          <cell r="E3931">
            <v>18</v>
          </cell>
          <cell r="F3931">
            <v>1.0075730000000001</v>
          </cell>
          <cell r="G3931">
            <v>1.1999070000000001</v>
          </cell>
          <cell r="H3931">
            <v>92.760300000000001</v>
          </cell>
          <cell r="I3931">
            <v>1.0340000000000001E-4</v>
          </cell>
          <cell r="J3931">
            <v>1606</v>
          </cell>
          <cell r="K3931">
            <v>0.17930160000000001</v>
          </cell>
          <cell r="L3931">
            <v>0.18700120000000001</v>
          </cell>
          <cell r="M3931">
            <v>0.1923338</v>
          </cell>
          <cell r="N3931">
            <v>0.19766649999999999</v>
          </cell>
          <cell r="O3931">
            <v>0.20536599999999999</v>
          </cell>
          <cell r="R3931">
            <v>13.820919999999999</v>
          </cell>
          <cell r="S3931">
            <v>17.832740000000001</v>
          </cell>
        </row>
        <row r="3932">
          <cell r="A3932" t="str">
            <v>PCT</v>
          </cell>
          <cell r="B3932" t="str">
            <v>Cycle</v>
          </cell>
          <cell r="C3932" t="str">
            <v>All</v>
          </cell>
          <cell r="D3932" t="str">
            <v>Average Event</v>
          </cell>
          <cell r="E3932">
            <v>19</v>
          </cell>
          <cell r="F3932">
            <v>1.1777070000000001</v>
          </cell>
          <cell r="G3932">
            <v>1.1713020000000001</v>
          </cell>
          <cell r="H3932">
            <v>90.243600000000001</v>
          </cell>
          <cell r="I3932">
            <v>9.9599999999999995E-5</v>
          </cell>
          <cell r="J3932">
            <v>1609</v>
          </cell>
          <cell r="K3932">
            <v>-1.91968E-2</v>
          </cell>
          <cell r="L3932">
            <v>-1.1639099999999999E-2</v>
          </cell>
          <cell r="M3932">
            <v>-6.4045999999999999E-3</v>
          </cell>
          <cell r="N3932">
            <v>-1.1701999999999999E-3</v>
          </cell>
          <cell r="O3932">
            <v>6.3874999999999999E-3</v>
          </cell>
          <cell r="R3932">
            <v>13.82118</v>
          </cell>
          <cell r="S3932">
            <v>17.83013</v>
          </cell>
        </row>
        <row r="3933">
          <cell r="A3933" t="str">
            <v>PCT</v>
          </cell>
          <cell r="B3933" t="str">
            <v>Cycle</v>
          </cell>
          <cell r="C3933" t="str">
            <v>All</v>
          </cell>
          <cell r="D3933" t="str">
            <v>Average Event</v>
          </cell>
          <cell r="E3933">
            <v>20</v>
          </cell>
          <cell r="F3933">
            <v>1.1416390000000001</v>
          </cell>
          <cell r="G3933">
            <v>0.98912999999999995</v>
          </cell>
          <cell r="H3933">
            <v>86.344700000000003</v>
          </cell>
          <cell r="I3933">
            <v>9.87E-5</v>
          </cell>
          <cell r="J3933">
            <v>1610</v>
          </cell>
          <cell r="K3933">
            <v>-0.1652383</v>
          </cell>
          <cell r="L3933">
            <v>-0.15771750000000001</v>
          </cell>
          <cell r="M3933">
            <v>-0.1525087</v>
          </cell>
          <cell r="N3933">
            <v>-0.14729980000000001</v>
          </cell>
          <cell r="O3933">
            <v>-0.13977909999999999</v>
          </cell>
          <cell r="R3933">
            <v>13.82127</v>
          </cell>
          <cell r="S3933">
            <v>17.82912</v>
          </cell>
        </row>
        <row r="3934">
          <cell r="A3934" t="str">
            <v>PCT</v>
          </cell>
          <cell r="B3934" t="str">
            <v>Cycle</v>
          </cell>
          <cell r="C3934" t="str">
            <v>All</v>
          </cell>
          <cell r="D3934" t="str">
            <v>Average Event</v>
          </cell>
          <cell r="E3934">
            <v>21</v>
          </cell>
          <cell r="F3934">
            <v>0.88717950000000001</v>
          </cell>
          <cell r="G3934">
            <v>0.77106839999999999</v>
          </cell>
          <cell r="H3934">
            <v>82.259699999999995</v>
          </cell>
          <cell r="I3934">
            <v>9.8599999999999998E-5</v>
          </cell>
          <cell r="J3934">
            <v>1610</v>
          </cell>
          <cell r="K3934">
            <v>-0.12883749999999999</v>
          </cell>
          <cell r="L3934">
            <v>-0.1213186</v>
          </cell>
          <cell r="M3934">
            <v>-0.11611109999999999</v>
          </cell>
          <cell r="N3934">
            <v>-0.1109036</v>
          </cell>
          <cell r="O3934">
            <v>-0.1033847</v>
          </cell>
          <cell r="R3934">
            <v>13.821350000000001</v>
          </cell>
          <cell r="S3934">
            <v>17.82835</v>
          </cell>
        </row>
        <row r="3935">
          <cell r="A3935" t="str">
            <v>PCT</v>
          </cell>
          <cell r="B3935" t="str">
            <v>Cycle</v>
          </cell>
          <cell r="C3935" t="str">
            <v>All</v>
          </cell>
          <cell r="D3935" t="str">
            <v>Average Event</v>
          </cell>
          <cell r="E3935">
            <v>22</v>
          </cell>
          <cell r="F3935">
            <v>0.66639230000000005</v>
          </cell>
          <cell r="G3935">
            <v>0.58736319999999997</v>
          </cell>
          <cell r="H3935">
            <v>79.152500000000003</v>
          </cell>
          <cell r="I3935">
            <v>9.98E-5</v>
          </cell>
          <cell r="J3935">
            <v>1611</v>
          </cell>
          <cell r="K3935">
            <v>-9.1832800000000006E-2</v>
          </cell>
          <cell r="L3935">
            <v>-8.4268300000000004E-2</v>
          </cell>
          <cell r="M3935">
            <v>-7.9029100000000005E-2</v>
          </cell>
          <cell r="N3935">
            <v>-7.3789999999999994E-2</v>
          </cell>
          <cell r="O3935">
            <v>-6.6225500000000007E-2</v>
          </cell>
          <cell r="R3935">
            <v>13.82146</v>
          </cell>
          <cell r="S3935">
            <v>17.82723</v>
          </cell>
        </row>
        <row r="3936">
          <cell r="A3936" t="str">
            <v>PCT</v>
          </cell>
          <cell r="B3936" t="str">
            <v>Cycle</v>
          </cell>
          <cell r="C3936" t="str">
            <v>All</v>
          </cell>
          <cell r="D3936" t="str">
            <v>Average Event</v>
          </cell>
          <cell r="E3936">
            <v>23</v>
          </cell>
          <cell r="F3936">
            <v>0.49791020000000002</v>
          </cell>
          <cell r="G3936">
            <v>0.44611420000000002</v>
          </cell>
          <cell r="H3936">
            <v>76.847099999999998</v>
          </cell>
          <cell r="I3936">
            <v>9.7899999999999994E-5</v>
          </cell>
          <cell r="J3936">
            <v>1611</v>
          </cell>
          <cell r="K3936">
            <v>-6.4478900000000006E-2</v>
          </cell>
          <cell r="L3936">
            <v>-5.69857E-2</v>
          </cell>
          <cell r="M3936">
            <v>-5.1796000000000002E-2</v>
          </cell>
          <cell r="N3936">
            <v>-4.66062E-2</v>
          </cell>
          <cell r="O3936">
            <v>-3.9113000000000002E-2</v>
          </cell>
          <cell r="R3936">
            <v>13.82146</v>
          </cell>
          <cell r="S3936">
            <v>17.82723</v>
          </cell>
        </row>
        <row r="3937">
          <cell r="A3937" t="str">
            <v>PCT</v>
          </cell>
          <cell r="B3937" t="str">
            <v>Cycle</v>
          </cell>
          <cell r="C3937" t="str">
            <v>All</v>
          </cell>
          <cell r="D3937" t="str">
            <v>Average Event</v>
          </cell>
          <cell r="E3937">
            <v>24</v>
          </cell>
          <cell r="F3937">
            <v>0.35651860000000002</v>
          </cell>
          <cell r="G3937">
            <v>0.31598589999999999</v>
          </cell>
          <cell r="H3937">
            <v>74.812399999999997</v>
          </cell>
          <cell r="I3937">
            <v>1.0560000000000001E-4</v>
          </cell>
          <cell r="J3937">
            <v>1612</v>
          </cell>
          <cell r="K3937">
            <v>-5.37049E-2</v>
          </cell>
          <cell r="L3937">
            <v>-4.5922699999999997E-2</v>
          </cell>
          <cell r="M3937">
            <v>-4.0532699999999998E-2</v>
          </cell>
          <cell r="N3937">
            <v>-3.5142800000000002E-2</v>
          </cell>
          <cell r="O3937">
            <v>-2.7360599999999999E-2</v>
          </cell>
          <cell r="R3937">
            <v>13.82152</v>
          </cell>
          <cell r="S3937">
            <v>17.826619999999998</v>
          </cell>
        </row>
        <row r="3938">
          <cell r="A3938" t="str">
            <v>PCT</v>
          </cell>
          <cell r="B3938" t="str">
            <v>PCT Ramp 2-1-1</v>
          </cell>
          <cell r="C3938" t="str">
            <v>All</v>
          </cell>
          <cell r="D3938" t="str">
            <v>Average Event</v>
          </cell>
          <cell r="E3938">
            <v>1</v>
          </cell>
          <cell r="F3938">
            <v>0.16380890000000001</v>
          </cell>
          <cell r="G3938">
            <v>0.1675519</v>
          </cell>
          <cell r="H3938">
            <v>71.453699999999998</v>
          </cell>
          <cell r="I3938">
            <v>2.5139999999999999E-4</v>
          </cell>
          <cell r="J3938">
            <v>581</v>
          </cell>
          <cell r="K3938">
            <v>-1.6577499999999998E-2</v>
          </cell>
          <cell r="L3938">
            <v>-4.5719999999999997E-3</v>
          </cell>
          <cell r="M3938">
            <v>3.7429999999999998E-3</v>
          </cell>
          <cell r="N3938">
            <v>1.2057999999999999E-2</v>
          </cell>
          <cell r="O3938">
            <v>2.4063600000000001E-2</v>
          </cell>
          <cell r="R3938">
            <v>13.60966</v>
          </cell>
          <cell r="S3938">
            <v>18.148319999999998</v>
          </cell>
        </row>
        <row r="3939">
          <cell r="A3939" t="str">
            <v>PCT</v>
          </cell>
          <cell r="B3939" t="str">
            <v>PCT Ramp 2-1-1</v>
          </cell>
          <cell r="C3939" t="str">
            <v>All</v>
          </cell>
          <cell r="D3939" t="str">
            <v>Average Event</v>
          </cell>
          <cell r="E3939">
            <v>2</v>
          </cell>
          <cell r="F3939">
            <v>0.11604</v>
          </cell>
          <cell r="G3939">
            <v>0.12290429999999999</v>
          </cell>
          <cell r="H3939">
            <v>69.926100000000005</v>
          </cell>
          <cell r="I3939">
            <v>2.4850000000000002E-4</v>
          </cell>
          <cell r="J3939">
            <v>581</v>
          </cell>
          <cell r="K3939">
            <v>-1.3339500000000001E-2</v>
          </cell>
          <cell r="L3939">
            <v>-1.4028999999999999E-3</v>
          </cell>
          <cell r="M3939">
            <v>6.8643000000000003E-3</v>
          </cell>
          <cell r="N3939">
            <v>1.51316E-2</v>
          </cell>
          <cell r="O3939">
            <v>2.7068200000000001E-2</v>
          </cell>
          <cell r="R3939">
            <v>13.60966</v>
          </cell>
          <cell r="S3939">
            <v>18.148319999999998</v>
          </cell>
        </row>
        <row r="3940">
          <cell r="A3940" t="str">
            <v>PCT</v>
          </cell>
          <cell r="B3940" t="str">
            <v>PCT Ramp 2-1-1</v>
          </cell>
          <cell r="C3940" t="str">
            <v>All</v>
          </cell>
          <cell r="D3940" t="str">
            <v>Average Event</v>
          </cell>
          <cell r="E3940">
            <v>3</v>
          </cell>
          <cell r="F3940">
            <v>8.6193199999999998E-2</v>
          </cell>
          <cell r="G3940">
            <v>9.93647E-2</v>
          </cell>
          <cell r="H3940">
            <v>68.417199999999994</v>
          </cell>
          <cell r="I3940">
            <v>2.4800000000000001E-4</v>
          </cell>
          <cell r="J3940">
            <v>581</v>
          </cell>
          <cell r="K3940">
            <v>-7.0089000000000002E-3</v>
          </cell>
          <cell r="L3940">
            <v>4.9138000000000003E-3</v>
          </cell>
          <cell r="M3940">
            <v>1.31714E-2</v>
          </cell>
          <cell r="N3940">
            <v>2.14291E-2</v>
          </cell>
          <cell r="O3940">
            <v>3.3351800000000001E-2</v>
          </cell>
          <cell r="R3940">
            <v>13.60966</v>
          </cell>
          <cell r="S3940">
            <v>18.148319999999998</v>
          </cell>
        </row>
        <row r="3941">
          <cell r="A3941" t="str">
            <v>PCT</v>
          </cell>
          <cell r="B3941" t="str">
            <v>PCT Ramp 2-1-1</v>
          </cell>
          <cell r="C3941" t="str">
            <v>All</v>
          </cell>
          <cell r="D3941" t="str">
            <v>Average Event</v>
          </cell>
          <cell r="E3941">
            <v>4</v>
          </cell>
          <cell r="F3941">
            <v>7.2310399999999997E-2</v>
          </cell>
          <cell r="G3941">
            <v>8.01901E-2</v>
          </cell>
          <cell r="H3941">
            <v>67.264799999999994</v>
          </cell>
          <cell r="I3941">
            <v>2.4810000000000001E-4</v>
          </cell>
          <cell r="J3941">
            <v>581</v>
          </cell>
          <cell r="K3941">
            <v>-1.23067E-2</v>
          </cell>
          <cell r="L3941">
            <v>-3.8039999999999998E-4</v>
          </cell>
          <cell r="M3941">
            <v>7.8797999999999993E-3</v>
          </cell>
          <cell r="N3941">
            <v>1.6139899999999999E-2</v>
          </cell>
          <cell r="O3941">
            <v>2.8066199999999999E-2</v>
          </cell>
          <cell r="R3941">
            <v>13.60966</v>
          </cell>
          <cell r="S3941">
            <v>18.148319999999998</v>
          </cell>
        </row>
        <row r="3942">
          <cell r="A3942" t="str">
            <v>PCT</v>
          </cell>
          <cell r="B3942" t="str">
            <v>PCT Ramp 2-1-1</v>
          </cell>
          <cell r="C3942" t="str">
            <v>All</v>
          </cell>
          <cell r="D3942" t="str">
            <v>Average Event</v>
          </cell>
          <cell r="E3942">
            <v>5</v>
          </cell>
          <cell r="F3942">
            <v>5.9438900000000003E-2</v>
          </cell>
          <cell r="G3942">
            <v>6.5366499999999994E-2</v>
          </cell>
          <cell r="H3942">
            <v>66.186599999999999</v>
          </cell>
          <cell r="I3942">
            <v>2.4879999999999998E-4</v>
          </cell>
          <cell r="J3942">
            <v>581</v>
          </cell>
          <cell r="K3942">
            <v>-1.4285300000000001E-2</v>
          </cell>
          <cell r="L3942">
            <v>-2.3433E-3</v>
          </cell>
          <cell r="M3942">
            <v>5.9275999999999999E-3</v>
          </cell>
          <cell r="N3942">
            <v>1.41986E-2</v>
          </cell>
          <cell r="O3942">
            <v>2.61406E-2</v>
          </cell>
          <cell r="R3942">
            <v>13.60966</v>
          </cell>
          <cell r="S3942">
            <v>18.148319999999998</v>
          </cell>
        </row>
        <row r="3943">
          <cell r="A3943" t="str">
            <v>PCT</v>
          </cell>
          <cell r="B3943" t="str">
            <v>PCT Ramp 2-1-1</v>
          </cell>
          <cell r="C3943" t="str">
            <v>All</v>
          </cell>
          <cell r="D3943" t="str">
            <v>Average Event</v>
          </cell>
          <cell r="E3943">
            <v>6</v>
          </cell>
          <cell r="F3943">
            <v>5.7772299999999999E-2</v>
          </cell>
          <cell r="G3943">
            <v>6.1024599999999998E-2</v>
          </cell>
          <cell r="H3943">
            <v>65.3001</v>
          </cell>
          <cell r="I3943">
            <v>2.4699999999999999E-4</v>
          </cell>
          <cell r="J3943">
            <v>581</v>
          </cell>
          <cell r="K3943">
            <v>-1.6887200000000002E-2</v>
          </cell>
          <cell r="L3943">
            <v>-4.9886000000000002E-3</v>
          </cell>
          <cell r="M3943">
            <v>3.2523000000000001E-3</v>
          </cell>
          <cell r="N3943">
            <v>1.14932E-2</v>
          </cell>
          <cell r="O3943">
            <v>2.3391800000000001E-2</v>
          </cell>
          <cell r="R3943">
            <v>13.60966</v>
          </cell>
          <cell r="S3943">
            <v>18.148319999999998</v>
          </cell>
        </row>
        <row r="3944">
          <cell r="A3944" t="str">
            <v>PCT</v>
          </cell>
          <cell r="B3944" t="str">
            <v>PCT Ramp 2-1-1</v>
          </cell>
          <cell r="C3944" t="str">
            <v>All</v>
          </cell>
          <cell r="D3944" t="str">
            <v>Average Event</v>
          </cell>
          <cell r="E3944">
            <v>7</v>
          </cell>
          <cell r="F3944">
            <v>5.5277899999999998E-2</v>
          </cell>
          <cell r="G3944">
            <v>6.35381E-2</v>
          </cell>
          <cell r="H3944">
            <v>64.758899999999997</v>
          </cell>
          <cell r="I3944">
            <v>2.4719999999999999E-4</v>
          </cell>
          <cell r="J3944">
            <v>581</v>
          </cell>
          <cell r="K3944">
            <v>-1.18893E-2</v>
          </cell>
          <cell r="L3944">
            <v>1.5099999999999999E-5</v>
          </cell>
          <cell r="M3944">
            <v>8.2600999999999994E-3</v>
          </cell>
          <cell r="N3944">
            <v>1.6505100000000002E-2</v>
          </cell>
          <cell r="O3944">
            <v>2.8409500000000001E-2</v>
          </cell>
          <cell r="R3944">
            <v>13.60966</v>
          </cell>
          <cell r="S3944">
            <v>18.148319999999998</v>
          </cell>
        </row>
        <row r="3945">
          <cell r="A3945" t="str">
            <v>PCT</v>
          </cell>
          <cell r="B3945" t="str">
            <v>PCT Ramp 2-1-1</v>
          </cell>
          <cell r="C3945" t="str">
            <v>All</v>
          </cell>
          <cell r="D3945" t="str">
            <v>Average Event</v>
          </cell>
          <cell r="E3945">
            <v>8</v>
          </cell>
          <cell r="F3945">
            <v>6.2819399999999997E-2</v>
          </cell>
          <cell r="G3945">
            <v>6.5653199999999995E-2</v>
          </cell>
          <cell r="H3945">
            <v>66.323300000000003</v>
          </cell>
          <cell r="I3945">
            <v>2.4699999999999999E-4</v>
          </cell>
          <cell r="J3945">
            <v>581</v>
          </cell>
          <cell r="K3945">
            <v>-1.7306800000000001E-2</v>
          </cell>
          <cell r="L3945">
            <v>-5.4076000000000003E-3</v>
          </cell>
          <cell r="M3945">
            <v>2.8338E-3</v>
          </cell>
          <cell r="N3945">
            <v>1.10752E-2</v>
          </cell>
          <cell r="O3945">
            <v>2.2974399999999999E-2</v>
          </cell>
          <cell r="R3945">
            <v>13.60966</v>
          </cell>
          <cell r="S3945">
            <v>18.148319999999998</v>
          </cell>
        </row>
        <row r="3946">
          <cell r="A3946" t="str">
            <v>PCT</v>
          </cell>
          <cell r="B3946" t="str">
            <v>PCT Ramp 2-1-1</v>
          </cell>
          <cell r="C3946" t="str">
            <v>All</v>
          </cell>
          <cell r="D3946" t="str">
            <v>Average Event</v>
          </cell>
          <cell r="E3946">
            <v>9</v>
          </cell>
          <cell r="F3946">
            <v>7.1271000000000001E-2</v>
          </cell>
          <cell r="G3946">
            <v>7.1597300000000003E-2</v>
          </cell>
          <cell r="H3946">
            <v>69.820599999999999</v>
          </cell>
          <cell r="I3946">
            <v>2.4820000000000002E-4</v>
          </cell>
          <cell r="J3946">
            <v>581</v>
          </cell>
          <cell r="K3946">
            <v>-1.9862399999999999E-2</v>
          </cell>
          <cell r="L3946">
            <v>-7.9348000000000005E-3</v>
          </cell>
          <cell r="M3946">
            <v>3.2630000000000002E-4</v>
          </cell>
          <cell r="N3946">
            <v>8.5874000000000002E-3</v>
          </cell>
          <cell r="O3946">
            <v>2.0515100000000001E-2</v>
          </cell>
          <cell r="R3946">
            <v>13.60966</v>
          </cell>
          <cell r="S3946">
            <v>18.148319999999998</v>
          </cell>
        </row>
        <row r="3947">
          <cell r="A3947" t="str">
            <v>PCT</v>
          </cell>
          <cell r="B3947" t="str">
            <v>PCT Ramp 2-1-1</v>
          </cell>
          <cell r="C3947" t="str">
            <v>All</v>
          </cell>
          <cell r="D3947" t="str">
            <v>Average Event</v>
          </cell>
          <cell r="E3947">
            <v>10</v>
          </cell>
          <cell r="F3947">
            <v>0.1008749</v>
          </cell>
          <cell r="G3947">
            <v>0.10250479999999999</v>
          </cell>
          <cell r="H3947">
            <v>74.269099999999995</v>
          </cell>
          <cell r="I3947">
            <v>2.5040000000000001E-4</v>
          </cell>
          <cell r="J3947">
            <v>581</v>
          </cell>
          <cell r="K3947">
            <v>-1.86489E-2</v>
          </cell>
          <cell r="L3947">
            <v>-6.6680000000000003E-3</v>
          </cell>
          <cell r="M3947">
            <v>1.6299000000000001E-3</v>
          </cell>
          <cell r="N3947">
            <v>9.9278000000000005E-3</v>
          </cell>
          <cell r="O3947">
            <v>2.19087E-2</v>
          </cell>
          <cell r="R3947">
            <v>13.60966</v>
          </cell>
          <cell r="S3947">
            <v>18.148319999999998</v>
          </cell>
        </row>
        <row r="3948">
          <cell r="A3948" t="str">
            <v>PCT</v>
          </cell>
          <cell r="B3948" t="str">
            <v>PCT Ramp 2-1-1</v>
          </cell>
          <cell r="C3948" t="str">
            <v>All</v>
          </cell>
          <cell r="D3948" t="str">
            <v>Average Event</v>
          </cell>
          <cell r="E3948">
            <v>11</v>
          </cell>
          <cell r="F3948">
            <v>0.14861009999999999</v>
          </cell>
          <cell r="G3948">
            <v>0.14288039999999999</v>
          </cell>
          <cell r="H3948">
            <v>78.429100000000005</v>
          </cell>
          <cell r="I3948">
            <v>2.5070000000000002E-4</v>
          </cell>
          <cell r="J3948">
            <v>581</v>
          </cell>
          <cell r="K3948">
            <v>-2.6020399999999999E-2</v>
          </cell>
          <cell r="L3948">
            <v>-1.40325E-2</v>
          </cell>
          <cell r="M3948">
            <v>-5.7296999999999999E-3</v>
          </cell>
          <cell r="N3948">
            <v>2.5731E-3</v>
          </cell>
          <cell r="O3948">
            <v>1.4560999999999999E-2</v>
          </cell>
          <cell r="R3948">
            <v>13.60966</v>
          </cell>
          <cell r="S3948">
            <v>18.148319999999998</v>
          </cell>
        </row>
        <row r="3949">
          <cell r="A3949" t="str">
            <v>PCT</v>
          </cell>
          <cell r="B3949" t="str">
            <v>PCT Ramp 2-1-1</v>
          </cell>
          <cell r="C3949" t="str">
            <v>All</v>
          </cell>
          <cell r="D3949" t="str">
            <v>Average Event</v>
          </cell>
          <cell r="E3949">
            <v>12</v>
          </cell>
          <cell r="F3949">
            <v>0.21298439999999999</v>
          </cell>
          <cell r="G3949">
            <v>0.2152772</v>
          </cell>
          <cell r="H3949">
            <v>82.512600000000006</v>
          </cell>
          <cell r="I3949">
            <v>2.5080000000000002E-4</v>
          </cell>
          <cell r="J3949">
            <v>581</v>
          </cell>
          <cell r="K3949">
            <v>-1.80044E-2</v>
          </cell>
          <cell r="L3949">
            <v>-6.0127000000000002E-3</v>
          </cell>
          <cell r="M3949">
            <v>2.2927999999999998E-3</v>
          </cell>
          <cell r="N3949">
            <v>1.05983E-2</v>
          </cell>
          <cell r="O3949">
            <v>2.2589999999999999E-2</v>
          </cell>
          <cell r="R3949">
            <v>13.60966</v>
          </cell>
          <cell r="S3949">
            <v>18.148319999999998</v>
          </cell>
        </row>
        <row r="3950">
          <cell r="A3950" t="str">
            <v>PCT</v>
          </cell>
          <cell r="B3950" t="str">
            <v>PCT Ramp 2-1-1</v>
          </cell>
          <cell r="C3950" t="str">
            <v>All</v>
          </cell>
          <cell r="D3950" t="str">
            <v>Average Event</v>
          </cell>
          <cell r="E3950">
            <v>13</v>
          </cell>
          <cell r="F3950">
            <v>0.32856299999999999</v>
          </cell>
          <cell r="G3950">
            <v>0.32157639999999998</v>
          </cell>
          <cell r="H3950">
            <v>86.109700000000004</v>
          </cell>
          <cell r="I3950">
            <v>2.5080000000000002E-4</v>
          </cell>
          <cell r="J3950">
            <v>581</v>
          </cell>
          <cell r="K3950">
            <v>-2.7282500000000001E-2</v>
          </cell>
          <cell r="L3950">
            <v>-1.52915E-2</v>
          </cell>
          <cell r="M3950">
            <v>-6.9865999999999999E-3</v>
          </cell>
          <cell r="N3950">
            <v>1.3182999999999999E-3</v>
          </cell>
          <cell r="O3950">
            <v>1.33093E-2</v>
          </cell>
          <cell r="R3950">
            <v>13.60966</v>
          </cell>
          <cell r="S3950">
            <v>18.148319999999998</v>
          </cell>
        </row>
        <row r="3951">
          <cell r="A3951" t="str">
            <v>PCT</v>
          </cell>
          <cell r="B3951" t="str">
            <v>PCT Ramp 2-1-1</v>
          </cell>
          <cell r="C3951" t="str">
            <v>All</v>
          </cell>
          <cell r="D3951" t="str">
            <v>Average Event</v>
          </cell>
          <cell r="E3951">
            <v>14</v>
          </cell>
          <cell r="F3951">
            <v>0.44436490000000001</v>
          </cell>
          <cell r="G3951">
            <v>0.47924440000000001</v>
          </cell>
          <cell r="H3951">
            <v>89.301500000000004</v>
          </cell>
          <cell r="I3951">
            <v>2.5169999999999999E-4</v>
          </cell>
          <cell r="J3951">
            <v>581</v>
          </cell>
          <cell r="K3951">
            <v>1.45477E-2</v>
          </cell>
          <cell r="L3951">
            <v>2.6559900000000001E-2</v>
          </cell>
          <cell r="M3951">
            <v>3.4879500000000001E-2</v>
          </cell>
          <cell r="N3951">
            <v>4.3199099999999997E-2</v>
          </cell>
          <cell r="O3951">
            <v>5.5211299999999998E-2</v>
          </cell>
          <cell r="R3951">
            <v>13.60966</v>
          </cell>
          <cell r="S3951">
            <v>18.148319999999998</v>
          </cell>
        </row>
        <row r="3952">
          <cell r="A3952" t="str">
            <v>PCT</v>
          </cell>
          <cell r="B3952" t="str">
            <v>PCT Ramp 2-1-1</v>
          </cell>
          <cell r="C3952" t="str">
            <v>All</v>
          </cell>
          <cell r="D3952" t="str">
            <v>Average Event</v>
          </cell>
          <cell r="E3952">
            <v>15</v>
          </cell>
          <cell r="F3952">
            <v>0.4905854</v>
          </cell>
          <cell r="G3952">
            <v>0.66767449999999995</v>
          </cell>
          <cell r="H3952">
            <v>91.658900000000003</v>
          </cell>
          <cell r="I3952">
            <v>2.5369999999999999E-4</v>
          </cell>
          <cell r="J3952">
            <v>581</v>
          </cell>
          <cell r="K3952">
            <v>0.15667739999999999</v>
          </cell>
          <cell r="L3952">
            <v>0.16873679999999999</v>
          </cell>
          <cell r="M3952">
            <v>0.1770891</v>
          </cell>
          <cell r="N3952">
            <v>0.1854413</v>
          </cell>
          <cell r="O3952">
            <v>0.1975007</v>
          </cell>
          <cell r="R3952">
            <v>13.60966</v>
          </cell>
          <cell r="S3952">
            <v>18.148319999999998</v>
          </cell>
        </row>
        <row r="3953">
          <cell r="A3953" t="str">
            <v>PCT</v>
          </cell>
          <cell r="B3953" t="str">
            <v>PCT Ramp 2-1-1</v>
          </cell>
          <cell r="C3953" t="str">
            <v>All</v>
          </cell>
          <cell r="D3953" t="str">
            <v>Average Event</v>
          </cell>
          <cell r="E3953">
            <v>16</v>
          </cell>
          <cell r="F3953">
            <v>0.60416429999999999</v>
          </cell>
          <cell r="G3953">
            <v>0.84896729999999998</v>
          </cell>
          <cell r="H3953">
            <v>93.062200000000004</v>
          </cell>
          <cell r="I3953">
            <v>2.5510000000000002E-4</v>
          </cell>
          <cell r="J3953">
            <v>581</v>
          </cell>
          <cell r="K3953">
            <v>0.22433439999999999</v>
          </cell>
          <cell r="L3953">
            <v>0.23642740000000001</v>
          </cell>
          <cell r="M3953">
            <v>0.24480299999999999</v>
          </cell>
          <cell r="N3953">
            <v>0.25317859999999998</v>
          </cell>
          <cell r="O3953">
            <v>0.2652717</v>
          </cell>
          <cell r="R3953">
            <v>13.60966</v>
          </cell>
          <cell r="S3953">
            <v>18.148319999999998</v>
          </cell>
        </row>
        <row r="3954">
          <cell r="A3954" t="str">
            <v>PCT</v>
          </cell>
          <cell r="B3954" t="str">
            <v>PCT Ramp 2-1-1</v>
          </cell>
          <cell r="C3954" t="str">
            <v>All</v>
          </cell>
          <cell r="D3954" t="str">
            <v>Average Event</v>
          </cell>
          <cell r="E3954">
            <v>17</v>
          </cell>
          <cell r="F3954">
            <v>0.68181389999999997</v>
          </cell>
          <cell r="G3954">
            <v>1.0117529999999999</v>
          </cell>
          <cell r="H3954">
            <v>93.284499999999994</v>
          </cell>
          <cell r="I3954">
            <v>2.563E-4</v>
          </cell>
          <cell r="J3954">
            <v>581</v>
          </cell>
          <cell r="K3954">
            <v>0.30942219999999998</v>
          </cell>
          <cell r="L3954">
            <v>0.32154379999999999</v>
          </cell>
          <cell r="M3954">
            <v>0.32993919999999999</v>
          </cell>
          <cell r="N3954">
            <v>0.33833459999999999</v>
          </cell>
          <cell r="O3954">
            <v>0.3504562</v>
          </cell>
          <cell r="R3954">
            <v>13.60966</v>
          </cell>
          <cell r="S3954">
            <v>18.148319999999998</v>
          </cell>
        </row>
        <row r="3955">
          <cell r="A3955" t="str">
            <v>PCT</v>
          </cell>
          <cell r="B3955" t="str">
            <v>PCT Ramp 2-1-1</v>
          </cell>
          <cell r="C3955" t="str">
            <v>All</v>
          </cell>
          <cell r="D3955" t="str">
            <v>Average Event</v>
          </cell>
          <cell r="E3955">
            <v>18</v>
          </cell>
          <cell r="F3955">
            <v>0.93546189999999996</v>
          </cell>
          <cell r="G3955">
            <v>1.108023</v>
          </cell>
          <cell r="H3955">
            <v>92.299700000000001</v>
          </cell>
          <cell r="I3955">
            <v>2.5530000000000003E-4</v>
          </cell>
          <cell r="J3955">
            <v>581</v>
          </cell>
          <cell r="K3955">
            <v>0.15208240000000001</v>
          </cell>
          <cell r="L3955">
            <v>0.1641811</v>
          </cell>
          <cell r="M3955">
            <v>0.17256060000000001</v>
          </cell>
          <cell r="N3955">
            <v>0.1809402</v>
          </cell>
          <cell r="O3955">
            <v>0.19303880000000001</v>
          </cell>
          <cell r="R3955">
            <v>13.60915</v>
          </cell>
          <cell r="S3955">
            <v>18.149039999999999</v>
          </cell>
        </row>
        <row r="3956">
          <cell r="A3956" t="str">
            <v>PCT</v>
          </cell>
          <cell r="B3956" t="str">
            <v>PCT Ramp 2-1-1</v>
          </cell>
          <cell r="C3956" t="str">
            <v>All</v>
          </cell>
          <cell r="D3956" t="str">
            <v>Average Event</v>
          </cell>
          <cell r="E3956">
            <v>19</v>
          </cell>
          <cell r="F3956">
            <v>1.3430390000000001</v>
          </cell>
          <cell r="G3956">
            <v>1.0929979999999999</v>
          </cell>
          <cell r="H3956">
            <v>90.061899999999994</v>
          </cell>
          <cell r="I3956">
            <v>2.5480000000000001E-4</v>
          </cell>
          <cell r="J3956">
            <v>581</v>
          </cell>
          <cell r="K3956">
            <v>-0.2704975</v>
          </cell>
          <cell r="L3956">
            <v>-0.25841130000000001</v>
          </cell>
          <cell r="M3956">
            <v>-0.2500405</v>
          </cell>
          <cell r="N3956">
            <v>-0.24166969999999999</v>
          </cell>
          <cell r="O3956">
            <v>-0.2295836</v>
          </cell>
          <cell r="R3956">
            <v>13.60915</v>
          </cell>
          <cell r="S3956">
            <v>18.149039999999999</v>
          </cell>
        </row>
        <row r="3957">
          <cell r="A3957" t="str">
            <v>PCT</v>
          </cell>
          <cell r="B3957" t="str">
            <v>PCT Ramp 2-1-1</v>
          </cell>
          <cell r="C3957" t="str">
            <v>All</v>
          </cell>
          <cell r="D3957" t="str">
            <v>Average Event</v>
          </cell>
          <cell r="E3957">
            <v>20</v>
          </cell>
          <cell r="F3957">
            <v>1.136606</v>
          </cell>
          <cell r="G3957">
            <v>0.92494799999999999</v>
          </cell>
          <cell r="H3957">
            <v>86.307100000000005</v>
          </cell>
          <cell r="I3957">
            <v>2.5359999999999998E-4</v>
          </cell>
          <cell r="J3957">
            <v>581</v>
          </cell>
          <cell r="K3957">
            <v>-0.23206850000000001</v>
          </cell>
          <cell r="L3957">
            <v>-0.22001000000000001</v>
          </cell>
          <cell r="M3957">
            <v>-0.21165829999999999</v>
          </cell>
          <cell r="N3957">
            <v>-0.2033066</v>
          </cell>
          <cell r="O3957">
            <v>-0.1912481</v>
          </cell>
          <cell r="R3957">
            <v>13.60915</v>
          </cell>
          <cell r="S3957">
            <v>18.149039999999999</v>
          </cell>
        </row>
        <row r="3958">
          <cell r="A3958" t="str">
            <v>PCT</v>
          </cell>
          <cell r="B3958" t="str">
            <v>PCT Ramp 2-1-1</v>
          </cell>
          <cell r="C3958" t="str">
            <v>All</v>
          </cell>
          <cell r="D3958" t="str">
            <v>Average Event</v>
          </cell>
          <cell r="E3958">
            <v>21</v>
          </cell>
          <cell r="F3958">
            <v>0.87309250000000005</v>
          </cell>
          <cell r="G3958">
            <v>0.69232009999999999</v>
          </cell>
          <cell r="H3958">
            <v>82.222899999999996</v>
          </cell>
          <cell r="I3958">
            <v>2.52E-4</v>
          </cell>
          <cell r="J3958">
            <v>581</v>
          </cell>
          <cell r="K3958">
            <v>-0.20111709999999999</v>
          </cell>
          <cell r="L3958">
            <v>-0.18909719999999999</v>
          </cell>
          <cell r="M3958">
            <v>-0.1807724</v>
          </cell>
          <cell r="N3958">
            <v>-0.1724475</v>
          </cell>
          <cell r="O3958">
            <v>-0.16042770000000001</v>
          </cell>
          <cell r="R3958">
            <v>13.60915</v>
          </cell>
          <cell r="S3958">
            <v>18.149039999999999</v>
          </cell>
        </row>
        <row r="3959">
          <cell r="A3959" t="str">
            <v>PCT</v>
          </cell>
          <cell r="B3959" t="str">
            <v>PCT Ramp 2-1-1</v>
          </cell>
          <cell r="C3959" t="str">
            <v>All</v>
          </cell>
          <cell r="D3959" t="str">
            <v>Average Event</v>
          </cell>
          <cell r="E3959">
            <v>22</v>
          </cell>
          <cell r="F3959">
            <v>0.63131119999999996</v>
          </cell>
          <cell r="G3959">
            <v>0.5095925</v>
          </cell>
          <cell r="H3959">
            <v>78.825900000000004</v>
          </cell>
          <cell r="I3959">
            <v>2.5129999999999998E-4</v>
          </cell>
          <cell r="J3959">
            <v>581</v>
          </cell>
          <cell r="K3959">
            <v>-0.1420343</v>
          </cell>
          <cell r="L3959">
            <v>-0.1300317</v>
          </cell>
          <cell r="M3959">
            <v>-0.1217188</v>
          </cell>
          <cell r="N3959">
            <v>-0.1134058</v>
          </cell>
          <cell r="O3959">
            <v>-0.1014032</v>
          </cell>
          <cell r="R3959">
            <v>13.60915</v>
          </cell>
          <cell r="S3959">
            <v>18.149039999999999</v>
          </cell>
        </row>
        <row r="3960">
          <cell r="A3960" t="str">
            <v>PCT</v>
          </cell>
          <cell r="B3960" t="str">
            <v>PCT Ramp 2-1-1</v>
          </cell>
          <cell r="C3960" t="str">
            <v>All</v>
          </cell>
          <cell r="D3960" t="str">
            <v>Average Event</v>
          </cell>
          <cell r="E3960">
            <v>23</v>
          </cell>
          <cell r="F3960">
            <v>0.44579920000000001</v>
          </cell>
          <cell r="G3960">
            <v>0.38425550000000003</v>
          </cell>
          <cell r="H3960">
            <v>76.526200000000003</v>
          </cell>
          <cell r="I3960">
            <v>2.5119999999999998E-4</v>
          </cell>
          <cell r="J3960">
            <v>581</v>
          </cell>
          <cell r="K3960">
            <v>-8.1855499999999998E-2</v>
          </cell>
          <cell r="L3960">
            <v>-6.9855100000000003E-2</v>
          </cell>
          <cell r="M3960">
            <v>-6.15437E-2</v>
          </cell>
          <cell r="N3960">
            <v>-5.3232300000000003E-2</v>
          </cell>
          <cell r="O3960">
            <v>-4.1231999999999998E-2</v>
          </cell>
          <cell r="R3960">
            <v>13.60915</v>
          </cell>
          <cell r="S3960">
            <v>18.149039999999999</v>
          </cell>
        </row>
        <row r="3961">
          <cell r="A3961" t="str">
            <v>PCT</v>
          </cell>
          <cell r="B3961" t="str">
            <v>PCT Ramp 2-1-1</v>
          </cell>
          <cell r="C3961" t="str">
            <v>All</v>
          </cell>
          <cell r="D3961" t="str">
            <v>Average Event</v>
          </cell>
          <cell r="E3961">
            <v>24</v>
          </cell>
          <cell r="F3961">
            <v>0.2957052</v>
          </cell>
          <cell r="G3961">
            <v>0.25563799999999998</v>
          </cell>
          <cell r="H3961">
            <v>74.358199999999997</v>
          </cell>
          <cell r="I3961">
            <v>2.5149999999999999E-4</v>
          </cell>
          <cell r="J3961">
            <v>581</v>
          </cell>
          <cell r="K3961">
            <v>-6.0389499999999999E-2</v>
          </cell>
          <cell r="L3961">
            <v>-4.83829E-2</v>
          </cell>
          <cell r="M3961">
            <v>-4.0067199999999997E-2</v>
          </cell>
          <cell r="N3961">
            <v>-3.1751500000000002E-2</v>
          </cell>
          <cell r="O3961">
            <v>-1.9744899999999999E-2</v>
          </cell>
          <cell r="R3961">
            <v>13.60915</v>
          </cell>
          <cell r="S3961">
            <v>18.149039999999999</v>
          </cell>
        </row>
        <row r="3962">
          <cell r="A3962" t="str">
            <v>Switch</v>
          </cell>
          <cell r="B3962" t="str">
            <v>Cycle</v>
          </cell>
          <cell r="C3962" t="str">
            <v>All</v>
          </cell>
          <cell r="D3962" t="str">
            <v>Average Event</v>
          </cell>
          <cell r="E3962">
            <v>1</v>
          </cell>
          <cell r="F3962">
            <v>0.17228360000000001</v>
          </cell>
          <cell r="G3962">
            <v>0.16870930000000001</v>
          </cell>
          <cell r="H3962">
            <v>71.573499999999996</v>
          </cell>
          <cell r="I3962">
            <v>1.95E-5</v>
          </cell>
          <cell r="J3962">
            <v>8425</v>
          </cell>
          <cell r="K3962">
            <v>-9.2309000000000002E-3</v>
          </cell>
          <cell r="L3962">
            <v>-5.8888999999999999E-3</v>
          </cell>
          <cell r="M3962">
            <v>-3.5742999999999999E-3</v>
          </cell>
          <cell r="N3962">
            <v>-1.2597000000000001E-3</v>
          </cell>
          <cell r="O3962">
            <v>2.0823E-3</v>
          </cell>
          <cell r="R3962">
            <v>13.770160000000001</v>
          </cell>
          <cell r="S3962">
            <v>17.919339999999998</v>
          </cell>
        </row>
        <row r="3963">
          <cell r="A3963" t="str">
            <v>Switch</v>
          </cell>
          <cell r="B3963" t="str">
            <v>Cycle</v>
          </cell>
          <cell r="C3963" t="str">
            <v>All</v>
          </cell>
          <cell r="D3963" t="str">
            <v>Average Event</v>
          </cell>
          <cell r="E3963">
            <v>2</v>
          </cell>
          <cell r="F3963">
            <v>0.1213332</v>
          </cell>
          <cell r="G3963">
            <v>0.12068950000000001</v>
          </cell>
          <cell r="H3963">
            <v>70.213700000000003</v>
          </cell>
          <cell r="I3963">
            <v>1.95E-5</v>
          </cell>
          <cell r="J3963">
            <v>8425</v>
          </cell>
          <cell r="K3963">
            <v>-6.3074000000000003E-3</v>
          </cell>
          <cell r="L3963">
            <v>-2.9613E-3</v>
          </cell>
          <cell r="M3963">
            <v>-6.4369999999999998E-4</v>
          </cell>
          <cell r="N3963">
            <v>1.6738E-3</v>
          </cell>
          <cell r="O3963">
            <v>5.0200000000000002E-3</v>
          </cell>
          <cell r="R3963">
            <v>13.770160000000001</v>
          </cell>
          <cell r="S3963">
            <v>17.919339999999998</v>
          </cell>
        </row>
        <row r="3964">
          <cell r="A3964" t="str">
            <v>Switch</v>
          </cell>
          <cell r="B3964" t="str">
            <v>Cycle</v>
          </cell>
          <cell r="C3964" t="str">
            <v>All</v>
          </cell>
          <cell r="D3964" t="str">
            <v>Average Event</v>
          </cell>
          <cell r="E3964">
            <v>3</v>
          </cell>
          <cell r="F3964">
            <v>8.5653199999999999E-2</v>
          </cell>
          <cell r="G3964">
            <v>8.6879200000000004E-2</v>
          </cell>
          <cell r="H3964">
            <v>68.732699999999994</v>
          </cell>
          <cell r="I3964">
            <v>1.95E-5</v>
          </cell>
          <cell r="J3964">
            <v>8428</v>
          </cell>
          <cell r="K3964">
            <v>-4.4358000000000002E-3</v>
          </cell>
          <cell r="L3964">
            <v>-1.0907E-3</v>
          </cell>
          <cell r="M3964">
            <v>1.2260000000000001E-3</v>
          </cell>
          <cell r="N3964">
            <v>3.5428E-3</v>
          </cell>
          <cell r="O3964">
            <v>6.8878999999999998E-3</v>
          </cell>
          <cell r="R3964">
            <v>13.770250000000001</v>
          </cell>
          <cell r="S3964">
            <v>17.91863</v>
          </cell>
        </row>
        <row r="3965">
          <cell r="A3965" t="str">
            <v>Switch</v>
          </cell>
          <cell r="B3965" t="str">
            <v>Cycle</v>
          </cell>
          <cell r="C3965" t="str">
            <v>All</v>
          </cell>
          <cell r="D3965" t="str">
            <v>Average Event</v>
          </cell>
          <cell r="E3965">
            <v>4</v>
          </cell>
          <cell r="F3965">
            <v>6.2821799999999997E-2</v>
          </cell>
          <cell r="G3965">
            <v>6.5343999999999999E-2</v>
          </cell>
          <cell r="H3965">
            <v>67.489099999999993</v>
          </cell>
          <cell r="I3965">
            <v>1.9400000000000001E-5</v>
          </cell>
          <cell r="J3965">
            <v>8428</v>
          </cell>
          <cell r="K3965">
            <v>-3.1221E-3</v>
          </cell>
          <cell r="L3965">
            <v>2.1259999999999999E-4</v>
          </cell>
          <cell r="M3965">
            <v>2.5222999999999999E-3</v>
          </cell>
          <cell r="N3965">
            <v>4.8319000000000001E-3</v>
          </cell>
          <cell r="O3965">
            <v>8.1667000000000007E-3</v>
          </cell>
          <cell r="R3965">
            <v>13.770250000000001</v>
          </cell>
          <cell r="S3965">
            <v>17.91863</v>
          </cell>
        </row>
        <row r="3966">
          <cell r="A3966" t="str">
            <v>Switch</v>
          </cell>
          <cell r="B3966" t="str">
            <v>Cycle</v>
          </cell>
          <cell r="C3966" t="str">
            <v>All</v>
          </cell>
          <cell r="D3966" t="str">
            <v>Average Event</v>
          </cell>
          <cell r="E3966">
            <v>5</v>
          </cell>
          <cell r="F3966">
            <v>4.9612799999999999E-2</v>
          </cell>
          <cell r="G3966">
            <v>5.0849100000000001E-2</v>
          </cell>
          <cell r="H3966">
            <v>66.479200000000006</v>
          </cell>
          <cell r="I3966">
            <v>1.91E-5</v>
          </cell>
          <cell r="J3966">
            <v>8428</v>
          </cell>
          <cell r="K3966">
            <v>-4.3680000000000004E-3</v>
          </cell>
          <cell r="L3966">
            <v>-1.0568999999999999E-3</v>
          </cell>
          <cell r="M3966">
            <v>1.2363000000000001E-3</v>
          </cell>
          <cell r="N3966">
            <v>3.5295000000000001E-3</v>
          </cell>
          <cell r="O3966">
            <v>6.8405000000000002E-3</v>
          </cell>
          <cell r="R3966">
            <v>13.770250000000001</v>
          </cell>
          <cell r="S3966">
            <v>17.91863</v>
          </cell>
        </row>
        <row r="3967">
          <cell r="A3967" t="str">
            <v>Switch</v>
          </cell>
          <cell r="B3967" t="str">
            <v>Cycle</v>
          </cell>
          <cell r="C3967" t="str">
            <v>All</v>
          </cell>
          <cell r="D3967" t="str">
            <v>Average Event</v>
          </cell>
          <cell r="E3967">
            <v>6</v>
          </cell>
          <cell r="F3967">
            <v>4.2235300000000003E-2</v>
          </cell>
          <cell r="G3967">
            <v>4.3620600000000002E-2</v>
          </cell>
          <cell r="H3967">
            <v>65.641800000000003</v>
          </cell>
          <cell r="I3967">
            <v>1.9199999999999999E-5</v>
          </cell>
          <cell r="J3967">
            <v>8430</v>
          </cell>
          <cell r="K3967">
            <v>-4.2262999999999997E-3</v>
          </cell>
          <cell r="L3967">
            <v>-9.1089999999999997E-4</v>
          </cell>
          <cell r="M3967">
            <v>1.3852999999999999E-3</v>
          </cell>
          <cell r="N3967">
            <v>3.6816000000000002E-3</v>
          </cell>
          <cell r="O3967">
            <v>6.9969999999999997E-3</v>
          </cell>
          <cell r="R3967">
            <v>13.770289999999999</v>
          </cell>
          <cell r="S3967">
            <v>17.918299999999999</v>
          </cell>
        </row>
        <row r="3968">
          <cell r="A3968" t="str">
            <v>Switch</v>
          </cell>
          <cell r="B3968" t="str">
            <v>Cycle</v>
          </cell>
          <cell r="C3968" t="str">
            <v>All</v>
          </cell>
          <cell r="D3968" t="str">
            <v>Average Event</v>
          </cell>
          <cell r="E3968">
            <v>7</v>
          </cell>
          <cell r="F3968">
            <v>4.3761500000000002E-2</v>
          </cell>
          <cell r="G3968">
            <v>4.37069E-2</v>
          </cell>
          <cell r="H3968">
            <v>65.117000000000004</v>
          </cell>
          <cell r="I3968">
            <v>1.88E-5</v>
          </cell>
          <cell r="J3968">
            <v>8431</v>
          </cell>
          <cell r="K3968">
            <v>-5.6096000000000002E-3</v>
          </cell>
          <cell r="L3968">
            <v>-2.3276999999999998E-3</v>
          </cell>
          <cell r="M3968">
            <v>-5.4599999999999999E-5</v>
          </cell>
          <cell r="N3968">
            <v>2.2184000000000001E-3</v>
          </cell>
          <cell r="O3968">
            <v>5.5002999999999996E-3</v>
          </cell>
          <cell r="R3968">
            <v>13.77032</v>
          </cell>
          <cell r="S3968">
            <v>17.917999999999999</v>
          </cell>
        </row>
        <row r="3969">
          <cell r="A3969" t="str">
            <v>Switch</v>
          </cell>
          <cell r="B3969" t="str">
            <v>Cycle</v>
          </cell>
          <cell r="C3969" t="str">
            <v>All</v>
          </cell>
          <cell r="D3969" t="str">
            <v>Average Event</v>
          </cell>
          <cell r="E3969">
            <v>8</v>
          </cell>
          <cell r="F3969">
            <v>4.7690700000000003E-2</v>
          </cell>
          <cell r="G3969">
            <v>4.9346800000000003E-2</v>
          </cell>
          <cell r="H3969">
            <v>66.555400000000006</v>
          </cell>
          <cell r="I3969">
            <v>1.91E-5</v>
          </cell>
          <cell r="J3969">
            <v>8431</v>
          </cell>
          <cell r="K3969">
            <v>-3.9435E-3</v>
          </cell>
          <cell r="L3969">
            <v>-6.3520000000000004E-4</v>
          </cell>
          <cell r="M3969">
            <v>1.6561E-3</v>
          </cell>
          <cell r="N3969">
            <v>3.9474000000000002E-3</v>
          </cell>
          <cell r="O3969">
            <v>7.2557000000000003E-3</v>
          </cell>
          <cell r="R3969">
            <v>13.77032</v>
          </cell>
          <cell r="S3969">
            <v>17.917999999999999</v>
          </cell>
        </row>
        <row r="3970">
          <cell r="A3970" t="str">
            <v>Switch</v>
          </cell>
          <cell r="B3970" t="str">
            <v>Cycle</v>
          </cell>
          <cell r="C3970" t="str">
            <v>All</v>
          </cell>
          <cell r="D3970" t="str">
            <v>Average Event</v>
          </cell>
          <cell r="E3970">
            <v>9</v>
          </cell>
          <cell r="F3970">
            <v>6.8820400000000004E-2</v>
          </cell>
          <cell r="G3970">
            <v>6.9321999999999995E-2</v>
          </cell>
          <cell r="H3970">
            <v>70.058199999999999</v>
          </cell>
          <cell r="I3970">
            <v>1.9400000000000001E-5</v>
          </cell>
          <cell r="J3970">
            <v>8435</v>
          </cell>
          <cell r="K3970">
            <v>-5.1395E-3</v>
          </cell>
          <cell r="L3970">
            <v>-1.8067000000000001E-3</v>
          </cell>
          <cell r="M3970">
            <v>5.0149999999999999E-4</v>
          </cell>
          <cell r="N3970">
            <v>2.8097999999999999E-3</v>
          </cell>
          <cell r="O3970">
            <v>6.1425000000000004E-3</v>
          </cell>
          <cell r="R3970">
            <v>13.770440000000001</v>
          </cell>
          <cell r="S3970">
            <v>17.917020000000001</v>
          </cell>
        </row>
        <row r="3971">
          <cell r="A3971" t="str">
            <v>Switch</v>
          </cell>
          <cell r="B3971" t="str">
            <v>Cycle</v>
          </cell>
          <cell r="C3971" t="str">
            <v>All</v>
          </cell>
          <cell r="D3971" t="str">
            <v>Average Event</v>
          </cell>
          <cell r="E3971">
            <v>10</v>
          </cell>
          <cell r="F3971">
            <v>0.1040408</v>
          </cell>
          <cell r="G3971">
            <v>0.1056228</v>
          </cell>
          <cell r="H3971">
            <v>74.499600000000001</v>
          </cell>
          <cell r="I3971">
            <v>1.95E-5</v>
          </cell>
          <cell r="J3971">
            <v>8437</v>
          </cell>
          <cell r="K3971">
            <v>-4.0806999999999996E-3</v>
          </cell>
          <cell r="L3971">
            <v>-7.3510000000000003E-4</v>
          </cell>
          <cell r="M3971">
            <v>1.5820000000000001E-3</v>
          </cell>
          <cell r="N3971">
            <v>3.8991999999999998E-3</v>
          </cell>
          <cell r="O3971">
            <v>7.2448E-3</v>
          </cell>
          <cell r="R3971">
            <v>13.770479999999999</v>
          </cell>
          <cell r="S3971">
            <v>17.91666</v>
          </cell>
        </row>
        <row r="3972">
          <cell r="A3972" t="str">
            <v>Switch</v>
          </cell>
          <cell r="B3972" t="str">
            <v>Cycle</v>
          </cell>
          <cell r="C3972" t="str">
            <v>All</v>
          </cell>
          <cell r="D3972" t="str">
            <v>Average Event</v>
          </cell>
          <cell r="E3972">
            <v>11</v>
          </cell>
          <cell r="F3972">
            <v>0.17276649999999999</v>
          </cell>
          <cell r="G3972">
            <v>0.17042289999999999</v>
          </cell>
          <cell r="H3972">
            <v>78.753900000000002</v>
          </cell>
          <cell r="I3972">
            <v>1.95E-5</v>
          </cell>
          <cell r="J3972">
            <v>8438</v>
          </cell>
          <cell r="K3972">
            <v>-8.0026999999999997E-3</v>
          </cell>
          <cell r="L3972">
            <v>-4.6592999999999999E-3</v>
          </cell>
          <cell r="M3972">
            <v>-2.3437000000000002E-3</v>
          </cell>
          <cell r="N3972">
            <v>-2.8E-5</v>
          </cell>
          <cell r="O3972">
            <v>3.3154E-3</v>
          </cell>
          <cell r="R3972">
            <v>13.77051</v>
          </cell>
          <cell r="S3972">
            <v>17.91639</v>
          </cell>
        </row>
        <row r="3973">
          <cell r="A3973" t="str">
            <v>Switch</v>
          </cell>
          <cell r="B3973" t="str">
            <v>Cycle</v>
          </cell>
          <cell r="C3973" t="str">
            <v>All</v>
          </cell>
          <cell r="D3973" t="str">
            <v>Average Event</v>
          </cell>
          <cell r="E3973">
            <v>12</v>
          </cell>
          <cell r="F3973">
            <v>0.26532610000000001</v>
          </cell>
          <cell r="G3973">
            <v>0.26124380000000003</v>
          </cell>
          <cell r="H3973">
            <v>82.640699999999995</v>
          </cell>
          <cell r="I3973">
            <v>1.9400000000000001E-5</v>
          </cell>
          <cell r="J3973">
            <v>8438</v>
          </cell>
          <cell r="K3973">
            <v>-9.7307999999999995E-3</v>
          </cell>
          <cell r="L3973">
            <v>-6.3936000000000002E-3</v>
          </cell>
          <cell r="M3973">
            <v>-4.0822999999999996E-3</v>
          </cell>
          <cell r="N3973">
            <v>-1.771E-3</v>
          </cell>
          <cell r="O3973">
            <v>1.5662E-3</v>
          </cell>
          <cell r="R3973">
            <v>13.77051</v>
          </cell>
          <cell r="S3973">
            <v>17.91639</v>
          </cell>
        </row>
        <row r="3974">
          <cell r="A3974" t="str">
            <v>Switch</v>
          </cell>
          <cell r="B3974" t="str">
            <v>Cycle</v>
          </cell>
          <cell r="C3974" t="str">
            <v>All</v>
          </cell>
          <cell r="D3974" t="str">
            <v>Average Event</v>
          </cell>
          <cell r="E3974">
            <v>13</v>
          </cell>
          <cell r="F3974">
            <v>0.38652530000000002</v>
          </cell>
          <cell r="G3974">
            <v>0.3783608</v>
          </cell>
          <cell r="H3974">
            <v>86.107399999999998</v>
          </cell>
          <cell r="I3974">
            <v>1.9300000000000002E-5</v>
          </cell>
          <cell r="J3974">
            <v>8441</v>
          </cell>
          <cell r="K3974">
            <v>-1.37971E-2</v>
          </cell>
          <cell r="L3974">
            <v>-1.0469300000000001E-2</v>
          </cell>
          <cell r="M3974">
            <v>-8.1644999999999999E-3</v>
          </cell>
          <cell r="N3974">
            <v>-5.8596999999999998E-3</v>
          </cell>
          <cell r="O3974">
            <v>-2.5319000000000001E-3</v>
          </cell>
          <cell r="R3974">
            <v>13.77059</v>
          </cell>
          <cell r="S3974">
            <v>17.9161</v>
          </cell>
        </row>
        <row r="3975">
          <cell r="A3975" t="str">
            <v>Switch</v>
          </cell>
          <cell r="B3975" t="str">
            <v>Cycle</v>
          </cell>
          <cell r="C3975" t="str">
            <v>All</v>
          </cell>
          <cell r="D3975" t="str">
            <v>Average Event</v>
          </cell>
          <cell r="E3975">
            <v>14</v>
          </cell>
          <cell r="F3975">
            <v>0.50232940000000004</v>
          </cell>
          <cell r="G3975">
            <v>0.53073369999999997</v>
          </cell>
          <cell r="H3975">
            <v>89.094399999999993</v>
          </cell>
          <cell r="I3975">
            <v>1.9599999999999999E-5</v>
          </cell>
          <cell r="J3975">
            <v>8444</v>
          </cell>
          <cell r="K3975">
            <v>2.2725700000000001E-2</v>
          </cell>
          <cell r="L3975">
            <v>2.6080699999999998E-2</v>
          </cell>
          <cell r="M3975">
            <v>2.84043E-2</v>
          </cell>
          <cell r="N3975">
            <v>3.0727899999999999E-2</v>
          </cell>
          <cell r="O3975">
            <v>3.4082899999999999E-2</v>
          </cell>
          <cell r="R3975">
            <v>13.770670000000001</v>
          </cell>
          <cell r="S3975">
            <v>17.915369999999999</v>
          </cell>
        </row>
        <row r="3976">
          <cell r="A3976" t="str">
            <v>Switch</v>
          </cell>
          <cell r="B3976" t="str">
            <v>Cycle</v>
          </cell>
          <cell r="C3976" t="str">
            <v>All</v>
          </cell>
          <cell r="D3976" t="str">
            <v>Average Event</v>
          </cell>
          <cell r="E3976">
            <v>15</v>
          </cell>
          <cell r="F3976">
            <v>0.5091097</v>
          </cell>
          <cell r="G3976">
            <v>0.68712589999999996</v>
          </cell>
          <cell r="H3976">
            <v>91.301500000000004</v>
          </cell>
          <cell r="I3976">
            <v>2.0000000000000002E-5</v>
          </cell>
          <cell r="J3976">
            <v>8451</v>
          </cell>
          <cell r="K3976">
            <v>0.17229059999999999</v>
          </cell>
          <cell r="L3976">
            <v>0.1756733</v>
          </cell>
          <cell r="M3976">
            <v>0.17801620000000001</v>
          </cell>
          <cell r="N3976">
            <v>0.18035909999999999</v>
          </cell>
          <cell r="O3976">
            <v>0.18374180000000001</v>
          </cell>
          <cell r="R3976">
            <v>13.770860000000001</v>
          </cell>
          <cell r="S3976">
            <v>17.91385</v>
          </cell>
        </row>
        <row r="3977">
          <cell r="A3977" t="str">
            <v>Switch</v>
          </cell>
          <cell r="B3977" t="str">
            <v>Cycle</v>
          </cell>
          <cell r="C3977" t="str">
            <v>All</v>
          </cell>
          <cell r="D3977" t="str">
            <v>Average Event</v>
          </cell>
          <cell r="E3977">
            <v>16</v>
          </cell>
          <cell r="F3977">
            <v>0.5873602</v>
          </cell>
          <cell r="G3977">
            <v>0.85766390000000003</v>
          </cell>
          <cell r="H3977">
            <v>92.611800000000002</v>
          </cell>
          <cell r="I3977">
            <v>2.05E-5</v>
          </cell>
          <cell r="J3977">
            <v>8453</v>
          </cell>
          <cell r="K3977">
            <v>0.26449630000000002</v>
          </cell>
          <cell r="L3977">
            <v>0.26792729999999998</v>
          </cell>
          <cell r="M3977">
            <v>0.27030369999999998</v>
          </cell>
          <cell r="N3977">
            <v>0.27268009999999998</v>
          </cell>
          <cell r="O3977">
            <v>0.2761112</v>
          </cell>
          <cell r="R3977">
            <v>13.77092</v>
          </cell>
          <cell r="S3977">
            <v>17.913319999999999</v>
          </cell>
        </row>
        <row r="3978">
          <cell r="A3978" t="str">
            <v>Switch</v>
          </cell>
          <cell r="B3978" t="str">
            <v>Cycle</v>
          </cell>
          <cell r="C3978" t="str">
            <v>All</v>
          </cell>
          <cell r="D3978" t="str">
            <v>Average Event</v>
          </cell>
          <cell r="E3978">
            <v>17</v>
          </cell>
          <cell r="F3978">
            <v>0.73493830000000004</v>
          </cell>
          <cell r="G3978">
            <v>0.99285350000000006</v>
          </cell>
          <cell r="H3978">
            <v>92.697800000000001</v>
          </cell>
          <cell r="I3978">
            <v>2.0400000000000001E-5</v>
          </cell>
          <cell r="J3978">
            <v>8461</v>
          </cell>
          <cell r="K3978">
            <v>0.2521312</v>
          </cell>
          <cell r="L3978">
            <v>0.25554840000000001</v>
          </cell>
          <cell r="M3978">
            <v>0.25791520000000001</v>
          </cell>
          <cell r="N3978">
            <v>0.26028200000000001</v>
          </cell>
          <cell r="O3978">
            <v>0.26369920000000002</v>
          </cell>
          <cell r="R3978">
            <v>13.77102</v>
          </cell>
          <cell r="S3978">
            <v>17.911829999999998</v>
          </cell>
        </row>
        <row r="3979">
          <cell r="A3979" t="str">
            <v>Switch</v>
          </cell>
          <cell r="B3979" t="str">
            <v>Cycle</v>
          </cell>
          <cell r="C3979" t="str">
            <v>All</v>
          </cell>
          <cell r="D3979" t="str">
            <v>Average Event</v>
          </cell>
          <cell r="E3979">
            <v>18</v>
          </cell>
          <cell r="F3979">
            <v>0.8475646</v>
          </cell>
          <cell r="G3979">
            <v>1.0498460000000001</v>
          </cell>
          <cell r="H3979">
            <v>91.683000000000007</v>
          </cell>
          <cell r="I3979">
            <v>2.0400000000000001E-5</v>
          </cell>
          <cell r="J3979">
            <v>8462</v>
          </cell>
          <cell r="K3979">
            <v>0.19649549999999999</v>
          </cell>
          <cell r="L3979">
            <v>0.19991390000000001</v>
          </cell>
          <cell r="M3979">
            <v>0.2022815</v>
          </cell>
          <cell r="N3979">
            <v>0.204649</v>
          </cell>
          <cell r="O3979">
            <v>0.20806740000000001</v>
          </cell>
          <cell r="R3979">
            <v>13.771039999999999</v>
          </cell>
          <cell r="S3979">
            <v>17.911670000000001</v>
          </cell>
        </row>
        <row r="3980">
          <cell r="A3980" t="str">
            <v>Switch</v>
          </cell>
          <cell r="B3980" t="str">
            <v>Cycle</v>
          </cell>
          <cell r="C3980" t="str">
            <v>All</v>
          </cell>
          <cell r="D3980" t="str">
            <v>Average Event</v>
          </cell>
          <cell r="E3980">
            <v>19</v>
          </cell>
          <cell r="F3980">
            <v>1.0426139999999999</v>
          </cell>
          <cell r="G3980">
            <v>1.033569</v>
          </cell>
          <cell r="H3980">
            <v>89.068399999999997</v>
          </cell>
          <cell r="I3980">
            <v>1.9899999999999999E-5</v>
          </cell>
          <cell r="J3980">
            <v>8472</v>
          </cell>
          <cell r="K3980">
            <v>-1.4759E-2</v>
          </cell>
          <cell r="L3980">
            <v>-1.1383600000000001E-2</v>
          </cell>
          <cell r="M3980">
            <v>-9.0457999999999997E-3</v>
          </cell>
          <cell r="N3980">
            <v>-6.7080999999999998E-3</v>
          </cell>
          <cell r="O3980">
            <v>-3.3327000000000001E-3</v>
          </cell>
          <cell r="R3980">
            <v>13.77131</v>
          </cell>
          <cell r="S3980">
            <v>17.909389999999998</v>
          </cell>
        </row>
        <row r="3981">
          <cell r="A3981" t="str">
            <v>Switch</v>
          </cell>
          <cell r="B3981" t="str">
            <v>Cycle</v>
          </cell>
          <cell r="C3981" t="str">
            <v>All</v>
          </cell>
          <cell r="D3981" t="str">
            <v>Average Event</v>
          </cell>
          <cell r="E3981">
            <v>20</v>
          </cell>
          <cell r="F3981">
            <v>1.0239119999999999</v>
          </cell>
          <cell r="G3981">
            <v>0.85323870000000002</v>
          </cell>
          <cell r="H3981">
            <v>84.9148</v>
          </cell>
          <cell r="I3981">
            <v>1.9700000000000001E-5</v>
          </cell>
          <cell r="J3981">
            <v>8473</v>
          </cell>
          <cell r="K3981">
            <v>-0.1763653</v>
          </cell>
          <cell r="L3981">
            <v>-0.17300260000000001</v>
          </cell>
          <cell r="M3981">
            <v>-0.17067360000000001</v>
          </cell>
          <cell r="N3981">
            <v>-0.16834460000000001</v>
          </cell>
          <cell r="O3981">
            <v>-0.16498189999999999</v>
          </cell>
          <cell r="R3981">
            <v>13.77134</v>
          </cell>
          <cell r="S3981">
            <v>17.90915</v>
          </cell>
        </row>
        <row r="3982">
          <cell r="A3982" t="str">
            <v>Switch</v>
          </cell>
          <cell r="B3982" t="str">
            <v>Cycle</v>
          </cell>
          <cell r="C3982" t="str">
            <v>All</v>
          </cell>
          <cell r="D3982" t="str">
            <v>Average Event</v>
          </cell>
          <cell r="E3982">
            <v>21</v>
          </cell>
          <cell r="F3982">
            <v>0.78319419999999995</v>
          </cell>
          <cell r="G3982">
            <v>0.66267220000000004</v>
          </cell>
          <cell r="H3982">
            <v>80.728700000000003</v>
          </cell>
          <cell r="I3982">
            <v>1.9599999999999999E-5</v>
          </cell>
          <cell r="J3982">
            <v>8477</v>
          </cell>
          <cell r="K3982">
            <v>-0.1261912</v>
          </cell>
          <cell r="L3982">
            <v>-0.1228418</v>
          </cell>
          <cell r="M3982">
            <v>-0.12052209999999999</v>
          </cell>
          <cell r="N3982">
            <v>-0.1182023</v>
          </cell>
          <cell r="O3982">
            <v>-0.114853</v>
          </cell>
          <cell r="R3982">
            <v>13.771459999999999</v>
          </cell>
          <cell r="S3982">
            <v>17.90814</v>
          </cell>
        </row>
        <row r="3983">
          <cell r="A3983" t="str">
            <v>Switch</v>
          </cell>
          <cell r="B3983" t="str">
            <v>Cycle</v>
          </cell>
          <cell r="C3983" t="str">
            <v>All</v>
          </cell>
          <cell r="D3983" t="str">
            <v>Average Event</v>
          </cell>
          <cell r="E3983">
            <v>22</v>
          </cell>
          <cell r="F3983">
            <v>0.57974289999999995</v>
          </cell>
          <cell r="G3983">
            <v>0.51291609999999999</v>
          </cell>
          <cell r="H3983">
            <v>77.543599999999998</v>
          </cell>
          <cell r="I3983">
            <v>1.9700000000000001E-5</v>
          </cell>
          <cell r="J3983">
            <v>8482</v>
          </cell>
          <cell r="K3983">
            <v>-7.2520899999999999E-2</v>
          </cell>
          <cell r="L3983">
            <v>-6.9156800000000004E-2</v>
          </cell>
          <cell r="M3983">
            <v>-6.6826800000000006E-2</v>
          </cell>
          <cell r="N3983">
            <v>-6.4496800000000007E-2</v>
          </cell>
          <cell r="O3983">
            <v>-6.1132699999999998E-2</v>
          </cell>
          <cell r="R3983">
            <v>13.77145</v>
          </cell>
          <cell r="S3983">
            <v>17.90757</v>
          </cell>
        </row>
        <row r="3984">
          <cell r="A3984" t="str">
            <v>Switch</v>
          </cell>
          <cell r="B3984" t="str">
            <v>Cycle</v>
          </cell>
          <cell r="C3984" t="str">
            <v>All</v>
          </cell>
          <cell r="D3984" t="str">
            <v>Average Event</v>
          </cell>
          <cell r="E3984">
            <v>23</v>
          </cell>
          <cell r="F3984">
            <v>0.40237980000000001</v>
          </cell>
          <cell r="G3984">
            <v>0.36136299999999999</v>
          </cell>
          <cell r="H3984">
            <v>75.280799999999999</v>
          </cell>
          <cell r="I3984">
            <v>1.9700000000000001E-5</v>
          </cell>
          <cell r="J3984">
            <v>8483</v>
          </cell>
          <cell r="K3984">
            <v>-4.6698299999999998E-2</v>
          </cell>
          <cell r="L3984">
            <v>-4.3341600000000001E-2</v>
          </cell>
          <cell r="M3984">
            <v>-4.1016799999999999E-2</v>
          </cell>
          <cell r="N3984">
            <v>-3.8691999999999997E-2</v>
          </cell>
          <cell r="O3984">
            <v>-3.53353E-2</v>
          </cell>
          <cell r="R3984">
            <v>13.77148</v>
          </cell>
          <cell r="S3984">
            <v>17.907330000000002</v>
          </cell>
        </row>
        <row r="3985">
          <cell r="A3985" t="str">
            <v>Switch</v>
          </cell>
          <cell r="B3985" t="str">
            <v>Cycle</v>
          </cell>
          <cell r="C3985" t="str">
            <v>All</v>
          </cell>
          <cell r="D3985" t="str">
            <v>Average Event</v>
          </cell>
          <cell r="E3985">
            <v>24</v>
          </cell>
          <cell r="F3985">
            <v>0.26349909999999999</v>
          </cell>
          <cell r="G3985">
            <v>0.23217779999999999</v>
          </cell>
          <cell r="H3985">
            <v>73.2958</v>
          </cell>
          <cell r="I3985">
            <v>2.0800000000000001E-5</v>
          </cell>
          <cell r="J3985">
            <v>8483</v>
          </cell>
          <cell r="K3985">
            <v>-3.7168800000000002E-2</v>
          </cell>
          <cell r="L3985">
            <v>-3.3714099999999997E-2</v>
          </cell>
          <cell r="M3985">
            <v>-3.1321300000000003E-2</v>
          </cell>
          <cell r="N3985">
            <v>-2.8928599999999999E-2</v>
          </cell>
          <cell r="O3985">
            <v>-2.5473900000000001E-2</v>
          </cell>
          <cell r="R3985">
            <v>13.77148</v>
          </cell>
          <cell r="S3985">
            <v>17.907330000000002</v>
          </cell>
        </row>
        <row r="3986">
          <cell r="A3986" t="str">
            <v>All</v>
          </cell>
          <cell r="B3986" t="str">
            <v>Cycle</v>
          </cell>
          <cell r="C3986" t="str">
            <v>R</v>
          </cell>
          <cell r="D3986">
            <v>39584</v>
          </cell>
          <cell r="E3986">
            <v>1</v>
          </cell>
          <cell r="F3986">
            <v>0.2676308</v>
          </cell>
          <cell r="G3986">
            <v>0.35625639999999997</v>
          </cell>
          <cell r="H3986">
            <v>81.054199999999994</v>
          </cell>
          <cell r="I3986">
            <v>2.4735999999999998E-3</v>
          </cell>
          <cell r="J3986">
            <v>100</v>
          </cell>
          <cell r="K3986">
            <v>2.4886599999999998E-2</v>
          </cell>
          <cell r="L3986">
            <v>6.2544100000000005E-2</v>
          </cell>
          <cell r="M3986">
            <v>8.8625599999999999E-2</v>
          </cell>
          <cell r="N3986">
            <v>0.11470710000000001</v>
          </cell>
          <cell r="O3986">
            <v>0.15236459999999999</v>
          </cell>
          <cell r="P3986">
            <v>0.58333333333333337</v>
          </cell>
          <cell r="Q3986">
            <v>0.66666666666666663</v>
          </cell>
          <cell r="R3986">
            <v>14</v>
          </cell>
          <cell r="S3986">
            <v>16</v>
          </cell>
        </row>
        <row r="3987">
          <cell r="A3987" t="str">
            <v>All</v>
          </cell>
          <cell r="B3987" t="str">
            <v>Cycle</v>
          </cell>
          <cell r="C3987" t="str">
            <v>R</v>
          </cell>
          <cell r="D3987">
            <v>39584</v>
          </cell>
          <cell r="E3987">
            <v>2</v>
          </cell>
          <cell r="F3987">
            <v>0.2403642</v>
          </cell>
          <cell r="G3987">
            <v>0.2338122</v>
          </cell>
          <cell r="H3987">
            <v>78.716999999999999</v>
          </cell>
          <cell r="I3987">
            <v>2.4618999999999999E-3</v>
          </cell>
          <cell r="J3987">
            <v>100</v>
          </cell>
          <cell r="K3987">
            <v>-7.0139800000000002E-2</v>
          </cell>
          <cell r="L3987">
            <v>-3.2571700000000002E-2</v>
          </cell>
          <cell r="M3987">
            <v>-6.5520999999999999E-3</v>
          </cell>
          <cell r="N3987">
            <v>1.9467499999999999E-2</v>
          </cell>
          <cell r="O3987">
            <v>5.7035700000000002E-2</v>
          </cell>
          <cell r="P3987">
            <v>0.58333333333333337</v>
          </cell>
          <cell r="Q3987">
            <v>0.66666666666666663</v>
          </cell>
          <cell r="R3987">
            <v>14</v>
          </cell>
          <cell r="S3987">
            <v>16</v>
          </cell>
        </row>
        <row r="3988">
          <cell r="A3988" t="str">
            <v>All</v>
          </cell>
          <cell r="B3988" t="str">
            <v>Cycle</v>
          </cell>
          <cell r="C3988" t="str">
            <v>R</v>
          </cell>
          <cell r="D3988">
            <v>39584</v>
          </cell>
          <cell r="E3988">
            <v>3</v>
          </cell>
          <cell r="F3988">
            <v>0.13743079999999999</v>
          </cell>
          <cell r="G3988">
            <v>0.16601150000000001</v>
          </cell>
          <cell r="H3988">
            <v>76.271199999999993</v>
          </cell>
          <cell r="I3988">
            <v>2.4721000000000001E-3</v>
          </cell>
          <cell r="J3988">
            <v>100</v>
          </cell>
          <cell r="K3988">
            <v>-3.5138500000000003E-2</v>
          </cell>
          <cell r="L3988">
            <v>2.5073000000000001E-3</v>
          </cell>
          <cell r="M3988">
            <v>2.8580700000000001E-2</v>
          </cell>
          <cell r="N3988">
            <v>5.4654000000000001E-2</v>
          </cell>
          <cell r="O3988">
            <v>9.2299800000000001E-2</v>
          </cell>
          <cell r="P3988">
            <v>0.58333333333333337</v>
          </cell>
          <cell r="Q3988">
            <v>0.66666666666666663</v>
          </cell>
          <cell r="R3988">
            <v>14</v>
          </cell>
          <cell r="S3988">
            <v>16</v>
          </cell>
        </row>
        <row r="3989">
          <cell r="A3989" t="str">
            <v>All</v>
          </cell>
          <cell r="B3989" t="str">
            <v>Cycle</v>
          </cell>
          <cell r="C3989" t="str">
            <v>R</v>
          </cell>
          <cell r="D3989">
            <v>39584</v>
          </cell>
          <cell r="E3989">
            <v>4</v>
          </cell>
          <cell r="F3989">
            <v>0.1319806</v>
          </cell>
          <cell r="G3989">
            <v>0.1169823</v>
          </cell>
          <cell r="H3989">
            <v>75.271199999999993</v>
          </cell>
          <cell r="I3989">
            <v>2.5358999999999998E-3</v>
          </cell>
          <cell r="J3989">
            <v>100</v>
          </cell>
          <cell r="K3989">
            <v>-7.9534300000000002E-2</v>
          </cell>
          <cell r="L3989">
            <v>-4.1405900000000002E-2</v>
          </cell>
          <cell r="M3989">
            <v>-1.49982E-2</v>
          </cell>
          <cell r="N3989">
            <v>1.14094E-2</v>
          </cell>
          <cell r="O3989">
            <v>4.95378E-2</v>
          </cell>
          <cell r="P3989">
            <v>0.58333333333333337</v>
          </cell>
          <cell r="Q3989">
            <v>0.66666666666666663</v>
          </cell>
          <cell r="R3989">
            <v>14</v>
          </cell>
          <cell r="S3989">
            <v>16</v>
          </cell>
        </row>
        <row r="3990">
          <cell r="A3990" t="str">
            <v>All</v>
          </cell>
          <cell r="B3990" t="str">
            <v>Cycle</v>
          </cell>
          <cell r="C3990" t="str">
            <v>R</v>
          </cell>
          <cell r="D3990">
            <v>39584</v>
          </cell>
          <cell r="E3990">
            <v>5</v>
          </cell>
          <cell r="F3990">
            <v>0.10470989999999999</v>
          </cell>
          <cell r="G3990">
            <v>8.3641800000000002E-2</v>
          </cell>
          <cell r="H3990">
            <v>74.054199999999994</v>
          </cell>
          <cell r="I3990">
            <v>2.4253999999999999E-3</v>
          </cell>
          <cell r="J3990">
            <v>100</v>
          </cell>
          <cell r="K3990">
            <v>-8.4182099999999996E-2</v>
          </cell>
          <cell r="L3990">
            <v>-4.6893900000000002E-2</v>
          </cell>
          <cell r="M3990">
            <v>-2.1068099999999999E-2</v>
          </cell>
          <cell r="N3990">
            <v>4.7575999999999998E-3</v>
          </cell>
          <cell r="O3990">
            <v>4.2045899999999997E-2</v>
          </cell>
          <cell r="P3990">
            <v>0.58333333333333337</v>
          </cell>
          <cell r="Q3990">
            <v>0.66666666666666663</v>
          </cell>
          <cell r="R3990">
            <v>14</v>
          </cell>
          <cell r="S3990">
            <v>16</v>
          </cell>
        </row>
        <row r="3991">
          <cell r="A3991" t="str">
            <v>All</v>
          </cell>
          <cell r="B3991" t="str">
            <v>Cycle</v>
          </cell>
          <cell r="C3991" t="str">
            <v>R</v>
          </cell>
          <cell r="D3991">
            <v>39584</v>
          </cell>
          <cell r="E3991">
            <v>6</v>
          </cell>
          <cell r="F3991">
            <v>3.9277100000000002E-2</v>
          </cell>
          <cell r="G3991">
            <v>7.5280600000000003E-2</v>
          </cell>
          <cell r="H3991">
            <v>72.391499999999994</v>
          </cell>
          <cell r="I3991">
            <v>2.4225000000000002E-3</v>
          </cell>
          <cell r="J3991">
            <v>100</v>
          </cell>
          <cell r="K3991">
            <v>-2.70729E-2</v>
          </cell>
          <cell r="L3991">
            <v>1.01931E-2</v>
          </cell>
          <cell r="M3991">
            <v>3.6003500000000001E-2</v>
          </cell>
          <cell r="N3991">
            <v>6.1813800000000002E-2</v>
          </cell>
          <cell r="O3991">
            <v>9.9079899999999999E-2</v>
          </cell>
          <cell r="P3991">
            <v>0.58333333333333337</v>
          </cell>
          <cell r="Q3991">
            <v>0.66666666666666663</v>
          </cell>
          <cell r="R3991">
            <v>14</v>
          </cell>
          <cell r="S3991">
            <v>16</v>
          </cell>
        </row>
        <row r="3992">
          <cell r="A3992" t="str">
            <v>All</v>
          </cell>
          <cell r="B3992" t="str">
            <v>Cycle</v>
          </cell>
          <cell r="C3992" t="str">
            <v>R</v>
          </cell>
          <cell r="D3992">
            <v>39584</v>
          </cell>
          <cell r="E3992">
            <v>7</v>
          </cell>
          <cell r="F3992">
            <v>4.93199E-2</v>
          </cell>
          <cell r="G3992">
            <v>7.7712000000000003E-2</v>
          </cell>
          <cell r="H3992">
            <v>72.445800000000006</v>
          </cell>
          <cell r="I3992">
            <v>2.4199E-3</v>
          </cell>
          <cell r="J3992">
            <v>100</v>
          </cell>
          <cell r="K3992">
            <v>-3.4650899999999998E-2</v>
          </cell>
          <cell r="L3992">
            <v>2.5953999999999999E-3</v>
          </cell>
          <cell r="M3992">
            <v>2.83921E-2</v>
          </cell>
          <cell r="N3992">
            <v>5.4188800000000002E-2</v>
          </cell>
          <cell r="O3992">
            <v>9.1435100000000005E-2</v>
          </cell>
          <cell r="P3992">
            <v>0.58333333333333337</v>
          </cell>
          <cell r="Q3992">
            <v>0.66666666666666663</v>
          </cell>
          <cell r="R3992">
            <v>14</v>
          </cell>
          <cell r="S3992">
            <v>16</v>
          </cell>
        </row>
        <row r="3993">
          <cell r="A3993" t="str">
            <v>All</v>
          </cell>
          <cell r="B3993" t="str">
            <v>Cycle</v>
          </cell>
          <cell r="C3993" t="str">
            <v>R</v>
          </cell>
          <cell r="D3993">
            <v>39584</v>
          </cell>
          <cell r="E3993">
            <v>8</v>
          </cell>
          <cell r="F3993">
            <v>8.4160799999999994E-2</v>
          </cell>
          <cell r="G3993">
            <v>0.14788699999999999</v>
          </cell>
          <cell r="H3993">
            <v>77</v>
          </cell>
          <cell r="I3993">
            <v>2.6970000000000002E-3</v>
          </cell>
          <cell r="J3993">
            <v>100</v>
          </cell>
          <cell r="K3993">
            <v>-2.8278999999999999E-3</v>
          </cell>
          <cell r="L3993">
            <v>3.6492799999999999E-2</v>
          </cell>
          <cell r="M3993">
            <v>6.3726199999999997E-2</v>
          </cell>
          <cell r="N3993">
            <v>9.0959499999999999E-2</v>
          </cell>
          <cell r="O3993">
            <v>0.13028020000000001</v>
          </cell>
          <cell r="P3993">
            <v>0.58333333333333337</v>
          </cell>
          <cell r="Q3993">
            <v>0.66666666666666663</v>
          </cell>
          <cell r="R3993">
            <v>14</v>
          </cell>
          <cell r="S3993">
            <v>16</v>
          </cell>
        </row>
        <row r="3994">
          <cell r="A3994" t="str">
            <v>All</v>
          </cell>
          <cell r="B3994" t="str">
            <v>Cycle</v>
          </cell>
          <cell r="C3994" t="str">
            <v>R</v>
          </cell>
          <cell r="D3994">
            <v>39584</v>
          </cell>
          <cell r="E3994">
            <v>9</v>
          </cell>
          <cell r="F3994">
            <v>9.4439899999999993E-2</v>
          </cell>
          <cell r="G3994">
            <v>0.16355149999999999</v>
          </cell>
          <cell r="H3994">
            <v>82.445800000000006</v>
          </cell>
          <cell r="I3994">
            <v>2.8999999999999998E-3</v>
          </cell>
          <cell r="J3994">
            <v>100</v>
          </cell>
          <cell r="K3994">
            <v>9.8599999999999998E-5</v>
          </cell>
          <cell r="L3994">
            <v>4.0871999999999999E-2</v>
          </cell>
          <cell r="M3994">
            <v>6.9111599999999995E-2</v>
          </cell>
          <cell r="N3994">
            <v>9.7351199999999999E-2</v>
          </cell>
          <cell r="O3994">
            <v>0.13812469999999999</v>
          </cell>
          <cell r="P3994">
            <v>0.58333333333333337</v>
          </cell>
          <cell r="Q3994">
            <v>0.66666666666666663</v>
          </cell>
          <cell r="R3994">
            <v>14</v>
          </cell>
          <cell r="S3994">
            <v>16</v>
          </cell>
        </row>
        <row r="3995">
          <cell r="A3995" t="str">
            <v>All</v>
          </cell>
          <cell r="B3995" t="str">
            <v>Cycle</v>
          </cell>
          <cell r="C3995" t="str">
            <v>R</v>
          </cell>
          <cell r="D3995">
            <v>39584</v>
          </cell>
          <cell r="E3995">
            <v>10</v>
          </cell>
          <cell r="F3995">
            <v>0.16060630000000001</v>
          </cell>
          <cell r="G3995">
            <v>0.2063893</v>
          </cell>
          <cell r="H3995">
            <v>86.891999999999996</v>
          </cell>
          <cell r="I3995">
            <v>3.0343000000000002E-3</v>
          </cell>
          <cell r="J3995">
            <v>101</v>
          </cell>
          <cell r="K3995">
            <v>-2.48109E-2</v>
          </cell>
          <cell r="L3995">
            <v>1.6896600000000001E-2</v>
          </cell>
          <cell r="M3995">
            <v>4.57831E-2</v>
          </cell>
          <cell r="N3995">
            <v>7.46695E-2</v>
          </cell>
          <cell r="O3995">
            <v>0.11637699999999999</v>
          </cell>
          <cell r="P3995">
            <v>0.58333333333333337</v>
          </cell>
          <cell r="Q3995">
            <v>0.66666666666666663</v>
          </cell>
          <cell r="R3995">
            <v>14</v>
          </cell>
          <cell r="S3995">
            <v>16</v>
          </cell>
        </row>
        <row r="3996">
          <cell r="A3996" t="str">
            <v>All</v>
          </cell>
          <cell r="B3996" t="str">
            <v>Cycle</v>
          </cell>
          <cell r="C3996" t="str">
            <v>R</v>
          </cell>
          <cell r="D3996">
            <v>39584</v>
          </cell>
          <cell r="E3996">
            <v>11</v>
          </cell>
          <cell r="F3996">
            <v>0.412412</v>
          </cell>
          <cell r="G3996">
            <v>0.40223639999999999</v>
          </cell>
          <cell r="H3996">
            <v>90.392200000000003</v>
          </cell>
          <cell r="I3996">
            <v>2.8138E-3</v>
          </cell>
          <cell r="J3996">
            <v>101</v>
          </cell>
          <cell r="K3996">
            <v>-7.8155299999999997E-2</v>
          </cell>
          <cell r="L3996">
            <v>-3.7992400000000003E-2</v>
          </cell>
          <cell r="M3996">
            <v>-1.01756E-2</v>
          </cell>
          <cell r="N3996">
            <v>1.76411E-2</v>
          </cell>
          <cell r="O3996">
            <v>5.7804099999999997E-2</v>
          </cell>
          <cell r="P3996">
            <v>0.58333333333333337</v>
          </cell>
          <cell r="Q3996">
            <v>0.66666666666666663</v>
          </cell>
          <cell r="R3996">
            <v>14</v>
          </cell>
          <cell r="S3996">
            <v>16</v>
          </cell>
        </row>
        <row r="3997">
          <cell r="A3997" t="str">
            <v>All</v>
          </cell>
          <cell r="B3997" t="str">
            <v>Cycle</v>
          </cell>
          <cell r="C3997" t="str">
            <v>R</v>
          </cell>
          <cell r="D3997">
            <v>39584</v>
          </cell>
          <cell r="E3997">
            <v>12</v>
          </cell>
          <cell r="F3997">
            <v>0.62559370000000003</v>
          </cell>
          <cell r="G3997">
            <v>0.64367969999999997</v>
          </cell>
          <cell r="H3997">
            <v>94.393199999999993</v>
          </cell>
          <cell r="I3997">
            <v>2.8042000000000002E-3</v>
          </cell>
          <cell r="J3997">
            <v>102</v>
          </cell>
          <cell r="K3997">
            <v>-4.9778200000000002E-2</v>
          </cell>
          <cell r="L3997">
            <v>-9.6834999999999994E-3</v>
          </cell>
          <cell r="M3997">
            <v>1.8086000000000001E-2</v>
          </cell>
          <cell r="N3997">
            <v>4.58555E-2</v>
          </cell>
          <cell r="O3997">
            <v>8.5950200000000004E-2</v>
          </cell>
          <cell r="P3997">
            <v>0.58333333333333337</v>
          </cell>
          <cell r="Q3997">
            <v>0.66666666666666663</v>
          </cell>
          <cell r="R3997">
            <v>14</v>
          </cell>
          <cell r="S3997">
            <v>16</v>
          </cell>
        </row>
        <row r="3998">
          <cell r="A3998" t="str">
            <v>All</v>
          </cell>
          <cell r="B3998" t="str">
            <v>Cycle</v>
          </cell>
          <cell r="C3998" t="str">
            <v>R</v>
          </cell>
          <cell r="D3998">
            <v>39584</v>
          </cell>
          <cell r="E3998">
            <v>13</v>
          </cell>
          <cell r="F3998">
            <v>0.8598827</v>
          </cell>
          <cell r="G3998">
            <v>0.91877359999999997</v>
          </cell>
          <cell r="H3998">
            <v>97.394400000000005</v>
          </cell>
          <cell r="I3998">
            <v>2.6630999999999998E-3</v>
          </cell>
          <cell r="J3998">
            <v>103</v>
          </cell>
          <cell r="K3998">
            <v>-7.2439999999999996E-3</v>
          </cell>
          <cell r="L3998">
            <v>3.1829099999999999E-2</v>
          </cell>
          <cell r="M3998">
            <v>5.8890900000000003E-2</v>
          </cell>
          <cell r="N3998">
            <v>8.5952799999999996E-2</v>
          </cell>
          <cell r="O3998">
            <v>0.1250259</v>
          </cell>
          <cell r="P3998">
            <v>0.58333333333333337</v>
          </cell>
          <cell r="Q3998">
            <v>0.66666666666666663</v>
          </cell>
          <cell r="R3998">
            <v>14</v>
          </cell>
          <cell r="S3998">
            <v>16</v>
          </cell>
        </row>
        <row r="3999">
          <cell r="A3999" t="str">
            <v>All</v>
          </cell>
          <cell r="B3999" t="str">
            <v>Cycle</v>
          </cell>
          <cell r="C3999" t="str">
            <v>R</v>
          </cell>
          <cell r="D3999">
            <v>39584</v>
          </cell>
          <cell r="E3999">
            <v>14</v>
          </cell>
          <cell r="F3999">
            <v>1.1669970000000001</v>
          </cell>
          <cell r="G3999">
            <v>1.172396</v>
          </cell>
          <cell r="H3999">
            <v>99.394400000000005</v>
          </cell>
          <cell r="I3999">
            <v>2.5837E-3</v>
          </cell>
          <cell r="J3999">
            <v>103</v>
          </cell>
          <cell r="K3999">
            <v>-5.9741700000000002E-2</v>
          </cell>
          <cell r="L3999">
            <v>-2.1255799999999998E-2</v>
          </cell>
          <cell r="M3999">
            <v>5.3994999999999998E-3</v>
          </cell>
          <cell r="N3999">
            <v>3.2054699999999998E-2</v>
          </cell>
          <cell r="O3999">
            <v>7.0540599999999995E-2</v>
          </cell>
          <cell r="P3999">
            <v>0.58333333333333337</v>
          </cell>
          <cell r="Q3999">
            <v>0.66666666666666663</v>
          </cell>
          <cell r="R3999">
            <v>14</v>
          </cell>
          <cell r="S3999">
            <v>16</v>
          </cell>
        </row>
        <row r="4000">
          <cell r="A4000" t="str">
            <v>All</v>
          </cell>
          <cell r="B4000" t="str">
            <v>Cycle</v>
          </cell>
          <cell r="C4000" t="str">
            <v>R</v>
          </cell>
          <cell r="D4000">
            <v>39584</v>
          </cell>
          <cell r="E4000">
            <v>15</v>
          </cell>
          <cell r="F4000">
            <v>1.038726</v>
          </cell>
          <cell r="G4000">
            <v>1.484335</v>
          </cell>
          <cell r="H4000">
            <v>100.89400000000001</v>
          </cell>
          <cell r="I4000">
            <v>2.5668000000000002E-3</v>
          </cell>
          <cell r="J4000">
            <v>103</v>
          </cell>
          <cell r="K4000">
            <v>0.38068150000000001</v>
          </cell>
          <cell r="L4000">
            <v>0.4190412</v>
          </cell>
          <cell r="M4000">
            <v>0.44560909999999998</v>
          </cell>
          <cell r="N4000">
            <v>0.47217690000000001</v>
          </cell>
          <cell r="O4000">
            <v>0.51053669999999995</v>
          </cell>
          <cell r="P4000">
            <v>0.58333333333333337</v>
          </cell>
          <cell r="Q4000">
            <v>0.66666666666666663</v>
          </cell>
          <cell r="R4000">
            <v>14</v>
          </cell>
          <cell r="S4000">
            <v>16</v>
          </cell>
        </row>
        <row r="4001">
          <cell r="A4001" t="str">
            <v>All</v>
          </cell>
          <cell r="B4001" t="str">
            <v>Cycle</v>
          </cell>
          <cell r="C4001" t="str">
            <v>R</v>
          </cell>
          <cell r="D4001">
            <v>39584</v>
          </cell>
          <cell r="E4001">
            <v>16</v>
          </cell>
          <cell r="F4001">
            <v>1.3240350000000001</v>
          </cell>
          <cell r="G4001">
            <v>1.7370669999999999</v>
          </cell>
          <cell r="H4001">
            <v>101.896</v>
          </cell>
          <cell r="I4001">
            <v>2.5306999999999999E-3</v>
          </cell>
          <cell r="J4001">
            <v>104</v>
          </cell>
          <cell r="K4001">
            <v>0.34856179999999998</v>
          </cell>
          <cell r="L4001">
            <v>0.38665119999999997</v>
          </cell>
          <cell r="M4001">
            <v>0.4130318</v>
          </cell>
          <cell r="N4001">
            <v>0.43941239999999998</v>
          </cell>
          <cell r="O4001">
            <v>0.47750189999999998</v>
          </cell>
          <cell r="P4001">
            <v>0.58333333333333337</v>
          </cell>
          <cell r="Q4001">
            <v>0.66666666666666663</v>
          </cell>
          <cell r="R4001">
            <v>14</v>
          </cell>
          <cell r="S4001">
            <v>16</v>
          </cell>
        </row>
        <row r="4002">
          <cell r="A4002" t="str">
            <v>All</v>
          </cell>
          <cell r="B4002" t="str">
            <v>Cycle</v>
          </cell>
          <cell r="C4002" t="str">
            <v>R</v>
          </cell>
          <cell r="D4002">
            <v>39584</v>
          </cell>
          <cell r="E4002">
            <v>17</v>
          </cell>
          <cell r="F4002">
            <v>2.1909779999999999</v>
          </cell>
          <cell r="G4002">
            <v>1.9417219999999999</v>
          </cell>
          <cell r="H4002">
            <v>103.209</v>
          </cell>
          <cell r="I4002">
            <v>2.4848000000000001E-3</v>
          </cell>
          <cell r="J4002">
            <v>106</v>
          </cell>
          <cell r="K4002">
            <v>-0.31313849999999999</v>
          </cell>
          <cell r="L4002">
            <v>-0.27539629999999998</v>
          </cell>
          <cell r="M4002">
            <v>-0.24925610000000001</v>
          </cell>
          <cell r="N4002">
            <v>-0.22311600000000001</v>
          </cell>
          <cell r="O4002">
            <v>-0.1853737</v>
          </cell>
          <cell r="P4002">
            <v>0.58333333333333337</v>
          </cell>
          <cell r="Q4002">
            <v>0.66666666666666663</v>
          </cell>
          <cell r="R4002">
            <v>14</v>
          </cell>
          <cell r="S4002">
            <v>16</v>
          </cell>
        </row>
        <row r="4003">
          <cell r="A4003" t="str">
            <v>All</v>
          </cell>
          <cell r="B4003" t="str">
            <v>Cycle</v>
          </cell>
          <cell r="C4003" t="str">
            <v>R</v>
          </cell>
          <cell r="D4003">
            <v>39584</v>
          </cell>
          <cell r="E4003">
            <v>18</v>
          </cell>
          <cell r="F4003">
            <v>2.183338</v>
          </cell>
          <cell r="G4003">
            <v>1.979641</v>
          </cell>
          <cell r="H4003">
            <v>102.211</v>
          </cell>
          <cell r="I4003">
            <v>2.4407999999999999E-3</v>
          </cell>
          <cell r="J4003">
            <v>107</v>
          </cell>
          <cell r="K4003">
            <v>-0.26701069999999999</v>
          </cell>
          <cell r="L4003">
            <v>-0.22960430000000001</v>
          </cell>
          <cell r="M4003">
            <v>-0.20369670000000001</v>
          </cell>
          <cell r="N4003">
            <v>-0.17778920000000001</v>
          </cell>
          <cell r="O4003">
            <v>-0.1403828</v>
          </cell>
          <cell r="P4003">
            <v>0.58333333333333337</v>
          </cell>
          <cell r="Q4003">
            <v>0.66666666666666663</v>
          </cell>
          <cell r="R4003">
            <v>14</v>
          </cell>
          <cell r="S4003">
            <v>16</v>
          </cell>
        </row>
        <row r="4004">
          <cell r="A4004" t="str">
            <v>All</v>
          </cell>
          <cell r="B4004" t="str">
            <v>Cycle</v>
          </cell>
          <cell r="C4004" t="str">
            <v>R</v>
          </cell>
          <cell r="D4004">
            <v>39584</v>
          </cell>
          <cell r="E4004">
            <v>19</v>
          </cell>
          <cell r="F4004">
            <v>1.9958659999999999</v>
          </cell>
          <cell r="G4004">
            <v>1.940696</v>
          </cell>
          <cell r="H4004">
            <v>100.66</v>
          </cell>
          <cell r="I4004">
            <v>2.3601E-3</v>
          </cell>
          <cell r="J4004">
            <v>109</v>
          </cell>
          <cell r="K4004">
            <v>-0.1174288</v>
          </cell>
          <cell r="L4004">
            <v>-8.0645700000000001E-2</v>
          </cell>
          <cell r="M4004">
            <v>-5.5169799999999998E-2</v>
          </cell>
          <cell r="N4004">
            <v>-2.9693899999999999E-2</v>
          </cell>
          <cell r="O4004">
            <v>7.0892000000000004E-3</v>
          </cell>
          <cell r="P4004">
            <v>0.58333333333333337</v>
          </cell>
          <cell r="Q4004">
            <v>0.66666666666666663</v>
          </cell>
          <cell r="R4004">
            <v>14</v>
          </cell>
          <cell r="S4004">
            <v>16</v>
          </cell>
        </row>
        <row r="4005">
          <cell r="A4005" t="str">
            <v>All</v>
          </cell>
          <cell r="B4005" t="str">
            <v>Cycle</v>
          </cell>
          <cell r="C4005" t="str">
            <v>R</v>
          </cell>
          <cell r="D4005">
            <v>39584</v>
          </cell>
          <cell r="E4005">
            <v>20</v>
          </cell>
          <cell r="F4005">
            <v>1.7128429999999999</v>
          </cell>
          <cell r="G4005">
            <v>1.660123</v>
          </cell>
          <cell r="H4005">
            <v>97.942800000000005</v>
          </cell>
          <cell r="I4005">
            <v>2.2656999999999998E-3</v>
          </cell>
          <cell r="J4005">
            <v>111</v>
          </cell>
          <cell r="K4005">
            <v>-0.113722</v>
          </cell>
          <cell r="L4005">
            <v>-7.7681799999999995E-2</v>
          </cell>
          <cell r="M4005">
            <v>-5.2720499999999997E-2</v>
          </cell>
          <cell r="N4005">
            <v>-2.7759300000000001E-2</v>
          </cell>
          <cell r="O4005">
            <v>8.2809000000000008E-3</v>
          </cell>
          <cell r="P4005">
            <v>0.58333333333333337</v>
          </cell>
          <cell r="Q4005">
            <v>0.66666666666666663</v>
          </cell>
          <cell r="R4005">
            <v>14</v>
          </cell>
          <cell r="S4005">
            <v>16</v>
          </cell>
        </row>
        <row r="4006">
          <cell r="A4006" t="str">
            <v>All</v>
          </cell>
          <cell r="B4006" t="str">
            <v>Cycle</v>
          </cell>
          <cell r="C4006" t="str">
            <v>R</v>
          </cell>
          <cell r="D4006">
            <v>39584</v>
          </cell>
          <cell r="E4006">
            <v>21</v>
          </cell>
          <cell r="F4006">
            <v>1.5299450000000001</v>
          </cell>
          <cell r="G4006">
            <v>1.3873070000000001</v>
          </cell>
          <cell r="H4006">
            <v>95.515299999999996</v>
          </cell>
          <cell r="I4006">
            <v>2.2336999999999999E-3</v>
          </cell>
          <cell r="J4006">
            <v>113</v>
          </cell>
          <cell r="K4006">
            <v>-0.20320730000000001</v>
          </cell>
          <cell r="L4006">
            <v>-0.16742270000000001</v>
          </cell>
          <cell r="M4006">
            <v>-0.1426384</v>
          </cell>
          <cell r="N4006">
            <v>-0.1178541</v>
          </cell>
          <cell r="O4006">
            <v>-8.2069500000000004E-2</v>
          </cell>
          <cell r="P4006">
            <v>0.58333333333333337</v>
          </cell>
          <cell r="Q4006">
            <v>0.66666666666666663</v>
          </cell>
          <cell r="R4006">
            <v>14</v>
          </cell>
          <cell r="S4006">
            <v>16</v>
          </cell>
        </row>
        <row r="4007">
          <cell r="A4007" t="str">
            <v>All</v>
          </cell>
          <cell r="B4007" t="str">
            <v>Cycle</v>
          </cell>
          <cell r="C4007" t="str">
            <v>R</v>
          </cell>
          <cell r="D4007">
            <v>39584</v>
          </cell>
          <cell r="E4007">
            <v>22</v>
          </cell>
          <cell r="F4007">
            <v>1.3015060000000001</v>
          </cell>
          <cell r="G4007">
            <v>1.1268210000000001</v>
          </cell>
          <cell r="H4007">
            <v>93.692400000000006</v>
          </cell>
          <cell r="I4007">
            <v>2.3065999999999998E-3</v>
          </cell>
          <cell r="J4007">
            <v>114</v>
          </cell>
          <cell r="K4007">
            <v>-0.2362339</v>
          </cell>
          <cell r="L4007">
            <v>-0.1998704</v>
          </cell>
          <cell r="M4007">
            <v>-0.17468520000000001</v>
          </cell>
          <cell r="N4007">
            <v>-0.14949999999999999</v>
          </cell>
          <cell r="O4007">
            <v>-0.1131366</v>
          </cell>
          <cell r="P4007">
            <v>0.58333333333333337</v>
          </cell>
          <cell r="Q4007">
            <v>0.66666666666666663</v>
          </cell>
          <cell r="R4007">
            <v>14</v>
          </cell>
          <cell r="S4007">
            <v>16</v>
          </cell>
        </row>
        <row r="4008">
          <cell r="A4008" t="str">
            <v>All</v>
          </cell>
          <cell r="B4008" t="str">
            <v>Cycle</v>
          </cell>
          <cell r="C4008" t="str">
            <v>R</v>
          </cell>
          <cell r="D4008">
            <v>39584</v>
          </cell>
          <cell r="E4008">
            <v>23</v>
          </cell>
          <cell r="F4008">
            <v>1.066791</v>
          </cell>
          <cell r="G4008">
            <v>0.8137529</v>
          </cell>
          <cell r="H4008">
            <v>89.028300000000002</v>
          </cell>
          <cell r="I4008">
            <v>2.16E-3</v>
          </cell>
          <cell r="J4008">
            <v>115</v>
          </cell>
          <cell r="K4008">
            <v>-0.31259969999999998</v>
          </cell>
          <cell r="L4008">
            <v>-0.2774102</v>
          </cell>
          <cell r="M4008">
            <v>-0.25303799999999999</v>
          </cell>
          <cell r="N4008">
            <v>-0.2286658</v>
          </cell>
          <cell r="O4008">
            <v>-0.19347619999999999</v>
          </cell>
          <cell r="P4008">
            <v>0.58333333333333337</v>
          </cell>
          <cell r="Q4008">
            <v>0.66666666666666663</v>
          </cell>
          <cell r="R4008">
            <v>14</v>
          </cell>
          <cell r="S4008">
            <v>16</v>
          </cell>
        </row>
        <row r="4009">
          <cell r="A4009" t="str">
            <v>All</v>
          </cell>
          <cell r="B4009" t="str">
            <v>Cycle</v>
          </cell>
          <cell r="C4009" t="str">
            <v>R</v>
          </cell>
          <cell r="D4009">
            <v>39584</v>
          </cell>
          <cell r="E4009">
            <v>24</v>
          </cell>
          <cell r="F4009">
            <v>0.72359399999999996</v>
          </cell>
          <cell r="G4009">
            <v>0.55125460000000004</v>
          </cell>
          <cell r="H4009">
            <v>86.636300000000006</v>
          </cell>
          <cell r="I4009">
            <v>2.2204E-3</v>
          </cell>
          <cell r="J4009">
            <v>115</v>
          </cell>
          <cell r="K4009">
            <v>-0.2327275</v>
          </cell>
          <cell r="L4009">
            <v>-0.19704969999999999</v>
          </cell>
          <cell r="M4009">
            <v>-0.1723393</v>
          </cell>
          <cell r="N4009">
            <v>-0.14762890000000001</v>
          </cell>
          <cell r="O4009">
            <v>-0.1119511</v>
          </cell>
          <cell r="P4009">
            <v>0.58333333333333337</v>
          </cell>
          <cell r="Q4009">
            <v>0.66666666666666663</v>
          </cell>
          <cell r="R4009">
            <v>14</v>
          </cell>
          <cell r="S4009">
            <v>16</v>
          </cell>
        </row>
        <row r="4010">
          <cell r="A4010" t="str">
            <v>All</v>
          </cell>
          <cell r="B4010" t="str">
            <v>Cycle</v>
          </cell>
          <cell r="C4010" t="str">
            <v>R</v>
          </cell>
          <cell r="D4010">
            <v>39616</v>
          </cell>
          <cell r="E4010">
            <v>1</v>
          </cell>
          <cell r="F4010">
            <v>0.21065339999999999</v>
          </cell>
          <cell r="G4010">
            <v>0.18815190000000001</v>
          </cell>
          <cell r="H4010">
            <v>76.58</v>
          </cell>
          <cell r="I4010">
            <v>2.0511000000000001E-3</v>
          </cell>
          <cell r="J4010">
            <v>109</v>
          </cell>
          <cell r="K4010">
            <v>-8.0541799999999997E-2</v>
          </cell>
          <cell r="L4010">
            <v>-4.6251100000000003E-2</v>
          </cell>
          <cell r="M4010">
            <v>-2.2501500000000001E-2</v>
          </cell>
          <cell r="N4010">
            <v>1.2481E-3</v>
          </cell>
          <cell r="O4010">
            <v>3.5538800000000002E-2</v>
          </cell>
          <cell r="P4010">
            <v>0.54166666666666663</v>
          </cell>
          <cell r="Q4010">
            <v>0.79166666666666663</v>
          </cell>
          <cell r="R4010">
            <v>13</v>
          </cell>
          <cell r="S4010">
            <v>19</v>
          </cell>
        </row>
        <row r="4011">
          <cell r="A4011" t="str">
            <v>All</v>
          </cell>
          <cell r="B4011" t="str">
            <v>Cycle</v>
          </cell>
          <cell r="C4011" t="str">
            <v>R</v>
          </cell>
          <cell r="D4011">
            <v>39616</v>
          </cell>
          <cell r="E4011">
            <v>2</v>
          </cell>
          <cell r="F4011">
            <v>0.1881545</v>
          </cell>
          <cell r="G4011">
            <v>0.1079179</v>
          </cell>
          <cell r="H4011">
            <v>73.324799999999996</v>
          </cell>
          <cell r="I4011">
            <v>2.0596999999999998E-3</v>
          </cell>
          <cell r="J4011">
            <v>109</v>
          </cell>
          <cell r="K4011">
            <v>-0.1383983</v>
          </cell>
          <cell r="L4011">
            <v>-0.1040359</v>
          </cell>
          <cell r="M4011">
            <v>-8.0236500000000002E-2</v>
          </cell>
          <cell r="N4011">
            <v>-5.64372E-2</v>
          </cell>
          <cell r="O4011">
            <v>-2.2074699999999999E-2</v>
          </cell>
          <cell r="P4011">
            <v>0.54166666666666663</v>
          </cell>
          <cell r="Q4011">
            <v>0.79166666666666663</v>
          </cell>
          <cell r="R4011">
            <v>13</v>
          </cell>
          <cell r="S4011">
            <v>19</v>
          </cell>
        </row>
        <row r="4012">
          <cell r="A4012" t="str">
            <v>All</v>
          </cell>
          <cell r="B4012" t="str">
            <v>Cycle</v>
          </cell>
          <cell r="C4012" t="str">
            <v>R</v>
          </cell>
          <cell r="D4012">
            <v>39616</v>
          </cell>
          <cell r="E4012">
            <v>3</v>
          </cell>
          <cell r="F4012">
            <v>5.8935399999999999E-2</v>
          </cell>
          <cell r="G4012">
            <v>8.4903699999999999E-2</v>
          </cell>
          <cell r="H4012">
            <v>71.373800000000003</v>
          </cell>
          <cell r="I4012">
            <v>2.0496999999999998E-3</v>
          </cell>
          <cell r="J4012">
            <v>109</v>
          </cell>
          <cell r="K4012">
            <v>-3.2052700000000003E-2</v>
          </cell>
          <cell r="L4012">
            <v>2.2266E-3</v>
          </cell>
          <cell r="M4012">
            <v>2.59683E-2</v>
          </cell>
          <cell r="N4012">
            <v>4.9709999999999997E-2</v>
          </cell>
          <cell r="O4012">
            <v>8.3989300000000003E-2</v>
          </cell>
          <cell r="P4012">
            <v>0.54166666666666663</v>
          </cell>
          <cell r="Q4012">
            <v>0.79166666666666663</v>
          </cell>
          <cell r="R4012">
            <v>13</v>
          </cell>
          <cell r="S4012">
            <v>19</v>
          </cell>
        </row>
        <row r="4013">
          <cell r="A4013" t="str">
            <v>All</v>
          </cell>
          <cell r="B4013" t="str">
            <v>Cycle</v>
          </cell>
          <cell r="C4013" t="str">
            <v>R</v>
          </cell>
          <cell r="D4013">
            <v>39616</v>
          </cell>
          <cell r="E4013">
            <v>4</v>
          </cell>
          <cell r="F4013">
            <v>3.9104399999999997E-2</v>
          </cell>
          <cell r="G4013">
            <v>6.2180399999999997E-2</v>
          </cell>
          <cell r="H4013">
            <v>68.971699999999998</v>
          </cell>
          <cell r="I4013">
            <v>2.0447999999999998E-3</v>
          </cell>
          <cell r="J4013">
            <v>109</v>
          </cell>
          <cell r="K4013">
            <v>-3.4875099999999999E-2</v>
          </cell>
          <cell r="L4013">
            <v>-6.3710000000000004E-4</v>
          </cell>
          <cell r="M4013">
            <v>2.3075999999999999E-2</v>
          </cell>
          <cell r="N4013">
            <v>4.6789200000000003E-2</v>
          </cell>
          <cell r="O4013">
            <v>8.1027199999999994E-2</v>
          </cell>
          <cell r="P4013">
            <v>0.54166666666666663</v>
          </cell>
          <cell r="Q4013">
            <v>0.79166666666666663</v>
          </cell>
          <cell r="R4013">
            <v>13</v>
          </cell>
          <cell r="S4013">
            <v>19</v>
          </cell>
        </row>
        <row r="4014">
          <cell r="A4014" t="str">
            <v>All</v>
          </cell>
          <cell r="B4014" t="str">
            <v>Cycle</v>
          </cell>
          <cell r="C4014" t="str">
            <v>R</v>
          </cell>
          <cell r="D4014">
            <v>39616</v>
          </cell>
          <cell r="E4014">
            <v>5</v>
          </cell>
          <cell r="F4014">
            <v>2.5507700000000001E-2</v>
          </cell>
          <cell r="G4014">
            <v>4.8524400000000002E-2</v>
          </cell>
          <cell r="H4014">
            <v>67.069599999999994</v>
          </cell>
          <cell r="I4014">
            <v>2.0431999999999998E-3</v>
          </cell>
          <cell r="J4014">
            <v>109</v>
          </cell>
          <cell r="K4014">
            <v>-3.49111E-2</v>
          </cell>
          <cell r="L4014">
            <v>-6.8690000000000005E-4</v>
          </cell>
          <cell r="M4014">
            <v>2.30168E-2</v>
          </cell>
          <cell r="N4014">
            <v>4.6720400000000002E-2</v>
          </cell>
          <cell r="O4014">
            <v>8.0944699999999994E-2</v>
          </cell>
          <cell r="P4014">
            <v>0.54166666666666663</v>
          </cell>
          <cell r="Q4014">
            <v>0.79166666666666663</v>
          </cell>
          <cell r="R4014">
            <v>13</v>
          </cell>
          <cell r="S4014">
            <v>19</v>
          </cell>
        </row>
        <row r="4015">
          <cell r="A4015" t="str">
            <v>All</v>
          </cell>
          <cell r="B4015" t="str">
            <v>Cycle</v>
          </cell>
          <cell r="C4015" t="str">
            <v>R</v>
          </cell>
          <cell r="D4015">
            <v>39616</v>
          </cell>
          <cell r="E4015">
            <v>6</v>
          </cell>
          <cell r="F4015">
            <v>2.3878799999999999E-2</v>
          </cell>
          <cell r="G4015">
            <v>4.5186299999999999E-2</v>
          </cell>
          <cell r="H4015">
            <v>66.520700000000005</v>
          </cell>
          <cell r="I4015">
            <v>2.0424000000000002E-3</v>
          </cell>
          <cell r="J4015">
            <v>109</v>
          </cell>
          <cell r="K4015">
            <v>-3.6609900000000001E-2</v>
          </cell>
          <cell r="L4015">
            <v>-2.3917999999999999E-3</v>
          </cell>
          <cell r="M4015">
            <v>2.13075E-2</v>
          </cell>
          <cell r="N4015">
            <v>4.50068E-2</v>
          </cell>
          <cell r="O4015">
            <v>7.9224900000000001E-2</v>
          </cell>
          <cell r="P4015">
            <v>0.54166666666666663</v>
          </cell>
          <cell r="Q4015">
            <v>0.79166666666666663</v>
          </cell>
          <cell r="R4015">
            <v>13</v>
          </cell>
          <cell r="S4015">
            <v>19</v>
          </cell>
        </row>
        <row r="4016">
          <cell r="A4016" t="str">
            <v>All</v>
          </cell>
          <cell r="B4016" t="str">
            <v>Cycle</v>
          </cell>
          <cell r="C4016" t="str">
            <v>R</v>
          </cell>
          <cell r="D4016">
            <v>39616</v>
          </cell>
          <cell r="E4016">
            <v>7</v>
          </cell>
          <cell r="F4016">
            <v>1.86074E-2</v>
          </cell>
          <cell r="G4016">
            <v>4.3163100000000003E-2</v>
          </cell>
          <cell r="H4016">
            <v>66.069599999999994</v>
          </cell>
          <cell r="I4016">
            <v>2.0417E-3</v>
          </cell>
          <cell r="J4016">
            <v>109</v>
          </cell>
          <cell r="K4016">
            <v>-3.3351600000000002E-2</v>
          </cell>
          <cell r="L4016">
            <v>8.6050000000000005E-4</v>
          </cell>
          <cell r="M4016">
            <v>2.45557E-2</v>
          </cell>
          <cell r="N4016">
            <v>4.8250899999999999E-2</v>
          </cell>
          <cell r="O4016">
            <v>8.2462999999999995E-2</v>
          </cell>
          <cell r="P4016">
            <v>0.54166666666666663</v>
          </cell>
          <cell r="Q4016">
            <v>0.79166666666666663</v>
          </cell>
          <cell r="R4016">
            <v>13</v>
          </cell>
          <cell r="S4016">
            <v>19</v>
          </cell>
        </row>
        <row r="4017">
          <cell r="A4017" t="str">
            <v>All</v>
          </cell>
          <cell r="B4017" t="str">
            <v>Cycle</v>
          </cell>
          <cell r="C4017" t="str">
            <v>R</v>
          </cell>
          <cell r="D4017">
            <v>39616</v>
          </cell>
          <cell r="E4017">
            <v>8</v>
          </cell>
          <cell r="F4017">
            <v>4.6738599999999998E-2</v>
          </cell>
          <cell r="G4017">
            <v>5.5951300000000002E-2</v>
          </cell>
          <cell r="H4017">
            <v>69.069599999999994</v>
          </cell>
          <cell r="I4017">
            <v>2.0431999999999998E-3</v>
          </cell>
          <cell r="J4017">
            <v>109</v>
          </cell>
          <cell r="K4017">
            <v>-4.8716000000000002E-2</v>
          </cell>
          <cell r="L4017">
            <v>-1.4491199999999999E-2</v>
          </cell>
          <cell r="M4017">
            <v>9.2127000000000007E-3</v>
          </cell>
          <cell r="N4017">
            <v>3.29167E-2</v>
          </cell>
          <cell r="O4017">
            <v>6.7141500000000007E-2</v>
          </cell>
          <cell r="P4017">
            <v>0.54166666666666663</v>
          </cell>
          <cell r="Q4017">
            <v>0.79166666666666663</v>
          </cell>
          <cell r="R4017">
            <v>13</v>
          </cell>
          <cell r="S4017">
            <v>19</v>
          </cell>
        </row>
        <row r="4018">
          <cell r="A4018" t="str">
            <v>All</v>
          </cell>
          <cell r="B4018" t="str">
            <v>Cycle</v>
          </cell>
          <cell r="C4018" t="str">
            <v>R</v>
          </cell>
          <cell r="D4018">
            <v>39616</v>
          </cell>
          <cell r="E4018">
            <v>9</v>
          </cell>
          <cell r="F4018">
            <v>3.4373599999999997E-2</v>
          </cell>
          <cell r="G4018">
            <v>6.9005999999999998E-2</v>
          </cell>
          <cell r="H4018">
            <v>73.471699999999998</v>
          </cell>
          <cell r="I4018">
            <v>2.0501E-3</v>
          </cell>
          <cell r="J4018">
            <v>109</v>
          </cell>
          <cell r="K4018">
            <v>-2.3394000000000002E-2</v>
          </cell>
          <cell r="L4018">
            <v>1.0888500000000001E-2</v>
          </cell>
          <cell r="M4018">
            <v>3.4632299999999998E-2</v>
          </cell>
          <cell r="N4018">
            <v>5.8376200000000003E-2</v>
          </cell>
          <cell r="O4018">
            <v>9.2658699999999997E-2</v>
          </cell>
          <cell r="P4018">
            <v>0.54166666666666663</v>
          </cell>
          <cell r="Q4018">
            <v>0.79166666666666663</v>
          </cell>
          <cell r="R4018">
            <v>13</v>
          </cell>
          <cell r="S4018">
            <v>19</v>
          </cell>
        </row>
        <row r="4019">
          <cell r="A4019" t="str">
            <v>All</v>
          </cell>
          <cell r="B4019" t="str">
            <v>Cycle</v>
          </cell>
          <cell r="C4019" t="str">
            <v>R</v>
          </cell>
          <cell r="D4019">
            <v>39616</v>
          </cell>
          <cell r="E4019">
            <v>10</v>
          </cell>
          <cell r="F4019">
            <v>8.1348799999999999E-2</v>
          </cell>
          <cell r="G4019">
            <v>0.1093305</v>
          </cell>
          <cell r="H4019">
            <v>76.873800000000003</v>
          </cell>
          <cell r="I4019">
            <v>2.0525000000000001E-3</v>
          </cell>
          <cell r="J4019">
            <v>109</v>
          </cell>
          <cell r="K4019">
            <v>-3.0078000000000001E-2</v>
          </cell>
          <cell r="L4019">
            <v>4.2242E-3</v>
          </cell>
          <cell r="M4019">
            <v>2.7981700000000002E-2</v>
          </cell>
          <cell r="N4019">
            <v>5.1739300000000002E-2</v>
          </cell>
          <cell r="O4019">
            <v>8.6041400000000004E-2</v>
          </cell>
          <cell r="P4019">
            <v>0.54166666666666663</v>
          </cell>
          <cell r="Q4019">
            <v>0.79166666666666663</v>
          </cell>
          <cell r="R4019">
            <v>13</v>
          </cell>
          <cell r="S4019">
            <v>19</v>
          </cell>
        </row>
        <row r="4020">
          <cell r="A4020" t="str">
            <v>All</v>
          </cell>
          <cell r="B4020" t="str">
            <v>Cycle</v>
          </cell>
          <cell r="C4020" t="str">
            <v>R</v>
          </cell>
          <cell r="D4020">
            <v>39616</v>
          </cell>
          <cell r="E4020">
            <v>11</v>
          </cell>
          <cell r="F4020">
            <v>0.1001769</v>
          </cell>
          <cell r="G4020">
            <v>0.16403010000000001</v>
          </cell>
          <cell r="H4020">
            <v>81.177899999999994</v>
          </cell>
          <cell r="I4020">
            <v>2.0604E-3</v>
          </cell>
          <cell r="J4020">
            <v>109</v>
          </cell>
          <cell r="K4020">
            <v>5.6819000000000001E-3</v>
          </cell>
          <cell r="L4020">
            <v>4.0050000000000002E-2</v>
          </cell>
          <cell r="M4020">
            <v>6.3853199999999999E-2</v>
          </cell>
          <cell r="N4020">
            <v>8.7656499999999998E-2</v>
          </cell>
          <cell r="O4020">
            <v>0.1220246</v>
          </cell>
          <cell r="P4020">
            <v>0.54166666666666663</v>
          </cell>
          <cell r="Q4020">
            <v>0.79166666666666663</v>
          </cell>
          <cell r="R4020">
            <v>13</v>
          </cell>
          <cell r="S4020">
            <v>19</v>
          </cell>
        </row>
        <row r="4021">
          <cell r="A4021" t="str">
            <v>All</v>
          </cell>
          <cell r="B4021" t="str">
            <v>Cycle</v>
          </cell>
          <cell r="C4021" t="str">
            <v>R</v>
          </cell>
          <cell r="D4021">
            <v>39616</v>
          </cell>
          <cell r="E4021">
            <v>12</v>
          </cell>
          <cell r="F4021">
            <v>0.23641139999999999</v>
          </cell>
          <cell r="G4021">
            <v>0.2491719</v>
          </cell>
          <cell r="H4021">
            <v>85.775800000000004</v>
          </cell>
          <cell r="I4021">
            <v>2.0755000000000001E-3</v>
          </cell>
          <cell r="J4021">
            <v>109</v>
          </cell>
          <cell r="K4021">
            <v>-4.5623799999999999E-2</v>
          </cell>
          <cell r="L4021">
            <v>-1.11299E-2</v>
          </cell>
          <cell r="M4021">
            <v>1.2760499999999999E-2</v>
          </cell>
          <cell r="N4021">
            <v>3.66509E-2</v>
          </cell>
          <cell r="O4021">
            <v>7.1144799999999994E-2</v>
          </cell>
          <cell r="P4021">
            <v>0.54166666666666663</v>
          </cell>
          <cell r="Q4021">
            <v>0.79166666666666663</v>
          </cell>
          <cell r="R4021">
            <v>13</v>
          </cell>
          <cell r="S4021">
            <v>19</v>
          </cell>
        </row>
        <row r="4022">
          <cell r="A4022" t="str">
            <v>All</v>
          </cell>
          <cell r="B4022" t="str">
            <v>Cycle</v>
          </cell>
          <cell r="C4022" t="str">
            <v>R</v>
          </cell>
          <cell r="D4022">
            <v>39616</v>
          </cell>
          <cell r="E4022">
            <v>13</v>
          </cell>
          <cell r="F4022">
            <v>0.48266579999999998</v>
          </cell>
          <cell r="G4022">
            <v>0.36338009999999998</v>
          </cell>
          <cell r="H4022">
            <v>89.069599999999994</v>
          </cell>
          <cell r="I4022">
            <v>2.0693E-3</v>
          </cell>
          <cell r="J4022">
            <v>109</v>
          </cell>
          <cell r="K4022">
            <v>-0.1775834</v>
          </cell>
          <cell r="L4022">
            <v>-0.14314070000000001</v>
          </cell>
          <cell r="M4022">
            <v>-0.11928569999999999</v>
          </cell>
          <cell r="N4022">
            <v>-9.5430799999999996E-2</v>
          </cell>
          <cell r="O4022">
            <v>-6.0988100000000003E-2</v>
          </cell>
          <cell r="P4022">
            <v>0.54166666666666663</v>
          </cell>
          <cell r="Q4022">
            <v>0.79166666666666663</v>
          </cell>
          <cell r="R4022">
            <v>13</v>
          </cell>
          <cell r="S4022">
            <v>19</v>
          </cell>
        </row>
        <row r="4023">
          <cell r="A4023" t="str">
            <v>All</v>
          </cell>
          <cell r="B4023" t="str">
            <v>Cycle</v>
          </cell>
          <cell r="C4023" t="str">
            <v>R</v>
          </cell>
          <cell r="D4023">
            <v>39616</v>
          </cell>
          <cell r="E4023">
            <v>14</v>
          </cell>
          <cell r="F4023">
            <v>0.44004710000000002</v>
          </cell>
          <cell r="G4023">
            <v>0.5483053</v>
          </cell>
          <cell r="H4023">
            <v>91.716499999999996</v>
          </cell>
          <cell r="I4023">
            <v>2.0723999999999998E-3</v>
          </cell>
          <cell r="J4023">
            <v>109</v>
          </cell>
          <cell r="K4023">
            <v>4.9917599999999999E-2</v>
          </cell>
          <cell r="L4023">
            <v>8.4385699999999994E-2</v>
          </cell>
          <cell r="M4023">
            <v>0.1082582</v>
          </cell>
          <cell r="N4023">
            <v>0.13213069999999999</v>
          </cell>
          <cell r="O4023">
            <v>0.16659879999999999</v>
          </cell>
          <cell r="P4023">
            <v>0.54166666666666663</v>
          </cell>
          <cell r="Q4023">
            <v>0.79166666666666663</v>
          </cell>
          <cell r="R4023">
            <v>13</v>
          </cell>
          <cell r="S4023">
            <v>19</v>
          </cell>
        </row>
        <row r="4024">
          <cell r="A4024" t="str">
            <v>All</v>
          </cell>
          <cell r="B4024" t="str">
            <v>Cycle</v>
          </cell>
          <cell r="C4024" t="str">
            <v>R</v>
          </cell>
          <cell r="D4024">
            <v>39616</v>
          </cell>
          <cell r="E4024">
            <v>15</v>
          </cell>
          <cell r="F4024">
            <v>0.71702980000000005</v>
          </cell>
          <cell r="G4024">
            <v>0.8000467</v>
          </cell>
          <cell r="H4024">
            <v>93.863399999999999</v>
          </cell>
          <cell r="I4024">
            <v>2.0788999999999998E-3</v>
          </cell>
          <cell r="J4024">
            <v>109</v>
          </cell>
          <cell r="K4024">
            <v>2.4585099999999999E-2</v>
          </cell>
          <cell r="L4024">
            <v>5.9107100000000003E-2</v>
          </cell>
          <cell r="M4024">
            <v>8.3016900000000005E-2</v>
          </cell>
          <cell r="N4024">
            <v>0.1069268</v>
          </cell>
          <cell r="O4024">
            <v>0.14144880000000001</v>
          </cell>
          <cell r="P4024">
            <v>0.54166666666666663</v>
          </cell>
          <cell r="Q4024">
            <v>0.79166666666666663</v>
          </cell>
          <cell r="R4024">
            <v>13</v>
          </cell>
          <cell r="S4024">
            <v>19</v>
          </cell>
        </row>
        <row r="4025">
          <cell r="A4025" t="str">
            <v>All</v>
          </cell>
          <cell r="B4025" t="str">
            <v>Cycle</v>
          </cell>
          <cell r="C4025" t="str">
            <v>R</v>
          </cell>
          <cell r="D4025">
            <v>39616</v>
          </cell>
          <cell r="E4025">
            <v>16</v>
          </cell>
          <cell r="F4025">
            <v>0.90053369999999999</v>
          </cell>
          <cell r="G4025">
            <v>1.0281419999999999</v>
          </cell>
          <cell r="H4025">
            <v>95.461399999999998</v>
          </cell>
          <cell r="I4025">
            <v>2.0814000000000002E-3</v>
          </cell>
          <cell r="J4025">
            <v>109</v>
          </cell>
          <cell r="K4025">
            <v>6.9141800000000003E-2</v>
          </cell>
          <cell r="L4025">
            <v>0.1036845</v>
          </cell>
          <cell r="M4025">
            <v>0.12760859999999999</v>
          </cell>
          <cell r="N4025">
            <v>0.15153269999999999</v>
          </cell>
          <cell r="O4025">
            <v>0.1860754</v>
          </cell>
          <cell r="P4025">
            <v>0.54166666666666663</v>
          </cell>
          <cell r="Q4025">
            <v>0.79166666666666663</v>
          </cell>
          <cell r="R4025">
            <v>13</v>
          </cell>
          <cell r="S4025">
            <v>19</v>
          </cell>
        </row>
        <row r="4026">
          <cell r="A4026" t="str">
            <v>All</v>
          </cell>
          <cell r="B4026" t="str">
            <v>Cycle</v>
          </cell>
          <cell r="C4026" t="str">
            <v>R</v>
          </cell>
          <cell r="D4026">
            <v>39616</v>
          </cell>
          <cell r="E4026">
            <v>17</v>
          </cell>
          <cell r="F4026">
            <v>1.0769679999999999</v>
          </cell>
          <cell r="G4026">
            <v>1.228734</v>
          </cell>
          <cell r="H4026">
            <v>96.461399999999998</v>
          </cell>
          <cell r="I4026">
            <v>2.0826999999999998E-3</v>
          </cell>
          <cell r="J4026">
            <v>109</v>
          </cell>
          <cell r="K4026">
            <v>9.3281299999999998E-2</v>
          </cell>
          <cell r="L4026">
            <v>0.1278347</v>
          </cell>
          <cell r="M4026">
            <v>0.15176629999999999</v>
          </cell>
          <cell r="N4026">
            <v>0.17569789999999999</v>
          </cell>
          <cell r="O4026">
            <v>0.2102513</v>
          </cell>
          <cell r="P4026">
            <v>0.54166666666666663</v>
          </cell>
          <cell r="Q4026">
            <v>0.79166666666666663</v>
          </cell>
          <cell r="R4026">
            <v>13</v>
          </cell>
          <cell r="S4026">
            <v>19</v>
          </cell>
        </row>
        <row r="4027">
          <cell r="A4027" t="str">
            <v>All</v>
          </cell>
          <cell r="B4027" t="str">
            <v>Cycle</v>
          </cell>
          <cell r="C4027" t="str">
            <v>R</v>
          </cell>
          <cell r="D4027">
            <v>39616</v>
          </cell>
          <cell r="E4027">
            <v>18</v>
          </cell>
          <cell r="F4027">
            <v>1.1617170000000001</v>
          </cell>
          <cell r="G4027">
            <v>1.289577</v>
          </cell>
          <cell r="H4027">
            <v>96.059299999999993</v>
          </cell>
          <cell r="I4027">
            <v>2.0825000000000001E-3</v>
          </cell>
          <cell r="J4027">
            <v>109</v>
          </cell>
          <cell r="K4027">
            <v>6.9377099999999997E-2</v>
          </cell>
          <cell r="L4027">
            <v>0.1039293</v>
          </cell>
          <cell r="M4027">
            <v>0.1278601</v>
          </cell>
          <cell r="N4027">
            <v>0.1517908</v>
          </cell>
          <cell r="O4027">
            <v>0.18634300000000001</v>
          </cell>
          <cell r="P4027">
            <v>0.54166666666666663</v>
          </cell>
          <cell r="Q4027">
            <v>0.79166666666666663</v>
          </cell>
          <cell r="R4027">
            <v>13</v>
          </cell>
          <cell r="S4027">
            <v>19</v>
          </cell>
        </row>
        <row r="4028">
          <cell r="A4028" t="str">
            <v>All</v>
          </cell>
          <cell r="B4028" t="str">
            <v>Cycle</v>
          </cell>
          <cell r="C4028" t="str">
            <v>R</v>
          </cell>
          <cell r="D4028">
            <v>39616</v>
          </cell>
          <cell r="E4028">
            <v>19</v>
          </cell>
          <cell r="F4028">
            <v>1.1803140000000001</v>
          </cell>
          <cell r="G4028">
            <v>1.2673639999999999</v>
          </cell>
          <cell r="H4028">
            <v>94.657200000000003</v>
          </cell>
          <cell r="I4028">
            <v>2.0856E-3</v>
          </cell>
          <cell r="J4028">
            <v>109</v>
          </cell>
          <cell r="K4028">
            <v>2.85242E-2</v>
          </cell>
          <cell r="L4028">
            <v>6.3101699999999997E-2</v>
          </cell>
          <cell r="M4028">
            <v>8.7050000000000002E-2</v>
          </cell>
          <cell r="N4028">
            <v>0.11099820000000001</v>
          </cell>
          <cell r="O4028">
            <v>0.1455757</v>
          </cell>
          <cell r="P4028">
            <v>0.54166666666666663</v>
          </cell>
          <cell r="Q4028">
            <v>0.79166666666666663</v>
          </cell>
          <cell r="R4028">
            <v>13</v>
          </cell>
          <cell r="S4028">
            <v>19</v>
          </cell>
        </row>
        <row r="4029">
          <cell r="A4029" t="str">
            <v>All</v>
          </cell>
          <cell r="B4029" t="str">
            <v>Cycle</v>
          </cell>
          <cell r="C4029" t="str">
            <v>R</v>
          </cell>
          <cell r="D4029">
            <v>39616</v>
          </cell>
          <cell r="E4029">
            <v>20</v>
          </cell>
          <cell r="F4029">
            <v>1.6539889999999999</v>
          </cell>
          <cell r="G4029">
            <v>1.0564659999999999</v>
          </cell>
          <cell r="H4029">
            <v>92.706199999999995</v>
          </cell>
          <cell r="I4029">
            <v>2.0858000000000001E-3</v>
          </cell>
          <cell r="J4029">
            <v>109</v>
          </cell>
          <cell r="K4029">
            <v>-0.65605259999999999</v>
          </cell>
          <cell r="L4029">
            <v>-0.62147300000000005</v>
          </cell>
          <cell r="M4029">
            <v>-0.59752329999999998</v>
          </cell>
          <cell r="N4029">
            <v>-0.57357360000000002</v>
          </cell>
          <cell r="O4029">
            <v>-0.53899410000000003</v>
          </cell>
          <cell r="P4029">
            <v>0.54166666666666663</v>
          </cell>
          <cell r="Q4029">
            <v>0.79166666666666663</v>
          </cell>
          <cell r="R4029">
            <v>13</v>
          </cell>
          <cell r="S4029">
            <v>19</v>
          </cell>
        </row>
        <row r="4030">
          <cell r="A4030" t="str">
            <v>All</v>
          </cell>
          <cell r="B4030" t="str">
            <v>Cycle</v>
          </cell>
          <cell r="C4030" t="str">
            <v>R</v>
          </cell>
          <cell r="D4030">
            <v>39616</v>
          </cell>
          <cell r="E4030">
            <v>21</v>
          </cell>
          <cell r="F4030">
            <v>1.144771</v>
          </cell>
          <cell r="G4030">
            <v>0.76061570000000001</v>
          </cell>
          <cell r="H4030">
            <v>88.706199999999995</v>
          </cell>
          <cell r="I4030">
            <v>2.0772E-3</v>
          </cell>
          <cell r="J4030">
            <v>109</v>
          </cell>
          <cell r="K4030">
            <v>-0.44256390000000001</v>
          </cell>
          <cell r="L4030">
            <v>-0.40805550000000002</v>
          </cell>
          <cell r="M4030">
            <v>-0.38415500000000002</v>
          </cell>
          <cell r="N4030">
            <v>-0.36025459999999998</v>
          </cell>
          <cell r="O4030">
            <v>-0.32574619999999999</v>
          </cell>
          <cell r="P4030">
            <v>0.54166666666666663</v>
          </cell>
          <cell r="Q4030">
            <v>0.79166666666666663</v>
          </cell>
          <cell r="R4030">
            <v>13</v>
          </cell>
          <cell r="S4030">
            <v>19</v>
          </cell>
        </row>
        <row r="4031">
          <cell r="A4031" t="str">
            <v>All</v>
          </cell>
          <cell r="B4031" t="str">
            <v>Cycle</v>
          </cell>
          <cell r="C4031" t="str">
            <v>R</v>
          </cell>
          <cell r="D4031">
            <v>39616</v>
          </cell>
          <cell r="E4031">
            <v>22</v>
          </cell>
          <cell r="F4031">
            <v>0.81820709999999996</v>
          </cell>
          <cell r="G4031">
            <v>0.60596879999999997</v>
          </cell>
          <cell r="H4031">
            <v>86.059299999999993</v>
          </cell>
          <cell r="I4031">
            <v>2.0715E-3</v>
          </cell>
          <cell r="J4031">
            <v>109</v>
          </cell>
          <cell r="K4031">
            <v>-0.27056570000000002</v>
          </cell>
          <cell r="L4031">
            <v>-0.23610539999999999</v>
          </cell>
          <cell r="M4031">
            <v>-0.21223829999999999</v>
          </cell>
          <cell r="N4031">
            <v>-0.18837110000000001</v>
          </cell>
          <cell r="O4031">
            <v>-0.15391070000000001</v>
          </cell>
          <cell r="P4031">
            <v>0.54166666666666663</v>
          </cell>
          <cell r="Q4031">
            <v>0.79166666666666663</v>
          </cell>
          <cell r="R4031">
            <v>13</v>
          </cell>
          <cell r="S4031">
            <v>19</v>
          </cell>
        </row>
        <row r="4032">
          <cell r="A4032" t="str">
            <v>All</v>
          </cell>
          <cell r="B4032" t="str">
            <v>Cycle</v>
          </cell>
          <cell r="C4032" t="str">
            <v>R</v>
          </cell>
          <cell r="D4032">
            <v>39616</v>
          </cell>
          <cell r="E4032">
            <v>23</v>
          </cell>
          <cell r="F4032">
            <v>0.43768869999999999</v>
          </cell>
          <cell r="G4032">
            <v>0.45660810000000002</v>
          </cell>
          <cell r="H4032">
            <v>84.010300000000001</v>
          </cell>
          <cell r="I4032">
            <v>2.0731999999999999E-3</v>
          </cell>
          <cell r="J4032">
            <v>109</v>
          </cell>
          <cell r="K4032">
            <v>-3.9433299999999998E-2</v>
          </cell>
          <cell r="L4032">
            <v>-4.9581E-3</v>
          </cell>
          <cell r="M4032">
            <v>1.8919399999999999E-2</v>
          </cell>
          <cell r="N4032">
            <v>4.2796800000000003E-2</v>
          </cell>
          <cell r="O4032">
            <v>7.7272099999999996E-2</v>
          </cell>
          <cell r="P4032">
            <v>0.54166666666666663</v>
          </cell>
          <cell r="Q4032">
            <v>0.79166666666666663</v>
          </cell>
          <cell r="R4032">
            <v>13</v>
          </cell>
          <cell r="S4032">
            <v>19</v>
          </cell>
        </row>
        <row r="4033">
          <cell r="A4033" t="str">
            <v>All</v>
          </cell>
          <cell r="B4033" t="str">
            <v>Cycle</v>
          </cell>
          <cell r="C4033" t="str">
            <v>R</v>
          </cell>
          <cell r="D4033">
            <v>39616</v>
          </cell>
          <cell r="E4033">
            <v>24</v>
          </cell>
          <cell r="F4033">
            <v>0.2150804</v>
          </cell>
          <cell r="G4033">
            <v>0.28965770000000002</v>
          </cell>
          <cell r="H4033">
            <v>81.059299999999993</v>
          </cell>
          <cell r="I4033">
            <v>2.0600000000000002E-3</v>
          </cell>
          <cell r="J4033">
            <v>109</v>
          </cell>
          <cell r="K4033">
            <v>1.64113E-2</v>
          </cell>
          <cell r="L4033">
            <v>5.0776300000000003E-2</v>
          </cell>
          <cell r="M4033">
            <v>7.4577299999999999E-2</v>
          </cell>
          <cell r="N4033">
            <v>9.8378300000000002E-2</v>
          </cell>
          <cell r="O4033">
            <v>0.13274320000000001</v>
          </cell>
          <cell r="P4033">
            <v>0.54166666666666663</v>
          </cell>
          <cell r="Q4033">
            <v>0.79166666666666663</v>
          </cell>
          <cell r="R4033">
            <v>13</v>
          </cell>
          <cell r="S4033">
            <v>19</v>
          </cell>
        </row>
        <row r="4034">
          <cell r="A4034" t="str">
            <v>All</v>
          </cell>
          <cell r="B4034" t="str">
            <v>Cycle</v>
          </cell>
          <cell r="C4034" t="str">
            <v>R</v>
          </cell>
          <cell r="D4034">
            <v>39626</v>
          </cell>
          <cell r="E4034">
            <v>1</v>
          </cell>
          <cell r="F4034">
            <v>0.15048049999999999</v>
          </cell>
          <cell r="G4034">
            <v>0.22477900000000001</v>
          </cell>
          <cell r="H4034">
            <v>78.470500000000001</v>
          </cell>
          <cell r="I4034">
            <v>2.0171999999999998E-3</v>
          </cell>
          <cell r="J4034">
            <v>109</v>
          </cell>
          <cell r="K4034">
            <v>1.6739799999999999E-2</v>
          </cell>
          <cell r="L4034">
            <v>5.0745999999999999E-2</v>
          </cell>
          <cell r="M4034">
            <v>7.4298500000000003E-2</v>
          </cell>
          <cell r="N4034">
            <v>9.7851099999999996E-2</v>
          </cell>
          <cell r="O4034">
            <v>0.13185720000000001</v>
          </cell>
          <cell r="P4034">
            <v>0.45833333333333331</v>
          </cell>
          <cell r="Q4034">
            <v>0.70833333333333337</v>
          </cell>
          <cell r="R4034">
            <v>11</v>
          </cell>
          <cell r="S4034">
            <v>17</v>
          </cell>
        </row>
        <row r="4035">
          <cell r="A4035" t="str">
            <v>All</v>
          </cell>
          <cell r="B4035" t="str">
            <v>Cycle</v>
          </cell>
          <cell r="C4035" t="str">
            <v>R</v>
          </cell>
          <cell r="D4035">
            <v>39626</v>
          </cell>
          <cell r="E4035">
            <v>2</v>
          </cell>
          <cell r="F4035">
            <v>0.111425</v>
          </cell>
          <cell r="G4035">
            <v>0.15807869999999999</v>
          </cell>
          <cell r="H4035">
            <v>77.470500000000001</v>
          </cell>
          <cell r="I4035">
            <v>2.0100999999999999E-3</v>
          </cell>
          <cell r="J4035">
            <v>109</v>
          </cell>
          <cell r="K4035">
            <v>-1.08039E-2</v>
          </cell>
          <cell r="L4035">
            <v>2.31425E-2</v>
          </cell>
          <cell r="M4035">
            <v>4.6653699999999999E-2</v>
          </cell>
          <cell r="N4035">
            <v>7.0164900000000002E-2</v>
          </cell>
          <cell r="O4035">
            <v>0.1041113</v>
          </cell>
          <cell r="P4035">
            <v>0.45833333333333331</v>
          </cell>
          <cell r="Q4035">
            <v>0.70833333333333337</v>
          </cell>
          <cell r="R4035">
            <v>11</v>
          </cell>
          <cell r="S4035">
            <v>17</v>
          </cell>
        </row>
        <row r="4036">
          <cell r="A4036" t="str">
            <v>All</v>
          </cell>
          <cell r="B4036" t="str">
            <v>Cycle</v>
          </cell>
          <cell r="C4036" t="str">
            <v>R</v>
          </cell>
          <cell r="D4036">
            <v>39626</v>
          </cell>
          <cell r="E4036">
            <v>3</v>
          </cell>
          <cell r="F4036">
            <v>6.0948000000000002E-2</v>
          </cell>
          <cell r="G4036">
            <v>0.11118599999999999</v>
          </cell>
          <cell r="H4036">
            <v>75.566800000000001</v>
          </cell>
          <cell r="I4036">
            <v>2.0059000000000001E-3</v>
          </cell>
          <cell r="J4036">
            <v>109</v>
          </cell>
          <cell r="K4036">
            <v>-7.1592000000000001E-3</v>
          </cell>
          <cell r="L4036">
            <v>2.6751500000000001E-2</v>
          </cell>
          <cell r="M4036">
            <v>5.0237999999999998E-2</v>
          </cell>
          <cell r="N4036">
            <v>7.3724499999999998E-2</v>
          </cell>
          <cell r="O4036">
            <v>0.1076352</v>
          </cell>
          <cell r="P4036">
            <v>0.45833333333333331</v>
          </cell>
          <cell r="Q4036">
            <v>0.70833333333333337</v>
          </cell>
          <cell r="R4036">
            <v>11</v>
          </cell>
          <cell r="S4036">
            <v>17</v>
          </cell>
        </row>
        <row r="4037">
          <cell r="A4037" t="str">
            <v>All</v>
          </cell>
          <cell r="B4037" t="str">
            <v>Cycle</v>
          </cell>
          <cell r="C4037" t="str">
            <v>R</v>
          </cell>
          <cell r="D4037">
            <v>39626</v>
          </cell>
          <cell r="E4037">
            <v>4</v>
          </cell>
          <cell r="F4037">
            <v>4.18158E-2</v>
          </cell>
          <cell r="G4037">
            <v>6.9794400000000006E-2</v>
          </cell>
          <cell r="H4037">
            <v>73.711200000000005</v>
          </cell>
          <cell r="I4037">
            <v>2.0072000000000002E-3</v>
          </cell>
          <cell r="J4037">
            <v>109</v>
          </cell>
          <cell r="K4037">
            <v>-2.9436899999999998E-2</v>
          </cell>
          <cell r="L4037">
            <v>4.4846E-3</v>
          </cell>
          <cell r="M4037">
            <v>2.7978599999999999E-2</v>
          </cell>
          <cell r="N4037">
            <v>5.14726E-2</v>
          </cell>
          <cell r="O4037">
            <v>8.5394100000000001E-2</v>
          </cell>
          <cell r="P4037">
            <v>0.45833333333333331</v>
          </cell>
          <cell r="Q4037">
            <v>0.70833333333333337</v>
          </cell>
          <cell r="R4037">
            <v>11</v>
          </cell>
          <cell r="S4037">
            <v>17</v>
          </cell>
        </row>
        <row r="4038">
          <cell r="A4038" t="str">
            <v>All</v>
          </cell>
          <cell r="B4038" t="str">
            <v>Cycle</v>
          </cell>
          <cell r="C4038" t="str">
            <v>R</v>
          </cell>
          <cell r="D4038">
            <v>39626</v>
          </cell>
          <cell r="E4038">
            <v>5</v>
          </cell>
          <cell r="F4038">
            <v>3.97799E-2</v>
          </cell>
          <cell r="G4038">
            <v>5.3501800000000002E-2</v>
          </cell>
          <cell r="H4038">
            <v>72.807500000000005</v>
          </cell>
          <cell r="I4038">
            <v>2.0043000000000001E-3</v>
          </cell>
          <cell r="J4038">
            <v>109</v>
          </cell>
          <cell r="K4038">
            <v>-4.3652499999999997E-2</v>
          </cell>
          <cell r="L4038">
            <v>-9.7552000000000003E-3</v>
          </cell>
          <cell r="M4038">
            <v>1.37219E-2</v>
          </cell>
          <cell r="N4038">
            <v>3.7199099999999999E-2</v>
          </cell>
          <cell r="O4038">
            <v>7.1096400000000004E-2</v>
          </cell>
          <cell r="P4038">
            <v>0.45833333333333331</v>
          </cell>
          <cell r="Q4038">
            <v>0.70833333333333337</v>
          </cell>
          <cell r="R4038">
            <v>11</v>
          </cell>
          <cell r="S4038">
            <v>17</v>
          </cell>
        </row>
        <row r="4039">
          <cell r="A4039" t="str">
            <v>All</v>
          </cell>
          <cell r="B4039" t="str">
            <v>Cycle</v>
          </cell>
          <cell r="C4039" t="str">
            <v>R</v>
          </cell>
          <cell r="D4039">
            <v>39626</v>
          </cell>
          <cell r="E4039">
            <v>6</v>
          </cell>
          <cell r="F4039">
            <v>2.38167E-2</v>
          </cell>
          <cell r="G4039">
            <v>4.9239699999999997E-2</v>
          </cell>
          <cell r="H4039">
            <v>71.662999999999997</v>
          </cell>
          <cell r="I4039">
            <v>2.003E-3</v>
          </cell>
          <cell r="J4039">
            <v>109</v>
          </cell>
          <cell r="K4039">
            <v>-3.1932299999999997E-2</v>
          </cell>
          <cell r="L4039">
            <v>1.9537000000000001E-3</v>
          </cell>
          <cell r="M4039">
            <v>2.5423000000000001E-2</v>
          </cell>
          <cell r="N4039">
            <v>4.8892400000000003E-2</v>
          </cell>
          <cell r="O4039">
            <v>8.2778400000000002E-2</v>
          </cell>
          <cell r="P4039">
            <v>0.45833333333333331</v>
          </cell>
          <cell r="Q4039">
            <v>0.70833333333333337</v>
          </cell>
          <cell r="R4039">
            <v>11</v>
          </cell>
          <cell r="S4039">
            <v>17</v>
          </cell>
        </row>
        <row r="4040">
          <cell r="A4040" t="str">
            <v>All</v>
          </cell>
          <cell r="B4040" t="str">
            <v>Cycle</v>
          </cell>
          <cell r="C4040" t="str">
            <v>R</v>
          </cell>
          <cell r="D4040">
            <v>39626</v>
          </cell>
          <cell r="E4040">
            <v>7</v>
          </cell>
          <cell r="F4040">
            <v>3.4963899999999999E-2</v>
          </cell>
          <cell r="G4040">
            <v>5.1727500000000003E-2</v>
          </cell>
          <cell r="H4040">
            <v>70.614900000000006</v>
          </cell>
          <cell r="I4040">
            <v>2.0016999999999999E-3</v>
          </cell>
          <cell r="J4040">
            <v>109</v>
          </cell>
          <cell r="K4040">
            <v>-4.0573600000000001E-2</v>
          </cell>
          <cell r="L4040">
            <v>-6.6982999999999999E-3</v>
          </cell>
          <cell r="M4040">
            <v>1.67636E-2</v>
          </cell>
          <cell r="N4040">
            <v>4.0225499999999997E-2</v>
          </cell>
          <cell r="O4040">
            <v>7.4100799999999994E-2</v>
          </cell>
          <cell r="P4040">
            <v>0.45833333333333331</v>
          </cell>
          <cell r="Q4040">
            <v>0.70833333333333337</v>
          </cell>
          <cell r="R4040">
            <v>11</v>
          </cell>
          <cell r="S4040">
            <v>17</v>
          </cell>
        </row>
        <row r="4041">
          <cell r="A4041" t="str">
            <v>All</v>
          </cell>
          <cell r="B4041" t="str">
            <v>Cycle</v>
          </cell>
          <cell r="C4041" t="str">
            <v>R</v>
          </cell>
          <cell r="D4041">
            <v>39626</v>
          </cell>
          <cell r="E4041">
            <v>8</v>
          </cell>
          <cell r="F4041">
            <v>5.3089999999999998E-2</v>
          </cell>
          <cell r="G4041">
            <v>6.5545099999999995E-2</v>
          </cell>
          <cell r="H4041">
            <v>72.922399999999996</v>
          </cell>
          <cell r="I4041">
            <v>2.0043999999999999E-3</v>
          </cell>
          <cell r="J4041">
            <v>109</v>
          </cell>
          <cell r="K4041">
            <v>-4.49209E-2</v>
          </cell>
          <cell r="L4041">
            <v>-1.10227E-2</v>
          </cell>
          <cell r="M4041">
            <v>1.2455000000000001E-2</v>
          </cell>
          <cell r="N4041">
            <v>3.5932800000000001E-2</v>
          </cell>
          <cell r="O4041">
            <v>6.9831000000000004E-2</v>
          </cell>
          <cell r="P4041">
            <v>0.45833333333333331</v>
          </cell>
          <cell r="Q4041">
            <v>0.70833333333333337</v>
          </cell>
          <cell r="R4041">
            <v>11</v>
          </cell>
          <cell r="S4041">
            <v>17</v>
          </cell>
        </row>
        <row r="4042">
          <cell r="A4042" t="str">
            <v>All</v>
          </cell>
          <cell r="B4042" t="str">
            <v>Cycle</v>
          </cell>
          <cell r="C4042" t="str">
            <v>R</v>
          </cell>
          <cell r="D4042">
            <v>39626</v>
          </cell>
          <cell r="E4042">
            <v>9</v>
          </cell>
          <cell r="F4042">
            <v>0.1741801</v>
          </cell>
          <cell r="G4042">
            <v>9.7932199999999997E-2</v>
          </cell>
          <cell r="H4042">
            <v>76.278000000000006</v>
          </cell>
          <cell r="I4042">
            <v>2.0089000000000001E-3</v>
          </cell>
          <cell r="J4042">
            <v>109</v>
          </cell>
          <cell r="K4042">
            <v>-0.133688</v>
          </cell>
          <cell r="L4042">
            <v>-9.9751900000000004E-2</v>
          </cell>
          <cell r="M4042">
            <v>-7.6247899999999993E-2</v>
          </cell>
          <cell r="N4042">
            <v>-5.2743900000000003E-2</v>
          </cell>
          <cell r="O4042">
            <v>-1.88078E-2</v>
          </cell>
          <cell r="P4042">
            <v>0.45833333333333331</v>
          </cell>
          <cell r="Q4042">
            <v>0.70833333333333337</v>
          </cell>
          <cell r="R4042">
            <v>11</v>
          </cell>
          <cell r="S4042">
            <v>17</v>
          </cell>
        </row>
        <row r="4043">
          <cell r="A4043" t="str">
            <v>All</v>
          </cell>
          <cell r="B4043" t="str">
            <v>Cycle</v>
          </cell>
          <cell r="C4043" t="str">
            <v>R</v>
          </cell>
          <cell r="D4043">
            <v>39626</v>
          </cell>
          <cell r="E4043">
            <v>10</v>
          </cell>
          <cell r="F4043">
            <v>0.2294725</v>
          </cell>
          <cell r="G4043">
            <v>0.1676279</v>
          </cell>
          <cell r="H4043">
            <v>80.681700000000006</v>
          </cell>
          <cell r="I4043">
            <v>2.016E-3</v>
          </cell>
          <cell r="J4043">
            <v>109</v>
          </cell>
          <cell r="K4043">
            <v>-0.1193866</v>
          </cell>
          <cell r="L4043">
            <v>-8.5390400000000005E-2</v>
          </cell>
          <cell r="M4043">
            <v>-6.1844700000000002E-2</v>
          </cell>
          <cell r="N4043">
            <v>-3.8299E-2</v>
          </cell>
          <cell r="O4043">
            <v>-4.3026999999999996E-3</v>
          </cell>
          <cell r="P4043">
            <v>0.45833333333333331</v>
          </cell>
          <cell r="Q4043">
            <v>0.70833333333333337</v>
          </cell>
          <cell r="R4043">
            <v>11</v>
          </cell>
          <cell r="S4043">
            <v>17</v>
          </cell>
        </row>
        <row r="4044">
          <cell r="A4044" t="str">
            <v>All</v>
          </cell>
          <cell r="B4044" t="str">
            <v>Cycle</v>
          </cell>
          <cell r="C4044" t="str">
            <v>R</v>
          </cell>
          <cell r="D4044">
            <v>39626</v>
          </cell>
          <cell r="E4044">
            <v>11</v>
          </cell>
          <cell r="F4044">
            <v>0.29724010000000001</v>
          </cell>
          <cell r="G4044">
            <v>0.22014320000000001</v>
          </cell>
          <cell r="H4044">
            <v>84.229799999999997</v>
          </cell>
          <cell r="I4044">
            <v>2.0184000000000001E-3</v>
          </cell>
          <cell r="J4044">
            <v>109</v>
          </cell>
          <cell r="K4044">
            <v>-0.13467270000000001</v>
          </cell>
          <cell r="L4044">
            <v>-0.1006565</v>
          </cell>
          <cell r="M4044">
            <v>-7.7096899999999996E-2</v>
          </cell>
          <cell r="N4044">
            <v>-5.3537399999999999E-2</v>
          </cell>
          <cell r="O4044">
            <v>-1.95211E-2</v>
          </cell>
          <cell r="P4044">
            <v>0.45833333333333331</v>
          </cell>
          <cell r="Q4044">
            <v>0.70833333333333337</v>
          </cell>
          <cell r="R4044">
            <v>11</v>
          </cell>
          <cell r="S4044">
            <v>17</v>
          </cell>
        </row>
        <row r="4045">
          <cell r="A4045" t="str">
            <v>All</v>
          </cell>
          <cell r="B4045" t="str">
            <v>Cycle</v>
          </cell>
          <cell r="C4045" t="str">
            <v>R</v>
          </cell>
          <cell r="D4045">
            <v>39626</v>
          </cell>
          <cell r="E4045">
            <v>12</v>
          </cell>
          <cell r="F4045">
            <v>0.3508328</v>
          </cell>
          <cell r="G4045">
            <v>0.3472903</v>
          </cell>
          <cell r="H4045">
            <v>87.681700000000006</v>
          </cell>
          <cell r="I4045">
            <v>2.0208000000000001E-3</v>
          </cell>
          <cell r="J4045">
            <v>109</v>
          </cell>
          <cell r="K4045">
            <v>-6.1152499999999999E-2</v>
          </cell>
          <cell r="L4045">
            <v>-2.7116100000000001E-2</v>
          </cell>
          <cell r="M4045">
            <v>-3.5425999999999999E-3</v>
          </cell>
          <cell r="N4045">
            <v>2.0030900000000001E-2</v>
          </cell>
          <cell r="O4045">
            <v>5.4067400000000002E-2</v>
          </cell>
          <cell r="P4045">
            <v>0.45833333333333331</v>
          </cell>
          <cell r="Q4045">
            <v>0.70833333333333337</v>
          </cell>
          <cell r="R4045">
            <v>11</v>
          </cell>
          <cell r="S4045">
            <v>17</v>
          </cell>
        </row>
        <row r="4046">
          <cell r="A4046" t="str">
            <v>All</v>
          </cell>
          <cell r="B4046" t="str">
            <v>Cycle</v>
          </cell>
          <cell r="C4046" t="str">
            <v>R</v>
          </cell>
          <cell r="D4046">
            <v>39626</v>
          </cell>
          <cell r="E4046">
            <v>13</v>
          </cell>
          <cell r="F4046">
            <v>0.53503820000000002</v>
          </cell>
          <cell r="G4046">
            <v>0.49829030000000002</v>
          </cell>
          <cell r="H4046">
            <v>90.681700000000006</v>
          </cell>
          <cell r="I4046">
            <v>2.0241E-3</v>
          </cell>
          <cell r="J4046">
            <v>109</v>
          </cell>
          <cell r="K4046">
            <v>-9.44049E-2</v>
          </cell>
          <cell r="L4046">
            <v>-6.0340699999999997E-2</v>
          </cell>
          <cell r="M4046">
            <v>-3.67479E-2</v>
          </cell>
          <cell r="N4046">
            <v>-1.3155099999999999E-2</v>
          </cell>
          <cell r="O4046">
            <v>2.0909000000000001E-2</v>
          </cell>
          <cell r="P4046">
            <v>0.45833333333333331</v>
          </cell>
          <cell r="Q4046">
            <v>0.70833333333333337</v>
          </cell>
          <cell r="R4046">
            <v>11</v>
          </cell>
          <cell r="S4046">
            <v>17</v>
          </cell>
        </row>
        <row r="4047">
          <cell r="A4047" t="str">
            <v>All</v>
          </cell>
          <cell r="B4047" t="str">
            <v>Cycle</v>
          </cell>
          <cell r="C4047" t="str">
            <v>R</v>
          </cell>
          <cell r="D4047">
            <v>39626</v>
          </cell>
          <cell r="E4047">
            <v>14</v>
          </cell>
          <cell r="F4047">
            <v>0.69145889999999999</v>
          </cell>
          <cell r="G4047">
            <v>0.73039240000000005</v>
          </cell>
          <cell r="H4047">
            <v>93.729799999999997</v>
          </cell>
          <cell r="I4047">
            <v>2.0295000000000001E-3</v>
          </cell>
          <cell r="J4047">
            <v>109</v>
          </cell>
          <cell r="K4047">
            <v>-1.8800299999999999E-2</v>
          </cell>
          <cell r="L4047">
            <v>1.53093E-2</v>
          </cell>
          <cell r="M4047">
            <v>3.8933500000000003E-2</v>
          </cell>
          <cell r="N4047">
            <v>6.2557699999999994E-2</v>
          </cell>
          <cell r="O4047">
            <v>9.6667299999999998E-2</v>
          </cell>
          <cell r="P4047">
            <v>0.45833333333333331</v>
          </cell>
          <cell r="Q4047">
            <v>0.70833333333333337</v>
          </cell>
          <cell r="R4047">
            <v>11</v>
          </cell>
          <cell r="S4047">
            <v>17</v>
          </cell>
        </row>
        <row r="4048">
          <cell r="A4048" t="str">
            <v>All</v>
          </cell>
          <cell r="B4048" t="str">
            <v>Cycle</v>
          </cell>
          <cell r="C4048" t="str">
            <v>R</v>
          </cell>
          <cell r="D4048">
            <v>39626</v>
          </cell>
          <cell r="E4048">
            <v>15</v>
          </cell>
          <cell r="F4048">
            <v>0.93226989999999998</v>
          </cell>
          <cell r="G4048">
            <v>1.0095430000000001</v>
          </cell>
          <cell r="H4048">
            <v>95.681700000000006</v>
          </cell>
          <cell r="I4048">
            <v>2.0424000000000002E-3</v>
          </cell>
          <cell r="J4048">
            <v>109</v>
          </cell>
          <cell r="K4048">
            <v>1.9356000000000002E-2</v>
          </cell>
          <cell r="L4048">
            <v>5.3573700000000002E-2</v>
          </cell>
          <cell r="M4048">
            <v>7.72727E-2</v>
          </cell>
          <cell r="N4048">
            <v>0.1009718</v>
          </cell>
          <cell r="O4048">
            <v>0.13518939999999999</v>
          </cell>
          <cell r="P4048">
            <v>0.45833333333333331</v>
          </cell>
          <cell r="Q4048">
            <v>0.70833333333333337</v>
          </cell>
          <cell r="R4048">
            <v>11</v>
          </cell>
          <cell r="S4048">
            <v>17</v>
          </cell>
        </row>
        <row r="4049">
          <cell r="A4049" t="str">
            <v>All</v>
          </cell>
          <cell r="B4049" t="str">
            <v>Cycle</v>
          </cell>
          <cell r="C4049" t="str">
            <v>R</v>
          </cell>
          <cell r="D4049">
            <v>39626</v>
          </cell>
          <cell r="E4049">
            <v>16</v>
          </cell>
          <cell r="F4049">
            <v>1.210453</v>
          </cell>
          <cell r="G4049">
            <v>1.2805329999999999</v>
          </cell>
          <cell r="H4049">
            <v>97.681700000000006</v>
          </cell>
          <cell r="I4049">
            <v>2.0425999999999999E-3</v>
          </cell>
          <cell r="J4049">
            <v>109</v>
          </cell>
          <cell r="K4049">
            <v>1.2160499999999999E-2</v>
          </cell>
          <cell r="L4049">
            <v>4.6379799999999999E-2</v>
          </cell>
          <cell r="M4049">
            <v>7.0079900000000001E-2</v>
          </cell>
          <cell r="N4049">
            <v>9.3780100000000005E-2</v>
          </cell>
          <cell r="O4049">
            <v>0.12799930000000001</v>
          </cell>
          <cell r="P4049">
            <v>0.45833333333333331</v>
          </cell>
          <cell r="Q4049">
            <v>0.70833333333333337</v>
          </cell>
          <cell r="R4049">
            <v>11</v>
          </cell>
          <cell r="S4049">
            <v>17</v>
          </cell>
        </row>
        <row r="4050">
          <cell r="A4050" t="str">
            <v>All</v>
          </cell>
          <cell r="B4050" t="str">
            <v>Cycle</v>
          </cell>
          <cell r="C4050" t="str">
            <v>R</v>
          </cell>
          <cell r="D4050">
            <v>39626</v>
          </cell>
          <cell r="E4050">
            <v>17</v>
          </cell>
          <cell r="F4050">
            <v>1.3382959999999999</v>
          </cell>
          <cell r="G4050">
            <v>1.4911049999999999</v>
          </cell>
          <cell r="H4050">
            <v>98.892899999999997</v>
          </cell>
          <cell r="I4050">
            <v>2.0479000000000001E-3</v>
          </cell>
          <cell r="J4050">
            <v>109</v>
          </cell>
          <cell r="K4050">
            <v>9.4813499999999995E-2</v>
          </cell>
          <cell r="L4050">
            <v>0.12907730000000001</v>
          </cell>
          <cell r="M4050">
            <v>0.15280830000000001</v>
          </cell>
          <cell r="N4050">
            <v>0.17653930000000001</v>
          </cell>
          <cell r="O4050">
            <v>0.21080309999999999</v>
          </cell>
          <cell r="P4050">
            <v>0.45833333333333331</v>
          </cell>
          <cell r="Q4050">
            <v>0.70833333333333337</v>
          </cell>
          <cell r="R4050">
            <v>11</v>
          </cell>
          <cell r="S4050">
            <v>17</v>
          </cell>
        </row>
        <row r="4051">
          <cell r="A4051" t="str">
            <v>All</v>
          </cell>
          <cell r="B4051" t="str">
            <v>Cycle</v>
          </cell>
          <cell r="C4051" t="str">
            <v>R</v>
          </cell>
          <cell r="D4051">
            <v>39626</v>
          </cell>
          <cell r="E4051">
            <v>18</v>
          </cell>
          <cell r="F4051">
            <v>1.983857</v>
          </cell>
          <cell r="G4051">
            <v>1.5540989999999999</v>
          </cell>
          <cell r="H4051">
            <v>98.152199999999993</v>
          </cell>
          <cell r="I4051">
            <v>2.0468000000000001E-3</v>
          </cell>
          <cell r="J4051">
            <v>109</v>
          </cell>
          <cell r="K4051">
            <v>-0.48773660000000002</v>
          </cell>
          <cell r="L4051">
            <v>-0.4534822</v>
          </cell>
          <cell r="M4051">
            <v>-0.42975760000000002</v>
          </cell>
          <cell r="N4051">
            <v>-0.40603299999999998</v>
          </cell>
          <cell r="O4051">
            <v>-0.37177860000000001</v>
          </cell>
          <cell r="P4051">
            <v>0.45833333333333331</v>
          </cell>
          <cell r="Q4051">
            <v>0.70833333333333337</v>
          </cell>
          <cell r="R4051">
            <v>11</v>
          </cell>
          <cell r="S4051">
            <v>17</v>
          </cell>
        </row>
        <row r="4052">
          <cell r="A4052" t="str">
            <v>All</v>
          </cell>
          <cell r="B4052" t="str">
            <v>Cycle</v>
          </cell>
          <cell r="C4052" t="str">
            <v>R</v>
          </cell>
          <cell r="D4052">
            <v>39626</v>
          </cell>
          <cell r="E4052">
            <v>19</v>
          </cell>
          <cell r="F4052">
            <v>1.9039349999999999</v>
          </cell>
          <cell r="G4052">
            <v>1.5727260000000001</v>
          </cell>
          <cell r="H4052">
            <v>97.459599999999995</v>
          </cell>
          <cell r="I4052">
            <v>2.0468000000000001E-3</v>
          </cell>
          <cell r="J4052">
            <v>109</v>
          </cell>
          <cell r="K4052">
            <v>-0.38918920000000001</v>
          </cell>
          <cell r="L4052">
            <v>-0.35493409999999997</v>
          </cell>
          <cell r="M4052">
            <v>-0.33120919999999998</v>
          </cell>
          <cell r="N4052">
            <v>-0.30748419999999999</v>
          </cell>
          <cell r="O4052">
            <v>-0.27322920000000001</v>
          </cell>
          <cell r="P4052">
            <v>0.45833333333333331</v>
          </cell>
          <cell r="Q4052">
            <v>0.70833333333333337</v>
          </cell>
          <cell r="R4052">
            <v>11</v>
          </cell>
          <cell r="S4052">
            <v>17</v>
          </cell>
        </row>
        <row r="4053">
          <cell r="A4053" t="str">
            <v>All</v>
          </cell>
          <cell r="B4053" t="str">
            <v>Cycle</v>
          </cell>
          <cell r="C4053" t="str">
            <v>R</v>
          </cell>
          <cell r="D4053">
            <v>39626</v>
          </cell>
          <cell r="E4053">
            <v>20</v>
          </cell>
          <cell r="F4053">
            <v>1.71106</v>
          </cell>
          <cell r="G4053">
            <v>1.3780250000000001</v>
          </cell>
          <cell r="H4053">
            <v>95.411500000000004</v>
          </cell>
          <cell r="I4053">
            <v>2.0379E-3</v>
          </cell>
          <cell r="J4053">
            <v>109</v>
          </cell>
          <cell r="K4053">
            <v>-0.3908877</v>
          </cell>
          <cell r="L4053">
            <v>-0.35670780000000002</v>
          </cell>
          <cell r="M4053">
            <v>-0.33303490000000002</v>
          </cell>
          <cell r="N4053">
            <v>-0.30936200000000003</v>
          </cell>
          <cell r="O4053">
            <v>-0.27518209999999999</v>
          </cell>
          <cell r="P4053">
            <v>0.45833333333333331</v>
          </cell>
          <cell r="Q4053">
            <v>0.70833333333333337</v>
          </cell>
          <cell r="R4053">
            <v>11</v>
          </cell>
          <cell r="S4053">
            <v>17</v>
          </cell>
        </row>
        <row r="4054">
          <cell r="A4054" t="str">
            <v>All</v>
          </cell>
          <cell r="B4054" t="str">
            <v>Cycle</v>
          </cell>
          <cell r="C4054" t="str">
            <v>R</v>
          </cell>
          <cell r="D4054">
            <v>39626</v>
          </cell>
          <cell r="E4054">
            <v>21</v>
          </cell>
          <cell r="F4054">
            <v>1.4275439999999999</v>
          </cell>
          <cell r="G4054">
            <v>1.119394</v>
          </cell>
          <cell r="H4054">
            <v>92.459599999999995</v>
          </cell>
          <cell r="I4054">
            <v>2.0349999999999999E-3</v>
          </cell>
          <cell r="J4054">
            <v>109</v>
          </cell>
          <cell r="K4054">
            <v>-0.36596220000000002</v>
          </cell>
          <cell r="L4054">
            <v>-0.3318062</v>
          </cell>
          <cell r="M4054">
            <v>-0.30814979999999997</v>
          </cell>
          <cell r="N4054">
            <v>-0.28449340000000001</v>
          </cell>
          <cell r="O4054">
            <v>-0.25033739999999999</v>
          </cell>
          <cell r="P4054">
            <v>0.45833333333333331</v>
          </cell>
          <cell r="Q4054">
            <v>0.70833333333333337</v>
          </cell>
          <cell r="R4054">
            <v>11</v>
          </cell>
          <cell r="S4054">
            <v>17</v>
          </cell>
        </row>
        <row r="4055">
          <cell r="A4055" t="str">
            <v>All</v>
          </cell>
          <cell r="B4055" t="str">
            <v>Cycle</v>
          </cell>
          <cell r="C4055" t="str">
            <v>R</v>
          </cell>
          <cell r="D4055">
            <v>39626</v>
          </cell>
          <cell r="E4055">
            <v>22</v>
          </cell>
          <cell r="F4055">
            <v>1.0692950000000001</v>
          </cell>
          <cell r="G4055">
            <v>0.86078379999999999</v>
          </cell>
          <cell r="H4055">
            <v>88.959599999999995</v>
          </cell>
          <cell r="I4055">
            <v>2.0343000000000002E-3</v>
          </cell>
          <cell r="J4055">
            <v>109</v>
          </cell>
          <cell r="K4055">
            <v>-0.266314</v>
          </cell>
          <cell r="L4055">
            <v>-0.23216390000000001</v>
          </cell>
          <cell r="M4055">
            <v>-0.20851169999999999</v>
          </cell>
          <cell r="N4055">
            <v>-0.18485940000000001</v>
          </cell>
          <cell r="O4055">
            <v>-0.15070929999999999</v>
          </cell>
          <cell r="P4055">
            <v>0.45833333333333331</v>
          </cell>
          <cell r="Q4055">
            <v>0.70833333333333337</v>
          </cell>
          <cell r="R4055">
            <v>11</v>
          </cell>
          <cell r="S4055">
            <v>17</v>
          </cell>
        </row>
        <row r="4056">
          <cell r="A4056" t="str">
            <v>All</v>
          </cell>
          <cell r="B4056" t="str">
            <v>Cycle</v>
          </cell>
          <cell r="C4056" t="str">
            <v>R</v>
          </cell>
          <cell r="D4056">
            <v>39626</v>
          </cell>
          <cell r="E4056">
            <v>23</v>
          </cell>
          <cell r="F4056">
            <v>0.75806150000000005</v>
          </cell>
          <cell r="G4056">
            <v>0.63241340000000001</v>
          </cell>
          <cell r="H4056">
            <v>85.911500000000004</v>
          </cell>
          <cell r="I4056">
            <v>2.0336E-3</v>
          </cell>
          <cell r="J4056">
            <v>109</v>
          </cell>
          <cell r="K4056">
            <v>-0.18344009999999999</v>
          </cell>
          <cell r="L4056">
            <v>-0.14929609999999999</v>
          </cell>
          <cell r="M4056">
            <v>-0.12564810000000001</v>
          </cell>
          <cell r="N4056">
            <v>-0.10199999999999999</v>
          </cell>
          <cell r="O4056">
            <v>-6.7856E-2</v>
          </cell>
          <cell r="P4056">
            <v>0.45833333333333331</v>
          </cell>
          <cell r="Q4056">
            <v>0.70833333333333337</v>
          </cell>
          <cell r="R4056">
            <v>11</v>
          </cell>
          <cell r="S4056">
            <v>17</v>
          </cell>
        </row>
        <row r="4057">
          <cell r="A4057" t="str">
            <v>All</v>
          </cell>
          <cell r="B4057" t="str">
            <v>Cycle</v>
          </cell>
          <cell r="C4057" t="str">
            <v>R</v>
          </cell>
          <cell r="D4057">
            <v>39626</v>
          </cell>
          <cell r="E4057">
            <v>24</v>
          </cell>
          <cell r="F4057">
            <v>0.68745299999999998</v>
          </cell>
          <cell r="G4057">
            <v>0.3688418</v>
          </cell>
          <cell r="H4057">
            <v>82.007800000000003</v>
          </cell>
          <cell r="I4057">
            <v>2.0246000000000001E-3</v>
          </cell>
          <cell r="J4057">
            <v>109</v>
          </cell>
          <cell r="K4057">
            <v>-0.37627579999999999</v>
          </cell>
          <cell r="L4057">
            <v>-0.34220709999999999</v>
          </cell>
          <cell r="M4057">
            <v>-0.31861119999999998</v>
          </cell>
          <cell r="N4057">
            <v>-0.29501529999999998</v>
          </cell>
          <cell r="O4057">
            <v>-0.26094659999999997</v>
          </cell>
          <cell r="P4057">
            <v>0.45833333333333331</v>
          </cell>
          <cell r="Q4057">
            <v>0.70833333333333337</v>
          </cell>
          <cell r="R4057">
            <v>11</v>
          </cell>
          <cell r="S4057">
            <v>17</v>
          </cell>
        </row>
        <row r="4058">
          <cell r="A4058" t="str">
            <v>All</v>
          </cell>
          <cell r="B4058" t="str">
            <v>Cycle</v>
          </cell>
          <cell r="C4058" t="str">
            <v>R</v>
          </cell>
          <cell r="D4058">
            <v>39637</v>
          </cell>
          <cell r="E4058">
            <v>1</v>
          </cell>
          <cell r="F4058">
            <v>0.57834059999999998</v>
          </cell>
          <cell r="G4058">
            <v>0.61749880000000001</v>
          </cell>
          <cell r="H4058">
            <v>87.247699999999995</v>
          </cell>
          <cell r="I4058">
            <v>1.8035E-3</v>
          </cell>
          <cell r="J4058">
            <v>136</v>
          </cell>
          <cell r="K4058">
            <v>-1.5265600000000001E-2</v>
          </cell>
          <cell r="L4058">
            <v>1.6888500000000001E-2</v>
          </cell>
          <cell r="M4058">
            <v>3.9158199999999997E-2</v>
          </cell>
          <cell r="N4058">
            <v>6.1428000000000003E-2</v>
          </cell>
          <cell r="O4058">
            <v>9.3581999999999999E-2</v>
          </cell>
          <cell r="P4058">
            <v>0.54166666666666663</v>
          </cell>
          <cell r="Q4058">
            <v>0.79166666666666663</v>
          </cell>
          <cell r="R4058">
            <v>13</v>
          </cell>
          <cell r="S4058">
            <v>19</v>
          </cell>
        </row>
        <row r="4059">
          <cell r="A4059" t="str">
            <v>All</v>
          </cell>
          <cell r="B4059" t="str">
            <v>Cycle</v>
          </cell>
          <cell r="C4059" t="str">
            <v>R</v>
          </cell>
          <cell r="D4059">
            <v>39637</v>
          </cell>
          <cell r="E4059">
            <v>2</v>
          </cell>
          <cell r="F4059">
            <v>0.40413579999999999</v>
          </cell>
          <cell r="G4059">
            <v>0.38391310000000001</v>
          </cell>
          <cell r="H4059">
            <v>84.899100000000004</v>
          </cell>
          <cell r="I4059">
            <v>1.7095999999999999E-3</v>
          </cell>
          <cell r="J4059">
            <v>136</v>
          </cell>
          <cell r="K4059">
            <v>-7.3211799999999994E-2</v>
          </cell>
          <cell r="L4059">
            <v>-4.1905400000000002E-2</v>
          </cell>
          <cell r="M4059">
            <v>-2.02227E-2</v>
          </cell>
          <cell r="N4059">
            <v>1.4601E-3</v>
          </cell>
          <cell r="O4059">
            <v>3.2766499999999997E-2</v>
          </cell>
          <cell r="P4059">
            <v>0.54166666666666663</v>
          </cell>
          <cell r="Q4059">
            <v>0.79166666666666663</v>
          </cell>
          <cell r="R4059">
            <v>13</v>
          </cell>
          <cell r="S4059">
            <v>19</v>
          </cell>
        </row>
        <row r="4060">
          <cell r="A4060" t="str">
            <v>All</v>
          </cell>
          <cell r="B4060" t="str">
            <v>Cycle</v>
          </cell>
          <cell r="C4060" t="str">
            <v>R</v>
          </cell>
          <cell r="D4060">
            <v>39637</v>
          </cell>
          <cell r="E4060">
            <v>3</v>
          </cell>
          <cell r="F4060">
            <v>0.30987379999999998</v>
          </cell>
          <cell r="G4060">
            <v>0.26705659999999998</v>
          </cell>
          <cell r="H4060">
            <v>83.399100000000004</v>
          </cell>
          <cell r="I4060">
            <v>1.9556999999999999E-3</v>
          </cell>
          <cell r="J4060">
            <v>136</v>
          </cell>
          <cell r="K4060">
            <v>-9.9491399999999994E-2</v>
          </cell>
          <cell r="L4060">
            <v>-6.6007800000000005E-2</v>
          </cell>
          <cell r="M4060">
            <v>-4.28172E-2</v>
          </cell>
          <cell r="N4060">
            <v>-1.9626600000000001E-2</v>
          </cell>
          <cell r="O4060">
            <v>1.38569E-2</v>
          </cell>
          <cell r="P4060">
            <v>0.54166666666666663</v>
          </cell>
          <cell r="Q4060">
            <v>0.79166666666666663</v>
          </cell>
          <cell r="R4060">
            <v>13</v>
          </cell>
          <cell r="S4060">
            <v>19</v>
          </cell>
        </row>
        <row r="4061">
          <cell r="A4061" t="str">
            <v>All</v>
          </cell>
          <cell r="B4061" t="str">
            <v>Cycle</v>
          </cell>
          <cell r="C4061" t="str">
            <v>R</v>
          </cell>
          <cell r="D4061">
            <v>39637</v>
          </cell>
          <cell r="E4061">
            <v>4</v>
          </cell>
          <cell r="F4061">
            <v>0.25348310000000002</v>
          </cell>
          <cell r="G4061">
            <v>0.2398748</v>
          </cell>
          <cell r="H4061">
            <v>80.899100000000004</v>
          </cell>
          <cell r="I4061">
            <v>1.9423999999999999E-3</v>
          </cell>
          <cell r="J4061">
            <v>136</v>
          </cell>
          <cell r="K4061">
            <v>-7.0089399999999996E-2</v>
          </cell>
          <cell r="L4061">
            <v>-3.67199E-2</v>
          </cell>
          <cell r="M4061">
            <v>-1.36083E-2</v>
          </cell>
          <cell r="N4061">
            <v>9.5034000000000004E-3</v>
          </cell>
          <cell r="O4061">
            <v>4.2872899999999999E-2</v>
          </cell>
          <cell r="P4061">
            <v>0.54166666666666663</v>
          </cell>
          <cell r="Q4061">
            <v>0.79166666666666663</v>
          </cell>
          <cell r="R4061">
            <v>13</v>
          </cell>
          <cell r="S4061">
            <v>19</v>
          </cell>
        </row>
        <row r="4062">
          <cell r="A4062" t="str">
            <v>All</v>
          </cell>
          <cell r="B4062" t="str">
            <v>Cycle</v>
          </cell>
          <cell r="C4062" t="str">
            <v>R</v>
          </cell>
          <cell r="D4062">
            <v>39637</v>
          </cell>
          <cell r="E4062">
            <v>5</v>
          </cell>
          <cell r="F4062">
            <v>0.23914540000000001</v>
          </cell>
          <cell r="G4062">
            <v>0.19947570000000001</v>
          </cell>
          <cell r="H4062">
            <v>79.9495</v>
          </cell>
          <cell r="I4062">
            <v>1.7746999999999999E-3</v>
          </cell>
          <cell r="J4062">
            <v>136</v>
          </cell>
          <cell r="K4062">
            <v>-9.3657900000000002E-2</v>
          </cell>
          <cell r="L4062">
            <v>-6.1761200000000002E-2</v>
          </cell>
          <cell r="M4062">
            <v>-3.9669700000000002E-2</v>
          </cell>
          <cell r="N4062">
            <v>-1.7578099999999999E-2</v>
          </cell>
          <cell r="O4062">
            <v>1.4318600000000001E-2</v>
          </cell>
          <cell r="P4062">
            <v>0.54166666666666663</v>
          </cell>
          <cell r="Q4062">
            <v>0.79166666666666663</v>
          </cell>
          <cell r="R4062">
            <v>13</v>
          </cell>
          <cell r="S4062">
            <v>19</v>
          </cell>
        </row>
        <row r="4063">
          <cell r="A4063" t="str">
            <v>All</v>
          </cell>
          <cell r="B4063" t="str">
            <v>Cycle</v>
          </cell>
          <cell r="C4063" t="str">
            <v>R</v>
          </cell>
          <cell r="D4063">
            <v>39637</v>
          </cell>
          <cell r="E4063">
            <v>6</v>
          </cell>
          <cell r="F4063">
            <v>0.22595229999999999</v>
          </cell>
          <cell r="G4063">
            <v>0.1760602</v>
          </cell>
          <cell r="H4063">
            <v>78.0505</v>
          </cell>
          <cell r="I4063">
            <v>1.8105E-3</v>
          </cell>
          <cell r="J4063">
            <v>136</v>
          </cell>
          <cell r="K4063">
            <v>-0.1044219</v>
          </cell>
          <cell r="L4063">
            <v>-7.22053E-2</v>
          </cell>
          <cell r="M4063">
            <v>-4.9892100000000002E-2</v>
          </cell>
          <cell r="N4063">
            <v>-2.75789E-2</v>
          </cell>
          <cell r="O4063">
            <v>4.6378000000000001E-3</v>
          </cell>
          <cell r="P4063">
            <v>0.54166666666666663</v>
          </cell>
          <cell r="Q4063">
            <v>0.79166666666666663</v>
          </cell>
          <cell r="R4063">
            <v>13</v>
          </cell>
          <cell r="S4063">
            <v>19</v>
          </cell>
        </row>
        <row r="4064">
          <cell r="A4064" t="str">
            <v>All</v>
          </cell>
          <cell r="B4064" t="str">
            <v>Cycle</v>
          </cell>
          <cell r="C4064" t="str">
            <v>R</v>
          </cell>
          <cell r="D4064">
            <v>39637</v>
          </cell>
          <cell r="E4064">
            <v>7</v>
          </cell>
          <cell r="F4064">
            <v>0.31492510000000001</v>
          </cell>
          <cell r="G4064">
            <v>0.19033910000000001</v>
          </cell>
          <cell r="H4064">
            <v>77.197299999999998</v>
          </cell>
          <cell r="I4064">
            <v>1.7080000000000001E-3</v>
          </cell>
          <cell r="J4064">
            <v>136</v>
          </cell>
          <cell r="K4064">
            <v>-0.17755019999999999</v>
          </cell>
          <cell r="L4064">
            <v>-0.14625850000000001</v>
          </cell>
          <cell r="M4064">
            <v>-0.124586</v>
          </cell>
          <cell r="N4064">
            <v>-0.1029135</v>
          </cell>
          <cell r="O4064">
            <v>-7.1621799999999999E-2</v>
          </cell>
          <cell r="P4064">
            <v>0.54166666666666663</v>
          </cell>
          <cell r="Q4064">
            <v>0.79166666666666663</v>
          </cell>
          <cell r="R4064">
            <v>13</v>
          </cell>
          <cell r="S4064">
            <v>19</v>
          </cell>
        </row>
        <row r="4065">
          <cell r="A4065" t="str">
            <v>All</v>
          </cell>
          <cell r="B4065" t="str">
            <v>Cycle</v>
          </cell>
          <cell r="C4065" t="str">
            <v>R</v>
          </cell>
          <cell r="D4065">
            <v>39637</v>
          </cell>
          <cell r="E4065">
            <v>8</v>
          </cell>
          <cell r="F4065">
            <v>0.28375600000000001</v>
          </cell>
          <cell r="G4065">
            <v>0.2143687</v>
          </cell>
          <cell r="H4065">
            <v>79.798199999999994</v>
          </cell>
          <cell r="I4065">
            <v>1.7484E-3</v>
          </cell>
          <cell r="J4065">
            <v>136</v>
          </cell>
          <cell r="K4065">
            <v>-0.12297379999999999</v>
          </cell>
          <cell r="L4065">
            <v>-9.1314400000000004E-2</v>
          </cell>
          <cell r="M4065">
            <v>-6.9387299999999999E-2</v>
          </cell>
          <cell r="N4065">
            <v>-4.7460099999999998E-2</v>
          </cell>
          <cell r="O4065">
            <v>-1.5800700000000001E-2</v>
          </cell>
          <cell r="P4065">
            <v>0.54166666666666663</v>
          </cell>
          <cell r="Q4065">
            <v>0.79166666666666663</v>
          </cell>
          <cell r="R4065">
            <v>13</v>
          </cell>
          <cell r="S4065">
            <v>19</v>
          </cell>
        </row>
        <row r="4066">
          <cell r="A4066" t="str">
            <v>All</v>
          </cell>
          <cell r="B4066" t="str">
            <v>Cycle</v>
          </cell>
          <cell r="C4066" t="str">
            <v>R</v>
          </cell>
          <cell r="D4066">
            <v>39637</v>
          </cell>
          <cell r="E4066">
            <v>9</v>
          </cell>
          <cell r="F4066">
            <v>0.38254389999999999</v>
          </cell>
          <cell r="G4066">
            <v>0.28993020000000003</v>
          </cell>
          <cell r="H4066">
            <v>84.646799999999999</v>
          </cell>
          <cell r="I4066">
            <v>1.8933999999999999E-3</v>
          </cell>
          <cell r="J4066">
            <v>136</v>
          </cell>
          <cell r="K4066">
            <v>-0.1483785</v>
          </cell>
          <cell r="L4066">
            <v>-0.1154322</v>
          </cell>
          <cell r="M4066">
            <v>-9.2613699999999993E-2</v>
          </cell>
          <cell r="N4066">
            <v>-6.9795200000000002E-2</v>
          </cell>
          <cell r="O4066">
            <v>-3.6848899999999997E-2</v>
          </cell>
          <cell r="P4066">
            <v>0.54166666666666663</v>
          </cell>
          <cell r="Q4066">
            <v>0.79166666666666663</v>
          </cell>
          <cell r="R4066">
            <v>13</v>
          </cell>
          <cell r="S4066">
            <v>19</v>
          </cell>
        </row>
        <row r="4067">
          <cell r="A4067" t="str">
            <v>All</v>
          </cell>
          <cell r="B4067" t="str">
            <v>Cycle</v>
          </cell>
          <cell r="C4067" t="str">
            <v>R</v>
          </cell>
          <cell r="D4067">
            <v>39637</v>
          </cell>
          <cell r="E4067">
            <v>10</v>
          </cell>
          <cell r="F4067">
            <v>0.56815789999999999</v>
          </cell>
          <cell r="G4067">
            <v>0.5269604</v>
          </cell>
          <cell r="H4067">
            <v>89.495400000000004</v>
          </cell>
          <cell r="I4067">
            <v>2.2775E-3</v>
          </cell>
          <cell r="J4067">
            <v>136</v>
          </cell>
          <cell r="K4067">
            <v>-0.10235710000000001</v>
          </cell>
          <cell r="L4067">
            <v>-6.6223500000000005E-2</v>
          </cell>
          <cell r="M4067">
            <v>-4.1197499999999998E-2</v>
          </cell>
          <cell r="N4067">
            <v>-1.6171499999999998E-2</v>
          </cell>
          <cell r="O4067">
            <v>1.99621E-2</v>
          </cell>
          <cell r="P4067">
            <v>0.54166666666666663</v>
          </cell>
          <cell r="Q4067">
            <v>0.79166666666666663</v>
          </cell>
          <cell r="R4067">
            <v>13</v>
          </cell>
          <cell r="S4067">
            <v>19</v>
          </cell>
        </row>
        <row r="4068">
          <cell r="A4068" t="str">
            <v>All</v>
          </cell>
          <cell r="B4068" t="str">
            <v>Cycle</v>
          </cell>
          <cell r="C4068" t="str">
            <v>R</v>
          </cell>
          <cell r="D4068">
            <v>39637</v>
          </cell>
          <cell r="E4068">
            <v>11</v>
          </cell>
          <cell r="F4068">
            <v>0.78218690000000002</v>
          </cell>
          <cell r="G4068">
            <v>0.81965089999999996</v>
          </cell>
          <cell r="H4068">
            <v>93.394499999999994</v>
          </cell>
          <cell r="I4068">
            <v>2.1443E-3</v>
          </cell>
          <cell r="J4068">
            <v>136</v>
          </cell>
          <cell r="K4068">
            <v>-2.1879699999999998E-2</v>
          </cell>
          <cell r="L4068">
            <v>1.3181E-2</v>
          </cell>
          <cell r="M4068">
            <v>3.7463999999999997E-2</v>
          </cell>
          <cell r="N4068">
            <v>6.17469E-2</v>
          </cell>
          <cell r="O4068">
            <v>9.6807599999999994E-2</v>
          </cell>
          <cell r="P4068">
            <v>0.54166666666666663</v>
          </cell>
          <cell r="Q4068">
            <v>0.79166666666666663</v>
          </cell>
          <cell r="R4068">
            <v>13</v>
          </cell>
          <cell r="S4068">
            <v>19</v>
          </cell>
        </row>
        <row r="4069">
          <cell r="A4069" t="str">
            <v>All</v>
          </cell>
          <cell r="B4069" t="str">
            <v>Cycle</v>
          </cell>
          <cell r="C4069" t="str">
            <v>R</v>
          </cell>
          <cell r="D4069">
            <v>39637</v>
          </cell>
          <cell r="E4069">
            <v>12</v>
          </cell>
          <cell r="F4069">
            <v>1.106795</v>
          </cell>
          <cell r="G4069">
            <v>1.1154599999999999</v>
          </cell>
          <cell r="H4069">
            <v>96.944999999999993</v>
          </cell>
          <cell r="I4069">
            <v>2.0211999999999999E-3</v>
          </cell>
          <cell r="J4069">
            <v>136</v>
          </cell>
          <cell r="K4069">
            <v>-4.895E-2</v>
          </cell>
          <cell r="L4069">
            <v>-1.49105E-2</v>
          </cell>
          <cell r="M4069">
            <v>8.6651000000000002E-3</v>
          </cell>
          <cell r="N4069">
            <v>3.2240699999999997E-2</v>
          </cell>
          <cell r="O4069">
            <v>6.6280199999999997E-2</v>
          </cell>
          <cell r="P4069">
            <v>0.54166666666666663</v>
          </cell>
          <cell r="Q4069">
            <v>0.79166666666666663</v>
          </cell>
          <cell r="R4069">
            <v>13</v>
          </cell>
          <cell r="S4069">
            <v>19</v>
          </cell>
        </row>
        <row r="4070">
          <cell r="A4070" t="str">
            <v>All</v>
          </cell>
          <cell r="B4070" t="str">
            <v>Cycle</v>
          </cell>
          <cell r="C4070" t="str">
            <v>R</v>
          </cell>
          <cell r="D4070">
            <v>39637</v>
          </cell>
          <cell r="E4070">
            <v>13</v>
          </cell>
          <cell r="F4070">
            <v>1.5572079999999999</v>
          </cell>
          <cell r="G4070">
            <v>1.442971</v>
          </cell>
          <cell r="H4070">
            <v>99.596400000000003</v>
          </cell>
          <cell r="I4070">
            <v>1.8433E-3</v>
          </cell>
          <cell r="J4070">
            <v>136</v>
          </cell>
          <cell r="K4070">
            <v>-0.16925970000000001</v>
          </cell>
          <cell r="L4070">
            <v>-0.13675209999999999</v>
          </cell>
          <cell r="M4070">
            <v>-0.1142374</v>
          </cell>
          <cell r="N4070">
            <v>-9.1722799999999993E-2</v>
          </cell>
          <cell r="O4070">
            <v>-5.9215200000000003E-2</v>
          </cell>
          <cell r="P4070">
            <v>0.54166666666666663</v>
          </cell>
          <cell r="Q4070">
            <v>0.79166666666666663</v>
          </cell>
          <cell r="R4070">
            <v>13</v>
          </cell>
          <cell r="S4070">
            <v>19</v>
          </cell>
        </row>
        <row r="4071">
          <cell r="A4071" t="str">
            <v>All</v>
          </cell>
          <cell r="B4071" t="str">
            <v>Cycle</v>
          </cell>
          <cell r="C4071" t="str">
            <v>R</v>
          </cell>
          <cell r="D4071">
            <v>39637</v>
          </cell>
          <cell r="E4071">
            <v>14</v>
          </cell>
          <cell r="F4071">
            <v>1.3437049999999999</v>
          </cell>
          <cell r="G4071">
            <v>1.7840780000000001</v>
          </cell>
          <cell r="H4071">
            <v>102.94499999999999</v>
          </cell>
          <cell r="I4071">
            <v>1.9193999999999999E-3</v>
          </cell>
          <cell r="J4071">
            <v>136</v>
          </cell>
          <cell r="K4071">
            <v>0.38422689999999998</v>
          </cell>
          <cell r="L4071">
            <v>0.4173984</v>
          </cell>
          <cell r="M4071">
            <v>0.44037280000000001</v>
          </cell>
          <cell r="N4071">
            <v>0.46334730000000002</v>
          </cell>
          <cell r="O4071">
            <v>0.49651879999999998</v>
          </cell>
          <cell r="P4071">
            <v>0.54166666666666663</v>
          </cell>
          <cell r="Q4071">
            <v>0.79166666666666663</v>
          </cell>
          <cell r="R4071">
            <v>13</v>
          </cell>
          <cell r="S4071">
            <v>19</v>
          </cell>
        </row>
        <row r="4072">
          <cell r="A4072" t="str">
            <v>All</v>
          </cell>
          <cell r="B4072" t="str">
            <v>Cycle</v>
          </cell>
          <cell r="C4072" t="str">
            <v>R</v>
          </cell>
          <cell r="D4072">
            <v>39637</v>
          </cell>
          <cell r="E4072">
            <v>15</v>
          </cell>
          <cell r="F4072">
            <v>1.5318069999999999</v>
          </cell>
          <cell r="G4072">
            <v>2.0990859999999998</v>
          </cell>
          <cell r="H4072">
            <v>105.395</v>
          </cell>
          <cell r="I4072">
            <v>1.9862E-3</v>
          </cell>
          <cell r="J4072">
            <v>136</v>
          </cell>
          <cell r="K4072">
            <v>0.51016459999999997</v>
          </cell>
          <cell r="L4072">
            <v>0.54390819999999995</v>
          </cell>
          <cell r="M4072">
            <v>0.56727890000000003</v>
          </cell>
          <cell r="N4072">
            <v>0.59064950000000005</v>
          </cell>
          <cell r="O4072">
            <v>0.62439310000000003</v>
          </cell>
          <cell r="P4072">
            <v>0.54166666666666663</v>
          </cell>
          <cell r="Q4072">
            <v>0.79166666666666663</v>
          </cell>
          <cell r="R4072">
            <v>13</v>
          </cell>
          <cell r="S4072">
            <v>19</v>
          </cell>
        </row>
        <row r="4073">
          <cell r="A4073" t="str">
            <v>All</v>
          </cell>
          <cell r="B4073" t="str">
            <v>Cycle</v>
          </cell>
          <cell r="C4073" t="str">
            <v>R</v>
          </cell>
          <cell r="D4073">
            <v>39637</v>
          </cell>
          <cell r="E4073">
            <v>16</v>
          </cell>
          <cell r="F4073">
            <v>1.6241000000000001</v>
          </cell>
          <cell r="G4073">
            <v>2.3039269999999998</v>
          </cell>
          <cell r="H4073">
            <v>105.995</v>
          </cell>
          <cell r="I4073">
            <v>1.882E-3</v>
          </cell>
          <cell r="J4073">
            <v>136</v>
          </cell>
          <cell r="K4073">
            <v>0.62423090000000003</v>
          </cell>
          <cell r="L4073">
            <v>0.65707760000000004</v>
          </cell>
          <cell r="M4073">
            <v>0.67982719999999996</v>
          </cell>
          <cell r="N4073">
            <v>0.7025768</v>
          </cell>
          <cell r="O4073">
            <v>0.73542359999999996</v>
          </cell>
          <cell r="P4073">
            <v>0.54166666666666663</v>
          </cell>
          <cell r="Q4073">
            <v>0.79166666666666663</v>
          </cell>
          <cell r="R4073">
            <v>13</v>
          </cell>
          <cell r="S4073">
            <v>19</v>
          </cell>
        </row>
        <row r="4074">
          <cell r="A4074" t="str">
            <v>All</v>
          </cell>
          <cell r="B4074" t="str">
            <v>Cycle</v>
          </cell>
          <cell r="C4074" t="str">
            <v>R</v>
          </cell>
          <cell r="D4074">
            <v>39637</v>
          </cell>
          <cell r="E4074">
            <v>17</v>
          </cell>
          <cell r="F4074">
            <v>1.742057</v>
          </cell>
          <cell r="G4074">
            <v>2.5088159999999999</v>
          </cell>
          <cell r="H4074">
            <v>108.399</v>
          </cell>
          <cell r="I4074">
            <v>1.9474E-3</v>
          </cell>
          <cell r="J4074">
            <v>137</v>
          </cell>
          <cell r="K4074">
            <v>0.71020479999999997</v>
          </cell>
          <cell r="L4074">
            <v>0.74361710000000003</v>
          </cell>
          <cell r="M4074">
            <v>0.76675839999999995</v>
          </cell>
          <cell r="N4074">
            <v>0.78989980000000004</v>
          </cell>
          <cell r="O4074">
            <v>0.82331209999999999</v>
          </cell>
          <cell r="P4074">
            <v>0.54166666666666663</v>
          </cell>
          <cell r="Q4074">
            <v>0.79166666666666663</v>
          </cell>
          <cell r="R4074">
            <v>13</v>
          </cell>
          <cell r="S4074">
            <v>19</v>
          </cell>
        </row>
        <row r="4075">
          <cell r="A4075" t="str">
            <v>All</v>
          </cell>
          <cell r="B4075" t="str">
            <v>Cycle</v>
          </cell>
          <cell r="C4075" t="str">
            <v>R</v>
          </cell>
          <cell r="D4075">
            <v>39637</v>
          </cell>
          <cell r="E4075">
            <v>18</v>
          </cell>
          <cell r="F4075">
            <v>1.7909919999999999</v>
          </cell>
          <cell r="G4075">
            <v>2.5759889999999999</v>
          </cell>
          <cell r="H4075">
            <v>108.449</v>
          </cell>
          <cell r="I4075">
            <v>2.0470000000000002E-3</v>
          </cell>
          <cell r="J4075">
            <v>137</v>
          </cell>
          <cell r="K4075">
            <v>0.72701459999999996</v>
          </cell>
          <cell r="L4075">
            <v>0.76127129999999998</v>
          </cell>
          <cell r="M4075">
            <v>0.78499730000000001</v>
          </cell>
          <cell r="N4075">
            <v>0.80872339999999998</v>
          </cell>
          <cell r="O4075">
            <v>0.84298010000000001</v>
          </cell>
          <cell r="P4075">
            <v>0.54166666666666663</v>
          </cell>
          <cell r="Q4075">
            <v>0.79166666666666663</v>
          </cell>
          <cell r="R4075">
            <v>13</v>
          </cell>
          <cell r="S4075">
            <v>19</v>
          </cell>
        </row>
        <row r="4076">
          <cell r="A4076" t="str">
            <v>All</v>
          </cell>
          <cell r="B4076" t="str">
            <v>Cycle</v>
          </cell>
          <cell r="C4076" t="str">
            <v>R</v>
          </cell>
          <cell r="D4076">
            <v>39637</v>
          </cell>
          <cell r="E4076">
            <v>19</v>
          </cell>
          <cell r="F4076">
            <v>1.8276520000000001</v>
          </cell>
          <cell r="G4076">
            <v>2.5370590000000002</v>
          </cell>
          <cell r="H4076">
            <v>107.15</v>
          </cell>
          <cell r="I4076">
            <v>2.0041E-3</v>
          </cell>
          <cell r="J4076">
            <v>137</v>
          </cell>
          <cell r="K4076">
            <v>0.65203509999999998</v>
          </cell>
          <cell r="L4076">
            <v>0.68593079999999995</v>
          </cell>
          <cell r="M4076">
            <v>0.70940700000000001</v>
          </cell>
          <cell r="N4076">
            <v>0.73288310000000001</v>
          </cell>
          <cell r="O4076">
            <v>0.76677890000000004</v>
          </cell>
          <cell r="P4076">
            <v>0.54166666666666663</v>
          </cell>
          <cell r="Q4076">
            <v>0.79166666666666663</v>
          </cell>
          <cell r="R4076">
            <v>13</v>
          </cell>
          <cell r="S4076">
            <v>19</v>
          </cell>
        </row>
        <row r="4077">
          <cell r="A4077" t="str">
            <v>All</v>
          </cell>
          <cell r="B4077" t="str">
            <v>Cycle</v>
          </cell>
          <cell r="C4077" t="str">
            <v>R</v>
          </cell>
          <cell r="D4077">
            <v>39637</v>
          </cell>
          <cell r="E4077">
            <v>20</v>
          </cell>
          <cell r="F4077">
            <v>2.5768849999999999</v>
          </cell>
          <cell r="G4077">
            <v>2.1954829999999999</v>
          </cell>
          <cell r="H4077">
            <v>104.499</v>
          </cell>
          <cell r="I4077">
            <v>1.9333E-3</v>
          </cell>
          <cell r="J4077">
            <v>137</v>
          </cell>
          <cell r="K4077">
            <v>-0.43774950000000001</v>
          </cell>
          <cell r="L4077">
            <v>-0.4044586</v>
          </cell>
          <cell r="M4077">
            <v>-0.3814013</v>
          </cell>
          <cell r="N4077">
            <v>-0.358344</v>
          </cell>
          <cell r="O4077">
            <v>-0.32505309999999998</v>
          </cell>
          <cell r="P4077">
            <v>0.54166666666666663</v>
          </cell>
          <cell r="Q4077">
            <v>0.79166666666666663</v>
          </cell>
          <cell r="R4077">
            <v>13</v>
          </cell>
          <cell r="S4077">
            <v>19</v>
          </cell>
        </row>
        <row r="4078">
          <cell r="A4078" t="str">
            <v>All</v>
          </cell>
          <cell r="B4078" t="str">
            <v>Cycle</v>
          </cell>
          <cell r="C4078" t="str">
            <v>R</v>
          </cell>
          <cell r="D4078">
            <v>39637</v>
          </cell>
          <cell r="E4078">
            <v>21</v>
          </cell>
          <cell r="F4078">
            <v>2.396757</v>
          </cell>
          <cell r="G4078">
            <v>1.85595</v>
          </cell>
          <cell r="H4078">
            <v>100.29900000000001</v>
          </cell>
          <cell r="I4078">
            <v>1.908E-3</v>
          </cell>
          <cell r="J4078">
            <v>137</v>
          </cell>
          <cell r="K4078">
            <v>-0.59678509999999996</v>
          </cell>
          <cell r="L4078">
            <v>-0.56371269999999996</v>
          </cell>
          <cell r="M4078">
            <v>-0.54080680000000003</v>
          </cell>
          <cell r="N4078">
            <v>-0.5179009</v>
          </cell>
          <cell r="O4078">
            <v>-0.48482839999999999</v>
          </cell>
          <cell r="P4078">
            <v>0.54166666666666663</v>
          </cell>
          <cell r="Q4078">
            <v>0.79166666666666663</v>
          </cell>
          <cell r="R4078">
            <v>13</v>
          </cell>
          <cell r="S4078">
            <v>19</v>
          </cell>
        </row>
        <row r="4079">
          <cell r="A4079" t="str">
            <v>All</v>
          </cell>
          <cell r="B4079" t="str">
            <v>Cycle</v>
          </cell>
          <cell r="C4079" t="str">
            <v>R</v>
          </cell>
          <cell r="D4079">
            <v>39637</v>
          </cell>
          <cell r="E4079">
            <v>22</v>
          </cell>
          <cell r="F4079">
            <v>1.9485969999999999</v>
          </cell>
          <cell r="G4079">
            <v>1.491347</v>
          </cell>
          <cell r="H4079">
            <v>96.903800000000004</v>
          </cell>
          <cell r="I4079">
            <v>1.8648E-3</v>
          </cell>
          <cell r="J4079">
            <v>138</v>
          </cell>
          <cell r="K4079">
            <v>-0.5125923</v>
          </cell>
          <cell r="L4079">
            <v>-0.47989559999999998</v>
          </cell>
          <cell r="M4079">
            <v>-0.45724999999999999</v>
          </cell>
          <cell r="N4079">
            <v>-0.4346044</v>
          </cell>
          <cell r="O4079">
            <v>-0.40190769999999998</v>
          </cell>
          <cell r="P4079">
            <v>0.54166666666666663</v>
          </cell>
          <cell r="Q4079">
            <v>0.79166666666666663</v>
          </cell>
          <cell r="R4079">
            <v>13</v>
          </cell>
          <cell r="S4079">
            <v>19</v>
          </cell>
        </row>
        <row r="4080">
          <cell r="A4080" t="str">
            <v>All</v>
          </cell>
          <cell r="B4080" t="str">
            <v>Cycle</v>
          </cell>
          <cell r="C4080" t="str">
            <v>R</v>
          </cell>
          <cell r="D4080">
            <v>39637</v>
          </cell>
          <cell r="E4080">
            <v>23</v>
          </cell>
          <cell r="F4080">
            <v>1.572962</v>
          </cell>
          <cell r="G4080">
            <v>1.127928</v>
          </cell>
          <cell r="H4080">
            <v>93.052800000000005</v>
          </cell>
          <cell r="I4080">
            <v>1.8117000000000001E-3</v>
          </cell>
          <cell r="J4080">
            <v>138</v>
          </cell>
          <cell r="K4080">
            <v>-0.49958259999999999</v>
          </cell>
          <cell r="L4080">
            <v>-0.46735470000000001</v>
          </cell>
          <cell r="M4080">
            <v>-0.44503379999999998</v>
          </cell>
          <cell r="N4080">
            <v>-0.4227129</v>
          </cell>
          <cell r="O4080">
            <v>-0.39048500000000003</v>
          </cell>
          <cell r="P4080">
            <v>0.54166666666666663</v>
          </cell>
          <cell r="Q4080">
            <v>0.79166666666666663</v>
          </cell>
          <cell r="R4080">
            <v>13</v>
          </cell>
          <cell r="S4080">
            <v>19</v>
          </cell>
        </row>
        <row r="4081">
          <cell r="A4081" t="str">
            <v>All</v>
          </cell>
          <cell r="B4081" t="str">
            <v>Cycle</v>
          </cell>
          <cell r="C4081" t="str">
            <v>R</v>
          </cell>
          <cell r="D4081">
            <v>39637</v>
          </cell>
          <cell r="E4081">
            <v>24</v>
          </cell>
          <cell r="F4081">
            <v>1.199065</v>
          </cell>
          <cell r="G4081">
            <v>0.93208829999999998</v>
          </cell>
          <cell r="H4081">
            <v>91.453500000000005</v>
          </cell>
          <cell r="I4081">
            <v>2.0845999999999998E-3</v>
          </cell>
          <cell r="J4081">
            <v>138</v>
          </cell>
          <cell r="K4081">
            <v>-0.32548939999999998</v>
          </cell>
          <cell r="L4081">
            <v>-0.29091980000000001</v>
          </cell>
          <cell r="M4081">
            <v>-0.26697700000000002</v>
          </cell>
          <cell r="N4081">
            <v>-0.24303420000000001</v>
          </cell>
          <cell r="O4081">
            <v>-0.2084646</v>
          </cell>
          <cell r="P4081">
            <v>0.54166666666666663</v>
          </cell>
          <cell r="Q4081">
            <v>0.79166666666666663</v>
          </cell>
          <cell r="R4081">
            <v>13</v>
          </cell>
          <cell r="S4081">
            <v>19</v>
          </cell>
        </row>
        <row r="4082">
          <cell r="A4082" t="str">
            <v>All</v>
          </cell>
          <cell r="B4082" t="str">
            <v>Cycle</v>
          </cell>
          <cell r="C4082" t="str">
            <v>R</v>
          </cell>
          <cell r="D4082">
            <v>39638</v>
          </cell>
          <cell r="E4082">
            <v>1</v>
          </cell>
          <cell r="F4082">
            <v>1.00024</v>
          </cell>
          <cell r="G4082">
            <v>0.91329749999999998</v>
          </cell>
          <cell r="H4082">
            <v>90.354100000000003</v>
          </cell>
          <cell r="I4082">
            <v>2.1871E-3</v>
          </cell>
          <cell r="J4082">
            <v>138</v>
          </cell>
          <cell r="K4082">
            <v>-0.1468766</v>
          </cell>
          <cell r="L4082">
            <v>-0.11146730000000001</v>
          </cell>
          <cell r="M4082">
            <v>-8.6942900000000004E-2</v>
          </cell>
          <cell r="N4082">
            <v>-6.2418500000000002E-2</v>
          </cell>
          <cell r="O4082">
            <v>-2.7009200000000001E-2</v>
          </cell>
          <cell r="P4082">
            <v>0.58333333333333337</v>
          </cell>
          <cell r="Q4082">
            <v>0.75</v>
          </cell>
          <cell r="R4082">
            <v>14</v>
          </cell>
          <cell r="S4082">
            <v>18</v>
          </cell>
        </row>
        <row r="4083">
          <cell r="A4083" t="str">
            <v>All</v>
          </cell>
          <cell r="B4083" t="str">
            <v>Cycle</v>
          </cell>
          <cell r="C4083" t="str">
            <v>R</v>
          </cell>
          <cell r="D4083">
            <v>39638</v>
          </cell>
          <cell r="E4083">
            <v>2</v>
          </cell>
          <cell r="F4083">
            <v>0.72538080000000005</v>
          </cell>
          <cell r="G4083">
            <v>0.68433279999999996</v>
          </cell>
          <cell r="H4083">
            <v>87.953500000000005</v>
          </cell>
          <cell r="I4083">
            <v>2.4881E-3</v>
          </cell>
          <cell r="J4083">
            <v>138</v>
          </cell>
          <cell r="K4083">
            <v>-0.104973</v>
          </cell>
          <cell r="L4083">
            <v>-6.7205600000000004E-2</v>
          </cell>
          <cell r="M4083">
            <v>-4.1048000000000001E-2</v>
          </cell>
          <cell r="N4083">
            <v>-1.4890499999999999E-2</v>
          </cell>
          <cell r="O4083">
            <v>2.2876899999999999E-2</v>
          </cell>
          <cell r="P4083">
            <v>0.58333333333333337</v>
          </cell>
          <cell r="Q4083">
            <v>0.75</v>
          </cell>
          <cell r="R4083">
            <v>14</v>
          </cell>
          <cell r="S4083">
            <v>18</v>
          </cell>
        </row>
        <row r="4084">
          <cell r="A4084" t="str">
            <v>All</v>
          </cell>
          <cell r="B4084" t="str">
            <v>Cycle</v>
          </cell>
          <cell r="C4084" t="str">
            <v>R</v>
          </cell>
          <cell r="D4084">
            <v>39638</v>
          </cell>
          <cell r="E4084">
            <v>3</v>
          </cell>
          <cell r="F4084">
            <v>0.46434439999999999</v>
          </cell>
          <cell r="G4084">
            <v>0.46854839999999998</v>
          </cell>
          <cell r="H4084">
            <v>86.453500000000005</v>
          </cell>
          <cell r="I4084">
            <v>2.3216999999999999E-3</v>
          </cell>
          <cell r="J4084">
            <v>138</v>
          </cell>
          <cell r="K4084">
            <v>-5.7545899999999997E-2</v>
          </cell>
          <cell r="L4084">
            <v>-2.1063599999999998E-2</v>
          </cell>
          <cell r="M4084">
            <v>4.2040000000000003E-3</v>
          </cell>
          <cell r="N4084">
            <v>2.9471600000000001E-2</v>
          </cell>
          <cell r="O4084">
            <v>6.5953899999999996E-2</v>
          </cell>
          <cell r="P4084">
            <v>0.58333333333333337</v>
          </cell>
          <cell r="Q4084">
            <v>0.75</v>
          </cell>
          <cell r="R4084">
            <v>14</v>
          </cell>
          <cell r="S4084">
            <v>18</v>
          </cell>
        </row>
        <row r="4085">
          <cell r="A4085" t="str">
            <v>All</v>
          </cell>
          <cell r="B4085" t="str">
            <v>Cycle</v>
          </cell>
          <cell r="C4085" t="str">
            <v>R</v>
          </cell>
          <cell r="D4085">
            <v>39638</v>
          </cell>
          <cell r="E4085">
            <v>4</v>
          </cell>
          <cell r="F4085">
            <v>0.41827989999999998</v>
          </cell>
          <cell r="G4085">
            <v>0.38688270000000002</v>
          </cell>
          <cell r="H4085">
            <v>85.003100000000003</v>
          </cell>
          <cell r="I4085">
            <v>2.4539000000000002E-3</v>
          </cell>
          <cell r="J4085">
            <v>138</v>
          </cell>
          <cell r="K4085">
            <v>-9.4881499999999994E-2</v>
          </cell>
          <cell r="L4085">
            <v>-5.7374399999999999E-2</v>
          </cell>
          <cell r="M4085">
            <v>-3.13972E-2</v>
          </cell>
          <cell r="N4085">
            <v>-5.4199000000000001E-3</v>
          </cell>
          <cell r="O4085">
            <v>3.20871E-2</v>
          </cell>
          <cell r="P4085">
            <v>0.58333333333333337</v>
          </cell>
          <cell r="Q4085">
            <v>0.75</v>
          </cell>
          <cell r="R4085">
            <v>14</v>
          </cell>
          <cell r="S4085">
            <v>18</v>
          </cell>
        </row>
        <row r="4086">
          <cell r="A4086" t="str">
            <v>All</v>
          </cell>
          <cell r="B4086" t="str">
            <v>Cycle</v>
          </cell>
          <cell r="C4086" t="str">
            <v>R</v>
          </cell>
          <cell r="D4086">
            <v>39638</v>
          </cell>
          <cell r="E4086">
            <v>5</v>
          </cell>
          <cell r="F4086">
            <v>0.35445120000000002</v>
          </cell>
          <cell r="G4086">
            <v>0.29579290000000003</v>
          </cell>
          <cell r="H4086">
            <v>83.903800000000004</v>
          </cell>
          <cell r="I4086">
            <v>2.1293000000000002E-3</v>
          </cell>
          <cell r="J4086">
            <v>138</v>
          </cell>
          <cell r="K4086">
            <v>-0.11779480000000001</v>
          </cell>
          <cell r="L4086">
            <v>-8.28565E-2</v>
          </cell>
          <cell r="M4086">
            <v>-5.8658299999999997E-2</v>
          </cell>
          <cell r="N4086">
            <v>-3.44601E-2</v>
          </cell>
          <cell r="O4086">
            <v>4.7820000000000002E-4</v>
          </cell>
          <cell r="P4086">
            <v>0.58333333333333337</v>
          </cell>
          <cell r="Q4086">
            <v>0.75</v>
          </cell>
          <cell r="R4086">
            <v>14</v>
          </cell>
          <cell r="S4086">
            <v>18</v>
          </cell>
        </row>
        <row r="4087">
          <cell r="A4087" t="str">
            <v>All</v>
          </cell>
          <cell r="B4087" t="str">
            <v>Cycle</v>
          </cell>
          <cell r="C4087" t="str">
            <v>R</v>
          </cell>
          <cell r="D4087">
            <v>39638</v>
          </cell>
          <cell r="E4087">
            <v>6</v>
          </cell>
          <cell r="F4087">
            <v>0.3330825</v>
          </cell>
          <cell r="G4087">
            <v>0.27305780000000002</v>
          </cell>
          <cell r="H4087">
            <v>83.304400000000001</v>
          </cell>
          <cell r="I4087">
            <v>2.4604000000000002E-3</v>
          </cell>
          <cell r="J4087">
            <v>138</v>
          </cell>
          <cell r="K4087">
            <v>-0.1235933</v>
          </cell>
          <cell r="L4087">
            <v>-8.6036500000000002E-2</v>
          </cell>
          <cell r="M4087">
            <v>-6.0024800000000003E-2</v>
          </cell>
          <cell r="N4087">
            <v>-3.4013099999999998E-2</v>
          </cell>
          <cell r="O4087">
            <v>3.5436999999999999E-3</v>
          </cell>
          <cell r="P4087">
            <v>0.58333333333333337</v>
          </cell>
          <cell r="Q4087">
            <v>0.75</v>
          </cell>
          <cell r="R4087">
            <v>14</v>
          </cell>
          <cell r="S4087">
            <v>18</v>
          </cell>
        </row>
        <row r="4088">
          <cell r="A4088" t="str">
            <v>All</v>
          </cell>
          <cell r="B4088" t="str">
            <v>Cycle</v>
          </cell>
          <cell r="C4088" t="str">
            <v>R</v>
          </cell>
          <cell r="D4088">
            <v>39638</v>
          </cell>
          <cell r="E4088">
            <v>7</v>
          </cell>
          <cell r="F4088">
            <v>0.33865709999999999</v>
          </cell>
          <cell r="G4088">
            <v>0.28282760000000001</v>
          </cell>
          <cell r="H4088">
            <v>83.304400000000001</v>
          </cell>
          <cell r="I4088">
            <v>2.4594999999999999E-3</v>
          </cell>
          <cell r="J4088">
            <v>138</v>
          </cell>
          <cell r="K4088">
            <v>-0.1193858</v>
          </cell>
          <cell r="L4088">
            <v>-8.1836300000000001E-2</v>
          </cell>
          <cell r="M4088">
            <v>-5.58296E-2</v>
          </cell>
          <cell r="N4088">
            <v>-2.98228E-2</v>
          </cell>
          <cell r="O4088">
            <v>7.7267000000000004E-3</v>
          </cell>
          <cell r="P4088">
            <v>0.58333333333333337</v>
          </cell>
          <cell r="Q4088">
            <v>0.75</v>
          </cell>
          <cell r="R4088">
            <v>14</v>
          </cell>
          <cell r="S4088">
            <v>18</v>
          </cell>
        </row>
        <row r="4089">
          <cell r="A4089" t="str">
            <v>All</v>
          </cell>
          <cell r="B4089" t="str">
            <v>Cycle</v>
          </cell>
          <cell r="C4089" t="str">
            <v>R</v>
          </cell>
          <cell r="D4089">
            <v>39638</v>
          </cell>
          <cell r="E4089">
            <v>8</v>
          </cell>
          <cell r="F4089">
            <v>0.43097839999999998</v>
          </cell>
          <cell r="G4089">
            <v>0.3838705</v>
          </cell>
          <cell r="H4089">
            <v>84.704999999999998</v>
          </cell>
          <cell r="I4089">
            <v>2.7813E-3</v>
          </cell>
          <cell r="J4089">
            <v>138</v>
          </cell>
          <cell r="K4089">
            <v>-0.1146939</v>
          </cell>
          <cell r="L4089">
            <v>-7.4763499999999997E-2</v>
          </cell>
          <cell r="M4089">
            <v>-4.7107900000000001E-2</v>
          </cell>
          <cell r="N4089">
            <v>-1.9452299999999999E-2</v>
          </cell>
          <cell r="O4089">
            <v>2.0478099999999999E-2</v>
          </cell>
          <cell r="P4089">
            <v>0.58333333333333337</v>
          </cell>
          <cell r="Q4089">
            <v>0.75</v>
          </cell>
          <cell r="R4089">
            <v>14</v>
          </cell>
          <cell r="S4089">
            <v>18</v>
          </cell>
        </row>
        <row r="4090">
          <cell r="A4090" t="str">
            <v>All</v>
          </cell>
          <cell r="B4090" t="str">
            <v>Cycle</v>
          </cell>
          <cell r="C4090" t="str">
            <v>R</v>
          </cell>
          <cell r="D4090">
            <v>39638</v>
          </cell>
          <cell r="E4090">
            <v>9</v>
          </cell>
          <cell r="F4090">
            <v>0.5012643</v>
          </cell>
          <cell r="G4090">
            <v>0.49809720000000002</v>
          </cell>
          <cell r="H4090">
            <v>86.854100000000003</v>
          </cell>
          <cell r="I4090">
            <v>2.4726000000000001E-3</v>
          </cell>
          <cell r="J4090">
            <v>138</v>
          </cell>
          <cell r="K4090">
            <v>-6.6893099999999997E-2</v>
          </cell>
          <cell r="L4090">
            <v>-2.92433E-2</v>
          </cell>
          <cell r="M4090">
            <v>-3.1671999999999998E-3</v>
          </cell>
          <cell r="N4090">
            <v>2.2908999999999999E-2</v>
          </cell>
          <cell r="O4090">
            <v>6.0558800000000003E-2</v>
          </cell>
          <cell r="P4090">
            <v>0.58333333333333337</v>
          </cell>
          <cell r="Q4090">
            <v>0.75</v>
          </cell>
          <cell r="R4090">
            <v>14</v>
          </cell>
          <cell r="S4090">
            <v>18</v>
          </cell>
        </row>
        <row r="4091">
          <cell r="A4091" t="str">
            <v>All</v>
          </cell>
          <cell r="B4091" t="str">
            <v>Cycle</v>
          </cell>
          <cell r="C4091" t="str">
            <v>R</v>
          </cell>
          <cell r="D4091">
            <v>39638</v>
          </cell>
          <cell r="E4091">
            <v>10</v>
          </cell>
          <cell r="F4091">
            <v>0.63324389999999997</v>
          </cell>
          <cell r="G4091">
            <v>0.65993639999999998</v>
          </cell>
          <cell r="H4091">
            <v>90.354100000000003</v>
          </cell>
          <cell r="I4091">
            <v>1.9457000000000001E-3</v>
          </cell>
          <cell r="J4091">
            <v>138</v>
          </cell>
          <cell r="K4091">
            <v>-2.98369E-2</v>
          </cell>
          <cell r="L4091">
            <v>3.5612E-3</v>
          </cell>
          <cell r="M4091">
            <v>2.66926E-2</v>
          </cell>
          <cell r="N4091">
            <v>4.9824E-2</v>
          </cell>
          <cell r="O4091">
            <v>8.3222099999999993E-2</v>
          </cell>
          <cell r="P4091">
            <v>0.58333333333333337</v>
          </cell>
          <cell r="Q4091">
            <v>0.75</v>
          </cell>
          <cell r="R4091">
            <v>14</v>
          </cell>
          <cell r="S4091">
            <v>18</v>
          </cell>
        </row>
        <row r="4092">
          <cell r="A4092" t="str">
            <v>All</v>
          </cell>
          <cell r="B4092" t="str">
            <v>Cycle</v>
          </cell>
          <cell r="C4092" t="str">
            <v>R</v>
          </cell>
          <cell r="D4092">
            <v>39638</v>
          </cell>
          <cell r="E4092">
            <v>11</v>
          </cell>
          <cell r="F4092">
            <v>0.96977139999999995</v>
          </cell>
          <cell r="G4092">
            <v>0.93519099999999999</v>
          </cell>
          <cell r="H4092">
            <v>93.953500000000005</v>
          </cell>
          <cell r="I4092">
            <v>1.9540999999999998E-3</v>
          </cell>
          <cell r="J4092">
            <v>138</v>
          </cell>
          <cell r="K4092">
            <v>-9.1231199999999998E-2</v>
          </cell>
          <cell r="L4092">
            <v>-5.77615E-2</v>
          </cell>
          <cell r="M4092">
            <v>-3.4580399999999997E-2</v>
          </cell>
          <cell r="N4092">
            <v>-1.1399400000000001E-2</v>
          </cell>
          <cell r="O4092">
            <v>2.20704E-2</v>
          </cell>
          <cell r="P4092">
            <v>0.58333333333333337</v>
          </cell>
          <cell r="Q4092">
            <v>0.75</v>
          </cell>
          <cell r="R4092">
            <v>14</v>
          </cell>
          <cell r="S4092">
            <v>18</v>
          </cell>
        </row>
        <row r="4093">
          <cell r="A4093" t="str">
            <v>All</v>
          </cell>
          <cell r="B4093" t="str">
            <v>Cycle</v>
          </cell>
          <cell r="C4093" t="str">
            <v>R</v>
          </cell>
          <cell r="D4093">
            <v>39638</v>
          </cell>
          <cell r="E4093">
            <v>12</v>
          </cell>
          <cell r="F4093">
            <v>1.1159019999999999</v>
          </cell>
          <cell r="G4093">
            <v>1.177095</v>
          </cell>
          <cell r="H4093">
            <v>96.453500000000005</v>
          </cell>
          <cell r="I4093">
            <v>1.8832E-3</v>
          </cell>
          <cell r="J4093">
            <v>138</v>
          </cell>
          <cell r="K4093">
            <v>5.5801000000000002E-3</v>
          </cell>
          <cell r="L4093">
            <v>3.8436900000000003E-2</v>
          </cell>
          <cell r="M4093">
            <v>6.1193499999999998E-2</v>
          </cell>
          <cell r="N4093">
            <v>8.3949999999999997E-2</v>
          </cell>
          <cell r="O4093">
            <v>0.1168068</v>
          </cell>
          <cell r="P4093">
            <v>0.58333333333333337</v>
          </cell>
          <cell r="Q4093">
            <v>0.75</v>
          </cell>
          <cell r="R4093">
            <v>14</v>
          </cell>
          <cell r="S4093">
            <v>18</v>
          </cell>
        </row>
        <row r="4094">
          <cell r="A4094" t="str">
            <v>All</v>
          </cell>
          <cell r="B4094" t="str">
            <v>Cycle</v>
          </cell>
          <cell r="C4094" t="str">
            <v>R</v>
          </cell>
          <cell r="D4094">
            <v>39638</v>
          </cell>
          <cell r="E4094">
            <v>13</v>
          </cell>
          <cell r="F4094">
            <v>1.4331719999999999</v>
          </cell>
          <cell r="G4094">
            <v>1.4878389999999999</v>
          </cell>
          <cell r="H4094">
            <v>99.003100000000003</v>
          </cell>
          <cell r="I4094">
            <v>1.8648E-3</v>
          </cell>
          <cell r="J4094">
            <v>138</v>
          </cell>
          <cell r="K4094">
            <v>-6.7579999999999995E-4</v>
          </cell>
          <cell r="L4094">
            <v>3.2020699999999999E-2</v>
          </cell>
          <cell r="M4094">
            <v>5.4666199999999998E-2</v>
          </cell>
          <cell r="N4094">
            <v>7.7311699999999997E-2</v>
          </cell>
          <cell r="O4094">
            <v>0.1100082</v>
          </cell>
          <cell r="P4094">
            <v>0.58333333333333337</v>
          </cell>
          <cell r="Q4094">
            <v>0.75</v>
          </cell>
          <cell r="R4094">
            <v>14</v>
          </cell>
          <cell r="S4094">
            <v>18</v>
          </cell>
        </row>
        <row r="4095">
          <cell r="A4095" t="str">
            <v>All</v>
          </cell>
          <cell r="B4095" t="str">
            <v>Cycle</v>
          </cell>
          <cell r="C4095" t="str">
            <v>R</v>
          </cell>
          <cell r="D4095">
            <v>39638</v>
          </cell>
          <cell r="E4095">
            <v>14</v>
          </cell>
          <cell r="F4095">
            <v>1.77783</v>
          </cell>
          <cell r="G4095">
            <v>1.7715179999999999</v>
          </cell>
          <cell r="H4095">
            <v>101.553</v>
          </cell>
          <cell r="I4095">
            <v>1.8952999999999999E-3</v>
          </cell>
          <cell r="J4095">
            <v>138</v>
          </cell>
          <cell r="K4095">
            <v>-6.2104300000000001E-2</v>
          </cell>
          <cell r="L4095">
            <v>-2.91417E-2</v>
          </cell>
          <cell r="M4095">
            <v>-6.3118999999999996E-3</v>
          </cell>
          <cell r="N4095">
            <v>1.6517899999999999E-2</v>
          </cell>
          <cell r="O4095">
            <v>4.9480499999999997E-2</v>
          </cell>
          <cell r="P4095">
            <v>0.58333333333333337</v>
          </cell>
          <cell r="Q4095">
            <v>0.75</v>
          </cell>
          <cell r="R4095">
            <v>14</v>
          </cell>
          <cell r="S4095">
            <v>18</v>
          </cell>
        </row>
        <row r="4096">
          <cell r="A4096" t="str">
            <v>All</v>
          </cell>
          <cell r="B4096" t="str">
            <v>Cycle</v>
          </cell>
          <cell r="C4096" t="str">
            <v>R</v>
          </cell>
          <cell r="D4096">
            <v>39638</v>
          </cell>
          <cell r="E4096">
            <v>15</v>
          </cell>
          <cell r="F4096">
            <v>1.451397</v>
          </cell>
          <cell r="G4096">
            <v>2.0129130000000002</v>
          </cell>
          <cell r="H4096">
            <v>103.652</v>
          </cell>
          <cell r="I4096">
            <v>1.9881E-3</v>
          </cell>
          <cell r="J4096">
            <v>138</v>
          </cell>
          <cell r="K4096">
            <v>0.50437379999999998</v>
          </cell>
          <cell r="L4096">
            <v>0.5381338</v>
          </cell>
          <cell r="M4096">
            <v>0.56151580000000001</v>
          </cell>
          <cell r="N4096">
            <v>0.58489780000000002</v>
          </cell>
          <cell r="O4096">
            <v>0.61865780000000004</v>
          </cell>
          <cell r="P4096">
            <v>0.58333333333333337</v>
          </cell>
          <cell r="Q4096">
            <v>0.75</v>
          </cell>
          <cell r="R4096">
            <v>14</v>
          </cell>
          <cell r="S4096">
            <v>18</v>
          </cell>
        </row>
        <row r="4097">
          <cell r="A4097" t="str">
            <v>All</v>
          </cell>
          <cell r="B4097" t="str">
            <v>Cycle</v>
          </cell>
          <cell r="C4097" t="str">
            <v>R</v>
          </cell>
          <cell r="D4097">
            <v>39638</v>
          </cell>
          <cell r="E4097">
            <v>16</v>
          </cell>
          <cell r="F4097">
            <v>1.6518120000000001</v>
          </cell>
          <cell r="G4097">
            <v>2.2802790000000002</v>
          </cell>
          <cell r="H4097">
            <v>105.702</v>
          </cell>
          <cell r="I4097">
            <v>2.0033E-3</v>
          </cell>
          <cell r="J4097">
            <v>138</v>
          </cell>
          <cell r="K4097">
            <v>0.57110620000000001</v>
          </cell>
          <cell r="L4097">
            <v>0.60499530000000001</v>
          </cell>
          <cell r="M4097">
            <v>0.62846679999999999</v>
          </cell>
          <cell r="N4097">
            <v>0.65193840000000003</v>
          </cell>
          <cell r="O4097">
            <v>0.68582750000000003</v>
          </cell>
          <cell r="P4097">
            <v>0.58333333333333337</v>
          </cell>
          <cell r="Q4097">
            <v>0.75</v>
          </cell>
          <cell r="R4097">
            <v>14</v>
          </cell>
          <cell r="S4097">
            <v>18</v>
          </cell>
        </row>
        <row r="4098">
          <cell r="A4098" t="str">
            <v>All</v>
          </cell>
          <cell r="B4098" t="str">
            <v>Cycle</v>
          </cell>
          <cell r="C4098" t="str">
            <v>R</v>
          </cell>
          <cell r="D4098">
            <v>39638</v>
          </cell>
          <cell r="E4098">
            <v>17</v>
          </cell>
          <cell r="F4098">
            <v>1.875707</v>
          </cell>
          <cell r="G4098">
            <v>2.450488</v>
          </cell>
          <cell r="H4098">
            <v>106.652</v>
          </cell>
          <cell r="I4098">
            <v>2.0014999999999998E-3</v>
          </cell>
          <cell r="J4098">
            <v>138</v>
          </cell>
          <cell r="K4098">
            <v>0.51744710000000005</v>
          </cell>
          <cell r="L4098">
            <v>0.55132060000000005</v>
          </cell>
          <cell r="M4098">
            <v>0.57478130000000005</v>
          </cell>
          <cell r="N4098">
            <v>0.59824200000000005</v>
          </cell>
          <cell r="O4098">
            <v>0.63211550000000005</v>
          </cell>
          <cell r="P4098">
            <v>0.58333333333333337</v>
          </cell>
          <cell r="Q4098">
            <v>0.75</v>
          </cell>
          <cell r="R4098">
            <v>14</v>
          </cell>
          <cell r="S4098">
            <v>18</v>
          </cell>
        </row>
        <row r="4099">
          <cell r="A4099" t="str">
            <v>All</v>
          </cell>
          <cell r="B4099" t="str">
            <v>Cycle</v>
          </cell>
          <cell r="C4099" t="str">
            <v>R</v>
          </cell>
          <cell r="D4099">
            <v>39638</v>
          </cell>
          <cell r="E4099">
            <v>18</v>
          </cell>
          <cell r="F4099">
            <v>1.934137</v>
          </cell>
          <cell r="G4099">
            <v>2.4692259999999999</v>
          </cell>
          <cell r="H4099">
            <v>106.553</v>
          </cell>
          <cell r="I4099">
            <v>2.0501999999999999E-3</v>
          </cell>
          <cell r="J4099">
            <v>138</v>
          </cell>
          <cell r="K4099">
            <v>0.47706150000000003</v>
          </cell>
          <cell r="L4099">
            <v>0.51134449999999998</v>
          </cell>
          <cell r="M4099">
            <v>0.53508880000000003</v>
          </cell>
          <cell r="N4099">
            <v>0.55883309999999997</v>
          </cell>
          <cell r="O4099">
            <v>0.59311599999999998</v>
          </cell>
          <cell r="P4099">
            <v>0.58333333333333337</v>
          </cell>
          <cell r="Q4099">
            <v>0.75</v>
          </cell>
          <cell r="R4099">
            <v>14</v>
          </cell>
          <cell r="S4099">
            <v>18</v>
          </cell>
        </row>
        <row r="4100">
          <cell r="A4100" t="str">
            <v>All</v>
          </cell>
          <cell r="B4100" t="str">
            <v>Cycle</v>
          </cell>
          <cell r="C4100" t="str">
            <v>R</v>
          </cell>
          <cell r="D4100">
            <v>39638</v>
          </cell>
          <cell r="E4100">
            <v>19</v>
          </cell>
          <cell r="F4100">
            <v>2.8667389999999999</v>
          </cell>
          <cell r="G4100">
            <v>2.4862039999999999</v>
          </cell>
          <cell r="H4100">
            <v>105.404</v>
          </cell>
          <cell r="I4100">
            <v>1.9791000000000001E-3</v>
          </cell>
          <cell r="J4100">
            <v>138</v>
          </cell>
          <cell r="K4100">
            <v>-0.43754759999999998</v>
          </cell>
          <cell r="L4100">
            <v>-0.4038638</v>
          </cell>
          <cell r="M4100">
            <v>-0.38053439999999999</v>
          </cell>
          <cell r="N4100">
            <v>-0.3572051</v>
          </cell>
          <cell r="O4100">
            <v>-0.32352120000000001</v>
          </cell>
          <cell r="P4100">
            <v>0.58333333333333337</v>
          </cell>
          <cell r="Q4100">
            <v>0.75</v>
          </cell>
          <cell r="R4100">
            <v>14</v>
          </cell>
          <cell r="S4100">
            <v>18</v>
          </cell>
        </row>
        <row r="4101">
          <cell r="A4101" t="str">
            <v>All</v>
          </cell>
          <cell r="B4101" t="str">
            <v>Cycle</v>
          </cell>
          <cell r="C4101" t="str">
            <v>R</v>
          </cell>
          <cell r="D4101">
            <v>39638</v>
          </cell>
          <cell r="E4101">
            <v>20</v>
          </cell>
          <cell r="F4101">
            <v>2.6860680000000001</v>
          </cell>
          <cell r="G4101">
            <v>2.2263299999999999</v>
          </cell>
          <cell r="H4101">
            <v>103.854</v>
          </cell>
          <cell r="I4101">
            <v>2.0178000000000001E-3</v>
          </cell>
          <cell r="J4101">
            <v>138</v>
          </cell>
          <cell r="K4101">
            <v>-0.51730589999999999</v>
          </cell>
          <cell r="L4101">
            <v>-0.48329460000000002</v>
          </cell>
          <cell r="M4101">
            <v>-0.45973849999999999</v>
          </cell>
          <cell r="N4101">
            <v>-0.43618240000000003</v>
          </cell>
          <cell r="O4101">
            <v>-0.4021711</v>
          </cell>
          <cell r="P4101">
            <v>0.58333333333333337</v>
          </cell>
          <cell r="Q4101">
            <v>0.75</v>
          </cell>
          <cell r="R4101">
            <v>14</v>
          </cell>
          <cell r="S4101">
            <v>18</v>
          </cell>
        </row>
        <row r="4102">
          <cell r="A4102" t="str">
            <v>All</v>
          </cell>
          <cell r="B4102" t="str">
            <v>Cycle</v>
          </cell>
          <cell r="C4102" t="str">
            <v>R</v>
          </cell>
          <cell r="D4102">
            <v>39638</v>
          </cell>
          <cell r="E4102">
            <v>21</v>
          </cell>
          <cell r="F4102">
            <v>2.3442259999999999</v>
          </cell>
          <cell r="G4102">
            <v>1.9924489999999999</v>
          </cell>
          <cell r="H4102">
            <v>101.255</v>
          </cell>
          <cell r="I4102">
            <v>2.1153000000000001E-3</v>
          </cell>
          <cell r="J4102">
            <v>138</v>
          </cell>
          <cell r="K4102">
            <v>-0.41071809999999997</v>
          </cell>
          <cell r="L4102">
            <v>-0.37589499999999998</v>
          </cell>
          <cell r="M4102">
            <v>-0.3517767</v>
          </cell>
          <cell r="N4102">
            <v>-0.32765840000000002</v>
          </cell>
          <cell r="O4102">
            <v>-0.29283540000000002</v>
          </cell>
          <cell r="P4102">
            <v>0.58333333333333337</v>
          </cell>
          <cell r="Q4102">
            <v>0.75</v>
          </cell>
          <cell r="R4102">
            <v>14</v>
          </cell>
          <cell r="S4102">
            <v>18</v>
          </cell>
        </row>
        <row r="4103">
          <cell r="A4103" t="str">
            <v>All</v>
          </cell>
          <cell r="B4103" t="str">
            <v>Cycle</v>
          </cell>
          <cell r="C4103" t="str">
            <v>R</v>
          </cell>
          <cell r="D4103">
            <v>39638</v>
          </cell>
          <cell r="E4103">
            <v>22</v>
          </cell>
          <cell r="F4103">
            <v>1.946733</v>
          </cell>
          <cell r="G4103">
            <v>1.6909559999999999</v>
          </cell>
          <cell r="H4103">
            <v>99.155299999999997</v>
          </cell>
          <cell r="I4103">
            <v>2.2068000000000001E-3</v>
          </cell>
          <cell r="J4103">
            <v>138</v>
          </cell>
          <cell r="K4103">
            <v>-0.31598110000000001</v>
          </cell>
          <cell r="L4103">
            <v>-0.28041240000000001</v>
          </cell>
          <cell r="M4103">
            <v>-0.25577759999999999</v>
          </cell>
          <cell r="N4103">
            <v>-0.23114280000000001</v>
          </cell>
          <cell r="O4103">
            <v>-0.1955741</v>
          </cell>
          <cell r="P4103">
            <v>0.58333333333333337</v>
          </cell>
          <cell r="Q4103">
            <v>0.75</v>
          </cell>
          <cell r="R4103">
            <v>14</v>
          </cell>
          <cell r="S4103">
            <v>18</v>
          </cell>
        </row>
        <row r="4104">
          <cell r="A4104" t="str">
            <v>All</v>
          </cell>
          <cell r="B4104" t="str">
            <v>Cycle</v>
          </cell>
          <cell r="C4104" t="str">
            <v>R</v>
          </cell>
          <cell r="D4104">
            <v>39638</v>
          </cell>
          <cell r="E4104">
            <v>23</v>
          </cell>
          <cell r="F4104">
            <v>1.511976</v>
          </cell>
          <cell r="G4104">
            <v>1.3402989999999999</v>
          </cell>
          <cell r="H4104">
            <v>96.155299999999997</v>
          </cell>
          <cell r="I4104">
            <v>2.3314E-3</v>
          </cell>
          <cell r="J4104">
            <v>138</v>
          </cell>
          <cell r="K4104">
            <v>-0.23355670000000001</v>
          </cell>
          <cell r="L4104">
            <v>-0.1969978</v>
          </cell>
          <cell r="M4104">
            <v>-0.1716772</v>
          </cell>
          <cell r="N4104">
            <v>-0.14635670000000001</v>
          </cell>
          <cell r="O4104">
            <v>-0.1097978</v>
          </cell>
          <cell r="P4104">
            <v>0.58333333333333337</v>
          </cell>
          <cell r="Q4104">
            <v>0.75</v>
          </cell>
          <cell r="R4104">
            <v>14</v>
          </cell>
          <cell r="S4104">
            <v>18</v>
          </cell>
        </row>
        <row r="4105">
          <cell r="A4105" t="str">
            <v>All</v>
          </cell>
          <cell r="B4105" t="str">
            <v>Cycle</v>
          </cell>
          <cell r="C4105" t="str">
            <v>R</v>
          </cell>
          <cell r="D4105">
            <v>39638</v>
          </cell>
          <cell r="E4105">
            <v>24</v>
          </cell>
          <cell r="F4105">
            <v>1.306019</v>
          </cell>
          <cell r="G4105">
            <v>1.159619</v>
          </cell>
          <cell r="H4105">
            <v>93.7547</v>
          </cell>
          <cell r="I4105">
            <v>3.6502000000000001E-3</v>
          </cell>
          <cell r="J4105">
            <v>138</v>
          </cell>
          <cell r="K4105">
            <v>-0.22382679999999999</v>
          </cell>
          <cell r="L4105">
            <v>-0.1780823</v>
          </cell>
          <cell r="M4105">
            <v>-0.1463999</v>
          </cell>
          <cell r="N4105">
            <v>-0.1147174</v>
          </cell>
          <cell r="O4105">
            <v>-6.8973000000000007E-2</v>
          </cell>
          <cell r="P4105">
            <v>0.58333333333333337</v>
          </cell>
          <cell r="Q4105">
            <v>0.75</v>
          </cell>
          <cell r="R4105">
            <v>14</v>
          </cell>
          <cell r="S4105">
            <v>18</v>
          </cell>
        </row>
        <row r="4106">
          <cell r="A4106" t="str">
            <v>All</v>
          </cell>
          <cell r="B4106" t="str">
            <v>Cycle</v>
          </cell>
          <cell r="C4106" t="str">
            <v>R</v>
          </cell>
          <cell r="D4106">
            <v>39643</v>
          </cell>
          <cell r="E4106">
            <v>1</v>
          </cell>
          <cell r="F4106">
            <v>0.49897900000000001</v>
          </cell>
          <cell r="G4106">
            <v>0.3925247</v>
          </cell>
          <cell r="H4106">
            <v>83.786500000000004</v>
          </cell>
          <cell r="I4106">
            <v>1.8278000000000001E-3</v>
          </cell>
          <cell r="J4106">
            <v>119</v>
          </cell>
          <cell r="K4106">
            <v>-0.1612441</v>
          </cell>
          <cell r="L4106">
            <v>-0.12887390000000001</v>
          </cell>
          <cell r="M4106">
            <v>-0.1064544</v>
          </cell>
          <cell r="N4106">
            <v>-8.4034899999999996E-2</v>
          </cell>
          <cell r="O4106">
            <v>-5.1664599999999998E-2</v>
          </cell>
          <cell r="P4106">
            <v>0.60416666666666663</v>
          </cell>
          <cell r="Q4106">
            <v>0.72916666666666663</v>
          </cell>
          <cell r="R4106">
            <v>14.5</v>
          </cell>
          <cell r="S4106">
            <v>17.5</v>
          </cell>
        </row>
        <row r="4107">
          <cell r="A4107" t="str">
            <v>All</v>
          </cell>
          <cell r="B4107" t="str">
            <v>Cycle</v>
          </cell>
          <cell r="C4107" t="str">
            <v>R</v>
          </cell>
          <cell r="D4107">
            <v>39643</v>
          </cell>
          <cell r="E4107">
            <v>2</v>
          </cell>
          <cell r="F4107">
            <v>0.38978069999999998</v>
          </cell>
          <cell r="G4107">
            <v>0.27891529999999998</v>
          </cell>
          <cell r="H4107">
            <v>81.331400000000002</v>
          </cell>
          <cell r="I4107">
            <v>1.8573000000000001E-3</v>
          </cell>
          <cell r="J4107">
            <v>119</v>
          </cell>
          <cell r="K4107">
            <v>-0.16609560000000001</v>
          </cell>
          <cell r="L4107">
            <v>-0.13346520000000001</v>
          </cell>
          <cell r="M4107">
            <v>-0.1108654</v>
          </cell>
          <cell r="N4107">
            <v>-8.8265700000000002E-2</v>
          </cell>
          <cell r="O4107">
            <v>-5.5635200000000003E-2</v>
          </cell>
          <cell r="P4107">
            <v>0.60416666666666663</v>
          </cell>
          <cell r="Q4107">
            <v>0.72916666666666663</v>
          </cell>
          <cell r="R4107">
            <v>14.5</v>
          </cell>
          <cell r="S4107">
            <v>17.5</v>
          </cell>
        </row>
        <row r="4108">
          <cell r="A4108" t="str">
            <v>All</v>
          </cell>
          <cell r="B4108" t="str">
            <v>Cycle</v>
          </cell>
          <cell r="C4108" t="str">
            <v>R</v>
          </cell>
          <cell r="D4108">
            <v>39643</v>
          </cell>
          <cell r="E4108">
            <v>3</v>
          </cell>
          <cell r="F4108">
            <v>0.32877879999999998</v>
          </cell>
          <cell r="G4108">
            <v>0.2042976</v>
          </cell>
          <cell r="H4108">
            <v>79.376400000000004</v>
          </cell>
          <cell r="I4108">
            <v>1.8695000000000001E-3</v>
          </cell>
          <cell r="J4108">
            <v>119</v>
          </cell>
          <cell r="K4108">
            <v>-0.1798932</v>
          </cell>
          <cell r="L4108">
            <v>-0.14715529999999999</v>
          </cell>
          <cell r="M4108">
            <v>-0.1244811</v>
          </cell>
          <cell r="N4108">
            <v>-0.10180699999999999</v>
          </cell>
          <cell r="O4108">
            <v>-6.9069099999999994E-2</v>
          </cell>
          <cell r="P4108">
            <v>0.60416666666666663</v>
          </cell>
          <cell r="Q4108">
            <v>0.72916666666666663</v>
          </cell>
          <cell r="R4108">
            <v>14.5</v>
          </cell>
          <cell r="S4108">
            <v>17.5</v>
          </cell>
        </row>
        <row r="4109">
          <cell r="A4109" t="str">
            <v>All</v>
          </cell>
          <cell r="B4109" t="str">
            <v>Cycle</v>
          </cell>
          <cell r="C4109" t="str">
            <v>R</v>
          </cell>
          <cell r="D4109">
            <v>39643</v>
          </cell>
          <cell r="E4109">
            <v>4</v>
          </cell>
          <cell r="F4109">
            <v>0.26320860000000001</v>
          </cell>
          <cell r="G4109">
            <v>0.15379799999999999</v>
          </cell>
          <cell r="H4109">
            <v>78.921300000000002</v>
          </cell>
          <cell r="I4109">
            <v>1.9250000000000001E-3</v>
          </cell>
          <cell r="J4109">
            <v>119</v>
          </cell>
          <cell r="K4109">
            <v>-0.1656378</v>
          </cell>
          <cell r="L4109">
            <v>-0.13241829999999999</v>
          </cell>
          <cell r="M4109">
            <v>-0.1094106</v>
          </cell>
          <cell r="N4109">
            <v>-8.6402900000000005E-2</v>
          </cell>
          <cell r="O4109">
            <v>-5.3183399999999999E-2</v>
          </cell>
          <cell r="P4109">
            <v>0.60416666666666663</v>
          </cell>
          <cell r="Q4109">
            <v>0.72916666666666663</v>
          </cell>
          <cell r="R4109">
            <v>14.5</v>
          </cell>
          <cell r="S4109">
            <v>17.5</v>
          </cell>
        </row>
        <row r="4110">
          <cell r="A4110" t="str">
            <v>All</v>
          </cell>
          <cell r="B4110" t="str">
            <v>Cycle</v>
          </cell>
          <cell r="C4110" t="str">
            <v>R</v>
          </cell>
          <cell r="D4110">
            <v>39643</v>
          </cell>
          <cell r="E4110">
            <v>5</v>
          </cell>
          <cell r="F4110">
            <v>0.18775819999999999</v>
          </cell>
          <cell r="G4110">
            <v>0.13522219999999999</v>
          </cell>
          <cell r="H4110">
            <v>78.056100000000001</v>
          </cell>
          <cell r="I4110">
            <v>1.9973E-3</v>
          </cell>
          <cell r="J4110">
            <v>119</v>
          </cell>
          <cell r="K4110">
            <v>-0.10980959999999999</v>
          </cell>
          <cell r="L4110">
            <v>-7.5971899999999995E-2</v>
          </cell>
          <cell r="M4110">
            <v>-5.2535999999999999E-2</v>
          </cell>
          <cell r="N4110">
            <v>-2.91002E-2</v>
          </cell>
          <cell r="O4110">
            <v>4.7375000000000004E-3</v>
          </cell>
          <cell r="P4110">
            <v>0.60416666666666663</v>
          </cell>
          <cell r="Q4110">
            <v>0.72916666666666663</v>
          </cell>
          <cell r="R4110">
            <v>14.5</v>
          </cell>
          <cell r="S4110">
            <v>17.5</v>
          </cell>
        </row>
        <row r="4111">
          <cell r="A4111" t="str">
            <v>All</v>
          </cell>
          <cell r="B4111" t="str">
            <v>Cycle</v>
          </cell>
          <cell r="C4111" t="str">
            <v>R</v>
          </cell>
          <cell r="D4111">
            <v>39643</v>
          </cell>
          <cell r="E4111">
            <v>6</v>
          </cell>
          <cell r="F4111">
            <v>0.19840289999999999</v>
          </cell>
          <cell r="G4111">
            <v>0.1397708</v>
          </cell>
          <cell r="H4111">
            <v>76.601100000000002</v>
          </cell>
          <cell r="I4111">
            <v>1.8862E-3</v>
          </cell>
          <cell r="J4111">
            <v>119</v>
          </cell>
          <cell r="K4111">
            <v>-0.1142909</v>
          </cell>
          <cell r="L4111">
            <v>-8.1407199999999999E-2</v>
          </cell>
          <cell r="M4111">
            <v>-5.8631999999999997E-2</v>
          </cell>
          <cell r="N4111">
            <v>-3.5856899999999997E-2</v>
          </cell>
          <cell r="O4111">
            <v>-2.9730999999999998E-3</v>
          </cell>
          <cell r="P4111">
            <v>0.60416666666666663</v>
          </cell>
          <cell r="Q4111">
            <v>0.72916666666666663</v>
          </cell>
          <cell r="R4111">
            <v>14.5</v>
          </cell>
          <cell r="S4111">
            <v>17.5</v>
          </cell>
        </row>
        <row r="4112">
          <cell r="A4112" t="str">
            <v>All</v>
          </cell>
          <cell r="B4112" t="str">
            <v>Cycle</v>
          </cell>
          <cell r="C4112" t="str">
            <v>R</v>
          </cell>
          <cell r="D4112">
            <v>39643</v>
          </cell>
          <cell r="E4112">
            <v>7</v>
          </cell>
          <cell r="F4112">
            <v>0.208921</v>
          </cell>
          <cell r="G4112">
            <v>0.18167700000000001</v>
          </cell>
          <cell r="H4112">
            <v>76.466200000000001</v>
          </cell>
          <cell r="I4112">
            <v>1.9911E-3</v>
          </cell>
          <cell r="J4112">
            <v>119</v>
          </cell>
          <cell r="K4112">
            <v>-8.4428600000000006E-2</v>
          </cell>
          <cell r="L4112">
            <v>-5.0643500000000001E-2</v>
          </cell>
          <cell r="M4112">
            <v>-2.7244000000000001E-2</v>
          </cell>
          <cell r="N4112">
            <v>-3.8446000000000001E-3</v>
          </cell>
          <cell r="O4112">
            <v>2.9940499999999998E-2</v>
          </cell>
          <cell r="P4112">
            <v>0.60416666666666663</v>
          </cell>
          <cell r="Q4112">
            <v>0.72916666666666663</v>
          </cell>
          <cell r="R4112">
            <v>14.5</v>
          </cell>
          <cell r="S4112">
            <v>17.5</v>
          </cell>
        </row>
        <row r="4113">
          <cell r="A4113" t="str">
            <v>All</v>
          </cell>
          <cell r="B4113" t="str">
            <v>Cycle</v>
          </cell>
          <cell r="C4113" t="str">
            <v>R</v>
          </cell>
          <cell r="D4113">
            <v>39643</v>
          </cell>
          <cell r="E4113">
            <v>8</v>
          </cell>
          <cell r="F4113">
            <v>0.16682649999999999</v>
          </cell>
          <cell r="G4113">
            <v>0.14579880000000001</v>
          </cell>
          <cell r="H4113">
            <v>77.466200000000001</v>
          </cell>
          <cell r="I4113">
            <v>1.8653000000000001E-3</v>
          </cell>
          <cell r="J4113">
            <v>119</v>
          </cell>
          <cell r="K4113">
            <v>-7.63765E-2</v>
          </cell>
          <cell r="L4113">
            <v>-4.3676E-2</v>
          </cell>
          <cell r="M4113">
            <v>-2.10277E-2</v>
          </cell>
          <cell r="N4113">
            <v>1.6205E-3</v>
          </cell>
          <cell r="O4113">
            <v>3.4320999999999997E-2</v>
          </cell>
          <cell r="P4113">
            <v>0.60416666666666663</v>
          </cell>
          <cell r="Q4113">
            <v>0.72916666666666663</v>
          </cell>
          <cell r="R4113">
            <v>14.5</v>
          </cell>
          <cell r="S4113">
            <v>17.5</v>
          </cell>
        </row>
        <row r="4114">
          <cell r="A4114" t="str">
            <v>All</v>
          </cell>
          <cell r="B4114" t="str">
            <v>Cycle</v>
          </cell>
          <cell r="C4114" t="str">
            <v>R</v>
          </cell>
          <cell r="D4114">
            <v>39643</v>
          </cell>
          <cell r="E4114">
            <v>9</v>
          </cell>
          <cell r="F4114">
            <v>0.30498189999999997</v>
          </cell>
          <cell r="G4114">
            <v>0.18511649999999999</v>
          </cell>
          <cell r="H4114">
            <v>80.376400000000004</v>
          </cell>
          <cell r="I4114">
            <v>1.8678E-3</v>
          </cell>
          <cell r="J4114">
            <v>119</v>
          </cell>
          <cell r="K4114">
            <v>-0.1752515</v>
          </cell>
          <cell r="L4114">
            <v>-0.14252899999999999</v>
          </cell>
          <cell r="M4114">
            <v>-0.1198655</v>
          </cell>
          <cell r="N4114">
            <v>-9.7201999999999997E-2</v>
          </cell>
          <cell r="O4114">
            <v>-6.4479400000000006E-2</v>
          </cell>
          <cell r="P4114">
            <v>0.60416666666666663</v>
          </cell>
          <cell r="Q4114">
            <v>0.72916666666666663</v>
          </cell>
          <cell r="R4114">
            <v>14.5</v>
          </cell>
          <cell r="S4114">
            <v>17.5</v>
          </cell>
        </row>
        <row r="4115">
          <cell r="A4115" t="str">
            <v>All</v>
          </cell>
          <cell r="B4115" t="str">
            <v>Cycle</v>
          </cell>
          <cell r="C4115" t="str">
            <v>R</v>
          </cell>
          <cell r="D4115">
            <v>39643</v>
          </cell>
          <cell r="E4115">
            <v>10</v>
          </cell>
          <cell r="F4115">
            <v>0.410439</v>
          </cell>
          <cell r="G4115">
            <v>0.2507508</v>
          </cell>
          <cell r="H4115">
            <v>83.011200000000002</v>
          </cell>
          <cell r="I4115">
            <v>1.8217999999999999E-3</v>
          </cell>
          <cell r="J4115">
            <v>119</v>
          </cell>
          <cell r="K4115">
            <v>-0.21438789999999999</v>
          </cell>
          <cell r="L4115">
            <v>-0.18207090000000001</v>
          </cell>
          <cell r="M4115">
            <v>-0.15968830000000001</v>
          </cell>
          <cell r="N4115">
            <v>-0.1373056</v>
          </cell>
          <cell r="O4115">
            <v>-0.1049886</v>
          </cell>
          <cell r="P4115">
            <v>0.60416666666666663</v>
          </cell>
          <cell r="Q4115">
            <v>0.72916666666666663</v>
          </cell>
          <cell r="R4115">
            <v>14.5</v>
          </cell>
          <cell r="S4115">
            <v>17.5</v>
          </cell>
        </row>
        <row r="4116">
          <cell r="A4116" t="str">
            <v>All</v>
          </cell>
          <cell r="B4116" t="str">
            <v>Cycle</v>
          </cell>
          <cell r="C4116" t="str">
            <v>R</v>
          </cell>
          <cell r="D4116">
            <v>39643</v>
          </cell>
          <cell r="E4116">
            <v>11</v>
          </cell>
          <cell r="F4116">
            <v>0.60681490000000005</v>
          </cell>
          <cell r="G4116">
            <v>0.36192390000000002</v>
          </cell>
          <cell r="H4116">
            <v>86.101100000000002</v>
          </cell>
          <cell r="I4116">
            <v>1.8166E-3</v>
          </cell>
          <cell r="J4116">
            <v>119</v>
          </cell>
          <cell r="K4116">
            <v>-0.2995121</v>
          </cell>
          <cell r="L4116">
            <v>-0.26724150000000002</v>
          </cell>
          <cell r="M4116">
            <v>-0.244891</v>
          </cell>
          <cell r="N4116">
            <v>-0.22254060000000001</v>
          </cell>
          <cell r="O4116">
            <v>-0.19026999999999999</v>
          </cell>
          <cell r="P4116">
            <v>0.60416666666666663</v>
          </cell>
          <cell r="Q4116">
            <v>0.72916666666666663</v>
          </cell>
          <cell r="R4116">
            <v>14.5</v>
          </cell>
          <cell r="S4116">
            <v>17.5</v>
          </cell>
        </row>
        <row r="4117">
          <cell r="A4117" t="str">
            <v>All</v>
          </cell>
          <cell r="B4117" t="str">
            <v>Cycle</v>
          </cell>
          <cell r="C4117" t="str">
            <v>R</v>
          </cell>
          <cell r="D4117">
            <v>39643</v>
          </cell>
          <cell r="E4117">
            <v>12</v>
          </cell>
          <cell r="F4117">
            <v>0.85447830000000002</v>
          </cell>
          <cell r="G4117">
            <v>0.52795930000000002</v>
          </cell>
          <cell r="H4117">
            <v>89.056100000000001</v>
          </cell>
          <cell r="I4117">
            <v>1.8052000000000001E-3</v>
          </cell>
          <cell r="J4117">
            <v>119</v>
          </cell>
          <cell r="K4117">
            <v>-0.38096980000000003</v>
          </cell>
          <cell r="L4117">
            <v>-0.34879979999999999</v>
          </cell>
          <cell r="M4117">
            <v>-0.326519</v>
          </cell>
          <cell r="N4117">
            <v>-0.30423810000000001</v>
          </cell>
          <cell r="O4117">
            <v>-0.27206809999999998</v>
          </cell>
          <cell r="P4117">
            <v>0.60416666666666663</v>
          </cell>
          <cell r="Q4117">
            <v>0.72916666666666663</v>
          </cell>
          <cell r="R4117">
            <v>14.5</v>
          </cell>
          <cell r="S4117">
            <v>17.5</v>
          </cell>
        </row>
        <row r="4118">
          <cell r="A4118" t="str">
            <v>All</v>
          </cell>
          <cell r="B4118" t="str">
            <v>Cycle</v>
          </cell>
          <cell r="C4118" t="str">
            <v>R</v>
          </cell>
          <cell r="D4118">
            <v>39643</v>
          </cell>
          <cell r="E4118">
            <v>13</v>
          </cell>
          <cell r="F4118">
            <v>1.1875770000000001</v>
          </cell>
          <cell r="G4118">
            <v>0.75370369999999998</v>
          </cell>
          <cell r="H4118">
            <v>92.101100000000002</v>
          </cell>
          <cell r="I4118">
            <v>1.8102999999999999E-3</v>
          </cell>
          <cell r="J4118">
            <v>119</v>
          </cell>
          <cell r="K4118">
            <v>-0.48839969999999999</v>
          </cell>
          <cell r="L4118">
            <v>-0.45618510000000001</v>
          </cell>
          <cell r="M4118">
            <v>-0.43387330000000002</v>
          </cell>
          <cell r="N4118">
            <v>-0.41156150000000002</v>
          </cell>
          <cell r="O4118">
            <v>-0.37934689999999999</v>
          </cell>
          <cell r="P4118">
            <v>0.60416666666666663</v>
          </cell>
          <cell r="Q4118">
            <v>0.72916666666666663</v>
          </cell>
          <cell r="R4118">
            <v>14.5</v>
          </cell>
          <cell r="S4118">
            <v>17.5</v>
          </cell>
        </row>
        <row r="4119">
          <cell r="A4119" t="str">
            <v>All</v>
          </cell>
          <cell r="B4119" t="str">
            <v>Cycle</v>
          </cell>
          <cell r="C4119" t="str">
            <v>R</v>
          </cell>
          <cell r="D4119">
            <v>39643</v>
          </cell>
          <cell r="E4119">
            <v>14</v>
          </cell>
          <cell r="F4119">
            <v>1.41205</v>
          </cell>
          <cell r="G4119">
            <v>1.020748</v>
          </cell>
          <cell r="H4119">
            <v>94.601100000000002</v>
          </cell>
          <cell r="I4119">
            <v>1.833E-3</v>
          </cell>
          <cell r="J4119">
            <v>119</v>
          </cell>
          <cell r="K4119">
            <v>-0.44617010000000001</v>
          </cell>
          <cell r="L4119">
            <v>-0.4137537</v>
          </cell>
          <cell r="M4119">
            <v>-0.39130219999999999</v>
          </cell>
          <cell r="N4119">
            <v>-0.36885079999999998</v>
          </cell>
          <cell r="O4119">
            <v>-0.33643440000000002</v>
          </cell>
          <cell r="P4119">
            <v>0.60416666666666663</v>
          </cell>
          <cell r="Q4119">
            <v>0.72916666666666663</v>
          </cell>
          <cell r="R4119">
            <v>14.5</v>
          </cell>
          <cell r="S4119">
            <v>17.5</v>
          </cell>
        </row>
        <row r="4120">
          <cell r="A4120" t="str">
            <v>All</v>
          </cell>
          <cell r="B4120" t="str">
            <v>Cycle</v>
          </cell>
          <cell r="C4120" t="str">
            <v>R</v>
          </cell>
          <cell r="D4120">
            <v>39643</v>
          </cell>
          <cell r="E4120">
            <v>15</v>
          </cell>
          <cell r="F4120">
            <v>1.4894400000000001</v>
          </cell>
          <cell r="G4120">
            <v>1.336408</v>
          </cell>
          <cell r="H4120">
            <v>97.011200000000002</v>
          </cell>
          <cell r="I4120">
            <v>1.8475E-3</v>
          </cell>
          <cell r="J4120">
            <v>119</v>
          </cell>
          <cell r="K4120">
            <v>-0.20811730000000001</v>
          </cell>
          <cell r="L4120">
            <v>-0.1755728</v>
          </cell>
          <cell r="M4120">
            <v>-0.15303269999999999</v>
          </cell>
          <cell r="N4120">
            <v>-0.13049250000000001</v>
          </cell>
          <cell r="O4120">
            <v>-9.7948099999999996E-2</v>
          </cell>
          <cell r="P4120">
            <v>0.60416666666666663</v>
          </cell>
          <cell r="Q4120">
            <v>0.72916666666666663</v>
          </cell>
          <cell r="R4120">
            <v>14.5</v>
          </cell>
          <cell r="S4120">
            <v>17.5</v>
          </cell>
        </row>
        <row r="4121">
          <cell r="A4121" t="str">
            <v>All</v>
          </cell>
          <cell r="B4121" t="str">
            <v>Cycle</v>
          </cell>
          <cell r="C4121" t="str">
            <v>R</v>
          </cell>
          <cell r="D4121">
            <v>39643</v>
          </cell>
          <cell r="E4121">
            <v>16</v>
          </cell>
          <cell r="F4121">
            <v>1.4273739999999999</v>
          </cell>
          <cell r="G4121">
            <v>1.6112839999999999</v>
          </cell>
          <cell r="H4121">
            <v>98.376400000000004</v>
          </cell>
          <cell r="I4121">
            <v>1.8778E-3</v>
          </cell>
          <cell r="J4121">
            <v>119</v>
          </cell>
          <cell r="K4121">
            <v>0.12837570000000001</v>
          </cell>
          <cell r="L4121">
            <v>0.16118560000000001</v>
          </cell>
          <cell r="M4121">
            <v>0.18390970000000001</v>
          </cell>
          <cell r="N4121">
            <v>0.2066337</v>
          </cell>
          <cell r="O4121">
            <v>0.23944360000000001</v>
          </cell>
          <cell r="P4121">
            <v>0.60416666666666663</v>
          </cell>
          <cell r="Q4121">
            <v>0.72916666666666663</v>
          </cell>
          <cell r="R4121">
            <v>14.5</v>
          </cell>
          <cell r="S4121">
            <v>17.5</v>
          </cell>
        </row>
        <row r="4122">
          <cell r="A4122" t="str">
            <v>All</v>
          </cell>
          <cell r="B4122" t="str">
            <v>Cycle</v>
          </cell>
          <cell r="C4122" t="str">
            <v>R</v>
          </cell>
          <cell r="D4122">
            <v>39643</v>
          </cell>
          <cell r="E4122">
            <v>17</v>
          </cell>
          <cell r="F4122">
            <v>1.5838449999999999</v>
          </cell>
          <cell r="G4122">
            <v>1.7819780000000001</v>
          </cell>
          <cell r="H4122">
            <v>98.786500000000004</v>
          </cell>
          <cell r="I4122">
            <v>1.8825999999999999E-3</v>
          </cell>
          <cell r="J4122">
            <v>119</v>
          </cell>
          <cell r="K4122">
            <v>0.14252670000000001</v>
          </cell>
          <cell r="L4122">
            <v>0.1753788</v>
          </cell>
          <cell r="M4122">
            <v>0.19813220000000001</v>
          </cell>
          <cell r="N4122">
            <v>0.22088550000000001</v>
          </cell>
          <cell r="O4122">
            <v>0.25373760000000001</v>
          </cell>
          <cell r="P4122">
            <v>0.60416666666666663</v>
          </cell>
          <cell r="Q4122">
            <v>0.72916666666666663</v>
          </cell>
          <cell r="R4122">
            <v>14.5</v>
          </cell>
          <cell r="S4122">
            <v>17.5</v>
          </cell>
        </row>
        <row r="4123">
          <cell r="A4123" t="str">
            <v>All</v>
          </cell>
          <cell r="B4123" t="str">
            <v>Cycle</v>
          </cell>
          <cell r="C4123" t="str">
            <v>R</v>
          </cell>
          <cell r="D4123">
            <v>39643</v>
          </cell>
          <cell r="E4123">
            <v>18</v>
          </cell>
          <cell r="F4123">
            <v>1.933289</v>
          </cell>
          <cell r="G4123">
            <v>1.8227390000000001</v>
          </cell>
          <cell r="H4123">
            <v>98.606700000000004</v>
          </cell>
          <cell r="I4123">
            <v>1.8554999999999999E-3</v>
          </cell>
          <cell r="J4123">
            <v>119</v>
          </cell>
          <cell r="K4123">
            <v>-0.1657526</v>
          </cell>
          <cell r="L4123">
            <v>-0.13313829999999999</v>
          </cell>
          <cell r="M4123">
            <v>-0.1105497</v>
          </cell>
          <cell r="N4123">
            <v>-8.79611E-2</v>
          </cell>
          <cell r="O4123">
            <v>-5.5346800000000002E-2</v>
          </cell>
          <cell r="P4123">
            <v>0.60416666666666663</v>
          </cell>
          <cell r="Q4123">
            <v>0.72916666666666663</v>
          </cell>
          <cell r="R4123">
            <v>14.5</v>
          </cell>
          <cell r="S4123">
            <v>17.5</v>
          </cell>
        </row>
        <row r="4124">
          <cell r="A4124" t="str">
            <v>All</v>
          </cell>
          <cell r="B4124" t="str">
            <v>Cycle</v>
          </cell>
          <cell r="C4124" t="str">
            <v>R</v>
          </cell>
          <cell r="D4124">
            <v>39643</v>
          </cell>
          <cell r="E4124">
            <v>19</v>
          </cell>
          <cell r="F4124">
            <v>2.4500250000000001</v>
          </cell>
          <cell r="G4124">
            <v>1.8158000000000001</v>
          </cell>
          <cell r="H4124">
            <v>97.561700000000002</v>
          </cell>
          <cell r="I4124">
            <v>1.8285E-3</v>
          </cell>
          <cell r="J4124">
            <v>119</v>
          </cell>
          <cell r="K4124">
            <v>-0.68902560000000002</v>
          </cell>
          <cell r="L4124">
            <v>-0.65664909999999999</v>
          </cell>
          <cell r="M4124">
            <v>-0.63422509999999999</v>
          </cell>
          <cell r="N4124">
            <v>-0.61180120000000004</v>
          </cell>
          <cell r="O4124">
            <v>-0.57942459999999996</v>
          </cell>
          <cell r="P4124">
            <v>0.60416666666666663</v>
          </cell>
          <cell r="Q4124">
            <v>0.72916666666666663</v>
          </cell>
          <cell r="R4124">
            <v>14.5</v>
          </cell>
          <cell r="S4124">
            <v>17.5</v>
          </cell>
        </row>
        <row r="4125">
          <cell r="A4125" t="str">
            <v>All</v>
          </cell>
          <cell r="B4125" t="str">
            <v>Cycle</v>
          </cell>
          <cell r="C4125" t="str">
            <v>R</v>
          </cell>
          <cell r="D4125">
            <v>39643</v>
          </cell>
          <cell r="E4125">
            <v>20</v>
          </cell>
          <cell r="F4125">
            <v>2.021461</v>
          </cell>
          <cell r="G4125">
            <v>1.5411760000000001</v>
          </cell>
          <cell r="H4125">
            <v>94.881900000000002</v>
          </cell>
          <cell r="I4125">
            <v>1.8178000000000001E-3</v>
          </cell>
          <cell r="J4125">
            <v>119</v>
          </cell>
          <cell r="K4125">
            <v>-0.53492450000000002</v>
          </cell>
          <cell r="L4125">
            <v>-0.5026429</v>
          </cell>
          <cell r="M4125">
            <v>-0.48028470000000001</v>
          </cell>
          <cell r="N4125">
            <v>-0.45792650000000001</v>
          </cell>
          <cell r="O4125">
            <v>-0.42564489999999999</v>
          </cell>
          <cell r="P4125">
            <v>0.60416666666666663</v>
          </cell>
          <cell r="Q4125">
            <v>0.72916666666666663</v>
          </cell>
          <cell r="R4125">
            <v>14.5</v>
          </cell>
          <cell r="S4125">
            <v>17.5</v>
          </cell>
        </row>
        <row r="4126">
          <cell r="A4126" t="str">
            <v>All</v>
          </cell>
          <cell r="B4126" t="str">
            <v>Cycle</v>
          </cell>
          <cell r="C4126" t="str">
            <v>R</v>
          </cell>
          <cell r="D4126">
            <v>39643</v>
          </cell>
          <cell r="E4126">
            <v>21</v>
          </cell>
          <cell r="F4126">
            <v>1.596155</v>
          </cell>
          <cell r="G4126">
            <v>1.2643660000000001</v>
          </cell>
          <cell r="H4126">
            <v>91.792000000000002</v>
          </cell>
          <cell r="I4126">
            <v>1.8121999999999999E-3</v>
          </cell>
          <cell r="J4126">
            <v>119</v>
          </cell>
          <cell r="K4126">
            <v>-0.38634429999999997</v>
          </cell>
          <cell r="L4126">
            <v>-0.35411239999999999</v>
          </cell>
          <cell r="M4126">
            <v>-0.33178879999999999</v>
          </cell>
          <cell r="N4126">
            <v>-0.30946509999999999</v>
          </cell>
          <cell r="O4126">
            <v>-0.27723330000000002</v>
          </cell>
          <cell r="P4126">
            <v>0.60416666666666663</v>
          </cell>
          <cell r="Q4126">
            <v>0.72916666666666663</v>
          </cell>
          <cell r="R4126">
            <v>14.5</v>
          </cell>
          <cell r="S4126">
            <v>17.5</v>
          </cell>
        </row>
        <row r="4127">
          <cell r="A4127" t="str">
            <v>All</v>
          </cell>
          <cell r="B4127" t="str">
            <v>Cycle</v>
          </cell>
          <cell r="C4127" t="str">
            <v>R</v>
          </cell>
          <cell r="D4127">
            <v>39643</v>
          </cell>
          <cell r="E4127">
            <v>22</v>
          </cell>
          <cell r="F4127">
            <v>1.3981410000000001</v>
          </cell>
          <cell r="G4127">
            <v>1.024321</v>
          </cell>
          <cell r="H4127">
            <v>89.157200000000003</v>
          </cell>
          <cell r="I4127">
            <v>1.8089E-3</v>
          </cell>
          <cell r="J4127">
            <v>119</v>
          </cell>
          <cell r="K4127">
            <v>-0.42832599999999998</v>
          </cell>
          <cell r="L4127">
            <v>-0.396123</v>
          </cell>
          <cell r="M4127">
            <v>-0.37381940000000002</v>
          </cell>
          <cell r="N4127">
            <v>-0.35151569999999999</v>
          </cell>
          <cell r="O4127">
            <v>-0.3193127</v>
          </cell>
          <cell r="P4127">
            <v>0.60416666666666663</v>
          </cell>
          <cell r="Q4127">
            <v>0.72916666666666663</v>
          </cell>
          <cell r="R4127">
            <v>14.5</v>
          </cell>
          <cell r="S4127">
            <v>17.5</v>
          </cell>
        </row>
        <row r="4128">
          <cell r="A4128" t="str">
            <v>All</v>
          </cell>
          <cell r="B4128" t="str">
            <v>Cycle</v>
          </cell>
          <cell r="C4128" t="str">
            <v>R</v>
          </cell>
          <cell r="D4128">
            <v>39643</v>
          </cell>
          <cell r="E4128">
            <v>23</v>
          </cell>
          <cell r="F4128">
            <v>0.98873420000000001</v>
          </cell>
          <cell r="G4128">
            <v>0.75350660000000003</v>
          </cell>
          <cell r="H4128">
            <v>86.247100000000003</v>
          </cell>
          <cell r="I4128">
            <v>1.8166E-3</v>
          </cell>
          <cell r="J4128">
            <v>119</v>
          </cell>
          <cell r="K4128">
            <v>-0.28984989999999999</v>
          </cell>
          <cell r="L4128">
            <v>-0.25757859999999999</v>
          </cell>
          <cell r="M4128">
            <v>-0.23522760000000001</v>
          </cell>
          <cell r="N4128">
            <v>-0.2128766</v>
          </cell>
          <cell r="O4128">
            <v>-0.1806054</v>
          </cell>
          <cell r="P4128">
            <v>0.60416666666666663</v>
          </cell>
          <cell r="Q4128">
            <v>0.72916666666666663</v>
          </cell>
          <cell r="R4128">
            <v>14.5</v>
          </cell>
          <cell r="S4128">
            <v>17.5</v>
          </cell>
        </row>
        <row r="4129">
          <cell r="A4129" t="str">
            <v>All</v>
          </cell>
          <cell r="B4129" t="str">
            <v>Cycle</v>
          </cell>
          <cell r="C4129" t="str">
            <v>R</v>
          </cell>
          <cell r="D4129">
            <v>39643</v>
          </cell>
          <cell r="E4129">
            <v>24</v>
          </cell>
          <cell r="F4129">
            <v>0.61432299999999995</v>
          </cell>
          <cell r="G4129">
            <v>0.46334150000000002</v>
          </cell>
          <cell r="H4129">
            <v>83.337000000000003</v>
          </cell>
          <cell r="I4129">
            <v>1.8171000000000001E-3</v>
          </cell>
          <cell r="J4129">
            <v>119</v>
          </cell>
          <cell r="K4129">
            <v>-0.20561019999999999</v>
          </cell>
          <cell r="L4129">
            <v>-0.17333509999999999</v>
          </cell>
          <cell r="M4129">
            <v>-0.15098149999999999</v>
          </cell>
          <cell r="N4129">
            <v>-0.12862789999999999</v>
          </cell>
          <cell r="O4129">
            <v>-9.6352800000000002E-2</v>
          </cell>
          <cell r="P4129">
            <v>0.60416666666666663</v>
          </cell>
          <cell r="Q4129">
            <v>0.72916666666666663</v>
          </cell>
          <cell r="R4129">
            <v>14.5</v>
          </cell>
          <cell r="S4129">
            <v>17.5</v>
          </cell>
        </row>
        <row r="4130">
          <cell r="A4130" t="str">
            <v>All</v>
          </cell>
          <cell r="B4130" t="str">
            <v>Cycle</v>
          </cell>
          <cell r="C4130" t="str">
            <v>R</v>
          </cell>
          <cell r="D4130">
            <v>39647</v>
          </cell>
          <cell r="E4130">
            <v>1</v>
          </cell>
          <cell r="F4130">
            <v>0.2370304</v>
          </cell>
          <cell r="G4130">
            <v>0.19511210000000001</v>
          </cell>
          <cell r="H4130">
            <v>77.5501</v>
          </cell>
          <cell r="I4130">
            <v>1.8048999999999999E-3</v>
          </cell>
          <cell r="J4130">
            <v>116</v>
          </cell>
          <cell r="K4130">
            <v>-9.6364400000000003E-2</v>
          </cell>
          <cell r="L4130">
            <v>-6.4197199999999996E-2</v>
          </cell>
          <cell r="M4130">
            <v>-4.1918400000000001E-2</v>
          </cell>
          <cell r="N4130">
            <v>-1.9639500000000001E-2</v>
          </cell>
          <cell r="O4130">
            <v>1.2527699999999999E-2</v>
          </cell>
          <cell r="P4130">
            <v>0.5625</v>
          </cell>
          <cell r="Q4130">
            <v>0.72916666666666663</v>
          </cell>
          <cell r="R4130">
            <v>13.5</v>
          </cell>
          <cell r="S4130">
            <v>17.5</v>
          </cell>
        </row>
        <row r="4131">
          <cell r="A4131" t="str">
            <v>All</v>
          </cell>
          <cell r="B4131" t="str">
            <v>Cycle</v>
          </cell>
          <cell r="C4131" t="str">
            <v>R</v>
          </cell>
          <cell r="D4131">
            <v>39647</v>
          </cell>
          <cell r="E4131">
            <v>2</v>
          </cell>
          <cell r="F4131">
            <v>0.16117210000000001</v>
          </cell>
          <cell r="G4131">
            <v>0.13161629999999999</v>
          </cell>
          <cell r="H4131">
            <v>75.6858</v>
          </cell>
          <cell r="I4131">
            <v>1.8010999999999999E-3</v>
          </cell>
          <cell r="J4131">
            <v>116</v>
          </cell>
          <cell r="K4131">
            <v>-8.3944299999999999E-2</v>
          </cell>
          <cell r="L4131">
            <v>-5.1811099999999999E-2</v>
          </cell>
          <cell r="M4131">
            <v>-2.95558E-2</v>
          </cell>
          <cell r="N4131">
            <v>-7.3004999999999997E-3</v>
          </cell>
          <cell r="O4131">
            <v>2.48326E-2</v>
          </cell>
          <cell r="P4131">
            <v>0.5625</v>
          </cell>
          <cell r="Q4131">
            <v>0.72916666666666663</v>
          </cell>
          <cell r="R4131">
            <v>13.5</v>
          </cell>
          <cell r="S4131">
            <v>17.5</v>
          </cell>
        </row>
        <row r="4132">
          <cell r="A4132" t="str">
            <v>All</v>
          </cell>
          <cell r="B4132" t="str">
            <v>Cycle</v>
          </cell>
          <cell r="C4132" t="str">
            <v>R</v>
          </cell>
          <cell r="D4132">
            <v>39647</v>
          </cell>
          <cell r="E4132">
            <v>3</v>
          </cell>
          <cell r="F4132">
            <v>9.6382700000000002E-2</v>
          </cell>
          <cell r="G4132">
            <v>8.4492700000000004E-2</v>
          </cell>
          <cell r="H4132">
            <v>73.6858</v>
          </cell>
          <cell r="I4132">
            <v>1.8048000000000001E-3</v>
          </cell>
          <cell r="J4132">
            <v>116</v>
          </cell>
          <cell r="K4132">
            <v>-6.6333900000000001E-2</v>
          </cell>
          <cell r="L4132">
            <v>-3.4167999999999997E-2</v>
          </cell>
          <cell r="M4132">
            <v>-1.18899E-2</v>
          </cell>
          <cell r="N4132">
            <v>1.0388100000000001E-2</v>
          </cell>
          <cell r="O4132">
            <v>4.2554099999999997E-2</v>
          </cell>
          <cell r="P4132">
            <v>0.5625</v>
          </cell>
          <cell r="Q4132">
            <v>0.72916666666666663</v>
          </cell>
          <cell r="R4132">
            <v>13.5</v>
          </cell>
          <cell r="S4132">
            <v>17.5</v>
          </cell>
        </row>
        <row r="4133">
          <cell r="A4133" t="str">
            <v>All</v>
          </cell>
          <cell r="B4133" t="str">
            <v>Cycle</v>
          </cell>
          <cell r="C4133" t="str">
            <v>R</v>
          </cell>
          <cell r="D4133">
            <v>39647</v>
          </cell>
          <cell r="E4133">
            <v>4</v>
          </cell>
          <cell r="F4133">
            <v>4.8649100000000001E-2</v>
          </cell>
          <cell r="G4133">
            <v>6.14602E-2</v>
          </cell>
          <cell r="H4133">
            <v>73.0501</v>
          </cell>
          <cell r="I4133">
            <v>1.7986E-3</v>
          </cell>
          <cell r="J4133">
            <v>116</v>
          </cell>
          <cell r="K4133">
            <v>-4.1538899999999997E-2</v>
          </cell>
          <cell r="L4133">
            <v>-9.4284999999999994E-3</v>
          </cell>
          <cell r="M4133">
            <v>1.2811100000000001E-2</v>
          </cell>
          <cell r="N4133">
            <v>3.5050600000000001E-2</v>
          </cell>
          <cell r="O4133">
            <v>6.7160999999999998E-2</v>
          </cell>
          <cell r="P4133">
            <v>0.5625</v>
          </cell>
          <cell r="Q4133">
            <v>0.72916666666666663</v>
          </cell>
          <cell r="R4133">
            <v>13.5</v>
          </cell>
          <cell r="S4133">
            <v>17.5</v>
          </cell>
        </row>
        <row r="4134">
          <cell r="A4134" t="str">
            <v>All</v>
          </cell>
          <cell r="B4134" t="str">
            <v>Cycle</v>
          </cell>
          <cell r="C4134" t="str">
            <v>R</v>
          </cell>
          <cell r="D4134">
            <v>39647</v>
          </cell>
          <cell r="E4134">
            <v>5</v>
          </cell>
          <cell r="F4134">
            <v>4.5126899999999998E-2</v>
          </cell>
          <cell r="G4134">
            <v>4.7431000000000001E-2</v>
          </cell>
          <cell r="H4134">
            <v>71.5501</v>
          </cell>
          <cell r="I4134">
            <v>1.7964999999999999E-3</v>
          </cell>
          <cell r="J4134">
            <v>116</v>
          </cell>
          <cell r="K4134">
            <v>-5.2013999999999998E-2</v>
          </cell>
          <cell r="L4134">
            <v>-1.99224E-2</v>
          </cell>
          <cell r="M4134">
            <v>2.3040999999999999E-3</v>
          </cell>
          <cell r="N4134">
            <v>2.45306E-2</v>
          </cell>
          <cell r="O4134">
            <v>5.6622199999999998E-2</v>
          </cell>
          <cell r="P4134">
            <v>0.5625</v>
          </cell>
          <cell r="Q4134">
            <v>0.72916666666666663</v>
          </cell>
          <cell r="R4134">
            <v>13.5</v>
          </cell>
          <cell r="S4134">
            <v>17.5</v>
          </cell>
        </row>
        <row r="4135">
          <cell r="A4135" t="str">
            <v>All</v>
          </cell>
          <cell r="B4135" t="str">
            <v>Cycle</v>
          </cell>
          <cell r="C4135" t="str">
            <v>R</v>
          </cell>
          <cell r="D4135">
            <v>39647</v>
          </cell>
          <cell r="E4135">
            <v>6</v>
          </cell>
          <cell r="F4135">
            <v>5.1361400000000001E-2</v>
          </cell>
          <cell r="G4135">
            <v>4.3908599999999999E-2</v>
          </cell>
          <cell r="H4135">
            <v>70.5501</v>
          </cell>
          <cell r="I4135">
            <v>1.7955E-3</v>
          </cell>
          <cell r="J4135">
            <v>116</v>
          </cell>
          <cell r="K4135">
            <v>-6.1756600000000002E-2</v>
          </cell>
          <cell r="L4135">
            <v>-2.9673499999999998E-2</v>
          </cell>
          <cell r="M4135">
            <v>-7.4527999999999999E-3</v>
          </cell>
          <cell r="N4135">
            <v>1.47679E-2</v>
          </cell>
          <cell r="O4135">
            <v>4.68511E-2</v>
          </cell>
          <cell r="P4135">
            <v>0.5625</v>
          </cell>
          <cell r="Q4135">
            <v>0.72916666666666663</v>
          </cell>
          <cell r="R4135">
            <v>13.5</v>
          </cell>
          <cell r="S4135">
            <v>17.5</v>
          </cell>
        </row>
        <row r="4136">
          <cell r="A4136" t="str">
            <v>All</v>
          </cell>
          <cell r="B4136" t="str">
            <v>Cycle</v>
          </cell>
          <cell r="C4136" t="str">
            <v>R</v>
          </cell>
          <cell r="D4136">
            <v>39647</v>
          </cell>
          <cell r="E4136">
            <v>7</v>
          </cell>
          <cell r="F4136">
            <v>5.3374400000000002E-2</v>
          </cell>
          <cell r="G4136">
            <v>4.6318900000000003E-2</v>
          </cell>
          <cell r="H4136">
            <v>69.5501</v>
          </cell>
          <cell r="I4136">
            <v>1.7945999999999999E-3</v>
          </cell>
          <cell r="J4136">
            <v>116</v>
          </cell>
          <cell r="K4136">
            <v>-6.1345400000000001E-2</v>
          </cell>
          <cell r="L4136">
            <v>-2.9270399999999999E-2</v>
          </cell>
          <cell r="M4136">
            <v>-7.0553999999999999E-3</v>
          </cell>
          <cell r="N4136">
            <v>1.5159600000000001E-2</v>
          </cell>
          <cell r="O4136">
            <v>4.7234499999999999E-2</v>
          </cell>
          <cell r="P4136">
            <v>0.5625</v>
          </cell>
          <cell r="Q4136">
            <v>0.72916666666666663</v>
          </cell>
          <cell r="R4136">
            <v>13.5</v>
          </cell>
          <cell r="S4136">
            <v>17.5</v>
          </cell>
        </row>
        <row r="4137">
          <cell r="A4137" t="str">
            <v>All</v>
          </cell>
          <cell r="B4137" t="str">
            <v>Cycle</v>
          </cell>
          <cell r="C4137" t="str">
            <v>R</v>
          </cell>
          <cell r="D4137">
            <v>39647</v>
          </cell>
          <cell r="E4137">
            <v>8</v>
          </cell>
          <cell r="F4137">
            <v>4.0664800000000001E-2</v>
          </cell>
          <cell r="G4137">
            <v>5.7780900000000003E-2</v>
          </cell>
          <cell r="H4137">
            <v>71.0501</v>
          </cell>
          <cell r="I4137">
            <v>1.7964999999999999E-3</v>
          </cell>
          <cell r="J4137">
            <v>116</v>
          </cell>
          <cell r="K4137">
            <v>-3.7202899999999997E-2</v>
          </cell>
          <cell r="L4137">
            <v>-5.1108000000000004E-3</v>
          </cell>
          <cell r="M4137">
            <v>1.7116099999999999E-2</v>
          </cell>
          <cell r="N4137">
            <v>3.9343000000000003E-2</v>
          </cell>
          <cell r="O4137">
            <v>7.1435100000000001E-2</v>
          </cell>
          <cell r="P4137">
            <v>0.5625</v>
          </cell>
          <cell r="Q4137">
            <v>0.72916666666666663</v>
          </cell>
          <cell r="R4137">
            <v>13.5</v>
          </cell>
          <cell r="S4137">
            <v>17.5</v>
          </cell>
        </row>
        <row r="4138">
          <cell r="A4138" t="str">
            <v>All</v>
          </cell>
          <cell r="B4138" t="str">
            <v>Cycle</v>
          </cell>
          <cell r="C4138" t="str">
            <v>R</v>
          </cell>
          <cell r="D4138">
            <v>39647</v>
          </cell>
          <cell r="E4138">
            <v>9</v>
          </cell>
          <cell r="F4138">
            <v>9.0913800000000003E-2</v>
          </cell>
          <cell r="G4138">
            <v>8.7009600000000006E-2</v>
          </cell>
          <cell r="H4138">
            <v>75.914400000000001</v>
          </cell>
          <cell r="I4138">
            <v>1.8006000000000001E-3</v>
          </cell>
          <cell r="J4138">
            <v>116</v>
          </cell>
          <cell r="K4138">
            <v>-5.8284500000000003E-2</v>
          </cell>
          <cell r="L4138">
            <v>-2.6156200000000001E-2</v>
          </cell>
          <cell r="M4138">
            <v>-3.9042E-3</v>
          </cell>
          <cell r="N4138">
            <v>1.8347700000000002E-2</v>
          </cell>
          <cell r="O4138">
            <v>5.0476E-2</v>
          </cell>
          <cell r="P4138">
            <v>0.5625</v>
          </cell>
          <cell r="Q4138">
            <v>0.72916666666666663</v>
          </cell>
          <cell r="R4138">
            <v>13.5</v>
          </cell>
          <cell r="S4138">
            <v>17.5</v>
          </cell>
        </row>
        <row r="4139">
          <cell r="A4139" t="str">
            <v>All</v>
          </cell>
          <cell r="B4139" t="str">
            <v>Cycle</v>
          </cell>
          <cell r="C4139" t="str">
            <v>R</v>
          </cell>
          <cell r="D4139">
            <v>39647</v>
          </cell>
          <cell r="E4139">
            <v>10</v>
          </cell>
          <cell r="F4139">
            <v>9.6391099999999993E-2</v>
          </cell>
          <cell r="G4139">
            <v>0.16464770000000001</v>
          </cell>
          <cell r="H4139">
            <v>80.823999999999998</v>
          </cell>
          <cell r="I4139">
            <v>1.8151E-3</v>
          </cell>
          <cell r="J4139">
            <v>116</v>
          </cell>
          <cell r="K4139">
            <v>1.36574E-2</v>
          </cell>
          <cell r="L4139">
            <v>4.59151E-2</v>
          </cell>
          <cell r="M4139">
            <v>6.8256600000000001E-2</v>
          </cell>
          <cell r="N4139">
            <v>9.0598200000000004E-2</v>
          </cell>
          <cell r="O4139">
            <v>0.1228558</v>
          </cell>
          <cell r="P4139">
            <v>0.5625</v>
          </cell>
          <cell r="Q4139">
            <v>0.72916666666666663</v>
          </cell>
          <cell r="R4139">
            <v>13.5</v>
          </cell>
          <cell r="S4139">
            <v>17.5</v>
          </cell>
        </row>
        <row r="4140">
          <cell r="A4140" t="str">
            <v>All</v>
          </cell>
          <cell r="B4140" t="str">
            <v>Cycle</v>
          </cell>
          <cell r="C4140" t="str">
            <v>R</v>
          </cell>
          <cell r="D4140">
            <v>39647</v>
          </cell>
          <cell r="E4140">
            <v>11</v>
          </cell>
          <cell r="F4140">
            <v>0.22112419999999999</v>
          </cell>
          <cell r="G4140">
            <v>0.20651269999999999</v>
          </cell>
          <cell r="H4140">
            <v>83.869200000000006</v>
          </cell>
          <cell r="I4140">
            <v>1.8169E-3</v>
          </cell>
          <cell r="J4140">
            <v>116</v>
          </cell>
          <cell r="K4140">
            <v>-6.92382E-2</v>
          </cell>
          <cell r="L4140">
            <v>-3.6964299999999999E-2</v>
          </cell>
          <cell r="M4140">
            <v>-1.46114E-2</v>
          </cell>
          <cell r="N4140">
            <v>7.7413999999999998E-3</v>
          </cell>
          <cell r="O4140">
            <v>4.0015299999999997E-2</v>
          </cell>
          <cell r="P4140">
            <v>0.5625</v>
          </cell>
          <cell r="Q4140">
            <v>0.72916666666666663</v>
          </cell>
          <cell r="R4140">
            <v>13.5</v>
          </cell>
          <cell r="S4140">
            <v>17.5</v>
          </cell>
        </row>
        <row r="4141">
          <cell r="A4141" t="str">
            <v>All</v>
          </cell>
          <cell r="B4141" t="str">
            <v>Cycle</v>
          </cell>
          <cell r="C4141" t="str">
            <v>R</v>
          </cell>
          <cell r="D4141">
            <v>39647</v>
          </cell>
          <cell r="E4141">
            <v>12</v>
          </cell>
          <cell r="F4141">
            <v>0.3578576</v>
          </cell>
          <cell r="G4141">
            <v>0.35071219999999997</v>
          </cell>
          <cell r="H4141">
            <v>87.004900000000006</v>
          </cell>
          <cell r="I4141">
            <v>1.8119E-3</v>
          </cell>
          <cell r="J4141">
            <v>116</v>
          </cell>
          <cell r="K4141">
            <v>-6.1695800000000002E-2</v>
          </cell>
          <cell r="L4141">
            <v>-2.9467E-2</v>
          </cell>
          <cell r="M4141">
            <v>-7.1454999999999999E-3</v>
          </cell>
          <cell r="N4141">
            <v>1.51761E-2</v>
          </cell>
          <cell r="O4141">
            <v>4.74049E-2</v>
          </cell>
          <cell r="P4141">
            <v>0.5625</v>
          </cell>
          <cell r="Q4141">
            <v>0.72916666666666663</v>
          </cell>
          <cell r="R4141">
            <v>13.5</v>
          </cell>
          <cell r="S4141">
            <v>17.5</v>
          </cell>
        </row>
        <row r="4142">
          <cell r="A4142" t="str">
            <v>All</v>
          </cell>
          <cell r="B4142" t="str">
            <v>Cycle</v>
          </cell>
          <cell r="C4142" t="str">
            <v>R</v>
          </cell>
          <cell r="D4142">
            <v>39647</v>
          </cell>
          <cell r="E4142">
            <v>13</v>
          </cell>
          <cell r="F4142">
            <v>0.44112440000000003</v>
          </cell>
          <cell r="G4142">
            <v>0.50458259999999999</v>
          </cell>
          <cell r="H4142">
            <v>89.595399999999998</v>
          </cell>
          <cell r="I4142">
            <v>1.8139E-3</v>
          </cell>
          <cell r="J4142">
            <v>116</v>
          </cell>
          <cell r="K4142">
            <v>8.8775999999999994E-3</v>
          </cell>
          <cell r="L4142">
            <v>4.1124300000000003E-2</v>
          </cell>
          <cell r="M4142">
            <v>6.3458299999999995E-2</v>
          </cell>
          <cell r="N4142">
            <v>8.5792199999999999E-2</v>
          </cell>
          <cell r="O4142">
            <v>0.11803900000000001</v>
          </cell>
          <cell r="P4142">
            <v>0.5625</v>
          </cell>
          <cell r="Q4142">
            <v>0.72916666666666663</v>
          </cell>
          <cell r="R4142">
            <v>13.5</v>
          </cell>
          <cell r="S4142">
            <v>17.5</v>
          </cell>
        </row>
        <row r="4143">
          <cell r="A4143" t="str">
            <v>All</v>
          </cell>
          <cell r="B4143" t="str">
            <v>Cycle</v>
          </cell>
          <cell r="C4143" t="str">
            <v>R</v>
          </cell>
          <cell r="D4143">
            <v>39647</v>
          </cell>
          <cell r="E4143">
            <v>14</v>
          </cell>
          <cell r="F4143">
            <v>0.4362375</v>
          </cell>
          <cell r="G4143">
            <v>0.74037629999999999</v>
          </cell>
          <cell r="H4143">
            <v>92.231099999999998</v>
          </cell>
          <cell r="I4143">
            <v>1.8207E-3</v>
          </cell>
          <cell r="J4143">
            <v>116</v>
          </cell>
          <cell r="K4143">
            <v>0.24945519999999999</v>
          </cell>
          <cell r="L4143">
            <v>0.28176269999999998</v>
          </cell>
          <cell r="M4143">
            <v>0.30413869999999998</v>
          </cell>
          <cell r="N4143">
            <v>0.32651479999999999</v>
          </cell>
          <cell r="O4143">
            <v>0.35882229999999998</v>
          </cell>
          <cell r="P4143">
            <v>0.5625</v>
          </cell>
          <cell r="Q4143">
            <v>0.72916666666666663</v>
          </cell>
          <cell r="R4143">
            <v>13.5</v>
          </cell>
          <cell r="S4143">
            <v>17.5</v>
          </cell>
        </row>
        <row r="4144">
          <cell r="A4144" t="str">
            <v>All</v>
          </cell>
          <cell r="B4144" t="str">
            <v>Cycle</v>
          </cell>
          <cell r="C4144" t="str">
            <v>R</v>
          </cell>
          <cell r="D4144">
            <v>39647</v>
          </cell>
          <cell r="E4144">
            <v>15</v>
          </cell>
          <cell r="F4144">
            <v>0.72298249999999997</v>
          </cell>
          <cell r="G4144">
            <v>1.0572299999999999</v>
          </cell>
          <cell r="H4144">
            <v>94.912000000000006</v>
          </cell>
          <cell r="I4144">
            <v>1.8236999999999999E-3</v>
          </cell>
          <cell r="J4144">
            <v>116</v>
          </cell>
          <cell r="K4144">
            <v>0.27951930000000003</v>
          </cell>
          <cell r="L4144">
            <v>0.3118533</v>
          </cell>
          <cell r="M4144">
            <v>0.33424759999999998</v>
          </cell>
          <cell r="N4144">
            <v>0.35664200000000001</v>
          </cell>
          <cell r="O4144">
            <v>0.38897589999999999</v>
          </cell>
          <cell r="P4144">
            <v>0.5625</v>
          </cell>
          <cell r="Q4144">
            <v>0.72916666666666663</v>
          </cell>
          <cell r="R4144">
            <v>13.5</v>
          </cell>
          <cell r="S4144">
            <v>17.5</v>
          </cell>
        </row>
        <row r="4145">
          <cell r="A4145" t="str">
            <v>All</v>
          </cell>
          <cell r="B4145" t="str">
            <v>Cycle</v>
          </cell>
          <cell r="C4145" t="str">
            <v>R</v>
          </cell>
          <cell r="D4145">
            <v>39647</v>
          </cell>
          <cell r="E4145">
            <v>16</v>
          </cell>
          <cell r="F4145">
            <v>0.98322909999999997</v>
          </cell>
          <cell r="G4145">
            <v>1.3325400000000001</v>
          </cell>
          <cell r="H4145">
            <v>96.912000000000006</v>
          </cell>
          <cell r="I4145">
            <v>1.8228999999999999E-3</v>
          </cell>
          <cell r="J4145">
            <v>116</v>
          </cell>
          <cell r="K4145">
            <v>0.29459429999999998</v>
          </cell>
          <cell r="L4145">
            <v>0.32692130000000003</v>
          </cell>
          <cell r="M4145">
            <v>0.34931089999999998</v>
          </cell>
          <cell r="N4145">
            <v>0.37170059999999999</v>
          </cell>
          <cell r="O4145">
            <v>0.40402759999999999</v>
          </cell>
          <cell r="P4145">
            <v>0.5625</v>
          </cell>
          <cell r="Q4145">
            <v>0.72916666666666663</v>
          </cell>
          <cell r="R4145">
            <v>13.5</v>
          </cell>
          <cell r="S4145">
            <v>17.5</v>
          </cell>
        </row>
        <row r="4146">
          <cell r="A4146" t="str">
            <v>All</v>
          </cell>
          <cell r="B4146" t="str">
            <v>Cycle</v>
          </cell>
          <cell r="C4146" t="str">
            <v>R</v>
          </cell>
          <cell r="D4146">
            <v>39647</v>
          </cell>
          <cell r="E4146">
            <v>17</v>
          </cell>
          <cell r="F4146">
            <v>1.2165589999999999</v>
          </cell>
          <cell r="G4146">
            <v>1.51101</v>
          </cell>
          <cell r="H4146">
            <v>97.4572</v>
          </cell>
          <cell r="I4146">
            <v>1.825E-3</v>
          </cell>
          <cell r="J4146">
            <v>116</v>
          </cell>
          <cell r="K4146">
            <v>0.23970340000000001</v>
          </cell>
          <cell r="L4146">
            <v>0.27204869999999998</v>
          </cell>
          <cell r="M4146">
            <v>0.29445100000000002</v>
          </cell>
          <cell r="N4146">
            <v>0.3168533</v>
          </cell>
          <cell r="O4146">
            <v>0.34919860000000003</v>
          </cell>
          <cell r="P4146">
            <v>0.5625</v>
          </cell>
          <cell r="Q4146">
            <v>0.72916666666666663</v>
          </cell>
          <cell r="R4146">
            <v>13.5</v>
          </cell>
          <cell r="S4146">
            <v>17.5</v>
          </cell>
        </row>
        <row r="4147">
          <cell r="A4147" t="str">
            <v>All</v>
          </cell>
          <cell r="B4147" t="str">
            <v>Cycle</v>
          </cell>
          <cell r="C4147" t="str">
            <v>R</v>
          </cell>
          <cell r="D4147">
            <v>39647</v>
          </cell>
          <cell r="E4147">
            <v>18</v>
          </cell>
          <cell r="F4147">
            <v>1.5010520000000001</v>
          </cell>
          <cell r="G4147">
            <v>1.582586</v>
          </cell>
          <cell r="H4147">
            <v>97.412000000000006</v>
          </cell>
          <cell r="I4147">
            <v>1.8198000000000001E-3</v>
          </cell>
          <cell r="J4147">
            <v>116</v>
          </cell>
          <cell r="K4147">
            <v>2.6863999999999999E-2</v>
          </cell>
          <cell r="L4147">
            <v>5.9163599999999997E-2</v>
          </cell>
          <cell r="M4147">
            <v>8.1534099999999998E-2</v>
          </cell>
          <cell r="N4147">
            <v>0.1039047</v>
          </cell>
          <cell r="O4147">
            <v>0.1362043</v>
          </cell>
          <cell r="P4147">
            <v>0.5625</v>
          </cell>
          <cell r="Q4147">
            <v>0.72916666666666663</v>
          </cell>
          <cell r="R4147">
            <v>13.5</v>
          </cell>
          <cell r="S4147">
            <v>17.5</v>
          </cell>
        </row>
        <row r="4148">
          <cell r="A4148" t="str">
            <v>All</v>
          </cell>
          <cell r="B4148" t="str">
            <v>Cycle</v>
          </cell>
          <cell r="C4148" t="str">
            <v>R</v>
          </cell>
          <cell r="D4148">
            <v>39647</v>
          </cell>
          <cell r="E4148">
            <v>19</v>
          </cell>
          <cell r="F4148">
            <v>1.74864</v>
          </cell>
          <cell r="G4148">
            <v>1.540878</v>
          </cell>
          <cell r="H4148">
            <v>95.866799999999998</v>
          </cell>
          <cell r="I4148">
            <v>1.8181E-3</v>
          </cell>
          <cell r="J4148">
            <v>116</v>
          </cell>
          <cell r="K4148">
            <v>-0.26240619999999998</v>
          </cell>
          <cell r="L4148">
            <v>-0.23012160000000001</v>
          </cell>
          <cell r="M4148">
            <v>-0.20776130000000001</v>
          </cell>
          <cell r="N4148">
            <v>-0.18540100000000001</v>
          </cell>
          <cell r="O4148">
            <v>-0.15311630000000001</v>
          </cell>
          <cell r="P4148">
            <v>0.5625</v>
          </cell>
          <cell r="Q4148">
            <v>0.72916666666666663</v>
          </cell>
          <cell r="R4148">
            <v>13.5</v>
          </cell>
          <cell r="S4148">
            <v>17.5</v>
          </cell>
        </row>
        <row r="4149">
          <cell r="A4149" t="str">
            <v>All</v>
          </cell>
          <cell r="B4149" t="str">
            <v>Cycle</v>
          </cell>
          <cell r="C4149" t="str">
            <v>R</v>
          </cell>
          <cell r="D4149">
            <v>39647</v>
          </cell>
          <cell r="E4149">
            <v>20</v>
          </cell>
          <cell r="F4149">
            <v>1.344517</v>
          </cell>
          <cell r="G4149">
            <v>1.304692</v>
          </cell>
          <cell r="H4149">
            <v>93.731099999999998</v>
          </cell>
          <cell r="I4149">
            <v>1.8152999999999999E-3</v>
          </cell>
          <cell r="J4149">
            <v>116</v>
          </cell>
          <cell r="K4149">
            <v>-9.4427200000000003E-2</v>
          </cell>
          <cell r="L4149">
            <v>-6.2168099999999997E-2</v>
          </cell>
          <cell r="M4149">
            <v>-3.9825600000000003E-2</v>
          </cell>
          <cell r="N4149">
            <v>-1.7482999999999999E-2</v>
          </cell>
          <cell r="O4149">
            <v>1.47761E-2</v>
          </cell>
          <cell r="P4149">
            <v>0.5625</v>
          </cell>
          <cell r="Q4149">
            <v>0.72916666666666663</v>
          </cell>
          <cell r="R4149">
            <v>13.5</v>
          </cell>
          <cell r="S4149">
            <v>17.5</v>
          </cell>
        </row>
        <row r="4150">
          <cell r="A4150" t="str">
            <v>All</v>
          </cell>
          <cell r="B4150" t="str">
            <v>Cycle</v>
          </cell>
          <cell r="C4150" t="str">
            <v>R</v>
          </cell>
          <cell r="D4150">
            <v>39647</v>
          </cell>
          <cell r="E4150">
            <v>21</v>
          </cell>
          <cell r="F4150">
            <v>1.069901</v>
          </cell>
          <cell r="G4150">
            <v>1.013482</v>
          </cell>
          <cell r="H4150">
            <v>90.6858</v>
          </cell>
          <cell r="I4150">
            <v>1.8138E-3</v>
          </cell>
          <cell r="J4150">
            <v>116</v>
          </cell>
          <cell r="K4150">
            <v>-0.1109996</v>
          </cell>
          <cell r="L4150">
            <v>-7.8753299999999998E-2</v>
          </cell>
          <cell r="M4150">
            <v>-5.64196E-2</v>
          </cell>
          <cell r="N4150">
            <v>-3.4085900000000002E-2</v>
          </cell>
          <cell r="O4150">
            <v>-1.8396E-3</v>
          </cell>
          <cell r="P4150">
            <v>0.5625</v>
          </cell>
          <cell r="Q4150">
            <v>0.72916666666666663</v>
          </cell>
          <cell r="R4150">
            <v>13.5</v>
          </cell>
          <cell r="S4150">
            <v>17.5</v>
          </cell>
        </row>
        <row r="4151">
          <cell r="A4151" t="str">
            <v>All</v>
          </cell>
          <cell r="B4151" t="str">
            <v>Cycle</v>
          </cell>
          <cell r="C4151" t="str">
            <v>R</v>
          </cell>
          <cell r="D4151">
            <v>39647</v>
          </cell>
          <cell r="E4151">
            <v>22</v>
          </cell>
          <cell r="F4151">
            <v>0.75312140000000005</v>
          </cell>
          <cell r="G4151">
            <v>0.78561009999999998</v>
          </cell>
          <cell r="H4151">
            <v>88.1858</v>
          </cell>
          <cell r="I4151">
            <v>1.8152999999999999E-3</v>
          </cell>
          <cell r="J4151">
            <v>116</v>
          </cell>
          <cell r="K4151">
            <v>-2.2113600000000001E-2</v>
          </cell>
          <cell r="L4151">
            <v>1.0145899999999999E-2</v>
          </cell>
          <cell r="M4151">
            <v>3.2488799999999998E-2</v>
          </cell>
          <cell r="N4151">
            <v>5.4831600000000001E-2</v>
          </cell>
          <cell r="O4151">
            <v>8.7091100000000005E-2</v>
          </cell>
          <cell r="P4151">
            <v>0.5625</v>
          </cell>
          <cell r="Q4151">
            <v>0.72916666666666663</v>
          </cell>
          <cell r="R4151">
            <v>13.5</v>
          </cell>
          <cell r="S4151">
            <v>17.5</v>
          </cell>
        </row>
        <row r="4152">
          <cell r="A4152" t="str">
            <v>All</v>
          </cell>
          <cell r="B4152" t="str">
            <v>Cycle</v>
          </cell>
          <cell r="C4152" t="str">
            <v>R</v>
          </cell>
          <cell r="D4152">
            <v>39647</v>
          </cell>
          <cell r="E4152">
            <v>23</v>
          </cell>
          <cell r="F4152">
            <v>0.62114689999999995</v>
          </cell>
          <cell r="G4152">
            <v>0.54600519999999997</v>
          </cell>
          <cell r="H4152">
            <v>85.140600000000006</v>
          </cell>
          <cell r="I4152">
            <v>1.8071000000000001E-3</v>
          </cell>
          <cell r="J4152">
            <v>116</v>
          </cell>
          <cell r="K4152">
            <v>-0.1296204</v>
          </cell>
          <cell r="L4152">
            <v>-9.7433900000000004E-2</v>
          </cell>
          <cell r="M4152">
            <v>-7.5141700000000006E-2</v>
          </cell>
          <cell r="N4152">
            <v>-5.2849399999999998E-2</v>
          </cell>
          <cell r="O4152">
            <v>-2.0662900000000001E-2</v>
          </cell>
          <cell r="P4152">
            <v>0.5625</v>
          </cell>
          <cell r="Q4152">
            <v>0.72916666666666663</v>
          </cell>
          <cell r="R4152">
            <v>13.5</v>
          </cell>
          <cell r="S4152">
            <v>17.5</v>
          </cell>
        </row>
        <row r="4153">
          <cell r="A4153" t="str">
            <v>All</v>
          </cell>
          <cell r="B4153" t="str">
            <v>Cycle</v>
          </cell>
          <cell r="C4153" t="str">
            <v>R</v>
          </cell>
          <cell r="D4153">
            <v>39647</v>
          </cell>
          <cell r="E4153">
            <v>24</v>
          </cell>
          <cell r="F4153">
            <v>0.33074920000000002</v>
          </cell>
          <cell r="G4153">
            <v>0.3371903</v>
          </cell>
          <cell r="H4153">
            <v>82.595399999999998</v>
          </cell>
          <cell r="I4153">
            <v>1.8159000000000001E-3</v>
          </cell>
          <cell r="J4153">
            <v>116</v>
          </cell>
          <cell r="K4153">
            <v>-4.8170400000000002E-2</v>
          </cell>
          <cell r="L4153">
            <v>-1.5905499999999999E-2</v>
          </cell>
          <cell r="M4153">
            <v>6.4411E-3</v>
          </cell>
          <cell r="N4153">
            <v>2.8787699999999999E-2</v>
          </cell>
          <cell r="O4153">
            <v>6.1052700000000001E-2</v>
          </cell>
          <cell r="P4153">
            <v>0.5625</v>
          </cell>
          <cell r="Q4153">
            <v>0.72916666666666663</v>
          </cell>
          <cell r="R4153">
            <v>13.5</v>
          </cell>
          <cell r="S4153">
            <v>17.5</v>
          </cell>
        </row>
        <row r="4154">
          <cell r="A4154" t="str">
            <v>All</v>
          </cell>
          <cell r="B4154" t="str">
            <v>Cycle</v>
          </cell>
          <cell r="C4154" t="str">
            <v>R</v>
          </cell>
          <cell r="D4154">
            <v>39659</v>
          </cell>
          <cell r="E4154">
            <v>1</v>
          </cell>
          <cell r="F4154">
            <v>0.19925380000000001</v>
          </cell>
          <cell r="G4154">
            <v>0.13956869999999999</v>
          </cell>
          <cell r="H4154">
            <v>73.735900000000001</v>
          </cell>
          <cell r="I4154">
            <v>1.8E-3</v>
          </cell>
          <cell r="J4154">
            <v>119</v>
          </cell>
          <cell r="K4154">
            <v>-0.1140569</v>
          </cell>
          <cell r="L4154">
            <v>-8.1933599999999995E-2</v>
          </cell>
          <cell r="M4154">
            <v>-5.9685099999999998E-2</v>
          </cell>
          <cell r="N4154">
            <v>-3.74366E-2</v>
          </cell>
          <cell r="O4154">
            <v>-5.3131999999999997E-3</v>
          </cell>
          <cell r="P4154">
            <v>0.58333333333333337</v>
          </cell>
          <cell r="Q4154">
            <v>0.79166666666666663</v>
          </cell>
          <cell r="R4154">
            <v>14</v>
          </cell>
          <cell r="S4154">
            <v>19</v>
          </cell>
        </row>
        <row r="4155">
          <cell r="A4155" t="str">
            <v>All</v>
          </cell>
          <cell r="B4155" t="str">
            <v>Cycle</v>
          </cell>
          <cell r="C4155" t="str">
            <v>R</v>
          </cell>
          <cell r="D4155">
            <v>39659</v>
          </cell>
          <cell r="E4155">
            <v>2</v>
          </cell>
          <cell r="F4155">
            <v>9.3666799999999995E-2</v>
          </cell>
          <cell r="G4155">
            <v>9.9026100000000006E-2</v>
          </cell>
          <cell r="H4155">
            <v>72.735900000000001</v>
          </cell>
          <cell r="I4155">
            <v>1.7749E-3</v>
          </cell>
          <cell r="J4155">
            <v>119</v>
          </cell>
          <cell r="K4155">
            <v>-4.8631599999999997E-2</v>
          </cell>
          <cell r="L4155">
            <v>-1.67333E-2</v>
          </cell>
          <cell r="M4155">
            <v>5.3593E-3</v>
          </cell>
          <cell r="N4155">
            <v>2.7452000000000001E-2</v>
          </cell>
          <cell r="O4155">
            <v>5.9350199999999999E-2</v>
          </cell>
          <cell r="P4155">
            <v>0.58333333333333337</v>
          </cell>
          <cell r="Q4155">
            <v>0.79166666666666663</v>
          </cell>
          <cell r="R4155">
            <v>14</v>
          </cell>
          <cell r="S4155">
            <v>19</v>
          </cell>
        </row>
        <row r="4156">
          <cell r="A4156" t="str">
            <v>All</v>
          </cell>
          <cell r="B4156" t="str">
            <v>Cycle</v>
          </cell>
          <cell r="C4156" t="str">
            <v>R</v>
          </cell>
          <cell r="D4156">
            <v>39659</v>
          </cell>
          <cell r="E4156">
            <v>3</v>
          </cell>
          <cell r="F4156">
            <v>4.7050700000000001E-2</v>
          </cell>
          <cell r="G4156">
            <v>7.7909400000000004E-2</v>
          </cell>
          <cell r="H4156">
            <v>71.370800000000003</v>
          </cell>
          <cell r="I4156">
            <v>1.7662999999999999E-3</v>
          </cell>
          <cell r="J4156">
            <v>119</v>
          </cell>
          <cell r="K4156">
            <v>-2.3001000000000001E-2</v>
          </cell>
          <cell r="L4156">
            <v>8.8197999999999992E-3</v>
          </cell>
          <cell r="M4156">
            <v>3.0858799999999999E-2</v>
          </cell>
          <cell r="N4156">
            <v>5.2897800000000002E-2</v>
          </cell>
          <cell r="O4156">
            <v>8.4718600000000005E-2</v>
          </cell>
          <cell r="P4156">
            <v>0.58333333333333337</v>
          </cell>
          <cell r="Q4156">
            <v>0.79166666666666663</v>
          </cell>
          <cell r="R4156">
            <v>14</v>
          </cell>
          <cell r="S4156">
            <v>19</v>
          </cell>
        </row>
        <row r="4157">
          <cell r="A4157" t="str">
            <v>All</v>
          </cell>
          <cell r="B4157" t="str">
            <v>Cycle</v>
          </cell>
          <cell r="C4157" t="str">
            <v>R</v>
          </cell>
          <cell r="D4157">
            <v>39659</v>
          </cell>
          <cell r="E4157">
            <v>4</v>
          </cell>
          <cell r="F4157">
            <v>3.6227599999999999E-2</v>
          </cell>
          <cell r="G4157">
            <v>5.6933900000000003E-2</v>
          </cell>
          <cell r="H4157">
            <v>69.505600000000001</v>
          </cell>
          <cell r="I4157">
            <v>1.7619999999999999E-3</v>
          </cell>
          <cell r="J4157">
            <v>119</v>
          </cell>
          <cell r="K4157">
            <v>-3.3088399999999997E-2</v>
          </cell>
          <cell r="L4157">
            <v>-1.3060000000000001E-3</v>
          </cell>
          <cell r="M4157">
            <v>2.07064E-2</v>
          </cell>
          <cell r="N4157">
            <v>4.2718800000000001E-2</v>
          </cell>
          <cell r="O4157">
            <v>7.4501200000000004E-2</v>
          </cell>
          <cell r="P4157">
            <v>0.58333333333333337</v>
          </cell>
          <cell r="Q4157">
            <v>0.79166666666666663</v>
          </cell>
          <cell r="R4157">
            <v>14</v>
          </cell>
          <cell r="S4157">
            <v>19</v>
          </cell>
        </row>
        <row r="4158">
          <cell r="A4158" t="str">
            <v>All</v>
          </cell>
          <cell r="B4158" t="str">
            <v>Cycle</v>
          </cell>
          <cell r="C4158" t="str">
            <v>R</v>
          </cell>
          <cell r="D4158">
            <v>39659</v>
          </cell>
          <cell r="E4158">
            <v>5</v>
          </cell>
          <cell r="F4158">
            <v>2.90733E-2</v>
          </cell>
          <cell r="G4158">
            <v>4.4398699999999999E-2</v>
          </cell>
          <cell r="H4158">
            <v>67.960599999999999</v>
          </cell>
          <cell r="I4158">
            <v>1.7606E-3</v>
          </cell>
          <cell r="J4158">
            <v>119</v>
          </cell>
          <cell r="K4158">
            <v>-3.8447200000000001E-2</v>
          </cell>
          <cell r="L4158">
            <v>-6.6778999999999996E-3</v>
          </cell>
          <cell r="M4158">
            <v>1.5325399999999999E-2</v>
          </cell>
          <cell r="N4158">
            <v>3.7328699999999999E-2</v>
          </cell>
          <cell r="O4158">
            <v>6.9098000000000007E-2</v>
          </cell>
          <cell r="P4158">
            <v>0.58333333333333337</v>
          </cell>
          <cell r="Q4158">
            <v>0.79166666666666663</v>
          </cell>
          <cell r="R4158">
            <v>14</v>
          </cell>
          <cell r="S4158">
            <v>19</v>
          </cell>
        </row>
        <row r="4159">
          <cell r="A4159" t="str">
            <v>All</v>
          </cell>
          <cell r="B4159" t="str">
            <v>Cycle</v>
          </cell>
          <cell r="C4159" t="str">
            <v>R</v>
          </cell>
          <cell r="D4159">
            <v>39659</v>
          </cell>
          <cell r="E4159">
            <v>6</v>
          </cell>
          <cell r="F4159">
            <v>3.5167200000000003E-2</v>
          </cell>
          <cell r="G4159">
            <v>4.1455600000000002E-2</v>
          </cell>
          <cell r="H4159">
            <v>66.460599999999999</v>
          </cell>
          <cell r="I4159">
            <v>1.7599E-3</v>
          </cell>
          <cell r="J4159">
            <v>119</v>
          </cell>
          <cell r="K4159">
            <v>-4.7474000000000002E-2</v>
          </cell>
          <cell r="L4159">
            <v>-1.5710700000000001E-2</v>
          </cell>
          <cell r="M4159">
            <v>6.2884000000000004E-3</v>
          </cell>
          <cell r="N4159">
            <v>2.82876E-2</v>
          </cell>
          <cell r="O4159">
            <v>6.0050800000000001E-2</v>
          </cell>
          <cell r="P4159">
            <v>0.58333333333333337</v>
          </cell>
          <cell r="Q4159">
            <v>0.79166666666666663</v>
          </cell>
          <cell r="R4159">
            <v>14</v>
          </cell>
          <cell r="S4159">
            <v>19</v>
          </cell>
        </row>
        <row r="4160">
          <cell r="A4160" t="str">
            <v>All</v>
          </cell>
          <cell r="B4160" t="str">
            <v>Cycle</v>
          </cell>
          <cell r="C4160" t="str">
            <v>R</v>
          </cell>
          <cell r="D4160">
            <v>39659</v>
          </cell>
          <cell r="E4160">
            <v>7</v>
          </cell>
          <cell r="F4160">
            <v>2.07263E-2</v>
          </cell>
          <cell r="G4160">
            <v>4.0092099999999999E-2</v>
          </cell>
          <cell r="H4160">
            <v>66.915700000000001</v>
          </cell>
          <cell r="I4160">
            <v>1.7593000000000001E-3</v>
          </cell>
          <cell r="J4160">
            <v>119</v>
          </cell>
          <cell r="K4160">
            <v>-3.4387000000000001E-2</v>
          </cell>
          <cell r="L4160">
            <v>-2.6294000000000001E-3</v>
          </cell>
          <cell r="M4160">
            <v>1.9365799999999999E-2</v>
          </cell>
          <cell r="N4160">
            <v>4.1361099999999998E-2</v>
          </cell>
          <cell r="O4160">
            <v>7.3118699999999995E-2</v>
          </cell>
          <cell r="P4160">
            <v>0.58333333333333337</v>
          </cell>
          <cell r="Q4160">
            <v>0.79166666666666663</v>
          </cell>
          <cell r="R4160">
            <v>14</v>
          </cell>
          <cell r="S4160">
            <v>19</v>
          </cell>
        </row>
        <row r="4161">
          <cell r="A4161" t="str">
            <v>All</v>
          </cell>
          <cell r="B4161" t="str">
            <v>Cycle</v>
          </cell>
          <cell r="C4161" t="str">
            <v>R</v>
          </cell>
          <cell r="D4161">
            <v>39659</v>
          </cell>
          <cell r="E4161">
            <v>8</v>
          </cell>
          <cell r="F4161">
            <v>3.9875099999999997E-2</v>
          </cell>
          <cell r="G4161">
            <v>5.15778E-2</v>
          </cell>
          <cell r="H4161">
            <v>68.095500000000001</v>
          </cell>
          <cell r="I4161">
            <v>1.7606E-3</v>
          </cell>
          <cell r="J4161">
            <v>119</v>
          </cell>
          <cell r="K4161">
            <v>-4.2070700000000003E-2</v>
          </cell>
          <cell r="L4161">
            <v>-1.0300999999999999E-2</v>
          </cell>
          <cell r="M4161">
            <v>1.1702600000000001E-2</v>
          </cell>
          <cell r="N4161">
            <v>3.3706199999999999E-2</v>
          </cell>
          <cell r="O4161">
            <v>6.5475900000000004E-2</v>
          </cell>
          <cell r="P4161">
            <v>0.58333333333333337</v>
          </cell>
          <cell r="Q4161">
            <v>0.79166666666666663</v>
          </cell>
          <cell r="R4161">
            <v>14</v>
          </cell>
          <cell r="S4161">
            <v>19</v>
          </cell>
        </row>
        <row r="4162">
          <cell r="A4162" t="str">
            <v>All</v>
          </cell>
          <cell r="B4162" t="str">
            <v>Cycle</v>
          </cell>
          <cell r="C4162" t="str">
            <v>R</v>
          </cell>
          <cell r="D4162">
            <v>39659</v>
          </cell>
          <cell r="E4162">
            <v>9</v>
          </cell>
          <cell r="F4162">
            <v>6.6322800000000001E-2</v>
          </cell>
          <cell r="G4162">
            <v>6.3336699999999996E-2</v>
          </cell>
          <cell r="H4162">
            <v>72.505600000000001</v>
          </cell>
          <cell r="I4162">
            <v>1.7665999999999999E-3</v>
          </cell>
          <cell r="J4162">
            <v>119</v>
          </cell>
          <cell r="K4162">
            <v>-5.6850400000000002E-2</v>
          </cell>
          <cell r="L4162">
            <v>-2.5026900000000001E-2</v>
          </cell>
          <cell r="M4162">
            <v>-2.9861000000000002E-3</v>
          </cell>
          <cell r="N4162">
            <v>1.90548E-2</v>
          </cell>
          <cell r="O4162">
            <v>5.0878199999999998E-2</v>
          </cell>
          <cell r="P4162">
            <v>0.58333333333333337</v>
          </cell>
          <cell r="Q4162">
            <v>0.79166666666666663</v>
          </cell>
          <cell r="R4162">
            <v>14</v>
          </cell>
          <cell r="S4162">
            <v>19</v>
          </cell>
        </row>
        <row r="4163">
          <cell r="A4163" t="str">
            <v>All</v>
          </cell>
          <cell r="B4163" t="str">
            <v>Cycle</v>
          </cell>
          <cell r="C4163" t="str">
            <v>R</v>
          </cell>
          <cell r="D4163">
            <v>39659</v>
          </cell>
          <cell r="E4163">
            <v>10</v>
          </cell>
          <cell r="F4163">
            <v>4.1964300000000003E-2</v>
          </cell>
          <cell r="G4163">
            <v>9.6790399999999999E-2</v>
          </cell>
          <cell r="H4163">
            <v>76.915700000000001</v>
          </cell>
          <cell r="I4163">
            <v>1.7692000000000001E-3</v>
          </cell>
          <cell r="J4163">
            <v>119</v>
          </cell>
          <cell r="K4163">
            <v>9.2100000000000005E-4</v>
          </cell>
          <cell r="L4163">
            <v>3.2768499999999999E-2</v>
          </cell>
          <cell r="M4163">
            <v>5.4826100000000003E-2</v>
          </cell>
          <cell r="N4163">
            <v>7.6883599999999996E-2</v>
          </cell>
          <cell r="O4163">
            <v>0.1087312</v>
          </cell>
          <cell r="P4163">
            <v>0.58333333333333337</v>
          </cell>
          <cell r="Q4163">
            <v>0.79166666666666663</v>
          </cell>
          <cell r="R4163">
            <v>14</v>
          </cell>
          <cell r="S4163">
            <v>19</v>
          </cell>
        </row>
        <row r="4164">
          <cell r="A4164" t="str">
            <v>All</v>
          </cell>
          <cell r="B4164" t="str">
            <v>Cycle</v>
          </cell>
          <cell r="C4164" t="str">
            <v>R</v>
          </cell>
          <cell r="D4164">
            <v>39659</v>
          </cell>
          <cell r="E4164">
            <v>11</v>
          </cell>
          <cell r="F4164">
            <v>0.11470660000000001</v>
          </cell>
          <cell r="G4164">
            <v>0.1523716</v>
          </cell>
          <cell r="H4164">
            <v>80.915700000000001</v>
          </cell>
          <cell r="I4164">
            <v>1.7765999999999999E-3</v>
          </cell>
          <cell r="J4164">
            <v>119</v>
          </cell>
          <cell r="K4164">
            <v>-1.6352700000000001E-2</v>
          </cell>
          <cell r="L4164">
            <v>1.55614E-2</v>
          </cell>
          <cell r="M4164">
            <v>3.7664999999999997E-2</v>
          </cell>
          <cell r="N4164">
            <v>5.9768599999999998E-2</v>
          </cell>
          <cell r="O4164">
            <v>9.1682799999999995E-2</v>
          </cell>
          <cell r="P4164">
            <v>0.58333333333333337</v>
          </cell>
          <cell r="Q4164">
            <v>0.79166666666666663</v>
          </cell>
          <cell r="R4164">
            <v>14</v>
          </cell>
          <cell r="S4164">
            <v>19</v>
          </cell>
        </row>
        <row r="4165">
          <cell r="A4165" t="str">
            <v>All</v>
          </cell>
          <cell r="B4165" t="str">
            <v>Cycle</v>
          </cell>
          <cell r="C4165" t="str">
            <v>R</v>
          </cell>
          <cell r="D4165">
            <v>39659</v>
          </cell>
          <cell r="E4165">
            <v>12</v>
          </cell>
          <cell r="F4165">
            <v>0.23302120000000001</v>
          </cell>
          <cell r="G4165">
            <v>0.2499893</v>
          </cell>
          <cell r="H4165">
            <v>84.325800000000001</v>
          </cell>
          <cell r="I4165">
            <v>1.7905E-3</v>
          </cell>
          <cell r="J4165">
            <v>119</v>
          </cell>
          <cell r="K4165">
            <v>-3.7259899999999999E-2</v>
          </cell>
          <cell r="L4165">
            <v>-5.2215999999999999E-3</v>
          </cell>
          <cell r="M4165">
            <v>1.69681E-2</v>
          </cell>
          <cell r="N4165">
            <v>3.9157699999999997E-2</v>
          </cell>
          <cell r="O4165">
            <v>7.1195999999999995E-2</v>
          </cell>
          <cell r="P4165">
            <v>0.58333333333333337</v>
          </cell>
          <cell r="Q4165">
            <v>0.79166666666666663</v>
          </cell>
          <cell r="R4165">
            <v>14</v>
          </cell>
          <cell r="S4165">
            <v>19</v>
          </cell>
        </row>
        <row r="4166">
          <cell r="A4166" t="str">
            <v>All</v>
          </cell>
          <cell r="B4166" t="str">
            <v>Cycle</v>
          </cell>
          <cell r="C4166" t="str">
            <v>R</v>
          </cell>
          <cell r="D4166">
            <v>39659</v>
          </cell>
          <cell r="E4166">
            <v>13</v>
          </cell>
          <cell r="F4166">
            <v>0.27105319999999999</v>
          </cell>
          <cell r="G4166">
            <v>0.39513140000000002</v>
          </cell>
          <cell r="H4166">
            <v>87.735900000000001</v>
          </cell>
          <cell r="I4166">
            <v>1.7828E-3</v>
          </cell>
          <cell r="J4166">
            <v>119</v>
          </cell>
          <cell r="K4166">
            <v>6.9967399999999999E-2</v>
          </cell>
          <cell r="L4166">
            <v>0.1019365</v>
          </cell>
          <cell r="M4166">
            <v>0.1240782</v>
          </cell>
          <cell r="N4166">
            <v>0.14621980000000001</v>
          </cell>
          <cell r="O4166">
            <v>0.17818890000000001</v>
          </cell>
          <cell r="P4166">
            <v>0.58333333333333337</v>
          </cell>
          <cell r="Q4166">
            <v>0.79166666666666663</v>
          </cell>
          <cell r="R4166">
            <v>14</v>
          </cell>
          <cell r="S4166">
            <v>19</v>
          </cell>
        </row>
        <row r="4167">
          <cell r="A4167" t="str">
            <v>All</v>
          </cell>
          <cell r="B4167" t="str">
            <v>Cycle</v>
          </cell>
          <cell r="C4167" t="str">
            <v>R</v>
          </cell>
          <cell r="D4167">
            <v>39659</v>
          </cell>
          <cell r="E4167">
            <v>14</v>
          </cell>
          <cell r="F4167">
            <v>0.43754340000000003</v>
          </cell>
          <cell r="G4167">
            <v>0.6126066</v>
          </cell>
          <cell r="H4167">
            <v>90.825800000000001</v>
          </cell>
          <cell r="I4167">
            <v>1.7857000000000001E-3</v>
          </cell>
          <cell r="J4167">
            <v>119</v>
          </cell>
          <cell r="K4167">
            <v>0.120908</v>
          </cell>
          <cell r="L4167">
            <v>0.15290339999999999</v>
          </cell>
          <cell r="M4167">
            <v>0.17506330000000001</v>
          </cell>
          <cell r="N4167">
            <v>0.19722310000000001</v>
          </cell>
          <cell r="O4167">
            <v>0.22921849999999999</v>
          </cell>
          <cell r="P4167">
            <v>0.58333333333333337</v>
          </cell>
          <cell r="Q4167">
            <v>0.79166666666666663</v>
          </cell>
          <cell r="R4167">
            <v>14</v>
          </cell>
          <cell r="S4167">
            <v>19</v>
          </cell>
        </row>
        <row r="4168">
          <cell r="A4168" t="str">
            <v>All</v>
          </cell>
          <cell r="B4168" t="str">
            <v>Cycle</v>
          </cell>
          <cell r="C4168" t="str">
            <v>R</v>
          </cell>
          <cell r="D4168">
            <v>39659</v>
          </cell>
          <cell r="E4168">
            <v>15</v>
          </cell>
          <cell r="F4168">
            <v>0.64778080000000005</v>
          </cell>
          <cell r="G4168">
            <v>0.87409159999999997</v>
          </cell>
          <cell r="H4168">
            <v>92.915700000000001</v>
          </cell>
          <cell r="I4168">
            <v>1.7902E-3</v>
          </cell>
          <cell r="J4168">
            <v>119</v>
          </cell>
          <cell r="K4168">
            <v>0.17208770000000001</v>
          </cell>
          <cell r="L4168">
            <v>0.2041231</v>
          </cell>
          <cell r="M4168">
            <v>0.2263107</v>
          </cell>
          <cell r="N4168">
            <v>0.24849830000000001</v>
          </cell>
          <cell r="O4168">
            <v>0.2805337</v>
          </cell>
          <cell r="P4168">
            <v>0.58333333333333337</v>
          </cell>
          <cell r="Q4168">
            <v>0.79166666666666663</v>
          </cell>
          <cell r="R4168">
            <v>14</v>
          </cell>
          <cell r="S4168">
            <v>19</v>
          </cell>
        </row>
        <row r="4169">
          <cell r="A4169" t="str">
            <v>All</v>
          </cell>
          <cell r="B4169" t="str">
            <v>Cycle</v>
          </cell>
          <cell r="C4169" t="str">
            <v>R</v>
          </cell>
          <cell r="D4169">
            <v>39659</v>
          </cell>
          <cell r="E4169">
            <v>16</v>
          </cell>
          <cell r="F4169">
            <v>0.86112460000000002</v>
          </cell>
          <cell r="G4169">
            <v>1.13405</v>
          </cell>
          <cell r="H4169">
            <v>94.960599999999999</v>
          </cell>
          <cell r="I4169">
            <v>1.7891000000000001E-3</v>
          </cell>
          <cell r="J4169">
            <v>119</v>
          </cell>
          <cell r="K4169">
            <v>0.21871889999999999</v>
          </cell>
          <cell r="L4169">
            <v>0.25074449999999998</v>
          </cell>
          <cell r="M4169">
            <v>0.27292529999999998</v>
          </cell>
          <cell r="N4169">
            <v>0.29510609999999998</v>
          </cell>
          <cell r="O4169">
            <v>0.32713170000000003</v>
          </cell>
          <cell r="P4169">
            <v>0.58333333333333337</v>
          </cell>
          <cell r="Q4169">
            <v>0.79166666666666663</v>
          </cell>
          <cell r="R4169">
            <v>14</v>
          </cell>
          <cell r="S4169">
            <v>19</v>
          </cell>
        </row>
        <row r="4170">
          <cell r="A4170" t="str">
            <v>All</v>
          </cell>
          <cell r="B4170" t="str">
            <v>Cycle</v>
          </cell>
          <cell r="C4170" t="str">
            <v>R</v>
          </cell>
          <cell r="D4170">
            <v>39659</v>
          </cell>
          <cell r="E4170">
            <v>17</v>
          </cell>
          <cell r="F4170">
            <v>0.93632380000000004</v>
          </cell>
          <cell r="G4170">
            <v>1.3490390000000001</v>
          </cell>
          <cell r="H4170">
            <v>96.370800000000003</v>
          </cell>
          <cell r="I4170">
            <v>1.7893E-3</v>
          </cell>
          <cell r="J4170">
            <v>119</v>
          </cell>
          <cell r="K4170">
            <v>0.35850549999999998</v>
          </cell>
          <cell r="L4170">
            <v>0.39053310000000002</v>
          </cell>
          <cell r="M4170">
            <v>0.41271530000000001</v>
          </cell>
          <cell r="N4170">
            <v>0.43489749999999999</v>
          </cell>
          <cell r="O4170">
            <v>0.46692499999999998</v>
          </cell>
          <cell r="P4170">
            <v>0.58333333333333337</v>
          </cell>
          <cell r="Q4170">
            <v>0.79166666666666663</v>
          </cell>
          <cell r="R4170">
            <v>14</v>
          </cell>
          <cell r="S4170">
            <v>19</v>
          </cell>
        </row>
        <row r="4171">
          <cell r="A4171" t="str">
            <v>All</v>
          </cell>
          <cell r="B4171" t="str">
            <v>Cycle</v>
          </cell>
          <cell r="C4171" t="str">
            <v>R</v>
          </cell>
          <cell r="D4171">
            <v>39659</v>
          </cell>
          <cell r="E4171">
            <v>18</v>
          </cell>
          <cell r="F4171">
            <v>1.041992</v>
          </cell>
          <cell r="G4171">
            <v>1.431101</v>
          </cell>
          <cell r="H4171">
            <v>96.370800000000003</v>
          </cell>
          <cell r="I4171">
            <v>1.7902E-3</v>
          </cell>
          <cell r="J4171">
            <v>119</v>
          </cell>
          <cell r="K4171">
            <v>0.33488600000000002</v>
          </cell>
          <cell r="L4171">
            <v>0.36692150000000001</v>
          </cell>
          <cell r="M4171">
            <v>0.38910909999999999</v>
          </cell>
          <cell r="N4171">
            <v>0.41129680000000002</v>
          </cell>
          <cell r="O4171">
            <v>0.44333220000000001</v>
          </cell>
          <cell r="P4171">
            <v>0.58333333333333337</v>
          </cell>
          <cell r="Q4171">
            <v>0.79166666666666663</v>
          </cell>
          <cell r="R4171">
            <v>14</v>
          </cell>
          <cell r="S4171">
            <v>19</v>
          </cell>
        </row>
        <row r="4172">
          <cell r="A4172" t="str">
            <v>All</v>
          </cell>
          <cell r="B4172" t="str">
            <v>Cycle</v>
          </cell>
          <cell r="C4172" t="str">
            <v>R</v>
          </cell>
          <cell r="D4172">
            <v>39659</v>
          </cell>
          <cell r="E4172">
            <v>19</v>
          </cell>
          <cell r="F4172">
            <v>1.080592</v>
          </cell>
          <cell r="G4172">
            <v>1.3921479999999999</v>
          </cell>
          <cell r="H4172">
            <v>94.915700000000001</v>
          </cell>
          <cell r="I4172">
            <v>1.7898E-3</v>
          </cell>
          <cell r="J4172">
            <v>119</v>
          </cell>
          <cell r="K4172">
            <v>0.25733899999999998</v>
          </cell>
          <cell r="L4172">
            <v>0.28937069999999998</v>
          </cell>
          <cell r="M4172">
            <v>0.31155569999999999</v>
          </cell>
          <cell r="N4172">
            <v>0.3337408</v>
          </cell>
          <cell r="O4172">
            <v>0.3657725</v>
          </cell>
          <cell r="P4172">
            <v>0.58333333333333337</v>
          </cell>
          <cell r="Q4172">
            <v>0.79166666666666663</v>
          </cell>
          <cell r="R4172">
            <v>14</v>
          </cell>
          <cell r="S4172">
            <v>19</v>
          </cell>
        </row>
        <row r="4173">
          <cell r="A4173" t="str">
            <v>All</v>
          </cell>
          <cell r="B4173" t="str">
            <v>Cycle</v>
          </cell>
          <cell r="C4173" t="str">
            <v>R</v>
          </cell>
          <cell r="D4173">
            <v>39659</v>
          </cell>
          <cell r="E4173">
            <v>20</v>
          </cell>
          <cell r="F4173">
            <v>1.2954369999999999</v>
          </cell>
          <cell r="G4173">
            <v>1.193262</v>
          </cell>
          <cell r="H4173">
            <v>93.235900000000001</v>
          </cell>
          <cell r="I4173">
            <v>1.7918999999999999E-3</v>
          </cell>
          <cell r="J4173">
            <v>119</v>
          </cell>
          <cell r="K4173">
            <v>-0.15642310000000001</v>
          </cell>
          <cell r="L4173">
            <v>-0.1243725</v>
          </cell>
          <cell r="M4173">
            <v>-0.1021744</v>
          </cell>
          <cell r="N4173">
            <v>-7.99763E-2</v>
          </cell>
          <cell r="O4173">
            <v>-4.7925700000000002E-2</v>
          </cell>
          <cell r="P4173">
            <v>0.58333333333333337</v>
          </cell>
          <cell r="Q4173">
            <v>0.79166666666666663</v>
          </cell>
          <cell r="R4173">
            <v>14</v>
          </cell>
          <cell r="S4173">
            <v>19</v>
          </cell>
        </row>
        <row r="4174">
          <cell r="A4174" t="str">
            <v>All</v>
          </cell>
          <cell r="B4174" t="str">
            <v>Cycle</v>
          </cell>
          <cell r="C4174" t="str">
            <v>R</v>
          </cell>
          <cell r="D4174">
            <v>39659</v>
          </cell>
          <cell r="E4174">
            <v>21</v>
          </cell>
          <cell r="F4174">
            <v>1.0209299999999999</v>
          </cell>
          <cell r="G4174">
            <v>0.86140470000000002</v>
          </cell>
          <cell r="H4174">
            <v>89.146000000000001</v>
          </cell>
          <cell r="I4174">
            <v>1.7799000000000001E-3</v>
          </cell>
          <cell r="J4174">
            <v>119</v>
          </cell>
          <cell r="K4174">
            <v>-0.21359359999999999</v>
          </cell>
          <cell r="L4174">
            <v>-0.1816499</v>
          </cell>
          <cell r="M4174">
            <v>-0.1595258</v>
          </cell>
          <cell r="N4174">
            <v>-0.13740160000000001</v>
          </cell>
          <cell r="O4174">
            <v>-0.10545789999999999</v>
          </cell>
          <cell r="P4174">
            <v>0.58333333333333337</v>
          </cell>
          <cell r="Q4174">
            <v>0.79166666666666663</v>
          </cell>
          <cell r="R4174">
            <v>14</v>
          </cell>
          <cell r="S4174">
            <v>19</v>
          </cell>
        </row>
        <row r="4175">
          <cell r="A4175" t="str">
            <v>All</v>
          </cell>
          <cell r="B4175" t="str">
            <v>Cycle</v>
          </cell>
          <cell r="C4175" t="str">
            <v>R</v>
          </cell>
          <cell r="D4175">
            <v>39659</v>
          </cell>
          <cell r="E4175">
            <v>22</v>
          </cell>
          <cell r="F4175">
            <v>0.74297389999999996</v>
          </cell>
          <cell r="G4175">
            <v>0.66571480000000005</v>
          </cell>
          <cell r="H4175">
            <v>86.376400000000004</v>
          </cell>
          <cell r="I4175">
            <v>1.7784000000000001E-3</v>
          </cell>
          <cell r="J4175">
            <v>119</v>
          </cell>
          <cell r="K4175">
            <v>-0.13130320000000001</v>
          </cell>
          <cell r="L4175">
            <v>-9.9373500000000003E-2</v>
          </cell>
          <cell r="M4175">
            <v>-7.7259099999999997E-2</v>
          </cell>
          <cell r="N4175">
            <v>-5.5144699999999998E-2</v>
          </cell>
          <cell r="O4175">
            <v>-2.3215099999999999E-2</v>
          </cell>
          <cell r="P4175">
            <v>0.58333333333333337</v>
          </cell>
          <cell r="Q4175">
            <v>0.79166666666666663</v>
          </cell>
          <cell r="R4175">
            <v>14</v>
          </cell>
          <cell r="S4175">
            <v>19</v>
          </cell>
        </row>
        <row r="4176">
          <cell r="A4176" t="str">
            <v>All</v>
          </cell>
          <cell r="B4176" t="str">
            <v>Cycle</v>
          </cell>
          <cell r="C4176" t="str">
            <v>R</v>
          </cell>
          <cell r="D4176">
            <v>39659</v>
          </cell>
          <cell r="E4176">
            <v>23</v>
          </cell>
          <cell r="F4176">
            <v>0.45718409999999998</v>
          </cell>
          <cell r="G4176">
            <v>0.47548550000000001</v>
          </cell>
          <cell r="H4176">
            <v>84.286500000000004</v>
          </cell>
          <cell r="I4176">
            <v>1.7792999999999999E-3</v>
          </cell>
          <cell r="J4176">
            <v>119</v>
          </cell>
          <cell r="K4176">
            <v>-3.5756299999999998E-2</v>
          </cell>
          <cell r="L4176">
            <v>-3.8186000000000001E-3</v>
          </cell>
          <cell r="M4176">
            <v>1.8301399999999999E-2</v>
          </cell>
          <cell r="N4176">
            <v>4.0421400000000003E-2</v>
          </cell>
          <cell r="O4176">
            <v>7.2359199999999999E-2</v>
          </cell>
          <cell r="P4176">
            <v>0.58333333333333337</v>
          </cell>
          <cell r="Q4176">
            <v>0.79166666666666663</v>
          </cell>
          <cell r="R4176">
            <v>14</v>
          </cell>
          <cell r="S4176">
            <v>19</v>
          </cell>
        </row>
        <row r="4177">
          <cell r="A4177" t="str">
            <v>All</v>
          </cell>
          <cell r="B4177" t="str">
            <v>Cycle</v>
          </cell>
          <cell r="C4177" t="str">
            <v>R</v>
          </cell>
          <cell r="D4177">
            <v>39659</v>
          </cell>
          <cell r="E4177">
            <v>24</v>
          </cell>
          <cell r="F4177">
            <v>0.38011980000000001</v>
          </cell>
          <cell r="G4177">
            <v>0.29739379999999999</v>
          </cell>
          <cell r="H4177">
            <v>81.876400000000004</v>
          </cell>
          <cell r="I4177">
            <v>1.7834000000000001E-3</v>
          </cell>
          <cell r="J4177">
            <v>119</v>
          </cell>
          <cell r="K4177">
            <v>-0.13684660000000001</v>
          </cell>
          <cell r="L4177">
            <v>-0.1048717</v>
          </cell>
          <cell r="M4177">
            <v>-8.2725999999999994E-2</v>
          </cell>
          <cell r="N4177">
            <v>-6.0580299999999997E-2</v>
          </cell>
          <cell r="O4177">
            <v>-2.86054E-2</v>
          </cell>
          <cell r="P4177">
            <v>0.58333333333333337</v>
          </cell>
          <cell r="Q4177">
            <v>0.79166666666666663</v>
          </cell>
          <cell r="R4177">
            <v>14</v>
          </cell>
          <cell r="S4177">
            <v>19</v>
          </cell>
        </row>
        <row r="4178">
          <cell r="A4178" t="str">
            <v>All</v>
          </cell>
          <cell r="B4178" t="str">
            <v>Cycle</v>
          </cell>
          <cell r="C4178" t="str">
            <v>R</v>
          </cell>
          <cell r="D4178">
            <v>39665</v>
          </cell>
          <cell r="E4178">
            <v>1</v>
          </cell>
          <cell r="F4178">
            <v>0.28585070000000001</v>
          </cell>
          <cell r="G4178">
            <v>0.27191870000000001</v>
          </cell>
          <cell r="H4178">
            <v>81.597800000000007</v>
          </cell>
          <cell r="I4178">
            <v>1.8675E-3</v>
          </cell>
          <cell r="J4178">
            <v>116</v>
          </cell>
          <cell r="K4178">
            <v>-6.9313299999999994E-2</v>
          </cell>
          <cell r="L4178">
            <v>-3.6593599999999997E-2</v>
          </cell>
          <cell r="M4178">
            <v>-1.3932E-2</v>
          </cell>
          <cell r="N4178">
            <v>8.7294999999999994E-3</v>
          </cell>
          <cell r="O4178">
            <v>4.1449199999999999E-2</v>
          </cell>
          <cell r="P4178">
            <v>0.58333333333333337</v>
          </cell>
          <cell r="Q4178">
            <v>0.75</v>
          </cell>
          <cell r="R4178">
            <v>14</v>
          </cell>
          <cell r="S4178">
            <v>18</v>
          </cell>
        </row>
        <row r="4179">
          <cell r="A4179" t="str">
            <v>All</v>
          </cell>
          <cell r="B4179" t="str">
            <v>Cycle</v>
          </cell>
          <cell r="C4179" t="str">
            <v>R</v>
          </cell>
          <cell r="D4179">
            <v>39665</v>
          </cell>
          <cell r="E4179">
            <v>2</v>
          </cell>
          <cell r="F4179">
            <v>0.2328007</v>
          </cell>
          <cell r="G4179">
            <v>0.17019429999999999</v>
          </cell>
          <cell r="H4179">
            <v>78.278700000000001</v>
          </cell>
          <cell r="I4179">
            <v>1.8127E-3</v>
          </cell>
          <cell r="J4179">
            <v>116</v>
          </cell>
          <cell r="K4179">
            <v>-0.11716989999999999</v>
          </cell>
          <cell r="L4179">
            <v>-8.4933400000000006E-2</v>
          </cell>
          <cell r="M4179">
            <v>-6.2606400000000006E-2</v>
          </cell>
          <cell r="N4179">
            <v>-4.0279500000000003E-2</v>
          </cell>
          <cell r="O4179">
            <v>-8.0429999999999998E-3</v>
          </cell>
          <cell r="P4179">
            <v>0.58333333333333337</v>
          </cell>
          <cell r="Q4179">
            <v>0.75</v>
          </cell>
          <cell r="R4179">
            <v>14</v>
          </cell>
          <cell r="S4179">
            <v>18</v>
          </cell>
        </row>
        <row r="4180">
          <cell r="A4180" t="str">
            <v>All</v>
          </cell>
          <cell r="B4180" t="str">
            <v>Cycle</v>
          </cell>
          <cell r="C4180" t="str">
            <v>R</v>
          </cell>
          <cell r="D4180">
            <v>39665</v>
          </cell>
          <cell r="E4180">
            <v>3</v>
          </cell>
          <cell r="F4180">
            <v>0.18072669999999999</v>
          </cell>
          <cell r="G4180">
            <v>0.12823519999999999</v>
          </cell>
          <cell r="H4180">
            <v>76.323999999999998</v>
          </cell>
          <cell r="I4180">
            <v>1.8136000000000001E-3</v>
          </cell>
          <cell r="J4180">
            <v>116</v>
          </cell>
          <cell r="K4180">
            <v>-0.1070677</v>
          </cell>
          <cell r="L4180">
            <v>-7.4823600000000004E-2</v>
          </cell>
          <cell r="M4180">
            <v>-5.2491400000000001E-2</v>
          </cell>
          <cell r="N4180">
            <v>-3.01593E-2</v>
          </cell>
          <cell r="O4180">
            <v>2.0847999999999999E-3</v>
          </cell>
          <cell r="P4180">
            <v>0.58333333333333337</v>
          </cell>
          <cell r="Q4180">
            <v>0.75</v>
          </cell>
          <cell r="R4180">
            <v>14</v>
          </cell>
          <cell r="S4180">
            <v>18</v>
          </cell>
        </row>
        <row r="4181">
          <cell r="A4181" t="str">
            <v>All</v>
          </cell>
          <cell r="B4181" t="str">
            <v>Cycle</v>
          </cell>
          <cell r="C4181" t="str">
            <v>R</v>
          </cell>
          <cell r="D4181">
            <v>39665</v>
          </cell>
          <cell r="E4181">
            <v>4</v>
          </cell>
          <cell r="F4181">
            <v>0.1058899</v>
          </cell>
          <cell r="G4181">
            <v>8.6405200000000001E-2</v>
          </cell>
          <cell r="H4181">
            <v>74.869200000000006</v>
          </cell>
          <cell r="I4181">
            <v>1.8024E-3</v>
          </cell>
          <cell r="J4181">
            <v>116</v>
          </cell>
          <cell r="K4181">
            <v>-7.3892899999999997E-2</v>
          </cell>
          <cell r="L4181">
            <v>-4.1748100000000003E-2</v>
          </cell>
          <cell r="M4181">
            <v>-1.9484600000000001E-2</v>
          </cell>
          <cell r="N4181">
            <v>2.7788000000000001E-3</v>
          </cell>
          <cell r="O4181">
            <v>3.4923599999999999E-2</v>
          </cell>
          <cell r="P4181">
            <v>0.58333333333333337</v>
          </cell>
          <cell r="Q4181">
            <v>0.75</v>
          </cell>
          <cell r="R4181">
            <v>14</v>
          </cell>
          <cell r="S4181">
            <v>18</v>
          </cell>
        </row>
        <row r="4182">
          <cell r="A4182" t="str">
            <v>All</v>
          </cell>
          <cell r="B4182" t="str">
            <v>Cycle</v>
          </cell>
          <cell r="C4182" t="str">
            <v>R</v>
          </cell>
          <cell r="D4182">
            <v>39665</v>
          </cell>
          <cell r="E4182">
            <v>5</v>
          </cell>
          <cell r="F4182">
            <v>7.1646600000000005E-2</v>
          </cell>
          <cell r="G4182">
            <v>5.2274099999999997E-2</v>
          </cell>
          <cell r="H4182">
            <v>73.323999999999998</v>
          </cell>
          <cell r="I4182">
            <v>1.7998000000000001E-3</v>
          </cell>
          <cell r="J4182">
            <v>116</v>
          </cell>
          <cell r="K4182">
            <v>-7.3741899999999999E-2</v>
          </cell>
          <cell r="L4182">
            <v>-4.1619999999999997E-2</v>
          </cell>
          <cell r="M4182">
            <v>-1.9372500000000001E-2</v>
          </cell>
          <cell r="N4182">
            <v>2.875E-3</v>
          </cell>
          <cell r="O4182">
            <v>3.4996800000000002E-2</v>
          </cell>
          <cell r="P4182">
            <v>0.58333333333333337</v>
          </cell>
          <cell r="Q4182">
            <v>0.75</v>
          </cell>
          <cell r="R4182">
            <v>14</v>
          </cell>
          <cell r="S4182">
            <v>18</v>
          </cell>
        </row>
        <row r="4183">
          <cell r="A4183" t="str">
            <v>All</v>
          </cell>
          <cell r="B4183" t="str">
            <v>Cycle</v>
          </cell>
          <cell r="C4183" t="str">
            <v>R</v>
          </cell>
          <cell r="D4183">
            <v>39665</v>
          </cell>
          <cell r="E4183">
            <v>6</v>
          </cell>
          <cell r="F4183">
            <v>6.2789899999999996E-2</v>
          </cell>
          <cell r="G4183">
            <v>4.8495099999999999E-2</v>
          </cell>
          <cell r="H4183">
            <v>72.323999999999998</v>
          </cell>
          <cell r="I4183">
            <v>1.7987999999999999E-3</v>
          </cell>
          <cell r="J4183">
            <v>116</v>
          </cell>
          <cell r="K4183">
            <v>-6.8648700000000007E-2</v>
          </cell>
          <cell r="L4183">
            <v>-3.6535900000000003E-2</v>
          </cell>
          <cell r="M4183">
            <v>-1.42948E-2</v>
          </cell>
          <cell r="N4183">
            <v>7.9463999999999993E-3</v>
          </cell>
          <cell r="O4183">
            <v>4.00591E-2</v>
          </cell>
          <cell r="P4183">
            <v>0.58333333333333337</v>
          </cell>
          <cell r="Q4183">
            <v>0.75</v>
          </cell>
          <cell r="R4183">
            <v>14</v>
          </cell>
          <cell r="S4183">
            <v>18</v>
          </cell>
        </row>
        <row r="4184">
          <cell r="A4184" t="str">
            <v>All</v>
          </cell>
          <cell r="B4184" t="str">
            <v>Cycle</v>
          </cell>
          <cell r="C4184" t="str">
            <v>R</v>
          </cell>
          <cell r="D4184">
            <v>39665</v>
          </cell>
          <cell r="E4184">
            <v>7</v>
          </cell>
          <cell r="F4184">
            <v>2.43191E-2</v>
          </cell>
          <cell r="G4184">
            <v>5.0746899999999998E-2</v>
          </cell>
          <cell r="H4184">
            <v>70.914400000000001</v>
          </cell>
          <cell r="I4184">
            <v>1.7978E-3</v>
          </cell>
          <cell r="J4184">
            <v>116</v>
          </cell>
          <cell r="K4184">
            <v>-2.7910500000000001E-2</v>
          </cell>
          <cell r="L4184">
            <v>4.1929999999999997E-3</v>
          </cell>
          <cell r="M4184">
            <v>2.6427800000000001E-2</v>
          </cell>
          <cell r="N4184">
            <v>4.86626E-2</v>
          </cell>
          <cell r="O4184">
            <v>8.0766000000000004E-2</v>
          </cell>
          <cell r="P4184">
            <v>0.58333333333333337</v>
          </cell>
          <cell r="Q4184">
            <v>0.75</v>
          </cell>
          <cell r="R4184">
            <v>14</v>
          </cell>
          <cell r="S4184">
            <v>18</v>
          </cell>
        </row>
        <row r="4185">
          <cell r="A4185" t="str">
            <v>All</v>
          </cell>
          <cell r="B4185" t="str">
            <v>Cycle</v>
          </cell>
          <cell r="C4185" t="str">
            <v>R</v>
          </cell>
          <cell r="D4185">
            <v>39665</v>
          </cell>
          <cell r="E4185">
            <v>8</v>
          </cell>
          <cell r="F4185">
            <v>8.0520400000000006E-2</v>
          </cell>
          <cell r="G4185">
            <v>6.2975799999999998E-2</v>
          </cell>
          <cell r="H4185">
            <v>71.914400000000001</v>
          </cell>
          <cell r="I4185">
            <v>1.7998999999999999E-3</v>
          </cell>
          <cell r="J4185">
            <v>116</v>
          </cell>
          <cell r="K4185">
            <v>-7.1914800000000001E-2</v>
          </cell>
          <cell r="L4185">
            <v>-3.9792399999999999E-2</v>
          </cell>
          <cell r="M4185">
            <v>-1.7544500000000001E-2</v>
          </cell>
          <cell r="N4185">
            <v>4.7033999999999999E-3</v>
          </cell>
          <cell r="O4185">
            <v>3.6825799999999999E-2</v>
          </cell>
          <cell r="P4185">
            <v>0.58333333333333337</v>
          </cell>
          <cell r="Q4185">
            <v>0.75</v>
          </cell>
          <cell r="R4185">
            <v>14</v>
          </cell>
          <cell r="S4185">
            <v>18</v>
          </cell>
        </row>
        <row r="4186">
          <cell r="A4186" t="str">
            <v>All</v>
          </cell>
          <cell r="B4186" t="str">
            <v>Cycle</v>
          </cell>
          <cell r="C4186" t="str">
            <v>R</v>
          </cell>
          <cell r="D4186">
            <v>39665</v>
          </cell>
          <cell r="E4186">
            <v>9</v>
          </cell>
          <cell r="F4186">
            <v>7.58524E-2</v>
          </cell>
          <cell r="G4186">
            <v>9.0655600000000003E-2</v>
          </cell>
          <cell r="H4186">
            <v>74.914400000000001</v>
          </cell>
          <cell r="I4186">
            <v>1.8021999999999999E-3</v>
          </cell>
          <cell r="J4186">
            <v>116</v>
          </cell>
          <cell r="K4186">
            <v>-3.9601699999999997E-2</v>
          </cell>
          <cell r="L4186">
            <v>-7.4587999999999998E-3</v>
          </cell>
          <cell r="M4186">
            <v>1.4803200000000001E-2</v>
          </cell>
          <cell r="N4186">
            <v>3.7065300000000002E-2</v>
          </cell>
          <cell r="O4186">
            <v>6.9208099999999995E-2</v>
          </cell>
          <cell r="P4186">
            <v>0.58333333333333337</v>
          </cell>
          <cell r="Q4186">
            <v>0.75</v>
          </cell>
          <cell r="R4186">
            <v>14</v>
          </cell>
          <cell r="S4186">
            <v>18</v>
          </cell>
        </row>
        <row r="4187">
          <cell r="A4187" t="str">
            <v>All</v>
          </cell>
          <cell r="B4187" t="str">
            <v>Cycle</v>
          </cell>
          <cell r="C4187" t="str">
            <v>R</v>
          </cell>
          <cell r="D4187">
            <v>39665</v>
          </cell>
          <cell r="E4187">
            <v>10</v>
          </cell>
          <cell r="F4187">
            <v>0.1759116</v>
          </cell>
          <cell r="G4187">
            <v>0.15669350000000001</v>
          </cell>
          <cell r="H4187">
            <v>79.369200000000006</v>
          </cell>
          <cell r="I4187">
            <v>1.8108E-3</v>
          </cell>
          <cell r="J4187">
            <v>116</v>
          </cell>
          <cell r="K4187">
            <v>-7.3752499999999999E-2</v>
          </cell>
          <cell r="L4187">
            <v>-4.1533100000000003E-2</v>
          </cell>
          <cell r="M4187">
            <v>-1.9218099999999998E-2</v>
          </cell>
          <cell r="N4187">
            <v>3.0969999999999999E-3</v>
          </cell>
          <cell r="O4187">
            <v>3.5316399999999998E-2</v>
          </cell>
          <cell r="P4187">
            <v>0.58333333333333337</v>
          </cell>
          <cell r="Q4187">
            <v>0.75</v>
          </cell>
          <cell r="R4187">
            <v>14</v>
          </cell>
          <cell r="S4187">
            <v>18</v>
          </cell>
        </row>
        <row r="4188">
          <cell r="A4188" t="str">
            <v>All</v>
          </cell>
          <cell r="B4188" t="str">
            <v>Cycle</v>
          </cell>
          <cell r="C4188" t="str">
            <v>R</v>
          </cell>
          <cell r="D4188">
            <v>39665</v>
          </cell>
          <cell r="E4188">
            <v>11</v>
          </cell>
          <cell r="F4188">
            <v>0.29048239999999997</v>
          </cell>
          <cell r="G4188">
            <v>0.2223627</v>
          </cell>
          <cell r="H4188">
            <v>82.914400000000001</v>
          </cell>
          <cell r="I4188">
            <v>1.8155000000000001E-3</v>
          </cell>
          <cell r="J4188">
            <v>116</v>
          </cell>
          <cell r="K4188">
            <v>-0.1227255</v>
          </cell>
          <cell r="L4188">
            <v>-9.0464000000000003E-2</v>
          </cell>
          <cell r="M4188">
            <v>-6.8119700000000005E-2</v>
          </cell>
          <cell r="N4188">
            <v>-4.5775499999999997E-2</v>
          </cell>
          <cell r="O4188">
            <v>-1.3514E-2</v>
          </cell>
          <cell r="P4188">
            <v>0.58333333333333337</v>
          </cell>
          <cell r="Q4188">
            <v>0.75</v>
          </cell>
          <cell r="R4188">
            <v>14</v>
          </cell>
          <cell r="S4188">
            <v>18</v>
          </cell>
        </row>
        <row r="4189">
          <cell r="A4189" t="str">
            <v>All</v>
          </cell>
          <cell r="B4189" t="str">
            <v>Cycle</v>
          </cell>
          <cell r="C4189" t="str">
            <v>R</v>
          </cell>
          <cell r="D4189">
            <v>39665</v>
          </cell>
          <cell r="E4189">
            <v>12</v>
          </cell>
          <cell r="F4189">
            <v>0.41706460000000001</v>
          </cell>
          <cell r="G4189">
            <v>0.39549030000000002</v>
          </cell>
          <cell r="H4189">
            <v>87.823999999999998</v>
          </cell>
          <cell r="I4189">
            <v>1.8096E-3</v>
          </cell>
          <cell r="J4189">
            <v>116</v>
          </cell>
          <cell r="K4189">
            <v>-7.6091300000000001E-2</v>
          </cell>
          <cell r="L4189">
            <v>-4.3882200000000003E-2</v>
          </cell>
          <cell r="M4189">
            <v>-2.1574300000000001E-2</v>
          </cell>
          <cell r="N4189">
            <v>7.3360000000000005E-4</v>
          </cell>
          <cell r="O4189">
            <v>3.2942699999999998E-2</v>
          </cell>
          <cell r="P4189">
            <v>0.58333333333333337</v>
          </cell>
          <cell r="Q4189">
            <v>0.75</v>
          </cell>
          <cell r="R4189">
            <v>14</v>
          </cell>
          <cell r="S4189">
            <v>18</v>
          </cell>
        </row>
        <row r="4190">
          <cell r="A4190" t="str">
            <v>All</v>
          </cell>
          <cell r="B4190" t="str">
            <v>Cycle</v>
          </cell>
          <cell r="C4190" t="str">
            <v>R</v>
          </cell>
          <cell r="D4190">
            <v>39665</v>
          </cell>
          <cell r="E4190">
            <v>13</v>
          </cell>
          <cell r="F4190">
            <v>0.62817869999999998</v>
          </cell>
          <cell r="G4190">
            <v>0.60391470000000003</v>
          </cell>
          <cell r="H4190">
            <v>91.778700000000001</v>
          </cell>
          <cell r="I4190">
            <v>1.8086000000000001E-3</v>
          </cell>
          <cell r="J4190">
            <v>116</v>
          </cell>
          <cell r="K4190">
            <v>-7.8765500000000002E-2</v>
          </cell>
          <cell r="L4190">
            <v>-4.6565599999999999E-2</v>
          </cell>
          <cell r="M4190">
            <v>-2.4264000000000001E-2</v>
          </cell>
          <cell r="N4190">
            <v>-1.9624999999999998E-3</v>
          </cell>
          <cell r="O4190">
            <v>3.02375E-2</v>
          </cell>
          <cell r="P4190">
            <v>0.58333333333333337</v>
          </cell>
          <cell r="Q4190">
            <v>0.75</v>
          </cell>
          <cell r="R4190">
            <v>14</v>
          </cell>
          <cell r="S4190">
            <v>18</v>
          </cell>
        </row>
        <row r="4191">
          <cell r="A4191" t="str">
            <v>All</v>
          </cell>
          <cell r="B4191" t="str">
            <v>Cycle</v>
          </cell>
          <cell r="C4191" t="str">
            <v>R</v>
          </cell>
          <cell r="D4191">
            <v>39665</v>
          </cell>
          <cell r="E4191">
            <v>14</v>
          </cell>
          <cell r="F4191">
            <v>0.76481560000000004</v>
          </cell>
          <cell r="G4191">
            <v>0.87341729999999995</v>
          </cell>
          <cell r="H4191">
            <v>95.233500000000006</v>
          </cell>
          <cell r="I4191">
            <v>1.8146E-3</v>
          </cell>
          <cell r="J4191">
            <v>116</v>
          </cell>
          <cell r="K4191">
            <v>5.4009300000000003E-2</v>
          </cell>
          <cell r="L4191">
            <v>8.6262900000000003E-2</v>
          </cell>
          <cell r="M4191">
            <v>0.1086017</v>
          </cell>
          <cell r="N4191">
            <v>0.13094049999999999</v>
          </cell>
          <cell r="O4191">
            <v>0.16319410000000001</v>
          </cell>
          <cell r="P4191">
            <v>0.58333333333333337</v>
          </cell>
          <cell r="Q4191">
            <v>0.75</v>
          </cell>
          <cell r="R4191">
            <v>14</v>
          </cell>
          <cell r="S4191">
            <v>18</v>
          </cell>
        </row>
        <row r="4192">
          <cell r="A4192" t="str">
            <v>All</v>
          </cell>
          <cell r="B4192" t="str">
            <v>Cycle</v>
          </cell>
          <cell r="C4192" t="str">
            <v>R</v>
          </cell>
          <cell r="D4192">
            <v>39665</v>
          </cell>
          <cell r="E4192">
            <v>15</v>
          </cell>
          <cell r="F4192">
            <v>0.82067869999999998</v>
          </cell>
          <cell r="G4192">
            <v>1.139213</v>
          </cell>
          <cell r="H4192">
            <v>96.823999999999998</v>
          </cell>
          <cell r="I4192">
            <v>1.8169E-3</v>
          </cell>
          <cell r="J4192">
            <v>116</v>
          </cell>
          <cell r="K4192">
            <v>0.26390789999999997</v>
          </cell>
          <cell r="L4192">
            <v>0.29618139999999998</v>
          </cell>
          <cell r="M4192">
            <v>0.31853389999999998</v>
          </cell>
          <cell r="N4192">
            <v>0.34088639999999998</v>
          </cell>
          <cell r="O4192">
            <v>0.37315989999999999</v>
          </cell>
          <cell r="P4192">
            <v>0.58333333333333337</v>
          </cell>
          <cell r="Q4192">
            <v>0.75</v>
          </cell>
          <cell r="R4192">
            <v>14</v>
          </cell>
          <cell r="S4192">
            <v>18</v>
          </cell>
        </row>
        <row r="4193">
          <cell r="A4193" t="str">
            <v>All</v>
          </cell>
          <cell r="B4193" t="str">
            <v>Cycle</v>
          </cell>
          <cell r="C4193" t="str">
            <v>R</v>
          </cell>
          <cell r="D4193">
            <v>39665</v>
          </cell>
          <cell r="E4193">
            <v>16</v>
          </cell>
          <cell r="F4193">
            <v>0.96222479999999999</v>
          </cell>
          <cell r="G4193">
            <v>1.3401240000000001</v>
          </cell>
          <cell r="H4193">
            <v>96.914400000000001</v>
          </cell>
          <cell r="I4193">
            <v>1.8282000000000001E-3</v>
          </cell>
          <cell r="J4193">
            <v>116</v>
          </cell>
          <cell r="K4193">
            <v>0.32310359999999999</v>
          </cell>
          <cell r="L4193">
            <v>0.3554774</v>
          </cell>
          <cell r="M4193">
            <v>0.37789929999999999</v>
          </cell>
          <cell r="N4193">
            <v>0.40032129999999999</v>
          </cell>
          <cell r="O4193">
            <v>0.4326951</v>
          </cell>
          <cell r="P4193">
            <v>0.58333333333333337</v>
          </cell>
          <cell r="Q4193">
            <v>0.75</v>
          </cell>
          <cell r="R4193">
            <v>14</v>
          </cell>
          <cell r="S4193">
            <v>18</v>
          </cell>
        </row>
        <row r="4194">
          <cell r="A4194" t="str">
            <v>All</v>
          </cell>
          <cell r="B4194" t="str">
            <v>Cycle</v>
          </cell>
          <cell r="C4194" t="str">
            <v>R</v>
          </cell>
          <cell r="D4194">
            <v>39665</v>
          </cell>
          <cell r="E4194">
            <v>17</v>
          </cell>
          <cell r="F4194">
            <v>1.1858519999999999</v>
          </cell>
          <cell r="G4194">
            <v>1.531606</v>
          </cell>
          <cell r="H4194">
            <v>97.914400000000001</v>
          </cell>
          <cell r="I4194">
            <v>1.8239E-3</v>
          </cell>
          <cell r="J4194">
            <v>116</v>
          </cell>
          <cell r="K4194">
            <v>0.29102240000000001</v>
          </cell>
          <cell r="L4194">
            <v>0.32335829999999999</v>
          </cell>
          <cell r="M4194">
            <v>0.34575400000000001</v>
          </cell>
          <cell r="N4194">
            <v>0.36814980000000003</v>
          </cell>
          <cell r="O4194">
            <v>0.4004856</v>
          </cell>
          <cell r="P4194">
            <v>0.58333333333333337</v>
          </cell>
          <cell r="Q4194">
            <v>0.75</v>
          </cell>
          <cell r="R4194">
            <v>14</v>
          </cell>
          <cell r="S4194">
            <v>18</v>
          </cell>
        </row>
        <row r="4195">
          <cell r="A4195" t="str">
            <v>All</v>
          </cell>
          <cell r="B4195" t="str">
            <v>Cycle</v>
          </cell>
          <cell r="C4195" t="str">
            <v>R</v>
          </cell>
          <cell r="D4195">
            <v>39665</v>
          </cell>
          <cell r="E4195">
            <v>18</v>
          </cell>
          <cell r="F4195">
            <v>1.356314</v>
          </cell>
          <cell r="G4195">
            <v>1.5991880000000001</v>
          </cell>
          <cell r="H4195">
            <v>97.914400000000001</v>
          </cell>
          <cell r="I4195">
            <v>1.8182000000000001E-3</v>
          </cell>
          <cell r="J4195">
            <v>116</v>
          </cell>
          <cell r="K4195">
            <v>0.18822820000000001</v>
          </cell>
          <cell r="L4195">
            <v>0.22051319999999999</v>
          </cell>
          <cell r="M4195">
            <v>0.2428738</v>
          </cell>
          <cell r="N4195">
            <v>0.26523439999999998</v>
          </cell>
          <cell r="O4195">
            <v>0.29751939999999999</v>
          </cell>
          <cell r="P4195">
            <v>0.58333333333333337</v>
          </cell>
          <cell r="Q4195">
            <v>0.75</v>
          </cell>
          <cell r="R4195">
            <v>14</v>
          </cell>
          <cell r="S4195">
            <v>18</v>
          </cell>
        </row>
        <row r="4196">
          <cell r="A4196" t="str">
            <v>All</v>
          </cell>
          <cell r="B4196" t="str">
            <v>Cycle</v>
          </cell>
          <cell r="C4196" t="str">
            <v>R</v>
          </cell>
          <cell r="D4196">
            <v>39665</v>
          </cell>
          <cell r="E4196">
            <v>19</v>
          </cell>
          <cell r="F4196">
            <v>1.8168690000000001</v>
          </cell>
          <cell r="G4196">
            <v>1.5688740000000001</v>
          </cell>
          <cell r="H4196">
            <v>96.414400000000001</v>
          </cell>
          <cell r="I4196">
            <v>1.8155000000000001E-3</v>
          </cell>
          <cell r="J4196">
            <v>116</v>
          </cell>
          <cell r="K4196">
            <v>-0.3026007</v>
          </cell>
          <cell r="L4196">
            <v>-0.27033940000000001</v>
          </cell>
          <cell r="M4196">
            <v>-0.2479953</v>
          </cell>
          <cell r="N4196">
            <v>-0.22565109999999999</v>
          </cell>
          <cell r="O4196">
            <v>-0.1933898</v>
          </cell>
          <cell r="P4196">
            <v>0.58333333333333337</v>
          </cell>
          <cell r="Q4196">
            <v>0.75</v>
          </cell>
          <cell r="R4196">
            <v>14</v>
          </cell>
          <cell r="S4196">
            <v>18</v>
          </cell>
        </row>
        <row r="4197">
          <cell r="A4197" t="str">
            <v>All</v>
          </cell>
          <cell r="B4197" t="str">
            <v>Cycle</v>
          </cell>
          <cell r="C4197" t="str">
            <v>R</v>
          </cell>
          <cell r="D4197">
            <v>39665</v>
          </cell>
          <cell r="E4197">
            <v>20</v>
          </cell>
          <cell r="F4197">
            <v>1.7459469999999999</v>
          </cell>
          <cell r="G4197">
            <v>1.3339399999999999</v>
          </cell>
          <cell r="H4197">
            <v>94.233500000000006</v>
          </cell>
          <cell r="I4197">
            <v>1.8104E-3</v>
          </cell>
          <cell r="J4197">
            <v>116</v>
          </cell>
          <cell r="K4197">
            <v>-0.46653679999999997</v>
          </cell>
          <cell r="L4197">
            <v>-0.4343206</v>
          </cell>
          <cell r="M4197">
            <v>-0.41200779999999998</v>
          </cell>
          <cell r="N4197">
            <v>-0.38969500000000001</v>
          </cell>
          <cell r="O4197">
            <v>-0.35747879999999999</v>
          </cell>
          <cell r="P4197">
            <v>0.58333333333333337</v>
          </cell>
          <cell r="Q4197">
            <v>0.75</v>
          </cell>
          <cell r="R4197">
            <v>14</v>
          </cell>
          <cell r="S4197">
            <v>18</v>
          </cell>
        </row>
        <row r="4198">
          <cell r="A4198" t="str">
            <v>All</v>
          </cell>
          <cell r="B4198" t="str">
            <v>Cycle</v>
          </cell>
          <cell r="C4198" t="str">
            <v>R</v>
          </cell>
          <cell r="D4198">
            <v>39665</v>
          </cell>
          <cell r="E4198">
            <v>21</v>
          </cell>
          <cell r="F4198">
            <v>1.2227269999999999</v>
          </cell>
          <cell r="G4198">
            <v>1.0571820000000001</v>
          </cell>
          <cell r="H4198">
            <v>91.007400000000004</v>
          </cell>
          <cell r="I4198">
            <v>1.8067000000000001E-3</v>
          </cell>
          <cell r="J4198">
            <v>116</v>
          </cell>
          <cell r="K4198">
            <v>-0.22001709999999999</v>
          </cell>
          <cell r="L4198">
            <v>-0.18783420000000001</v>
          </cell>
          <cell r="M4198">
            <v>-0.16554450000000001</v>
          </cell>
          <cell r="N4198">
            <v>-0.14325479999999999</v>
          </cell>
          <cell r="O4198">
            <v>-0.1110719</v>
          </cell>
          <cell r="P4198">
            <v>0.58333333333333337</v>
          </cell>
          <cell r="Q4198">
            <v>0.75</v>
          </cell>
          <cell r="R4198">
            <v>14</v>
          </cell>
          <cell r="S4198">
            <v>18</v>
          </cell>
        </row>
        <row r="4199">
          <cell r="A4199" t="str">
            <v>All</v>
          </cell>
          <cell r="B4199" t="str">
            <v>Cycle</v>
          </cell>
          <cell r="C4199" t="str">
            <v>R</v>
          </cell>
          <cell r="D4199">
            <v>39665</v>
          </cell>
          <cell r="E4199">
            <v>22</v>
          </cell>
          <cell r="F4199">
            <v>0.8819188</v>
          </cell>
          <cell r="G4199">
            <v>0.76340989999999997</v>
          </cell>
          <cell r="H4199">
            <v>86.688299999999998</v>
          </cell>
          <cell r="I4199">
            <v>1.8135E-3</v>
          </cell>
          <cell r="J4199">
            <v>116</v>
          </cell>
          <cell r="K4199">
            <v>-0.17308409999999999</v>
          </cell>
          <cell r="L4199">
            <v>-0.14084060000000001</v>
          </cell>
          <cell r="M4199">
            <v>-0.1185089</v>
          </cell>
          <cell r="N4199">
            <v>-9.6177200000000004E-2</v>
          </cell>
          <cell r="O4199">
            <v>-6.3933799999999999E-2</v>
          </cell>
          <cell r="P4199">
            <v>0.58333333333333337</v>
          </cell>
          <cell r="Q4199">
            <v>0.75</v>
          </cell>
          <cell r="R4199">
            <v>14</v>
          </cell>
          <cell r="S4199">
            <v>18</v>
          </cell>
        </row>
        <row r="4200">
          <cell r="A4200" t="str">
            <v>All</v>
          </cell>
          <cell r="B4200" t="str">
            <v>Cycle</v>
          </cell>
          <cell r="C4200" t="str">
            <v>R</v>
          </cell>
          <cell r="D4200">
            <v>39665</v>
          </cell>
          <cell r="E4200">
            <v>23</v>
          </cell>
          <cell r="F4200">
            <v>0.62291169999999996</v>
          </cell>
          <cell r="G4200">
            <v>0.54485289999999997</v>
          </cell>
          <cell r="H4200">
            <v>84.369200000000006</v>
          </cell>
          <cell r="I4200">
            <v>1.8119E-3</v>
          </cell>
          <cell r="J4200">
            <v>116</v>
          </cell>
          <cell r="K4200">
            <v>-0.13261010000000001</v>
          </cell>
          <cell r="L4200">
            <v>-0.1003807</v>
          </cell>
          <cell r="M4200">
            <v>-7.8058799999999998E-2</v>
          </cell>
          <cell r="N4200">
            <v>-5.5736800000000003E-2</v>
          </cell>
          <cell r="O4200">
            <v>-2.3507500000000001E-2</v>
          </cell>
          <cell r="P4200">
            <v>0.58333333333333337</v>
          </cell>
          <cell r="Q4200">
            <v>0.75</v>
          </cell>
          <cell r="R4200">
            <v>14</v>
          </cell>
          <cell r="S4200">
            <v>18</v>
          </cell>
        </row>
        <row r="4201">
          <cell r="A4201" t="str">
            <v>All</v>
          </cell>
          <cell r="B4201" t="str">
            <v>Cycle</v>
          </cell>
          <cell r="C4201" t="str">
            <v>R</v>
          </cell>
          <cell r="D4201">
            <v>39665</v>
          </cell>
          <cell r="E4201">
            <v>24</v>
          </cell>
          <cell r="F4201">
            <v>0.37162849999999997</v>
          </cell>
          <cell r="G4201">
            <v>0.33625830000000001</v>
          </cell>
          <cell r="H4201">
            <v>81.504900000000006</v>
          </cell>
          <cell r="I4201">
            <v>1.8117999999999999E-3</v>
          </cell>
          <cell r="J4201">
            <v>116</v>
          </cell>
          <cell r="K4201">
            <v>-8.9920200000000006E-2</v>
          </cell>
          <cell r="L4201">
            <v>-5.7691600000000003E-2</v>
          </cell>
          <cell r="M4201">
            <v>-3.5370100000000002E-2</v>
          </cell>
          <cell r="N4201">
            <v>-1.30487E-2</v>
          </cell>
          <cell r="O4201">
            <v>1.9179999999999999E-2</v>
          </cell>
          <cell r="P4201">
            <v>0.58333333333333337</v>
          </cell>
          <cell r="Q4201">
            <v>0.75</v>
          </cell>
          <cell r="R4201">
            <v>14</v>
          </cell>
          <cell r="S4201">
            <v>18</v>
          </cell>
        </row>
        <row r="4202">
          <cell r="A4202" t="str">
            <v>All</v>
          </cell>
          <cell r="B4202" t="str">
            <v>Cycle</v>
          </cell>
          <cell r="C4202" t="str">
            <v>R</v>
          </cell>
          <cell r="D4202">
            <v>39671</v>
          </cell>
          <cell r="E4202">
            <v>1</v>
          </cell>
          <cell r="F4202">
            <v>0.1985538</v>
          </cell>
          <cell r="G4202">
            <v>0.2187231</v>
          </cell>
          <cell r="H4202">
            <v>78.139799999999994</v>
          </cell>
          <cell r="I4202">
            <v>1.7903999999999999E-3</v>
          </cell>
          <cell r="J4202">
            <v>119</v>
          </cell>
          <cell r="K4202">
            <v>-3.4056900000000001E-2</v>
          </cell>
          <cell r="L4202">
            <v>-2.0195999999999999E-3</v>
          </cell>
          <cell r="M4202">
            <v>2.0169300000000001E-2</v>
          </cell>
          <cell r="N4202">
            <v>4.2358199999999999E-2</v>
          </cell>
          <cell r="O4202">
            <v>7.43954E-2</v>
          </cell>
          <cell r="P4202">
            <v>0.58333333333333337</v>
          </cell>
          <cell r="Q4202">
            <v>0.79166666666666663</v>
          </cell>
          <cell r="R4202">
            <v>14</v>
          </cell>
          <cell r="S4202">
            <v>19</v>
          </cell>
        </row>
        <row r="4203">
          <cell r="A4203" t="str">
            <v>All</v>
          </cell>
          <cell r="B4203" t="str">
            <v>Cycle</v>
          </cell>
          <cell r="C4203" t="str">
            <v>R</v>
          </cell>
          <cell r="D4203">
            <v>39671</v>
          </cell>
          <cell r="E4203">
            <v>2</v>
          </cell>
          <cell r="F4203">
            <v>0.14638229999999999</v>
          </cell>
          <cell r="G4203">
            <v>0.15307080000000001</v>
          </cell>
          <cell r="H4203">
            <v>77.639799999999994</v>
          </cell>
          <cell r="I4203">
            <v>1.7817E-3</v>
          </cell>
          <cell r="J4203">
            <v>119</v>
          </cell>
          <cell r="K4203">
            <v>-4.7405999999999997E-2</v>
          </cell>
          <cell r="L4203">
            <v>-1.54465E-2</v>
          </cell>
          <cell r="M4203">
            <v>6.6885E-3</v>
          </cell>
          <cell r="N4203">
            <v>2.8823600000000001E-2</v>
          </cell>
          <cell r="O4203">
            <v>6.07831E-2</v>
          </cell>
          <cell r="P4203">
            <v>0.58333333333333337</v>
          </cell>
          <cell r="Q4203">
            <v>0.79166666666666663</v>
          </cell>
          <cell r="R4203">
            <v>14</v>
          </cell>
          <cell r="S4203">
            <v>19</v>
          </cell>
        </row>
        <row r="4204">
          <cell r="A4204" t="str">
            <v>All</v>
          </cell>
          <cell r="B4204" t="str">
            <v>Cycle</v>
          </cell>
          <cell r="C4204" t="str">
            <v>R</v>
          </cell>
          <cell r="D4204">
            <v>39671</v>
          </cell>
          <cell r="E4204">
            <v>3</v>
          </cell>
          <cell r="F4204">
            <v>8.2146300000000005E-2</v>
          </cell>
          <cell r="G4204">
            <v>0.1110386</v>
          </cell>
          <cell r="H4204">
            <v>76.049700000000001</v>
          </cell>
          <cell r="I4204">
            <v>1.7773999999999999E-3</v>
          </cell>
          <cell r="J4204">
            <v>119</v>
          </cell>
          <cell r="K4204">
            <v>-2.5136200000000001E-2</v>
          </cell>
          <cell r="L4204">
            <v>6.7843000000000001E-3</v>
          </cell>
          <cell r="M4204">
            <v>2.8892299999999999E-2</v>
          </cell>
          <cell r="N4204">
            <v>5.1000299999999998E-2</v>
          </cell>
          <cell r="O4204">
            <v>8.2920800000000003E-2</v>
          </cell>
          <cell r="P4204">
            <v>0.58333333333333337</v>
          </cell>
          <cell r="Q4204">
            <v>0.79166666666666663</v>
          </cell>
          <cell r="R4204">
            <v>14</v>
          </cell>
          <cell r="S4204">
            <v>19</v>
          </cell>
        </row>
        <row r="4205">
          <cell r="A4205" t="str">
            <v>All</v>
          </cell>
          <cell r="B4205" t="str">
            <v>Cycle</v>
          </cell>
          <cell r="C4205" t="str">
            <v>R</v>
          </cell>
          <cell r="D4205">
            <v>39671</v>
          </cell>
          <cell r="E4205">
            <v>4</v>
          </cell>
          <cell r="F4205">
            <v>3.6798400000000002E-2</v>
          </cell>
          <cell r="G4205">
            <v>6.7317199999999994E-2</v>
          </cell>
          <cell r="H4205">
            <v>73.229799999999997</v>
          </cell>
          <cell r="I4205">
            <v>1.7776000000000001E-3</v>
          </cell>
          <cell r="J4205">
            <v>119</v>
          </cell>
          <cell r="K4205">
            <v>-2.3513099999999999E-2</v>
          </cell>
          <cell r="L4205">
            <v>8.4093999999999992E-3</v>
          </cell>
          <cell r="M4205">
            <v>3.0518799999999999E-2</v>
          </cell>
          <cell r="N4205">
            <v>5.26282E-2</v>
          </cell>
          <cell r="O4205">
            <v>8.4550600000000004E-2</v>
          </cell>
          <cell r="P4205">
            <v>0.58333333333333337</v>
          </cell>
          <cell r="Q4205">
            <v>0.79166666666666663</v>
          </cell>
          <cell r="R4205">
            <v>14</v>
          </cell>
          <cell r="S4205">
            <v>19</v>
          </cell>
        </row>
        <row r="4206">
          <cell r="A4206" t="str">
            <v>All</v>
          </cell>
          <cell r="B4206" t="str">
            <v>Cycle</v>
          </cell>
          <cell r="C4206" t="str">
            <v>R</v>
          </cell>
          <cell r="D4206">
            <v>39671</v>
          </cell>
          <cell r="E4206">
            <v>5</v>
          </cell>
          <cell r="F4206">
            <v>2.0743600000000001E-2</v>
          </cell>
          <cell r="G4206">
            <v>5.1771200000000003E-2</v>
          </cell>
          <cell r="H4206">
            <v>71.774900000000002</v>
          </cell>
          <cell r="I4206">
            <v>1.7750999999999999E-3</v>
          </cell>
          <cell r="J4206">
            <v>119</v>
          </cell>
          <cell r="K4206">
            <v>-2.2966199999999999E-2</v>
          </cell>
          <cell r="L4206">
            <v>8.9338000000000004E-3</v>
          </cell>
          <cell r="M4206">
            <v>3.1027599999999999E-2</v>
          </cell>
          <cell r="N4206">
            <v>5.3121399999999999E-2</v>
          </cell>
          <cell r="O4206">
            <v>8.5021399999999997E-2</v>
          </cell>
          <cell r="P4206">
            <v>0.58333333333333337</v>
          </cell>
          <cell r="Q4206">
            <v>0.79166666666666663</v>
          </cell>
          <cell r="R4206">
            <v>14</v>
          </cell>
          <cell r="S4206">
            <v>19</v>
          </cell>
        </row>
        <row r="4207">
          <cell r="A4207" t="str">
            <v>All</v>
          </cell>
          <cell r="B4207" t="str">
            <v>Cycle</v>
          </cell>
          <cell r="C4207" t="str">
            <v>R</v>
          </cell>
          <cell r="D4207">
            <v>39671</v>
          </cell>
          <cell r="E4207">
            <v>6</v>
          </cell>
          <cell r="F4207">
            <v>3.7690000000000001E-2</v>
          </cell>
          <cell r="G4207">
            <v>4.8271500000000002E-2</v>
          </cell>
          <cell r="H4207">
            <v>69.409899999999993</v>
          </cell>
          <cell r="I4207">
            <v>1.7738000000000001E-3</v>
          </cell>
          <cell r="J4207">
            <v>119</v>
          </cell>
          <cell r="K4207">
            <v>-4.3392699999999999E-2</v>
          </cell>
          <cell r="L4207">
            <v>-1.15043E-2</v>
          </cell>
          <cell r="M4207">
            <v>1.0581500000000001E-2</v>
          </cell>
          <cell r="N4207">
            <v>3.26672E-2</v>
          </cell>
          <cell r="O4207">
            <v>6.4555600000000005E-2</v>
          </cell>
          <cell r="P4207">
            <v>0.58333333333333337</v>
          </cell>
          <cell r="Q4207">
            <v>0.79166666666666663</v>
          </cell>
          <cell r="R4207">
            <v>14</v>
          </cell>
          <cell r="S4207">
            <v>19</v>
          </cell>
        </row>
        <row r="4208">
          <cell r="A4208" t="str">
            <v>All</v>
          </cell>
          <cell r="B4208" t="str">
            <v>Cycle</v>
          </cell>
          <cell r="C4208" t="str">
            <v>R</v>
          </cell>
          <cell r="D4208">
            <v>39671</v>
          </cell>
          <cell r="E4208">
            <v>7</v>
          </cell>
          <cell r="F4208">
            <v>4.0341399999999999E-2</v>
          </cell>
          <cell r="G4208">
            <v>4.68733E-2</v>
          </cell>
          <cell r="H4208">
            <v>68.364900000000006</v>
          </cell>
          <cell r="I4208">
            <v>1.7727000000000001E-3</v>
          </cell>
          <cell r="J4208">
            <v>119</v>
          </cell>
          <cell r="K4208">
            <v>-4.74254E-2</v>
          </cell>
          <cell r="L4208">
            <v>-1.5547E-2</v>
          </cell>
          <cell r="M4208">
            <v>6.5317999999999999E-3</v>
          </cell>
          <cell r="N4208">
            <v>2.8610699999999999E-2</v>
          </cell>
          <cell r="O4208">
            <v>6.0489099999999997E-2</v>
          </cell>
          <cell r="P4208">
            <v>0.58333333333333337</v>
          </cell>
          <cell r="Q4208">
            <v>0.79166666666666663</v>
          </cell>
          <cell r="R4208">
            <v>14</v>
          </cell>
          <cell r="S4208">
            <v>19</v>
          </cell>
        </row>
        <row r="4209">
          <cell r="A4209" t="str">
            <v>All</v>
          </cell>
          <cell r="B4209" t="str">
            <v>Cycle</v>
          </cell>
          <cell r="C4209" t="str">
            <v>R</v>
          </cell>
          <cell r="D4209">
            <v>39671</v>
          </cell>
          <cell r="E4209">
            <v>8</v>
          </cell>
          <cell r="F4209">
            <v>4.8439599999999999E-2</v>
          </cell>
          <cell r="G4209">
            <v>6.0644799999999999E-2</v>
          </cell>
          <cell r="H4209">
            <v>70.545000000000002</v>
          </cell>
          <cell r="I4209">
            <v>1.7750999999999999E-3</v>
          </cell>
          <cell r="J4209">
            <v>119</v>
          </cell>
          <cell r="K4209">
            <v>-4.1789600000000003E-2</v>
          </cell>
          <cell r="L4209">
            <v>-9.8890999999999996E-3</v>
          </cell>
          <cell r="M4209">
            <v>1.2205199999999999E-2</v>
          </cell>
          <cell r="N4209">
            <v>3.4299400000000001E-2</v>
          </cell>
          <cell r="O4209">
            <v>6.6199999999999995E-2</v>
          </cell>
          <cell r="P4209">
            <v>0.58333333333333337</v>
          </cell>
          <cell r="Q4209">
            <v>0.79166666666666663</v>
          </cell>
          <cell r="R4209">
            <v>14</v>
          </cell>
          <cell r="S4209">
            <v>19</v>
          </cell>
        </row>
        <row r="4210">
          <cell r="A4210" t="str">
            <v>All</v>
          </cell>
          <cell r="B4210" t="str">
            <v>Cycle</v>
          </cell>
          <cell r="C4210" t="str">
            <v>R</v>
          </cell>
          <cell r="D4210">
            <v>39671</v>
          </cell>
          <cell r="E4210">
            <v>9</v>
          </cell>
          <cell r="F4210">
            <v>6.9719699999999996E-2</v>
          </cell>
          <cell r="G4210">
            <v>7.6440400000000006E-2</v>
          </cell>
          <cell r="H4210">
            <v>75.045000000000002</v>
          </cell>
          <cell r="I4210">
            <v>1.7878E-3</v>
          </cell>
          <cell r="J4210">
            <v>119</v>
          </cell>
          <cell r="K4210">
            <v>-4.7465899999999998E-2</v>
          </cell>
          <cell r="L4210">
            <v>-1.5452E-2</v>
          </cell>
          <cell r="M4210">
            <v>6.7206999999999996E-3</v>
          </cell>
          <cell r="N4210">
            <v>2.88934E-2</v>
          </cell>
          <cell r="O4210">
            <v>6.0907299999999998E-2</v>
          </cell>
          <cell r="P4210">
            <v>0.58333333333333337</v>
          </cell>
          <cell r="Q4210">
            <v>0.79166666666666663</v>
          </cell>
          <cell r="R4210">
            <v>14</v>
          </cell>
          <cell r="S4210">
            <v>19</v>
          </cell>
        </row>
        <row r="4211">
          <cell r="A4211" t="str">
            <v>All</v>
          </cell>
          <cell r="B4211" t="str">
            <v>Cycle</v>
          </cell>
          <cell r="C4211" t="str">
            <v>R</v>
          </cell>
          <cell r="D4211">
            <v>39671</v>
          </cell>
          <cell r="E4211">
            <v>10</v>
          </cell>
          <cell r="F4211">
            <v>0.13820360000000001</v>
          </cell>
          <cell r="G4211">
            <v>0.14290040000000001</v>
          </cell>
          <cell r="H4211">
            <v>80.045000000000002</v>
          </cell>
          <cell r="I4211">
            <v>1.8018999999999999E-3</v>
          </cell>
          <cell r="J4211">
            <v>119</v>
          </cell>
          <cell r="K4211">
            <v>-4.97031E-2</v>
          </cell>
          <cell r="L4211">
            <v>-1.7563200000000001E-2</v>
          </cell>
          <cell r="M4211">
            <v>4.6966999999999998E-3</v>
          </cell>
          <cell r="N4211">
            <v>2.69567E-2</v>
          </cell>
          <cell r="O4211">
            <v>5.9096599999999999E-2</v>
          </cell>
          <cell r="P4211">
            <v>0.58333333333333337</v>
          </cell>
          <cell r="Q4211">
            <v>0.79166666666666663</v>
          </cell>
          <cell r="R4211">
            <v>14</v>
          </cell>
          <cell r="S4211">
            <v>19</v>
          </cell>
        </row>
        <row r="4212">
          <cell r="A4212" t="str">
            <v>All</v>
          </cell>
          <cell r="B4212" t="str">
            <v>Cycle</v>
          </cell>
          <cell r="C4212" t="str">
            <v>R</v>
          </cell>
          <cell r="D4212">
            <v>39671</v>
          </cell>
          <cell r="E4212">
            <v>11</v>
          </cell>
          <cell r="F4212">
            <v>0.21734100000000001</v>
          </cell>
          <cell r="G4212">
            <v>0.22509000000000001</v>
          </cell>
          <cell r="H4212">
            <v>84</v>
          </cell>
          <cell r="I4212">
            <v>1.7998999999999999E-3</v>
          </cell>
          <cell r="J4212">
            <v>119</v>
          </cell>
          <cell r="K4212">
            <v>-4.6621200000000002E-2</v>
          </cell>
          <cell r="L4212">
            <v>-1.4498799999999999E-2</v>
          </cell>
          <cell r="M4212">
            <v>7.7489999999999998E-3</v>
          </cell>
          <cell r="N4212">
            <v>2.9996800000000001E-2</v>
          </cell>
          <cell r="O4212">
            <v>6.2119199999999999E-2</v>
          </cell>
          <cell r="P4212">
            <v>0.58333333333333337</v>
          </cell>
          <cell r="Q4212">
            <v>0.79166666666666663</v>
          </cell>
          <cell r="R4212">
            <v>14</v>
          </cell>
          <cell r="S4212">
            <v>19</v>
          </cell>
        </row>
        <row r="4213">
          <cell r="A4213" t="str">
            <v>All</v>
          </cell>
          <cell r="B4213" t="str">
            <v>Cycle</v>
          </cell>
          <cell r="C4213" t="str">
            <v>R</v>
          </cell>
          <cell r="D4213">
            <v>39671</v>
          </cell>
          <cell r="E4213">
            <v>12</v>
          </cell>
          <cell r="F4213">
            <v>0.30037449999999999</v>
          </cell>
          <cell r="G4213">
            <v>0.39462730000000001</v>
          </cell>
          <cell r="H4213">
            <v>88.319900000000004</v>
          </cell>
          <cell r="I4213">
            <v>1.7925E-3</v>
          </cell>
          <cell r="J4213">
            <v>119</v>
          </cell>
          <cell r="K4213">
            <v>3.9993800000000003E-2</v>
          </cell>
          <cell r="L4213">
            <v>7.2050500000000003E-2</v>
          </cell>
          <cell r="M4213">
            <v>9.4252799999999998E-2</v>
          </cell>
          <cell r="N4213">
            <v>0.11645519999999999</v>
          </cell>
          <cell r="O4213">
            <v>0.1485118</v>
          </cell>
          <cell r="P4213">
            <v>0.58333333333333337</v>
          </cell>
          <cell r="Q4213">
            <v>0.79166666666666663</v>
          </cell>
          <cell r="R4213">
            <v>14</v>
          </cell>
          <cell r="S4213">
            <v>19</v>
          </cell>
        </row>
        <row r="4214">
          <cell r="A4214" t="str">
            <v>All</v>
          </cell>
          <cell r="B4214" t="str">
            <v>Cycle</v>
          </cell>
          <cell r="C4214" t="str">
            <v>R</v>
          </cell>
          <cell r="D4214">
            <v>39671</v>
          </cell>
          <cell r="E4214">
            <v>13</v>
          </cell>
          <cell r="F4214">
            <v>0.60683209999999999</v>
          </cell>
          <cell r="G4214">
            <v>0.61319780000000002</v>
          </cell>
          <cell r="H4214">
            <v>92.229799999999997</v>
          </cell>
          <cell r="I4214">
            <v>1.7924E-3</v>
          </cell>
          <cell r="J4214">
            <v>119</v>
          </cell>
          <cell r="K4214">
            <v>-4.7890799999999997E-2</v>
          </cell>
          <cell r="L4214">
            <v>-1.5835599999999998E-2</v>
          </cell>
          <cell r="M4214">
            <v>6.3657000000000002E-3</v>
          </cell>
          <cell r="N4214">
            <v>2.8566899999999999E-2</v>
          </cell>
          <cell r="O4214">
            <v>6.0622099999999998E-2</v>
          </cell>
          <cell r="P4214">
            <v>0.58333333333333337</v>
          </cell>
          <cell r="Q4214">
            <v>0.79166666666666663</v>
          </cell>
          <cell r="R4214">
            <v>14</v>
          </cell>
          <cell r="S4214">
            <v>19</v>
          </cell>
        </row>
        <row r="4215">
          <cell r="A4215" t="str">
            <v>All</v>
          </cell>
          <cell r="B4215" t="str">
            <v>Cycle</v>
          </cell>
          <cell r="C4215" t="str">
            <v>R</v>
          </cell>
          <cell r="D4215">
            <v>39671</v>
          </cell>
          <cell r="E4215">
            <v>14</v>
          </cell>
          <cell r="F4215">
            <v>0.77705869999999999</v>
          </cell>
          <cell r="G4215">
            <v>0.91078000000000003</v>
          </cell>
          <cell r="H4215">
            <v>96.139799999999994</v>
          </cell>
          <cell r="I4215">
            <v>1.8071999999999999E-3</v>
          </cell>
          <cell r="J4215">
            <v>119</v>
          </cell>
          <cell r="K4215">
            <v>7.9241199999999998E-2</v>
          </cell>
          <cell r="L4215">
            <v>0.1114285</v>
          </cell>
          <cell r="M4215">
            <v>0.13372129999999999</v>
          </cell>
          <cell r="N4215">
            <v>0.15601409999999999</v>
          </cell>
          <cell r="O4215">
            <v>0.18820139999999999</v>
          </cell>
          <cell r="P4215">
            <v>0.58333333333333337</v>
          </cell>
          <cell r="Q4215">
            <v>0.79166666666666663</v>
          </cell>
          <cell r="R4215">
            <v>14</v>
          </cell>
          <cell r="S4215">
            <v>19</v>
          </cell>
        </row>
        <row r="4216">
          <cell r="A4216" t="str">
            <v>All</v>
          </cell>
          <cell r="B4216" t="str">
            <v>Cycle</v>
          </cell>
          <cell r="C4216" t="str">
            <v>R</v>
          </cell>
          <cell r="D4216">
            <v>39671</v>
          </cell>
          <cell r="E4216">
            <v>15</v>
          </cell>
          <cell r="F4216">
            <v>0.89412749999999996</v>
          </cell>
          <cell r="G4216">
            <v>1.21119</v>
          </cell>
          <cell r="H4216">
            <v>98.229799999999997</v>
          </cell>
          <cell r="I4216">
            <v>1.8152000000000001E-3</v>
          </cell>
          <cell r="J4216">
            <v>119</v>
          </cell>
          <cell r="K4216">
            <v>0.26246130000000001</v>
          </cell>
          <cell r="L4216">
            <v>0.29472009999999998</v>
          </cell>
          <cell r="M4216">
            <v>0.31706250000000002</v>
          </cell>
          <cell r="N4216">
            <v>0.33940490000000001</v>
          </cell>
          <cell r="O4216">
            <v>0.37166369999999999</v>
          </cell>
          <cell r="P4216">
            <v>0.58333333333333337</v>
          </cell>
          <cell r="Q4216">
            <v>0.79166666666666663</v>
          </cell>
          <cell r="R4216">
            <v>14</v>
          </cell>
          <cell r="S4216">
            <v>19</v>
          </cell>
        </row>
        <row r="4217">
          <cell r="A4217" t="str">
            <v>All</v>
          </cell>
          <cell r="B4217" t="str">
            <v>Cycle</v>
          </cell>
          <cell r="C4217" t="str">
            <v>R</v>
          </cell>
          <cell r="D4217">
            <v>39671</v>
          </cell>
          <cell r="E4217">
            <v>16</v>
          </cell>
          <cell r="F4217">
            <v>1.0815159999999999</v>
          </cell>
          <cell r="G4217">
            <v>1.459336</v>
          </cell>
          <cell r="H4217">
            <v>99.229799999999997</v>
          </cell>
          <cell r="I4217">
            <v>1.8033999999999999E-3</v>
          </cell>
          <cell r="J4217">
            <v>119</v>
          </cell>
          <cell r="K4217">
            <v>0.32339639999999997</v>
          </cell>
          <cell r="L4217">
            <v>0.35555019999999998</v>
          </cell>
          <cell r="M4217">
            <v>0.37781979999999998</v>
          </cell>
          <cell r="N4217">
            <v>0.40008939999999998</v>
          </cell>
          <cell r="O4217">
            <v>0.43224319999999999</v>
          </cell>
          <cell r="P4217">
            <v>0.58333333333333337</v>
          </cell>
          <cell r="Q4217">
            <v>0.79166666666666663</v>
          </cell>
          <cell r="R4217">
            <v>14</v>
          </cell>
          <cell r="S4217">
            <v>19</v>
          </cell>
        </row>
        <row r="4218">
          <cell r="A4218" t="str">
            <v>All</v>
          </cell>
          <cell r="B4218" t="str">
            <v>Cycle</v>
          </cell>
          <cell r="C4218" t="str">
            <v>R</v>
          </cell>
          <cell r="D4218">
            <v>39671</v>
          </cell>
          <cell r="E4218">
            <v>17</v>
          </cell>
          <cell r="F4218">
            <v>1.277223</v>
          </cell>
          <cell r="G4218">
            <v>1.673014</v>
          </cell>
          <cell r="H4218">
            <v>100.185</v>
          </cell>
          <cell r="I4218">
            <v>1.8062E-3</v>
          </cell>
          <cell r="J4218">
            <v>119</v>
          </cell>
          <cell r="K4218">
            <v>0.34132479999999998</v>
          </cell>
          <cell r="L4218">
            <v>0.37350339999999999</v>
          </cell>
          <cell r="M4218">
            <v>0.39579019999999998</v>
          </cell>
          <cell r="N4218">
            <v>0.41807709999999998</v>
          </cell>
          <cell r="O4218">
            <v>0.45025569999999998</v>
          </cell>
          <cell r="P4218">
            <v>0.58333333333333337</v>
          </cell>
          <cell r="Q4218">
            <v>0.79166666666666663</v>
          </cell>
          <cell r="R4218">
            <v>14</v>
          </cell>
          <cell r="S4218">
            <v>19</v>
          </cell>
        </row>
        <row r="4219">
          <cell r="A4219" t="str">
            <v>All</v>
          </cell>
          <cell r="B4219" t="str">
            <v>Cycle</v>
          </cell>
          <cell r="C4219" t="str">
            <v>R</v>
          </cell>
          <cell r="D4219">
            <v>39671</v>
          </cell>
          <cell r="E4219">
            <v>18</v>
          </cell>
          <cell r="F4219">
            <v>1.3352820000000001</v>
          </cell>
          <cell r="G4219">
            <v>1.792125</v>
          </cell>
          <cell r="H4219">
            <v>100.64</v>
          </cell>
          <cell r="I4219">
            <v>1.82E-3</v>
          </cell>
          <cell r="J4219">
            <v>119</v>
          </cell>
          <cell r="K4219">
            <v>0.40217160000000002</v>
          </cell>
          <cell r="L4219">
            <v>0.43447229999999998</v>
          </cell>
          <cell r="M4219">
            <v>0.45684370000000002</v>
          </cell>
          <cell r="N4219">
            <v>0.4792151</v>
          </cell>
          <cell r="O4219">
            <v>0.51151590000000002</v>
          </cell>
          <cell r="P4219">
            <v>0.58333333333333337</v>
          </cell>
          <cell r="Q4219">
            <v>0.79166666666666663</v>
          </cell>
          <cell r="R4219">
            <v>14</v>
          </cell>
          <cell r="S4219">
            <v>19</v>
          </cell>
        </row>
        <row r="4220">
          <cell r="A4220" t="str">
            <v>All</v>
          </cell>
          <cell r="B4220" t="str">
            <v>Cycle</v>
          </cell>
          <cell r="C4220" t="str">
            <v>R</v>
          </cell>
          <cell r="D4220">
            <v>39671</v>
          </cell>
          <cell r="E4220">
            <v>19</v>
          </cell>
          <cell r="F4220">
            <v>1.2787189999999999</v>
          </cell>
          <cell r="G4220">
            <v>1.7041489999999999</v>
          </cell>
          <cell r="H4220">
            <v>98.049700000000001</v>
          </cell>
          <cell r="I4220">
            <v>1.7956999999999999E-3</v>
          </cell>
          <cell r="J4220">
            <v>119</v>
          </cell>
          <cell r="K4220">
            <v>0.37112460000000003</v>
          </cell>
          <cell r="L4220">
            <v>0.40320909999999999</v>
          </cell>
          <cell r="M4220">
            <v>0.42543069999999999</v>
          </cell>
          <cell r="N4220">
            <v>0.4476523</v>
          </cell>
          <cell r="O4220">
            <v>0.47973670000000002</v>
          </cell>
          <cell r="P4220">
            <v>0.58333333333333337</v>
          </cell>
          <cell r="Q4220">
            <v>0.79166666666666663</v>
          </cell>
          <cell r="R4220">
            <v>14</v>
          </cell>
          <cell r="S4220">
            <v>19</v>
          </cell>
        </row>
        <row r="4221">
          <cell r="A4221" t="str">
            <v>All</v>
          </cell>
          <cell r="B4221" t="str">
            <v>Cycle</v>
          </cell>
          <cell r="C4221" t="str">
            <v>R</v>
          </cell>
          <cell r="D4221">
            <v>39671</v>
          </cell>
          <cell r="E4221">
            <v>20</v>
          </cell>
          <cell r="F4221">
            <v>1.7623420000000001</v>
          </cell>
          <cell r="G4221">
            <v>1.4728870000000001</v>
          </cell>
          <cell r="H4221">
            <v>95.824600000000004</v>
          </cell>
          <cell r="I4221">
            <v>1.7939E-3</v>
          </cell>
          <cell r="J4221">
            <v>119</v>
          </cell>
          <cell r="K4221">
            <v>-0.34373490000000001</v>
          </cell>
          <cell r="L4221">
            <v>-0.3116662</v>
          </cell>
          <cell r="M4221">
            <v>-0.28945549999999998</v>
          </cell>
          <cell r="N4221">
            <v>-0.2672448</v>
          </cell>
          <cell r="O4221">
            <v>-0.2351761</v>
          </cell>
          <cell r="P4221">
            <v>0.58333333333333337</v>
          </cell>
          <cell r="Q4221">
            <v>0.79166666666666663</v>
          </cell>
          <cell r="R4221">
            <v>14</v>
          </cell>
          <cell r="S4221">
            <v>19</v>
          </cell>
        </row>
        <row r="4222">
          <cell r="A4222" t="str">
            <v>All</v>
          </cell>
          <cell r="B4222" t="str">
            <v>Cycle</v>
          </cell>
          <cell r="C4222" t="str">
            <v>R</v>
          </cell>
          <cell r="D4222">
            <v>39671</v>
          </cell>
          <cell r="E4222">
            <v>21</v>
          </cell>
          <cell r="F4222">
            <v>1.382949</v>
          </cell>
          <cell r="G4222">
            <v>1.1447609999999999</v>
          </cell>
          <cell r="H4222">
            <v>92.234499999999997</v>
          </cell>
          <cell r="I4222">
            <v>1.7909E-3</v>
          </cell>
          <cell r="J4222">
            <v>119</v>
          </cell>
          <cell r="K4222">
            <v>-0.2924233</v>
          </cell>
          <cell r="L4222">
            <v>-0.26038099999999997</v>
          </cell>
          <cell r="M4222">
            <v>-0.2381886</v>
          </cell>
          <cell r="N4222">
            <v>-0.2159962</v>
          </cell>
          <cell r="O4222">
            <v>-0.18395400000000001</v>
          </cell>
          <cell r="P4222">
            <v>0.58333333333333337</v>
          </cell>
          <cell r="Q4222">
            <v>0.79166666666666663</v>
          </cell>
          <cell r="R4222">
            <v>14</v>
          </cell>
          <cell r="S4222">
            <v>19</v>
          </cell>
        </row>
        <row r="4223">
          <cell r="A4223" t="str">
            <v>All</v>
          </cell>
          <cell r="B4223" t="str">
            <v>Cycle</v>
          </cell>
          <cell r="C4223" t="str">
            <v>R</v>
          </cell>
          <cell r="D4223">
            <v>39671</v>
          </cell>
          <cell r="E4223">
            <v>22</v>
          </cell>
          <cell r="F4223">
            <v>0.98686960000000001</v>
          </cell>
          <cell r="G4223">
            <v>0.89441139999999997</v>
          </cell>
          <cell r="H4223">
            <v>89.599400000000003</v>
          </cell>
          <cell r="I4223">
            <v>1.7989E-3</v>
          </cell>
          <cell r="J4223">
            <v>119</v>
          </cell>
          <cell r="K4223">
            <v>-0.146813</v>
          </cell>
          <cell r="L4223">
            <v>-0.1146997</v>
          </cell>
          <cell r="M4223">
            <v>-9.2458200000000004E-2</v>
          </cell>
          <cell r="N4223">
            <v>-7.0216700000000007E-2</v>
          </cell>
          <cell r="O4223">
            <v>-3.8103400000000003E-2</v>
          </cell>
          <cell r="P4223">
            <v>0.58333333333333337</v>
          </cell>
          <cell r="Q4223">
            <v>0.79166666666666663</v>
          </cell>
          <cell r="R4223">
            <v>14</v>
          </cell>
          <cell r="S4223">
            <v>19</v>
          </cell>
        </row>
        <row r="4224">
          <cell r="A4224" t="str">
            <v>All</v>
          </cell>
          <cell r="B4224" t="str">
            <v>Cycle</v>
          </cell>
          <cell r="C4224" t="str">
            <v>R</v>
          </cell>
          <cell r="D4224">
            <v>39671</v>
          </cell>
          <cell r="E4224">
            <v>23</v>
          </cell>
          <cell r="F4224">
            <v>0.54418149999999998</v>
          </cell>
          <cell r="G4224">
            <v>0.6704772</v>
          </cell>
          <cell r="H4224">
            <v>87.554400000000001</v>
          </cell>
          <cell r="I4224">
            <v>1.8220999999999999E-3</v>
          </cell>
          <cell r="J4224">
            <v>119</v>
          </cell>
          <cell r="K4224">
            <v>7.1590699999999993E-2</v>
          </cell>
          <cell r="L4224">
            <v>0.1039108</v>
          </cell>
          <cell r="M4224">
            <v>0.12629570000000001</v>
          </cell>
          <cell r="N4224">
            <v>0.14868049999999999</v>
          </cell>
          <cell r="O4224">
            <v>0.18100069999999999</v>
          </cell>
          <cell r="P4224">
            <v>0.58333333333333337</v>
          </cell>
          <cell r="Q4224">
            <v>0.79166666666666663</v>
          </cell>
          <cell r="R4224">
            <v>14</v>
          </cell>
          <cell r="S4224">
            <v>19</v>
          </cell>
        </row>
        <row r="4225">
          <cell r="A4225" t="str">
            <v>All</v>
          </cell>
          <cell r="B4225" t="str">
            <v>Cycle</v>
          </cell>
          <cell r="C4225" t="str">
            <v>R</v>
          </cell>
          <cell r="D4225">
            <v>39671</v>
          </cell>
          <cell r="E4225">
            <v>24</v>
          </cell>
          <cell r="F4225">
            <v>0.37998189999999998</v>
          </cell>
          <cell r="G4225">
            <v>0.40620020000000001</v>
          </cell>
          <cell r="H4225">
            <v>84.824600000000004</v>
          </cell>
          <cell r="I4225">
            <v>1.8121999999999999E-3</v>
          </cell>
          <cell r="J4225">
            <v>119</v>
          </cell>
          <cell r="K4225">
            <v>-2.8337399999999999E-2</v>
          </cell>
          <cell r="L4225">
            <v>3.8945999999999998E-3</v>
          </cell>
          <cell r="M4225">
            <v>2.6218399999999999E-2</v>
          </cell>
          <cell r="N4225">
            <v>4.8542099999999998E-2</v>
          </cell>
          <cell r="O4225">
            <v>8.0774100000000001E-2</v>
          </cell>
          <cell r="P4225">
            <v>0.58333333333333337</v>
          </cell>
          <cell r="Q4225">
            <v>0.79166666666666663</v>
          </cell>
          <cell r="R4225">
            <v>14</v>
          </cell>
          <cell r="S4225">
            <v>19</v>
          </cell>
        </row>
        <row r="4226">
          <cell r="A4226" t="str">
            <v>All</v>
          </cell>
          <cell r="B4226" t="str">
            <v>Cycle</v>
          </cell>
          <cell r="C4226" t="str">
            <v>R</v>
          </cell>
          <cell r="D4226">
            <v>39675</v>
          </cell>
          <cell r="E4226">
            <v>1</v>
          </cell>
          <cell r="F4226">
            <v>0.67069829999999997</v>
          </cell>
          <cell r="G4226">
            <v>0.5888061</v>
          </cell>
          <cell r="H4226">
            <v>87.140600000000006</v>
          </cell>
          <cell r="I4226">
            <v>2.1908000000000001E-3</v>
          </cell>
          <cell r="J4226">
            <v>116</v>
          </cell>
          <cell r="K4226">
            <v>-0.14187649999999999</v>
          </cell>
          <cell r="L4226">
            <v>-0.1064373</v>
          </cell>
          <cell r="M4226">
            <v>-8.1892199999999998E-2</v>
          </cell>
          <cell r="N4226">
            <v>-5.7347099999999998E-2</v>
          </cell>
          <cell r="O4226">
            <v>-2.1907900000000001E-2</v>
          </cell>
          <cell r="P4226">
            <v>0.58333333333333337</v>
          </cell>
          <cell r="Q4226">
            <v>0.79166666666666663</v>
          </cell>
          <cell r="R4226">
            <v>14</v>
          </cell>
          <cell r="S4226">
            <v>19</v>
          </cell>
        </row>
        <row r="4227">
          <cell r="A4227" t="str">
            <v>All</v>
          </cell>
          <cell r="B4227" t="str">
            <v>Cycle</v>
          </cell>
          <cell r="C4227" t="str">
            <v>R</v>
          </cell>
          <cell r="D4227">
            <v>39675</v>
          </cell>
          <cell r="E4227">
            <v>2</v>
          </cell>
          <cell r="F4227">
            <v>0.39483449999999998</v>
          </cell>
          <cell r="G4227">
            <v>0.3082917</v>
          </cell>
          <cell r="H4227">
            <v>84.231099999999998</v>
          </cell>
          <cell r="I4227">
            <v>1.9303E-3</v>
          </cell>
          <cell r="J4227">
            <v>116</v>
          </cell>
          <cell r="K4227">
            <v>-0.14284839999999999</v>
          </cell>
          <cell r="L4227">
            <v>-0.1095826</v>
          </cell>
          <cell r="M4227">
            <v>-8.6542800000000003E-2</v>
          </cell>
          <cell r="N4227">
            <v>-6.3503100000000007E-2</v>
          </cell>
          <cell r="O4227">
            <v>-3.0237300000000002E-2</v>
          </cell>
          <cell r="P4227">
            <v>0.58333333333333337</v>
          </cell>
          <cell r="Q4227">
            <v>0.79166666666666663</v>
          </cell>
          <cell r="R4227">
            <v>14</v>
          </cell>
          <cell r="S4227">
            <v>19</v>
          </cell>
        </row>
        <row r="4228">
          <cell r="A4228" t="str">
            <v>All</v>
          </cell>
          <cell r="B4228" t="str">
            <v>Cycle</v>
          </cell>
          <cell r="C4228" t="str">
            <v>R</v>
          </cell>
          <cell r="D4228">
            <v>39675</v>
          </cell>
          <cell r="E4228">
            <v>3</v>
          </cell>
          <cell r="F4228">
            <v>0.27009729999999998</v>
          </cell>
          <cell r="G4228">
            <v>0.23865230000000001</v>
          </cell>
          <cell r="H4228">
            <v>81.776300000000006</v>
          </cell>
          <cell r="I4228">
            <v>1.9835999999999999E-3</v>
          </cell>
          <cell r="J4228">
            <v>116</v>
          </cell>
          <cell r="K4228">
            <v>-8.8521799999999998E-2</v>
          </cell>
          <cell r="L4228">
            <v>-5.4800300000000003E-2</v>
          </cell>
          <cell r="M4228">
            <v>-3.1444899999999998E-2</v>
          </cell>
          <cell r="N4228">
            <v>-8.0894999999999995E-3</v>
          </cell>
          <cell r="O4228">
            <v>2.5631999999999999E-2</v>
          </cell>
          <cell r="P4228">
            <v>0.58333333333333337</v>
          </cell>
          <cell r="Q4228">
            <v>0.79166666666666663</v>
          </cell>
          <cell r="R4228">
            <v>14</v>
          </cell>
          <cell r="S4228">
            <v>19</v>
          </cell>
        </row>
        <row r="4229">
          <cell r="A4229" t="str">
            <v>All</v>
          </cell>
          <cell r="B4229" t="str">
            <v>Cycle</v>
          </cell>
          <cell r="C4229" t="str">
            <v>R</v>
          </cell>
          <cell r="D4229">
            <v>39675</v>
          </cell>
          <cell r="E4229">
            <v>4</v>
          </cell>
          <cell r="F4229">
            <v>0.20766989999999999</v>
          </cell>
          <cell r="G4229">
            <v>0.1942411</v>
          </cell>
          <cell r="H4229">
            <v>80.231099999999998</v>
          </cell>
          <cell r="I4229">
            <v>2.0336E-3</v>
          </cell>
          <cell r="J4229">
            <v>116</v>
          </cell>
          <cell r="K4229">
            <v>-7.1220900000000004E-2</v>
          </cell>
          <cell r="L4229">
            <v>-3.7076900000000003E-2</v>
          </cell>
          <cell r="M4229">
            <v>-1.3428799999999999E-2</v>
          </cell>
          <cell r="N4229">
            <v>1.0219300000000001E-2</v>
          </cell>
          <cell r="O4229">
            <v>4.4363300000000001E-2</v>
          </cell>
          <cell r="P4229">
            <v>0.58333333333333337</v>
          </cell>
          <cell r="Q4229">
            <v>0.79166666666666663</v>
          </cell>
          <cell r="R4229">
            <v>14</v>
          </cell>
          <cell r="S4229">
            <v>19</v>
          </cell>
        </row>
        <row r="4230">
          <cell r="A4230" t="str">
            <v>All</v>
          </cell>
          <cell r="B4230" t="str">
            <v>Cycle</v>
          </cell>
          <cell r="C4230" t="str">
            <v>R</v>
          </cell>
          <cell r="D4230">
            <v>39675</v>
          </cell>
          <cell r="E4230">
            <v>5</v>
          </cell>
          <cell r="F4230">
            <v>0.19544510000000001</v>
          </cell>
          <cell r="G4230">
            <v>0.14019400000000001</v>
          </cell>
          <cell r="H4230">
            <v>77.776300000000006</v>
          </cell>
          <cell r="I4230">
            <v>2.0171E-3</v>
          </cell>
          <cell r="J4230">
            <v>116</v>
          </cell>
          <cell r="K4230">
            <v>-0.1128084</v>
          </cell>
          <cell r="L4230">
            <v>-7.8802999999999998E-2</v>
          </cell>
          <cell r="M4230">
            <v>-5.5251000000000001E-2</v>
          </cell>
          <cell r="N4230">
            <v>-3.1698999999999998E-2</v>
          </cell>
          <cell r="O4230">
            <v>2.3062999999999998E-3</v>
          </cell>
          <cell r="P4230">
            <v>0.58333333333333337</v>
          </cell>
          <cell r="Q4230">
            <v>0.79166666666666663</v>
          </cell>
          <cell r="R4230">
            <v>14</v>
          </cell>
          <cell r="S4230">
            <v>19</v>
          </cell>
        </row>
        <row r="4231">
          <cell r="A4231" t="str">
            <v>All</v>
          </cell>
          <cell r="B4231" t="str">
            <v>Cycle</v>
          </cell>
          <cell r="C4231" t="str">
            <v>R</v>
          </cell>
          <cell r="D4231">
            <v>39675</v>
          </cell>
          <cell r="E4231">
            <v>6</v>
          </cell>
          <cell r="F4231">
            <v>0.1177285</v>
          </cell>
          <cell r="G4231">
            <v>0.1484664</v>
          </cell>
          <cell r="H4231">
            <v>77.1858</v>
          </cell>
          <cell r="I4231">
            <v>1.9269999999999999E-3</v>
          </cell>
          <cell r="J4231">
            <v>116</v>
          </cell>
          <cell r="K4231">
            <v>-2.5519300000000002E-2</v>
          </cell>
          <cell r="L4231">
            <v>7.7178999999999998E-3</v>
          </cell>
          <cell r="M4231">
            <v>3.0737799999999999E-2</v>
          </cell>
          <cell r="N4231">
            <v>5.3757800000000001E-2</v>
          </cell>
          <cell r="O4231">
            <v>8.6995000000000003E-2</v>
          </cell>
          <cell r="P4231">
            <v>0.58333333333333337</v>
          </cell>
          <cell r="Q4231">
            <v>0.79166666666666663</v>
          </cell>
          <cell r="R4231">
            <v>14</v>
          </cell>
          <cell r="S4231">
            <v>19</v>
          </cell>
        </row>
        <row r="4232">
          <cell r="A4232" t="str">
            <v>All</v>
          </cell>
          <cell r="B4232" t="str">
            <v>Cycle</v>
          </cell>
          <cell r="C4232" t="str">
            <v>R</v>
          </cell>
          <cell r="D4232">
            <v>39675</v>
          </cell>
          <cell r="E4232">
            <v>7</v>
          </cell>
          <cell r="F4232">
            <v>9.4009200000000001E-2</v>
          </cell>
          <cell r="G4232">
            <v>0.14684359999999999</v>
          </cell>
          <cell r="H4232">
            <v>75.866799999999998</v>
          </cell>
          <cell r="I4232">
            <v>1.8927E-3</v>
          </cell>
          <cell r="J4232">
            <v>116</v>
          </cell>
          <cell r="K4232">
            <v>-2.9196999999999999E-3</v>
          </cell>
          <cell r="L4232">
            <v>3.00203E-2</v>
          </cell>
          <cell r="M4232">
            <v>5.2834399999999997E-2</v>
          </cell>
          <cell r="N4232">
            <v>7.5648499999999994E-2</v>
          </cell>
          <cell r="O4232">
            <v>0.1085885</v>
          </cell>
          <cell r="P4232">
            <v>0.58333333333333337</v>
          </cell>
          <cell r="Q4232">
            <v>0.79166666666666663</v>
          </cell>
          <cell r="R4232">
            <v>14</v>
          </cell>
          <cell r="S4232">
            <v>19</v>
          </cell>
        </row>
        <row r="4233">
          <cell r="A4233" t="str">
            <v>All</v>
          </cell>
          <cell r="B4233" t="str">
            <v>Cycle</v>
          </cell>
          <cell r="C4233" t="str">
            <v>R</v>
          </cell>
          <cell r="D4233">
            <v>39675</v>
          </cell>
          <cell r="E4233">
            <v>8</v>
          </cell>
          <cell r="F4233">
            <v>0.14470240000000001</v>
          </cell>
          <cell r="G4233">
            <v>0.1469791</v>
          </cell>
          <cell r="H4233">
            <v>77.276300000000006</v>
          </cell>
          <cell r="I4233">
            <v>1.9258999999999999E-3</v>
          </cell>
          <cell r="J4233">
            <v>116</v>
          </cell>
          <cell r="K4233">
            <v>-5.39643E-2</v>
          </cell>
          <cell r="L4233">
            <v>-2.07367E-2</v>
          </cell>
          <cell r="M4233">
            <v>2.2766000000000002E-3</v>
          </cell>
          <cell r="N4233">
            <v>2.529E-2</v>
          </cell>
          <cell r="O4233">
            <v>5.8517600000000003E-2</v>
          </cell>
          <cell r="P4233">
            <v>0.58333333333333337</v>
          </cell>
          <cell r="Q4233">
            <v>0.79166666666666663</v>
          </cell>
          <cell r="R4233">
            <v>14</v>
          </cell>
          <cell r="S4233">
            <v>19</v>
          </cell>
        </row>
        <row r="4234">
          <cell r="A4234" t="str">
            <v>All</v>
          </cell>
          <cell r="B4234" t="str">
            <v>Cycle</v>
          </cell>
          <cell r="C4234" t="str">
            <v>R</v>
          </cell>
          <cell r="D4234">
            <v>39675</v>
          </cell>
          <cell r="E4234">
            <v>9</v>
          </cell>
          <cell r="F4234">
            <v>0.1897768</v>
          </cell>
          <cell r="G4234">
            <v>0.19990959999999999</v>
          </cell>
          <cell r="H4234">
            <v>80.276300000000006</v>
          </cell>
          <cell r="I4234">
            <v>1.936E-3</v>
          </cell>
          <cell r="J4234">
            <v>116</v>
          </cell>
          <cell r="K4234">
            <v>-4.6255600000000001E-2</v>
          </cell>
          <cell r="L4234">
            <v>-1.29409E-2</v>
          </cell>
          <cell r="M4234">
            <v>1.0132800000000001E-2</v>
          </cell>
          <cell r="N4234">
            <v>3.3206399999999997E-2</v>
          </cell>
          <cell r="O4234">
            <v>6.65211E-2</v>
          </cell>
          <cell r="P4234">
            <v>0.58333333333333337</v>
          </cell>
          <cell r="Q4234">
            <v>0.79166666666666663</v>
          </cell>
          <cell r="R4234">
            <v>14</v>
          </cell>
          <cell r="S4234">
            <v>19</v>
          </cell>
        </row>
        <row r="4235">
          <cell r="A4235" t="str">
            <v>All</v>
          </cell>
          <cell r="B4235" t="str">
            <v>Cycle</v>
          </cell>
          <cell r="C4235" t="str">
            <v>R</v>
          </cell>
          <cell r="D4235">
            <v>39675</v>
          </cell>
          <cell r="E4235">
            <v>10</v>
          </cell>
          <cell r="F4235">
            <v>0.3727143</v>
          </cell>
          <cell r="G4235">
            <v>0.30436249999999998</v>
          </cell>
          <cell r="H4235">
            <v>83.8215</v>
          </cell>
          <cell r="I4235">
            <v>1.9059000000000001E-3</v>
          </cell>
          <cell r="J4235">
            <v>116</v>
          </cell>
          <cell r="K4235">
            <v>-0.1243003</v>
          </cell>
          <cell r="L4235">
            <v>-9.1245400000000004E-2</v>
          </cell>
          <cell r="M4235">
            <v>-6.8351700000000001E-2</v>
          </cell>
          <cell r="N4235">
            <v>-4.5458100000000001E-2</v>
          </cell>
          <cell r="O4235">
            <v>-1.24032E-2</v>
          </cell>
          <cell r="P4235">
            <v>0.58333333333333337</v>
          </cell>
          <cell r="Q4235">
            <v>0.79166666666666663</v>
          </cell>
          <cell r="R4235">
            <v>14</v>
          </cell>
          <cell r="S4235">
            <v>19</v>
          </cell>
        </row>
        <row r="4236">
          <cell r="A4236" t="str">
            <v>All</v>
          </cell>
          <cell r="B4236" t="str">
            <v>Cycle</v>
          </cell>
          <cell r="C4236" t="str">
            <v>R</v>
          </cell>
          <cell r="D4236">
            <v>39675</v>
          </cell>
          <cell r="E4236">
            <v>11</v>
          </cell>
          <cell r="F4236">
            <v>0.59470179999999995</v>
          </cell>
          <cell r="G4236">
            <v>0.4576866</v>
          </cell>
          <cell r="H4236">
            <v>87.4572</v>
          </cell>
          <cell r="I4236">
            <v>1.8978000000000001E-3</v>
          </cell>
          <cell r="J4236">
            <v>116</v>
          </cell>
          <cell r="K4236">
            <v>-0.19284390000000001</v>
          </cell>
          <cell r="L4236">
            <v>-0.1598599</v>
          </cell>
          <cell r="M4236">
            <v>-0.13701530000000001</v>
          </cell>
          <cell r="N4236">
            <v>-0.1141706</v>
          </cell>
          <cell r="O4236">
            <v>-8.1186700000000001E-2</v>
          </cell>
          <cell r="P4236">
            <v>0.58333333333333337</v>
          </cell>
          <cell r="Q4236">
            <v>0.79166666666666663</v>
          </cell>
          <cell r="R4236">
            <v>14</v>
          </cell>
          <cell r="S4236">
            <v>19</v>
          </cell>
        </row>
        <row r="4237">
          <cell r="A4237" t="str">
            <v>All</v>
          </cell>
          <cell r="B4237" t="str">
            <v>Cycle</v>
          </cell>
          <cell r="C4237" t="str">
            <v>R</v>
          </cell>
          <cell r="D4237">
            <v>39675</v>
          </cell>
          <cell r="E4237">
            <v>12</v>
          </cell>
          <cell r="F4237">
            <v>0.86964220000000003</v>
          </cell>
          <cell r="G4237">
            <v>0.74695549999999999</v>
          </cell>
          <cell r="H4237">
            <v>92.4572</v>
          </cell>
          <cell r="I4237">
            <v>1.8657000000000001E-3</v>
          </cell>
          <cell r="J4237">
            <v>116</v>
          </cell>
          <cell r="K4237">
            <v>-0.17804130000000001</v>
          </cell>
          <cell r="L4237">
            <v>-0.14533740000000001</v>
          </cell>
          <cell r="M4237">
            <v>-0.1226867</v>
          </cell>
          <cell r="N4237">
            <v>-0.100036</v>
          </cell>
          <cell r="O4237">
            <v>-6.7332000000000003E-2</v>
          </cell>
          <cell r="P4237">
            <v>0.58333333333333337</v>
          </cell>
          <cell r="Q4237">
            <v>0.79166666666666663</v>
          </cell>
          <cell r="R4237">
            <v>14</v>
          </cell>
          <cell r="S4237">
            <v>19</v>
          </cell>
        </row>
        <row r="4238">
          <cell r="A4238" t="str">
            <v>All</v>
          </cell>
          <cell r="B4238" t="str">
            <v>Cycle</v>
          </cell>
          <cell r="C4238" t="str">
            <v>R</v>
          </cell>
          <cell r="D4238">
            <v>39675</v>
          </cell>
          <cell r="E4238">
            <v>13</v>
          </cell>
          <cell r="F4238">
            <v>1.0174209999999999</v>
          </cell>
          <cell r="G4238">
            <v>1.012445</v>
          </cell>
          <cell r="H4238">
            <v>95.547700000000006</v>
          </cell>
          <cell r="I4238">
            <v>1.8768000000000001E-3</v>
          </cell>
          <cell r="J4238">
            <v>116</v>
          </cell>
          <cell r="K4238">
            <v>-6.0495699999999999E-2</v>
          </cell>
          <cell r="L4238">
            <v>-2.7694699999999999E-2</v>
          </cell>
          <cell r="M4238">
            <v>-4.9769000000000002E-3</v>
          </cell>
          <cell r="N4238">
            <v>1.7741E-2</v>
          </cell>
          <cell r="O4238">
            <v>5.0541900000000001E-2</v>
          </cell>
          <cell r="P4238">
            <v>0.58333333333333337</v>
          </cell>
          <cell r="Q4238">
            <v>0.79166666666666663</v>
          </cell>
          <cell r="R4238">
            <v>14</v>
          </cell>
          <cell r="S4238">
            <v>19</v>
          </cell>
        </row>
        <row r="4239">
          <cell r="A4239" t="str">
            <v>All</v>
          </cell>
          <cell r="B4239" t="str">
            <v>Cycle</v>
          </cell>
          <cell r="C4239" t="str">
            <v>R</v>
          </cell>
          <cell r="D4239">
            <v>39675</v>
          </cell>
          <cell r="E4239">
            <v>14</v>
          </cell>
          <cell r="F4239">
            <v>1.4643539999999999</v>
          </cell>
          <cell r="G4239">
            <v>1.3853439999999999</v>
          </cell>
          <cell r="H4239">
            <v>99.8215</v>
          </cell>
          <cell r="I4239">
            <v>1.9112000000000001E-3</v>
          </cell>
          <cell r="J4239">
            <v>116</v>
          </cell>
          <cell r="K4239">
            <v>-0.1350354</v>
          </cell>
          <cell r="L4239">
            <v>-0.1019351</v>
          </cell>
          <cell r="M4239">
            <v>-7.9009999999999997E-2</v>
          </cell>
          <cell r="N4239">
            <v>-5.60849E-2</v>
          </cell>
          <cell r="O4239">
            <v>-2.2984600000000001E-2</v>
          </cell>
          <cell r="P4239">
            <v>0.58333333333333337</v>
          </cell>
          <cell r="Q4239">
            <v>0.79166666666666663</v>
          </cell>
          <cell r="R4239">
            <v>14</v>
          </cell>
          <cell r="S4239">
            <v>19</v>
          </cell>
        </row>
        <row r="4240">
          <cell r="A4240" t="str">
            <v>All</v>
          </cell>
          <cell r="B4240" t="str">
            <v>Cycle</v>
          </cell>
          <cell r="C4240" t="str">
            <v>R</v>
          </cell>
          <cell r="D4240">
            <v>39675</v>
          </cell>
          <cell r="E4240">
            <v>15</v>
          </cell>
          <cell r="F4240">
            <v>1.2047129999999999</v>
          </cell>
          <cell r="G4240">
            <v>1.715069</v>
          </cell>
          <cell r="H4240">
            <v>102.776</v>
          </cell>
          <cell r="I4240">
            <v>1.9873999999999998E-3</v>
          </cell>
          <cell r="J4240">
            <v>116</v>
          </cell>
          <cell r="K4240">
            <v>0.45322420000000002</v>
          </cell>
          <cell r="L4240">
            <v>0.48697849999999998</v>
          </cell>
          <cell r="M4240">
            <v>0.5103567</v>
          </cell>
          <cell r="N4240">
            <v>0.53373479999999995</v>
          </cell>
          <cell r="O4240">
            <v>0.56748909999999997</v>
          </cell>
          <cell r="P4240">
            <v>0.58333333333333337</v>
          </cell>
          <cell r="Q4240">
            <v>0.79166666666666663</v>
          </cell>
          <cell r="R4240">
            <v>14</v>
          </cell>
          <cell r="S4240">
            <v>19</v>
          </cell>
        </row>
        <row r="4241">
          <cell r="A4241" t="str">
            <v>All</v>
          </cell>
          <cell r="B4241" t="str">
            <v>Cycle</v>
          </cell>
          <cell r="C4241" t="str">
            <v>R</v>
          </cell>
          <cell r="D4241">
            <v>39675</v>
          </cell>
          <cell r="E4241">
            <v>16</v>
          </cell>
          <cell r="F4241">
            <v>1.4320710000000001</v>
          </cell>
          <cell r="G4241">
            <v>2.026462</v>
          </cell>
          <cell r="H4241">
            <v>104.867</v>
          </cell>
          <cell r="I4241">
            <v>1.9922999999999998E-3</v>
          </cell>
          <cell r="J4241">
            <v>116</v>
          </cell>
          <cell r="K4241">
            <v>0.53718759999999999</v>
          </cell>
          <cell r="L4241">
            <v>0.57098360000000004</v>
          </cell>
          <cell r="M4241">
            <v>0.59439059999999999</v>
          </cell>
          <cell r="N4241">
            <v>0.61779759999999995</v>
          </cell>
          <cell r="O4241">
            <v>0.6515936</v>
          </cell>
          <cell r="P4241">
            <v>0.58333333333333337</v>
          </cell>
          <cell r="Q4241">
            <v>0.79166666666666663</v>
          </cell>
          <cell r="R4241">
            <v>14</v>
          </cell>
          <cell r="S4241">
            <v>19</v>
          </cell>
        </row>
        <row r="4242">
          <cell r="A4242" t="str">
            <v>All</v>
          </cell>
          <cell r="B4242" t="str">
            <v>Cycle</v>
          </cell>
          <cell r="C4242" t="str">
            <v>R</v>
          </cell>
          <cell r="D4242">
            <v>39675</v>
          </cell>
          <cell r="E4242">
            <v>17</v>
          </cell>
          <cell r="F4242">
            <v>1.569294</v>
          </cell>
          <cell r="G4242">
            <v>2.2443420000000001</v>
          </cell>
          <cell r="H4242">
            <v>106.322</v>
          </cell>
          <cell r="I4242">
            <v>2.0181999999999999E-3</v>
          </cell>
          <cell r="J4242">
            <v>116</v>
          </cell>
          <cell r="K4242">
            <v>0.61747470000000004</v>
          </cell>
          <cell r="L4242">
            <v>0.6514894</v>
          </cell>
          <cell r="M4242">
            <v>0.67504790000000003</v>
          </cell>
          <cell r="N4242">
            <v>0.69860639999999996</v>
          </cell>
          <cell r="O4242">
            <v>0.73262110000000003</v>
          </cell>
          <cell r="P4242">
            <v>0.58333333333333337</v>
          </cell>
          <cell r="Q4242">
            <v>0.79166666666666663</v>
          </cell>
          <cell r="R4242">
            <v>14</v>
          </cell>
          <cell r="S4242">
            <v>19</v>
          </cell>
        </row>
        <row r="4243">
          <cell r="A4243" t="str">
            <v>All</v>
          </cell>
          <cell r="B4243" t="str">
            <v>Cycle</v>
          </cell>
          <cell r="C4243" t="str">
            <v>R</v>
          </cell>
          <cell r="D4243">
            <v>39675</v>
          </cell>
          <cell r="E4243">
            <v>18</v>
          </cell>
          <cell r="F4243">
            <v>1.609453</v>
          </cell>
          <cell r="G4243">
            <v>2.2595830000000001</v>
          </cell>
          <cell r="H4243">
            <v>105.367</v>
          </cell>
          <cell r="I4243">
            <v>2.0043000000000001E-3</v>
          </cell>
          <cell r="J4243">
            <v>116</v>
          </cell>
          <cell r="K4243">
            <v>0.59275599999999995</v>
          </cell>
          <cell r="L4243">
            <v>0.62665340000000003</v>
          </cell>
          <cell r="M4243">
            <v>0.65013049999999994</v>
          </cell>
          <cell r="N4243">
            <v>0.67360759999999997</v>
          </cell>
          <cell r="O4243">
            <v>0.70750500000000005</v>
          </cell>
          <cell r="P4243">
            <v>0.58333333333333337</v>
          </cell>
          <cell r="Q4243">
            <v>0.79166666666666663</v>
          </cell>
          <cell r="R4243">
            <v>14</v>
          </cell>
          <cell r="S4243">
            <v>19</v>
          </cell>
        </row>
        <row r="4244">
          <cell r="A4244" t="str">
            <v>All</v>
          </cell>
          <cell r="B4244" t="str">
            <v>Cycle</v>
          </cell>
          <cell r="C4244" t="str">
            <v>R</v>
          </cell>
          <cell r="D4244">
            <v>39675</v>
          </cell>
          <cell r="E4244">
            <v>19</v>
          </cell>
          <cell r="F4244">
            <v>1.5432520000000001</v>
          </cell>
          <cell r="G4244">
            <v>2.2647460000000001</v>
          </cell>
          <cell r="H4244">
            <v>104.276</v>
          </cell>
          <cell r="I4244">
            <v>1.9918000000000002E-3</v>
          </cell>
          <cell r="J4244">
            <v>116</v>
          </cell>
          <cell r="K4244">
            <v>0.66429839999999996</v>
          </cell>
          <cell r="L4244">
            <v>0.69808999999999999</v>
          </cell>
          <cell r="M4244">
            <v>0.72149399999999997</v>
          </cell>
          <cell r="N4244">
            <v>0.7448979</v>
          </cell>
          <cell r="O4244">
            <v>0.77868950000000003</v>
          </cell>
          <cell r="P4244">
            <v>0.58333333333333337</v>
          </cell>
          <cell r="Q4244">
            <v>0.79166666666666663</v>
          </cell>
          <cell r="R4244">
            <v>14</v>
          </cell>
          <cell r="S4244">
            <v>19</v>
          </cell>
        </row>
        <row r="4245">
          <cell r="A4245" t="str">
            <v>All</v>
          </cell>
          <cell r="B4245" t="str">
            <v>Cycle</v>
          </cell>
          <cell r="C4245" t="str">
            <v>R</v>
          </cell>
          <cell r="D4245">
            <v>39675</v>
          </cell>
          <cell r="E4245">
            <v>20</v>
          </cell>
          <cell r="F4245">
            <v>2.2410950000000001</v>
          </cell>
          <cell r="G4245">
            <v>2.0063070000000001</v>
          </cell>
          <cell r="H4245">
            <v>102.095</v>
          </cell>
          <cell r="I4245">
            <v>1.9838999999999998E-3</v>
          </cell>
          <cell r="J4245">
            <v>116</v>
          </cell>
          <cell r="K4245">
            <v>-0.29186869999999998</v>
          </cell>
          <cell r="L4245">
            <v>-0.25814480000000001</v>
          </cell>
          <cell r="M4245">
            <v>-0.23478769999999999</v>
          </cell>
          <cell r="N4245">
            <v>-0.2114306</v>
          </cell>
          <cell r="O4245">
            <v>-0.1777067</v>
          </cell>
          <cell r="P4245">
            <v>0.58333333333333337</v>
          </cell>
          <cell r="Q4245">
            <v>0.79166666666666663</v>
          </cell>
          <cell r="R4245">
            <v>14</v>
          </cell>
          <cell r="S4245">
            <v>19</v>
          </cell>
        </row>
        <row r="4246">
          <cell r="A4246" t="str">
            <v>All</v>
          </cell>
          <cell r="B4246" t="str">
            <v>Cycle</v>
          </cell>
          <cell r="C4246" t="str">
            <v>R</v>
          </cell>
          <cell r="D4246">
            <v>39675</v>
          </cell>
          <cell r="E4246">
            <v>21</v>
          </cell>
          <cell r="F4246">
            <v>1.8195129999999999</v>
          </cell>
          <cell r="G4246">
            <v>1.6465799999999999</v>
          </cell>
          <cell r="H4246">
            <v>98.1858</v>
          </cell>
          <cell r="I4246">
            <v>1.9551999999999998E-3</v>
          </cell>
          <cell r="J4246">
            <v>116</v>
          </cell>
          <cell r="K4246">
            <v>-0.22960079999999999</v>
          </cell>
          <cell r="L4246">
            <v>-0.1961215</v>
          </cell>
          <cell r="M4246">
            <v>-0.1729338</v>
          </cell>
          <cell r="N4246">
            <v>-0.1497462</v>
          </cell>
          <cell r="O4246">
            <v>-0.11626690000000001</v>
          </cell>
          <cell r="P4246">
            <v>0.58333333333333337</v>
          </cell>
          <cell r="Q4246">
            <v>0.79166666666666663</v>
          </cell>
          <cell r="R4246">
            <v>14</v>
          </cell>
          <cell r="S4246">
            <v>19</v>
          </cell>
        </row>
        <row r="4247">
          <cell r="A4247" t="str">
            <v>All</v>
          </cell>
          <cell r="B4247" t="str">
            <v>Cycle</v>
          </cell>
          <cell r="C4247" t="str">
            <v>R</v>
          </cell>
          <cell r="D4247">
            <v>39675</v>
          </cell>
          <cell r="E4247">
            <v>22</v>
          </cell>
          <cell r="F4247">
            <v>1.3715649999999999</v>
          </cell>
          <cell r="G4247">
            <v>1.284961</v>
          </cell>
          <cell r="H4247">
            <v>94.140600000000006</v>
          </cell>
          <cell r="I4247">
            <v>1.9009000000000001E-3</v>
          </cell>
          <cell r="J4247">
            <v>116</v>
          </cell>
          <cell r="K4247">
            <v>-0.14247889999999999</v>
          </cell>
          <cell r="L4247">
            <v>-0.1094676</v>
          </cell>
          <cell r="M4247">
            <v>-8.6604E-2</v>
          </cell>
          <cell r="N4247">
            <v>-6.3740400000000003E-2</v>
          </cell>
          <cell r="O4247">
            <v>-3.0729099999999999E-2</v>
          </cell>
          <cell r="P4247">
            <v>0.58333333333333337</v>
          </cell>
          <cell r="Q4247">
            <v>0.79166666666666663</v>
          </cell>
          <cell r="R4247">
            <v>14</v>
          </cell>
          <cell r="S4247">
            <v>19</v>
          </cell>
        </row>
        <row r="4248">
          <cell r="A4248" t="str">
            <v>All</v>
          </cell>
          <cell r="B4248" t="str">
            <v>Cycle</v>
          </cell>
          <cell r="C4248" t="str">
            <v>R</v>
          </cell>
          <cell r="D4248">
            <v>39675</v>
          </cell>
          <cell r="E4248">
            <v>23</v>
          </cell>
          <cell r="F4248">
            <v>1.1163400000000001</v>
          </cell>
          <cell r="G4248">
            <v>0.98026329999999995</v>
          </cell>
          <cell r="H4248">
            <v>91.276300000000006</v>
          </cell>
          <cell r="I4248">
            <v>1.9124000000000001E-3</v>
          </cell>
          <cell r="J4248">
            <v>116</v>
          </cell>
          <cell r="K4248">
            <v>-0.19211929999999999</v>
          </cell>
          <cell r="L4248">
            <v>-0.15900880000000001</v>
          </cell>
          <cell r="M4248">
            <v>-0.13607649999999999</v>
          </cell>
          <cell r="N4248">
            <v>-0.1131442</v>
          </cell>
          <cell r="O4248">
            <v>-8.0033699999999999E-2</v>
          </cell>
          <cell r="P4248">
            <v>0.58333333333333337</v>
          </cell>
          <cell r="Q4248">
            <v>0.79166666666666663</v>
          </cell>
          <cell r="R4248">
            <v>14</v>
          </cell>
          <cell r="S4248">
            <v>19</v>
          </cell>
        </row>
        <row r="4249">
          <cell r="A4249" t="str">
            <v>All</v>
          </cell>
          <cell r="B4249" t="str">
            <v>Cycle</v>
          </cell>
          <cell r="C4249" t="str">
            <v>R</v>
          </cell>
          <cell r="D4249">
            <v>39675</v>
          </cell>
          <cell r="E4249">
            <v>24</v>
          </cell>
          <cell r="F4249">
            <v>0.85036780000000001</v>
          </cell>
          <cell r="G4249">
            <v>0.65621229999999997</v>
          </cell>
          <cell r="H4249">
            <v>88.002399999999994</v>
          </cell>
          <cell r="I4249">
            <v>1.9816E-3</v>
          </cell>
          <cell r="J4249">
            <v>116</v>
          </cell>
          <cell r="K4249">
            <v>-0.2512046</v>
          </cell>
          <cell r="L4249">
            <v>-0.21749959999999999</v>
          </cell>
          <cell r="M4249">
            <v>-0.19415560000000001</v>
          </cell>
          <cell r="N4249">
            <v>-0.17081160000000001</v>
          </cell>
          <cell r="O4249">
            <v>-0.1371066</v>
          </cell>
          <cell r="P4249">
            <v>0.58333333333333337</v>
          </cell>
          <cell r="Q4249">
            <v>0.79166666666666663</v>
          </cell>
          <cell r="R4249">
            <v>14</v>
          </cell>
          <cell r="S4249">
            <v>19</v>
          </cell>
        </row>
        <row r="4250">
          <cell r="A4250" t="str">
            <v>All</v>
          </cell>
          <cell r="B4250" t="str">
            <v>Cycle</v>
          </cell>
          <cell r="C4250" t="str">
            <v>R</v>
          </cell>
          <cell r="D4250">
            <v>39681</v>
          </cell>
          <cell r="E4250">
            <v>1</v>
          </cell>
          <cell r="F4250">
            <v>0.20216490000000001</v>
          </cell>
          <cell r="G4250">
            <v>0.1776326</v>
          </cell>
          <cell r="H4250">
            <v>77.304400000000001</v>
          </cell>
          <cell r="I4250">
            <v>1.5028999999999999E-3</v>
          </cell>
          <cell r="J4250">
            <v>138</v>
          </cell>
          <cell r="K4250">
            <v>-7.4215100000000006E-2</v>
          </cell>
          <cell r="L4250">
            <v>-4.4862100000000002E-2</v>
          </cell>
          <cell r="M4250">
            <v>-2.45323E-2</v>
          </cell>
          <cell r="N4250">
            <v>-4.2024999999999996E-3</v>
          </cell>
          <cell r="O4250">
            <v>2.5150499999999999E-2</v>
          </cell>
          <cell r="P4250">
            <v>0.54166666666666663</v>
          </cell>
          <cell r="Q4250">
            <v>0.75</v>
          </cell>
          <cell r="R4250">
            <v>13</v>
          </cell>
          <cell r="S4250">
            <v>18</v>
          </cell>
        </row>
        <row r="4251">
          <cell r="A4251" t="str">
            <v>All</v>
          </cell>
          <cell r="B4251" t="str">
            <v>Cycle</v>
          </cell>
          <cell r="C4251" t="str">
            <v>R</v>
          </cell>
          <cell r="D4251">
            <v>39681</v>
          </cell>
          <cell r="E4251">
            <v>2</v>
          </cell>
          <cell r="F4251">
            <v>0.15993360000000001</v>
          </cell>
          <cell r="G4251">
            <v>0.1225173</v>
          </cell>
          <cell r="H4251">
            <v>75.953500000000005</v>
          </cell>
          <cell r="I4251">
            <v>1.4982999999999999E-3</v>
          </cell>
          <cell r="J4251">
            <v>138</v>
          </cell>
          <cell r="K4251">
            <v>-8.7021600000000005E-2</v>
          </cell>
          <cell r="L4251">
            <v>-5.7714399999999999E-2</v>
          </cell>
          <cell r="M4251">
            <v>-3.74163E-2</v>
          </cell>
          <cell r="N4251">
            <v>-1.71182E-2</v>
          </cell>
          <cell r="O4251">
            <v>1.2189E-2</v>
          </cell>
          <cell r="P4251">
            <v>0.54166666666666663</v>
          </cell>
          <cell r="Q4251">
            <v>0.75</v>
          </cell>
          <cell r="R4251">
            <v>13</v>
          </cell>
          <cell r="S4251">
            <v>18</v>
          </cell>
        </row>
        <row r="4252">
          <cell r="A4252" t="str">
            <v>All</v>
          </cell>
          <cell r="B4252" t="str">
            <v>Cycle</v>
          </cell>
          <cell r="C4252" t="str">
            <v>R</v>
          </cell>
          <cell r="D4252">
            <v>39681</v>
          </cell>
          <cell r="E4252">
            <v>3</v>
          </cell>
          <cell r="F4252">
            <v>0.112568</v>
          </cell>
          <cell r="G4252">
            <v>7.8906299999999999E-2</v>
          </cell>
          <cell r="H4252">
            <v>74.052800000000005</v>
          </cell>
          <cell r="I4252">
            <v>1.4999E-3</v>
          </cell>
          <cell r="J4252">
            <v>138</v>
          </cell>
          <cell r="K4252">
            <v>-8.3294400000000005E-2</v>
          </cell>
          <cell r="L4252">
            <v>-5.3970999999999998E-2</v>
          </cell>
          <cell r="M4252">
            <v>-3.3661700000000003E-2</v>
          </cell>
          <cell r="N4252">
            <v>-1.33525E-2</v>
          </cell>
          <cell r="O4252">
            <v>1.59709E-2</v>
          </cell>
          <cell r="P4252">
            <v>0.54166666666666663</v>
          </cell>
          <cell r="Q4252">
            <v>0.75</v>
          </cell>
          <cell r="R4252">
            <v>13</v>
          </cell>
          <cell r="S4252">
            <v>18</v>
          </cell>
        </row>
        <row r="4253">
          <cell r="A4253" t="str">
            <v>All</v>
          </cell>
          <cell r="B4253" t="str">
            <v>Cycle</v>
          </cell>
          <cell r="C4253" t="str">
            <v>R</v>
          </cell>
          <cell r="D4253">
            <v>39681</v>
          </cell>
          <cell r="E4253">
            <v>4</v>
          </cell>
          <cell r="F4253">
            <v>8.0470600000000003E-2</v>
          </cell>
          <cell r="G4253">
            <v>5.8874900000000001E-2</v>
          </cell>
          <cell r="H4253">
            <v>73.152199999999993</v>
          </cell>
          <cell r="I4253">
            <v>1.4962E-3</v>
          </cell>
          <cell r="J4253">
            <v>138</v>
          </cell>
          <cell r="K4253">
            <v>-7.11672E-2</v>
          </cell>
          <cell r="L4253">
            <v>-4.1880000000000001E-2</v>
          </cell>
          <cell r="M4253">
            <v>-2.1595699999999999E-2</v>
          </cell>
          <cell r="N4253">
            <v>-1.3113999999999999E-3</v>
          </cell>
          <cell r="O4253">
            <v>2.7975900000000001E-2</v>
          </cell>
          <cell r="P4253">
            <v>0.54166666666666663</v>
          </cell>
          <cell r="Q4253">
            <v>0.75</v>
          </cell>
          <cell r="R4253">
            <v>13</v>
          </cell>
          <cell r="S4253">
            <v>18</v>
          </cell>
        </row>
        <row r="4254">
          <cell r="A4254" t="str">
            <v>All</v>
          </cell>
          <cell r="B4254" t="str">
            <v>Cycle</v>
          </cell>
          <cell r="C4254" t="str">
            <v>R</v>
          </cell>
          <cell r="D4254">
            <v>39681</v>
          </cell>
          <cell r="E4254">
            <v>5</v>
          </cell>
          <cell r="F4254">
            <v>6.0446600000000003E-2</v>
          </cell>
          <cell r="G4254">
            <v>4.6151400000000002E-2</v>
          </cell>
          <cell r="H4254">
            <v>72.701899999999995</v>
          </cell>
          <cell r="I4254">
            <v>1.4949E-3</v>
          </cell>
          <cell r="J4254">
            <v>138</v>
          </cell>
          <cell r="K4254">
            <v>-6.3845299999999994E-2</v>
          </cell>
          <cell r="L4254">
            <v>-3.4570700000000003E-2</v>
          </cell>
          <cell r="M4254">
            <v>-1.4295199999999999E-2</v>
          </cell>
          <cell r="N4254">
            <v>5.9803E-3</v>
          </cell>
          <cell r="O4254">
            <v>3.5254899999999999E-2</v>
          </cell>
          <cell r="P4254">
            <v>0.54166666666666663</v>
          </cell>
          <cell r="Q4254">
            <v>0.75</v>
          </cell>
          <cell r="R4254">
            <v>13</v>
          </cell>
          <cell r="S4254">
            <v>18</v>
          </cell>
        </row>
        <row r="4255">
          <cell r="A4255" t="str">
            <v>All</v>
          </cell>
          <cell r="B4255" t="str">
            <v>Cycle</v>
          </cell>
          <cell r="C4255" t="str">
            <v>R</v>
          </cell>
          <cell r="D4255">
            <v>39681</v>
          </cell>
          <cell r="E4255">
            <v>6</v>
          </cell>
          <cell r="F4255">
            <v>4.7083199999999999E-2</v>
          </cell>
          <cell r="G4255">
            <v>4.25689E-2</v>
          </cell>
          <cell r="H4255">
            <v>72.602500000000006</v>
          </cell>
          <cell r="I4255">
            <v>1.4943000000000001E-3</v>
          </cell>
          <cell r="J4255">
            <v>138</v>
          </cell>
          <cell r="K4255">
            <v>-5.4053900000000002E-2</v>
          </cell>
          <cell r="L4255">
            <v>-2.4785499999999999E-2</v>
          </cell>
          <cell r="M4255">
            <v>-4.5142000000000003E-3</v>
          </cell>
          <cell r="N4255">
            <v>1.5757E-2</v>
          </cell>
          <cell r="O4255">
            <v>4.50254E-2</v>
          </cell>
          <cell r="P4255">
            <v>0.54166666666666663</v>
          </cell>
          <cell r="Q4255">
            <v>0.75</v>
          </cell>
          <cell r="R4255">
            <v>13</v>
          </cell>
          <cell r="S4255">
            <v>18</v>
          </cell>
        </row>
        <row r="4256">
          <cell r="A4256" t="str">
            <v>All</v>
          </cell>
          <cell r="B4256" t="str">
            <v>Cycle</v>
          </cell>
          <cell r="C4256" t="str">
            <v>R</v>
          </cell>
          <cell r="D4256">
            <v>39681</v>
          </cell>
          <cell r="E4256">
            <v>7</v>
          </cell>
          <cell r="F4256">
            <v>3.6028699999999997E-2</v>
          </cell>
          <cell r="G4256">
            <v>4.2937099999999999E-2</v>
          </cell>
          <cell r="H4256">
            <v>69.850899999999996</v>
          </cell>
          <cell r="I4256">
            <v>1.4936999999999999E-3</v>
          </cell>
          <cell r="J4256">
            <v>138</v>
          </cell>
          <cell r="K4256">
            <v>-4.2621899999999997E-2</v>
          </cell>
          <cell r="L4256">
            <v>-1.3358999999999999E-2</v>
          </cell>
          <cell r="M4256">
            <v>6.9083E-3</v>
          </cell>
          <cell r="N4256">
            <v>2.7175700000000001E-2</v>
          </cell>
          <cell r="O4256">
            <v>5.6438599999999998E-2</v>
          </cell>
          <cell r="P4256">
            <v>0.54166666666666663</v>
          </cell>
          <cell r="Q4256">
            <v>0.75</v>
          </cell>
          <cell r="R4256">
            <v>13</v>
          </cell>
          <cell r="S4256">
            <v>18</v>
          </cell>
        </row>
        <row r="4257">
          <cell r="A4257" t="str">
            <v>All</v>
          </cell>
          <cell r="B4257" t="str">
            <v>Cycle</v>
          </cell>
          <cell r="C4257" t="str">
            <v>R</v>
          </cell>
          <cell r="D4257">
            <v>39681</v>
          </cell>
          <cell r="E4257">
            <v>8</v>
          </cell>
          <cell r="F4257">
            <v>0.1040383</v>
          </cell>
          <cell r="G4257">
            <v>5.3039299999999998E-2</v>
          </cell>
          <cell r="H4257">
            <v>71.751599999999996</v>
          </cell>
          <cell r="I4257">
            <v>1.495E-3</v>
          </cell>
          <cell r="J4257">
            <v>138</v>
          </cell>
          <cell r="K4257">
            <v>-0.1005496</v>
          </cell>
          <cell r="L4257">
            <v>-7.1274699999999996E-2</v>
          </cell>
          <cell r="M4257">
            <v>-5.09989E-2</v>
          </cell>
          <cell r="N4257">
            <v>-3.0723199999999999E-2</v>
          </cell>
          <cell r="O4257">
            <v>-1.4482E-3</v>
          </cell>
          <cell r="P4257">
            <v>0.54166666666666663</v>
          </cell>
          <cell r="Q4257">
            <v>0.75</v>
          </cell>
          <cell r="R4257">
            <v>13</v>
          </cell>
          <cell r="S4257">
            <v>18</v>
          </cell>
        </row>
        <row r="4258">
          <cell r="A4258" t="str">
            <v>All</v>
          </cell>
          <cell r="B4258" t="str">
            <v>Cycle</v>
          </cell>
          <cell r="C4258" t="str">
            <v>R</v>
          </cell>
          <cell r="D4258">
            <v>39681</v>
          </cell>
          <cell r="E4258">
            <v>9</v>
          </cell>
          <cell r="F4258">
            <v>0.1040455</v>
          </cell>
          <cell r="G4258">
            <v>7.3317800000000002E-2</v>
          </cell>
          <cell r="H4258">
            <v>75.602500000000006</v>
          </cell>
          <cell r="I4258">
            <v>1.4959999999999999E-3</v>
          </cell>
          <cell r="J4258">
            <v>138</v>
          </cell>
          <cell r="K4258">
            <v>-8.0295699999999998E-2</v>
          </cell>
          <cell r="L4258">
            <v>-5.1010600000000003E-2</v>
          </cell>
          <cell r="M4258">
            <v>-3.07278E-2</v>
          </cell>
          <cell r="N4258">
            <v>-1.0444999999999999E-2</v>
          </cell>
          <cell r="O4258">
            <v>1.8840099999999999E-2</v>
          </cell>
          <cell r="P4258">
            <v>0.54166666666666663</v>
          </cell>
          <cell r="Q4258">
            <v>0.75</v>
          </cell>
          <cell r="R4258">
            <v>13</v>
          </cell>
          <cell r="S4258">
            <v>18</v>
          </cell>
        </row>
        <row r="4259">
          <cell r="A4259" t="str">
            <v>All</v>
          </cell>
          <cell r="B4259" t="str">
            <v>Cycle</v>
          </cell>
          <cell r="C4259" t="str">
            <v>R</v>
          </cell>
          <cell r="D4259">
            <v>39681</v>
          </cell>
          <cell r="E4259">
            <v>10</v>
          </cell>
          <cell r="F4259">
            <v>0.1561633</v>
          </cell>
          <cell r="G4259">
            <v>0.1179351</v>
          </cell>
          <cell r="H4259">
            <v>79.052800000000005</v>
          </cell>
          <cell r="I4259">
            <v>1.5046E-3</v>
          </cell>
          <cell r="J4259">
            <v>138</v>
          </cell>
          <cell r="K4259">
            <v>-8.7938000000000002E-2</v>
          </cell>
          <cell r="L4259">
            <v>-5.8569000000000003E-2</v>
          </cell>
          <cell r="M4259">
            <v>-3.8228199999999997E-2</v>
          </cell>
          <cell r="N4259">
            <v>-1.7887299999999998E-2</v>
          </cell>
          <cell r="O4259">
            <v>1.1481699999999999E-2</v>
          </cell>
          <cell r="P4259">
            <v>0.54166666666666663</v>
          </cell>
          <cell r="Q4259">
            <v>0.75</v>
          </cell>
          <cell r="R4259">
            <v>13</v>
          </cell>
          <cell r="S4259">
            <v>18</v>
          </cell>
        </row>
        <row r="4260">
          <cell r="A4260" t="str">
            <v>All</v>
          </cell>
          <cell r="B4260" t="str">
            <v>Cycle</v>
          </cell>
          <cell r="C4260" t="str">
            <v>R</v>
          </cell>
          <cell r="D4260">
            <v>39681</v>
          </cell>
          <cell r="E4260">
            <v>11</v>
          </cell>
          <cell r="F4260">
            <v>0.27191340000000003</v>
          </cell>
          <cell r="G4260">
            <v>0.17760970000000001</v>
          </cell>
          <cell r="H4260">
            <v>82.453500000000005</v>
          </cell>
          <cell r="I4260">
            <v>1.5085000000000001E-3</v>
          </cell>
          <cell r="J4260">
            <v>138</v>
          </cell>
          <cell r="K4260">
            <v>-0.14407890000000001</v>
          </cell>
          <cell r="L4260">
            <v>-0.1146713</v>
          </cell>
          <cell r="M4260">
            <v>-9.4303700000000004E-2</v>
          </cell>
          <cell r="N4260">
            <v>-7.3936100000000005E-2</v>
          </cell>
          <cell r="O4260">
            <v>-4.4528499999999999E-2</v>
          </cell>
          <cell r="P4260">
            <v>0.54166666666666663</v>
          </cell>
          <cell r="Q4260">
            <v>0.75</v>
          </cell>
          <cell r="R4260">
            <v>13</v>
          </cell>
          <cell r="S4260">
            <v>18</v>
          </cell>
        </row>
        <row r="4261">
          <cell r="A4261" t="str">
            <v>All</v>
          </cell>
          <cell r="B4261" t="str">
            <v>Cycle</v>
          </cell>
          <cell r="C4261" t="str">
            <v>R</v>
          </cell>
          <cell r="D4261">
            <v>39681</v>
          </cell>
          <cell r="E4261">
            <v>12</v>
          </cell>
          <cell r="F4261">
            <v>0.4671111</v>
          </cell>
          <cell r="G4261">
            <v>0.26810020000000001</v>
          </cell>
          <cell r="H4261">
            <v>85.003100000000003</v>
          </cell>
          <cell r="I4261">
            <v>1.5148E-3</v>
          </cell>
          <cell r="J4261">
            <v>138</v>
          </cell>
          <cell r="K4261">
            <v>-0.24888959999999999</v>
          </cell>
          <cell r="L4261">
            <v>-0.2194209</v>
          </cell>
          <cell r="M4261">
            <v>-0.19901089999999999</v>
          </cell>
          <cell r="N4261">
            <v>-0.17860100000000001</v>
          </cell>
          <cell r="O4261">
            <v>-0.1491323</v>
          </cell>
          <cell r="P4261">
            <v>0.54166666666666663</v>
          </cell>
          <cell r="Q4261">
            <v>0.75</v>
          </cell>
          <cell r="R4261">
            <v>13</v>
          </cell>
          <cell r="S4261">
            <v>18</v>
          </cell>
        </row>
        <row r="4262">
          <cell r="A4262" t="str">
            <v>All</v>
          </cell>
          <cell r="B4262" t="str">
            <v>Cycle</v>
          </cell>
          <cell r="C4262" t="str">
            <v>R</v>
          </cell>
          <cell r="D4262">
            <v>39681</v>
          </cell>
          <cell r="E4262">
            <v>13</v>
          </cell>
          <cell r="F4262">
            <v>0.63023850000000003</v>
          </cell>
          <cell r="G4262">
            <v>0.39981539999999999</v>
          </cell>
          <cell r="H4262">
            <v>87.552800000000005</v>
          </cell>
          <cell r="I4262">
            <v>1.5164E-3</v>
          </cell>
          <cell r="J4262">
            <v>138</v>
          </cell>
          <cell r="K4262">
            <v>-0.28032859999999998</v>
          </cell>
          <cell r="L4262">
            <v>-0.25084400000000001</v>
          </cell>
          <cell r="M4262">
            <v>-0.23042319999999999</v>
          </cell>
          <cell r="N4262">
            <v>-0.2100023</v>
          </cell>
          <cell r="O4262">
            <v>-0.1805177</v>
          </cell>
          <cell r="P4262">
            <v>0.54166666666666663</v>
          </cell>
          <cell r="Q4262">
            <v>0.75</v>
          </cell>
          <cell r="R4262">
            <v>13</v>
          </cell>
          <cell r="S4262">
            <v>18</v>
          </cell>
        </row>
        <row r="4263">
          <cell r="A4263" t="str">
            <v>All</v>
          </cell>
          <cell r="B4263" t="str">
            <v>Cycle</v>
          </cell>
          <cell r="C4263" t="str">
            <v>R</v>
          </cell>
          <cell r="D4263">
            <v>39681</v>
          </cell>
          <cell r="E4263">
            <v>14</v>
          </cell>
          <cell r="F4263">
            <v>0.68318100000000004</v>
          </cell>
          <cell r="G4263">
            <v>0.58189930000000001</v>
          </cell>
          <cell r="H4263">
            <v>89.503100000000003</v>
          </cell>
          <cell r="I4263">
            <v>1.5322000000000001E-3</v>
          </cell>
          <cell r="J4263">
            <v>138</v>
          </cell>
          <cell r="K4263">
            <v>-0.15144550000000001</v>
          </cell>
          <cell r="L4263">
            <v>-0.12180829999999999</v>
          </cell>
          <cell r="M4263">
            <v>-0.1012817</v>
          </cell>
          <cell r="N4263">
            <v>-8.0755099999999996E-2</v>
          </cell>
          <cell r="O4263">
            <v>-5.1117900000000001E-2</v>
          </cell>
          <cell r="P4263">
            <v>0.54166666666666663</v>
          </cell>
          <cell r="Q4263">
            <v>0.75</v>
          </cell>
          <cell r="R4263">
            <v>13</v>
          </cell>
          <cell r="S4263">
            <v>18</v>
          </cell>
        </row>
        <row r="4264">
          <cell r="A4264" t="str">
            <v>All</v>
          </cell>
          <cell r="B4264" t="str">
            <v>Cycle</v>
          </cell>
          <cell r="C4264" t="str">
            <v>R</v>
          </cell>
          <cell r="D4264">
            <v>39681</v>
          </cell>
          <cell r="E4264">
            <v>15</v>
          </cell>
          <cell r="F4264">
            <v>0.97561810000000004</v>
          </cell>
          <cell r="G4264">
            <v>0.82882</v>
          </cell>
          <cell r="H4264">
            <v>91.854100000000003</v>
          </cell>
          <cell r="I4264">
            <v>1.5332E-3</v>
          </cell>
          <cell r="J4264">
            <v>138</v>
          </cell>
          <cell r="K4264">
            <v>-0.1969783</v>
          </cell>
          <cell r="L4264">
            <v>-0.16733139999999999</v>
          </cell>
          <cell r="M4264">
            <v>-0.14679800000000001</v>
          </cell>
          <cell r="N4264">
            <v>-0.1262646</v>
          </cell>
          <cell r="O4264">
            <v>-9.6617700000000001E-2</v>
          </cell>
          <cell r="P4264">
            <v>0.54166666666666663</v>
          </cell>
          <cell r="Q4264">
            <v>0.75</v>
          </cell>
          <cell r="R4264">
            <v>13</v>
          </cell>
          <cell r="S4264">
            <v>18</v>
          </cell>
        </row>
        <row r="4265">
          <cell r="A4265" t="str">
            <v>All</v>
          </cell>
          <cell r="B4265" t="str">
            <v>Cycle</v>
          </cell>
          <cell r="C4265" t="str">
            <v>R</v>
          </cell>
          <cell r="D4265">
            <v>39681</v>
          </cell>
          <cell r="E4265">
            <v>16</v>
          </cell>
          <cell r="F4265">
            <v>1.0462229999999999</v>
          </cell>
          <cell r="G4265">
            <v>1.028721</v>
          </cell>
          <cell r="H4265">
            <v>92.304400000000001</v>
          </cell>
          <cell r="I4265">
            <v>1.5610999999999999E-3</v>
          </cell>
          <cell r="J4265">
            <v>138</v>
          </cell>
          <cell r="K4265">
            <v>-6.8137500000000004E-2</v>
          </cell>
          <cell r="L4265">
            <v>-3.8221699999999997E-2</v>
          </cell>
          <cell r="M4265">
            <v>-1.75021E-2</v>
          </cell>
          <cell r="N4265">
            <v>3.2174999999999999E-3</v>
          </cell>
          <cell r="O4265">
            <v>3.3133299999999997E-2</v>
          </cell>
          <cell r="P4265">
            <v>0.54166666666666663</v>
          </cell>
          <cell r="Q4265">
            <v>0.75</v>
          </cell>
          <cell r="R4265">
            <v>13</v>
          </cell>
          <cell r="S4265">
            <v>18</v>
          </cell>
        </row>
        <row r="4266">
          <cell r="A4266" t="str">
            <v>All</v>
          </cell>
          <cell r="B4266" t="str">
            <v>Cycle</v>
          </cell>
          <cell r="C4266" t="str">
            <v>R</v>
          </cell>
          <cell r="D4266">
            <v>39681</v>
          </cell>
          <cell r="E4266">
            <v>17</v>
          </cell>
          <cell r="F4266">
            <v>1.2384360000000001</v>
          </cell>
          <cell r="G4266">
            <v>1.2019120000000001</v>
          </cell>
          <cell r="H4266">
            <v>93.155299999999997</v>
          </cell>
          <cell r="I4266">
            <v>1.5522999999999999E-3</v>
          </cell>
          <cell r="J4266">
            <v>138</v>
          </cell>
          <cell r="K4266">
            <v>-8.7015499999999996E-2</v>
          </cell>
          <cell r="L4266">
            <v>-5.7184699999999998E-2</v>
          </cell>
          <cell r="M4266">
            <v>-3.6523899999999998E-2</v>
          </cell>
          <cell r="N4266">
            <v>-1.5863200000000001E-2</v>
          </cell>
          <cell r="O4266">
            <v>1.39676E-2</v>
          </cell>
          <cell r="P4266">
            <v>0.54166666666666663</v>
          </cell>
          <cell r="Q4266">
            <v>0.75</v>
          </cell>
          <cell r="R4266">
            <v>13</v>
          </cell>
          <cell r="S4266">
            <v>18</v>
          </cell>
        </row>
        <row r="4267">
          <cell r="A4267" t="str">
            <v>All</v>
          </cell>
          <cell r="B4267" t="str">
            <v>Cycle</v>
          </cell>
          <cell r="C4267" t="str">
            <v>R</v>
          </cell>
          <cell r="D4267">
            <v>39681</v>
          </cell>
          <cell r="E4267">
            <v>18</v>
          </cell>
          <cell r="F4267">
            <v>1.2800640000000001</v>
          </cell>
          <cell r="G4267">
            <v>1.2513829999999999</v>
          </cell>
          <cell r="H4267">
            <v>93.055999999999997</v>
          </cell>
          <cell r="I4267">
            <v>1.5397E-3</v>
          </cell>
          <cell r="J4267">
            <v>138</v>
          </cell>
          <cell r="K4267">
            <v>-7.8967700000000002E-2</v>
          </cell>
          <cell r="L4267">
            <v>-4.92579E-2</v>
          </cell>
          <cell r="M4267">
            <v>-2.8681000000000002E-2</v>
          </cell>
          <cell r="N4267">
            <v>-8.1040999999999995E-3</v>
          </cell>
          <cell r="O4267">
            <v>2.1605699999999999E-2</v>
          </cell>
          <cell r="P4267">
            <v>0.54166666666666663</v>
          </cell>
          <cell r="Q4267">
            <v>0.75</v>
          </cell>
          <cell r="R4267">
            <v>13</v>
          </cell>
          <cell r="S4267">
            <v>18</v>
          </cell>
        </row>
        <row r="4268">
          <cell r="A4268" t="str">
            <v>All</v>
          </cell>
          <cell r="B4268" t="str">
            <v>Cycle</v>
          </cell>
          <cell r="C4268" t="str">
            <v>R</v>
          </cell>
          <cell r="D4268">
            <v>39681</v>
          </cell>
          <cell r="E4268">
            <v>19</v>
          </cell>
          <cell r="F4268">
            <v>1.8565990000000001</v>
          </cell>
          <cell r="G4268">
            <v>1.2270749999999999</v>
          </cell>
          <cell r="H4268">
            <v>91.956599999999995</v>
          </cell>
          <cell r="I4268">
            <v>1.5275E-3</v>
          </cell>
          <cell r="J4268">
            <v>138</v>
          </cell>
          <cell r="K4268">
            <v>-0.67961190000000005</v>
          </cell>
          <cell r="L4268">
            <v>-0.65001989999999998</v>
          </cell>
          <cell r="M4268">
            <v>-0.62952470000000005</v>
          </cell>
          <cell r="N4268">
            <v>-0.6090295</v>
          </cell>
          <cell r="O4268">
            <v>-0.5794376</v>
          </cell>
          <cell r="P4268">
            <v>0.54166666666666663</v>
          </cell>
          <cell r="Q4268">
            <v>0.75</v>
          </cell>
          <cell r="R4268">
            <v>13</v>
          </cell>
          <cell r="S4268">
            <v>18</v>
          </cell>
        </row>
        <row r="4269">
          <cell r="A4269" t="str">
            <v>All</v>
          </cell>
          <cell r="B4269" t="str">
            <v>Cycle</v>
          </cell>
          <cell r="C4269" t="str">
            <v>R</v>
          </cell>
          <cell r="D4269">
            <v>39681</v>
          </cell>
          <cell r="E4269">
            <v>20</v>
          </cell>
          <cell r="F4269">
            <v>1.575591</v>
          </cell>
          <cell r="G4269">
            <v>1.046789</v>
          </cell>
          <cell r="H4269">
            <v>90.158500000000004</v>
          </cell>
          <cell r="I4269">
            <v>1.5175E-3</v>
          </cell>
          <cell r="J4269">
            <v>138</v>
          </cell>
          <cell r="K4269">
            <v>-0.5787255</v>
          </cell>
          <cell r="L4269">
            <v>-0.5492302</v>
          </cell>
          <cell r="M4269">
            <v>-0.52880190000000005</v>
          </cell>
          <cell r="N4269">
            <v>-0.50837359999999998</v>
          </cell>
          <cell r="O4269">
            <v>-0.47887839999999998</v>
          </cell>
          <cell r="P4269">
            <v>0.54166666666666663</v>
          </cell>
          <cell r="Q4269">
            <v>0.75</v>
          </cell>
          <cell r="R4269">
            <v>13</v>
          </cell>
          <cell r="S4269">
            <v>18</v>
          </cell>
        </row>
        <row r="4270">
          <cell r="A4270" t="str">
            <v>All</v>
          </cell>
          <cell r="B4270" t="str">
            <v>Cycle</v>
          </cell>
          <cell r="C4270" t="str">
            <v>R</v>
          </cell>
          <cell r="D4270">
            <v>39681</v>
          </cell>
          <cell r="E4270">
            <v>21</v>
          </cell>
          <cell r="F4270">
            <v>1.115939</v>
          </cell>
          <cell r="G4270">
            <v>0.87644310000000003</v>
          </cell>
          <cell r="H4270">
            <v>88.41</v>
          </cell>
          <cell r="I4270">
            <v>1.5161E-3</v>
          </cell>
          <cell r="J4270">
            <v>138</v>
          </cell>
          <cell r="K4270">
            <v>-0.28939579999999998</v>
          </cell>
          <cell r="L4270">
            <v>-0.25991449999999999</v>
          </cell>
          <cell r="M4270">
            <v>-0.23949590000000001</v>
          </cell>
          <cell r="N4270">
            <v>-0.2190772</v>
          </cell>
          <cell r="O4270">
            <v>-0.18959599999999999</v>
          </cell>
          <cell r="P4270">
            <v>0.54166666666666663</v>
          </cell>
          <cell r="Q4270">
            <v>0.75</v>
          </cell>
          <cell r="R4270">
            <v>13</v>
          </cell>
          <cell r="S4270">
            <v>18</v>
          </cell>
        </row>
        <row r="4271">
          <cell r="A4271" t="str">
            <v>All</v>
          </cell>
          <cell r="B4271" t="str">
            <v>Cycle</v>
          </cell>
          <cell r="C4271" t="str">
            <v>R</v>
          </cell>
          <cell r="D4271">
            <v>39681</v>
          </cell>
          <cell r="E4271">
            <v>22</v>
          </cell>
          <cell r="F4271">
            <v>0.72690489999999996</v>
          </cell>
          <cell r="G4271">
            <v>0.67064429999999997</v>
          </cell>
          <cell r="H4271">
            <v>85.810699999999997</v>
          </cell>
          <cell r="I4271">
            <v>1.5116000000000001E-3</v>
          </cell>
          <cell r="J4271">
            <v>138</v>
          </cell>
          <cell r="K4271">
            <v>-0.106086</v>
          </cell>
          <cell r="L4271">
            <v>-7.6648800000000003E-2</v>
          </cell>
          <cell r="M4271">
            <v>-5.6260600000000001E-2</v>
          </cell>
          <cell r="N4271">
            <v>-3.5872500000000002E-2</v>
          </cell>
          <cell r="O4271">
            <v>-6.4352999999999997E-3</v>
          </cell>
          <cell r="P4271">
            <v>0.54166666666666663</v>
          </cell>
          <cell r="Q4271">
            <v>0.75</v>
          </cell>
          <cell r="R4271">
            <v>13</v>
          </cell>
          <cell r="S4271">
            <v>18</v>
          </cell>
        </row>
        <row r="4272">
          <cell r="A4272" t="str">
            <v>All</v>
          </cell>
          <cell r="B4272" t="str">
            <v>Cycle</v>
          </cell>
          <cell r="C4272" t="str">
            <v>R</v>
          </cell>
          <cell r="D4272">
            <v>39681</v>
          </cell>
          <cell r="E4272">
            <v>23</v>
          </cell>
          <cell r="F4272">
            <v>0.63127469999999997</v>
          </cell>
          <cell r="G4272">
            <v>0.48661529999999997</v>
          </cell>
          <cell r="H4272">
            <v>83.959699999999998</v>
          </cell>
          <cell r="I4272">
            <v>1.5115E-3</v>
          </cell>
          <cell r="J4272">
            <v>138</v>
          </cell>
          <cell r="K4272">
            <v>-0.19448309999999999</v>
          </cell>
          <cell r="L4272">
            <v>-0.16504679999999999</v>
          </cell>
          <cell r="M4272">
            <v>-0.14465939999999999</v>
          </cell>
          <cell r="N4272">
            <v>-0.1242719</v>
          </cell>
          <cell r="O4272">
            <v>-9.4835600000000006E-2</v>
          </cell>
          <cell r="P4272">
            <v>0.54166666666666663</v>
          </cell>
          <cell r="Q4272">
            <v>0.75</v>
          </cell>
          <cell r="R4272">
            <v>13</v>
          </cell>
          <cell r="S4272">
            <v>18</v>
          </cell>
        </row>
        <row r="4273">
          <cell r="A4273" t="str">
            <v>All</v>
          </cell>
          <cell r="B4273" t="str">
            <v>Cycle</v>
          </cell>
          <cell r="C4273" t="str">
            <v>R</v>
          </cell>
          <cell r="D4273">
            <v>39681</v>
          </cell>
          <cell r="E4273">
            <v>24</v>
          </cell>
          <cell r="F4273">
            <v>0.40865990000000002</v>
          </cell>
          <cell r="G4273">
            <v>0.2888751</v>
          </cell>
          <cell r="H4273">
            <v>80.807500000000005</v>
          </cell>
          <cell r="I4273">
            <v>1.5079E-3</v>
          </cell>
          <cell r="J4273">
            <v>138</v>
          </cell>
          <cell r="K4273">
            <v>-0.1695499</v>
          </cell>
          <cell r="L4273">
            <v>-0.1401483</v>
          </cell>
          <cell r="M4273">
            <v>-0.1197848</v>
          </cell>
          <cell r="N4273">
            <v>-9.9421300000000004E-2</v>
          </cell>
          <cell r="O4273">
            <v>-7.0019600000000001E-2</v>
          </cell>
          <cell r="P4273">
            <v>0.54166666666666663</v>
          </cell>
          <cell r="Q4273">
            <v>0.75</v>
          </cell>
          <cell r="R4273">
            <v>13</v>
          </cell>
          <cell r="S4273">
            <v>18</v>
          </cell>
        </row>
        <row r="4274">
          <cell r="A4274" t="str">
            <v>All</v>
          </cell>
          <cell r="B4274" t="str">
            <v>Cycle</v>
          </cell>
          <cell r="C4274" t="str">
            <v>R</v>
          </cell>
          <cell r="D4274">
            <v>39685</v>
          </cell>
          <cell r="E4274">
            <v>1</v>
          </cell>
          <cell r="F4274">
            <v>0.39627639999999997</v>
          </cell>
          <cell r="G4274">
            <v>0.31397969999999997</v>
          </cell>
          <cell r="H4274">
            <v>82.191000000000003</v>
          </cell>
          <cell r="I4274">
            <v>1.8129999999999999E-3</v>
          </cell>
          <cell r="J4274">
            <v>119</v>
          </cell>
          <cell r="K4274">
            <v>-0.1368645</v>
          </cell>
          <cell r="L4274">
            <v>-0.10462539999999999</v>
          </cell>
          <cell r="M4274">
            <v>-8.22967E-2</v>
          </cell>
          <cell r="N4274">
            <v>-5.9967899999999998E-2</v>
          </cell>
          <cell r="O4274">
            <v>-2.7728800000000001E-2</v>
          </cell>
          <cell r="P4274">
            <v>0.58333333333333337</v>
          </cell>
          <cell r="Q4274">
            <v>0.72916666666666663</v>
          </cell>
          <cell r="R4274">
            <v>14</v>
          </cell>
          <cell r="S4274">
            <v>17.5</v>
          </cell>
        </row>
        <row r="4275">
          <cell r="A4275" t="str">
            <v>All</v>
          </cell>
          <cell r="B4275" t="str">
            <v>Cycle</v>
          </cell>
          <cell r="C4275" t="str">
            <v>R</v>
          </cell>
          <cell r="D4275">
            <v>39685</v>
          </cell>
          <cell r="E4275">
            <v>2</v>
          </cell>
          <cell r="F4275">
            <v>0.15620210000000001</v>
          </cell>
          <cell r="G4275">
            <v>0.2058517</v>
          </cell>
          <cell r="H4275">
            <v>79.825800000000001</v>
          </cell>
          <cell r="I4275">
            <v>1.7945000000000001E-3</v>
          </cell>
          <cell r="J4275">
            <v>119</v>
          </cell>
          <cell r="K4275">
            <v>-4.6385000000000003E-3</v>
          </cell>
          <cell r="L4275">
            <v>2.7435399999999999E-2</v>
          </cell>
          <cell r="M4275">
            <v>4.9649600000000002E-2</v>
          </cell>
          <cell r="N4275">
            <v>7.1863899999999994E-2</v>
          </cell>
          <cell r="O4275">
            <v>0.10393769999999999</v>
          </cell>
          <cell r="P4275">
            <v>0.58333333333333337</v>
          </cell>
          <cell r="Q4275">
            <v>0.72916666666666663</v>
          </cell>
          <cell r="R4275">
            <v>14</v>
          </cell>
          <cell r="S4275">
            <v>17.5</v>
          </cell>
        </row>
        <row r="4276">
          <cell r="A4276" t="str">
            <v>All</v>
          </cell>
          <cell r="B4276" t="str">
            <v>Cycle</v>
          </cell>
          <cell r="C4276" t="str">
            <v>R</v>
          </cell>
          <cell r="D4276">
            <v>39685</v>
          </cell>
          <cell r="E4276">
            <v>3</v>
          </cell>
          <cell r="F4276">
            <v>0.185806</v>
          </cell>
          <cell r="G4276">
            <v>0.1552354</v>
          </cell>
          <cell r="H4276">
            <v>77.505600000000001</v>
          </cell>
          <cell r="I4276">
            <v>1.8078E-3</v>
          </cell>
          <cell r="J4276">
            <v>119</v>
          </cell>
          <cell r="K4276">
            <v>-8.5060499999999997E-2</v>
          </cell>
          <cell r="L4276">
            <v>-5.2867400000000002E-2</v>
          </cell>
          <cell r="M4276">
            <v>-3.05706E-2</v>
          </cell>
          <cell r="N4276">
            <v>-8.2737999999999996E-3</v>
          </cell>
          <cell r="O4276">
            <v>2.3919200000000002E-2</v>
          </cell>
          <cell r="P4276">
            <v>0.58333333333333337</v>
          </cell>
          <cell r="Q4276">
            <v>0.72916666666666663</v>
          </cell>
          <cell r="R4276">
            <v>14</v>
          </cell>
          <cell r="S4276">
            <v>17.5</v>
          </cell>
        </row>
        <row r="4277">
          <cell r="A4277" t="str">
            <v>All</v>
          </cell>
          <cell r="B4277" t="str">
            <v>Cycle</v>
          </cell>
          <cell r="C4277" t="str">
            <v>R</v>
          </cell>
          <cell r="D4277">
            <v>39685</v>
          </cell>
          <cell r="E4277">
            <v>4</v>
          </cell>
          <cell r="F4277">
            <v>0.1094247</v>
          </cell>
          <cell r="G4277">
            <v>0.10892010000000001</v>
          </cell>
          <cell r="H4277">
            <v>76.095500000000001</v>
          </cell>
          <cell r="I4277">
            <v>1.7945000000000001E-3</v>
          </cell>
          <cell r="J4277">
            <v>119</v>
          </cell>
          <cell r="K4277">
            <v>-5.4792599999999997E-2</v>
          </cell>
          <cell r="L4277">
            <v>-2.2718800000000001E-2</v>
          </cell>
          <cell r="M4277">
            <v>-5.0460000000000001E-4</v>
          </cell>
          <cell r="N4277">
            <v>2.1709599999999999E-2</v>
          </cell>
          <cell r="O4277">
            <v>5.3783400000000002E-2</v>
          </cell>
          <cell r="P4277">
            <v>0.58333333333333337</v>
          </cell>
          <cell r="Q4277">
            <v>0.72916666666666663</v>
          </cell>
          <cell r="R4277">
            <v>14</v>
          </cell>
          <cell r="S4277">
            <v>17.5</v>
          </cell>
        </row>
        <row r="4278">
          <cell r="A4278" t="str">
            <v>All</v>
          </cell>
          <cell r="B4278" t="str">
            <v>Cycle</v>
          </cell>
          <cell r="C4278" t="str">
            <v>R</v>
          </cell>
          <cell r="D4278">
            <v>39685</v>
          </cell>
          <cell r="E4278">
            <v>5</v>
          </cell>
          <cell r="F4278">
            <v>8.3015800000000001E-2</v>
          </cell>
          <cell r="G4278">
            <v>9.5427799999999993E-2</v>
          </cell>
          <cell r="H4278">
            <v>76.415700000000001</v>
          </cell>
          <cell r="I4278">
            <v>1.8745000000000001E-3</v>
          </cell>
          <cell r="J4278">
            <v>119</v>
          </cell>
          <cell r="K4278">
            <v>-4.3073699999999999E-2</v>
          </cell>
          <cell r="L4278">
            <v>-1.0292300000000001E-2</v>
          </cell>
          <cell r="M4278">
            <v>1.2412100000000001E-2</v>
          </cell>
          <cell r="N4278">
            <v>3.5116399999999999E-2</v>
          </cell>
          <cell r="O4278">
            <v>6.7897899999999997E-2</v>
          </cell>
          <cell r="P4278">
            <v>0.58333333333333337</v>
          </cell>
          <cell r="Q4278">
            <v>0.72916666666666663</v>
          </cell>
          <cell r="R4278">
            <v>14</v>
          </cell>
          <cell r="S4278">
            <v>17.5</v>
          </cell>
        </row>
        <row r="4279">
          <cell r="A4279" t="str">
            <v>All</v>
          </cell>
          <cell r="B4279" t="str">
            <v>Cycle</v>
          </cell>
          <cell r="C4279" t="str">
            <v>R</v>
          </cell>
          <cell r="D4279">
            <v>39685</v>
          </cell>
          <cell r="E4279">
            <v>6</v>
          </cell>
          <cell r="F4279">
            <v>7.1404400000000007E-2</v>
          </cell>
          <cell r="G4279">
            <v>7.4908699999999995E-2</v>
          </cell>
          <cell r="H4279">
            <v>74.960599999999999</v>
          </cell>
          <cell r="I4279">
            <v>1.7782E-3</v>
          </cell>
          <cell r="J4279">
            <v>119</v>
          </cell>
          <cell r="K4279">
            <v>-5.0536499999999998E-2</v>
          </cell>
          <cell r="L4279">
            <v>-1.8608800000000002E-2</v>
          </cell>
          <cell r="M4279">
            <v>3.5043000000000001E-3</v>
          </cell>
          <cell r="N4279">
            <v>2.5617299999999999E-2</v>
          </cell>
          <cell r="O4279">
            <v>5.7544999999999999E-2</v>
          </cell>
          <cell r="P4279">
            <v>0.58333333333333337</v>
          </cell>
          <cell r="Q4279">
            <v>0.72916666666666663</v>
          </cell>
          <cell r="R4279">
            <v>14</v>
          </cell>
          <cell r="S4279">
            <v>17.5</v>
          </cell>
        </row>
        <row r="4280">
          <cell r="A4280" t="str">
            <v>All</v>
          </cell>
          <cell r="B4280" t="str">
            <v>Cycle</v>
          </cell>
          <cell r="C4280" t="str">
            <v>R</v>
          </cell>
          <cell r="D4280">
            <v>39685</v>
          </cell>
          <cell r="E4280">
            <v>7</v>
          </cell>
          <cell r="F4280">
            <v>9.5723600000000006E-2</v>
          </cell>
          <cell r="G4280">
            <v>5.5166899999999998E-2</v>
          </cell>
          <cell r="H4280">
            <v>73.960599999999999</v>
          </cell>
          <cell r="I4280">
            <v>1.7756E-3</v>
          </cell>
          <cell r="J4280">
            <v>119</v>
          </cell>
          <cell r="K4280">
            <v>-9.4558500000000004E-2</v>
          </cell>
          <cell r="L4280">
            <v>-6.2653799999999996E-2</v>
          </cell>
          <cell r="M4280">
            <v>-4.0556700000000001E-2</v>
          </cell>
          <cell r="N4280">
            <v>-1.84596E-2</v>
          </cell>
          <cell r="O4280">
            <v>1.34451E-2</v>
          </cell>
          <cell r="P4280">
            <v>0.58333333333333337</v>
          </cell>
          <cell r="Q4280">
            <v>0.72916666666666663</v>
          </cell>
          <cell r="R4280">
            <v>14</v>
          </cell>
          <cell r="S4280">
            <v>17.5</v>
          </cell>
        </row>
        <row r="4281">
          <cell r="A4281" t="str">
            <v>All</v>
          </cell>
          <cell r="B4281" t="str">
            <v>Cycle</v>
          </cell>
          <cell r="C4281" t="str">
            <v>R</v>
          </cell>
          <cell r="D4281">
            <v>39685</v>
          </cell>
          <cell r="E4281">
            <v>8</v>
          </cell>
          <cell r="F4281">
            <v>0.1380709</v>
          </cell>
          <cell r="G4281">
            <v>9.3828900000000007E-2</v>
          </cell>
          <cell r="H4281">
            <v>75.460599999999999</v>
          </cell>
          <cell r="I4281">
            <v>1.7818000000000001E-3</v>
          </cell>
          <cell r="J4281">
            <v>119</v>
          </cell>
          <cell r="K4281">
            <v>-9.8338099999999998E-2</v>
          </cell>
          <cell r="L4281">
            <v>-6.6377699999999998E-2</v>
          </cell>
          <cell r="M4281">
            <v>-4.4241999999999997E-2</v>
          </cell>
          <cell r="N4281">
            <v>-2.2106299999999999E-2</v>
          </cell>
          <cell r="O4281">
            <v>9.8542000000000005E-3</v>
          </cell>
          <cell r="P4281">
            <v>0.58333333333333337</v>
          </cell>
          <cell r="Q4281">
            <v>0.72916666666666663</v>
          </cell>
          <cell r="R4281">
            <v>14</v>
          </cell>
          <cell r="S4281">
            <v>17.5</v>
          </cell>
        </row>
        <row r="4282">
          <cell r="A4282" t="str">
            <v>All</v>
          </cell>
          <cell r="B4282" t="str">
            <v>Cycle</v>
          </cell>
          <cell r="C4282" t="str">
            <v>R</v>
          </cell>
          <cell r="D4282">
            <v>39685</v>
          </cell>
          <cell r="E4282">
            <v>9</v>
          </cell>
          <cell r="F4282">
            <v>0.15857350000000001</v>
          </cell>
          <cell r="G4282">
            <v>0.14027829999999999</v>
          </cell>
          <cell r="H4282">
            <v>79.870800000000003</v>
          </cell>
          <cell r="I4282">
            <v>1.8063E-3</v>
          </cell>
          <cell r="J4282">
            <v>119</v>
          </cell>
          <cell r="K4282">
            <v>-7.2762300000000002E-2</v>
          </cell>
          <cell r="L4282">
            <v>-4.0582699999999999E-2</v>
          </cell>
          <cell r="M4282">
            <v>-1.8295200000000001E-2</v>
          </cell>
          <cell r="N4282">
            <v>3.9922999999999998E-3</v>
          </cell>
          <cell r="O4282">
            <v>3.61719E-2</v>
          </cell>
          <cell r="P4282">
            <v>0.58333333333333337</v>
          </cell>
          <cell r="Q4282">
            <v>0.72916666666666663</v>
          </cell>
          <cell r="R4282">
            <v>14</v>
          </cell>
          <cell r="S4282">
            <v>17.5</v>
          </cell>
        </row>
        <row r="4283">
          <cell r="A4283" t="str">
            <v>All</v>
          </cell>
          <cell r="B4283" t="str">
            <v>Cycle</v>
          </cell>
          <cell r="C4283" t="str">
            <v>R</v>
          </cell>
          <cell r="D4283">
            <v>39685</v>
          </cell>
          <cell r="E4283">
            <v>10</v>
          </cell>
          <cell r="F4283">
            <v>0.290686</v>
          </cell>
          <cell r="G4283">
            <v>0.2291851</v>
          </cell>
          <cell r="H4283">
            <v>85.280900000000003</v>
          </cell>
          <cell r="I4283">
            <v>1.9396000000000001E-3</v>
          </cell>
          <cell r="J4283">
            <v>119</v>
          </cell>
          <cell r="K4283">
            <v>-0.117941</v>
          </cell>
          <cell r="L4283">
            <v>-8.4595699999999996E-2</v>
          </cell>
          <cell r="M4283">
            <v>-6.1500899999999997E-2</v>
          </cell>
          <cell r="N4283">
            <v>-3.8406099999999999E-2</v>
          </cell>
          <cell r="O4283">
            <v>-5.0607999999999998E-3</v>
          </cell>
          <cell r="P4283">
            <v>0.58333333333333337</v>
          </cell>
          <cell r="Q4283">
            <v>0.72916666666666663</v>
          </cell>
          <cell r="R4283">
            <v>14</v>
          </cell>
          <cell r="S4283">
            <v>17.5</v>
          </cell>
        </row>
        <row r="4284">
          <cell r="A4284" t="str">
            <v>All</v>
          </cell>
          <cell r="B4284" t="str">
            <v>Cycle</v>
          </cell>
          <cell r="C4284" t="str">
            <v>R</v>
          </cell>
          <cell r="D4284">
            <v>39685</v>
          </cell>
          <cell r="E4284">
            <v>11</v>
          </cell>
          <cell r="F4284">
            <v>0.36720019999999998</v>
          </cell>
          <cell r="G4284">
            <v>0.40678370000000003</v>
          </cell>
          <cell r="H4284">
            <v>88.735900000000001</v>
          </cell>
          <cell r="I4284">
            <v>1.8802999999999999E-3</v>
          </cell>
          <cell r="J4284">
            <v>119</v>
          </cell>
          <cell r="K4284">
            <v>-1.5987000000000001E-2</v>
          </cell>
          <cell r="L4284">
            <v>1.6844499999999998E-2</v>
          </cell>
          <cell r="M4284">
            <v>3.9583500000000001E-2</v>
          </cell>
          <cell r="N4284">
            <v>6.2322500000000003E-2</v>
          </cell>
          <cell r="O4284">
            <v>9.5154000000000002E-2</v>
          </cell>
          <cell r="P4284">
            <v>0.58333333333333337</v>
          </cell>
          <cell r="Q4284">
            <v>0.72916666666666663</v>
          </cell>
          <cell r="R4284">
            <v>14</v>
          </cell>
          <cell r="S4284">
            <v>17.5</v>
          </cell>
        </row>
        <row r="4285">
          <cell r="A4285" t="str">
            <v>All</v>
          </cell>
          <cell r="B4285" t="str">
            <v>Cycle</v>
          </cell>
          <cell r="C4285" t="str">
            <v>R</v>
          </cell>
          <cell r="D4285">
            <v>39685</v>
          </cell>
          <cell r="E4285">
            <v>12</v>
          </cell>
          <cell r="F4285">
            <v>0.61479459999999997</v>
          </cell>
          <cell r="G4285">
            <v>0.58602889999999996</v>
          </cell>
          <cell r="H4285">
            <v>91.870800000000003</v>
          </cell>
          <cell r="I4285">
            <v>1.8265E-3</v>
          </cell>
          <cell r="J4285">
            <v>119</v>
          </cell>
          <cell r="K4285">
            <v>-8.3535799999999993E-2</v>
          </cell>
          <cell r="L4285">
            <v>-5.1177199999999999E-2</v>
          </cell>
          <cell r="M4285">
            <v>-2.8765700000000002E-2</v>
          </cell>
          <cell r="N4285">
            <v>-6.3542E-3</v>
          </cell>
          <cell r="O4285">
            <v>2.60045E-2</v>
          </cell>
          <cell r="P4285">
            <v>0.58333333333333337</v>
          </cell>
          <cell r="Q4285">
            <v>0.72916666666666663</v>
          </cell>
          <cell r="R4285">
            <v>14</v>
          </cell>
          <cell r="S4285">
            <v>17.5</v>
          </cell>
        </row>
        <row r="4286">
          <cell r="A4286" t="str">
            <v>All</v>
          </cell>
          <cell r="B4286" t="str">
            <v>Cycle</v>
          </cell>
          <cell r="C4286" t="str">
            <v>R</v>
          </cell>
          <cell r="D4286">
            <v>39685</v>
          </cell>
          <cell r="E4286">
            <v>13</v>
          </cell>
          <cell r="F4286">
            <v>0.83303749999999999</v>
          </cell>
          <cell r="G4286">
            <v>0.80098449999999999</v>
          </cell>
          <cell r="H4286">
            <v>94.415700000000001</v>
          </cell>
          <cell r="I4286">
            <v>1.7985E-3</v>
          </cell>
          <cell r="J4286">
            <v>119</v>
          </cell>
          <cell r="K4286">
            <v>-8.6401599999999995E-2</v>
          </cell>
          <cell r="L4286">
            <v>-5.4292E-2</v>
          </cell>
          <cell r="M4286">
            <v>-3.2052999999999998E-2</v>
          </cell>
          <cell r="N4286">
            <v>-9.8139999999999998E-3</v>
          </cell>
          <cell r="O4286">
            <v>2.2295599999999999E-2</v>
          </cell>
          <cell r="P4286">
            <v>0.58333333333333337</v>
          </cell>
          <cell r="Q4286">
            <v>0.72916666666666663</v>
          </cell>
          <cell r="R4286">
            <v>14</v>
          </cell>
          <cell r="S4286">
            <v>17.5</v>
          </cell>
        </row>
        <row r="4287">
          <cell r="A4287" t="str">
            <v>All</v>
          </cell>
          <cell r="B4287" t="str">
            <v>Cycle</v>
          </cell>
          <cell r="C4287" t="str">
            <v>R</v>
          </cell>
          <cell r="D4287">
            <v>39685</v>
          </cell>
          <cell r="E4287">
            <v>14</v>
          </cell>
          <cell r="F4287">
            <v>1.137613</v>
          </cell>
          <cell r="G4287">
            <v>1.0820110000000001</v>
          </cell>
          <cell r="H4287">
            <v>97.460599999999999</v>
          </cell>
          <cell r="I4287">
            <v>1.8044999999999999E-3</v>
          </cell>
          <cell r="J4287">
            <v>119</v>
          </cell>
          <cell r="K4287">
            <v>-0.1100419</v>
          </cell>
          <cell r="L4287">
            <v>-7.7878299999999998E-2</v>
          </cell>
          <cell r="M4287">
            <v>-5.5601999999999999E-2</v>
          </cell>
          <cell r="N4287">
            <v>-3.3325599999999997E-2</v>
          </cell>
          <cell r="O4287">
            <v>-1.1620000000000001E-3</v>
          </cell>
          <cell r="P4287">
            <v>0.58333333333333337</v>
          </cell>
          <cell r="Q4287">
            <v>0.72916666666666663</v>
          </cell>
          <cell r="R4287">
            <v>14</v>
          </cell>
          <cell r="S4287">
            <v>17.5</v>
          </cell>
        </row>
        <row r="4288">
          <cell r="A4288" t="str">
            <v>All</v>
          </cell>
          <cell r="B4288" t="str">
            <v>Cycle</v>
          </cell>
          <cell r="C4288" t="str">
            <v>R</v>
          </cell>
          <cell r="D4288">
            <v>39685</v>
          </cell>
          <cell r="E4288">
            <v>15</v>
          </cell>
          <cell r="F4288">
            <v>1.0300910000000001</v>
          </cell>
          <cell r="G4288">
            <v>1.360285</v>
          </cell>
          <cell r="H4288">
            <v>98.915700000000001</v>
          </cell>
          <cell r="I4288">
            <v>1.8048000000000001E-3</v>
          </cell>
          <cell r="J4288">
            <v>119</v>
          </cell>
          <cell r="K4288">
            <v>0.27574959999999998</v>
          </cell>
          <cell r="L4288">
            <v>0.30791570000000001</v>
          </cell>
          <cell r="M4288">
            <v>0.33019389999999998</v>
          </cell>
          <cell r="N4288">
            <v>0.35247200000000001</v>
          </cell>
          <cell r="O4288">
            <v>0.38463809999999998</v>
          </cell>
          <cell r="P4288">
            <v>0.58333333333333337</v>
          </cell>
          <cell r="Q4288">
            <v>0.72916666666666663</v>
          </cell>
          <cell r="R4288">
            <v>14</v>
          </cell>
          <cell r="S4288">
            <v>17.5</v>
          </cell>
        </row>
        <row r="4289">
          <cell r="A4289" t="str">
            <v>All</v>
          </cell>
          <cell r="B4289" t="str">
            <v>Cycle</v>
          </cell>
          <cell r="C4289" t="str">
            <v>R</v>
          </cell>
          <cell r="D4289">
            <v>39685</v>
          </cell>
          <cell r="E4289">
            <v>16</v>
          </cell>
          <cell r="F4289">
            <v>1.177943</v>
          </cell>
          <cell r="G4289">
            <v>1.625618</v>
          </cell>
          <cell r="H4289">
            <v>99.960599999999999</v>
          </cell>
          <cell r="I4289">
            <v>1.8094000000000001E-3</v>
          </cell>
          <cell r="J4289">
            <v>119</v>
          </cell>
          <cell r="K4289">
            <v>0.39316230000000002</v>
          </cell>
          <cell r="L4289">
            <v>0.4253691</v>
          </cell>
          <cell r="M4289">
            <v>0.4476753</v>
          </cell>
          <cell r="N4289">
            <v>0.4699816</v>
          </cell>
          <cell r="O4289">
            <v>0.50218830000000003</v>
          </cell>
          <cell r="P4289">
            <v>0.58333333333333337</v>
          </cell>
          <cell r="Q4289">
            <v>0.72916666666666663</v>
          </cell>
          <cell r="R4289">
            <v>14</v>
          </cell>
          <cell r="S4289">
            <v>17.5</v>
          </cell>
        </row>
        <row r="4290">
          <cell r="A4290" t="str">
            <v>All</v>
          </cell>
          <cell r="B4290" t="str">
            <v>Cycle</v>
          </cell>
          <cell r="C4290" t="str">
            <v>R</v>
          </cell>
          <cell r="D4290">
            <v>39685</v>
          </cell>
          <cell r="E4290">
            <v>17</v>
          </cell>
          <cell r="F4290">
            <v>1.309018</v>
          </cell>
          <cell r="G4290">
            <v>1.7863629999999999</v>
          </cell>
          <cell r="H4290">
            <v>99.780900000000003</v>
          </cell>
          <cell r="I4290">
            <v>1.8203E-3</v>
          </cell>
          <cell r="J4290">
            <v>119</v>
          </cell>
          <cell r="K4290">
            <v>0.42266730000000002</v>
          </cell>
          <cell r="L4290">
            <v>0.45497100000000001</v>
          </cell>
          <cell r="M4290">
            <v>0.4773445</v>
          </cell>
          <cell r="N4290">
            <v>0.499718</v>
          </cell>
          <cell r="O4290">
            <v>0.53202170000000004</v>
          </cell>
          <cell r="P4290">
            <v>0.58333333333333337</v>
          </cell>
          <cell r="Q4290">
            <v>0.72916666666666663</v>
          </cell>
          <cell r="R4290">
            <v>14</v>
          </cell>
          <cell r="S4290">
            <v>17.5</v>
          </cell>
        </row>
        <row r="4291">
          <cell r="A4291" t="str">
            <v>All</v>
          </cell>
          <cell r="B4291" t="str">
            <v>Cycle</v>
          </cell>
          <cell r="C4291" t="str">
            <v>R</v>
          </cell>
          <cell r="D4291">
            <v>39685</v>
          </cell>
          <cell r="E4291">
            <v>18</v>
          </cell>
          <cell r="F4291">
            <v>1.6769860000000001</v>
          </cell>
          <cell r="G4291">
            <v>1.8298179999999999</v>
          </cell>
          <cell r="H4291">
            <v>99.056100000000001</v>
          </cell>
          <cell r="I4291">
            <v>1.8211E-3</v>
          </cell>
          <cell r="J4291">
            <v>119</v>
          </cell>
          <cell r="K4291">
            <v>9.8142699999999999E-2</v>
          </cell>
          <cell r="L4291">
            <v>0.13045329999999999</v>
          </cell>
          <cell r="M4291">
            <v>0.15283160000000001</v>
          </cell>
          <cell r="N4291">
            <v>0.1752098</v>
          </cell>
          <cell r="O4291">
            <v>0.20752039999999999</v>
          </cell>
          <cell r="P4291">
            <v>0.58333333333333337</v>
          </cell>
          <cell r="Q4291">
            <v>0.72916666666666663</v>
          </cell>
          <cell r="R4291">
            <v>14</v>
          </cell>
          <cell r="S4291">
            <v>17.5</v>
          </cell>
        </row>
        <row r="4292">
          <cell r="A4292" t="str">
            <v>All</v>
          </cell>
          <cell r="B4292" t="str">
            <v>Cycle</v>
          </cell>
          <cell r="C4292" t="str">
            <v>R</v>
          </cell>
          <cell r="D4292">
            <v>39685</v>
          </cell>
          <cell r="E4292">
            <v>19</v>
          </cell>
          <cell r="F4292">
            <v>2.0157669999999999</v>
          </cell>
          <cell r="G4292">
            <v>1.758408</v>
          </cell>
          <cell r="H4292">
            <v>96.876400000000004</v>
          </cell>
          <cell r="I4292">
            <v>1.8240000000000001E-3</v>
          </cell>
          <cell r="J4292">
            <v>119</v>
          </cell>
          <cell r="K4292">
            <v>-0.31209199999999998</v>
          </cell>
          <cell r="L4292">
            <v>-0.27975549999999999</v>
          </cell>
          <cell r="M4292">
            <v>-0.25735940000000002</v>
          </cell>
          <cell r="N4292">
            <v>-0.23496330000000001</v>
          </cell>
          <cell r="O4292">
            <v>-0.2026268</v>
          </cell>
          <cell r="P4292">
            <v>0.58333333333333337</v>
          </cell>
          <cell r="Q4292">
            <v>0.72916666666666663</v>
          </cell>
          <cell r="R4292">
            <v>14</v>
          </cell>
          <cell r="S4292">
            <v>17.5</v>
          </cell>
        </row>
        <row r="4293">
          <cell r="A4293" t="str">
            <v>All</v>
          </cell>
          <cell r="B4293" t="str">
            <v>Cycle</v>
          </cell>
          <cell r="C4293" t="str">
            <v>R</v>
          </cell>
          <cell r="D4293">
            <v>39685</v>
          </cell>
          <cell r="E4293">
            <v>20</v>
          </cell>
          <cell r="F4293">
            <v>1.622131</v>
          </cell>
          <cell r="G4293">
            <v>1.469638</v>
          </cell>
          <cell r="H4293">
            <v>93.696600000000004</v>
          </cell>
          <cell r="I4293">
            <v>1.8205999999999999E-3</v>
          </cell>
          <cell r="J4293">
            <v>119</v>
          </cell>
          <cell r="K4293">
            <v>-0.2071749</v>
          </cell>
          <cell r="L4293">
            <v>-0.17486840000000001</v>
          </cell>
          <cell r="M4293">
            <v>-0.15249299999999999</v>
          </cell>
          <cell r="N4293">
            <v>-0.1301176</v>
          </cell>
          <cell r="O4293">
            <v>-9.7811099999999998E-2</v>
          </cell>
          <cell r="P4293">
            <v>0.58333333333333337</v>
          </cell>
          <cell r="Q4293">
            <v>0.72916666666666663</v>
          </cell>
          <cell r="R4293">
            <v>14</v>
          </cell>
          <cell r="S4293">
            <v>17.5</v>
          </cell>
        </row>
        <row r="4294">
          <cell r="A4294" t="str">
            <v>All</v>
          </cell>
          <cell r="B4294" t="str">
            <v>Cycle</v>
          </cell>
          <cell r="C4294" t="str">
            <v>R</v>
          </cell>
          <cell r="D4294">
            <v>39685</v>
          </cell>
          <cell r="E4294">
            <v>21</v>
          </cell>
          <cell r="F4294">
            <v>1.320784</v>
          </cell>
          <cell r="G4294">
            <v>1.1911160000000001</v>
          </cell>
          <cell r="H4294">
            <v>90.651600000000002</v>
          </cell>
          <cell r="I4294">
            <v>1.8075999999999999E-3</v>
          </cell>
          <cell r="J4294">
            <v>119</v>
          </cell>
          <cell r="K4294">
            <v>-0.18415409999999999</v>
          </cell>
          <cell r="L4294">
            <v>-0.1519633</v>
          </cell>
          <cell r="M4294">
            <v>-0.12966800000000001</v>
          </cell>
          <cell r="N4294">
            <v>-0.1073727</v>
          </cell>
          <cell r="O4294">
            <v>-7.5181899999999996E-2</v>
          </cell>
          <cell r="P4294">
            <v>0.58333333333333337</v>
          </cell>
          <cell r="Q4294">
            <v>0.72916666666666663</v>
          </cell>
          <cell r="R4294">
            <v>14</v>
          </cell>
          <cell r="S4294">
            <v>17.5</v>
          </cell>
        </row>
        <row r="4295">
          <cell r="A4295" t="str">
            <v>All</v>
          </cell>
          <cell r="B4295" t="str">
            <v>Cycle</v>
          </cell>
          <cell r="C4295" t="str">
            <v>R</v>
          </cell>
          <cell r="D4295">
            <v>39685</v>
          </cell>
          <cell r="E4295">
            <v>22</v>
          </cell>
          <cell r="F4295">
            <v>0.81159440000000005</v>
          </cell>
          <cell r="G4295">
            <v>0.89461480000000004</v>
          </cell>
          <cell r="H4295">
            <v>86.696600000000004</v>
          </cell>
          <cell r="I4295">
            <v>1.8158E-3</v>
          </cell>
          <cell r="J4295">
            <v>119</v>
          </cell>
          <cell r="K4295">
            <v>2.8411200000000001E-2</v>
          </cell>
          <cell r="L4295">
            <v>6.0674800000000001E-2</v>
          </cell>
          <cell r="M4295">
            <v>8.3020399999999994E-2</v>
          </cell>
          <cell r="N4295">
            <v>0.1053661</v>
          </cell>
          <cell r="O4295">
            <v>0.13762969999999999</v>
          </cell>
          <cell r="P4295">
            <v>0.58333333333333337</v>
          </cell>
          <cell r="Q4295">
            <v>0.72916666666666663</v>
          </cell>
          <cell r="R4295">
            <v>14</v>
          </cell>
          <cell r="S4295">
            <v>17.5</v>
          </cell>
        </row>
        <row r="4296">
          <cell r="A4296" t="str">
            <v>All</v>
          </cell>
          <cell r="B4296" t="str">
            <v>Cycle</v>
          </cell>
          <cell r="C4296" t="str">
            <v>R</v>
          </cell>
          <cell r="D4296">
            <v>39685</v>
          </cell>
          <cell r="E4296">
            <v>23</v>
          </cell>
          <cell r="F4296">
            <v>0.55207539999999999</v>
          </cell>
          <cell r="G4296">
            <v>0.62196010000000002</v>
          </cell>
          <cell r="H4296">
            <v>83.421300000000002</v>
          </cell>
          <cell r="I4296">
            <v>1.8216E-3</v>
          </cell>
          <cell r="J4296">
            <v>119</v>
          </cell>
          <cell r="K4296">
            <v>1.5188E-2</v>
          </cell>
          <cell r="L4296">
            <v>4.7503200000000002E-2</v>
          </cell>
          <cell r="M4296">
            <v>6.9884699999999994E-2</v>
          </cell>
          <cell r="N4296">
            <v>9.2266100000000004E-2</v>
          </cell>
          <cell r="O4296">
            <v>0.12458130000000001</v>
          </cell>
          <cell r="P4296">
            <v>0.58333333333333337</v>
          </cell>
          <cell r="Q4296">
            <v>0.72916666666666663</v>
          </cell>
          <cell r="R4296">
            <v>14</v>
          </cell>
          <cell r="S4296">
            <v>17.5</v>
          </cell>
        </row>
        <row r="4297">
          <cell r="A4297" t="str">
            <v>All</v>
          </cell>
          <cell r="B4297" t="str">
            <v>Cycle</v>
          </cell>
          <cell r="C4297" t="str">
            <v>R</v>
          </cell>
          <cell r="D4297">
            <v>39685</v>
          </cell>
          <cell r="E4297">
            <v>24</v>
          </cell>
          <cell r="F4297">
            <v>0.43547750000000002</v>
          </cell>
          <cell r="G4297">
            <v>0.3898916</v>
          </cell>
          <cell r="H4297">
            <v>80.601100000000002</v>
          </cell>
          <cell r="I4297">
            <v>1.8055E-3</v>
          </cell>
          <cell r="J4297">
            <v>119</v>
          </cell>
          <cell r="K4297">
            <v>-0.10004010000000001</v>
          </cell>
          <cell r="L4297">
            <v>-6.7868100000000001E-2</v>
          </cell>
          <cell r="M4297">
            <v>-4.5585899999999999E-2</v>
          </cell>
          <cell r="N4297">
            <v>-2.33037E-2</v>
          </cell>
          <cell r="O4297">
            <v>8.8683000000000008E-3</v>
          </cell>
          <cell r="P4297">
            <v>0.58333333333333337</v>
          </cell>
          <cell r="Q4297">
            <v>0.72916666666666663</v>
          </cell>
          <cell r="R4297">
            <v>14</v>
          </cell>
          <cell r="S4297">
            <v>17.5</v>
          </cell>
        </row>
        <row r="4298">
          <cell r="A4298" t="str">
            <v>All</v>
          </cell>
          <cell r="B4298" t="str">
            <v>Cycle</v>
          </cell>
          <cell r="C4298" t="str">
            <v>R</v>
          </cell>
          <cell r="D4298">
            <v>39689</v>
          </cell>
          <cell r="E4298">
            <v>1</v>
          </cell>
          <cell r="F4298">
            <v>0.38239339999999999</v>
          </cell>
          <cell r="G4298">
            <v>0.41814279999999998</v>
          </cell>
          <cell r="H4298">
            <v>84.900599999999997</v>
          </cell>
          <cell r="I4298">
            <v>1.6096999999999999E-3</v>
          </cell>
          <cell r="J4298">
            <v>138</v>
          </cell>
          <cell r="K4298">
            <v>-1.56676E-2</v>
          </cell>
          <cell r="L4298">
            <v>1.4710000000000001E-2</v>
          </cell>
          <cell r="M4298">
            <v>3.5749400000000001E-2</v>
          </cell>
          <cell r="N4298">
            <v>5.6788900000000003E-2</v>
          </cell>
          <cell r="O4298">
            <v>8.7166499999999994E-2</v>
          </cell>
          <cell r="P4298">
            <v>0.625</v>
          </cell>
          <cell r="Q4298">
            <v>0.75</v>
          </cell>
          <cell r="R4298">
            <v>15</v>
          </cell>
          <cell r="S4298">
            <v>18</v>
          </cell>
        </row>
        <row r="4299">
          <cell r="A4299" t="str">
            <v>All</v>
          </cell>
          <cell r="B4299" t="str">
            <v>Cycle</v>
          </cell>
          <cell r="C4299" t="str">
            <v>R</v>
          </cell>
          <cell r="D4299">
            <v>39689</v>
          </cell>
          <cell r="E4299">
            <v>2</v>
          </cell>
          <cell r="F4299">
            <v>0.21515619999999999</v>
          </cell>
          <cell r="G4299">
            <v>0.2751922</v>
          </cell>
          <cell r="H4299">
            <v>82.5</v>
          </cell>
          <cell r="I4299">
            <v>1.6447E-3</v>
          </cell>
          <cell r="J4299">
            <v>138</v>
          </cell>
          <cell r="K4299">
            <v>8.0630000000000007E-3</v>
          </cell>
          <cell r="L4299">
            <v>3.8769100000000001E-2</v>
          </cell>
          <cell r="M4299">
            <v>6.0035999999999999E-2</v>
          </cell>
          <cell r="N4299">
            <v>8.1302899999999997E-2</v>
          </cell>
          <cell r="O4299">
            <v>0.112009</v>
          </cell>
          <cell r="P4299">
            <v>0.625</v>
          </cell>
          <cell r="Q4299">
            <v>0.75</v>
          </cell>
          <cell r="R4299">
            <v>15</v>
          </cell>
          <cell r="S4299">
            <v>18</v>
          </cell>
        </row>
        <row r="4300">
          <cell r="A4300" t="str">
            <v>All</v>
          </cell>
          <cell r="B4300" t="str">
            <v>Cycle</v>
          </cell>
          <cell r="C4300" t="str">
            <v>R</v>
          </cell>
          <cell r="D4300">
            <v>39689</v>
          </cell>
          <cell r="E4300">
            <v>3</v>
          </cell>
          <cell r="F4300">
            <v>0.1670613</v>
          </cell>
          <cell r="G4300">
            <v>0.20662059999999999</v>
          </cell>
          <cell r="H4300">
            <v>80.099400000000003</v>
          </cell>
          <cell r="I4300">
            <v>1.6424E-3</v>
          </cell>
          <cell r="J4300">
            <v>138</v>
          </cell>
          <cell r="K4300">
            <v>-1.23774E-2</v>
          </cell>
          <cell r="L4300">
            <v>1.8307299999999999E-2</v>
          </cell>
          <cell r="M4300">
            <v>3.9559400000000002E-2</v>
          </cell>
          <cell r="N4300">
            <v>6.0811400000000002E-2</v>
          </cell>
          <cell r="O4300">
            <v>9.1496099999999997E-2</v>
          </cell>
          <cell r="P4300">
            <v>0.625</v>
          </cell>
          <cell r="Q4300">
            <v>0.75</v>
          </cell>
          <cell r="R4300">
            <v>15</v>
          </cell>
          <cell r="S4300">
            <v>18</v>
          </cell>
        </row>
        <row r="4301">
          <cell r="A4301" t="str">
            <v>All</v>
          </cell>
          <cell r="B4301" t="str">
            <v>Cycle</v>
          </cell>
          <cell r="C4301" t="str">
            <v>R</v>
          </cell>
          <cell r="D4301">
            <v>39689</v>
          </cell>
          <cell r="E4301">
            <v>4</v>
          </cell>
          <cell r="F4301">
            <v>0.13885919999999999</v>
          </cell>
          <cell r="G4301">
            <v>0.15101439999999999</v>
          </cell>
          <cell r="H4301">
            <v>77.5</v>
          </cell>
          <cell r="I4301">
            <v>1.6507E-3</v>
          </cell>
          <cell r="J4301">
            <v>138</v>
          </cell>
          <cell r="K4301">
            <v>-3.9912400000000001E-2</v>
          </cell>
          <cell r="L4301">
            <v>-9.1503999999999995E-3</v>
          </cell>
          <cell r="M4301">
            <v>1.2155300000000001E-2</v>
          </cell>
          <cell r="N4301">
            <v>3.3460900000000002E-2</v>
          </cell>
          <cell r="O4301">
            <v>6.4222899999999999E-2</v>
          </cell>
          <cell r="P4301">
            <v>0.625</v>
          </cell>
          <cell r="Q4301">
            <v>0.75</v>
          </cell>
          <cell r="R4301">
            <v>15</v>
          </cell>
          <cell r="S4301">
            <v>18</v>
          </cell>
        </row>
        <row r="4302">
          <cell r="A4302" t="str">
            <v>All</v>
          </cell>
          <cell r="B4302" t="str">
            <v>Cycle</v>
          </cell>
          <cell r="C4302" t="str">
            <v>R</v>
          </cell>
          <cell r="D4302">
            <v>39689</v>
          </cell>
          <cell r="E4302">
            <v>5</v>
          </cell>
          <cell r="F4302">
            <v>9.6865900000000005E-2</v>
          </cell>
          <cell r="G4302">
            <v>0.1134665</v>
          </cell>
          <cell r="H4302">
            <v>76.950299999999999</v>
          </cell>
          <cell r="I4302">
            <v>1.624E-3</v>
          </cell>
          <cell r="J4302">
            <v>138</v>
          </cell>
          <cell r="K4302">
            <v>-3.5044600000000002E-2</v>
          </cell>
          <cell r="L4302">
            <v>-4.5322000000000001E-3</v>
          </cell>
          <cell r="M4302">
            <v>1.6600500000000001E-2</v>
          </cell>
          <cell r="N4302">
            <v>3.7733299999999997E-2</v>
          </cell>
          <cell r="O4302">
            <v>6.8245600000000003E-2</v>
          </cell>
          <cell r="P4302">
            <v>0.625</v>
          </cell>
          <cell r="Q4302">
            <v>0.75</v>
          </cell>
          <cell r="R4302">
            <v>15</v>
          </cell>
          <cell r="S4302">
            <v>18</v>
          </cell>
        </row>
        <row r="4303">
          <cell r="A4303" t="str">
            <v>All</v>
          </cell>
          <cell r="B4303" t="str">
            <v>Cycle</v>
          </cell>
          <cell r="C4303" t="str">
            <v>R</v>
          </cell>
          <cell r="D4303">
            <v>39689</v>
          </cell>
          <cell r="E4303">
            <v>6</v>
          </cell>
          <cell r="F4303">
            <v>9.4466099999999997E-2</v>
          </cell>
          <cell r="G4303">
            <v>9.9116300000000004E-2</v>
          </cell>
          <cell r="H4303">
            <v>75.900599999999997</v>
          </cell>
          <cell r="I4303">
            <v>1.5382E-3</v>
          </cell>
          <cell r="J4303">
            <v>138</v>
          </cell>
          <cell r="K4303">
            <v>-4.5612600000000003E-2</v>
          </cell>
          <cell r="L4303">
            <v>-1.5916900000000001E-2</v>
          </cell>
          <cell r="M4303">
            <v>4.6502000000000002E-3</v>
          </cell>
          <cell r="N4303">
            <v>2.5217400000000001E-2</v>
          </cell>
          <cell r="O4303">
            <v>5.4912999999999997E-2</v>
          </cell>
          <cell r="P4303">
            <v>0.625</v>
          </cell>
          <cell r="Q4303">
            <v>0.75</v>
          </cell>
          <cell r="R4303">
            <v>15</v>
          </cell>
          <cell r="S4303">
            <v>18</v>
          </cell>
        </row>
        <row r="4304">
          <cell r="A4304" t="str">
            <v>All</v>
          </cell>
          <cell r="B4304" t="str">
            <v>Cycle</v>
          </cell>
          <cell r="C4304" t="str">
            <v>R</v>
          </cell>
          <cell r="D4304">
            <v>39689</v>
          </cell>
          <cell r="E4304">
            <v>7</v>
          </cell>
          <cell r="F4304">
            <v>9.5721200000000006E-2</v>
          </cell>
          <cell r="G4304">
            <v>6.88106E-2</v>
          </cell>
          <cell r="H4304">
            <v>74.900599999999997</v>
          </cell>
          <cell r="I4304">
            <v>1.5282E-3</v>
          </cell>
          <cell r="J4304">
            <v>138</v>
          </cell>
          <cell r="K4304">
            <v>-7.70097E-2</v>
          </cell>
          <cell r="L4304">
            <v>-4.74107E-2</v>
          </cell>
          <cell r="M4304">
            <v>-2.69106E-2</v>
          </cell>
          <cell r="N4304">
            <v>-6.4104000000000001E-3</v>
          </cell>
          <cell r="O4304">
            <v>2.3188500000000001E-2</v>
          </cell>
          <cell r="P4304">
            <v>0.625</v>
          </cell>
          <cell r="Q4304">
            <v>0.75</v>
          </cell>
          <cell r="R4304">
            <v>15</v>
          </cell>
          <cell r="S4304">
            <v>18</v>
          </cell>
        </row>
        <row r="4305">
          <cell r="A4305" t="str">
            <v>All</v>
          </cell>
          <cell r="B4305" t="str">
            <v>Cycle</v>
          </cell>
          <cell r="C4305" t="str">
            <v>R</v>
          </cell>
          <cell r="D4305">
            <v>39689</v>
          </cell>
          <cell r="E4305">
            <v>8</v>
          </cell>
          <cell r="F4305">
            <v>0.1394533</v>
          </cell>
          <cell r="G4305">
            <v>0.13077530000000001</v>
          </cell>
          <cell r="H4305">
            <v>76.549700000000001</v>
          </cell>
          <cell r="I4305">
            <v>1.5931000000000001E-3</v>
          </cell>
          <cell r="J4305">
            <v>138</v>
          </cell>
          <cell r="K4305">
            <v>-5.9829899999999998E-2</v>
          </cell>
          <cell r="L4305">
            <v>-2.96089E-2</v>
          </cell>
          <cell r="M4305">
            <v>-8.6779999999999999E-3</v>
          </cell>
          <cell r="N4305">
            <v>1.2252900000000001E-2</v>
          </cell>
          <cell r="O4305">
            <v>4.2473799999999999E-2</v>
          </cell>
          <cell r="P4305">
            <v>0.625</v>
          </cell>
          <cell r="Q4305">
            <v>0.75</v>
          </cell>
          <cell r="R4305">
            <v>15</v>
          </cell>
          <cell r="S4305">
            <v>18</v>
          </cell>
        </row>
        <row r="4306">
          <cell r="A4306" t="str">
            <v>All</v>
          </cell>
          <cell r="B4306" t="str">
            <v>Cycle</v>
          </cell>
          <cell r="C4306" t="str">
            <v>R</v>
          </cell>
          <cell r="D4306">
            <v>39689</v>
          </cell>
          <cell r="E4306">
            <v>9</v>
          </cell>
          <cell r="F4306">
            <v>0.15977269999999999</v>
          </cell>
          <cell r="G4306">
            <v>0.17285590000000001</v>
          </cell>
          <cell r="H4306">
            <v>80.298100000000005</v>
          </cell>
          <cell r="I4306">
            <v>1.6272999999999999E-3</v>
          </cell>
          <cell r="J4306">
            <v>138</v>
          </cell>
          <cell r="K4306">
            <v>-3.8614099999999998E-2</v>
          </cell>
          <cell r="L4306">
            <v>-8.0709000000000006E-3</v>
          </cell>
          <cell r="M4306">
            <v>1.3083300000000001E-2</v>
          </cell>
          <cell r="N4306">
            <v>3.4237400000000001E-2</v>
          </cell>
          <cell r="O4306">
            <v>6.4780699999999997E-2</v>
          </cell>
          <cell r="P4306">
            <v>0.625</v>
          </cell>
          <cell r="Q4306">
            <v>0.75</v>
          </cell>
          <cell r="R4306">
            <v>15</v>
          </cell>
          <cell r="S4306">
            <v>18</v>
          </cell>
        </row>
        <row r="4307">
          <cell r="A4307" t="str">
            <v>All</v>
          </cell>
          <cell r="B4307" t="str">
            <v>Cycle</v>
          </cell>
          <cell r="C4307" t="str">
            <v>R</v>
          </cell>
          <cell r="D4307">
            <v>39689</v>
          </cell>
          <cell r="E4307">
            <v>10</v>
          </cell>
          <cell r="F4307">
            <v>0.26567299999999999</v>
          </cell>
          <cell r="G4307">
            <v>0.29657869999999997</v>
          </cell>
          <cell r="H4307">
            <v>86.149100000000004</v>
          </cell>
          <cell r="I4307">
            <v>1.7021E-3</v>
          </cell>
          <cell r="J4307">
            <v>138</v>
          </cell>
          <cell r="K4307">
            <v>-2.1965999999999999E-2</v>
          </cell>
          <cell r="L4307">
            <v>9.2709999999999997E-3</v>
          </cell>
          <cell r="M4307">
            <v>3.0905700000000001E-2</v>
          </cell>
          <cell r="N4307">
            <v>5.2540299999999998E-2</v>
          </cell>
          <cell r="O4307">
            <v>8.3777400000000002E-2</v>
          </cell>
          <cell r="P4307">
            <v>0.625</v>
          </cell>
          <cell r="Q4307">
            <v>0.75</v>
          </cell>
          <cell r="R4307">
            <v>15</v>
          </cell>
          <cell r="S4307">
            <v>18</v>
          </cell>
        </row>
        <row r="4308">
          <cell r="A4308" t="str">
            <v>All</v>
          </cell>
          <cell r="B4308" t="str">
            <v>Cycle</v>
          </cell>
          <cell r="C4308" t="str">
            <v>R</v>
          </cell>
          <cell r="D4308">
            <v>39689</v>
          </cell>
          <cell r="E4308">
            <v>11</v>
          </cell>
          <cell r="F4308">
            <v>0.45705269999999998</v>
          </cell>
          <cell r="G4308">
            <v>0.5394584</v>
          </cell>
          <cell r="H4308">
            <v>90.549700000000001</v>
          </cell>
          <cell r="I4308">
            <v>1.6849E-3</v>
          </cell>
          <cell r="J4308">
            <v>138</v>
          </cell>
          <cell r="K4308">
            <v>2.9800900000000002E-2</v>
          </cell>
          <cell r="L4308">
            <v>6.0880200000000002E-2</v>
          </cell>
          <cell r="M4308">
            <v>8.2405699999999998E-2</v>
          </cell>
          <cell r="N4308">
            <v>0.1039312</v>
          </cell>
          <cell r="O4308">
            <v>0.13501050000000001</v>
          </cell>
          <cell r="P4308">
            <v>0.625</v>
          </cell>
          <cell r="Q4308">
            <v>0.75</v>
          </cell>
          <cell r="R4308">
            <v>15</v>
          </cell>
          <cell r="S4308">
            <v>18</v>
          </cell>
        </row>
        <row r="4309">
          <cell r="A4309" t="str">
            <v>All</v>
          </cell>
          <cell r="B4309" t="str">
            <v>Cycle</v>
          </cell>
          <cell r="C4309" t="str">
            <v>R</v>
          </cell>
          <cell r="D4309">
            <v>39689</v>
          </cell>
          <cell r="E4309">
            <v>12</v>
          </cell>
          <cell r="F4309">
            <v>0.66452449999999996</v>
          </cell>
          <cell r="G4309">
            <v>0.74266679999999996</v>
          </cell>
          <cell r="H4309">
            <v>93.049700000000001</v>
          </cell>
          <cell r="I4309">
            <v>1.6000000000000001E-3</v>
          </cell>
          <cell r="J4309">
            <v>138</v>
          </cell>
          <cell r="K4309">
            <v>2.68807E-2</v>
          </cell>
          <cell r="L4309">
            <v>5.7166500000000002E-2</v>
          </cell>
          <cell r="M4309">
            <v>7.8142299999999998E-2</v>
          </cell>
          <cell r="N4309">
            <v>9.9118100000000001E-2</v>
          </cell>
          <cell r="O4309">
            <v>0.12940380000000001</v>
          </cell>
          <cell r="P4309">
            <v>0.625</v>
          </cell>
          <cell r="Q4309">
            <v>0.75</v>
          </cell>
          <cell r="R4309">
            <v>15</v>
          </cell>
          <cell r="S4309">
            <v>18</v>
          </cell>
        </row>
        <row r="4310">
          <cell r="A4310" t="str">
            <v>All</v>
          </cell>
          <cell r="B4310" t="str">
            <v>Cycle</v>
          </cell>
          <cell r="C4310" t="str">
            <v>R</v>
          </cell>
          <cell r="D4310">
            <v>39689</v>
          </cell>
          <cell r="E4310">
            <v>13</v>
          </cell>
          <cell r="F4310">
            <v>1.028815</v>
          </cell>
          <cell r="G4310">
            <v>1.078606</v>
          </cell>
          <cell r="H4310">
            <v>96.801299999999998</v>
          </cell>
          <cell r="I4310">
            <v>1.6042999999999999E-3</v>
          </cell>
          <cell r="J4310">
            <v>138</v>
          </cell>
          <cell r="K4310">
            <v>-1.5407999999999999E-3</v>
          </cell>
          <cell r="L4310">
            <v>2.8785999999999999E-2</v>
          </cell>
          <cell r="M4310">
            <v>4.9790300000000003E-2</v>
          </cell>
          <cell r="N4310">
            <v>7.0794499999999996E-2</v>
          </cell>
          <cell r="O4310">
            <v>0.1011213</v>
          </cell>
          <cell r="P4310">
            <v>0.625</v>
          </cell>
          <cell r="Q4310">
            <v>0.75</v>
          </cell>
          <cell r="R4310">
            <v>15</v>
          </cell>
          <cell r="S4310">
            <v>18</v>
          </cell>
        </row>
        <row r="4311">
          <cell r="A4311" t="str">
            <v>All</v>
          </cell>
          <cell r="B4311" t="str">
            <v>Cycle</v>
          </cell>
          <cell r="C4311" t="str">
            <v>R</v>
          </cell>
          <cell r="D4311">
            <v>39689</v>
          </cell>
          <cell r="E4311">
            <v>14</v>
          </cell>
          <cell r="F4311">
            <v>1.370147</v>
          </cell>
          <cell r="G4311">
            <v>1.4141539999999999</v>
          </cell>
          <cell r="H4311">
            <v>100.202</v>
          </cell>
          <cell r="I4311">
            <v>1.6345000000000001E-3</v>
          </cell>
          <cell r="J4311">
            <v>138</v>
          </cell>
          <cell r="K4311">
            <v>-7.8050000000000003E-3</v>
          </cell>
          <cell r="L4311">
            <v>2.2806099999999999E-2</v>
          </cell>
          <cell r="M4311">
            <v>4.4007200000000003E-2</v>
          </cell>
          <cell r="N4311">
            <v>6.5208299999999997E-2</v>
          </cell>
          <cell r="O4311">
            <v>9.5819399999999999E-2</v>
          </cell>
          <cell r="P4311">
            <v>0.625</v>
          </cell>
          <cell r="Q4311">
            <v>0.75</v>
          </cell>
          <cell r="R4311">
            <v>15</v>
          </cell>
          <cell r="S4311">
            <v>18</v>
          </cell>
        </row>
        <row r="4312">
          <cell r="A4312" t="str">
            <v>All</v>
          </cell>
          <cell r="B4312" t="str">
            <v>Cycle</v>
          </cell>
          <cell r="C4312" t="str">
            <v>R</v>
          </cell>
          <cell r="D4312">
            <v>39689</v>
          </cell>
          <cell r="E4312">
            <v>15</v>
          </cell>
          <cell r="F4312">
            <v>1.7044459999999999</v>
          </cell>
          <cell r="G4312">
            <v>1.78738</v>
          </cell>
          <cell r="H4312">
            <v>103.252</v>
          </cell>
          <cell r="I4312">
            <v>1.7030999999999999E-3</v>
          </cell>
          <cell r="J4312">
            <v>138</v>
          </cell>
          <cell r="K4312">
            <v>3.0047299999999999E-2</v>
          </cell>
          <cell r="L4312">
            <v>6.1293599999999997E-2</v>
          </cell>
          <cell r="M4312">
            <v>8.29347E-2</v>
          </cell>
          <cell r="N4312">
            <v>0.1045759</v>
          </cell>
          <cell r="O4312">
            <v>0.1358222</v>
          </cell>
          <cell r="P4312">
            <v>0.625</v>
          </cell>
          <cell r="Q4312">
            <v>0.75</v>
          </cell>
          <cell r="R4312">
            <v>15</v>
          </cell>
          <cell r="S4312">
            <v>18</v>
          </cell>
        </row>
        <row r="4313">
          <cell r="A4313" t="str">
            <v>All</v>
          </cell>
          <cell r="B4313" t="str">
            <v>Cycle</v>
          </cell>
          <cell r="C4313" t="str">
            <v>R</v>
          </cell>
          <cell r="D4313">
            <v>39689</v>
          </cell>
          <cell r="E4313">
            <v>16</v>
          </cell>
          <cell r="F4313">
            <v>1.406504</v>
          </cell>
          <cell r="G4313">
            <v>2.0876329999999998</v>
          </cell>
          <cell r="H4313">
            <v>105.301</v>
          </cell>
          <cell r="I4313">
            <v>1.7454E-3</v>
          </cell>
          <cell r="J4313">
            <v>138</v>
          </cell>
          <cell r="K4313">
            <v>0.62758890000000001</v>
          </cell>
          <cell r="L4313">
            <v>0.6592209</v>
          </cell>
          <cell r="M4313">
            <v>0.68112910000000004</v>
          </cell>
          <cell r="N4313">
            <v>0.70303729999999998</v>
          </cell>
          <cell r="O4313">
            <v>0.73466929999999997</v>
          </cell>
          <cell r="P4313">
            <v>0.625</v>
          </cell>
          <cell r="Q4313">
            <v>0.75</v>
          </cell>
          <cell r="R4313">
            <v>15</v>
          </cell>
          <cell r="S4313">
            <v>18</v>
          </cell>
        </row>
        <row r="4314">
          <cell r="A4314" t="str">
            <v>All</v>
          </cell>
          <cell r="B4314" t="str">
            <v>Cycle</v>
          </cell>
          <cell r="C4314" t="str">
            <v>R</v>
          </cell>
          <cell r="D4314">
            <v>39689</v>
          </cell>
          <cell r="E4314">
            <v>17</v>
          </cell>
          <cell r="F4314">
            <v>1.6401159999999999</v>
          </cell>
          <cell r="G4314">
            <v>2.2752650000000001</v>
          </cell>
          <cell r="H4314">
            <v>106.702</v>
          </cell>
          <cell r="I4314">
            <v>1.7564E-3</v>
          </cell>
          <cell r="J4314">
            <v>138</v>
          </cell>
          <cell r="K4314">
            <v>0.58143940000000005</v>
          </cell>
          <cell r="L4314">
            <v>0.61317160000000004</v>
          </cell>
          <cell r="M4314">
            <v>0.63514919999999997</v>
          </cell>
          <cell r="N4314">
            <v>0.65712680000000001</v>
          </cell>
          <cell r="O4314">
            <v>0.68885909999999995</v>
          </cell>
          <cell r="P4314">
            <v>0.625</v>
          </cell>
          <cell r="Q4314">
            <v>0.75</v>
          </cell>
          <cell r="R4314">
            <v>15</v>
          </cell>
          <cell r="S4314">
            <v>18</v>
          </cell>
        </row>
        <row r="4315">
          <cell r="A4315" t="str">
            <v>All</v>
          </cell>
          <cell r="B4315" t="str">
            <v>Cycle</v>
          </cell>
          <cell r="C4315" t="str">
            <v>R</v>
          </cell>
          <cell r="D4315">
            <v>39689</v>
          </cell>
          <cell r="E4315">
            <v>18</v>
          </cell>
          <cell r="F4315">
            <v>1.6817279999999999</v>
          </cell>
          <cell r="G4315">
            <v>2.3282240000000001</v>
          </cell>
          <cell r="H4315">
            <v>106.252</v>
          </cell>
          <cell r="I4315">
            <v>1.7625E-3</v>
          </cell>
          <cell r="J4315">
            <v>138</v>
          </cell>
          <cell r="K4315">
            <v>0.5926941</v>
          </cell>
          <cell r="L4315">
            <v>0.62448099999999995</v>
          </cell>
          <cell r="M4315">
            <v>0.64649639999999997</v>
          </cell>
          <cell r="N4315">
            <v>0.66851190000000005</v>
          </cell>
          <cell r="O4315">
            <v>0.70029870000000005</v>
          </cell>
          <cell r="P4315">
            <v>0.625</v>
          </cell>
          <cell r="Q4315">
            <v>0.75</v>
          </cell>
          <cell r="R4315">
            <v>15</v>
          </cell>
          <cell r="S4315">
            <v>18</v>
          </cell>
        </row>
        <row r="4316">
          <cell r="A4316" t="str">
            <v>All</v>
          </cell>
          <cell r="B4316" t="str">
            <v>Cycle</v>
          </cell>
          <cell r="C4316" t="str">
            <v>R</v>
          </cell>
          <cell r="D4316">
            <v>39689</v>
          </cell>
          <cell r="E4316">
            <v>19</v>
          </cell>
          <cell r="F4316">
            <v>2.51294</v>
          </cell>
          <cell r="G4316">
            <v>2.3023020000000001</v>
          </cell>
          <cell r="H4316">
            <v>104.60299999999999</v>
          </cell>
          <cell r="I4316">
            <v>1.7093E-3</v>
          </cell>
          <cell r="J4316">
            <v>138</v>
          </cell>
          <cell r="K4316">
            <v>-0.26362249999999998</v>
          </cell>
          <cell r="L4316">
            <v>-0.23231879999999999</v>
          </cell>
          <cell r="M4316">
            <v>-0.21063799999999999</v>
          </cell>
          <cell r="N4316">
            <v>-0.18895719999999999</v>
          </cell>
          <cell r="O4316">
            <v>-0.1576536</v>
          </cell>
          <cell r="P4316">
            <v>0.625</v>
          </cell>
          <cell r="Q4316">
            <v>0.75</v>
          </cell>
          <cell r="R4316">
            <v>15</v>
          </cell>
          <cell r="S4316">
            <v>18</v>
          </cell>
        </row>
        <row r="4317">
          <cell r="A4317" t="str">
            <v>All</v>
          </cell>
          <cell r="B4317" t="str">
            <v>Cycle</v>
          </cell>
          <cell r="C4317" t="str">
            <v>R</v>
          </cell>
          <cell r="D4317">
            <v>39689</v>
          </cell>
          <cell r="E4317">
            <v>20</v>
          </cell>
          <cell r="F4317">
            <v>2.2052550000000002</v>
          </cell>
          <cell r="G4317">
            <v>2.0440179999999999</v>
          </cell>
          <cell r="H4317">
            <v>102.705</v>
          </cell>
          <cell r="I4317">
            <v>1.7279000000000001E-3</v>
          </cell>
          <cell r="J4317">
            <v>138</v>
          </cell>
          <cell r="K4317">
            <v>-0.21450920000000001</v>
          </cell>
          <cell r="L4317">
            <v>-0.1830357</v>
          </cell>
          <cell r="M4317">
            <v>-0.1612372</v>
          </cell>
          <cell r="N4317">
            <v>-0.1394388</v>
          </cell>
          <cell r="O4317">
            <v>-0.1079653</v>
          </cell>
          <cell r="P4317">
            <v>0.625</v>
          </cell>
          <cell r="Q4317">
            <v>0.75</v>
          </cell>
          <cell r="R4317">
            <v>15</v>
          </cell>
          <cell r="S4317">
            <v>18</v>
          </cell>
        </row>
        <row r="4318">
          <cell r="A4318" t="str">
            <v>All</v>
          </cell>
          <cell r="B4318" t="str">
            <v>Cycle</v>
          </cell>
          <cell r="C4318" t="str">
            <v>R</v>
          </cell>
          <cell r="D4318">
            <v>39689</v>
          </cell>
          <cell r="E4318">
            <v>21</v>
          </cell>
          <cell r="F4318">
            <v>1.6596949999999999</v>
          </cell>
          <cell r="G4318">
            <v>1.6566669999999999</v>
          </cell>
          <cell r="H4318">
            <v>97.807500000000005</v>
          </cell>
          <cell r="I4318">
            <v>1.6693000000000001E-3</v>
          </cell>
          <cell r="J4318">
            <v>138</v>
          </cell>
          <cell r="K4318">
            <v>-5.5389500000000001E-2</v>
          </cell>
          <cell r="L4318">
            <v>-2.4454099999999999E-2</v>
          </cell>
          <cell r="M4318">
            <v>-3.0284000000000001E-3</v>
          </cell>
          <cell r="N4318">
            <v>1.8397299999999998E-2</v>
          </cell>
          <cell r="O4318">
            <v>4.93327E-2</v>
          </cell>
          <cell r="P4318">
            <v>0.625</v>
          </cell>
          <cell r="Q4318">
            <v>0.75</v>
          </cell>
          <cell r="R4318">
            <v>15</v>
          </cell>
          <cell r="S4318">
            <v>18</v>
          </cell>
        </row>
        <row r="4319">
          <cell r="A4319" t="str">
            <v>All</v>
          </cell>
          <cell r="B4319" t="str">
            <v>Cycle</v>
          </cell>
          <cell r="C4319" t="str">
            <v>R</v>
          </cell>
          <cell r="D4319">
            <v>39689</v>
          </cell>
          <cell r="E4319">
            <v>22</v>
          </cell>
          <cell r="F4319">
            <v>1.2498800000000001</v>
          </cell>
          <cell r="G4319">
            <v>1.3194300000000001</v>
          </cell>
          <cell r="H4319">
            <v>95.158500000000004</v>
          </cell>
          <cell r="I4319">
            <v>1.7109E-3</v>
          </cell>
          <cell r="J4319">
            <v>138</v>
          </cell>
          <cell r="K4319">
            <v>1.6541299999999998E-2</v>
          </cell>
          <cell r="L4319">
            <v>4.7859800000000001E-2</v>
          </cell>
          <cell r="M4319">
            <v>6.9550899999999999E-2</v>
          </cell>
          <cell r="N4319">
            <v>9.1241900000000001E-2</v>
          </cell>
          <cell r="O4319">
            <v>0.1225604</v>
          </cell>
          <cell r="P4319">
            <v>0.625</v>
          </cell>
          <cell r="Q4319">
            <v>0.75</v>
          </cell>
          <cell r="R4319">
            <v>15</v>
          </cell>
          <cell r="S4319">
            <v>18</v>
          </cell>
        </row>
        <row r="4320">
          <cell r="A4320" t="str">
            <v>All</v>
          </cell>
          <cell r="B4320" t="str">
            <v>Cycle</v>
          </cell>
          <cell r="C4320" t="str">
            <v>R</v>
          </cell>
          <cell r="D4320">
            <v>39689</v>
          </cell>
          <cell r="E4320">
            <v>23</v>
          </cell>
          <cell r="F4320">
            <v>0.98650819999999995</v>
          </cell>
          <cell r="G4320">
            <v>1.050351</v>
          </cell>
          <cell r="H4320">
            <v>93.158500000000004</v>
          </cell>
          <cell r="I4320">
            <v>1.8508000000000001E-3</v>
          </cell>
          <cell r="J4320">
            <v>138</v>
          </cell>
          <cell r="K4320">
            <v>8.7095000000000002E-3</v>
          </cell>
          <cell r="L4320">
            <v>4.12825E-2</v>
          </cell>
          <cell r="M4320">
            <v>6.3842499999999996E-2</v>
          </cell>
          <cell r="N4320">
            <v>8.6402400000000004E-2</v>
          </cell>
          <cell r="O4320">
            <v>0.1189755</v>
          </cell>
          <cell r="P4320">
            <v>0.625</v>
          </cell>
          <cell r="Q4320">
            <v>0.75</v>
          </cell>
          <cell r="R4320">
            <v>15</v>
          </cell>
          <cell r="S4320">
            <v>18</v>
          </cell>
        </row>
        <row r="4321">
          <cell r="A4321" t="str">
            <v>All</v>
          </cell>
          <cell r="B4321" t="str">
            <v>Cycle</v>
          </cell>
          <cell r="C4321" t="str">
            <v>R</v>
          </cell>
          <cell r="D4321">
            <v>39689</v>
          </cell>
          <cell r="E4321">
            <v>24</v>
          </cell>
          <cell r="F4321">
            <v>0.71596479999999996</v>
          </cell>
          <cell r="G4321">
            <v>0.77269270000000001</v>
          </cell>
          <cell r="H4321">
            <v>90.257800000000003</v>
          </cell>
          <cell r="I4321">
            <v>1.7955E-3</v>
          </cell>
          <cell r="J4321">
            <v>138</v>
          </cell>
          <cell r="K4321">
            <v>2.4245E-3</v>
          </cell>
          <cell r="L4321">
            <v>3.4507400000000001E-2</v>
          </cell>
          <cell r="M4321">
            <v>5.6727899999999998E-2</v>
          </cell>
          <cell r="N4321">
            <v>7.8948400000000002E-2</v>
          </cell>
          <cell r="O4321">
            <v>0.1110312</v>
          </cell>
          <cell r="P4321">
            <v>0.625</v>
          </cell>
          <cell r="Q4321">
            <v>0.75</v>
          </cell>
          <cell r="R4321">
            <v>15</v>
          </cell>
          <cell r="S4321">
            <v>18</v>
          </cell>
        </row>
        <row r="4322">
          <cell r="A4322" t="str">
            <v>All</v>
          </cell>
          <cell r="B4322" t="str">
            <v>Cycle</v>
          </cell>
          <cell r="C4322" t="str">
            <v>R</v>
          </cell>
          <cell r="D4322">
            <v>39695</v>
          </cell>
          <cell r="E4322">
            <v>1</v>
          </cell>
          <cell r="F4322">
            <v>0.1208114</v>
          </cell>
          <cell r="G4322">
            <v>0.16959859999999999</v>
          </cell>
          <cell r="H4322">
            <v>76.590500000000006</v>
          </cell>
          <cell r="I4322">
            <v>1.8258E-3</v>
          </cell>
          <cell r="J4322">
            <v>116</v>
          </cell>
          <cell r="K4322">
            <v>-5.9722999999999998E-3</v>
          </cell>
          <cell r="L4322">
            <v>2.63801E-2</v>
          </cell>
          <cell r="M4322">
            <v>4.8787299999999999E-2</v>
          </cell>
          <cell r="N4322">
            <v>7.1194400000000005E-2</v>
          </cell>
          <cell r="O4322">
            <v>0.10354679999999999</v>
          </cell>
          <cell r="P4322">
            <v>0.58333333333333337</v>
          </cell>
          <cell r="Q4322">
            <v>0.75</v>
          </cell>
          <cell r="R4322">
            <v>14</v>
          </cell>
          <cell r="S4322">
            <v>18</v>
          </cell>
        </row>
        <row r="4323">
          <cell r="A4323" t="str">
            <v>All</v>
          </cell>
          <cell r="B4323" t="str">
            <v>Cycle</v>
          </cell>
          <cell r="C4323" t="str">
            <v>R</v>
          </cell>
          <cell r="D4323">
            <v>39695</v>
          </cell>
          <cell r="E4323">
            <v>2</v>
          </cell>
          <cell r="F4323">
            <v>8.4445400000000004E-2</v>
          </cell>
          <cell r="G4323">
            <v>0.1018768</v>
          </cell>
          <cell r="H4323">
            <v>72.9071</v>
          </cell>
          <cell r="I4323">
            <v>1.83E-3</v>
          </cell>
          <cell r="J4323">
            <v>116</v>
          </cell>
          <cell r="K4323">
            <v>-3.7391800000000003E-2</v>
          </cell>
          <cell r="L4323">
            <v>-5.0017999999999998E-3</v>
          </cell>
          <cell r="M4323">
            <v>1.74314E-2</v>
          </cell>
          <cell r="N4323">
            <v>3.98646E-2</v>
          </cell>
          <cell r="O4323">
            <v>7.2254499999999999E-2</v>
          </cell>
          <cell r="P4323">
            <v>0.58333333333333337</v>
          </cell>
          <cell r="Q4323">
            <v>0.75</v>
          </cell>
          <cell r="R4323">
            <v>14</v>
          </cell>
          <cell r="S4323">
            <v>18</v>
          </cell>
        </row>
        <row r="4324">
          <cell r="A4324" t="str">
            <v>All</v>
          </cell>
          <cell r="B4324" t="str">
            <v>Cycle</v>
          </cell>
          <cell r="C4324" t="str">
            <v>R</v>
          </cell>
          <cell r="D4324">
            <v>39695</v>
          </cell>
          <cell r="E4324">
            <v>3</v>
          </cell>
          <cell r="F4324">
            <v>7.2055800000000003E-2</v>
          </cell>
          <cell r="G4324">
            <v>7.7749399999999996E-2</v>
          </cell>
          <cell r="H4324">
            <v>71.2714</v>
          </cell>
          <cell r="I4324">
            <v>1.8083000000000001E-3</v>
          </cell>
          <cell r="J4324">
            <v>116</v>
          </cell>
          <cell r="K4324">
            <v>-4.88028E-2</v>
          </cell>
          <cell r="L4324">
            <v>-1.66059E-2</v>
          </cell>
          <cell r="M4324">
            <v>5.6936E-3</v>
          </cell>
          <cell r="N4324">
            <v>2.79931E-2</v>
          </cell>
          <cell r="O4324">
            <v>6.019E-2</v>
          </cell>
          <cell r="P4324">
            <v>0.58333333333333337</v>
          </cell>
          <cell r="Q4324">
            <v>0.75</v>
          </cell>
          <cell r="R4324">
            <v>14</v>
          </cell>
          <cell r="S4324">
            <v>18</v>
          </cell>
        </row>
        <row r="4325">
          <cell r="A4325" t="str">
            <v>All</v>
          </cell>
          <cell r="B4325" t="str">
            <v>Cycle</v>
          </cell>
          <cell r="C4325" t="str">
            <v>R</v>
          </cell>
          <cell r="D4325">
            <v>39695</v>
          </cell>
          <cell r="E4325">
            <v>4</v>
          </cell>
          <cell r="F4325">
            <v>3.9141000000000002E-2</v>
          </cell>
          <cell r="G4325">
            <v>5.5663200000000003E-2</v>
          </cell>
          <cell r="H4325">
            <v>69.726200000000006</v>
          </cell>
          <cell r="I4325">
            <v>1.8018999999999999E-3</v>
          </cell>
          <cell r="J4325">
            <v>116</v>
          </cell>
          <cell r="K4325">
            <v>-3.7878500000000002E-2</v>
          </cell>
          <cell r="L4325">
            <v>-5.7381000000000003E-3</v>
          </cell>
          <cell r="M4325">
            <v>1.6522200000000001E-2</v>
          </cell>
          <cell r="N4325">
            <v>3.8782499999999998E-2</v>
          </cell>
          <cell r="O4325">
            <v>7.0922899999999997E-2</v>
          </cell>
          <cell r="P4325">
            <v>0.58333333333333337</v>
          </cell>
          <cell r="Q4325">
            <v>0.75</v>
          </cell>
          <cell r="R4325">
            <v>14</v>
          </cell>
          <cell r="S4325">
            <v>18</v>
          </cell>
        </row>
        <row r="4326">
          <cell r="A4326" t="str">
            <v>All</v>
          </cell>
          <cell r="B4326" t="str">
            <v>Cycle</v>
          </cell>
          <cell r="C4326" t="str">
            <v>R</v>
          </cell>
          <cell r="D4326">
            <v>39695</v>
          </cell>
          <cell r="E4326">
            <v>5</v>
          </cell>
          <cell r="F4326">
            <v>2.7773300000000001E-2</v>
          </cell>
          <cell r="G4326">
            <v>4.2389499999999997E-2</v>
          </cell>
          <cell r="H4326">
            <v>67.7714</v>
          </cell>
          <cell r="I4326">
            <v>1.7995000000000001E-3</v>
          </cell>
          <cell r="J4326">
            <v>116</v>
          </cell>
          <cell r="K4326">
            <v>-3.97478E-2</v>
          </cell>
          <cell r="L4326">
            <v>-7.6290999999999998E-3</v>
          </cell>
          <cell r="M4326">
            <v>1.46163E-2</v>
          </cell>
          <cell r="N4326">
            <v>3.6861600000000001E-2</v>
          </cell>
          <cell r="O4326">
            <v>6.8980399999999997E-2</v>
          </cell>
          <cell r="P4326">
            <v>0.58333333333333337</v>
          </cell>
          <cell r="Q4326">
            <v>0.75</v>
          </cell>
          <cell r="R4326">
            <v>14</v>
          </cell>
          <cell r="S4326">
            <v>18</v>
          </cell>
        </row>
        <row r="4327">
          <cell r="A4327" t="str">
            <v>All</v>
          </cell>
          <cell r="B4327" t="str">
            <v>Cycle</v>
          </cell>
          <cell r="C4327" t="str">
            <v>R</v>
          </cell>
          <cell r="D4327">
            <v>39695</v>
          </cell>
          <cell r="E4327">
            <v>6</v>
          </cell>
          <cell r="F4327">
            <v>2.2207600000000001E-2</v>
          </cell>
          <cell r="G4327">
            <v>3.8917199999999999E-2</v>
          </cell>
          <cell r="H4327">
            <v>67.680899999999994</v>
          </cell>
          <cell r="I4327">
            <v>1.7982E-3</v>
          </cell>
          <cell r="J4327">
            <v>116</v>
          </cell>
          <cell r="K4327">
            <v>-3.7634399999999998E-2</v>
          </cell>
          <cell r="L4327">
            <v>-5.5275000000000003E-3</v>
          </cell>
          <cell r="M4327">
            <v>1.6709600000000002E-2</v>
          </cell>
          <cell r="N4327">
            <v>3.8946799999999997E-2</v>
          </cell>
          <cell r="O4327">
            <v>7.1053599999999995E-2</v>
          </cell>
          <cell r="P4327">
            <v>0.58333333333333337</v>
          </cell>
          <cell r="Q4327">
            <v>0.75</v>
          </cell>
          <cell r="R4327">
            <v>14</v>
          </cell>
          <cell r="S4327">
            <v>18</v>
          </cell>
        </row>
        <row r="4328">
          <cell r="A4328" t="str">
            <v>All</v>
          </cell>
          <cell r="B4328" t="str">
            <v>Cycle</v>
          </cell>
          <cell r="C4328" t="str">
            <v>R</v>
          </cell>
          <cell r="D4328">
            <v>39695</v>
          </cell>
          <cell r="E4328">
            <v>7</v>
          </cell>
          <cell r="F4328">
            <v>1.2674599999999999E-2</v>
          </cell>
          <cell r="G4328">
            <v>4.2156100000000002E-2</v>
          </cell>
          <cell r="H4328">
            <v>66.2714</v>
          </cell>
          <cell r="I4328">
            <v>1.7971E-3</v>
          </cell>
          <cell r="J4328">
            <v>116</v>
          </cell>
          <cell r="K4328">
            <v>-2.4845900000000001E-2</v>
          </cell>
          <cell r="L4328">
            <v>7.2512000000000002E-3</v>
          </cell>
          <cell r="M4328">
            <v>2.9481500000000001E-2</v>
          </cell>
          <cell r="N4328">
            <v>5.1711899999999998E-2</v>
          </cell>
          <cell r="O4328">
            <v>8.3808999999999995E-2</v>
          </cell>
          <cell r="P4328">
            <v>0.58333333333333337</v>
          </cell>
          <cell r="Q4328">
            <v>0.75</v>
          </cell>
          <cell r="R4328">
            <v>14</v>
          </cell>
          <cell r="S4328">
            <v>18</v>
          </cell>
        </row>
        <row r="4329">
          <cell r="A4329" t="str">
            <v>All</v>
          </cell>
          <cell r="B4329" t="str">
            <v>Cycle</v>
          </cell>
          <cell r="C4329" t="str">
            <v>R</v>
          </cell>
          <cell r="D4329">
            <v>39695</v>
          </cell>
          <cell r="E4329">
            <v>8</v>
          </cell>
          <cell r="F4329">
            <v>3.16402E-2</v>
          </cell>
          <cell r="G4329">
            <v>5.36306E-2</v>
          </cell>
          <cell r="H4329">
            <v>67.180899999999994</v>
          </cell>
          <cell r="I4329">
            <v>1.7995999999999999E-3</v>
          </cell>
          <cell r="J4329">
            <v>116</v>
          </cell>
          <cell r="K4329">
            <v>-3.2374899999999998E-2</v>
          </cell>
          <cell r="L4329">
            <v>-2.5539999999999997E-4</v>
          </cell>
          <cell r="M4329">
            <v>2.19905E-2</v>
          </cell>
          <cell r="N4329">
            <v>4.4236400000000002E-2</v>
          </cell>
          <cell r="O4329">
            <v>7.6355900000000004E-2</v>
          </cell>
          <cell r="P4329">
            <v>0.58333333333333337</v>
          </cell>
          <cell r="Q4329">
            <v>0.75</v>
          </cell>
          <cell r="R4329">
            <v>14</v>
          </cell>
          <cell r="S4329">
            <v>18</v>
          </cell>
        </row>
        <row r="4330">
          <cell r="A4330" t="str">
            <v>All</v>
          </cell>
          <cell r="B4330" t="str">
            <v>Cycle</v>
          </cell>
          <cell r="C4330" t="str">
            <v>R</v>
          </cell>
          <cell r="D4330">
            <v>39695</v>
          </cell>
          <cell r="E4330">
            <v>9</v>
          </cell>
          <cell r="F4330">
            <v>7.177E-2</v>
          </cell>
          <cell r="G4330">
            <v>6.9156099999999998E-2</v>
          </cell>
          <cell r="H4330">
            <v>71.545199999999994</v>
          </cell>
          <cell r="I4330">
            <v>1.8086000000000001E-3</v>
          </cell>
          <cell r="J4330">
            <v>116</v>
          </cell>
          <cell r="K4330">
            <v>-5.7115199999999998E-2</v>
          </cell>
          <cell r="L4330">
            <v>-2.4915400000000001E-2</v>
          </cell>
          <cell r="M4330">
            <v>-2.614E-3</v>
          </cell>
          <cell r="N4330">
            <v>1.96875E-2</v>
          </cell>
          <cell r="O4330">
            <v>5.1887200000000001E-2</v>
          </cell>
          <cell r="P4330">
            <v>0.58333333333333337</v>
          </cell>
          <cell r="Q4330">
            <v>0.75</v>
          </cell>
          <cell r="R4330">
            <v>14</v>
          </cell>
          <cell r="S4330">
            <v>18</v>
          </cell>
        </row>
        <row r="4331">
          <cell r="A4331" t="str">
            <v>All</v>
          </cell>
          <cell r="B4331" t="str">
            <v>Cycle</v>
          </cell>
          <cell r="C4331" t="str">
            <v>R</v>
          </cell>
          <cell r="D4331">
            <v>39695</v>
          </cell>
          <cell r="E4331">
            <v>10</v>
          </cell>
          <cell r="F4331">
            <v>7.9984700000000006E-2</v>
          </cell>
          <cell r="G4331">
            <v>0.108501</v>
          </cell>
          <cell r="H4331">
            <v>77.909499999999994</v>
          </cell>
          <cell r="I4331">
            <v>1.8115E-3</v>
          </cell>
          <cell r="J4331">
            <v>116</v>
          </cell>
          <cell r="K4331">
            <v>-2.6029299999999998E-2</v>
          </cell>
          <cell r="L4331">
            <v>6.1967000000000003E-3</v>
          </cell>
          <cell r="M4331">
            <v>2.8516400000000001E-2</v>
          </cell>
          <cell r="N4331">
            <v>5.0835999999999999E-2</v>
          </cell>
          <cell r="O4331">
            <v>8.3061999999999997E-2</v>
          </cell>
          <cell r="P4331">
            <v>0.58333333333333337</v>
          </cell>
          <cell r="Q4331">
            <v>0.75</v>
          </cell>
          <cell r="R4331">
            <v>14</v>
          </cell>
          <cell r="S4331">
            <v>18</v>
          </cell>
        </row>
        <row r="4332">
          <cell r="A4332" t="str">
            <v>All</v>
          </cell>
          <cell r="B4332" t="str">
            <v>Cycle</v>
          </cell>
          <cell r="C4332" t="str">
            <v>R</v>
          </cell>
          <cell r="D4332">
            <v>39695</v>
          </cell>
          <cell r="E4332">
            <v>11</v>
          </cell>
          <cell r="F4332">
            <v>0.2207035</v>
          </cell>
          <cell r="G4332">
            <v>0.1648791</v>
          </cell>
          <cell r="H4332">
            <v>83.2286</v>
          </cell>
          <cell r="I4332">
            <v>1.8136000000000001E-3</v>
          </cell>
          <cell r="J4332">
            <v>116</v>
          </cell>
          <cell r="K4332">
            <v>-0.1104015</v>
          </cell>
          <cell r="L4332">
            <v>-7.8156900000000001E-2</v>
          </cell>
          <cell r="M4332">
            <v>-5.58243E-2</v>
          </cell>
          <cell r="N4332">
            <v>-3.3491800000000002E-2</v>
          </cell>
          <cell r="O4332">
            <v>-1.2472E-3</v>
          </cell>
          <cell r="P4332">
            <v>0.58333333333333337</v>
          </cell>
          <cell r="Q4332">
            <v>0.75</v>
          </cell>
          <cell r="R4332">
            <v>14</v>
          </cell>
          <cell r="S4332">
            <v>18</v>
          </cell>
        </row>
        <row r="4333">
          <cell r="A4333" t="str">
            <v>All</v>
          </cell>
          <cell r="B4333" t="str">
            <v>Cycle</v>
          </cell>
          <cell r="C4333" t="str">
            <v>R</v>
          </cell>
          <cell r="D4333">
            <v>39695</v>
          </cell>
          <cell r="E4333">
            <v>12</v>
          </cell>
          <cell r="F4333">
            <v>0.25326280000000001</v>
          </cell>
          <cell r="G4333">
            <v>0.27924209999999999</v>
          </cell>
          <cell r="H4333">
            <v>89.047700000000006</v>
          </cell>
          <cell r="I4333">
            <v>1.8406E-3</v>
          </cell>
          <cell r="J4333">
            <v>116</v>
          </cell>
          <cell r="K4333">
            <v>-2.9001599999999999E-2</v>
          </cell>
          <cell r="L4333">
            <v>3.4816000000000001E-3</v>
          </cell>
          <cell r="M4333">
            <v>2.59793E-2</v>
          </cell>
          <cell r="N4333">
            <v>4.8476999999999999E-2</v>
          </cell>
          <cell r="O4333">
            <v>8.0960199999999996E-2</v>
          </cell>
          <cell r="P4333">
            <v>0.58333333333333337</v>
          </cell>
          <cell r="Q4333">
            <v>0.75</v>
          </cell>
          <cell r="R4333">
            <v>14</v>
          </cell>
          <cell r="S4333">
            <v>18</v>
          </cell>
        </row>
        <row r="4334">
          <cell r="A4334" t="str">
            <v>All</v>
          </cell>
          <cell r="B4334" t="str">
            <v>Cycle</v>
          </cell>
          <cell r="C4334" t="str">
            <v>R</v>
          </cell>
          <cell r="D4334">
            <v>39695</v>
          </cell>
          <cell r="E4334">
            <v>13</v>
          </cell>
          <cell r="F4334">
            <v>0.37612859999999998</v>
          </cell>
          <cell r="G4334">
            <v>0.42778050000000001</v>
          </cell>
          <cell r="H4334">
            <v>92.638099999999994</v>
          </cell>
          <cell r="I4334">
            <v>1.8457E-3</v>
          </cell>
          <cell r="J4334">
            <v>116</v>
          </cell>
          <cell r="K4334">
            <v>-3.4056999999999998E-3</v>
          </cell>
          <cell r="L4334">
            <v>2.9122800000000001E-2</v>
          </cell>
          <cell r="M4334">
            <v>5.1651900000000001E-2</v>
          </cell>
          <cell r="N4334">
            <v>7.41811E-2</v>
          </cell>
          <cell r="O4334">
            <v>0.1067095</v>
          </cell>
          <cell r="P4334">
            <v>0.58333333333333337</v>
          </cell>
          <cell r="Q4334">
            <v>0.75</v>
          </cell>
          <cell r="R4334">
            <v>14</v>
          </cell>
          <cell r="S4334">
            <v>18</v>
          </cell>
        </row>
        <row r="4335">
          <cell r="A4335" t="str">
            <v>All</v>
          </cell>
          <cell r="B4335" t="str">
            <v>Cycle</v>
          </cell>
          <cell r="C4335" t="str">
            <v>R</v>
          </cell>
          <cell r="D4335">
            <v>39695</v>
          </cell>
          <cell r="E4335">
            <v>14</v>
          </cell>
          <cell r="F4335">
            <v>0.62660380000000004</v>
          </cell>
          <cell r="G4335">
            <v>0.60601309999999997</v>
          </cell>
          <cell r="H4335">
            <v>95.2286</v>
          </cell>
          <cell r="I4335">
            <v>1.8406E-3</v>
          </cell>
          <cell r="J4335">
            <v>116</v>
          </cell>
          <cell r="K4335">
            <v>-7.5571799999999995E-2</v>
          </cell>
          <cell r="L4335">
            <v>-4.3088500000000002E-2</v>
          </cell>
          <cell r="M4335">
            <v>-2.05907E-2</v>
          </cell>
          <cell r="N4335">
            <v>1.9072E-3</v>
          </cell>
          <cell r="O4335">
            <v>3.4390499999999997E-2</v>
          </cell>
          <cell r="P4335">
            <v>0.58333333333333337</v>
          </cell>
          <cell r="Q4335">
            <v>0.75</v>
          </cell>
          <cell r="R4335">
            <v>14</v>
          </cell>
          <cell r="S4335">
            <v>18</v>
          </cell>
        </row>
        <row r="4336">
          <cell r="A4336" t="str">
            <v>All</v>
          </cell>
          <cell r="B4336" t="str">
            <v>Cycle</v>
          </cell>
          <cell r="C4336" t="str">
            <v>R</v>
          </cell>
          <cell r="D4336">
            <v>39695</v>
          </cell>
          <cell r="E4336">
            <v>15</v>
          </cell>
          <cell r="F4336">
            <v>0.62038709999999997</v>
          </cell>
          <cell r="G4336">
            <v>0.87498770000000003</v>
          </cell>
          <cell r="H4336">
            <v>97.773799999999994</v>
          </cell>
          <cell r="I4336">
            <v>1.8600000000000001E-3</v>
          </cell>
          <cell r="J4336">
            <v>116</v>
          </cell>
          <cell r="K4336">
            <v>0.1993307</v>
          </cell>
          <cell r="L4336">
            <v>0.23198460000000001</v>
          </cell>
          <cell r="M4336">
            <v>0.25460060000000001</v>
          </cell>
          <cell r="N4336">
            <v>0.27721659999999998</v>
          </cell>
          <cell r="O4336">
            <v>0.3098706</v>
          </cell>
          <cell r="P4336">
            <v>0.58333333333333337</v>
          </cell>
          <cell r="Q4336">
            <v>0.75</v>
          </cell>
          <cell r="R4336">
            <v>14</v>
          </cell>
          <cell r="S4336">
            <v>18</v>
          </cell>
        </row>
        <row r="4337">
          <cell r="A4337" t="str">
            <v>All</v>
          </cell>
          <cell r="B4337" t="str">
            <v>Cycle</v>
          </cell>
          <cell r="C4337" t="str">
            <v>R</v>
          </cell>
          <cell r="D4337">
            <v>39695</v>
          </cell>
          <cell r="E4337">
            <v>16</v>
          </cell>
          <cell r="F4337">
            <v>0.91622979999999998</v>
          </cell>
          <cell r="G4337">
            <v>1.105494</v>
          </cell>
          <cell r="H4337">
            <v>99.273799999999994</v>
          </cell>
          <cell r="I4337">
            <v>1.8619999999999999E-3</v>
          </cell>
          <cell r="J4337">
            <v>116</v>
          </cell>
          <cell r="K4337">
            <v>0.13396379999999999</v>
          </cell>
          <cell r="L4337">
            <v>0.16663549999999999</v>
          </cell>
          <cell r="M4337">
            <v>0.18926380000000001</v>
          </cell>
          <cell r="N4337">
            <v>0.2118921</v>
          </cell>
          <cell r="O4337">
            <v>0.2445638</v>
          </cell>
          <cell r="P4337">
            <v>0.58333333333333337</v>
          </cell>
          <cell r="Q4337">
            <v>0.75</v>
          </cell>
          <cell r="R4337">
            <v>14</v>
          </cell>
          <cell r="S4337">
            <v>18</v>
          </cell>
        </row>
        <row r="4338">
          <cell r="A4338" t="str">
            <v>All</v>
          </cell>
          <cell r="B4338" t="str">
            <v>Cycle</v>
          </cell>
          <cell r="C4338" t="str">
            <v>R</v>
          </cell>
          <cell r="D4338">
            <v>39695</v>
          </cell>
          <cell r="E4338">
            <v>17</v>
          </cell>
          <cell r="F4338">
            <v>1.1326270000000001</v>
          </cell>
          <cell r="G4338">
            <v>1.307863</v>
          </cell>
          <cell r="H4338">
            <v>100.729</v>
          </cell>
          <cell r="I4338">
            <v>1.8860999999999999E-3</v>
          </cell>
          <cell r="J4338">
            <v>116</v>
          </cell>
          <cell r="K4338">
            <v>0.1195788</v>
          </cell>
          <cell r="L4338">
            <v>0.15246109999999999</v>
          </cell>
          <cell r="M4338">
            <v>0.17523530000000001</v>
          </cell>
          <cell r="N4338">
            <v>0.1980094</v>
          </cell>
          <cell r="O4338">
            <v>0.23089170000000001</v>
          </cell>
          <cell r="P4338">
            <v>0.58333333333333337</v>
          </cell>
          <cell r="Q4338">
            <v>0.75</v>
          </cell>
          <cell r="R4338">
            <v>14</v>
          </cell>
          <cell r="S4338">
            <v>18</v>
          </cell>
        </row>
        <row r="4339">
          <cell r="A4339" t="str">
            <v>All</v>
          </cell>
          <cell r="B4339" t="str">
            <v>Cycle</v>
          </cell>
          <cell r="C4339" t="str">
            <v>R</v>
          </cell>
          <cell r="D4339">
            <v>39695</v>
          </cell>
          <cell r="E4339">
            <v>18</v>
          </cell>
          <cell r="F4339">
            <v>1.098851</v>
          </cell>
          <cell r="G4339">
            <v>1.366973</v>
          </cell>
          <cell r="H4339">
            <v>99.319100000000006</v>
          </cell>
          <cell r="I4339">
            <v>1.8488999999999999E-3</v>
          </cell>
          <cell r="J4339">
            <v>116</v>
          </cell>
          <cell r="K4339">
            <v>0.21301580000000001</v>
          </cell>
          <cell r="L4339">
            <v>0.24557280000000001</v>
          </cell>
          <cell r="M4339">
            <v>0.26812170000000002</v>
          </cell>
          <cell r="N4339">
            <v>0.2906706</v>
          </cell>
          <cell r="O4339">
            <v>0.3232276</v>
          </cell>
          <cell r="P4339">
            <v>0.58333333333333337</v>
          </cell>
          <cell r="Q4339">
            <v>0.75</v>
          </cell>
          <cell r="R4339">
            <v>14</v>
          </cell>
          <cell r="S4339">
            <v>18</v>
          </cell>
        </row>
        <row r="4340">
          <cell r="A4340" t="str">
            <v>All</v>
          </cell>
          <cell r="B4340" t="str">
            <v>Cycle</v>
          </cell>
          <cell r="C4340" t="str">
            <v>R</v>
          </cell>
          <cell r="D4340">
            <v>39695</v>
          </cell>
          <cell r="E4340">
            <v>19</v>
          </cell>
          <cell r="F4340">
            <v>1.6454070000000001</v>
          </cell>
          <cell r="G4340">
            <v>1.33199</v>
          </cell>
          <cell r="H4340">
            <v>97.409499999999994</v>
          </cell>
          <cell r="I4340">
            <v>1.8368E-3</v>
          </cell>
          <cell r="J4340">
            <v>116</v>
          </cell>
          <cell r="K4340">
            <v>-0.36834210000000001</v>
          </cell>
          <cell r="L4340">
            <v>-0.33589210000000003</v>
          </cell>
          <cell r="M4340">
            <v>-0.31341740000000001</v>
          </cell>
          <cell r="N4340">
            <v>-0.2909427</v>
          </cell>
          <cell r="O4340">
            <v>-0.25849280000000002</v>
          </cell>
          <cell r="P4340">
            <v>0.58333333333333337</v>
          </cell>
          <cell r="Q4340">
            <v>0.75</v>
          </cell>
          <cell r="R4340">
            <v>14</v>
          </cell>
          <cell r="S4340">
            <v>18</v>
          </cell>
        </row>
        <row r="4341">
          <cell r="A4341" t="str">
            <v>All</v>
          </cell>
          <cell r="B4341" t="str">
            <v>Cycle</v>
          </cell>
          <cell r="C4341" t="str">
            <v>R</v>
          </cell>
          <cell r="D4341">
            <v>39695</v>
          </cell>
          <cell r="E4341">
            <v>20</v>
          </cell>
          <cell r="F4341">
            <v>1.2769140000000001</v>
          </cell>
          <cell r="G4341">
            <v>1.1296550000000001</v>
          </cell>
          <cell r="H4341">
            <v>94.909499999999994</v>
          </cell>
          <cell r="I4341">
            <v>1.8326E-3</v>
          </cell>
          <cell r="J4341">
            <v>116</v>
          </cell>
          <cell r="K4341">
            <v>-0.2021212</v>
          </cell>
          <cell r="L4341">
            <v>-0.1697081</v>
          </cell>
          <cell r="M4341">
            <v>-0.1472589</v>
          </cell>
          <cell r="N4341">
            <v>-0.1248097</v>
          </cell>
          <cell r="O4341">
            <v>-9.2396599999999995E-2</v>
          </cell>
          <cell r="P4341">
            <v>0.58333333333333337</v>
          </cell>
          <cell r="Q4341">
            <v>0.75</v>
          </cell>
          <cell r="R4341">
            <v>14</v>
          </cell>
          <cell r="S4341">
            <v>18</v>
          </cell>
        </row>
        <row r="4342">
          <cell r="A4342" t="str">
            <v>All</v>
          </cell>
          <cell r="B4342" t="str">
            <v>Cycle</v>
          </cell>
          <cell r="C4342" t="str">
            <v>R</v>
          </cell>
          <cell r="D4342">
            <v>39695</v>
          </cell>
          <cell r="E4342">
            <v>21</v>
          </cell>
          <cell r="F4342">
            <v>0.949349</v>
          </cell>
          <cell r="G4342">
            <v>0.8934742</v>
          </cell>
          <cell r="H4342">
            <v>91.3643</v>
          </cell>
          <cell r="I4342">
            <v>1.8249E-3</v>
          </cell>
          <cell r="J4342">
            <v>116</v>
          </cell>
          <cell r="K4342">
            <v>-0.1106206</v>
          </cell>
          <cell r="L4342">
            <v>-7.8276299999999993E-2</v>
          </cell>
          <cell r="M4342">
            <v>-5.5874800000000002E-2</v>
          </cell>
          <cell r="N4342">
            <v>-3.3473299999999998E-2</v>
          </cell>
          <cell r="O4342">
            <v>-1.1291000000000001E-3</v>
          </cell>
          <cell r="P4342">
            <v>0.58333333333333337</v>
          </cell>
          <cell r="Q4342">
            <v>0.75</v>
          </cell>
          <cell r="R4342">
            <v>14</v>
          </cell>
          <cell r="S4342">
            <v>18</v>
          </cell>
        </row>
        <row r="4343">
          <cell r="A4343" t="str">
            <v>All</v>
          </cell>
          <cell r="B4343" t="str">
            <v>Cycle</v>
          </cell>
          <cell r="C4343" t="str">
            <v>R</v>
          </cell>
          <cell r="D4343">
            <v>39695</v>
          </cell>
          <cell r="E4343">
            <v>22</v>
          </cell>
          <cell r="F4343">
            <v>0.73380299999999998</v>
          </cell>
          <cell r="G4343">
            <v>0.70635460000000005</v>
          </cell>
          <cell r="H4343">
            <v>89.2286</v>
          </cell>
          <cell r="I4343">
            <v>1.8332999999999999E-3</v>
          </cell>
          <cell r="J4343">
            <v>116</v>
          </cell>
          <cell r="K4343">
            <v>-8.2320699999999997E-2</v>
          </cell>
          <cell r="L4343">
            <v>-4.99017E-2</v>
          </cell>
          <cell r="M4343">
            <v>-2.7448400000000001E-2</v>
          </cell>
          <cell r="N4343">
            <v>-4.9950999999999997E-3</v>
          </cell>
          <cell r="O4343">
            <v>2.7423900000000001E-2</v>
          </cell>
          <cell r="P4343">
            <v>0.58333333333333337</v>
          </cell>
          <cell r="Q4343">
            <v>0.75</v>
          </cell>
          <cell r="R4343">
            <v>14</v>
          </cell>
          <cell r="S4343">
            <v>18</v>
          </cell>
        </row>
        <row r="4344">
          <cell r="A4344" t="str">
            <v>All</v>
          </cell>
          <cell r="B4344" t="str">
            <v>Cycle</v>
          </cell>
          <cell r="C4344" t="str">
            <v>R</v>
          </cell>
          <cell r="D4344">
            <v>39695</v>
          </cell>
          <cell r="E4344">
            <v>23</v>
          </cell>
          <cell r="F4344">
            <v>0.43283690000000002</v>
          </cell>
          <cell r="G4344">
            <v>0.52443989999999996</v>
          </cell>
          <cell r="H4344">
            <v>87.138099999999994</v>
          </cell>
          <cell r="I4344">
            <v>1.8476E-3</v>
          </cell>
          <cell r="J4344">
            <v>116</v>
          </cell>
          <cell r="K4344">
            <v>3.6517500000000001E-2</v>
          </cell>
          <cell r="L4344">
            <v>6.9062499999999999E-2</v>
          </cell>
          <cell r="M4344">
            <v>9.1603100000000007E-2</v>
          </cell>
          <cell r="N4344">
            <v>0.1141437</v>
          </cell>
          <cell r="O4344">
            <v>0.14668870000000001</v>
          </cell>
          <cell r="P4344">
            <v>0.58333333333333337</v>
          </cell>
          <cell r="Q4344">
            <v>0.75</v>
          </cell>
          <cell r="R4344">
            <v>14</v>
          </cell>
          <cell r="S4344">
            <v>18</v>
          </cell>
        </row>
        <row r="4345">
          <cell r="A4345" t="str">
            <v>All</v>
          </cell>
          <cell r="B4345" t="str">
            <v>Cycle</v>
          </cell>
          <cell r="C4345" t="str">
            <v>R</v>
          </cell>
          <cell r="D4345">
            <v>39695</v>
          </cell>
          <cell r="E4345">
            <v>24</v>
          </cell>
          <cell r="F4345">
            <v>0.3105214</v>
          </cell>
          <cell r="G4345">
            <v>0.31327310000000003</v>
          </cell>
          <cell r="H4345">
            <v>83.773799999999994</v>
          </cell>
          <cell r="I4345">
            <v>1.838E-3</v>
          </cell>
          <cell r="J4345">
            <v>116</v>
          </cell>
          <cell r="K4345">
            <v>-5.2190500000000001E-2</v>
          </cell>
          <cell r="L4345">
            <v>-1.97302E-2</v>
          </cell>
          <cell r="M4345">
            <v>2.7518E-3</v>
          </cell>
          <cell r="N4345">
            <v>2.5233700000000001E-2</v>
          </cell>
          <cell r="O4345">
            <v>5.7694000000000002E-2</v>
          </cell>
          <cell r="P4345">
            <v>0.58333333333333337</v>
          </cell>
          <cell r="Q4345">
            <v>0.75</v>
          </cell>
          <cell r="R4345">
            <v>14</v>
          </cell>
          <cell r="S4345">
            <v>18</v>
          </cell>
        </row>
        <row r="4346">
          <cell r="A4346" t="str">
            <v>All</v>
          </cell>
          <cell r="B4346" t="str">
            <v>Cycle</v>
          </cell>
          <cell r="C4346" t="str">
            <v>R</v>
          </cell>
          <cell r="D4346">
            <v>39706</v>
          </cell>
          <cell r="E4346">
            <v>1</v>
          </cell>
          <cell r="F4346">
            <v>0.10036050000000001</v>
          </cell>
          <cell r="G4346">
            <v>0.15101039999999999</v>
          </cell>
          <cell r="H4346">
            <v>75.708200000000005</v>
          </cell>
          <cell r="I4346">
            <v>1.4978000000000001E-3</v>
          </cell>
          <cell r="J4346">
            <v>138</v>
          </cell>
          <cell r="K4346">
            <v>1.0521E-3</v>
          </cell>
          <cell r="L4346">
            <v>3.0354900000000001E-2</v>
          </cell>
          <cell r="M4346">
            <v>5.0649899999999998E-2</v>
          </cell>
          <cell r="N4346">
            <v>7.0944999999999994E-2</v>
          </cell>
          <cell r="O4346">
            <v>0.1002478</v>
          </cell>
          <cell r="P4346">
            <v>0.58333333333333337</v>
          </cell>
          <cell r="Q4346">
            <v>0.75</v>
          </cell>
          <cell r="R4346">
            <v>14</v>
          </cell>
          <cell r="S4346">
            <v>18</v>
          </cell>
        </row>
        <row r="4347">
          <cell r="A4347" t="str">
            <v>All</v>
          </cell>
          <cell r="B4347" t="str">
            <v>Cycle</v>
          </cell>
          <cell r="C4347" t="str">
            <v>R</v>
          </cell>
          <cell r="D4347">
            <v>39706</v>
          </cell>
          <cell r="E4347">
            <v>2</v>
          </cell>
          <cell r="F4347">
            <v>6.5390500000000004E-2</v>
          </cell>
          <cell r="G4347">
            <v>9.2405000000000001E-2</v>
          </cell>
          <cell r="H4347">
            <v>72.956599999999995</v>
          </cell>
          <cell r="I4347">
            <v>1.5019E-3</v>
          </cell>
          <cell r="J4347">
            <v>138</v>
          </cell>
          <cell r="K4347">
            <v>-2.2650900000000002E-2</v>
          </cell>
          <cell r="L4347">
            <v>6.6918000000000004E-3</v>
          </cell>
          <cell r="M4347">
            <v>2.70145E-2</v>
          </cell>
          <cell r="N4347">
            <v>4.73371E-2</v>
          </cell>
          <cell r="O4347">
            <v>7.6679800000000006E-2</v>
          </cell>
          <cell r="P4347">
            <v>0.58333333333333337</v>
          </cell>
          <cell r="Q4347">
            <v>0.75</v>
          </cell>
          <cell r="R4347">
            <v>14</v>
          </cell>
          <cell r="S4347">
            <v>18</v>
          </cell>
        </row>
        <row r="4348">
          <cell r="A4348" t="str">
            <v>All</v>
          </cell>
          <cell r="B4348" t="str">
            <v>Cycle</v>
          </cell>
          <cell r="C4348" t="str">
            <v>R</v>
          </cell>
          <cell r="D4348">
            <v>39706</v>
          </cell>
          <cell r="E4348">
            <v>3</v>
          </cell>
          <cell r="F4348">
            <v>2.5862799999999998E-2</v>
          </cell>
          <cell r="G4348">
            <v>7.3561299999999996E-2</v>
          </cell>
          <cell r="H4348">
            <v>71.055999999999997</v>
          </cell>
          <cell r="I4348">
            <v>1.4958E-3</v>
          </cell>
          <cell r="J4348">
            <v>138</v>
          </cell>
          <cell r="K4348">
            <v>-1.8664E-3</v>
          </cell>
          <cell r="L4348">
            <v>2.7417E-2</v>
          </cell>
          <cell r="M4348">
            <v>4.7698499999999998E-2</v>
          </cell>
          <cell r="N4348">
            <v>6.7980100000000002E-2</v>
          </cell>
          <cell r="O4348">
            <v>9.7263500000000003E-2</v>
          </cell>
          <cell r="P4348">
            <v>0.58333333333333337</v>
          </cell>
          <cell r="Q4348">
            <v>0.75</v>
          </cell>
          <cell r="R4348">
            <v>14</v>
          </cell>
          <cell r="S4348">
            <v>18</v>
          </cell>
        </row>
        <row r="4349">
          <cell r="A4349" t="str">
            <v>All</v>
          </cell>
          <cell r="B4349" t="str">
            <v>Cycle</v>
          </cell>
          <cell r="C4349" t="str">
            <v>R</v>
          </cell>
          <cell r="D4349">
            <v>39706</v>
          </cell>
          <cell r="E4349">
            <v>4</v>
          </cell>
          <cell r="F4349">
            <v>1.95595E-2</v>
          </cell>
          <cell r="G4349">
            <v>5.52944E-2</v>
          </cell>
          <cell r="H4349">
            <v>68.2547</v>
          </cell>
          <cell r="I4349">
            <v>1.4928000000000001E-3</v>
          </cell>
          <cell r="J4349">
            <v>138</v>
          </cell>
          <cell r="K4349">
            <v>-1.37804E-2</v>
          </cell>
          <cell r="L4349">
            <v>1.54737E-2</v>
          </cell>
          <cell r="M4349">
            <v>3.57349E-2</v>
          </cell>
          <cell r="N4349">
            <v>5.5996200000000003E-2</v>
          </cell>
          <cell r="O4349">
            <v>8.5250199999999998E-2</v>
          </cell>
          <cell r="P4349">
            <v>0.58333333333333337</v>
          </cell>
          <cell r="Q4349">
            <v>0.75</v>
          </cell>
          <cell r="R4349">
            <v>14</v>
          </cell>
          <cell r="S4349">
            <v>18</v>
          </cell>
        </row>
        <row r="4350">
          <cell r="A4350" t="str">
            <v>All</v>
          </cell>
          <cell r="B4350" t="str">
            <v>Cycle</v>
          </cell>
          <cell r="C4350" t="str">
            <v>R</v>
          </cell>
          <cell r="D4350">
            <v>39706</v>
          </cell>
          <cell r="E4350">
            <v>5</v>
          </cell>
          <cell r="F4350">
            <v>2.45965E-2</v>
          </cell>
          <cell r="G4350">
            <v>4.3633499999999999E-2</v>
          </cell>
          <cell r="H4350">
            <v>66.354100000000003</v>
          </cell>
          <cell r="I4350">
            <v>1.4917999999999999E-3</v>
          </cell>
          <cell r="J4350">
            <v>138</v>
          </cell>
          <cell r="K4350">
            <v>-3.0461499999999999E-2</v>
          </cell>
          <cell r="L4350">
            <v>-1.2175E-3</v>
          </cell>
          <cell r="M4350">
            <v>1.9036899999999999E-2</v>
          </cell>
          <cell r="N4350">
            <v>3.9291300000000001E-2</v>
          </cell>
          <cell r="O4350">
            <v>6.8535399999999996E-2</v>
          </cell>
          <cell r="P4350">
            <v>0.58333333333333337</v>
          </cell>
          <cell r="Q4350">
            <v>0.75</v>
          </cell>
          <cell r="R4350">
            <v>14</v>
          </cell>
          <cell r="S4350">
            <v>18</v>
          </cell>
        </row>
        <row r="4351">
          <cell r="A4351" t="str">
            <v>All</v>
          </cell>
          <cell r="B4351" t="str">
            <v>Cycle</v>
          </cell>
          <cell r="C4351" t="str">
            <v>R</v>
          </cell>
          <cell r="D4351">
            <v>39706</v>
          </cell>
          <cell r="E4351">
            <v>6</v>
          </cell>
          <cell r="F4351">
            <v>1.5709299999999999E-2</v>
          </cell>
          <cell r="G4351">
            <v>4.0376000000000002E-2</v>
          </cell>
          <cell r="H4351">
            <v>65.854100000000003</v>
          </cell>
          <cell r="I4351">
            <v>1.4913000000000001E-3</v>
          </cell>
          <cell r="J4351">
            <v>138</v>
          </cell>
          <cell r="K4351">
            <v>-2.4824100000000002E-2</v>
          </cell>
          <cell r="L4351">
            <v>4.4155000000000002E-3</v>
          </cell>
          <cell r="M4351">
            <v>2.46667E-2</v>
          </cell>
          <cell r="N4351">
            <v>4.4917899999999997E-2</v>
          </cell>
          <cell r="O4351">
            <v>7.4157500000000001E-2</v>
          </cell>
          <cell r="P4351">
            <v>0.58333333333333337</v>
          </cell>
          <cell r="Q4351">
            <v>0.75</v>
          </cell>
          <cell r="R4351">
            <v>14</v>
          </cell>
          <cell r="S4351">
            <v>18</v>
          </cell>
        </row>
        <row r="4352">
          <cell r="A4352" t="str">
            <v>All</v>
          </cell>
          <cell r="B4352" t="str">
            <v>Cycle</v>
          </cell>
          <cell r="C4352" t="str">
            <v>R</v>
          </cell>
          <cell r="D4352">
            <v>39706</v>
          </cell>
          <cell r="E4352">
            <v>7</v>
          </cell>
          <cell r="F4352">
            <v>1.15786E-2</v>
          </cell>
          <cell r="G4352">
            <v>4.0454400000000001E-2</v>
          </cell>
          <cell r="H4352">
            <v>65.854100000000003</v>
          </cell>
          <cell r="I4352">
            <v>1.4909000000000001E-3</v>
          </cell>
          <cell r="J4352">
            <v>138</v>
          </cell>
          <cell r="K4352">
            <v>-2.06077E-2</v>
          </cell>
          <cell r="L4352">
            <v>8.6274999999999998E-3</v>
          </cell>
          <cell r="M4352">
            <v>2.88758E-2</v>
          </cell>
          <cell r="N4352">
            <v>4.9124000000000001E-2</v>
          </cell>
          <cell r="O4352">
            <v>7.8359300000000007E-2</v>
          </cell>
          <cell r="P4352">
            <v>0.58333333333333337</v>
          </cell>
          <cell r="Q4352">
            <v>0.75</v>
          </cell>
          <cell r="R4352">
            <v>14</v>
          </cell>
          <cell r="S4352">
            <v>18</v>
          </cell>
        </row>
        <row r="4353">
          <cell r="A4353" t="str">
            <v>All</v>
          </cell>
          <cell r="B4353" t="str">
            <v>Cycle</v>
          </cell>
          <cell r="C4353" t="str">
            <v>R</v>
          </cell>
          <cell r="D4353">
            <v>39706</v>
          </cell>
          <cell r="E4353">
            <v>8</v>
          </cell>
          <cell r="F4353">
            <v>3.30359E-2</v>
          </cell>
          <cell r="G4353">
            <v>4.9600900000000003E-2</v>
          </cell>
          <cell r="H4353">
            <v>66.7547</v>
          </cell>
          <cell r="I4353">
            <v>1.4917999999999999E-3</v>
          </cell>
          <cell r="J4353">
            <v>138</v>
          </cell>
          <cell r="K4353">
            <v>-3.2933799999999999E-2</v>
          </cell>
          <cell r="L4353">
            <v>-3.6895000000000001E-3</v>
          </cell>
          <cell r="M4353">
            <v>1.6565099999999999E-2</v>
          </cell>
          <cell r="N4353">
            <v>3.6819600000000001E-2</v>
          </cell>
          <cell r="O4353">
            <v>6.6063999999999998E-2</v>
          </cell>
          <cell r="P4353">
            <v>0.58333333333333337</v>
          </cell>
          <cell r="Q4353">
            <v>0.75</v>
          </cell>
          <cell r="R4353">
            <v>14</v>
          </cell>
          <cell r="S4353">
            <v>18</v>
          </cell>
        </row>
        <row r="4354">
          <cell r="A4354" t="str">
            <v>All</v>
          </cell>
          <cell r="B4354" t="str">
            <v>Cycle</v>
          </cell>
          <cell r="C4354" t="str">
            <v>R</v>
          </cell>
          <cell r="D4354">
            <v>39706</v>
          </cell>
          <cell r="E4354">
            <v>9</v>
          </cell>
          <cell r="F4354">
            <v>1.47777E-2</v>
          </cell>
          <cell r="G4354">
            <v>6.0071199999999998E-2</v>
          </cell>
          <cell r="H4354">
            <v>69.655299999999997</v>
          </cell>
          <cell r="I4354">
            <v>1.4959999999999999E-3</v>
          </cell>
          <cell r="J4354">
            <v>138</v>
          </cell>
          <cell r="K4354">
            <v>-4.2747000000000002E-3</v>
          </cell>
          <cell r="L4354">
            <v>2.5010600000000001E-2</v>
          </cell>
          <cell r="M4354">
            <v>4.5293600000000003E-2</v>
          </cell>
          <cell r="N4354">
            <v>6.5576499999999996E-2</v>
          </cell>
          <cell r="O4354">
            <v>9.4861799999999996E-2</v>
          </cell>
          <cell r="P4354">
            <v>0.58333333333333337</v>
          </cell>
          <cell r="Q4354">
            <v>0.75</v>
          </cell>
          <cell r="R4354">
            <v>14</v>
          </cell>
          <cell r="S4354">
            <v>18</v>
          </cell>
        </row>
        <row r="4355">
          <cell r="A4355" t="str">
            <v>All</v>
          </cell>
          <cell r="B4355" t="str">
            <v>Cycle</v>
          </cell>
          <cell r="C4355" t="str">
            <v>R</v>
          </cell>
          <cell r="D4355">
            <v>39706</v>
          </cell>
          <cell r="E4355">
            <v>10</v>
          </cell>
          <cell r="F4355">
            <v>1.97483E-2</v>
          </cell>
          <cell r="G4355">
            <v>8.2066E-2</v>
          </cell>
          <cell r="H4355">
            <v>75.406899999999993</v>
          </cell>
          <cell r="I4355">
            <v>1.5009000000000001E-3</v>
          </cell>
          <cell r="J4355">
            <v>138</v>
          </cell>
          <cell r="K4355">
            <v>1.2667899999999999E-2</v>
          </cell>
          <cell r="L4355">
            <v>4.2001299999999998E-2</v>
          </cell>
          <cell r="M4355">
            <v>6.2317600000000001E-2</v>
          </cell>
          <cell r="N4355">
            <v>8.2633899999999996E-2</v>
          </cell>
          <cell r="O4355">
            <v>0.11196730000000001</v>
          </cell>
          <cell r="P4355">
            <v>0.58333333333333337</v>
          </cell>
          <cell r="Q4355">
            <v>0.75</v>
          </cell>
          <cell r="R4355">
            <v>14</v>
          </cell>
          <cell r="S4355">
            <v>18</v>
          </cell>
        </row>
        <row r="4356">
          <cell r="A4356" t="str">
            <v>All</v>
          </cell>
          <cell r="B4356" t="str">
            <v>Cycle</v>
          </cell>
          <cell r="C4356" t="str">
            <v>R</v>
          </cell>
          <cell r="D4356">
            <v>39706</v>
          </cell>
          <cell r="E4356">
            <v>11</v>
          </cell>
          <cell r="F4356">
            <v>3.7414700000000002E-2</v>
          </cell>
          <cell r="G4356">
            <v>0.1319217</v>
          </cell>
          <cell r="H4356">
            <v>80.857200000000006</v>
          </cell>
          <cell r="I4356">
            <v>1.5054999999999999E-3</v>
          </cell>
          <cell r="J4356">
            <v>138</v>
          </cell>
          <cell r="K4356">
            <v>4.4781700000000001E-2</v>
          </cell>
          <cell r="L4356">
            <v>7.4159799999999998E-2</v>
          </cell>
          <cell r="M4356">
            <v>9.4506999999999994E-2</v>
          </cell>
          <cell r="N4356">
            <v>0.1148542</v>
          </cell>
          <cell r="O4356">
            <v>0.14423230000000001</v>
          </cell>
          <cell r="P4356">
            <v>0.58333333333333337</v>
          </cell>
          <cell r="Q4356">
            <v>0.75</v>
          </cell>
          <cell r="R4356">
            <v>14</v>
          </cell>
          <cell r="S4356">
            <v>18</v>
          </cell>
        </row>
        <row r="4357">
          <cell r="A4357" t="str">
            <v>All</v>
          </cell>
          <cell r="B4357" t="str">
            <v>Cycle</v>
          </cell>
          <cell r="C4357" t="str">
            <v>R</v>
          </cell>
          <cell r="D4357">
            <v>39706</v>
          </cell>
          <cell r="E4357">
            <v>12</v>
          </cell>
          <cell r="F4357">
            <v>0.13511880000000001</v>
          </cell>
          <cell r="G4357">
            <v>0.18941830000000001</v>
          </cell>
          <cell r="H4357">
            <v>84.807500000000005</v>
          </cell>
          <cell r="I4357">
            <v>1.518E-3</v>
          </cell>
          <cell r="J4357">
            <v>138</v>
          </cell>
          <cell r="K4357">
            <v>4.3674999999999999E-3</v>
          </cell>
          <cell r="L4357">
            <v>3.3867700000000001E-2</v>
          </cell>
          <cell r="M4357">
            <v>5.4299500000000001E-2</v>
          </cell>
          <cell r="N4357">
            <v>7.4731199999999998E-2</v>
          </cell>
          <cell r="O4357">
            <v>0.1042314</v>
          </cell>
          <cell r="P4357">
            <v>0.58333333333333337</v>
          </cell>
          <cell r="Q4357">
            <v>0.75</v>
          </cell>
          <cell r="R4357">
            <v>14</v>
          </cell>
          <cell r="S4357">
            <v>18</v>
          </cell>
        </row>
        <row r="4358">
          <cell r="A4358" t="str">
            <v>All</v>
          </cell>
          <cell r="B4358" t="str">
            <v>Cycle</v>
          </cell>
          <cell r="C4358" t="str">
            <v>R</v>
          </cell>
          <cell r="D4358">
            <v>39706</v>
          </cell>
          <cell r="E4358">
            <v>13</v>
          </cell>
          <cell r="F4358">
            <v>0.2582875</v>
          </cell>
          <cell r="G4358">
            <v>0.27148309999999998</v>
          </cell>
          <cell r="H4358">
            <v>88.906899999999993</v>
          </cell>
          <cell r="I4358">
            <v>1.5213E-3</v>
          </cell>
          <cell r="J4358">
            <v>138</v>
          </cell>
          <cell r="K4358">
            <v>-3.6789599999999999E-2</v>
          </cell>
          <cell r="L4358">
            <v>-7.2579999999999997E-3</v>
          </cell>
          <cell r="M4358">
            <v>1.3195500000000001E-2</v>
          </cell>
          <cell r="N4358">
            <v>3.3648999999999998E-2</v>
          </cell>
          <cell r="O4358">
            <v>6.3180700000000006E-2</v>
          </cell>
          <cell r="P4358">
            <v>0.58333333333333337</v>
          </cell>
          <cell r="Q4358">
            <v>0.75</v>
          </cell>
          <cell r="R4358">
            <v>14</v>
          </cell>
          <cell r="S4358">
            <v>18</v>
          </cell>
        </row>
        <row r="4359">
          <cell r="A4359" t="str">
            <v>All</v>
          </cell>
          <cell r="B4359" t="str">
            <v>Cycle</v>
          </cell>
          <cell r="C4359" t="str">
            <v>R</v>
          </cell>
          <cell r="D4359">
            <v>39706</v>
          </cell>
          <cell r="E4359">
            <v>14</v>
          </cell>
          <cell r="F4359">
            <v>0.40061730000000001</v>
          </cell>
          <cell r="G4359">
            <v>0.41939650000000001</v>
          </cell>
          <cell r="H4359">
            <v>91.555999999999997</v>
          </cell>
          <cell r="I4359">
            <v>1.5198E-3</v>
          </cell>
          <cell r="J4359">
            <v>138</v>
          </cell>
          <cell r="K4359">
            <v>-3.1182100000000001E-2</v>
          </cell>
          <cell r="L4359">
            <v>-1.6646E-3</v>
          </cell>
          <cell r="M4359">
            <v>1.8779199999999999E-2</v>
          </cell>
          <cell r="N4359">
            <v>3.9223000000000001E-2</v>
          </cell>
          <cell r="O4359">
            <v>6.8740599999999999E-2</v>
          </cell>
          <cell r="P4359">
            <v>0.58333333333333337</v>
          </cell>
          <cell r="Q4359">
            <v>0.75</v>
          </cell>
          <cell r="R4359">
            <v>14</v>
          </cell>
          <cell r="S4359">
            <v>18</v>
          </cell>
        </row>
        <row r="4360">
          <cell r="A4360" t="str">
            <v>All</v>
          </cell>
          <cell r="B4360" t="str">
            <v>Cycle</v>
          </cell>
          <cell r="C4360" t="str">
            <v>R</v>
          </cell>
          <cell r="D4360">
            <v>39706</v>
          </cell>
          <cell r="E4360">
            <v>15</v>
          </cell>
          <cell r="F4360">
            <v>0.56712399999999996</v>
          </cell>
          <cell r="G4360">
            <v>0.61541749999999995</v>
          </cell>
          <cell r="H4360">
            <v>92.7547</v>
          </cell>
          <cell r="I4360">
            <v>1.5181999999999999E-3</v>
          </cell>
          <cell r="J4360">
            <v>138</v>
          </cell>
          <cell r="K4360">
            <v>-1.6417999999999999E-3</v>
          </cell>
          <cell r="L4360">
            <v>2.78604E-2</v>
          </cell>
          <cell r="M4360">
            <v>4.8293500000000003E-2</v>
          </cell>
          <cell r="N4360">
            <v>6.8726599999999999E-2</v>
          </cell>
          <cell r="O4360">
            <v>9.8228800000000005E-2</v>
          </cell>
          <cell r="P4360">
            <v>0.58333333333333337</v>
          </cell>
          <cell r="Q4360">
            <v>0.75</v>
          </cell>
          <cell r="R4360">
            <v>14</v>
          </cell>
          <cell r="S4360">
            <v>18</v>
          </cell>
        </row>
        <row r="4361">
          <cell r="A4361" t="str">
            <v>All</v>
          </cell>
          <cell r="B4361" t="str">
            <v>Cycle</v>
          </cell>
          <cell r="C4361" t="str">
            <v>R</v>
          </cell>
          <cell r="D4361">
            <v>39706</v>
          </cell>
          <cell r="E4361">
            <v>16</v>
          </cell>
          <cell r="F4361">
            <v>0.79925389999999996</v>
          </cell>
          <cell r="G4361">
            <v>0.81218400000000002</v>
          </cell>
          <cell r="H4361">
            <v>94.304400000000001</v>
          </cell>
          <cell r="I4361">
            <v>1.5188999999999999E-3</v>
          </cell>
          <cell r="J4361">
            <v>138</v>
          </cell>
          <cell r="K4361">
            <v>-3.7015800000000001E-2</v>
          </cell>
          <cell r="L4361">
            <v>-7.5074E-3</v>
          </cell>
          <cell r="M4361">
            <v>1.2930000000000001E-2</v>
          </cell>
          <cell r="N4361">
            <v>3.3367500000000001E-2</v>
          </cell>
          <cell r="O4361">
            <v>6.2875899999999998E-2</v>
          </cell>
          <cell r="P4361">
            <v>0.58333333333333337</v>
          </cell>
          <cell r="Q4361">
            <v>0.75</v>
          </cell>
          <cell r="R4361">
            <v>14</v>
          </cell>
          <cell r="S4361">
            <v>18</v>
          </cell>
        </row>
        <row r="4362">
          <cell r="A4362" t="str">
            <v>All</v>
          </cell>
          <cell r="B4362" t="str">
            <v>Cycle</v>
          </cell>
          <cell r="C4362" t="str">
            <v>R</v>
          </cell>
          <cell r="D4362">
            <v>39706</v>
          </cell>
          <cell r="E4362">
            <v>17</v>
          </cell>
          <cell r="F4362">
            <v>0.93201659999999997</v>
          </cell>
          <cell r="G4362">
            <v>0.9754505</v>
          </cell>
          <cell r="H4362">
            <v>94.804400000000001</v>
          </cell>
          <cell r="I4362">
            <v>1.5179E-3</v>
          </cell>
          <cell r="J4362">
            <v>138</v>
          </cell>
          <cell r="K4362">
            <v>-6.4957000000000001E-3</v>
          </cell>
          <cell r="L4362">
            <v>2.3003099999999999E-2</v>
          </cell>
          <cell r="M4362">
            <v>4.3433899999999998E-2</v>
          </cell>
          <cell r="N4362">
            <v>6.3864699999999996E-2</v>
          </cell>
          <cell r="O4362">
            <v>9.3363500000000002E-2</v>
          </cell>
          <cell r="P4362">
            <v>0.58333333333333337</v>
          </cell>
          <cell r="Q4362">
            <v>0.75</v>
          </cell>
          <cell r="R4362">
            <v>14</v>
          </cell>
          <cell r="S4362">
            <v>18</v>
          </cell>
        </row>
        <row r="4363">
          <cell r="A4363" t="str">
            <v>All</v>
          </cell>
          <cell r="B4363" t="str">
            <v>Cycle</v>
          </cell>
          <cell r="C4363" t="str">
            <v>R</v>
          </cell>
          <cell r="D4363">
            <v>39706</v>
          </cell>
          <cell r="E4363">
            <v>18</v>
          </cell>
          <cell r="F4363">
            <v>0.9100201</v>
          </cell>
          <cell r="G4363">
            <v>1.0187619999999999</v>
          </cell>
          <cell r="H4363">
            <v>93.953500000000005</v>
          </cell>
          <cell r="I4363">
            <v>1.5208999999999999E-3</v>
          </cell>
          <cell r="J4363">
            <v>138</v>
          </cell>
          <cell r="K4363">
            <v>5.8763299999999997E-2</v>
          </cell>
          <cell r="L4363">
            <v>8.82912E-2</v>
          </cell>
          <cell r="M4363">
            <v>0.10874209999999999</v>
          </cell>
          <cell r="N4363">
            <v>0.12919310000000001</v>
          </cell>
          <cell r="O4363">
            <v>0.158721</v>
          </cell>
          <cell r="P4363">
            <v>0.58333333333333337</v>
          </cell>
          <cell r="Q4363">
            <v>0.75</v>
          </cell>
          <cell r="R4363">
            <v>14</v>
          </cell>
          <cell r="S4363">
            <v>18</v>
          </cell>
        </row>
        <row r="4364">
          <cell r="A4364" t="str">
            <v>All</v>
          </cell>
          <cell r="B4364" t="str">
            <v>Cycle</v>
          </cell>
          <cell r="C4364" t="str">
            <v>R</v>
          </cell>
          <cell r="D4364">
            <v>39706</v>
          </cell>
          <cell r="E4364">
            <v>19</v>
          </cell>
          <cell r="F4364">
            <v>1.1943859999999999</v>
          </cell>
          <cell r="G4364">
            <v>0.98847879999999999</v>
          </cell>
          <cell r="H4364">
            <v>91.903800000000004</v>
          </cell>
          <cell r="I4364">
            <v>1.5196999999999999E-3</v>
          </cell>
          <cell r="J4364">
            <v>138</v>
          </cell>
          <cell r="K4364">
            <v>-0.2558665</v>
          </cell>
          <cell r="L4364">
            <v>-0.2263502</v>
          </cell>
          <cell r="M4364">
            <v>-0.20590729999999999</v>
          </cell>
          <cell r="N4364">
            <v>-0.1854644</v>
          </cell>
          <cell r="O4364">
            <v>-0.155948</v>
          </cell>
          <cell r="P4364">
            <v>0.58333333333333337</v>
          </cell>
          <cell r="Q4364">
            <v>0.75</v>
          </cell>
          <cell r="R4364">
            <v>14</v>
          </cell>
          <cell r="S4364">
            <v>18</v>
          </cell>
        </row>
        <row r="4365">
          <cell r="A4365" t="str">
            <v>All</v>
          </cell>
          <cell r="B4365" t="str">
            <v>Cycle</v>
          </cell>
          <cell r="C4365" t="str">
            <v>R</v>
          </cell>
          <cell r="D4365">
            <v>39706</v>
          </cell>
          <cell r="E4365">
            <v>20</v>
          </cell>
          <cell r="F4365">
            <v>0.80809240000000004</v>
          </cell>
          <cell r="G4365">
            <v>0.80633690000000002</v>
          </cell>
          <cell r="H4365">
            <v>89.204999999999998</v>
          </cell>
          <cell r="I4365">
            <v>1.5145E-3</v>
          </cell>
          <cell r="J4365">
            <v>138</v>
          </cell>
          <cell r="K4365">
            <v>-5.1628300000000002E-2</v>
          </cell>
          <cell r="L4365">
            <v>-2.2162999999999999E-2</v>
          </cell>
          <cell r="M4365">
            <v>-1.7554999999999999E-3</v>
          </cell>
          <cell r="N4365">
            <v>1.8652100000000001E-2</v>
          </cell>
          <cell r="O4365">
            <v>4.8117399999999998E-2</v>
          </cell>
          <cell r="P4365">
            <v>0.58333333333333337</v>
          </cell>
          <cell r="Q4365">
            <v>0.75</v>
          </cell>
          <cell r="R4365">
            <v>14</v>
          </cell>
          <cell r="S4365">
            <v>18</v>
          </cell>
        </row>
        <row r="4366">
          <cell r="A4366" t="str">
            <v>All</v>
          </cell>
          <cell r="B4366" t="str">
            <v>Cycle</v>
          </cell>
          <cell r="C4366" t="str">
            <v>R</v>
          </cell>
          <cell r="D4366">
            <v>39706</v>
          </cell>
          <cell r="E4366">
            <v>21</v>
          </cell>
          <cell r="F4366">
            <v>0.62919199999999997</v>
          </cell>
          <cell r="G4366">
            <v>0.61006680000000002</v>
          </cell>
          <cell r="H4366">
            <v>85.857200000000006</v>
          </cell>
          <cell r="I4366">
            <v>1.5158999999999999E-3</v>
          </cell>
          <cell r="J4366">
            <v>138</v>
          </cell>
          <cell r="K4366">
            <v>-6.9021700000000005E-2</v>
          </cell>
          <cell r="L4366">
            <v>-3.9542399999999998E-2</v>
          </cell>
          <cell r="M4366">
            <v>-1.9125199999999998E-2</v>
          </cell>
          <cell r="N4366">
            <v>1.2921E-3</v>
          </cell>
          <cell r="O4366">
            <v>3.0771400000000001E-2</v>
          </cell>
          <cell r="P4366">
            <v>0.58333333333333337</v>
          </cell>
          <cell r="Q4366">
            <v>0.75</v>
          </cell>
          <cell r="R4366">
            <v>14</v>
          </cell>
          <cell r="S4366">
            <v>18</v>
          </cell>
        </row>
        <row r="4367">
          <cell r="A4367" t="str">
            <v>All</v>
          </cell>
          <cell r="B4367" t="str">
            <v>Cycle</v>
          </cell>
          <cell r="C4367" t="str">
            <v>R</v>
          </cell>
          <cell r="D4367">
            <v>39706</v>
          </cell>
          <cell r="E4367">
            <v>22</v>
          </cell>
          <cell r="F4367">
            <v>0.3656181</v>
          </cell>
          <cell r="G4367">
            <v>0.47840189999999999</v>
          </cell>
          <cell r="H4367">
            <v>83.257800000000003</v>
          </cell>
          <cell r="I4367">
            <v>1.5211000000000001E-3</v>
          </cell>
          <cell r="J4367">
            <v>138</v>
          </cell>
          <cell r="K4367">
            <v>6.2802399999999994E-2</v>
          </cell>
          <cell r="L4367">
            <v>9.2331800000000006E-2</v>
          </cell>
          <cell r="M4367">
            <v>0.1127838</v>
          </cell>
          <cell r="N4367">
            <v>0.13323579999999999</v>
          </cell>
          <cell r="O4367">
            <v>0.1627653</v>
          </cell>
          <cell r="P4367">
            <v>0.58333333333333337</v>
          </cell>
          <cell r="Q4367">
            <v>0.75</v>
          </cell>
          <cell r="R4367">
            <v>14</v>
          </cell>
          <cell r="S4367">
            <v>18</v>
          </cell>
        </row>
        <row r="4368">
          <cell r="A4368" t="str">
            <v>All</v>
          </cell>
          <cell r="B4368" t="str">
            <v>Cycle</v>
          </cell>
          <cell r="C4368" t="str">
            <v>R</v>
          </cell>
          <cell r="D4368">
            <v>39706</v>
          </cell>
          <cell r="E4368">
            <v>23</v>
          </cell>
          <cell r="F4368">
            <v>0.27708870000000002</v>
          </cell>
          <cell r="G4368">
            <v>0.36746600000000001</v>
          </cell>
          <cell r="H4368">
            <v>81.208200000000005</v>
          </cell>
          <cell r="I4368">
            <v>1.506E-3</v>
          </cell>
          <cell r="J4368">
            <v>138</v>
          </cell>
          <cell r="K4368">
            <v>4.0643600000000002E-2</v>
          </cell>
          <cell r="L4368">
            <v>7.0026699999999997E-2</v>
          </cell>
          <cell r="M4368">
            <v>9.0377299999999994E-2</v>
          </cell>
          <cell r="N4368">
            <v>0.11072799999999999</v>
          </cell>
          <cell r="O4368">
            <v>0.14011100000000001</v>
          </cell>
          <cell r="P4368">
            <v>0.58333333333333337</v>
          </cell>
          <cell r="Q4368">
            <v>0.75</v>
          </cell>
          <cell r="R4368">
            <v>14</v>
          </cell>
          <cell r="S4368">
            <v>18</v>
          </cell>
        </row>
        <row r="4369">
          <cell r="A4369" t="str">
            <v>All</v>
          </cell>
          <cell r="B4369" t="str">
            <v>Cycle</v>
          </cell>
          <cell r="C4369" t="str">
            <v>R</v>
          </cell>
          <cell r="D4369">
            <v>39706</v>
          </cell>
          <cell r="E4369">
            <v>24</v>
          </cell>
          <cell r="F4369">
            <v>0.14256160000000001</v>
          </cell>
          <cell r="G4369">
            <v>0.2234005</v>
          </cell>
          <cell r="H4369">
            <v>77.357200000000006</v>
          </cell>
          <cell r="I4369">
            <v>1.5062000000000001E-3</v>
          </cell>
          <cell r="J4369">
            <v>138</v>
          </cell>
          <cell r="K4369">
            <v>3.1101400000000001E-2</v>
          </cell>
          <cell r="L4369">
            <v>6.0486699999999997E-2</v>
          </cell>
          <cell r="M4369">
            <v>8.0838900000000005E-2</v>
          </cell>
          <cell r="N4369">
            <v>0.10119110000000001</v>
          </cell>
          <cell r="O4369">
            <v>0.13057650000000001</v>
          </cell>
          <cell r="P4369">
            <v>0.58333333333333337</v>
          </cell>
          <cell r="Q4369">
            <v>0.75</v>
          </cell>
          <cell r="R4369">
            <v>14</v>
          </cell>
          <cell r="S4369">
            <v>18</v>
          </cell>
        </row>
        <row r="4370">
          <cell r="A4370" t="str">
            <v>All</v>
          </cell>
          <cell r="B4370" t="str">
            <v>Cycle</v>
          </cell>
          <cell r="C4370" t="str">
            <v>R</v>
          </cell>
          <cell r="D4370">
            <v>39716</v>
          </cell>
          <cell r="E4370">
            <v>1</v>
          </cell>
          <cell r="F4370">
            <v>5.0553599999999997E-2</v>
          </cell>
          <cell r="G4370">
            <v>0.14607829999999999</v>
          </cell>
          <cell r="H4370">
            <v>76.952600000000004</v>
          </cell>
          <cell r="I4370">
            <v>1.5018E-3</v>
          </cell>
          <cell r="J4370">
            <v>138</v>
          </cell>
          <cell r="K4370">
            <v>4.5861199999999998E-2</v>
          </cell>
          <cell r="L4370">
            <v>7.52028E-2</v>
          </cell>
          <cell r="M4370">
            <v>9.5524600000000001E-2</v>
          </cell>
          <cell r="N4370">
            <v>0.11584650000000001</v>
          </cell>
          <cell r="O4370">
            <v>0.14518809999999999</v>
          </cell>
          <cell r="P4370">
            <v>0.58333333333333337</v>
          </cell>
          <cell r="Q4370">
            <v>0.66666666666666663</v>
          </cell>
          <cell r="R4370">
            <v>14</v>
          </cell>
          <cell r="S4370">
            <v>16</v>
          </cell>
        </row>
        <row r="4371">
          <cell r="A4371" t="str">
            <v>All</v>
          </cell>
          <cell r="B4371" t="str">
            <v>Cycle</v>
          </cell>
          <cell r="C4371" t="str">
            <v>R</v>
          </cell>
          <cell r="D4371">
            <v>39716</v>
          </cell>
          <cell r="E4371">
            <v>2</v>
          </cell>
          <cell r="F4371">
            <v>1.96145E-2</v>
          </cell>
          <cell r="G4371">
            <v>8.3406599999999997E-2</v>
          </cell>
          <cell r="H4371">
            <v>73.300899999999999</v>
          </cell>
          <cell r="I4371">
            <v>1.5037E-3</v>
          </cell>
          <cell r="J4371">
            <v>138</v>
          </cell>
          <cell r="K4371">
            <v>1.4095999999999999E-2</v>
          </cell>
          <cell r="L4371">
            <v>4.34569E-2</v>
          </cell>
          <cell r="M4371">
            <v>6.3792100000000004E-2</v>
          </cell>
          <cell r="N4371">
            <v>8.4127400000000005E-2</v>
          </cell>
          <cell r="O4371">
            <v>0.1134882</v>
          </cell>
          <cell r="P4371">
            <v>0.58333333333333337</v>
          </cell>
          <cell r="Q4371">
            <v>0.66666666666666663</v>
          </cell>
          <cell r="R4371">
            <v>14</v>
          </cell>
          <cell r="S4371">
            <v>16</v>
          </cell>
        </row>
        <row r="4372">
          <cell r="A4372" t="str">
            <v>All</v>
          </cell>
          <cell r="B4372" t="str">
            <v>Cycle</v>
          </cell>
          <cell r="C4372" t="str">
            <v>R</v>
          </cell>
          <cell r="D4372">
            <v>39716</v>
          </cell>
          <cell r="E4372">
            <v>3</v>
          </cell>
          <cell r="F4372">
            <v>1.16209E-2</v>
          </cell>
          <cell r="G4372">
            <v>6.5899399999999997E-2</v>
          </cell>
          <cell r="H4372">
            <v>71.300899999999999</v>
          </cell>
          <cell r="I4372">
            <v>1.4981E-3</v>
          </cell>
          <cell r="J4372">
            <v>138</v>
          </cell>
          <cell r="K4372">
            <v>4.6752E-3</v>
          </cell>
          <cell r="L4372">
            <v>3.3981200000000003E-2</v>
          </cell>
          <cell r="M4372">
            <v>5.42785E-2</v>
          </cell>
          <cell r="N4372">
            <v>7.4575799999999998E-2</v>
          </cell>
          <cell r="O4372">
            <v>0.1038818</v>
          </cell>
          <cell r="P4372">
            <v>0.58333333333333337</v>
          </cell>
          <cell r="Q4372">
            <v>0.66666666666666663</v>
          </cell>
          <cell r="R4372">
            <v>14</v>
          </cell>
          <cell r="S4372">
            <v>16</v>
          </cell>
        </row>
        <row r="4373">
          <cell r="A4373" t="str">
            <v>All</v>
          </cell>
          <cell r="B4373" t="str">
            <v>Cycle</v>
          </cell>
          <cell r="C4373" t="str">
            <v>R</v>
          </cell>
          <cell r="D4373">
            <v>39716</v>
          </cell>
          <cell r="E4373">
            <v>4</v>
          </cell>
          <cell r="F4373">
            <v>1.3164500000000001E-2</v>
          </cell>
          <cell r="G4373">
            <v>4.9050700000000003E-2</v>
          </cell>
          <cell r="H4373">
            <v>69.350700000000003</v>
          </cell>
          <cell r="I4373">
            <v>1.4954E-3</v>
          </cell>
          <cell r="J4373">
            <v>138</v>
          </cell>
          <cell r="K4373">
            <v>-1.36717E-2</v>
          </cell>
          <cell r="L4373">
            <v>1.56075E-2</v>
          </cell>
          <cell r="M4373">
            <v>3.58862E-2</v>
          </cell>
          <cell r="N4373">
            <v>5.6164899999999997E-2</v>
          </cell>
          <cell r="O4373">
            <v>8.5444099999999995E-2</v>
          </cell>
          <cell r="P4373">
            <v>0.58333333333333337</v>
          </cell>
          <cell r="Q4373">
            <v>0.66666666666666663</v>
          </cell>
          <cell r="R4373">
            <v>14</v>
          </cell>
          <cell r="S4373">
            <v>16</v>
          </cell>
        </row>
        <row r="4374">
          <cell r="A4374" t="str">
            <v>All</v>
          </cell>
          <cell r="B4374" t="str">
            <v>Cycle</v>
          </cell>
          <cell r="C4374" t="str">
            <v>R</v>
          </cell>
          <cell r="D4374">
            <v>39716</v>
          </cell>
          <cell r="E4374">
            <v>5</v>
          </cell>
          <cell r="F4374">
            <v>8.6800999999999996E-3</v>
          </cell>
          <cell r="G4374">
            <v>3.84298E-2</v>
          </cell>
          <cell r="H4374">
            <v>67.400499999999994</v>
          </cell>
          <cell r="I4374">
            <v>1.4943999999999999E-3</v>
          </cell>
          <cell r="J4374">
            <v>138</v>
          </cell>
          <cell r="K4374">
            <v>-1.9791300000000001E-2</v>
          </cell>
          <cell r="L4374">
            <v>9.4780000000000003E-3</v>
          </cell>
          <cell r="M4374">
            <v>2.97497E-2</v>
          </cell>
          <cell r="N4374">
            <v>5.0021500000000003E-2</v>
          </cell>
          <cell r="O4374">
            <v>7.9290700000000006E-2</v>
          </cell>
          <cell r="P4374">
            <v>0.58333333333333337</v>
          </cell>
          <cell r="Q4374">
            <v>0.66666666666666663</v>
          </cell>
          <cell r="R4374">
            <v>14</v>
          </cell>
          <cell r="S4374">
            <v>16</v>
          </cell>
        </row>
        <row r="4375">
          <cell r="A4375" t="str">
            <v>All</v>
          </cell>
          <cell r="B4375" t="str">
            <v>Cycle</v>
          </cell>
          <cell r="C4375" t="str">
            <v>R</v>
          </cell>
          <cell r="D4375">
            <v>39716</v>
          </cell>
          <cell r="E4375">
            <v>6</v>
          </cell>
          <cell r="F4375">
            <v>7.8303999999999995E-3</v>
          </cell>
          <cell r="G4375">
            <v>3.54036E-2</v>
          </cell>
          <cell r="H4375">
            <v>65.549800000000005</v>
          </cell>
          <cell r="I4375">
            <v>1.4938E-3</v>
          </cell>
          <cell r="J4375">
            <v>138</v>
          </cell>
          <cell r="K4375">
            <v>-2.1958600000000002E-2</v>
          </cell>
          <cell r="L4375">
            <v>7.3052000000000004E-3</v>
          </cell>
          <cell r="M4375">
            <v>2.75731E-2</v>
          </cell>
          <cell r="N4375">
            <v>4.7841099999999998E-2</v>
          </cell>
          <cell r="O4375">
            <v>7.7104900000000004E-2</v>
          </cell>
          <cell r="P4375">
            <v>0.58333333333333337</v>
          </cell>
          <cell r="Q4375">
            <v>0.66666666666666663</v>
          </cell>
          <cell r="R4375">
            <v>14</v>
          </cell>
          <cell r="S4375">
            <v>16</v>
          </cell>
        </row>
        <row r="4376">
          <cell r="A4376" t="str">
            <v>All</v>
          </cell>
          <cell r="B4376" t="str">
            <v>Cycle</v>
          </cell>
          <cell r="C4376" t="str">
            <v>R</v>
          </cell>
          <cell r="D4376">
            <v>39716</v>
          </cell>
          <cell r="E4376">
            <v>7</v>
          </cell>
          <cell r="F4376">
            <v>6.7013000000000003E-3</v>
          </cell>
          <cell r="G4376">
            <v>3.6064899999999997E-2</v>
          </cell>
          <cell r="H4376">
            <v>64.149299999999997</v>
          </cell>
          <cell r="I4376">
            <v>1.4932999999999999E-3</v>
          </cell>
          <cell r="J4376">
            <v>138</v>
          </cell>
          <cell r="K4376">
            <v>-2.0160500000000001E-2</v>
          </cell>
          <cell r="L4376">
            <v>9.0986999999999995E-3</v>
          </cell>
          <cell r="M4376">
            <v>2.93636E-2</v>
          </cell>
          <cell r="N4376">
            <v>4.9628499999999999E-2</v>
          </cell>
          <cell r="O4376">
            <v>7.8887700000000005E-2</v>
          </cell>
          <cell r="P4376">
            <v>0.58333333333333337</v>
          </cell>
          <cell r="Q4376">
            <v>0.66666666666666663</v>
          </cell>
          <cell r="R4376">
            <v>14</v>
          </cell>
          <cell r="S4376">
            <v>16</v>
          </cell>
        </row>
        <row r="4377">
          <cell r="A4377" t="str">
            <v>All</v>
          </cell>
          <cell r="B4377" t="str">
            <v>Cycle</v>
          </cell>
          <cell r="C4377" t="str">
            <v>R</v>
          </cell>
          <cell r="D4377">
            <v>39716</v>
          </cell>
          <cell r="E4377">
            <v>8</v>
          </cell>
          <cell r="F4377">
            <v>7.7875000000000002E-3</v>
          </cell>
          <cell r="G4377">
            <v>4.4627100000000003E-2</v>
          </cell>
          <cell r="H4377">
            <v>64.599500000000006</v>
          </cell>
          <cell r="I4377">
            <v>1.4943999999999999E-3</v>
          </cell>
          <cell r="J4377">
            <v>138</v>
          </cell>
          <cell r="K4377">
            <v>-1.2701799999999999E-2</v>
          </cell>
          <cell r="L4377">
            <v>1.6567599999999998E-2</v>
          </cell>
          <cell r="M4377">
            <v>3.68396E-2</v>
          </cell>
          <cell r="N4377">
            <v>5.7111599999999998E-2</v>
          </cell>
          <cell r="O4377">
            <v>8.6380999999999999E-2</v>
          </cell>
          <cell r="P4377">
            <v>0.58333333333333337</v>
          </cell>
          <cell r="Q4377">
            <v>0.66666666666666663</v>
          </cell>
          <cell r="R4377">
            <v>14</v>
          </cell>
          <cell r="S4377">
            <v>16</v>
          </cell>
        </row>
        <row r="4378">
          <cell r="A4378" t="str">
            <v>All</v>
          </cell>
          <cell r="B4378" t="str">
            <v>Cycle</v>
          </cell>
          <cell r="C4378" t="str">
            <v>R</v>
          </cell>
          <cell r="D4378">
            <v>39716</v>
          </cell>
          <cell r="E4378">
            <v>9</v>
          </cell>
          <cell r="F4378">
            <v>1.77888E-2</v>
          </cell>
          <cell r="G4378">
            <v>5.4488799999999997E-2</v>
          </cell>
          <cell r="H4378">
            <v>68.099500000000006</v>
          </cell>
          <cell r="I4378">
            <v>1.4982999999999999E-3</v>
          </cell>
          <cell r="J4378">
            <v>138</v>
          </cell>
          <cell r="K4378">
            <v>-1.2905700000000001E-2</v>
          </cell>
          <cell r="L4378">
            <v>1.6401700000000002E-2</v>
          </cell>
          <cell r="M4378">
            <v>3.6700000000000003E-2</v>
          </cell>
          <cell r="N4378">
            <v>5.6998199999999999E-2</v>
          </cell>
          <cell r="O4378">
            <v>8.6305699999999999E-2</v>
          </cell>
          <cell r="P4378">
            <v>0.58333333333333337</v>
          </cell>
          <cell r="Q4378">
            <v>0.66666666666666663</v>
          </cell>
          <cell r="R4378">
            <v>14</v>
          </cell>
          <cell r="S4378">
            <v>16</v>
          </cell>
        </row>
        <row r="4379">
          <cell r="A4379" t="str">
            <v>All</v>
          </cell>
          <cell r="B4379" t="str">
            <v>Cycle</v>
          </cell>
          <cell r="C4379" t="str">
            <v>R</v>
          </cell>
          <cell r="D4379">
            <v>39716</v>
          </cell>
          <cell r="E4379">
            <v>10</v>
          </cell>
          <cell r="F4379">
            <v>3.1727600000000002E-2</v>
          </cell>
          <cell r="G4379">
            <v>6.0990599999999999E-2</v>
          </cell>
          <cell r="H4379">
            <v>73.950199999999995</v>
          </cell>
          <cell r="I4379">
            <v>1.5195E-3</v>
          </cell>
          <cell r="J4379">
            <v>138</v>
          </cell>
          <cell r="K4379">
            <v>-2.06924E-2</v>
          </cell>
          <cell r="L4379">
            <v>8.8217E-3</v>
          </cell>
          <cell r="M4379">
            <v>2.9263000000000001E-2</v>
          </cell>
          <cell r="N4379">
            <v>4.9704400000000003E-2</v>
          </cell>
          <cell r="O4379">
            <v>7.9218399999999994E-2</v>
          </cell>
          <cell r="P4379">
            <v>0.58333333333333337</v>
          </cell>
          <cell r="Q4379">
            <v>0.66666666666666663</v>
          </cell>
          <cell r="R4379">
            <v>14</v>
          </cell>
          <cell r="S4379">
            <v>16</v>
          </cell>
        </row>
        <row r="4380">
          <cell r="A4380" t="str">
            <v>All</v>
          </cell>
          <cell r="B4380" t="str">
            <v>Cycle</v>
          </cell>
          <cell r="C4380" t="str">
            <v>R</v>
          </cell>
          <cell r="D4380">
            <v>39716</v>
          </cell>
          <cell r="E4380">
            <v>11</v>
          </cell>
          <cell r="F4380">
            <v>4.9245900000000002E-2</v>
          </cell>
          <cell r="G4380">
            <v>0.1245023</v>
          </cell>
          <cell r="H4380">
            <v>79.450199999999995</v>
          </cell>
          <cell r="I4380">
            <v>1.5165999999999999E-3</v>
          </cell>
          <cell r="J4380">
            <v>138</v>
          </cell>
          <cell r="K4380">
            <v>2.5348099999999998E-2</v>
          </cell>
          <cell r="L4380">
            <v>5.4834300000000002E-2</v>
          </cell>
          <cell r="M4380">
            <v>7.5256299999999998E-2</v>
          </cell>
          <cell r="N4380">
            <v>9.5678299999999994E-2</v>
          </cell>
          <cell r="O4380">
            <v>0.12516450000000001</v>
          </cell>
          <cell r="P4380">
            <v>0.58333333333333337</v>
          </cell>
          <cell r="Q4380">
            <v>0.66666666666666663</v>
          </cell>
          <cell r="R4380">
            <v>14</v>
          </cell>
          <cell r="S4380">
            <v>16</v>
          </cell>
        </row>
        <row r="4381">
          <cell r="A4381" t="str">
            <v>All</v>
          </cell>
          <cell r="B4381" t="str">
            <v>Cycle</v>
          </cell>
          <cell r="C4381" t="str">
            <v>R</v>
          </cell>
          <cell r="D4381">
            <v>39716</v>
          </cell>
          <cell r="E4381">
            <v>12</v>
          </cell>
          <cell r="F4381">
            <v>8.6619500000000002E-2</v>
          </cell>
          <cell r="G4381">
            <v>0.17799709999999999</v>
          </cell>
          <cell r="H4381">
            <v>84.850700000000003</v>
          </cell>
          <cell r="I4381">
            <v>1.5279E-3</v>
          </cell>
          <cell r="J4381">
            <v>138</v>
          </cell>
          <cell r="K4381">
            <v>4.1283800000000002E-2</v>
          </cell>
          <cell r="L4381">
            <v>7.0879600000000001E-2</v>
          </cell>
          <cell r="M4381">
            <v>9.13775E-2</v>
          </cell>
          <cell r="N4381">
            <v>0.1118755</v>
          </cell>
          <cell r="O4381">
            <v>0.14147119999999999</v>
          </cell>
          <cell r="P4381">
            <v>0.58333333333333337</v>
          </cell>
          <cell r="Q4381">
            <v>0.66666666666666663</v>
          </cell>
          <cell r="R4381">
            <v>14</v>
          </cell>
          <cell r="S4381">
            <v>16</v>
          </cell>
        </row>
        <row r="4382">
          <cell r="A4382" t="str">
            <v>All</v>
          </cell>
          <cell r="B4382" t="str">
            <v>Cycle</v>
          </cell>
          <cell r="C4382" t="str">
            <v>R</v>
          </cell>
          <cell r="D4382">
            <v>39716</v>
          </cell>
          <cell r="E4382">
            <v>13</v>
          </cell>
          <cell r="F4382">
            <v>0.23857800000000001</v>
          </cell>
          <cell r="G4382">
            <v>0.25209140000000002</v>
          </cell>
          <cell r="H4382">
            <v>88.751199999999997</v>
          </cell>
          <cell r="I4382">
            <v>1.5283E-3</v>
          </cell>
          <cell r="J4382">
            <v>138</v>
          </cell>
          <cell r="K4382">
            <v>-3.6586800000000003E-2</v>
          </cell>
          <cell r="L4382">
            <v>-6.9871999999999998E-3</v>
          </cell>
          <cell r="M4382">
            <v>1.35134E-2</v>
          </cell>
          <cell r="N4382">
            <v>3.40139E-2</v>
          </cell>
          <cell r="O4382">
            <v>6.3613500000000003E-2</v>
          </cell>
          <cell r="P4382">
            <v>0.58333333333333337</v>
          </cell>
          <cell r="Q4382">
            <v>0.66666666666666663</v>
          </cell>
          <cell r="R4382">
            <v>14</v>
          </cell>
          <cell r="S4382">
            <v>16</v>
          </cell>
        </row>
        <row r="4383">
          <cell r="A4383" t="str">
            <v>All</v>
          </cell>
          <cell r="B4383" t="str">
            <v>Cycle</v>
          </cell>
          <cell r="C4383" t="str">
            <v>R</v>
          </cell>
          <cell r="D4383">
            <v>39716</v>
          </cell>
          <cell r="E4383">
            <v>14</v>
          </cell>
          <cell r="F4383">
            <v>0.2824217</v>
          </cell>
          <cell r="G4383">
            <v>0.4052694</v>
          </cell>
          <cell r="H4383">
            <v>92.651600000000002</v>
          </cell>
          <cell r="I4383">
            <v>1.5487999999999999E-3</v>
          </cell>
          <cell r="J4383">
            <v>138</v>
          </cell>
          <cell r="K4383">
            <v>7.2413199999999997E-2</v>
          </cell>
          <cell r="L4383">
            <v>0.1022103</v>
          </cell>
          <cell r="M4383">
            <v>0.1228477</v>
          </cell>
          <cell r="N4383">
            <v>0.1434851</v>
          </cell>
          <cell r="O4383">
            <v>0.1732822</v>
          </cell>
          <cell r="P4383">
            <v>0.58333333333333337</v>
          </cell>
          <cell r="Q4383">
            <v>0.66666666666666663</v>
          </cell>
          <cell r="R4383">
            <v>14</v>
          </cell>
          <cell r="S4383">
            <v>16</v>
          </cell>
        </row>
        <row r="4384">
          <cell r="A4384" t="str">
            <v>All</v>
          </cell>
          <cell r="B4384" t="str">
            <v>Cycle</v>
          </cell>
          <cell r="C4384" t="str">
            <v>R</v>
          </cell>
          <cell r="D4384">
            <v>39716</v>
          </cell>
          <cell r="E4384">
            <v>15</v>
          </cell>
          <cell r="F4384">
            <v>0.35763640000000002</v>
          </cell>
          <cell r="G4384">
            <v>0.61393589999999998</v>
          </cell>
          <cell r="H4384">
            <v>94.601900000000001</v>
          </cell>
          <cell r="I4384">
            <v>1.5504E-3</v>
          </cell>
          <cell r="J4384">
            <v>138</v>
          </cell>
          <cell r="K4384">
            <v>0.20583889999999999</v>
          </cell>
          <cell r="L4384">
            <v>0.23565140000000001</v>
          </cell>
          <cell r="M4384">
            <v>0.25629950000000001</v>
          </cell>
          <cell r="N4384">
            <v>0.27694760000000002</v>
          </cell>
          <cell r="O4384">
            <v>0.30676009999999998</v>
          </cell>
          <cell r="P4384">
            <v>0.58333333333333337</v>
          </cell>
          <cell r="Q4384">
            <v>0.66666666666666663</v>
          </cell>
          <cell r="R4384">
            <v>14</v>
          </cell>
          <cell r="S4384">
            <v>16</v>
          </cell>
        </row>
        <row r="4385">
          <cell r="A4385" t="str">
            <v>All</v>
          </cell>
          <cell r="B4385" t="str">
            <v>Cycle</v>
          </cell>
          <cell r="C4385" t="str">
            <v>R</v>
          </cell>
          <cell r="D4385">
            <v>39716</v>
          </cell>
          <cell r="E4385">
            <v>16</v>
          </cell>
          <cell r="F4385">
            <v>0.64170510000000003</v>
          </cell>
          <cell r="G4385">
            <v>0.80443500000000001</v>
          </cell>
          <cell r="H4385">
            <v>95.651600000000002</v>
          </cell>
          <cell r="I4385">
            <v>1.5403999999999999E-3</v>
          </cell>
          <cell r="J4385">
            <v>138</v>
          </cell>
          <cell r="K4385">
            <v>0.1124319</v>
          </cell>
          <cell r="L4385">
            <v>0.14214840000000001</v>
          </cell>
          <cell r="M4385">
            <v>0.16272990000000001</v>
          </cell>
          <cell r="N4385">
            <v>0.18331149999999999</v>
          </cell>
          <cell r="O4385">
            <v>0.213028</v>
          </cell>
          <cell r="P4385">
            <v>0.58333333333333337</v>
          </cell>
          <cell r="Q4385">
            <v>0.66666666666666663</v>
          </cell>
          <cell r="R4385">
            <v>14</v>
          </cell>
          <cell r="S4385">
            <v>16</v>
          </cell>
        </row>
        <row r="4386">
          <cell r="A4386" t="str">
            <v>All</v>
          </cell>
          <cell r="B4386" t="str">
            <v>Cycle</v>
          </cell>
          <cell r="C4386" t="str">
            <v>R</v>
          </cell>
          <cell r="D4386">
            <v>39716</v>
          </cell>
          <cell r="E4386">
            <v>17</v>
          </cell>
          <cell r="F4386">
            <v>1.075666</v>
          </cell>
          <cell r="G4386">
            <v>0.9563528</v>
          </cell>
          <cell r="H4386">
            <v>95.101900000000001</v>
          </cell>
          <cell r="I4386">
            <v>1.5267E-3</v>
          </cell>
          <cell r="J4386">
            <v>138</v>
          </cell>
          <cell r="K4386">
            <v>-0.16938719999999999</v>
          </cell>
          <cell r="L4386">
            <v>-0.13980290000000001</v>
          </cell>
          <cell r="M4386">
            <v>-0.1193129</v>
          </cell>
          <cell r="N4386">
            <v>-9.8822999999999994E-2</v>
          </cell>
          <cell r="O4386">
            <v>-6.92387E-2</v>
          </cell>
          <cell r="P4386">
            <v>0.58333333333333337</v>
          </cell>
          <cell r="Q4386">
            <v>0.66666666666666663</v>
          </cell>
          <cell r="R4386">
            <v>14</v>
          </cell>
          <cell r="S4386">
            <v>16</v>
          </cell>
        </row>
        <row r="4387">
          <cell r="A4387" t="str">
            <v>All</v>
          </cell>
          <cell r="B4387" t="str">
            <v>Cycle</v>
          </cell>
          <cell r="C4387" t="str">
            <v>R</v>
          </cell>
          <cell r="D4387">
            <v>39716</v>
          </cell>
          <cell r="E4387">
            <v>18</v>
          </cell>
          <cell r="F4387">
            <v>0.98720479999999999</v>
          </cell>
          <cell r="G4387">
            <v>1.026983</v>
          </cell>
          <cell r="H4387">
            <v>94.601900000000001</v>
          </cell>
          <cell r="I4387">
            <v>1.5250000000000001E-3</v>
          </cell>
          <cell r="J4387">
            <v>138</v>
          </cell>
          <cell r="K4387">
            <v>-1.02685E-2</v>
          </cell>
          <cell r="L4387">
            <v>1.92996E-2</v>
          </cell>
          <cell r="M4387">
            <v>3.9778399999999998E-2</v>
          </cell>
          <cell r="N4387">
            <v>6.0257100000000001E-2</v>
          </cell>
          <cell r="O4387">
            <v>8.9825299999999997E-2</v>
          </cell>
          <cell r="P4387">
            <v>0.58333333333333337</v>
          </cell>
          <cell r="Q4387">
            <v>0.66666666666666663</v>
          </cell>
          <cell r="R4387">
            <v>14</v>
          </cell>
          <cell r="S4387">
            <v>16</v>
          </cell>
        </row>
        <row r="4388">
          <cell r="A4388" t="str">
            <v>All</v>
          </cell>
          <cell r="B4388" t="str">
            <v>Cycle</v>
          </cell>
          <cell r="C4388" t="str">
            <v>R</v>
          </cell>
          <cell r="D4388">
            <v>39716</v>
          </cell>
          <cell r="E4388">
            <v>19</v>
          </cell>
          <cell r="F4388">
            <v>0.8614271</v>
          </cell>
          <cell r="G4388">
            <v>1.003601</v>
          </cell>
          <cell r="H4388">
            <v>92.601900000000001</v>
          </cell>
          <cell r="I4388">
            <v>1.5207E-3</v>
          </cell>
          <cell r="J4388">
            <v>138</v>
          </cell>
          <cell r="K4388">
            <v>9.2198299999999997E-2</v>
          </cell>
          <cell r="L4388">
            <v>0.121724</v>
          </cell>
          <cell r="M4388">
            <v>0.14217350000000001</v>
          </cell>
          <cell r="N4388">
            <v>0.16262289999999999</v>
          </cell>
          <cell r="O4388">
            <v>0.1921486</v>
          </cell>
          <cell r="P4388">
            <v>0.58333333333333337</v>
          </cell>
          <cell r="Q4388">
            <v>0.66666666666666663</v>
          </cell>
          <cell r="R4388">
            <v>14</v>
          </cell>
          <cell r="S4388">
            <v>16</v>
          </cell>
        </row>
        <row r="4389">
          <cell r="A4389" t="str">
            <v>All</v>
          </cell>
          <cell r="B4389" t="str">
            <v>Cycle</v>
          </cell>
          <cell r="C4389" t="str">
            <v>R</v>
          </cell>
          <cell r="D4389">
            <v>39716</v>
          </cell>
          <cell r="E4389">
            <v>20</v>
          </cell>
          <cell r="F4389">
            <v>0.60388030000000004</v>
          </cell>
          <cell r="G4389">
            <v>0.80457619999999996</v>
          </cell>
          <cell r="H4389">
            <v>89.052099999999996</v>
          </cell>
          <cell r="I4389">
            <v>1.5158999999999999E-3</v>
          </cell>
          <cell r="J4389">
            <v>138</v>
          </cell>
          <cell r="K4389">
            <v>0.1507995</v>
          </cell>
          <cell r="L4389">
            <v>0.18027869999999999</v>
          </cell>
          <cell r="M4389">
            <v>0.20069590000000001</v>
          </cell>
          <cell r="N4389">
            <v>0.22111310000000001</v>
          </cell>
          <cell r="O4389">
            <v>0.25059239999999999</v>
          </cell>
          <cell r="P4389">
            <v>0.58333333333333337</v>
          </cell>
          <cell r="Q4389">
            <v>0.66666666666666663</v>
          </cell>
          <cell r="R4389">
            <v>14</v>
          </cell>
          <cell r="S4389">
            <v>16</v>
          </cell>
        </row>
        <row r="4390">
          <cell r="A4390" t="str">
            <v>All</v>
          </cell>
          <cell r="B4390" t="str">
            <v>Cycle</v>
          </cell>
          <cell r="C4390" t="str">
            <v>R</v>
          </cell>
          <cell r="D4390">
            <v>39716</v>
          </cell>
          <cell r="E4390">
            <v>21</v>
          </cell>
          <cell r="F4390">
            <v>0.45282210000000001</v>
          </cell>
          <cell r="G4390">
            <v>0.53425460000000002</v>
          </cell>
          <cell r="H4390">
            <v>83.651600000000002</v>
          </cell>
          <cell r="I4390">
            <v>1.5548999999999999E-3</v>
          </cell>
          <cell r="J4390">
            <v>138</v>
          </cell>
          <cell r="K4390">
            <v>3.0897600000000001E-2</v>
          </cell>
          <cell r="L4390">
            <v>6.0754000000000002E-2</v>
          </cell>
          <cell r="M4390">
            <v>8.1432500000000005E-2</v>
          </cell>
          <cell r="N4390">
            <v>0.10211099999999999</v>
          </cell>
          <cell r="O4390">
            <v>0.13196740000000001</v>
          </cell>
          <cell r="P4390">
            <v>0.58333333333333337</v>
          </cell>
          <cell r="Q4390">
            <v>0.66666666666666663</v>
          </cell>
          <cell r="R4390">
            <v>14</v>
          </cell>
          <cell r="S4390">
            <v>16</v>
          </cell>
        </row>
        <row r="4391">
          <cell r="A4391" t="str">
            <v>All</v>
          </cell>
          <cell r="B4391" t="str">
            <v>Cycle</v>
          </cell>
          <cell r="C4391" t="str">
            <v>R</v>
          </cell>
          <cell r="D4391">
            <v>39716</v>
          </cell>
          <cell r="E4391">
            <v>22</v>
          </cell>
          <cell r="F4391">
            <v>0.36983290000000002</v>
          </cell>
          <cell r="G4391">
            <v>0.41092830000000002</v>
          </cell>
          <cell r="H4391">
            <v>80.101900000000001</v>
          </cell>
          <cell r="I4391">
            <v>1.554E-3</v>
          </cell>
          <cell r="J4391">
            <v>138</v>
          </cell>
          <cell r="K4391">
            <v>-9.4246E-3</v>
          </cell>
          <cell r="L4391">
            <v>2.0423E-2</v>
          </cell>
          <cell r="M4391">
            <v>4.1095300000000001E-2</v>
          </cell>
          <cell r="N4391">
            <v>6.1767700000000002E-2</v>
          </cell>
          <cell r="O4391">
            <v>9.1615299999999997E-2</v>
          </cell>
          <cell r="P4391">
            <v>0.58333333333333337</v>
          </cell>
          <cell r="Q4391">
            <v>0.66666666666666663</v>
          </cell>
          <cell r="R4391">
            <v>14</v>
          </cell>
          <cell r="S4391">
            <v>16</v>
          </cell>
        </row>
        <row r="4392">
          <cell r="A4392" t="str">
            <v>All</v>
          </cell>
          <cell r="B4392" t="str">
            <v>Cycle</v>
          </cell>
          <cell r="C4392" t="str">
            <v>R</v>
          </cell>
          <cell r="D4392">
            <v>39716</v>
          </cell>
          <cell r="E4392">
            <v>23</v>
          </cell>
          <cell r="F4392">
            <v>0.22770589999999999</v>
          </cell>
          <cell r="G4392">
            <v>0.33083699999999999</v>
          </cell>
          <cell r="H4392">
            <v>78.552099999999996</v>
          </cell>
          <cell r="I4392">
            <v>1.5314E-3</v>
          </cell>
          <cell r="J4392">
            <v>138</v>
          </cell>
          <cell r="K4392">
            <v>5.2980100000000002E-2</v>
          </cell>
          <cell r="L4392">
            <v>8.2609699999999994E-2</v>
          </cell>
          <cell r="M4392">
            <v>0.1031311</v>
          </cell>
          <cell r="N4392">
            <v>0.1236525</v>
          </cell>
          <cell r="O4392">
            <v>0.15328220000000001</v>
          </cell>
          <cell r="P4392">
            <v>0.58333333333333337</v>
          </cell>
          <cell r="Q4392">
            <v>0.66666666666666663</v>
          </cell>
          <cell r="R4392">
            <v>14</v>
          </cell>
          <cell r="S4392">
            <v>16</v>
          </cell>
        </row>
        <row r="4393">
          <cell r="A4393" t="str">
            <v>All</v>
          </cell>
          <cell r="B4393" t="str">
            <v>Cycle</v>
          </cell>
          <cell r="C4393" t="str">
            <v>R</v>
          </cell>
          <cell r="D4393">
            <v>39716</v>
          </cell>
          <cell r="E4393">
            <v>24</v>
          </cell>
          <cell r="F4393">
            <v>0.15729889999999999</v>
          </cell>
          <cell r="G4393">
            <v>0.21550359999999999</v>
          </cell>
          <cell r="H4393">
            <v>77.902799999999999</v>
          </cell>
          <cell r="I4393">
            <v>1.5091E-3</v>
          </cell>
          <cell r="J4393">
            <v>138</v>
          </cell>
          <cell r="K4393">
            <v>8.4209000000000003E-3</v>
          </cell>
          <cell r="L4393">
            <v>3.7833600000000002E-2</v>
          </cell>
          <cell r="M4393">
            <v>5.8204699999999998E-2</v>
          </cell>
          <cell r="N4393">
            <v>7.8575900000000004E-2</v>
          </cell>
          <cell r="O4393">
            <v>0.1079886</v>
          </cell>
          <cell r="P4393">
            <v>0.58333333333333337</v>
          </cell>
          <cell r="Q4393">
            <v>0.66666666666666663</v>
          </cell>
          <cell r="R4393">
            <v>14</v>
          </cell>
          <cell r="S4393">
            <v>16</v>
          </cell>
        </row>
        <row r="4394">
          <cell r="A4394" t="str">
            <v>All</v>
          </cell>
          <cell r="B4394" t="str">
            <v>Cycle</v>
          </cell>
          <cell r="C4394" t="str">
            <v>R</v>
          </cell>
          <cell r="D4394">
            <v>39723</v>
          </cell>
          <cell r="E4394">
            <v>1</v>
          </cell>
          <cell r="F4394">
            <v>0.13431779999999999</v>
          </cell>
          <cell r="G4394">
            <v>0.13324330000000001</v>
          </cell>
          <cell r="H4394">
            <v>78.0047</v>
          </cell>
          <cell r="I4394">
            <v>1.5070999999999999E-3</v>
          </cell>
          <cell r="J4394">
            <v>138</v>
          </cell>
          <cell r="K4394">
            <v>-5.0826799999999998E-2</v>
          </cell>
          <cell r="L4394">
            <v>-2.1432699999999999E-2</v>
          </cell>
          <cell r="M4394">
            <v>-1.0744999999999999E-3</v>
          </cell>
          <cell r="N4394">
            <v>1.9283700000000001E-2</v>
          </cell>
          <cell r="O4394">
            <v>4.8677699999999997E-2</v>
          </cell>
          <cell r="P4394">
            <v>0.58333333333333337</v>
          </cell>
          <cell r="Q4394">
            <v>0.70833333333333337</v>
          </cell>
          <cell r="R4394">
            <v>14</v>
          </cell>
          <cell r="S4394">
            <v>17</v>
          </cell>
        </row>
        <row r="4395">
          <cell r="A4395" t="str">
            <v>All</v>
          </cell>
          <cell r="B4395" t="str">
            <v>Cycle</v>
          </cell>
          <cell r="C4395" t="str">
            <v>R</v>
          </cell>
          <cell r="D4395">
            <v>39723</v>
          </cell>
          <cell r="E4395">
            <v>2</v>
          </cell>
          <cell r="F4395">
            <v>9.3856599999999998E-2</v>
          </cell>
          <cell r="G4395">
            <v>9.8078499999999999E-2</v>
          </cell>
          <cell r="H4395">
            <v>76.203800000000001</v>
          </cell>
          <cell r="I4395">
            <v>1.4978999999999999E-3</v>
          </cell>
          <cell r="J4395">
            <v>138</v>
          </cell>
          <cell r="K4395">
            <v>-4.5378300000000003E-2</v>
          </cell>
          <cell r="L4395">
            <v>-1.6074100000000001E-2</v>
          </cell>
          <cell r="M4395">
            <v>4.2218999999999998E-3</v>
          </cell>
          <cell r="N4395">
            <v>2.4517899999999999E-2</v>
          </cell>
          <cell r="O4395">
            <v>5.3822099999999998E-2</v>
          </cell>
          <cell r="P4395">
            <v>0.58333333333333337</v>
          </cell>
          <cell r="Q4395">
            <v>0.70833333333333337</v>
          </cell>
          <cell r="R4395">
            <v>14</v>
          </cell>
          <cell r="S4395">
            <v>17</v>
          </cell>
        </row>
        <row r="4396">
          <cell r="A4396" t="str">
            <v>All</v>
          </cell>
          <cell r="B4396" t="str">
            <v>Cycle</v>
          </cell>
          <cell r="C4396" t="str">
            <v>R</v>
          </cell>
          <cell r="D4396">
            <v>39723</v>
          </cell>
          <cell r="E4396">
            <v>3</v>
          </cell>
          <cell r="F4396">
            <v>5.0421899999999999E-2</v>
          </cell>
          <cell r="G4396">
            <v>7.1657100000000001E-2</v>
          </cell>
          <cell r="H4396">
            <v>75.253500000000003</v>
          </cell>
          <cell r="I4396">
            <v>1.4922E-3</v>
          </cell>
          <cell r="J4396">
            <v>138</v>
          </cell>
          <cell r="K4396">
            <v>-2.8270099999999999E-2</v>
          </cell>
          <cell r="L4396">
            <v>9.7799999999999992E-4</v>
          </cell>
          <cell r="M4396">
            <v>2.12351E-2</v>
          </cell>
          <cell r="N4396">
            <v>4.1492300000000003E-2</v>
          </cell>
          <cell r="O4396">
            <v>7.0740399999999995E-2</v>
          </cell>
          <cell r="P4396">
            <v>0.58333333333333337</v>
          </cell>
          <cell r="Q4396">
            <v>0.70833333333333337</v>
          </cell>
          <cell r="R4396">
            <v>14</v>
          </cell>
          <cell r="S4396">
            <v>17</v>
          </cell>
        </row>
        <row r="4397">
          <cell r="A4397" t="str">
            <v>All</v>
          </cell>
          <cell r="B4397" t="str">
            <v>Cycle</v>
          </cell>
          <cell r="C4397" t="str">
            <v>R</v>
          </cell>
          <cell r="D4397">
            <v>39723</v>
          </cell>
          <cell r="E4397">
            <v>4</v>
          </cell>
          <cell r="F4397">
            <v>4.7507800000000003E-2</v>
          </cell>
          <cell r="G4397">
            <v>4.8141200000000002E-2</v>
          </cell>
          <cell r="H4397">
            <v>73.452600000000004</v>
          </cell>
          <cell r="I4397">
            <v>1.4913999999999999E-3</v>
          </cell>
          <cell r="J4397">
            <v>138</v>
          </cell>
          <cell r="K4397">
            <v>-4.8859E-2</v>
          </cell>
          <cell r="L4397">
            <v>-1.9618500000000001E-2</v>
          </cell>
          <cell r="M4397">
            <v>6.334E-4</v>
          </cell>
          <cell r="N4397">
            <v>2.0885299999999999E-2</v>
          </cell>
          <cell r="O4397">
            <v>5.0125799999999998E-2</v>
          </cell>
          <cell r="P4397">
            <v>0.58333333333333337</v>
          </cell>
          <cell r="Q4397">
            <v>0.70833333333333337</v>
          </cell>
          <cell r="R4397">
            <v>14</v>
          </cell>
          <cell r="S4397">
            <v>17</v>
          </cell>
        </row>
        <row r="4398">
          <cell r="A4398" t="str">
            <v>All</v>
          </cell>
          <cell r="B4398" t="str">
            <v>Cycle</v>
          </cell>
          <cell r="C4398" t="str">
            <v>R</v>
          </cell>
          <cell r="D4398">
            <v>39723</v>
          </cell>
          <cell r="E4398">
            <v>5</v>
          </cell>
          <cell r="F4398">
            <v>4.1493700000000001E-2</v>
          </cell>
          <cell r="G4398">
            <v>3.8323099999999999E-2</v>
          </cell>
          <cell r="H4398">
            <v>72.502300000000005</v>
          </cell>
          <cell r="I4398">
            <v>1.4908E-3</v>
          </cell>
          <cell r="J4398">
            <v>138</v>
          </cell>
          <cell r="K4398">
            <v>-5.26516E-2</v>
          </cell>
          <cell r="L4398">
            <v>-2.3417799999999999E-2</v>
          </cell>
          <cell r="M4398">
            <v>-3.1706E-3</v>
          </cell>
          <cell r="N4398">
            <v>1.70767E-2</v>
          </cell>
          <cell r="O4398">
            <v>4.6310499999999998E-2</v>
          </cell>
          <cell r="P4398">
            <v>0.58333333333333337</v>
          </cell>
          <cell r="Q4398">
            <v>0.70833333333333337</v>
          </cell>
          <cell r="R4398">
            <v>14</v>
          </cell>
          <cell r="S4398">
            <v>17</v>
          </cell>
        </row>
        <row r="4399">
          <cell r="A4399" t="str">
            <v>All</v>
          </cell>
          <cell r="B4399" t="str">
            <v>Cycle</v>
          </cell>
          <cell r="C4399" t="str">
            <v>R</v>
          </cell>
          <cell r="D4399">
            <v>39723</v>
          </cell>
          <cell r="E4399">
            <v>6</v>
          </cell>
          <cell r="F4399">
            <v>1.9165600000000001E-2</v>
          </cell>
          <cell r="G4399">
            <v>3.5598900000000003E-2</v>
          </cell>
          <cell r="H4399">
            <v>71.552099999999996</v>
          </cell>
          <cell r="I4399">
            <v>1.4905000000000001E-3</v>
          </cell>
          <cell r="J4399">
            <v>138</v>
          </cell>
          <cell r="K4399">
            <v>-3.3042799999999997E-2</v>
          </cell>
          <cell r="L4399">
            <v>-3.8119E-3</v>
          </cell>
          <cell r="M4399">
            <v>1.6433300000000001E-2</v>
          </cell>
          <cell r="N4399">
            <v>3.6678500000000003E-2</v>
          </cell>
          <cell r="O4399">
            <v>6.5909400000000007E-2</v>
          </cell>
          <cell r="P4399">
            <v>0.58333333333333337</v>
          </cell>
          <cell r="Q4399">
            <v>0.70833333333333337</v>
          </cell>
          <cell r="R4399">
            <v>14</v>
          </cell>
          <cell r="S4399">
            <v>17</v>
          </cell>
        </row>
        <row r="4400">
          <cell r="A4400" t="str">
            <v>All</v>
          </cell>
          <cell r="B4400" t="str">
            <v>Cycle</v>
          </cell>
          <cell r="C4400" t="str">
            <v>R</v>
          </cell>
          <cell r="D4400">
            <v>39723</v>
          </cell>
          <cell r="E4400">
            <v>7</v>
          </cell>
          <cell r="F4400">
            <v>1.6716399999999999E-2</v>
          </cell>
          <cell r="G4400">
            <v>3.5476000000000001E-2</v>
          </cell>
          <cell r="H4400">
            <v>71.052099999999996</v>
          </cell>
          <cell r="I4400">
            <v>1.4901999999999999E-3</v>
          </cell>
          <cell r="J4400">
            <v>138</v>
          </cell>
          <cell r="K4400">
            <v>-3.0711499999999999E-2</v>
          </cell>
          <cell r="L4400">
            <v>-1.4836000000000001E-3</v>
          </cell>
          <cell r="M4400">
            <v>1.8759700000000001E-2</v>
          </cell>
          <cell r="N4400">
            <v>3.90029E-2</v>
          </cell>
          <cell r="O4400">
            <v>6.8230899999999997E-2</v>
          </cell>
          <cell r="P4400">
            <v>0.58333333333333337</v>
          </cell>
          <cell r="Q4400">
            <v>0.70833333333333337</v>
          </cell>
          <cell r="R4400">
            <v>14</v>
          </cell>
          <cell r="S4400">
            <v>17</v>
          </cell>
        </row>
        <row r="4401">
          <cell r="A4401" t="str">
            <v>All</v>
          </cell>
          <cell r="B4401" t="str">
            <v>Cycle</v>
          </cell>
          <cell r="C4401" t="str">
            <v>R</v>
          </cell>
          <cell r="D4401">
            <v>39723</v>
          </cell>
          <cell r="E4401">
            <v>8</v>
          </cell>
          <cell r="F4401">
            <v>2.4529800000000001E-2</v>
          </cell>
          <cell r="G4401">
            <v>4.3073199999999999E-2</v>
          </cell>
          <cell r="H4401">
            <v>71.952600000000004</v>
          </cell>
          <cell r="I4401">
            <v>1.4908E-3</v>
          </cell>
          <cell r="J4401">
            <v>138</v>
          </cell>
          <cell r="K4401">
            <v>-3.0938E-2</v>
          </cell>
          <cell r="L4401">
            <v>-1.704E-3</v>
          </cell>
          <cell r="M4401">
            <v>1.8543400000000002E-2</v>
          </cell>
          <cell r="N4401">
            <v>3.87908E-2</v>
          </cell>
          <cell r="O4401">
            <v>6.8024799999999996E-2</v>
          </cell>
          <cell r="P4401">
            <v>0.58333333333333337</v>
          </cell>
          <cell r="Q4401">
            <v>0.70833333333333337</v>
          </cell>
          <cell r="R4401">
            <v>14</v>
          </cell>
          <cell r="S4401">
            <v>17</v>
          </cell>
        </row>
        <row r="4402">
          <cell r="A4402" t="str">
            <v>All</v>
          </cell>
          <cell r="B4402" t="str">
            <v>Cycle</v>
          </cell>
          <cell r="C4402" t="str">
            <v>R</v>
          </cell>
          <cell r="D4402">
            <v>39723</v>
          </cell>
          <cell r="E4402">
            <v>9</v>
          </cell>
          <cell r="F4402">
            <v>3.2634999999999997E-2</v>
          </cell>
          <cell r="G4402">
            <v>5.1768799999999997E-2</v>
          </cell>
          <cell r="H4402">
            <v>72.502300000000005</v>
          </cell>
          <cell r="I4402">
            <v>1.4936999999999999E-3</v>
          </cell>
          <cell r="J4402">
            <v>138</v>
          </cell>
          <cell r="K4402">
            <v>-3.0395499999999999E-2</v>
          </cell>
          <cell r="L4402">
            <v>-1.1332E-3</v>
          </cell>
          <cell r="M4402">
            <v>1.91337E-2</v>
          </cell>
          <cell r="N4402">
            <v>3.9400699999999997E-2</v>
          </cell>
          <cell r="O4402">
            <v>6.8663000000000002E-2</v>
          </cell>
          <cell r="P4402">
            <v>0.58333333333333337</v>
          </cell>
          <cell r="Q4402">
            <v>0.70833333333333337</v>
          </cell>
          <cell r="R4402">
            <v>14</v>
          </cell>
          <cell r="S4402">
            <v>17</v>
          </cell>
        </row>
        <row r="4403">
          <cell r="A4403" t="str">
            <v>All</v>
          </cell>
          <cell r="B4403" t="str">
            <v>Cycle</v>
          </cell>
          <cell r="C4403" t="str">
            <v>R</v>
          </cell>
          <cell r="D4403">
            <v>39723</v>
          </cell>
          <cell r="E4403">
            <v>10</v>
          </cell>
          <cell r="F4403">
            <v>4.9340700000000001E-2</v>
          </cell>
          <cell r="G4403">
            <v>6.1230899999999998E-2</v>
          </cell>
          <cell r="H4403">
            <v>74.952600000000004</v>
          </cell>
          <cell r="I4403">
            <v>1.5028999999999999E-3</v>
          </cell>
          <cell r="J4403">
            <v>138</v>
          </cell>
          <cell r="K4403">
            <v>-3.7791199999999997E-2</v>
          </cell>
          <cell r="L4403">
            <v>-8.4390000000000003E-3</v>
          </cell>
          <cell r="M4403">
            <v>1.18902E-2</v>
          </cell>
          <cell r="N4403">
            <v>3.2219499999999998E-2</v>
          </cell>
          <cell r="O4403">
            <v>6.15717E-2</v>
          </cell>
          <cell r="P4403">
            <v>0.58333333333333337</v>
          </cell>
          <cell r="Q4403">
            <v>0.70833333333333337</v>
          </cell>
          <cell r="R4403">
            <v>14</v>
          </cell>
          <cell r="S4403">
            <v>17</v>
          </cell>
        </row>
        <row r="4404">
          <cell r="A4404" t="str">
            <v>All</v>
          </cell>
          <cell r="B4404" t="str">
            <v>Cycle</v>
          </cell>
          <cell r="C4404" t="str">
            <v>R</v>
          </cell>
          <cell r="D4404">
            <v>39723</v>
          </cell>
          <cell r="E4404">
            <v>11</v>
          </cell>
          <cell r="F4404">
            <v>0.1234696</v>
          </cell>
          <cell r="G4404">
            <v>9.8780300000000001E-2</v>
          </cell>
          <cell r="H4404">
            <v>78.303299999999993</v>
          </cell>
          <cell r="I4404">
            <v>1.5108000000000001E-3</v>
          </cell>
          <cell r="J4404">
            <v>138</v>
          </cell>
          <cell r="K4404">
            <v>-7.4501300000000006E-2</v>
          </cell>
          <cell r="L4404">
            <v>-4.5072000000000001E-2</v>
          </cell>
          <cell r="M4404">
            <v>-2.4689300000000001E-2</v>
          </cell>
          <cell r="N4404">
            <v>-4.3067000000000001E-3</v>
          </cell>
          <cell r="O4404">
            <v>2.5122599999999998E-2</v>
          </cell>
          <cell r="P4404">
            <v>0.58333333333333337</v>
          </cell>
          <cell r="Q4404">
            <v>0.70833333333333337</v>
          </cell>
          <cell r="R4404">
            <v>14</v>
          </cell>
          <cell r="S4404">
            <v>17</v>
          </cell>
        </row>
        <row r="4405">
          <cell r="A4405" t="str">
            <v>All</v>
          </cell>
          <cell r="B4405" t="str">
            <v>Cycle</v>
          </cell>
          <cell r="C4405" t="str">
            <v>R</v>
          </cell>
          <cell r="D4405">
            <v>39723</v>
          </cell>
          <cell r="E4405">
            <v>12</v>
          </cell>
          <cell r="F4405">
            <v>0.16512979999999999</v>
          </cell>
          <cell r="G4405">
            <v>0.1278783</v>
          </cell>
          <cell r="H4405">
            <v>81.604200000000006</v>
          </cell>
          <cell r="I4405">
            <v>1.5226E-3</v>
          </cell>
          <cell r="J4405">
            <v>138</v>
          </cell>
          <cell r="K4405">
            <v>-8.7259000000000003E-2</v>
          </cell>
          <cell r="L4405">
            <v>-5.77142E-2</v>
          </cell>
          <cell r="M4405">
            <v>-3.7251600000000003E-2</v>
          </cell>
          <cell r="N4405">
            <v>-1.6788899999999999E-2</v>
          </cell>
          <cell r="O4405">
            <v>1.2755900000000001E-2</v>
          </cell>
          <cell r="P4405">
            <v>0.58333333333333337</v>
          </cell>
          <cell r="Q4405">
            <v>0.70833333333333337</v>
          </cell>
          <cell r="R4405">
            <v>14</v>
          </cell>
          <cell r="S4405">
            <v>17</v>
          </cell>
        </row>
        <row r="4406">
          <cell r="A4406" t="str">
            <v>All</v>
          </cell>
          <cell r="B4406" t="str">
            <v>Cycle</v>
          </cell>
          <cell r="C4406" t="str">
            <v>R</v>
          </cell>
          <cell r="D4406">
            <v>39723</v>
          </cell>
          <cell r="E4406">
            <v>13</v>
          </cell>
          <cell r="F4406">
            <v>0.2064019</v>
          </cell>
          <cell r="G4406">
            <v>0.19552620000000001</v>
          </cell>
          <cell r="H4406">
            <v>83.604200000000006</v>
          </cell>
          <cell r="I4406">
            <v>1.5529000000000001E-3</v>
          </cell>
          <cell r="J4406">
            <v>138</v>
          </cell>
          <cell r="K4406">
            <v>-6.1378299999999997E-2</v>
          </cell>
          <cell r="L4406">
            <v>-3.1541E-2</v>
          </cell>
          <cell r="M4406">
            <v>-1.08757E-2</v>
          </cell>
          <cell r="N4406">
            <v>9.7894999999999996E-3</v>
          </cell>
          <cell r="O4406">
            <v>3.96269E-2</v>
          </cell>
          <cell r="P4406">
            <v>0.58333333333333337</v>
          </cell>
          <cell r="Q4406">
            <v>0.70833333333333337</v>
          </cell>
          <cell r="R4406">
            <v>14</v>
          </cell>
          <cell r="S4406">
            <v>17</v>
          </cell>
        </row>
        <row r="4407">
          <cell r="A4407" t="str">
            <v>All</v>
          </cell>
          <cell r="B4407" t="str">
            <v>Cycle</v>
          </cell>
          <cell r="C4407" t="str">
            <v>R</v>
          </cell>
          <cell r="D4407">
            <v>39723</v>
          </cell>
          <cell r="E4407">
            <v>14</v>
          </cell>
          <cell r="F4407">
            <v>0.2845859</v>
          </cell>
          <cell r="G4407">
            <v>0.27667239999999999</v>
          </cell>
          <cell r="H4407">
            <v>85.104200000000006</v>
          </cell>
          <cell r="I4407">
            <v>1.5801999999999999E-3</v>
          </cell>
          <cell r="J4407">
            <v>138</v>
          </cell>
          <cell r="K4407">
            <v>-5.8857100000000002E-2</v>
          </cell>
          <cell r="L4407">
            <v>-2.8759199999999999E-2</v>
          </cell>
          <cell r="M4407">
            <v>-7.9135000000000004E-3</v>
          </cell>
          <cell r="N4407">
            <v>1.2932300000000001E-2</v>
          </cell>
          <cell r="O4407">
            <v>4.3030199999999998E-2</v>
          </cell>
          <cell r="P4407">
            <v>0.58333333333333337</v>
          </cell>
          <cell r="Q4407">
            <v>0.70833333333333337</v>
          </cell>
          <cell r="R4407">
            <v>14</v>
          </cell>
          <cell r="S4407">
            <v>17</v>
          </cell>
        </row>
        <row r="4408">
          <cell r="A4408" t="str">
            <v>All</v>
          </cell>
          <cell r="B4408" t="str">
            <v>Cycle</v>
          </cell>
          <cell r="C4408" t="str">
            <v>R</v>
          </cell>
          <cell r="D4408">
            <v>39723</v>
          </cell>
          <cell r="E4408">
            <v>15</v>
          </cell>
          <cell r="F4408">
            <v>0.252249</v>
          </cell>
          <cell r="G4408">
            <v>0.39610840000000003</v>
          </cell>
          <cell r="H4408">
            <v>85.653999999999996</v>
          </cell>
          <cell r="I4408">
            <v>1.6328E-3</v>
          </cell>
          <cell r="J4408">
            <v>138</v>
          </cell>
          <cell r="K4408">
            <v>9.2075199999999996E-2</v>
          </cell>
          <cell r="L4408">
            <v>0.12266970000000001</v>
          </cell>
          <cell r="M4408">
            <v>0.1438594</v>
          </cell>
          <cell r="N4408">
            <v>0.1650491</v>
          </cell>
          <cell r="O4408">
            <v>0.1956436</v>
          </cell>
          <cell r="P4408">
            <v>0.58333333333333337</v>
          </cell>
          <cell r="Q4408">
            <v>0.70833333333333337</v>
          </cell>
          <cell r="R4408">
            <v>14</v>
          </cell>
          <cell r="S4408">
            <v>17</v>
          </cell>
        </row>
        <row r="4409">
          <cell r="A4409" t="str">
            <v>All</v>
          </cell>
          <cell r="B4409" t="str">
            <v>Cycle</v>
          </cell>
          <cell r="C4409" t="str">
            <v>R</v>
          </cell>
          <cell r="D4409">
            <v>39723</v>
          </cell>
          <cell r="E4409">
            <v>16</v>
          </cell>
          <cell r="F4409">
            <v>0.4083543</v>
          </cell>
          <cell r="G4409">
            <v>0.52712890000000001</v>
          </cell>
          <cell r="H4409">
            <v>86.104200000000006</v>
          </cell>
          <cell r="I4409">
            <v>1.6731999999999999E-3</v>
          </cell>
          <cell r="J4409">
            <v>138</v>
          </cell>
          <cell r="K4409">
            <v>6.6353499999999996E-2</v>
          </cell>
          <cell r="L4409">
            <v>9.7324300000000002E-2</v>
          </cell>
          <cell r="M4409">
            <v>0.11877459999999999</v>
          </cell>
          <cell r="N4409">
            <v>0.14022490000000001</v>
          </cell>
          <cell r="O4409">
            <v>0.17119570000000001</v>
          </cell>
          <cell r="P4409">
            <v>0.58333333333333337</v>
          </cell>
          <cell r="Q4409">
            <v>0.70833333333333337</v>
          </cell>
          <cell r="R4409">
            <v>14</v>
          </cell>
          <cell r="S4409">
            <v>17</v>
          </cell>
        </row>
        <row r="4410">
          <cell r="A4410" t="str">
            <v>All</v>
          </cell>
          <cell r="B4410" t="str">
            <v>Cycle</v>
          </cell>
          <cell r="C4410" t="str">
            <v>R</v>
          </cell>
          <cell r="D4410">
            <v>39723</v>
          </cell>
          <cell r="E4410">
            <v>17</v>
          </cell>
          <cell r="F4410">
            <v>0.51422040000000002</v>
          </cell>
          <cell r="G4410">
            <v>0.58758619999999995</v>
          </cell>
          <cell r="H4410">
            <v>85.153999999999996</v>
          </cell>
          <cell r="I4410">
            <v>1.7202999999999999E-3</v>
          </cell>
          <cell r="J4410">
            <v>138</v>
          </cell>
          <cell r="K4410">
            <v>2.0212000000000001E-2</v>
          </cell>
          <cell r="L4410">
            <v>5.16157E-2</v>
          </cell>
          <cell r="M4410">
            <v>7.3365799999999995E-2</v>
          </cell>
          <cell r="N4410">
            <v>9.5115900000000003E-2</v>
          </cell>
          <cell r="O4410">
            <v>0.12651970000000001</v>
          </cell>
          <cell r="P4410">
            <v>0.58333333333333337</v>
          </cell>
          <cell r="Q4410">
            <v>0.70833333333333337</v>
          </cell>
          <cell r="R4410">
            <v>14</v>
          </cell>
          <cell r="S4410">
            <v>17</v>
          </cell>
        </row>
        <row r="4411">
          <cell r="A4411" t="str">
            <v>All</v>
          </cell>
          <cell r="B4411" t="str">
            <v>Cycle</v>
          </cell>
          <cell r="C4411" t="str">
            <v>R</v>
          </cell>
          <cell r="D4411">
            <v>39723</v>
          </cell>
          <cell r="E4411">
            <v>18</v>
          </cell>
          <cell r="F4411">
            <v>0.55668759999999995</v>
          </cell>
          <cell r="G4411">
            <v>0.54050180000000003</v>
          </cell>
          <cell r="H4411">
            <v>83.604200000000006</v>
          </cell>
          <cell r="I4411">
            <v>1.7260999999999999E-3</v>
          </cell>
          <cell r="J4411">
            <v>138</v>
          </cell>
          <cell r="K4411">
            <v>-6.9430199999999997E-2</v>
          </cell>
          <cell r="L4411">
            <v>-3.7973E-2</v>
          </cell>
          <cell r="M4411">
            <v>-1.61858E-2</v>
          </cell>
          <cell r="N4411">
            <v>5.6014000000000003E-3</v>
          </cell>
          <cell r="O4411">
            <v>3.7058599999999997E-2</v>
          </cell>
          <cell r="P4411">
            <v>0.58333333333333337</v>
          </cell>
          <cell r="Q4411">
            <v>0.70833333333333337</v>
          </cell>
          <cell r="R4411">
            <v>14</v>
          </cell>
          <cell r="S4411">
            <v>17</v>
          </cell>
        </row>
        <row r="4412">
          <cell r="A4412" t="str">
            <v>All</v>
          </cell>
          <cell r="B4412" t="str">
            <v>Cycle</v>
          </cell>
          <cell r="C4412" t="str">
            <v>R</v>
          </cell>
          <cell r="D4412">
            <v>39723</v>
          </cell>
          <cell r="E4412">
            <v>19</v>
          </cell>
          <cell r="F4412">
            <v>0.4089062</v>
          </cell>
          <cell r="G4412">
            <v>0.50419159999999996</v>
          </cell>
          <cell r="H4412">
            <v>81.554500000000004</v>
          </cell>
          <cell r="I4412">
            <v>1.6969000000000001E-3</v>
          </cell>
          <cell r="J4412">
            <v>138</v>
          </cell>
          <cell r="K4412">
            <v>4.2493999999999997E-2</v>
          </cell>
          <cell r="L4412">
            <v>7.3683600000000002E-2</v>
          </cell>
          <cell r="M4412">
            <v>9.5285400000000006E-2</v>
          </cell>
          <cell r="N4412">
            <v>0.1168872</v>
          </cell>
          <cell r="O4412">
            <v>0.14807680000000001</v>
          </cell>
          <cell r="P4412">
            <v>0.58333333333333337</v>
          </cell>
          <cell r="Q4412">
            <v>0.70833333333333337</v>
          </cell>
          <cell r="R4412">
            <v>14</v>
          </cell>
          <cell r="S4412">
            <v>17</v>
          </cell>
        </row>
        <row r="4413">
          <cell r="A4413" t="str">
            <v>All</v>
          </cell>
          <cell r="B4413" t="str">
            <v>Cycle</v>
          </cell>
          <cell r="C4413" t="str">
            <v>R</v>
          </cell>
          <cell r="D4413">
            <v>39723</v>
          </cell>
          <cell r="E4413">
            <v>20</v>
          </cell>
          <cell r="F4413">
            <v>0.33445190000000002</v>
          </cell>
          <cell r="G4413">
            <v>0.40175119999999997</v>
          </cell>
          <cell r="H4413">
            <v>79.5047</v>
          </cell>
          <cell r="I4413">
            <v>1.6508E-3</v>
          </cell>
          <cell r="J4413">
            <v>138</v>
          </cell>
          <cell r="K4413">
            <v>1.5228999999999999E-2</v>
          </cell>
          <cell r="L4413">
            <v>4.5992499999999999E-2</v>
          </cell>
          <cell r="M4413">
            <v>6.7299200000000003E-2</v>
          </cell>
          <cell r="N4413">
            <v>8.8605900000000001E-2</v>
          </cell>
          <cell r="O4413">
            <v>0.1193694</v>
          </cell>
          <cell r="P4413">
            <v>0.58333333333333337</v>
          </cell>
          <cell r="Q4413">
            <v>0.70833333333333337</v>
          </cell>
          <cell r="R4413">
            <v>14</v>
          </cell>
          <cell r="S4413">
            <v>17</v>
          </cell>
        </row>
        <row r="4414">
          <cell r="A4414" t="str">
            <v>All</v>
          </cell>
          <cell r="B4414" t="str">
            <v>Cycle</v>
          </cell>
          <cell r="C4414" t="str">
            <v>R</v>
          </cell>
          <cell r="D4414">
            <v>39723</v>
          </cell>
          <cell r="E4414">
            <v>21</v>
          </cell>
          <cell r="F4414">
            <v>0.26466269999999997</v>
          </cell>
          <cell r="G4414">
            <v>0.34406880000000001</v>
          </cell>
          <cell r="H4414">
            <v>77.554500000000004</v>
          </cell>
          <cell r="I4414">
            <v>1.6168000000000001E-3</v>
          </cell>
          <cell r="J4414">
            <v>138</v>
          </cell>
          <cell r="K4414">
            <v>2.7876399999999999E-2</v>
          </cell>
          <cell r="L4414">
            <v>5.8320499999999997E-2</v>
          </cell>
          <cell r="M4414">
            <v>7.9406099999999993E-2</v>
          </cell>
          <cell r="N4414">
            <v>0.1004916</v>
          </cell>
          <cell r="O4414">
            <v>0.13093579999999999</v>
          </cell>
          <cell r="P4414">
            <v>0.58333333333333337</v>
          </cell>
          <cell r="Q4414">
            <v>0.70833333333333337</v>
          </cell>
          <cell r="R4414">
            <v>14</v>
          </cell>
          <cell r="S4414">
            <v>17</v>
          </cell>
        </row>
        <row r="4415">
          <cell r="A4415" t="str">
            <v>All</v>
          </cell>
          <cell r="B4415" t="str">
            <v>Cycle</v>
          </cell>
          <cell r="C4415" t="str">
            <v>R</v>
          </cell>
          <cell r="D4415">
            <v>39723</v>
          </cell>
          <cell r="E4415">
            <v>22</v>
          </cell>
          <cell r="F4415">
            <v>0.1772243</v>
          </cell>
          <cell r="G4415">
            <v>0.27977020000000002</v>
          </cell>
          <cell r="H4415">
            <v>74.803299999999993</v>
          </cell>
          <cell r="I4415">
            <v>1.6041E-3</v>
          </cell>
          <cell r="J4415">
            <v>138</v>
          </cell>
          <cell r="K4415">
            <v>5.1217699999999998E-2</v>
          </cell>
          <cell r="L4415">
            <v>8.1542799999999999E-2</v>
          </cell>
          <cell r="M4415">
            <v>0.1025459</v>
          </cell>
          <cell r="N4415">
            <v>0.12354900000000001</v>
          </cell>
          <cell r="O4415">
            <v>0.15387410000000001</v>
          </cell>
          <cell r="P4415">
            <v>0.58333333333333337</v>
          </cell>
          <cell r="Q4415">
            <v>0.70833333333333337</v>
          </cell>
          <cell r="R4415">
            <v>14</v>
          </cell>
          <cell r="S4415">
            <v>17</v>
          </cell>
        </row>
        <row r="4416">
          <cell r="A4416" t="str">
            <v>All</v>
          </cell>
          <cell r="B4416" t="str">
            <v>Cycle</v>
          </cell>
          <cell r="C4416" t="str">
            <v>R</v>
          </cell>
          <cell r="D4416">
            <v>39723</v>
          </cell>
          <cell r="E4416">
            <v>23</v>
          </cell>
          <cell r="F4416">
            <v>0.15497630000000001</v>
          </cell>
          <cell r="G4416">
            <v>0.24008280000000001</v>
          </cell>
          <cell r="H4416">
            <v>72.902799999999999</v>
          </cell>
          <cell r="I4416">
            <v>1.5693E-3</v>
          </cell>
          <cell r="J4416">
            <v>138</v>
          </cell>
          <cell r="K4416">
            <v>3.4338599999999997E-2</v>
          </cell>
          <cell r="L4416">
            <v>6.4332700000000007E-2</v>
          </cell>
          <cell r="M4416">
            <v>8.5106500000000002E-2</v>
          </cell>
          <cell r="N4416">
            <v>0.1058803</v>
          </cell>
          <cell r="O4416">
            <v>0.13587440000000001</v>
          </cell>
          <cell r="P4416">
            <v>0.58333333333333337</v>
          </cell>
          <cell r="Q4416">
            <v>0.70833333333333337</v>
          </cell>
          <cell r="R4416">
            <v>14</v>
          </cell>
          <cell r="S4416">
            <v>17</v>
          </cell>
        </row>
        <row r="4417">
          <cell r="A4417" t="str">
            <v>All</v>
          </cell>
          <cell r="B4417" t="str">
            <v>Cycle</v>
          </cell>
          <cell r="C4417" t="str">
            <v>R</v>
          </cell>
          <cell r="D4417">
            <v>39723</v>
          </cell>
          <cell r="E4417">
            <v>24</v>
          </cell>
          <cell r="F4417">
            <v>9.1027899999999995E-2</v>
          </cell>
          <cell r="G4417">
            <v>0.1742554</v>
          </cell>
          <cell r="H4417">
            <v>71.452600000000004</v>
          </cell>
          <cell r="I4417">
            <v>1.5303999999999999E-3</v>
          </cell>
          <cell r="J4417">
            <v>138</v>
          </cell>
          <cell r="K4417">
            <v>3.3092400000000001E-2</v>
          </cell>
          <cell r="L4417">
            <v>6.2712599999999993E-2</v>
          </cell>
          <cell r="M4417">
            <v>8.3227400000000007E-2</v>
          </cell>
          <cell r="N4417">
            <v>0.1037423</v>
          </cell>
          <cell r="O4417">
            <v>0.13336249999999999</v>
          </cell>
          <cell r="P4417">
            <v>0.58333333333333337</v>
          </cell>
          <cell r="Q4417">
            <v>0.70833333333333337</v>
          </cell>
          <cell r="R4417">
            <v>14</v>
          </cell>
          <cell r="S4417">
            <v>17</v>
          </cell>
        </row>
        <row r="4418">
          <cell r="A4418" t="str">
            <v>All</v>
          </cell>
          <cell r="B4418" t="str">
            <v>Cycle</v>
          </cell>
          <cell r="C4418" t="str">
            <v>R</v>
          </cell>
          <cell r="D4418">
            <v>39737</v>
          </cell>
          <cell r="E4418">
            <v>1</v>
          </cell>
          <cell r="F4418">
            <v>4.9743000000000001E-3</v>
          </cell>
          <cell r="G4418">
            <v>6.3451000000000002E-3</v>
          </cell>
          <cell r="H4418">
            <v>60.750100000000003</v>
          </cell>
          <cell r="I4418">
            <v>1.4958E-3</v>
          </cell>
          <cell r="J4418">
            <v>137</v>
          </cell>
          <cell r="K4418">
            <v>-4.81935E-2</v>
          </cell>
          <cell r="L4418">
            <v>-1.89105E-2</v>
          </cell>
          <cell r="M4418">
            <v>1.3707999999999999E-3</v>
          </cell>
          <cell r="N4418">
            <v>2.1652100000000001E-2</v>
          </cell>
          <cell r="O4418">
            <v>5.0935000000000001E-2</v>
          </cell>
          <cell r="P4418">
            <v>0.60416666666666663</v>
          </cell>
          <cell r="Q4418">
            <v>0.77083333333333337</v>
          </cell>
          <cell r="R4418">
            <v>14.5</v>
          </cell>
          <cell r="S4418">
            <v>18.5</v>
          </cell>
        </row>
        <row r="4419">
          <cell r="A4419" t="str">
            <v>All</v>
          </cell>
          <cell r="B4419" t="str">
            <v>Cycle</v>
          </cell>
          <cell r="C4419" t="str">
            <v>R</v>
          </cell>
          <cell r="D4419">
            <v>39737</v>
          </cell>
          <cell r="E4419">
            <v>2</v>
          </cell>
          <cell r="F4419">
            <v>5.5534E-3</v>
          </cell>
          <cell r="G4419">
            <v>6.1885000000000004E-3</v>
          </cell>
          <cell r="H4419">
            <v>58.700099999999999</v>
          </cell>
          <cell r="I4419">
            <v>1.4958E-3</v>
          </cell>
          <cell r="J4419">
            <v>137</v>
          </cell>
          <cell r="K4419">
            <v>-4.8929100000000003E-2</v>
          </cell>
          <cell r="L4419">
            <v>-1.9646199999999999E-2</v>
          </cell>
          <cell r="M4419">
            <v>6.3509999999999999E-4</v>
          </cell>
          <cell r="N4419">
            <v>2.0916400000000002E-2</v>
          </cell>
          <cell r="O4419">
            <v>5.0199399999999998E-2</v>
          </cell>
          <cell r="P4419">
            <v>0.60416666666666663</v>
          </cell>
          <cell r="Q4419">
            <v>0.77083333333333337</v>
          </cell>
          <cell r="R4419">
            <v>14.5</v>
          </cell>
          <cell r="S4419">
            <v>18.5</v>
          </cell>
        </row>
        <row r="4420">
          <cell r="A4420" t="str">
            <v>All</v>
          </cell>
          <cell r="B4420" t="str">
            <v>Cycle</v>
          </cell>
          <cell r="C4420" t="str">
            <v>R</v>
          </cell>
          <cell r="D4420">
            <v>39737</v>
          </cell>
          <cell r="E4420">
            <v>3</v>
          </cell>
          <cell r="F4420">
            <v>5.143E-3</v>
          </cell>
          <cell r="G4420">
            <v>6.1698999999999999E-3</v>
          </cell>
          <cell r="H4420">
            <v>56.750100000000003</v>
          </cell>
          <cell r="I4420">
            <v>1.4958E-3</v>
          </cell>
          <cell r="J4420">
            <v>137</v>
          </cell>
          <cell r="K4420">
            <v>-4.8537400000000001E-2</v>
          </cell>
          <cell r="L4420">
            <v>-1.9254400000000001E-2</v>
          </cell>
          <cell r="M4420">
            <v>1.0269000000000001E-3</v>
          </cell>
          <cell r="N4420">
            <v>2.1308199999999999E-2</v>
          </cell>
          <cell r="O4420">
            <v>5.05911E-2</v>
          </cell>
          <cell r="P4420">
            <v>0.60416666666666663</v>
          </cell>
          <cell r="Q4420">
            <v>0.77083333333333337</v>
          </cell>
          <cell r="R4420">
            <v>14.5</v>
          </cell>
          <cell r="S4420">
            <v>18.5</v>
          </cell>
        </row>
        <row r="4421">
          <cell r="A4421" t="str">
            <v>All</v>
          </cell>
          <cell r="B4421" t="str">
            <v>Cycle</v>
          </cell>
          <cell r="C4421" t="str">
            <v>R</v>
          </cell>
          <cell r="D4421">
            <v>39737</v>
          </cell>
          <cell r="E4421">
            <v>4</v>
          </cell>
          <cell r="F4421">
            <v>5.6230000000000004E-3</v>
          </cell>
          <cell r="G4421">
            <v>6.1586999999999996E-3</v>
          </cell>
          <cell r="H4421">
            <v>54.850099999999998</v>
          </cell>
          <cell r="I4421">
            <v>1.4958E-3</v>
          </cell>
          <cell r="J4421">
            <v>137</v>
          </cell>
          <cell r="K4421">
            <v>-4.9028500000000003E-2</v>
          </cell>
          <cell r="L4421">
            <v>-1.9745599999999999E-2</v>
          </cell>
          <cell r="M4421">
            <v>5.3569999999999996E-4</v>
          </cell>
          <cell r="N4421">
            <v>2.0816999999999999E-2</v>
          </cell>
          <cell r="O4421">
            <v>5.0099900000000003E-2</v>
          </cell>
          <cell r="P4421">
            <v>0.60416666666666663</v>
          </cell>
          <cell r="Q4421">
            <v>0.77083333333333337</v>
          </cell>
          <cell r="R4421">
            <v>14.5</v>
          </cell>
          <cell r="S4421">
            <v>18.5</v>
          </cell>
        </row>
        <row r="4422">
          <cell r="A4422" t="str">
            <v>All</v>
          </cell>
          <cell r="B4422" t="str">
            <v>Cycle</v>
          </cell>
          <cell r="C4422" t="str">
            <v>R</v>
          </cell>
          <cell r="D4422">
            <v>39737</v>
          </cell>
          <cell r="E4422">
            <v>5</v>
          </cell>
          <cell r="F4422">
            <v>1.51494E-2</v>
          </cell>
          <cell r="G4422">
            <v>6.1583999999999996E-3</v>
          </cell>
          <cell r="H4422">
            <v>53.850099999999998</v>
          </cell>
          <cell r="I4422">
            <v>1.4958E-3</v>
          </cell>
          <cell r="J4422">
            <v>137</v>
          </cell>
          <cell r="K4422">
            <v>-5.8555299999999998E-2</v>
          </cell>
          <cell r="L4422">
            <v>-2.9272300000000001E-2</v>
          </cell>
          <cell r="M4422">
            <v>-8.9910000000000007E-3</v>
          </cell>
          <cell r="N4422">
            <v>1.12903E-2</v>
          </cell>
          <cell r="O4422">
            <v>4.0573199999999997E-2</v>
          </cell>
          <cell r="P4422">
            <v>0.60416666666666663</v>
          </cell>
          <cell r="Q4422">
            <v>0.77083333333333337</v>
          </cell>
          <cell r="R4422">
            <v>14.5</v>
          </cell>
          <cell r="S4422">
            <v>18.5</v>
          </cell>
        </row>
        <row r="4423">
          <cell r="A4423" t="str">
            <v>All</v>
          </cell>
          <cell r="B4423" t="str">
            <v>Cycle</v>
          </cell>
          <cell r="C4423" t="str">
            <v>R</v>
          </cell>
          <cell r="D4423">
            <v>39737</v>
          </cell>
          <cell r="E4423">
            <v>6</v>
          </cell>
          <cell r="F4423">
            <v>1.29132E-2</v>
          </cell>
          <cell r="G4423">
            <v>6.1552999999999998E-3</v>
          </cell>
          <cell r="H4423">
            <v>52.850099999999998</v>
          </cell>
          <cell r="I4423">
            <v>1.4958E-3</v>
          </cell>
          <cell r="J4423">
            <v>137</v>
          </cell>
          <cell r="K4423">
            <v>-5.63221E-2</v>
          </cell>
          <cell r="L4423">
            <v>-2.7039199999999999E-2</v>
          </cell>
          <cell r="M4423">
            <v>-6.7578999999999998E-3</v>
          </cell>
          <cell r="N4423">
            <v>1.35234E-2</v>
          </cell>
          <cell r="O4423">
            <v>4.2806299999999999E-2</v>
          </cell>
          <cell r="P4423">
            <v>0.60416666666666663</v>
          </cell>
          <cell r="Q4423">
            <v>0.77083333333333337</v>
          </cell>
          <cell r="R4423">
            <v>14.5</v>
          </cell>
          <cell r="S4423">
            <v>18.5</v>
          </cell>
        </row>
        <row r="4424">
          <cell r="A4424" t="str">
            <v>All</v>
          </cell>
          <cell r="B4424" t="str">
            <v>Cycle</v>
          </cell>
          <cell r="C4424" t="str">
            <v>R</v>
          </cell>
          <cell r="D4424">
            <v>39737</v>
          </cell>
          <cell r="E4424">
            <v>7</v>
          </cell>
          <cell r="F4424">
            <v>1.51144E-2</v>
          </cell>
          <cell r="G4424">
            <v>6.1856999999999997E-3</v>
          </cell>
          <cell r="H4424">
            <v>51.600200000000001</v>
          </cell>
          <cell r="I4424">
            <v>1.4958E-3</v>
          </cell>
          <cell r="J4424">
            <v>137</v>
          </cell>
          <cell r="K4424">
            <v>-5.84929E-2</v>
          </cell>
          <cell r="L4424">
            <v>-2.921E-2</v>
          </cell>
          <cell r="M4424">
            <v>-8.9286999999999995E-3</v>
          </cell>
          <cell r="N4424">
            <v>1.1352599999999999E-2</v>
          </cell>
          <cell r="O4424">
            <v>4.0635600000000001E-2</v>
          </cell>
          <cell r="P4424">
            <v>0.60416666666666663</v>
          </cell>
          <cell r="Q4424">
            <v>0.77083333333333337</v>
          </cell>
          <cell r="R4424">
            <v>14.5</v>
          </cell>
          <cell r="S4424">
            <v>18.5</v>
          </cell>
        </row>
        <row r="4425">
          <cell r="A4425" t="str">
            <v>All</v>
          </cell>
          <cell r="B4425" t="str">
            <v>Cycle</v>
          </cell>
          <cell r="C4425" t="str">
            <v>R</v>
          </cell>
          <cell r="D4425">
            <v>39737</v>
          </cell>
          <cell r="E4425">
            <v>8</v>
          </cell>
          <cell r="F4425">
            <v>2.0072199999999998E-2</v>
          </cell>
          <cell r="G4425">
            <v>6.1990999999999999E-3</v>
          </cell>
          <cell r="H4425">
            <v>51.950200000000002</v>
          </cell>
          <cell r="I4425">
            <v>1.4958E-3</v>
          </cell>
          <cell r="J4425">
            <v>137</v>
          </cell>
          <cell r="K4425">
            <v>-6.3437400000000005E-2</v>
          </cell>
          <cell r="L4425">
            <v>-3.4154400000000001E-2</v>
          </cell>
          <cell r="M4425">
            <v>-1.3873099999999999E-2</v>
          </cell>
          <cell r="N4425">
            <v>6.4080999999999999E-3</v>
          </cell>
          <cell r="O4425">
            <v>3.5691100000000003E-2</v>
          </cell>
          <cell r="P4425">
            <v>0.60416666666666663</v>
          </cell>
          <cell r="Q4425">
            <v>0.77083333333333337</v>
          </cell>
          <cell r="R4425">
            <v>14.5</v>
          </cell>
          <cell r="S4425">
            <v>18.5</v>
          </cell>
        </row>
        <row r="4426">
          <cell r="A4426" t="str">
            <v>All</v>
          </cell>
          <cell r="B4426" t="str">
            <v>Cycle</v>
          </cell>
          <cell r="C4426" t="str">
            <v>R</v>
          </cell>
          <cell r="D4426">
            <v>39737</v>
          </cell>
          <cell r="E4426">
            <v>9</v>
          </cell>
          <cell r="F4426">
            <v>1.24499E-2</v>
          </cell>
          <cell r="G4426">
            <v>6.2167000000000004E-3</v>
          </cell>
          <cell r="H4426">
            <v>55.450200000000002</v>
          </cell>
          <cell r="I4426">
            <v>1.4958E-3</v>
          </cell>
          <cell r="J4426">
            <v>137</v>
          </cell>
          <cell r="K4426">
            <v>-5.57975E-2</v>
          </cell>
          <cell r="L4426">
            <v>-2.65145E-2</v>
          </cell>
          <cell r="M4426">
            <v>-6.2332000000000004E-3</v>
          </cell>
          <cell r="N4426">
            <v>1.4048100000000001E-2</v>
          </cell>
          <cell r="O4426">
            <v>4.3331000000000001E-2</v>
          </cell>
          <cell r="P4426">
            <v>0.60416666666666663</v>
          </cell>
          <cell r="Q4426">
            <v>0.77083333333333337</v>
          </cell>
          <cell r="R4426">
            <v>14.5</v>
          </cell>
          <cell r="S4426">
            <v>18.5</v>
          </cell>
        </row>
        <row r="4427">
          <cell r="A4427" t="str">
            <v>All</v>
          </cell>
          <cell r="B4427" t="str">
            <v>Cycle</v>
          </cell>
          <cell r="C4427" t="str">
            <v>R</v>
          </cell>
          <cell r="D4427">
            <v>39737</v>
          </cell>
          <cell r="E4427">
            <v>10</v>
          </cell>
          <cell r="F4427">
            <v>1.80874E-2</v>
          </cell>
          <cell r="G4427">
            <v>6.2294999999999998E-3</v>
          </cell>
          <cell r="H4427">
            <v>61.700099999999999</v>
          </cell>
          <cell r="I4427">
            <v>1.4958E-3</v>
          </cell>
          <cell r="J4427">
            <v>137</v>
          </cell>
          <cell r="K4427">
            <v>-6.14221E-2</v>
          </cell>
          <cell r="L4427">
            <v>-3.2139099999999997E-2</v>
          </cell>
          <cell r="M4427">
            <v>-1.1857899999999999E-2</v>
          </cell>
          <cell r="N4427">
            <v>8.4233999999999993E-3</v>
          </cell>
          <cell r="O4427">
            <v>3.7706400000000001E-2</v>
          </cell>
          <cell r="P4427">
            <v>0.60416666666666663</v>
          </cell>
          <cell r="Q4427">
            <v>0.77083333333333337</v>
          </cell>
          <cell r="R4427">
            <v>14.5</v>
          </cell>
          <cell r="S4427">
            <v>18.5</v>
          </cell>
        </row>
        <row r="4428">
          <cell r="A4428" t="str">
            <v>All</v>
          </cell>
          <cell r="B4428" t="str">
            <v>Cycle</v>
          </cell>
          <cell r="C4428" t="str">
            <v>R</v>
          </cell>
          <cell r="D4428">
            <v>39737</v>
          </cell>
          <cell r="E4428">
            <v>11</v>
          </cell>
          <cell r="F4428">
            <v>5.9372000000000001E-3</v>
          </cell>
          <cell r="G4428">
            <v>6.3249999999999999E-3</v>
          </cell>
          <cell r="H4428">
            <v>68.849900000000005</v>
          </cell>
          <cell r="I4428">
            <v>1.4958E-3</v>
          </cell>
          <cell r="J4428">
            <v>137</v>
          </cell>
          <cell r="K4428">
            <v>-4.9176499999999998E-2</v>
          </cell>
          <cell r="L4428">
            <v>-1.9893500000000001E-2</v>
          </cell>
          <cell r="M4428">
            <v>3.8779999999999999E-4</v>
          </cell>
          <cell r="N4428">
            <v>2.0669099999999999E-2</v>
          </cell>
          <cell r="O4428">
            <v>4.9952099999999999E-2</v>
          </cell>
          <cell r="P4428">
            <v>0.60416666666666663</v>
          </cell>
          <cell r="Q4428">
            <v>0.77083333333333337</v>
          </cell>
          <cell r="R4428">
            <v>14.5</v>
          </cell>
          <cell r="S4428">
            <v>18.5</v>
          </cell>
        </row>
        <row r="4429">
          <cell r="A4429" t="str">
            <v>All</v>
          </cell>
          <cell r="B4429" t="str">
            <v>Cycle</v>
          </cell>
          <cell r="C4429" t="str">
            <v>R</v>
          </cell>
          <cell r="D4429">
            <v>39737</v>
          </cell>
          <cell r="E4429">
            <v>12</v>
          </cell>
          <cell r="F4429">
            <v>4.1520000000000003E-3</v>
          </cell>
          <cell r="G4429">
            <v>6.5218999999999997E-3</v>
          </cell>
          <cell r="H4429">
            <v>73.799899999999994</v>
          </cell>
          <cell r="I4429">
            <v>1.4958E-3</v>
          </cell>
          <cell r="J4429">
            <v>137</v>
          </cell>
          <cell r="K4429">
            <v>-4.7194699999999999E-2</v>
          </cell>
          <cell r="L4429">
            <v>-1.79115E-2</v>
          </cell>
          <cell r="M4429">
            <v>2.3698999999999999E-3</v>
          </cell>
          <cell r="N4429">
            <v>2.2651299999999999E-2</v>
          </cell>
          <cell r="O4429">
            <v>5.1934399999999999E-2</v>
          </cell>
          <cell r="P4429">
            <v>0.60416666666666663</v>
          </cell>
          <cell r="Q4429">
            <v>0.77083333333333337</v>
          </cell>
          <cell r="R4429">
            <v>14.5</v>
          </cell>
          <cell r="S4429">
            <v>18.5</v>
          </cell>
        </row>
        <row r="4430">
          <cell r="A4430" t="str">
            <v>All</v>
          </cell>
          <cell r="B4430" t="str">
            <v>Cycle</v>
          </cell>
          <cell r="C4430" t="str">
            <v>R</v>
          </cell>
          <cell r="D4430">
            <v>39737</v>
          </cell>
          <cell r="E4430">
            <v>13</v>
          </cell>
          <cell r="F4430">
            <v>4.1611E-3</v>
          </cell>
          <cell r="G4430">
            <v>-1.1398500000000001E-2</v>
          </cell>
          <cell r="H4430">
            <v>77.400000000000006</v>
          </cell>
          <cell r="I4430">
            <v>1.5133E-3</v>
          </cell>
          <cell r="J4430">
            <v>137</v>
          </cell>
          <cell r="K4430">
            <v>-6.5413299999999994E-2</v>
          </cell>
          <cell r="L4430">
            <v>-3.59593E-2</v>
          </cell>
          <cell r="M4430">
            <v>-1.55596E-2</v>
          </cell>
          <cell r="N4430">
            <v>4.8401E-3</v>
          </cell>
          <cell r="O4430">
            <v>3.4294100000000001E-2</v>
          </cell>
          <cell r="P4430">
            <v>0.60416666666666663</v>
          </cell>
          <cell r="Q4430">
            <v>0.77083333333333337</v>
          </cell>
          <cell r="R4430">
            <v>14.5</v>
          </cell>
          <cell r="S4430">
            <v>18.5</v>
          </cell>
        </row>
        <row r="4431">
          <cell r="A4431" t="str">
            <v>All</v>
          </cell>
          <cell r="B4431" t="str">
            <v>Cycle</v>
          </cell>
          <cell r="C4431" t="str">
            <v>R</v>
          </cell>
          <cell r="D4431">
            <v>39737</v>
          </cell>
          <cell r="E4431">
            <v>14</v>
          </cell>
          <cell r="F4431">
            <v>5.3391000000000003E-3</v>
          </cell>
          <cell r="G4431">
            <v>-2.8912199999999999E-2</v>
          </cell>
          <cell r="H4431">
            <v>80.05</v>
          </cell>
          <cell r="I4431">
            <v>1.5267E-3</v>
          </cell>
          <cell r="J4431">
            <v>137</v>
          </cell>
          <cell r="K4431">
            <v>-8.4325899999999995E-2</v>
          </cell>
          <cell r="L4431">
            <v>-5.4741400000000003E-2</v>
          </cell>
          <cell r="M4431">
            <v>-3.4251299999999998E-2</v>
          </cell>
          <cell r="N4431">
            <v>-1.3761199999999999E-2</v>
          </cell>
          <cell r="O4431">
            <v>1.5823199999999999E-2</v>
          </cell>
          <cell r="P4431">
            <v>0.60416666666666663</v>
          </cell>
          <cell r="Q4431">
            <v>0.77083333333333337</v>
          </cell>
          <cell r="R4431">
            <v>14.5</v>
          </cell>
          <cell r="S4431">
            <v>18.5</v>
          </cell>
        </row>
        <row r="4432">
          <cell r="A4432" t="str">
            <v>All</v>
          </cell>
          <cell r="B4432" t="str">
            <v>Cycle</v>
          </cell>
          <cell r="C4432" t="str">
            <v>R</v>
          </cell>
          <cell r="D4432">
            <v>39737</v>
          </cell>
          <cell r="E4432">
            <v>15</v>
          </cell>
          <cell r="F4432">
            <v>5.6442999999999997E-3</v>
          </cell>
          <cell r="G4432">
            <v>-1.7569499999999998E-2</v>
          </cell>
          <cell r="H4432">
            <v>82.5</v>
          </cell>
          <cell r="I4432">
            <v>1.5398E-3</v>
          </cell>
          <cell r="J4432">
            <v>137</v>
          </cell>
          <cell r="K4432">
            <v>-7.3502799999999993E-2</v>
          </cell>
          <cell r="L4432">
            <v>-4.3791700000000003E-2</v>
          </cell>
          <cell r="M4432">
            <v>-2.32138E-2</v>
          </cell>
          <cell r="N4432">
            <v>-2.6359E-3</v>
          </cell>
          <cell r="O4432">
            <v>2.7075200000000001E-2</v>
          </cell>
          <cell r="P4432">
            <v>0.60416666666666663</v>
          </cell>
          <cell r="Q4432">
            <v>0.77083333333333337</v>
          </cell>
          <cell r="R4432">
            <v>14.5</v>
          </cell>
          <cell r="S4432">
            <v>18.5</v>
          </cell>
        </row>
        <row r="4433">
          <cell r="A4433" t="str">
            <v>All</v>
          </cell>
          <cell r="B4433" t="str">
            <v>Cycle</v>
          </cell>
          <cell r="C4433" t="str">
            <v>R</v>
          </cell>
          <cell r="D4433">
            <v>39737</v>
          </cell>
          <cell r="E4433">
            <v>16</v>
          </cell>
          <cell r="F4433">
            <v>1.00252E-2</v>
          </cell>
          <cell r="G4433">
            <v>1.5530499999999999E-2</v>
          </cell>
          <cell r="H4433">
            <v>84.4</v>
          </cell>
          <cell r="I4433">
            <v>1.5529999999999999E-3</v>
          </cell>
          <cell r="J4433">
            <v>137</v>
          </cell>
          <cell r="K4433">
            <v>-4.4997599999999999E-2</v>
          </cell>
          <cell r="L4433">
            <v>-1.5160099999999999E-2</v>
          </cell>
          <cell r="M4433">
            <v>5.5053000000000003E-3</v>
          </cell>
          <cell r="N4433">
            <v>2.6170700000000002E-2</v>
          </cell>
          <cell r="O4433">
            <v>5.6008200000000001E-2</v>
          </cell>
          <cell r="P4433">
            <v>0.60416666666666663</v>
          </cell>
          <cell r="Q4433">
            <v>0.77083333333333337</v>
          </cell>
          <cell r="R4433">
            <v>14.5</v>
          </cell>
          <cell r="S4433">
            <v>18.5</v>
          </cell>
        </row>
        <row r="4434">
          <cell r="A4434" t="str">
            <v>All</v>
          </cell>
          <cell r="B4434" t="str">
            <v>Cycle</v>
          </cell>
          <cell r="C4434" t="str">
            <v>R</v>
          </cell>
          <cell r="D4434">
            <v>39737</v>
          </cell>
          <cell r="E4434">
            <v>17</v>
          </cell>
          <cell r="F4434">
            <v>2.9748400000000001E-2</v>
          </cell>
          <cell r="G4434">
            <v>6.3750200000000007E-2</v>
          </cell>
          <cell r="H4434">
            <v>84.9</v>
          </cell>
          <cell r="I4434">
            <v>1.5522000000000001E-3</v>
          </cell>
          <cell r="J4434">
            <v>137</v>
          </cell>
          <cell r="K4434">
            <v>-1.6489299999999998E-2</v>
          </cell>
          <cell r="L4434">
            <v>1.33413E-2</v>
          </cell>
          <cell r="M4434">
            <v>3.4001799999999999E-2</v>
          </cell>
          <cell r="N4434">
            <v>5.46624E-2</v>
          </cell>
          <cell r="O4434">
            <v>8.4492999999999999E-2</v>
          </cell>
          <cell r="P4434">
            <v>0.60416666666666663</v>
          </cell>
          <cell r="Q4434">
            <v>0.77083333333333337</v>
          </cell>
          <cell r="R4434">
            <v>14.5</v>
          </cell>
          <cell r="S4434">
            <v>18.5</v>
          </cell>
        </row>
        <row r="4435">
          <cell r="A4435" t="str">
            <v>All</v>
          </cell>
          <cell r="B4435" t="str">
            <v>Cycle</v>
          </cell>
          <cell r="C4435" t="str">
            <v>R</v>
          </cell>
          <cell r="D4435">
            <v>39737</v>
          </cell>
          <cell r="E4435">
            <v>18</v>
          </cell>
          <cell r="F4435">
            <v>4.0679E-2</v>
          </cell>
          <cell r="G4435">
            <v>9.6969700000000006E-2</v>
          </cell>
          <cell r="H4435">
            <v>83.6</v>
          </cell>
          <cell r="I4435">
            <v>1.5435E-3</v>
          </cell>
          <cell r="J4435">
            <v>137</v>
          </cell>
          <cell r="K4435">
            <v>5.9416E-3</v>
          </cell>
          <cell r="L4435">
            <v>3.5688299999999999E-2</v>
          </cell>
          <cell r="M4435">
            <v>5.6290699999999999E-2</v>
          </cell>
          <cell r="N4435">
            <v>7.6893199999999995E-2</v>
          </cell>
          <cell r="O4435">
            <v>0.10663980000000001</v>
          </cell>
          <cell r="P4435">
            <v>0.60416666666666663</v>
          </cell>
          <cell r="Q4435">
            <v>0.77083333333333337</v>
          </cell>
          <cell r="R4435">
            <v>14.5</v>
          </cell>
          <cell r="S4435">
            <v>18.5</v>
          </cell>
        </row>
        <row r="4436">
          <cell r="A4436" t="str">
            <v>All</v>
          </cell>
          <cell r="B4436" t="str">
            <v>Cycle</v>
          </cell>
          <cell r="C4436" t="str">
            <v>R</v>
          </cell>
          <cell r="D4436">
            <v>39737</v>
          </cell>
          <cell r="E4436">
            <v>19</v>
          </cell>
          <cell r="F4436">
            <v>4.0454299999999999E-2</v>
          </cell>
          <cell r="G4436">
            <v>7.5444999999999998E-2</v>
          </cell>
          <cell r="H4436">
            <v>80.05</v>
          </cell>
          <cell r="I4436">
            <v>1.5177000000000001E-3</v>
          </cell>
          <cell r="J4436">
            <v>137</v>
          </cell>
          <cell r="K4436">
            <v>-1.4935800000000001E-2</v>
          </cell>
          <cell r="L4436">
            <v>1.45612E-2</v>
          </cell>
          <cell r="M4436">
            <v>3.49907E-2</v>
          </cell>
          <cell r="N4436">
            <v>5.5420200000000003E-2</v>
          </cell>
          <cell r="O4436">
            <v>8.4917199999999998E-2</v>
          </cell>
          <cell r="P4436">
            <v>0.60416666666666663</v>
          </cell>
          <cell r="Q4436">
            <v>0.77083333333333337</v>
          </cell>
          <cell r="R4436">
            <v>14.5</v>
          </cell>
          <cell r="S4436">
            <v>18.5</v>
          </cell>
        </row>
        <row r="4437">
          <cell r="A4437" t="str">
            <v>All</v>
          </cell>
          <cell r="B4437" t="str">
            <v>Cycle</v>
          </cell>
          <cell r="C4437" t="str">
            <v>R</v>
          </cell>
          <cell r="D4437">
            <v>39737</v>
          </cell>
          <cell r="E4437">
            <v>20</v>
          </cell>
          <cell r="F4437">
            <v>1.4401499999999999E-2</v>
          </cell>
          <cell r="G4437">
            <v>9.0646000000000008E-3</v>
          </cell>
          <cell r="H4437">
            <v>74.099999999999994</v>
          </cell>
          <cell r="I4437">
            <v>1.4958E-3</v>
          </cell>
          <cell r="J4437">
            <v>137</v>
          </cell>
          <cell r="K4437">
            <v>-5.4901600000000002E-2</v>
          </cell>
          <cell r="L4437">
            <v>-2.56184E-2</v>
          </cell>
          <cell r="M4437">
            <v>-5.3369999999999997E-3</v>
          </cell>
          <cell r="N4437">
            <v>1.4944499999999999E-2</v>
          </cell>
          <cell r="O4437">
            <v>4.4227700000000002E-2</v>
          </cell>
          <cell r="P4437">
            <v>0.60416666666666663</v>
          </cell>
          <cell r="Q4437">
            <v>0.77083333333333337</v>
          </cell>
          <cell r="R4437">
            <v>14.5</v>
          </cell>
          <cell r="S4437">
            <v>18.5</v>
          </cell>
        </row>
        <row r="4438">
          <cell r="A4438" t="str">
            <v>All</v>
          </cell>
          <cell r="B4438" t="str">
            <v>Cycle</v>
          </cell>
          <cell r="C4438" t="str">
            <v>R</v>
          </cell>
          <cell r="D4438">
            <v>39737</v>
          </cell>
          <cell r="E4438">
            <v>21</v>
          </cell>
          <cell r="F4438">
            <v>9.5537E-3</v>
          </cell>
          <cell r="G4438">
            <v>9.1666000000000004E-3</v>
          </cell>
          <cell r="H4438">
            <v>70.599999999999994</v>
          </cell>
          <cell r="I4438">
            <v>1.4958E-3</v>
          </cell>
          <cell r="J4438">
            <v>137</v>
          </cell>
          <cell r="K4438">
            <v>-4.9951500000000003E-2</v>
          </cell>
          <cell r="L4438">
            <v>-2.0668499999999999E-2</v>
          </cell>
          <cell r="M4438">
            <v>-3.8709999999999998E-4</v>
          </cell>
          <cell r="N4438">
            <v>1.9894200000000001E-2</v>
          </cell>
          <cell r="O4438">
            <v>4.91773E-2</v>
          </cell>
          <cell r="P4438">
            <v>0.60416666666666663</v>
          </cell>
          <cell r="Q4438">
            <v>0.77083333333333337</v>
          </cell>
          <cell r="R4438">
            <v>14.5</v>
          </cell>
          <cell r="S4438">
            <v>18.5</v>
          </cell>
        </row>
        <row r="4439">
          <cell r="A4439" t="str">
            <v>All</v>
          </cell>
          <cell r="B4439" t="str">
            <v>Cycle</v>
          </cell>
          <cell r="C4439" t="str">
            <v>R</v>
          </cell>
          <cell r="D4439">
            <v>39737</v>
          </cell>
          <cell r="E4439">
            <v>22</v>
          </cell>
          <cell r="F4439">
            <v>2.0462299999999999E-2</v>
          </cell>
          <cell r="G4439">
            <v>8.2474999999999996E-3</v>
          </cell>
          <cell r="H4439">
            <v>67.599999999999994</v>
          </cell>
          <cell r="I4439">
            <v>1.4958E-3</v>
          </cell>
          <cell r="J4439">
            <v>137</v>
          </cell>
          <cell r="K4439">
            <v>-6.1779100000000003E-2</v>
          </cell>
          <cell r="L4439">
            <v>-3.24961E-2</v>
          </cell>
          <cell r="M4439">
            <v>-1.22148E-2</v>
          </cell>
          <cell r="N4439">
            <v>8.0665000000000008E-3</v>
          </cell>
          <cell r="O4439">
            <v>3.7349500000000001E-2</v>
          </cell>
          <cell r="P4439">
            <v>0.60416666666666663</v>
          </cell>
          <cell r="Q4439">
            <v>0.77083333333333337</v>
          </cell>
          <cell r="R4439">
            <v>14.5</v>
          </cell>
          <cell r="S4439">
            <v>18.5</v>
          </cell>
        </row>
        <row r="4440">
          <cell r="A4440" t="str">
            <v>All</v>
          </cell>
          <cell r="B4440" t="str">
            <v>Cycle</v>
          </cell>
          <cell r="C4440" t="str">
            <v>R</v>
          </cell>
          <cell r="D4440">
            <v>39737</v>
          </cell>
          <cell r="E4440">
            <v>23</v>
          </cell>
          <cell r="F4440">
            <v>1.4279999999999999E-2</v>
          </cell>
          <cell r="G4440">
            <v>7.5290000000000001E-3</v>
          </cell>
          <cell r="H4440">
            <v>65.150099999999995</v>
          </cell>
          <cell r="I4440">
            <v>1.4958E-3</v>
          </cell>
          <cell r="J4440">
            <v>137</v>
          </cell>
          <cell r="K4440">
            <v>-5.6315200000000003E-2</v>
          </cell>
          <cell r="L4440">
            <v>-2.7032199999999999E-2</v>
          </cell>
          <cell r="M4440">
            <v>-6.7508999999999998E-3</v>
          </cell>
          <cell r="N4440">
            <v>1.35304E-2</v>
          </cell>
          <cell r="O4440">
            <v>4.2813400000000001E-2</v>
          </cell>
          <cell r="P4440">
            <v>0.60416666666666663</v>
          </cell>
          <cell r="Q4440">
            <v>0.77083333333333337</v>
          </cell>
          <cell r="R4440">
            <v>14.5</v>
          </cell>
          <cell r="S4440">
            <v>18.5</v>
          </cell>
        </row>
        <row r="4441">
          <cell r="A4441" t="str">
            <v>All</v>
          </cell>
          <cell r="B4441" t="str">
            <v>Cycle</v>
          </cell>
          <cell r="C4441" t="str">
            <v>R</v>
          </cell>
          <cell r="D4441">
            <v>39737</v>
          </cell>
          <cell r="E4441">
            <v>24</v>
          </cell>
          <cell r="F4441">
            <v>5.4286999999999998E-3</v>
          </cell>
          <cell r="G4441">
            <v>6.7774999999999997E-3</v>
          </cell>
          <cell r="H4441">
            <v>63.6</v>
          </cell>
          <cell r="I4441">
            <v>1.4958E-3</v>
          </cell>
          <cell r="J4441">
            <v>137</v>
          </cell>
          <cell r="K4441">
            <v>-4.8215500000000001E-2</v>
          </cell>
          <cell r="L4441">
            <v>-1.8932500000000001E-2</v>
          </cell>
          <cell r="M4441">
            <v>1.3488E-3</v>
          </cell>
          <cell r="N4441">
            <v>2.1630099999999999E-2</v>
          </cell>
          <cell r="O4441">
            <v>5.0913E-2</v>
          </cell>
          <cell r="P4441">
            <v>0.60416666666666663</v>
          </cell>
          <cell r="Q4441">
            <v>0.77083333333333337</v>
          </cell>
          <cell r="R4441">
            <v>14.5</v>
          </cell>
          <cell r="S4441">
            <v>18.5</v>
          </cell>
        </row>
        <row r="4442">
          <cell r="A4442" t="str">
            <v>All</v>
          </cell>
          <cell r="B4442" t="str">
            <v>Cycle</v>
          </cell>
          <cell r="C4442" t="str">
            <v>S</v>
          </cell>
          <cell r="D4442">
            <v>39584</v>
          </cell>
          <cell r="E4442">
            <v>1</v>
          </cell>
          <cell r="F4442">
            <v>0.52314780000000005</v>
          </cell>
          <cell r="G4442">
            <v>0.51538209999999995</v>
          </cell>
          <cell r="H4442">
            <v>81.14</v>
          </cell>
          <cell r="I4442">
            <v>1.6034000000000001E-3</v>
          </cell>
          <cell r="J4442">
            <v>171</v>
          </cell>
          <cell r="K4442">
            <v>-5.9081799999999997E-2</v>
          </cell>
          <cell r="L4442">
            <v>-2.8763799999999999E-2</v>
          </cell>
          <cell r="M4442">
            <v>-7.7657000000000004E-3</v>
          </cell>
          <cell r="N4442">
            <v>1.32324E-2</v>
          </cell>
          <cell r="O4442">
            <v>4.3550400000000003E-2</v>
          </cell>
          <cell r="P4442">
            <v>0.58333333333333337</v>
          </cell>
          <cell r="Q4442">
            <v>0.66666666666666663</v>
          </cell>
          <cell r="R4442">
            <v>14</v>
          </cell>
          <cell r="S4442">
            <v>16</v>
          </cell>
        </row>
        <row r="4443">
          <cell r="A4443" t="str">
            <v>All</v>
          </cell>
          <cell r="B4443" t="str">
            <v>Cycle</v>
          </cell>
          <cell r="C4443" t="str">
            <v>S</v>
          </cell>
          <cell r="D4443">
            <v>39584</v>
          </cell>
          <cell r="E4443">
            <v>2</v>
          </cell>
          <cell r="F4443">
            <v>0.42041990000000001</v>
          </cell>
          <cell r="G4443">
            <v>0.35275230000000002</v>
          </cell>
          <cell r="H4443">
            <v>80.194400000000002</v>
          </cell>
          <cell r="I4443">
            <v>1.5097999999999999E-3</v>
          </cell>
          <cell r="J4443">
            <v>171</v>
          </cell>
          <cell r="K4443">
            <v>-0.1174636</v>
          </cell>
          <cell r="L4443">
            <v>-8.8043700000000003E-2</v>
          </cell>
          <cell r="M4443">
            <v>-6.7667699999999997E-2</v>
          </cell>
          <cell r="N4443">
            <v>-4.7291600000000003E-2</v>
          </cell>
          <cell r="O4443">
            <v>-1.78718E-2</v>
          </cell>
          <cell r="P4443">
            <v>0.58333333333333337</v>
          </cell>
          <cell r="Q4443">
            <v>0.66666666666666663</v>
          </cell>
          <cell r="R4443">
            <v>14</v>
          </cell>
          <cell r="S4443">
            <v>16</v>
          </cell>
        </row>
        <row r="4444">
          <cell r="A4444" t="str">
            <v>All</v>
          </cell>
          <cell r="B4444" t="str">
            <v>Cycle</v>
          </cell>
          <cell r="C4444" t="str">
            <v>S</v>
          </cell>
          <cell r="D4444">
            <v>39584</v>
          </cell>
          <cell r="E4444">
            <v>3</v>
          </cell>
          <cell r="F4444">
            <v>0.29963590000000001</v>
          </cell>
          <cell r="G4444">
            <v>0.24842700000000001</v>
          </cell>
          <cell r="H4444">
            <v>78.369200000000006</v>
          </cell>
          <cell r="I4444">
            <v>1.5068E-3</v>
          </cell>
          <cell r="J4444">
            <v>174</v>
          </cell>
          <cell r="K4444">
            <v>-0.100956</v>
          </cell>
          <cell r="L4444">
            <v>-7.1565000000000004E-2</v>
          </cell>
          <cell r="M4444">
            <v>-5.1208900000000002E-2</v>
          </cell>
          <cell r="N4444">
            <v>-3.08528E-2</v>
          </cell>
          <cell r="O4444">
            <v>-1.4618000000000001E-3</v>
          </cell>
          <cell r="P4444">
            <v>0.58333333333333337</v>
          </cell>
          <cell r="Q4444">
            <v>0.66666666666666663</v>
          </cell>
          <cell r="R4444">
            <v>14</v>
          </cell>
          <cell r="S4444">
            <v>16</v>
          </cell>
        </row>
        <row r="4445">
          <cell r="A4445" t="str">
            <v>All</v>
          </cell>
          <cell r="B4445" t="str">
            <v>Cycle</v>
          </cell>
          <cell r="C4445" t="str">
            <v>S</v>
          </cell>
          <cell r="D4445">
            <v>39584</v>
          </cell>
          <cell r="E4445">
            <v>4</v>
          </cell>
          <cell r="F4445">
            <v>0.17942659999999999</v>
          </cell>
          <cell r="G4445">
            <v>0.19647229999999999</v>
          </cell>
          <cell r="H4445">
            <v>77.277000000000001</v>
          </cell>
          <cell r="I4445">
            <v>1.6287000000000001E-3</v>
          </cell>
          <cell r="J4445">
            <v>174</v>
          </cell>
          <cell r="K4445">
            <v>-3.4673299999999997E-2</v>
          </cell>
          <cell r="L4445">
            <v>-4.1173E-3</v>
          </cell>
          <cell r="M4445">
            <v>1.70457E-2</v>
          </cell>
          <cell r="N4445">
            <v>3.8208699999999998E-2</v>
          </cell>
          <cell r="O4445">
            <v>6.8764699999999998E-2</v>
          </cell>
          <cell r="P4445">
            <v>0.58333333333333337</v>
          </cell>
          <cell r="Q4445">
            <v>0.66666666666666663</v>
          </cell>
          <cell r="R4445">
            <v>14</v>
          </cell>
          <cell r="S4445">
            <v>16</v>
          </cell>
        </row>
        <row r="4446">
          <cell r="A4446" t="str">
            <v>All</v>
          </cell>
          <cell r="B4446" t="str">
            <v>Cycle</v>
          </cell>
          <cell r="C4446" t="str">
            <v>S</v>
          </cell>
          <cell r="D4446">
            <v>39584</v>
          </cell>
          <cell r="E4446">
            <v>5</v>
          </cell>
          <cell r="F4446">
            <v>0.12405099999999999</v>
          </cell>
          <cell r="G4446">
            <v>9.1427300000000003E-2</v>
          </cell>
          <cell r="H4446">
            <v>74.526600000000002</v>
          </cell>
          <cell r="I4446">
            <v>1.3546000000000001E-3</v>
          </cell>
          <cell r="J4446">
            <v>174</v>
          </cell>
          <cell r="K4446">
            <v>-7.9790200000000006E-2</v>
          </cell>
          <cell r="L4446">
            <v>-5.1923900000000002E-2</v>
          </cell>
          <cell r="M4446">
            <v>-3.2623699999999999E-2</v>
          </cell>
          <cell r="N4446">
            <v>-1.33235E-2</v>
          </cell>
          <cell r="O4446">
            <v>1.4542899999999999E-2</v>
          </cell>
          <cell r="P4446">
            <v>0.58333333333333337</v>
          </cell>
          <cell r="Q4446">
            <v>0.66666666666666663</v>
          </cell>
          <cell r="R4446">
            <v>14</v>
          </cell>
          <cell r="S4446">
            <v>16</v>
          </cell>
        </row>
        <row r="4447">
          <cell r="A4447" t="str">
            <v>All</v>
          </cell>
          <cell r="B4447" t="str">
            <v>Cycle</v>
          </cell>
          <cell r="C4447" t="str">
            <v>S</v>
          </cell>
          <cell r="D4447">
            <v>39584</v>
          </cell>
          <cell r="E4447">
            <v>6</v>
          </cell>
          <cell r="F4447">
            <v>9.7387500000000002E-2</v>
          </cell>
          <cell r="G4447">
            <v>7.4975700000000006E-2</v>
          </cell>
          <cell r="H4447">
            <v>71.912800000000004</v>
          </cell>
          <cell r="I4447">
            <v>1.3515000000000001E-3</v>
          </cell>
          <cell r="J4447">
            <v>174</v>
          </cell>
          <cell r="K4447">
            <v>-6.9525400000000001E-2</v>
          </cell>
          <cell r="L4447">
            <v>-4.16903E-2</v>
          </cell>
          <cell r="M4447">
            <v>-2.2411799999999999E-2</v>
          </cell>
          <cell r="N4447">
            <v>-3.1332E-3</v>
          </cell>
          <cell r="O4447">
            <v>2.4701899999999999E-2</v>
          </cell>
          <cell r="P4447">
            <v>0.58333333333333337</v>
          </cell>
          <cell r="Q4447">
            <v>0.66666666666666663</v>
          </cell>
          <cell r="R4447">
            <v>14</v>
          </cell>
          <cell r="S4447">
            <v>16</v>
          </cell>
        </row>
        <row r="4448">
          <cell r="A4448" t="str">
            <v>All</v>
          </cell>
          <cell r="B4448" t="str">
            <v>Cycle</v>
          </cell>
          <cell r="C4448" t="str">
            <v>S</v>
          </cell>
          <cell r="D4448">
            <v>39584</v>
          </cell>
          <cell r="E4448">
            <v>7</v>
          </cell>
          <cell r="F4448">
            <v>0.13196179999999999</v>
          </cell>
          <cell r="G4448">
            <v>8.5673399999999997E-2</v>
          </cell>
          <cell r="H4448">
            <v>71.929299999999998</v>
          </cell>
          <cell r="I4448">
            <v>1.1284999999999999E-3</v>
          </cell>
          <cell r="J4448">
            <v>176</v>
          </cell>
          <cell r="K4448">
            <v>-8.9339799999999997E-2</v>
          </cell>
          <cell r="L4448">
            <v>-6.3904699999999995E-2</v>
          </cell>
          <cell r="M4448">
            <v>-4.6288299999999998E-2</v>
          </cell>
          <cell r="N4448">
            <v>-2.8672E-2</v>
          </cell>
          <cell r="O4448">
            <v>-3.2369E-3</v>
          </cell>
          <cell r="P4448">
            <v>0.58333333333333337</v>
          </cell>
          <cell r="Q4448">
            <v>0.66666666666666663</v>
          </cell>
          <cell r="R4448">
            <v>14</v>
          </cell>
          <cell r="S4448">
            <v>16</v>
          </cell>
        </row>
        <row r="4449">
          <cell r="A4449" t="str">
            <v>All</v>
          </cell>
          <cell r="B4449" t="str">
            <v>Cycle</v>
          </cell>
          <cell r="C4449" t="str">
            <v>S</v>
          </cell>
          <cell r="D4449">
            <v>39584</v>
          </cell>
          <cell r="E4449">
            <v>8</v>
          </cell>
          <cell r="F4449">
            <v>0.1539925</v>
          </cell>
          <cell r="G4449">
            <v>0.14367849999999999</v>
          </cell>
          <cell r="H4449">
            <v>76.626199999999997</v>
          </cell>
          <cell r="I4449">
            <v>1.5621000000000001E-3</v>
          </cell>
          <cell r="J4449">
            <v>176</v>
          </cell>
          <cell r="K4449">
            <v>-6.09648E-2</v>
          </cell>
          <cell r="L4449">
            <v>-3.1039899999999999E-2</v>
          </cell>
          <cell r="M4449">
            <v>-1.0314E-2</v>
          </cell>
          <cell r="N4449">
            <v>1.04119E-2</v>
          </cell>
          <cell r="O4449">
            <v>4.0336799999999999E-2</v>
          </cell>
          <cell r="P4449">
            <v>0.58333333333333337</v>
          </cell>
          <cell r="Q4449">
            <v>0.66666666666666663</v>
          </cell>
          <cell r="R4449">
            <v>14</v>
          </cell>
          <cell r="S4449">
            <v>16</v>
          </cell>
        </row>
        <row r="4450">
          <cell r="A4450" t="str">
            <v>All</v>
          </cell>
          <cell r="B4450" t="str">
            <v>Cycle</v>
          </cell>
          <cell r="C4450" t="str">
            <v>S</v>
          </cell>
          <cell r="D4450">
            <v>39584</v>
          </cell>
          <cell r="E4450">
            <v>9</v>
          </cell>
          <cell r="F4450">
            <v>0.26394600000000001</v>
          </cell>
          <cell r="G4450">
            <v>0.2351956</v>
          </cell>
          <cell r="H4450">
            <v>81.543999999999997</v>
          </cell>
          <cell r="I4450">
            <v>1.4464E-3</v>
          </cell>
          <cell r="J4450">
            <v>177</v>
          </cell>
          <cell r="K4450">
            <v>-7.74899E-2</v>
          </cell>
          <cell r="L4450">
            <v>-4.86942E-2</v>
          </cell>
          <cell r="M4450">
            <v>-2.8750399999999999E-2</v>
          </cell>
          <cell r="N4450">
            <v>-8.8065999999999995E-3</v>
          </cell>
          <cell r="O4450">
            <v>1.9989099999999999E-2</v>
          </cell>
          <cell r="P4450">
            <v>0.58333333333333337</v>
          </cell>
          <cell r="Q4450">
            <v>0.66666666666666663</v>
          </cell>
          <cell r="R4450">
            <v>14</v>
          </cell>
          <cell r="S4450">
            <v>16</v>
          </cell>
        </row>
        <row r="4451">
          <cell r="A4451" t="str">
            <v>All</v>
          </cell>
          <cell r="B4451" t="str">
            <v>Cycle</v>
          </cell>
          <cell r="C4451" t="str">
            <v>S</v>
          </cell>
          <cell r="D4451">
            <v>39584</v>
          </cell>
          <cell r="E4451">
            <v>10</v>
          </cell>
          <cell r="F4451">
            <v>0.380772</v>
          </cell>
          <cell r="G4451">
            <v>0.32615880000000003</v>
          </cell>
          <cell r="H4451">
            <v>85.644099999999995</v>
          </cell>
          <cell r="I4451">
            <v>1.4636E-3</v>
          </cell>
          <cell r="J4451">
            <v>177</v>
          </cell>
          <cell r="K4451">
            <v>-0.1036417</v>
          </cell>
          <cell r="L4451">
            <v>-7.46753E-2</v>
          </cell>
          <cell r="M4451">
            <v>-5.4613200000000001E-2</v>
          </cell>
          <cell r="N4451">
            <v>-3.4551199999999997E-2</v>
          </cell>
          <cell r="O4451">
            <v>-5.5846999999999997E-3</v>
          </cell>
          <cell r="P4451">
            <v>0.58333333333333337</v>
          </cell>
          <cell r="Q4451">
            <v>0.66666666666666663</v>
          </cell>
          <cell r="R4451">
            <v>14</v>
          </cell>
          <cell r="S4451">
            <v>16</v>
          </cell>
        </row>
        <row r="4452">
          <cell r="A4452" t="str">
            <v>All</v>
          </cell>
          <cell r="B4452" t="str">
            <v>Cycle</v>
          </cell>
          <cell r="C4452" t="str">
            <v>S</v>
          </cell>
          <cell r="D4452">
            <v>39584</v>
          </cell>
          <cell r="E4452">
            <v>11</v>
          </cell>
          <cell r="F4452">
            <v>0.4903827</v>
          </cell>
          <cell r="G4452">
            <v>0.45848470000000002</v>
          </cell>
          <cell r="H4452">
            <v>89.311599999999999</v>
          </cell>
          <cell r="I4452">
            <v>1.4189999999999999E-3</v>
          </cell>
          <cell r="J4452">
            <v>178</v>
          </cell>
          <cell r="K4452">
            <v>-8.0174200000000001E-2</v>
          </cell>
          <cell r="L4452">
            <v>-5.1652200000000002E-2</v>
          </cell>
          <cell r="M4452">
            <v>-3.1898000000000003E-2</v>
          </cell>
          <cell r="N4452">
            <v>-1.21438E-2</v>
          </cell>
          <cell r="O4452">
            <v>1.6378199999999999E-2</v>
          </cell>
          <cell r="P4452">
            <v>0.58333333333333337</v>
          </cell>
          <cell r="Q4452">
            <v>0.66666666666666663</v>
          </cell>
          <cell r="R4452">
            <v>14</v>
          </cell>
          <cell r="S4452">
            <v>16</v>
          </cell>
        </row>
        <row r="4453">
          <cell r="A4453" t="str">
            <v>All</v>
          </cell>
          <cell r="B4453" t="str">
            <v>Cycle</v>
          </cell>
          <cell r="C4453" t="str">
            <v>S</v>
          </cell>
          <cell r="D4453">
            <v>39584</v>
          </cell>
          <cell r="E4453">
            <v>12</v>
          </cell>
          <cell r="F4453">
            <v>0.77109249999999996</v>
          </cell>
          <cell r="G4453">
            <v>0.71403470000000002</v>
          </cell>
          <cell r="H4453">
            <v>93.453599999999994</v>
          </cell>
          <cell r="I4453">
            <v>1.4587000000000001E-3</v>
          </cell>
          <cell r="J4453">
            <v>178</v>
          </cell>
          <cell r="K4453">
            <v>-0.106004</v>
          </cell>
          <cell r="L4453">
            <v>-7.7086199999999994E-2</v>
          </cell>
          <cell r="M4453">
            <v>-5.7057900000000002E-2</v>
          </cell>
          <cell r="N4453">
            <v>-3.70295E-2</v>
          </cell>
          <cell r="O4453">
            <v>-8.1116999999999995E-3</v>
          </cell>
          <cell r="P4453">
            <v>0.58333333333333337</v>
          </cell>
          <cell r="Q4453">
            <v>0.66666666666666663</v>
          </cell>
          <cell r="R4453">
            <v>14</v>
          </cell>
          <cell r="S4453">
            <v>16</v>
          </cell>
        </row>
        <row r="4454">
          <cell r="A4454" t="str">
            <v>All</v>
          </cell>
          <cell r="B4454" t="str">
            <v>Cycle</v>
          </cell>
          <cell r="C4454" t="str">
            <v>S</v>
          </cell>
          <cell r="D4454">
            <v>39584</v>
          </cell>
          <cell r="E4454">
            <v>13</v>
          </cell>
          <cell r="F4454">
            <v>1.043777</v>
          </cell>
          <cell r="G4454">
            <v>0.95464550000000004</v>
          </cell>
          <cell r="H4454">
            <v>96.387799999999999</v>
          </cell>
          <cell r="I4454">
            <v>1.3883000000000001E-3</v>
          </cell>
          <cell r="J4454">
            <v>180</v>
          </cell>
          <cell r="K4454">
            <v>-0.13688110000000001</v>
          </cell>
          <cell r="L4454">
            <v>-0.10867010000000001</v>
          </cell>
          <cell r="M4454">
            <v>-8.9131199999999994E-2</v>
          </cell>
          <cell r="N4454">
            <v>-6.9592399999999999E-2</v>
          </cell>
          <cell r="O4454">
            <v>-4.1381399999999999E-2</v>
          </cell>
          <cell r="P4454">
            <v>0.58333333333333337</v>
          </cell>
          <cell r="Q4454">
            <v>0.66666666666666663</v>
          </cell>
          <cell r="R4454">
            <v>14</v>
          </cell>
          <cell r="S4454">
            <v>16</v>
          </cell>
        </row>
        <row r="4455">
          <cell r="A4455" t="str">
            <v>All</v>
          </cell>
          <cell r="B4455" t="str">
            <v>Cycle</v>
          </cell>
          <cell r="C4455" t="str">
            <v>S</v>
          </cell>
          <cell r="D4455">
            <v>39584</v>
          </cell>
          <cell r="E4455">
            <v>14</v>
          </cell>
          <cell r="F4455">
            <v>1.272014</v>
          </cell>
          <cell r="G4455">
            <v>1.2556769999999999</v>
          </cell>
          <cell r="H4455">
            <v>98.497100000000003</v>
          </cell>
          <cell r="I4455">
            <v>1.3441E-3</v>
          </cell>
          <cell r="J4455">
            <v>183</v>
          </cell>
          <cell r="K4455">
            <v>-6.3321100000000005E-2</v>
          </cell>
          <cell r="L4455">
            <v>-3.5562700000000003E-2</v>
          </cell>
          <cell r="M4455">
            <v>-1.6337299999999999E-2</v>
          </cell>
          <cell r="N4455">
            <v>2.8881000000000002E-3</v>
          </cell>
          <cell r="O4455">
            <v>3.06465E-2</v>
          </cell>
          <cell r="P4455">
            <v>0.58333333333333337</v>
          </cell>
          <cell r="Q4455">
            <v>0.66666666666666663</v>
          </cell>
          <cell r="R4455">
            <v>14</v>
          </cell>
          <cell r="S4455">
            <v>16</v>
          </cell>
        </row>
        <row r="4456">
          <cell r="A4456" t="str">
            <v>All</v>
          </cell>
          <cell r="B4456" t="str">
            <v>Cycle</v>
          </cell>
          <cell r="C4456" t="str">
            <v>S</v>
          </cell>
          <cell r="D4456">
            <v>39584</v>
          </cell>
          <cell r="E4456">
            <v>15</v>
          </cell>
          <cell r="F4456">
            <v>0.9107442</v>
          </cell>
          <cell r="G4456">
            <v>1.449776</v>
          </cell>
          <cell r="H4456">
            <v>100.05</v>
          </cell>
          <cell r="I4456">
            <v>1.3427000000000001E-3</v>
          </cell>
          <cell r="J4456">
            <v>185</v>
          </cell>
          <cell r="K4456">
            <v>0.49207240000000002</v>
          </cell>
          <cell r="L4456">
            <v>0.51981650000000001</v>
          </cell>
          <cell r="M4456">
            <v>0.53903199999999996</v>
          </cell>
          <cell r="N4456">
            <v>0.55824739999999995</v>
          </cell>
          <cell r="O4456">
            <v>0.58599159999999995</v>
          </cell>
          <cell r="P4456">
            <v>0.58333333333333337</v>
          </cell>
          <cell r="Q4456">
            <v>0.66666666666666663</v>
          </cell>
          <cell r="R4456">
            <v>14</v>
          </cell>
          <cell r="S4456">
            <v>16</v>
          </cell>
        </row>
        <row r="4457">
          <cell r="A4457" t="str">
            <v>All</v>
          </cell>
          <cell r="B4457" t="str">
            <v>Cycle</v>
          </cell>
          <cell r="C4457" t="str">
            <v>S</v>
          </cell>
          <cell r="D4457">
            <v>39584</v>
          </cell>
          <cell r="E4457">
            <v>16</v>
          </cell>
          <cell r="F4457">
            <v>1.025798</v>
          </cell>
          <cell r="G4457">
            <v>1.648665</v>
          </cell>
          <cell r="H4457">
            <v>101.008</v>
          </cell>
          <cell r="I4457">
            <v>1.3207E-3</v>
          </cell>
          <cell r="J4457">
            <v>187</v>
          </cell>
          <cell r="K4457">
            <v>0.57629430000000004</v>
          </cell>
          <cell r="L4457">
            <v>0.60380979999999995</v>
          </cell>
          <cell r="M4457">
            <v>0.62286699999999995</v>
          </cell>
          <cell r="N4457">
            <v>0.6419241</v>
          </cell>
          <cell r="O4457">
            <v>0.66943969999999997</v>
          </cell>
          <cell r="P4457">
            <v>0.58333333333333337</v>
          </cell>
          <cell r="Q4457">
            <v>0.66666666666666663</v>
          </cell>
          <cell r="R4457">
            <v>14</v>
          </cell>
          <cell r="S4457">
            <v>16</v>
          </cell>
        </row>
        <row r="4458">
          <cell r="A4458" t="str">
            <v>All</v>
          </cell>
          <cell r="B4458" t="str">
            <v>Cycle</v>
          </cell>
          <cell r="C4458" t="str">
            <v>S</v>
          </cell>
          <cell r="D4458">
            <v>39584</v>
          </cell>
          <cell r="E4458">
            <v>17</v>
          </cell>
          <cell r="F4458">
            <v>2.0178739999999999</v>
          </cell>
          <cell r="G4458">
            <v>1.8517239999999999</v>
          </cell>
          <cell r="H4458">
            <v>100.979</v>
          </cell>
          <cell r="I4458">
            <v>1.1631E-3</v>
          </cell>
          <cell r="J4458">
            <v>193</v>
          </cell>
          <cell r="K4458">
            <v>-0.2098555</v>
          </cell>
          <cell r="L4458">
            <v>-0.1840338</v>
          </cell>
          <cell r="M4458">
            <v>-0.16614970000000001</v>
          </cell>
          <cell r="N4458">
            <v>-0.1482657</v>
          </cell>
          <cell r="O4458">
            <v>-0.122444</v>
          </cell>
          <cell r="P4458">
            <v>0.58333333333333337</v>
          </cell>
          <cell r="Q4458">
            <v>0.66666666666666663</v>
          </cell>
          <cell r="R4458">
            <v>14</v>
          </cell>
          <cell r="S4458">
            <v>16</v>
          </cell>
        </row>
        <row r="4459">
          <cell r="A4459" t="str">
            <v>All</v>
          </cell>
          <cell r="B4459" t="str">
            <v>Cycle</v>
          </cell>
          <cell r="C4459" t="str">
            <v>S</v>
          </cell>
          <cell r="D4459">
            <v>39584</v>
          </cell>
          <cell r="E4459">
            <v>18</v>
          </cell>
          <cell r="F4459">
            <v>2.1059459999999999</v>
          </cell>
          <cell r="G4459">
            <v>1.900031</v>
          </cell>
          <cell r="H4459">
            <v>100</v>
          </cell>
          <cell r="I4459">
            <v>1.1349000000000001E-3</v>
          </cell>
          <cell r="J4459">
            <v>194</v>
          </cell>
          <cell r="K4459">
            <v>-0.24908859999999999</v>
          </cell>
          <cell r="L4459">
            <v>-0.22358130000000001</v>
          </cell>
          <cell r="M4459">
            <v>-0.20591499999999999</v>
          </cell>
          <cell r="N4459">
            <v>-0.18824869999999999</v>
          </cell>
          <cell r="O4459">
            <v>-0.16274130000000001</v>
          </cell>
          <cell r="P4459">
            <v>0.58333333333333337</v>
          </cell>
          <cell r="Q4459">
            <v>0.66666666666666663</v>
          </cell>
          <cell r="R4459">
            <v>14</v>
          </cell>
          <cell r="S4459">
            <v>16</v>
          </cell>
        </row>
        <row r="4460">
          <cell r="A4460" t="str">
            <v>All</v>
          </cell>
          <cell r="B4460" t="str">
            <v>Cycle</v>
          </cell>
          <cell r="C4460" t="str">
            <v>S</v>
          </cell>
          <cell r="D4460">
            <v>39584</v>
          </cell>
          <cell r="E4460">
            <v>19</v>
          </cell>
          <cell r="F4460">
            <v>1.9283189999999999</v>
          </cell>
          <cell r="G4460">
            <v>1.8625430000000001</v>
          </cell>
          <cell r="H4460">
            <v>97.796999999999997</v>
          </cell>
          <cell r="I4460">
            <v>1.0195E-3</v>
          </cell>
          <cell r="J4460">
            <v>202</v>
          </cell>
          <cell r="K4460">
            <v>-0.1066952</v>
          </cell>
          <cell r="L4460">
            <v>-8.2519899999999993E-2</v>
          </cell>
          <cell r="M4460">
            <v>-6.5776100000000004E-2</v>
          </cell>
          <cell r="N4460">
            <v>-4.9032399999999997E-2</v>
          </cell>
          <cell r="O4460">
            <v>-2.4857000000000001E-2</v>
          </cell>
          <cell r="P4460">
            <v>0.58333333333333337</v>
          </cell>
          <cell r="Q4460">
            <v>0.66666666666666663</v>
          </cell>
          <cell r="R4460">
            <v>14</v>
          </cell>
          <cell r="S4460">
            <v>16</v>
          </cell>
        </row>
        <row r="4461">
          <cell r="A4461" t="str">
            <v>All</v>
          </cell>
          <cell r="B4461" t="str">
            <v>Cycle</v>
          </cell>
          <cell r="C4461" t="str">
            <v>S</v>
          </cell>
          <cell r="D4461">
            <v>39584</v>
          </cell>
          <cell r="E4461">
            <v>20</v>
          </cell>
          <cell r="F4461">
            <v>1.6883459999999999</v>
          </cell>
          <cell r="G4461">
            <v>1.6032709999999999</v>
          </cell>
          <cell r="H4461">
            <v>93.134200000000007</v>
          </cell>
          <cell r="I4461">
            <v>9.8529999999999993E-4</v>
          </cell>
          <cell r="J4461">
            <v>202</v>
          </cell>
          <cell r="K4461">
            <v>-0.1253013</v>
          </cell>
          <cell r="L4461">
            <v>-0.1015353</v>
          </cell>
          <cell r="M4461">
            <v>-8.5074999999999998E-2</v>
          </cell>
          <cell r="N4461">
            <v>-6.8614800000000004E-2</v>
          </cell>
          <cell r="O4461">
            <v>-4.4848800000000001E-2</v>
          </cell>
          <cell r="P4461">
            <v>0.58333333333333337</v>
          </cell>
          <cell r="Q4461">
            <v>0.66666666666666663</v>
          </cell>
          <cell r="R4461">
            <v>14</v>
          </cell>
          <cell r="S4461">
            <v>16</v>
          </cell>
        </row>
        <row r="4462">
          <cell r="A4462" t="str">
            <v>All</v>
          </cell>
          <cell r="B4462" t="str">
            <v>Cycle</v>
          </cell>
          <cell r="C4462" t="str">
            <v>S</v>
          </cell>
          <cell r="D4462">
            <v>39584</v>
          </cell>
          <cell r="E4462">
            <v>21</v>
          </cell>
          <cell r="F4462">
            <v>1.400004</v>
          </cell>
          <cell r="G4462">
            <v>1.234704</v>
          </cell>
          <cell r="H4462">
            <v>87.221699999999998</v>
          </cell>
          <cell r="I4462">
            <v>9.5359999999999998E-4</v>
          </cell>
          <cell r="J4462">
            <v>205</v>
          </cell>
          <cell r="K4462">
            <v>-0.2048748</v>
          </cell>
          <cell r="L4462">
            <v>-0.1814935</v>
          </cell>
          <cell r="M4462">
            <v>-0.16529969999999999</v>
          </cell>
          <cell r="N4462">
            <v>-0.14910580000000001</v>
          </cell>
          <cell r="O4462">
            <v>-0.12572459999999999</v>
          </cell>
          <cell r="P4462">
            <v>0.58333333333333337</v>
          </cell>
          <cell r="Q4462">
            <v>0.66666666666666663</v>
          </cell>
          <cell r="R4462">
            <v>14</v>
          </cell>
          <cell r="S4462">
            <v>16</v>
          </cell>
        </row>
        <row r="4463">
          <cell r="A4463" t="str">
            <v>All</v>
          </cell>
          <cell r="B4463" t="str">
            <v>Cycle</v>
          </cell>
          <cell r="C4463" t="str">
            <v>S</v>
          </cell>
          <cell r="D4463">
            <v>39584</v>
          </cell>
          <cell r="E4463">
            <v>22</v>
          </cell>
          <cell r="F4463">
            <v>1.0821179999999999</v>
          </cell>
          <cell r="G4463">
            <v>0.94747539999999997</v>
          </cell>
          <cell r="H4463">
            <v>82.886099999999999</v>
          </cell>
          <cell r="I4463">
            <v>9.523E-4</v>
          </cell>
          <cell r="J4463">
            <v>205</v>
          </cell>
          <cell r="K4463">
            <v>-0.17419009999999999</v>
          </cell>
          <cell r="L4463">
            <v>-0.15082519999999999</v>
          </cell>
          <cell r="M4463">
            <v>-0.13464280000000001</v>
          </cell>
          <cell r="N4463">
            <v>-0.1184603</v>
          </cell>
          <cell r="O4463">
            <v>-9.5095499999999999E-2</v>
          </cell>
          <cell r="P4463">
            <v>0.58333333333333337</v>
          </cell>
          <cell r="Q4463">
            <v>0.66666666666666663</v>
          </cell>
          <cell r="R4463">
            <v>14</v>
          </cell>
          <cell r="S4463">
            <v>16</v>
          </cell>
        </row>
        <row r="4464">
          <cell r="A4464" t="str">
            <v>All</v>
          </cell>
          <cell r="B4464" t="str">
            <v>Cycle</v>
          </cell>
          <cell r="C4464" t="str">
            <v>S</v>
          </cell>
          <cell r="D4464">
            <v>39584</v>
          </cell>
          <cell r="E4464">
            <v>23</v>
          </cell>
          <cell r="F4464">
            <v>0.75720940000000003</v>
          </cell>
          <cell r="G4464">
            <v>0.65488230000000003</v>
          </cell>
          <cell r="H4464">
            <v>80.780900000000003</v>
          </cell>
          <cell r="I4464">
            <v>9.5089999999999997E-4</v>
          </cell>
          <cell r="J4464">
            <v>205</v>
          </cell>
          <cell r="K4464">
            <v>-0.14184530000000001</v>
          </cell>
          <cell r="L4464">
            <v>-0.11849759999999999</v>
          </cell>
          <cell r="M4464">
            <v>-0.1023271</v>
          </cell>
          <cell r="N4464">
            <v>-8.61566E-2</v>
          </cell>
          <cell r="O4464">
            <v>-6.2808900000000001E-2</v>
          </cell>
          <cell r="P4464">
            <v>0.58333333333333337</v>
          </cell>
          <cell r="Q4464">
            <v>0.66666666666666663</v>
          </cell>
          <cell r="R4464">
            <v>14</v>
          </cell>
          <cell r="S4464">
            <v>16</v>
          </cell>
        </row>
        <row r="4465">
          <cell r="A4465" t="str">
            <v>All</v>
          </cell>
          <cell r="B4465" t="str">
            <v>Cycle</v>
          </cell>
          <cell r="C4465" t="str">
            <v>S</v>
          </cell>
          <cell r="D4465">
            <v>39584</v>
          </cell>
          <cell r="E4465">
            <v>24</v>
          </cell>
          <cell r="F4465">
            <v>0.49894870000000002</v>
          </cell>
          <cell r="G4465">
            <v>0.40030739999999998</v>
          </cell>
          <cell r="H4465">
            <v>79.186499999999995</v>
          </cell>
          <cell r="I4465">
            <v>9.7940000000000006E-4</v>
          </cell>
          <cell r="J4465">
            <v>206</v>
          </cell>
          <cell r="K4465">
            <v>-0.13874690000000001</v>
          </cell>
          <cell r="L4465">
            <v>-0.11505219999999999</v>
          </cell>
          <cell r="M4465">
            <v>-9.8641300000000001E-2</v>
          </cell>
          <cell r="N4465">
            <v>-8.2230399999999995E-2</v>
          </cell>
          <cell r="O4465">
            <v>-5.8535700000000003E-2</v>
          </cell>
          <cell r="P4465">
            <v>0.58333333333333337</v>
          </cell>
          <cell r="Q4465">
            <v>0.66666666666666663</v>
          </cell>
          <cell r="R4465">
            <v>14</v>
          </cell>
          <cell r="S4465">
            <v>16</v>
          </cell>
        </row>
        <row r="4466">
          <cell r="A4466" t="str">
            <v>All</v>
          </cell>
          <cell r="B4466" t="str">
            <v>Cycle</v>
          </cell>
          <cell r="C4466" t="str">
            <v>S</v>
          </cell>
          <cell r="D4466">
            <v>39616</v>
          </cell>
          <cell r="E4466">
            <v>1</v>
          </cell>
          <cell r="F4466">
            <v>6.7593799999999996E-2</v>
          </cell>
          <cell r="G4466">
            <v>6.9671800000000006E-2</v>
          </cell>
          <cell r="H4466">
            <v>62.285299999999999</v>
          </cell>
          <cell r="I4466">
            <v>8.5110000000000003E-4</v>
          </cell>
          <cell r="J4466">
            <v>208</v>
          </cell>
          <cell r="K4466">
            <v>-3.5310300000000003E-2</v>
          </cell>
          <cell r="L4466">
            <v>-1.3221E-2</v>
          </cell>
          <cell r="M4466">
            <v>2.078E-3</v>
          </cell>
          <cell r="N4466">
            <v>1.7377099999999999E-2</v>
          </cell>
          <cell r="O4466">
            <v>3.9466399999999999E-2</v>
          </cell>
          <cell r="P4466">
            <v>0.54166666666666663</v>
          </cell>
          <cell r="Q4466">
            <v>0.79166666666666663</v>
          </cell>
          <cell r="R4466">
            <v>13</v>
          </cell>
          <cell r="S4466">
            <v>19</v>
          </cell>
        </row>
        <row r="4467">
          <cell r="A4467" t="str">
            <v>All</v>
          </cell>
          <cell r="B4467" t="str">
            <v>Cycle</v>
          </cell>
          <cell r="C4467" t="str">
            <v>S</v>
          </cell>
          <cell r="D4467">
            <v>39616</v>
          </cell>
          <cell r="E4467">
            <v>2</v>
          </cell>
          <cell r="F4467">
            <v>4.2060899999999998E-2</v>
          </cell>
          <cell r="G4467">
            <v>5.65359E-2</v>
          </cell>
          <cell r="H4467">
            <v>61.325099999999999</v>
          </cell>
          <cell r="I4467">
            <v>8.5059999999999997E-4</v>
          </cell>
          <cell r="J4467">
            <v>208</v>
          </cell>
          <cell r="K4467">
            <v>-2.2900899999999998E-2</v>
          </cell>
          <cell r="L4467">
            <v>-8.1890000000000001E-4</v>
          </cell>
          <cell r="M4467">
            <v>1.4475E-2</v>
          </cell>
          <cell r="N4467">
            <v>2.9768900000000001E-2</v>
          </cell>
          <cell r="O4467">
            <v>5.1850899999999998E-2</v>
          </cell>
          <cell r="P4467">
            <v>0.54166666666666663</v>
          </cell>
          <cell r="Q4467">
            <v>0.79166666666666663</v>
          </cell>
          <cell r="R4467">
            <v>13</v>
          </cell>
          <cell r="S4467">
            <v>19</v>
          </cell>
        </row>
        <row r="4468">
          <cell r="A4468" t="str">
            <v>All</v>
          </cell>
          <cell r="B4468" t="str">
            <v>Cycle</v>
          </cell>
          <cell r="C4468" t="str">
            <v>S</v>
          </cell>
          <cell r="D4468">
            <v>39616</v>
          </cell>
          <cell r="E4468">
            <v>3</v>
          </cell>
          <cell r="F4468">
            <v>2.6903300000000002E-2</v>
          </cell>
          <cell r="G4468">
            <v>4.8126799999999997E-2</v>
          </cell>
          <cell r="H4468">
            <v>60.0242</v>
          </cell>
          <cell r="I4468">
            <v>8.4999999999999995E-4</v>
          </cell>
          <cell r="J4468">
            <v>208</v>
          </cell>
          <cell r="K4468">
            <v>-1.6138900000000001E-2</v>
          </cell>
          <cell r="L4468">
            <v>5.9350999999999996E-3</v>
          </cell>
          <cell r="M4468">
            <v>2.1223499999999999E-2</v>
          </cell>
          <cell r="N4468">
            <v>3.6511799999999997E-2</v>
          </cell>
          <cell r="O4468">
            <v>5.85858E-2</v>
          </cell>
          <cell r="P4468">
            <v>0.54166666666666663</v>
          </cell>
          <cell r="Q4468">
            <v>0.79166666666666663</v>
          </cell>
          <cell r="R4468">
            <v>13</v>
          </cell>
          <cell r="S4468">
            <v>19</v>
          </cell>
        </row>
        <row r="4469">
          <cell r="A4469" t="str">
            <v>All</v>
          </cell>
          <cell r="B4469" t="str">
            <v>Cycle</v>
          </cell>
          <cell r="C4469" t="str">
            <v>S</v>
          </cell>
          <cell r="D4469">
            <v>39616</v>
          </cell>
          <cell r="E4469">
            <v>4</v>
          </cell>
          <cell r="F4469">
            <v>1.85005E-2</v>
          </cell>
          <cell r="G4469">
            <v>4.1951700000000001E-2</v>
          </cell>
          <cell r="H4469">
            <v>58.683500000000002</v>
          </cell>
          <cell r="I4469">
            <v>8.4960000000000005E-4</v>
          </cell>
          <cell r="J4469">
            <v>208</v>
          </cell>
          <cell r="K4469">
            <v>-1.39039E-2</v>
          </cell>
          <cell r="L4469">
            <v>8.1658000000000008E-3</v>
          </cell>
          <cell r="M4469">
            <v>2.3451199999999998E-2</v>
          </cell>
          <cell r="N4469">
            <v>3.8736600000000003E-2</v>
          </cell>
          <cell r="O4469">
            <v>6.0806300000000001E-2</v>
          </cell>
          <cell r="P4469">
            <v>0.54166666666666663</v>
          </cell>
          <cell r="Q4469">
            <v>0.79166666666666663</v>
          </cell>
          <cell r="R4469">
            <v>13</v>
          </cell>
          <cell r="S4469">
            <v>19</v>
          </cell>
        </row>
        <row r="4470">
          <cell r="A4470" t="str">
            <v>All</v>
          </cell>
          <cell r="B4470" t="str">
            <v>Cycle</v>
          </cell>
          <cell r="C4470" t="str">
            <v>S</v>
          </cell>
          <cell r="D4470">
            <v>39616</v>
          </cell>
          <cell r="E4470">
            <v>5</v>
          </cell>
          <cell r="F4470">
            <v>1.77035E-2</v>
          </cell>
          <cell r="G4470">
            <v>3.9117899999999997E-2</v>
          </cell>
          <cell r="H4470">
            <v>57.7333</v>
          </cell>
          <cell r="I4470">
            <v>8.4929999999999999E-4</v>
          </cell>
          <cell r="J4470">
            <v>208</v>
          </cell>
          <cell r="K4470">
            <v>-1.5934500000000001E-2</v>
          </cell>
          <cell r="L4470">
            <v>6.1316000000000001E-3</v>
          </cell>
          <cell r="M4470">
            <v>2.14144E-2</v>
          </cell>
          <cell r="N4470">
            <v>3.6697300000000002E-2</v>
          </cell>
          <cell r="O4470">
            <v>5.8763299999999997E-2</v>
          </cell>
          <cell r="P4470">
            <v>0.54166666666666663</v>
          </cell>
          <cell r="Q4470">
            <v>0.79166666666666663</v>
          </cell>
          <cell r="R4470">
            <v>13</v>
          </cell>
          <cell r="S4470">
            <v>19</v>
          </cell>
        </row>
        <row r="4471">
          <cell r="A4471" t="str">
            <v>All</v>
          </cell>
          <cell r="B4471" t="str">
            <v>Cycle</v>
          </cell>
          <cell r="C4471" t="str">
            <v>S</v>
          </cell>
          <cell r="D4471">
            <v>39616</v>
          </cell>
          <cell r="E4471">
            <v>6</v>
          </cell>
          <cell r="F4471">
            <v>1.6950900000000001E-2</v>
          </cell>
          <cell r="G4471">
            <v>3.8693999999999999E-2</v>
          </cell>
          <cell r="H4471">
            <v>56.783099999999997</v>
          </cell>
          <cell r="I4471">
            <v>8.4920000000000004E-4</v>
          </cell>
          <cell r="J4471">
            <v>208</v>
          </cell>
          <cell r="K4471">
            <v>-1.56019E-2</v>
          </cell>
          <cell r="L4471">
            <v>6.4618999999999996E-3</v>
          </cell>
          <cell r="M4471">
            <v>2.1743100000000001E-2</v>
          </cell>
          <cell r="N4471">
            <v>3.7024399999999999E-2</v>
          </cell>
          <cell r="O4471">
            <v>5.9088099999999998E-2</v>
          </cell>
          <cell r="P4471">
            <v>0.54166666666666663</v>
          </cell>
          <cell r="Q4471">
            <v>0.79166666666666663</v>
          </cell>
          <cell r="R4471">
            <v>13</v>
          </cell>
          <cell r="S4471">
            <v>19</v>
          </cell>
        </row>
        <row r="4472">
          <cell r="A4472" t="str">
            <v>All</v>
          </cell>
          <cell r="B4472" t="str">
            <v>Cycle</v>
          </cell>
          <cell r="C4472" t="str">
            <v>S</v>
          </cell>
          <cell r="D4472">
            <v>39616</v>
          </cell>
          <cell r="E4472">
            <v>7</v>
          </cell>
          <cell r="F4472">
            <v>1.6500399999999998E-2</v>
          </cell>
          <cell r="G4472">
            <v>4.2042499999999997E-2</v>
          </cell>
          <cell r="H4472">
            <v>56.872700000000002</v>
          </cell>
          <cell r="I4472">
            <v>8.4900000000000004E-4</v>
          </cell>
          <cell r="J4472">
            <v>208</v>
          </cell>
          <cell r="K4472">
            <v>-1.17994E-2</v>
          </cell>
          <cell r="L4472">
            <v>1.0262200000000001E-2</v>
          </cell>
          <cell r="M4472">
            <v>2.5541999999999999E-2</v>
          </cell>
          <cell r="N4472">
            <v>4.0821900000000001E-2</v>
          </cell>
          <cell r="O4472">
            <v>6.2883499999999995E-2</v>
          </cell>
          <cell r="P4472">
            <v>0.54166666666666663</v>
          </cell>
          <cell r="Q4472">
            <v>0.79166666666666663</v>
          </cell>
          <cell r="R4472">
            <v>13</v>
          </cell>
          <cell r="S4472">
            <v>19</v>
          </cell>
        </row>
        <row r="4473">
          <cell r="A4473" t="str">
            <v>All</v>
          </cell>
          <cell r="B4473" t="str">
            <v>Cycle</v>
          </cell>
          <cell r="C4473" t="str">
            <v>S</v>
          </cell>
          <cell r="D4473">
            <v>39616</v>
          </cell>
          <cell r="E4473">
            <v>8</v>
          </cell>
          <cell r="F4473">
            <v>1.6526800000000001E-2</v>
          </cell>
          <cell r="G4473">
            <v>3.9389E-2</v>
          </cell>
          <cell r="H4473">
            <v>59.862699999999997</v>
          </cell>
          <cell r="I4473">
            <v>8.4929999999999999E-4</v>
          </cell>
          <cell r="J4473">
            <v>208</v>
          </cell>
          <cell r="K4473">
            <v>-1.4486799999999999E-2</v>
          </cell>
          <cell r="L4473">
            <v>7.5792999999999998E-3</v>
          </cell>
          <cell r="M4473">
            <v>2.2862199999999999E-2</v>
          </cell>
          <cell r="N4473">
            <v>3.8145100000000001E-2</v>
          </cell>
          <cell r="O4473">
            <v>6.0211199999999999E-2</v>
          </cell>
          <cell r="P4473">
            <v>0.54166666666666663</v>
          </cell>
          <cell r="Q4473">
            <v>0.79166666666666663</v>
          </cell>
          <cell r="R4473">
            <v>13</v>
          </cell>
          <cell r="S4473">
            <v>19</v>
          </cell>
        </row>
        <row r="4474">
          <cell r="A4474" t="str">
            <v>All</v>
          </cell>
          <cell r="B4474" t="str">
            <v>Cycle</v>
          </cell>
          <cell r="C4474" t="str">
            <v>S</v>
          </cell>
          <cell r="D4474">
            <v>39616</v>
          </cell>
          <cell r="E4474">
            <v>9</v>
          </cell>
          <cell r="F4474">
            <v>3.2679300000000001E-2</v>
          </cell>
          <cell r="G4474">
            <v>3.63582E-2</v>
          </cell>
          <cell r="H4474">
            <v>63.492199999999997</v>
          </cell>
          <cell r="I4474">
            <v>8.5030000000000001E-4</v>
          </cell>
          <cell r="J4474">
            <v>208</v>
          </cell>
          <cell r="K4474">
            <v>-3.3690100000000001E-2</v>
          </cell>
          <cell r="L4474">
            <v>-1.16122E-2</v>
          </cell>
          <cell r="M4474">
            <v>3.6789000000000001E-3</v>
          </cell>
          <cell r="N4474">
            <v>1.8970000000000001E-2</v>
          </cell>
          <cell r="O4474">
            <v>4.1047899999999998E-2</v>
          </cell>
          <cell r="P4474">
            <v>0.54166666666666663</v>
          </cell>
          <cell r="Q4474">
            <v>0.79166666666666663</v>
          </cell>
          <cell r="R4474">
            <v>13</v>
          </cell>
          <cell r="S4474">
            <v>19</v>
          </cell>
        </row>
        <row r="4475">
          <cell r="A4475" t="str">
            <v>All</v>
          </cell>
          <cell r="B4475" t="str">
            <v>Cycle</v>
          </cell>
          <cell r="C4475" t="str">
            <v>S</v>
          </cell>
          <cell r="D4475">
            <v>39616</v>
          </cell>
          <cell r="E4475">
            <v>10</v>
          </cell>
          <cell r="F4475">
            <v>4.6442499999999998E-2</v>
          </cell>
          <cell r="G4475">
            <v>4.1166899999999999E-2</v>
          </cell>
          <cell r="H4475">
            <v>66.300899999999999</v>
          </cell>
          <cell r="I4475">
            <v>8.5260000000000002E-4</v>
          </cell>
          <cell r="J4475">
            <v>208</v>
          </cell>
          <cell r="K4475">
            <v>-4.26968E-2</v>
          </cell>
          <cell r="L4475">
            <v>-2.0587999999999999E-2</v>
          </cell>
          <cell r="M4475">
            <v>-5.2756000000000001E-3</v>
          </cell>
          <cell r="N4475">
            <v>1.00368E-2</v>
          </cell>
          <cell r="O4475">
            <v>3.2145600000000003E-2</v>
          </cell>
          <cell r="P4475">
            <v>0.54166666666666663</v>
          </cell>
          <cell r="Q4475">
            <v>0.79166666666666663</v>
          </cell>
          <cell r="R4475">
            <v>13</v>
          </cell>
          <cell r="S4475">
            <v>19</v>
          </cell>
        </row>
        <row r="4476">
          <cell r="A4476" t="str">
            <v>All</v>
          </cell>
          <cell r="B4476" t="str">
            <v>Cycle</v>
          </cell>
          <cell r="C4476" t="str">
            <v>S</v>
          </cell>
          <cell r="D4476">
            <v>39616</v>
          </cell>
          <cell r="E4476">
            <v>11</v>
          </cell>
          <cell r="F4476">
            <v>4.8986300000000003E-2</v>
          </cell>
          <cell r="G4476">
            <v>4.8432900000000001E-2</v>
          </cell>
          <cell r="H4476">
            <v>69.268900000000002</v>
          </cell>
          <cell r="I4476">
            <v>8.5970000000000003E-4</v>
          </cell>
          <cell r="J4476">
            <v>208</v>
          </cell>
          <cell r="K4476">
            <v>-3.8129700000000002E-2</v>
          </cell>
          <cell r="L4476">
            <v>-1.59293E-2</v>
          </cell>
          <cell r="M4476">
            <v>-5.5340000000000001E-4</v>
          </cell>
          <cell r="N4476">
            <v>1.4822500000000001E-2</v>
          </cell>
          <cell r="O4476">
            <v>3.7022899999999997E-2</v>
          </cell>
          <cell r="P4476">
            <v>0.54166666666666663</v>
          </cell>
          <cell r="Q4476">
            <v>0.79166666666666663</v>
          </cell>
          <cell r="R4476">
            <v>13</v>
          </cell>
          <cell r="S4476">
            <v>19</v>
          </cell>
        </row>
        <row r="4477">
          <cell r="A4477" t="str">
            <v>All</v>
          </cell>
          <cell r="B4477" t="str">
            <v>Cycle</v>
          </cell>
          <cell r="C4477" t="str">
            <v>S</v>
          </cell>
          <cell r="D4477">
            <v>39616</v>
          </cell>
          <cell r="E4477">
            <v>12</v>
          </cell>
          <cell r="F4477">
            <v>5.2817000000000003E-2</v>
          </cell>
          <cell r="G4477">
            <v>6.7971799999999999E-2</v>
          </cell>
          <cell r="H4477">
            <v>74.818700000000007</v>
          </cell>
          <cell r="I4477">
            <v>8.786E-4</v>
          </cell>
          <cell r="J4477">
            <v>208</v>
          </cell>
          <cell r="K4477">
            <v>-2.28328E-2</v>
          </cell>
          <cell r="L4477">
            <v>-3.8949999999999998E-4</v>
          </cell>
          <cell r="M4477">
            <v>1.51547E-2</v>
          </cell>
          <cell r="N4477">
            <v>3.0698900000000001E-2</v>
          </cell>
          <cell r="O4477">
            <v>5.3142300000000003E-2</v>
          </cell>
          <cell r="P4477">
            <v>0.54166666666666663</v>
          </cell>
          <cell r="Q4477">
            <v>0.79166666666666663</v>
          </cell>
          <cell r="R4477">
            <v>13</v>
          </cell>
          <cell r="S4477">
            <v>19</v>
          </cell>
        </row>
        <row r="4478">
          <cell r="A4478" t="str">
            <v>All</v>
          </cell>
          <cell r="B4478" t="str">
            <v>Cycle</v>
          </cell>
          <cell r="C4478" t="str">
            <v>S</v>
          </cell>
          <cell r="D4478">
            <v>39616</v>
          </cell>
          <cell r="E4478">
            <v>13</v>
          </cell>
          <cell r="F4478">
            <v>9.4160599999999997E-2</v>
          </cell>
          <cell r="G4478">
            <v>0.109097</v>
          </cell>
          <cell r="H4478">
            <v>80.719099999999997</v>
          </cell>
          <cell r="I4478">
            <v>8.6379999999999996E-4</v>
          </cell>
          <cell r="J4478">
            <v>208</v>
          </cell>
          <cell r="K4478">
            <v>-2.2728700000000001E-2</v>
          </cell>
          <cell r="L4478">
            <v>-4.7590000000000002E-4</v>
          </cell>
          <cell r="M4478">
            <v>1.4936400000000001E-2</v>
          </cell>
          <cell r="N4478">
            <v>3.03486E-2</v>
          </cell>
          <cell r="O4478">
            <v>5.26014E-2</v>
          </cell>
          <cell r="P4478">
            <v>0.54166666666666663</v>
          </cell>
          <cell r="Q4478">
            <v>0.79166666666666663</v>
          </cell>
          <cell r="R4478">
            <v>13</v>
          </cell>
          <cell r="S4478">
            <v>19</v>
          </cell>
        </row>
        <row r="4479">
          <cell r="A4479" t="str">
            <v>All</v>
          </cell>
          <cell r="B4479" t="str">
            <v>Cycle</v>
          </cell>
          <cell r="C4479" t="str">
            <v>S</v>
          </cell>
          <cell r="D4479">
            <v>39616</v>
          </cell>
          <cell r="E4479">
            <v>14</v>
          </cell>
          <cell r="F4479">
            <v>9.0509999999999993E-2</v>
          </cell>
          <cell r="G4479">
            <v>0.1631418</v>
          </cell>
          <cell r="H4479">
            <v>84.818700000000007</v>
          </cell>
          <cell r="I4479">
            <v>8.7270000000000002E-4</v>
          </cell>
          <cell r="J4479">
            <v>208</v>
          </cell>
          <cell r="K4479">
            <v>3.4772200000000003E-2</v>
          </cell>
          <cell r="L4479">
            <v>5.7140000000000003E-2</v>
          </cell>
          <cell r="M4479">
            <v>7.2631899999999999E-2</v>
          </cell>
          <cell r="N4479">
            <v>8.8123699999999999E-2</v>
          </cell>
          <cell r="O4479">
            <v>0.1104916</v>
          </cell>
          <cell r="P4479">
            <v>0.54166666666666663</v>
          </cell>
          <cell r="Q4479">
            <v>0.79166666666666663</v>
          </cell>
          <cell r="R4479">
            <v>13</v>
          </cell>
          <cell r="S4479">
            <v>19</v>
          </cell>
        </row>
        <row r="4480">
          <cell r="A4480" t="str">
            <v>All</v>
          </cell>
          <cell r="B4480" t="str">
            <v>Cycle</v>
          </cell>
          <cell r="C4480" t="str">
            <v>S</v>
          </cell>
          <cell r="D4480">
            <v>39616</v>
          </cell>
          <cell r="E4480">
            <v>15</v>
          </cell>
          <cell r="F4480">
            <v>0.14666960000000001</v>
          </cell>
          <cell r="G4480">
            <v>0.2419849</v>
          </cell>
          <cell r="H4480">
            <v>88.368499999999997</v>
          </cell>
          <cell r="I4480">
            <v>8.9170000000000004E-4</v>
          </cell>
          <cell r="J4480">
            <v>208</v>
          </cell>
          <cell r="K4480">
            <v>5.7047E-2</v>
          </cell>
          <cell r="L4480">
            <v>7.9656199999999996E-2</v>
          </cell>
          <cell r="M4480">
            <v>9.5315300000000006E-2</v>
          </cell>
          <cell r="N4480">
            <v>0.1109743</v>
          </cell>
          <cell r="O4480">
            <v>0.1335836</v>
          </cell>
          <cell r="P4480">
            <v>0.54166666666666663</v>
          </cell>
          <cell r="Q4480">
            <v>0.79166666666666663</v>
          </cell>
          <cell r="R4480">
            <v>13</v>
          </cell>
          <cell r="S4480">
            <v>19</v>
          </cell>
        </row>
        <row r="4481">
          <cell r="A4481" t="str">
            <v>All</v>
          </cell>
          <cell r="B4481" t="str">
            <v>Cycle</v>
          </cell>
          <cell r="C4481" t="str">
            <v>S</v>
          </cell>
          <cell r="D4481">
            <v>39616</v>
          </cell>
          <cell r="E4481">
            <v>16</v>
          </cell>
          <cell r="F4481">
            <v>0.20531569999999999</v>
          </cell>
          <cell r="G4481">
            <v>0.35842570000000001</v>
          </cell>
          <cell r="H4481">
            <v>90.957999999999998</v>
          </cell>
          <cell r="I4481">
            <v>9.1319999999999997E-4</v>
          </cell>
          <cell r="J4481">
            <v>208</v>
          </cell>
          <cell r="K4481">
            <v>0.1143815</v>
          </cell>
          <cell r="L4481">
            <v>0.13726260000000001</v>
          </cell>
          <cell r="M4481">
            <v>0.15311</v>
          </cell>
          <cell r="N4481">
            <v>0.1689573</v>
          </cell>
          <cell r="O4481">
            <v>0.19183839999999999</v>
          </cell>
          <cell r="P4481">
            <v>0.54166666666666663</v>
          </cell>
          <cell r="Q4481">
            <v>0.79166666666666663</v>
          </cell>
          <cell r="R4481">
            <v>13</v>
          </cell>
          <cell r="S4481">
            <v>19</v>
          </cell>
        </row>
        <row r="4482">
          <cell r="A4482" t="str">
            <v>All</v>
          </cell>
          <cell r="B4482" t="str">
            <v>Cycle</v>
          </cell>
          <cell r="C4482" t="str">
            <v>S</v>
          </cell>
          <cell r="D4482">
            <v>39616</v>
          </cell>
          <cell r="E4482">
            <v>17</v>
          </cell>
          <cell r="F4482">
            <v>0.29092299999999999</v>
          </cell>
          <cell r="G4482">
            <v>0.4740955</v>
          </cell>
          <cell r="H4482">
            <v>91.977999999999994</v>
          </cell>
          <cell r="I4482">
            <v>9.1390000000000004E-4</v>
          </cell>
          <cell r="J4482">
            <v>208</v>
          </cell>
          <cell r="K4482">
            <v>0.14443010000000001</v>
          </cell>
          <cell r="L4482">
            <v>0.16731940000000001</v>
          </cell>
          <cell r="M4482">
            <v>0.18317249999999999</v>
          </cell>
          <cell r="N4482">
            <v>0.1990256</v>
          </cell>
          <cell r="O4482">
            <v>0.221915</v>
          </cell>
          <cell r="P4482">
            <v>0.54166666666666663</v>
          </cell>
          <cell r="Q4482">
            <v>0.79166666666666663</v>
          </cell>
          <cell r="R4482">
            <v>13</v>
          </cell>
          <cell r="S4482">
            <v>19</v>
          </cell>
        </row>
        <row r="4483">
          <cell r="A4483" t="str">
            <v>All</v>
          </cell>
          <cell r="B4483" t="str">
            <v>Cycle</v>
          </cell>
          <cell r="C4483" t="str">
            <v>S</v>
          </cell>
          <cell r="D4483">
            <v>39616</v>
          </cell>
          <cell r="E4483">
            <v>18</v>
          </cell>
          <cell r="F4483">
            <v>0.4527735</v>
          </cell>
          <cell r="G4483">
            <v>0.57613119999999995</v>
          </cell>
          <cell r="H4483">
            <v>92.288799999999995</v>
          </cell>
          <cell r="I4483">
            <v>9.121E-4</v>
          </cell>
          <cell r="J4483">
            <v>208</v>
          </cell>
          <cell r="K4483">
            <v>8.4653300000000001E-2</v>
          </cell>
          <cell r="L4483">
            <v>0.1075202</v>
          </cell>
          <cell r="M4483">
            <v>0.1233577</v>
          </cell>
          <cell r="N4483">
            <v>0.13919529999999999</v>
          </cell>
          <cell r="O4483">
            <v>0.16206219999999999</v>
          </cell>
          <cell r="P4483">
            <v>0.54166666666666663</v>
          </cell>
          <cell r="Q4483">
            <v>0.79166666666666663</v>
          </cell>
          <cell r="R4483">
            <v>13</v>
          </cell>
          <cell r="S4483">
            <v>19</v>
          </cell>
        </row>
        <row r="4484">
          <cell r="A4484" t="str">
            <v>All</v>
          </cell>
          <cell r="B4484" t="str">
            <v>Cycle</v>
          </cell>
          <cell r="C4484" t="str">
            <v>S</v>
          </cell>
          <cell r="D4484">
            <v>39616</v>
          </cell>
          <cell r="E4484">
            <v>19</v>
          </cell>
          <cell r="F4484">
            <v>0.46464030000000001</v>
          </cell>
          <cell r="G4484">
            <v>0.58932850000000003</v>
          </cell>
          <cell r="H4484">
            <v>91.629499999999993</v>
          </cell>
          <cell r="I4484">
            <v>9.2969999999999999E-4</v>
          </cell>
          <cell r="J4484">
            <v>208</v>
          </cell>
          <cell r="K4484">
            <v>8.56127E-2</v>
          </cell>
          <cell r="L4484">
            <v>0.1086988</v>
          </cell>
          <cell r="M4484">
            <v>0.1246881</v>
          </cell>
          <cell r="N4484">
            <v>0.14067750000000001</v>
          </cell>
          <cell r="O4484">
            <v>0.16376360000000001</v>
          </cell>
          <cell r="P4484">
            <v>0.54166666666666663</v>
          </cell>
          <cell r="Q4484">
            <v>0.79166666666666663</v>
          </cell>
          <cell r="R4484">
            <v>13</v>
          </cell>
          <cell r="S4484">
            <v>19</v>
          </cell>
        </row>
        <row r="4485">
          <cell r="A4485" t="str">
            <v>All</v>
          </cell>
          <cell r="B4485" t="str">
            <v>Cycle</v>
          </cell>
          <cell r="C4485" t="str">
            <v>S</v>
          </cell>
          <cell r="D4485">
            <v>39616</v>
          </cell>
          <cell r="E4485">
            <v>20</v>
          </cell>
          <cell r="F4485">
            <v>0.76079549999999996</v>
          </cell>
          <cell r="G4485">
            <v>0.56816299999999997</v>
          </cell>
          <cell r="H4485">
            <v>89.860699999999994</v>
          </cell>
          <cell r="I4485">
            <v>9.3689999999999995E-4</v>
          </cell>
          <cell r="J4485">
            <v>208</v>
          </cell>
          <cell r="K4485">
            <v>-0.23185990000000001</v>
          </cell>
          <cell r="L4485">
            <v>-0.20868400000000001</v>
          </cell>
          <cell r="M4485">
            <v>-0.19263250000000001</v>
          </cell>
          <cell r="N4485">
            <v>-0.17658099999999999</v>
          </cell>
          <cell r="O4485">
            <v>-0.15340509999999999</v>
          </cell>
          <cell r="P4485">
            <v>0.54166666666666663</v>
          </cell>
          <cell r="Q4485">
            <v>0.79166666666666663</v>
          </cell>
          <cell r="R4485">
            <v>13</v>
          </cell>
          <cell r="S4485">
            <v>19</v>
          </cell>
        </row>
        <row r="4486">
          <cell r="A4486" t="str">
            <v>All</v>
          </cell>
          <cell r="B4486" t="str">
            <v>Cycle</v>
          </cell>
          <cell r="C4486" t="str">
            <v>S</v>
          </cell>
          <cell r="D4486">
            <v>39616</v>
          </cell>
          <cell r="E4486">
            <v>21</v>
          </cell>
          <cell r="F4486">
            <v>0.61171940000000002</v>
          </cell>
          <cell r="G4486">
            <v>0.46372000000000002</v>
          </cell>
          <cell r="H4486">
            <v>85.850700000000003</v>
          </cell>
          <cell r="I4486">
            <v>9.1679999999999995E-4</v>
          </cell>
          <cell r="J4486">
            <v>208</v>
          </cell>
          <cell r="K4486">
            <v>-0.18680379999999999</v>
          </cell>
          <cell r="L4486">
            <v>-0.16387779999999999</v>
          </cell>
          <cell r="M4486">
            <v>-0.1479994</v>
          </cell>
          <cell r="N4486">
            <v>-0.13212090000000001</v>
          </cell>
          <cell r="O4486">
            <v>-0.109195</v>
          </cell>
          <cell r="P4486">
            <v>0.54166666666666663</v>
          </cell>
          <cell r="Q4486">
            <v>0.79166666666666663</v>
          </cell>
          <cell r="R4486">
            <v>13</v>
          </cell>
          <cell r="S4486">
            <v>19</v>
          </cell>
        </row>
        <row r="4487">
          <cell r="A4487" t="str">
            <v>All</v>
          </cell>
          <cell r="B4487" t="str">
            <v>Cycle</v>
          </cell>
          <cell r="C4487" t="str">
            <v>S</v>
          </cell>
          <cell r="D4487">
            <v>39616</v>
          </cell>
          <cell r="E4487">
            <v>22</v>
          </cell>
          <cell r="F4487">
            <v>0.43927369999999999</v>
          </cell>
          <cell r="G4487">
            <v>0.37556699999999998</v>
          </cell>
          <cell r="H4487">
            <v>81.890500000000003</v>
          </cell>
          <cell r="I4487">
            <v>8.9840000000000004E-4</v>
          </cell>
          <cell r="J4487">
            <v>208</v>
          </cell>
          <cell r="K4487">
            <v>-0.1021191</v>
          </cell>
          <cell r="L4487">
            <v>-7.9424800000000004E-2</v>
          </cell>
          <cell r="M4487">
            <v>-6.3706700000000005E-2</v>
          </cell>
          <cell r="N4487">
            <v>-4.7988700000000002E-2</v>
          </cell>
          <cell r="O4487">
            <v>-2.5294299999999999E-2</v>
          </cell>
          <cell r="P4487">
            <v>0.54166666666666663</v>
          </cell>
          <cell r="Q4487">
            <v>0.79166666666666663</v>
          </cell>
          <cell r="R4487">
            <v>13</v>
          </cell>
          <cell r="S4487">
            <v>19</v>
          </cell>
        </row>
        <row r="4488">
          <cell r="A4488" t="str">
            <v>All</v>
          </cell>
          <cell r="B4488" t="str">
            <v>Cycle</v>
          </cell>
          <cell r="C4488" t="str">
            <v>S</v>
          </cell>
          <cell r="D4488">
            <v>39616</v>
          </cell>
          <cell r="E4488">
            <v>23</v>
          </cell>
          <cell r="F4488">
            <v>0.24224709999999999</v>
          </cell>
          <cell r="G4488">
            <v>0.2320005</v>
          </cell>
          <cell r="H4488">
            <v>79.360699999999994</v>
          </cell>
          <cell r="I4488">
            <v>8.8699999999999998E-4</v>
          </cell>
          <cell r="J4488">
            <v>208</v>
          </cell>
          <cell r="K4488">
            <v>-4.8414699999999998E-2</v>
          </cell>
          <cell r="L4488">
            <v>-2.5864600000000001E-2</v>
          </cell>
          <cell r="M4488">
            <v>-1.02465E-2</v>
          </cell>
          <cell r="N4488">
            <v>5.3715000000000004E-3</v>
          </cell>
          <cell r="O4488">
            <v>2.7921600000000001E-2</v>
          </cell>
          <cell r="P4488">
            <v>0.54166666666666663</v>
          </cell>
          <cell r="Q4488">
            <v>0.79166666666666663</v>
          </cell>
          <cell r="R4488">
            <v>13</v>
          </cell>
          <cell r="S4488">
            <v>19</v>
          </cell>
        </row>
        <row r="4489">
          <cell r="A4489" t="str">
            <v>All</v>
          </cell>
          <cell r="B4489" t="str">
            <v>Cycle</v>
          </cell>
          <cell r="C4489" t="str">
            <v>S</v>
          </cell>
          <cell r="D4489">
            <v>39616</v>
          </cell>
          <cell r="E4489">
            <v>24</v>
          </cell>
          <cell r="F4489">
            <v>0.16975609999999999</v>
          </cell>
          <cell r="G4489">
            <v>0.14290259999999999</v>
          </cell>
          <cell r="H4489">
            <v>77.010000000000005</v>
          </cell>
          <cell r="I4489">
            <v>8.7359999999999998E-4</v>
          </cell>
          <cell r="J4489">
            <v>208</v>
          </cell>
          <cell r="K4489">
            <v>-6.4732600000000001E-2</v>
          </cell>
          <cell r="L4489">
            <v>-4.2353300000000003E-2</v>
          </cell>
          <cell r="M4489">
            <v>-2.6853499999999999E-2</v>
          </cell>
          <cell r="N4489">
            <v>-1.1353800000000001E-2</v>
          </cell>
          <cell r="O4489">
            <v>1.1025500000000001E-2</v>
          </cell>
          <cell r="P4489">
            <v>0.54166666666666663</v>
          </cell>
          <cell r="Q4489">
            <v>0.79166666666666663</v>
          </cell>
          <cell r="R4489">
            <v>13</v>
          </cell>
          <cell r="S4489">
            <v>19</v>
          </cell>
        </row>
        <row r="4490">
          <cell r="A4490" t="str">
            <v>All</v>
          </cell>
          <cell r="B4490" t="str">
            <v>Cycle</v>
          </cell>
          <cell r="C4490" t="str">
            <v>S</v>
          </cell>
          <cell r="D4490">
            <v>39626</v>
          </cell>
          <cell r="E4490">
            <v>1</v>
          </cell>
          <cell r="F4490">
            <v>9.8604600000000001E-2</v>
          </cell>
          <cell r="G4490">
            <v>9.08857E-2</v>
          </cell>
          <cell r="H4490">
            <v>72.463700000000003</v>
          </cell>
          <cell r="I4490">
            <v>8.4049999999999999E-4</v>
          </cell>
          <cell r="J4490">
            <v>211</v>
          </cell>
          <cell r="K4490">
            <v>-4.4873299999999998E-2</v>
          </cell>
          <cell r="L4490">
            <v>-2.29222E-2</v>
          </cell>
          <cell r="M4490">
            <v>-7.7188999999999999E-3</v>
          </cell>
          <cell r="N4490">
            <v>7.4843000000000002E-3</v>
          </cell>
          <cell r="O4490">
            <v>2.94355E-2</v>
          </cell>
          <cell r="P4490">
            <v>0.45833333333333331</v>
          </cell>
          <cell r="Q4490">
            <v>0.70833333333333337</v>
          </cell>
          <cell r="R4490">
            <v>11</v>
          </cell>
          <cell r="S4490">
            <v>17</v>
          </cell>
        </row>
        <row r="4491">
          <cell r="A4491" t="str">
            <v>All</v>
          </cell>
          <cell r="B4491" t="str">
            <v>Cycle</v>
          </cell>
          <cell r="C4491" t="str">
            <v>S</v>
          </cell>
          <cell r="D4491">
            <v>39626</v>
          </cell>
          <cell r="E4491">
            <v>2</v>
          </cell>
          <cell r="F4491">
            <v>7.2408E-2</v>
          </cell>
          <cell r="G4491">
            <v>7.0611300000000002E-2</v>
          </cell>
          <cell r="H4491">
            <v>71.453900000000004</v>
          </cell>
          <cell r="I4491">
            <v>8.3889999999999995E-4</v>
          </cell>
          <cell r="J4491">
            <v>211</v>
          </cell>
          <cell r="K4491">
            <v>-3.8914900000000002E-2</v>
          </cell>
          <cell r="L4491">
            <v>-1.69851E-2</v>
          </cell>
          <cell r="M4491">
            <v>-1.7967E-3</v>
          </cell>
          <cell r="N4491">
            <v>1.3391800000000001E-2</v>
          </cell>
          <cell r="O4491">
            <v>3.5321499999999999E-2</v>
          </cell>
          <cell r="P4491">
            <v>0.45833333333333331</v>
          </cell>
          <cell r="Q4491">
            <v>0.70833333333333337</v>
          </cell>
          <cell r="R4491">
            <v>11</v>
          </cell>
          <cell r="S4491">
            <v>17</v>
          </cell>
        </row>
        <row r="4492">
          <cell r="A4492" t="str">
            <v>All</v>
          </cell>
          <cell r="B4492" t="str">
            <v>Cycle</v>
          </cell>
          <cell r="C4492" t="str">
            <v>S</v>
          </cell>
          <cell r="D4492">
            <v>39626</v>
          </cell>
          <cell r="E4492">
            <v>3</v>
          </cell>
          <cell r="F4492">
            <v>2.9529E-2</v>
          </cell>
          <cell r="G4492">
            <v>5.6268800000000001E-2</v>
          </cell>
          <cell r="H4492">
            <v>70.513999999999996</v>
          </cell>
          <cell r="I4492">
            <v>8.3699999999999996E-4</v>
          </cell>
          <cell r="J4492">
            <v>211</v>
          </cell>
          <cell r="K4492">
            <v>-1.0337000000000001E-2</v>
          </cell>
          <cell r="L4492">
            <v>1.15683E-2</v>
          </cell>
          <cell r="M4492">
            <v>2.67399E-2</v>
          </cell>
          <cell r="N4492">
            <v>4.1911400000000001E-2</v>
          </cell>
          <cell r="O4492">
            <v>6.3816700000000004E-2</v>
          </cell>
          <cell r="P4492">
            <v>0.45833333333333331</v>
          </cell>
          <cell r="Q4492">
            <v>0.70833333333333337</v>
          </cell>
          <cell r="R4492">
            <v>11</v>
          </cell>
          <cell r="S4492">
            <v>17</v>
          </cell>
        </row>
        <row r="4493">
          <cell r="A4493" t="str">
            <v>All</v>
          </cell>
          <cell r="B4493" t="str">
            <v>Cycle</v>
          </cell>
          <cell r="C4493" t="str">
            <v>S</v>
          </cell>
          <cell r="D4493">
            <v>39626</v>
          </cell>
          <cell r="E4493">
            <v>4</v>
          </cell>
          <cell r="F4493">
            <v>2.8799700000000001E-2</v>
          </cell>
          <cell r="G4493">
            <v>4.5220700000000003E-2</v>
          </cell>
          <cell r="H4493">
            <v>69.923100000000005</v>
          </cell>
          <cell r="I4493">
            <v>8.3600000000000005E-4</v>
          </cell>
          <cell r="J4493">
            <v>211</v>
          </cell>
          <cell r="K4493">
            <v>-2.0632899999999999E-2</v>
          </cell>
          <cell r="L4493">
            <v>1.2588E-3</v>
          </cell>
          <cell r="M4493">
            <v>1.6421000000000002E-2</v>
          </cell>
          <cell r="N4493">
            <v>3.1583100000000003E-2</v>
          </cell>
          <cell r="O4493">
            <v>5.3474800000000003E-2</v>
          </cell>
          <cell r="P4493">
            <v>0.45833333333333331</v>
          </cell>
          <cell r="Q4493">
            <v>0.70833333333333337</v>
          </cell>
          <cell r="R4493">
            <v>11</v>
          </cell>
          <cell r="S4493">
            <v>17</v>
          </cell>
        </row>
        <row r="4494">
          <cell r="A4494" t="str">
            <v>All</v>
          </cell>
          <cell r="B4494" t="str">
            <v>Cycle</v>
          </cell>
          <cell r="C4494" t="str">
            <v>S</v>
          </cell>
          <cell r="D4494">
            <v>39626</v>
          </cell>
          <cell r="E4494">
            <v>5</v>
          </cell>
          <cell r="F4494">
            <v>2.8477700000000002E-2</v>
          </cell>
          <cell r="G4494">
            <v>4.0543599999999999E-2</v>
          </cell>
          <cell r="H4494">
            <v>69.843400000000003</v>
          </cell>
          <cell r="I4494">
            <v>8.3509999999999997E-4</v>
          </cell>
          <cell r="J4494">
            <v>211</v>
          </cell>
          <cell r="K4494">
            <v>-2.49681E-2</v>
          </cell>
          <cell r="L4494">
            <v>-3.0880999999999999E-3</v>
          </cell>
          <cell r="M4494">
            <v>1.2065899999999999E-2</v>
          </cell>
          <cell r="N4494">
            <v>2.7219900000000002E-2</v>
          </cell>
          <cell r="O4494">
            <v>4.9099900000000002E-2</v>
          </cell>
          <cell r="P4494">
            <v>0.45833333333333331</v>
          </cell>
          <cell r="Q4494">
            <v>0.70833333333333337</v>
          </cell>
          <cell r="R4494">
            <v>11</v>
          </cell>
          <cell r="S4494">
            <v>17</v>
          </cell>
        </row>
        <row r="4495">
          <cell r="A4495" t="str">
            <v>All</v>
          </cell>
          <cell r="B4495" t="str">
            <v>Cycle</v>
          </cell>
          <cell r="C4495" t="str">
            <v>S</v>
          </cell>
          <cell r="D4495">
            <v>39626</v>
          </cell>
          <cell r="E4495">
            <v>6</v>
          </cell>
          <cell r="F4495">
            <v>2.3368099999999999E-2</v>
          </cell>
          <cell r="G4495">
            <v>4.01655E-2</v>
          </cell>
          <cell r="H4495">
            <v>67.533600000000007</v>
          </cell>
          <cell r="I4495">
            <v>8.3449999999999996E-4</v>
          </cell>
          <cell r="J4495">
            <v>211</v>
          </cell>
          <cell r="K4495">
            <v>-2.0223499999999998E-2</v>
          </cell>
          <cell r="L4495">
            <v>1.6488E-3</v>
          </cell>
          <cell r="M4495">
            <v>1.6797400000000001E-2</v>
          </cell>
          <cell r="N4495">
            <v>3.1946099999999998E-2</v>
          </cell>
          <cell r="O4495">
            <v>5.3818400000000002E-2</v>
          </cell>
          <cell r="P4495">
            <v>0.45833333333333331</v>
          </cell>
          <cell r="Q4495">
            <v>0.70833333333333337</v>
          </cell>
          <cell r="R4495">
            <v>11</v>
          </cell>
          <cell r="S4495">
            <v>17</v>
          </cell>
        </row>
        <row r="4496">
          <cell r="A4496" t="str">
            <v>All</v>
          </cell>
          <cell r="B4496" t="str">
            <v>Cycle</v>
          </cell>
          <cell r="C4496" t="str">
            <v>S</v>
          </cell>
          <cell r="D4496">
            <v>39626</v>
          </cell>
          <cell r="E4496">
            <v>7</v>
          </cell>
          <cell r="F4496">
            <v>2.4008100000000001E-2</v>
          </cell>
          <cell r="G4496">
            <v>4.1327500000000003E-2</v>
          </cell>
          <cell r="H4496">
            <v>66.295199999999994</v>
          </cell>
          <cell r="I4496">
            <v>8.34E-4</v>
          </cell>
          <cell r="J4496">
            <v>211</v>
          </cell>
          <cell r="K4496">
            <v>-1.96911E-2</v>
          </cell>
          <cell r="L4496">
            <v>2.1749999999999999E-3</v>
          </cell>
          <cell r="M4496">
            <v>1.7319299999999999E-2</v>
          </cell>
          <cell r="N4496">
            <v>3.2463699999999998E-2</v>
          </cell>
          <cell r="O4496">
            <v>5.4329799999999998E-2</v>
          </cell>
          <cell r="P4496">
            <v>0.45833333333333331</v>
          </cell>
          <cell r="Q4496">
            <v>0.70833333333333337</v>
          </cell>
          <cell r="R4496">
            <v>11</v>
          </cell>
          <cell r="S4496">
            <v>17</v>
          </cell>
        </row>
        <row r="4497">
          <cell r="A4497" t="str">
            <v>All</v>
          </cell>
          <cell r="B4497" t="str">
            <v>Cycle</v>
          </cell>
          <cell r="C4497" t="str">
            <v>S</v>
          </cell>
          <cell r="D4497">
            <v>39626</v>
          </cell>
          <cell r="E4497">
            <v>8</v>
          </cell>
          <cell r="F4497">
            <v>2.26161E-2</v>
          </cell>
          <cell r="G4497">
            <v>3.9211099999999999E-2</v>
          </cell>
          <cell r="H4497">
            <v>66.936400000000006</v>
          </cell>
          <cell r="I4497">
            <v>8.3509999999999997E-4</v>
          </cell>
          <cell r="J4497">
            <v>211</v>
          </cell>
          <cell r="K4497">
            <v>-2.0440400000000001E-2</v>
          </cell>
          <cell r="L4497">
            <v>1.4404000000000001E-3</v>
          </cell>
          <cell r="M4497">
            <v>1.6594999999999999E-2</v>
          </cell>
          <cell r="N4497">
            <v>3.1749600000000003E-2</v>
          </cell>
          <cell r="O4497">
            <v>5.3630299999999999E-2</v>
          </cell>
          <cell r="P4497">
            <v>0.45833333333333331</v>
          </cell>
          <cell r="Q4497">
            <v>0.70833333333333337</v>
          </cell>
          <cell r="R4497">
            <v>11</v>
          </cell>
          <cell r="S4497">
            <v>17</v>
          </cell>
        </row>
        <row r="4498">
          <cell r="A4498" t="str">
            <v>All</v>
          </cell>
          <cell r="B4498" t="str">
            <v>Cycle</v>
          </cell>
          <cell r="C4498" t="str">
            <v>S</v>
          </cell>
          <cell r="D4498">
            <v>39626</v>
          </cell>
          <cell r="E4498">
            <v>9</v>
          </cell>
          <cell r="F4498">
            <v>4.0991699999999999E-2</v>
          </cell>
          <cell r="G4498">
            <v>3.4119700000000003E-2</v>
          </cell>
          <cell r="H4498">
            <v>69.046899999999994</v>
          </cell>
          <cell r="I4498">
            <v>8.3750000000000003E-4</v>
          </cell>
          <cell r="J4498">
            <v>211</v>
          </cell>
          <cell r="K4498">
            <v>-4.3960100000000002E-2</v>
          </cell>
          <cell r="L4498">
            <v>-2.20482E-2</v>
          </cell>
          <cell r="M4498">
            <v>-6.8719999999999996E-3</v>
          </cell>
          <cell r="N4498">
            <v>8.3041E-3</v>
          </cell>
          <cell r="O4498">
            <v>3.0216099999999999E-2</v>
          </cell>
          <cell r="P4498">
            <v>0.45833333333333331</v>
          </cell>
          <cell r="Q4498">
            <v>0.70833333333333337</v>
          </cell>
          <cell r="R4498">
            <v>11</v>
          </cell>
          <cell r="S4498">
            <v>17</v>
          </cell>
        </row>
        <row r="4499">
          <cell r="A4499" t="str">
            <v>All</v>
          </cell>
          <cell r="B4499" t="str">
            <v>Cycle</v>
          </cell>
          <cell r="C4499" t="str">
            <v>S</v>
          </cell>
          <cell r="D4499">
            <v>39626</v>
          </cell>
          <cell r="E4499">
            <v>10</v>
          </cell>
          <cell r="F4499">
            <v>4.0215300000000002E-2</v>
          </cell>
          <cell r="G4499">
            <v>4.1937200000000001E-2</v>
          </cell>
          <cell r="H4499">
            <v>72.628</v>
          </cell>
          <cell r="I4499">
            <v>8.4349999999999996E-4</v>
          </cell>
          <cell r="J4499">
            <v>211</v>
          </cell>
          <cell r="K4499">
            <v>-3.5498599999999998E-2</v>
          </cell>
          <cell r="L4499">
            <v>-1.35085E-2</v>
          </cell>
          <cell r="M4499">
            <v>1.7217999999999999E-3</v>
          </cell>
          <cell r="N4499">
            <v>1.6952100000000001E-2</v>
          </cell>
          <cell r="O4499">
            <v>3.8942200000000003E-2</v>
          </cell>
          <cell r="P4499">
            <v>0.45833333333333331</v>
          </cell>
          <cell r="Q4499">
            <v>0.70833333333333337</v>
          </cell>
          <cell r="R4499">
            <v>11</v>
          </cell>
          <cell r="S4499">
            <v>17</v>
          </cell>
        </row>
        <row r="4500">
          <cell r="A4500" t="str">
            <v>All</v>
          </cell>
          <cell r="B4500" t="str">
            <v>Cycle</v>
          </cell>
          <cell r="C4500" t="str">
            <v>S</v>
          </cell>
          <cell r="D4500">
            <v>39626</v>
          </cell>
          <cell r="E4500">
            <v>11</v>
          </cell>
          <cell r="F4500">
            <v>8.5028000000000006E-2</v>
          </cell>
          <cell r="G4500">
            <v>6.0218399999999998E-2</v>
          </cell>
          <cell r="H4500">
            <v>76.819500000000005</v>
          </cell>
          <cell r="I4500">
            <v>8.43E-4</v>
          </cell>
          <cell r="J4500">
            <v>211</v>
          </cell>
          <cell r="K4500">
            <v>-6.2018900000000002E-2</v>
          </cell>
          <cell r="L4500">
            <v>-4.0035300000000003E-2</v>
          </cell>
          <cell r="M4500">
            <v>-2.4809600000000001E-2</v>
          </cell>
          <cell r="N4500">
            <v>-9.5838E-3</v>
          </cell>
          <cell r="O4500">
            <v>1.2399800000000001E-2</v>
          </cell>
          <cell r="P4500">
            <v>0.45833333333333331</v>
          </cell>
          <cell r="Q4500">
            <v>0.70833333333333337</v>
          </cell>
          <cell r="R4500">
            <v>11</v>
          </cell>
          <cell r="S4500">
            <v>17</v>
          </cell>
        </row>
        <row r="4501">
          <cell r="A4501" t="str">
            <v>All</v>
          </cell>
          <cell r="B4501" t="str">
            <v>Cycle</v>
          </cell>
          <cell r="C4501" t="str">
            <v>S</v>
          </cell>
          <cell r="D4501">
            <v>39626</v>
          </cell>
          <cell r="E4501">
            <v>12</v>
          </cell>
          <cell r="F4501">
            <v>9.96258E-2</v>
          </cell>
          <cell r="G4501">
            <v>9.8191100000000003E-2</v>
          </cell>
          <cell r="H4501">
            <v>79.829400000000007</v>
          </cell>
          <cell r="I4501">
            <v>8.5209999999999995E-4</v>
          </cell>
          <cell r="J4501">
            <v>211</v>
          </cell>
          <cell r="K4501">
            <v>-3.8843700000000002E-2</v>
          </cell>
          <cell r="L4501">
            <v>-1.6742199999999999E-2</v>
          </cell>
          <cell r="M4501">
            <v>-1.4346999999999999E-3</v>
          </cell>
          <cell r="N4501">
            <v>1.38727E-2</v>
          </cell>
          <cell r="O4501">
            <v>3.5974300000000001E-2</v>
          </cell>
          <cell r="P4501">
            <v>0.45833333333333331</v>
          </cell>
          <cell r="Q4501">
            <v>0.70833333333333337</v>
          </cell>
          <cell r="R4501">
            <v>11</v>
          </cell>
          <cell r="S4501">
            <v>17</v>
          </cell>
        </row>
        <row r="4502">
          <cell r="A4502" t="str">
            <v>All</v>
          </cell>
          <cell r="B4502" t="str">
            <v>Cycle</v>
          </cell>
          <cell r="C4502" t="str">
            <v>S</v>
          </cell>
          <cell r="D4502">
            <v>39626</v>
          </cell>
          <cell r="E4502">
            <v>13</v>
          </cell>
          <cell r="F4502">
            <v>0.1676233</v>
          </cell>
          <cell r="G4502">
            <v>0.15410589999999999</v>
          </cell>
          <cell r="H4502">
            <v>82.949700000000007</v>
          </cell>
          <cell r="I4502">
            <v>8.5280000000000002E-4</v>
          </cell>
          <cell r="J4502">
            <v>211</v>
          </cell>
          <cell r="K4502">
            <v>-5.0942399999999999E-2</v>
          </cell>
          <cell r="L4502">
            <v>-2.88314E-2</v>
          </cell>
          <cell r="M4502">
            <v>-1.3517299999999999E-2</v>
          </cell>
          <cell r="N4502">
            <v>1.7967E-3</v>
          </cell>
          <cell r="O4502">
            <v>2.39077E-2</v>
          </cell>
          <cell r="P4502">
            <v>0.45833333333333331</v>
          </cell>
          <cell r="Q4502">
            <v>0.70833333333333337</v>
          </cell>
          <cell r="R4502">
            <v>11</v>
          </cell>
          <cell r="S4502">
            <v>17</v>
          </cell>
        </row>
        <row r="4503">
          <cell r="A4503" t="str">
            <v>All</v>
          </cell>
          <cell r="B4503" t="str">
            <v>Cycle</v>
          </cell>
          <cell r="C4503" t="str">
            <v>S</v>
          </cell>
          <cell r="D4503">
            <v>39626</v>
          </cell>
          <cell r="E4503">
            <v>14</v>
          </cell>
          <cell r="F4503">
            <v>0.26656750000000001</v>
          </cell>
          <cell r="G4503">
            <v>0.22444420000000001</v>
          </cell>
          <cell r="H4503">
            <v>86.298599999999993</v>
          </cell>
          <cell r="I4503">
            <v>8.5340000000000004E-4</v>
          </cell>
          <cell r="J4503">
            <v>211</v>
          </cell>
          <cell r="K4503">
            <v>-7.9561400000000004E-2</v>
          </cell>
          <cell r="L4503">
            <v>-5.7442699999999999E-2</v>
          </cell>
          <cell r="M4503">
            <v>-4.2123300000000002E-2</v>
          </cell>
          <cell r="N4503">
            <v>-2.6804000000000001E-2</v>
          </cell>
          <cell r="O4503">
            <v>-4.6852999999999999E-3</v>
          </cell>
          <cell r="P4503">
            <v>0.45833333333333331</v>
          </cell>
          <cell r="Q4503">
            <v>0.70833333333333337</v>
          </cell>
          <cell r="R4503">
            <v>11</v>
          </cell>
          <cell r="S4503">
            <v>17</v>
          </cell>
        </row>
        <row r="4504">
          <cell r="A4504" t="str">
            <v>All</v>
          </cell>
          <cell r="B4504" t="str">
            <v>Cycle</v>
          </cell>
          <cell r="C4504" t="str">
            <v>S</v>
          </cell>
          <cell r="D4504">
            <v>39626</v>
          </cell>
          <cell r="E4504">
            <v>15</v>
          </cell>
          <cell r="F4504">
            <v>0.38101119999999999</v>
          </cell>
          <cell r="G4504">
            <v>0.32936130000000002</v>
          </cell>
          <cell r="H4504">
            <v>87.878399999999999</v>
          </cell>
          <cell r="I4504">
            <v>8.6689999999999998E-4</v>
          </cell>
          <cell r="J4504">
            <v>211</v>
          </cell>
          <cell r="K4504">
            <v>-8.9382600000000006E-2</v>
          </cell>
          <cell r="L4504">
            <v>-6.7089800000000005E-2</v>
          </cell>
          <cell r="M4504">
            <v>-5.1649899999999999E-2</v>
          </cell>
          <cell r="N4504">
            <v>-3.6209999999999999E-2</v>
          </cell>
          <cell r="O4504">
            <v>-1.3917199999999999E-2</v>
          </cell>
          <cell r="P4504">
            <v>0.45833333333333331</v>
          </cell>
          <cell r="Q4504">
            <v>0.70833333333333337</v>
          </cell>
          <cell r="R4504">
            <v>11</v>
          </cell>
          <cell r="S4504">
            <v>17</v>
          </cell>
        </row>
        <row r="4505">
          <cell r="A4505" t="str">
            <v>All</v>
          </cell>
          <cell r="B4505" t="str">
            <v>Cycle</v>
          </cell>
          <cell r="C4505" t="str">
            <v>S</v>
          </cell>
          <cell r="D4505">
            <v>39626</v>
          </cell>
          <cell r="E4505">
            <v>16</v>
          </cell>
          <cell r="F4505">
            <v>0.55911679999999997</v>
          </cell>
          <cell r="G4505">
            <v>0.48145979999999999</v>
          </cell>
          <cell r="H4505">
            <v>89.525999999999996</v>
          </cell>
          <cell r="I4505">
            <v>8.6419999999999997E-4</v>
          </cell>
          <cell r="J4505">
            <v>211</v>
          </cell>
          <cell r="K4505">
            <v>-0.1153318</v>
          </cell>
          <cell r="L4505">
            <v>-9.3073199999999995E-2</v>
          </cell>
          <cell r="M4505">
            <v>-7.7657000000000004E-2</v>
          </cell>
          <cell r="N4505">
            <v>-6.2240700000000003E-2</v>
          </cell>
          <cell r="O4505">
            <v>-3.99821E-2</v>
          </cell>
          <cell r="P4505">
            <v>0.45833333333333331</v>
          </cell>
          <cell r="Q4505">
            <v>0.70833333333333337</v>
          </cell>
          <cell r="R4505">
            <v>11</v>
          </cell>
          <cell r="S4505">
            <v>17</v>
          </cell>
        </row>
        <row r="4506">
          <cell r="A4506" t="str">
            <v>All</v>
          </cell>
          <cell r="B4506" t="str">
            <v>Cycle</v>
          </cell>
          <cell r="C4506" t="str">
            <v>S</v>
          </cell>
          <cell r="D4506">
            <v>39626</v>
          </cell>
          <cell r="E4506">
            <v>17</v>
          </cell>
          <cell r="F4506">
            <v>0.63763519999999996</v>
          </cell>
          <cell r="G4506">
            <v>0.58641589999999999</v>
          </cell>
          <cell r="H4506">
            <v>88.055400000000006</v>
          </cell>
          <cell r="I4506">
            <v>8.8829999999999996E-4</v>
          </cell>
          <cell r="J4506">
            <v>211</v>
          </cell>
          <cell r="K4506">
            <v>-8.9415099999999997E-2</v>
          </cell>
          <cell r="L4506">
            <v>-6.6848699999999997E-2</v>
          </cell>
          <cell r="M4506">
            <v>-5.1219300000000002E-2</v>
          </cell>
          <cell r="N4506">
            <v>-3.5589900000000001E-2</v>
          </cell>
          <cell r="O4506">
            <v>-1.30235E-2</v>
          </cell>
          <cell r="P4506">
            <v>0.45833333333333331</v>
          </cell>
          <cell r="Q4506">
            <v>0.70833333333333337</v>
          </cell>
          <cell r="R4506">
            <v>11</v>
          </cell>
          <cell r="S4506">
            <v>17</v>
          </cell>
        </row>
        <row r="4507">
          <cell r="A4507" t="str">
            <v>All</v>
          </cell>
          <cell r="B4507" t="str">
            <v>Cycle</v>
          </cell>
          <cell r="C4507" t="str">
            <v>S</v>
          </cell>
          <cell r="D4507">
            <v>39626</v>
          </cell>
          <cell r="E4507">
            <v>18</v>
          </cell>
          <cell r="F4507">
            <v>1.1316139999999999</v>
          </cell>
          <cell r="G4507">
            <v>0.68643310000000002</v>
          </cell>
          <cell r="H4507">
            <v>85.195300000000003</v>
          </cell>
          <cell r="I4507">
            <v>8.9800000000000004E-4</v>
          </cell>
          <cell r="J4507">
            <v>211</v>
          </cell>
          <cell r="K4507">
            <v>-0.48358400000000001</v>
          </cell>
          <cell r="L4507">
            <v>-0.4608952</v>
          </cell>
          <cell r="M4507">
            <v>-0.44518099999999999</v>
          </cell>
          <cell r="N4507">
            <v>-0.42946679999999998</v>
          </cell>
          <cell r="O4507">
            <v>-0.40677799999999997</v>
          </cell>
          <cell r="P4507">
            <v>0.45833333333333331</v>
          </cell>
          <cell r="Q4507">
            <v>0.70833333333333337</v>
          </cell>
          <cell r="R4507">
            <v>11</v>
          </cell>
          <cell r="S4507">
            <v>17</v>
          </cell>
        </row>
        <row r="4508">
          <cell r="A4508" t="str">
            <v>All</v>
          </cell>
          <cell r="B4508" t="str">
            <v>Cycle</v>
          </cell>
          <cell r="C4508" t="str">
            <v>S</v>
          </cell>
          <cell r="D4508">
            <v>39626</v>
          </cell>
          <cell r="E4508">
            <v>19</v>
          </cell>
          <cell r="F4508">
            <v>1.0295510000000001</v>
          </cell>
          <cell r="G4508">
            <v>0.68611679999999997</v>
          </cell>
          <cell r="H4508">
            <v>82.836500000000001</v>
          </cell>
          <cell r="I4508">
            <v>8.9139999999999998E-4</v>
          </cell>
          <cell r="J4508">
            <v>211</v>
          </cell>
          <cell r="K4508">
            <v>-0.38169599999999998</v>
          </cell>
          <cell r="L4508">
            <v>-0.35909039999999998</v>
          </cell>
          <cell r="M4508">
            <v>-0.34343380000000001</v>
          </cell>
          <cell r="N4508">
            <v>-0.32777719999999999</v>
          </cell>
          <cell r="O4508">
            <v>-0.30517149999999998</v>
          </cell>
          <cell r="P4508">
            <v>0.45833333333333331</v>
          </cell>
          <cell r="Q4508">
            <v>0.70833333333333337</v>
          </cell>
          <cell r="R4508">
            <v>11</v>
          </cell>
          <cell r="S4508">
            <v>17</v>
          </cell>
        </row>
        <row r="4509">
          <cell r="A4509" t="str">
            <v>All</v>
          </cell>
          <cell r="B4509" t="str">
            <v>Cycle</v>
          </cell>
          <cell r="C4509" t="str">
            <v>S</v>
          </cell>
          <cell r="D4509">
            <v>39626</v>
          </cell>
          <cell r="E4509">
            <v>20</v>
          </cell>
          <cell r="F4509">
            <v>0.69687860000000001</v>
          </cell>
          <cell r="G4509">
            <v>0.54715469999999999</v>
          </cell>
          <cell r="H4509">
            <v>80.106999999999999</v>
          </cell>
          <cell r="I4509">
            <v>8.6830000000000002E-4</v>
          </cell>
          <cell r="J4509">
            <v>211</v>
          </cell>
          <cell r="K4509">
            <v>-0.1874874</v>
          </cell>
          <cell r="L4509">
            <v>-0.1651764</v>
          </cell>
          <cell r="M4509">
            <v>-0.14972379999999999</v>
          </cell>
          <cell r="N4509">
            <v>-0.13427130000000001</v>
          </cell>
          <cell r="O4509">
            <v>-0.1119603</v>
          </cell>
          <cell r="P4509">
            <v>0.45833333333333331</v>
          </cell>
          <cell r="Q4509">
            <v>0.70833333333333337</v>
          </cell>
          <cell r="R4509">
            <v>11</v>
          </cell>
          <cell r="S4509">
            <v>17</v>
          </cell>
        </row>
        <row r="4510">
          <cell r="A4510" t="str">
            <v>All</v>
          </cell>
          <cell r="B4510" t="str">
            <v>Cycle</v>
          </cell>
          <cell r="C4510" t="str">
            <v>S</v>
          </cell>
          <cell r="D4510">
            <v>39626</v>
          </cell>
          <cell r="E4510">
            <v>21</v>
          </cell>
          <cell r="F4510">
            <v>0.48688609999999999</v>
          </cell>
          <cell r="G4510">
            <v>0.43455870000000002</v>
          </cell>
          <cell r="H4510">
            <v>77.3566</v>
          </cell>
          <cell r="I4510">
            <v>8.5479999999999996E-4</v>
          </cell>
          <cell r="J4510">
            <v>211</v>
          </cell>
          <cell r="K4510">
            <v>-8.9796100000000004E-2</v>
          </cell>
          <cell r="L4510">
            <v>-6.7659300000000006E-2</v>
          </cell>
          <cell r="M4510">
            <v>-5.2327499999999999E-2</v>
          </cell>
          <cell r="N4510">
            <v>-3.6995599999999997E-2</v>
          </cell>
          <cell r="O4510">
            <v>-1.48589E-2</v>
          </cell>
          <cell r="P4510">
            <v>0.45833333333333331</v>
          </cell>
          <cell r="Q4510">
            <v>0.70833333333333337</v>
          </cell>
          <cell r="R4510">
            <v>11</v>
          </cell>
          <cell r="S4510">
            <v>17</v>
          </cell>
        </row>
        <row r="4511">
          <cell r="A4511" t="str">
            <v>All</v>
          </cell>
          <cell r="B4511" t="str">
            <v>Cycle</v>
          </cell>
          <cell r="C4511" t="str">
            <v>S</v>
          </cell>
          <cell r="D4511">
            <v>39626</v>
          </cell>
          <cell r="E4511">
            <v>22</v>
          </cell>
          <cell r="F4511">
            <v>0.35737370000000002</v>
          </cell>
          <cell r="G4511">
            <v>0.32254820000000001</v>
          </cell>
          <cell r="H4511">
            <v>73.816100000000006</v>
          </cell>
          <cell r="I4511">
            <v>8.5910000000000001E-4</v>
          </cell>
          <cell r="J4511">
            <v>211</v>
          </cell>
          <cell r="K4511">
            <v>-7.2388400000000006E-2</v>
          </cell>
          <cell r="L4511">
            <v>-5.0195900000000002E-2</v>
          </cell>
          <cell r="M4511">
            <v>-3.4825500000000002E-2</v>
          </cell>
          <cell r="N4511">
            <v>-1.9455E-2</v>
          </cell>
          <cell r="O4511">
            <v>2.7374000000000001E-3</v>
          </cell>
          <cell r="P4511">
            <v>0.45833333333333331</v>
          </cell>
          <cell r="Q4511">
            <v>0.70833333333333337</v>
          </cell>
          <cell r="R4511">
            <v>11</v>
          </cell>
          <cell r="S4511">
            <v>17</v>
          </cell>
        </row>
        <row r="4512">
          <cell r="A4512" t="str">
            <v>All</v>
          </cell>
          <cell r="B4512" t="str">
            <v>Cycle</v>
          </cell>
          <cell r="C4512" t="str">
            <v>S</v>
          </cell>
          <cell r="D4512">
            <v>39626</v>
          </cell>
          <cell r="E4512">
            <v>23</v>
          </cell>
          <cell r="F4512">
            <v>0.27263880000000001</v>
          </cell>
          <cell r="G4512">
            <v>0.21805140000000001</v>
          </cell>
          <cell r="H4512">
            <v>70.285399999999996</v>
          </cell>
          <cell r="I4512">
            <v>8.5110000000000003E-4</v>
          </cell>
          <cell r="J4512">
            <v>211</v>
          </cell>
          <cell r="K4512">
            <v>-9.1974700000000006E-2</v>
          </cell>
          <cell r="L4512">
            <v>-6.9886000000000004E-2</v>
          </cell>
          <cell r="M4512">
            <v>-5.4587400000000001E-2</v>
          </cell>
          <cell r="N4512">
            <v>-3.9288799999999999E-2</v>
          </cell>
          <cell r="O4512">
            <v>-1.7200099999999999E-2</v>
          </cell>
          <cell r="P4512">
            <v>0.45833333333333331</v>
          </cell>
          <cell r="Q4512">
            <v>0.70833333333333337</v>
          </cell>
          <cell r="R4512">
            <v>11</v>
          </cell>
          <cell r="S4512">
            <v>17</v>
          </cell>
        </row>
        <row r="4513">
          <cell r="A4513" t="str">
            <v>All</v>
          </cell>
          <cell r="B4513" t="str">
            <v>Cycle</v>
          </cell>
          <cell r="C4513" t="str">
            <v>S</v>
          </cell>
          <cell r="D4513">
            <v>39626</v>
          </cell>
          <cell r="E4513">
            <v>24</v>
          </cell>
          <cell r="F4513">
            <v>0.1991521</v>
          </cell>
          <cell r="G4513">
            <v>0.14522470000000001</v>
          </cell>
          <cell r="H4513">
            <v>67.435100000000006</v>
          </cell>
          <cell r="I4513">
            <v>8.4829999999999997E-4</v>
          </cell>
          <cell r="J4513">
            <v>211</v>
          </cell>
          <cell r="K4513">
            <v>-9.1252399999999997E-2</v>
          </cell>
          <cell r="L4513">
            <v>-6.9200499999999998E-2</v>
          </cell>
          <cell r="M4513">
            <v>-5.39274E-2</v>
          </cell>
          <cell r="N4513">
            <v>-3.8654300000000003E-2</v>
          </cell>
          <cell r="O4513">
            <v>-1.66024E-2</v>
          </cell>
          <cell r="P4513">
            <v>0.45833333333333331</v>
          </cell>
          <cell r="Q4513">
            <v>0.70833333333333337</v>
          </cell>
          <cell r="R4513">
            <v>11</v>
          </cell>
          <cell r="S4513">
            <v>17</v>
          </cell>
        </row>
        <row r="4514">
          <cell r="A4514" t="str">
            <v>All</v>
          </cell>
          <cell r="B4514" t="str">
            <v>Cycle</v>
          </cell>
          <cell r="C4514" t="str">
            <v>S</v>
          </cell>
          <cell r="D4514">
            <v>39637</v>
          </cell>
          <cell r="E4514">
            <v>1</v>
          </cell>
          <cell r="F4514">
            <v>0.50773380000000001</v>
          </cell>
          <cell r="G4514">
            <v>0.56185110000000005</v>
          </cell>
          <cell r="H4514">
            <v>84.133399999999995</v>
          </cell>
          <cell r="I4514">
            <v>9.1569999999999998E-4</v>
          </cell>
          <cell r="J4514">
            <v>240</v>
          </cell>
          <cell r="K4514">
            <v>1.53359E-2</v>
          </cell>
          <cell r="L4514">
            <v>3.8248299999999999E-2</v>
          </cell>
          <cell r="M4514">
            <v>5.41173E-2</v>
          </cell>
          <cell r="N4514">
            <v>6.9986300000000001E-2</v>
          </cell>
          <cell r="O4514">
            <v>9.2898599999999998E-2</v>
          </cell>
          <cell r="P4514">
            <v>0.54166666666666663</v>
          </cell>
          <cell r="Q4514">
            <v>0.79166666666666663</v>
          </cell>
          <cell r="R4514">
            <v>13</v>
          </cell>
          <cell r="S4514">
            <v>19</v>
          </cell>
        </row>
        <row r="4515">
          <cell r="A4515" t="str">
            <v>All</v>
          </cell>
          <cell r="B4515" t="str">
            <v>Cycle</v>
          </cell>
          <cell r="C4515" t="str">
            <v>S</v>
          </cell>
          <cell r="D4515">
            <v>39637</v>
          </cell>
          <cell r="E4515">
            <v>2</v>
          </cell>
          <cell r="F4515">
            <v>0.41226810000000003</v>
          </cell>
          <cell r="G4515">
            <v>0.39957819999999999</v>
          </cell>
          <cell r="H4515">
            <v>82.749499999999998</v>
          </cell>
          <cell r="I4515">
            <v>1.0237E-3</v>
          </cell>
          <cell r="J4515">
            <v>240</v>
          </cell>
          <cell r="K4515">
            <v>-5.3692700000000003E-2</v>
          </cell>
          <cell r="L4515">
            <v>-2.9467900000000002E-2</v>
          </cell>
          <cell r="M4515">
            <v>-1.26899E-2</v>
          </cell>
          <cell r="N4515">
            <v>4.0880999999999999E-3</v>
          </cell>
          <cell r="O4515">
            <v>2.8312799999999999E-2</v>
          </cell>
          <cell r="P4515">
            <v>0.54166666666666663</v>
          </cell>
          <cell r="Q4515">
            <v>0.79166666666666663</v>
          </cell>
          <cell r="R4515">
            <v>13</v>
          </cell>
          <cell r="S4515">
            <v>19</v>
          </cell>
        </row>
        <row r="4516">
          <cell r="A4516" t="str">
            <v>All</v>
          </cell>
          <cell r="B4516" t="str">
            <v>Cycle</v>
          </cell>
          <cell r="C4516" t="str">
            <v>S</v>
          </cell>
          <cell r="D4516">
            <v>39637</v>
          </cell>
          <cell r="E4516">
            <v>3</v>
          </cell>
          <cell r="F4516">
            <v>0.28808240000000002</v>
          </cell>
          <cell r="G4516">
            <v>0.33689079999999999</v>
          </cell>
          <cell r="H4516">
            <v>81.190200000000004</v>
          </cell>
          <cell r="I4516">
            <v>9.7420000000000004E-4</v>
          </cell>
          <cell r="J4516">
            <v>240</v>
          </cell>
          <cell r="K4516">
            <v>8.8083999999999992E-3</v>
          </cell>
          <cell r="L4516">
            <v>3.2440700000000003E-2</v>
          </cell>
          <cell r="M4516">
            <v>4.8808400000000002E-2</v>
          </cell>
          <cell r="N4516">
            <v>6.5175999999999998E-2</v>
          </cell>
          <cell r="O4516">
            <v>8.8808300000000007E-2</v>
          </cell>
          <cell r="P4516">
            <v>0.54166666666666663</v>
          </cell>
          <cell r="Q4516">
            <v>0.79166666666666663</v>
          </cell>
          <cell r="R4516">
            <v>13</v>
          </cell>
          <cell r="S4516">
            <v>19</v>
          </cell>
        </row>
        <row r="4517">
          <cell r="A4517" t="str">
            <v>All</v>
          </cell>
          <cell r="B4517" t="str">
            <v>Cycle</v>
          </cell>
          <cell r="C4517" t="str">
            <v>S</v>
          </cell>
          <cell r="D4517">
            <v>39637</v>
          </cell>
          <cell r="E4517">
            <v>4</v>
          </cell>
          <cell r="F4517">
            <v>0.2492663</v>
          </cell>
          <cell r="G4517">
            <v>0.1819672</v>
          </cell>
          <cell r="H4517">
            <v>78.8309</v>
          </cell>
          <cell r="I4517">
            <v>9.703E-4</v>
          </cell>
          <cell r="J4517">
            <v>240</v>
          </cell>
          <cell r="K4517">
            <v>-0.10721849999999999</v>
          </cell>
          <cell r="L4517">
            <v>-8.3633799999999994E-2</v>
          </cell>
          <cell r="M4517">
            <v>-6.7299100000000001E-2</v>
          </cell>
          <cell r="N4517">
            <v>-5.09644E-2</v>
          </cell>
          <cell r="O4517">
            <v>-2.73797E-2</v>
          </cell>
          <cell r="P4517">
            <v>0.54166666666666663</v>
          </cell>
          <cell r="Q4517">
            <v>0.79166666666666663</v>
          </cell>
          <cell r="R4517">
            <v>13</v>
          </cell>
          <cell r="S4517">
            <v>19</v>
          </cell>
        </row>
        <row r="4518">
          <cell r="A4518" t="str">
            <v>All</v>
          </cell>
          <cell r="B4518" t="str">
            <v>Cycle</v>
          </cell>
          <cell r="C4518" t="str">
            <v>S</v>
          </cell>
          <cell r="D4518">
            <v>39637</v>
          </cell>
          <cell r="E4518">
            <v>5</v>
          </cell>
          <cell r="F4518">
            <v>0.14575399999999999</v>
          </cell>
          <cell r="G4518">
            <v>0.14313210000000001</v>
          </cell>
          <cell r="H4518">
            <v>78.407499999999999</v>
          </cell>
          <cell r="I4518">
            <v>1.0352E-3</v>
          </cell>
          <cell r="J4518">
            <v>240</v>
          </cell>
          <cell r="K4518">
            <v>-4.3855999999999999E-2</v>
          </cell>
          <cell r="L4518">
            <v>-1.9494600000000001E-2</v>
          </cell>
          <cell r="M4518">
            <v>-2.6218999999999999E-3</v>
          </cell>
          <cell r="N4518">
            <v>1.4250799999999999E-2</v>
          </cell>
          <cell r="O4518">
            <v>3.8612300000000002E-2</v>
          </cell>
          <cell r="P4518">
            <v>0.54166666666666663</v>
          </cell>
          <cell r="Q4518">
            <v>0.79166666666666663</v>
          </cell>
          <cell r="R4518">
            <v>13</v>
          </cell>
          <cell r="S4518">
            <v>19</v>
          </cell>
        </row>
        <row r="4519">
          <cell r="A4519" t="str">
            <v>All</v>
          </cell>
          <cell r="B4519" t="str">
            <v>Cycle</v>
          </cell>
          <cell r="C4519" t="str">
            <v>S</v>
          </cell>
          <cell r="D4519">
            <v>39637</v>
          </cell>
          <cell r="E4519">
            <v>6</v>
          </cell>
          <cell r="F4519">
            <v>0.16559689999999999</v>
          </cell>
          <cell r="G4519">
            <v>0.12745690000000001</v>
          </cell>
          <cell r="H4519">
            <v>77.445800000000006</v>
          </cell>
          <cell r="I4519">
            <v>1.0797999999999999E-3</v>
          </cell>
          <cell r="J4519">
            <v>240</v>
          </cell>
          <cell r="K4519">
            <v>-8.0251500000000003E-2</v>
          </cell>
          <cell r="L4519">
            <v>-5.53716E-2</v>
          </cell>
          <cell r="M4519">
            <v>-3.814E-2</v>
          </cell>
          <cell r="N4519">
            <v>-2.0908300000000001E-2</v>
          </cell>
          <cell r="O4519">
            <v>3.9715999999999996E-3</v>
          </cell>
          <cell r="P4519">
            <v>0.54166666666666663</v>
          </cell>
          <cell r="Q4519">
            <v>0.79166666666666663</v>
          </cell>
          <cell r="R4519">
            <v>13</v>
          </cell>
          <cell r="S4519">
            <v>19</v>
          </cell>
        </row>
        <row r="4520">
          <cell r="A4520" t="str">
            <v>All</v>
          </cell>
          <cell r="B4520" t="str">
            <v>Cycle</v>
          </cell>
          <cell r="C4520" t="str">
            <v>S</v>
          </cell>
          <cell r="D4520">
            <v>39637</v>
          </cell>
          <cell r="E4520">
            <v>7</v>
          </cell>
          <cell r="F4520">
            <v>0.157439</v>
          </cell>
          <cell r="G4520">
            <v>7.5612399999999996E-2</v>
          </cell>
          <cell r="H4520">
            <v>73.962999999999994</v>
          </cell>
          <cell r="I4520">
            <v>7.5969999999999998E-4</v>
          </cell>
          <cell r="J4520">
            <v>240</v>
          </cell>
          <cell r="K4520">
            <v>-0.1171494</v>
          </cell>
          <cell r="L4520">
            <v>-9.6280400000000002E-2</v>
          </cell>
          <cell r="M4520">
            <v>-8.1826599999999999E-2</v>
          </cell>
          <cell r="N4520">
            <v>-6.7372699999999994E-2</v>
          </cell>
          <cell r="O4520">
            <v>-4.6503700000000002E-2</v>
          </cell>
          <cell r="P4520">
            <v>0.54166666666666663</v>
          </cell>
          <cell r="Q4520">
            <v>0.79166666666666663</v>
          </cell>
          <cell r="R4520">
            <v>13</v>
          </cell>
          <cell r="S4520">
            <v>19</v>
          </cell>
        </row>
        <row r="4521">
          <cell r="A4521" t="str">
            <v>All</v>
          </cell>
          <cell r="B4521" t="str">
            <v>Cycle</v>
          </cell>
          <cell r="C4521" t="str">
            <v>S</v>
          </cell>
          <cell r="D4521">
            <v>39637</v>
          </cell>
          <cell r="E4521">
            <v>8</v>
          </cell>
          <cell r="F4521">
            <v>0.19764909999999999</v>
          </cell>
          <cell r="G4521">
            <v>0.1593783</v>
          </cell>
          <cell r="H4521">
            <v>77.390199999999993</v>
          </cell>
          <cell r="I4521">
            <v>9.2610000000000001E-4</v>
          </cell>
          <cell r="J4521">
            <v>240</v>
          </cell>
          <cell r="K4521">
            <v>-7.7271099999999995E-2</v>
          </cell>
          <cell r="L4521">
            <v>-5.4229399999999997E-2</v>
          </cell>
          <cell r="M4521">
            <v>-3.8270800000000001E-2</v>
          </cell>
          <cell r="N4521">
            <v>-2.2312200000000001E-2</v>
          </cell>
          <cell r="O4521">
            <v>7.2939999999999995E-4</v>
          </cell>
          <cell r="P4521">
            <v>0.54166666666666663</v>
          </cell>
          <cell r="Q4521">
            <v>0.79166666666666663</v>
          </cell>
          <cell r="R4521">
            <v>13</v>
          </cell>
          <cell r="S4521">
            <v>19</v>
          </cell>
        </row>
        <row r="4522">
          <cell r="A4522" t="str">
            <v>All</v>
          </cell>
          <cell r="B4522" t="str">
            <v>Cycle</v>
          </cell>
          <cell r="C4522" t="str">
            <v>S</v>
          </cell>
          <cell r="D4522">
            <v>39637</v>
          </cell>
          <cell r="E4522">
            <v>9</v>
          </cell>
          <cell r="F4522">
            <v>0.2494431</v>
          </cell>
          <cell r="G4522">
            <v>0.2451642</v>
          </cell>
          <cell r="H4522">
            <v>81.197500000000005</v>
          </cell>
          <cell r="I4522">
            <v>9.3369999999999998E-4</v>
          </cell>
          <cell r="J4522">
            <v>240</v>
          </cell>
          <cell r="K4522">
            <v>-4.3439600000000002E-2</v>
          </cell>
          <cell r="L4522">
            <v>-2.03032E-2</v>
          </cell>
          <cell r="M4522">
            <v>-4.2789999999999998E-3</v>
          </cell>
          <cell r="N4522">
            <v>1.1745200000000001E-2</v>
          </cell>
          <cell r="O4522">
            <v>3.4881700000000002E-2</v>
          </cell>
          <cell r="P4522">
            <v>0.54166666666666663</v>
          </cell>
          <cell r="Q4522">
            <v>0.79166666666666663</v>
          </cell>
          <cell r="R4522">
            <v>13</v>
          </cell>
          <cell r="S4522">
            <v>19</v>
          </cell>
        </row>
        <row r="4523">
          <cell r="A4523" t="str">
            <v>All</v>
          </cell>
          <cell r="B4523" t="str">
            <v>Cycle</v>
          </cell>
          <cell r="C4523" t="str">
            <v>S</v>
          </cell>
          <cell r="D4523">
            <v>39637</v>
          </cell>
          <cell r="E4523">
            <v>10</v>
          </cell>
          <cell r="F4523">
            <v>0.33885850000000001</v>
          </cell>
          <cell r="G4523">
            <v>0.33755000000000002</v>
          </cell>
          <cell r="H4523">
            <v>85.081500000000005</v>
          </cell>
          <cell r="I4523">
            <v>9.4209999999999997E-4</v>
          </cell>
          <cell r="J4523">
            <v>240</v>
          </cell>
          <cell r="K4523">
            <v>-4.0644800000000002E-2</v>
          </cell>
          <cell r="L4523">
            <v>-1.7404599999999999E-2</v>
          </cell>
          <cell r="M4523">
            <v>-1.3083999999999999E-3</v>
          </cell>
          <cell r="N4523">
            <v>1.4787700000000001E-2</v>
          </cell>
          <cell r="O4523">
            <v>3.8027900000000003E-2</v>
          </cell>
          <cell r="P4523">
            <v>0.54166666666666663</v>
          </cell>
          <cell r="Q4523">
            <v>0.79166666666666663</v>
          </cell>
          <cell r="R4523">
            <v>13</v>
          </cell>
          <cell r="S4523">
            <v>19</v>
          </cell>
        </row>
        <row r="4524">
          <cell r="A4524" t="str">
            <v>All</v>
          </cell>
          <cell r="B4524" t="str">
            <v>Cycle</v>
          </cell>
          <cell r="C4524" t="str">
            <v>S</v>
          </cell>
          <cell r="D4524">
            <v>39637</v>
          </cell>
          <cell r="E4524">
            <v>11</v>
          </cell>
          <cell r="F4524">
            <v>0.51147069999999994</v>
          </cell>
          <cell r="G4524">
            <v>0.56790850000000004</v>
          </cell>
          <cell r="H4524">
            <v>88.567800000000005</v>
          </cell>
          <cell r="I4524">
            <v>9.7729999999999996E-4</v>
          </cell>
          <cell r="J4524">
            <v>240</v>
          </cell>
          <cell r="K4524">
            <v>1.6374099999999999E-2</v>
          </cell>
          <cell r="L4524">
            <v>4.0044000000000003E-2</v>
          </cell>
          <cell r="M4524">
            <v>5.6437800000000003E-2</v>
          </cell>
          <cell r="N4524">
            <v>7.2831499999999993E-2</v>
          </cell>
          <cell r="O4524">
            <v>9.6501500000000004E-2</v>
          </cell>
          <cell r="P4524">
            <v>0.54166666666666663</v>
          </cell>
          <cell r="Q4524">
            <v>0.79166666666666663</v>
          </cell>
          <cell r="R4524">
            <v>13</v>
          </cell>
          <cell r="S4524">
            <v>19</v>
          </cell>
        </row>
        <row r="4525">
          <cell r="A4525" t="str">
            <v>All</v>
          </cell>
          <cell r="B4525" t="str">
            <v>Cycle</v>
          </cell>
          <cell r="C4525" t="str">
            <v>S</v>
          </cell>
          <cell r="D4525">
            <v>39637</v>
          </cell>
          <cell r="E4525">
            <v>12</v>
          </cell>
          <cell r="F4525">
            <v>0.7888056</v>
          </cell>
          <cell r="G4525">
            <v>0.85297920000000005</v>
          </cell>
          <cell r="H4525">
            <v>92.6999</v>
          </cell>
          <cell r="I4525">
            <v>9.5540000000000002E-4</v>
          </cell>
          <cell r="J4525">
            <v>240</v>
          </cell>
          <cell r="K4525">
            <v>2.4560800000000001E-2</v>
          </cell>
          <cell r="L4525">
            <v>4.7964399999999997E-2</v>
          </cell>
          <cell r="M4525">
            <v>6.4173599999999997E-2</v>
          </cell>
          <cell r="N4525">
            <v>8.0382899999999993E-2</v>
          </cell>
          <cell r="O4525">
            <v>0.1037865</v>
          </cell>
          <cell r="P4525">
            <v>0.54166666666666663</v>
          </cell>
          <cell r="Q4525">
            <v>0.79166666666666663</v>
          </cell>
          <cell r="R4525">
            <v>13</v>
          </cell>
          <cell r="S4525">
            <v>19</v>
          </cell>
        </row>
        <row r="4526">
          <cell r="A4526" t="str">
            <v>All</v>
          </cell>
          <cell r="B4526" t="str">
            <v>Cycle</v>
          </cell>
          <cell r="C4526" t="str">
            <v>S</v>
          </cell>
          <cell r="D4526">
            <v>39637</v>
          </cell>
          <cell r="E4526">
            <v>13</v>
          </cell>
          <cell r="F4526">
            <v>1.1376539999999999</v>
          </cell>
          <cell r="G4526">
            <v>1.2652129999999999</v>
          </cell>
          <cell r="H4526">
            <v>96.597499999999997</v>
          </cell>
          <cell r="I4526">
            <v>9.7619999999999998E-4</v>
          </cell>
          <cell r="J4526">
            <v>240</v>
          </cell>
          <cell r="K4526">
            <v>8.7517999999999999E-2</v>
          </cell>
          <cell r="L4526">
            <v>0.1111741</v>
          </cell>
          <cell r="M4526">
            <v>0.12755839999999999</v>
          </cell>
          <cell r="N4526">
            <v>0.1439426</v>
          </cell>
          <cell r="O4526">
            <v>0.16759879999999999</v>
          </cell>
          <cell r="P4526">
            <v>0.54166666666666663</v>
          </cell>
          <cell r="Q4526">
            <v>0.79166666666666663</v>
          </cell>
          <cell r="R4526">
            <v>13</v>
          </cell>
          <cell r="S4526">
            <v>19</v>
          </cell>
        </row>
        <row r="4527">
          <cell r="A4527" t="str">
            <v>All</v>
          </cell>
          <cell r="B4527" t="str">
            <v>Cycle</v>
          </cell>
          <cell r="C4527" t="str">
            <v>S</v>
          </cell>
          <cell r="D4527">
            <v>39637</v>
          </cell>
          <cell r="E4527">
            <v>14</v>
          </cell>
          <cell r="F4527">
            <v>0.79388270000000005</v>
          </cell>
          <cell r="G4527">
            <v>1.612948</v>
          </cell>
          <cell r="H4527">
            <v>98.717200000000005</v>
          </cell>
          <cell r="I4527">
            <v>1.0817999999999999E-3</v>
          </cell>
          <cell r="J4527">
            <v>240</v>
          </cell>
          <cell r="K4527">
            <v>0.7769142</v>
          </cell>
          <cell r="L4527">
            <v>0.80181749999999996</v>
          </cell>
          <cell r="M4527">
            <v>0.8190655</v>
          </cell>
          <cell r="N4527">
            <v>0.83631339999999998</v>
          </cell>
          <cell r="O4527">
            <v>0.86121669999999995</v>
          </cell>
          <cell r="P4527">
            <v>0.54166666666666663</v>
          </cell>
          <cell r="Q4527">
            <v>0.79166666666666663</v>
          </cell>
          <cell r="R4527">
            <v>13</v>
          </cell>
          <cell r="S4527">
            <v>19</v>
          </cell>
        </row>
        <row r="4528">
          <cell r="A4528" t="str">
            <v>All</v>
          </cell>
          <cell r="B4528" t="str">
            <v>Cycle</v>
          </cell>
          <cell r="C4528" t="str">
            <v>S</v>
          </cell>
          <cell r="D4528">
            <v>39637</v>
          </cell>
          <cell r="E4528">
            <v>15</v>
          </cell>
          <cell r="F4528">
            <v>0.98112049999999995</v>
          </cell>
          <cell r="G4528">
            <v>1.716091</v>
          </cell>
          <cell r="H4528">
            <v>100.688</v>
          </cell>
          <cell r="I4528">
            <v>1.0905000000000001E-3</v>
          </cell>
          <cell r="J4528">
            <v>240</v>
          </cell>
          <cell r="K4528">
            <v>0.69265089999999996</v>
          </cell>
          <cell r="L4528">
            <v>0.71765389999999996</v>
          </cell>
          <cell r="M4528">
            <v>0.73497080000000004</v>
          </cell>
          <cell r="N4528">
            <v>0.7522877</v>
          </cell>
          <cell r="O4528">
            <v>0.7772907</v>
          </cell>
          <cell r="P4528">
            <v>0.54166666666666663</v>
          </cell>
          <cell r="Q4528">
            <v>0.79166666666666663</v>
          </cell>
          <cell r="R4528">
            <v>13</v>
          </cell>
          <cell r="S4528">
            <v>19</v>
          </cell>
        </row>
        <row r="4529">
          <cell r="A4529" t="str">
            <v>All</v>
          </cell>
          <cell r="B4529" t="str">
            <v>Cycle</v>
          </cell>
          <cell r="C4529" t="str">
            <v>S</v>
          </cell>
          <cell r="D4529">
            <v>39637</v>
          </cell>
          <cell r="E4529">
            <v>16</v>
          </cell>
          <cell r="F4529">
            <v>1.091437</v>
          </cell>
          <cell r="G4529">
            <v>1.847097</v>
          </cell>
          <cell r="H4529">
            <v>102.233</v>
          </cell>
          <cell r="I4529">
            <v>1.1649E-3</v>
          </cell>
          <cell r="J4529">
            <v>240</v>
          </cell>
          <cell r="K4529">
            <v>0.71192060000000001</v>
          </cell>
          <cell r="L4529">
            <v>0.73776229999999998</v>
          </cell>
          <cell r="M4529">
            <v>0.7556602</v>
          </cell>
          <cell r="N4529">
            <v>0.77355810000000003</v>
          </cell>
          <cell r="O4529">
            <v>0.79939979999999999</v>
          </cell>
          <cell r="P4529">
            <v>0.54166666666666663</v>
          </cell>
          <cell r="Q4529">
            <v>0.79166666666666663</v>
          </cell>
          <cell r="R4529">
            <v>13</v>
          </cell>
          <cell r="S4529">
            <v>19</v>
          </cell>
        </row>
        <row r="4530">
          <cell r="A4530" t="str">
            <v>All</v>
          </cell>
          <cell r="B4530" t="str">
            <v>Cycle</v>
          </cell>
          <cell r="C4530" t="str">
            <v>S</v>
          </cell>
          <cell r="D4530">
            <v>39637</v>
          </cell>
          <cell r="E4530">
            <v>17</v>
          </cell>
          <cell r="F4530">
            <v>1.1673560000000001</v>
          </cell>
          <cell r="G4530">
            <v>2.115637</v>
          </cell>
          <cell r="H4530">
            <v>103.593</v>
          </cell>
          <cell r="I4530">
            <v>1.1819000000000001E-3</v>
          </cell>
          <cell r="J4530">
            <v>240</v>
          </cell>
          <cell r="K4530">
            <v>0.90422279999999999</v>
          </cell>
          <cell r="L4530">
            <v>0.93025290000000005</v>
          </cell>
          <cell r="M4530">
            <v>0.94828120000000005</v>
          </cell>
          <cell r="N4530">
            <v>0.96630950000000004</v>
          </cell>
          <cell r="O4530">
            <v>0.99233950000000004</v>
          </cell>
          <cell r="P4530">
            <v>0.54166666666666663</v>
          </cell>
          <cell r="Q4530">
            <v>0.79166666666666663</v>
          </cell>
          <cell r="R4530">
            <v>13</v>
          </cell>
          <cell r="S4530">
            <v>19</v>
          </cell>
        </row>
        <row r="4531">
          <cell r="A4531" t="str">
            <v>All</v>
          </cell>
          <cell r="B4531" t="str">
            <v>Cycle</v>
          </cell>
          <cell r="C4531" t="str">
            <v>S</v>
          </cell>
          <cell r="D4531">
            <v>39637</v>
          </cell>
          <cell r="E4531">
            <v>18</v>
          </cell>
          <cell r="F4531">
            <v>1.2916080000000001</v>
          </cell>
          <cell r="G4531">
            <v>2.2569300000000001</v>
          </cell>
          <cell r="H4531">
            <v>103.803</v>
          </cell>
          <cell r="I4531">
            <v>1.2706E-3</v>
          </cell>
          <cell r="J4531">
            <v>240</v>
          </cell>
          <cell r="K4531">
            <v>0.91964020000000002</v>
          </cell>
          <cell r="L4531">
            <v>0.94662930000000001</v>
          </cell>
          <cell r="M4531">
            <v>0.96532189999999995</v>
          </cell>
          <cell r="N4531">
            <v>0.98401450000000001</v>
          </cell>
          <cell r="O4531">
            <v>1.011004</v>
          </cell>
          <cell r="P4531">
            <v>0.54166666666666663</v>
          </cell>
          <cell r="Q4531">
            <v>0.79166666666666663</v>
          </cell>
          <cell r="R4531">
            <v>13</v>
          </cell>
          <cell r="S4531">
            <v>19</v>
          </cell>
        </row>
        <row r="4532">
          <cell r="A4532" t="str">
            <v>All</v>
          </cell>
          <cell r="B4532" t="str">
            <v>Cycle</v>
          </cell>
          <cell r="C4532" t="str">
            <v>S</v>
          </cell>
          <cell r="D4532">
            <v>39637</v>
          </cell>
          <cell r="E4532">
            <v>19</v>
          </cell>
          <cell r="F4532">
            <v>1.3616170000000001</v>
          </cell>
          <cell r="G4532">
            <v>2.4295650000000002</v>
          </cell>
          <cell r="H4532">
            <v>103.715</v>
          </cell>
          <cell r="I4532">
            <v>1.2696000000000001E-3</v>
          </cell>
          <cell r="J4532">
            <v>240</v>
          </cell>
          <cell r="K4532">
            <v>1.0222850000000001</v>
          </cell>
          <cell r="L4532">
            <v>1.0492630000000001</v>
          </cell>
          <cell r="M4532">
            <v>1.0679479999999999</v>
          </cell>
          <cell r="N4532">
            <v>1.086633</v>
          </cell>
          <cell r="O4532">
            <v>1.1136109999999999</v>
          </cell>
          <cell r="P4532">
            <v>0.54166666666666663</v>
          </cell>
          <cell r="Q4532">
            <v>0.79166666666666663</v>
          </cell>
          <cell r="R4532">
            <v>13</v>
          </cell>
          <cell r="S4532">
            <v>19</v>
          </cell>
        </row>
        <row r="4533">
          <cell r="A4533" t="str">
            <v>All</v>
          </cell>
          <cell r="B4533" t="str">
            <v>Cycle</v>
          </cell>
          <cell r="C4533" t="str">
            <v>S</v>
          </cell>
          <cell r="D4533">
            <v>39637</v>
          </cell>
          <cell r="E4533">
            <v>20</v>
          </cell>
          <cell r="F4533">
            <v>2.4637579999999999</v>
          </cell>
          <cell r="G4533">
            <v>2.0804429999999998</v>
          </cell>
          <cell r="H4533">
            <v>99.7239</v>
          </cell>
          <cell r="I4533">
            <v>1.1739999999999999E-3</v>
          </cell>
          <cell r="J4533">
            <v>240</v>
          </cell>
          <cell r="K4533">
            <v>-0.42722579999999999</v>
          </cell>
          <cell r="L4533">
            <v>-0.40128259999999999</v>
          </cell>
          <cell r="M4533">
            <v>-0.3833144</v>
          </cell>
          <cell r="N4533">
            <v>-0.36534620000000001</v>
          </cell>
          <cell r="O4533">
            <v>-0.33940290000000001</v>
          </cell>
          <cell r="P4533">
            <v>0.54166666666666663</v>
          </cell>
          <cell r="Q4533">
            <v>0.79166666666666663</v>
          </cell>
          <cell r="R4533">
            <v>13</v>
          </cell>
          <cell r="S4533">
            <v>19</v>
          </cell>
        </row>
        <row r="4534">
          <cell r="A4534" t="str">
            <v>All</v>
          </cell>
          <cell r="B4534" t="str">
            <v>Cycle</v>
          </cell>
          <cell r="C4534" t="str">
            <v>S</v>
          </cell>
          <cell r="D4534">
            <v>39637</v>
          </cell>
          <cell r="E4534">
            <v>21</v>
          </cell>
          <cell r="F4534">
            <v>2.1844260000000002</v>
          </cell>
          <cell r="G4534">
            <v>1.7087410000000001</v>
          </cell>
          <cell r="H4534">
            <v>94.048000000000002</v>
          </cell>
          <cell r="I4534">
            <v>1.1517999999999999E-3</v>
          </cell>
          <cell r="J4534">
            <v>240</v>
          </cell>
          <cell r="K4534">
            <v>-0.51917809999999998</v>
          </cell>
          <cell r="L4534">
            <v>-0.49348199999999998</v>
          </cell>
          <cell r="M4534">
            <v>-0.47568500000000002</v>
          </cell>
          <cell r="N4534">
            <v>-0.45788800000000002</v>
          </cell>
          <cell r="O4534">
            <v>-0.43219190000000002</v>
          </cell>
          <cell r="P4534">
            <v>0.54166666666666663</v>
          </cell>
          <cell r="Q4534">
            <v>0.79166666666666663</v>
          </cell>
          <cell r="R4534">
            <v>13</v>
          </cell>
          <cell r="S4534">
            <v>19</v>
          </cell>
        </row>
        <row r="4535">
          <cell r="A4535" t="str">
            <v>All</v>
          </cell>
          <cell r="B4535" t="str">
            <v>Cycle</v>
          </cell>
          <cell r="C4535" t="str">
            <v>S</v>
          </cell>
          <cell r="D4535">
            <v>39637</v>
          </cell>
          <cell r="E4535">
            <v>22</v>
          </cell>
          <cell r="F4535">
            <v>1.7828379999999999</v>
          </cell>
          <cell r="G4535">
            <v>1.4453560000000001</v>
          </cell>
          <cell r="H4535">
            <v>91.513499999999993</v>
          </cell>
          <cell r="I4535">
            <v>1.2995999999999999E-3</v>
          </cell>
          <cell r="J4535">
            <v>240</v>
          </cell>
          <cell r="K4535">
            <v>-0.38368069999999999</v>
          </cell>
          <cell r="L4535">
            <v>-0.35638579999999997</v>
          </cell>
          <cell r="M4535">
            <v>-0.33748149999999999</v>
          </cell>
          <cell r="N4535">
            <v>-0.3185772</v>
          </cell>
          <cell r="O4535">
            <v>-0.29128229999999999</v>
          </cell>
          <cell r="P4535">
            <v>0.54166666666666663</v>
          </cell>
          <cell r="Q4535">
            <v>0.79166666666666663</v>
          </cell>
          <cell r="R4535">
            <v>13</v>
          </cell>
          <cell r="S4535">
            <v>19</v>
          </cell>
        </row>
        <row r="4536">
          <cell r="A4536" t="str">
            <v>All</v>
          </cell>
          <cell r="B4536" t="str">
            <v>Cycle</v>
          </cell>
          <cell r="C4536" t="str">
            <v>S</v>
          </cell>
          <cell r="D4536">
            <v>39637</v>
          </cell>
          <cell r="E4536">
            <v>23</v>
          </cell>
          <cell r="F4536">
            <v>1.2893490000000001</v>
          </cell>
          <cell r="G4536">
            <v>1.041156</v>
          </cell>
          <cell r="H4536">
            <v>88.804100000000005</v>
          </cell>
          <cell r="I4536">
            <v>1.3728E-3</v>
          </cell>
          <cell r="J4536">
            <v>240</v>
          </cell>
          <cell r="K4536">
            <v>-0.29567579999999999</v>
          </cell>
          <cell r="L4536">
            <v>-0.26762279999999999</v>
          </cell>
          <cell r="M4536">
            <v>-0.24819340000000001</v>
          </cell>
          <cell r="N4536">
            <v>-0.228764</v>
          </cell>
          <cell r="O4536">
            <v>-0.200711</v>
          </cell>
          <cell r="P4536">
            <v>0.54166666666666663</v>
          </cell>
          <cell r="Q4536">
            <v>0.79166666666666663</v>
          </cell>
          <cell r="R4536">
            <v>13</v>
          </cell>
          <cell r="S4536">
            <v>19</v>
          </cell>
        </row>
        <row r="4537">
          <cell r="A4537" t="str">
            <v>All</v>
          </cell>
          <cell r="B4537" t="str">
            <v>Cycle</v>
          </cell>
          <cell r="C4537" t="str">
            <v>S</v>
          </cell>
          <cell r="D4537">
            <v>39637</v>
          </cell>
          <cell r="E4537">
            <v>24</v>
          </cell>
          <cell r="F4537">
            <v>0.91481420000000002</v>
          </cell>
          <cell r="G4537">
            <v>0.63601459999999999</v>
          </cell>
          <cell r="H4537">
            <v>86.175899999999999</v>
          </cell>
          <cell r="I4537">
            <v>1.8984E-3</v>
          </cell>
          <cell r="J4537">
            <v>240</v>
          </cell>
          <cell r="K4537">
            <v>-0.33463720000000002</v>
          </cell>
          <cell r="L4537">
            <v>-0.30164790000000002</v>
          </cell>
          <cell r="M4537">
            <v>-0.27879959999999998</v>
          </cell>
          <cell r="N4537">
            <v>-0.25595129999999999</v>
          </cell>
          <cell r="O4537">
            <v>-0.22296199999999999</v>
          </cell>
          <cell r="P4537">
            <v>0.54166666666666663</v>
          </cell>
          <cell r="Q4537">
            <v>0.79166666666666663</v>
          </cell>
          <cell r="R4537">
            <v>13</v>
          </cell>
          <cell r="S4537">
            <v>19</v>
          </cell>
        </row>
        <row r="4538">
          <cell r="A4538" t="str">
            <v>All</v>
          </cell>
          <cell r="B4538" t="str">
            <v>Cycle</v>
          </cell>
          <cell r="C4538" t="str">
            <v>S</v>
          </cell>
          <cell r="D4538">
            <v>39638</v>
          </cell>
          <cell r="E4538">
            <v>1</v>
          </cell>
          <cell r="F4538">
            <v>0.71385259999999995</v>
          </cell>
          <cell r="G4538">
            <v>0.55618290000000004</v>
          </cell>
          <cell r="H4538">
            <v>84.167299999999997</v>
          </cell>
          <cell r="I4538">
            <v>9.3369999999999998E-4</v>
          </cell>
          <cell r="J4538">
            <v>240</v>
          </cell>
          <cell r="K4538">
            <v>-0.1968297</v>
          </cell>
          <cell r="L4538">
            <v>-0.17369370000000001</v>
          </cell>
          <cell r="M4538">
            <v>-0.1576697</v>
          </cell>
          <cell r="N4538">
            <v>-0.14164579999999999</v>
          </cell>
          <cell r="O4538">
            <v>-0.1185098</v>
          </cell>
          <cell r="P4538">
            <v>0.58333333333333337</v>
          </cell>
          <cell r="Q4538">
            <v>0.75</v>
          </cell>
          <cell r="R4538">
            <v>14</v>
          </cell>
          <cell r="S4538">
            <v>18</v>
          </cell>
        </row>
        <row r="4539">
          <cell r="A4539" t="str">
            <v>All</v>
          </cell>
          <cell r="B4539" t="str">
            <v>Cycle</v>
          </cell>
          <cell r="C4539" t="str">
            <v>S</v>
          </cell>
          <cell r="D4539">
            <v>39638</v>
          </cell>
          <cell r="E4539">
            <v>2</v>
          </cell>
          <cell r="F4539">
            <v>0.54344349999999997</v>
          </cell>
          <cell r="G4539">
            <v>0.43951600000000002</v>
          </cell>
          <cell r="H4539">
            <v>82.564999999999998</v>
          </cell>
          <cell r="I4539">
            <v>9.2279999999999999E-4</v>
          </cell>
          <cell r="J4539">
            <v>240</v>
          </cell>
          <cell r="K4539">
            <v>-0.14285800000000001</v>
          </cell>
          <cell r="L4539">
            <v>-0.11985750000000001</v>
          </cell>
          <cell r="M4539">
            <v>-0.10392750000000001</v>
          </cell>
          <cell r="N4539">
            <v>-8.7997400000000003E-2</v>
          </cell>
          <cell r="O4539">
            <v>-6.4996899999999996E-2</v>
          </cell>
          <cell r="P4539">
            <v>0.58333333333333337</v>
          </cell>
          <cell r="Q4539">
            <v>0.75</v>
          </cell>
          <cell r="R4539">
            <v>14</v>
          </cell>
          <cell r="S4539">
            <v>18</v>
          </cell>
        </row>
        <row r="4540">
          <cell r="A4540" t="str">
            <v>All</v>
          </cell>
          <cell r="B4540" t="str">
            <v>Cycle</v>
          </cell>
          <cell r="C4540" t="str">
            <v>S</v>
          </cell>
          <cell r="D4540">
            <v>39638</v>
          </cell>
          <cell r="E4540">
            <v>3</v>
          </cell>
          <cell r="F4540">
            <v>0.40154329999999999</v>
          </cell>
          <cell r="G4540">
            <v>0.3022319</v>
          </cell>
          <cell r="H4540">
            <v>80.737200000000001</v>
          </cell>
          <cell r="I4540">
            <v>9.634E-4</v>
          </cell>
          <cell r="J4540">
            <v>240</v>
          </cell>
          <cell r="K4540">
            <v>-0.13908809999999999</v>
          </cell>
          <cell r="L4540">
            <v>-0.1155877</v>
          </cell>
          <cell r="M4540">
            <v>-9.9311399999999994E-2</v>
          </cell>
          <cell r="N4540">
            <v>-8.3035100000000001E-2</v>
          </cell>
          <cell r="O4540">
            <v>-5.9534700000000003E-2</v>
          </cell>
          <cell r="P4540">
            <v>0.58333333333333337</v>
          </cell>
          <cell r="Q4540">
            <v>0.75</v>
          </cell>
          <cell r="R4540">
            <v>14</v>
          </cell>
          <cell r="S4540">
            <v>18</v>
          </cell>
        </row>
        <row r="4541">
          <cell r="A4541" t="str">
            <v>All</v>
          </cell>
          <cell r="B4541" t="str">
            <v>Cycle</v>
          </cell>
          <cell r="C4541" t="str">
            <v>S</v>
          </cell>
          <cell r="D4541">
            <v>39638</v>
          </cell>
          <cell r="E4541">
            <v>4</v>
          </cell>
          <cell r="F4541">
            <v>0.34207399999999999</v>
          </cell>
          <cell r="G4541">
            <v>0.29974070000000003</v>
          </cell>
          <cell r="H4541">
            <v>79.652199999999993</v>
          </cell>
          <cell r="I4541">
            <v>1.1138999999999999E-3</v>
          </cell>
          <cell r="J4541">
            <v>240</v>
          </cell>
          <cell r="K4541">
            <v>-8.5106100000000004E-2</v>
          </cell>
          <cell r="L4541">
            <v>-5.9835600000000003E-2</v>
          </cell>
          <cell r="M4541">
            <v>-4.2333299999999997E-2</v>
          </cell>
          <cell r="N4541">
            <v>-2.4831099999999998E-2</v>
          </cell>
          <cell r="O4541">
            <v>4.395E-4</v>
          </cell>
          <cell r="P4541">
            <v>0.58333333333333337</v>
          </cell>
          <cell r="Q4541">
            <v>0.75</v>
          </cell>
          <cell r="R4541">
            <v>14</v>
          </cell>
          <cell r="S4541">
            <v>18</v>
          </cell>
        </row>
        <row r="4542">
          <cell r="A4542" t="str">
            <v>All</v>
          </cell>
          <cell r="B4542" t="str">
            <v>Cycle</v>
          </cell>
          <cell r="C4542" t="str">
            <v>S</v>
          </cell>
          <cell r="D4542">
            <v>39638</v>
          </cell>
          <cell r="E4542">
            <v>5</v>
          </cell>
          <cell r="F4542">
            <v>0.26389410000000002</v>
          </cell>
          <cell r="G4542">
            <v>0.16460440000000001</v>
          </cell>
          <cell r="H4542">
            <v>77.652199999999993</v>
          </cell>
          <cell r="I4542">
            <v>8.8829999999999996E-4</v>
          </cell>
          <cell r="J4542">
            <v>240</v>
          </cell>
          <cell r="K4542">
            <v>-0.13748479999999999</v>
          </cell>
          <cell r="L4542">
            <v>-0.1149189</v>
          </cell>
          <cell r="M4542">
            <v>-9.9289799999999998E-2</v>
          </cell>
          <cell r="N4542">
            <v>-8.3660700000000005E-2</v>
          </cell>
          <cell r="O4542">
            <v>-6.1094700000000002E-2</v>
          </cell>
          <cell r="P4542">
            <v>0.58333333333333337</v>
          </cell>
          <cell r="Q4542">
            <v>0.75</v>
          </cell>
          <cell r="R4542">
            <v>14</v>
          </cell>
          <cell r="S4542">
            <v>18</v>
          </cell>
        </row>
        <row r="4543">
          <cell r="A4543" t="str">
            <v>All</v>
          </cell>
          <cell r="B4543" t="str">
            <v>Cycle</v>
          </cell>
          <cell r="C4543" t="str">
            <v>S</v>
          </cell>
          <cell r="D4543">
            <v>39638</v>
          </cell>
          <cell r="E4543">
            <v>6</v>
          </cell>
          <cell r="F4543">
            <v>0.23811260000000001</v>
          </cell>
          <cell r="G4543">
            <v>0.1674417</v>
          </cell>
          <cell r="H4543">
            <v>76.245800000000003</v>
          </cell>
          <cell r="I4543">
            <v>1.0771999999999999E-3</v>
          </cell>
          <cell r="J4543">
            <v>240</v>
          </cell>
          <cell r="K4543">
            <v>-0.1127322</v>
          </cell>
          <cell r="L4543">
            <v>-8.7882000000000002E-2</v>
          </cell>
          <cell r="M4543">
            <v>-7.0670899999999995E-2</v>
          </cell>
          <cell r="N4543">
            <v>-5.3459699999999999E-2</v>
          </cell>
          <cell r="O4543">
            <v>-2.86095E-2</v>
          </cell>
          <cell r="P4543">
            <v>0.58333333333333337</v>
          </cell>
          <cell r="Q4543">
            <v>0.75</v>
          </cell>
          <cell r="R4543">
            <v>14</v>
          </cell>
          <cell r="S4543">
            <v>18</v>
          </cell>
        </row>
        <row r="4544">
          <cell r="A4544" t="str">
            <v>All</v>
          </cell>
          <cell r="B4544" t="str">
            <v>Cycle</v>
          </cell>
          <cell r="C4544" t="str">
            <v>S</v>
          </cell>
          <cell r="D4544">
            <v>39638</v>
          </cell>
          <cell r="E4544">
            <v>7</v>
          </cell>
          <cell r="F4544">
            <v>0.23817379999999999</v>
          </cell>
          <cell r="G4544">
            <v>0.1957622</v>
          </cell>
          <cell r="H4544">
            <v>76.198999999999998</v>
          </cell>
          <cell r="I4544">
            <v>1.0767000000000001E-3</v>
          </cell>
          <cell r="J4544">
            <v>240</v>
          </cell>
          <cell r="K4544">
            <v>-8.4463399999999994E-2</v>
          </cell>
          <cell r="L4544">
            <v>-5.96188E-2</v>
          </cell>
          <cell r="M4544">
            <v>-4.2411600000000001E-2</v>
          </cell>
          <cell r="N4544">
            <v>-2.5204299999999999E-2</v>
          </cell>
          <cell r="O4544">
            <v>-3.5970000000000002E-4</v>
          </cell>
          <cell r="P4544">
            <v>0.58333333333333337</v>
          </cell>
          <cell r="Q4544">
            <v>0.75</v>
          </cell>
          <cell r="R4544">
            <v>14</v>
          </cell>
          <cell r="S4544">
            <v>18</v>
          </cell>
        </row>
        <row r="4545">
          <cell r="A4545" t="str">
            <v>All</v>
          </cell>
          <cell r="B4545" t="str">
            <v>Cycle</v>
          </cell>
          <cell r="C4545" t="str">
            <v>S</v>
          </cell>
          <cell r="D4545">
            <v>39638</v>
          </cell>
          <cell r="E4545">
            <v>8</v>
          </cell>
          <cell r="F4545">
            <v>0.22617180000000001</v>
          </cell>
          <cell r="G4545">
            <v>0.13982069999999999</v>
          </cell>
          <cell r="H4545">
            <v>76.933199999999999</v>
          </cell>
          <cell r="I4545">
            <v>8.7520000000000002E-4</v>
          </cell>
          <cell r="J4545">
            <v>240</v>
          </cell>
          <cell r="K4545">
            <v>-0.1242632</v>
          </cell>
          <cell r="L4545">
            <v>-0.10186439999999999</v>
          </cell>
          <cell r="M4545">
            <v>-8.63511E-2</v>
          </cell>
          <cell r="N4545">
            <v>-7.0837800000000006E-2</v>
          </cell>
          <cell r="O4545">
            <v>-4.8439000000000003E-2</v>
          </cell>
          <cell r="P4545">
            <v>0.58333333333333337</v>
          </cell>
          <cell r="Q4545">
            <v>0.75</v>
          </cell>
          <cell r="R4545">
            <v>14</v>
          </cell>
          <cell r="S4545">
            <v>18</v>
          </cell>
        </row>
        <row r="4546">
          <cell r="A4546" t="str">
            <v>All</v>
          </cell>
          <cell r="B4546" t="str">
            <v>Cycle</v>
          </cell>
          <cell r="C4546" t="str">
            <v>S</v>
          </cell>
          <cell r="D4546">
            <v>39638</v>
          </cell>
          <cell r="E4546">
            <v>9</v>
          </cell>
          <cell r="F4546">
            <v>0.2530173</v>
          </cell>
          <cell r="G4546">
            <v>0.22154679999999999</v>
          </cell>
          <cell r="H4546">
            <v>80.48</v>
          </cell>
          <cell r="I4546">
            <v>8.5610000000000005E-4</v>
          </cell>
          <cell r="J4546">
            <v>240</v>
          </cell>
          <cell r="K4546">
            <v>-6.8968699999999994E-2</v>
          </cell>
          <cell r="L4546">
            <v>-4.6814500000000002E-2</v>
          </cell>
          <cell r="M4546">
            <v>-3.1470499999999998E-2</v>
          </cell>
          <cell r="N4546">
            <v>-1.6126600000000001E-2</v>
          </cell>
          <cell r="O4546">
            <v>6.0276000000000001E-3</v>
          </cell>
          <cell r="P4546">
            <v>0.58333333333333337</v>
          </cell>
          <cell r="Q4546">
            <v>0.75</v>
          </cell>
          <cell r="R4546">
            <v>14</v>
          </cell>
          <cell r="S4546">
            <v>18</v>
          </cell>
        </row>
        <row r="4547">
          <cell r="A4547" t="str">
            <v>All</v>
          </cell>
          <cell r="B4547" t="str">
            <v>Cycle</v>
          </cell>
          <cell r="C4547" t="str">
            <v>S</v>
          </cell>
          <cell r="D4547">
            <v>39638</v>
          </cell>
          <cell r="E4547">
            <v>10</v>
          </cell>
          <cell r="F4547">
            <v>0.36645610000000001</v>
          </cell>
          <cell r="G4547">
            <v>0.3065233</v>
          </cell>
          <cell r="H4547">
            <v>84.210400000000007</v>
          </cell>
          <cell r="I4547">
            <v>8.5240000000000001E-4</v>
          </cell>
          <cell r="J4547">
            <v>240</v>
          </cell>
          <cell r="K4547">
            <v>-9.7349699999999997E-2</v>
          </cell>
          <cell r="L4547">
            <v>-7.5243500000000005E-2</v>
          </cell>
          <cell r="M4547">
            <v>-5.9932800000000001E-2</v>
          </cell>
          <cell r="N4547">
            <v>-4.4622099999999998E-2</v>
          </cell>
          <cell r="O4547">
            <v>-2.2515799999999999E-2</v>
          </cell>
          <cell r="P4547">
            <v>0.58333333333333337</v>
          </cell>
          <cell r="Q4547">
            <v>0.75</v>
          </cell>
          <cell r="R4547">
            <v>14</v>
          </cell>
          <cell r="S4547">
            <v>18</v>
          </cell>
        </row>
        <row r="4548">
          <cell r="A4548" t="str">
            <v>All</v>
          </cell>
          <cell r="B4548" t="str">
            <v>Cycle</v>
          </cell>
          <cell r="C4548" t="str">
            <v>S</v>
          </cell>
          <cell r="D4548">
            <v>39638</v>
          </cell>
          <cell r="E4548">
            <v>11</v>
          </cell>
          <cell r="F4548">
            <v>0.63168539999999995</v>
          </cell>
          <cell r="G4548">
            <v>0.55691369999999996</v>
          </cell>
          <cell r="H4548">
            <v>88.748599999999996</v>
          </cell>
          <cell r="I4548">
            <v>8.7290000000000002E-4</v>
          </cell>
          <cell r="J4548">
            <v>240</v>
          </cell>
          <cell r="K4548">
            <v>-0.112634</v>
          </cell>
          <cell r="L4548">
            <v>-9.02646E-2</v>
          </cell>
          <cell r="M4548">
            <v>-7.4771699999999996E-2</v>
          </cell>
          <cell r="N4548">
            <v>-5.92788E-2</v>
          </cell>
          <cell r="O4548">
            <v>-3.6909499999999998E-2</v>
          </cell>
          <cell r="P4548">
            <v>0.58333333333333337</v>
          </cell>
          <cell r="Q4548">
            <v>0.75</v>
          </cell>
          <cell r="R4548">
            <v>14</v>
          </cell>
          <cell r="S4548">
            <v>18</v>
          </cell>
        </row>
        <row r="4549">
          <cell r="A4549" t="str">
            <v>All</v>
          </cell>
          <cell r="B4549" t="str">
            <v>Cycle</v>
          </cell>
          <cell r="C4549" t="str">
            <v>S</v>
          </cell>
          <cell r="D4549">
            <v>39638</v>
          </cell>
          <cell r="E4549">
            <v>12</v>
          </cell>
          <cell r="F4549">
            <v>0.86723249999999996</v>
          </cell>
          <cell r="G4549">
            <v>0.76351709999999995</v>
          </cell>
          <cell r="H4549">
            <v>91.581299999999999</v>
          </cell>
          <cell r="I4549">
            <v>8.5380000000000005E-4</v>
          </cell>
          <cell r="J4549">
            <v>240</v>
          </cell>
          <cell r="K4549">
            <v>-0.1411615</v>
          </cell>
          <cell r="L4549">
            <v>-0.119038</v>
          </cell>
          <cell r="M4549">
            <v>-0.1037154</v>
          </cell>
          <cell r="N4549">
            <v>-8.8392799999999994E-2</v>
          </cell>
          <cell r="O4549">
            <v>-6.6269400000000006E-2</v>
          </cell>
          <cell r="P4549">
            <v>0.58333333333333337</v>
          </cell>
          <cell r="Q4549">
            <v>0.75</v>
          </cell>
          <cell r="R4549">
            <v>14</v>
          </cell>
          <cell r="S4549">
            <v>18</v>
          </cell>
        </row>
        <row r="4550">
          <cell r="A4550" t="str">
            <v>All</v>
          </cell>
          <cell r="B4550" t="str">
            <v>Cycle</v>
          </cell>
          <cell r="C4550" t="str">
            <v>S</v>
          </cell>
          <cell r="D4550">
            <v>39638</v>
          </cell>
          <cell r="E4550">
            <v>13</v>
          </cell>
          <cell r="F4550">
            <v>1.24651</v>
          </cell>
          <cell r="G4550">
            <v>1.0898270000000001</v>
          </cell>
          <cell r="H4550">
            <v>94.708299999999994</v>
          </cell>
          <cell r="I4550">
            <v>8.5139999999999999E-4</v>
          </cell>
          <cell r="J4550">
            <v>241</v>
          </cell>
          <cell r="K4550">
            <v>-0.194076</v>
          </cell>
          <cell r="L4550">
            <v>-0.17198359999999999</v>
          </cell>
          <cell r="M4550">
            <v>-0.1566824</v>
          </cell>
          <cell r="N4550">
            <v>-0.14138120000000001</v>
          </cell>
          <cell r="O4550">
            <v>-0.1192887</v>
          </cell>
          <cell r="P4550">
            <v>0.58333333333333337</v>
          </cell>
          <cell r="Q4550">
            <v>0.75</v>
          </cell>
          <cell r="R4550">
            <v>14</v>
          </cell>
          <cell r="S4550">
            <v>18</v>
          </cell>
        </row>
        <row r="4551">
          <cell r="A4551" t="str">
            <v>All</v>
          </cell>
          <cell r="B4551" t="str">
            <v>Cycle</v>
          </cell>
          <cell r="C4551" t="str">
            <v>S</v>
          </cell>
          <cell r="D4551">
            <v>39638</v>
          </cell>
          <cell r="E4551">
            <v>14</v>
          </cell>
          <cell r="F4551">
            <v>1.615437</v>
          </cell>
          <cell r="G4551">
            <v>1.491333</v>
          </cell>
          <cell r="H4551">
            <v>97.754900000000006</v>
          </cell>
          <cell r="I4551">
            <v>9.2049999999999999E-4</v>
          </cell>
          <cell r="J4551">
            <v>241</v>
          </cell>
          <cell r="K4551">
            <v>-0.16298579999999999</v>
          </cell>
          <cell r="L4551">
            <v>-0.1400141</v>
          </cell>
          <cell r="M4551">
            <v>-0.12410400000000001</v>
          </cell>
          <cell r="N4551">
            <v>-0.1081939</v>
          </cell>
          <cell r="O4551">
            <v>-8.5222199999999998E-2</v>
          </cell>
          <cell r="P4551">
            <v>0.58333333333333337</v>
          </cell>
          <cell r="Q4551">
            <v>0.75</v>
          </cell>
          <cell r="R4551">
            <v>14</v>
          </cell>
          <cell r="S4551">
            <v>18</v>
          </cell>
        </row>
        <row r="4552">
          <cell r="A4552" t="str">
            <v>All</v>
          </cell>
          <cell r="B4552" t="str">
            <v>Cycle</v>
          </cell>
          <cell r="C4552" t="str">
            <v>S</v>
          </cell>
          <cell r="D4552">
            <v>39638</v>
          </cell>
          <cell r="E4552">
            <v>15</v>
          </cell>
          <cell r="F4552">
            <v>1.1759770000000001</v>
          </cell>
          <cell r="G4552">
            <v>1.7357450000000001</v>
          </cell>
          <cell r="H4552">
            <v>100.822</v>
          </cell>
          <cell r="I4552">
            <v>1.0157E-3</v>
          </cell>
          <cell r="J4552">
            <v>241</v>
          </cell>
          <cell r="K4552">
            <v>0.51892490000000002</v>
          </cell>
          <cell r="L4552">
            <v>0.54305510000000001</v>
          </cell>
          <cell r="M4552">
            <v>0.55976760000000003</v>
          </cell>
          <cell r="N4552">
            <v>0.57648010000000005</v>
          </cell>
          <cell r="O4552">
            <v>0.60061030000000004</v>
          </cell>
          <cell r="P4552">
            <v>0.58333333333333337</v>
          </cell>
          <cell r="Q4552">
            <v>0.75</v>
          </cell>
          <cell r="R4552">
            <v>14</v>
          </cell>
          <cell r="S4552">
            <v>18</v>
          </cell>
        </row>
        <row r="4553">
          <cell r="A4553" t="str">
            <v>All</v>
          </cell>
          <cell r="B4553" t="str">
            <v>Cycle</v>
          </cell>
          <cell r="C4553" t="str">
            <v>S</v>
          </cell>
          <cell r="D4553">
            <v>39638</v>
          </cell>
          <cell r="E4553">
            <v>16</v>
          </cell>
          <cell r="F4553">
            <v>1.234181</v>
          </cell>
          <cell r="G4553">
            <v>1.9764470000000001</v>
          </cell>
          <cell r="H4553">
            <v>103.386</v>
          </cell>
          <cell r="I4553">
            <v>1.1647000000000001E-3</v>
          </cell>
          <cell r="J4553">
            <v>241</v>
          </cell>
          <cell r="K4553">
            <v>0.69853019999999999</v>
          </cell>
          <cell r="L4553">
            <v>0.72436979999999995</v>
          </cell>
          <cell r="M4553">
            <v>0.74226619999999999</v>
          </cell>
          <cell r="N4553">
            <v>0.76016260000000002</v>
          </cell>
          <cell r="O4553">
            <v>0.78600219999999998</v>
          </cell>
          <cell r="P4553">
            <v>0.58333333333333337</v>
          </cell>
          <cell r="Q4553">
            <v>0.75</v>
          </cell>
          <cell r="R4553">
            <v>14</v>
          </cell>
          <cell r="S4553">
            <v>18</v>
          </cell>
        </row>
        <row r="4554">
          <cell r="A4554" t="str">
            <v>All</v>
          </cell>
          <cell r="B4554" t="str">
            <v>Cycle</v>
          </cell>
          <cell r="C4554" t="str">
            <v>S</v>
          </cell>
          <cell r="D4554">
            <v>39638</v>
          </cell>
          <cell r="E4554">
            <v>17</v>
          </cell>
          <cell r="F4554">
            <v>1.282521</v>
          </cell>
          <cell r="G4554">
            <v>2.1837559999999998</v>
          </cell>
          <cell r="H4554">
            <v>103.81</v>
          </cell>
          <cell r="I4554">
            <v>1.1122E-3</v>
          </cell>
          <cell r="J4554">
            <v>241</v>
          </cell>
          <cell r="K4554">
            <v>0.85849500000000001</v>
          </cell>
          <cell r="L4554">
            <v>0.88374600000000003</v>
          </cell>
          <cell r="M4554">
            <v>0.90123470000000006</v>
          </cell>
          <cell r="N4554">
            <v>0.91872350000000003</v>
          </cell>
          <cell r="O4554">
            <v>0.94397450000000005</v>
          </cell>
          <cell r="P4554">
            <v>0.58333333333333337</v>
          </cell>
          <cell r="Q4554">
            <v>0.75</v>
          </cell>
          <cell r="R4554">
            <v>14</v>
          </cell>
          <cell r="S4554">
            <v>18</v>
          </cell>
        </row>
        <row r="4555">
          <cell r="A4555" t="str">
            <v>All</v>
          </cell>
          <cell r="B4555" t="str">
            <v>Cycle</v>
          </cell>
          <cell r="C4555" t="str">
            <v>S</v>
          </cell>
          <cell r="D4555">
            <v>39638</v>
          </cell>
          <cell r="E4555">
            <v>18</v>
          </cell>
          <cell r="F4555">
            <v>1.3956740000000001</v>
          </cell>
          <cell r="G4555">
            <v>2.2270379999999999</v>
          </cell>
          <cell r="H4555">
            <v>102.789</v>
          </cell>
          <cell r="I4555">
            <v>1.1012999999999999E-3</v>
          </cell>
          <cell r="J4555">
            <v>241</v>
          </cell>
          <cell r="K4555">
            <v>0.78883559999999997</v>
          </cell>
          <cell r="L4555">
            <v>0.81396190000000002</v>
          </cell>
          <cell r="M4555">
            <v>0.8313642</v>
          </cell>
          <cell r="N4555">
            <v>0.84876640000000003</v>
          </cell>
          <cell r="O4555">
            <v>0.87389269999999997</v>
          </cell>
          <cell r="P4555">
            <v>0.58333333333333337</v>
          </cell>
          <cell r="Q4555">
            <v>0.75</v>
          </cell>
          <cell r="R4555">
            <v>14</v>
          </cell>
          <cell r="S4555">
            <v>18</v>
          </cell>
        </row>
        <row r="4556">
          <cell r="A4556" t="str">
            <v>All</v>
          </cell>
          <cell r="B4556" t="str">
            <v>Cycle</v>
          </cell>
          <cell r="C4556" t="str">
            <v>S</v>
          </cell>
          <cell r="D4556">
            <v>39638</v>
          </cell>
          <cell r="E4556">
            <v>19</v>
          </cell>
          <cell r="F4556">
            <v>2.5191240000000001</v>
          </cell>
          <cell r="G4556">
            <v>2.1576270000000002</v>
          </cell>
          <cell r="H4556">
            <v>100.277</v>
          </cell>
          <cell r="I4556">
            <v>9.6650000000000002E-4</v>
          </cell>
          <cell r="J4556">
            <v>241</v>
          </cell>
          <cell r="K4556">
            <v>-0.40133869999999999</v>
          </cell>
          <cell r="L4556">
            <v>-0.37779990000000002</v>
          </cell>
          <cell r="M4556">
            <v>-0.36149690000000001</v>
          </cell>
          <cell r="N4556">
            <v>-0.345194</v>
          </cell>
          <cell r="O4556">
            <v>-0.32165510000000003</v>
          </cell>
          <cell r="P4556">
            <v>0.58333333333333337</v>
          </cell>
          <cell r="Q4556">
            <v>0.75</v>
          </cell>
          <cell r="R4556">
            <v>14</v>
          </cell>
          <cell r="S4556">
            <v>18</v>
          </cell>
        </row>
        <row r="4557">
          <cell r="A4557" t="str">
            <v>All</v>
          </cell>
          <cell r="B4557" t="str">
            <v>Cycle</v>
          </cell>
          <cell r="C4557" t="str">
            <v>S</v>
          </cell>
          <cell r="D4557">
            <v>39638</v>
          </cell>
          <cell r="E4557">
            <v>20</v>
          </cell>
          <cell r="F4557">
            <v>2.3463530000000001</v>
          </cell>
          <cell r="G4557">
            <v>1.9698659999999999</v>
          </cell>
          <cell r="H4557">
            <v>98.085800000000006</v>
          </cell>
          <cell r="I4557">
            <v>9.8620000000000001E-4</v>
          </cell>
          <cell r="J4557">
            <v>241</v>
          </cell>
          <cell r="K4557">
            <v>-0.41673280000000001</v>
          </cell>
          <cell r="L4557">
            <v>-0.3929549</v>
          </cell>
          <cell r="M4557">
            <v>-0.3764863</v>
          </cell>
          <cell r="N4557">
            <v>-0.3600177</v>
          </cell>
          <cell r="O4557">
            <v>-0.33623979999999998</v>
          </cell>
          <cell r="P4557">
            <v>0.58333333333333337</v>
          </cell>
          <cell r="Q4557">
            <v>0.75</v>
          </cell>
          <cell r="R4557">
            <v>14</v>
          </cell>
          <cell r="S4557">
            <v>18</v>
          </cell>
        </row>
        <row r="4558">
          <cell r="A4558" t="str">
            <v>All</v>
          </cell>
          <cell r="B4558" t="str">
            <v>Cycle</v>
          </cell>
          <cell r="C4558" t="str">
            <v>S</v>
          </cell>
          <cell r="D4558">
            <v>39638</v>
          </cell>
          <cell r="E4558">
            <v>21</v>
          </cell>
          <cell r="F4558">
            <v>1.959149</v>
          </cell>
          <cell r="G4558">
            <v>1.7311890000000001</v>
          </cell>
          <cell r="H4558">
            <v>94.3566</v>
          </cell>
          <cell r="I4558">
            <v>1.0571000000000001E-3</v>
          </cell>
          <cell r="J4558">
            <v>241</v>
          </cell>
          <cell r="K4558">
            <v>-0.26962710000000001</v>
          </cell>
          <cell r="L4558">
            <v>-0.24501000000000001</v>
          </cell>
          <cell r="M4558">
            <v>-0.2279602</v>
          </cell>
          <cell r="N4558">
            <v>-0.2109105</v>
          </cell>
          <cell r="O4558">
            <v>-0.1862933</v>
          </cell>
          <cell r="P4558">
            <v>0.58333333333333337</v>
          </cell>
          <cell r="Q4558">
            <v>0.75</v>
          </cell>
          <cell r="R4558">
            <v>14</v>
          </cell>
          <cell r="S4558">
            <v>18</v>
          </cell>
        </row>
        <row r="4559">
          <cell r="A4559" t="str">
            <v>All</v>
          </cell>
          <cell r="B4559" t="str">
            <v>Cycle</v>
          </cell>
          <cell r="C4559" t="str">
            <v>S</v>
          </cell>
          <cell r="D4559">
            <v>39638</v>
          </cell>
          <cell r="E4559">
            <v>22</v>
          </cell>
          <cell r="F4559">
            <v>1.623742</v>
          </cell>
          <cell r="G4559">
            <v>1.451074</v>
          </cell>
          <cell r="H4559">
            <v>91.284300000000002</v>
          </cell>
          <cell r="I4559">
            <v>1.1228E-3</v>
          </cell>
          <cell r="J4559">
            <v>241</v>
          </cell>
          <cell r="K4559">
            <v>-0.21561</v>
          </cell>
          <cell r="L4559">
            <v>-0.1902394</v>
          </cell>
          <cell r="M4559">
            <v>-0.17266770000000001</v>
          </cell>
          <cell r="N4559">
            <v>-0.15509609999999999</v>
          </cell>
          <cell r="O4559">
            <v>-0.12972549999999999</v>
          </cell>
          <cell r="P4559">
            <v>0.58333333333333337</v>
          </cell>
          <cell r="Q4559">
            <v>0.75</v>
          </cell>
          <cell r="R4559">
            <v>14</v>
          </cell>
          <cell r="S4559">
            <v>18</v>
          </cell>
        </row>
        <row r="4560">
          <cell r="A4560" t="str">
            <v>All</v>
          </cell>
          <cell r="B4560" t="str">
            <v>Cycle</v>
          </cell>
          <cell r="C4560" t="str">
            <v>S</v>
          </cell>
          <cell r="D4560">
            <v>39638</v>
          </cell>
          <cell r="E4560">
            <v>23</v>
          </cell>
          <cell r="F4560">
            <v>1.2080550000000001</v>
          </cell>
          <cell r="G4560">
            <v>1.0283439999999999</v>
          </cell>
          <cell r="H4560">
            <v>88.275700000000001</v>
          </cell>
          <cell r="I4560">
            <v>1.1569E-3</v>
          </cell>
          <cell r="J4560">
            <v>241</v>
          </cell>
          <cell r="K4560">
            <v>-0.2233019</v>
          </cell>
          <cell r="L4560">
            <v>-0.19754849999999999</v>
          </cell>
          <cell r="M4560">
            <v>-0.1797117</v>
          </cell>
          <cell r="N4560">
            <v>-0.16187489999999999</v>
          </cell>
          <cell r="O4560">
            <v>-0.13612150000000001</v>
          </cell>
          <cell r="P4560">
            <v>0.58333333333333337</v>
          </cell>
          <cell r="Q4560">
            <v>0.75</v>
          </cell>
          <cell r="R4560">
            <v>14</v>
          </cell>
          <cell r="S4560">
            <v>18</v>
          </cell>
        </row>
        <row r="4561">
          <cell r="A4561" t="str">
            <v>All</v>
          </cell>
          <cell r="B4561" t="str">
            <v>Cycle</v>
          </cell>
          <cell r="C4561" t="str">
            <v>S</v>
          </cell>
          <cell r="D4561">
            <v>39638</v>
          </cell>
          <cell r="E4561">
            <v>24</v>
          </cell>
          <cell r="F4561">
            <v>0.83850100000000005</v>
          </cell>
          <cell r="G4561">
            <v>0.69984539999999995</v>
          </cell>
          <cell r="H4561">
            <v>86.555099999999996</v>
          </cell>
          <cell r="I4561">
            <v>1.6907999999999999E-3</v>
          </cell>
          <cell r="J4561">
            <v>241</v>
          </cell>
          <cell r="K4561">
            <v>-0.19135260000000001</v>
          </cell>
          <cell r="L4561">
            <v>-0.16021879999999999</v>
          </cell>
          <cell r="M4561">
            <v>-0.13865559999999999</v>
          </cell>
          <cell r="N4561">
            <v>-0.1170924</v>
          </cell>
          <cell r="O4561">
            <v>-8.5958599999999996E-2</v>
          </cell>
          <cell r="P4561">
            <v>0.58333333333333337</v>
          </cell>
          <cell r="Q4561">
            <v>0.75</v>
          </cell>
          <cell r="R4561">
            <v>14</v>
          </cell>
          <cell r="S4561">
            <v>18</v>
          </cell>
        </row>
        <row r="4562">
          <cell r="A4562" t="str">
            <v>All</v>
          </cell>
          <cell r="B4562" t="str">
            <v>Cycle</v>
          </cell>
          <cell r="C4562" t="str">
            <v>S</v>
          </cell>
          <cell r="D4562">
            <v>39643</v>
          </cell>
          <cell r="E4562">
            <v>1</v>
          </cell>
          <cell r="F4562">
            <v>0.12855249999999999</v>
          </cell>
          <cell r="G4562">
            <v>7.5348499999999999E-2</v>
          </cell>
          <cell r="H4562">
            <v>70.939700000000002</v>
          </cell>
          <cell r="I4562">
            <v>7.7959999999999998E-4</v>
          </cell>
          <cell r="J4562">
            <v>221</v>
          </cell>
          <cell r="K4562">
            <v>-8.8986999999999997E-2</v>
          </cell>
          <cell r="L4562">
            <v>-6.7846199999999995E-2</v>
          </cell>
          <cell r="M4562">
            <v>-5.3204099999999997E-2</v>
          </cell>
          <cell r="N4562">
            <v>-3.8561999999999999E-2</v>
          </cell>
          <cell r="O4562">
            <v>-1.7421099999999998E-2</v>
          </cell>
          <cell r="P4562">
            <v>0.60416666666666663</v>
          </cell>
          <cell r="Q4562">
            <v>0.72916666666666663</v>
          </cell>
          <cell r="R4562">
            <v>14.5</v>
          </cell>
          <cell r="S4562">
            <v>17.5</v>
          </cell>
        </row>
        <row r="4563">
          <cell r="A4563" t="str">
            <v>All</v>
          </cell>
          <cell r="B4563" t="str">
            <v>Cycle</v>
          </cell>
          <cell r="C4563" t="str">
            <v>S</v>
          </cell>
          <cell r="D4563">
            <v>39643</v>
          </cell>
          <cell r="E4563">
            <v>2</v>
          </cell>
          <cell r="F4563">
            <v>8.0749699999999994E-2</v>
          </cell>
          <cell r="G4563">
            <v>6.0012500000000003E-2</v>
          </cell>
          <cell r="H4563">
            <v>69.0518</v>
          </cell>
          <cell r="I4563">
            <v>7.7870000000000001E-4</v>
          </cell>
          <cell r="J4563">
            <v>221</v>
          </cell>
          <cell r="K4563">
            <v>-5.6499300000000002E-2</v>
          </cell>
          <cell r="L4563">
            <v>-3.5370800000000001E-2</v>
          </cell>
          <cell r="M4563">
            <v>-2.07373E-2</v>
          </cell>
          <cell r="N4563">
            <v>-6.1037000000000001E-3</v>
          </cell>
          <cell r="O4563">
            <v>1.50248E-2</v>
          </cell>
          <cell r="P4563">
            <v>0.60416666666666663</v>
          </cell>
          <cell r="Q4563">
            <v>0.72916666666666663</v>
          </cell>
          <cell r="R4563">
            <v>14.5</v>
          </cell>
          <cell r="S4563">
            <v>17.5</v>
          </cell>
        </row>
        <row r="4564">
          <cell r="A4564" t="str">
            <v>All</v>
          </cell>
          <cell r="B4564" t="str">
            <v>Cycle</v>
          </cell>
          <cell r="C4564" t="str">
            <v>S</v>
          </cell>
          <cell r="D4564">
            <v>39643</v>
          </cell>
          <cell r="E4564">
            <v>3</v>
          </cell>
          <cell r="F4564">
            <v>8.2935900000000007E-2</v>
          </cell>
          <cell r="G4564">
            <v>4.9496199999999997E-2</v>
          </cell>
          <cell r="H4564">
            <v>67.579800000000006</v>
          </cell>
          <cell r="I4564">
            <v>7.7769999999999998E-4</v>
          </cell>
          <cell r="J4564">
            <v>221</v>
          </cell>
          <cell r="K4564">
            <v>-6.9177699999999995E-2</v>
          </cell>
          <cell r="L4564">
            <v>-4.8063399999999999E-2</v>
          </cell>
          <cell r="M4564">
            <v>-3.3439700000000003E-2</v>
          </cell>
          <cell r="N4564">
            <v>-1.8815999999999999E-2</v>
          </cell>
          <cell r="O4564">
            <v>2.2983000000000001E-3</v>
          </cell>
          <cell r="P4564">
            <v>0.60416666666666663</v>
          </cell>
          <cell r="Q4564">
            <v>0.72916666666666663</v>
          </cell>
          <cell r="R4564">
            <v>14.5</v>
          </cell>
          <cell r="S4564">
            <v>17.5</v>
          </cell>
        </row>
        <row r="4565">
          <cell r="A4565" t="str">
            <v>All</v>
          </cell>
          <cell r="B4565" t="str">
            <v>Cycle</v>
          </cell>
          <cell r="C4565" t="str">
            <v>S</v>
          </cell>
          <cell r="D4565">
            <v>39643</v>
          </cell>
          <cell r="E4565">
            <v>4</v>
          </cell>
          <cell r="F4565">
            <v>4.9864699999999998E-2</v>
          </cell>
          <cell r="G4565">
            <v>4.1767899999999997E-2</v>
          </cell>
          <cell r="H4565">
            <v>67.5518</v>
          </cell>
          <cell r="I4565">
            <v>7.7709999999999997E-4</v>
          </cell>
          <cell r="J4565">
            <v>221</v>
          </cell>
          <cell r="K4565">
            <v>-4.3821699999999998E-2</v>
          </cell>
          <cell r="L4565">
            <v>-2.2715200000000001E-2</v>
          </cell>
          <cell r="M4565">
            <v>-8.0969000000000006E-3</v>
          </cell>
          <cell r="N4565">
            <v>6.5214000000000001E-3</v>
          </cell>
          <cell r="O4565">
            <v>2.7628E-2</v>
          </cell>
          <cell r="P4565">
            <v>0.60416666666666663</v>
          </cell>
          <cell r="Q4565">
            <v>0.72916666666666663</v>
          </cell>
          <cell r="R4565">
            <v>14.5</v>
          </cell>
          <cell r="S4565">
            <v>17.5</v>
          </cell>
        </row>
        <row r="4566">
          <cell r="A4566" t="str">
            <v>All</v>
          </cell>
          <cell r="B4566" t="str">
            <v>Cycle</v>
          </cell>
          <cell r="C4566" t="str">
            <v>S</v>
          </cell>
          <cell r="D4566">
            <v>39643</v>
          </cell>
          <cell r="E4566">
            <v>5</v>
          </cell>
          <cell r="F4566">
            <v>4.4009800000000002E-2</v>
          </cell>
          <cell r="G4566">
            <v>3.8734200000000003E-2</v>
          </cell>
          <cell r="H4566">
            <v>67.864999999999995</v>
          </cell>
          <cell r="I4566">
            <v>7.7660000000000001E-4</v>
          </cell>
          <cell r="J4566">
            <v>221</v>
          </cell>
          <cell r="K4566">
            <v>-4.0989400000000002E-2</v>
          </cell>
          <cell r="L4566">
            <v>-1.9889400000000002E-2</v>
          </cell>
          <cell r="M4566">
            <v>-5.2757000000000004E-3</v>
          </cell>
          <cell r="N4566">
            <v>9.3381000000000002E-3</v>
          </cell>
          <cell r="O4566">
            <v>3.0438E-2</v>
          </cell>
          <cell r="P4566">
            <v>0.60416666666666663</v>
          </cell>
          <cell r="Q4566">
            <v>0.72916666666666663</v>
          </cell>
          <cell r="R4566">
            <v>14.5</v>
          </cell>
          <cell r="S4566">
            <v>17.5</v>
          </cell>
        </row>
        <row r="4567">
          <cell r="A4567" t="str">
            <v>All</v>
          </cell>
          <cell r="B4567" t="str">
            <v>Cycle</v>
          </cell>
          <cell r="C4567" t="str">
            <v>S</v>
          </cell>
          <cell r="D4567">
            <v>39643</v>
          </cell>
          <cell r="E4567">
            <v>6</v>
          </cell>
          <cell r="F4567">
            <v>4.4233000000000001E-2</v>
          </cell>
          <cell r="G4567">
            <v>3.8343599999999999E-2</v>
          </cell>
          <cell r="H4567">
            <v>66.948999999999998</v>
          </cell>
          <cell r="I4567">
            <v>7.7629999999999995E-4</v>
          </cell>
          <cell r="J4567">
            <v>221</v>
          </cell>
          <cell r="K4567">
            <v>-4.1595500000000001E-2</v>
          </cell>
          <cell r="L4567">
            <v>-2.05001E-2</v>
          </cell>
          <cell r="M4567">
            <v>-5.8894000000000004E-3</v>
          </cell>
          <cell r="N4567">
            <v>8.7212000000000001E-3</v>
          </cell>
          <cell r="O4567">
            <v>2.9816700000000002E-2</v>
          </cell>
          <cell r="P4567">
            <v>0.60416666666666663</v>
          </cell>
          <cell r="Q4567">
            <v>0.72916666666666663</v>
          </cell>
          <cell r="R4567">
            <v>14.5</v>
          </cell>
          <cell r="S4567">
            <v>17.5</v>
          </cell>
        </row>
        <row r="4568">
          <cell r="A4568" t="str">
            <v>All</v>
          </cell>
          <cell r="B4568" t="str">
            <v>Cycle</v>
          </cell>
          <cell r="C4568" t="str">
            <v>S</v>
          </cell>
          <cell r="D4568">
            <v>39643</v>
          </cell>
          <cell r="E4568">
            <v>7</v>
          </cell>
          <cell r="F4568">
            <v>4.1205800000000001E-2</v>
          </cell>
          <cell r="G4568">
            <v>4.0545900000000003E-2</v>
          </cell>
          <cell r="H4568">
            <v>65.607799999999997</v>
          </cell>
          <cell r="I4568">
            <v>7.76E-4</v>
          </cell>
          <cell r="J4568">
            <v>221</v>
          </cell>
          <cell r="K4568">
            <v>-3.6360000000000003E-2</v>
          </cell>
          <cell r="L4568">
            <v>-1.52681E-2</v>
          </cell>
          <cell r="M4568">
            <v>-6.5990000000000005E-4</v>
          </cell>
          <cell r="N4568">
            <v>1.39483E-2</v>
          </cell>
          <cell r="O4568">
            <v>3.5040300000000003E-2</v>
          </cell>
          <cell r="P4568">
            <v>0.60416666666666663</v>
          </cell>
          <cell r="Q4568">
            <v>0.72916666666666663</v>
          </cell>
          <cell r="R4568">
            <v>14.5</v>
          </cell>
          <cell r="S4568">
            <v>17.5</v>
          </cell>
        </row>
        <row r="4569">
          <cell r="A4569" t="str">
            <v>All</v>
          </cell>
          <cell r="B4569" t="str">
            <v>Cycle</v>
          </cell>
          <cell r="C4569" t="str">
            <v>S</v>
          </cell>
          <cell r="D4569">
            <v>39643</v>
          </cell>
          <cell r="E4569">
            <v>8</v>
          </cell>
          <cell r="F4569">
            <v>4.09524E-2</v>
          </cell>
          <cell r="G4569">
            <v>3.8250600000000003E-2</v>
          </cell>
          <cell r="H4569">
            <v>66.645099999999999</v>
          </cell>
          <cell r="I4569">
            <v>7.7660000000000001E-4</v>
          </cell>
          <cell r="J4569">
            <v>221</v>
          </cell>
          <cell r="K4569">
            <v>-3.8415900000000003E-2</v>
          </cell>
          <cell r="L4569">
            <v>-1.73157E-2</v>
          </cell>
          <cell r="M4569">
            <v>-2.7017999999999999E-3</v>
          </cell>
          <cell r="N4569">
            <v>1.19122E-2</v>
          </cell>
          <cell r="O4569">
            <v>3.3012399999999997E-2</v>
          </cell>
          <cell r="P4569">
            <v>0.60416666666666663</v>
          </cell>
          <cell r="Q4569">
            <v>0.72916666666666663</v>
          </cell>
          <cell r="R4569">
            <v>14.5</v>
          </cell>
          <cell r="S4569">
            <v>17.5</v>
          </cell>
        </row>
        <row r="4570">
          <cell r="A4570" t="str">
            <v>All</v>
          </cell>
          <cell r="B4570" t="str">
            <v>Cycle</v>
          </cell>
          <cell r="C4570" t="str">
            <v>S</v>
          </cell>
          <cell r="D4570">
            <v>39643</v>
          </cell>
          <cell r="E4570">
            <v>9</v>
          </cell>
          <cell r="F4570">
            <v>6.6172099999999998E-2</v>
          </cell>
          <cell r="G4570">
            <v>3.4705E-2</v>
          </cell>
          <cell r="H4570">
            <v>68.701099999999997</v>
          </cell>
          <cell r="I4570">
            <v>7.7800000000000005E-4</v>
          </cell>
          <cell r="J4570">
            <v>221</v>
          </cell>
          <cell r="K4570">
            <v>-6.7211800000000002E-2</v>
          </cell>
          <cell r="L4570">
            <v>-4.6093500000000003E-2</v>
          </cell>
          <cell r="M4570">
            <v>-3.1467000000000002E-2</v>
          </cell>
          <cell r="N4570">
            <v>-1.6840600000000001E-2</v>
          </cell>
          <cell r="O4570">
            <v>4.2776999999999997E-3</v>
          </cell>
          <cell r="P4570">
            <v>0.60416666666666663</v>
          </cell>
          <cell r="Q4570">
            <v>0.72916666666666663</v>
          </cell>
          <cell r="R4570">
            <v>14.5</v>
          </cell>
          <cell r="S4570">
            <v>17.5</v>
          </cell>
        </row>
        <row r="4571">
          <cell r="A4571" t="str">
            <v>All</v>
          </cell>
          <cell r="B4571" t="str">
            <v>Cycle</v>
          </cell>
          <cell r="C4571" t="str">
            <v>S</v>
          </cell>
          <cell r="D4571">
            <v>39643</v>
          </cell>
          <cell r="E4571">
            <v>10</v>
          </cell>
          <cell r="F4571">
            <v>9.9268599999999999E-2</v>
          </cell>
          <cell r="G4571">
            <v>4.0786299999999998E-2</v>
          </cell>
          <cell r="H4571">
            <v>72.691800000000001</v>
          </cell>
          <cell r="I4571">
            <v>7.8129999999999996E-4</v>
          </cell>
          <cell r="J4571">
            <v>221</v>
          </cell>
          <cell r="K4571">
            <v>-9.4303700000000004E-2</v>
          </cell>
          <cell r="L4571">
            <v>-7.31401E-2</v>
          </cell>
          <cell r="M4571">
            <v>-5.8482199999999998E-2</v>
          </cell>
          <cell r="N4571">
            <v>-4.3824399999999999E-2</v>
          </cell>
          <cell r="O4571">
            <v>-2.2660799999999998E-2</v>
          </cell>
          <cell r="P4571">
            <v>0.60416666666666663</v>
          </cell>
          <cell r="Q4571">
            <v>0.72916666666666663</v>
          </cell>
          <cell r="R4571">
            <v>14.5</v>
          </cell>
          <cell r="S4571">
            <v>17.5</v>
          </cell>
        </row>
        <row r="4572">
          <cell r="A4572" t="str">
            <v>All</v>
          </cell>
          <cell r="B4572" t="str">
            <v>Cycle</v>
          </cell>
          <cell r="C4572" t="str">
            <v>S</v>
          </cell>
          <cell r="D4572">
            <v>39643</v>
          </cell>
          <cell r="E4572">
            <v>11</v>
          </cell>
          <cell r="F4572">
            <v>0.116563</v>
          </cell>
          <cell r="G4572">
            <v>6.3298300000000002E-2</v>
          </cell>
          <cell r="H4572">
            <v>76.701099999999997</v>
          </cell>
          <cell r="I4572">
            <v>7.8220000000000004E-4</v>
          </cell>
          <cell r="J4572">
            <v>221</v>
          </cell>
          <cell r="K4572">
            <v>-8.9106699999999997E-2</v>
          </cell>
          <cell r="L4572">
            <v>-6.7931000000000005E-2</v>
          </cell>
          <cell r="M4572">
            <v>-5.3264699999999998E-2</v>
          </cell>
          <cell r="N4572">
            <v>-3.8598500000000001E-2</v>
          </cell>
          <cell r="O4572">
            <v>-1.7422699999999999E-2</v>
          </cell>
          <cell r="P4572">
            <v>0.60416666666666663</v>
          </cell>
          <cell r="Q4572">
            <v>0.72916666666666663</v>
          </cell>
          <cell r="R4572">
            <v>14.5</v>
          </cell>
          <cell r="S4572">
            <v>17.5</v>
          </cell>
        </row>
        <row r="4573">
          <cell r="A4573" t="str">
            <v>All</v>
          </cell>
          <cell r="B4573" t="str">
            <v>Cycle</v>
          </cell>
          <cell r="C4573" t="str">
            <v>S</v>
          </cell>
          <cell r="D4573">
            <v>39643</v>
          </cell>
          <cell r="E4573">
            <v>12</v>
          </cell>
          <cell r="F4573">
            <v>0.21348300000000001</v>
          </cell>
          <cell r="G4573">
            <v>0.10662489999999999</v>
          </cell>
          <cell r="H4573">
            <v>79.434700000000007</v>
          </cell>
          <cell r="I4573">
            <v>7.8980000000000001E-4</v>
          </cell>
          <cell r="J4573">
            <v>221</v>
          </cell>
          <cell r="K4573">
            <v>-0.14287340000000001</v>
          </cell>
          <cell r="L4573">
            <v>-0.1215953</v>
          </cell>
          <cell r="M4573">
            <v>-0.1068581</v>
          </cell>
          <cell r="N4573">
            <v>-9.2120900000000006E-2</v>
          </cell>
          <cell r="O4573">
            <v>-7.0842799999999997E-2</v>
          </cell>
          <cell r="P4573">
            <v>0.60416666666666663</v>
          </cell>
          <cell r="Q4573">
            <v>0.72916666666666663</v>
          </cell>
          <cell r="R4573">
            <v>14.5</v>
          </cell>
          <cell r="S4573">
            <v>17.5</v>
          </cell>
        </row>
        <row r="4574">
          <cell r="A4574" t="str">
            <v>All</v>
          </cell>
          <cell r="B4574" t="str">
            <v>Cycle</v>
          </cell>
          <cell r="C4574" t="str">
            <v>S</v>
          </cell>
          <cell r="D4574">
            <v>39643</v>
          </cell>
          <cell r="E4574">
            <v>13</v>
          </cell>
          <cell r="F4574">
            <v>0.2400389</v>
          </cell>
          <cell r="G4574">
            <v>0.17793700000000001</v>
          </cell>
          <cell r="H4574">
            <v>82.897300000000001</v>
          </cell>
          <cell r="I4574">
            <v>7.9160000000000005E-4</v>
          </cell>
          <cell r="J4574">
            <v>221</v>
          </cell>
          <cell r="K4574">
            <v>-9.8157999999999995E-2</v>
          </cell>
          <cell r="L4574">
            <v>-7.6855800000000002E-2</v>
          </cell>
          <cell r="M4574">
            <v>-6.2101900000000002E-2</v>
          </cell>
          <cell r="N4574">
            <v>-4.7348099999999997E-2</v>
          </cell>
          <cell r="O4574">
            <v>-2.60459E-2</v>
          </cell>
          <cell r="P4574">
            <v>0.60416666666666663</v>
          </cell>
          <cell r="Q4574">
            <v>0.72916666666666663</v>
          </cell>
          <cell r="R4574">
            <v>14.5</v>
          </cell>
          <cell r="S4574">
            <v>17.5</v>
          </cell>
        </row>
        <row r="4575">
          <cell r="A4575" t="str">
            <v>All</v>
          </cell>
          <cell r="B4575" t="str">
            <v>Cycle</v>
          </cell>
          <cell r="C4575" t="str">
            <v>S</v>
          </cell>
          <cell r="D4575">
            <v>39643</v>
          </cell>
          <cell r="E4575">
            <v>14</v>
          </cell>
          <cell r="F4575">
            <v>0.41832649999999999</v>
          </cell>
          <cell r="G4575">
            <v>0.25232110000000002</v>
          </cell>
          <cell r="H4575">
            <v>85.322599999999994</v>
          </cell>
          <cell r="I4575">
            <v>7.9000000000000001E-4</v>
          </cell>
          <cell r="J4575">
            <v>221</v>
          </cell>
          <cell r="K4575">
            <v>-0.20202680000000001</v>
          </cell>
          <cell r="L4575">
            <v>-0.18074499999999999</v>
          </cell>
          <cell r="M4575">
            <v>-0.16600529999999999</v>
          </cell>
          <cell r="N4575">
            <v>-0.1512657</v>
          </cell>
          <cell r="O4575">
            <v>-0.12998390000000001</v>
          </cell>
          <cell r="P4575">
            <v>0.60416666666666663</v>
          </cell>
          <cell r="Q4575">
            <v>0.72916666666666663</v>
          </cell>
          <cell r="R4575">
            <v>14.5</v>
          </cell>
          <cell r="S4575">
            <v>17.5</v>
          </cell>
        </row>
        <row r="4576">
          <cell r="A4576" t="str">
            <v>All</v>
          </cell>
          <cell r="B4576" t="str">
            <v>Cycle</v>
          </cell>
          <cell r="C4576" t="str">
            <v>S</v>
          </cell>
          <cell r="D4576">
            <v>39643</v>
          </cell>
          <cell r="E4576">
            <v>15</v>
          </cell>
          <cell r="F4576">
            <v>0.49986750000000002</v>
          </cell>
          <cell r="G4576">
            <v>0.34825230000000001</v>
          </cell>
          <cell r="H4576">
            <v>86.682599999999994</v>
          </cell>
          <cell r="I4576">
            <v>7.9310000000000003E-4</v>
          </cell>
          <cell r="J4576">
            <v>221</v>
          </cell>
          <cell r="K4576">
            <v>-0.18770619999999999</v>
          </cell>
          <cell r="L4576">
            <v>-0.16638339999999999</v>
          </cell>
          <cell r="M4576">
            <v>-0.15161530000000001</v>
          </cell>
          <cell r="N4576">
            <v>-0.1368471</v>
          </cell>
          <cell r="O4576">
            <v>-0.1155243</v>
          </cell>
          <cell r="P4576">
            <v>0.60416666666666663</v>
          </cell>
          <cell r="Q4576">
            <v>0.72916666666666663</v>
          </cell>
          <cell r="R4576">
            <v>14.5</v>
          </cell>
          <cell r="S4576">
            <v>17.5</v>
          </cell>
        </row>
        <row r="4577">
          <cell r="A4577" t="str">
            <v>All</v>
          </cell>
          <cell r="B4577" t="str">
            <v>Cycle</v>
          </cell>
          <cell r="C4577" t="str">
            <v>S</v>
          </cell>
          <cell r="D4577">
            <v>39643</v>
          </cell>
          <cell r="E4577">
            <v>16</v>
          </cell>
          <cell r="F4577">
            <v>0.45823979999999997</v>
          </cell>
          <cell r="G4577">
            <v>0.46028479999999999</v>
          </cell>
          <cell r="H4577">
            <v>86.701300000000003</v>
          </cell>
          <cell r="I4577">
            <v>8.0659999999999998E-4</v>
          </cell>
          <cell r="J4577">
            <v>221</v>
          </cell>
          <cell r="K4577">
            <v>-3.4350800000000001E-2</v>
          </cell>
          <cell r="L4577">
            <v>-1.2847799999999999E-2</v>
          </cell>
          <cell r="M4577">
            <v>2.0451000000000002E-3</v>
          </cell>
          <cell r="N4577">
            <v>1.6938000000000002E-2</v>
          </cell>
          <cell r="O4577">
            <v>3.84409E-2</v>
          </cell>
          <cell r="P4577">
            <v>0.60416666666666663</v>
          </cell>
          <cell r="Q4577">
            <v>0.72916666666666663</v>
          </cell>
          <cell r="R4577">
            <v>14.5</v>
          </cell>
          <cell r="S4577">
            <v>17.5</v>
          </cell>
        </row>
        <row r="4578">
          <cell r="A4578" t="str">
            <v>All</v>
          </cell>
          <cell r="B4578" t="str">
            <v>Cycle</v>
          </cell>
          <cell r="C4578" t="str">
            <v>S</v>
          </cell>
          <cell r="D4578">
            <v>39643</v>
          </cell>
          <cell r="E4578">
            <v>17</v>
          </cell>
          <cell r="F4578">
            <v>0.62670349999999997</v>
          </cell>
          <cell r="G4578">
            <v>0.54261780000000004</v>
          </cell>
          <cell r="H4578">
            <v>86.098500000000001</v>
          </cell>
          <cell r="I4578">
            <v>8.1490000000000002E-4</v>
          </cell>
          <cell r="J4578">
            <v>221</v>
          </cell>
          <cell r="K4578">
            <v>-0.1206687</v>
          </cell>
          <cell r="L4578">
            <v>-9.9055199999999996E-2</v>
          </cell>
          <cell r="M4578">
            <v>-8.4085699999999999E-2</v>
          </cell>
          <cell r="N4578">
            <v>-6.9116200000000003E-2</v>
          </cell>
          <cell r="O4578">
            <v>-4.7502700000000002E-2</v>
          </cell>
          <cell r="P4578">
            <v>0.60416666666666663</v>
          </cell>
          <cell r="Q4578">
            <v>0.72916666666666663</v>
          </cell>
          <cell r="R4578">
            <v>14.5</v>
          </cell>
          <cell r="S4578">
            <v>17.5</v>
          </cell>
        </row>
        <row r="4579">
          <cell r="A4579" t="str">
            <v>All</v>
          </cell>
          <cell r="B4579" t="str">
            <v>Cycle</v>
          </cell>
          <cell r="C4579" t="str">
            <v>S</v>
          </cell>
          <cell r="D4579">
            <v>39643</v>
          </cell>
          <cell r="E4579">
            <v>18</v>
          </cell>
          <cell r="F4579">
            <v>0.86500129999999997</v>
          </cell>
          <cell r="G4579">
            <v>0.58510019999999996</v>
          </cell>
          <cell r="H4579">
            <v>83.9024</v>
          </cell>
          <cell r="I4579">
            <v>8.1150000000000005E-4</v>
          </cell>
          <cell r="J4579">
            <v>221</v>
          </cell>
          <cell r="K4579">
            <v>-0.31640750000000001</v>
          </cell>
          <cell r="L4579">
            <v>-0.29483920000000002</v>
          </cell>
          <cell r="M4579">
            <v>-0.27990100000000001</v>
          </cell>
          <cell r="N4579">
            <v>-0.2649629</v>
          </cell>
          <cell r="O4579">
            <v>-0.24339450000000001</v>
          </cell>
          <cell r="P4579">
            <v>0.60416666666666663</v>
          </cell>
          <cell r="Q4579">
            <v>0.72916666666666663</v>
          </cell>
          <cell r="R4579">
            <v>14.5</v>
          </cell>
          <cell r="S4579">
            <v>17.5</v>
          </cell>
        </row>
        <row r="4580">
          <cell r="A4580" t="str">
            <v>All</v>
          </cell>
          <cell r="B4580" t="str">
            <v>Cycle</v>
          </cell>
          <cell r="C4580" t="str">
            <v>S</v>
          </cell>
          <cell r="D4580">
            <v>39643</v>
          </cell>
          <cell r="E4580">
            <v>19</v>
          </cell>
          <cell r="F4580">
            <v>1.03775</v>
          </cell>
          <cell r="G4580">
            <v>0.57426840000000001</v>
          </cell>
          <cell r="H4580">
            <v>82.112899999999996</v>
          </cell>
          <cell r="I4580">
            <v>8.0170000000000003E-4</v>
          </cell>
          <cell r="J4580">
            <v>221</v>
          </cell>
          <cell r="K4580">
            <v>-0.49976870000000001</v>
          </cell>
          <cell r="L4580">
            <v>-0.47832989999999997</v>
          </cell>
          <cell r="M4580">
            <v>-0.46348139999999999</v>
          </cell>
          <cell r="N4580">
            <v>-0.4486329</v>
          </cell>
          <cell r="O4580">
            <v>-0.42719400000000002</v>
          </cell>
          <cell r="P4580">
            <v>0.60416666666666663</v>
          </cell>
          <cell r="Q4580">
            <v>0.72916666666666663</v>
          </cell>
          <cell r="R4580">
            <v>14.5</v>
          </cell>
          <cell r="S4580">
            <v>17.5</v>
          </cell>
        </row>
        <row r="4581">
          <cell r="A4581" t="str">
            <v>All</v>
          </cell>
          <cell r="B4581" t="str">
            <v>Cycle</v>
          </cell>
          <cell r="C4581" t="str">
            <v>S</v>
          </cell>
          <cell r="D4581">
            <v>39643</v>
          </cell>
          <cell r="E4581">
            <v>20</v>
          </cell>
          <cell r="F4581">
            <v>0.74534239999999996</v>
          </cell>
          <cell r="G4581">
            <v>0.41565459999999999</v>
          </cell>
          <cell r="H4581">
            <v>77.696899999999999</v>
          </cell>
          <cell r="I4581">
            <v>8.0040000000000005E-4</v>
          </cell>
          <cell r="J4581">
            <v>221</v>
          </cell>
          <cell r="K4581">
            <v>-0.36594359999999998</v>
          </cell>
          <cell r="L4581">
            <v>-0.34452339999999998</v>
          </cell>
          <cell r="M4581">
            <v>-0.32968779999999998</v>
          </cell>
          <cell r="N4581">
            <v>-0.31485220000000003</v>
          </cell>
          <cell r="O4581">
            <v>-0.29343190000000002</v>
          </cell>
          <cell r="P4581">
            <v>0.60416666666666663</v>
          </cell>
          <cell r="Q4581">
            <v>0.72916666666666663</v>
          </cell>
          <cell r="R4581">
            <v>14.5</v>
          </cell>
          <cell r="S4581">
            <v>17.5</v>
          </cell>
        </row>
        <row r="4582">
          <cell r="A4582" t="str">
            <v>All</v>
          </cell>
          <cell r="B4582" t="str">
            <v>Cycle</v>
          </cell>
          <cell r="C4582" t="str">
            <v>S</v>
          </cell>
          <cell r="D4582">
            <v>39643</v>
          </cell>
          <cell r="E4582">
            <v>21</v>
          </cell>
          <cell r="F4582">
            <v>0.42339579999999999</v>
          </cell>
          <cell r="G4582">
            <v>0.31261309999999998</v>
          </cell>
          <cell r="H4582">
            <v>73.706199999999995</v>
          </cell>
          <cell r="I4582">
            <v>8.0150000000000002E-4</v>
          </cell>
          <cell r="J4582">
            <v>221</v>
          </cell>
          <cell r="K4582">
            <v>-0.14706520000000001</v>
          </cell>
          <cell r="L4582">
            <v>-0.1256292</v>
          </cell>
          <cell r="M4582">
            <v>-0.1107827</v>
          </cell>
          <cell r="N4582">
            <v>-9.5936199999999999E-2</v>
          </cell>
          <cell r="O4582">
            <v>-7.45001E-2</v>
          </cell>
          <cell r="P4582">
            <v>0.60416666666666663</v>
          </cell>
          <cell r="Q4582">
            <v>0.72916666666666663</v>
          </cell>
          <cell r="R4582">
            <v>14.5</v>
          </cell>
          <cell r="S4582">
            <v>17.5</v>
          </cell>
        </row>
        <row r="4583">
          <cell r="A4583" t="str">
            <v>All</v>
          </cell>
          <cell r="B4583" t="str">
            <v>Cycle</v>
          </cell>
          <cell r="C4583" t="str">
            <v>S</v>
          </cell>
          <cell r="D4583">
            <v>39643</v>
          </cell>
          <cell r="E4583">
            <v>22</v>
          </cell>
          <cell r="F4583">
            <v>0.28939510000000002</v>
          </cell>
          <cell r="G4583">
            <v>0.24397340000000001</v>
          </cell>
          <cell r="H4583">
            <v>69.855699999999999</v>
          </cell>
          <cell r="I4583">
            <v>7.9000000000000001E-4</v>
          </cell>
          <cell r="J4583">
            <v>221</v>
          </cell>
          <cell r="K4583">
            <v>-8.1441200000000005E-2</v>
          </cell>
          <cell r="L4583">
            <v>-6.0160600000000002E-2</v>
          </cell>
          <cell r="M4583">
            <v>-4.5421700000000002E-2</v>
          </cell>
          <cell r="N4583">
            <v>-3.0682899999999999E-2</v>
          </cell>
          <cell r="O4583">
            <v>-9.4023000000000006E-3</v>
          </cell>
          <cell r="P4583">
            <v>0.60416666666666663</v>
          </cell>
          <cell r="Q4583">
            <v>0.72916666666666663</v>
          </cell>
          <cell r="R4583">
            <v>14.5</v>
          </cell>
          <cell r="S4583">
            <v>17.5</v>
          </cell>
        </row>
        <row r="4584">
          <cell r="A4584" t="str">
            <v>All</v>
          </cell>
          <cell r="B4584" t="str">
            <v>Cycle</v>
          </cell>
          <cell r="C4584" t="str">
            <v>S</v>
          </cell>
          <cell r="D4584">
            <v>39643</v>
          </cell>
          <cell r="E4584">
            <v>23</v>
          </cell>
          <cell r="F4584">
            <v>0.14352470000000001</v>
          </cell>
          <cell r="G4584">
            <v>0.1714319</v>
          </cell>
          <cell r="H4584">
            <v>67.986400000000003</v>
          </cell>
          <cell r="I4584">
            <v>7.8549999999999996E-4</v>
          </cell>
          <cell r="J4584">
            <v>221</v>
          </cell>
          <cell r="K4584">
            <v>-8.0096999999999998E-3</v>
          </cell>
          <cell r="L4584">
            <v>1.3210299999999999E-2</v>
          </cell>
          <cell r="M4584">
            <v>2.7907100000000001E-2</v>
          </cell>
          <cell r="N4584">
            <v>4.2604000000000003E-2</v>
          </cell>
          <cell r="O4584">
            <v>6.3824000000000006E-2</v>
          </cell>
          <cell r="P4584">
            <v>0.60416666666666663</v>
          </cell>
          <cell r="Q4584">
            <v>0.72916666666666663</v>
          </cell>
          <cell r="R4584">
            <v>14.5</v>
          </cell>
          <cell r="S4584">
            <v>17.5</v>
          </cell>
        </row>
        <row r="4585">
          <cell r="A4585" t="str">
            <v>All</v>
          </cell>
          <cell r="B4585" t="str">
            <v>Cycle</v>
          </cell>
          <cell r="C4585" t="str">
            <v>S</v>
          </cell>
          <cell r="D4585">
            <v>39643</v>
          </cell>
          <cell r="E4585">
            <v>24</v>
          </cell>
          <cell r="F4585">
            <v>0.1261727</v>
          </cell>
          <cell r="G4585">
            <v>0.11518689999999999</v>
          </cell>
          <cell r="H4585">
            <v>66.079800000000006</v>
          </cell>
          <cell r="I4585">
            <v>7.8390000000000003E-4</v>
          </cell>
          <cell r="J4585">
            <v>221</v>
          </cell>
          <cell r="K4585">
            <v>-4.6868E-2</v>
          </cell>
          <cell r="L4585">
            <v>-2.56685E-2</v>
          </cell>
          <cell r="M4585">
            <v>-1.09858E-2</v>
          </cell>
          <cell r="N4585">
            <v>3.6968999999999999E-3</v>
          </cell>
          <cell r="O4585">
            <v>2.4896399999999999E-2</v>
          </cell>
          <cell r="P4585">
            <v>0.60416666666666663</v>
          </cell>
          <cell r="Q4585">
            <v>0.72916666666666663</v>
          </cell>
          <cell r="R4585">
            <v>14.5</v>
          </cell>
          <cell r="S4585">
            <v>17.5</v>
          </cell>
        </row>
        <row r="4586">
          <cell r="A4586" t="str">
            <v>All</v>
          </cell>
          <cell r="B4586" t="str">
            <v>Cycle</v>
          </cell>
          <cell r="C4586" t="str">
            <v>S</v>
          </cell>
          <cell r="D4586">
            <v>39647</v>
          </cell>
          <cell r="E4586">
            <v>1</v>
          </cell>
          <cell r="F4586">
            <v>4.99526E-2</v>
          </cell>
          <cell r="G4586">
            <v>7.3396500000000003E-2</v>
          </cell>
          <cell r="H4586">
            <v>66.856899999999996</v>
          </cell>
          <cell r="I4586">
            <v>7.8410000000000003E-4</v>
          </cell>
          <cell r="J4586">
            <v>221</v>
          </cell>
          <cell r="K4586">
            <v>-1.2442099999999999E-2</v>
          </cell>
          <cell r="L4586">
            <v>8.7595999999999993E-3</v>
          </cell>
          <cell r="M4586">
            <v>2.34439E-2</v>
          </cell>
          <cell r="N4586">
            <v>3.8128099999999998E-2</v>
          </cell>
          <cell r="O4586">
            <v>5.9329800000000002E-2</v>
          </cell>
          <cell r="P4586">
            <v>0.5625</v>
          </cell>
          <cell r="Q4586">
            <v>0.72916666666666663</v>
          </cell>
          <cell r="R4586">
            <v>13.5</v>
          </cell>
          <cell r="S4586">
            <v>17.5</v>
          </cell>
        </row>
        <row r="4587">
          <cell r="A4587" t="str">
            <v>All</v>
          </cell>
          <cell r="B4587" t="str">
            <v>Cycle</v>
          </cell>
          <cell r="C4587" t="str">
            <v>S</v>
          </cell>
          <cell r="D4587">
            <v>39647</v>
          </cell>
          <cell r="E4587">
            <v>2</v>
          </cell>
          <cell r="F4587">
            <v>3.3155499999999997E-2</v>
          </cell>
          <cell r="G4587">
            <v>5.8217100000000001E-2</v>
          </cell>
          <cell r="H4587">
            <v>66.299400000000006</v>
          </cell>
          <cell r="I4587">
            <v>7.8330000000000001E-4</v>
          </cell>
          <cell r="J4587">
            <v>221</v>
          </cell>
          <cell r="K4587">
            <v>-1.08051E-2</v>
          </cell>
          <cell r="L4587">
            <v>1.0385200000000001E-2</v>
          </cell>
          <cell r="M4587">
            <v>2.50615E-2</v>
          </cell>
          <cell r="N4587">
            <v>3.9737799999999997E-2</v>
          </cell>
          <cell r="O4587">
            <v>6.0928099999999999E-2</v>
          </cell>
          <cell r="P4587">
            <v>0.5625</v>
          </cell>
          <cell r="Q4587">
            <v>0.72916666666666663</v>
          </cell>
          <cell r="R4587">
            <v>13.5</v>
          </cell>
          <cell r="S4587">
            <v>17.5</v>
          </cell>
        </row>
        <row r="4588">
          <cell r="A4588" t="str">
            <v>All</v>
          </cell>
          <cell r="B4588" t="str">
            <v>Cycle</v>
          </cell>
          <cell r="C4588" t="str">
            <v>S</v>
          </cell>
          <cell r="D4588">
            <v>39647</v>
          </cell>
          <cell r="E4588">
            <v>3</v>
          </cell>
          <cell r="F4588">
            <v>1.6389600000000001E-2</v>
          </cell>
          <cell r="G4588">
            <v>4.8155299999999998E-2</v>
          </cell>
          <cell r="H4588">
            <v>64.501300000000001</v>
          </cell>
          <cell r="I4588">
            <v>7.8229999999999999E-4</v>
          </cell>
          <cell r="J4588">
            <v>221</v>
          </cell>
          <cell r="K4588">
            <v>-4.0788999999999999E-3</v>
          </cell>
          <cell r="L4588">
            <v>1.70984E-2</v>
          </cell>
          <cell r="M4588">
            <v>3.1765700000000001E-2</v>
          </cell>
          <cell r="N4588">
            <v>4.6433000000000002E-2</v>
          </cell>
          <cell r="O4588">
            <v>6.7610299999999998E-2</v>
          </cell>
          <cell r="P4588">
            <v>0.5625</v>
          </cell>
          <cell r="Q4588">
            <v>0.72916666666666663</v>
          </cell>
          <cell r="R4588">
            <v>13.5</v>
          </cell>
          <cell r="S4588">
            <v>17.5</v>
          </cell>
        </row>
        <row r="4589">
          <cell r="A4589" t="str">
            <v>All</v>
          </cell>
          <cell r="B4589" t="str">
            <v>Cycle</v>
          </cell>
          <cell r="C4589" t="str">
            <v>S</v>
          </cell>
          <cell r="D4589">
            <v>39647</v>
          </cell>
          <cell r="E4589">
            <v>4</v>
          </cell>
          <cell r="F4589">
            <v>1.55245E-2</v>
          </cell>
          <cell r="G4589">
            <v>4.03045E-2</v>
          </cell>
          <cell r="H4589">
            <v>62.655000000000001</v>
          </cell>
          <cell r="I4589">
            <v>7.8180000000000003E-4</v>
          </cell>
          <cell r="J4589">
            <v>221</v>
          </cell>
          <cell r="K4589">
            <v>-1.10531E-2</v>
          </cell>
          <cell r="L4589">
            <v>1.01174E-2</v>
          </cell>
          <cell r="M4589">
            <v>2.478E-2</v>
          </cell>
          <cell r="N4589">
            <v>3.9442600000000001E-2</v>
          </cell>
          <cell r="O4589">
            <v>6.0613100000000003E-2</v>
          </cell>
          <cell r="P4589">
            <v>0.5625</v>
          </cell>
          <cell r="Q4589">
            <v>0.72916666666666663</v>
          </cell>
          <cell r="R4589">
            <v>13.5</v>
          </cell>
          <cell r="S4589">
            <v>17.5</v>
          </cell>
        </row>
        <row r="4590">
          <cell r="A4590" t="str">
            <v>All</v>
          </cell>
          <cell r="B4590" t="str">
            <v>Cycle</v>
          </cell>
          <cell r="C4590" t="str">
            <v>S</v>
          </cell>
          <cell r="D4590">
            <v>39647</v>
          </cell>
          <cell r="E4590">
            <v>5</v>
          </cell>
          <cell r="F4590">
            <v>1.7000299999999999E-2</v>
          </cell>
          <cell r="G4590">
            <v>3.66316E-2</v>
          </cell>
          <cell r="H4590">
            <v>61.260599999999997</v>
          </cell>
          <cell r="I4590">
            <v>7.8140000000000002E-4</v>
          </cell>
          <cell r="J4590">
            <v>221</v>
          </cell>
          <cell r="K4590">
            <v>-1.6192399999999999E-2</v>
          </cell>
          <cell r="L4590">
            <v>4.9725000000000004E-3</v>
          </cell>
          <cell r="M4590">
            <v>1.9631300000000001E-2</v>
          </cell>
          <cell r="N4590">
            <v>3.4290000000000001E-2</v>
          </cell>
          <cell r="O4590">
            <v>5.5454900000000001E-2</v>
          </cell>
          <cell r="P4590">
            <v>0.5625</v>
          </cell>
          <cell r="Q4590">
            <v>0.72916666666666663</v>
          </cell>
          <cell r="R4590">
            <v>13.5</v>
          </cell>
          <cell r="S4590">
            <v>17.5</v>
          </cell>
        </row>
        <row r="4591">
          <cell r="A4591" t="str">
            <v>All</v>
          </cell>
          <cell r="B4591" t="str">
            <v>Cycle</v>
          </cell>
          <cell r="C4591" t="str">
            <v>S</v>
          </cell>
          <cell r="D4591">
            <v>39647</v>
          </cell>
          <cell r="E4591">
            <v>6</v>
          </cell>
          <cell r="F4591">
            <v>1.47393E-2</v>
          </cell>
          <cell r="G4591">
            <v>3.5691899999999999E-2</v>
          </cell>
          <cell r="H4591">
            <v>60.414400000000001</v>
          </cell>
          <cell r="I4591">
            <v>7.8109999999999996E-4</v>
          </cell>
          <cell r="J4591">
            <v>221</v>
          </cell>
          <cell r="K4591">
            <v>-1.48644E-2</v>
          </cell>
          <cell r="L4591">
            <v>6.2966000000000003E-3</v>
          </cell>
          <cell r="M4591">
            <v>2.0952599999999998E-2</v>
          </cell>
          <cell r="N4591">
            <v>3.56087E-2</v>
          </cell>
          <cell r="O4591">
            <v>5.6769600000000003E-2</v>
          </cell>
          <cell r="P4591">
            <v>0.5625</v>
          </cell>
          <cell r="Q4591">
            <v>0.72916666666666663</v>
          </cell>
          <cell r="R4591">
            <v>13.5</v>
          </cell>
          <cell r="S4591">
            <v>17.5</v>
          </cell>
        </row>
        <row r="4592">
          <cell r="A4592" t="str">
            <v>All</v>
          </cell>
          <cell r="B4592" t="str">
            <v>Cycle</v>
          </cell>
          <cell r="C4592" t="str">
            <v>S</v>
          </cell>
          <cell r="D4592">
            <v>39647</v>
          </cell>
          <cell r="E4592">
            <v>7</v>
          </cell>
          <cell r="F4592">
            <v>3.7924399999999997E-2</v>
          </cell>
          <cell r="G4592">
            <v>3.8165200000000003E-2</v>
          </cell>
          <cell r="H4592">
            <v>59.577500000000001</v>
          </cell>
          <cell r="I4592">
            <v>7.8089999999999995E-4</v>
          </cell>
          <cell r="J4592">
            <v>221</v>
          </cell>
          <cell r="K4592">
            <v>-3.5570600000000001E-2</v>
          </cell>
          <cell r="L4592">
            <v>-1.4412899999999999E-2</v>
          </cell>
          <cell r="M4592">
            <v>2.408E-4</v>
          </cell>
          <cell r="N4592">
            <v>1.4894599999999999E-2</v>
          </cell>
          <cell r="O4592">
            <v>3.6052300000000002E-2</v>
          </cell>
          <cell r="P4592">
            <v>0.5625</v>
          </cell>
          <cell r="Q4592">
            <v>0.72916666666666663</v>
          </cell>
          <cell r="R4592">
            <v>13.5</v>
          </cell>
          <cell r="S4592">
            <v>17.5</v>
          </cell>
        </row>
        <row r="4593">
          <cell r="A4593" t="str">
            <v>All</v>
          </cell>
          <cell r="B4593" t="str">
            <v>Cycle</v>
          </cell>
          <cell r="C4593" t="str">
            <v>S</v>
          </cell>
          <cell r="D4593">
            <v>39647</v>
          </cell>
          <cell r="E4593">
            <v>8</v>
          </cell>
          <cell r="F4593">
            <v>3.3551299999999999E-2</v>
          </cell>
          <cell r="G4593">
            <v>3.5849100000000002E-2</v>
          </cell>
          <cell r="H4593">
            <v>61.164400000000001</v>
          </cell>
          <cell r="I4593">
            <v>7.8140000000000002E-4</v>
          </cell>
          <cell r="J4593">
            <v>221</v>
          </cell>
          <cell r="K4593">
            <v>-3.3525800000000001E-2</v>
          </cell>
          <cell r="L4593">
            <v>-1.2360899999999999E-2</v>
          </cell>
          <cell r="M4593">
            <v>2.2978E-3</v>
          </cell>
          <cell r="N4593">
            <v>1.6956499999999999E-2</v>
          </cell>
          <cell r="O4593">
            <v>3.81214E-2</v>
          </cell>
          <cell r="P4593">
            <v>0.5625</v>
          </cell>
          <cell r="Q4593">
            <v>0.72916666666666663</v>
          </cell>
          <cell r="R4593">
            <v>13.5</v>
          </cell>
          <cell r="S4593">
            <v>17.5</v>
          </cell>
        </row>
        <row r="4594">
          <cell r="A4594" t="str">
            <v>All</v>
          </cell>
          <cell r="B4594" t="str">
            <v>Cycle</v>
          </cell>
          <cell r="C4594" t="str">
            <v>S</v>
          </cell>
          <cell r="D4594">
            <v>39647</v>
          </cell>
          <cell r="E4594">
            <v>9</v>
          </cell>
          <cell r="F4594">
            <v>2.9011499999999999E-2</v>
          </cell>
          <cell r="G4594">
            <v>3.2067100000000001E-2</v>
          </cell>
          <cell r="H4594">
            <v>64.529399999999995</v>
          </cell>
          <cell r="I4594">
            <v>7.827E-4</v>
          </cell>
          <cell r="J4594">
            <v>221</v>
          </cell>
          <cell r="K4594">
            <v>-3.2797600000000003E-2</v>
          </cell>
          <cell r="L4594">
            <v>-1.1615199999999999E-2</v>
          </cell>
          <cell r="M4594">
            <v>3.0555999999999999E-3</v>
          </cell>
          <cell r="N4594">
            <v>1.77264E-2</v>
          </cell>
          <cell r="O4594">
            <v>3.89088E-2</v>
          </cell>
          <cell r="P4594">
            <v>0.5625</v>
          </cell>
          <cell r="Q4594">
            <v>0.72916666666666663</v>
          </cell>
          <cell r="R4594">
            <v>13.5</v>
          </cell>
          <cell r="S4594">
            <v>17.5</v>
          </cell>
        </row>
        <row r="4595">
          <cell r="A4595" t="str">
            <v>All</v>
          </cell>
          <cell r="B4595" t="str">
            <v>Cycle</v>
          </cell>
          <cell r="C4595" t="str">
            <v>S</v>
          </cell>
          <cell r="D4595">
            <v>39647</v>
          </cell>
          <cell r="E4595">
            <v>10</v>
          </cell>
          <cell r="F4595">
            <v>3.4706800000000003E-2</v>
          </cell>
          <cell r="G4595">
            <v>3.71113E-2</v>
          </cell>
          <cell r="H4595">
            <v>68.433099999999996</v>
          </cell>
          <cell r="I4595">
            <v>7.8609999999999997E-4</v>
          </cell>
          <cell r="J4595">
            <v>221</v>
          </cell>
          <cell r="K4595">
            <v>-3.3527300000000003E-2</v>
          </cell>
          <cell r="L4595">
            <v>-1.22985E-2</v>
          </cell>
          <cell r="M4595">
            <v>2.4044000000000001E-3</v>
          </cell>
          <cell r="N4595">
            <v>1.7107399999999998E-2</v>
          </cell>
          <cell r="O4595">
            <v>3.8336200000000001E-2</v>
          </cell>
          <cell r="P4595">
            <v>0.5625</v>
          </cell>
          <cell r="Q4595">
            <v>0.72916666666666663</v>
          </cell>
          <cell r="R4595">
            <v>13.5</v>
          </cell>
          <cell r="S4595">
            <v>17.5</v>
          </cell>
        </row>
        <row r="4596">
          <cell r="A4596" t="str">
            <v>All</v>
          </cell>
          <cell r="B4596" t="str">
            <v>Cycle</v>
          </cell>
          <cell r="C4596" t="str">
            <v>S</v>
          </cell>
          <cell r="D4596">
            <v>39647</v>
          </cell>
          <cell r="E4596">
            <v>11</v>
          </cell>
          <cell r="F4596">
            <v>9.0757299999999999E-2</v>
          </cell>
          <cell r="G4596">
            <v>4.6579099999999998E-2</v>
          </cell>
          <cell r="H4596">
            <v>72.066900000000004</v>
          </cell>
          <cell r="I4596">
            <v>7.9679999999999996E-4</v>
          </cell>
          <cell r="J4596">
            <v>221</v>
          </cell>
          <cell r="K4596">
            <v>-8.03532E-2</v>
          </cell>
          <cell r="L4596">
            <v>-5.8980699999999997E-2</v>
          </cell>
          <cell r="M4596">
            <v>-4.4178200000000001E-2</v>
          </cell>
          <cell r="N4596">
            <v>-2.9375700000000001E-2</v>
          </cell>
          <cell r="O4596">
            <v>-8.0032000000000002E-3</v>
          </cell>
          <cell r="P4596">
            <v>0.5625</v>
          </cell>
          <cell r="Q4596">
            <v>0.72916666666666663</v>
          </cell>
          <cell r="R4596">
            <v>13.5</v>
          </cell>
          <cell r="S4596">
            <v>17.5</v>
          </cell>
        </row>
        <row r="4597">
          <cell r="A4597" t="str">
            <v>All</v>
          </cell>
          <cell r="B4597" t="str">
            <v>Cycle</v>
          </cell>
          <cell r="C4597" t="str">
            <v>S</v>
          </cell>
          <cell r="D4597">
            <v>39647</v>
          </cell>
          <cell r="E4597">
            <v>12</v>
          </cell>
          <cell r="F4597">
            <v>0.1274401</v>
          </cell>
          <cell r="G4597">
            <v>8.1936800000000004E-2</v>
          </cell>
          <cell r="H4597">
            <v>76.681899999999999</v>
          </cell>
          <cell r="I4597">
            <v>7.9869999999999995E-4</v>
          </cell>
          <cell r="J4597">
            <v>221</v>
          </cell>
          <cell r="K4597">
            <v>-8.1722299999999998E-2</v>
          </cell>
          <cell r="L4597">
            <v>-6.0323799999999997E-2</v>
          </cell>
          <cell r="M4597">
            <v>-4.5503300000000003E-2</v>
          </cell>
          <cell r="N4597">
            <v>-3.06827E-2</v>
          </cell>
          <cell r="O4597">
            <v>-9.2841999999999994E-3</v>
          </cell>
          <cell r="P4597">
            <v>0.5625</v>
          </cell>
          <cell r="Q4597">
            <v>0.72916666666666663</v>
          </cell>
          <cell r="R4597">
            <v>13.5</v>
          </cell>
          <cell r="S4597">
            <v>17.5</v>
          </cell>
        </row>
        <row r="4598">
          <cell r="A4598" t="str">
            <v>All</v>
          </cell>
          <cell r="B4598" t="str">
            <v>Cycle</v>
          </cell>
          <cell r="C4598" t="str">
            <v>S</v>
          </cell>
          <cell r="D4598">
            <v>39647</v>
          </cell>
          <cell r="E4598">
            <v>13</v>
          </cell>
          <cell r="F4598">
            <v>0.15365039999999999</v>
          </cell>
          <cell r="G4598">
            <v>0.14138619999999999</v>
          </cell>
          <cell r="H4598">
            <v>80.411900000000003</v>
          </cell>
          <cell r="I4598">
            <v>7.9659999999999996E-4</v>
          </cell>
          <cell r="J4598">
            <v>221</v>
          </cell>
          <cell r="K4598">
            <v>-4.8436100000000003E-2</v>
          </cell>
          <cell r="L4598">
            <v>-2.7065499999999999E-2</v>
          </cell>
          <cell r="M4598">
            <v>-1.2264300000000001E-2</v>
          </cell>
          <cell r="N4598">
            <v>2.5368999999999999E-3</v>
          </cell>
          <cell r="O4598">
            <v>2.3907500000000002E-2</v>
          </cell>
          <cell r="P4598">
            <v>0.5625</v>
          </cell>
          <cell r="Q4598">
            <v>0.72916666666666663</v>
          </cell>
          <cell r="R4598">
            <v>13.5</v>
          </cell>
          <cell r="S4598">
            <v>17.5</v>
          </cell>
        </row>
        <row r="4599">
          <cell r="A4599" t="str">
            <v>All</v>
          </cell>
          <cell r="B4599" t="str">
            <v>Cycle</v>
          </cell>
          <cell r="C4599" t="str">
            <v>S</v>
          </cell>
          <cell r="D4599">
            <v>39647</v>
          </cell>
          <cell r="E4599">
            <v>14</v>
          </cell>
          <cell r="F4599">
            <v>0.23952229999999999</v>
          </cell>
          <cell r="G4599">
            <v>0.23470940000000001</v>
          </cell>
          <cell r="H4599">
            <v>84.508099999999999</v>
          </cell>
          <cell r="I4599">
            <v>7.9549999999999998E-4</v>
          </cell>
          <cell r="J4599">
            <v>221</v>
          </cell>
          <cell r="K4599">
            <v>-4.09577E-2</v>
          </cell>
          <cell r="L4599">
            <v>-1.9602999999999999E-2</v>
          </cell>
          <cell r="M4599">
            <v>-4.8129000000000002E-3</v>
          </cell>
          <cell r="N4599">
            <v>9.9772000000000003E-3</v>
          </cell>
          <cell r="O4599">
            <v>3.13318E-2</v>
          </cell>
          <cell r="P4599">
            <v>0.5625</v>
          </cell>
          <cell r="Q4599">
            <v>0.72916666666666663</v>
          </cell>
          <cell r="R4599">
            <v>13.5</v>
          </cell>
          <cell r="S4599">
            <v>17.5</v>
          </cell>
        </row>
        <row r="4600">
          <cell r="A4600" t="str">
            <v>All</v>
          </cell>
          <cell r="B4600" t="str">
            <v>Cycle</v>
          </cell>
          <cell r="C4600" t="str">
            <v>S</v>
          </cell>
          <cell r="D4600">
            <v>39647</v>
          </cell>
          <cell r="E4600">
            <v>15</v>
          </cell>
          <cell r="F4600">
            <v>0.25900040000000002</v>
          </cell>
          <cell r="G4600">
            <v>0.38771820000000001</v>
          </cell>
          <cell r="H4600">
            <v>88.863699999999994</v>
          </cell>
          <cell r="I4600">
            <v>8.0809999999999996E-4</v>
          </cell>
          <cell r="J4600">
            <v>221</v>
          </cell>
          <cell r="K4600">
            <v>9.2287099999999997E-2</v>
          </cell>
          <cell r="L4600">
            <v>0.1138107</v>
          </cell>
          <cell r="M4600">
            <v>0.12871779999999999</v>
          </cell>
          <cell r="N4600">
            <v>0.1436249</v>
          </cell>
          <cell r="O4600">
            <v>0.1651484</v>
          </cell>
          <cell r="P4600">
            <v>0.5625</v>
          </cell>
          <cell r="Q4600">
            <v>0.72916666666666663</v>
          </cell>
          <cell r="R4600">
            <v>13.5</v>
          </cell>
          <cell r="S4600">
            <v>17.5</v>
          </cell>
        </row>
        <row r="4601">
          <cell r="A4601" t="str">
            <v>All</v>
          </cell>
          <cell r="B4601" t="str">
            <v>Cycle</v>
          </cell>
          <cell r="C4601" t="str">
            <v>S</v>
          </cell>
          <cell r="D4601">
            <v>39647</v>
          </cell>
          <cell r="E4601">
            <v>16</v>
          </cell>
          <cell r="F4601">
            <v>0.36762980000000001</v>
          </cell>
          <cell r="G4601">
            <v>0.56259999999999999</v>
          </cell>
          <cell r="H4601">
            <v>91.065600000000003</v>
          </cell>
          <cell r="I4601">
            <v>8.1240000000000001E-4</v>
          </cell>
          <cell r="J4601">
            <v>221</v>
          </cell>
          <cell r="K4601">
            <v>0.1584419</v>
          </cell>
          <cell r="L4601">
            <v>0.18002309999999999</v>
          </cell>
          <cell r="M4601">
            <v>0.19497020000000001</v>
          </cell>
          <cell r="N4601">
            <v>0.2099173</v>
          </cell>
          <cell r="O4601">
            <v>0.2314985</v>
          </cell>
          <cell r="P4601">
            <v>0.5625</v>
          </cell>
          <cell r="Q4601">
            <v>0.72916666666666663</v>
          </cell>
          <cell r="R4601">
            <v>13.5</v>
          </cell>
          <cell r="S4601">
            <v>17.5</v>
          </cell>
        </row>
        <row r="4602">
          <cell r="A4602" t="str">
            <v>All</v>
          </cell>
          <cell r="B4602" t="str">
            <v>Cycle</v>
          </cell>
          <cell r="C4602" t="str">
            <v>S</v>
          </cell>
          <cell r="D4602">
            <v>39647</v>
          </cell>
          <cell r="E4602">
            <v>17</v>
          </cell>
          <cell r="F4602">
            <v>0.49117820000000001</v>
          </cell>
          <cell r="G4602">
            <v>0.70522899999999999</v>
          </cell>
          <cell r="H4602">
            <v>92.123099999999994</v>
          </cell>
          <cell r="I4602">
            <v>8.1660000000000001E-4</v>
          </cell>
          <cell r="J4602">
            <v>221</v>
          </cell>
          <cell r="K4602">
            <v>0.1774288</v>
          </cell>
          <cell r="L4602">
            <v>0.1990654</v>
          </cell>
          <cell r="M4602">
            <v>0.21405089999999999</v>
          </cell>
          <cell r="N4602">
            <v>0.2290363</v>
          </cell>
          <cell r="O4602">
            <v>0.25067289999999998</v>
          </cell>
          <cell r="P4602">
            <v>0.5625</v>
          </cell>
          <cell r="Q4602">
            <v>0.72916666666666663</v>
          </cell>
          <cell r="R4602">
            <v>13.5</v>
          </cell>
          <cell r="S4602">
            <v>17.5</v>
          </cell>
        </row>
        <row r="4603">
          <cell r="A4603" t="str">
            <v>All</v>
          </cell>
          <cell r="B4603" t="str">
            <v>Cycle</v>
          </cell>
          <cell r="C4603" t="str">
            <v>S</v>
          </cell>
          <cell r="D4603">
            <v>39647</v>
          </cell>
          <cell r="E4603">
            <v>18</v>
          </cell>
          <cell r="F4603">
            <v>0.74512219999999996</v>
          </cell>
          <cell r="G4603">
            <v>0.78279690000000002</v>
          </cell>
          <cell r="H4603">
            <v>91.497500000000002</v>
          </cell>
          <cell r="I4603">
            <v>8.0999999999999996E-4</v>
          </cell>
          <cell r="J4603">
            <v>221</v>
          </cell>
          <cell r="K4603">
            <v>1.2007999999999999E-3</v>
          </cell>
          <cell r="L4603">
            <v>2.27499E-2</v>
          </cell>
          <cell r="M4603">
            <v>3.7674699999999998E-2</v>
          </cell>
          <cell r="N4603">
            <v>5.25995E-2</v>
          </cell>
          <cell r="O4603">
            <v>7.4148500000000006E-2</v>
          </cell>
          <cell r="P4603">
            <v>0.5625</v>
          </cell>
          <cell r="Q4603">
            <v>0.72916666666666663</v>
          </cell>
          <cell r="R4603">
            <v>13.5</v>
          </cell>
          <cell r="S4603">
            <v>17.5</v>
          </cell>
        </row>
        <row r="4604">
          <cell r="A4604" t="str">
            <v>All</v>
          </cell>
          <cell r="B4604" t="str">
            <v>Cycle</v>
          </cell>
          <cell r="C4604" t="str">
            <v>S</v>
          </cell>
          <cell r="D4604">
            <v>39647</v>
          </cell>
          <cell r="E4604">
            <v>19</v>
          </cell>
          <cell r="F4604">
            <v>1.0082120000000001</v>
          </cell>
          <cell r="G4604">
            <v>0.74647969999999997</v>
          </cell>
          <cell r="H4604">
            <v>89.526799999999994</v>
          </cell>
          <cell r="I4604">
            <v>8.1079999999999998E-4</v>
          </cell>
          <cell r="J4604">
            <v>221</v>
          </cell>
          <cell r="K4604">
            <v>-0.2982245</v>
          </cell>
          <cell r="L4604">
            <v>-0.27666479999999999</v>
          </cell>
          <cell r="M4604">
            <v>-0.26173259999999998</v>
          </cell>
          <cell r="N4604">
            <v>-0.24680050000000001</v>
          </cell>
          <cell r="O4604">
            <v>-0.22524079999999999</v>
          </cell>
          <cell r="P4604">
            <v>0.5625</v>
          </cell>
          <cell r="Q4604">
            <v>0.72916666666666663</v>
          </cell>
          <cell r="R4604">
            <v>13.5</v>
          </cell>
          <cell r="S4604">
            <v>17.5</v>
          </cell>
        </row>
        <row r="4605">
          <cell r="A4605" t="str">
            <v>All</v>
          </cell>
          <cell r="B4605" t="str">
            <v>Cycle</v>
          </cell>
          <cell r="C4605" t="str">
            <v>S</v>
          </cell>
          <cell r="D4605">
            <v>39647</v>
          </cell>
          <cell r="E4605">
            <v>20</v>
          </cell>
          <cell r="F4605">
            <v>0.91303029999999996</v>
          </cell>
          <cell r="G4605">
            <v>0.59984490000000001</v>
          </cell>
          <cell r="H4605">
            <v>85.613699999999994</v>
          </cell>
          <cell r="I4605">
            <v>8.0469999999999999E-4</v>
          </cell>
          <cell r="J4605">
            <v>221</v>
          </cell>
          <cell r="K4605">
            <v>-0.34954020000000002</v>
          </cell>
          <cell r="L4605">
            <v>-0.32806150000000001</v>
          </cell>
          <cell r="M4605">
            <v>-0.3131854</v>
          </cell>
          <cell r="N4605">
            <v>-0.2983093</v>
          </cell>
          <cell r="O4605">
            <v>-0.27683059999999998</v>
          </cell>
          <cell r="P4605">
            <v>0.5625</v>
          </cell>
          <cell r="Q4605">
            <v>0.72916666666666663</v>
          </cell>
          <cell r="R4605">
            <v>13.5</v>
          </cell>
          <cell r="S4605">
            <v>17.5</v>
          </cell>
        </row>
        <row r="4606">
          <cell r="A4606" t="str">
            <v>All</v>
          </cell>
          <cell r="B4606" t="str">
            <v>Cycle</v>
          </cell>
          <cell r="C4606" t="str">
            <v>S</v>
          </cell>
          <cell r="D4606">
            <v>39647</v>
          </cell>
          <cell r="E4606">
            <v>21</v>
          </cell>
          <cell r="F4606">
            <v>0.67594730000000003</v>
          </cell>
          <cell r="G4606">
            <v>0.44179459999999998</v>
          </cell>
          <cell r="H4606">
            <v>81.691199999999995</v>
          </cell>
          <cell r="I4606">
            <v>7.9949999999999997E-4</v>
          </cell>
          <cell r="J4606">
            <v>221</v>
          </cell>
          <cell r="K4606">
            <v>-0.27038980000000001</v>
          </cell>
          <cell r="L4606">
            <v>-0.2489807</v>
          </cell>
          <cell r="M4606">
            <v>-0.23415269999999999</v>
          </cell>
          <cell r="N4606">
            <v>-0.21932479999999999</v>
          </cell>
          <cell r="O4606">
            <v>-0.1979157</v>
          </cell>
          <cell r="P4606">
            <v>0.5625</v>
          </cell>
          <cell r="Q4606">
            <v>0.72916666666666663</v>
          </cell>
          <cell r="R4606">
            <v>13.5</v>
          </cell>
          <cell r="S4606">
            <v>17.5</v>
          </cell>
        </row>
        <row r="4607">
          <cell r="A4607" t="str">
            <v>All</v>
          </cell>
          <cell r="B4607" t="str">
            <v>Cycle</v>
          </cell>
          <cell r="C4607" t="str">
            <v>S</v>
          </cell>
          <cell r="D4607">
            <v>39647</v>
          </cell>
          <cell r="E4607">
            <v>22</v>
          </cell>
          <cell r="F4607">
            <v>0.4353128</v>
          </cell>
          <cell r="G4607">
            <v>0.3233086</v>
          </cell>
          <cell r="H4607">
            <v>78.894400000000005</v>
          </cell>
          <cell r="I4607">
            <v>7.9730000000000003E-4</v>
          </cell>
          <cell r="J4607">
            <v>221</v>
          </cell>
          <cell r="K4607">
            <v>-0.14819060000000001</v>
          </cell>
          <cell r="L4607">
            <v>-0.12681139999999999</v>
          </cell>
          <cell r="M4607">
            <v>-0.1120042</v>
          </cell>
          <cell r="N4607">
            <v>-9.7196900000000003E-2</v>
          </cell>
          <cell r="O4607">
            <v>-7.5817700000000002E-2</v>
          </cell>
          <cell r="P4607">
            <v>0.5625</v>
          </cell>
          <cell r="Q4607">
            <v>0.72916666666666663</v>
          </cell>
          <cell r="R4607">
            <v>13.5</v>
          </cell>
          <cell r="S4607">
            <v>17.5</v>
          </cell>
        </row>
        <row r="4608">
          <cell r="A4608" t="str">
            <v>All</v>
          </cell>
          <cell r="B4608" t="str">
            <v>Cycle</v>
          </cell>
          <cell r="C4608" t="str">
            <v>S</v>
          </cell>
          <cell r="D4608">
            <v>39647</v>
          </cell>
          <cell r="E4608">
            <v>23</v>
          </cell>
          <cell r="F4608">
            <v>0.27039659999999999</v>
          </cell>
          <cell r="G4608">
            <v>0.19704820000000001</v>
          </cell>
          <cell r="H4608">
            <v>75.327500000000001</v>
          </cell>
          <cell r="I4608">
            <v>7.8560000000000001E-4</v>
          </cell>
          <cell r="J4608">
            <v>221</v>
          </cell>
          <cell r="K4608">
            <v>-0.10926810000000001</v>
          </cell>
          <cell r="L4608">
            <v>-8.80465E-2</v>
          </cell>
          <cell r="M4608">
            <v>-7.3348399999999994E-2</v>
          </cell>
          <cell r="N4608">
            <v>-5.8650300000000002E-2</v>
          </cell>
          <cell r="O4608">
            <v>-3.7428599999999999E-2</v>
          </cell>
          <cell r="P4608">
            <v>0.5625</v>
          </cell>
          <cell r="Q4608">
            <v>0.72916666666666663</v>
          </cell>
          <cell r="R4608">
            <v>13.5</v>
          </cell>
          <cell r="S4608">
            <v>17.5</v>
          </cell>
        </row>
        <row r="4609">
          <cell r="A4609" t="str">
            <v>All</v>
          </cell>
          <cell r="B4609" t="str">
            <v>Cycle</v>
          </cell>
          <cell r="C4609" t="str">
            <v>S</v>
          </cell>
          <cell r="D4609">
            <v>39647</v>
          </cell>
          <cell r="E4609">
            <v>24</v>
          </cell>
          <cell r="F4609">
            <v>0.128993</v>
          </cell>
          <cell r="G4609">
            <v>0.1118878</v>
          </cell>
          <cell r="H4609">
            <v>72.385000000000005</v>
          </cell>
          <cell r="I4609">
            <v>7.8810000000000002E-4</v>
          </cell>
          <cell r="J4609">
            <v>221</v>
          </cell>
          <cell r="K4609">
            <v>-5.3083499999999999E-2</v>
          </cell>
          <cell r="L4609">
            <v>-3.1827300000000003E-2</v>
          </cell>
          <cell r="M4609">
            <v>-1.7105200000000001E-2</v>
          </cell>
          <cell r="N4609">
            <v>-2.3831999999999998E-3</v>
          </cell>
          <cell r="O4609">
            <v>1.88731E-2</v>
          </cell>
          <cell r="P4609">
            <v>0.5625</v>
          </cell>
          <cell r="Q4609">
            <v>0.72916666666666663</v>
          </cell>
          <cell r="R4609">
            <v>13.5</v>
          </cell>
          <cell r="S4609">
            <v>17.5</v>
          </cell>
        </row>
        <row r="4610">
          <cell r="A4610" t="str">
            <v>All</v>
          </cell>
          <cell r="B4610" t="str">
            <v>Cycle</v>
          </cell>
          <cell r="C4610" t="str">
            <v>S</v>
          </cell>
          <cell r="D4610">
            <v>39659</v>
          </cell>
          <cell r="E4610">
            <v>1</v>
          </cell>
          <cell r="F4610">
            <v>6.1268299999999998E-2</v>
          </cell>
          <cell r="G4610">
            <v>7.3906899999999998E-2</v>
          </cell>
          <cell r="H4610">
            <v>65.335400000000007</v>
          </cell>
          <cell r="I4610">
            <v>7.8129999999999996E-4</v>
          </cell>
          <cell r="J4610">
            <v>221</v>
          </cell>
          <cell r="K4610">
            <v>-2.3183499999999999E-2</v>
          </cell>
          <cell r="L4610">
            <v>-2.0195E-3</v>
          </cell>
          <cell r="M4610">
            <v>1.26386E-2</v>
          </cell>
          <cell r="N4610">
            <v>2.72967E-2</v>
          </cell>
          <cell r="O4610">
            <v>4.8460700000000002E-2</v>
          </cell>
          <cell r="P4610">
            <v>0.58333333333333337</v>
          </cell>
          <cell r="Q4610">
            <v>0.79166666666666663</v>
          </cell>
          <cell r="R4610">
            <v>14</v>
          </cell>
          <cell r="S4610">
            <v>19</v>
          </cell>
        </row>
        <row r="4611">
          <cell r="A4611" t="str">
            <v>All</v>
          </cell>
          <cell r="B4611" t="str">
            <v>Cycle</v>
          </cell>
          <cell r="C4611" t="str">
            <v>S</v>
          </cell>
          <cell r="D4611">
            <v>39659</v>
          </cell>
          <cell r="E4611">
            <v>2</v>
          </cell>
          <cell r="F4611">
            <v>3.9723500000000002E-2</v>
          </cell>
          <cell r="G4611">
            <v>5.8500099999999999E-2</v>
          </cell>
          <cell r="H4611">
            <v>64.429000000000002</v>
          </cell>
          <cell r="I4611">
            <v>7.8050000000000005E-4</v>
          </cell>
          <cell r="J4611">
            <v>221</v>
          </cell>
          <cell r="K4611">
            <v>-1.70277E-2</v>
          </cell>
          <cell r="L4611">
            <v>4.1257999999999998E-3</v>
          </cell>
          <cell r="M4611">
            <v>1.8776600000000001E-2</v>
          </cell>
          <cell r="N4611">
            <v>3.3427400000000003E-2</v>
          </cell>
          <cell r="O4611">
            <v>5.4580900000000002E-2</v>
          </cell>
          <cell r="P4611">
            <v>0.58333333333333337</v>
          </cell>
          <cell r="Q4611">
            <v>0.79166666666666663</v>
          </cell>
          <cell r="R4611">
            <v>14</v>
          </cell>
          <cell r="S4611">
            <v>19</v>
          </cell>
        </row>
        <row r="4612">
          <cell r="A4612" t="str">
            <v>All</v>
          </cell>
          <cell r="B4612" t="str">
            <v>Cycle</v>
          </cell>
          <cell r="C4612" t="str">
            <v>S</v>
          </cell>
          <cell r="D4612">
            <v>39659</v>
          </cell>
          <cell r="E4612">
            <v>3</v>
          </cell>
          <cell r="F4612">
            <v>1.4246999999999999E-2</v>
          </cell>
          <cell r="G4612">
            <v>4.8926200000000003E-2</v>
          </cell>
          <cell r="H4612">
            <v>64.400800000000004</v>
          </cell>
          <cell r="I4612">
            <v>7.7970000000000003E-4</v>
          </cell>
          <cell r="J4612">
            <v>221</v>
          </cell>
          <cell r="K4612">
            <v>-1.1057E-3</v>
          </cell>
          <cell r="L4612">
            <v>2.00363E-2</v>
          </cell>
          <cell r="M4612">
            <v>3.46792E-2</v>
          </cell>
          <cell r="N4612">
            <v>4.9322100000000001E-2</v>
          </cell>
          <cell r="O4612">
            <v>7.0464100000000002E-2</v>
          </cell>
          <cell r="P4612">
            <v>0.58333333333333337</v>
          </cell>
          <cell r="Q4612">
            <v>0.79166666666666663</v>
          </cell>
          <cell r="R4612">
            <v>14</v>
          </cell>
          <cell r="S4612">
            <v>19</v>
          </cell>
        </row>
        <row r="4613">
          <cell r="A4613" t="str">
            <v>All</v>
          </cell>
          <cell r="B4613" t="str">
            <v>Cycle</v>
          </cell>
          <cell r="C4613" t="str">
            <v>S</v>
          </cell>
          <cell r="D4613">
            <v>39659</v>
          </cell>
          <cell r="E4613">
            <v>4</v>
          </cell>
          <cell r="F4613">
            <v>1.07673E-2</v>
          </cell>
          <cell r="G4613">
            <v>4.1980099999999999E-2</v>
          </cell>
          <cell r="H4613">
            <v>63.947699999999998</v>
          </cell>
          <cell r="I4613">
            <v>7.7930000000000002E-4</v>
          </cell>
          <cell r="J4613">
            <v>221</v>
          </cell>
          <cell r="K4613">
            <v>-4.5624000000000003E-3</v>
          </cell>
          <cell r="L4613">
            <v>1.6573899999999999E-2</v>
          </cell>
          <cell r="M4613">
            <v>3.1212799999999999E-2</v>
          </cell>
          <cell r="N4613">
            <v>4.5851700000000002E-2</v>
          </cell>
          <cell r="O4613">
            <v>6.6987900000000003E-2</v>
          </cell>
          <cell r="P4613">
            <v>0.58333333333333337</v>
          </cell>
          <cell r="Q4613">
            <v>0.79166666666666663</v>
          </cell>
          <cell r="R4613">
            <v>14</v>
          </cell>
          <cell r="S4613">
            <v>19</v>
          </cell>
        </row>
        <row r="4614">
          <cell r="A4614" t="str">
            <v>All</v>
          </cell>
          <cell r="B4614" t="str">
            <v>Cycle</v>
          </cell>
          <cell r="C4614" t="str">
            <v>S</v>
          </cell>
          <cell r="D4614">
            <v>39659</v>
          </cell>
          <cell r="E4614">
            <v>5</v>
          </cell>
          <cell r="F4614">
            <v>1.0158E-2</v>
          </cell>
          <cell r="G4614">
            <v>3.8494800000000003E-2</v>
          </cell>
          <cell r="H4614">
            <v>62.153599999999997</v>
          </cell>
          <cell r="I4614">
            <v>7.7890000000000001E-4</v>
          </cell>
          <cell r="J4614">
            <v>221</v>
          </cell>
          <cell r="K4614">
            <v>-7.4304000000000002E-3</v>
          </cell>
          <cell r="L4614">
            <v>1.37012E-2</v>
          </cell>
          <cell r="M4614">
            <v>2.8336799999999999E-2</v>
          </cell>
          <cell r="N4614">
            <v>4.2972499999999997E-2</v>
          </cell>
          <cell r="O4614">
            <v>6.4104099999999997E-2</v>
          </cell>
          <cell r="P4614">
            <v>0.58333333333333337</v>
          </cell>
          <cell r="Q4614">
            <v>0.79166666666666663</v>
          </cell>
          <cell r="R4614">
            <v>14</v>
          </cell>
          <cell r="S4614">
            <v>19</v>
          </cell>
        </row>
        <row r="4615">
          <cell r="A4615" t="str">
            <v>All</v>
          </cell>
          <cell r="B4615" t="str">
            <v>Cycle</v>
          </cell>
          <cell r="C4615" t="str">
            <v>S</v>
          </cell>
          <cell r="D4615">
            <v>39659</v>
          </cell>
          <cell r="E4615">
            <v>6</v>
          </cell>
          <cell r="F4615">
            <v>1.0132E-2</v>
          </cell>
          <cell r="G4615">
            <v>3.7498099999999999E-2</v>
          </cell>
          <cell r="H4615">
            <v>60.850200000000001</v>
          </cell>
          <cell r="I4615">
            <v>7.7870000000000001E-4</v>
          </cell>
          <cell r="J4615">
            <v>221</v>
          </cell>
          <cell r="K4615">
            <v>-8.3958000000000001E-3</v>
          </cell>
          <cell r="L4615">
            <v>1.27326E-2</v>
          </cell>
          <cell r="M4615">
            <v>2.7366100000000001E-2</v>
          </cell>
          <cell r="N4615">
            <v>4.1999500000000002E-2</v>
          </cell>
          <cell r="O4615">
            <v>6.3127900000000001E-2</v>
          </cell>
          <cell r="P4615">
            <v>0.58333333333333337</v>
          </cell>
          <cell r="Q4615">
            <v>0.79166666666666663</v>
          </cell>
          <cell r="R4615">
            <v>14</v>
          </cell>
          <cell r="S4615">
            <v>19</v>
          </cell>
        </row>
        <row r="4616">
          <cell r="A4616" t="str">
            <v>All</v>
          </cell>
          <cell r="B4616" t="str">
            <v>Cycle</v>
          </cell>
          <cell r="C4616" t="str">
            <v>S</v>
          </cell>
          <cell r="D4616">
            <v>39659</v>
          </cell>
          <cell r="E4616">
            <v>7</v>
          </cell>
          <cell r="F4616">
            <v>1.62851E-2</v>
          </cell>
          <cell r="G4616">
            <v>4.2202200000000002E-2</v>
          </cell>
          <cell r="H4616">
            <v>60.840800000000002</v>
          </cell>
          <cell r="I4616">
            <v>7.785E-4</v>
          </cell>
          <cell r="J4616">
            <v>221</v>
          </cell>
          <cell r="K4616">
            <v>-9.8396999999999998E-3</v>
          </cell>
          <cell r="L4616">
            <v>1.1285699999999999E-2</v>
          </cell>
          <cell r="M4616">
            <v>2.5917099999999998E-2</v>
          </cell>
          <cell r="N4616">
            <v>4.0548500000000001E-2</v>
          </cell>
          <cell r="O4616">
            <v>6.1673899999999997E-2</v>
          </cell>
          <cell r="P4616">
            <v>0.58333333333333337</v>
          </cell>
          <cell r="Q4616">
            <v>0.79166666666666663</v>
          </cell>
          <cell r="R4616">
            <v>14</v>
          </cell>
          <cell r="S4616">
            <v>19</v>
          </cell>
        </row>
        <row r="4617">
          <cell r="A4617" t="str">
            <v>All</v>
          </cell>
          <cell r="B4617" t="str">
            <v>Cycle</v>
          </cell>
          <cell r="C4617" t="str">
            <v>S</v>
          </cell>
          <cell r="D4617">
            <v>39659</v>
          </cell>
          <cell r="E4617">
            <v>8</v>
          </cell>
          <cell r="F4617">
            <v>1.0659500000000001E-2</v>
          </cell>
          <cell r="G4617">
            <v>3.8879999999999998E-2</v>
          </cell>
          <cell r="H4617">
            <v>63.765900000000002</v>
          </cell>
          <cell r="I4617">
            <v>7.7890000000000001E-4</v>
          </cell>
          <cell r="J4617">
            <v>221</v>
          </cell>
          <cell r="K4617">
            <v>-7.5462000000000003E-3</v>
          </cell>
          <cell r="L4617">
            <v>1.3585099999999999E-2</v>
          </cell>
          <cell r="M4617">
            <v>2.8220499999999999E-2</v>
          </cell>
          <cell r="N4617">
            <v>4.2855999999999998E-2</v>
          </cell>
          <cell r="O4617">
            <v>6.3987299999999997E-2</v>
          </cell>
          <cell r="P4617">
            <v>0.58333333333333337</v>
          </cell>
          <cell r="Q4617">
            <v>0.79166666666666663</v>
          </cell>
          <cell r="R4617">
            <v>14</v>
          </cell>
          <cell r="S4617">
            <v>19</v>
          </cell>
        </row>
        <row r="4618">
          <cell r="A4618" t="str">
            <v>All</v>
          </cell>
          <cell r="B4618" t="str">
            <v>Cycle</v>
          </cell>
          <cell r="C4618" t="str">
            <v>S</v>
          </cell>
          <cell r="D4618">
            <v>39659</v>
          </cell>
          <cell r="E4618">
            <v>9</v>
          </cell>
          <cell r="F4618">
            <v>1.12205E-2</v>
          </cell>
          <cell r="G4618">
            <v>3.5346099999999998E-2</v>
          </cell>
          <cell r="H4618">
            <v>67.219099999999997</v>
          </cell>
          <cell r="I4618">
            <v>7.8019999999999999E-4</v>
          </cell>
          <cell r="J4618">
            <v>221</v>
          </cell>
          <cell r="K4618">
            <v>-1.16712E-2</v>
          </cell>
          <cell r="L4618">
            <v>9.4777999999999998E-3</v>
          </cell>
          <cell r="M4618">
            <v>2.4125600000000001E-2</v>
          </cell>
          <cell r="N4618">
            <v>3.8773299999999997E-2</v>
          </cell>
          <cell r="O4618">
            <v>5.9922400000000001E-2</v>
          </cell>
          <cell r="P4618">
            <v>0.58333333333333337</v>
          </cell>
          <cell r="Q4618">
            <v>0.79166666666666663</v>
          </cell>
          <cell r="R4618">
            <v>14</v>
          </cell>
          <cell r="S4618">
            <v>19</v>
          </cell>
        </row>
        <row r="4619">
          <cell r="A4619" t="str">
            <v>All</v>
          </cell>
          <cell r="B4619" t="str">
            <v>Cycle</v>
          </cell>
          <cell r="C4619" t="str">
            <v>S</v>
          </cell>
          <cell r="D4619">
            <v>39659</v>
          </cell>
          <cell r="E4619">
            <v>10</v>
          </cell>
          <cell r="F4619">
            <v>1.0817999999999999E-2</v>
          </cell>
          <cell r="G4619">
            <v>4.0636100000000001E-2</v>
          </cell>
          <cell r="H4619">
            <v>70.868899999999996</v>
          </cell>
          <cell r="I4619">
            <v>7.8379999999999997E-4</v>
          </cell>
          <cell r="J4619">
            <v>221</v>
          </cell>
          <cell r="K4619">
            <v>-6.0602E-3</v>
          </cell>
          <cell r="L4619">
            <v>1.5136999999999999E-2</v>
          </cell>
          <cell r="M4619">
            <v>2.98181E-2</v>
          </cell>
          <cell r="N4619">
            <v>4.4499200000000003E-2</v>
          </cell>
          <cell r="O4619">
            <v>6.5696299999999999E-2</v>
          </cell>
          <cell r="P4619">
            <v>0.58333333333333337</v>
          </cell>
          <cell r="Q4619">
            <v>0.79166666666666663</v>
          </cell>
          <cell r="R4619">
            <v>14</v>
          </cell>
          <cell r="S4619">
            <v>19</v>
          </cell>
        </row>
        <row r="4620">
          <cell r="A4620" t="str">
            <v>All</v>
          </cell>
          <cell r="B4620" t="str">
            <v>Cycle</v>
          </cell>
          <cell r="C4620" t="str">
            <v>S</v>
          </cell>
          <cell r="D4620">
            <v>39659</v>
          </cell>
          <cell r="E4620">
            <v>11</v>
          </cell>
          <cell r="F4620">
            <v>2.51212E-2</v>
          </cell>
          <cell r="G4620">
            <v>4.9996600000000002E-2</v>
          </cell>
          <cell r="H4620">
            <v>74.897000000000006</v>
          </cell>
          <cell r="I4620">
            <v>7.9350000000000004E-4</v>
          </cell>
          <cell r="J4620">
            <v>221</v>
          </cell>
          <cell r="K4620">
            <v>-1.12243E-2</v>
          </cell>
          <cell r="L4620">
            <v>1.01037E-2</v>
          </cell>
          <cell r="M4620">
            <v>2.4875499999999998E-2</v>
          </cell>
          <cell r="N4620">
            <v>3.96472E-2</v>
          </cell>
          <cell r="O4620">
            <v>6.09752E-2</v>
          </cell>
          <cell r="P4620">
            <v>0.58333333333333337</v>
          </cell>
          <cell r="Q4620">
            <v>0.79166666666666663</v>
          </cell>
          <cell r="R4620">
            <v>14</v>
          </cell>
          <cell r="S4620">
            <v>19</v>
          </cell>
        </row>
        <row r="4621">
          <cell r="A4621" t="str">
            <v>All</v>
          </cell>
          <cell r="B4621" t="str">
            <v>Cycle</v>
          </cell>
          <cell r="C4621" t="str">
            <v>S</v>
          </cell>
          <cell r="D4621">
            <v>39659</v>
          </cell>
          <cell r="E4621">
            <v>12</v>
          </cell>
          <cell r="F4621">
            <v>5.6806599999999999E-2</v>
          </cell>
          <cell r="G4621">
            <v>9.5173400000000005E-2</v>
          </cell>
          <cell r="H4621">
            <v>77.668499999999995</v>
          </cell>
          <cell r="I4621">
            <v>7.8879999999999998E-4</v>
          </cell>
          <cell r="J4621">
            <v>221</v>
          </cell>
          <cell r="K4621">
            <v>2.3743000000000002E-3</v>
          </cell>
          <cell r="L4621">
            <v>2.3639E-2</v>
          </cell>
          <cell r="M4621">
            <v>3.83668E-2</v>
          </cell>
          <cell r="N4621">
            <v>5.3094700000000002E-2</v>
          </cell>
          <cell r="O4621">
            <v>7.4359300000000003E-2</v>
          </cell>
          <cell r="P4621">
            <v>0.58333333333333337</v>
          </cell>
          <cell r="Q4621">
            <v>0.79166666666666663</v>
          </cell>
          <cell r="R4621">
            <v>14</v>
          </cell>
          <cell r="S4621">
            <v>19</v>
          </cell>
        </row>
        <row r="4622">
          <cell r="A4622" t="str">
            <v>All</v>
          </cell>
          <cell r="B4622" t="str">
            <v>Cycle</v>
          </cell>
          <cell r="C4622" t="str">
            <v>S</v>
          </cell>
          <cell r="D4622">
            <v>39659</v>
          </cell>
          <cell r="E4622">
            <v>13</v>
          </cell>
          <cell r="F4622">
            <v>6.0165700000000003E-2</v>
          </cell>
          <cell r="G4622">
            <v>0.14739859999999999</v>
          </cell>
          <cell r="H4622">
            <v>80.299599999999998</v>
          </cell>
          <cell r="I4622">
            <v>7.9619999999999995E-4</v>
          </cell>
          <cell r="J4622">
            <v>221</v>
          </cell>
          <cell r="K4622">
            <v>5.1072199999999998E-2</v>
          </cell>
          <cell r="L4622">
            <v>7.2436200000000006E-2</v>
          </cell>
          <cell r="M4622">
            <v>8.7232900000000002E-2</v>
          </cell>
          <cell r="N4622">
            <v>0.1020296</v>
          </cell>
          <cell r="O4622">
            <v>0.12339360000000001</v>
          </cell>
          <cell r="P4622">
            <v>0.58333333333333337</v>
          </cell>
          <cell r="Q4622">
            <v>0.79166666666666663</v>
          </cell>
          <cell r="R4622">
            <v>14</v>
          </cell>
          <cell r="S4622">
            <v>19</v>
          </cell>
        </row>
        <row r="4623">
          <cell r="A4623" t="str">
            <v>All</v>
          </cell>
          <cell r="B4623" t="str">
            <v>Cycle</v>
          </cell>
          <cell r="C4623" t="str">
            <v>S</v>
          </cell>
          <cell r="D4623">
            <v>39659</v>
          </cell>
          <cell r="E4623">
            <v>14</v>
          </cell>
          <cell r="F4623">
            <v>0.15426970000000001</v>
          </cell>
          <cell r="G4623">
            <v>0.2385205</v>
          </cell>
          <cell r="H4623">
            <v>84.299599999999998</v>
          </cell>
          <cell r="I4623">
            <v>7.9250000000000002E-4</v>
          </cell>
          <cell r="J4623">
            <v>221</v>
          </cell>
          <cell r="K4623">
            <v>4.8173399999999998E-2</v>
          </cell>
          <cell r="L4623">
            <v>6.94882E-2</v>
          </cell>
          <cell r="M4623">
            <v>8.4250800000000001E-2</v>
          </cell>
          <cell r="N4623">
            <v>9.9013400000000001E-2</v>
          </cell>
          <cell r="O4623">
            <v>0.1203283</v>
          </cell>
          <cell r="P4623">
            <v>0.58333333333333337</v>
          </cell>
          <cell r="Q4623">
            <v>0.79166666666666663</v>
          </cell>
          <cell r="R4623">
            <v>14</v>
          </cell>
          <cell r="S4623">
            <v>19</v>
          </cell>
        </row>
        <row r="4624">
          <cell r="A4624" t="str">
            <v>All</v>
          </cell>
          <cell r="B4624" t="str">
            <v>Cycle</v>
          </cell>
          <cell r="C4624" t="str">
            <v>S</v>
          </cell>
          <cell r="D4624">
            <v>39659</v>
          </cell>
          <cell r="E4624">
            <v>15</v>
          </cell>
          <cell r="F4624">
            <v>0.18563499999999999</v>
          </cell>
          <cell r="G4624">
            <v>0.35713319999999998</v>
          </cell>
          <cell r="H4624">
            <v>87.252799999999993</v>
          </cell>
          <cell r="I4624">
            <v>7.9480000000000002E-4</v>
          </cell>
          <cell r="J4624">
            <v>221</v>
          </cell>
          <cell r="K4624">
            <v>0.13536790000000001</v>
          </cell>
          <cell r="L4624">
            <v>0.15671399999999999</v>
          </cell>
          <cell r="M4624">
            <v>0.17149819999999999</v>
          </cell>
          <cell r="N4624">
            <v>0.18628239999999999</v>
          </cell>
          <cell r="O4624">
            <v>0.20762849999999999</v>
          </cell>
          <cell r="P4624">
            <v>0.58333333333333337</v>
          </cell>
          <cell r="Q4624">
            <v>0.79166666666666663</v>
          </cell>
          <cell r="R4624">
            <v>14</v>
          </cell>
          <cell r="S4624">
            <v>19</v>
          </cell>
        </row>
        <row r="4625">
          <cell r="A4625" t="str">
            <v>All</v>
          </cell>
          <cell r="B4625" t="str">
            <v>Cycle</v>
          </cell>
          <cell r="C4625" t="str">
            <v>S</v>
          </cell>
          <cell r="D4625">
            <v>39659</v>
          </cell>
          <cell r="E4625">
            <v>16</v>
          </cell>
          <cell r="F4625">
            <v>0.29863190000000001</v>
          </cell>
          <cell r="G4625">
            <v>0.51634089999999999</v>
          </cell>
          <cell r="H4625">
            <v>89.659199999999998</v>
          </cell>
          <cell r="I4625">
            <v>7.9980000000000003E-4</v>
          </cell>
          <cell r="J4625">
            <v>221</v>
          </cell>
          <cell r="K4625">
            <v>0.1814653</v>
          </cell>
          <cell r="L4625">
            <v>0.20287839999999999</v>
          </cell>
          <cell r="M4625">
            <v>0.21770900000000001</v>
          </cell>
          <cell r="N4625">
            <v>0.23253960000000001</v>
          </cell>
          <cell r="O4625">
            <v>0.25395269999999998</v>
          </cell>
          <cell r="P4625">
            <v>0.58333333333333337</v>
          </cell>
          <cell r="Q4625">
            <v>0.79166666666666663</v>
          </cell>
          <cell r="R4625">
            <v>14</v>
          </cell>
          <cell r="S4625">
            <v>19</v>
          </cell>
        </row>
        <row r="4626">
          <cell r="A4626" t="str">
            <v>All</v>
          </cell>
          <cell r="B4626" t="str">
            <v>Cycle</v>
          </cell>
          <cell r="C4626" t="str">
            <v>S</v>
          </cell>
          <cell r="D4626">
            <v>39659</v>
          </cell>
          <cell r="E4626">
            <v>17</v>
          </cell>
          <cell r="F4626">
            <v>0.41598439999999998</v>
          </cell>
          <cell r="G4626">
            <v>0.6237741</v>
          </cell>
          <cell r="H4626">
            <v>89.953199999999995</v>
          </cell>
          <cell r="I4626">
            <v>7.9980000000000003E-4</v>
          </cell>
          <cell r="J4626">
            <v>221</v>
          </cell>
          <cell r="K4626">
            <v>0.17154530000000001</v>
          </cell>
          <cell r="L4626">
            <v>0.19295880000000001</v>
          </cell>
          <cell r="M4626">
            <v>0.20778959999999999</v>
          </cell>
          <cell r="N4626">
            <v>0.2226205</v>
          </cell>
          <cell r="O4626">
            <v>0.2440339</v>
          </cell>
          <cell r="P4626">
            <v>0.58333333333333337</v>
          </cell>
          <cell r="Q4626">
            <v>0.79166666666666663</v>
          </cell>
          <cell r="R4626">
            <v>14</v>
          </cell>
          <cell r="S4626">
            <v>19</v>
          </cell>
        </row>
        <row r="4627">
          <cell r="A4627" t="str">
            <v>All</v>
          </cell>
          <cell r="B4627" t="str">
            <v>Cycle</v>
          </cell>
          <cell r="C4627" t="str">
            <v>S</v>
          </cell>
          <cell r="D4627">
            <v>39659</v>
          </cell>
          <cell r="E4627">
            <v>18</v>
          </cell>
          <cell r="F4627">
            <v>0.59403099999999998</v>
          </cell>
          <cell r="G4627">
            <v>0.71989519999999996</v>
          </cell>
          <cell r="H4627">
            <v>89.869</v>
          </cell>
          <cell r="I4627">
            <v>8.0060000000000005E-4</v>
          </cell>
          <cell r="J4627">
            <v>221</v>
          </cell>
          <cell r="K4627">
            <v>8.9604000000000003E-2</v>
          </cell>
          <cell r="L4627">
            <v>0.1110269</v>
          </cell>
          <cell r="M4627">
            <v>0.12586430000000001</v>
          </cell>
          <cell r="N4627">
            <v>0.14070170000000001</v>
          </cell>
          <cell r="O4627">
            <v>0.1621245</v>
          </cell>
          <cell r="P4627">
            <v>0.58333333333333337</v>
          </cell>
          <cell r="Q4627">
            <v>0.79166666666666663</v>
          </cell>
          <cell r="R4627">
            <v>14</v>
          </cell>
          <cell r="S4627">
            <v>19</v>
          </cell>
        </row>
        <row r="4628">
          <cell r="A4628" t="str">
            <v>All</v>
          </cell>
          <cell r="B4628" t="str">
            <v>Cycle</v>
          </cell>
          <cell r="C4628" t="str">
            <v>S</v>
          </cell>
          <cell r="D4628">
            <v>39659</v>
          </cell>
          <cell r="E4628">
            <v>19</v>
          </cell>
          <cell r="F4628">
            <v>0.66807079999999996</v>
          </cell>
          <cell r="G4628">
            <v>0.71900160000000002</v>
          </cell>
          <cell r="H4628">
            <v>88.616200000000006</v>
          </cell>
          <cell r="I4628">
            <v>8.0639999999999998E-4</v>
          </cell>
          <cell r="J4628">
            <v>221</v>
          </cell>
          <cell r="K4628">
            <v>1.4539099999999999E-2</v>
          </cell>
          <cell r="L4628">
            <v>3.6039599999999998E-2</v>
          </cell>
          <cell r="M4628">
            <v>5.0930799999999998E-2</v>
          </cell>
          <cell r="N4628">
            <v>6.5822000000000006E-2</v>
          </cell>
          <cell r="O4628">
            <v>8.7322499999999997E-2</v>
          </cell>
          <cell r="P4628">
            <v>0.58333333333333337</v>
          </cell>
          <cell r="Q4628">
            <v>0.79166666666666663</v>
          </cell>
          <cell r="R4628">
            <v>14</v>
          </cell>
          <cell r="S4628">
            <v>19</v>
          </cell>
        </row>
        <row r="4629">
          <cell r="A4629" t="str">
            <v>All</v>
          </cell>
          <cell r="B4629" t="str">
            <v>Cycle</v>
          </cell>
          <cell r="C4629" t="str">
            <v>S</v>
          </cell>
          <cell r="D4629">
            <v>39659</v>
          </cell>
          <cell r="E4629">
            <v>20</v>
          </cell>
          <cell r="F4629">
            <v>0.91551479999999996</v>
          </cell>
          <cell r="G4629">
            <v>0.56748750000000003</v>
          </cell>
          <cell r="H4629">
            <v>84.629400000000004</v>
          </cell>
          <cell r="I4629">
            <v>8.0230000000000004E-4</v>
          </cell>
          <cell r="J4629">
            <v>221</v>
          </cell>
          <cell r="K4629">
            <v>-0.38432660000000002</v>
          </cell>
          <cell r="L4629">
            <v>-0.3628807</v>
          </cell>
          <cell r="M4629">
            <v>-0.34802729999999998</v>
          </cell>
          <cell r="N4629">
            <v>-0.33317390000000002</v>
          </cell>
          <cell r="O4629">
            <v>-0.31172800000000001</v>
          </cell>
          <cell r="P4629">
            <v>0.58333333333333337</v>
          </cell>
          <cell r="Q4629">
            <v>0.79166666666666663</v>
          </cell>
          <cell r="R4629">
            <v>14</v>
          </cell>
          <cell r="S4629">
            <v>19</v>
          </cell>
        </row>
        <row r="4630">
          <cell r="A4630" t="str">
            <v>All</v>
          </cell>
          <cell r="B4630" t="str">
            <v>Cycle</v>
          </cell>
          <cell r="C4630" t="str">
            <v>S</v>
          </cell>
          <cell r="D4630">
            <v>39659</v>
          </cell>
          <cell r="E4630">
            <v>21</v>
          </cell>
          <cell r="F4630">
            <v>0.52283259999999998</v>
          </cell>
          <cell r="G4630">
            <v>0.37497580000000003</v>
          </cell>
          <cell r="H4630">
            <v>79.479600000000005</v>
          </cell>
          <cell r="I4630">
            <v>7.9199999999999995E-4</v>
          </cell>
          <cell r="J4630">
            <v>221</v>
          </cell>
          <cell r="K4630">
            <v>-0.18392310000000001</v>
          </cell>
          <cell r="L4630">
            <v>-0.16261490000000001</v>
          </cell>
          <cell r="M4630">
            <v>-0.14785680000000001</v>
          </cell>
          <cell r="N4630">
            <v>-0.13309879999999999</v>
          </cell>
          <cell r="O4630">
            <v>-0.1117906</v>
          </cell>
          <cell r="P4630">
            <v>0.58333333333333337</v>
          </cell>
          <cell r="Q4630">
            <v>0.79166666666666663</v>
          </cell>
          <cell r="R4630">
            <v>14</v>
          </cell>
          <cell r="S4630">
            <v>19</v>
          </cell>
        </row>
        <row r="4631">
          <cell r="A4631" t="str">
            <v>All</v>
          </cell>
          <cell r="B4631" t="str">
            <v>Cycle</v>
          </cell>
          <cell r="C4631" t="str">
            <v>S</v>
          </cell>
          <cell r="D4631">
            <v>39659</v>
          </cell>
          <cell r="E4631">
            <v>22</v>
          </cell>
          <cell r="F4631">
            <v>0.28646480000000002</v>
          </cell>
          <cell r="G4631">
            <v>0.23139280000000001</v>
          </cell>
          <cell r="H4631">
            <v>74.035799999999995</v>
          </cell>
          <cell r="I4631">
            <v>7.9009999999999996E-4</v>
          </cell>
          <cell r="J4631">
            <v>221</v>
          </cell>
          <cell r="K4631">
            <v>-9.1093800000000003E-2</v>
          </cell>
          <cell r="L4631">
            <v>-6.9811799999999993E-2</v>
          </cell>
          <cell r="M4631">
            <v>-5.50719E-2</v>
          </cell>
          <cell r="N4631">
            <v>-4.0332100000000003E-2</v>
          </cell>
          <cell r="O4631">
            <v>-1.9050000000000001E-2</v>
          </cell>
          <cell r="P4631">
            <v>0.58333333333333337</v>
          </cell>
          <cell r="Q4631">
            <v>0.79166666666666663</v>
          </cell>
          <cell r="R4631">
            <v>14</v>
          </cell>
          <cell r="S4631">
            <v>19</v>
          </cell>
        </row>
        <row r="4632">
          <cell r="A4632" t="str">
            <v>All</v>
          </cell>
          <cell r="B4632" t="str">
            <v>Cycle</v>
          </cell>
          <cell r="C4632" t="str">
            <v>S</v>
          </cell>
          <cell r="D4632">
            <v>39659</v>
          </cell>
          <cell r="E4632">
            <v>23</v>
          </cell>
          <cell r="F4632">
            <v>0.2089483</v>
          </cell>
          <cell r="G4632">
            <v>0.1651213</v>
          </cell>
          <cell r="H4632">
            <v>71.204300000000003</v>
          </cell>
          <cell r="I4632">
            <v>7.8629999999999998E-4</v>
          </cell>
          <cell r="J4632">
            <v>221</v>
          </cell>
          <cell r="K4632">
            <v>-7.9763200000000006E-2</v>
          </cell>
          <cell r="L4632">
            <v>-5.8531800000000002E-2</v>
          </cell>
          <cell r="M4632">
            <v>-4.3826900000000002E-2</v>
          </cell>
          <cell r="N4632">
            <v>-2.9122100000000001E-2</v>
          </cell>
          <cell r="O4632">
            <v>-7.8905999999999994E-3</v>
          </cell>
          <cell r="P4632">
            <v>0.58333333333333337</v>
          </cell>
          <cell r="Q4632">
            <v>0.79166666666666663</v>
          </cell>
          <cell r="R4632">
            <v>14</v>
          </cell>
          <cell r="S4632">
            <v>19</v>
          </cell>
        </row>
        <row r="4633">
          <cell r="A4633" t="str">
            <v>All</v>
          </cell>
          <cell r="B4633" t="str">
            <v>Cycle</v>
          </cell>
          <cell r="C4633" t="str">
            <v>S</v>
          </cell>
          <cell r="D4633">
            <v>39659</v>
          </cell>
          <cell r="E4633">
            <v>24</v>
          </cell>
          <cell r="F4633">
            <v>0.1270269</v>
          </cell>
          <cell r="G4633">
            <v>0.1113913</v>
          </cell>
          <cell r="H4633">
            <v>69.638800000000003</v>
          </cell>
          <cell r="I4633">
            <v>7.8509999999999995E-4</v>
          </cell>
          <cell r="J4633">
            <v>221</v>
          </cell>
          <cell r="K4633">
            <v>-5.1543800000000001E-2</v>
          </cell>
          <cell r="L4633">
            <v>-3.0328999999999998E-2</v>
          </cell>
          <cell r="M4633">
            <v>-1.5635699999999999E-2</v>
          </cell>
          <cell r="N4633">
            <v>-9.4240000000000003E-4</v>
          </cell>
          <cell r="O4633">
            <v>2.0272399999999999E-2</v>
          </cell>
          <cell r="P4633">
            <v>0.58333333333333337</v>
          </cell>
          <cell r="Q4633">
            <v>0.79166666666666663</v>
          </cell>
          <cell r="R4633">
            <v>14</v>
          </cell>
          <cell r="S4633">
            <v>19</v>
          </cell>
        </row>
        <row r="4634">
          <cell r="A4634" t="str">
            <v>All</v>
          </cell>
          <cell r="B4634" t="str">
            <v>Cycle</v>
          </cell>
          <cell r="C4634" t="str">
            <v>S</v>
          </cell>
          <cell r="D4634">
            <v>39665</v>
          </cell>
          <cell r="E4634">
            <v>1</v>
          </cell>
          <cell r="F4634">
            <v>4.46516E-2</v>
          </cell>
          <cell r="G4634">
            <v>5.1393000000000001E-2</v>
          </cell>
          <cell r="H4634">
            <v>66.624399999999994</v>
          </cell>
          <cell r="I4634">
            <v>7.7890000000000001E-4</v>
          </cell>
          <cell r="J4634">
            <v>221</v>
          </cell>
          <cell r="K4634">
            <v>-2.9026E-2</v>
          </cell>
          <cell r="L4634">
            <v>-7.8942999999999999E-3</v>
          </cell>
          <cell r="M4634">
            <v>6.7413999999999998E-3</v>
          </cell>
          <cell r="N4634">
            <v>2.13771E-2</v>
          </cell>
          <cell r="O4634">
            <v>4.2508799999999999E-2</v>
          </cell>
          <cell r="P4634">
            <v>0.58333333333333337</v>
          </cell>
          <cell r="Q4634">
            <v>0.75</v>
          </cell>
          <cell r="R4634">
            <v>14</v>
          </cell>
          <cell r="S4634">
            <v>18</v>
          </cell>
        </row>
        <row r="4635">
          <cell r="A4635" t="str">
            <v>All</v>
          </cell>
          <cell r="B4635" t="str">
            <v>Cycle</v>
          </cell>
          <cell r="C4635" t="str">
            <v>S</v>
          </cell>
          <cell r="D4635">
            <v>39665</v>
          </cell>
          <cell r="E4635">
            <v>2</v>
          </cell>
          <cell r="F4635">
            <v>3.1982099999999999E-2</v>
          </cell>
          <cell r="G4635">
            <v>4.3901799999999998E-2</v>
          </cell>
          <cell r="H4635">
            <v>65.124399999999994</v>
          </cell>
          <cell r="I4635">
            <v>7.7870000000000001E-4</v>
          </cell>
          <cell r="J4635">
            <v>221</v>
          </cell>
          <cell r="K4635">
            <v>-2.38418E-2</v>
          </cell>
          <cell r="L4635">
            <v>-2.7136E-3</v>
          </cell>
          <cell r="M4635">
            <v>1.19197E-2</v>
          </cell>
          <cell r="N4635">
            <v>2.65531E-2</v>
          </cell>
          <cell r="O4635">
            <v>4.7681300000000003E-2</v>
          </cell>
          <cell r="P4635">
            <v>0.58333333333333337</v>
          </cell>
          <cell r="Q4635">
            <v>0.75</v>
          </cell>
          <cell r="R4635">
            <v>14</v>
          </cell>
          <cell r="S4635">
            <v>18</v>
          </cell>
        </row>
        <row r="4636">
          <cell r="A4636" t="str">
            <v>All</v>
          </cell>
          <cell r="B4636" t="str">
            <v>Cycle</v>
          </cell>
          <cell r="C4636" t="str">
            <v>S</v>
          </cell>
          <cell r="D4636">
            <v>39665</v>
          </cell>
          <cell r="E4636">
            <v>3</v>
          </cell>
          <cell r="F4636">
            <v>1.51304E-2</v>
          </cell>
          <cell r="G4636">
            <v>3.8372700000000003E-2</v>
          </cell>
          <cell r="H4636">
            <v>63.6631</v>
          </cell>
          <cell r="I4636">
            <v>7.7839999999999995E-4</v>
          </cell>
          <cell r="J4636">
            <v>221</v>
          </cell>
          <cell r="K4636">
            <v>-1.2512499999999999E-2</v>
          </cell>
          <cell r="L4636">
            <v>8.6116999999999999E-3</v>
          </cell>
          <cell r="M4636">
            <v>2.32423E-2</v>
          </cell>
          <cell r="N4636">
            <v>3.7872799999999998E-2</v>
          </cell>
          <cell r="O4636">
            <v>5.8997000000000001E-2</v>
          </cell>
          <cell r="P4636">
            <v>0.58333333333333337</v>
          </cell>
          <cell r="Q4636">
            <v>0.75</v>
          </cell>
          <cell r="R4636">
            <v>14</v>
          </cell>
          <cell r="S4636">
            <v>18</v>
          </cell>
        </row>
        <row r="4637">
          <cell r="A4637" t="str">
            <v>All</v>
          </cell>
          <cell r="B4637" t="str">
            <v>Cycle</v>
          </cell>
          <cell r="C4637" t="str">
            <v>S</v>
          </cell>
          <cell r="D4637">
            <v>39665</v>
          </cell>
          <cell r="E4637">
            <v>4</v>
          </cell>
          <cell r="F4637">
            <v>9.7792999999999995E-3</v>
          </cell>
          <cell r="G4637">
            <v>3.4114600000000002E-2</v>
          </cell>
          <cell r="H4637">
            <v>62.625599999999999</v>
          </cell>
          <cell r="I4637">
            <v>7.7820000000000005E-4</v>
          </cell>
          <cell r="J4637">
            <v>221</v>
          </cell>
          <cell r="K4637">
            <v>-1.1415700000000001E-2</v>
          </cell>
          <cell r="L4637">
            <v>9.7062999999999993E-3</v>
          </cell>
          <cell r="M4637">
            <v>2.4335300000000001E-2</v>
          </cell>
          <cell r="N4637">
            <v>3.8964400000000003E-2</v>
          </cell>
          <cell r="O4637">
            <v>6.0086399999999998E-2</v>
          </cell>
          <cell r="P4637">
            <v>0.58333333333333337</v>
          </cell>
          <cell r="Q4637">
            <v>0.75</v>
          </cell>
          <cell r="R4637">
            <v>14</v>
          </cell>
          <cell r="S4637">
            <v>18</v>
          </cell>
        </row>
        <row r="4638">
          <cell r="A4638" t="str">
            <v>All</v>
          </cell>
          <cell r="B4638" t="str">
            <v>Cycle</v>
          </cell>
          <cell r="C4638" t="str">
            <v>S</v>
          </cell>
          <cell r="D4638">
            <v>39665</v>
          </cell>
          <cell r="E4638">
            <v>5</v>
          </cell>
          <cell r="F4638">
            <v>1.0004300000000001E-2</v>
          </cell>
          <cell r="G4638">
            <v>3.2503999999999998E-2</v>
          </cell>
          <cell r="H4638">
            <v>60.846299999999999</v>
          </cell>
          <cell r="I4638">
            <v>7.7809999999999999E-4</v>
          </cell>
          <cell r="J4638">
            <v>221</v>
          </cell>
          <cell r="K4638">
            <v>-1.3248299999999999E-2</v>
          </cell>
          <cell r="L4638">
            <v>7.8718E-3</v>
          </cell>
          <cell r="M4638">
            <v>2.2499600000000002E-2</v>
          </cell>
          <cell r="N4638">
            <v>3.7127399999999998E-2</v>
          </cell>
          <cell r="O4638">
            <v>5.8247599999999997E-2</v>
          </cell>
          <cell r="P4638">
            <v>0.58333333333333337</v>
          </cell>
          <cell r="Q4638">
            <v>0.75</v>
          </cell>
          <cell r="R4638">
            <v>14</v>
          </cell>
          <cell r="S4638">
            <v>18</v>
          </cell>
        </row>
        <row r="4639">
          <cell r="A4639" t="str">
            <v>All</v>
          </cell>
          <cell r="B4639" t="str">
            <v>Cycle</v>
          </cell>
          <cell r="C4639" t="str">
            <v>S</v>
          </cell>
          <cell r="D4639">
            <v>39665</v>
          </cell>
          <cell r="E4639">
            <v>6</v>
          </cell>
          <cell r="F4639">
            <v>1.0132E-2</v>
          </cell>
          <cell r="G4639">
            <v>3.2398299999999998E-2</v>
          </cell>
          <cell r="H4639">
            <v>59.961300000000001</v>
          </cell>
          <cell r="I4639">
            <v>7.7800000000000005E-4</v>
          </cell>
          <cell r="J4639">
            <v>221</v>
          </cell>
          <cell r="K4639">
            <v>-1.3479400000000001E-2</v>
          </cell>
          <cell r="L4639">
            <v>7.6394999999999996E-3</v>
          </cell>
          <cell r="M4639">
            <v>2.2266399999999999E-2</v>
          </cell>
          <cell r="N4639">
            <v>3.6893200000000001E-2</v>
          </cell>
          <cell r="O4639">
            <v>5.8012099999999997E-2</v>
          </cell>
          <cell r="P4639">
            <v>0.58333333333333337</v>
          </cell>
          <cell r="Q4639">
            <v>0.75</v>
          </cell>
          <cell r="R4639">
            <v>14</v>
          </cell>
          <cell r="S4639">
            <v>18</v>
          </cell>
        </row>
        <row r="4640">
          <cell r="A4640" t="str">
            <v>All</v>
          </cell>
          <cell r="B4640" t="str">
            <v>Cycle</v>
          </cell>
          <cell r="C4640" t="str">
            <v>S</v>
          </cell>
          <cell r="D4640">
            <v>39665</v>
          </cell>
          <cell r="E4640">
            <v>7</v>
          </cell>
          <cell r="F4640">
            <v>1.77784E-2</v>
          </cell>
          <cell r="G4640">
            <v>3.2231999999999997E-2</v>
          </cell>
          <cell r="H4640">
            <v>59.5</v>
          </cell>
          <cell r="I4640">
            <v>7.7789999999999999E-4</v>
          </cell>
          <cell r="J4640">
            <v>221</v>
          </cell>
          <cell r="K4640">
            <v>-2.12906E-2</v>
          </cell>
          <cell r="L4640">
            <v>-1.7259999999999999E-4</v>
          </cell>
          <cell r="M4640">
            <v>1.44536E-2</v>
          </cell>
          <cell r="N4640">
            <v>2.9079799999999999E-2</v>
          </cell>
          <cell r="O4640">
            <v>5.0197699999999998E-2</v>
          </cell>
          <cell r="P4640">
            <v>0.58333333333333337</v>
          </cell>
          <cell r="Q4640">
            <v>0.75</v>
          </cell>
          <cell r="R4640">
            <v>14</v>
          </cell>
          <cell r="S4640">
            <v>18</v>
          </cell>
        </row>
        <row r="4641">
          <cell r="A4641" t="str">
            <v>All</v>
          </cell>
          <cell r="B4641" t="str">
            <v>Cycle</v>
          </cell>
          <cell r="C4641" t="str">
            <v>S</v>
          </cell>
          <cell r="D4641">
            <v>39665</v>
          </cell>
          <cell r="E4641">
            <v>8</v>
          </cell>
          <cell r="F4641">
            <v>8.6697000000000007E-3</v>
          </cell>
          <cell r="G4641">
            <v>3.1728600000000003E-2</v>
          </cell>
          <cell r="H4641">
            <v>60.538800000000002</v>
          </cell>
          <cell r="I4641">
            <v>7.7809999999999999E-4</v>
          </cell>
          <cell r="J4641">
            <v>221</v>
          </cell>
          <cell r="K4641">
            <v>-1.2689300000000001E-2</v>
          </cell>
          <cell r="L4641">
            <v>8.4309999999999993E-3</v>
          </cell>
          <cell r="M4641">
            <v>2.3058800000000001E-2</v>
          </cell>
          <cell r="N4641">
            <v>3.7686699999999997E-2</v>
          </cell>
          <cell r="O4641">
            <v>5.8806999999999998E-2</v>
          </cell>
          <cell r="P4641">
            <v>0.58333333333333337</v>
          </cell>
          <cell r="Q4641">
            <v>0.75</v>
          </cell>
          <cell r="R4641">
            <v>14</v>
          </cell>
          <cell r="S4641">
            <v>18</v>
          </cell>
        </row>
        <row r="4642">
          <cell r="A4642" t="str">
            <v>All</v>
          </cell>
          <cell r="B4642" t="str">
            <v>Cycle</v>
          </cell>
          <cell r="C4642" t="str">
            <v>S</v>
          </cell>
          <cell r="D4642">
            <v>39665</v>
          </cell>
          <cell r="E4642">
            <v>9</v>
          </cell>
          <cell r="F4642">
            <v>1.4097999999999999E-2</v>
          </cell>
          <cell r="G4642">
            <v>2.9847499999999999E-2</v>
          </cell>
          <cell r="H4642">
            <v>63.442500000000003</v>
          </cell>
          <cell r="I4642">
            <v>7.7839999999999995E-4</v>
          </cell>
          <cell r="J4642">
            <v>221</v>
          </cell>
          <cell r="K4642">
            <v>-2.00065E-2</v>
          </cell>
          <cell r="L4642">
            <v>1.1184999999999999E-3</v>
          </cell>
          <cell r="M4642">
            <v>1.5749599999999999E-2</v>
          </cell>
          <cell r="N4642">
            <v>3.03807E-2</v>
          </cell>
          <cell r="O4642">
            <v>5.1505599999999999E-2</v>
          </cell>
          <cell r="P4642">
            <v>0.58333333333333337</v>
          </cell>
          <cell r="Q4642">
            <v>0.75</v>
          </cell>
          <cell r="R4642">
            <v>14</v>
          </cell>
          <cell r="S4642">
            <v>18</v>
          </cell>
        </row>
        <row r="4643">
          <cell r="A4643" t="str">
            <v>All</v>
          </cell>
          <cell r="B4643" t="str">
            <v>Cycle</v>
          </cell>
          <cell r="C4643" t="str">
            <v>S</v>
          </cell>
          <cell r="D4643">
            <v>39665</v>
          </cell>
          <cell r="E4643">
            <v>10</v>
          </cell>
          <cell r="F4643">
            <v>1.4663300000000001E-2</v>
          </cell>
          <cell r="G4643">
            <v>3.2860399999999998E-2</v>
          </cell>
          <cell r="H4643">
            <v>67.298100000000005</v>
          </cell>
          <cell r="I4643">
            <v>7.7930000000000002E-4</v>
          </cell>
          <cell r="J4643">
            <v>221</v>
          </cell>
          <cell r="K4643">
            <v>-1.7579299999999999E-2</v>
          </cell>
          <cell r="L4643">
            <v>3.5576000000000002E-3</v>
          </cell>
          <cell r="M4643">
            <v>1.8197000000000001E-2</v>
          </cell>
          <cell r="N4643">
            <v>3.2836400000000002E-2</v>
          </cell>
          <cell r="O4643">
            <v>5.3973399999999998E-2</v>
          </cell>
          <cell r="P4643">
            <v>0.58333333333333337</v>
          </cell>
          <cell r="Q4643">
            <v>0.75</v>
          </cell>
          <cell r="R4643">
            <v>14</v>
          </cell>
          <cell r="S4643">
            <v>18</v>
          </cell>
        </row>
        <row r="4644">
          <cell r="A4644" t="str">
            <v>All</v>
          </cell>
          <cell r="B4644" t="str">
            <v>Cycle</v>
          </cell>
          <cell r="C4644" t="str">
            <v>S</v>
          </cell>
          <cell r="D4644">
            <v>39665</v>
          </cell>
          <cell r="E4644">
            <v>11</v>
          </cell>
          <cell r="F4644">
            <v>4.4213700000000002E-2</v>
          </cell>
          <cell r="G4644">
            <v>3.7162300000000002E-2</v>
          </cell>
          <cell r="H4644">
            <v>71.3262</v>
          </cell>
          <cell r="I4644">
            <v>7.8260000000000005E-4</v>
          </cell>
          <cell r="J4644">
            <v>221</v>
          </cell>
          <cell r="K4644">
            <v>-4.29024E-2</v>
          </cell>
          <cell r="L4644">
            <v>-2.1721299999999999E-2</v>
          </cell>
          <cell r="M4644">
            <v>-7.0514000000000002E-3</v>
          </cell>
          <cell r="N4644">
            <v>7.6185000000000003E-3</v>
          </cell>
          <cell r="O4644">
            <v>2.8799499999999999E-2</v>
          </cell>
          <cell r="P4644">
            <v>0.58333333333333337</v>
          </cell>
          <cell r="Q4644">
            <v>0.75</v>
          </cell>
          <cell r="R4644">
            <v>14</v>
          </cell>
          <cell r="S4644">
            <v>18</v>
          </cell>
        </row>
        <row r="4645">
          <cell r="A4645" t="str">
            <v>All</v>
          </cell>
          <cell r="B4645" t="str">
            <v>Cycle</v>
          </cell>
          <cell r="C4645" t="str">
            <v>S</v>
          </cell>
          <cell r="D4645">
            <v>39665</v>
          </cell>
          <cell r="E4645">
            <v>12</v>
          </cell>
          <cell r="F4645">
            <v>2.64537E-2</v>
          </cell>
          <cell r="G4645">
            <v>5.2636599999999999E-2</v>
          </cell>
          <cell r="H4645">
            <v>75.459999999999994</v>
          </cell>
          <cell r="I4645">
            <v>7.8319999999999996E-4</v>
          </cell>
          <cell r="J4645">
            <v>221</v>
          </cell>
          <cell r="K4645">
            <v>-9.6822000000000002E-3</v>
          </cell>
          <cell r="L4645">
            <v>1.15072E-2</v>
          </cell>
          <cell r="M4645">
            <v>2.6182899999999999E-2</v>
          </cell>
          <cell r="N4645">
            <v>4.0858699999999998E-2</v>
          </cell>
          <cell r="O4645">
            <v>6.2048100000000002E-2</v>
          </cell>
          <cell r="P4645">
            <v>0.58333333333333337</v>
          </cell>
          <cell r="Q4645">
            <v>0.75</v>
          </cell>
          <cell r="R4645">
            <v>14</v>
          </cell>
          <cell r="S4645">
            <v>18</v>
          </cell>
        </row>
        <row r="4646">
          <cell r="A4646" t="str">
            <v>All</v>
          </cell>
          <cell r="B4646" t="str">
            <v>Cycle</v>
          </cell>
          <cell r="C4646" t="str">
            <v>S</v>
          </cell>
          <cell r="D4646">
            <v>39665</v>
          </cell>
          <cell r="E4646">
            <v>13</v>
          </cell>
          <cell r="F4646">
            <v>4.4303599999999999E-2</v>
          </cell>
          <cell r="G4646">
            <v>8.1237799999999999E-2</v>
          </cell>
          <cell r="H4646">
            <v>79.258099999999999</v>
          </cell>
          <cell r="I4646">
            <v>7.8950000000000005E-4</v>
          </cell>
          <cell r="J4646">
            <v>221</v>
          </cell>
          <cell r="K4646">
            <v>9.2590000000000001E-4</v>
          </cell>
          <cell r="L4646">
            <v>2.2199900000000002E-2</v>
          </cell>
          <cell r="M4646">
            <v>3.69342E-2</v>
          </cell>
          <cell r="N4646">
            <v>5.1668600000000002E-2</v>
          </cell>
          <cell r="O4646">
            <v>7.2942599999999996E-2</v>
          </cell>
          <cell r="P4646">
            <v>0.58333333333333337</v>
          </cell>
          <cell r="Q4646">
            <v>0.75</v>
          </cell>
          <cell r="R4646">
            <v>14</v>
          </cell>
          <cell r="S4646">
            <v>18</v>
          </cell>
        </row>
        <row r="4647">
          <cell r="A4647" t="str">
            <v>All</v>
          </cell>
          <cell r="B4647" t="str">
            <v>Cycle</v>
          </cell>
          <cell r="C4647" t="str">
            <v>S</v>
          </cell>
          <cell r="D4647">
            <v>39665</v>
          </cell>
          <cell r="E4647">
            <v>14</v>
          </cell>
          <cell r="F4647">
            <v>0.1340403</v>
          </cell>
          <cell r="G4647">
            <v>0.13961789999999999</v>
          </cell>
          <cell r="H4647">
            <v>82.334400000000002</v>
          </cell>
          <cell r="I4647">
            <v>7.9279999999999997E-4</v>
          </cell>
          <cell r="J4647">
            <v>221</v>
          </cell>
          <cell r="K4647">
            <v>-3.05075E-2</v>
          </cell>
          <cell r="L4647">
            <v>-9.1880999999999994E-3</v>
          </cell>
          <cell r="M4647">
            <v>5.5776000000000003E-3</v>
          </cell>
          <cell r="N4647">
            <v>2.0343300000000002E-2</v>
          </cell>
          <cell r="O4647">
            <v>4.1662699999999997E-2</v>
          </cell>
          <cell r="P4647">
            <v>0.58333333333333337</v>
          </cell>
          <cell r="Q4647">
            <v>0.75</v>
          </cell>
          <cell r="R4647">
            <v>14</v>
          </cell>
          <cell r="S4647">
            <v>18</v>
          </cell>
        </row>
        <row r="4648">
          <cell r="A4648" t="str">
            <v>All</v>
          </cell>
          <cell r="B4648" t="str">
            <v>Cycle</v>
          </cell>
          <cell r="C4648" t="str">
            <v>S</v>
          </cell>
          <cell r="D4648">
            <v>39665</v>
          </cell>
          <cell r="E4648">
            <v>15</v>
          </cell>
          <cell r="F4648">
            <v>0.16168460000000001</v>
          </cell>
          <cell r="G4648">
            <v>0.2282901</v>
          </cell>
          <cell r="H4648">
            <v>85.017499999999998</v>
          </cell>
          <cell r="I4648">
            <v>8.0210000000000004E-4</v>
          </cell>
          <cell r="J4648">
            <v>221</v>
          </cell>
          <cell r="K4648">
            <v>3.03106E-2</v>
          </cell>
          <cell r="L4648">
            <v>5.1753899999999999E-2</v>
          </cell>
          <cell r="M4648">
            <v>6.6605499999999998E-2</v>
          </cell>
          <cell r="N4648">
            <v>8.1457100000000005E-2</v>
          </cell>
          <cell r="O4648">
            <v>0.1029004</v>
          </cell>
          <cell r="P4648">
            <v>0.58333333333333337</v>
          </cell>
          <cell r="Q4648">
            <v>0.75</v>
          </cell>
          <cell r="R4648">
            <v>14</v>
          </cell>
          <cell r="S4648">
            <v>18</v>
          </cell>
        </row>
        <row r="4649">
          <cell r="A4649" t="str">
            <v>All</v>
          </cell>
          <cell r="B4649" t="str">
            <v>Cycle</v>
          </cell>
          <cell r="C4649" t="str">
            <v>S</v>
          </cell>
          <cell r="D4649">
            <v>39665</v>
          </cell>
          <cell r="E4649">
            <v>16</v>
          </cell>
          <cell r="F4649">
            <v>0.25174350000000001</v>
          </cell>
          <cell r="G4649">
            <v>0.31441639999999998</v>
          </cell>
          <cell r="H4649">
            <v>86.075000000000003</v>
          </cell>
          <cell r="I4649">
            <v>7.9980000000000003E-4</v>
          </cell>
          <cell r="J4649">
            <v>221</v>
          </cell>
          <cell r="K4649">
            <v>2.6429399999999999E-2</v>
          </cell>
          <cell r="L4649">
            <v>4.7842299999999997E-2</v>
          </cell>
          <cell r="M4649">
            <v>6.2672900000000004E-2</v>
          </cell>
          <cell r="N4649">
            <v>7.75034E-2</v>
          </cell>
          <cell r="O4649">
            <v>9.8916400000000002E-2</v>
          </cell>
          <cell r="P4649">
            <v>0.58333333333333337</v>
          </cell>
          <cell r="Q4649">
            <v>0.75</v>
          </cell>
          <cell r="R4649">
            <v>14</v>
          </cell>
          <cell r="S4649">
            <v>18</v>
          </cell>
        </row>
        <row r="4650">
          <cell r="A4650" t="str">
            <v>All</v>
          </cell>
          <cell r="B4650" t="str">
            <v>Cycle</v>
          </cell>
          <cell r="C4650" t="str">
            <v>S</v>
          </cell>
          <cell r="D4650">
            <v>39665</v>
          </cell>
          <cell r="E4650">
            <v>17</v>
          </cell>
          <cell r="F4650">
            <v>0.35925479999999999</v>
          </cell>
          <cell r="G4650">
            <v>0.3986672</v>
          </cell>
          <cell r="H4650">
            <v>86.96</v>
          </cell>
          <cell r="I4650">
            <v>8.0040000000000005E-4</v>
          </cell>
          <cell r="J4650">
            <v>221</v>
          </cell>
          <cell r="K4650">
            <v>3.1546E-3</v>
          </cell>
          <cell r="L4650">
            <v>2.4576000000000001E-2</v>
          </cell>
          <cell r="M4650">
            <v>3.94124E-2</v>
          </cell>
          <cell r="N4650">
            <v>5.42488E-2</v>
          </cell>
          <cell r="O4650">
            <v>7.5670100000000004E-2</v>
          </cell>
          <cell r="P4650">
            <v>0.58333333333333337</v>
          </cell>
          <cell r="Q4650">
            <v>0.75</v>
          </cell>
          <cell r="R4650">
            <v>14</v>
          </cell>
          <cell r="S4650">
            <v>18</v>
          </cell>
        </row>
        <row r="4651">
          <cell r="A4651" t="str">
            <v>All</v>
          </cell>
          <cell r="B4651" t="str">
            <v>Cycle</v>
          </cell>
          <cell r="C4651" t="str">
            <v>S</v>
          </cell>
          <cell r="D4651">
            <v>39665</v>
          </cell>
          <cell r="E4651">
            <v>18</v>
          </cell>
          <cell r="F4651">
            <v>0.5037952</v>
          </cell>
          <cell r="G4651">
            <v>0.46715109999999999</v>
          </cell>
          <cell r="H4651">
            <v>86.911900000000003</v>
          </cell>
          <cell r="I4651">
            <v>8.028E-4</v>
          </cell>
          <cell r="J4651">
            <v>221</v>
          </cell>
          <cell r="K4651">
            <v>-7.2955900000000004E-2</v>
          </cell>
          <cell r="L4651">
            <v>-5.1502600000000003E-2</v>
          </cell>
          <cell r="M4651">
            <v>-3.6644099999999999E-2</v>
          </cell>
          <cell r="N4651">
            <v>-2.1785599999999999E-2</v>
          </cell>
          <cell r="O4651">
            <v>-3.322E-4</v>
          </cell>
          <cell r="P4651">
            <v>0.58333333333333337</v>
          </cell>
          <cell r="Q4651">
            <v>0.75</v>
          </cell>
          <cell r="R4651">
            <v>14</v>
          </cell>
          <cell r="S4651">
            <v>18</v>
          </cell>
        </row>
        <row r="4652">
          <cell r="A4652" t="str">
            <v>All</v>
          </cell>
          <cell r="B4652" t="str">
            <v>Cycle</v>
          </cell>
          <cell r="C4652" t="str">
            <v>S</v>
          </cell>
          <cell r="D4652">
            <v>39665</v>
          </cell>
          <cell r="E4652">
            <v>19</v>
          </cell>
          <cell r="F4652">
            <v>0.70054660000000002</v>
          </cell>
          <cell r="G4652">
            <v>0.43081009999999997</v>
          </cell>
          <cell r="H4652">
            <v>84.806200000000004</v>
          </cell>
          <cell r="I4652">
            <v>7.9949999999999997E-4</v>
          </cell>
          <cell r="J4652">
            <v>221</v>
          </cell>
          <cell r="K4652">
            <v>-0.30597190000000002</v>
          </cell>
          <cell r="L4652">
            <v>-0.28456369999999997</v>
          </cell>
          <cell r="M4652">
            <v>-0.26973649999999999</v>
          </cell>
          <cell r="N4652">
            <v>-0.25490930000000001</v>
          </cell>
          <cell r="O4652">
            <v>-0.23350119999999999</v>
          </cell>
          <cell r="P4652">
            <v>0.58333333333333337</v>
          </cell>
          <cell r="Q4652">
            <v>0.75</v>
          </cell>
          <cell r="R4652">
            <v>14</v>
          </cell>
          <cell r="S4652">
            <v>18</v>
          </cell>
        </row>
        <row r="4653">
          <cell r="A4653" t="str">
            <v>All</v>
          </cell>
          <cell r="B4653" t="str">
            <v>Cycle</v>
          </cell>
          <cell r="C4653" t="str">
            <v>S</v>
          </cell>
          <cell r="D4653">
            <v>39665</v>
          </cell>
          <cell r="E4653">
            <v>20</v>
          </cell>
          <cell r="F4653">
            <v>0.48959740000000002</v>
          </cell>
          <cell r="G4653">
            <v>0.30481629999999998</v>
          </cell>
          <cell r="H4653">
            <v>80.430599999999998</v>
          </cell>
          <cell r="I4653">
            <v>7.9040000000000002E-4</v>
          </cell>
          <cell r="J4653">
            <v>221</v>
          </cell>
          <cell r="K4653">
            <v>-0.22081120000000001</v>
          </cell>
          <cell r="L4653">
            <v>-0.19952429999999999</v>
          </cell>
          <cell r="M4653">
            <v>-0.1847811</v>
          </cell>
          <cell r="N4653">
            <v>-0.17003789999999999</v>
          </cell>
          <cell r="O4653">
            <v>-0.1487511</v>
          </cell>
          <cell r="P4653">
            <v>0.58333333333333337</v>
          </cell>
          <cell r="Q4653">
            <v>0.75</v>
          </cell>
          <cell r="R4653">
            <v>14</v>
          </cell>
          <cell r="S4653">
            <v>18</v>
          </cell>
        </row>
        <row r="4654">
          <cell r="A4654" t="str">
            <v>All</v>
          </cell>
          <cell r="B4654" t="str">
            <v>Cycle</v>
          </cell>
          <cell r="C4654" t="str">
            <v>S</v>
          </cell>
          <cell r="D4654">
            <v>39665</v>
          </cell>
          <cell r="E4654">
            <v>21</v>
          </cell>
          <cell r="F4654">
            <v>0.24914410000000001</v>
          </cell>
          <cell r="G4654">
            <v>0.18293090000000001</v>
          </cell>
          <cell r="H4654">
            <v>75.028099999999995</v>
          </cell>
          <cell r="I4654">
            <v>7.8149999999999997E-4</v>
          </cell>
          <cell r="J4654">
            <v>221</v>
          </cell>
          <cell r="K4654">
            <v>-0.1020389</v>
          </cell>
          <cell r="L4654">
            <v>-8.0872799999999995E-2</v>
          </cell>
          <cell r="M4654">
            <v>-6.62132E-2</v>
          </cell>
          <cell r="N4654">
            <v>-5.1553599999999998E-2</v>
          </cell>
          <cell r="O4654">
            <v>-3.0387500000000001E-2</v>
          </cell>
          <cell r="P4654">
            <v>0.58333333333333337</v>
          </cell>
          <cell r="Q4654">
            <v>0.75</v>
          </cell>
          <cell r="R4654">
            <v>14</v>
          </cell>
          <cell r="S4654">
            <v>18</v>
          </cell>
        </row>
        <row r="4655">
          <cell r="A4655" t="str">
            <v>All</v>
          </cell>
          <cell r="B4655" t="str">
            <v>Cycle</v>
          </cell>
          <cell r="C4655" t="str">
            <v>S</v>
          </cell>
          <cell r="D4655">
            <v>39665</v>
          </cell>
          <cell r="E4655">
            <v>22</v>
          </cell>
          <cell r="F4655">
            <v>0.19140979999999999</v>
          </cell>
          <cell r="G4655">
            <v>0.14026230000000001</v>
          </cell>
          <cell r="H4655">
            <v>72.653800000000004</v>
          </cell>
          <cell r="I4655">
            <v>7.8189999999999998E-4</v>
          </cell>
          <cell r="J4655">
            <v>221</v>
          </cell>
          <cell r="K4655">
            <v>-8.6982199999999996E-2</v>
          </cell>
          <cell r="L4655">
            <v>-6.58107E-2</v>
          </cell>
          <cell r="M4655">
            <v>-5.1147499999999999E-2</v>
          </cell>
          <cell r="N4655">
            <v>-3.6484200000000001E-2</v>
          </cell>
          <cell r="O4655">
            <v>-1.53127E-2</v>
          </cell>
          <cell r="P4655">
            <v>0.58333333333333337</v>
          </cell>
          <cell r="Q4655">
            <v>0.75</v>
          </cell>
          <cell r="R4655">
            <v>14</v>
          </cell>
          <cell r="S4655">
            <v>18</v>
          </cell>
        </row>
        <row r="4656">
          <cell r="A4656" t="str">
            <v>All</v>
          </cell>
          <cell r="B4656" t="str">
            <v>Cycle</v>
          </cell>
          <cell r="C4656" t="str">
            <v>S</v>
          </cell>
          <cell r="D4656">
            <v>39665</v>
          </cell>
          <cell r="E4656">
            <v>23</v>
          </cell>
          <cell r="F4656">
            <v>0.137846</v>
          </cell>
          <cell r="G4656">
            <v>0.1001102</v>
          </cell>
          <cell r="H4656">
            <v>72.116299999999995</v>
          </cell>
          <cell r="I4656">
            <v>7.806E-4</v>
          </cell>
          <cell r="J4656">
            <v>221</v>
          </cell>
          <cell r="K4656">
            <v>-7.3541200000000001E-2</v>
          </cell>
          <cell r="L4656">
            <v>-5.2387099999999999E-2</v>
          </cell>
          <cell r="M4656">
            <v>-3.77358E-2</v>
          </cell>
          <cell r="N4656">
            <v>-2.30846E-2</v>
          </cell>
          <cell r="O4656">
            <v>-1.9304999999999999E-3</v>
          </cell>
          <cell r="P4656">
            <v>0.58333333333333337</v>
          </cell>
          <cell r="Q4656">
            <v>0.75</v>
          </cell>
          <cell r="R4656">
            <v>14</v>
          </cell>
          <cell r="S4656">
            <v>18</v>
          </cell>
        </row>
        <row r="4657">
          <cell r="A4657" t="str">
            <v>All</v>
          </cell>
          <cell r="B4657" t="str">
            <v>Cycle</v>
          </cell>
          <cell r="C4657" t="str">
            <v>S</v>
          </cell>
          <cell r="D4657">
            <v>39665</v>
          </cell>
          <cell r="E4657">
            <v>24</v>
          </cell>
          <cell r="F4657">
            <v>7.9556699999999994E-2</v>
          </cell>
          <cell r="G4657">
            <v>7.1702100000000005E-2</v>
          </cell>
          <cell r="H4657">
            <v>70.683099999999996</v>
          </cell>
          <cell r="I4657">
            <v>7.8019999999999999E-4</v>
          </cell>
          <cell r="J4657">
            <v>221</v>
          </cell>
          <cell r="K4657">
            <v>-4.3649899999999998E-2</v>
          </cell>
          <cell r="L4657">
            <v>-2.2501799999999999E-2</v>
          </cell>
          <cell r="M4657">
            <v>-7.8545999999999998E-3</v>
          </cell>
          <cell r="N4657">
            <v>6.7924999999999999E-3</v>
          </cell>
          <cell r="O4657">
            <v>2.7940599999999999E-2</v>
          </cell>
          <cell r="P4657">
            <v>0.58333333333333337</v>
          </cell>
          <cell r="Q4657">
            <v>0.75</v>
          </cell>
          <cell r="R4657">
            <v>14</v>
          </cell>
          <cell r="S4657">
            <v>18</v>
          </cell>
        </row>
        <row r="4658">
          <cell r="A4658" t="str">
            <v>All</v>
          </cell>
          <cell r="B4658" t="str">
            <v>Cycle</v>
          </cell>
          <cell r="C4658" t="str">
            <v>S</v>
          </cell>
          <cell r="D4658">
            <v>39671</v>
          </cell>
          <cell r="E4658">
            <v>1</v>
          </cell>
          <cell r="F4658">
            <v>8.3074700000000001E-2</v>
          </cell>
          <cell r="G4658">
            <v>0.1167028</v>
          </cell>
          <cell r="H4658">
            <v>74.302199999999999</v>
          </cell>
          <cell r="I4658">
            <v>7.4879999999999999E-4</v>
          </cell>
          <cell r="J4658">
            <v>219</v>
          </cell>
          <cell r="K4658">
            <v>-1.4414E-3</v>
          </cell>
          <cell r="L4658">
            <v>1.9277900000000001E-2</v>
          </cell>
          <cell r="M4658">
            <v>3.3628100000000001E-2</v>
          </cell>
          <cell r="N4658">
            <v>4.7978199999999999E-2</v>
          </cell>
          <cell r="O4658">
            <v>6.8697499999999995E-2</v>
          </cell>
          <cell r="P4658">
            <v>0.58333333333333337</v>
          </cell>
          <cell r="Q4658">
            <v>0.79166666666666663</v>
          </cell>
          <cell r="R4658">
            <v>14</v>
          </cell>
          <cell r="S4658">
            <v>19</v>
          </cell>
        </row>
        <row r="4659">
          <cell r="A4659" t="str">
            <v>All</v>
          </cell>
          <cell r="B4659" t="str">
            <v>Cycle</v>
          </cell>
          <cell r="C4659" t="str">
            <v>S</v>
          </cell>
          <cell r="D4659">
            <v>39671</v>
          </cell>
          <cell r="E4659">
            <v>2</v>
          </cell>
          <cell r="F4659">
            <v>7.8117000000000006E-2</v>
          </cell>
          <cell r="G4659">
            <v>8.5136199999999995E-2</v>
          </cell>
          <cell r="H4659">
            <v>73.594999999999999</v>
          </cell>
          <cell r="I4659">
            <v>7.4589999999999997E-4</v>
          </cell>
          <cell r="J4659">
            <v>219</v>
          </cell>
          <cell r="K4659">
            <v>-2.7982400000000001E-2</v>
          </cell>
          <cell r="L4659">
            <v>-7.3030999999999999E-3</v>
          </cell>
          <cell r="M4659">
            <v>7.0193E-3</v>
          </cell>
          <cell r="N4659">
            <v>2.1341700000000002E-2</v>
          </cell>
          <cell r="O4659">
            <v>4.2021000000000003E-2</v>
          </cell>
          <cell r="P4659">
            <v>0.58333333333333337</v>
          </cell>
          <cell r="Q4659">
            <v>0.79166666666666663</v>
          </cell>
          <cell r="R4659">
            <v>14</v>
          </cell>
          <cell r="S4659">
            <v>19</v>
          </cell>
        </row>
        <row r="4660">
          <cell r="A4660" t="str">
            <v>All</v>
          </cell>
          <cell r="B4660" t="str">
            <v>Cycle</v>
          </cell>
          <cell r="C4660" t="str">
            <v>S</v>
          </cell>
          <cell r="D4660">
            <v>39671</v>
          </cell>
          <cell r="E4660">
            <v>3</v>
          </cell>
          <cell r="F4660">
            <v>5.0460699999999997E-2</v>
          </cell>
          <cell r="G4660">
            <v>6.6914500000000002E-2</v>
          </cell>
          <cell r="H4660">
            <v>71.085499999999996</v>
          </cell>
          <cell r="I4660">
            <v>7.4229999999999999E-4</v>
          </cell>
          <cell r="J4660">
            <v>219</v>
          </cell>
          <cell r="K4660">
            <v>-1.8461399999999999E-2</v>
          </cell>
          <cell r="L4660">
            <v>2.1668E-3</v>
          </cell>
          <cell r="M4660">
            <v>1.6453800000000001E-2</v>
          </cell>
          <cell r="N4660">
            <v>3.0740799999999999E-2</v>
          </cell>
          <cell r="O4660">
            <v>5.1368900000000002E-2</v>
          </cell>
          <cell r="P4660">
            <v>0.58333333333333337</v>
          </cell>
          <cell r="Q4660">
            <v>0.79166666666666663</v>
          </cell>
          <cell r="R4660">
            <v>14</v>
          </cell>
          <cell r="S4660">
            <v>19</v>
          </cell>
        </row>
        <row r="4661">
          <cell r="A4661" t="str">
            <v>All</v>
          </cell>
          <cell r="B4661" t="str">
            <v>Cycle</v>
          </cell>
          <cell r="C4661" t="str">
            <v>S</v>
          </cell>
          <cell r="D4661">
            <v>39671</v>
          </cell>
          <cell r="E4661">
            <v>4</v>
          </cell>
          <cell r="F4661">
            <v>2.94186E-2</v>
          </cell>
          <cell r="G4661">
            <v>5.4133599999999997E-2</v>
          </cell>
          <cell r="H4661">
            <v>69.981899999999996</v>
          </cell>
          <cell r="I4661">
            <v>7.404E-4</v>
          </cell>
          <cell r="J4661">
            <v>219</v>
          </cell>
          <cell r="K4661">
            <v>-1.01561E-2</v>
          </cell>
          <cell r="L4661">
            <v>1.0446E-2</v>
          </cell>
          <cell r="M4661">
            <v>2.4715000000000001E-2</v>
          </cell>
          <cell r="N4661">
            <v>3.8983999999999998E-2</v>
          </cell>
          <cell r="O4661">
            <v>5.9586199999999999E-2</v>
          </cell>
          <cell r="P4661">
            <v>0.58333333333333337</v>
          </cell>
          <cell r="Q4661">
            <v>0.79166666666666663</v>
          </cell>
          <cell r="R4661">
            <v>14</v>
          </cell>
          <cell r="S4661">
            <v>19</v>
          </cell>
        </row>
        <row r="4662">
          <cell r="A4662" t="str">
            <v>All</v>
          </cell>
          <cell r="B4662" t="str">
            <v>Cycle</v>
          </cell>
          <cell r="C4662" t="str">
            <v>S</v>
          </cell>
          <cell r="D4662">
            <v>39671</v>
          </cell>
          <cell r="E4662">
            <v>5</v>
          </cell>
          <cell r="F4662">
            <v>1.4437E-2</v>
          </cell>
          <cell r="G4662">
            <v>4.8304199999999999E-2</v>
          </cell>
          <cell r="H4662">
            <v>69.000799999999998</v>
          </cell>
          <cell r="I4662">
            <v>7.3910000000000002E-4</v>
          </cell>
          <cell r="J4662">
            <v>219</v>
          </cell>
          <cell r="K4662">
            <v>-9.7420000000000004E-4</v>
          </cell>
          <cell r="L4662">
            <v>1.96104E-2</v>
          </cell>
          <cell r="M4662">
            <v>3.3867300000000003E-2</v>
          </cell>
          <cell r="N4662">
            <v>4.8124100000000003E-2</v>
          </cell>
          <cell r="O4662">
            <v>6.8708699999999998E-2</v>
          </cell>
          <cell r="P4662">
            <v>0.58333333333333337</v>
          </cell>
          <cell r="Q4662">
            <v>0.79166666666666663</v>
          </cell>
          <cell r="R4662">
            <v>14</v>
          </cell>
          <cell r="S4662">
            <v>19</v>
          </cell>
        </row>
        <row r="4663">
          <cell r="A4663" t="str">
            <v>All</v>
          </cell>
          <cell r="B4663" t="str">
            <v>Cycle</v>
          </cell>
          <cell r="C4663" t="str">
            <v>S</v>
          </cell>
          <cell r="D4663">
            <v>39671</v>
          </cell>
          <cell r="E4663">
            <v>6</v>
          </cell>
          <cell r="F4663">
            <v>1.7614299999999999E-2</v>
          </cell>
          <cell r="G4663">
            <v>4.51685E-2</v>
          </cell>
          <cell r="H4663">
            <v>67.991399999999999</v>
          </cell>
          <cell r="I4663">
            <v>7.3820000000000005E-4</v>
          </cell>
          <cell r="J4663">
            <v>219</v>
          </cell>
          <cell r="K4663">
            <v>-7.2662999999999998E-3</v>
          </cell>
          <cell r="L4663">
            <v>1.3305900000000001E-2</v>
          </cell>
          <cell r="M4663">
            <v>2.7554200000000001E-2</v>
          </cell>
          <cell r="N4663">
            <v>4.1802400000000003E-2</v>
          </cell>
          <cell r="O4663">
            <v>6.2374699999999998E-2</v>
          </cell>
          <cell r="P4663">
            <v>0.58333333333333337</v>
          </cell>
          <cell r="Q4663">
            <v>0.79166666666666663</v>
          </cell>
          <cell r="R4663">
            <v>14</v>
          </cell>
          <cell r="S4663">
            <v>19</v>
          </cell>
        </row>
        <row r="4664">
          <cell r="A4664" t="str">
            <v>All</v>
          </cell>
          <cell r="B4664" t="str">
            <v>Cycle</v>
          </cell>
          <cell r="C4664" t="str">
            <v>S</v>
          </cell>
          <cell r="D4664">
            <v>39671</v>
          </cell>
          <cell r="E4664">
            <v>7</v>
          </cell>
          <cell r="F4664">
            <v>2.70917E-2</v>
          </cell>
          <cell r="G4664">
            <v>5.1456000000000002E-2</v>
          </cell>
          <cell r="H4664">
            <v>66.566699999999997</v>
          </cell>
          <cell r="I4664">
            <v>7.3760000000000004E-4</v>
          </cell>
          <cell r="J4664">
            <v>219</v>
          </cell>
          <cell r="K4664">
            <v>-1.0440400000000001E-2</v>
          </cell>
          <cell r="L4664">
            <v>1.01225E-2</v>
          </cell>
          <cell r="M4664">
            <v>2.4364299999999998E-2</v>
          </cell>
          <cell r="N4664">
            <v>3.8606099999999997E-2</v>
          </cell>
          <cell r="O4664">
            <v>5.9168999999999999E-2</v>
          </cell>
          <cell r="P4664">
            <v>0.58333333333333337</v>
          </cell>
          <cell r="Q4664">
            <v>0.79166666666666663</v>
          </cell>
          <cell r="R4664">
            <v>14</v>
          </cell>
          <cell r="S4664">
            <v>19</v>
          </cell>
        </row>
        <row r="4665">
          <cell r="A4665" t="str">
            <v>All</v>
          </cell>
          <cell r="B4665" t="str">
            <v>Cycle</v>
          </cell>
          <cell r="C4665" t="str">
            <v>S</v>
          </cell>
          <cell r="D4665">
            <v>39671</v>
          </cell>
          <cell r="E4665">
            <v>8</v>
          </cell>
          <cell r="F4665">
            <v>3.0458800000000001E-2</v>
          </cell>
          <cell r="G4665">
            <v>4.6175800000000003E-2</v>
          </cell>
          <cell r="H4665">
            <v>70.387799999999999</v>
          </cell>
          <cell r="I4665">
            <v>7.3890000000000002E-4</v>
          </cell>
          <cell r="J4665">
            <v>219</v>
          </cell>
          <cell r="K4665">
            <v>-1.9120100000000001E-2</v>
          </cell>
          <cell r="L4665">
            <v>1.462E-3</v>
          </cell>
          <cell r="M4665">
            <v>1.5716999999999998E-2</v>
          </cell>
          <cell r="N4665">
            <v>2.9972100000000002E-2</v>
          </cell>
          <cell r="O4665">
            <v>5.0554099999999998E-2</v>
          </cell>
          <cell r="P4665">
            <v>0.58333333333333337</v>
          </cell>
          <cell r="Q4665">
            <v>0.79166666666666663</v>
          </cell>
          <cell r="R4665">
            <v>14</v>
          </cell>
          <cell r="S4665">
            <v>19</v>
          </cell>
        </row>
        <row r="4666">
          <cell r="A4666" t="str">
            <v>All</v>
          </cell>
          <cell r="B4666" t="str">
            <v>Cycle</v>
          </cell>
          <cell r="C4666" t="str">
            <v>S</v>
          </cell>
          <cell r="D4666">
            <v>39671</v>
          </cell>
          <cell r="E4666">
            <v>9</v>
          </cell>
          <cell r="F4666">
            <v>2.28953E-2</v>
          </cell>
          <cell r="G4666">
            <v>5.3547699999999997E-2</v>
          </cell>
          <cell r="H4666">
            <v>75.019599999999997</v>
          </cell>
          <cell r="I4666">
            <v>7.5029999999999997E-4</v>
          </cell>
          <cell r="J4666">
            <v>219</v>
          </cell>
          <cell r="K4666">
            <v>-4.4511000000000004E-3</v>
          </cell>
          <cell r="L4666">
            <v>1.6288299999999999E-2</v>
          </cell>
          <cell r="M4666">
            <v>3.06524E-2</v>
          </cell>
          <cell r="N4666">
            <v>4.5016500000000001E-2</v>
          </cell>
          <cell r="O4666">
            <v>6.5755900000000006E-2</v>
          </cell>
          <cell r="P4666">
            <v>0.58333333333333337</v>
          </cell>
          <cell r="Q4666">
            <v>0.79166666666666663</v>
          </cell>
          <cell r="R4666">
            <v>14</v>
          </cell>
          <cell r="S4666">
            <v>19</v>
          </cell>
        </row>
        <row r="4667">
          <cell r="A4667" t="str">
            <v>All</v>
          </cell>
          <cell r="B4667" t="str">
            <v>Cycle</v>
          </cell>
          <cell r="C4667" t="str">
            <v>S</v>
          </cell>
          <cell r="D4667">
            <v>39671</v>
          </cell>
          <cell r="E4667">
            <v>10</v>
          </cell>
          <cell r="F4667">
            <v>6.2568499999999999E-2</v>
          </cell>
          <cell r="G4667">
            <v>0.1150027</v>
          </cell>
          <cell r="H4667">
            <v>80.273899999999998</v>
          </cell>
          <cell r="I4667">
            <v>7.852E-4</v>
          </cell>
          <cell r="J4667">
            <v>219</v>
          </cell>
          <cell r="K4667">
            <v>1.65229E-2</v>
          </cell>
          <cell r="L4667">
            <v>3.7739599999999998E-2</v>
          </cell>
          <cell r="M4667">
            <v>5.24342E-2</v>
          </cell>
          <cell r="N4667">
            <v>6.7128900000000005E-2</v>
          </cell>
          <cell r="O4667">
            <v>8.8345599999999996E-2</v>
          </cell>
          <cell r="P4667">
            <v>0.58333333333333337</v>
          </cell>
          <cell r="Q4667">
            <v>0.79166666666666663</v>
          </cell>
          <cell r="R4667">
            <v>14</v>
          </cell>
          <cell r="S4667">
            <v>19</v>
          </cell>
        </row>
        <row r="4668">
          <cell r="A4668" t="str">
            <v>All</v>
          </cell>
          <cell r="B4668" t="str">
            <v>Cycle</v>
          </cell>
          <cell r="C4668" t="str">
            <v>S</v>
          </cell>
          <cell r="D4668">
            <v>39671</v>
          </cell>
          <cell r="E4668">
            <v>11</v>
          </cell>
          <cell r="F4668">
            <v>8.0977300000000002E-2</v>
          </cell>
          <cell r="G4668">
            <v>0.1732688</v>
          </cell>
          <cell r="H4668">
            <v>84.028199999999998</v>
          </cell>
          <cell r="I4668">
            <v>7.9239999999999996E-4</v>
          </cell>
          <cell r="J4668">
            <v>219</v>
          </cell>
          <cell r="K4668">
            <v>5.6215800000000003E-2</v>
          </cell>
          <cell r="L4668">
            <v>7.7529600000000004E-2</v>
          </cell>
          <cell r="M4668">
            <v>9.2291499999999999E-2</v>
          </cell>
          <cell r="N4668">
            <v>0.10705340000000001</v>
          </cell>
          <cell r="O4668">
            <v>0.12836719999999999</v>
          </cell>
          <cell r="P4668">
            <v>0.58333333333333337</v>
          </cell>
          <cell r="Q4668">
            <v>0.79166666666666663</v>
          </cell>
          <cell r="R4668">
            <v>14</v>
          </cell>
          <cell r="S4668">
            <v>19</v>
          </cell>
        </row>
        <row r="4669">
          <cell r="A4669" t="str">
            <v>All</v>
          </cell>
          <cell r="B4669" t="str">
            <v>Cycle</v>
          </cell>
          <cell r="C4669" t="str">
            <v>S</v>
          </cell>
          <cell r="D4669">
            <v>39671</v>
          </cell>
          <cell r="E4669">
            <v>12</v>
          </cell>
          <cell r="F4669">
            <v>0.2137252</v>
          </cell>
          <cell r="G4669">
            <v>0.26744269999999998</v>
          </cell>
          <cell r="H4669">
            <v>86.6036</v>
          </cell>
          <cell r="I4669">
            <v>7.6840000000000003E-4</v>
          </cell>
          <cell r="J4669">
            <v>219</v>
          </cell>
          <cell r="K4669">
            <v>1.8191800000000001E-2</v>
          </cell>
          <cell r="L4669">
            <v>3.9180699999999999E-2</v>
          </cell>
          <cell r="M4669">
            <v>5.3717500000000001E-2</v>
          </cell>
          <cell r="N4669">
            <v>6.8254300000000004E-2</v>
          </cell>
          <cell r="O4669">
            <v>8.9243100000000006E-2</v>
          </cell>
          <cell r="P4669">
            <v>0.58333333333333337</v>
          </cell>
          <cell r="Q4669">
            <v>0.79166666666666663</v>
          </cell>
          <cell r="R4669">
            <v>14</v>
          </cell>
          <cell r="S4669">
            <v>19</v>
          </cell>
        </row>
        <row r="4670">
          <cell r="A4670" t="str">
            <v>All</v>
          </cell>
          <cell r="B4670" t="str">
            <v>Cycle</v>
          </cell>
          <cell r="C4670" t="str">
            <v>S</v>
          </cell>
          <cell r="D4670">
            <v>39671</v>
          </cell>
          <cell r="E4670">
            <v>13</v>
          </cell>
          <cell r="F4670">
            <v>0.3346402</v>
          </cell>
          <cell r="G4670">
            <v>0.40146870000000001</v>
          </cell>
          <cell r="H4670">
            <v>89.528300000000002</v>
          </cell>
          <cell r="I4670">
            <v>7.6460000000000005E-4</v>
          </cell>
          <cell r="J4670">
            <v>219</v>
          </cell>
          <cell r="K4670">
            <v>3.1392499999999997E-2</v>
          </cell>
          <cell r="L4670">
            <v>5.2328399999999997E-2</v>
          </cell>
          <cell r="M4670">
            <v>6.6828499999999999E-2</v>
          </cell>
          <cell r="N4670">
            <v>8.1328600000000001E-2</v>
          </cell>
          <cell r="O4670">
            <v>0.10226440000000001</v>
          </cell>
          <cell r="P4670">
            <v>0.58333333333333337</v>
          </cell>
          <cell r="Q4670">
            <v>0.79166666666666663</v>
          </cell>
          <cell r="R4670">
            <v>14</v>
          </cell>
          <cell r="S4670">
            <v>19</v>
          </cell>
        </row>
        <row r="4671">
          <cell r="A4671" t="str">
            <v>All</v>
          </cell>
          <cell r="B4671" t="str">
            <v>Cycle</v>
          </cell>
          <cell r="C4671" t="str">
            <v>S</v>
          </cell>
          <cell r="D4671">
            <v>39671</v>
          </cell>
          <cell r="E4671">
            <v>14</v>
          </cell>
          <cell r="F4671">
            <v>0.59949549999999996</v>
          </cell>
          <cell r="G4671">
            <v>0.58647229999999995</v>
          </cell>
          <cell r="H4671">
            <v>92.434100000000001</v>
          </cell>
          <cell r="I4671">
            <v>7.651E-4</v>
          </cell>
          <cell r="J4671">
            <v>219</v>
          </cell>
          <cell r="K4671">
            <v>-4.8471300000000002E-2</v>
          </cell>
          <cell r="L4671">
            <v>-2.7528299999999999E-2</v>
          </cell>
          <cell r="M4671">
            <v>-1.30232E-2</v>
          </cell>
          <cell r="N4671">
            <v>1.4819E-3</v>
          </cell>
          <cell r="O4671">
            <v>2.2424900000000001E-2</v>
          </cell>
          <cell r="P4671">
            <v>0.58333333333333337</v>
          </cell>
          <cell r="Q4671">
            <v>0.79166666666666663</v>
          </cell>
          <cell r="R4671">
            <v>14</v>
          </cell>
          <cell r="S4671">
            <v>19</v>
          </cell>
        </row>
        <row r="4672">
          <cell r="A4672" t="str">
            <v>All</v>
          </cell>
          <cell r="B4672" t="str">
            <v>Cycle</v>
          </cell>
          <cell r="C4672" t="str">
            <v>S</v>
          </cell>
          <cell r="D4672">
            <v>39671</v>
          </cell>
          <cell r="E4672">
            <v>15</v>
          </cell>
          <cell r="F4672">
            <v>0.4754391</v>
          </cell>
          <cell r="G4672">
            <v>0.83021840000000002</v>
          </cell>
          <cell r="H4672">
            <v>95.509399999999999</v>
          </cell>
          <cell r="I4672">
            <v>7.7629999999999995E-4</v>
          </cell>
          <cell r="J4672">
            <v>219</v>
          </cell>
          <cell r="K4672">
            <v>0.31907259999999998</v>
          </cell>
          <cell r="L4672">
            <v>0.34016839999999998</v>
          </cell>
          <cell r="M4672">
            <v>0.35477930000000002</v>
          </cell>
          <cell r="N4672">
            <v>0.3693902</v>
          </cell>
          <cell r="O4672">
            <v>0.390486</v>
          </cell>
          <cell r="P4672">
            <v>0.58333333333333337</v>
          </cell>
          <cell r="Q4672">
            <v>0.79166666666666663</v>
          </cell>
          <cell r="R4672">
            <v>14</v>
          </cell>
          <cell r="S4672">
            <v>19</v>
          </cell>
        </row>
        <row r="4673">
          <cell r="A4673" t="str">
            <v>All</v>
          </cell>
          <cell r="B4673" t="str">
            <v>Cycle</v>
          </cell>
          <cell r="C4673" t="str">
            <v>S</v>
          </cell>
          <cell r="D4673">
            <v>39671</v>
          </cell>
          <cell r="E4673">
            <v>16</v>
          </cell>
          <cell r="F4673">
            <v>0.70294219999999996</v>
          </cell>
          <cell r="G4673">
            <v>1.0505329999999999</v>
          </cell>
          <cell r="H4673">
            <v>96.622500000000002</v>
          </cell>
          <cell r="I4673">
            <v>7.6519999999999995E-4</v>
          </cell>
          <cell r="J4673">
            <v>219</v>
          </cell>
          <cell r="K4673">
            <v>0.31213970000000002</v>
          </cell>
          <cell r="L4673">
            <v>0.33308470000000001</v>
          </cell>
          <cell r="M4673">
            <v>0.34759109999999999</v>
          </cell>
          <cell r="N4673">
            <v>0.36209750000000002</v>
          </cell>
          <cell r="O4673">
            <v>0.38304250000000001</v>
          </cell>
          <cell r="P4673">
            <v>0.58333333333333337</v>
          </cell>
          <cell r="Q4673">
            <v>0.79166666666666663</v>
          </cell>
          <cell r="R4673">
            <v>14</v>
          </cell>
          <cell r="S4673">
            <v>19</v>
          </cell>
        </row>
        <row r="4674">
          <cell r="A4674" t="str">
            <v>All</v>
          </cell>
          <cell r="B4674" t="str">
            <v>Cycle</v>
          </cell>
          <cell r="C4674" t="str">
            <v>S</v>
          </cell>
          <cell r="D4674">
            <v>39671</v>
          </cell>
          <cell r="E4674">
            <v>17</v>
          </cell>
          <cell r="F4674">
            <v>0.88722730000000005</v>
          </cell>
          <cell r="G4674">
            <v>1.2409209999999999</v>
          </cell>
          <cell r="H4674">
            <v>96.9435</v>
          </cell>
          <cell r="I4674">
            <v>7.6499999999999995E-4</v>
          </cell>
          <cell r="J4674">
            <v>219</v>
          </cell>
          <cell r="K4674">
            <v>0.318247</v>
          </cell>
          <cell r="L4674">
            <v>0.33918910000000002</v>
          </cell>
          <cell r="M4674">
            <v>0.35369349999999999</v>
          </cell>
          <cell r="N4674">
            <v>0.36819790000000002</v>
          </cell>
          <cell r="O4674">
            <v>0.38913999999999999</v>
          </cell>
          <cell r="P4674">
            <v>0.58333333333333337</v>
          </cell>
          <cell r="Q4674">
            <v>0.79166666666666663</v>
          </cell>
          <cell r="R4674">
            <v>14</v>
          </cell>
          <cell r="S4674">
            <v>19</v>
          </cell>
        </row>
        <row r="4675">
          <cell r="A4675" t="str">
            <v>All</v>
          </cell>
          <cell r="B4675" t="str">
            <v>Cycle</v>
          </cell>
          <cell r="C4675" t="str">
            <v>S</v>
          </cell>
          <cell r="D4675">
            <v>39671</v>
          </cell>
          <cell r="E4675">
            <v>18</v>
          </cell>
          <cell r="F4675">
            <v>0.9713058</v>
          </cell>
          <cell r="G4675">
            <v>1.3777900000000001</v>
          </cell>
          <cell r="H4675">
            <v>96.7363</v>
          </cell>
          <cell r="I4675">
            <v>7.6440000000000004E-4</v>
          </cell>
          <cell r="J4675">
            <v>219</v>
          </cell>
          <cell r="K4675">
            <v>0.3710524</v>
          </cell>
          <cell r="L4675">
            <v>0.39198569999999999</v>
          </cell>
          <cell r="M4675">
            <v>0.40648410000000001</v>
          </cell>
          <cell r="N4675">
            <v>0.42098249999999998</v>
          </cell>
          <cell r="O4675">
            <v>0.44191580000000003</v>
          </cell>
          <cell r="P4675">
            <v>0.58333333333333337</v>
          </cell>
          <cell r="Q4675">
            <v>0.79166666666666663</v>
          </cell>
          <cell r="R4675">
            <v>14</v>
          </cell>
          <cell r="S4675">
            <v>19</v>
          </cell>
        </row>
        <row r="4676">
          <cell r="A4676" t="str">
            <v>All</v>
          </cell>
          <cell r="B4676" t="str">
            <v>Cycle</v>
          </cell>
          <cell r="C4676" t="str">
            <v>S</v>
          </cell>
          <cell r="D4676">
            <v>39671</v>
          </cell>
          <cell r="E4676">
            <v>19</v>
          </cell>
          <cell r="F4676">
            <v>0.96995330000000002</v>
          </cell>
          <cell r="G4676">
            <v>1.2888660000000001</v>
          </cell>
          <cell r="H4676">
            <v>93.415300000000002</v>
          </cell>
          <cell r="I4676">
            <v>7.5619999999999995E-4</v>
          </cell>
          <cell r="J4676">
            <v>219</v>
          </cell>
          <cell r="K4676">
            <v>0.28367059999999999</v>
          </cell>
          <cell r="L4676">
            <v>0.30449199999999998</v>
          </cell>
          <cell r="M4676">
            <v>0.3189129</v>
          </cell>
          <cell r="N4676">
            <v>0.33333370000000001</v>
          </cell>
          <cell r="O4676">
            <v>0.3541551</v>
          </cell>
          <cell r="P4676">
            <v>0.58333333333333337</v>
          </cell>
          <cell r="Q4676">
            <v>0.79166666666666663</v>
          </cell>
          <cell r="R4676">
            <v>14</v>
          </cell>
          <cell r="S4676">
            <v>19</v>
          </cell>
        </row>
        <row r="4677">
          <cell r="A4677" t="str">
            <v>All</v>
          </cell>
          <cell r="B4677" t="str">
            <v>Cycle</v>
          </cell>
          <cell r="C4677" t="str">
            <v>S</v>
          </cell>
          <cell r="D4677">
            <v>39671</v>
          </cell>
          <cell r="E4677">
            <v>20</v>
          </cell>
          <cell r="F4677">
            <v>1.475455</v>
          </cell>
          <cell r="G4677">
            <v>1.0563260000000001</v>
          </cell>
          <cell r="H4677">
            <v>88.811700000000002</v>
          </cell>
          <cell r="I4677">
            <v>7.5299999999999998E-4</v>
          </cell>
          <cell r="J4677">
            <v>219</v>
          </cell>
          <cell r="K4677">
            <v>-0.45429550000000002</v>
          </cell>
          <cell r="L4677">
            <v>-0.43351889999999998</v>
          </cell>
          <cell r="M4677">
            <v>-0.41912899999999997</v>
          </cell>
          <cell r="N4677">
            <v>-0.40473920000000002</v>
          </cell>
          <cell r="O4677">
            <v>-0.38396249999999998</v>
          </cell>
          <cell r="P4677">
            <v>0.58333333333333337</v>
          </cell>
          <cell r="Q4677">
            <v>0.79166666666666663</v>
          </cell>
          <cell r="R4677">
            <v>14</v>
          </cell>
          <cell r="S4677">
            <v>19</v>
          </cell>
        </row>
        <row r="4678">
          <cell r="A4678" t="str">
            <v>All</v>
          </cell>
          <cell r="B4678" t="str">
            <v>Cycle</v>
          </cell>
          <cell r="C4678" t="str">
            <v>S</v>
          </cell>
          <cell r="D4678">
            <v>39671</v>
          </cell>
          <cell r="E4678">
            <v>21</v>
          </cell>
          <cell r="F4678">
            <v>1.1096809999999999</v>
          </cell>
          <cell r="G4678">
            <v>0.80367909999999998</v>
          </cell>
          <cell r="H4678">
            <v>84.274000000000001</v>
          </cell>
          <cell r="I4678">
            <v>7.5259999999999997E-4</v>
          </cell>
          <cell r="J4678">
            <v>219</v>
          </cell>
          <cell r="K4678">
            <v>-0.34115960000000001</v>
          </cell>
          <cell r="L4678">
            <v>-0.32038830000000001</v>
          </cell>
          <cell r="M4678">
            <v>-0.3060023</v>
          </cell>
          <cell r="N4678">
            <v>-0.29161619999999999</v>
          </cell>
          <cell r="O4678">
            <v>-0.270845</v>
          </cell>
          <cell r="P4678">
            <v>0.58333333333333337</v>
          </cell>
          <cell r="Q4678">
            <v>0.79166666666666663</v>
          </cell>
          <cell r="R4678">
            <v>14</v>
          </cell>
          <cell r="S4678">
            <v>19</v>
          </cell>
        </row>
        <row r="4679">
          <cell r="A4679" t="str">
            <v>All</v>
          </cell>
          <cell r="B4679" t="str">
            <v>Cycle</v>
          </cell>
          <cell r="C4679" t="str">
            <v>S</v>
          </cell>
          <cell r="D4679">
            <v>39671</v>
          </cell>
          <cell r="E4679">
            <v>22</v>
          </cell>
          <cell r="F4679">
            <v>0.73850780000000005</v>
          </cell>
          <cell r="G4679">
            <v>0.56885770000000002</v>
          </cell>
          <cell r="H4679">
            <v>80.274000000000001</v>
          </cell>
          <cell r="I4679">
            <v>7.5140000000000005E-4</v>
          </cell>
          <cell r="J4679">
            <v>219</v>
          </cell>
          <cell r="K4679">
            <v>-0.20477999999999999</v>
          </cell>
          <cell r="L4679">
            <v>-0.18402499999999999</v>
          </cell>
          <cell r="M4679">
            <v>-0.1696501</v>
          </cell>
          <cell r="N4679">
            <v>-0.1552752</v>
          </cell>
          <cell r="O4679">
            <v>-0.1345201</v>
          </cell>
          <cell r="P4679">
            <v>0.58333333333333337</v>
          </cell>
          <cell r="Q4679">
            <v>0.79166666666666663</v>
          </cell>
          <cell r="R4679">
            <v>14</v>
          </cell>
          <cell r="S4679">
            <v>19</v>
          </cell>
        </row>
        <row r="4680">
          <cell r="A4680" t="str">
            <v>All</v>
          </cell>
          <cell r="B4680" t="str">
            <v>Cycle</v>
          </cell>
          <cell r="C4680" t="str">
            <v>S</v>
          </cell>
          <cell r="D4680">
            <v>39671</v>
          </cell>
          <cell r="E4680">
            <v>23</v>
          </cell>
          <cell r="F4680">
            <v>0.44466040000000001</v>
          </cell>
          <cell r="G4680">
            <v>0.3675139</v>
          </cell>
          <cell r="H4680">
            <v>77.566800000000001</v>
          </cell>
          <cell r="I4680">
            <v>7.538E-4</v>
          </cell>
          <cell r="J4680">
            <v>219</v>
          </cell>
          <cell r="K4680">
            <v>-0.112333</v>
          </cell>
          <cell r="L4680">
            <v>-9.1544500000000001E-2</v>
          </cell>
          <cell r="M4680">
            <v>-7.7146500000000007E-2</v>
          </cell>
          <cell r="N4680">
            <v>-6.2748499999999999E-2</v>
          </cell>
          <cell r="O4680">
            <v>-4.1959999999999997E-2</v>
          </cell>
          <cell r="P4680">
            <v>0.58333333333333337</v>
          </cell>
          <cell r="Q4680">
            <v>0.79166666666666663</v>
          </cell>
          <cell r="R4680">
            <v>14</v>
          </cell>
          <cell r="S4680">
            <v>19</v>
          </cell>
        </row>
        <row r="4681">
          <cell r="A4681" t="str">
            <v>All</v>
          </cell>
          <cell r="B4681" t="str">
            <v>Cycle</v>
          </cell>
          <cell r="C4681" t="str">
            <v>S</v>
          </cell>
          <cell r="D4681">
            <v>39671</v>
          </cell>
          <cell r="E4681">
            <v>24</v>
          </cell>
          <cell r="F4681">
            <v>0.24896499999999999</v>
          </cell>
          <cell r="G4681">
            <v>0.23218900000000001</v>
          </cell>
          <cell r="H4681">
            <v>77.227699999999999</v>
          </cell>
          <cell r="I4681">
            <v>7.5719999999999997E-4</v>
          </cell>
          <cell r="J4681">
            <v>219</v>
          </cell>
          <cell r="K4681">
            <v>-5.2041299999999999E-2</v>
          </cell>
          <cell r="L4681">
            <v>-3.12062E-2</v>
          </cell>
          <cell r="M4681">
            <v>-1.6775999999999999E-2</v>
          </cell>
          <cell r="N4681">
            <v>-2.3457E-3</v>
          </cell>
          <cell r="O4681">
            <v>1.84893E-2</v>
          </cell>
          <cell r="P4681">
            <v>0.58333333333333337</v>
          </cell>
          <cell r="Q4681">
            <v>0.79166666666666663</v>
          </cell>
          <cell r="R4681">
            <v>14</v>
          </cell>
          <cell r="S4681">
            <v>19</v>
          </cell>
        </row>
        <row r="4682">
          <cell r="A4682" t="str">
            <v>All</v>
          </cell>
          <cell r="B4682" t="str">
            <v>Cycle</v>
          </cell>
          <cell r="C4682" t="str">
            <v>S</v>
          </cell>
          <cell r="D4682">
            <v>39675</v>
          </cell>
          <cell r="E4682">
            <v>1</v>
          </cell>
          <cell r="F4682">
            <v>0.28762650000000001</v>
          </cell>
          <cell r="G4682">
            <v>0.20037060000000001</v>
          </cell>
          <cell r="H4682">
            <v>77.746799999999993</v>
          </cell>
          <cell r="I4682">
            <v>7.7689999999999996E-4</v>
          </cell>
          <cell r="J4682">
            <v>219</v>
          </cell>
          <cell r="K4682">
            <v>-0.1229765</v>
          </cell>
          <cell r="L4682">
            <v>-0.1018725</v>
          </cell>
          <cell r="M4682">
            <v>-8.7255899999999997E-2</v>
          </cell>
          <cell r="N4682">
            <v>-7.2639400000000007E-2</v>
          </cell>
          <cell r="O4682">
            <v>-5.1535400000000002E-2</v>
          </cell>
          <cell r="P4682">
            <v>0.58333333333333337</v>
          </cell>
          <cell r="Q4682">
            <v>0.79166666666666663</v>
          </cell>
          <cell r="R4682">
            <v>14</v>
          </cell>
          <cell r="S4682">
            <v>19</v>
          </cell>
        </row>
        <row r="4683">
          <cell r="A4683" t="str">
            <v>All</v>
          </cell>
          <cell r="B4683" t="str">
            <v>Cycle</v>
          </cell>
          <cell r="C4683" t="str">
            <v>S</v>
          </cell>
          <cell r="D4683">
            <v>39675</v>
          </cell>
          <cell r="E4683">
            <v>2</v>
          </cell>
          <cell r="F4683">
            <v>0.19828860000000001</v>
          </cell>
          <cell r="G4683">
            <v>0.1229828</v>
          </cell>
          <cell r="H4683">
            <v>75.417299999999997</v>
          </cell>
          <cell r="I4683">
            <v>7.6860000000000003E-4</v>
          </cell>
          <cell r="J4683">
            <v>219</v>
          </cell>
          <cell r="K4683">
            <v>-0.11083519999999999</v>
          </cell>
          <cell r="L4683">
            <v>-8.9844199999999999E-2</v>
          </cell>
          <cell r="M4683">
            <v>-7.5305800000000006E-2</v>
          </cell>
          <cell r="N4683">
            <v>-6.0767500000000002E-2</v>
          </cell>
          <cell r="O4683">
            <v>-3.9776499999999999E-2</v>
          </cell>
          <cell r="P4683">
            <v>0.58333333333333337</v>
          </cell>
          <cell r="Q4683">
            <v>0.79166666666666663</v>
          </cell>
          <cell r="R4683">
            <v>14</v>
          </cell>
          <cell r="S4683">
            <v>19</v>
          </cell>
        </row>
        <row r="4684">
          <cell r="A4684" t="str">
            <v>All</v>
          </cell>
          <cell r="B4684" t="str">
            <v>Cycle</v>
          </cell>
          <cell r="C4684" t="str">
            <v>S</v>
          </cell>
          <cell r="D4684">
            <v>39675</v>
          </cell>
          <cell r="E4684">
            <v>3</v>
          </cell>
          <cell r="F4684">
            <v>0.15112310000000001</v>
          </cell>
          <cell r="G4684">
            <v>7.4531200000000006E-2</v>
          </cell>
          <cell r="H4684">
            <v>73.4846</v>
          </cell>
          <cell r="I4684">
            <v>7.5270000000000003E-4</v>
          </cell>
          <cell r="J4684">
            <v>219</v>
          </cell>
          <cell r="K4684">
            <v>-0.1117513</v>
          </cell>
          <cell r="L4684">
            <v>-9.0978799999999999E-2</v>
          </cell>
          <cell r="M4684">
            <v>-7.6591900000000004E-2</v>
          </cell>
          <cell r="N4684">
            <v>-6.22049E-2</v>
          </cell>
          <cell r="O4684">
            <v>-4.1432499999999997E-2</v>
          </cell>
          <cell r="P4684">
            <v>0.58333333333333337</v>
          </cell>
          <cell r="Q4684">
            <v>0.79166666666666663</v>
          </cell>
          <cell r="R4684">
            <v>14</v>
          </cell>
          <cell r="S4684">
            <v>19</v>
          </cell>
        </row>
        <row r="4685">
          <cell r="A4685" t="str">
            <v>All</v>
          </cell>
          <cell r="B4685" t="str">
            <v>Cycle</v>
          </cell>
          <cell r="C4685" t="str">
            <v>S</v>
          </cell>
          <cell r="D4685">
            <v>39675</v>
          </cell>
          <cell r="E4685">
            <v>4</v>
          </cell>
          <cell r="F4685">
            <v>8.6334800000000003E-2</v>
          </cell>
          <cell r="G4685">
            <v>5.8013299999999997E-2</v>
          </cell>
          <cell r="H4685">
            <v>71.609700000000004</v>
          </cell>
          <cell r="I4685">
            <v>7.5000000000000002E-4</v>
          </cell>
          <cell r="J4685">
            <v>219</v>
          </cell>
          <cell r="K4685">
            <v>-6.3418699999999995E-2</v>
          </cell>
          <cell r="L4685">
            <v>-4.2682999999999999E-2</v>
          </cell>
          <cell r="M4685">
            <v>-2.8321599999999999E-2</v>
          </cell>
          <cell r="N4685">
            <v>-1.39601E-2</v>
          </cell>
          <cell r="O4685">
            <v>6.7755999999999997E-3</v>
          </cell>
          <cell r="P4685">
            <v>0.58333333333333337</v>
          </cell>
          <cell r="Q4685">
            <v>0.79166666666666663</v>
          </cell>
          <cell r="R4685">
            <v>14</v>
          </cell>
          <cell r="S4685">
            <v>19</v>
          </cell>
        </row>
        <row r="4686">
          <cell r="A4686" t="str">
            <v>All</v>
          </cell>
          <cell r="B4686" t="str">
            <v>Cycle</v>
          </cell>
          <cell r="C4686" t="str">
            <v>S</v>
          </cell>
          <cell r="D4686">
            <v>39675</v>
          </cell>
          <cell r="E4686">
            <v>5</v>
          </cell>
          <cell r="F4686">
            <v>6.7785300000000007E-2</v>
          </cell>
          <cell r="G4686">
            <v>5.0245999999999999E-2</v>
          </cell>
          <cell r="H4686">
            <v>69.648700000000005</v>
          </cell>
          <cell r="I4686">
            <v>7.4819999999999997E-4</v>
          </cell>
          <cell r="J4686">
            <v>219</v>
          </cell>
          <cell r="K4686">
            <v>-5.2594399999999999E-2</v>
          </cell>
          <cell r="L4686">
            <v>-3.1883500000000002E-2</v>
          </cell>
          <cell r="M4686">
            <v>-1.7539300000000001E-2</v>
          </cell>
          <cell r="N4686">
            <v>-3.1949999999999999E-3</v>
          </cell>
          <cell r="O4686">
            <v>1.7515800000000002E-2</v>
          </cell>
          <cell r="P4686">
            <v>0.58333333333333337</v>
          </cell>
          <cell r="Q4686">
            <v>0.79166666666666663</v>
          </cell>
          <cell r="R4686">
            <v>14</v>
          </cell>
          <cell r="S4686">
            <v>19</v>
          </cell>
        </row>
        <row r="4687">
          <cell r="A4687" t="str">
            <v>All</v>
          </cell>
          <cell r="B4687" t="str">
            <v>Cycle</v>
          </cell>
          <cell r="C4687" t="str">
            <v>S</v>
          </cell>
          <cell r="D4687">
            <v>39675</v>
          </cell>
          <cell r="E4687">
            <v>6</v>
          </cell>
          <cell r="F4687">
            <v>6.6520700000000002E-2</v>
          </cell>
          <cell r="G4687">
            <v>4.6068199999999997E-2</v>
          </cell>
          <cell r="H4687">
            <v>68.370599999999996</v>
          </cell>
          <cell r="I4687">
            <v>7.4689999999999999E-4</v>
          </cell>
          <cell r="J4687">
            <v>219</v>
          </cell>
          <cell r="K4687">
            <v>-5.5476699999999997E-2</v>
          </cell>
          <cell r="L4687">
            <v>-3.4784099999999998E-2</v>
          </cell>
          <cell r="M4687">
            <v>-2.0452499999999998E-2</v>
          </cell>
          <cell r="N4687">
            <v>-6.1209000000000003E-3</v>
          </cell>
          <cell r="O4687">
            <v>1.4571600000000001E-2</v>
          </cell>
          <cell r="P4687">
            <v>0.58333333333333337</v>
          </cell>
          <cell r="Q4687">
            <v>0.79166666666666663</v>
          </cell>
          <cell r="R4687">
            <v>14</v>
          </cell>
          <cell r="S4687">
            <v>19</v>
          </cell>
        </row>
        <row r="4688">
          <cell r="A4688" t="str">
            <v>All</v>
          </cell>
          <cell r="B4688" t="str">
            <v>Cycle</v>
          </cell>
          <cell r="C4688" t="str">
            <v>S</v>
          </cell>
          <cell r="D4688">
            <v>39675</v>
          </cell>
          <cell r="E4688">
            <v>7</v>
          </cell>
          <cell r="F4688">
            <v>4.79995E-2</v>
          </cell>
          <cell r="G4688">
            <v>5.0142600000000002E-2</v>
          </cell>
          <cell r="H4688">
            <v>68.764399999999995</v>
          </cell>
          <cell r="I4688">
            <v>7.4600000000000003E-4</v>
          </cell>
          <cell r="J4688">
            <v>219</v>
          </cell>
          <cell r="K4688">
            <v>-3.2858999999999999E-2</v>
          </cell>
          <cell r="L4688">
            <v>-1.2179499999999999E-2</v>
          </cell>
          <cell r="M4688">
            <v>2.1431000000000002E-3</v>
          </cell>
          <cell r="N4688">
            <v>1.64656E-2</v>
          </cell>
          <cell r="O4688">
            <v>3.7145200000000003E-2</v>
          </cell>
          <cell r="P4688">
            <v>0.58333333333333337</v>
          </cell>
          <cell r="Q4688">
            <v>0.79166666666666663</v>
          </cell>
          <cell r="R4688">
            <v>14</v>
          </cell>
          <cell r="S4688">
            <v>19</v>
          </cell>
        </row>
        <row r="4689">
          <cell r="A4689" t="str">
            <v>All</v>
          </cell>
          <cell r="B4689" t="str">
            <v>Cycle</v>
          </cell>
          <cell r="C4689" t="str">
            <v>S</v>
          </cell>
          <cell r="D4689">
            <v>39675</v>
          </cell>
          <cell r="E4689">
            <v>8</v>
          </cell>
          <cell r="F4689">
            <v>4.6631400000000003E-2</v>
          </cell>
          <cell r="G4689">
            <v>4.54682E-2</v>
          </cell>
          <cell r="H4689">
            <v>69.361199999999997</v>
          </cell>
          <cell r="I4689">
            <v>7.4799999999999997E-4</v>
          </cell>
          <cell r="J4689">
            <v>219</v>
          </cell>
          <cell r="K4689">
            <v>-3.6212899999999999E-2</v>
          </cell>
          <cell r="L4689">
            <v>-1.55052E-2</v>
          </cell>
          <cell r="M4689">
            <v>-1.1632000000000001E-3</v>
          </cell>
          <cell r="N4689">
            <v>1.31789E-2</v>
          </cell>
          <cell r="O4689">
            <v>3.3886600000000003E-2</v>
          </cell>
          <cell r="P4689">
            <v>0.58333333333333337</v>
          </cell>
          <cell r="Q4689">
            <v>0.79166666666666663</v>
          </cell>
          <cell r="R4689">
            <v>14</v>
          </cell>
          <cell r="S4689">
            <v>19</v>
          </cell>
        </row>
        <row r="4690">
          <cell r="A4690" t="str">
            <v>All</v>
          </cell>
          <cell r="B4690" t="str">
            <v>Cycle</v>
          </cell>
          <cell r="C4690" t="str">
            <v>S</v>
          </cell>
          <cell r="D4690">
            <v>39675</v>
          </cell>
          <cell r="E4690">
            <v>9</v>
          </cell>
          <cell r="F4690">
            <v>4.4584699999999998E-2</v>
          </cell>
          <cell r="G4690">
            <v>3.7828800000000003E-2</v>
          </cell>
          <cell r="H4690">
            <v>72.4863</v>
          </cell>
          <cell r="I4690">
            <v>7.5500000000000003E-4</v>
          </cell>
          <cell r="J4690">
            <v>219</v>
          </cell>
          <cell r="K4690">
            <v>-4.1968699999999998E-2</v>
          </cell>
          <cell r="L4690">
            <v>-2.1164700000000002E-2</v>
          </cell>
          <cell r="M4690">
            <v>-6.7558999999999996E-3</v>
          </cell>
          <cell r="N4690">
            <v>7.6530000000000001E-3</v>
          </cell>
          <cell r="O4690">
            <v>2.8457E-2</v>
          </cell>
          <cell r="P4690">
            <v>0.58333333333333337</v>
          </cell>
          <cell r="Q4690">
            <v>0.79166666666666663</v>
          </cell>
          <cell r="R4690">
            <v>14</v>
          </cell>
          <cell r="S4690">
            <v>19</v>
          </cell>
        </row>
        <row r="4691">
          <cell r="A4691" t="str">
            <v>All</v>
          </cell>
          <cell r="B4691" t="str">
            <v>Cycle</v>
          </cell>
          <cell r="C4691" t="str">
            <v>S</v>
          </cell>
          <cell r="D4691">
            <v>39675</v>
          </cell>
          <cell r="E4691">
            <v>10</v>
          </cell>
          <cell r="F4691">
            <v>0.12922710000000001</v>
          </cell>
          <cell r="G4691">
            <v>7.2552900000000003E-2</v>
          </cell>
          <cell r="H4691">
            <v>76.622100000000003</v>
          </cell>
          <cell r="I4691">
            <v>7.6460000000000005E-4</v>
          </cell>
          <cell r="J4691">
            <v>219</v>
          </cell>
          <cell r="K4691">
            <v>-9.2111100000000001E-2</v>
          </cell>
          <cell r="L4691">
            <v>-7.1174699999999994E-2</v>
          </cell>
          <cell r="M4691">
            <v>-5.6674200000000001E-2</v>
          </cell>
          <cell r="N4691">
            <v>-4.2173700000000001E-2</v>
          </cell>
          <cell r="O4691">
            <v>-2.1237200000000001E-2</v>
          </cell>
          <cell r="P4691">
            <v>0.58333333333333337</v>
          </cell>
          <cell r="Q4691">
            <v>0.79166666666666663</v>
          </cell>
          <cell r="R4691">
            <v>14</v>
          </cell>
          <cell r="S4691">
            <v>19</v>
          </cell>
        </row>
        <row r="4692">
          <cell r="A4692" t="str">
            <v>All</v>
          </cell>
          <cell r="B4692" t="str">
            <v>Cycle</v>
          </cell>
          <cell r="C4692" t="str">
            <v>S</v>
          </cell>
          <cell r="D4692">
            <v>39675</v>
          </cell>
          <cell r="E4692">
            <v>11</v>
          </cell>
          <cell r="F4692">
            <v>0.1948616</v>
          </cell>
          <cell r="G4692">
            <v>0.13843240000000001</v>
          </cell>
          <cell r="H4692">
            <v>81.497</v>
          </cell>
          <cell r="I4692">
            <v>7.6670000000000004E-4</v>
          </cell>
          <cell r="J4692">
            <v>219</v>
          </cell>
          <cell r="K4692">
            <v>-9.1915200000000002E-2</v>
          </cell>
          <cell r="L4692">
            <v>-7.0949799999999993E-2</v>
          </cell>
          <cell r="M4692">
            <v>-5.6429199999999999E-2</v>
          </cell>
          <cell r="N4692">
            <v>-4.1908599999999997E-2</v>
          </cell>
          <cell r="O4692">
            <v>-2.0943099999999999E-2</v>
          </cell>
          <cell r="P4692">
            <v>0.58333333333333337</v>
          </cell>
          <cell r="Q4692">
            <v>0.79166666666666663</v>
          </cell>
          <cell r="R4692">
            <v>14</v>
          </cell>
          <cell r="S4692">
            <v>19</v>
          </cell>
        </row>
        <row r="4693">
          <cell r="A4693" t="str">
            <v>All</v>
          </cell>
          <cell r="B4693" t="str">
            <v>Cycle</v>
          </cell>
          <cell r="C4693" t="str">
            <v>S</v>
          </cell>
          <cell r="D4693">
            <v>39675</v>
          </cell>
          <cell r="E4693">
            <v>12</v>
          </cell>
          <cell r="F4693">
            <v>0.34727639999999999</v>
          </cell>
          <cell r="G4693">
            <v>0.28223880000000001</v>
          </cell>
          <cell r="H4693">
            <v>86.312799999999996</v>
          </cell>
          <cell r="I4693">
            <v>7.7859999999999995E-4</v>
          </cell>
          <cell r="J4693">
            <v>219</v>
          </cell>
          <cell r="K4693">
            <v>-0.1007979</v>
          </cell>
          <cell r="L4693">
            <v>-7.9670400000000002E-2</v>
          </cell>
          <cell r="M4693">
            <v>-6.5037600000000001E-2</v>
          </cell>
          <cell r="N4693">
            <v>-5.04048E-2</v>
          </cell>
          <cell r="O4693">
            <v>-2.9277399999999999E-2</v>
          </cell>
          <cell r="P4693">
            <v>0.58333333333333337</v>
          </cell>
          <cell r="Q4693">
            <v>0.79166666666666663</v>
          </cell>
          <cell r="R4693">
            <v>14</v>
          </cell>
          <cell r="S4693">
            <v>19</v>
          </cell>
        </row>
        <row r="4694">
          <cell r="A4694" t="str">
            <v>All</v>
          </cell>
          <cell r="B4694" t="str">
            <v>Cycle</v>
          </cell>
          <cell r="C4694" t="str">
            <v>S</v>
          </cell>
          <cell r="D4694">
            <v>39675</v>
          </cell>
          <cell r="E4694">
            <v>13</v>
          </cell>
          <cell r="F4694">
            <v>0.54136010000000001</v>
          </cell>
          <cell r="G4694">
            <v>0.47886250000000002</v>
          </cell>
          <cell r="H4694">
            <v>90.38</v>
          </cell>
          <cell r="I4694">
            <v>7.8459999999999999E-4</v>
          </cell>
          <cell r="J4694">
            <v>219</v>
          </cell>
          <cell r="K4694">
            <v>-9.8393999999999995E-2</v>
          </cell>
          <cell r="L4694">
            <v>-7.7186099999999994E-2</v>
          </cell>
          <cell r="M4694">
            <v>-6.2497700000000003E-2</v>
          </cell>
          <cell r="N4694">
            <v>-4.7809200000000003E-2</v>
          </cell>
          <cell r="O4694">
            <v>-2.6601400000000001E-2</v>
          </cell>
          <cell r="P4694">
            <v>0.58333333333333337</v>
          </cell>
          <cell r="Q4694">
            <v>0.79166666666666663</v>
          </cell>
          <cell r="R4694">
            <v>14</v>
          </cell>
          <cell r="S4694">
            <v>19</v>
          </cell>
        </row>
        <row r="4695">
          <cell r="A4695" t="str">
            <v>All</v>
          </cell>
          <cell r="B4695" t="str">
            <v>Cycle</v>
          </cell>
          <cell r="C4695" t="str">
            <v>S</v>
          </cell>
          <cell r="D4695">
            <v>39675</v>
          </cell>
          <cell r="E4695">
            <v>14</v>
          </cell>
          <cell r="F4695">
            <v>0.84413470000000002</v>
          </cell>
          <cell r="G4695">
            <v>0.66101529999999997</v>
          </cell>
          <cell r="H4695">
            <v>92.736500000000007</v>
          </cell>
          <cell r="I4695">
            <v>7.716E-4</v>
          </cell>
          <cell r="J4695">
            <v>219</v>
          </cell>
          <cell r="K4695">
            <v>-0.21871740000000001</v>
          </cell>
          <cell r="L4695">
            <v>-0.19768579999999999</v>
          </cell>
          <cell r="M4695">
            <v>-0.18311939999999999</v>
          </cell>
          <cell r="N4695">
            <v>-0.16855300000000001</v>
          </cell>
          <cell r="O4695">
            <v>-0.1475215</v>
          </cell>
          <cell r="P4695">
            <v>0.58333333333333337</v>
          </cell>
          <cell r="Q4695">
            <v>0.79166666666666663</v>
          </cell>
          <cell r="R4695">
            <v>14</v>
          </cell>
          <cell r="S4695">
            <v>19</v>
          </cell>
        </row>
        <row r="4696">
          <cell r="A4696" t="str">
            <v>All</v>
          </cell>
          <cell r="B4696" t="str">
            <v>Cycle</v>
          </cell>
          <cell r="C4696" t="str">
            <v>S</v>
          </cell>
          <cell r="D4696">
            <v>39675</v>
          </cell>
          <cell r="E4696">
            <v>15</v>
          </cell>
          <cell r="F4696">
            <v>0.68427499999999997</v>
          </cell>
          <cell r="G4696">
            <v>0.90629680000000001</v>
          </cell>
          <cell r="H4696">
            <v>95.642700000000005</v>
          </cell>
          <cell r="I4696">
            <v>7.6880000000000004E-4</v>
          </cell>
          <cell r="J4696">
            <v>219</v>
          </cell>
          <cell r="K4696">
            <v>0.18648709999999999</v>
          </cell>
          <cell r="L4696">
            <v>0.20748130000000001</v>
          </cell>
          <cell r="M4696">
            <v>0.22202189999999999</v>
          </cell>
          <cell r="N4696">
            <v>0.23656240000000001</v>
          </cell>
          <cell r="O4696">
            <v>0.25755660000000002</v>
          </cell>
          <cell r="P4696">
            <v>0.58333333333333337</v>
          </cell>
          <cell r="Q4696">
            <v>0.79166666666666663</v>
          </cell>
          <cell r="R4696">
            <v>14</v>
          </cell>
          <cell r="S4696">
            <v>19</v>
          </cell>
        </row>
        <row r="4697">
          <cell r="A4697" t="str">
            <v>All</v>
          </cell>
          <cell r="B4697" t="str">
            <v>Cycle</v>
          </cell>
          <cell r="C4697" t="str">
            <v>S</v>
          </cell>
          <cell r="D4697">
            <v>39675</v>
          </cell>
          <cell r="E4697">
            <v>16</v>
          </cell>
          <cell r="F4697">
            <v>0.88072629999999996</v>
          </cell>
          <cell r="G4697">
            <v>1.2477510000000001</v>
          </cell>
          <cell r="H4697">
            <v>98.701800000000006</v>
          </cell>
          <cell r="I4697">
            <v>7.8890000000000004E-4</v>
          </cell>
          <cell r="J4697">
            <v>219</v>
          </cell>
          <cell r="K4697">
            <v>0.33102969999999998</v>
          </cell>
          <cell r="L4697">
            <v>0.3522959</v>
          </cell>
          <cell r="M4697">
            <v>0.36702479999999998</v>
          </cell>
          <cell r="N4697">
            <v>0.38175379999999998</v>
          </cell>
          <cell r="O4697">
            <v>0.40301999999999999</v>
          </cell>
          <cell r="P4697">
            <v>0.58333333333333337</v>
          </cell>
          <cell r="Q4697">
            <v>0.79166666666666663</v>
          </cell>
          <cell r="R4697">
            <v>14</v>
          </cell>
          <cell r="S4697">
            <v>19</v>
          </cell>
        </row>
        <row r="4698">
          <cell r="A4698" t="str">
            <v>All</v>
          </cell>
          <cell r="B4698" t="str">
            <v>Cycle</v>
          </cell>
          <cell r="C4698" t="str">
            <v>S</v>
          </cell>
          <cell r="D4698">
            <v>39675</v>
          </cell>
          <cell r="E4698">
            <v>17</v>
          </cell>
          <cell r="F4698">
            <v>1.053655</v>
          </cell>
          <cell r="G4698">
            <v>1.490632</v>
          </cell>
          <cell r="H4698">
            <v>99.644000000000005</v>
          </cell>
          <cell r="I4698">
            <v>7.9370000000000005E-4</v>
          </cell>
          <cell r="J4698">
            <v>219</v>
          </cell>
          <cell r="K4698">
            <v>0.40087329999999999</v>
          </cell>
          <cell r="L4698">
            <v>0.42220400000000002</v>
          </cell>
          <cell r="M4698">
            <v>0.43697760000000002</v>
          </cell>
          <cell r="N4698">
            <v>0.45175120000000002</v>
          </cell>
          <cell r="O4698">
            <v>0.473082</v>
          </cell>
          <cell r="P4698">
            <v>0.58333333333333337</v>
          </cell>
          <cell r="Q4698">
            <v>0.79166666666666663</v>
          </cell>
          <cell r="R4698">
            <v>14</v>
          </cell>
          <cell r="S4698">
            <v>19</v>
          </cell>
        </row>
        <row r="4699">
          <cell r="A4699" t="str">
            <v>All</v>
          </cell>
          <cell r="B4699" t="str">
            <v>Cycle</v>
          </cell>
          <cell r="C4699" t="str">
            <v>S</v>
          </cell>
          <cell r="D4699">
            <v>39675</v>
          </cell>
          <cell r="E4699">
            <v>18</v>
          </cell>
          <cell r="F4699">
            <v>1.1849829999999999</v>
          </cell>
          <cell r="G4699">
            <v>1.5868420000000001</v>
          </cell>
          <cell r="H4699">
            <v>99.211200000000005</v>
          </cell>
          <cell r="I4699">
            <v>7.8319999999999996E-4</v>
          </cell>
          <cell r="J4699">
            <v>219</v>
          </cell>
          <cell r="K4699">
            <v>0.36599290000000001</v>
          </cell>
          <cell r="L4699">
            <v>0.38718269999999999</v>
          </cell>
          <cell r="M4699">
            <v>0.40185870000000001</v>
          </cell>
          <cell r="N4699">
            <v>0.41653469999999998</v>
          </cell>
          <cell r="O4699">
            <v>0.43772440000000001</v>
          </cell>
          <cell r="P4699">
            <v>0.58333333333333337</v>
          </cell>
          <cell r="Q4699">
            <v>0.79166666666666663</v>
          </cell>
          <cell r="R4699">
            <v>14</v>
          </cell>
          <cell r="S4699">
            <v>19</v>
          </cell>
        </row>
        <row r="4700">
          <cell r="A4700" t="str">
            <v>All</v>
          </cell>
          <cell r="B4700" t="str">
            <v>Cycle</v>
          </cell>
          <cell r="C4700" t="str">
            <v>S</v>
          </cell>
          <cell r="D4700">
            <v>39675</v>
          </cell>
          <cell r="E4700">
            <v>19</v>
          </cell>
          <cell r="F4700">
            <v>1.1583540000000001</v>
          </cell>
          <cell r="G4700">
            <v>1.5629740000000001</v>
          </cell>
          <cell r="H4700">
            <v>97.066000000000003</v>
          </cell>
          <cell r="I4700">
            <v>7.716E-4</v>
          </cell>
          <cell r="J4700">
            <v>219</v>
          </cell>
          <cell r="K4700">
            <v>0.36902030000000002</v>
          </cell>
          <cell r="L4700">
            <v>0.39005260000000003</v>
          </cell>
          <cell r="M4700">
            <v>0.40461950000000002</v>
          </cell>
          <cell r="N4700">
            <v>0.41918630000000001</v>
          </cell>
          <cell r="O4700">
            <v>0.44021860000000002</v>
          </cell>
          <cell r="P4700">
            <v>0.58333333333333337</v>
          </cell>
          <cell r="Q4700">
            <v>0.79166666666666663</v>
          </cell>
          <cell r="R4700">
            <v>14</v>
          </cell>
          <cell r="S4700">
            <v>19</v>
          </cell>
        </row>
        <row r="4701">
          <cell r="A4701" t="str">
            <v>All</v>
          </cell>
          <cell r="B4701" t="str">
            <v>Cycle</v>
          </cell>
          <cell r="C4701" t="str">
            <v>S</v>
          </cell>
          <cell r="D4701">
            <v>39675</v>
          </cell>
          <cell r="E4701">
            <v>20</v>
          </cell>
          <cell r="F4701">
            <v>1.7742119999999999</v>
          </cell>
          <cell r="G4701">
            <v>1.338805</v>
          </cell>
          <cell r="H4701">
            <v>92.514600000000002</v>
          </cell>
          <cell r="I4701">
            <v>7.6360000000000002E-4</v>
          </cell>
          <cell r="J4701">
            <v>219</v>
          </cell>
          <cell r="K4701">
            <v>-0.47082049999999998</v>
          </cell>
          <cell r="L4701">
            <v>-0.44989800000000002</v>
          </cell>
          <cell r="M4701">
            <v>-0.43540719999999999</v>
          </cell>
          <cell r="N4701">
            <v>-0.42091630000000002</v>
          </cell>
          <cell r="O4701">
            <v>-0.39999380000000001</v>
          </cell>
          <cell r="P4701">
            <v>0.58333333333333337</v>
          </cell>
          <cell r="Q4701">
            <v>0.79166666666666663</v>
          </cell>
          <cell r="R4701">
            <v>14</v>
          </cell>
          <cell r="S4701">
            <v>19</v>
          </cell>
        </row>
        <row r="4702">
          <cell r="A4702" t="str">
            <v>All</v>
          </cell>
          <cell r="B4702" t="str">
            <v>Cycle</v>
          </cell>
          <cell r="C4702" t="str">
            <v>S</v>
          </cell>
          <cell r="D4702">
            <v>39675</v>
          </cell>
          <cell r="E4702">
            <v>21</v>
          </cell>
          <cell r="F4702">
            <v>1.5203960000000001</v>
          </cell>
          <cell r="G4702">
            <v>1.1363840000000001</v>
          </cell>
          <cell r="H4702">
            <v>89.167500000000004</v>
          </cell>
          <cell r="I4702">
            <v>7.739E-4</v>
          </cell>
          <cell r="J4702">
            <v>219</v>
          </cell>
          <cell r="K4702">
            <v>-0.41966360000000003</v>
          </cell>
          <cell r="L4702">
            <v>-0.3985998</v>
          </cell>
          <cell r="M4702">
            <v>-0.38401109999999999</v>
          </cell>
          <cell r="N4702">
            <v>-0.36942249999999999</v>
          </cell>
          <cell r="O4702">
            <v>-0.34835870000000002</v>
          </cell>
          <cell r="P4702">
            <v>0.58333333333333337</v>
          </cell>
          <cell r="Q4702">
            <v>0.79166666666666663</v>
          </cell>
          <cell r="R4702">
            <v>14</v>
          </cell>
          <cell r="S4702">
            <v>19</v>
          </cell>
        </row>
        <row r="4703">
          <cell r="A4703" t="str">
            <v>All</v>
          </cell>
          <cell r="B4703" t="str">
            <v>Cycle</v>
          </cell>
          <cell r="C4703" t="str">
            <v>S</v>
          </cell>
          <cell r="D4703">
            <v>39675</v>
          </cell>
          <cell r="E4703">
            <v>22</v>
          </cell>
          <cell r="F4703">
            <v>1.2418480000000001</v>
          </cell>
          <cell r="G4703">
            <v>0.85826000000000002</v>
          </cell>
          <cell r="H4703">
            <v>84.900199999999998</v>
          </cell>
          <cell r="I4703">
            <v>7.6889999999999999E-4</v>
          </cell>
          <cell r="J4703">
            <v>219</v>
          </cell>
          <cell r="K4703">
            <v>-0.41912529999999998</v>
          </cell>
          <cell r="L4703">
            <v>-0.39812959999999997</v>
          </cell>
          <cell r="M4703">
            <v>-0.38358799999999998</v>
          </cell>
          <cell r="N4703">
            <v>-0.3690464</v>
          </cell>
          <cell r="O4703">
            <v>-0.34805069999999999</v>
          </cell>
          <cell r="P4703">
            <v>0.58333333333333337</v>
          </cell>
          <cell r="Q4703">
            <v>0.79166666666666663</v>
          </cell>
          <cell r="R4703">
            <v>14</v>
          </cell>
          <cell r="S4703">
            <v>19</v>
          </cell>
        </row>
        <row r="4704">
          <cell r="A4704" t="str">
            <v>All</v>
          </cell>
          <cell r="B4704" t="str">
            <v>Cycle</v>
          </cell>
          <cell r="C4704" t="str">
            <v>S</v>
          </cell>
          <cell r="D4704">
            <v>39675</v>
          </cell>
          <cell r="E4704">
            <v>23</v>
          </cell>
          <cell r="F4704">
            <v>0.85257349999999998</v>
          </cell>
          <cell r="G4704">
            <v>0.6139559</v>
          </cell>
          <cell r="H4704">
            <v>83.401399999999995</v>
          </cell>
          <cell r="I4704">
            <v>7.8640000000000003E-4</v>
          </cell>
          <cell r="J4704">
            <v>219</v>
          </cell>
          <cell r="K4704">
            <v>-0.27455669999999999</v>
          </cell>
          <cell r="L4704">
            <v>-0.25332359999999998</v>
          </cell>
          <cell r="M4704">
            <v>-0.23861760000000001</v>
          </cell>
          <cell r="N4704">
            <v>-0.22391159999999999</v>
          </cell>
          <cell r="O4704">
            <v>-0.20267850000000001</v>
          </cell>
          <cell r="P4704">
            <v>0.58333333333333337</v>
          </cell>
          <cell r="Q4704">
            <v>0.79166666666666663</v>
          </cell>
          <cell r="R4704">
            <v>14</v>
          </cell>
          <cell r="S4704">
            <v>19</v>
          </cell>
        </row>
        <row r="4705">
          <cell r="A4705" t="str">
            <v>All</v>
          </cell>
          <cell r="B4705" t="str">
            <v>Cycle</v>
          </cell>
          <cell r="C4705" t="str">
            <v>S</v>
          </cell>
          <cell r="D4705">
            <v>39675</v>
          </cell>
          <cell r="E4705">
            <v>24</v>
          </cell>
          <cell r="F4705">
            <v>0.53387620000000002</v>
          </cell>
          <cell r="G4705">
            <v>0.41943979999999997</v>
          </cell>
          <cell r="H4705">
            <v>82.218500000000006</v>
          </cell>
          <cell r="I4705">
            <v>8.007E-4</v>
          </cell>
          <cell r="J4705">
            <v>219</v>
          </cell>
          <cell r="K4705">
            <v>-0.150699</v>
          </cell>
          <cell r="L4705">
            <v>-0.1292748</v>
          </cell>
          <cell r="M4705">
            <v>-0.11443639999999999</v>
          </cell>
          <cell r="N4705">
            <v>-9.9598000000000006E-2</v>
          </cell>
          <cell r="O4705">
            <v>-7.8173800000000002E-2</v>
          </cell>
          <cell r="P4705">
            <v>0.58333333333333337</v>
          </cell>
          <cell r="Q4705">
            <v>0.79166666666666663</v>
          </cell>
          <cell r="R4705">
            <v>14</v>
          </cell>
          <cell r="S4705">
            <v>19</v>
          </cell>
        </row>
        <row r="4706">
          <cell r="A4706" t="str">
            <v>All</v>
          </cell>
          <cell r="B4706" t="str">
            <v>Cycle</v>
          </cell>
          <cell r="C4706" t="str">
            <v>S</v>
          </cell>
          <cell r="D4706">
            <v>39681</v>
          </cell>
          <cell r="E4706">
            <v>1</v>
          </cell>
          <cell r="F4706">
            <v>9.6351199999999998E-2</v>
          </cell>
          <cell r="G4706">
            <v>7.8534999999999994E-2</v>
          </cell>
          <cell r="H4706">
            <v>70.813500000000005</v>
          </cell>
          <cell r="I4706">
            <v>6.5749999999999999E-4</v>
          </cell>
          <cell r="J4706">
            <v>241</v>
          </cell>
          <cell r="K4706">
            <v>-5.0677800000000002E-2</v>
          </cell>
          <cell r="L4706">
            <v>-3.1262900000000003E-2</v>
          </cell>
          <cell r="M4706">
            <v>-1.7816200000000001E-2</v>
          </cell>
          <cell r="N4706">
            <v>-4.3695000000000001E-3</v>
          </cell>
          <cell r="O4706">
            <v>1.50454E-2</v>
          </cell>
          <cell r="P4706">
            <v>0.54166666666666663</v>
          </cell>
          <cell r="Q4706">
            <v>0.75</v>
          </cell>
          <cell r="R4706">
            <v>13</v>
          </cell>
          <cell r="S4706">
            <v>18</v>
          </cell>
        </row>
        <row r="4707">
          <cell r="A4707" t="str">
            <v>All</v>
          </cell>
          <cell r="B4707" t="str">
            <v>Cycle</v>
          </cell>
          <cell r="C4707" t="str">
            <v>S</v>
          </cell>
          <cell r="D4707">
            <v>39681</v>
          </cell>
          <cell r="E4707">
            <v>2</v>
          </cell>
          <cell r="F4707">
            <v>5.6716500000000003E-2</v>
          </cell>
          <cell r="G4707">
            <v>6.1199499999999997E-2</v>
          </cell>
          <cell r="H4707">
            <v>70.796300000000002</v>
          </cell>
          <cell r="I4707">
            <v>6.5669999999999997E-4</v>
          </cell>
          <cell r="J4707">
            <v>241</v>
          </cell>
          <cell r="K4707">
            <v>-2.8358499999999998E-2</v>
          </cell>
          <cell r="L4707">
            <v>-8.9554999999999999E-3</v>
          </cell>
          <cell r="M4707">
            <v>4.4828999999999997E-3</v>
          </cell>
          <cell r="N4707">
            <v>1.7921400000000001E-2</v>
          </cell>
          <cell r="O4707">
            <v>3.7324400000000001E-2</v>
          </cell>
          <cell r="P4707">
            <v>0.54166666666666663</v>
          </cell>
          <cell r="Q4707">
            <v>0.75</v>
          </cell>
          <cell r="R4707">
            <v>13</v>
          </cell>
          <cell r="S4707">
            <v>18</v>
          </cell>
        </row>
        <row r="4708">
          <cell r="A4708" t="str">
            <v>All</v>
          </cell>
          <cell r="B4708" t="str">
            <v>Cycle</v>
          </cell>
          <cell r="C4708" t="str">
            <v>S</v>
          </cell>
          <cell r="D4708">
            <v>39681</v>
          </cell>
          <cell r="E4708">
            <v>3</v>
          </cell>
          <cell r="F4708">
            <v>2.8660100000000001E-2</v>
          </cell>
          <cell r="G4708">
            <v>5.0768300000000002E-2</v>
          </cell>
          <cell r="H4708">
            <v>69.796300000000002</v>
          </cell>
          <cell r="I4708">
            <v>6.556E-4</v>
          </cell>
          <cell r="J4708">
            <v>241</v>
          </cell>
          <cell r="K4708">
            <v>-1.07055E-2</v>
          </cell>
          <cell r="L4708">
            <v>8.6811000000000006E-3</v>
          </cell>
          <cell r="M4708">
            <v>2.2108200000000001E-2</v>
          </cell>
          <cell r="N4708">
            <v>3.5535299999999999E-2</v>
          </cell>
          <cell r="O4708">
            <v>5.4921900000000003E-2</v>
          </cell>
          <cell r="P4708">
            <v>0.54166666666666663</v>
          </cell>
          <cell r="Q4708">
            <v>0.75</v>
          </cell>
          <cell r="R4708">
            <v>13</v>
          </cell>
          <cell r="S4708">
            <v>18</v>
          </cell>
        </row>
        <row r="4709">
          <cell r="A4709" t="str">
            <v>All</v>
          </cell>
          <cell r="B4709" t="str">
            <v>Cycle</v>
          </cell>
          <cell r="C4709" t="str">
            <v>S</v>
          </cell>
          <cell r="D4709">
            <v>39681</v>
          </cell>
          <cell r="E4709">
            <v>4</v>
          </cell>
          <cell r="F4709">
            <v>3.2316299999999999E-2</v>
          </cell>
          <cell r="G4709">
            <v>4.2811299999999997E-2</v>
          </cell>
          <cell r="H4709">
            <v>69.694500000000005</v>
          </cell>
          <cell r="I4709">
            <v>6.5499999999999998E-4</v>
          </cell>
          <cell r="J4709">
            <v>241</v>
          </cell>
          <cell r="K4709">
            <v>-2.2304000000000001E-2</v>
          </cell>
          <cell r="L4709">
            <v>-2.9261000000000001E-3</v>
          </cell>
          <cell r="M4709">
            <v>1.0495000000000001E-2</v>
          </cell>
          <cell r="N4709">
            <v>2.3916099999999999E-2</v>
          </cell>
          <cell r="O4709">
            <v>4.3293999999999999E-2</v>
          </cell>
          <cell r="P4709">
            <v>0.54166666666666663</v>
          </cell>
          <cell r="Q4709">
            <v>0.75</v>
          </cell>
          <cell r="R4709">
            <v>13</v>
          </cell>
          <cell r="S4709">
            <v>18</v>
          </cell>
        </row>
        <row r="4710">
          <cell r="A4710" t="str">
            <v>All</v>
          </cell>
          <cell r="B4710" t="str">
            <v>Cycle</v>
          </cell>
          <cell r="C4710" t="str">
            <v>S</v>
          </cell>
          <cell r="D4710">
            <v>39681</v>
          </cell>
          <cell r="E4710">
            <v>5</v>
          </cell>
          <cell r="F4710">
            <v>2.2051000000000001E-2</v>
          </cell>
          <cell r="G4710">
            <v>3.9411599999999998E-2</v>
          </cell>
          <cell r="H4710">
            <v>69.685900000000004</v>
          </cell>
          <cell r="I4710">
            <v>6.5459999999999997E-4</v>
          </cell>
          <cell r="J4710">
            <v>241</v>
          </cell>
          <cell r="K4710">
            <v>-1.54282E-2</v>
          </cell>
          <cell r="L4710">
            <v>3.9436999999999996E-3</v>
          </cell>
          <cell r="M4710">
            <v>1.73606E-2</v>
          </cell>
          <cell r="N4710">
            <v>3.07774E-2</v>
          </cell>
          <cell r="O4710">
            <v>5.0149300000000001E-2</v>
          </cell>
          <cell r="P4710">
            <v>0.54166666666666663</v>
          </cell>
          <cell r="Q4710">
            <v>0.75</v>
          </cell>
          <cell r="R4710">
            <v>13</v>
          </cell>
          <cell r="S4710">
            <v>18</v>
          </cell>
        </row>
        <row r="4711">
          <cell r="A4711" t="str">
            <v>All</v>
          </cell>
          <cell r="B4711" t="str">
            <v>Cycle</v>
          </cell>
          <cell r="C4711" t="str">
            <v>S</v>
          </cell>
          <cell r="D4711">
            <v>39681</v>
          </cell>
          <cell r="E4711">
            <v>6</v>
          </cell>
          <cell r="F4711">
            <v>2.23311E-2</v>
          </cell>
          <cell r="G4711">
            <v>3.8213499999999997E-2</v>
          </cell>
          <cell r="H4711">
            <v>68.787700000000001</v>
          </cell>
          <cell r="I4711">
            <v>6.5430000000000002E-4</v>
          </cell>
          <cell r="J4711">
            <v>241</v>
          </cell>
          <cell r="K4711">
            <v>-1.6898900000000001E-2</v>
          </cell>
          <cell r="L4711">
            <v>2.4686E-3</v>
          </cell>
          <cell r="M4711">
            <v>1.5882500000000001E-2</v>
          </cell>
          <cell r="N4711">
            <v>2.9296300000000001E-2</v>
          </cell>
          <cell r="O4711">
            <v>4.86638E-2</v>
          </cell>
          <cell r="P4711">
            <v>0.54166666666666663</v>
          </cell>
          <cell r="Q4711">
            <v>0.75</v>
          </cell>
          <cell r="R4711">
            <v>13</v>
          </cell>
          <cell r="S4711">
            <v>18</v>
          </cell>
        </row>
        <row r="4712">
          <cell r="A4712" t="str">
            <v>All</v>
          </cell>
          <cell r="B4712" t="str">
            <v>Cycle</v>
          </cell>
          <cell r="C4712" t="str">
            <v>S</v>
          </cell>
          <cell r="D4712">
            <v>39681</v>
          </cell>
          <cell r="E4712">
            <v>7</v>
          </cell>
          <cell r="F4712">
            <v>4.2383700000000003E-2</v>
          </cell>
          <cell r="G4712">
            <v>3.9627000000000002E-2</v>
          </cell>
          <cell r="H4712">
            <v>68.381</v>
          </cell>
          <cell r="I4712">
            <v>6.5410000000000002E-4</v>
          </cell>
          <cell r="J4712">
            <v>241</v>
          </cell>
          <cell r="K4712">
            <v>-3.5533500000000003E-2</v>
          </cell>
          <cell r="L4712">
            <v>-1.6168700000000001E-2</v>
          </cell>
          <cell r="M4712">
            <v>-2.7566000000000001E-3</v>
          </cell>
          <cell r="N4712">
            <v>1.0655400000000001E-2</v>
          </cell>
          <cell r="O4712">
            <v>3.00203E-2</v>
          </cell>
          <cell r="P4712">
            <v>0.54166666666666663</v>
          </cell>
          <cell r="Q4712">
            <v>0.75</v>
          </cell>
          <cell r="R4712">
            <v>13</v>
          </cell>
          <cell r="S4712">
            <v>18</v>
          </cell>
        </row>
        <row r="4713">
          <cell r="A4713" t="str">
            <v>All</v>
          </cell>
          <cell r="B4713" t="str">
            <v>Cycle</v>
          </cell>
          <cell r="C4713" t="str">
            <v>S</v>
          </cell>
          <cell r="D4713">
            <v>39681</v>
          </cell>
          <cell r="E4713">
            <v>8</v>
          </cell>
          <cell r="F4713">
            <v>2.97311E-2</v>
          </cell>
          <cell r="G4713">
            <v>3.7372099999999998E-2</v>
          </cell>
          <cell r="H4713">
            <v>69.389600000000002</v>
          </cell>
          <cell r="I4713">
            <v>6.5459999999999997E-4</v>
          </cell>
          <cell r="J4713">
            <v>241</v>
          </cell>
          <cell r="K4713">
            <v>-2.5147300000000001E-2</v>
          </cell>
          <cell r="L4713">
            <v>-5.7756999999999999E-3</v>
          </cell>
          <cell r="M4713">
            <v>7.6410000000000002E-3</v>
          </cell>
          <cell r="N4713">
            <v>2.1057699999999999E-2</v>
          </cell>
          <cell r="O4713">
            <v>4.0429399999999997E-2</v>
          </cell>
          <cell r="P4713">
            <v>0.54166666666666663</v>
          </cell>
          <cell r="Q4713">
            <v>0.75</v>
          </cell>
          <cell r="R4713">
            <v>13</v>
          </cell>
          <cell r="S4713">
            <v>18</v>
          </cell>
        </row>
        <row r="4714">
          <cell r="A4714" t="str">
            <v>All</v>
          </cell>
          <cell r="B4714" t="str">
            <v>Cycle</v>
          </cell>
          <cell r="C4714" t="str">
            <v>S</v>
          </cell>
          <cell r="D4714">
            <v>39681</v>
          </cell>
          <cell r="E4714">
            <v>9</v>
          </cell>
          <cell r="F4714">
            <v>3.6914000000000002E-2</v>
          </cell>
          <cell r="G4714">
            <v>3.4130199999999999E-2</v>
          </cell>
          <cell r="H4714">
            <v>71.982799999999997</v>
          </cell>
          <cell r="I4714">
            <v>6.558E-4</v>
          </cell>
          <cell r="J4714">
            <v>241</v>
          </cell>
          <cell r="K4714">
            <v>-3.5603599999999999E-2</v>
          </cell>
          <cell r="L4714">
            <v>-1.6213399999999999E-2</v>
          </cell>
          <cell r="M4714">
            <v>-2.7837999999999999E-3</v>
          </cell>
          <cell r="N4714">
            <v>1.06458E-2</v>
          </cell>
          <cell r="O4714">
            <v>3.0036E-2</v>
          </cell>
          <cell r="P4714">
            <v>0.54166666666666663</v>
          </cell>
          <cell r="Q4714">
            <v>0.75</v>
          </cell>
          <cell r="R4714">
            <v>13</v>
          </cell>
          <cell r="S4714">
            <v>18</v>
          </cell>
        </row>
        <row r="4715">
          <cell r="A4715" t="str">
            <v>All</v>
          </cell>
          <cell r="B4715" t="str">
            <v>Cycle</v>
          </cell>
          <cell r="C4715" t="str">
            <v>S</v>
          </cell>
          <cell r="D4715">
            <v>39681</v>
          </cell>
          <cell r="E4715">
            <v>10</v>
          </cell>
          <cell r="F4715">
            <v>6.2968300000000005E-2</v>
          </cell>
          <cell r="G4715">
            <v>4.2285700000000002E-2</v>
          </cell>
          <cell r="H4715">
            <v>75.037999999999997</v>
          </cell>
          <cell r="I4715">
            <v>6.5859999999999996E-4</v>
          </cell>
          <cell r="J4715">
            <v>241</v>
          </cell>
          <cell r="K4715">
            <v>-5.3571199999999999E-2</v>
          </cell>
          <cell r="L4715">
            <v>-3.4140400000000001E-2</v>
          </cell>
          <cell r="M4715">
            <v>-2.0682599999999999E-2</v>
          </cell>
          <cell r="N4715">
            <v>-7.2249000000000002E-3</v>
          </cell>
          <cell r="O4715">
            <v>1.2206E-2</v>
          </cell>
          <cell r="P4715">
            <v>0.54166666666666663</v>
          </cell>
          <cell r="Q4715">
            <v>0.75</v>
          </cell>
          <cell r="R4715">
            <v>13</v>
          </cell>
          <cell r="S4715">
            <v>18</v>
          </cell>
        </row>
        <row r="4716">
          <cell r="A4716" t="str">
            <v>All</v>
          </cell>
          <cell r="B4716" t="str">
            <v>Cycle</v>
          </cell>
          <cell r="C4716" t="str">
            <v>S</v>
          </cell>
          <cell r="D4716">
            <v>39681</v>
          </cell>
          <cell r="E4716">
            <v>11</v>
          </cell>
          <cell r="F4716">
            <v>9.6058199999999996E-2</v>
          </cell>
          <cell r="G4716">
            <v>7.2148199999999996E-2</v>
          </cell>
          <cell r="H4716">
            <v>77.508600000000001</v>
          </cell>
          <cell r="I4716">
            <v>6.6069999999999996E-4</v>
          </cell>
          <cell r="J4716">
            <v>241</v>
          </cell>
          <cell r="K4716">
            <v>-5.68508E-2</v>
          </cell>
          <cell r="L4716">
            <v>-3.7389100000000002E-2</v>
          </cell>
          <cell r="M4716">
            <v>-2.3910000000000001E-2</v>
          </cell>
          <cell r="N4716">
            <v>-1.04308E-2</v>
          </cell>
          <cell r="O4716">
            <v>9.0308999999999997E-3</v>
          </cell>
          <cell r="P4716">
            <v>0.54166666666666663</v>
          </cell>
          <cell r="Q4716">
            <v>0.75</v>
          </cell>
          <cell r="R4716">
            <v>13</v>
          </cell>
          <cell r="S4716">
            <v>18</v>
          </cell>
        </row>
        <row r="4717">
          <cell r="A4717" t="str">
            <v>All</v>
          </cell>
          <cell r="B4717" t="str">
            <v>Cycle</v>
          </cell>
          <cell r="C4717" t="str">
            <v>S</v>
          </cell>
          <cell r="D4717">
            <v>39681</v>
          </cell>
          <cell r="E4717">
            <v>12</v>
          </cell>
          <cell r="F4717">
            <v>0.15284220000000001</v>
          </cell>
          <cell r="G4717">
            <v>0.1159709</v>
          </cell>
          <cell r="H4717">
            <v>80.415300000000002</v>
          </cell>
          <cell r="I4717">
            <v>6.6580000000000003E-4</v>
          </cell>
          <cell r="J4717">
            <v>241</v>
          </cell>
          <cell r="K4717">
            <v>-6.9939699999999994E-2</v>
          </cell>
          <cell r="L4717">
            <v>-5.0402599999999999E-2</v>
          </cell>
          <cell r="M4717">
            <v>-3.6871300000000003E-2</v>
          </cell>
          <cell r="N4717">
            <v>-2.33399E-2</v>
          </cell>
          <cell r="O4717">
            <v>-3.8027999999999998E-3</v>
          </cell>
          <cell r="P4717">
            <v>0.54166666666666663</v>
          </cell>
          <cell r="Q4717">
            <v>0.75</v>
          </cell>
          <cell r="R4717">
            <v>13</v>
          </cell>
          <cell r="S4717">
            <v>18</v>
          </cell>
        </row>
        <row r="4718">
          <cell r="A4718" t="str">
            <v>All</v>
          </cell>
          <cell r="B4718" t="str">
            <v>Cycle</v>
          </cell>
          <cell r="C4718" t="str">
            <v>S</v>
          </cell>
          <cell r="D4718">
            <v>39681</v>
          </cell>
          <cell r="E4718">
            <v>13</v>
          </cell>
          <cell r="F4718">
            <v>0.22932910000000001</v>
          </cell>
          <cell r="G4718">
            <v>0.18325179999999999</v>
          </cell>
          <cell r="H4718">
            <v>83.330699999999993</v>
          </cell>
          <cell r="I4718">
            <v>6.6529999999999996E-4</v>
          </cell>
          <cell r="J4718">
            <v>241</v>
          </cell>
          <cell r="K4718">
            <v>-7.9133999999999996E-2</v>
          </cell>
          <cell r="L4718">
            <v>-5.9603799999999998E-2</v>
          </cell>
          <cell r="M4718">
            <v>-4.6077300000000002E-2</v>
          </cell>
          <cell r="N4718">
            <v>-3.2550700000000002E-2</v>
          </cell>
          <cell r="O4718">
            <v>-1.3020500000000001E-2</v>
          </cell>
          <cell r="P4718">
            <v>0.54166666666666663</v>
          </cell>
          <cell r="Q4718">
            <v>0.75</v>
          </cell>
          <cell r="R4718">
            <v>13</v>
          </cell>
          <cell r="S4718">
            <v>18</v>
          </cell>
        </row>
        <row r="4719">
          <cell r="A4719" t="str">
            <v>All</v>
          </cell>
          <cell r="B4719" t="str">
            <v>Cycle</v>
          </cell>
          <cell r="C4719" t="str">
            <v>S</v>
          </cell>
          <cell r="D4719">
            <v>39681</v>
          </cell>
          <cell r="E4719">
            <v>14</v>
          </cell>
          <cell r="F4719">
            <v>0.27531050000000001</v>
          </cell>
          <cell r="G4719">
            <v>0.25253019999999998</v>
          </cell>
          <cell r="H4719">
            <v>84.885900000000007</v>
          </cell>
          <cell r="I4719">
            <v>6.692E-4</v>
          </cell>
          <cell r="J4719">
            <v>241</v>
          </cell>
          <cell r="K4719">
            <v>-5.59336E-2</v>
          </cell>
          <cell r="L4719">
            <v>-3.6346299999999998E-2</v>
          </cell>
          <cell r="M4719">
            <v>-2.27803E-2</v>
          </cell>
          <cell r="N4719">
            <v>-9.2142000000000005E-3</v>
          </cell>
          <cell r="O4719">
            <v>1.0373E-2</v>
          </cell>
          <cell r="P4719">
            <v>0.54166666666666663</v>
          </cell>
          <cell r="Q4719">
            <v>0.75</v>
          </cell>
          <cell r="R4719">
            <v>13</v>
          </cell>
          <cell r="S4719">
            <v>18</v>
          </cell>
        </row>
        <row r="4720">
          <cell r="A4720" t="str">
            <v>All</v>
          </cell>
          <cell r="B4720" t="str">
            <v>Cycle</v>
          </cell>
          <cell r="C4720" t="str">
            <v>S</v>
          </cell>
          <cell r="D4720">
            <v>39681</v>
          </cell>
          <cell r="E4720">
            <v>15</v>
          </cell>
          <cell r="F4720">
            <v>0.35571069999999999</v>
          </cell>
          <cell r="G4720">
            <v>0.3536609</v>
          </cell>
          <cell r="H4720">
            <v>85.801199999999994</v>
          </cell>
          <cell r="I4720">
            <v>6.8400000000000004E-4</v>
          </cell>
          <cell r="J4720">
            <v>241</v>
          </cell>
          <cell r="K4720">
            <v>-3.5565699999999999E-2</v>
          </cell>
          <cell r="L4720">
            <v>-1.5764199999999999E-2</v>
          </cell>
          <cell r="M4720">
            <v>-2.0496999999999998E-3</v>
          </cell>
          <cell r="N4720">
            <v>1.16647E-2</v>
          </cell>
          <cell r="O4720">
            <v>3.1466300000000003E-2</v>
          </cell>
          <cell r="P4720">
            <v>0.54166666666666663</v>
          </cell>
          <cell r="Q4720">
            <v>0.75</v>
          </cell>
          <cell r="R4720">
            <v>13</v>
          </cell>
          <cell r="S4720">
            <v>18</v>
          </cell>
        </row>
        <row r="4721">
          <cell r="A4721" t="str">
            <v>All</v>
          </cell>
          <cell r="B4721" t="str">
            <v>Cycle</v>
          </cell>
          <cell r="C4721" t="str">
            <v>S</v>
          </cell>
          <cell r="D4721">
            <v>39681</v>
          </cell>
          <cell r="E4721">
            <v>16</v>
          </cell>
          <cell r="F4721">
            <v>0.48490460000000002</v>
          </cell>
          <cell r="G4721">
            <v>0.47648160000000001</v>
          </cell>
          <cell r="H4721">
            <v>85.733699999999999</v>
          </cell>
          <cell r="I4721">
            <v>7.0569999999999997E-4</v>
          </cell>
          <cell r="J4721">
            <v>241</v>
          </cell>
          <cell r="K4721">
            <v>-4.24678E-2</v>
          </cell>
          <cell r="L4721">
            <v>-2.2353899999999999E-2</v>
          </cell>
          <cell r="M4721">
            <v>-8.4229999999999999E-3</v>
          </cell>
          <cell r="N4721">
            <v>5.5078999999999996E-3</v>
          </cell>
          <cell r="O4721">
            <v>2.56219E-2</v>
          </cell>
          <cell r="P4721">
            <v>0.54166666666666663</v>
          </cell>
          <cell r="Q4721">
            <v>0.75</v>
          </cell>
          <cell r="R4721">
            <v>13</v>
          </cell>
          <cell r="S4721">
            <v>18</v>
          </cell>
        </row>
        <row r="4722">
          <cell r="A4722" t="str">
            <v>All</v>
          </cell>
          <cell r="B4722" t="str">
            <v>Cycle</v>
          </cell>
          <cell r="C4722" t="str">
            <v>S</v>
          </cell>
          <cell r="D4722">
            <v>39681</v>
          </cell>
          <cell r="E4722">
            <v>17</v>
          </cell>
          <cell r="F4722">
            <v>0.5482262</v>
          </cell>
          <cell r="G4722">
            <v>0.56946889999999994</v>
          </cell>
          <cell r="H4722">
            <v>85.259399999999999</v>
          </cell>
          <cell r="I4722">
            <v>7.1140000000000005E-4</v>
          </cell>
          <cell r="J4722">
            <v>241</v>
          </cell>
          <cell r="K4722">
            <v>-1.29394E-2</v>
          </cell>
          <cell r="L4722">
            <v>7.2556000000000001E-3</v>
          </cell>
          <cell r="M4722">
            <v>2.12426E-2</v>
          </cell>
          <cell r="N4722">
            <v>3.52296E-2</v>
          </cell>
          <cell r="O4722">
            <v>5.54247E-2</v>
          </cell>
          <cell r="P4722">
            <v>0.54166666666666663</v>
          </cell>
          <cell r="Q4722">
            <v>0.75</v>
          </cell>
          <cell r="R4722">
            <v>13</v>
          </cell>
          <cell r="S4722">
            <v>18</v>
          </cell>
        </row>
        <row r="4723">
          <cell r="A4723" t="str">
            <v>All</v>
          </cell>
          <cell r="B4723" t="str">
            <v>Cycle</v>
          </cell>
          <cell r="C4723" t="str">
            <v>S</v>
          </cell>
          <cell r="D4723">
            <v>39681</v>
          </cell>
          <cell r="E4723">
            <v>18</v>
          </cell>
          <cell r="F4723">
            <v>0.66367109999999996</v>
          </cell>
          <cell r="G4723">
            <v>0.65586009999999995</v>
          </cell>
          <cell r="H4723">
            <v>84.212800000000001</v>
          </cell>
          <cell r="I4723">
            <v>6.9189999999999996E-4</v>
          </cell>
          <cell r="J4723">
            <v>241</v>
          </cell>
          <cell r="K4723">
            <v>-4.1520700000000001E-2</v>
          </cell>
          <cell r="L4723">
            <v>-2.16048E-2</v>
          </cell>
          <cell r="M4723">
            <v>-7.8110999999999996E-3</v>
          </cell>
          <cell r="N4723">
            <v>5.9826000000000002E-3</v>
          </cell>
          <cell r="O4723">
            <v>2.5898500000000001E-2</v>
          </cell>
          <cell r="P4723">
            <v>0.54166666666666663</v>
          </cell>
          <cell r="Q4723">
            <v>0.75</v>
          </cell>
          <cell r="R4723">
            <v>13</v>
          </cell>
          <cell r="S4723">
            <v>18</v>
          </cell>
        </row>
        <row r="4724">
          <cell r="A4724" t="str">
            <v>All</v>
          </cell>
          <cell r="B4724" t="str">
            <v>Cycle</v>
          </cell>
          <cell r="C4724" t="str">
            <v>S</v>
          </cell>
          <cell r="D4724">
            <v>39681</v>
          </cell>
          <cell r="E4724">
            <v>19</v>
          </cell>
          <cell r="F4724">
            <v>0.96592460000000002</v>
          </cell>
          <cell r="G4724">
            <v>0.62934559999999995</v>
          </cell>
          <cell r="H4724">
            <v>81.971100000000007</v>
          </cell>
          <cell r="I4724">
            <v>6.8400000000000004E-4</v>
          </cell>
          <cell r="J4724">
            <v>241</v>
          </cell>
          <cell r="K4724">
            <v>-0.3700966</v>
          </cell>
          <cell r="L4724">
            <v>-0.3502941</v>
          </cell>
          <cell r="M4724">
            <v>-0.33657900000000002</v>
          </cell>
          <cell r="N4724">
            <v>-0.32286379999999998</v>
          </cell>
          <cell r="O4724">
            <v>-0.30306129999999998</v>
          </cell>
          <cell r="P4724">
            <v>0.54166666666666663</v>
          </cell>
          <cell r="Q4724">
            <v>0.75</v>
          </cell>
          <cell r="R4724">
            <v>13</v>
          </cell>
          <cell r="S4724">
            <v>18</v>
          </cell>
        </row>
        <row r="4725">
          <cell r="A4725" t="str">
            <v>All</v>
          </cell>
          <cell r="B4725" t="str">
            <v>Cycle</v>
          </cell>
          <cell r="C4725" t="str">
            <v>S</v>
          </cell>
          <cell r="D4725">
            <v>39681</v>
          </cell>
          <cell r="E4725">
            <v>20</v>
          </cell>
          <cell r="F4725">
            <v>0.55921240000000005</v>
          </cell>
          <cell r="G4725">
            <v>0.46013900000000002</v>
          </cell>
          <cell r="H4725">
            <v>77.517700000000005</v>
          </cell>
          <cell r="I4725">
            <v>6.8039999999999995E-4</v>
          </cell>
          <cell r="J4725">
            <v>241</v>
          </cell>
          <cell r="K4725">
            <v>-0.13250239999999999</v>
          </cell>
          <cell r="L4725">
            <v>-0.1127523</v>
          </cell>
          <cell r="M4725">
            <v>-9.9073400000000006E-2</v>
          </cell>
          <cell r="N4725">
            <v>-8.5394499999999998E-2</v>
          </cell>
          <cell r="O4725">
            <v>-6.5644400000000006E-2</v>
          </cell>
          <cell r="P4725">
            <v>0.54166666666666663</v>
          </cell>
          <cell r="Q4725">
            <v>0.75</v>
          </cell>
          <cell r="R4725">
            <v>13</v>
          </cell>
          <cell r="S4725">
            <v>18</v>
          </cell>
        </row>
        <row r="4726">
          <cell r="A4726" t="str">
            <v>All</v>
          </cell>
          <cell r="B4726" t="str">
            <v>Cycle</v>
          </cell>
          <cell r="C4726" t="str">
            <v>S</v>
          </cell>
          <cell r="D4726">
            <v>39681</v>
          </cell>
          <cell r="E4726">
            <v>21</v>
          </cell>
          <cell r="F4726">
            <v>0.35931039999999997</v>
          </cell>
          <cell r="G4726">
            <v>0.35442099999999999</v>
          </cell>
          <cell r="H4726">
            <v>73.555800000000005</v>
          </cell>
          <cell r="I4726">
            <v>6.7750000000000004E-4</v>
          </cell>
          <cell r="J4726">
            <v>241</v>
          </cell>
          <cell r="K4726">
            <v>-3.8245500000000002E-2</v>
          </cell>
          <cell r="L4726">
            <v>-1.85384E-2</v>
          </cell>
          <cell r="M4726">
            <v>-4.8893000000000001E-3</v>
          </cell>
          <cell r="N4726">
            <v>8.7597000000000005E-3</v>
          </cell>
          <cell r="O4726">
            <v>2.84668E-2</v>
          </cell>
          <cell r="P4726">
            <v>0.54166666666666663</v>
          </cell>
          <cell r="Q4726">
            <v>0.75</v>
          </cell>
          <cell r="R4726">
            <v>13</v>
          </cell>
          <cell r="S4726">
            <v>18</v>
          </cell>
        </row>
        <row r="4727">
          <cell r="A4727" t="str">
            <v>All</v>
          </cell>
          <cell r="B4727" t="str">
            <v>Cycle</v>
          </cell>
          <cell r="C4727" t="str">
            <v>S</v>
          </cell>
          <cell r="D4727">
            <v>39681</v>
          </cell>
          <cell r="E4727">
            <v>22</v>
          </cell>
          <cell r="F4727">
            <v>0.21833659999999999</v>
          </cell>
          <cell r="G4727">
            <v>0.27695120000000001</v>
          </cell>
          <cell r="H4727">
            <v>70.195599999999999</v>
          </cell>
          <cell r="I4727">
            <v>6.6710000000000001E-4</v>
          </cell>
          <cell r="J4727">
            <v>241</v>
          </cell>
          <cell r="K4727">
            <v>2.5514100000000001E-2</v>
          </cell>
          <cell r="L4727">
            <v>4.5070100000000002E-2</v>
          </cell>
          <cell r="M4727">
            <v>5.8614600000000003E-2</v>
          </cell>
          <cell r="N4727">
            <v>7.2159000000000001E-2</v>
          </cell>
          <cell r="O4727">
            <v>9.1715099999999994E-2</v>
          </cell>
          <cell r="P4727">
            <v>0.54166666666666663</v>
          </cell>
          <cell r="Q4727">
            <v>0.75</v>
          </cell>
          <cell r="R4727">
            <v>13</v>
          </cell>
          <cell r="S4727">
            <v>18</v>
          </cell>
        </row>
        <row r="4728">
          <cell r="A4728" t="str">
            <v>All</v>
          </cell>
          <cell r="B4728" t="str">
            <v>Cycle</v>
          </cell>
          <cell r="C4728" t="str">
            <v>S</v>
          </cell>
          <cell r="D4728">
            <v>39681</v>
          </cell>
          <cell r="E4728">
            <v>23</v>
          </cell>
          <cell r="F4728">
            <v>0.142572</v>
          </cell>
          <cell r="G4728">
            <v>0.1910511</v>
          </cell>
          <cell r="H4728">
            <v>69.53</v>
          </cell>
          <cell r="I4728">
            <v>6.6279999999999996E-4</v>
          </cell>
          <cell r="J4728">
            <v>241</v>
          </cell>
          <cell r="K4728">
            <v>1.5485499999999999E-2</v>
          </cell>
          <cell r="L4728">
            <v>3.49784E-2</v>
          </cell>
          <cell r="M4728">
            <v>4.8479099999999997E-2</v>
          </cell>
          <cell r="N4728">
            <v>6.1979800000000002E-2</v>
          </cell>
          <cell r="O4728">
            <v>8.1472699999999995E-2</v>
          </cell>
          <cell r="P4728">
            <v>0.54166666666666663</v>
          </cell>
          <cell r="Q4728">
            <v>0.75</v>
          </cell>
          <cell r="R4728">
            <v>13</v>
          </cell>
          <cell r="S4728">
            <v>18</v>
          </cell>
        </row>
        <row r="4729">
          <cell r="A4729" t="str">
            <v>All</v>
          </cell>
          <cell r="B4729" t="str">
            <v>Cycle</v>
          </cell>
          <cell r="C4729" t="str">
            <v>S</v>
          </cell>
          <cell r="D4729">
            <v>39681</v>
          </cell>
          <cell r="E4729">
            <v>24</v>
          </cell>
          <cell r="F4729">
            <v>9.9141300000000002E-2</v>
          </cell>
          <cell r="G4729">
            <v>0.12546080000000001</v>
          </cell>
          <cell r="H4729">
            <v>69.4024</v>
          </cell>
          <cell r="I4729">
            <v>6.6180000000000004E-4</v>
          </cell>
          <cell r="J4729">
            <v>241</v>
          </cell>
          <cell r="K4729">
            <v>-6.6486999999999996E-3</v>
          </cell>
          <cell r="L4729">
            <v>1.2829200000000001E-2</v>
          </cell>
          <cell r="M4729">
            <v>2.6319499999999999E-2</v>
          </cell>
          <cell r="N4729">
            <v>3.9809799999999999E-2</v>
          </cell>
          <cell r="O4729">
            <v>5.9287699999999999E-2</v>
          </cell>
          <cell r="P4729">
            <v>0.54166666666666663</v>
          </cell>
          <cell r="Q4729">
            <v>0.75</v>
          </cell>
          <cell r="R4729">
            <v>13</v>
          </cell>
          <cell r="S4729">
            <v>18</v>
          </cell>
        </row>
        <row r="4730">
          <cell r="A4730" t="str">
            <v>All</v>
          </cell>
          <cell r="B4730" t="str">
            <v>Cycle</v>
          </cell>
          <cell r="C4730" t="str">
            <v>S</v>
          </cell>
          <cell r="D4730">
            <v>39685</v>
          </cell>
          <cell r="E4730">
            <v>1</v>
          </cell>
          <cell r="F4730">
            <v>0.125579</v>
          </cell>
          <cell r="G4730">
            <v>0.10721120000000001</v>
          </cell>
          <cell r="H4730">
            <v>73.378399999999999</v>
          </cell>
          <cell r="I4730">
            <v>7.4450000000000004E-4</v>
          </cell>
          <cell r="J4730">
            <v>219</v>
          </cell>
          <cell r="K4730">
            <v>-5.3334899999999998E-2</v>
          </cell>
          <cell r="L4730">
            <v>-3.2675999999999997E-2</v>
          </cell>
          <cell r="M4730">
            <v>-1.83678E-2</v>
          </cell>
          <cell r="N4730">
            <v>-4.0596E-3</v>
          </cell>
          <cell r="O4730">
            <v>1.6599300000000001E-2</v>
          </cell>
          <cell r="P4730">
            <v>0.58333333333333337</v>
          </cell>
          <cell r="Q4730">
            <v>0.72916666666666663</v>
          </cell>
          <cell r="R4730">
            <v>14</v>
          </cell>
          <cell r="S4730">
            <v>17.5</v>
          </cell>
        </row>
        <row r="4731">
          <cell r="A4731" t="str">
            <v>All</v>
          </cell>
          <cell r="B4731" t="str">
            <v>Cycle</v>
          </cell>
          <cell r="C4731" t="str">
            <v>S</v>
          </cell>
          <cell r="D4731">
            <v>39685</v>
          </cell>
          <cell r="E4731">
            <v>2</v>
          </cell>
          <cell r="F4731">
            <v>7.7302800000000005E-2</v>
          </cell>
          <cell r="G4731">
            <v>7.9449000000000006E-2</v>
          </cell>
          <cell r="H4731">
            <v>72.274799999999999</v>
          </cell>
          <cell r="I4731">
            <v>7.4209999999999999E-4</v>
          </cell>
          <cell r="J4731">
            <v>219</v>
          </cell>
          <cell r="K4731">
            <v>-3.2765700000000002E-2</v>
          </cell>
          <cell r="L4731">
            <v>-1.2139499999999999E-2</v>
          </cell>
          <cell r="M4731">
            <v>2.1461000000000002E-3</v>
          </cell>
          <cell r="N4731">
            <v>1.64318E-2</v>
          </cell>
          <cell r="O4731">
            <v>3.7057899999999998E-2</v>
          </cell>
          <cell r="P4731">
            <v>0.58333333333333337</v>
          </cell>
          <cell r="Q4731">
            <v>0.72916666666666663</v>
          </cell>
          <cell r="R4731">
            <v>14</v>
          </cell>
          <cell r="S4731">
            <v>17.5</v>
          </cell>
        </row>
        <row r="4732">
          <cell r="A4732" t="str">
            <v>All</v>
          </cell>
          <cell r="B4732" t="str">
            <v>Cycle</v>
          </cell>
          <cell r="C4732" t="str">
            <v>S</v>
          </cell>
          <cell r="D4732">
            <v>39685</v>
          </cell>
          <cell r="E4732">
            <v>3</v>
          </cell>
          <cell r="F4732">
            <v>4.9345E-2</v>
          </cell>
          <cell r="G4732">
            <v>6.2717899999999993E-2</v>
          </cell>
          <cell r="H4732">
            <v>71.7089</v>
          </cell>
          <cell r="I4732">
            <v>7.3899999999999997E-4</v>
          </cell>
          <cell r="J4732">
            <v>219</v>
          </cell>
          <cell r="K4732">
            <v>-2.1464799999999999E-2</v>
          </cell>
          <cell r="L4732">
            <v>-8.8239999999999998E-4</v>
          </cell>
          <cell r="M4732">
            <v>1.33729E-2</v>
          </cell>
          <cell r="N4732">
            <v>2.7628199999999999E-2</v>
          </cell>
          <cell r="O4732">
            <v>4.8210599999999999E-2</v>
          </cell>
          <cell r="P4732">
            <v>0.58333333333333337</v>
          </cell>
          <cell r="Q4732">
            <v>0.72916666666666663</v>
          </cell>
          <cell r="R4732">
            <v>14</v>
          </cell>
          <cell r="S4732">
            <v>17.5</v>
          </cell>
        </row>
        <row r="4733">
          <cell r="A4733" t="str">
            <v>All</v>
          </cell>
          <cell r="B4733" t="str">
            <v>Cycle</v>
          </cell>
          <cell r="C4733" t="str">
            <v>S</v>
          </cell>
          <cell r="D4733">
            <v>39685</v>
          </cell>
          <cell r="E4733">
            <v>4</v>
          </cell>
          <cell r="F4733">
            <v>4.6696399999999999E-2</v>
          </cell>
          <cell r="G4733">
            <v>5.0982899999999998E-2</v>
          </cell>
          <cell r="H4733">
            <v>71.1995</v>
          </cell>
          <cell r="I4733">
            <v>7.3729999999999998E-4</v>
          </cell>
          <cell r="J4733">
            <v>219</v>
          </cell>
          <cell r="K4733">
            <v>-3.0511900000000002E-2</v>
          </cell>
          <cell r="L4733">
            <v>-9.9527000000000001E-3</v>
          </cell>
          <cell r="M4733">
            <v>4.2865000000000004E-3</v>
          </cell>
          <cell r="N4733">
            <v>1.8525699999999999E-2</v>
          </cell>
          <cell r="O4733">
            <v>3.9084899999999999E-2</v>
          </cell>
          <cell r="P4733">
            <v>0.58333333333333337</v>
          </cell>
          <cell r="Q4733">
            <v>0.72916666666666663</v>
          </cell>
          <cell r="R4733">
            <v>14</v>
          </cell>
          <cell r="S4733">
            <v>17.5</v>
          </cell>
        </row>
        <row r="4734">
          <cell r="A4734" t="str">
            <v>All</v>
          </cell>
          <cell r="B4734" t="str">
            <v>Cycle</v>
          </cell>
          <cell r="C4734" t="str">
            <v>S</v>
          </cell>
          <cell r="D4734">
            <v>39685</v>
          </cell>
          <cell r="E4734">
            <v>5</v>
          </cell>
          <cell r="F4734">
            <v>2.2549E-2</v>
          </cell>
          <cell r="G4734">
            <v>4.6427900000000001E-2</v>
          </cell>
          <cell r="H4734">
            <v>69.803100000000001</v>
          </cell>
          <cell r="I4734">
            <v>7.3609999999999995E-4</v>
          </cell>
          <cell r="J4734">
            <v>219</v>
          </cell>
          <cell r="K4734">
            <v>-1.0892199999999999E-2</v>
          </cell>
          <cell r="L4734">
            <v>9.6509000000000005E-3</v>
          </cell>
          <cell r="M4734">
            <v>2.3879000000000001E-2</v>
          </cell>
          <cell r="N4734">
            <v>3.8107000000000002E-2</v>
          </cell>
          <cell r="O4734">
            <v>5.8650099999999997E-2</v>
          </cell>
          <cell r="P4734">
            <v>0.58333333333333337</v>
          </cell>
          <cell r="Q4734">
            <v>0.72916666666666663</v>
          </cell>
          <cell r="R4734">
            <v>14</v>
          </cell>
          <cell r="S4734">
            <v>17.5</v>
          </cell>
        </row>
        <row r="4735">
          <cell r="A4735" t="str">
            <v>All</v>
          </cell>
          <cell r="B4735" t="str">
            <v>Cycle</v>
          </cell>
          <cell r="C4735" t="str">
            <v>S</v>
          </cell>
          <cell r="D4735">
            <v>39685</v>
          </cell>
          <cell r="E4735">
            <v>6</v>
          </cell>
          <cell r="F4735">
            <v>1.7739499999999998E-2</v>
          </cell>
          <cell r="G4735">
            <v>4.4084100000000001E-2</v>
          </cell>
          <cell r="H4735">
            <v>68.831299999999999</v>
          </cell>
          <cell r="I4735">
            <v>7.3530000000000004E-4</v>
          </cell>
          <cell r="J4735">
            <v>219</v>
          </cell>
          <cell r="K4735">
            <v>-8.4072999999999995E-3</v>
          </cell>
          <cell r="L4735">
            <v>1.21244E-2</v>
          </cell>
          <cell r="M4735">
            <v>2.6344599999999999E-2</v>
          </cell>
          <cell r="N4735">
            <v>4.0564799999999998E-2</v>
          </cell>
          <cell r="O4735">
            <v>6.1096499999999998E-2</v>
          </cell>
          <cell r="P4735">
            <v>0.58333333333333337</v>
          </cell>
          <cell r="Q4735">
            <v>0.72916666666666663</v>
          </cell>
          <cell r="R4735">
            <v>14</v>
          </cell>
          <cell r="S4735">
            <v>17.5</v>
          </cell>
        </row>
        <row r="4736">
          <cell r="A4736" t="str">
            <v>All</v>
          </cell>
          <cell r="B4736" t="str">
            <v>Cycle</v>
          </cell>
          <cell r="C4736" t="str">
            <v>S</v>
          </cell>
          <cell r="D4736">
            <v>39685</v>
          </cell>
          <cell r="E4736">
            <v>7</v>
          </cell>
          <cell r="F4736">
            <v>3.3680000000000002E-2</v>
          </cell>
          <cell r="G4736">
            <v>4.7369500000000002E-2</v>
          </cell>
          <cell r="H4736">
            <v>67.915999999999997</v>
          </cell>
          <cell r="I4736">
            <v>7.3479999999999997E-4</v>
          </cell>
          <cell r="J4736">
            <v>219</v>
          </cell>
          <cell r="K4736">
            <v>-2.10498E-2</v>
          </cell>
          <cell r="L4736">
            <v>-5.2550000000000003E-4</v>
          </cell>
          <cell r="M4736">
            <v>1.36895E-2</v>
          </cell>
          <cell r="N4736">
            <v>2.7904600000000002E-2</v>
          </cell>
          <cell r="O4736">
            <v>4.8428899999999997E-2</v>
          </cell>
          <cell r="P4736">
            <v>0.58333333333333337</v>
          </cell>
          <cell r="Q4736">
            <v>0.72916666666666663</v>
          </cell>
          <cell r="R4736">
            <v>14</v>
          </cell>
          <cell r="S4736">
            <v>17.5</v>
          </cell>
        </row>
        <row r="4737">
          <cell r="A4737" t="str">
            <v>All</v>
          </cell>
          <cell r="B4737" t="str">
            <v>Cycle</v>
          </cell>
          <cell r="C4737" t="str">
            <v>S</v>
          </cell>
          <cell r="D4737">
            <v>39685</v>
          </cell>
          <cell r="E4737">
            <v>8</v>
          </cell>
          <cell r="F4737">
            <v>3.1765500000000002E-2</v>
          </cell>
          <cell r="G4737">
            <v>4.36374E-2</v>
          </cell>
          <cell r="H4737">
            <v>69.397199999999998</v>
          </cell>
          <cell r="I4737">
            <v>7.3609999999999995E-4</v>
          </cell>
          <cell r="J4737">
            <v>219</v>
          </cell>
          <cell r="K4737">
            <v>-2.2897199999999999E-2</v>
          </cell>
          <cell r="L4737">
            <v>-2.3552999999999998E-3</v>
          </cell>
          <cell r="M4737">
            <v>1.1871899999999999E-2</v>
          </cell>
          <cell r="N4737">
            <v>2.6099199999999999E-2</v>
          </cell>
          <cell r="O4737">
            <v>4.6641099999999998E-2</v>
          </cell>
          <cell r="P4737">
            <v>0.58333333333333337</v>
          </cell>
          <cell r="Q4737">
            <v>0.72916666666666663</v>
          </cell>
          <cell r="R4737">
            <v>14</v>
          </cell>
          <cell r="S4737">
            <v>17.5</v>
          </cell>
        </row>
        <row r="4738">
          <cell r="A4738" t="str">
            <v>All</v>
          </cell>
          <cell r="B4738" t="str">
            <v>Cycle</v>
          </cell>
          <cell r="C4738" t="str">
            <v>S</v>
          </cell>
          <cell r="D4738">
            <v>39685</v>
          </cell>
          <cell r="E4738">
            <v>9</v>
          </cell>
          <cell r="F4738">
            <v>3.4130199999999999E-2</v>
          </cell>
          <cell r="G4738">
            <v>3.8339499999999999E-2</v>
          </cell>
          <cell r="H4738">
            <v>73.038399999999996</v>
          </cell>
          <cell r="I4738">
            <v>7.3990000000000004E-4</v>
          </cell>
          <cell r="J4738">
            <v>219</v>
          </cell>
          <cell r="K4738">
            <v>-3.0651100000000001E-2</v>
          </cell>
          <cell r="L4738">
            <v>-1.00553E-2</v>
          </cell>
          <cell r="M4738">
            <v>4.2093E-3</v>
          </cell>
          <cell r="N4738">
            <v>1.8473799999999999E-2</v>
          </cell>
          <cell r="O4738">
            <v>3.9069600000000003E-2</v>
          </cell>
          <cell r="P4738">
            <v>0.58333333333333337</v>
          </cell>
          <cell r="Q4738">
            <v>0.72916666666666663</v>
          </cell>
          <cell r="R4738">
            <v>14</v>
          </cell>
          <cell r="S4738">
            <v>17.5</v>
          </cell>
        </row>
        <row r="4739">
          <cell r="A4739" t="str">
            <v>All</v>
          </cell>
          <cell r="B4739" t="str">
            <v>Cycle</v>
          </cell>
          <cell r="C4739" t="str">
            <v>S</v>
          </cell>
          <cell r="D4739">
            <v>39685</v>
          </cell>
          <cell r="E4739">
            <v>10</v>
          </cell>
          <cell r="F4739">
            <v>5.3920599999999999E-2</v>
          </cell>
          <cell r="G4739">
            <v>8.0165700000000006E-2</v>
          </cell>
          <cell r="H4739">
            <v>77.660899999999998</v>
          </cell>
          <cell r="I4739">
            <v>7.5270000000000003E-4</v>
          </cell>
          <cell r="J4739">
            <v>219</v>
          </cell>
          <cell r="K4739">
            <v>-8.9140999999999995E-3</v>
          </cell>
          <cell r="L4739">
            <v>1.18583E-2</v>
          </cell>
          <cell r="M4739">
            <v>2.62451E-2</v>
          </cell>
          <cell r="N4739">
            <v>4.0632000000000001E-2</v>
          </cell>
          <cell r="O4739">
            <v>6.1404300000000002E-2</v>
          </cell>
          <cell r="P4739">
            <v>0.58333333333333337</v>
          </cell>
          <cell r="Q4739">
            <v>0.72916666666666663</v>
          </cell>
          <cell r="R4739">
            <v>14</v>
          </cell>
          <cell r="S4739">
            <v>17.5</v>
          </cell>
        </row>
        <row r="4740">
          <cell r="A4740" t="str">
            <v>All</v>
          </cell>
          <cell r="B4740" t="str">
            <v>Cycle</v>
          </cell>
          <cell r="C4740" t="str">
            <v>S</v>
          </cell>
          <cell r="D4740">
            <v>39685</v>
          </cell>
          <cell r="E4740">
            <v>11</v>
          </cell>
          <cell r="F4740">
            <v>0.1040968</v>
          </cell>
          <cell r="G4740">
            <v>0.12557740000000001</v>
          </cell>
          <cell r="H4740">
            <v>80.933999999999997</v>
          </cell>
          <cell r="I4740">
            <v>7.5129999999999999E-4</v>
          </cell>
          <cell r="J4740">
            <v>219</v>
          </cell>
          <cell r="K4740">
            <v>-1.36463E-2</v>
          </cell>
          <cell r="L4740">
            <v>7.1069000000000002E-3</v>
          </cell>
          <cell r="M4740">
            <v>2.1480599999999999E-2</v>
          </cell>
          <cell r="N4740">
            <v>3.5854200000000003E-2</v>
          </cell>
          <cell r="O4740">
            <v>5.6607499999999998E-2</v>
          </cell>
          <cell r="P4740">
            <v>0.58333333333333337</v>
          </cell>
          <cell r="Q4740">
            <v>0.72916666666666663</v>
          </cell>
          <cell r="R4740">
            <v>14</v>
          </cell>
          <cell r="S4740">
            <v>17.5</v>
          </cell>
        </row>
        <row r="4741">
          <cell r="A4741" t="str">
            <v>All</v>
          </cell>
          <cell r="B4741" t="str">
            <v>Cycle</v>
          </cell>
          <cell r="C4741" t="str">
            <v>S</v>
          </cell>
          <cell r="D4741">
            <v>39685</v>
          </cell>
          <cell r="E4741">
            <v>12</v>
          </cell>
          <cell r="F4741">
            <v>0.1562463</v>
          </cell>
          <cell r="G4741">
            <v>0.23214499999999999</v>
          </cell>
          <cell r="H4741">
            <v>85.584699999999998</v>
          </cell>
          <cell r="I4741">
            <v>7.6079999999999995E-4</v>
          </cell>
          <cell r="J4741">
            <v>219</v>
          </cell>
          <cell r="K4741">
            <v>4.0551299999999998E-2</v>
          </cell>
          <cell r="L4741">
            <v>6.1434799999999998E-2</v>
          </cell>
          <cell r="M4741">
            <v>7.5898800000000002E-2</v>
          </cell>
          <cell r="N4741">
            <v>9.0362700000000004E-2</v>
          </cell>
          <cell r="O4741">
            <v>0.1112462</v>
          </cell>
          <cell r="P4741">
            <v>0.58333333333333337</v>
          </cell>
          <cell r="Q4741">
            <v>0.72916666666666663</v>
          </cell>
          <cell r="R4741">
            <v>14</v>
          </cell>
          <cell r="S4741">
            <v>17.5</v>
          </cell>
        </row>
        <row r="4742">
          <cell r="A4742" t="str">
            <v>All</v>
          </cell>
          <cell r="B4742" t="str">
            <v>Cycle</v>
          </cell>
          <cell r="C4742" t="str">
            <v>S</v>
          </cell>
          <cell r="D4742">
            <v>39685</v>
          </cell>
          <cell r="E4742">
            <v>13</v>
          </cell>
          <cell r="F4742">
            <v>0.23365230000000001</v>
          </cell>
          <cell r="G4742">
            <v>0.35155560000000002</v>
          </cell>
          <cell r="H4742">
            <v>88.518799999999999</v>
          </cell>
          <cell r="I4742">
            <v>7.5690000000000002E-4</v>
          </cell>
          <cell r="J4742">
            <v>219</v>
          </cell>
          <cell r="K4742">
            <v>8.26461E-2</v>
          </cell>
          <cell r="L4742">
            <v>0.10347629999999999</v>
          </cell>
          <cell r="M4742">
            <v>0.1179033</v>
          </cell>
          <cell r="N4742">
            <v>0.13233020000000001</v>
          </cell>
          <cell r="O4742">
            <v>0.1531605</v>
          </cell>
          <cell r="P4742">
            <v>0.58333333333333337</v>
          </cell>
          <cell r="Q4742">
            <v>0.72916666666666663</v>
          </cell>
          <cell r="R4742">
            <v>14</v>
          </cell>
          <cell r="S4742">
            <v>17.5</v>
          </cell>
        </row>
        <row r="4743">
          <cell r="A4743" t="str">
            <v>All</v>
          </cell>
          <cell r="B4743" t="str">
            <v>Cycle</v>
          </cell>
          <cell r="C4743" t="str">
            <v>S</v>
          </cell>
          <cell r="D4743">
            <v>39685</v>
          </cell>
          <cell r="E4743">
            <v>14</v>
          </cell>
          <cell r="F4743">
            <v>0.47208719999999998</v>
          </cell>
          <cell r="G4743">
            <v>0.53749420000000003</v>
          </cell>
          <cell r="H4743">
            <v>91.877499999999998</v>
          </cell>
          <cell r="I4743">
            <v>7.6000000000000004E-4</v>
          </cell>
          <cell r="J4743">
            <v>219</v>
          </cell>
          <cell r="K4743">
            <v>3.0076599999999998E-2</v>
          </cell>
          <cell r="L4743">
            <v>5.0950099999999998E-2</v>
          </cell>
          <cell r="M4743">
            <v>6.5407000000000007E-2</v>
          </cell>
          <cell r="N4743">
            <v>7.9863900000000002E-2</v>
          </cell>
          <cell r="O4743">
            <v>0.1007374</v>
          </cell>
          <cell r="P4743">
            <v>0.58333333333333337</v>
          </cell>
          <cell r="Q4743">
            <v>0.72916666666666663</v>
          </cell>
          <cell r="R4743">
            <v>14</v>
          </cell>
          <cell r="S4743">
            <v>17.5</v>
          </cell>
        </row>
        <row r="4744">
          <cell r="A4744" t="str">
            <v>All</v>
          </cell>
          <cell r="B4744" t="str">
            <v>Cycle</v>
          </cell>
          <cell r="C4744" t="str">
            <v>S</v>
          </cell>
          <cell r="D4744">
            <v>39685</v>
          </cell>
          <cell r="E4744">
            <v>15</v>
          </cell>
          <cell r="F4744">
            <v>0.4506599</v>
          </cell>
          <cell r="G4744">
            <v>0.66683780000000004</v>
          </cell>
          <cell r="H4744">
            <v>92.755099999999999</v>
          </cell>
          <cell r="I4744">
            <v>7.5290000000000003E-4</v>
          </cell>
          <cell r="J4744">
            <v>219</v>
          </cell>
          <cell r="K4744">
            <v>0.1810129</v>
          </cell>
          <cell r="L4744">
            <v>0.20178869999999999</v>
          </cell>
          <cell r="M4744">
            <v>0.21617790000000001</v>
          </cell>
          <cell r="N4744">
            <v>0.2305672</v>
          </cell>
          <cell r="O4744">
            <v>0.25134299999999998</v>
          </cell>
          <cell r="P4744">
            <v>0.58333333333333337</v>
          </cell>
          <cell r="Q4744">
            <v>0.72916666666666663</v>
          </cell>
          <cell r="R4744">
            <v>14</v>
          </cell>
          <cell r="S4744">
            <v>17.5</v>
          </cell>
        </row>
        <row r="4745">
          <cell r="A4745" t="str">
            <v>All</v>
          </cell>
          <cell r="B4745" t="str">
            <v>Cycle</v>
          </cell>
          <cell r="C4745" t="str">
            <v>S</v>
          </cell>
          <cell r="D4745">
            <v>39685</v>
          </cell>
          <cell r="E4745">
            <v>16</v>
          </cell>
          <cell r="F4745">
            <v>0.62502919999999995</v>
          </cell>
          <cell r="G4745">
            <v>0.89617309999999994</v>
          </cell>
          <cell r="H4745">
            <v>94.066800000000001</v>
          </cell>
          <cell r="I4745">
            <v>7.5730000000000003E-4</v>
          </cell>
          <cell r="J4745">
            <v>219</v>
          </cell>
          <cell r="K4745">
            <v>0.23587569999999999</v>
          </cell>
          <cell r="L4745">
            <v>0.25671240000000001</v>
          </cell>
          <cell r="M4745">
            <v>0.27114389999999999</v>
          </cell>
          <cell r="N4745">
            <v>0.28557529999999998</v>
          </cell>
          <cell r="O4745">
            <v>0.30641200000000002</v>
          </cell>
          <cell r="P4745">
            <v>0.58333333333333337</v>
          </cell>
          <cell r="Q4745">
            <v>0.72916666666666663</v>
          </cell>
          <cell r="R4745">
            <v>14</v>
          </cell>
          <cell r="S4745">
            <v>17.5</v>
          </cell>
        </row>
        <row r="4746">
          <cell r="A4746" t="str">
            <v>All</v>
          </cell>
          <cell r="B4746" t="str">
            <v>Cycle</v>
          </cell>
          <cell r="C4746" t="str">
            <v>S</v>
          </cell>
          <cell r="D4746">
            <v>39685</v>
          </cell>
          <cell r="E4746">
            <v>17</v>
          </cell>
          <cell r="F4746">
            <v>0.78978230000000005</v>
          </cell>
          <cell r="G4746">
            <v>0.9656399</v>
          </cell>
          <cell r="H4746">
            <v>92.1892</v>
          </cell>
          <cell r="I4746">
            <v>7.7809999999999999E-4</v>
          </cell>
          <cell r="J4746">
            <v>219</v>
          </cell>
          <cell r="K4746">
            <v>0.14010880000000001</v>
          </cell>
          <cell r="L4746">
            <v>0.1612295</v>
          </cell>
          <cell r="M4746">
            <v>0.1758576</v>
          </cell>
          <cell r="N4746">
            <v>0.19048570000000001</v>
          </cell>
          <cell r="O4746">
            <v>0.2116064</v>
          </cell>
          <cell r="P4746">
            <v>0.58333333333333337</v>
          </cell>
          <cell r="Q4746">
            <v>0.72916666666666663</v>
          </cell>
          <cell r="R4746">
            <v>14</v>
          </cell>
          <cell r="S4746">
            <v>17.5</v>
          </cell>
        </row>
        <row r="4747">
          <cell r="A4747" t="str">
            <v>All</v>
          </cell>
          <cell r="B4747" t="str">
            <v>Cycle</v>
          </cell>
          <cell r="C4747" t="str">
            <v>S</v>
          </cell>
          <cell r="D4747">
            <v>39685</v>
          </cell>
          <cell r="E4747">
            <v>18</v>
          </cell>
          <cell r="F4747">
            <v>1.0597209999999999</v>
          </cell>
          <cell r="G4747">
            <v>1.028143</v>
          </cell>
          <cell r="H4747">
            <v>89.245800000000003</v>
          </cell>
          <cell r="I4747">
            <v>7.9319999999999998E-4</v>
          </cell>
          <cell r="J4747">
            <v>219</v>
          </cell>
          <cell r="K4747">
            <v>-6.7671999999999996E-2</v>
          </cell>
          <cell r="L4747">
            <v>-4.6347199999999998E-2</v>
          </cell>
          <cell r="M4747">
            <v>-3.15777E-2</v>
          </cell>
          <cell r="N4747">
            <v>-1.6808199999999999E-2</v>
          </cell>
          <cell r="O4747">
            <v>4.5166E-3</v>
          </cell>
          <cell r="P4747">
            <v>0.58333333333333337</v>
          </cell>
          <cell r="Q4747">
            <v>0.72916666666666663</v>
          </cell>
          <cell r="R4747">
            <v>14</v>
          </cell>
          <cell r="S4747">
            <v>17.5</v>
          </cell>
        </row>
        <row r="4748">
          <cell r="A4748" t="str">
            <v>All</v>
          </cell>
          <cell r="B4748" t="str">
            <v>Cycle</v>
          </cell>
          <cell r="C4748" t="str">
            <v>S</v>
          </cell>
          <cell r="D4748">
            <v>39685</v>
          </cell>
          <cell r="E4748">
            <v>19</v>
          </cell>
          <cell r="F4748">
            <v>1.201397</v>
          </cell>
          <cell r="G4748">
            <v>0.98104559999999996</v>
          </cell>
          <cell r="H4748">
            <v>85.057400000000001</v>
          </cell>
          <cell r="I4748">
            <v>8.0909999999999999E-4</v>
          </cell>
          <cell r="J4748">
            <v>219</v>
          </cell>
          <cell r="K4748">
            <v>-0.25680530000000001</v>
          </cell>
          <cell r="L4748">
            <v>-0.23526810000000001</v>
          </cell>
          <cell r="M4748">
            <v>-0.22035160000000001</v>
          </cell>
          <cell r="N4748">
            <v>-0.20543500000000001</v>
          </cell>
          <cell r="O4748">
            <v>-0.1838979</v>
          </cell>
          <cell r="P4748">
            <v>0.58333333333333337</v>
          </cell>
          <cell r="Q4748">
            <v>0.72916666666666663</v>
          </cell>
          <cell r="R4748">
            <v>14</v>
          </cell>
          <cell r="S4748">
            <v>17.5</v>
          </cell>
        </row>
        <row r="4749">
          <cell r="A4749" t="str">
            <v>All</v>
          </cell>
          <cell r="B4749" t="str">
            <v>Cycle</v>
          </cell>
          <cell r="C4749" t="str">
            <v>S</v>
          </cell>
          <cell r="D4749">
            <v>39685</v>
          </cell>
          <cell r="E4749">
            <v>20</v>
          </cell>
          <cell r="F4749">
            <v>0.75657870000000005</v>
          </cell>
          <cell r="G4749">
            <v>0.73106780000000005</v>
          </cell>
          <cell r="H4749">
            <v>79.953800000000001</v>
          </cell>
          <cell r="I4749">
            <v>8.0289999999999995E-4</v>
          </cell>
          <cell r="J4749">
            <v>219</v>
          </cell>
          <cell r="K4749">
            <v>-6.1825499999999999E-2</v>
          </cell>
          <cell r="L4749">
            <v>-4.03706E-2</v>
          </cell>
          <cell r="M4749">
            <v>-2.5510999999999999E-2</v>
          </cell>
          <cell r="N4749">
            <v>-1.06514E-2</v>
          </cell>
          <cell r="O4749">
            <v>1.0803500000000001E-2</v>
          </cell>
          <cell r="P4749">
            <v>0.58333333333333337</v>
          </cell>
          <cell r="Q4749">
            <v>0.72916666666666663</v>
          </cell>
          <cell r="R4749">
            <v>14</v>
          </cell>
          <cell r="S4749">
            <v>17.5</v>
          </cell>
        </row>
        <row r="4750">
          <cell r="A4750" t="str">
            <v>All</v>
          </cell>
          <cell r="B4750" t="str">
            <v>Cycle</v>
          </cell>
          <cell r="C4750" t="str">
            <v>S</v>
          </cell>
          <cell r="D4750">
            <v>39685</v>
          </cell>
          <cell r="E4750">
            <v>21</v>
          </cell>
          <cell r="F4750">
            <v>0.45596100000000001</v>
          </cell>
          <cell r="G4750">
            <v>0.57286099999999995</v>
          </cell>
          <cell r="H4750">
            <v>76.387900000000002</v>
          </cell>
          <cell r="I4750">
            <v>7.804E-4</v>
          </cell>
          <cell r="J4750">
            <v>219</v>
          </cell>
          <cell r="K4750">
            <v>8.1100000000000005E-2</v>
          </cell>
          <cell r="L4750">
            <v>0.10225090000000001</v>
          </cell>
          <cell r="M4750">
            <v>0.1169</v>
          </cell>
          <cell r="N4750">
            <v>0.1315491</v>
          </cell>
          <cell r="O4750">
            <v>0.15270010000000001</v>
          </cell>
          <cell r="P4750">
            <v>0.58333333333333337</v>
          </cell>
          <cell r="Q4750">
            <v>0.72916666666666663</v>
          </cell>
          <cell r="R4750">
            <v>14</v>
          </cell>
          <cell r="S4750">
            <v>17.5</v>
          </cell>
        </row>
        <row r="4751">
          <cell r="A4751" t="str">
            <v>All</v>
          </cell>
          <cell r="B4751" t="str">
            <v>Cycle</v>
          </cell>
          <cell r="C4751" t="str">
            <v>S</v>
          </cell>
          <cell r="D4751">
            <v>39685</v>
          </cell>
          <cell r="E4751">
            <v>22</v>
          </cell>
          <cell r="F4751">
            <v>0.30183949999999998</v>
          </cell>
          <cell r="G4751">
            <v>0.42319839999999997</v>
          </cell>
          <cell r="H4751">
            <v>72.953800000000001</v>
          </cell>
          <cell r="I4751">
            <v>7.7200000000000001E-4</v>
          </cell>
          <cell r="J4751">
            <v>219</v>
          </cell>
          <cell r="K4751">
            <v>8.5752099999999998E-2</v>
          </cell>
          <cell r="L4751">
            <v>0.10678890000000001</v>
          </cell>
          <cell r="M4751">
            <v>0.1213588</v>
          </cell>
          <cell r="N4751">
            <v>0.13592879999999999</v>
          </cell>
          <cell r="O4751">
            <v>0.15696560000000001</v>
          </cell>
          <cell r="P4751">
            <v>0.58333333333333337</v>
          </cell>
          <cell r="Q4751">
            <v>0.72916666666666663</v>
          </cell>
          <cell r="R4751">
            <v>14</v>
          </cell>
          <cell r="S4751">
            <v>17.5</v>
          </cell>
        </row>
        <row r="4752">
          <cell r="A4752" t="str">
            <v>All</v>
          </cell>
          <cell r="B4752" t="str">
            <v>Cycle</v>
          </cell>
          <cell r="C4752" t="str">
            <v>S</v>
          </cell>
          <cell r="D4752">
            <v>39685</v>
          </cell>
          <cell r="E4752">
            <v>23</v>
          </cell>
          <cell r="F4752">
            <v>0.18579280000000001</v>
          </cell>
          <cell r="G4752">
            <v>0.28964879999999998</v>
          </cell>
          <cell r="H4752">
            <v>71.887900000000002</v>
          </cell>
          <cell r="I4752">
            <v>7.5969999999999998E-4</v>
          </cell>
          <cell r="J4752">
            <v>219</v>
          </cell>
          <cell r="K4752">
            <v>6.8533899999999995E-2</v>
          </cell>
          <cell r="L4752">
            <v>8.9402499999999996E-2</v>
          </cell>
          <cell r="M4752">
            <v>0.103856</v>
          </cell>
          <cell r="N4752">
            <v>0.1183096</v>
          </cell>
          <cell r="O4752">
            <v>0.1391782</v>
          </cell>
          <cell r="P4752">
            <v>0.58333333333333337</v>
          </cell>
          <cell r="Q4752">
            <v>0.72916666666666663</v>
          </cell>
          <cell r="R4752">
            <v>14</v>
          </cell>
          <cell r="S4752">
            <v>17.5</v>
          </cell>
        </row>
        <row r="4753">
          <cell r="A4753" t="str">
            <v>All</v>
          </cell>
          <cell r="B4753" t="str">
            <v>Cycle</v>
          </cell>
          <cell r="C4753" t="str">
            <v>S</v>
          </cell>
          <cell r="D4753">
            <v>39685</v>
          </cell>
          <cell r="E4753">
            <v>24</v>
          </cell>
          <cell r="F4753">
            <v>0.1138067</v>
          </cell>
          <cell r="G4753">
            <v>0.184056</v>
          </cell>
          <cell r="H4753">
            <v>70.869</v>
          </cell>
          <cell r="I4753">
            <v>7.5679999999999996E-4</v>
          </cell>
          <cell r="J4753">
            <v>219</v>
          </cell>
          <cell r="K4753">
            <v>3.4993200000000002E-2</v>
          </cell>
          <cell r="L4753">
            <v>5.5822799999999999E-2</v>
          </cell>
          <cell r="M4753">
            <v>7.0249300000000001E-2</v>
          </cell>
          <cell r="N4753">
            <v>8.4675799999999996E-2</v>
          </cell>
          <cell r="O4753">
            <v>0.1055054</v>
          </cell>
          <cell r="P4753">
            <v>0.58333333333333337</v>
          </cell>
          <cell r="Q4753">
            <v>0.72916666666666663</v>
          </cell>
          <cell r="R4753">
            <v>14</v>
          </cell>
          <cell r="S4753">
            <v>17.5</v>
          </cell>
        </row>
        <row r="4754">
          <cell r="A4754" t="str">
            <v>All</v>
          </cell>
          <cell r="B4754" t="str">
            <v>Cycle</v>
          </cell>
          <cell r="C4754" t="str">
            <v>S</v>
          </cell>
          <cell r="D4754">
            <v>39689</v>
          </cell>
          <cell r="E4754">
            <v>1</v>
          </cell>
          <cell r="F4754">
            <v>0.38446999999999998</v>
          </cell>
          <cell r="G4754">
            <v>0.41699180000000002</v>
          </cell>
          <cell r="H4754">
            <v>83.354600000000005</v>
          </cell>
          <cell r="I4754">
            <v>7.9319999999999998E-4</v>
          </cell>
          <cell r="J4754">
            <v>241</v>
          </cell>
          <cell r="K4754">
            <v>-3.5725000000000002E-3</v>
          </cell>
          <cell r="L4754">
            <v>1.7752299999999999E-2</v>
          </cell>
          <cell r="M4754">
            <v>3.2521799999999997E-2</v>
          </cell>
          <cell r="N4754">
            <v>4.7291199999999999E-2</v>
          </cell>
          <cell r="O4754">
            <v>6.8615999999999996E-2</v>
          </cell>
          <cell r="P4754">
            <v>0.625</v>
          </cell>
          <cell r="Q4754">
            <v>0.75</v>
          </cell>
          <cell r="R4754">
            <v>15</v>
          </cell>
          <cell r="S4754">
            <v>18</v>
          </cell>
        </row>
        <row r="4755">
          <cell r="A4755" t="str">
            <v>All</v>
          </cell>
          <cell r="B4755" t="str">
            <v>Cycle</v>
          </cell>
          <cell r="C4755" t="str">
            <v>S</v>
          </cell>
          <cell r="D4755">
            <v>39689</v>
          </cell>
          <cell r="E4755">
            <v>2</v>
          </cell>
          <cell r="F4755">
            <v>0.27209250000000001</v>
          </cell>
          <cell r="G4755">
            <v>0.3781619</v>
          </cell>
          <cell r="H4755">
            <v>82.003100000000003</v>
          </cell>
          <cell r="I4755">
            <v>9.3050000000000001E-4</v>
          </cell>
          <cell r="J4755">
            <v>241</v>
          </cell>
          <cell r="K4755">
            <v>6.6976800000000003E-2</v>
          </cell>
          <cell r="L4755">
            <v>9.0073E-2</v>
          </cell>
          <cell r="M4755">
            <v>0.10606939999999999</v>
          </cell>
          <cell r="N4755">
            <v>0.1220658</v>
          </cell>
          <cell r="O4755">
            <v>0.14516209999999999</v>
          </cell>
          <cell r="P4755">
            <v>0.625</v>
          </cell>
          <cell r="Q4755">
            <v>0.75</v>
          </cell>
          <cell r="R4755">
            <v>15</v>
          </cell>
          <cell r="S4755">
            <v>18</v>
          </cell>
        </row>
        <row r="4756">
          <cell r="A4756" t="str">
            <v>All</v>
          </cell>
          <cell r="B4756" t="str">
            <v>Cycle</v>
          </cell>
          <cell r="C4756" t="str">
            <v>S</v>
          </cell>
          <cell r="D4756">
            <v>39689</v>
          </cell>
          <cell r="E4756">
            <v>3</v>
          </cell>
          <cell r="F4756">
            <v>0.2302543</v>
          </cell>
          <cell r="G4756">
            <v>0.23868030000000001</v>
          </cell>
          <cell r="H4756">
            <v>80.375500000000002</v>
          </cell>
          <cell r="I4756">
            <v>1.0973000000000001E-3</v>
          </cell>
          <cell r="J4756">
            <v>241</v>
          </cell>
          <cell r="K4756">
            <v>-3.4026000000000001E-2</v>
          </cell>
          <cell r="L4756">
            <v>-8.9449999999999998E-3</v>
          </cell>
          <cell r="M4756">
            <v>8.4259999999999995E-3</v>
          </cell>
          <cell r="N4756">
            <v>2.5797E-2</v>
          </cell>
          <cell r="O4756">
            <v>5.0877899999999997E-2</v>
          </cell>
          <cell r="P4756">
            <v>0.625</v>
          </cell>
          <cell r="Q4756">
            <v>0.75</v>
          </cell>
          <cell r="R4756">
            <v>15</v>
          </cell>
          <cell r="S4756">
            <v>18</v>
          </cell>
        </row>
        <row r="4757">
          <cell r="A4757" t="str">
            <v>All</v>
          </cell>
          <cell r="B4757" t="str">
            <v>Cycle</v>
          </cell>
          <cell r="C4757" t="str">
            <v>S</v>
          </cell>
          <cell r="D4757">
            <v>39689</v>
          </cell>
          <cell r="E4757">
            <v>4</v>
          </cell>
          <cell r="F4757">
            <v>0.1678578</v>
          </cell>
          <cell r="G4757">
            <v>0.1338789</v>
          </cell>
          <cell r="H4757">
            <v>77.049700000000001</v>
          </cell>
          <cell r="I4757">
            <v>7.984E-4</v>
          </cell>
          <cell r="J4757">
            <v>241</v>
          </cell>
          <cell r="K4757">
            <v>-7.0191400000000001E-2</v>
          </cell>
          <cell r="L4757">
            <v>-4.8796699999999998E-2</v>
          </cell>
          <cell r="M4757">
            <v>-3.3978800000000003E-2</v>
          </cell>
          <cell r="N4757">
            <v>-1.9161000000000001E-2</v>
          </cell>
          <cell r="O4757">
            <v>2.2336999999999999E-3</v>
          </cell>
          <cell r="P4757">
            <v>0.625</v>
          </cell>
          <cell r="Q4757">
            <v>0.75</v>
          </cell>
          <cell r="R4757">
            <v>15</v>
          </cell>
          <cell r="S4757">
            <v>18</v>
          </cell>
        </row>
        <row r="4758">
          <cell r="A4758" t="str">
            <v>All</v>
          </cell>
          <cell r="B4758" t="str">
            <v>Cycle</v>
          </cell>
          <cell r="C4758" t="str">
            <v>S</v>
          </cell>
          <cell r="D4758">
            <v>39689</v>
          </cell>
          <cell r="E4758">
            <v>5</v>
          </cell>
          <cell r="F4758">
            <v>0.1370866</v>
          </cell>
          <cell r="G4758">
            <v>0.1326089</v>
          </cell>
          <cell r="H4758">
            <v>75.973600000000005</v>
          </cell>
          <cell r="I4758">
            <v>8.4099999999999995E-4</v>
          </cell>
          <cell r="J4758">
            <v>241</v>
          </cell>
          <cell r="K4758">
            <v>-4.1643399999999997E-2</v>
          </cell>
          <cell r="L4758">
            <v>-1.9685600000000001E-2</v>
          </cell>
          <cell r="M4758">
            <v>-4.4777000000000003E-3</v>
          </cell>
          <cell r="N4758">
            <v>1.0730200000000001E-2</v>
          </cell>
          <cell r="O4758">
            <v>3.2688000000000002E-2</v>
          </cell>
          <cell r="P4758">
            <v>0.625</v>
          </cell>
          <cell r="Q4758">
            <v>0.75</v>
          </cell>
          <cell r="R4758">
            <v>15</v>
          </cell>
          <cell r="S4758">
            <v>18</v>
          </cell>
        </row>
        <row r="4759">
          <cell r="A4759" t="str">
            <v>All</v>
          </cell>
          <cell r="B4759" t="str">
            <v>Cycle</v>
          </cell>
          <cell r="C4759" t="str">
            <v>S</v>
          </cell>
          <cell r="D4759">
            <v>39689</v>
          </cell>
          <cell r="E4759">
            <v>6</v>
          </cell>
          <cell r="F4759">
            <v>0.124082</v>
          </cell>
          <cell r="G4759">
            <v>5.5942499999999999E-2</v>
          </cell>
          <cell r="H4759">
            <v>74.473600000000005</v>
          </cell>
          <cell r="I4759">
            <v>6.8990000000000002E-4</v>
          </cell>
          <cell r="J4759">
            <v>241</v>
          </cell>
          <cell r="K4759">
            <v>-0.1018014</v>
          </cell>
          <cell r="L4759">
            <v>-8.1913700000000006E-2</v>
          </cell>
          <cell r="M4759">
            <v>-6.8139599999999995E-2</v>
          </cell>
          <cell r="N4759">
            <v>-5.4365400000000001E-2</v>
          </cell>
          <cell r="O4759">
            <v>-3.44777E-2</v>
          </cell>
          <cell r="P4759">
            <v>0.625</v>
          </cell>
          <cell r="Q4759">
            <v>0.75</v>
          </cell>
          <cell r="R4759">
            <v>15</v>
          </cell>
          <cell r="S4759">
            <v>18</v>
          </cell>
        </row>
        <row r="4760">
          <cell r="A4760" t="str">
            <v>All</v>
          </cell>
          <cell r="B4760" t="str">
            <v>Cycle</v>
          </cell>
          <cell r="C4760" t="str">
            <v>S</v>
          </cell>
          <cell r="D4760">
            <v>39689</v>
          </cell>
          <cell r="E4760">
            <v>7</v>
          </cell>
          <cell r="F4760">
            <v>0.1037421</v>
          </cell>
          <cell r="G4760">
            <v>6.7464300000000005E-2</v>
          </cell>
          <cell r="H4760">
            <v>73.609800000000007</v>
          </cell>
          <cell r="I4760">
            <v>6.8829999999999998E-4</v>
          </cell>
          <cell r="J4760">
            <v>241</v>
          </cell>
          <cell r="K4760">
            <v>-6.9899100000000006E-2</v>
          </cell>
          <cell r="L4760">
            <v>-5.0035299999999998E-2</v>
          </cell>
          <cell r="M4760">
            <v>-3.6277799999999999E-2</v>
          </cell>
          <cell r="N4760">
            <v>-2.2520200000000001E-2</v>
          </cell>
          <cell r="O4760">
            <v>-2.6565E-3</v>
          </cell>
          <cell r="P4760">
            <v>0.625</v>
          </cell>
          <cell r="Q4760">
            <v>0.75</v>
          </cell>
          <cell r="R4760">
            <v>15</v>
          </cell>
          <cell r="S4760">
            <v>18</v>
          </cell>
        </row>
        <row r="4761">
          <cell r="A4761" t="str">
            <v>All</v>
          </cell>
          <cell r="B4761" t="str">
            <v>Cycle</v>
          </cell>
          <cell r="C4761" t="str">
            <v>S</v>
          </cell>
          <cell r="D4761">
            <v>39689</v>
          </cell>
          <cell r="E4761">
            <v>8</v>
          </cell>
          <cell r="F4761">
            <v>8.6632899999999999E-2</v>
          </cell>
          <cell r="G4761">
            <v>0.1062058</v>
          </cell>
          <cell r="H4761">
            <v>76.418400000000005</v>
          </cell>
          <cell r="I4761">
            <v>7.8969999999999995E-4</v>
          </cell>
          <cell r="J4761">
            <v>241</v>
          </cell>
          <cell r="K4761">
            <v>-1.6441799999999999E-2</v>
          </cell>
          <cell r="L4761">
            <v>4.8358999999999997E-3</v>
          </cell>
          <cell r="M4761">
            <v>1.9572900000000001E-2</v>
          </cell>
          <cell r="N4761">
            <v>3.4309800000000001E-2</v>
          </cell>
          <cell r="O4761">
            <v>5.5587499999999998E-2</v>
          </cell>
          <cell r="P4761">
            <v>0.625</v>
          </cell>
          <cell r="Q4761">
            <v>0.75</v>
          </cell>
          <cell r="R4761">
            <v>15</v>
          </cell>
          <cell r="S4761">
            <v>18</v>
          </cell>
        </row>
        <row r="4762">
          <cell r="A4762" t="str">
            <v>All</v>
          </cell>
          <cell r="B4762" t="str">
            <v>Cycle</v>
          </cell>
          <cell r="C4762" t="str">
            <v>S</v>
          </cell>
          <cell r="D4762">
            <v>39689</v>
          </cell>
          <cell r="E4762">
            <v>9</v>
          </cell>
          <cell r="F4762">
            <v>0.13117309999999999</v>
          </cell>
          <cell r="G4762">
            <v>0.14666409999999999</v>
          </cell>
          <cell r="H4762">
            <v>82.325100000000006</v>
          </cell>
          <cell r="I4762">
            <v>9.7820000000000003E-4</v>
          </cell>
          <cell r="J4762">
            <v>241</v>
          </cell>
          <cell r="K4762">
            <v>-2.4591999999999999E-2</v>
          </cell>
          <cell r="L4762">
            <v>-9.1060000000000002E-4</v>
          </cell>
          <cell r="M4762">
            <v>1.5491100000000001E-2</v>
          </cell>
          <cell r="N4762">
            <v>3.1892700000000003E-2</v>
          </cell>
          <cell r="O4762">
            <v>5.5574100000000001E-2</v>
          </cell>
          <cell r="P4762">
            <v>0.625</v>
          </cell>
          <cell r="Q4762">
            <v>0.75</v>
          </cell>
          <cell r="R4762">
            <v>15</v>
          </cell>
          <cell r="S4762">
            <v>18</v>
          </cell>
        </row>
        <row r="4763">
          <cell r="A4763" t="str">
            <v>All</v>
          </cell>
          <cell r="B4763" t="str">
            <v>Cycle</v>
          </cell>
          <cell r="C4763" t="str">
            <v>S</v>
          </cell>
          <cell r="D4763">
            <v>39689</v>
          </cell>
          <cell r="E4763">
            <v>10</v>
          </cell>
          <cell r="F4763">
            <v>0.2282344</v>
          </cell>
          <cell r="G4763">
            <v>0.2648163</v>
          </cell>
          <cell r="H4763">
            <v>86.816500000000005</v>
          </cell>
          <cell r="I4763">
            <v>1.0202E-3</v>
          </cell>
          <cell r="J4763">
            <v>241</v>
          </cell>
          <cell r="K4763">
            <v>-4.3521999999999996E-3</v>
          </cell>
          <cell r="L4763">
            <v>1.9831999999999999E-2</v>
          </cell>
          <cell r="M4763">
            <v>3.6581799999999998E-2</v>
          </cell>
          <cell r="N4763">
            <v>5.3331700000000003E-2</v>
          </cell>
          <cell r="O4763">
            <v>7.7515899999999999E-2</v>
          </cell>
          <cell r="P4763">
            <v>0.625</v>
          </cell>
          <cell r="Q4763">
            <v>0.75</v>
          </cell>
          <cell r="R4763">
            <v>15</v>
          </cell>
          <cell r="S4763">
            <v>18</v>
          </cell>
        </row>
        <row r="4764">
          <cell r="A4764" t="str">
            <v>All</v>
          </cell>
          <cell r="B4764" t="str">
            <v>Cycle</v>
          </cell>
          <cell r="C4764" t="str">
            <v>S</v>
          </cell>
          <cell r="D4764">
            <v>39689</v>
          </cell>
          <cell r="E4764">
            <v>11</v>
          </cell>
          <cell r="F4764">
            <v>0.49025669999999999</v>
          </cell>
          <cell r="G4764">
            <v>0.5172814</v>
          </cell>
          <cell r="H4764">
            <v>90.528800000000004</v>
          </cell>
          <cell r="I4764">
            <v>9.4379999999999996E-4</v>
          </cell>
          <cell r="J4764">
            <v>241</v>
          </cell>
          <cell r="K4764">
            <v>-1.23468E-2</v>
          </cell>
          <cell r="L4764">
            <v>1.0914200000000001E-2</v>
          </cell>
          <cell r="M4764">
            <v>2.7024699999999999E-2</v>
          </cell>
          <cell r="N4764">
            <v>4.3135199999999999E-2</v>
          </cell>
          <cell r="O4764">
            <v>6.6396200000000002E-2</v>
          </cell>
          <cell r="P4764">
            <v>0.625</v>
          </cell>
          <cell r="Q4764">
            <v>0.75</v>
          </cell>
          <cell r="R4764">
            <v>15</v>
          </cell>
          <cell r="S4764">
            <v>18</v>
          </cell>
        </row>
        <row r="4765">
          <cell r="A4765" t="str">
            <v>All</v>
          </cell>
          <cell r="B4765" t="str">
            <v>Cycle</v>
          </cell>
          <cell r="C4765" t="str">
            <v>S</v>
          </cell>
          <cell r="D4765">
            <v>39689</v>
          </cell>
          <cell r="E4765">
            <v>12</v>
          </cell>
          <cell r="F4765">
            <v>0.71629410000000004</v>
          </cell>
          <cell r="G4765">
            <v>0.77780769999999999</v>
          </cell>
          <cell r="H4765">
            <v>93.249700000000004</v>
          </cell>
          <cell r="I4765">
            <v>8.2779999999999996E-4</v>
          </cell>
          <cell r="J4765">
            <v>241</v>
          </cell>
          <cell r="K4765">
            <v>2.46404E-2</v>
          </cell>
          <cell r="L4765">
            <v>4.6425399999999999E-2</v>
          </cell>
          <cell r="M4765">
            <v>6.1513600000000002E-2</v>
          </cell>
          <cell r="N4765">
            <v>7.6601799999999998E-2</v>
          </cell>
          <cell r="O4765">
            <v>9.8386799999999996E-2</v>
          </cell>
          <cell r="P4765">
            <v>0.625</v>
          </cell>
          <cell r="Q4765">
            <v>0.75</v>
          </cell>
          <cell r="R4765">
            <v>15</v>
          </cell>
          <cell r="S4765">
            <v>18</v>
          </cell>
        </row>
        <row r="4766">
          <cell r="A4766" t="str">
            <v>All</v>
          </cell>
          <cell r="B4766" t="str">
            <v>Cycle</v>
          </cell>
          <cell r="C4766" t="str">
            <v>S</v>
          </cell>
          <cell r="D4766">
            <v>39689</v>
          </cell>
          <cell r="E4766">
            <v>13</v>
          </cell>
          <cell r="F4766">
            <v>0.87437810000000005</v>
          </cell>
          <cell r="G4766">
            <v>0.98639100000000002</v>
          </cell>
          <cell r="H4766">
            <v>95.101799999999997</v>
          </cell>
          <cell r="I4766">
            <v>7.5219999999999996E-4</v>
          </cell>
          <cell r="J4766">
            <v>241</v>
          </cell>
          <cell r="K4766">
            <v>7.6863799999999996E-2</v>
          </cell>
          <cell r="L4766">
            <v>9.76302E-2</v>
          </cell>
          <cell r="M4766">
            <v>0.1120129</v>
          </cell>
          <cell r="N4766">
            <v>0.1263956</v>
          </cell>
          <cell r="O4766">
            <v>0.14716190000000001</v>
          </cell>
          <cell r="P4766">
            <v>0.625</v>
          </cell>
          <cell r="Q4766">
            <v>0.75</v>
          </cell>
          <cell r="R4766">
            <v>15</v>
          </cell>
          <cell r="S4766">
            <v>18</v>
          </cell>
        </row>
        <row r="4767">
          <cell r="A4767" t="str">
            <v>All</v>
          </cell>
          <cell r="B4767" t="str">
            <v>Cycle</v>
          </cell>
          <cell r="C4767" t="str">
            <v>S</v>
          </cell>
          <cell r="D4767">
            <v>39689</v>
          </cell>
          <cell r="E4767">
            <v>14</v>
          </cell>
          <cell r="F4767">
            <v>1.2004440000000001</v>
          </cell>
          <cell r="G4767">
            <v>1.3321369999999999</v>
          </cell>
          <cell r="H4767">
            <v>97.758899999999997</v>
          </cell>
          <cell r="I4767">
            <v>7.8109999999999996E-4</v>
          </cell>
          <cell r="J4767">
            <v>241</v>
          </cell>
          <cell r="K4767">
            <v>9.5874600000000004E-2</v>
          </cell>
          <cell r="L4767">
            <v>0.117036</v>
          </cell>
          <cell r="M4767">
            <v>0.13169230000000001</v>
          </cell>
          <cell r="N4767">
            <v>0.1463486</v>
          </cell>
          <cell r="O4767">
            <v>0.16750999999999999</v>
          </cell>
          <cell r="P4767">
            <v>0.625</v>
          </cell>
          <cell r="Q4767">
            <v>0.75</v>
          </cell>
          <cell r="R4767">
            <v>15</v>
          </cell>
          <cell r="S4767">
            <v>18</v>
          </cell>
        </row>
        <row r="4768">
          <cell r="A4768" t="str">
            <v>All</v>
          </cell>
          <cell r="B4768" t="str">
            <v>Cycle</v>
          </cell>
          <cell r="C4768" t="str">
            <v>S</v>
          </cell>
          <cell r="D4768">
            <v>39689</v>
          </cell>
          <cell r="E4768">
            <v>15</v>
          </cell>
          <cell r="F4768">
            <v>1.583515</v>
          </cell>
          <cell r="G4768">
            <v>1.616099</v>
          </cell>
          <cell r="H4768">
            <v>101.25</v>
          </cell>
          <cell r="I4768">
            <v>8.476E-4</v>
          </cell>
          <cell r="J4768">
            <v>241</v>
          </cell>
          <cell r="K4768">
            <v>-4.7255999999999999E-3</v>
          </cell>
          <cell r="L4768">
            <v>1.7317699999999998E-2</v>
          </cell>
          <cell r="M4768">
            <v>3.2584799999999997E-2</v>
          </cell>
          <cell r="N4768">
            <v>4.7851900000000003E-2</v>
          </cell>
          <cell r="O4768">
            <v>6.9895200000000005E-2</v>
          </cell>
          <cell r="P4768">
            <v>0.625</v>
          </cell>
          <cell r="Q4768">
            <v>0.75</v>
          </cell>
          <cell r="R4768">
            <v>15</v>
          </cell>
          <cell r="S4768">
            <v>18</v>
          </cell>
        </row>
        <row r="4769">
          <cell r="A4769" t="str">
            <v>All</v>
          </cell>
          <cell r="B4769" t="str">
            <v>Cycle</v>
          </cell>
          <cell r="C4769" t="str">
            <v>S</v>
          </cell>
          <cell r="D4769">
            <v>39689</v>
          </cell>
          <cell r="E4769">
            <v>16</v>
          </cell>
          <cell r="F4769">
            <v>1.221754</v>
          </cell>
          <cell r="G4769">
            <v>1.871872</v>
          </cell>
          <cell r="H4769">
            <v>103.742</v>
          </cell>
          <cell r="I4769">
            <v>9.6440000000000002E-4</v>
          </cell>
          <cell r="J4769">
            <v>241</v>
          </cell>
          <cell r="K4769">
            <v>0.61031880000000005</v>
          </cell>
          <cell r="L4769">
            <v>0.63383250000000002</v>
          </cell>
          <cell r="M4769">
            <v>0.65011799999999997</v>
          </cell>
          <cell r="N4769">
            <v>0.66640350000000004</v>
          </cell>
          <cell r="O4769">
            <v>0.68991709999999995</v>
          </cell>
          <cell r="P4769">
            <v>0.625</v>
          </cell>
          <cell r="Q4769">
            <v>0.75</v>
          </cell>
          <cell r="R4769">
            <v>15</v>
          </cell>
          <cell r="S4769">
            <v>18</v>
          </cell>
        </row>
        <row r="4770">
          <cell r="A4770" t="str">
            <v>All</v>
          </cell>
          <cell r="B4770" t="str">
            <v>Cycle</v>
          </cell>
          <cell r="C4770" t="str">
            <v>S</v>
          </cell>
          <cell r="D4770">
            <v>39689</v>
          </cell>
          <cell r="E4770">
            <v>17</v>
          </cell>
          <cell r="F4770">
            <v>1.2769470000000001</v>
          </cell>
          <cell r="G4770">
            <v>2.1060859999999999</v>
          </cell>
          <cell r="H4770">
            <v>103.822</v>
          </cell>
          <cell r="I4770">
            <v>9.1350000000000003E-4</v>
          </cell>
          <cell r="J4770">
            <v>241</v>
          </cell>
          <cell r="K4770">
            <v>0.79040529999999998</v>
          </cell>
          <cell r="L4770">
            <v>0.81328990000000001</v>
          </cell>
          <cell r="M4770">
            <v>0.82913970000000004</v>
          </cell>
          <cell r="N4770">
            <v>0.84498949999999995</v>
          </cell>
          <cell r="O4770">
            <v>0.86787409999999998</v>
          </cell>
          <cell r="P4770">
            <v>0.625</v>
          </cell>
          <cell r="Q4770">
            <v>0.75</v>
          </cell>
          <cell r="R4770">
            <v>15</v>
          </cell>
          <cell r="S4770">
            <v>18</v>
          </cell>
        </row>
        <row r="4771">
          <cell r="A4771" t="str">
            <v>All</v>
          </cell>
          <cell r="B4771" t="str">
            <v>Cycle</v>
          </cell>
          <cell r="C4771" t="str">
            <v>S</v>
          </cell>
          <cell r="D4771">
            <v>39689</v>
          </cell>
          <cell r="E4771">
            <v>18</v>
          </cell>
          <cell r="F4771">
            <v>1.3628739999999999</v>
          </cell>
          <cell r="G4771">
            <v>2.2047080000000001</v>
          </cell>
          <cell r="H4771">
            <v>103.572</v>
          </cell>
          <cell r="I4771">
            <v>9.3019999999999995E-4</v>
          </cell>
          <cell r="J4771">
            <v>241</v>
          </cell>
          <cell r="K4771">
            <v>0.80274820000000002</v>
          </cell>
          <cell r="L4771">
            <v>0.82584020000000002</v>
          </cell>
          <cell r="M4771">
            <v>0.84183359999999996</v>
          </cell>
          <cell r="N4771">
            <v>0.85782700000000001</v>
          </cell>
          <cell r="O4771">
            <v>0.88091900000000001</v>
          </cell>
          <cell r="P4771">
            <v>0.625</v>
          </cell>
          <cell r="Q4771">
            <v>0.75</v>
          </cell>
          <cell r="R4771">
            <v>15</v>
          </cell>
          <cell r="S4771">
            <v>18</v>
          </cell>
        </row>
        <row r="4772">
          <cell r="A4772" t="str">
            <v>All</v>
          </cell>
          <cell r="B4772" t="str">
            <v>Cycle</v>
          </cell>
          <cell r="C4772" t="str">
            <v>S</v>
          </cell>
          <cell r="D4772">
            <v>39689</v>
          </cell>
          <cell r="E4772">
            <v>19</v>
          </cell>
          <cell r="F4772">
            <v>2.313431</v>
          </cell>
          <cell r="G4772">
            <v>2.136755</v>
          </cell>
          <cell r="H4772">
            <v>100.411</v>
          </cell>
          <cell r="I4772">
            <v>8.1110000000000004E-4</v>
          </cell>
          <cell r="J4772">
            <v>241</v>
          </cell>
          <cell r="K4772">
            <v>-0.21317449999999999</v>
          </cell>
          <cell r="L4772">
            <v>-0.19161110000000001</v>
          </cell>
          <cell r="M4772">
            <v>-0.17667630000000001</v>
          </cell>
          <cell r="N4772">
            <v>-0.16174150000000001</v>
          </cell>
          <cell r="O4772">
            <v>-0.140178</v>
          </cell>
          <cell r="P4772">
            <v>0.625</v>
          </cell>
          <cell r="Q4772">
            <v>0.75</v>
          </cell>
          <cell r="R4772">
            <v>15</v>
          </cell>
          <cell r="S4772">
            <v>18</v>
          </cell>
        </row>
        <row r="4773">
          <cell r="A4773" t="str">
            <v>All</v>
          </cell>
          <cell r="B4773" t="str">
            <v>Cycle</v>
          </cell>
          <cell r="C4773" t="str">
            <v>S</v>
          </cell>
          <cell r="D4773">
            <v>39689</v>
          </cell>
          <cell r="E4773">
            <v>20</v>
          </cell>
          <cell r="F4773">
            <v>2.0522740000000002</v>
          </cell>
          <cell r="G4773">
            <v>1.7552909999999999</v>
          </cell>
          <cell r="H4773">
            <v>94.643500000000003</v>
          </cell>
          <cell r="I4773">
            <v>7.6990000000000001E-4</v>
          </cell>
          <cell r="J4773">
            <v>241</v>
          </cell>
          <cell r="K4773">
            <v>-0.33254159999999999</v>
          </cell>
          <cell r="L4773">
            <v>-0.31153330000000001</v>
          </cell>
          <cell r="M4773">
            <v>-0.296983</v>
          </cell>
          <cell r="N4773">
            <v>-0.28243269999999998</v>
          </cell>
          <cell r="O4773">
            <v>-0.2614244</v>
          </cell>
          <cell r="P4773">
            <v>0.625</v>
          </cell>
          <cell r="Q4773">
            <v>0.75</v>
          </cell>
          <cell r="R4773">
            <v>15</v>
          </cell>
          <cell r="S4773">
            <v>18</v>
          </cell>
        </row>
        <row r="4774">
          <cell r="A4774" t="str">
            <v>All</v>
          </cell>
          <cell r="B4774" t="str">
            <v>Cycle</v>
          </cell>
          <cell r="C4774" t="str">
            <v>S</v>
          </cell>
          <cell r="D4774">
            <v>39689</v>
          </cell>
          <cell r="E4774">
            <v>21</v>
          </cell>
          <cell r="F4774">
            <v>1.529074</v>
          </cell>
          <cell r="G4774">
            <v>1.2683990000000001</v>
          </cell>
          <cell r="H4774">
            <v>86.448999999999998</v>
          </cell>
          <cell r="I4774">
            <v>7.4819999999999997E-4</v>
          </cell>
          <cell r="J4774">
            <v>241</v>
          </cell>
          <cell r="K4774">
            <v>-0.29573090000000002</v>
          </cell>
          <cell r="L4774">
            <v>-0.27501989999999998</v>
          </cell>
          <cell r="M4774">
            <v>-0.2606755</v>
          </cell>
          <cell r="N4774">
            <v>-0.2463312</v>
          </cell>
          <cell r="O4774">
            <v>-0.22562019999999999</v>
          </cell>
          <cell r="P4774">
            <v>0.625</v>
          </cell>
          <cell r="Q4774">
            <v>0.75</v>
          </cell>
          <cell r="R4774">
            <v>15</v>
          </cell>
          <cell r="S4774">
            <v>18</v>
          </cell>
        </row>
        <row r="4775">
          <cell r="A4775" t="str">
            <v>All</v>
          </cell>
          <cell r="B4775" t="str">
            <v>Cycle</v>
          </cell>
          <cell r="C4775" t="str">
            <v>S</v>
          </cell>
          <cell r="D4775">
            <v>39689</v>
          </cell>
          <cell r="E4775">
            <v>22</v>
          </cell>
          <cell r="F4775">
            <v>1.058025</v>
          </cell>
          <cell r="G4775">
            <v>0.95453750000000004</v>
          </cell>
          <cell r="H4775">
            <v>82.478499999999997</v>
          </cell>
          <cell r="I4775">
            <v>7.4390000000000003E-4</v>
          </cell>
          <cell r="J4775">
            <v>241</v>
          </cell>
          <cell r="K4775">
            <v>-0.13844100000000001</v>
          </cell>
          <cell r="L4775">
            <v>-0.1177903</v>
          </cell>
          <cell r="M4775">
            <v>-0.1034877</v>
          </cell>
          <cell r="N4775">
            <v>-8.9185200000000006E-2</v>
          </cell>
          <cell r="O4775">
            <v>-6.8534499999999998E-2</v>
          </cell>
          <cell r="P4775">
            <v>0.625</v>
          </cell>
          <cell r="Q4775">
            <v>0.75</v>
          </cell>
          <cell r="R4775">
            <v>15</v>
          </cell>
          <cell r="S4775">
            <v>18</v>
          </cell>
        </row>
        <row r="4776">
          <cell r="A4776" t="str">
            <v>All</v>
          </cell>
          <cell r="B4776" t="str">
            <v>Cycle</v>
          </cell>
          <cell r="C4776" t="str">
            <v>S</v>
          </cell>
          <cell r="D4776">
            <v>39689</v>
          </cell>
          <cell r="E4776">
            <v>23</v>
          </cell>
          <cell r="F4776">
            <v>0.78101220000000005</v>
          </cell>
          <cell r="G4776">
            <v>0.64368499999999995</v>
          </cell>
          <cell r="H4776">
            <v>80.461299999999994</v>
          </cell>
          <cell r="I4776">
            <v>7.406E-4</v>
          </cell>
          <cell r="J4776">
            <v>241</v>
          </cell>
          <cell r="K4776">
            <v>-0.17220250000000001</v>
          </cell>
          <cell r="L4776">
            <v>-0.15159790000000001</v>
          </cell>
          <cell r="M4776">
            <v>-0.13732730000000001</v>
          </cell>
          <cell r="N4776">
            <v>-0.1230566</v>
          </cell>
          <cell r="O4776">
            <v>-0.102452</v>
          </cell>
          <cell r="P4776">
            <v>0.625</v>
          </cell>
          <cell r="Q4776">
            <v>0.75</v>
          </cell>
          <cell r="R4776">
            <v>15</v>
          </cell>
          <cell r="S4776">
            <v>18</v>
          </cell>
        </row>
        <row r="4777">
          <cell r="A4777" t="str">
            <v>All</v>
          </cell>
          <cell r="B4777" t="str">
            <v>Cycle</v>
          </cell>
          <cell r="C4777" t="str">
            <v>S</v>
          </cell>
          <cell r="D4777">
            <v>39689</v>
          </cell>
          <cell r="E4777">
            <v>24</v>
          </cell>
          <cell r="F4777">
            <v>0.44495170000000001</v>
          </cell>
          <cell r="G4777">
            <v>0.37180010000000002</v>
          </cell>
          <cell r="H4777">
            <v>78.490799999999993</v>
          </cell>
          <cell r="I4777">
            <v>7.6150000000000002E-4</v>
          </cell>
          <cell r="J4777">
            <v>241</v>
          </cell>
          <cell r="K4777">
            <v>-0.10851719999999999</v>
          </cell>
          <cell r="L4777">
            <v>-8.7623000000000006E-2</v>
          </cell>
          <cell r="M4777">
            <v>-7.31517E-2</v>
          </cell>
          <cell r="N4777">
            <v>-5.8680400000000001E-2</v>
          </cell>
          <cell r="O4777">
            <v>-3.7786100000000003E-2</v>
          </cell>
          <cell r="P4777">
            <v>0.625</v>
          </cell>
          <cell r="Q4777">
            <v>0.75</v>
          </cell>
          <cell r="R4777">
            <v>15</v>
          </cell>
          <cell r="S4777">
            <v>18</v>
          </cell>
        </row>
        <row r="4778">
          <cell r="A4778" t="str">
            <v>All</v>
          </cell>
          <cell r="B4778" t="str">
            <v>Cycle</v>
          </cell>
          <cell r="C4778" t="str">
            <v>S</v>
          </cell>
          <cell r="D4778">
            <v>39695</v>
          </cell>
          <cell r="E4778">
            <v>1</v>
          </cell>
          <cell r="F4778">
            <v>0.1691105</v>
          </cell>
          <cell r="G4778">
            <v>0.16802149999999999</v>
          </cell>
          <cell r="H4778">
            <v>76.805899999999994</v>
          </cell>
          <cell r="I4778">
            <v>7.7110000000000004E-4</v>
          </cell>
          <cell r="J4778">
            <v>219</v>
          </cell>
          <cell r="K4778">
            <v>-3.6674900000000003E-2</v>
          </cell>
          <cell r="L4778">
            <v>-1.5650500000000001E-2</v>
          </cell>
          <cell r="M4778">
            <v>-1.0889999999999999E-3</v>
          </cell>
          <cell r="N4778">
            <v>1.34725E-2</v>
          </cell>
          <cell r="O4778">
            <v>3.4496899999999997E-2</v>
          </cell>
          <cell r="P4778">
            <v>0.58333333333333337</v>
          </cell>
          <cell r="Q4778">
            <v>0.75</v>
          </cell>
          <cell r="R4778">
            <v>14</v>
          </cell>
          <cell r="S4778">
            <v>18</v>
          </cell>
        </row>
        <row r="4779">
          <cell r="A4779" t="str">
            <v>All</v>
          </cell>
          <cell r="B4779" t="str">
            <v>Cycle</v>
          </cell>
          <cell r="C4779" t="str">
            <v>S</v>
          </cell>
          <cell r="D4779">
            <v>39695</v>
          </cell>
          <cell r="E4779">
            <v>2</v>
          </cell>
          <cell r="F4779">
            <v>0.14257890000000001</v>
          </cell>
          <cell r="G4779">
            <v>0.10958279999999999</v>
          </cell>
          <cell r="H4779">
            <v>76.238600000000005</v>
          </cell>
          <cell r="I4779">
            <v>7.7200000000000001E-4</v>
          </cell>
          <cell r="J4779">
            <v>219</v>
          </cell>
          <cell r="K4779">
            <v>-6.8603999999999998E-2</v>
          </cell>
          <cell r="L4779">
            <v>-4.7566600000000001E-2</v>
          </cell>
          <cell r="M4779">
            <v>-3.29961E-2</v>
          </cell>
          <cell r="N4779">
            <v>-1.84256E-2</v>
          </cell>
          <cell r="O4779">
            <v>2.6118000000000001E-3</v>
          </cell>
          <cell r="P4779">
            <v>0.58333333333333337</v>
          </cell>
          <cell r="Q4779">
            <v>0.75</v>
          </cell>
          <cell r="R4779">
            <v>14</v>
          </cell>
          <cell r="S4779">
            <v>18</v>
          </cell>
        </row>
        <row r="4780">
          <cell r="A4780" t="str">
            <v>All</v>
          </cell>
          <cell r="B4780" t="str">
            <v>Cycle</v>
          </cell>
          <cell r="C4780" t="str">
            <v>S</v>
          </cell>
          <cell r="D4780">
            <v>39695</v>
          </cell>
          <cell r="E4780">
            <v>3</v>
          </cell>
          <cell r="F4780">
            <v>9.5609799999999995E-2</v>
          </cell>
          <cell r="G4780">
            <v>7.2628300000000007E-2</v>
          </cell>
          <cell r="H4780">
            <v>73.343599999999995</v>
          </cell>
          <cell r="I4780">
            <v>7.5040000000000003E-4</v>
          </cell>
          <cell r="J4780">
            <v>219</v>
          </cell>
          <cell r="K4780">
            <v>-5.8087399999999997E-2</v>
          </cell>
          <cell r="L4780">
            <v>-3.7346600000000001E-2</v>
          </cell>
          <cell r="M4780">
            <v>-2.2981600000000001E-2</v>
          </cell>
          <cell r="N4780">
            <v>-8.6164999999999992E-3</v>
          </cell>
          <cell r="O4780">
            <v>1.2124299999999999E-2</v>
          </cell>
          <cell r="P4780">
            <v>0.58333333333333337</v>
          </cell>
          <cell r="Q4780">
            <v>0.75</v>
          </cell>
          <cell r="R4780">
            <v>14</v>
          </cell>
          <cell r="S4780">
            <v>18</v>
          </cell>
        </row>
        <row r="4781">
          <cell r="A4781" t="str">
            <v>All</v>
          </cell>
          <cell r="B4781" t="str">
            <v>Cycle</v>
          </cell>
          <cell r="C4781" t="str">
            <v>S</v>
          </cell>
          <cell r="D4781">
            <v>39695</v>
          </cell>
          <cell r="E4781">
            <v>4</v>
          </cell>
          <cell r="F4781">
            <v>6.6602400000000006E-2</v>
          </cell>
          <cell r="G4781">
            <v>5.6870799999999999E-2</v>
          </cell>
          <cell r="H4781">
            <v>71.304599999999994</v>
          </cell>
          <cell r="I4781">
            <v>7.4799999999999997E-4</v>
          </cell>
          <cell r="J4781">
            <v>219</v>
          </cell>
          <cell r="K4781">
            <v>-4.4781000000000001E-2</v>
          </cell>
          <cell r="L4781">
            <v>-2.4073500000000001E-2</v>
          </cell>
          <cell r="M4781">
            <v>-9.7316E-3</v>
          </cell>
          <cell r="N4781">
            <v>4.6103000000000003E-3</v>
          </cell>
          <cell r="O4781">
            <v>2.5317800000000001E-2</v>
          </cell>
          <cell r="P4781">
            <v>0.58333333333333337</v>
          </cell>
          <cell r="Q4781">
            <v>0.75</v>
          </cell>
          <cell r="R4781">
            <v>14</v>
          </cell>
          <cell r="S4781">
            <v>18</v>
          </cell>
        </row>
        <row r="4782">
          <cell r="A4782" t="str">
            <v>All</v>
          </cell>
          <cell r="B4782" t="str">
            <v>Cycle</v>
          </cell>
          <cell r="C4782" t="str">
            <v>S</v>
          </cell>
          <cell r="D4782">
            <v>39695</v>
          </cell>
          <cell r="E4782">
            <v>5</v>
          </cell>
          <cell r="F4782">
            <v>6.4845700000000006E-2</v>
          </cell>
          <cell r="G4782">
            <v>4.9296300000000001E-2</v>
          </cell>
          <cell r="H4782">
            <v>69.852999999999994</v>
          </cell>
          <cell r="I4782">
            <v>7.4640000000000004E-4</v>
          </cell>
          <cell r="J4782">
            <v>219</v>
          </cell>
          <cell r="K4782">
            <v>-5.0561099999999998E-2</v>
          </cell>
          <cell r="L4782">
            <v>-2.98759E-2</v>
          </cell>
          <cell r="M4782">
            <v>-1.5549500000000001E-2</v>
          </cell>
          <cell r="N4782">
            <v>-1.2229999999999999E-3</v>
          </cell>
          <cell r="O4782">
            <v>1.9462199999999999E-2</v>
          </cell>
          <cell r="P4782">
            <v>0.58333333333333337</v>
          </cell>
          <cell r="Q4782">
            <v>0.75</v>
          </cell>
          <cell r="R4782">
            <v>14</v>
          </cell>
          <cell r="S4782">
            <v>18</v>
          </cell>
        </row>
        <row r="4783">
          <cell r="A4783" t="str">
            <v>All</v>
          </cell>
          <cell r="B4783" t="str">
            <v>Cycle</v>
          </cell>
          <cell r="C4783" t="str">
            <v>S</v>
          </cell>
          <cell r="D4783">
            <v>39695</v>
          </cell>
          <cell r="E4783">
            <v>6</v>
          </cell>
          <cell r="F4783">
            <v>4.6770699999999998E-2</v>
          </cell>
          <cell r="G4783">
            <v>4.5055900000000003E-2</v>
          </cell>
          <cell r="H4783">
            <v>68.852999999999994</v>
          </cell>
          <cell r="I4783">
            <v>7.4520000000000001E-4</v>
          </cell>
          <cell r="J4783">
            <v>219</v>
          </cell>
          <cell r="K4783">
            <v>-3.6698799999999997E-2</v>
          </cell>
          <cell r="L4783">
            <v>-1.6029999999999999E-2</v>
          </cell>
          <cell r="M4783">
            <v>-1.7148E-3</v>
          </cell>
          <cell r="N4783">
            <v>1.26003E-2</v>
          </cell>
          <cell r="O4783">
            <v>3.3269100000000003E-2</v>
          </cell>
          <cell r="P4783">
            <v>0.58333333333333337</v>
          </cell>
          <cell r="Q4783">
            <v>0.75</v>
          </cell>
          <cell r="R4783">
            <v>14</v>
          </cell>
          <cell r="S4783">
            <v>18</v>
          </cell>
        </row>
        <row r="4784">
          <cell r="A4784" t="str">
            <v>All</v>
          </cell>
          <cell r="B4784" t="str">
            <v>Cycle</v>
          </cell>
          <cell r="C4784" t="str">
            <v>S</v>
          </cell>
          <cell r="D4784">
            <v>39695</v>
          </cell>
          <cell r="E4784">
            <v>7</v>
          </cell>
          <cell r="F4784">
            <v>5.4533999999999999E-2</v>
          </cell>
          <cell r="G4784">
            <v>5.0013700000000001E-2</v>
          </cell>
          <cell r="H4784">
            <v>68.323499999999996</v>
          </cell>
          <cell r="I4784">
            <v>7.4430000000000004E-4</v>
          </cell>
          <cell r="J4784">
            <v>219</v>
          </cell>
          <cell r="K4784">
            <v>-3.9483299999999999E-2</v>
          </cell>
          <cell r="L4784">
            <v>-1.8826800000000001E-2</v>
          </cell>
          <cell r="M4784">
            <v>-4.5202999999999997E-3</v>
          </cell>
          <cell r="N4784">
            <v>9.7862999999999995E-3</v>
          </cell>
          <cell r="O4784">
            <v>3.04427E-2</v>
          </cell>
          <cell r="P4784">
            <v>0.58333333333333337</v>
          </cell>
          <cell r="Q4784">
            <v>0.75</v>
          </cell>
          <cell r="R4784">
            <v>14</v>
          </cell>
          <cell r="S4784">
            <v>18</v>
          </cell>
        </row>
        <row r="4785">
          <cell r="A4785" t="str">
            <v>All</v>
          </cell>
          <cell r="B4785" t="str">
            <v>Cycle</v>
          </cell>
          <cell r="C4785" t="str">
            <v>S</v>
          </cell>
          <cell r="D4785">
            <v>39695</v>
          </cell>
          <cell r="E4785">
            <v>8</v>
          </cell>
          <cell r="F4785">
            <v>4.1758499999999997E-2</v>
          </cell>
          <cell r="G4785">
            <v>4.5009300000000002E-2</v>
          </cell>
          <cell r="H4785">
            <v>68.4876</v>
          </cell>
          <cell r="I4785">
            <v>7.4609999999999998E-4</v>
          </cell>
          <cell r="J4785">
            <v>219</v>
          </cell>
          <cell r="K4785">
            <v>-3.17548E-2</v>
          </cell>
          <cell r="L4785">
            <v>-1.10732E-2</v>
          </cell>
          <cell r="M4785">
            <v>3.2509000000000001E-3</v>
          </cell>
          <cell r="N4785">
            <v>1.7574900000000001E-2</v>
          </cell>
          <cell r="O4785">
            <v>3.8256499999999999E-2</v>
          </cell>
          <cell r="P4785">
            <v>0.58333333333333337</v>
          </cell>
          <cell r="Q4785">
            <v>0.75</v>
          </cell>
          <cell r="R4785">
            <v>14</v>
          </cell>
          <cell r="S4785">
            <v>18</v>
          </cell>
        </row>
        <row r="4786">
          <cell r="A4786" t="str">
            <v>All</v>
          </cell>
          <cell r="B4786" t="str">
            <v>Cycle</v>
          </cell>
          <cell r="C4786" t="str">
            <v>S</v>
          </cell>
          <cell r="D4786">
            <v>39695</v>
          </cell>
          <cell r="E4786">
            <v>9</v>
          </cell>
          <cell r="F4786">
            <v>3.8219299999999998E-2</v>
          </cell>
          <cell r="G4786">
            <v>3.7565000000000001E-2</v>
          </cell>
          <cell r="H4786">
            <v>71.882999999999996</v>
          </cell>
          <cell r="I4786">
            <v>7.5279999999999998E-4</v>
          </cell>
          <cell r="J4786">
            <v>219</v>
          </cell>
          <cell r="K4786">
            <v>-3.5816800000000003E-2</v>
          </cell>
          <cell r="L4786">
            <v>-1.50425E-2</v>
          </cell>
          <cell r="M4786">
            <v>-6.5430000000000002E-4</v>
          </cell>
          <cell r="N4786">
            <v>1.3734E-2</v>
          </cell>
          <cell r="O4786">
            <v>3.4508299999999999E-2</v>
          </cell>
          <cell r="P4786">
            <v>0.58333333333333337</v>
          </cell>
          <cell r="Q4786">
            <v>0.75</v>
          </cell>
          <cell r="R4786">
            <v>14</v>
          </cell>
          <cell r="S4786">
            <v>18</v>
          </cell>
        </row>
        <row r="4787">
          <cell r="A4787" t="str">
            <v>All</v>
          </cell>
          <cell r="B4787" t="str">
            <v>Cycle</v>
          </cell>
          <cell r="C4787" t="str">
            <v>S</v>
          </cell>
          <cell r="D4787">
            <v>39695</v>
          </cell>
          <cell r="E4787">
            <v>10</v>
          </cell>
          <cell r="F4787">
            <v>3.8642999999999997E-2</v>
          </cell>
          <cell r="G4787">
            <v>6.3698900000000003E-2</v>
          </cell>
          <cell r="H4787">
            <v>77.076700000000002</v>
          </cell>
          <cell r="I4787">
            <v>7.561E-4</v>
          </cell>
          <cell r="J4787">
            <v>219</v>
          </cell>
          <cell r="K4787">
            <v>-1.01843E-2</v>
          </cell>
          <cell r="L4787">
            <v>1.06359E-2</v>
          </cell>
          <cell r="M4787">
            <v>2.5055899999999999E-2</v>
          </cell>
          <cell r="N4787">
            <v>3.9475900000000001E-2</v>
          </cell>
          <cell r="O4787">
            <v>6.0296099999999998E-2</v>
          </cell>
          <cell r="P4787">
            <v>0.58333333333333337</v>
          </cell>
          <cell r="Q4787">
            <v>0.75</v>
          </cell>
          <cell r="R4787">
            <v>14</v>
          </cell>
          <cell r="S4787">
            <v>18</v>
          </cell>
        </row>
        <row r="4788">
          <cell r="A4788" t="str">
            <v>All</v>
          </cell>
          <cell r="B4788" t="str">
            <v>Cycle</v>
          </cell>
          <cell r="C4788" t="str">
            <v>S</v>
          </cell>
          <cell r="D4788">
            <v>39695</v>
          </cell>
          <cell r="E4788">
            <v>11</v>
          </cell>
          <cell r="F4788">
            <v>9.6079899999999996E-2</v>
          </cell>
          <cell r="G4788">
            <v>7.6871599999999998E-2</v>
          </cell>
          <cell r="H4788">
            <v>80.789199999999994</v>
          </cell>
          <cell r="I4788">
            <v>7.5699999999999997E-4</v>
          </cell>
          <cell r="J4788">
            <v>219</v>
          </cell>
          <cell r="K4788">
            <v>-5.4468999999999997E-2</v>
          </cell>
          <cell r="L4788">
            <v>-3.3636699999999999E-2</v>
          </cell>
          <cell r="M4788">
            <v>-1.9208300000000001E-2</v>
          </cell>
          <cell r="N4788">
            <v>-4.7799000000000001E-3</v>
          </cell>
          <cell r="O4788">
            <v>1.6052500000000001E-2</v>
          </cell>
          <cell r="P4788">
            <v>0.58333333333333337</v>
          </cell>
          <cell r="Q4788">
            <v>0.75</v>
          </cell>
          <cell r="R4788">
            <v>14</v>
          </cell>
          <cell r="S4788">
            <v>18</v>
          </cell>
        </row>
        <row r="4789">
          <cell r="A4789" t="str">
            <v>All</v>
          </cell>
          <cell r="B4789" t="str">
            <v>Cycle</v>
          </cell>
          <cell r="C4789" t="str">
            <v>S</v>
          </cell>
          <cell r="D4789">
            <v>39695</v>
          </cell>
          <cell r="E4789">
            <v>12</v>
          </cell>
          <cell r="F4789">
            <v>0.17040240000000001</v>
          </cell>
          <cell r="G4789">
            <v>0.1288001</v>
          </cell>
          <cell r="H4789">
            <v>84.856499999999997</v>
          </cell>
          <cell r="I4789">
            <v>7.5630000000000001E-4</v>
          </cell>
          <cell r="J4789">
            <v>219</v>
          </cell>
          <cell r="K4789">
            <v>-7.6846499999999998E-2</v>
          </cell>
          <cell r="L4789">
            <v>-5.6023900000000001E-2</v>
          </cell>
          <cell r="M4789">
            <v>-4.1602300000000002E-2</v>
          </cell>
          <cell r="N4789">
            <v>-2.7180599999999999E-2</v>
          </cell>
          <cell r="O4789">
            <v>-6.3579999999999999E-3</v>
          </cell>
          <cell r="P4789">
            <v>0.58333333333333337</v>
          </cell>
          <cell r="Q4789">
            <v>0.75</v>
          </cell>
          <cell r="R4789">
            <v>14</v>
          </cell>
          <cell r="S4789">
            <v>18</v>
          </cell>
        </row>
        <row r="4790">
          <cell r="A4790" t="str">
            <v>All</v>
          </cell>
          <cell r="B4790" t="str">
            <v>Cycle</v>
          </cell>
          <cell r="C4790" t="str">
            <v>S</v>
          </cell>
          <cell r="D4790">
            <v>39695</v>
          </cell>
          <cell r="E4790">
            <v>13</v>
          </cell>
          <cell r="F4790">
            <v>0.30996430000000003</v>
          </cell>
          <cell r="G4790">
            <v>0.23123369999999999</v>
          </cell>
          <cell r="H4790">
            <v>89.337599999999995</v>
          </cell>
          <cell r="I4790">
            <v>7.6150000000000002E-4</v>
          </cell>
          <cell r="J4790">
            <v>219</v>
          </cell>
          <cell r="K4790">
            <v>-0.1140964</v>
          </cell>
          <cell r="L4790">
            <v>-9.3201999999999993E-2</v>
          </cell>
          <cell r="M4790">
            <v>-7.8730499999999995E-2</v>
          </cell>
          <cell r="N4790">
            <v>-6.42591E-2</v>
          </cell>
          <cell r="O4790">
            <v>-4.3364699999999999E-2</v>
          </cell>
          <cell r="P4790">
            <v>0.58333333333333337</v>
          </cell>
          <cell r="Q4790">
            <v>0.75</v>
          </cell>
          <cell r="R4790">
            <v>14</v>
          </cell>
          <cell r="S4790">
            <v>18</v>
          </cell>
        </row>
        <row r="4791">
          <cell r="A4791" t="str">
            <v>All</v>
          </cell>
          <cell r="B4791" t="str">
            <v>Cycle</v>
          </cell>
          <cell r="C4791" t="str">
            <v>S</v>
          </cell>
          <cell r="D4791">
            <v>39695</v>
          </cell>
          <cell r="E4791">
            <v>14</v>
          </cell>
          <cell r="F4791">
            <v>0.50889499999999999</v>
          </cell>
          <cell r="G4791">
            <v>0.37338500000000002</v>
          </cell>
          <cell r="H4791">
            <v>92.876599999999996</v>
          </cell>
          <cell r="I4791">
            <v>7.6880000000000004E-4</v>
          </cell>
          <cell r="J4791">
            <v>219</v>
          </cell>
          <cell r="K4791">
            <v>-0.17104359999999999</v>
          </cell>
          <cell r="L4791">
            <v>-0.15005009999999999</v>
          </cell>
          <cell r="M4791">
            <v>-0.13550999999999999</v>
          </cell>
          <cell r="N4791">
            <v>-0.12096999999999999</v>
          </cell>
          <cell r="O4791">
            <v>-9.9976400000000007E-2</v>
          </cell>
          <cell r="P4791">
            <v>0.58333333333333337</v>
          </cell>
          <cell r="Q4791">
            <v>0.75</v>
          </cell>
          <cell r="R4791">
            <v>14</v>
          </cell>
          <cell r="S4791">
            <v>18</v>
          </cell>
        </row>
        <row r="4792">
          <cell r="A4792" t="str">
            <v>All</v>
          </cell>
          <cell r="B4792" t="str">
            <v>Cycle</v>
          </cell>
          <cell r="C4792" t="str">
            <v>S</v>
          </cell>
          <cell r="D4792">
            <v>39695</v>
          </cell>
          <cell r="E4792">
            <v>15</v>
          </cell>
          <cell r="F4792">
            <v>0.47722870000000001</v>
          </cell>
          <cell r="G4792">
            <v>0.55161550000000004</v>
          </cell>
          <cell r="H4792">
            <v>95.721900000000005</v>
          </cell>
          <cell r="I4792">
            <v>7.7760000000000004E-4</v>
          </cell>
          <cell r="J4792">
            <v>219</v>
          </cell>
          <cell r="K4792">
            <v>3.8649099999999999E-2</v>
          </cell>
          <cell r="L4792">
            <v>5.9763200000000002E-2</v>
          </cell>
          <cell r="M4792">
            <v>7.4386800000000003E-2</v>
          </cell>
          <cell r="N4792">
            <v>8.9010400000000003E-2</v>
          </cell>
          <cell r="O4792">
            <v>0.1101246</v>
          </cell>
          <cell r="P4792">
            <v>0.58333333333333337</v>
          </cell>
          <cell r="Q4792">
            <v>0.75</v>
          </cell>
          <cell r="R4792">
            <v>14</v>
          </cell>
          <cell r="S4792">
            <v>18</v>
          </cell>
        </row>
        <row r="4793">
          <cell r="A4793" t="str">
            <v>All</v>
          </cell>
          <cell r="B4793" t="str">
            <v>Cycle</v>
          </cell>
          <cell r="C4793" t="str">
            <v>S</v>
          </cell>
          <cell r="D4793">
            <v>39695</v>
          </cell>
          <cell r="E4793">
            <v>16</v>
          </cell>
          <cell r="F4793">
            <v>0.63789189999999996</v>
          </cell>
          <cell r="G4793">
            <v>0.77507009999999998</v>
          </cell>
          <cell r="H4793">
            <v>97.279799999999994</v>
          </cell>
          <cell r="I4793">
            <v>7.806E-4</v>
          </cell>
          <cell r="J4793">
            <v>219</v>
          </cell>
          <cell r="K4793">
            <v>0.1013737</v>
          </cell>
          <cell r="L4793">
            <v>0.12252730000000001</v>
          </cell>
          <cell r="M4793">
            <v>0.1371782</v>
          </cell>
          <cell r="N4793">
            <v>0.15182909999999999</v>
          </cell>
          <cell r="O4793">
            <v>0.17298269999999999</v>
          </cell>
          <cell r="P4793">
            <v>0.58333333333333337</v>
          </cell>
          <cell r="Q4793">
            <v>0.75</v>
          </cell>
          <cell r="R4793">
            <v>14</v>
          </cell>
          <cell r="S4793">
            <v>18</v>
          </cell>
        </row>
        <row r="4794">
          <cell r="A4794" t="str">
            <v>All</v>
          </cell>
          <cell r="B4794" t="str">
            <v>Cycle</v>
          </cell>
          <cell r="C4794" t="str">
            <v>S</v>
          </cell>
          <cell r="D4794">
            <v>39695</v>
          </cell>
          <cell r="E4794">
            <v>17</v>
          </cell>
          <cell r="F4794">
            <v>0.80649369999999998</v>
          </cell>
          <cell r="G4794">
            <v>0.98470449999999998</v>
          </cell>
          <cell r="H4794">
            <v>98.221900000000005</v>
          </cell>
          <cell r="I4794">
            <v>7.8299999999999995E-4</v>
          </cell>
          <cell r="J4794">
            <v>219</v>
          </cell>
          <cell r="K4794">
            <v>0.1423507</v>
          </cell>
          <cell r="L4794">
            <v>0.16353709999999999</v>
          </cell>
          <cell r="M4794">
            <v>0.1782108</v>
          </cell>
          <cell r="N4794">
            <v>0.19288449999999999</v>
          </cell>
          <cell r="O4794">
            <v>0.21407090000000001</v>
          </cell>
          <cell r="P4794">
            <v>0.58333333333333337</v>
          </cell>
          <cell r="Q4794">
            <v>0.75</v>
          </cell>
          <cell r="R4794">
            <v>14</v>
          </cell>
          <cell r="S4794">
            <v>18</v>
          </cell>
        </row>
        <row r="4795">
          <cell r="A4795" t="str">
            <v>All</v>
          </cell>
          <cell r="B4795" t="str">
            <v>Cycle</v>
          </cell>
          <cell r="C4795" t="str">
            <v>S</v>
          </cell>
          <cell r="D4795">
            <v>39695</v>
          </cell>
          <cell r="E4795">
            <v>18</v>
          </cell>
          <cell r="F4795">
            <v>0.89451340000000001</v>
          </cell>
          <cell r="G4795">
            <v>1.0956809999999999</v>
          </cell>
          <cell r="H4795">
            <v>97.885999999999996</v>
          </cell>
          <cell r="I4795">
            <v>7.8160000000000002E-4</v>
          </cell>
          <cell r="J4795">
            <v>219</v>
          </cell>
          <cell r="K4795">
            <v>0.16534019999999999</v>
          </cell>
          <cell r="L4795">
            <v>0.18650749999999999</v>
          </cell>
          <cell r="M4795">
            <v>0.20116780000000001</v>
          </cell>
          <cell r="N4795">
            <v>0.2158282</v>
          </cell>
          <cell r="O4795">
            <v>0.23699539999999999</v>
          </cell>
          <cell r="P4795">
            <v>0.58333333333333337</v>
          </cell>
          <cell r="Q4795">
            <v>0.75</v>
          </cell>
          <cell r="R4795">
            <v>14</v>
          </cell>
          <cell r="S4795">
            <v>18</v>
          </cell>
        </row>
        <row r="4796">
          <cell r="A4796" t="str">
            <v>All</v>
          </cell>
          <cell r="B4796" t="str">
            <v>Cycle</v>
          </cell>
          <cell r="C4796" t="str">
            <v>S</v>
          </cell>
          <cell r="D4796">
            <v>39695</v>
          </cell>
          <cell r="E4796">
            <v>19</v>
          </cell>
          <cell r="F4796">
            <v>1.4736260000000001</v>
          </cell>
          <cell r="G4796">
            <v>1.140458</v>
          </cell>
          <cell r="H4796">
            <v>96.798599999999993</v>
          </cell>
          <cell r="I4796">
            <v>7.7959999999999998E-4</v>
          </cell>
          <cell r="J4796">
            <v>219</v>
          </cell>
          <cell r="K4796">
            <v>-0.36895</v>
          </cell>
          <cell r="L4796">
            <v>-0.34780939999999999</v>
          </cell>
          <cell r="M4796">
            <v>-0.3331674</v>
          </cell>
          <cell r="N4796">
            <v>-0.31852550000000002</v>
          </cell>
          <cell r="O4796">
            <v>-0.29738490000000001</v>
          </cell>
          <cell r="P4796">
            <v>0.58333333333333337</v>
          </cell>
          <cell r="Q4796">
            <v>0.75</v>
          </cell>
          <cell r="R4796">
            <v>14</v>
          </cell>
          <cell r="S4796">
            <v>18</v>
          </cell>
        </row>
        <row r="4797">
          <cell r="A4797" t="str">
            <v>All</v>
          </cell>
          <cell r="B4797" t="str">
            <v>Cycle</v>
          </cell>
          <cell r="C4797" t="str">
            <v>S</v>
          </cell>
          <cell r="D4797">
            <v>39695</v>
          </cell>
          <cell r="E4797">
            <v>20</v>
          </cell>
          <cell r="F4797">
            <v>1.269387</v>
          </cell>
          <cell r="G4797">
            <v>1.054314</v>
          </cell>
          <cell r="H4797">
            <v>93.9422</v>
          </cell>
          <cell r="I4797">
            <v>7.7979999999999998E-4</v>
          </cell>
          <cell r="J4797">
            <v>219</v>
          </cell>
          <cell r="K4797">
            <v>-0.25086150000000002</v>
          </cell>
          <cell r="L4797">
            <v>-0.22971749999999999</v>
          </cell>
          <cell r="M4797">
            <v>-0.21507319999999999</v>
          </cell>
          <cell r="N4797">
            <v>-0.200429</v>
          </cell>
          <cell r="O4797">
            <v>-0.179285</v>
          </cell>
          <cell r="P4797">
            <v>0.58333333333333337</v>
          </cell>
          <cell r="Q4797">
            <v>0.75</v>
          </cell>
          <cell r="R4797">
            <v>14</v>
          </cell>
          <cell r="S4797">
            <v>18</v>
          </cell>
        </row>
        <row r="4798">
          <cell r="A4798" t="str">
            <v>All</v>
          </cell>
          <cell r="B4798" t="str">
            <v>Cycle</v>
          </cell>
          <cell r="C4798" t="str">
            <v>S</v>
          </cell>
          <cell r="D4798">
            <v>39695</v>
          </cell>
          <cell r="E4798">
            <v>21</v>
          </cell>
          <cell r="F4798">
            <v>0.9947878</v>
          </cell>
          <cell r="G4798">
            <v>0.90940500000000002</v>
          </cell>
          <cell r="H4798">
            <v>89.709500000000006</v>
          </cell>
          <cell r="I4798">
            <v>7.7749999999999998E-4</v>
          </cell>
          <cell r="J4798">
            <v>219</v>
          </cell>
          <cell r="K4798">
            <v>-0.1211184</v>
          </cell>
          <cell r="L4798">
            <v>-0.1000055</v>
          </cell>
          <cell r="M4798">
            <v>-8.5382799999999995E-2</v>
          </cell>
          <cell r="N4798">
            <v>-7.0760100000000006E-2</v>
          </cell>
          <cell r="O4798">
            <v>-4.9647299999999998E-2</v>
          </cell>
          <cell r="P4798">
            <v>0.58333333333333337</v>
          </cell>
          <cell r="Q4798">
            <v>0.75</v>
          </cell>
          <cell r="R4798">
            <v>14</v>
          </cell>
          <cell r="S4798">
            <v>18</v>
          </cell>
        </row>
        <row r="4799">
          <cell r="A4799" t="str">
            <v>All</v>
          </cell>
          <cell r="B4799" t="str">
            <v>Cycle</v>
          </cell>
          <cell r="C4799" t="str">
            <v>S</v>
          </cell>
          <cell r="D4799">
            <v>39695</v>
          </cell>
          <cell r="E4799">
            <v>22</v>
          </cell>
          <cell r="F4799">
            <v>0.73289119999999996</v>
          </cell>
          <cell r="G4799">
            <v>0.75189629999999996</v>
          </cell>
          <cell r="H4799">
            <v>86.267399999999995</v>
          </cell>
          <cell r="I4799">
            <v>7.8989999999999996E-4</v>
          </cell>
          <cell r="J4799">
            <v>219</v>
          </cell>
          <cell r="K4799">
            <v>-1.70125E-2</v>
          </cell>
          <cell r="L4799">
            <v>4.267E-3</v>
          </cell>
          <cell r="M4799">
            <v>1.90051E-2</v>
          </cell>
          <cell r="N4799">
            <v>3.3743099999999998E-2</v>
          </cell>
          <cell r="O4799">
            <v>5.5022599999999998E-2</v>
          </cell>
          <cell r="P4799">
            <v>0.58333333333333337</v>
          </cell>
          <cell r="Q4799">
            <v>0.75</v>
          </cell>
          <cell r="R4799">
            <v>14</v>
          </cell>
          <cell r="S4799">
            <v>18</v>
          </cell>
        </row>
        <row r="4800">
          <cell r="A4800" t="str">
            <v>All</v>
          </cell>
          <cell r="B4800" t="str">
            <v>Cycle</v>
          </cell>
          <cell r="C4800" t="str">
            <v>S</v>
          </cell>
          <cell r="D4800">
            <v>39695</v>
          </cell>
          <cell r="E4800">
            <v>23</v>
          </cell>
          <cell r="F4800">
            <v>0.46656730000000002</v>
          </cell>
          <cell r="G4800">
            <v>0.50138850000000001</v>
          </cell>
          <cell r="H4800">
            <v>83.257900000000006</v>
          </cell>
          <cell r="I4800">
            <v>7.8830000000000002E-4</v>
          </cell>
          <cell r="J4800">
            <v>219</v>
          </cell>
          <cell r="K4800">
            <v>-1.1616E-3</v>
          </cell>
          <cell r="L4800">
            <v>2.0097400000000001E-2</v>
          </cell>
          <cell r="M4800">
            <v>3.4821199999999997E-2</v>
          </cell>
          <cell r="N4800">
            <v>4.9545100000000002E-2</v>
          </cell>
          <cell r="O4800">
            <v>7.0804099999999995E-2</v>
          </cell>
          <cell r="P4800">
            <v>0.58333333333333337</v>
          </cell>
          <cell r="Q4800">
            <v>0.75</v>
          </cell>
          <cell r="R4800">
            <v>14</v>
          </cell>
          <cell r="S4800">
            <v>18</v>
          </cell>
        </row>
        <row r="4801">
          <cell r="A4801" t="str">
            <v>All</v>
          </cell>
          <cell r="B4801" t="str">
            <v>Cycle</v>
          </cell>
          <cell r="C4801" t="str">
            <v>S</v>
          </cell>
          <cell r="D4801">
            <v>39695</v>
          </cell>
          <cell r="E4801">
            <v>24</v>
          </cell>
          <cell r="F4801">
            <v>0.2679417</v>
          </cell>
          <cell r="G4801">
            <v>0.30696849999999998</v>
          </cell>
          <cell r="H4801">
            <v>81.0655</v>
          </cell>
          <cell r="I4801">
            <v>7.9299999999999998E-4</v>
          </cell>
          <cell r="J4801">
            <v>219</v>
          </cell>
          <cell r="K4801">
            <v>2.9386E-3</v>
          </cell>
          <cell r="L4801">
            <v>2.4259800000000002E-2</v>
          </cell>
          <cell r="M4801">
            <v>3.90268E-2</v>
          </cell>
          <cell r="N4801">
            <v>5.37937E-2</v>
          </cell>
          <cell r="O4801">
            <v>7.5114899999999998E-2</v>
          </cell>
          <cell r="P4801">
            <v>0.58333333333333337</v>
          </cell>
          <cell r="Q4801">
            <v>0.75</v>
          </cell>
          <cell r="R4801">
            <v>14</v>
          </cell>
          <cell r="S4801">
            <v>18</v>
          </cell>
        </row>
        <row r="4802">
          <cell r="A4802" t="str">
            <v>All</v>
          </cell>
          <cell r="B4802" t="str">
            <v>Cycle</v>
          </cell>
          <cell r="C4802" t="str">
            <v>S</v>
          </cell>
          <cell r="D4802">
            <v>39706</v>
          </cell>
          <cell r="E4802">
            <v>1</v>
          </cell>
          <cell r="F4802">
            <v>1.9546899999999999E-2</v>
          </cell>
          <cell r="G4802">
            <v>5.80163E-2</v>
          </cell>
          <cell r="H4802">
            <v>63.6736</v>
          </cell>
          <cell r="I4802">
            <v>6.5249999999999998E-4</v>
          </cell>
          <cell r="J4802">
            <v>241</v>
          </cell>
          <cell r="K4802">
            <v>5.7334999999999999E-3</v>
          </cell>
          <cell r="L4802">
            <v>2.5074099999999998E-2</v>
          </cell>
          <cell r="M4802">
            <v>3.8469400000000001E-2</v>
          </cell>
          <cell r="N4802">
            <v>5.1864599999999997E-2</v>
          </cell>
          <cell r="O4802">
            <v>7.1205199999999996E-2</v>
          </cell>
          <cell r="P4802">
            <v>0.58333333333333337</v>
          </cell>
          <cell r="Q4802">
            <v>0.75</v>
          </cell>
          <cell r="R4802">
            <v>14</v>
          </cell>
          <cell r="S4802">
            <v>18</v>
          </cell>
        </row>
        <row r="4803">
          <cell r="A4803" t="str">
            <v>All</v>
          </cell>
          <cell r="B4803" t="str">
            <v>Cycle</v>
          </cell>
          <cell r="C4803" t="str">
            <v>S</v>
          </cell>
          <cell r="D4803">
            <v>39706</v>
          </cell>
          <cell r="E4803">
            <v>2</v>
          </cell>
          <cell r="F4803">
            <v>1.7865800000000001E-2</v>
          </cell>
          <cell r="G4803">
            <v>4.78079E-2</v>
          </cell>
          <cell r="H4803">
            <v>63.063200000000002</v>
          </cell>
          <cell r="I4803">
            <v>6.5220000000000002E-4</v>
          </cell>
          <cell r="J4803">
            <v>241</v>
          </cell>
          <cell r="K4803">
            <v>-2.7864000000000001E-3</v>
          </cell>
          <cell r="L4803">
            <v>1.6549899999999999E-2</v>
          </cell>
          <cell r="M4803">
            <v>2.9942099999999999E-2</v>
          </cell>
          <cell r="N4803">
            <v>4.3334400000000002E-2</v>
          </cell>
          <cell r="O4803">
            <v>6.2670699999999996E-2</v>
          </cell>
          <cell r="P4803">
            <v>0.58333333333333337</v>
          </cell>
          <cell r="Q4803">
            <v>0.75</v>
          </cell>
          <cell r="R4803">
            <v>14</v>
          </cell>
          <cell r="S4803">
            <v>18</v>
          </cell>
        </row>
        <row r="4804">
          <cell r="A4804" t="str">
            <v>All</v>
          </cell>
          <cell r="B4804" t="str">
            <v>Cycle</v>
          </cell>
          <cell r="C4804" t="str">
            <v>S</v>
          </cell>
          <cell r="D4804">
            <v>39706</v>
          </cell>
          <cell r="E4804">
            <v>3</v>
          </cell>
          <cell r="F4804">
            <v>1.39819E-2</v>
          </cell>
          <cell r="G4804">
            <v>4.14864E-2</v>
          </cell>
          <cell r="H4804">
            <v>62.054600000000001</v>
          </cell>
          <cell r="I4804">
            <v>6.5180000000000001E-4</v>
          </cell>
          <cell r="J4804">
            <v>241</v>
          </cell>
          <cell r="K4804">
            <v>-5.2136999999999999E-3</v>
          </cell>
          <cell r="L4804">
            <v>1.4116500000000001E-2</v>
          </cell>
          <cell r="M4804">
            <v>2.7504500000000001E-2</v>
          </cell>
          <cell r="N4804">
            <v>4.0892600000000001E-2</v>
          </cell>
          <cell r="O4804">
            <v>6.02228E-2</v>
          </cell>
          <cell r="P4804">
            <v>0.58333333333333337</v>
          </cell>
          <cell r="Q4804">
            <v>0.75</v>
          </cell>
          <cell r="R4804">
            <v>14</v>
          </cell>
          <cell r="S4804">
            <v>18</v>
          </cell>
        </row>
        <row r="4805">
          <cell r="A4805" t="str">
            <v>All</v>
          </cell>
          <cell r="B4805" t="str">
            <v>Cycle</v>
          </cell>
          <cell r="C4805" t="str">
            <v>S</v>
          </cell>
          <cell r="D4805">
            <v>39706</v>
          </cell>
          <cell r="E4805">
            <v>4</v>
          </cell>
          <cell r="F4805">
            <v>1.1697000000000001E-2</v>
          </cell>
          <cell r="G4805">
            <v>3.6673999999999998E-2</v>
          </cell>
          <cell r="H4805">
            <v>61.088900000000002</v>
          </cell>
          <cell r="I4805">
            <v>6.5160000000000001E-4</v>
          </cell>
          <cell r="J4805">
            <v>241</v>
          </cell>
          <cell r="K4805">
            <v>-7.7358000000000001E-3</v>
          </cell>
          <cell r="L4805">
            <v>1.1591199999999999E-2</v>
          </cell>
          <cell r="M4805">
            <v>2.4976999999999999E-2</v>
          </cell>
          <cell r="N4805">
            <v>3.8362800000000002E-2</v>
          </cell>
          <cell r="O4805">
            <v>5.7689799999999999E-2</v>
          </cell>
          <cell r="P4805">
            <v>0.58333333333333337</v>
          </cell>
          <cell r="Q4805">
            <v>0.75</v>
          </cell>
          <cell r="R4805">
            <v>14</v>
          </cell>
          <cell r="S4805">
            <v>18</v>
          </cell>
        </row>
        <row r="4806">
          <cell r="A4806" t="str">
            <v>All</v>
          </cell>
          <cell r="B4806" t="str">
            <v>Cycle</v>
          </cell>
          <cell r="C4806" t="str">
            <v>S</v>
          </cell>
          <cell r="D4806">
            <v>39706</v>
          </cell>
          <cell r="E4806">
            <v>5</v>
          </cell>
          <cell r="F4806">
            <v>1.1130299999999999E-2</v>
          </cell>
          <cell r="G4806">
            <v>3.4785099999999999E-2</v>
          </cell>
          <cell r="H4806">
            <v>60.144100000000002</v>
          </cell>
          <cell r="I4806">
            <v>6.514E-4</v>
          </cell>
          <cell r="J4806">
            <v>241</v>
          </cell>
          <cell r="K4806">
            <v>-9.0542000000000001E-3</v>
          </cell>
          <cell r="L4806">
            <v>1.02705E-2</v>
          </cell>
          <cell r="M4806">
            <v>2.3654700000000001E-2</v>
          </cell>
          <cell r="N4806">
            <v>3.70389E-2</v>
          </cell>
          <cell r="O4806">
            <v>5.63636E-2</v>
          </cell>
          <cell r="P4806">
            <v>0.58333333333333337</v>
          </cell>
          <cell r="Q4806">
            <v>0.75</v>
          </cell>
          <cell r="R4806">
            <v>14</v>
          </cell>
          <cell r="S4806">
            <v>18</v>
          </cell>
        </row>
        <row r="4807">
          <cell r="A4807" t="str">
            <v>All</v>
          </cell>
          <cell r="B4807" t="str">
            <v>Cycle</v>
          </cell>
          <cell r="C4807" t="str">
            <v>S</v>
          </cell>
          <cell r="D4807">
            <v>39706</v>
          </cell>
          <cell r="E4807">
            <v>6</v>
          </cell>
          <cell r="F4807">
            <v>1.09354E-2</v>
          </cell>
          <cell r="G4807">
            <v>3.4198899999999997E-2</v>
          </cell>
          <cell r="H4807">
            <v>59.618400000000001</v>
          </cell>
          <cell r="I4807">
            <v>6.5129999999999995E-4</v>
          </cell>
          <cell r="J4807">
            <v>241</v>
          </cell>
          <cell r="K4807">
            <v>-9.4427000000000001E-3</v>
          </cell>
          <cell r="L4807">
            <v>9.8803999999999993E-3</v>
          </cell>
          <cell r="M4807">
            <v>2.3263499999999999E-2</v>
          </cell>
          <cell r="N4807">
            <v>3.6646499999999999E-2</v>
          </cell>
          <cell r="O4807">
            <v>5.5969600000000001E-2</v>
          </cell>
          <cell r="P4807">
            <v>0.58333333333333337</v>
          </cell>
          <cell r="Q4807">
            <v>0.75</v>
          </cell>
          <cell r="R4807">
            <v>14</v>
          </cell>
          <cell r="S4807">
            <v>18</v>
          </cell>
        </row>
        <row r="4808">
          <cell r="A4808" t="str">
            <v>All</v>
          </cell>
          <cell r="B4808" t="str">
            <v>Cycle</v>
          </cell>
          <cell r="C4808" t="str">
            <v>S</v>
          </cell>
          <cell r="D4808">
            <v>39706</v>
          </cell>
          <cell r="E4808">
            <v>7</v>
          </cell>
          <cell r="F4808">
            <v>1.14789E-2</v>
          </cell>
          <cell r="G4808">
            <v>3.44888E-2</v>
          </cell>
          <cell r="H4808">
            <v>59.601199999999999</v>
          </cell>
          <cell r="I4808">
            <v>6.512E-4</v>
          </cell>
          <cell r="J4808">
            <v>241</v>
          </cell>
          <cell r="K4808">
            <v>-9.6947000000000005E-3</v>
          </cell>
          <cell r="L4808">
            <v>9.6273999999999995E-3</v>
          </cell>
          <cell r="M4808">
            <v>2.30099E-2</v>
          </cell>
          <cell r="N4808">
            <v>3.6392300000000002E-2</v>
          </cell>
          <cell r="O4808">
            <v>5.57145E-2</v>
          </cell>
          <cell r="P4808">
            <v>0.58333333333333337</v>
          </cell>
          <cell r="Q4808">
            <v>0.75</v>
          </cell>
          <cell r="R4808">
            <v>14</v>
          </cell>
          <cell r="S4808">
            <v>18</v>
          </cell>
        </row>
        <row r="4809">
          <cell r="A4809" t="str">
            <v>All</v>
          </cell>
          <cell r="B4809" t="str">
            <v>Cycle</v>
          </cell>
          <cell r="C4809" t="str">
            <v>S</v>
          </cell>
          <cell r="D4809">
            <v>39706</v>
          </cell>
          <cell r="E4809">
            <v>8</v>
          </cell>
          <cell r="F4809">
            <v>1.11515E-2</v>
          </cell>
          <cell r="G4809">
            <v>3.3376999999999997E-2</v>
          </cell>
          <cell r="H4809">
            <v>59.647799999999997</v>
          </cell>
          <cell r="I4809">
            <v>6.514E-4</v>
          </cell>
          <cell r="J4809">
            <v>241</v>
          </cell>
          <cell r="K4809">
            <v>-1.04834E-2</v>
          </cell>
          <cell r="L4809">
            <v>8.8412999999999999E-3</v>
          </cell>
          <cell r="M4809">
            <v>2.2225499999999999E-2</v>
          </cell>
          <cell r="N4809">
            <v>3.5609700000000001E-2</v>
          </cell>
          <cell r="O4809">
            <v>5.4934400000000001E-2</v>
          </cell>
          <cell r="P4809">
            <v>0.58333333333333337</v>
          </cell>
          <cell r="Q4809">
            <v>0.75</v>
          </cell>
          <cell r="R4809">
            <v>14</v>
          </cell>
          <cell r="S4809">
            <v>18</v>
          </cell>
        </row>
        <row r="4810">
          <cell r="A4810" t="str">
            <v>All</v>
          </cell>
          <cell r="B4810" t="str">
            <v>Cycle</v>
          </cell>
          <cell r="C4810" t="str">
            <v>S</v>
          </cell>
          <cell r="D4810">
            <v>39706</v>
          </cell>
          <cell r="E4810">
            <v>9</v>
          </cell>
          <cell r="F4810">
            <v>1.21554E-2</v>
          </cell>
          <cell r="G4810">
            <v>3.1477400000000003E-2</v>
          </cell>
          <cell r="H4810">
            <v>61.796300000000002</v>
          </cell>
          <cell r="I4810">
            <v>6.5180000000000001E-4</v>
          </cell>
          <cell r="J4810">
            <v>241</v>
          </cell>
          <cell r="K4810">
            <v>-1.33977E-2</v>
          </cell>
          <cell r="L4810">
            <v>5.9334000000000001E-3</v>
          </cell>
          <cell r="M4810">
            <v>1.9321999999999999E-2</v>
          </cell>
          <cell r="N4810">
            <v>3.2710700000000002E-2</v>
          </cell>
          <cell r="O4810">
            <v>5.2041799999999999E-2</v>
          </cell>
          <cell r="P4810">
            <v>0.58333333333333337</v>
          </cell>
          <cell r="Q4810">
            <v>0.75</v>
          </cell>
          <cell r="R4810">
            <v>14</v>
          </cell>
          <cell r="S4810">
            <v>18</v>
          </cell>
        </row>
        <row r="4811">
          <cell r="A4811" t="str">
            <v>All</v>
          </cell>
          <cell r="B4811" t="str">
            <v>Cycle</v>
          </cell>
          <cell r="C4811" t="str">
            <v>S</v>
          </cell>
          <cell r="D4811">
            <v>39706</v>
          </cell>
          <cell r="E4811">
            <v>10</v>
          </cell>
          <cell r="F4811">
            <v>1.2109999999999999E-2</v>
          </cell>
          <cell r="G4811">
            <v>3.4961699999999998E-2</v>
          </cell>
          <cell r="H4811">
            <v>65.258300000000006</v>
          </cell>
          <cell r="I4811">
            <v>6.5300000000000004E-4</v>
          </cell>
          <cell r="J4811">
            <v>241</v>
          </cell>
          <cell r="K4811">
            <v>-9.8965000000000008E-3</v>
          </cell>
          <cell r="L4811">
            <v>9.4514000000000004E-3</v>
          </cell>
          <cell r="M4811">
            <v>2.28516E-2</v>
          </cell>
          <cell r="N4811">
            <v>3.6251899999999997E-2</v>
          </cell>
          <cell r="O4811">
            <v>5.5599700000000002E-2</v>
          </cell>
          <cell r="P4811">
            <v>0.58333333333333337</v>
          </cell>
          <cell r="Q4811">
            <v>0.75</v>
          </cell>
          <cell r="R4811">
            <v>14</v>
          </cell>
          <cell r="S4811">
            <v>18</v>
          </cell>
        </row>
        <row r="4812">
          <cell r="A4812" t="str">
            <v>All</v>
          </cell>
          <cell r="B4812" t="str">
            <v>Cycle</v>
          </cell>
          <cell r="C4812" t="str">
            <v>S</v>
          </cell>
          <cell r="D4812">
            <v>39706</v>
          </cell>
          <cell r="E4812">
            <v>11</v>
          </cell>
          <cell r="F4812">
            <v>1.33133E-2</v>
          </cell>
          <cell r="G4812">
            <v>4.0227800000000001E-2</v>
          </cell>
          <cell r="H4812">
            <v>70.156400000000005</v>
          </cell>
          <cell r="I4812">
            <v>6.5700000000000003E-4</v>
          </cell>
          <cell r="J4812">
            <v>241</v>
          </cell>
          <cell r="K4812">
            <v>-5.9341999999999997E-3</v>
          </cell>
          <cell r="L4812">
            <v>1.34731E-2</v>
          </cell>
          <cell r="M4812">
            <v>2.6914500000000001E-2</v>
          </cell>
          <cell r="N4812">
            <v>4.0356000000000003E-2</v>
          </cell>
          <cell r="O4812">
            <v>5.9763299999999998E-2</v>
          </cell>
          <cell r="P4812">
            <v>0.58333333333333337</v>
          </cell>
          <cell r="Q4812">
            <v>0.75</v>
          </cell>
          <cell r="R4812">
            <v>14</v>
          </cell>
          <cell r="S4812">
            <v>18</v>
          </cell>
        </row>
        <row r="4813">
          <cell r="A4813" t="str">
            <v>All</v>
          </cell>
          <cell r="B4813" t="str">
            <v>Cycle</v>
          </cell>
          <cell r="C4813" t="str">
            <v>S</v>
          </cell>
          <cell r="D4813">
            <v>39706</v>
          </cell>
          <cell r="E4813">
            <v>12</v>
          </cell>
          <cell r="F4813">
            <v>1.6739400000000002E-2</v>
          </cell>
          <cell r="G4813">
            <v>5.73795E-2</v>
          </cell>
          <cell r="H4813">
            <v>73.839200000000005</v>
          </cell>
          <cell r="I4813">
            <v>6.6929999999999995E-4</v>
          </cell>
          <cell r="J4813">
            <v>241</v>
          </cell>
          <cell r="K4813">
            <v>7.4860999999999999E-3</v>
          </cell>
          <cell r="L4813">
            <v>2.7073799999999999E-2</v>
          </cell>
          <cell r="M4813">
            <v>4.0640099999999998E-2</v>
          </cell>
          <cell r="N4813">
            <v>5.4206499999999998E-2</v>
          </cell>
          <cell r="O4813">
            <v>7.3794100000000001E-2</v>
          </cell>
          <cell r="P4813">
            <v>0.58333333333333337</v>
          </cell>
          <cell r="Q4813">
            <v>0.75</v>
          </cell>
          <cell r="R4813">
            <v>14</v>
          </cell>
          <cell r="S4813">
            <v>18</v>
          </cell>
        </row>
        <row r="4814">
          <cell r="A4814" t="str">
            <v>All</v>
          </cell>
          <cell r="B4814" t="str">
            <v>Cycle</v>
          </cell>
          <cell r="C4814" t="str">
            <v>S</v>
          </cell>
          <cell r="D4814">
            <v>39706</v>
          </cell>
          <cell r="E4814">
            <v>13</v>
          </cell>
          <cell r="F4814">
            <v>3.3925200000000003E-2</v>
          </cell>
          <cell r="G4814">
            <v>6.7238300000000001E-2</v>
          </cell>
          <cell r="H4814">
            <v>78.754599999999996</v>
          </cell>
          <cell r="I4814">
            <v>6.6060000000000001E-4</v>
          </cell>
          <cell r="J4814">
            <v>241</v>
          </cell>
          <cell r="K4814">
            <v>3.7500000000000001E-4</v>
          </cell>
          <cell r="L4814">
            <v>1.9835100000000001E-2</v>
          </cell>
          <cell r="M4814">
            <v>3.3313099999999998E-2</v>
          </cell>
          <cell r="N4814">
            <v>4.6791100000000002E-2</v>
          </cell>
          <cell r="O4814">
            <v>6.6251299999999999E-2</v>
          </cell>
          <cell r="P4814">
            <v>0.58333333333333337</v>
          </cell>
          <cell r="Q4814">
            <v>0.75</v>
          </cell>
          <cell r="R4814">
            <v>14</v>
          </cell>
          <cell r="S4814">
            <v>18</v>
          </cell>
        </row>
        <row r="4815">
          <cell r="A4815" t="str">
            <v>All</v>
          </cell>
          <cell r="B4815" t="str">
            <v>Cycle</v>
          </cell>
          <cell r="C4815" t="str">
            <v>S</v>
          </cell>
          <cell r="D4815">
            <v>39706</v>
          </cell>
          <cell r="E4815">
            <v>14</v>
          </cell>
          <cell r="F4815">
            <v>4.4766599999999997E-2</v>
          </cell>
          <cell r="G4815">
            <v>8.2007499999999997E-2</v>
          </cell>
          <cell r="H4815">
            <v>82.661299999999997</v>
          </cell>
          <cell r="I4815">
            <v>6.6060000000000001E-4</v>
          </cell>
          <cell r="J4815">
            <v>241</v>
          </cell>
          <cell r="K4815">
            <v>4.3024999999999999E-3</v>
          </cell>
          <cell r="L4815">
            <v>2.3762800000000001E-2</v>
          </cell>
          <cell r="M4815">
            <v>3.72409E-2</v>
          </cell>
          <cell r="N4815">
            <v>5.0719100000000003E-2</v>
          </cell>
          <cell r="O4815">
            <v>7.0179400000000003E-2</v>
          </cell>
          <cell r="P4815">
            <v>0.58333333333333337</v>
          </cell>
          <cell r="Q4815">
            <v>0.75</v>
          </cell>
          <cell r="R4815">
            <v>14</v>
          </cell>
          <cell r="S4815">
            <v>18</v>
          </cell>
        </row>
        <row r="4816">
          <cell r="A4816" t="str">
            <v>All</v>
          </cell>
          <cell r="B4816" t="str">
            <v>Cycle</v>
          </cell>
          <cell r="C4816" t="str">
            <v>S</v>
          </cell>
          <cell r="D4816">
            <v>39706</v>
          </cell>
          <cell r="E4816">
            <v>15</v>
          </cell>
          <cell r="F4816">
            <v>9.38697E-2</v>
          </cell>
          <cell r="G4816">
            <v>0.13168830000000001</v>
          </cell>
          <cell r="H4816">
            <v>85.669899999999998</v>
          </cell>
          <cell r="I4816">
            <v>6.646E-4</v>
          </cell>
          <cell r="J4816">
            <v>241</v>
          </cell>
          <cell r="K4816">
            <v>4.7806000000000003E-3</v>
          </cell>
          <cell r="L4816">
            <v>2.42997E-2</v>
          </cell>
          <cell r="M4816">
            <v>3.7818600000000001E-2</v>
          </cell>
          <cell r="N4816">
            <v>5.1337599999999997E-2</v>
          </cell>
          <cell r="O4816">
            <v>7.0856699999999995E-2</v>
          </cell>
          <cell r="P4816">
            <v>0.58333333333333337</v>
          </cell>
          <cell r="Q4816">
            <v>0.75</v>
          </cell>
          <cell r="R4816">
            <v>14</v>
          </cell>
          <cell r="S4816">
            <v>18</v>
          </cell>
        </row>
        <row r="4817">
          <cell r="A4817" t="str">
            <v>All</v>
          </cell>
          <cell r="B4817" t="str">
            <v>Cycle</v>
          </cell>
          <cell r="C4817" t="str">
            <v>S</v>
          </cell>
          <cell r="D4817">
            <v>39706</v>
          </cell>
          <cell r="E4817">
            <v>16</v>
          </cell>
          <cell r="F4817">
            <v>0.19209660000000001</v>
          </cell>
          <cell r="G4817">
            <v>0.2107811</v>
          </cell>
          <cell r="H4817">
            <v>87.687100000000001</v>
          </cell>
          <cell r="I4817">
            <v>6.6640000000000004E-4</v>
          </cell>
          <cell r="J4817">
            <v>241</v>
          </cell>
          <cell r="K4817">
            <v>-1.4399E-2</v>
          </cell>
          <cell r="L4817">
            <v>5.1469999999999997E-3</v>
          </cell>
          <cell r="M4817">
            <v>1.86844E-2</v>
          </cell>
          <cell r="N4817">
            <v>3.2221899999999998E-2</v>
          </cell>
          <cell r="O4817">
            <v>5.1767899999999999E-2</v>
          </cell>
          <cell r="P4817">
            <v>0.58333333333333337</v>
          </cell>
          <cell r="Q4817">
            <v>0.75</v>
          </cell>
          <cell r="R4817">
            <v>14</v>
          </cell>
          <cell r="S4817">
            <v>18</v>
          </cell>
        </row>
        <row r="4818">
          <cell r="A4818" t="str">
            <v>All</v>
          </cell>
          <cell r="B4818" t="str">
            <v>Cycle</v>
          </cell>
          <cell r="C4818" t="str">
            <v>S</v>
          </cell>
          <cell r="D4818">
            <v>39706</v>
          </cell>
          <cell r="E4818">
            <v>17</v>
          </cell>
          <cell r="F4818">
            <v>0.21939149999999999</v>
          </cell>
          <cell r="G4818">
            <v>0.29889209999999999</v>
          </cell>
          <cell r="H4818">
            <v>88.382199999999997</v>
          </cell>
          <cell r="I4818">
            <v>6.669E-4</v>
          </cell>
          <cell r="J4818">
            <v>241</v>
          </cell>
          <cell r="K4818">
            <v>4.6405200000000001E-2</v>
          </cell>
          <cell r="L4818">
            <v>6.5958199999999995E-2</v>
          </cell>
          <cell r="M4818">
            <v>7.9500600000000005E-2</v>
          </cell>
          <cell r="N4818">
            <v>9.3043000000000001E-2</v>
          </cell>
          <cell r="O4818">
            <v>0.112596</v>
          </cell>
          <cell r="P4818">
            <v>0.58333333333333337</v>
          </cell>
          <cell r="Q4818">
            <v>0.75</v>
          </cell>
          <cell r="R4818">
            <v>14</v>
          </cell>
          <cell r="S4818">
            <v>18</v>
          </cell>
        </row>
        <row r="4819">
          <cell r="A4819" t="str">
            <v>All</v>
          </cell>
          <cell r="B4819" t="str">
            <v>Cycle</v>
          </cell>
          <cell r="C4819" t="str">
            <v>S</v>
          </cell>
          <cell r="D4819">
            <v>39706</v>
          </cell>
          <cell r="E4819">
            <v>18</v>
          </cell>
          <cell r="F4819">
            <v>0.32699679999999998</v>
          </cell>
          <cell r="G4819">
            <v>0.38354389999999999</v>
          </cell>
          <cell r="H4819">
            <v>88.864999999999995</v>
          </cell>
          <cell r="I4819">
            <v>6.7170000000000001E-4</v>
          </cell>
          <cell r="J4819">
            <v>241</v>
          </cell>
          <cell r="K4819">
            <v>2.33329E-2</v>
          </cell>
          <cell r="L4819">
            <v>4.2956099999999997E-2</v>
          </cell>
          <cell r="M4819">
            <v>5.6547100000000003E-2</v>
          </cell>
          <cell r="N4819">
            <v>7.0138099999999995E-2</v>
          </cell>
          <cell r="O4819">
            <v>8.9761300000000002E-2</v>
          </cell>
          <cell r="P4819">
            <v>0.58333333333333337</v>
          </cell>
          <cell r="Q4819">
            <v>0.75</v>
          </cell>
          <cell r="R4819">
            <v>14</v>
          </cell>
          <cell r="S4819">
            <v>18</v>
          </cell>
        </row>
        <row r="4820">
          <cell r="A4820" t="str">
            <v>All</v>
          </cell>
          <cell r="B4820" t="str">
            <v>Cycle</v>
          </cell>
          <cell r="C4820" t="str">
            <v>S</v>
          </cell>
          <cell r="D4820">
            <v>39706</v>
          </cell>
          <cell r="E4820">
            <v>19</v>
          </cell>
          <cell r="F4820">
            <v>0.47658929999999999</v>
          </cell>
          <cell r="G4820">
            <v>0.39570470000000002</v>
          </cell>
          <cell r="H4820">
            <v>86.216499999999996</v>
          </cell>
          <cell r="I4820">
            <v>6.6859999999999999E-4</v>
          </cell>
          <cell r="J4820">
            <v>241</v>
          </cell>
          <cell r="K4820">
            <v>-0.1140212</v>
          </cell>
          <cell r="L4820">
            <v>-9.4443799999999994E-2</v>
          </cell>
          <cell r="M4820">
            <v>-8.0884499999999998E-2</v>
          </cell>
          <cell r="N4820">
            <v>-6.7325300000000005E-2</v>
          </cell>
          <cell r="O4820">
            <v>-4.7747900000000003E-2</v>
          </cell>
          <cell r="P4820">
            <v>0.58333333333333337</v>
          </cell>
          <cell r="Q4820">
            <v>0.75</v>
          </cell>
          <cell r="R4820">
            <v>14</v>
          </cell>
          <cell r="S4820">
            <v>18</v>
          </cell>
        </row>
        <row r="4821">
          <cell r="A4821" t="str">
            <v>All</v>
          </cell>
          <cell r="B4821" t="str">
            <v>Cycle</v>
          </cell>
          <cell r="C4821" t="str">
            <v>S</v>
          </cell>
          <cell r="D4821">
            <v>39706</v>
          </cell>
          <cell r="E4821">
            <v>20</v>
          </cell>
          <cell r="F4821">
            <v>0.31562659999999998</v>
          </cell>
          <cell r="G4821">
            <v>0.31821919999999998</v>
          </cell>
          <cell r="H4821">
            <v>81.288300000000007</v>
          </cell>
          <cell r="I4821">
            <v>6.6E-4</v>
          </cell>
          <cell r="J4821">
            <v>241</v>
          </cell>
          <cell r="K4821">
            <v>-3.0330599999999999E-2</v>
          </cell>
          <cell r="L4821">
            <v>-1.08793E-2</v>
          </cell>
          <cell r="M4821">
            <v>2.5926E-3</v>
          </cell>
          <cell r="N4821">
            <v>1.6064499999999999E-2</v>
          </cell>
          <cell r="O4821">
            <v>3.5515900000000003E-2</v>
          </cell>
          <cell r="P4821">
            <v>0.58333333333333337</v>
          </cell>
          <cell r="Q4821">
            <v>0.75</v>
          </cell>
          <cell r="R4821">
            <v>14</v>
          </cell>
          <cell r="S4821">
            <v>18</v>
          </cell>
        </row>
        <row r="4822">
          <cell r="A4822" t="str">
            <v>All</v>
          </cell>
          <cell r="B4822" t="str">
            <v>Cycle</v>
          </cell>
          <cell r="C4822" t="str">
            <v>S</v>
          </cell>
          <cell r="D4822">
            <v>39706</v>
          </cell>
          <cell r="E4822">
            <v>21</v>
          </cell>
          <cell r="F4822">
            <v>0.19880349999999999</v>
          </cell>
          <cell r="G4822">
            <v>0.22505359999999999</v>
          </cell>
          <cell r="H4822">
            <v>75.03</v>
          </cell>
          <cell r="I4822">
            <v>6.5780000000000005E-4</v>
          </cell>
          <cell r="J4822">
            <v>241</v>
          </cell>
          <cell r="K4822">
            <v>-6.6182000000000003E-3</v>
          </cell>
          <cell r="L4822">
            <v>1.28007E-2</v>
          </cell>
          <cell r="M4822">
            <v>2.6250200000000001E-2</v>
          </cell>
          <cell r="N4822">
            <v>3.9699600000000002E-2</v>
          </cell>
          <cell r="O4822">
            <v>5.9118499999999997E-2</v>
          </cell>
          <cell r="P4822">
            <v>0.58333333333333337</v>
          </cell>
          <cell r="Q4822">
            <v>0.75</v>
          </cell>
          <cell r="R4822">
            <v>14</v>
          </cell>
          <cell r="S4822">
            <v>18</v>
          </cell>
        </row>
        <row r="4823">
          <cell r="A4823" t="str">
            <v>All</v>
          </cell>
          <cell r="B4823" t="str">
            <v>Cycle</v>
          </cell>
          <cell r="C4823" t="str">
            <v>S</v>
          </cell>
          <cell r="D4823">
            <v>39706</v>
          </cell>
          <cell r="E4823">
            <v>22</v>
          </cell>
          <cell r="F4823">
            <v>0.17229140000000001</v>
          </cell>
          <cell r="G4823">
            <v>0.1779278</v>
          </cell>
          <cell r="H4823">
            <v>71.440399999999997</v>
          </cell>
          <cell r="I4823">
            <v>6.5600000000000001E-4</v>
          </cell>
          <cell r="J4823">
            <v>241</v>
          </cell>
          <cell r="K4823">
            <v>-2.7187900000000001E-2</v>
          </cell>
          <cell r="L4823">
            <v>-7.7949999999999998E-3</v>
          </cell>
          <cell r="M4823">
            <v>5.6363999999999997E-3</v>
          </cell>
          <cell r="N4823">
            <v>1.9067899999999999E-2</v>
          </cell>
          <cell r="O4823">
            <v>3.8460800000000003E-2</v>
          </cell>
          <cell r="P4823">
            <v>0.58333333333333337</v>
          </cell>
          <cell r="Q4823">
            <v>0.75</v>
          </cell>
          <cell r="R4823">
            <v>14</v>
          </cell>
          <cell r="S4823">
            <v>18</v>
          </cell>
        </row>
        <row r="4824">
          <cell r="A4824" t="str">
            <v>All</v>
          </cell>
          <cell r="B4824" t="str">
            <v>Cycle</v>
          </cell>
          <cell r="C4824" t="str">
            <v>S</v>
          </cell>
          <cell r="D4824">
            <v>39706</v>
          </cell>
          <cell r="E4824">
            <v>23</v>
          </cell>
          <cell r="F4824">
            <v>0.10620300000000001</v>
          </cell>
          <cell r="G4824">
            <v>0.12570770000000001</v>
          </cell>
          <cell r="H4824">
            <v>68.923299999999998</v>
          </cell>
          <cell r="I4824">
            <v>6.5439999999999997E-4</v>
          </cell>
          <cell r="J4824">
            <v>241</v>
          </cell>
          <cell r="K4824">
            <v>-1.32798E-2</v>
          </cell>
          <cell r="L4824">
            <v>6.0895999999999997E-3</v>
          </cell>
          <cell r="M4824">
            <v>1.95047E-2</v>
          </cell>
          <cell r="N4824">
            <v>3.2919900000000002E-2</v>
          </cell>
          <cell r="O4824">
            <v>5.2289200000000001E-2</v>
          </cell>
          <cell r="P4824">
            <v>0.58333333333333337</v>
          </cell>
          <cell r="Q4824">
            <v>0.75</v>
          </cell>
          <cell r="R4824">
            <v>14</v>
          </cell>
          <cell r="S4824">
            <v>18</v>
          </cell>
        </row>
        <row r="4825">
          <cell r="A4825" t="str">
            <v>All</v>
          </cell>
          <cell r="B4825" t="str">
            <v>Cycle</v>
          </cell>
          <cell r="C4825" t="str">
            <v>S</v>
          </cell>
          <cell r="D4825">
            <v>39706</v>
          </cell>
          <cell r="E4825">
            <v>24</v>
          </cell>
          <cell r="F4825">
            <v>5.2890800000000002E-2</v>
          </cell>
          <cell r="G4825">
            <v>8.6341000000000001E-2</v>
          </cell>
          <cell r="H4825">
            <v>66.431899999999999</v>
          </cell>
          <cell r="I4825">
            <v>6.5410000000000002E-4</v>
          </cell>
          <cell r="J4825">
            <v>241</v>
          </cell>
          <cell r="K4825">
            <v>6.7520000000000004E-4</v>
          </cell>
          <cell r="L4825">
            <v>2.0039000000000001E-2</v>
          </cell>
          <cell r="M4825">
            <v>3.3450199999999999E-2</v>
          </cell>
          <cell r="N4825">
            <v>4.68615E-2</v>
          </cell>
          <cell r="O4825">
            <v>6.6225199999999998E-2</v>
          </cell>
          <cell r="P4825">
            <v>0.58333333333333337</v>
          </cell>
          <cell r="Q4825">
            <v>0.75</v>
          </cell>
          <cell r="R4825">
            <v>14</v>
          </cell>
          <cell r="S4825">
            <v>18</v>
          </cell>
        </row>
        <row r="4826">
          <cell r="A4826" t="str">
            <v>All</v>
          </cell>
          <cell r="B4826" t="str">
            <v>Cycle</v>
          </cell>
          <cell r="C4826" t="str">
            <v>S</v>
          </cell>
          <cell r="D4826">
            <v>39716</v>
          </cell>
          <cell r="E4826">
            <v>1</v>
          </cell>
          <cell r="F4826">
            <v>3.3191999999999999E-2</v>
          </cell>
          <cell r="G4826">
            <v>8.9386300000000002E-2</v>
          </cell>
          <cell r="H4826">
            <v>71.324200000000005</v>
          </cell>
          <cell r="I4826">
            <v>6.6270000000000001E-4</v>
          </cell>
          <cell r="J4826">
            <v>241</v>
          </cell>
          <cell r="K4826">
            <v>2.32033E-2</v>
          </cell>
          <cell r="L4826">
            <v>4.2694599999999999E-2</v>
          </cell>
          <cell r="M4826">
            <v>5.6194300000000003E-2</v>
          </cell>
          <cell r="N4826">
            <v>6.9693900000000003E-2</v>
          </cell>
          <cell r="O4826">
            <v>8.9185200000000006E-2</v>
          </cell>
          <cell r="P4826">
            <v>0.58333333333333337</v>
          </cell>
          <cell r="Q4826">
            <v>0.66666666666666663</v>
          </cell>
          <cell r="R4826">
            <v>14</v>
          </cell>
          <cell r="S4826">
            <v>16</v>
          </cell>
        </row>
        <row r="4827">
          <cell r="A4827" t="str">
            <v>All</v>
          </cell>
          <cell r="B4827" t="str">
            <v>Cycle</v>
          </cell>
          <cell r="C4827" t="str">
            <v>S</v>
          </cell>
          <cell r="D4827">
            <v>39716</v>
          </cell>
          <cell r="E4827">
            <v>2</v>
          </cell>
          <cell r="F4827">
            <v>1.7890300000000001E-2</v>
          </cell>
          <cell r="G4827">
            <v>6.8291500000000005E-2</v>
          </cell>
          <cell r="H4827">
            <v>70.760300000000001</v>
          </cell>
          <cell r="I4827">
            <v>6.6149999999999998E-4</v>
          </cell>
          <cell r="J4827">
            <v>241</v>
          </cell>
          <cell r="K4827">
            <v>1.74412E-2</v>
          </cell>
          <cell r="L4827">
            <v>3.6914200000000001E-2</v>
          </cell>
          <cell r="M4827">
            <v>5.04012E-2</v>
          </cell>
          <cell r="N4827">
            <v>6.3888200000000006E-2</v>
          </cell>
          <cell r="O4827">
            <v>8.3361199999999996E-2</v>
          </cell>
          <cell r="P4827">
            <v>0.58333333333333337</v>
          </cell>
          <cell r="Q4827">
            <v>0.66666666666666663</v>
          </cell>
          <cell r="R4827">
            <v>14</v>
          </cell>
          <cell r="S4827">
            <v>16</v>
          </cell>
        </row>
        <row r="4828">
          <cell r="A4828" t="str">
            <v>All</v>
          </cell>
          <cell r="B4828" t="str">
            <v>Cycle</v>
          </cell>
          <cell r="C4828" t="str">
            <v>S</v>
          </cell>
          <cell r="D4828">
            <v>39716</v>
          </cell>
          <cell r="E4828">
            <v>3</v>
          </cell>
          <cell r="F4828">
            <v>1.2256599999999999E-2</v>
          </cell>
          <cell r="G4828">
            <v>5.5654500000000003E-2</v>
          </cell>
          <cell r="H4828">
            <v>68.603099999999998</v>
          </cell>
          <cell r="I4828">
            <v>6.5979999999999999E-4</v>
          </cell>
          <cell r="J4828">
            <v>241</v>
          </cell>
          <cell r="K4828">
            <v>1.0480400000000001E-2</v>
          </cell>
          <cell r="L4828">
            <v>2.9928400000000001E-2</v>
          </cell>
          <cell r="M4828">
            <v>4.3397999999999999E-2</v>
          </cell>
          <cell r="N4828">
            <v>5.6867599999999997E-2</v>
          </cell>
          <cell r="O4828">
            <v>7.6315499999999994E-2</v>
          </cell>
          <cell r="P4828">
            <v>0.58333333333333337</v>
          </cell>
          <cell r="Q4828">
            <v>0.66666666666666663</v>
          </cell>
          <cell r="R4828">
            <v>14</v>
          </cell>
          <cell r="S4828">
            <v>16</v>
          </cell>
        </row>
        <row r="4829">
          <cell r="A4829" t="str">
            <v>All</v>
          </cell>
          <cell r="B4829" t="str">
            <v>Cycle</v>
          </cell>
          <cell r="C4829" t="str">
            <v>S</v>
          </cell>
          <cell r="D4829">
            <v>39716</v>
          </cell>
          <cell r="E4829">
            <v>4</v>
          </cell>
          <cell r="F4829">
            <v>1.07525E-2</v>
          </cell>
          <cell r="G4829">
            <v>4.6076100000000002E-2</v>
          </cell>
          <cell r="H4829">
            <v>67.073599999999999</v>
          </cell>
          <cell r="I4829">
            <v>6.5879999999999997E-4</v>
          </cell>
          <cell r="J4829">
            <v>241</v>
          </cell>
          <cell r="K4829">
            <v>2.4288000000000001E-3</v>
          </cell>
          <cell r="L4829">
            <v>2.1863299999999999E-2</v>
          </cell>
          <cell r="M4829">
            <v>3.5323599999999997E-2</v>
          </cell>
          <cell r="N4829">
            <v>4.8783899999999998E-2</v>
          </cell>
          <cell r="O4829">
            <v>6.8218500000000001E-2</v>
          </cell>
          <cell r="P4829">
            <v>0.58333333333333337</v>
          </cell>
          <cell r="Q4829">
            <v>0.66666666666666663</v>
          </cell>
          <cell r="R4829">
            <v>14</v>
          </cell>
          <cell r="S4829">
            <v>16</v>
          </cell>
        </row>
        <row r="4830">
          <cell r="A4830" t="str">
            <v>All</v>
          </cell>
          <cell r="B4830" t="str">
            <v>Cycle</v>
          </cell>
          <cell r="C4830" t="str">
            <v>S</v>
          </cell>
          <cell r="D4830">
            <v>39716</v>
          </cell>
          <cell r="E4830">
            <v>5</v>
          </cell>
          <cell r="F4830">
            <v>1.64937E-2</v>
          </cell>
          <cell r="G4830">
            <v>4.2131799999999997E-2</v>
          </cell>
          <cell r="H4830">
            <v>65.590800000000002</v>
          </cell>
          <cell r="I4830">
            <v>6.5819999999999995E-4</v>
          </cell>
          <cell r="J4830">
            <v>241</v>
          </cell>
          <cell r="K4830">
            <v>-7.2408000000000004E-3</v>
          </cell>
          <cell r="L4830">
            <v>1.21844E-2</v>
          </cell>
          <cell r="M4830">
            <v>2.56381E-2</v>
          </cell>
          <cell r="N4830">
            <v>3.9091899999999999E-2</v>
          </cell>
          <cell r="O4830">
            <v>5.8517E-2</v>
          </cell>
          <cell r="P4830">
            <v>0.58333333333333337</v>
          </cell>
          <cell r="Q4830">
            <v>0.66666666666666663</v>
          </cell>
          <cell r="R4830">
            <v>14</v>
          </cell>
          <cell r="S4830">
            <v>16</v>
          </cell>
        </row>
        <row r="4831">
          <cell r="A4831" t="str">
            <v>All</v>
          </cell>
          <cell r="B4831" t="str">
            <v>Cycle</v>
          </cell>
          <cell r="C4831" t="str">
            <v>S</v>
          </cell>
          <cell r="D4831">
            <v>39716</v>
          </cell>
          <cell r="E4831">
            <v>6</v>
          </cell>
          <cell r="F4831">
            <v>1.3446899999999999E-2</v>
          </cell>
          <cell r="G4831">
            <v>4.0696200000000002E-2</v>
          </cell>
          <cell r="H4831">
            <v>65.137500000000003</v>
          </cell>
          <cell r="I4831">
            <v>6.5780000000000005E-4</v>
          </cell>
          <cell r="J4831">
            <v>241</v>
          </cell>
          <cell r="K4831">
            <v>-5.6182000000000003E-3</v>
          </cell>
          <cell r="L4831">
            <v>1.38002E-2</v>
          </cell>
          <cell r="M4831">
            <v>2.7249300000000001E-2</v>
          </cell>
          <cell r="N4831">
            <v>4.0698400000000003E-2</v>
          </cell>
          <cell r="O4831">
            <v>6.0116799999999998E-2</v>
          </cell>
          <cell r="P4831">
            <v>0.58333333333333337</v>
          </cell>
          <cell r="Q4831">
            <v>0.66666666666666663</v>
          </cell>
          <cell r="R4831">
            <v>14</v>
          </cell>
          <cell r="S4831">
            <v>16</v>
          </cell>
        </row>
        <row r="4832">
          <cell r="A4832" t="str">
            <v>All</v>
          </cell>
          <cell r="B4832" t="str">
            <v>Cycle</v>
          </cell>
          <cell r="C4832" t="str">
            <v>S</v>
          </cell>
          <cell r="D4832">
            <v>39716</v>
          </cell>
          <cell r="E4832">
            <v>7</v>
          </cell>
          <cell r="F4832">
            <v>1.4752100000000001E-2</v>
          </cell>
          <cell r="G4832">
            <v>4.2456399999999998E-2</v>
          </cell>
          <cell r="H4832">
            <v>64.552700000000002</v>
          </cell>
          <cell r="I4832">
            <v>6.5749999999999999E-4</v>
          </cell>
          <cell r="J4832">
            <v>241</v>
          </cell>
          <cell r="K4832">
            <v>-5.1562999999999999E-3</v>
          </cell>
          <cell r="L4832">
            <v>1.4258E-2</v>
          </cell>
          <cell r="M4832">
            <v>2.7704300000000001E-2</v>
          </cell>
          <cell r="N4832">
            <v>4.11505E-2</v>
          </cell>
          <cell r="O4832">
            <v>6.0564800000000002E-2</v>
          </cell>
          <cell r="P4832">
            <v>0.58333333333333337</v>
          </cell>
          <cell r="Q4832">
            <v>0.66666666666666663</v>
          </cell>
          <cell r="R4832">
            <v>14</v>
          </cell>
          <cell r="S4832">
            <v>16</v>
          </cell>
        </row>
        <row r="4833">
          <cell r="A4833" t="str">
            <v>All</v>
          </cell>
          <cell r="B4833" t="str">
            <v>Cycle</v>
          </cell>
          <cell r="C4833" t="str">
            <v>S</v>
          </cell>
          <cell r="D4833">
            <v>39716</v>
          </cell>
          <cell r="E4833">
            <v>8</v>
          </cell>
          <cell r="F4833">
            <v>1.2162900000000001E-2</v>
          </cell>
          <cell r="G4833">
            <v>3.9675500000000002E-2</v>
          </cell>
          <cell r="H4833">
            <v>64.739400000000003</v>
          </cell>
          <cell r="I4833">
            <v>6.5819999999999995E-4</v>
          </cell>
          <cell r="J4833">
            <v>241</v>
          </cell>
          <cell r="K4833">
            <v>-5.3657000000000002E-3</v>
          </cell>
          <cell r="L4833">
            <v>1.4059E-2</v>
          </cell>
          <cell r="M4833">
            <v>2.7512600000000002E-2</v>
          </cell>
          <cell r="N4833">
            <v>4.0966099999999998E-2</v>
          </cell>
          <cell r="O4833">
            <v>6.0390800000000001E-2</v>
          </cell>
          <cell r="P4833">
            <v>0.58333333333333337</v>
          </cell>
          <cell r="Q4833">
            <v>0.66666666666666663</v>
          </cell>
          <cell r="R4833">
            <v>14</v>
          </cell>
          <cell r="S4833">
            <v>16</v>
          </cell>
        </row>
        <row r="4834">
          <cell r="A4834" t="str">
            <v>All</v>
          </cell>
          <cell r="B4834" t="str">
            <v>Cycle</v>
          </cell>
          <cell r="C4834" t="str">
            <v>S</v>
          </cell>
          <cell r="D4834">
            <v>39716</v>
          </cell>
          <cell r="E4834">
            <v>9</v>
          </cell>
          <cell r="F4834">
            <v>1.2844599999999999E-2</v>
          </cell>
          <cell r="G4834">
            <v>3.5662800000000001E-2</v>
          </cell>
          <cell r="H4834">
            <v>68.507300000000001</v>
          </cell>
          <cell r="I4834">
            <v>6.6010000000000005E-4</v>
          </cell>
          <cell r="J4834">
            <v>241</v>
          </cell>
          <cell r="K4834">
            <v>-1.01081E-2</v>
          </cell>
          <cell r="L4834">
            <v>9.3451000000000003E-3</v>
          </cell>
          <cell r="M4834">
            <v>2.28182E-2</v>
          </cell>
          <cell r="N4834">
            <v>3.6291400000000001E-2</v>
          </cell>
          <cell r="O4834">
            <v>5.5744500000000002E-2</v>
          </cell>
          <cell r="P4834">
            <v>0.58333333333333337</v>
          </cell>
          <cell r="Q4834">
            <v>0.66666666666666663</v>
          </cell>
          <cell r="R4834">
            <v>14</v>
          </cell>
          <cell r="S4834">
            <v>16</v>
          </cell>
        </row>
        <row r="4835">
          <cell r="A4835" t="str">
            <v>All</v>
          </cell>
          <cell r="B4835" t="str">
            <v>Cycle</v>
          </cell>
          <cell r="C4835" t="str">
            <v>S</v>
          </cell>
          <cell r="D4835">
            <v>39716</v>
          </cell>
          <cell r="E4835">
            <v>10</v>
          </cell>
          <cell r="F4835">
            <v>1.25974E-2</v>
          </cell>
          <cell r="G4835">
            <v>4.2533500000000002E-2</v>
          </cell>
          <cell r="H4835">
            <v>73.334100000000007</v>
          </cell>
          <cell r="I4835">
            <v>6.6509999999999996E-4</v>
          </cell>
          <cell r="J4835">
            <v>241</v>
          </cell>
          <cell r="K4835">
            <v>-3.1156999999999999E-3</v>
          </cell>
          <cell r="L4835">
            <v>1.6411599999999998E-2</v>
          </cell>
          <cell r="M4835">
            <v>2.99361E-2</v>
          </cell>
          <cell r="N4835">
            <v>4.3460600000000002E-2</v>
          </cell>
          <cell r="O4835">
            <v>6.2987799999999997E-2</v>
          </cell>
          <cell r="P4835">
            <v>0.58333333333333337</v>
          </cell>
          <cell r="Q4835">
            <v>0.66666666666666663</v>
          </cell>
          <cell r="R4835">
            <v>14</v>
          </cell>
          <cell r="S4835">
            <v>16</v>
          </cell>
        </row>
        <row r="4836">
          <cell r="A4836" t="str">
            <v>All</v>
          </cell>
          <cell r="B4836" t="str">
            <v>Cycle</v>
          </cell>
          <cell r="C4836" t="str">
            <v>S</v>
          </cell>
          <cell r="D4836">
            <v>39716</v>
          </cell>
          <cell r="E4836">
            <v>11</v>
          </cell>
          <cell r="F4836">
            <v>1.9838999999999999E-2</v>
          </cell>
          <cell r="G4836">
            <v>5.1038699999999999E-2</v>
          </cell>
          <cell r="H4836">
            <v>78.825500000000005</v>
          </cell>
          <cell r="I4836">
            <v>6.6770000000000002E-4</v>
          </cell>
          <cell r="J4836">
            <v>241</v>
          </cell>
          <cell r="K4836">
            <v>-1.9143000000000001E-3</v>
          </cell>
          <cell r="L4836">
            <v>1.7649700000000001E-2</v>
          </cell>
          <cell r="M4836">
            <v>3.1199600000000001E-2</v>
          </cell>
          <cell r="N4836">
            <v>4.47496E-2</v>
          </cell>
          <cell r="O4836">
            <v>6.4313599999999999E-2</v>
          </cell>
          <cell r="P4836">
            <v>0.58333333333333337</v>
          </cell>
          <cell r="Q4836">
            <v>0.66666666666666663</v>
          </cell>
          <cell r="R4836">
            <v>14</v>
          </cell>
          <cell r="S4836">
            <v>16</v>
          </cell>
        </row>
        <row r="4837">
          <cell r="A4837" t="str">
            <v>All</v>
          </cell>
          <cell r="B4837" t="str">
            <v>Cycle</v>
          </cell>
          <cell r="C4837" t="str">
            <v>S</v>
          </cell>
          <cell r="D4837">
            <v>39716</v>
          </cell>
          <cell r="E4837">
            <v>12</v>
          </cell>
          <cell r="F4837">
            <v>4.9926400000000003E-2</v>
          </cell>
          <cell r="G4837">
            <v>6.8213499999999996E-2</v>
          </cell>
          <cell r="H4837">
            <v>83.316900000000004</v>
          </cell>
          <cell r="I4837">
            <v>6.778E-4</v>
          </cell>
          <cell r="J4837">
            <v>241</v>
          </cell>
          <cell r="K4837">
            <v>-1.50776E-2</v>
          </cell>
          <cell r="L4837">
            <v>4.6344999999999997E-3</v>
          </cell>
          <cell r="M4837">
            <v>1.8287100000000001E-2</v>
          </cell>
          <cell r="N4837">
            <v>3.1939700000000001E-2</v>
          </cell>
          <cell r="O4837">
            <v>5.1651799999999998E-2</v>
          </cell>
          <cell r="P4837">
            <v>0.58333333333333337</v>
          </cell>
          <cell r="Q4837">
            <v>0.66666666666666663</v>
          </cell>
          <cell r="R4837">
            <v>14</v>
          </cell>
          <cell r="S4837">
            <v>16</v>
          </cell>
        </row>
        <row r="4838">
          <cell r="A4838" t="str">
            <v>All</v>
          </cell>
          <cell r="B4838" t="str">
            <v>Cycle</v>
          </cell>
          <cell r="C4838" t="str">
            <v>S</v>
          </cell>
          <cell r="D4838">
            <v>39716</v>
          </cell>
          <cell r="E4838">
            <v>13</v>
          </cell>
          <cell r="F4838">
            <v>8.8744799999999999E-2</v>
          </cell>
          <cell r="G4838">
            <v>0.1042973</v>
          </cell>
          <cell r="H4838">
            <v>86.427499999999995</v>
          </cell>
          <cell r="I4838">
            <v>6.7840000000000001E-4</v>
          </cell>
          <cell r="J4838">
            <v>241</v>
          </cell>
          <cell r="K4838">
            <v>-1.78281E-2</v>
          </cell>
          <cell r="L4838">
            <v>1.8933999999999999E-3</v>
          </cell>
          <cell r="M4838">
            <v>1.55525E-2</v>
          </cell>
          <cell r="N4838">
            <v>2.9211600000000001E-2</v>
          </cell>
          <cell r="O4838">
            <v>4.89331E-2</v>
          </cell>
          <cell r="P4838">
            <v>0.58333333333333337</v>
          </cell>
          <cell r="Q4838">
            <v>0.66666666666666663</v>
          </cell>
          <cell r="R4838">
            <v>14</v>
          </cell>
          <cell r="S4838">
            <v>16</v>
          </cell>
        </row>
        <row r="4839">
          <cell r="A4839" t="str">
            <v>All</v>
          </cell>
          <cell r="B4839" t="str">
            <v>Cycle</v>
          </cell>
          <cell r="C4839" t="str">
            <v>S</v>
          </cell>
          <cell r="D4839">
            <v>39716</v>
          </cell>
          <cell r="E4839">
            <v>14</v>
          </cell>
          <cell r="F4839">
            <v>9.8454899999999998E-2</v>
          </cell>
          <cell r="G4839">
            <v>0.1735023</v>
          </cell>
          <cell r="H4839">
            <v>89.372200000000007</v>
          </cell>
          <cell r="I4839">
            <v>6.7940000000000003E-4</v>
          </cell>
          <cell r="J4839">
            <v>241</v>
          </cell>
          <cell r="K4839">
            <v>4.1642800000000001E-2</v>
          </cell>
          <cell r="L4839">
            <v>6.1378500000000003E-2</v>
          </cell>
          <cell r="M4839">
            <v>7.5047500000000003E-2</v>
          </cell>
          <cell r="N4839">
            <v>8.8716400000000001E-2</v>
          </cell>
          <cell r="O4839">
            <v>0.1084522</v>
          </cell>
          <cell r="P4839">
            <v>0.58333333333333337</v>
          </cell>
          <cell r="Q4839">
            <v>0.66666666666666663</v>
          </cell>
          <cell r="R4839">
            <v>14</v>
          </cell>
          <cell r="S4839">
            <v>16</v>
          </cell>
        </row>
        <row r="4840">
          <cell r="A4840" t="str">
            <v>All</v>
          </cell>
          <cell r="B4840" t="str">
            <v>Cycle</v>
          </cell>
          <cell r="C4840" t="str">
            <v>S</v>
          </cell>
          <cell r="D4840">
            <v>39716</v>
          </cell>
          <cell r="E4840">
            <v>15</v>
          </cell>
          <cell r="F4840">
            <v>0.10205019999999999</v>
          </cell>
          <cell r="G4840">
            <v>0.27402159999999998</v>
          </cell>
          <cell r="H4840">
            <v>90.936099999999996</v>
          </cell>
          <cell r="I4840">
            <v>6.7560000000000005E-4</v>
          </cell>
          <cell r="J4840">
            <v>241</v>
          </cell>
          <cell r="K4840">
            <v>0.13866010000000001</v>
          </cell>
          <cell r="L4840">
            <v>0.1583407</v>
          </cell>
          <cell r="M4840">
            <v>0.1719714</v>
          </cell>
          <cell r="N4840">
            <v>0.18560209999999999</v>
          </cell>
          <cell r="O4840">
            <v>0.20528270000000001</v>
          </cell>
          <cell r="P4840">
            <v>0.58333333333333337</v>
          </cell>
          <cell r="Q4840">
            <v>0.66666666666666663</v>
          </cell>
          <cell r="R4840">
            <v>14</v>
          </cell>
          <cell r="S4840">
            <v>16</v>
          </cell>
        </row>
        <row r="4841">
          <cell r="A4841" t="str">
            <v>All</v>
          </cell>
          <cell r="B4841" t="str">
            <v>Cycle</v>
          </cell>
          <cell r="C4841" t="str">
            <v>S</v>
          </cell>
          <cell r="D4841">
            <v>39716</v>
          </cell>
          <cell r="E4841">
            <v>16</v>
          </cell>
          <cell r="F4841">
            <v>0.14590320000000001</v>
          </cell>
          <cell r="G4841">
            <v>0.43320829999999999</v>
          </cell>
          <cell r="H4841">
            <v>92.397999999999996</v>
          </cell>
          <cell r="I4841">
            <v>6.7460000000000003E-4</v>
          </cell>
          <cell r="J4841">
            <v>241</v>
          </cell>
          <cell r="K4841">
            <v>0.25401960000000001</v>
          </cell>
          <cell r="L4841">
            <v>0.27368500000000001</v>
          </cell>
          <cell r="M4841">
            <v>0.28730519999999998</v>
          </cell>
          <cell r="N4841">
            <v>0.30092540000000001</v>
          </cell>
          <cell r="O4841">
            <v>0.32059080000000001</v>
          </cell>
          <cell r="P4841">
            <v>0.58333333333333337</v>
          </cell>
          <cell r="Q4841">
            <v>0.66666666666666663</v>
          </cell>
          <cell r="R4841">
            <v>14</v>
          </cell>
          <cell r="S4841">
            <v>16</v>
          </cell>
        </row>
        <row r="4842">
          <cell r="A4842" t="str">
            <v>All</v>
          </cell>
          <cell r="B4842" t="str">
            <v>Cycle</v>
          </cell>
          <cell r="C4842" t="str">
            <v>S</v>
          </cell>
          <cell r="D4842">
            <v>39716</v>
          </cell>
          <cell r="E4842">
            <v>17</v>
          </cell>
          <cell r="F4842">
            <v>0.32620759999999999</v>
          </cell>
          <cell r="G4842">
            <v>0.54828569999999999</v>
          </cell>
          <cell r="H4842">
            <v>91.602000000000004</v>
          </cell>
          <cell r="I4842">
            <v>6.7809999999999995E-4</v>
          </cell>
          <cell r="J4842">
            <v>241</v>
          </cell>
          <cell r="K4842">
            <v>0.1887054</v>
          </cell>
          <cell r="L4842">
            <v>0.2084223</v>
          </cell>
          <cell r="M4842">
            <v>0.2220781</v>
          </cell>
          <cell r="N4842">
            <v>0.2357339</v>
          </cell>
          <cell r="O4842">
            <v>0.25545079999999998</v>
          </cell>
          <cell r="P4842">
            <v>0.58333333333333337</v>
          </cell>
          <cell r="Q4842">
            <v>0.66666666666666663</v>
          </cell>
          <cell r="R4842">
            <v>14</v>
          </cell>
          <cell r="S4842">
            <v>16</v>
          </cell>
        </row>
        <row r="4843">
          <cell r="A4843" t="str">
            <v>All</v>
          </cell>
          <cell r="B4843" t="str">
            <v>Cycle</v>
          </cell>
          <cell r="C4843" t="str">
            <v>S</v>
          </cell>
          <cell r="D4843">
            <v>39716</v>
          </cell>
          <cell r="E4843">
            <v>18</v>
          </cell>
          <cell r="F4843">
            <v>0.3721274</v>
          </cell>
          <cell r="G4843">
            <v>0.67150710000000002</v>
          </cell>
          <cell r="H4843">
            <v>91</v>
          </cell>
          <cell r="I4843">
            <v>6.7509999999999998E-4</v>
          </cell>
          <cell r="J4843">
            <v>241</v>
          </cell>
          <cell r="K4843">
            <v>0.26608090000000001</v>
          </cell>
          <cell r="L4843">
            <v>0.28575410000000001</v>
          </cell>
          <cell r="M4843">
            <v>0.29937979999999997</v>
          </cell>
          <cell r="N4843">
            <v>0.31300539999999999</v>
          </cell>
          <cell r="O4843">
            <v>0.33267869999999999</v>
          </cell>
          <cell r="P4843">
            <v>0.58333333333333337</v>
          </cell>
          <cell r="Q4843">
            <v>0.66666666666666663</v>
          </cell>
          <cell r="R4843">
            <v>14</v>
          </cell>
          <cell r="S4843">
            <v>16</v>
          </cell>
        </row>
        <row r="4844">
          <cell r="A4844" t="str">
            <v>All</v>
          </cell>
          <cell r="B4844" t="str">
            <v>Cycle</v>
          </cell>
          <cell r="C4844" t="str">
            <v>S</v>
          </cell>
          <cell r="D4844">
            <v>39716</v>
          </cell>
          <cell r="E4844">
            <v>19</v>
          </cell>
          <cell r="F4844">
            <v>0.31587850000000001</v>
          </cell>
          <cell r="G4844">
            <v>0.69444499999999998</v>
          </cell>
          <cell r="H4844">
            <v>88.711299999999994</v>
          </cell>
          <cell r="I4844">
            <v>6.7330000000000005E-4</v>
          </cell>
          <cell r="J4844">
            <v>241</v>
          </cell>
          <cell r="K4844">
            <v>0.34531200000000001</v>
          </cell>
          <cell r="L4844">
            <v>0.36495899999999998</v>
          </cell>
          <cell r="M4844">
            <v>0.37856649999999997</v>
          </cell>
          <cell r="N4844">
            <v>0.39217400000000002</v>
          </cell>
          <cell r="O4844">
            <v>0.41182099999999999</v>
          </cell>
          <cell r="P4844">
            <v>0.58333333333333337</v>
          </cell>
          <cell r="Q4844">
            <v>0.66666666666666663</v>
          </cell>
          <cell r="R4844">
            <v>14</v>
          </cell>
          <cell r="S4844">
            <v>16</v>
          </cell>
        </row>
        <row r="4845">
          <cell r="A4845" t="str">
            <v>All</v>
          </cell>
          <cell r="B4845" t="str">
            <v>Cycle</v>
          </cell>
          <cell r="C4845" t="str">
            <v>S</v>
          </cell>
          <cell r="D4845">
            <v>39716</v>
          </cell>
          <cell r="E4845">
            <v>20</v>
          </cell>
          <cell r="F4845">
            <v>0.21671599999999999</v>
          </cell>
          <cell r="G4845">
            <v>0.59070120000000004</v>
          </cell>
          <cell r="H4845">
            <v>84.507300000000001</v>
          </cell>
          <cell r="I4845">
            <v>6.711E-4</v>
          </cell>
          <cell r="J4845">
            <v>241</v>
          </cell>
          <cell r="K4845">
            <v>0.34078599999999998</v>
          </cell>
          <cell r="L4845">
            <v>0.36040030000000001</v>
          </cell>
          <cell r="M4845">
            <v>0.37398520000000002</v>
          </cell>
          <cell r="N4845">
            <v>0.38757000000000003</v>
          </cell>
          <cell r="O4845">
            <v>0.4071843</v>
          </cell>
          <cell r="P4845">
            <v>0.58333333333333337</v>
          </cell>
          <cell r="Q4845">
            <v>0.66666666666666663</v>
          </cell>
          <cell r="R4845">
            <v>14</v>
          </cell>
          <cell r="S4845">
            <v>16</v>
          </cell>
        </row>
        <row r="4846">
          <cell r="A4846" t="str">
            <v>All</v>
          </cell>
          <cell r="B4846" t="str">
            <v>Cycle</v>
          </cell>
          <cell r="C4846" t="str">
            <v>S</v>
          </cell>
          <cell r="D4846">
            <v>39716</v>
          </cell>
          <cell r="E4846">
            <v>21</v>
          </cell>
          <cell r="F4846">
            <v>0.17840310000000001</v>
          </cell>
          <cell r="G4846">
            <v>0.45366020000000001</v>
          </cell>
          <cell r="H4846">
            <v>80.211299999999994</v>
          </cell>
          <cell r="I4846">
            <v>6.692E-4</v>
          </cell>
          <cell r="J4846">
            <v>241</v>
          </cell>
          <cell r="K4846">
            <v>0.2421046</v>
          </cell>
          <cell r="L4846">
            <v>0.26169130000000002</v>
          </cell>
          <cell r="M4846">
            <v>0.27525699999999997</v>
          </cell>
          <cell r="N4846">
            <v>0.28882269999999999</v>
          </cell>
          <cell r="O4846">
            <v>0.3084095</v>
          </cell>
          <cell r="P4846">
            <v>0.58333333333333337</v>
          </cell>
          <cell r="Q4846">
            <v>0.66666666666666663</v>
          </cell>
          <cell r="R4846">
            <v>14</v>
          </cell>
          <cell r="S4846">
            <v>16</v>
          </cell>
        </row>
        <row r="4847">
          <cell r="A4847" t="str">
            <v>All</v>
          </cell>
          <cell r="B4847" t="str">
            <v>Cycle</v>
          </cell>
          <cell r="C4847" t="str">
            <v>S</v>
          </cell>
          <cell r="D4847">
            <v>39716</v>
          </cell>
          <cell r="E4847">
            <v>22</v>
          </cell>
          <cell r="F4847">
            <v>0.11664330000000001</v>
          </cell>
          <cell r="G4847">
            <v>0.34258909999999998</v>
          </cell>
          <cell r="H4847">
            <v>76.356200000000001</v>
          </cell>
          <cell r="I4847">
            <v>6.6839999999999998E-4</v>
          </cell>
          <cell r="J4847">
            <v>241</v>
          </cell>
          <cell r="K4847">
            <v>0.19281290000000001</v>
          </cell>
          <cell r="L4847">
            <v>0.2123881</v>
          </cell>
          <cell r="M4847">
            <v>0.22594590000000001</v>
          </cell>
          <cell r="N4847">
            <v>0.23950360000000001</v>
          </cell>
          <cell r="O4847">
            <v>0.2590789</v>
          </cell>
          <cell r="P4847">
            <v>0.58333333333333337</v>
          </cell>
          <cell r="Q4847">
            <v>0.66666666666666663</v>
          </cell>
          <cell r="R4847">
            <v>14</v>
          </cell>
          <cell r="S4847">
            <v>16</v>
          </cell>
        </row>
        <row r="4848">
          <cell r="A4848" t="str">
            <v>All</v>
          </cell>
          <cell r="B4848" t="str">
            <v>Cycle</v>
          </cell>
          <cell r="C4848" t="str">
            <v>S</v>
          </cell>
          <cell r="D4848">
            <v>39716</v>
          </cell>
          <cell r="E4848">
            <v>23</v>
          </cell>
          <cell r="F4848">
            <v>0.11528049999999999</v>
          </cell>
          <cell r="G4848">
            <v>0.2282816</v>
          </cell>
          <cell r="H4848">
            <v>74.236999999999995</v>
          </cell>
          <cell r="I4848">
            <v>6.7069999999999999E-4</v>
          </cell>
          <cell r="J4848">
            <v>241</v>
          </cell>
          <cell r="K4848">
            <v>7.9810500000000006E-2</v>
          </cell>
          <cell r="L4848">
            <v>9.9419800000000003E-2</v>
          </cell>
          <cell r="M4848">
            <v>0.11300109999999999</v>
          </cell>
          <cell r="N4848">
            <v>0.12658240000000001</v>
          </cell>
          <cell r="O4848">
            <v>0.14619170000000001</v>
          </cell>
          <cell r="P4848">
            <v>0.58333333333333337</v>
          </cell>
          <cell r="Q4848">
            <v>0.66666666666666663</v>
          </cell>
          <cell r="R4848">
            <v>14</v>
          </cell>
          <cell r="S4848">
            <v>16</v>
          </cell>
        </row>
        <row r="4849">
          <cell r="A4849" t="str">
            <v>All</v>
          </cell>
          <cell r="B4849" t="str">
            <v>Cycle</v>
          </cell>
          <cell r="C4849" t="str">
            <v>S</v>
          </cell>
          <cell r="D4849">
            <v>39716</v>
          </cell>
          <cell r="E4849">
            <v>24</v>
          </cell>
          <cell r="F4849">
            <v>5.2894499999999997E-2</v>
          </cell>
          <cell r="G4849">
            <v>0.1471056</v>
          </cell>
          <cell r="H4849">
            <v>72.156000000000006</v>
          </cell>
          <cell r="I4849">
            <v>6.692E-4</v>
          </cell>
          <cell r="J4849">
            <v>241</v>
          </cell>
          <cell r="K4849">
            <v>6.1058000000000001E-2</v>
          </cell>
          <cell r="L4849">
            <v>8.0645099999999997E-2</v>
          </cell>
          <cell r="M4849">
            <v>9.4211100000000006E-2</v>
          </cell>
          <cell r="N4849">
            <v>0.1077771</v>
          </cell>
          <cell r="O4849">
            <v>0.12736420000000001</v>
          </cell>
          <cell r="P4849">
            <v>0.58333333333333337</v>
          </cell>
          <cell r="Q4849">
            <v>0.66666666666666663</v>
          </cell>
          <cell r="R4849">
            <v>14</v>
          </cell>
          <cell r="S4849">
            <v>16</v>
          </cell>
        </row>
        <row r="4850">
          <cell r="A4850" t="str">
            <v>All</v>
          </cell>
          <cell r="B4850" t="str">
            <v>Cycle</v>
          </cell>
          <cell r="C4850" t="str">
            <v>S</v>
          </cell>
          <cell r="D4850">
            <v>39723</v>
          </cell>
          <cell r="E4850">
            <v>1</v>
          </cell>
          <cell r="F4850">
            <v>3.3888500000000002E-2</v>
          </cell>
          <cell r="G4850">
            <v>4.1010100000000001E-2</v>
          </cell>
          <cell r="H4850">
            <v>68.728399999999993</v>
          </cell>
          <cell r="I4850">
            <v>6.512E-4</v>
          </cell>
          <cell r="J4850">
            <v>241</v>
          </cell>
          <cell r="K4850">
            <v>-2.5581599999999999E-2</v>
          </cell>
          <cell r="L4850">
            <v>-6.2601999999999996E-3</v>
          </cell>
          <cell r="M4850">
            <v>7.1216999999999999E-3</v>
          </cell>
          <cell r="N4850">
            <v>2.05036E-2</v>
          </cell>
          <cell r="O4850">
            <v>3.9824900000000003E-2</v>
          </cell>
          <cell r="P4850">
            <v>0.58333333333333337</v>
          </cell>
          <cell r="Q4850">
            <v>0.70833333333333337</v>
          </cell>
          <cell r="R4850">
            <v>14</v>
          </cell>
          <cell r="S4850">
            <v>17</v>
          </cell>
        </row>
        <row r="4851">
          <cell r="A4851" t="str">
            <v>All</v>
          </cell>
          <cell r="B4851" t="str">
            <v>Cycle</v>
          </cell>
          <cell r="C4851" t="str">
            <v>S</v>
          </cell>
          <cell r="D4851">
            <v>39723</v>
          </cell>
          <cell r="E4851">
            <v>2</v>
          </cell>
          <cell r="F4851">
            <v>2.8391099999999999E-2</v>
          </cell>
          <cell r="G4851">
            <v>3.6646400000000003E-2</v>
          </cell>
          <cell r="H4851">
            <v>68.719800000000006</v>
          </cell>
          <cell r="I4851">
            <v>6.5110000000000005E-4</v>
          </cell>
          <cell r="J4851">
            <v>241</v>
          </cell>
          <cell r="K4851">
            <v>-2.4446300000000001E-2</v>
          </cell>
          <cell r="L4851">
            <v>-5.1260000000000003E-3</v>
          </cell>
          <cell r="M4851">
            <v>8.2552000000000007E-3</v>
          </cell>
          <cell r="N4851">
            <v>2.16364E-2</v>
          </cell>
          <cell r="O4851">
            <v>4.0956800000000002E-2</v>
          </cell>
          <cell r="P4851">
            <v>0.58333333333333337</v>
          </cell>
          <cell r="Q4851">
            <v>0.70833333333333337</v>
          </cell>
          <cell r="R4851">
            <v>14</v>
          </cell>
          <cell r="S4851">
            <v>17</v>
          </cell>
        </row>
        <row r="4852">
          <cell r="A4852" t="str">
            <v>All</v>
          </cell>
          <cell r="B4852" t="str">
            <v>Cycle</v>
          </cell>
          <cell r="C4852" t="str">
            <v>S</v>
          </cell>
          <cell r="D4852">
            <v>39723</v>
          </cell>
          <cell r="E4852">
            <v>3</v>
          </cell>
          <cell r="F4852">
            <v>2.5025800000000001E-2</v>
          </cell>
          <cell r="G4852">
            <v>3.3763500000000002E-2</v>
          </cell>
          <cell r="H4852">
            <v>68.304599999999994</v>
          </cell>
          <cell r="I4852">
            <v>6.5099999999999999E-4</v>
          </cell>
          <cell r="J4852">
            <v>241</v>
          </cell>
          <cell r="K4852">
            <v>-2.39615E-2</v>
          </cell>
          <cell r="L4852">
            <v>-4.6424999999999999E-3</v>
          </cell>
          <cell r="M4852">
            <v>8.7376999999999993E-3</v>
          </cell>
          <cell r="N4852">
            <v>2.2117999999999999E-2</v>
          </cell>
          <cell r="O4852">
            <v>4.1436899999999999E-2</v>
          </cell>
          <cell r="P4852">
            <v>0.58333333333333337</v>
          </cell>
          <cell r="Q4852">
            <v>0.70833333333333337</v>
          </cell>
          <cell r="R4852">
            <v>14</v>
          </cell>
          <cell r="S4852">
            <v>17</v>
          </cell>
        </row>
        <row r="4853">
          <cell r="A4853" t="str">
            <v>All</v>
          </cell>
          <cell r="B4853" t="str">
            <v>Cycle</v>
          </cell>
          <cell r="C4853" t="str">
            <v>S</v>
          </cell>
          <cell r="D4853">
            <v>39723</v>
          </cell>
          <cell r="E4853">
            <v>4</v>
          </cell>
          <cell r="F4853">
            <v>1.6191199999999999E-2</v>
          </cell>
          <cell r="G4853">
            <v>3.1600900000000001E-2</v>
          </cell>
          <cell r="H4853">
            <v>68.249300000000005</v>
          </cell>
          <cell r="I4853">
            <v>6.5099999999999999E-4</v>
          </cell>
          <cell r="J4853">
            <v>241</v>
          </cell>
          <cell r="K4853">
            <v>-1.72882E-2</v>
          </cell>
          <cell r="L4853">
            <v>2.0300000000000001E-3</v>
          </cell>
          <cell r="M4853">
            <v>1.54097E-2</v>
          </cell>
          <cell r="N4853">
            <v>2.8789499999999999E-2</v>
          </cell>
          <cell r="O4853">
            <v>4.8107700000000003E-2</v>
          </cell>
          <cell r="P4853">
            <v>0.58333333333333337</v>
          </cell>
          <cell r="Q4853">
            <v>0.70833333333333337</v>
          </cell>
          <cell r="R4853">
            <v>14</v>
          </cell>
          <cell r="S4853">
            <v>17</v>
          </cell>
        </row>
        <row r="4854">
          <cell r="A4854" t="str">
            <v>All</v>
          </cell>
          <cell r="B4854" t="str">
            <v>Cycle</v>
          </cell>
          <cell r="C4854" t="str">
            <v>S</v>
          </cell>
          <cell r="D4854">
            <v>39723</v>
          </cell>
          <cell r="E4854">
            <v>5</v>
          </cell>
          <cell r="F4854">
            <v>1.5269599999999999E-2</v>
          </cell>
          <cell r="G4854">
            <v>3.1006300000000001E-2</v>
          </cell>
          <cell r="H4854">
            <v>67.732100000000003</v>
          </cell>
          <cell r="I4854">
            <v>6.5090000000000005E-4</v>
          </cell>
          <cell r="J4854">
            <v>241</v>
          </cell>
          <cell r="K4854">
            <v>-1.6960200000000002E-2</v>
          </cell>
          <cell r="L4854">
            <v>2.3573999999999999E-3</v>
          </cell>
          <cell r="M4854">
            <v>1.5736799999999999E-2</v>
          </cell>
          <cell r="N4854">
            <v>2.9116099999999999E-2</v>
          </cell>
          <cell r="O4854">
            <v>4.8433799999999999E-2</v>
          </cell>
          <cell r="P4854">
            <v>0.58333333333333337</v>
          </cell>
          <cell r="Q4854">
            <v>0.70833333333333337</v>
          </cell>
          <cell r="R4854">
            <v>14</v>
          </cell>
          <cell r="S4854">
            <v>17</v>
          </cell>
        </row>
        <row r="4855">
          <cell r="A4855" t="str">
            <v>All</v>
          </cell>
          <cell r="B4855" t="str">
            <v>Cycle</v>
          </cell>
          <cell r="C4855" t="str">
            <v>S</v>
          </cell>
          <cell r="D4855">
            <v>39723</v>
          </cell>
          <cell r="E4855">
            <v>6</v>
          </cell>
          <cell r="F4855">
            <v>1.4127499999999999E-2</v>
          </cell>
          <cell r="G4855">
            <v>3.08983E-2</v>
          </cell>
          <cell r="H4855">
            <v>67.240700000000004</v>
          </cell>
          <cell r="I4855">
            <v>6.5090000000000005E-4</v>
          </cell>
          <cell r="J4855">
            <v>241</v>
          </cell>
          <cell r="K4855">
            <v>-1.5925600000000002E-2</v>
          </cell>
          <cell r="L4855">
            <v>3.3917000000000001E-3</v>
          </cell>
          <cell r="M4855">
            <v>1.6770799999999999E-2</v>
          </cell>
          <cell r="N4855">
            <v>3.01499E-2</v>
          </cell>
          <cell r="O4855">
            <v>4.9467200000000003E-2</v>
          </cell>
          <cell r="P4855">
            <v>0.58333333333333337</v>
          </cell>
          <cell r="Q4855">
            <v>0.70833333333333337</v>
          </cell>
          <cell r="R4855">
            <v>14</v>
          </cell>
          <cell r="S4855">
            <v>17</v>
          </cell>
        </row>
        <row r="4856">
          <cell r="A4856" t="str">
            <v>All</v>
          </cell>
          <cell r="B4856" t="str">
            <v>Cycle</v>
          </cell>
          <cell r="C4856" t="str">
            <v>S</v>
          </cell>
          <cell r="D4856">
            <v>39723</v>
          </cell>
          <cell r="E4856">
            <v>7</v>
          </cell>
          <cell r="F4856">
            <v>1.84339E-2</v>
          </cell>
          <cell r="G4856">
            <v>3.0424900000000001E-2</v>
          </cell>
          <cell r="H4856">
            <v>66.685500000000005</v>
          </cell>
          <cell r="I4856">
            <v>6.5090000000000005E-4</v>
          </cell>
          <cell r="J4856">
            <v>241</v>
          </cell>
          <cell r="K4856">
            <v>-2.0705000000000001E-2</v>
          </cell>
          <cell r="L4856">
            <v>-1.3879000000000001E-3</v>
          </cell>
          <cell r="M4856">
            <v>1.1991E-2</v>
          </cell>
          <cell r="N4856">
            <v>2.537E-2</v>
          </cell>
          <cell r="O4856">
            <v>4.46871E-2</v>
          </cell>
          <cell r="P4856">
            <v>0.58333333333333337</v>
          </cell>
          <cell r="Q4856">
            <v>0.70833333333333337</v>
          </cell>
          <cell r="R4856">
            <v>14</v>
          </cell>
          <cell r="S4856">
            <v>17</v>
          </cell>
        </row>
        <row r="4857">
          <cell r="A4857" t="str">
            <v>All</v>
          </cell>
          <cell r="B4857" t="str">
            <v>Cycle</v>
          </cell>
          <cell r="C4857" t="str">
            <v>S</v>
          </cell>
          <cell r="D4857">
            <v>39723</v>
          </cell>
          <cell r="E4857">
            <v>8</v>
          </cell>
          <cell r="F4857">
            <v>1.4553399999999999E-2</v>
          </cell>
          <cell r="G4857">
            <v>3.0177300000000001E-2</v>
          </cell>
          <cell r="H4857">
            <v>66.685500000000005</v>
          </cell>
          <cell r="I4857">
            <v>6.5090000000000005E-4</v>
          </cell>
          <cell r="J4857">
            <v>241</v>
          </cell>
          <cell r="K4857">
            <v>-1.7073100000000001E-2</v>
          </cell>
          <cell r="L4857">
            <v>2.2445E-3</v>
          </cell>
          <cell r="M4857">
            <v>1.56239E-2</v>
          </cell>
          <cell r="N4857">
            <v>2.90032E-2</v>
          </cell>
          <cell r="O4857">
            <v>4.83209E-2</v>
          </cell>
          <cell r="P4857">
            <v>0.58333333333333337</v>
          </cell>
          <cell r="Q4857">
            <v>0.70833333333333337</v>
          </cell>
          <cell r="R4857">
            <v>14</v>
          </cell>
          <cell r="S4857">
            <v>17</v>
          </cell>
        </row>
        <row r="4858">
          <cell r="A4858" t="str">
            <v>All</v>
          </cell>
          <cell r="B4858" t="str">
            <v>Cycle</v>
          </cell>
          <cell r="C4858" t="str">
            <v>S</v>
          </cell>
          <cell r="D4858">
            <v>39723</v>
          </cell>
          <cell r="E4858">
            <v>9</v>
          </cell>
          <cell r="F4858">
            <v>1.33346E-2</v>
          </cell>
          <cell r="G4858">
            <v>2.9354000000000002E-2</v>
          </cell>
          <cell r="H4858">
            <v>67.740700000000004</v>
          </cell>
          <cell r="I4858">
            <v>6.5099999999999999E-4</v>
          </cell>
          <cell r="J4858">
            <v>241</v>
          </cell>
          <cell r="K4858">
            <v>-1.6679900000000001E-2</v>
          </cell>
          <cell r="L4858">
            <v>2.6391000000000001E-3</v>
          </cell>
          <cell r="M4858">
            <v>1.60194E-2</v>
          </cell>
          <cell r="N4858">
            <v>2.9399700000000001E-2</v>
          </cell>
          <cell r="O4858">
            <v>4.8718699999999997E-2</v>
          </cell>
          <cell r="P4858">
            <v>0.58333333333333337</v>
          </cell>
          <cell r="Q4858">
            <v>0.70833333333333337</v>
          </cell>
          <cell r="R4858">
            <v>14</v>
          </cell>
          <cell r="S4858">
            <v>17</v>
          </cell>
        </row>
        <row r="4859">
          <cell r="A4859" t="str">
            <v>All</v>
          </cell>
          <cell r="B4859" t="str">
            <v>Cycle</v>
          </cell>
          <cell r="C4859" t="str">
            <v>S</v>
          </cell>
          <cell r="D4859">
            <v>39723</v>
          </cell>
          <cell r="E4859">
            <v>10</v>
          </cell>
          <cell r="F4859">
            <v>1.3924300000000001E-2</v>
          </cell>
          <cell r="G4859">
            <v>3.1069200000000002E-2</v>
          </cell>
          <cell r="H4859">
            <v>69.702699999999993</v>
          </cell>
          <cell r="I4859">
            <v>6.5129999999999995E-4</v>
          </cell>
          <cell r="J4859">
            <v>241</v>
          </cell>
          <cell r="K4859">
            <v>-1.55604E-2</v>
          </cell>
          <cell r="L4859">
            <v>3.7621E-3</v>
          </cell>
          <cell r="M4859">
            <v>1.7144900000000001E-2</v>
          </cell>
          <cell r="N4859">
            <v>3.0527599999999998E-2</v>
          </cell>
          <cell r="O4859">
            <v>4.9850199999999997E-2</v>
          </cell>
          <cell r="P4859">
            <v>0.58333333333333337</v>
          </cell>
          <cell r="Q4859">
            <v>0.70833333333333337</v>
          </cell>
          <cell r="R4859">
            <v>14</v>
          </cell>
          <cell r="S4859">
            <v>17</v>
          </cell>
        </row>
        <row r="4860">
          <cell r="A4860" t="str">
            <v>All</v>
          </cell>
          <cell r="B4860" t="str">
            <v>Cycle</v>
          </cell>
          <cell r="C4860" t="str">
            <v>S</v>
          </cell>
          <cell r="D4860">
            <v>39723</v>
          </cell>
          <cell r="E4860">
            <v>11</v>
          </cell>
          <cell r="F4860">
            <v>3.06144E-2</v>
          </cell>
          <cell r="G4860">
            <v>3.3072999999999998E-2</v>
          </cell>
          <cell r="H4860">
            <v>71.588399999999993</v>
          </cell>
          <cell r="I4860">
            <v>6.5220000000000002E-4</v>
          </cell>
          <cell r="J4860">
            <v>241</v>
          </cell>
          <cell r="K4860">
            <v>-3.0270100000000001E-2</v>
          </cell>
          <cell r="L4860">
            <v>-1.0933699999999999E-2</v>
          </cell>
          <cell r="M4860">
            <v>2.4586E-3</v>
          </cell>
          <cell r="N4860">
            <v>1.5851000000000001E-2</v>
          </cell>
          <cell r="O4860">
            <v>3.5187400000000001E-2</v>
          </cell>
          <cell r="P4860">
            <v>0.58333333333333337</v>
          </cell>
          <cell r="Q4860">
            <v>0.70833333333333337</v>
          </cell>
          <cell r="R4860">
            <v>14</v>
          </cell>
          <cell r="S4860">
            <v>17</v>
          </cell>
        </row>
        <row r="4861">
          <cell r="A4861" t="str">
            <v>All</v>
          </cell>
          <cell r="B4861" t="str">
            <v>Cycle</v>
          </cell>
          <cell r="C4861" t="str">
            <v>S</v>
          </cell>
          <cell r="D4861">
            <v>39723</v>
          </cell>
          <cell r="E4861">
            <v>12</v>
          </cell>
          <cell r="F4861">
            <v>5.91811E-2</v>
          </cell>
          <cell r="G4861">
            <v>4.0343999999999998E-2</v>
          </cell>
          <cell r="H4861">
            <v>73.050299999999993</v>
          </cell>
          <cell r="I4861">
            <v>6.5510000000000004E-4</v>
          </cell>
          <cell r="J4861">
            <v>241</v>
          </cell>
          <cell r="K4861">
            <v>-5.1639400000000002E-2</v>
          </cell>
          <cell r="L4861">
            <v>-3.2259500000000003E-2</v>
          </cell>
          <cell r="M4861">
            <v>-1.8837099999999999E-2</v>
          </cell>
          <cell r="N4861">
            <v>-5.4146000000000003E-3</v>
          </cell>
          <cell r="O4861">
            <v>1.39653E-2</v>
          </cell>
          <cell r="P4861">
            <v>0.58333333333333337</v>
          </cell>
          <cell r="Q4861">
            <v>0.70833333333333337</v>
          </cell>
          <cell r="R4861">
            <v>14</v>
          </cell>
          <cell r="S4861">
            <v>17</v>
          </cell>
        </row>
        <row r="4862">
          <cell r="A4862" t="str">
            <v>All</v>
          </cell>
          <cell r="B4862" t="str">
            <v>Cycle</v>
          </cell>
          <cell r="C4862" t="str">
            <v>S</v>
          </cell>
          <cell r="D4862">
            <v>39723</v>
          </cell>
          <cell r="E4862">
            <v>13</v>
          </cell>
          <cell r="F4862">
            <v>3.93458E-2</v>
          </cell>
          <cell r="G4862">
            <v>5.2353999999999998E-2</v>
          </cell>
          <cell r="H4862">
            <v>75.135099999999994</v>
          </cell>
          <cell r="I4862">
            <v>6.5749999999999999E-4</v>
          </cell>
          <cell r="J4862">
            <v>241</v>
          </cell>
          <cell r="K4862">
            <v>-1.9852100000000001E-2</v>
          </cell>
          <cell r="L4862">
            <v>-4.3800000000000002E-4</v>
          </cell>
          <cell r="M4862">
            <v>1.3008199999999999E-2</v>
          </cell>
          <cell r="N4862">
            <v>2.6454399999999999E-2</v>
          </cell>
          <cell r="O4862">
            <v>4.58685E-2</v>
          </cell>
          <cell r="P4862">
            <v>0.58333333333333337</v>
          </cell>
          <cell r="Q4862">
            <v>0.70833333333333337</v>
          </cell>
          <cell r="R4862">
            <v>14</v>
          </cell>
          <cell r="S4862">
            <v>17</v>
          </cell>
        </row>
        <row r="4863">
          <cell r="A4863" t="str">
            <v>All</v>
          </cell>
          <cell r="B4863" t="str">
            <v>Cycle</v>
          </cell>
          <cell r="C4863" t="str">
            <v>S</v>
          </cell>
          <cell r="D4863">
            <v>39723</v>
          </cell>
          <cell r="E4863">
            <v>14</v>
          </cell>
          <cell r="F4863">
            <v>7.5960299999999994E-2</v>
          </cell>
          <cell r="G4863">
            <v>4.7817499999999999E-2</v>
          </cell>
          <cell r="H4863">
            <v>76.757900000000006</v>
          </cell>
          <cell r="I4863">
            <v>6.6010000000000005E-4</v>
          </cell>
          <cell r="J4863">
            <v>241</v>
          </cell>
          <cell r="K4863">
            <v>-6.1069900000000003E-2</v>
          </cell>
          <cell r="L4863">
            <v>-4.1616300000000002E-2</v>
          </cell>
          <cell r="M4863">
            <v>-2.81427E-2</v>
          </cell>
          <cell r="N4863">
            <v>-1.46692E-2</v>
          </cell>
          <cell r="O4863">
            <v>4.7844000000000003E-3</v>
          </cell>
          <cell r="P4863">
            <v>0.58333333333333337</v>
          </cell>
          <cell r="Q4863">
            <v>0.70833333333333337</v>
          </cell>
          <cell r="R4863">
            <v>14</v>
          </cell>
          <cell r="S4863">
            <v>17</v>
          </cell>
        </row>
        <row r="4864">
          <cell r="A4864" t="str">
            <v>All</v>
          </cell>
          <cell r="B4864" t="str">
            <v>Cycle</v>
          </cell>
          <cell r="C4864" t="str">
            <v>S</v>
          </cell>
          <cell r="D4864">
            <v>39723</v>
          </cell>
          <cell r="E4864">
            <v>15</v>
          </cell>
          <cell r="F4864">
            <v>7.1063100000000004E-2</v>
          </cell>
          <cell r="G4864">
            <v>6.6362400000000002E-2</v>
          </cell>
          <cell r="H4864">
            <v>77.711299999999994</v>
          </cell>
          <cell r="I4864">
            <v>6.6390000000000004E-4</v>
          </cell>
          <cell r="J4864">
            <v>241</v>
          </cell>
          <cell r="K4864">
            <v>-3.7720799999999999E-2</v>
          </cell>
          <cell r="L4864">
            <v>-1.8212300000000001E-2</v>
          </cell>
          <cell r="M4864">
            <v>-4.7007000000000004E-3</v>
          </cell>
          <cell r="N4864">
            <v>8.8108000000000006E-3</v>
          </cell>
          <cell r="O4864">
            <v>2.8319400000000002E-2</v>
          </cell>
          <cell r="P4864">
            <v>0.58333333333333337</v>
          </cell>
          <cell r="Q4864">
            <v>0.70833333333333337</v>
          </cell>
          <cell r="R4864">
            <v>14</v>
          </cell>
          <cell r="S4864">
            <v>17</v>
          </cell>
        </row>
        <row r="4865">
          <cell r="A4865" t="str">
            <v>All</v>
          </cell>
          <cell r="B4865" t="str">
            <v>Cycle</v>
          </cell>
          <cell r="C4865" t="str">
            <v>S</v>
          </cell>
          <cell r="D4865">
            <v>39723</v>
          </cell>
          <cell r="E4865">
            <v>16</v>
          </cell>
          <cell r="F4865">
            <v>0.1057487</v>
          </cell>
          <cell r="G4865">
            <v>0.1018141</v>
          </cell>
          <cell r="H4865">
            <v>77.813199999999995</v>
          </cell>
          <cell r="I4865">
            <v>6.6469999999999995E-4</v>
          </cell>
          <cell r="J4865">
            <v>241</v>
          </cell>
          <cell r="K4865">
            <v>-3.6975000000000001E-2</v>
          </cell>
          <cell r="L4865">
            <v>-1.7454500000000001E-2</v>
          </cell>
          <cell r="M4865">
            <v>-3.9345999999999999E-3</v>
          </cell>
          <cell r="N4865">
            <v>9.5852999999999997E-3</v>
          </cell>
          <cell r="O4865">
            <v>2.9105900000000001E-2</v>
          </cell>
          <cell r="P4865">
            <v>0.58333333333333337</v>
          </cell>
          <cell r="Q4865">
            <v>0.70833333333333337</v>
          </cell>
          <cell r="R4865">
            <v>14</v>
          </cell>
          <cell r="S4865">
            <v>17</v>
          </cell>
        </row>
        <row r="4866">
          <cell r="A4866" t="str">
            <v>All</v>
          </cell>
          <cell r="B4866" t="str">
            <v>Cycle</v>
          </cell>
          <cell r="C4866" t="str">
            <v>S</v>
          </cell>
          <cell r="D4866">
            <v>39723</v>
          </cell>
          <cell r="E4866">
            <v>17</v>
          </cell>
          <cell r="F4866">
            <v>0.1325499</v>
          </cell>
          <cell r="G4866">
            <v>0.12840080000000001</v>
          </cell>
          <cell r="H4866">
            <v>77.181700000000006</v>
          </cell>
          <cell r="I4866">
            <v>6.6279999999999996E-4</v>
          </cell>
          <cell r="J4866">
            <v>241</v>
          </cell>
          <cell r="K4866">
            <v>-3.7141899999999999E-2</v>
          </cell>
          <cell r="L4866">
            <v>-1.7649399999999999E-2</v>
          </cell>
          <cell r="M4866">
            <v>-4.1489999999999999E-3</v>
          </cell>
          <cell r="N4866">
            <v>9.3512999999999999E-3</v>
          </cell>
          <cell r="O4866">
            <v>2.8843799999999999E-2</v>
          </cell>
          <cell r="P4866">
            <v>0.58333333333333337</v>
          </cell>
          <cell r="Q4866">
            <v>0.70833333333333337</v>
          </cell>
          <cell r="R4866">
            <v>14</v>
          </cell>
          <cell r="S4866">
            <v>17</v>
          </cell>
        </row>
        <row r="4867">
          <cell r="A4867" t="str">
            <v>All</v>
          </cell>
          <cell r="B4867" t="str">
            <v>Cycle</v>
          </cell>
          <cell r="C4867" t="str">
            <v>S</v>
          </cell>
          <cell r="D4867">
            <v>39723</v>
          </cell>
          <cell r="E4867">
            <v>18</v>
          </cell>
          <cell r="F4867">
            <v>0.2371723</v>
          </cell>
          <cell r="G4867">
            <v>0.15236450000000001</v>
          </cell>
          <cell r="H4867">
            <v>75.266499999999994</v>
          </cell>
          <cell r="I4867">
            <v>6.5870000000000002E-4</v>
          </cell>
          <cell r="J4867">
            <v>241</v>
          </cell>
          <cell r="K4867">
            <v>-0.11769839999999999</v>
          </cell>
          <cell r="L4867">
            <v>-9.8266300000000001E-2</v>
          </cell>
          <cell r="M4867">
            <v>-8.4807800000000003E-2</v>
          </cell>
          <cell r="N4867">
            <v>-7.1349200000000002E-2</v>
          </cell>
          <cell r="O4867">
            <v>-5.1917100000000001E-2</v>
          </cell>
          <cell r="P4867">
            <v>0.58333333333333337</v>
          </cell>
          <cell r="Q4867">
            <v>0.70833333333333337</v>
          </cell>
          <cell r="R4867">
            <v>14</v>
          </cell>
          <cell r="S4867">
            <v>17</v>
          </cell>
        </row>
        <row r="4868">
          <cell r="A4868" t="str">
            <v>All</v>
          </cell>
          <cell r="B4868" t="str">
            <v>Cycle</v>
          </cell>
          <cell r="C4868" t="str">
            <v>S</v>
          </cell>
          <cell r="D4868">
            <v>39723</v>
          </cell>
          <cell r="E4868">
            <v>19</v>
          </cell>
          <cell r="F4868">
            <v>0.1535861</v>
          </cell>
          <cell r="G4868">
            <v>0.1543899</v>
          </cell>
          <cell r="H4868">
            <v>72.775099999999995</v>
          </cell>
          <cell r="I4868">
            <v>6.5799999999999995E-4</v>
          </cell>
          <cell r="J4868">
            <v>241</v>
          </cell>
          <cell r="K4868">
            <v>-3.2070099999999997E-2</v>
          </cell>
          <cell r="L4868">
            <v>-1.26479E-2</v>
          </cell>
          <cell r="M4868">
            <v>8.0380000000000002E-4</v>
          </cell>
          <cell r="N4868">
            <v>1.42556E-2</v>
          </cell>
          <cell r="O4868">
            <v>3.3677800000000001E-2</v>
          </cell>
          <cell r="P4868">
            <v>0.58333333333333337</v>
          </cell>
          <cell r="Q4868">
            <v>0.70833333333333337</v>
          </cell>
          <cell r="R4868">
            <v>14</v>
          </cell>
          <cell r="S4868">
            <v>17</v>
          </cell>
        </row>
        <row r="4869">
          <cell r="A4869" t="str">
            <v>All</v>
          </cell>
          <cell r="B4869" t="str">
            <v>Cycle</v>
          </cell>
          <cell r="C4869" t="str">
            <v>S</v>
          </cell>
          <cell r="D4869">
            <v>39723</v>
          </cell>
          <cell r="E4869">
            <v>20</v>
          </cell>
          <cell r="F4869">
            <v>0.10291599999999999</v>
          </cell>
          <cell r="G4869">
            <v>0.13005459999999999</v>
          </cell>
          <cell r="H4869">
            <v>70.266499999999994</v>
          </cell>
          <cell r="I4869">
            <v>6.5519999999999999E-4</v>
          </cell>
          <cell r="J4869">
            <v>241</v>
          </cell>
          <cell r="K4869">
            <v>-5.6639999999999998E-3</v>
          </cell>
          <cell r="L4869">
            <v>1.3716000000000001E-2</v>
          </cell>
          <cell r="M4869">
            <v>2.7138599999999999E-2</v>
          </cell>
          <cell r="N4869">
            <v>4.0561199999999999E-2</v>
          </cell>
          <cell r="O4869">
            <v>5.9941300000000003E-2</v>
          </cell>
          <cell r="P4869">
            <v>0.58333333333333337</v>
          </cell>
          <cell r="Q4869">
            <v>0.70833333333333337</v>
          </cell>
          <cell r="R4869">
            <v>14</v>
          </cell>
          <cell r="S4869">
            <v>17</v>
          </cell>
        </row>
        <row r="4870">
          <cell r="A4870" t="str">
            <v>All</v>
          </cell>
          <cell r="B4870" t="str">
            <v>Cycle</v>
          </cell>
          <cell r="C4870" t="str">
            <v>S</v>
          </cell>
          <cell r="D4870">
            <v>39723</v>
          </cell>
          <cell r="E4870">
            <v>21</v>
          </cell>
          <cell r="F4870">
            <v>6.8872900000000001E-2</v>
          </cell>
          <cell r="G4870">
            <v>0.1172753</v>
          </cell>
          <cell r="H4870">
            <v>68.821799999999996</v>
          </cell>
          <cell r="I4870">
            <v>6.5300000000000004E-4</v>
          </cell>
          <cell r="J4870">
            <v>241</v>
          </cell>
          <cell r="K4870">
            <v>1.56542E-2</v>
          </cell>
          <cell r="L4870">
            <v>3.5002100000000001E-2</v>
          </cell>
          <cell r="M4870">
            <v>4.8402300000000002E-2</v>
          </cell>
          <cell r="N4870">
            <v>6.1802599999999999E-2</v>
          </cell>
          <cell r="O4870">
            <v>8.1150399999999998E-2</v>
          </cell>
          <cell r="P4870">
            <v>0.58333333333333337</v>
          </cell>
          <cell r="Q4870">
            <v>0.70833333333333337</v>
          </cell>
          <cell r="R4870">
            <v>14</v>
          </cell>
          <cell r="S4870">
            <v>17</v>
          </cell>
        </row>
        <row r="4871">
          <cell r="A4871" t="str">
            <v>All</v>
          </cell>
          <cell r="B4871" t="str">
            <v>Cycle</v>
          </cell>
          <cell r="C4871" t="str">
            <v>S</v>
          </cell>
          <cell r="D4871">
            <v>39723</v>
          </cell>
          <cell r="E4871">
            <v>22</v>
          </cell>
          <cell r="F4871">
            <v>7.7415100000000001E-2</v>
          </cell>
          <cell r="G4871">
            <v>9.6949199999999999E-2</v>
          </cell>
          <cell r="H4871">
            <v>68.249300000000005</v>
          </cell>
          <cell r="I4871">
            <v>6.5200000000000002E-4</v>
          </cell>
          <cell r="J4871">
            <v>241</v>
          </cell>
          <cell r="K4871">
            <v>-1.319E-2</v>
          </cell>
          <cell r="L4871">
            <v>6.1437000000000002E-3</v>
          </cell>
          <cell r="M4871">
            <v>1.9534099999999999E-2</v>
          </cell>
          <cell r="N4871">
            <v>3.2924500000000002E-2</v>
          </cell>
          <cell r="O4871">
            <v>5.2258100000000002E-2</v>
          </cell>
          <cell r="P4871">
            <v>0.58333333333333337</v>
          </cell>
          <cell r="Q4871">
            <v>0.70833333333333337</v>
          </cell>
          <cell r="R4871">
            <v>14</v>
          </cell>
          <cell r="S4871">
            <v>17</v>
          </cell>
        </row>
        <row r="4872">
          <cell r="A4872" t="str">
            <v>All</v>
          </cell>
          <cell r="B4872" t="str">
            <v>Cycle</v>
          </cell>
          <cell r="C4872" t="str">
            <v>S</v>
          </cell>
          <cell r="D4872">
            <v>39723</v>
          </cell>
          <cell r="E4872">
            <v>23</v>
          </cell>
          <cell r="F4872">
            <v>4.5893200000000002E-2</v>
          </cell>
          <cell r="G4872">
            <v>7.2226799999999994E-2</v>
          </cell>
          <cell r="H4872">
            <v>67.232100000000003</v>
          </cell>
          <cell r="I4872">
            <v>6.5160000000000001E-4</v>
          </cell>
          <cell r="J4872">
            <v>241</v>
          </cell>
          <cell r="K4872">
            <v>-6.3809000000000001E-3</v>
          </cell>
          <cell r="L4872">
            <v>1.29471E-2</v>
          </cell>
          <cell r="M4872">
            <v>2.6333700000000002E-2</v>
          </cell>
          <cell r="N4872">
            <v>3.9720199999999997E-2</v>
          </cell>
          <cell r="O4872">
            <v>5.9048299999999998E-2</v>
          </cell>
          <cell r="P4872">
            <v>0.58333333333333337</v>
          </cell>
          <cell r="Q4872">
            <v>0.70833333333333337</v>
          </cell>
          <cell r="R4872">
            <v>14</v>
          </cell>
          <cell r="S4872">
            <v>17</v>
          </cell>
        </row>
        <row r="4873">
          <cell r="A4873" t="str">
            <v>All</v>
          </cell>
          <cell r="B4873" t="str">
            <v>Cycle</v>
          </cell>
          <cell r="C4873" t="str">
            <v>S</v>
          </cell>
          <cell r="D4873">
            <v>39723</v>
          </cell>
          <cell r="E4873">
            <v>24</v>
          </cell>
          <cell r="F4873">
            <v>3.0407300000000002E-2</v>
          </cell>
          <cell r="G4873">
            <v>5.4121299999999997E-2</v>
          </cell>
          <cell r="H4873">
            <v>66.138800000000003</v>
          </cell>
          <cell r="I4873">
            <v>6.5160000000000001E-4</v>
          </cell>
          <cell r="J4873">
            <v>241</v>
          </cell>
          <cell r="K4873">
            <v>-8.9983000000000007E-3</v>
          </cell>
          <cell r="L4873">
            <v>1.03284E-2</v>
          </cell>
          <cell r="M4873">
            <v>2.3713999999999999E-2</v>
          </cell>
          <cell r="N4873">
            <v>3.7099600000000003E-2</v>
          </cell>
          <cell r="O4873">
            <v>5.6426299999999999E-2</v>
          </cell>
          <cell r="P4873">
            <v>0.58333333333333337</v>
          </cell>
          <cell r="Q4873">
            <v>0.70833333333333337</v>
          </cell>
          <cell r="R4873">
            <v>14</v>
          </cell>
          <cell r="S4873">
            <v>17</v>
          </cell>
        </row>
        <row r="4874">
          <cell r="A4874" t="str">
            <v>All</v>
          </cell>
          <cell r="B4874" t="str">
            <v>Cycle</v>
          </cell>
          <cell r="C4874" t="str">
            <v>S</v>
          </cell>
          <cell r="D4874">
            <v>39737</v>
          </cell>
          <cell r="E4874">
            <v>1</v>
          </cell>
          <cell r="F4874">
            <v>1.1791599999999999E-2</v>
          </cell>
          <cell r="G4874">
            <v>2.98941E-2</v>
          </cell>
          <cell r="H4874">
            <v>62.582000000000001</v>
          </cell>
          <cell r="I4874">
            <v>6.5850000000000001E-4</v>
          </cell>
          <cell r="J4874">
            <v>239</v>
          </cell>
          <cell r="K4874">
            <v>-1.4784E-2</v>
          </cell>
          <cell r="L4874">
            <v>4.6455999999999997E-3</v>
          </cell>
          <cell r="M4874">
            <v>1.81026E-2</v>
          </cell>
          <cell r="N4874">
            <v>3.1559499999999997E-2</v>
          </cell>
          <cell r="O4874">
            <v>5.0989199999999998E-2</v>
          </cell>
          <cell r="P4874">
            <v>0.60416666666666663</v>
          </cell>
          <cell r="Q4874">
            <v>0.77083333333333337</v>
          </cell>
          <cell r="R4874">
            <v>14.5</v>
          </cell>
          <cell r="S4874">
            <v>18.5</v>
          </cell>
        </row>
        <row r="4875">
          <cell r="A4875" t="str">
            <v>All</v>
          </cell>
          <cell r="B4875" t="str">
            <v>Cycle</v>
          </cell>
          <cell r="C4875" t="str">
            <v>S</v>
          </cell>
          <cell r="D4875">
            <v>39737</v>
          </cell>
          <cell r="E4875">
            <v>2</v>
          </cell>
          <cell r="F4875">
            <v>1.25205E-2</v>
          </cell>
          <cell r="G4875">
            <v>2.9206200000000002E-2</v>
          </cell>
          <cell r="H4875">
            <v>60.197000000000003</v>
          </cell>
          <cell r="I4875">
            <v>6.5850000000000001E-4</v>
          </cell>
          <cell r="J4875">
            <v>239</v>
          </cell>
          <cell r="K4875">
            <v>-1.6200900000000001E-2</v>
          </cell>
          <cell r="L4875">
            <v>3.2288E-3</v>
          </cell>
          <cell r="M4875">
            <v>1.6685700000000001E-2</v>
          </cell>
          <cell r="N4875">
            <v>3.0142599999999999E-2</v>
          </cell>
          <cell r="O4875">
            <v>4.95723E-2</v>
          </cell>
          <cell r="P4875">
            <v>0.60416666666666663</v>
          </cell>
          <cell r="Q4875">
            <v>0.77083333333333337</v>
          </cell>
          <cell r="R4875">
            <v>14.5</v>
          </cell>
          <cell r="S4875">
            <v>18.5</v>
          </cell>
        </row>
        <row r="4876">
          <cell r="A4876" t="str">
            <v>All</v>
          </cell>
          <cell r="B4876" t="str">
            <v>Cycle</v>
          </cell>
          <cell r="C4876" t="str">
            <v>S</v>
          </cell>
          <cell r="D4876">
            <v>39737</v>
          </cell>
          <cell r="E4876">
            <v>3</v>
          </cell>
          <cell r="F4876">
            <v>1.27829E-2</v>
          </cell>
          <cell r="G4876">
            <v>2.8832699999999999E-2</v>
          </cell>
          <cell r="H4876">
            <v>58.691800000000001</v>
          </cell>
          <cell r="I4876">
            <v>6.5850000000000001E-4</v>
          </cell>
          <cell r="J4876">
            <v>239</v>
          </cell>
          <cell r="K4876">
            <v>-1.68367E-2</v>
          </cell>
          <cell r="L4876">
            <v>2.5929E-3</v>
          </cell>
          <cell r="M4876">
            <v>1.6049799999999999E-2</v>
          </cell>
          <cell r="N4876">
            <v>2.95068E-2</v>
          </cell>
          <cell r="O4876">
            <v>4.8936399999999998E-2</v>
          </cell>
          <cell r="P4876">
            <v>0.60416666666666663</v>
          </cell>
          <cell r="Q4876">
            <v>0.77083333333333337</v>
          </cell>
          <cell r="R4876">
            <v>14.5</v>
          </cell>
          <cell r="S4876">
            <v>18.5</v>
          </cell>
        </row>
        <row r="4877">
          <cell r="A4877" t="str">
            <v>All</v>
          </cell>
          <cell r="B4877" t="str">
            <v>Cycle</v>
          </cell>
          <cell r="C4877" t="str">
            <v>S</v>
          </cell>
          <cell r="D4877">
            <v>39737</v>
          </cell>
          <cell r="E4877">
            <v>4</v>
          </cell>
          <cell r="F4877">
            <v>1.21107E-2</v>
          </cell>
          <cell r="G4877">
            <v>2.8549399999999999E-2</v>
          </cell>
          <cell r="H4877">
            <v>57.702199999999998</v>
          </cell>
          <cell r="I4877">
            <v>6.5850000000000001E-4</v>
          </cell>
          <cell r="J4877">
            <v>239</v>
          </cell>
          <cell r="K4877">
            <v>-1.6447900000000001E-2</v>
          </cell>
          <cell r="L4877">
            <v>2.9818000000000002E-3</v>
          </cell>
          <cell r="M4877">
            <v>1.6438700000000001E-2</v>
          </cell>
          <cell r="N4877">
            <v>2.9895600000000001E-2</v>
          </cell>
          <cell r="O4877">
            <v>4.9325300000000002E-2</v>
          </cell>
          <cell r="P4877">
            <v>0.60416666666666663</v>
          </cell>
          <cell r="Q4877">
            <v>0.77083333333333337</v>
          </cell>
          <cell r="R4877">
            <v>14.5</v>
          </cell>
          <cell r="S4877">
            <v>18.5</v>
          </cell>
        </row>
        <row r="4878">
          <cell r="A4878" t="str">
            <v>All</v>
          </cell>
          <cell r="B4878" t="str">
            <v>Cycle</v>
          </cell>
          <cell r="C4878" t="str">
            <v>S</v>
          </cell>
          <cell r="D4878">
            <v>39737</v>
          </cell>
          <cell r="E4878">
            <v>5</v>
          </cell>
          <cell r="F4878">
            <v>1.22512E-2</v>
          </cell>
          <cell r="G4878">
            <v>2.8407700000000001E-2</v>
          </cell>
          <cell r="H4878">
            <v>56.697000000000003</v>
          </cell>
          <cell r="I4878">
            <v>6.5850000000000001E-4</v>
          </cell>
          <cell r="J4878">
            <v>239</v>
          </cell>
          <cell r="K4878">
            <v>-1.6729999999999998E-2</v>
          </cell>
          <cell r="L4878">
            <v>2.6995999999999999E-3</v>
          </cell>
          <cell r="M4878">
            <v>1.6156500000000001E-2</v>
          </cell>
          <cell r="N4878">
            <v>2.9613500000000001E-2</v>
          </cell>
          <cell r="O4878">
            <v>4.9043099999999999E-2</v>
          </cell>
          <cell r="P4878">
            <v>0.60416666666666663</v>
          </cell>
          <cell r="Q4878">
            <v>0.77083333333333337</v>
          </cell>
          <cell r="R4878">
            <v>14.5</v>
          </cell>
          <cell r="S4878">
            <v>18.5</v>
          </cell>
        </row>
        <row r="4879">
          <cell r="A4879" t="str">
            <v>All</v>
          </cell>
          <cell r="B4879" t="str">
            <v>Cycle</v>
          </cell>
          <cell r="C4879" t="str">
            <v>S</v>
          </cell>
          <cell r="D4879">
            <v>39737</v>
          </cell>
          <cell r="E4879">
            <v>6</v>
          </cell>
          <cell r="F4879">
            <v>1.2371399999999999E-2</v>
          </cell>
          <cell r="G4879">
            <v>2.8336900000000002E-2</v>
          </cell>
          <cell r="H4879">
            <v>55.691800000000001</v>
          </cell>
          <cell r="I4879">
            <v>6.5850000000000001E-4</v>
          </cell>
          <cell r="J4879">
            <v>239</v>
          </cell>
          <cell r="K4879">
            <v>-1.6920999999999999E-2</v>
          </cell>
          <cell r="L4879">
            <v>2.5087E-3</v>
          </cell>
          <cell r="M4879">
            <v>1.59656E-2</v>
          </cell>
          <cell r="N4879">
            <v>2.9422500000000001E-2</v>
          </cell>
          <cell r="O4879">
            <v>4.8852199999999998E-2</v>
          </cell>
          <cell r="P4879">
            <v>0.60416666666666663</v>
          </cell>
          <cell r="Q4879">
            <v>0.77083333333333337</v>
          </cell>
          <cell r="R4879">
            <v>14.5</v>
          </cell>
          <cell r="S4879">
            <v>18.5</v>
          </cell>
        </row>
        <row r="4880">
          <cell r="A4880" t="str">
            <v>All</v>
          </cell>
          <cell r="B4880" t="str">
            <v>Cycle</v>
          </cell>
          <cell r="C4880" t="str">
            <v>S</v>
          </cell>
          <cell r="D4880">
            <v>39737</v>
          </cell>
          <cell r="E4880">
            <v>7</v>
          </cell>
          <cell r="F4880">
            <v>1.41041E-2</v>
          </cell>
          <cell r="G4880">
            <v>2.85072E-2</v>
          </cell>
          <cell r="H4880">
            <v>56.587299999999999</v>
          </cell>
          <cell r="I4880">
            <v>6.5850000000000001E-4</v>
          </cell>
          <cell r="J4880">
            <v>239</v>
          </cell>
          <cell r="K4880">
            <v>-1.84835E-2</v>
          </cell>
          <cell r="L4880">
            <v>9.4620000000000001E-4</v>
          </cell>
          <cell r="M4880">
            <v>1.44031E-2</v>
          </cell>
          <cell r="N4880">
            <v>2.7859999999999999E-2</v>
          </cell>
          <cell r="O4880">
            <v>4.7289699999999997E-2</v>
          </cell>
          <cell r="P4880">
            <v>0.60416666666666663</v>
          </cell>
          <cell r="Q4880">
            <v>0.77083333333333337</v>
          </cell>
          <cell r="R4880">
            <v>14.5</v>
          </cell>
          <cell r="S4880">
            <v>18.5</v>
          </cell>
        </row>
        <row r="4881">
          <cell r="A4881" t="str">
            <v>All</v>
          </cell>
          <cell r="B4881" t="str">
            <v>Cycle</v>
          </cell>
          <cell r="C4881" t="str">
            <v>S</v>
          </cell>
          <cell r="D4881">
            <v>39737</v>
          </cell>
          <cell r="E4881">
            <v>8</v>
          </cell>
          <cell r="F4881">
            <v>1.3459799999999999E-2</v>
          </cell>
          <cell r="G4881">
            <v>2.8370200000000002E-2</v>
          </cell>
          <cell r="H4881">
            <v>55.7545</v>
          </cell>
          <cell r="I4881">
            <v>6.5850000000000001E-4</v>
          </cell>
          <cell r="J4881">
            <v>239</v>
          </cell>
          <cell r="K4881">
            <v>-1.7976200000000001E-2</v>
          </cell>
          <cell r="L4881">
            <v>1.4534999999999999E-3</v>
          </cell>
          <cell r="M4881">
            <v>1.4910400000000001E-2</v>
          </cell>
          <cell r="N4881">
            <v>2.8367300000000002E-2</v>
          </cell>
          <cell r="O4881">
            <v>4.7796999999999999E-2</v>
          </cell>
          <cell r="P4881">
            <v>0.60416666666666663</v>
          </cell>
          <cell r="Q4881">
            <v>0.77083333333333337</v>
          </cell>
          <cell r="R4881">
            <v>14.5</v>
          </cell>
          <cell r="S4881">
            <v>18.5</v>
          </cell>
        </row>
        <row r="4882">
          <cell r="A4882" t="str">
            <v>All</v>
          </cell>
          <cell r="B4882" t="str">
            <v>Cycle</v>
          </cell>
          <cell r="C4882" t="str">
            <v>S</v>
          </cell>
          <cell r="D4882">
            <v>39737</v>
          </cell>
          <cell r="E4882">
            <v>9</v>
          </cell>
          <cell r="F4882">
            <v>1.28869E-2</v>
          </cell>
          <cell r="G4882">
            <v>2.82361E-2</v>
          </cell>
          <cell r="H4882">
            <v>59.384999999999998</v>
          </cell>
          <cell r="I4882">
            <v>6.5850000000000001E-4</v>
          </cell>
          <cell r="J4882">
            <v>239</v>
          </cell>
          <cell r="K4882">
            <v>-1.7537400000000002E-2</v>
          </cell>
          <cell r="L4882">
            <v>1.8921999999999999E-3</v>
          </cell>
          <cell r="M4882">
            <v>1.5349099999999999E-2</v>
          </cell>
          <cell r="N4882">
            <v>2.8806100000000001E-2</v>
          </cell>
          <cell r="O4882">
            <v>4.8235699999999999E-2</v>
          </cell>
          <cell r="P4882">
            <v>0.60416666666666663</v>
          </cell>
          <cell r="Q4882">
            <v>0.77083333333333337</v>
          </cell>
          <cell r="R4882">
            <v>14.5</v>
          </cell>
          <cell r="S4882">
            <v>18.5</v>
          </cell>
        </row>
        <row r="4883">
          <cell r="A4883" t="str">
            <v>All</v>
          </cell>
          <cell r="B4883" t="str">
            <v>Cycle</v>
          </cell>
          <cell r="C4883" t="str">
            <v>S</v>
          </cell>
          <cell r="D4883">
            <v>39737</v>
          </cell>
          <cell r="E4883">
            <v>10</v>
          </cell>
          <cell r="F4883">
            <v>1.2032299999999999E-2</v>
          </cell>
          <cell r="G4883">
            <v>2.8421200000000001E-2</v>
          </cell>
          <cell r="H4883">
            <v>63.9754</v>
          </cell>
          <cell r="I4883">
            <v>6.5850000000000001E-4</v>
          </cell>
          <cell r="J4883">
            <v>239</v>
          </cell>
          <cell r="K4883">
            <v>-1.64978E-2</v>
          </cell>
          <cell r="L4883">
            <v>2.9318999999999999E-3</v>
          </cell>
          <cell r="M4883">
            <v>1.6388900000000001E-2</v>
          </cell>
          <cell r="N4883">
            <v>2.9845799999999999E-2</v>
          </cell>
          <cell r="O4883">
            <v>4.92755E-2</v>
          </cell>
          <cell r="P4883">
            <v>0.60416666666666663</v>
          </cell>
          <cell r="Q4883">
            <v>0.77083333333333337</v>
          </cell>
          <cell r="R4883">
            <v>14.5</v>
          </cell>
          <cell r="S4883">
            <v>18.5</v>
          </cell>
        </row>
        <row r="4884">
          <cell r="A4884" t="str">
            <v>All</v>
          </cell>
          <cell r="B4884" t="str">
            <v>Cycle</v>
          </cell>
          <cell r="C4884" t="str">
            <v>S</v>
          </cell>
          <cell r="D4884">
            <v>39737</v>
          </cell>
          <cell r="E4884">
            <v>11</v>
          </cell>
          <cell r="F4884">
            <v>1.16192E-2</v>
          </cell>
          <cell r="G4884">
            <v>2.88128E-2</v>
          </cell>
          <cell r="H4884">
            <v>68.215599999999995</v>
          </cell>
          <cell r="I4884">
            <v>6.5850000000000001E-4</v>
          </cell>
          <cell r="J4884">
            <v>239</v>
          </cell>
          <cell r="K4884">
            <v>-1.56934E-2</v>
          </cell>
          <cell r="L4884">
            <v>3.7364999999999998E-3</v>
          </cell>
          <cell r="M4884">
            <v>1.71936E-2</v>
          </cell>
          <cell r="N4884">
            <v>3.06506E-2</v>
          </cell>
          <cell r="O4884">
            <v>5.00805E-2</v>
          </cell>
          <cell r="P4884">
            <v>0.60416666666666663</v>
          </cell>
          <cell r="Q4884">
            <v>0.77083333333333337</v>
          </cell>
          <cell r="R4884">
            <v>14.5</v>
          </cell>
          <cell r="S4884">
            <v>18.5</v>
          </cell>
        </row>
        <row r="4885">
          <cell r="A4885" t="str">
            <v>All</v>
          </cell>
          <cell r="B4885" t="str">
            <v>Cycle</v>
          </cell>
          <cell r="C4885" t="str">
            <v>S</v>
          </cell>
          <cell r="D4885">
            <v>39737</v>
          </cell>
          <cell r="E4885">
            <v>12</v>
          </cell>
          <cell r="F4885">
            <v>1.16312E-2</v>
          </cell>
          <cell r="G4885">
            <v>2.1553099999999999E-2</v>
          </cell>
          <cell r="H4885">
            <v>72.5381</v>
          </cell>
          <cell r="I4885">
            <v>6.6120000000000003E-4</v>
          </cell>
          <cell r="J4885">
            <v>239</v>
          </cell>
          <cell r="K4885">
            <v>-2.30327E-2</v>
          </cell>
          <cell r="L4885">
            <v>-3.5628999999999999E-3</v>
          </cell>
          <cell r="M4885">
            <v>9.9219000000000009E-3</v>
          </cell>
          <cell r="N4885">
            <v>2.3406699999999999E-2</v>
          </cell>
          <cell r="O4885">
            <v>4.2876499999999998E-2</v>
          </cell>
          <cell r="P4885">
            <v>0.60416666666666663</v>
          </cell>
          <cell r="Q4885">
            <v>0.77083333333333337</v>
          </cell>
          <cell r="R4885">
            <v>14.5</v>
          </cell>
          <cell r="S4885">
            <v>18.5</v>
          </cell>
        </row>
        <row r="4886">
          <cell r="A4886" t="str">
            <v>All</v>
          </cell>
          <cell r="B4886" t="str">
            <v>Cycle</v>
          </cell>
          <cell r="C4886" t="str">
            <v>S</v>
          </cell>
          <cell r="D4886">
            <v>39737</v>
          </cell>
          <cell r="E4886">
            <v>13</v>
          </cell>
          <cell r="F4886">
            <v>1.31734E-2</v>
          </cell>
          <cell r="G4886">
            <v>-5.4708999999999999E-3</v>
          </cell>
          <cell r="H4886">
            <v>76.881299999999996</v>
          </cell>
          <cell r="I4886">
            <v>6.6799999999999997E-4</v>
          </cell>
          <cell r="J4886">
            <v>239</v>
          </cell>
          <cell r="K4886">
            <v>-5.1767399999999998E-2</v>
          </cell>
          <cell r="L4886">
            <v>-3.2197999999999997E-2</v>
          </cell>
          <cell r="M4886">
            <v>-1.8644399999999998E-2</v>
          </cell>
          <cell r="N4886">
            <v>-5.0907000000000001E-3</v>
          </cell>
          <cell r="O4886">
            <v>1.4478700000000001E-2</v>
          </cell>
          <cell r="P4886">
            <v>0.60416666666666663</v>
          </cell>
          <cell r="Q4886">
            <v>0.77083333333333337</v>
          </cell>
          <cell r="R4886">
            <v>14.5</v>
          </cell>
          <cell r="S4886">
            <v>18.5</v>
          </cell>
        </row>
        <row r="4887">
          <cell r="A4887" t="str">
            <v>All</v>
          </cell>
          <cell r="B4887" t="str">
            <v>Cycle</v>
          </cell>
          <cell r="C4887" t="str">
            <v>S</v>
          </cell>
          <cell r="D4887">
            <v>39737</v>
          </cell>
          <cell r="E4887">
            <v>14</v>
          </cell>
          <cell r="F4887">
            <v>1.52421E-2</v>
          </cell>
          <cell r="G4887">
            <v>-3.2354500000000001E-2</v>
          </cell>
          <cell r="H4887">
            <v>80.761099999999999</v>
          </cell>
          <cell r="I4887">
            <v>6.8530000000000002E-4</v>
          </cell>
          <cell r="J4887">
            <v>239</v>
          </cell>
          <cell r="K4887">
            <v>-8.1146399999999994E-2</v>
          </cell>
          <cell r="L4887">
            <v>-6.1324900000000002E-2</v>
          </cell>
          <cell r="M4887">
            <v>-4.7596600000000003E-2</v>
          </cell>
          <cell r="N4887">
            <v>-3.3868299999999997E-2</v>
          </cell>
          <cell r="O4887">
            <v>-1.40468E-2</v>
          </cell>
          <cell r="P4887">
            <v>0.60416666666666663</v>
          </cell>
          <cell r="Q4887">
            <v>0.77083333333333337</v>
          </cell>
          <cell r="R4887">
            <v>14.5</v>
          </cell>
          <cell r="S4887">
            <v>18.5</v>
          </cell>
        </row>
        <row r="4888">
          <cell r="A4888" t="str">
            <v>All</v>
          </cell>
          <cell r="B4888" t="str">
            <v>Cycle</v>
          </cell>
          <cell r="C4888" t="str">
            <v>S</v>
          </cell>
          <cell r="D4888">
            <v>39737</v>
          </cell>
          <cell r="E4888">
            <v>15</v>
          </cell>
          <cell r="F4888">
            <v>2.0748300000000001E-2</v>
          </cell>
          <cell r="G4888">
            <v>-3.78912E-2</v>
          </cell>
          <cell r="H4888">
            <v>82.818600000000004</v>
          </cell>
          <cell r="I4888">
            <v>6.9180000000000001E-4</v>
          </cell>
          <cell r="J4888">
            <v>239</v>
          </cell>
          <cell r="K4888">
            <v>-9.2346899999999996E-2</v>
          </cell>
          <cell r="L4888">
            <v>-7.2432200000000002E-2</v>
          </cell>
          <cell r="M4888">
            <v>-5.8639400000000001E-2</v>
          </cell>
          <cell r="N4888">
            <v>-4.48466E-2</v>
          </cell>
          <cell r="O4888">
            <v>-2.49319E-2</v>
          </cell>
          <cell r="P4888">
            <v>0.60416666666666663</v>
          </cell>
          <cell r="Q4888">
            <v>0.77083333333333337</v>
          </cell>
          <cell r="R4888">
            <v>14.5</v>
          </cell>
          <cell r="S4888">
            <v>18.5</v>
          </cell>
        </row>
        <row r="4889">
          <cell r="A4889" t="str">
            <v>All</v>
          </cell>
          <cell r="B4889" t="str">
            <v>Cycle</v>
          </cell>
          <cell r="C4889" t="str">
            <v>S</v>
          </cell>
          <cell r="D4889">
            <v>39737</v>
          </cell>
          <cell r="E4889">
            <v>16</v>
          </cell>
          <cell r="F4889">
            <v>2.28119E-2</v>
          </cell>
          <cell r="G4889">
            <v>-1.55508E-2</v>
          </cell>
          <cell r="H4889">
            <v>83.881299999999996</v>
          </cell>
          <cell r="I4889">
            <v>6.9019999999999997E-4</v>
          </cell>
          <cell r="J4889">
            <v>239</v>
          </cell>
          <cell r="K4889">
            <v>-7.2031499999999998E-2</v>
          </cell>
          <cell r="L4889">
            <v>-5.2139600000000001E-2</v>
          </cell>
          <cell r="M4889">
            <v>-3.8362599999999997E-2</v>
          </cell>
          <cell r="N4889">
            <v>-2.4585599999999999E-2</v>
          </cell>
          <cell r="O4889">
            <v>-4.6937999999999997E-3</v>
          </cell>
          <cell r="P4889">
            <v>0.60416666666666663</v>
          </cell>
          <cell r="Q4889">
            <v>0.77083333333333337</v>
          </cell>
          <cell r="R4889">
            <v>14.5</v>
          </cell>
          <cell r="S4889">
            <v>18.5</v>
          </cell>
        </row>
        <row r="4890">
          <cell r="A4890" t="str">
            <v>All</v>
          </cell>
          <cell r="B4890" t="str">
            <v>Cycle</v>
          </cell>
          <cell r="C4890" t="str">
            <v>S</v>
          </cell>
          <cell r="D4890">
            <v>39737</v>
          </cell>
          <cell r="E4890">
            <v>17</v>
          </cell>
          <cell r="F4890">
            <v>2.3883399999999999E-2</v>
          </cell>
          <cell r="G4890">
            <v>2.3069300000000001E-2</v>
          </cell>
          <cell r="H4890">
            <v>84.339600000000004</v>
          </cell>
          <cell r="I4890">
            <v>6.8849999999999998E-4</v>
          </cell>
          <cell r="J4890">
            <v>239</v>
          </cell>
          <cell r="K4890">
            <v>-3.4440699999999998E-2</v>
          </cell>
          <cell r="L4890">
            <v>-1.45738E-2</v>
          </cell>
          <cell r="M4890">
            <v>-8.141E-4</v>
          </cell>
          <cell r="N4890">
            <v>1.2945699999999999E-2</v>
          </cell>
          <cell r="O4890">
            <v>3.2812599999999997E-2</v>
          </cell>
          <cell r="P4890">
            <v>0.60416666666666663</v>
          </cell>
          <cell r="Q4890">
            <v>0.77083333333333337</v>
          </cell>
          <cell r="R4890">
            <v>14.5</v>
          </cell>
          <cell r="S4890">
            <v>18.5</v>
          </cell>
        </row>
        <row r="4891">
          <cell r="A4891" t="str">
            <v>All</v>
          </cell>
          <cell r="B4891" t="str">
            <v>Cycle</v>
          </cell>
          <cell r="C4891" t="str">
            <v>S</v>
          </cell>
          <cell r="D4891">
            <v>39737</v>
          </cell>
          <cell r="E4891">
            <v>18</v>
          </cell>
          <cell r="F4891">
            <v>2.4704E-2</v>
          </cell>
          <cell r="G4891">
            <v>5.5729599999999997E-2</v>
          </cell>
          <cell r="H4891">
            <v>84.688000000000002</v>
          </cell>
          <cell r="I4891">
            <v>6.9459999999999997E-4</v>
          </cell>
          <cell r="J4891">
            <v>239</v>
          </cell>
          <cell r="K4891">
            <v>-2.7499999999999998E-3</v>
          </cell>
          <cell r="L4891">
            <v>1.7204899999999999E-2</v>
          </cell>
          <cell r="M4891">
            <v>3.10256E-2</v>
          </cell>
          <cell r="N4891">
            <v>4.4846400000000002E-2</v>
          </cell>
          <cell r="O4891">
            <v>6.4801300000000006E-2</v>
          </cell>
          <cell r="P4891">
            <v>0.60416666666666663</v>
          </cell>
          <cell r="Q4891">
            <v>0.77083333333333337</v>
          </cell>
          <cell r="R4891">
            <v>14.5</v>
          </cell>
          <cell r="S4891">
            <v>18.5</v>
          </cell>
        </row>
        <row r="4892">
          <cell r="A4892" t="str">
            <v>All</v>
          </cell>
          <cell r="B4892" t="str">
            <v>Cycle</v>
          </cell>
          <cell r="C4892" t="str">
            <v>S</v>
          </cell>
          <cell r="D4892">
            <v>39737</v>
          </cell>
          <cell r="E4892">
            <v>19</v>
          </cell>
          <cell r="F4892">
            <v>2.1666899999999999E-2</v>
          </cell>
          <cell r="G4892">
            <v>6.9121799999999997E-2</v>
          </cell>
          <cell r="H4892">
            <v>80.588800000000006</v>
          </cell>
          <cell r="I4892">
            <v>6.7460000000000003E-4</v>
          </cell>
          <cell r="J4892">
            <v>239</v>
          </cell>
          <cell r="K4892">
            <v>1.41697E-2</v>
          </cell>
          <cell r="L4892">
            <v>3.3834900000000001E-2</v>
          </cell>
          <cell r="M4892">
            <v>4.7454900000000001E-2</v>
          </cell>
          <cell r="N4892">
            <v>6.1074900000000001E-2</v>
          </cell>
          <cell r="O4892">
            <v>8.0740099999999995E-2</v>
          </cell>
          <cell r="P4892">
            <v>0.60416666666666663</v>
          </cell>
          <cell r="Q4892">
            <v>0.77083333333333337</v>
          </cell>
          <cell r="R4892">
            <v>14.5</v>
          </cell>
          <cell r="S4892">
            <v>18.5</v>
          </cell>
        </row>
        <row r="4893">
          <cell r="A4893" t="str">
            <v>All</v>
          </cell>
          <cell r="B4893" t="str">
            <v>Cycle</v>
          </cell>
          <cell r="C4893" t="str">
            <v>S</v>
          </cell>
          <cell r="D4893">
            <v>39737</v>
          </cell>
          <cell r="E4893">
            <v>20</v>
          </cell>
          <cell r="F4893">
            <v>1.8207500000000001E-2</v>
          </cell>
          <cell r="G4893">
            <v>4.2671599999999997E-2</v>
          </cell>
          <cell r="H4893">
            <v>74.942499999999995</v>
          </cell>
          <cell r="I4893">
            <v>6.5859999999999996E-4</v>
          </cell>
          <cell r="J4893">
            <v>239</v>
          </cell>
          <cell r="K4893">
            <v>-8.4241000000000003E-3</v>
          </cell>
          <cell r="L4893">
            <v>1.1006500000000001E-2</v>
          </cell>
          <cell r="M4893">
            <v>2.4464099999999999E-2</v>
          </cell>
          <cell r="N4893">
            <v>3.7921700000000003E-2</v>
          </cell>
          <cell r="O4893">
            <v>5.7352300000000002E-2</v>
          </cell>
          <cell r="P4893">
            <v>0.60416666666666663</v>
          </cell>
          <cell r="Q4893">
            <v>0.77083333333333337</v>
          </cell>
          <cell r="R4893">
            <v>14.5</v>
          </cell>
          <cell r="S4893">
            <v>18.5</v>
          </cell>
        </row>
        <row r="4894">
          <cell r="A4894" t="str">
            <v>All</v>
          </cell>
          <cell r="B4894" t="str">
            <v>Cycle</v>
          </cell>
          <cell r="C4894" t="str">
            <v>S</v>
          </cell>
          <cell r="D4894">
            <v>39737</v>
          </cell>
          <cell r="E4894">
            <v>21</v>
          </cell>
          <cell r="F4894">
            <v>1.55561E-2</v>
          </cell>
          <cell r="G4894">
            <v>4.0352100000000002E-2</v>
          </cell>
          <cell r="H4894">
            <v>71.390299999999996</v>
          </cell>
          <cell r="I4894">
            <v>6.5850000000000001E-4</v>
          </cell>
          <cell r="J4894">
            <v>239</v>
          </cell>
          <cell r="K4894">
            <v>-8.0912999999999992E-3</v>
          </cell>
          <cell r="L4894">
            <v>1.13388E-2</v>
          </cell>
          <cell r="M4894">
            <v>2.4795999999999999E-2</v>
          </cell>
          <cell r="N4894">
            <v>3.8253200000000001E-2</v>
          </cell>
          <cell r="O4894">
            <v>5.76833E-2</v>
          </cell>
          <cell r="P4894">
            <v>0.60416666666666663</v>
          </cell>
          <cell r="Q4894">
            <v>0.77083333333333337</v>
          </cell>
          <cell r="R4894">
            <v>14.5</v>
          </cell>
          <cell r="S4894">
            <v>18.5</v>
          </cell>
        </row>
        <row r="4895">
          <cell r="A4895" t="str">
            <v>All</v>
          </cell>
          <cell r="B4895" t="str">
            <v>Cycle</v>
          </cell>
          <cell r="C4895" t="str">
            <v>S</v>
          </cell>
          <cell r="D4895">
            <v>39737</v>
          </cell>
          <cell r="E4895">
            <v>22</v>
          </cell>
          <cell r="F4895">
            <v>2.4925599999999999E-2</v>
          </cell>
          <cell r="G4895">
            <v>3.73321E-2</v>
          </cell>
          <cell r="H4895">
            <v>68.385000000000005</v>
          </cell>
          <cell r="I4895">
            <v>6.5850000000000001E-4</v>
          </cell>
          <cell r="J4895">
            <v>239</v>
          </cell>
          <cell r="K4895">
            <v>-2.0480399999999999E-2</v>
          </cell>
          <cell r="L4895">
            <v>-1.0506000000000001E-3</v>
          </cell>
          <cell r="M4895">
            <v>1.2406500000000001E-2</v>
          </cell>
          <cell r="N4895">
            <v>2.5863500000000001E-2</v>
          </cell>
          <cell r="O4895">
            <v>4.5293399999999998E-2</v>
          </cell>
          <cell r="P4895">
            <v>0.60416666666666663</v>
          </cell>
          <cell r="Q4895">
            <v>0.77083333333333337</v>
          </cell>
          <cell r="R4895">
            <v>14.5</v>
          </cell>
          <cell r="S4895">
            <v>18.5</v>
          </cell>
        </row>
        <row r="4896">
          <cell r="A4896" t="str">
            <v>All</v>
          </cell>
          <cell r="B4896" t="str">
            <v>Cycle</v>
          </cell>
          <cell r="C4896" t="str">
            <v>S</v>
          </cell>
          <cell r="D4896">
            <v>39737</v>
          </cell>
          <cell r="E4896">
            <v>23</v>
          </cell>
          <cell r="F4896">
            <v>1.7172099999999999E-2</v>
          </cell>
          <cell r="G4896">
            <v>3.4169499999999998E-2</v>
          </cell>
          <cell r="H4896">
            <v>66.285799999999995</v>
          </cell>
          <cell r="I4896">
            <v>6.5850000000000001E-4</v>
          </cell>
          <cell r="J4896">
            <v>239</v>
          </cell>
          <cell r="K4896">
            <v>-1.5889400000000001E-2</v>
          </cell>
          <cell r="L4896">
            <v>3.5404E-3</v>
          </cell>
          <cell r="M4896">
            <v>1.6997399999999999E-2</v>
          </cell>
          <cell r="N4896">
            <v>3.04544E-2</v>
          </cell>
          <cell r="O4896">
            <v>4.9884199999999997E-2</v>
          </cell>
          <cell r="P4896">
            <v>0.60416666666666663</v>
          </cell>
          <cell r="Q4896">
            <v>0.77083333333333337</v>
          </cell>
          <cell r="R4896">
            <v>14.5</v>
          </cell>
          <cell r="S4896">
            <v>18.5</v>
          </cell>
        </row>
        <row r="4897">
          <cell r="A4897" t="str">
            <v>All</v>
          </cell>
          <cell r="B4897" t="str">
            <v>Cycle</v>
          </cell>
          <cell r="C4897" t="str">
            <v>S</v>
          </cell>
          <cell r="D4897">
            <v>39737</v>
          </cell>
          <cell r="E4897">
            <v>24</v>
          </cell>
          <cell r="F4897">
            <v>1.1936E-2</v>
          </cell>
          <cell r="G4897">
            <v>3.1652E-2</v>
          </cell>
          <cell r="H4897">
            <v>64.296199999999999</v>
          </cell>
          <cell r="I4897">
            <v>6.5850000000000001E-4</v>
          </cell>
          <cell r="J4897">
            <v>239</v>
          </cell>
          <cell r="K4897">
            <v>-1.31707E-2</v>
          </cell>
          <cell r="L4897">
            <v>6.2589999999999998E-3</v>
          </cell>
          <cell r="M4897">
            <v>1.9716000000000001E-2</v>
          </cell>
          <cell r="N4897">
            <v>3.3173000000000001E-2</v>
          </cell>
          <cell r="O4897">
            <v>5.2602700000000002E-2</v>
          </cell>
          <cell r="P4897">
            <v>0.60416666666666663</v>
          </cell>
          <cell r="Q4897">
            <v>0.77083333333333337</v>
          </cell>
          <cell r="R4897">
            <v>14.5</v>
          </cell>
          <cell r="S4897">
            <v>18.5</v>
          </cell>
        </row>
        <row r="4898">
          <cell r="A4898" t="str">
            <v>All</v>
          </cell>
          <cell r="B4898" t="str">
            <v>Cycle</v>
          </cell>
          <cell r="C4898" t="str">
            <v>X</v>
          </cell>
          <cell r="D4898">
            <v>39584</v>
          </cell>
          <cell r="E4898">
            <v>1</v>
          </cell>
          <cell r="F4898">
            <v>0.32682650000000002</v>
          </cell>
          <cell r="G4898">
            <v>0.36159560000000002</v>
          </cell>
          <cell r="H4898">
            <v>78.190100000000001</v>
          </cell>
          <cell r="I4898">
            <v>1.3534E-3</v>
          </cell>
          <cell r="J4898">
            <v>135</v>
          </cell>
          <cell r="K4898">
            <v>-1.2377600000000001E-2</v>
          </cell>
          <cell r="L4898">
            <v>1.5477100000000001E-2</v>
          </cell>
          <cell r="M4898">
            <v>3.47692E-2</v>
          </cell>
          <cell r="N4898">
            <v>5.40613E-2</v>
          </cell>
          <cell r="O4898">
            <v>8.1916000000000003E-2</v>
          </cell>
          <cell r="P4898">
            <v>0.58333333333333337</v>
          </cell>
          <cell r="Q4898">
            <v>0.66666666666666663</v>
          </cell>
          <cell r="R4898">
            <v>14</v>
          </cell>
          <cell r="S4898">
            <v>16</v>
          </cell>
        </row>
        <row r="4899">
          <cell r="A4899" t="str">
            <v>All</v>
          </cell>
          <cell r="B4899" t="str">
            <v>Cycle</v>
          </cell>
          <cell r="C4899" t="str">
            <v>X</v>
          </cell>
          <cell r="D4899">
            <v>39584</v>
          </cell>
          <cell r="E4899">
            <v>2</v>
          </cell>
          <cell r="F4899">
            <v>0.23511489999999999</v>
          </cell>
          <cell r="G4899">
            <v>0.22145860000000001</v>
          </cell>
          <cell r="H4899">
            <v>77.313800000000001</v>
          </cell>
          <cell r="I4899">
            <v>1.1938000000000001E-3</v>
          </cell>
          <cell r="J4899">
            <v>135</v>
          </cell>
          <cell r="K4899">
            <v>-5.7935399999999998E-2</v>
          </cell>
          <cell r="L4899">
            <v>-3.1774999999999998E-2</v>
          </cell>
          <cell r="M4899">
            <v>-1.36563E-2</v>
          </cell>
          <cell r="N4899">
            <v>4.4622999999999998E-3</v>
          </cell>
          <cell r="O4899">
            <v>3.0622799999999999E-2</v>
          </cell>
          <cell r="P4899">
            <v>0.58333333333333337</v>
          </cell>
          <cell r="Q4899">
            <v>0.66666666666666663</v>
          </cell>
          <cell r="R4899">
            <v>14</v>
          </cell>
          <cell r="S4899">
            <v>16</v>
          </cell>
        </row>
        <row r="4900">
          <cell r="A4900" t="str">
            <v>All</v>
          </cell>
          <cell r="B4900" t="str">
            <v>Cycle</v>
          </cell>
          <cell r="C4900" t="str">
            <v>X</v>
          </cell>
          <cell r="D4900">
            <v>39584</v>
          </cell>
          <cell r="E4900">
            <v>3</v>
          </cell>
          <cell r="F4900">
            <v>0.17601839999999999</v>
          </cell>
          <cell r="G4900">
            <v>0.18161479999999999</v>
          </cell>
          <cell r="H4900">
            <v>76.747399999999999</v>
          </cell>
          <cell r="I4900">
            <v>1.1497E-3</v>
          </cell>
          <cell r="J4900">
            <v>135</v>
          </cell>
          <cell r="K4900">
            <v>-3.7856800000000003E-2</v>
          </cell>
          <cell r="L4900">
            <v>-1.2184199999999999E-2</v>
          </cell>
          <cell r="M4900">
            <v>5.5964999999999999E-3</v>
          </cell>
          <cell r="N4900">
            <v>2.3377200000000001E-2</v>
          </cell>
          <cell r="O4900">
            <v>4.9049700000000002E-2</v>
          </cell>
          <cell r="P4900">
            <v>0.58333333333333337</v>
          </cell>
          <cell r="Q4900">
            <v>0.66666666666666663</v>
          </cell>
          <cell r="R4900">
            <v>14</v>
          </cell>
          <cell r="S4900">
            <v>16</v>
          </cell>
        </row>
        <row r="4901">
          <cell r="A4901" t="str">
            <v>All</v>
          </cell>
          <cell r="B4901" t="str">
            <v>Cycle</v>
          </cell>
          <cell r="C4901" t="str">
            <v>X</v>
          </cell>
          <cell r="D4901">
            <v>39584</v>
          </cell>
          <cell r="E4901">
            <v>4</v>
          </cell>
          <cell r="F4901">
            <v>0.119903</v>
          </cell>
          <cell r="G4901">
            <v>0.12517829999999999</v>
          </cell>
          <cell r="H4901">
            <v>74.550299999999993</v>
          </cell>
          <cell r="I4901">
            <v>1.1498000000000001E-3</v>
          </cell>
          <cell r="J4901">
            <v>135</v>
          </cell>
          <cell r="K4901">
            <v>-3.8180699999999998E-2</v>
          </cell>
          <cell r="L4901">
            <v>-1.25065E-2</v>
          </cell>
          <cell r="M4901">
            <v>5.2753000000000001E-3</v>
          </cell>
          <cell r="N4901">
            <v>2.3057100000000001E-2</v>
          </cell>
          <cell r="O4901">
            <v>4.8731200000000002E-2</v>
          </cell>
          <cell r="P4901">
            <v>0.58333333333333337</v>
          </cell>
          <cell r="Q4901">
            <v>0.66666666666666663</v>
          </cell>
          <cell r="R4901">
            <v>14</v>
          </cell>
          <cell r="S4901">
            <v>16</v>
          </cell>
        </row>
        <row r="4902">
          <cell r="A4902" t="str">
            <v>All</v>
          </cell>
          <cell r="B4902" t="str">
            <v>Cycle</v>
          </cell>
          <cell r="C4902" t="str">
            <v>X</v>
          </cell>
          <cell r="D4902">
            <v>39584</v>
          </cell>
          <cell r="E4902">
            <v>5</v>
          </cell>
          <cell r="F4902">
            <v>0.1052153</v>
          </cell>
          <cell r="G4902">
            <v>0.1007757</v>
          </cell>
          <cell r="H4902">
            <v>73.092200000000005</v>
          </cell>
          <cell r="I4902">
            <v>1.1498000000000001E-3</v>
          </cell>
          <cell r="J4902">
            <v>135</v>
          </cell>
          <cell r="K4902">
            <v>-4.7895500000000001E-2</v>
          </cell>
          <cell r="L4902">
            <v>-2.2221399999999999E-2</v>
          </cell>
          <cell r="M4902">
            <v>-4.4396000000000001E-3</v>
          </cell>
          <cell r="N4902">
            <v>1.33422E-2</v>
          </cell>
          <cell r="O4902">
            <v>3.90164E-2</v>
          </cell>
          <cell r="P4902">
            <v>0.58333333333333337</v>
          </cell>
          <cell r="Q4902">
            <v>0.66666666666666663</v>
          </cell>
          <cell r="R4902">
            <v>14</v>
          </cell>
          <cell r="S4902">
            <v>16</v>
          </cell>
        </row>
        <row r="4903">
          <cell r="A4903" t="str">
            <v>All</v>
          </cell>
          <cell r="B4903" t="str">
            <v>Cycle</v>
          </cell>
          <cell r="C4903" t="str">
            <v>X</v>
          </cell>
          <cell r="D4903">
            <v>39584</v>
          </cell>
          <cell r="E4903">
            <v>6</v>
          </cell>
          <cell r="F4903">
            <v>6.3066300000000006E-2</v>
          </cell>
          <cell r="G4903">
            <v>4.74283E-2</v>
          </cell>
          <cell r="H4903">
            <v>73.235100000000003</v>
          </cell>
          <cell r="I4903">
            <v>1.1395999999999999E-3</v>
          </cell>
          <cell r="J4903">
            <v>137</v>
          </cell>
          <cell r="K4903">
            <v>-5.89014E-2</v>
          </cell>
          <cell r="L4903">
            <v>-3.3341099999999999E-2</v>
          </cell>
          <cell r="M4903">
            <v>-1.5638099999999999E-2</v>
          </cell>
          <cell r="N4903">
            <v>2.0649000000000002E-3</v>
          </cell>
          <cell r="O4903">
            <v>2.7625199999999999E-2</v>
          </cell>
          <cell r="P4903">
            <v>0.58333333333333337</v>
          </cell>
          <cell r="Q4903">
            <v>0.66666666666666663</v>
          </cell>
          <cell r="R4903">
            <v>14</v>
          </cell>
          <cell r="S4903">
            <v>16</v>
          </cell>
        </row>
        <row r="4904">
          <cell r="A4904" t="str">
            <v>All</v>
          </cell>
          <cell r="B4904" t="str">
            <v>Cycle</v>
          </cell>
          <cell r="C4904" t="str">
            <v>X</v>
          </cell>
          <cell r="D4904">
            <v>39584</v>
          </cell>
          <cell r="E4904">
            <v>7</v>
          </cell>
          <cell r="F4904">
            <v>7.8076099999999996E-2</v>
          </cell>
          <cell r="G4904">
            <v>3.1100800000000001E-2</v>
          </cell>
          <cell r="H4904">
            <v>70.620800000000003</v>
          </cell>
          <cell r="I4904">
            <v>8.1590000000000005E-4</v>
          </cell>
          <cell r="J4904">
            <v>137</v>
          </cell>
          <cell r="K4904">
            <v>-8.3580399999999999E-2</v>
          </cell>
          <cell r="L4904">
            <v>-6.1953800000000003E-2</v>
          </cell>
          <cell r="M4904">
            <v>-4.6975200000000002E-2</v>
          </cell>
          <cell r="N4904">
            <v>-3.1996700000000003E-2</v>
          </cell>
          <cell r="O4904">
            <v>-1.03701E-2</v>
          </cell>
          <cell r="P4904">
            <v>0.58333333333333337</v>
          </cell>
          <cell r="Q4904">
            <v>0.66666666666666663</v>
          </cell>
          <cell r="R4904">
            <v>14</v>
          </cell>
          <cell r="S4904">
            <v>16</v>
          </cell>
        </row>
        <row r="4905">
          <cell r="A4905" t="str">
            <v>All</v>
          </cell>
          <cell r="B4905" t="str">
            <v>Cycle</v>
          </cell>
          <cell r="C4905" t="str">
            <v>X</v>
          </cell>
          <cell r="D4905">
            <v>39584</v>
          </cell>
          <cell r="E4905">
            <v>8</v>
          </cell>
          <cell r="F4905">
            <v>7.7707200000000004E-2</v>
          </cell>
          <cell r="G4905">
            <v>2.8766900000000001E-2</v>
          </cell>
          <cell r="H4905">
            <v>72.707099999999997</v>
          </cell>
          <cell r="I4905">
            <v>8.1579999999999999E-4</v>
          </cell>
          <cell r="J4905">
            <v>137</v>
          </cell>
          <cell r="K4905">
            <v>-8.5544800000000004E-2</v>
          </cell>
          <cell r="L4905">
            <v>-6.3918600000000006E-2</v>
          </cell>
          <cell r="M4905">
            <v>-4.8940299999999999E-2</v>
          </cell>
          <cell r="N4905">
            <v>-3.3961999999999999E-2</v>
          </cell>
          <cell r="O4905">
            <v>-1.2335799999999999E-2</v>
          </cell>
          <cell r="P4905">
            <v>0.58333333333333337</v>
          </cell>
          <cell r="Q4905">
            <v>0.66666666666666663</v>
          </cell>
          <cell r="R4905">
            <v>14</v>
          </cell>
          <cell r="S4905">
            <v>16</v>
          </cell>
        </row>
        <row r="4906">
          <cell r="A4906" t="str">
            <v>All</v>
          </cell>
          <cell r="B4906" t="str">
            <v>Cycle</v>
          </cell>
          <cell r="C4906" t="str">
            <v>X</v>
          </cell>
          <cell r="D4906">
            <v>39584</v>
          </cell>
          <cell r="E4906">
            <v>9</v>
          </cell>
          <cell r="F4906">
            <v>0.217751</v>
          </cell>
          <cell r="G4906">
            <v>0.18991069999999999</v>
          </cell>
          <cell r="H4906">
            <v>77.197500000000005</v>
          </cell>
          <cell r="I4906">
            <v>1.0683999999999999E-3</v>
          </cell>
          <cell r="J4906">
            <v>140</v>
          </cell>
          <cell r="K4906">
            <v>-6.9728700000000005E-2</v>
          </cell>
          <cell r="L4906">
            <v>-4.4980699999999998E-2</v>
          </cell>
          <cell r="M4906">
            <v>-2.7840299999999998E-2</v>
          </cell>
          <cell r="N4906">
            <v>-1.0699999999999999E-2</v>
          </cell>
          <cell r="O4906">
            <v>1.4048E-2</v>
          </cell>
          <cell r="P4906">
            <v>0.58333333333333337</v>
          </cell>
          <cell r="Q4906">
            <v>0.66666666666666663</v>
          </cell>
          <cell r="R4906">
            <v>14</v>
          </cell>
          <cell r="S4906">
            <v>16</v>
          </cell>
        </row>
        <row r="4907">
          <cell r="A4907" t="str">
            <v>All</v>
          </cell>
          <cell r="B4907" t="str">
            <v>Cycle</v>
          </cell>
          <cell r="C4907" t="str">
            <v>X</v>
          </cell>
          <cell r="D4907">
            <v>39584</v>
          </cell>
          <cell r="E4907">
            <v>10</v>
          </cell>
          <cell r="F4907">
            <v>0.18733050000000001</v>
          </cell>
          <cell r="G4907">
            <v>0.2346356</v>
          </cell>
          <cell r="H4907">
            <v>82.883399999999995</v>
          </cell>
          <cell r="I4907">
            <v>9.5270000000000001E-4</v>
          </cell>
          <cell r="J4907">
            <v>142</v>
          </cell>
          <cell r="K4907">
            <v>7.7498000000000003E-3</v>
          </cell>
          <cell r="L4907">
            <v>3.1119399999999998E-2</v>
          </cell>
          <cell r="M4907">
            <v>4.7305100000000003E-2</v>
          </cell>
          <cell r="N4907">
            <v>6.34908E-2</v>
          </cell>
          <cell r="O4907">
            <v>8.6860300000000001E-2</v>
          </cell>
          <cell r="P4907">
            <v>0.58333333333333337</v>
          </cell>
          <cell r="Q4907">
            <v>0.66666666666666663</v>
          </cell>
          <cell r="R4907">
            <v>14</v>
          </cell>
          <cell r="S4907">
            <v>16</v>
          </cell>
        </row>
        <row r="4908">
          <cell r="A4908" t="str">
            <v>All</v>
          </cell>
          <cell r="B4908" t="str">
            <v>Cycle</v>
          </cell>
          <cell r="C4908" t="str">
            <v>X</v>
          </cell>
          <cell r="D4908">
            <v>39584</v>
          </cell>
          <cell r="E4908">
            <v>11</v>
          </cell>
          <cell r="F4908">
            <v>0.3088706</v>
          </cell>
          <cell r="G4908">
            <v>0.36447879999999999</v>
          </cell>
          <cell r="H4908">
            <v>87.819900000000004</v>
          </cell>
          <cell r="I4908">
            <v>9.3110000000000003E-4</v>
          </cell>
          <cell r="J4908">
            <v>142</v>
          </cell>
          <cell r="K4908">
            <v>1.6503799999999999E-2</v>
          </cell>
          <cell r="L4908">
            <v>3.9607000000000003E-2</v>
          </cell>
          <cell r="M4908">
            <v>5.5608200000000003E-2</v>
          </cell>
          <cell r="N4908">
            <v>7.1609500000000006E-2</v>
          </cell>
          <cell r="O4908">
            <v>9.4712699999999997E-2</v>
          </cell>
          <cell r="P4908">
            <v>0.58333333333333337</v>
          </cell>
          <cell r="Q4908">
            <v>0.66666666666666663</v>
          </cell>
          <cell r="R4908">
            <v>14</v>
          </cell>
          <cell r="S4908">
            <v>16</v>
          </cell>
        </row>
        <row r="4909">
          <cell r="A4909" t="str">
            <v>All</v>
          </cell>
          <cell r="B4909" t="str">
            <v>Cycle</v>
          </cell>
          <cell r="C4909" t="str">
            <v>X</v>
          </cell>
          <cell r="D4909">
            <v>39584</v>
          </cell>
          <cell r="E4909">
            <v>12</v>
          </cell>
          <cell r="F4909">
            <v>0.54444579999999998</v>
          </cell>
          <cell r="G4909">
            <v>0.59785969999999999</v>
          </cell>
          <cell r="H4909">
            <v>92.161000000000001</v>
          </cell>
          <cell r="I4909">
            <v>9.4269999999999998E-4</v>
          </cell>
          <cell r="J4909">
            <v>142</v>
          </cell>
          <cell r="K4909">
            <v>1.4066499999999999E-2</v>
          </cell>
          <cell r="L4909">
            <v>3.7313199999999998E-2</v>
          </cell>
          <cell r="M4909">
            <v>5.34139E-2</v>
          </cell>
          <cell r="N4909">
            <v>6.9514500000000007E-2</v>
          </cell>
          <cell r="O4909">
            <v>9.2761200000000002E-2</v>
          </cell>
          <cell r="P4909">
            <v>0.58333333333333337</v>
          </cell>
          <cell r="Q4909">
            <v>0.66666666666666663</v>
          </cell>
          <cell r="R4909">
            <v>14</v>
          </cell>
          <cell r="S4909">
            <v>16</v>
          </cell>
        </row>
        <row r="4910">
          <cell r="A4910" t="str">
            <v>All</v>
          </cell>
          <cell r="B4910" t="str">
            <v>Cycle</v>
          </cell>
          <cell r="C4910" t="str">
            <v>X</v>
          </cell>
          <cell r="D4910">
            <v>39584</v>
          </cell>
          <cell r="E4910">
            <v>13</v>
          </cell>
          <cell r="F4910">
            <v>0.77678369999999997</v>
          </cell>
          <cell r="G4910">
            <v>0.8116177</v>
          </cell>
          <cell r="H4910">
            <v>95.065100000000001</v>
          </cell>
          <cell r="I4910">
            <v>9.4519999999999999E-4</v>
          </cell>
          <cell r="J4910">
            <v>142</v>
          </cell>
          <cell r="K4910">
            <v>-4.5652999999999996E-3</v>
          </cell>
          <cell r="L4910">
            <v>1.8712099999999999E-2</v>
          </cell>
          <cell r="M4910">
            <v>3.4833999999999997E-2</v>
          </cell>
          <cell r="N4910">
            <v>5.0955800000000002E-2</v>
          </cell>
          <cell r="O4910">
            <v>7.4233199999999999E-2</v>
          </cell>
          <cell r="P4910">
            <v>0.58333333333333337</v>
          </cell>
          <cell r="Q4910">
            <v>0.66666666666666663</v>
          </cell>
          <cell r="R4910">
            <v>14</v>
          </cell>
          <cell r="S4910">
            <v>16</v>
          </cell>
        </row>
        <row r="4911">
          <cell r="A4911" t="str">
            <v>All</v>
          </cell>
          <cell r="B4911" t="str">
            <v>Cycle</v>
          </cell>
          <cell r="C4911" t="str">
            <v>X</v>
          </cell>
          <cell r="D4911">
            <v>39584</v>
          </cell>
          <cell r="E4911">
            <v>14</v>
          </cell>
          <cell r="F4911">
            <v>1.307739</v>
          </cell>
          <cell r="G4911">
            <v>1.2095210000000001</v>
          </cell>
          <cell r="H4911">
            <v>97.850800000000007</v>
          </cell>
          <cell r="I4911">
            <v>9.6449999999999997E-4</v>
          </cell>
          <cell r="J4911">
            <v>142</v>
          </cell>
          <cell r="K4911">
            <v>-0.1380178</v>
          </cell>
          <cell r="L4911">
            <v>-0.11450340000000001</v>
          </cell>
          <cell r="M4911">
            <v>-9.8217499999999999E-2</v>
          </cell>
          <cell r="N4911">
            <v>-8.1931500000000004E-2</v>
          </cell>
          <cell r="O4911">
            <v>-5.8417200000000002E-2</v>
          </cell>
          <cell r="P4911">
            <v>0.58333333333333337</v>
          </cell>
          <cell r="Q4911">
            <v>0.66666666666666663</v>
          </cell>
          <cell r="R4911">
            <v>14</v>
          </cell>
          <cell r="S4911">
            <v>16</v>
          </cell>
        </row>
        <row r="4912">
          <cell r="A4912" t="str">
            <v>All</v>
          </cell>
          <cell r="B4912" t="str">
            <v>Cycle</v>
          </cell>
          <cell r="C4912" t="str">
            <v>X</v>
          </cell>
          <cell r="D4912">
            <v>39584</v>
          </cell>
          <cell r="E4912">
            <v>15</v>
          </cell>
          <cell r="F4912">
            <v>0.91999410000000004</v>
          </cell>
          <cell r="G4912">
            <v>1.455684</v>
          </cell>
          <cell r="H4912">
            <v>99.534199999999998</v>
          </cell>
          <cell r="I4912">
            <v>1.0604E-3</v>
          </cell>
          <cell r="J4912">
            <v>147</v>
          </cell>
          <cell r="K4912">
            <v>0.49395860000000003</v>
          </cell>
          <cell r="L4912">
            <v>0.51861380000000001</v>
          </cell>
          <cell r="M4912">
            <v>0.53568990000000005</v>
          </cell>
          <cell r="N4912">
            <v>0.55276610000000004</v>
          </cell>
          <cell r="O4912">
            <v>0.57742130000000003</v>
          </cell>
          <cell r="P4912">
            <v>0.58333333333333337</v>
          </cell>
          <cell r="Q4912">
            <v>0.66666666666666663</v>
          </cell>
          <cell r="R4912">
            <v>14</v>
          </cell>
          <cell r="S4912">
            <v>16</v>
          </cell>
        </row>
        <row r="4913">
          <cell r="A4913" t="str">
            <v>All</v>
          </cell>
          <cell r="B4913" t="str">
            <v>Cycle</v>
          </cell>
          <cell r="C4913" t="str">
            <v>X</v>
          </cell>
          <cell r="D4913">
            <v>39584</v>
          </cell>
          <cell r="E4913">
            <v>16</v>
          </cell>
          <cell r="F4913">
            <v>1.0328729999999999</v>
          </cell>
          <cell r="G4913">
            <v>1.7026129999999999</v>
          </cell>
          <cell r="H4913">
            <v>99.592500000000001</v>
          </cell>
          <cell r="I4913">
            <v>1.0505E-3</v>
          </cell>
          <cell r="J4913">
            <v>148</v>
          </cell>
          <cell r="K4913">
            <v>0.62820339999999997</v>
          </cell>
          <cell r="L4913">
            <v>0.65274359999999998</v>
          </cell>
          <cell r="M4913">
            <v>0.66974009999999995</v>
          </cell>
          <cell r="N4913">
            <v>0.68673660000000003</v>
          </cell>
          <cell r="O4913">
            <v>0.71127680000000004</v>
          </cell>
          <cell r="P4913">
            <v>0.58333333333333337</v>
          </cell>
          <cell r="Q4913">
            <v>0.66666666666666663</v>
          </cell>
          <cell r="R4913">
            <v>14</v>
          </cell>
          <cell r="S4913">
            <v>16</v>
          </cell>
        </row>
        <row r="4914">
          <cell r="A4914" t="str">
            <v>All</v>
          </cell>
          <cell r="B4914" t="str">
            <v>Cycle</v>
          </cell>
          <cell r="C4914" t="str">
            <v>X</v>
          </cell>
          <cell r="D4914">
            <v>39584</v>
          </cell>
          <cell r="E4914">
            <v>17</v>
          </cell>
          <cell r="F4914">
            <v>2.0944379999999998</v>
          </cell>
          <cell r="G4914">
            <v>1.9642900000000001</v>
          </cell>
          <cell r="H4914">
            <v>98.886200000000002</v>
          </cell>
          <cell r="I4914">
            <v>9.5239999999999995E-4</v>
          </cell>
          <cell r="J4914">
            <v>148</v>
          </cell>
          <cell r="K4914">
            <v>-0.16969780000000001</v>
          </cell>
          <cell r="L4914">
            <v>-0.1463315</v>
          </cell>
          <cell r="M4914">
            <v>-0.13014809999999999</v>
          </cell>
          <cell r="N4914">
            <v>-0.1139646</v>
          </cell>
          <cell r="O4914">
            <v>-9.0598300000000007E-2</v>
          </cell>
          <cell r="P4914">
            <v>0.58333333333333337</v>
          </cell>
          <cell r="Q4914">
            <v>0.66666666666666663</v>
          </cell>
          <cell r="R4914">
            <v>14</v>
          </cell>
          <cell r="S4914">
            <v>16</v>
          </cell>
        </row>
        <row r="4915">
          <cell r="A4915" t="str">
            <v>All</v>
          </cell>
          <cell r="B4915" t="str">
            <v>Cycle</v>
          </cell>
          <cell r="C4915" t="str">
            <v>X</v>
          </cell>
          <cell r="D4915">
            <v>39584</v>
          </cell>
          <cell r="E4915">
            <v>18</v>
          </cell>
          <cell r="F4915">
            <v>2.1062859999999999</v>
          </cell>
          <cell r="G4915">
            <v>1.987519</v>
          </cell>
          <cell r="H4915">
            <v>96.954999999999998</v>
          </cell>
          <cell r="I4915">
            <v>9.2219999999999997E-4</v>
          </cell>
          <cell r="J4915">
            <v>149</v>
          </cell>
          <cell r="K4915">
            <v>-0.15768450000000001</v>
          </cell>
          <cell r="L4915">
            <v>-0.1346919</v>
          </cell>
          <cell r="M4915">
            <v>-0.1187674</v>
          </cell>
          <cell r="N4915">
            <v>-0.1028428</v>
          </cell>
          <cell r="O4915">
            <v>-7.9850299999999999E-2</v>
          </cell>
          <cell r="P4915">
            <v>0.58333333333333337</v>
          </cell>
          <cell r="Q4915">
            <v>0.66666666666666663</v>
          </cell>
          <cell r="R4915">
            <v>14</v>
          </cell>
          <cell r="S4915">
            <v>16</v>
          </cell>
        </row>
        <row r="4916">
          <cell r="A4916" t="str">
            <v>All</v>
          </cell>
          <cell r="B4916" t="str">
            <v>Cycle</v>
          </cell>
          <cell r="C4916" t="str">
            <v>X</v>
          </cell>
          <cell r="D4916">
            <v>39584</v>
          </cell>
          <cell r="E4916">
            <v>19</v>
          </cell>
          <cell r="F4916">
            <v>1.9893529999999999</v>
          </cell>
          <cell r="G4916">
            <v>1.920323</v>
          </cell>
          <cell r="H4916">
            <v>92.704099999999997</v>
          </cell>
          <cell r="I4916">
            <v>8.6470000000000004E-4</v>
          </cell>
          <cell r="J4916">
            <v>151</v>
          </cell>
          <cell r="K4916">
            <v>-0.1067158</v>
          </cell>
          <cell r="L4916">
            <v>-8.4451100000000001E-2</v>
          </cell>
          <cell r="M4916">
            <v>-6.9030599999999998E-2</v>
          </cell>
          <cell r="N4916">
            <v>-5.3610199999999997E-2</v>
          </cell>
          <cell r="O4916">
            <v>-3.1345499999999998E-2</v>
          </cell>
          <cell r="P4916">
            <v>0.58333333333333337</v>
          </cell>
          <cell r="Q4916">
            <v>0.66666666666666663</v>
          </cell>
          <cell r="R4916">
            <v>14</v>
          </cell>
          <cell r="S4916">
            <v>16</v>
          </cell>
        </row>
        <row r="4917">
          <cell r="A4917" t="str">
            <v>All</v>
          </cell>
          <cell r="B4917" t="str">
            <v>Cycle</v>
          </cell>
          <cell r="C4917" t="str">
            <v>X</v>
          </cell>
          <cell r="D4917">
            <v>39584</v>
          </cell>
          <cell r="E4917">
            <v>20</v>
          </cell>
          <cell r="F4917">
            <v>1.5740259999999999</v>
          </cell>
          <cell r="G4917">
            <v>1.5377099999999999</v>
          </cell>
          <cell r="H4917">
            <v>86.888300000000001</v>
          </cell>
          <cell r="I4917">
            <v>8.4239999999999998E-4</v>
          </cell>
          <cell r="J4917">
            <v>151</v>
          </cell>
          <cell r="K4917">
            <v>-7.3512900000000006E-2</v>
          </cell>
          <cell r="L4917">
            <v>-5.1536800000000001E-2</v>
          </cell>
          <cell r="M4917">
            <v>-3.63162E-2</v>
          </cell>
          <cell r="N4917">
            <v>-2.10955E-2</v>
          </cell>
          <cell r="O4917">
            <v>8.8060000000000005E-4</v>
          </cell>
          <cell r="P4917">
            <v>0.58333333333333337</v>
          </cell>
          <cell r="Q4917">
            <v>0.66666666666666663</v>
          </cell>
          <cell r="R4917">
            <v>14</v>
          </cell>
          <cell r="S4917">
            <v>16</v>
          </cell>
        </row>
        <row r="4918">
          <cell r="A4918" t="str">
            <v>All</v>
          </cell>
          <cell r="B4918" t="str">
            <v>Cycle</v>
          </cell>
          <cell r="C4918" t="str">
            <v>X</v>
          </cell>
          <cell r="D4918">
            <v>39584</v>
          </cell>
          <cell r="E4918">
            <v>21</v>
          </cell>
          <cell r="F4918">
            <v>1.102997</v>
          </cell>
          <cell r="G4918">
            <v>1.093488</v>
          </cell>
          <cell r="H4918">
            <v>82.072599999999994</v>
          </cell>
          <cell r="I4918">
            <v>8.2830000000000002E-4</v>
          </cell>
          <cell r="J4918">
            <v>151</v>
          </cell>
          <cell r="K4918">
            <v>-4.6393799999999999E-2</v>
          </cell>
          <cell r="L4918">
            <v>-2.46024E-2</v>
          </cell>
          <cell r="M4918">
            <v>-9.5096999999999994E-3</v>
          </cell>
          <cell r="N4918">
            <v>5.5830000000000003E-3</v>
          </cell>
          <cell r="O4918">
            <v>2.73744E-2</v>
          </cell>
          <cell r="P4918">
            <v>0.58333333333333337</v>
          </cell>
          <cell r="Q4918">
            <v>0.66666666666666663</v>
          </cell>
          <cell r="R4918">
            <v>14</v>
          </cell>
          <cell r="S4918">
            <v>16</v>
          </cell>
        </row>
        <row r="4919">
          <cell r="A4919" t="str">
            <v>All</v>
          </cell>
          <cell r="B4919" t="str">
            <v>Cycle</v>
          </cell>
          <cell r="C4919" t="str">
            <v>X</v>
          </cell>
          <cell r="D4919">
            <v>39584</v>
          </cell>
          <cell r="E4919">
            <v>22</v>
          </cell>
          <cell r="F4919">
            <v>0.81262650000000003</v>
          </cell>
          <cell r="G4919">
            <v>0.72859110000000005</v>
          </cell>
          <cell r="H4919">
            <v>78.893000000000001</v>
          </cell>
          <cell r="I4919">
            <v>8.141E-4</v>
          </cell>
          <cell r="J4919">
            <v>154</v>
          </cell>
          <cell r="K4919">
            <v>-0.12060120000000001</v>
          </cell>
          <cell r="L4919">
            <v>-9.8997799999999997E-2</v>
          </cell>
          <cell r="M4919">
            <v>-8.4035299999999993E-2</v>
          </cell>
          <cell r="N4919">
            <v>-6.9072900000000007E-2</v>
          </cell>
          <cell r="O4919">
            <v>-4.7469499999999998E-2</v>
          </cell>
          <cell r="P4919">
            <v>0.58333333333333337</v>
          </cell>
          <cell r="Q4919">
            <v>0.66666666666666663</v>
          </cell>
          <cell r="R4919">
            <v>14</v>
          </cell>
          <cell r="S4919">
            <v>16</v>
          </cell>
        </row>
        <row r="4920">
          <cell r="A4920" t="str">
            <v>All</v>
          </cell>
          <cell r="B4920" t="str">
            <v>Cycle</v>
          </cell>
          <cell r="C4920" t="str">
            <v>X</v>
          </cell>
          <cell r="D4920">
            <v>39584</v>
          </cell>
          <cell r="E4920">
            <v>23</v>
          </cell>
          <cell r="F4920">
            <v>0.54303880000000004</v>
          </cell>
          <cell r="G4920">
            <v>0.5048279</v>
          </cell>
          <cell r="H4920">
            <v>76.333100000000002</v>
          </cell>
          <cell r="I4920">
            <v>7.7130000000000005E-4</v>
          </cell>
          <cell r="J4920">
            <v>154</v>
          </cell>
          <cell r="K4920">
            <v>-7.3803199999999999E-2</v>
          </cell>
          <cell r="L4920">
            <v>-5.2775000000000002E-2</v>
          </cell>
          <cell r="M4920">
            <v>-3.8210899999999999E-2</v>
          </cell>
          <cell r="N4920">
            <v>-2.3646899999999998E-2</v>
          </cell>
          <cell r="O4920">
            <v>-2.6186999999999998E-3</v>
          </cell>
          <cell r="P4920">
            <v>0.58333333333333337</v>
          </cell>
          <cell r="Q4920">
            <v>0.66666666666666663</v>
          </cell>
          <cell r="R4920">
            <v>14</v>
          </cell>
          <cell r="S4920">
            <v>16</v>
          </cell>
        </row>
        <row r="4921">
          <cell r="A4921" t="str">
            <v>All</v>
          </cell>
          <cell r="B4921" t="str">
            <v>Cycle</v>
          </cell>
          <cell r="C4921" t="str">
            <v>X</v>
          </cell>
          <cell r="D4921">
            <v>39584</v>
          </cell>
          <cell r="E4921">
            <v>24</v>
          </cell>
          <cell r="F4921">
            <v>0.3787179</v>
          </cell>
          <cell r="G4921">
            <v>0.33883770000000002</v>
          </cell>
          <cell r="H4921">
            <v>74.4529</v>
          </cell>
          <cell r="I4921">
            <v>7.6659999999999999E-4</v>
          </cell>
          <cell r="J4921">
            <v>154</v>
          </cell>
          <cell r="K4921">
            <v>-7.5363899999999998E-2</v>
          </cell>
          <cell r="L4921">
            <v>-5.4399900000000001E-2</v>
          </cell>
          <cell r="M4921">
            <v>-3.9880199999999998E-2</v>
          </cell>
          <cell r="N4921">
            <v>-2.5360600000000001E-2</v>
          </cell>
          <cell r="O4921">
            <v>-4.3965999999999996E-3</v>
          </cell>
          <cell r="P4921">
            <v>0.58333333333333337</v>
          </cell>
          <cell r="Q4921">
            <v>0.66666666666666663</v>
          </cell>
          <cell r="R4921">
            <v>14</v>
          </cell>
          <cell r="S4921">
            <v>16</v>
          </cell>
        </row>
        <row r="4922">
          <cell r="A4922" t="str">
            <v>All</v>
          </cell>
          <cell r="B4922" t="str">
            <v>Cycle</v>
          </cell>
          <cell r="C4922" t="str">
            <v>X</v>
          </cell>
          <cell r="D4922">
            <v>39616</v>
          </cell>
          <cell r="E4922">
            <v>1</v>
          </cell>
          <cell r="F4922">
            <v>2.4317000000000002E-3</v>
          </cell>
          <cell r="G4922">
            <v>3.01763E-2</v>
          </cell>
          <cell r="H4922">
            <v>51.446800000000003</v>
          </cell>
          <cell r="I4922">
            <v>6.0139999999999998E-4</v>
          </cell>
          <cell r="J4922">
            <v>159</v>
          </cell>
          <cell r="K4922">
            <v>-3.6822999999999999E-3</v>
          </cell>
          <cell r="L4922">
            <v>1.48849E-2</v>
          </cell>
          <cell r="M4922">
            <v>2.7744600000000001E-2</v>
          </cell>
          <cell r="N4922">
            <v>4.06042E-2</v>
          </cell>
          <cell r="O4922">
            <v>5.9171500000000002E-2</v>
          </cell>
          <cell r="P4922">
            <v>0.54166666666666663</v>
          </cell>
          <cell r="Q4922">
            <v>0.79166666666666663</v>
          </cell>
          <cell r="R4922">
            <v>13</v>
          </cell>
          <cell r="S4922">
            <v>19</v>
          </cell>
        </row>
        <row r="4923">
          <cell r="A4923" t="str">
            <v>All</v>
          </cell>
          <cell r="B4923" t="str">
            <v>Cycle</v>
          </cell>
          <cell r="C4923" t="str">
            <v>X</v>
          </cell>
          <cell r="D4923">
            <v>39616</v>
          </cell>
          <cell r="E4923">
            <v>2</v>
          </cell>
          <cell r="F4923">
            <v>2.4639000000000002E-3</v>
          </cell>
          <cell r="G4923">
            <v>2.8397599999999999E-2</v>
          </cell>
          <cell r="H4923">
            <v>51.195399999999999</v>
          </cell>
          <cell r="I4923">
            <v>6.0119999999999998E-4</v>
          </cell>
          <cell r="J4923">
            <v>159</v>
          </cell>
          <cell r="K4923">
            <v>-5.4892999999999999E-3</v>
          </cell>
          <cell r="L4923">
            <v>1.3075700000000001E-2</v>
          </cell>
          <cell r="M4923">
            <v>2.59338E-2</v>
          </cell>
          <cell r="N4923">
            <v>3.8791899999999997E-2</v>
          </cell>
          <cell r="O4923">
            <v>5.7356900000000002E-2</v>
          </cell>
          <cell r="P4923">
            <v>0.54166666666666663</v>
          </cell>
          <cell r="Q4923">
            <v>0.79166666666666663</v>
          </cell>
          <cell r="R4923">
            <v>13</v>
          </cell>
          <cell r="S4923">
            <v>19</v>
          </cell>
        </row>
        <row r="4924">
          <cell r="A4924" t="str">
            <v>All</v>
          </cell>
          <cell r="B4924" t="str">
            <v>Cycle</v>
          </cell>
          <cell r="C4924" t="str">
            <v>X</v>
          </cell>
          <cell r="D4924">
            <v>39616</v>
          </cell>
          <cell r="E4924">
            <v>3</v>
          </cell>
          <cell r="F4924">
            <v>2.4908E-3</v>
          </cell>
          <cell r="G4924">
            <v>2.6257099999999998E-2</v>
          </cell>
          <cell r="H4924">
            <v>51.280500000000004</v>
          </cell>
          <cell r="I4924">
            <v>6.0110000000000003E-4</v>
          </cell>
          <cell r="J4924">
            <v>159</v>
          </cell>
          <cell r="K4924">
            <v>-7.6541999999999999E-3</v>
          </cell>
          <cell r="L4924">
            <v>1.09093E-2</v>
          </cell>
          <cell r="M4924">
            <v>2.3766300000000001E-2</v>
          </cell>
          <cell r="N4924">
            <v>3.6623299999999998E-2</v>
          </cell>
          <cell r="O4924">
            <v>5.5186800000000001E-2</v>
          </cell>
          <cell r="P4924">
            <v>0.54166666666666663</v>
          </cell>
          <cell r="Q4924">
            <v>0.79166666666666663</v>
          </cell>
          <cell r="R4924">
            <v>13</v>
          </cell>
          <cell r="S4924">
            <v>19</v>
          </cell>
        </row>
        <row r="4925">
          <cell r="A4925" t="str">
            <v>All</v>
          </cell>
          <cell r="B4925" t="str">
            <v>Cycle</v>
          </cell>
          <cell r="C4925" t="str">
            <v>X</v>
          </cell>
          <cell r="D4925">
            <v>39616</v>
          </cell>
          <cell r="E4925">
            <v>4</v>
          </cell>
          <cell r="F4925">
            <v>2.4987999999999998E-3</v>
          </cell>
          <cell r="G4925">
            <v>2.06964E-2</v>
          </cell>
          <cell r="H4925">
            <v>51.280500000000004</v>
          </cell>
          <cell r="I4925">
            <v>6.0110000000000003E-4</v>
          </cell>
          <cell r="J4925">
            <v>159</v>
          </cell>
          <cell r="K4925">
            <v>-1.32225E-2</v>
          </cell>
          <cell r="L4925">
            <v>5.3407999999999997E-3</v>
          </cell>
          <cell r="M4925">
            <v>1.8197600000000001E-2</v>
          </cell>
          <cell r="N4925">
            <v>3.1054499999999999E-2</v>
          </cell>
          <cell r="O4925">
            <v>4.9617700000000001E-2</v>
          </cell>
          <cell r="P4925">
            <v>0.54166666666666663</v>
          </cell>
          <cell r="Q4925">
            <v>0.79166666666666663</v>
          </cell>
          <cell r="R4925">
            <v>13</v>
          </cell>
          <cell r="S4925">
            <v>19</v>
          </cell>
        </row>
        <row r="4926">
          <cell r="A4926" t="str">
            <v>All</v>
          </cell>
          <cell r="B4926" t="str">
            <v>Cycle</v>
          </cell>
          <cell r="C4926" t="str">
            <v>X</v>
          </cell>
          <cell r="D4926">
            <v>39616</v>
          </cell>
          <cell r="E4926">
            <v>5</v>
          </cell>
          <cell r="F4926">
            <v>2.4738E-3</v>
          </cell>
          <cell r="G4926">
            <v>1.67811E-2</v>
          </cell>
          <cell r="H4926">
            <v>50.9739</v>
          </cell>
          <cell r="I4926">
            <v>6.0110000000000003E-4</v>
          </cell>
          <cell r="J4926">
            <v>159</v>
          </cell>
          <cell r="K4926">
            <v>-1.7112700000000002E-2</v>
          </cell>
          <cell r="L4926">
            <v>1.4505E-3</v>
          </cell>
          <cell r="M4926">
            <v>1.43073E-2</v>
          </cell>
          <cell r="N4926">
            <v>2.7164199999999999E-2</v>
          </cell>
          <cell r="O4926">
            <v>4.5727400000000001E-2</v>
          </cell>
          <cell r="P4926">
            <v>0.54166666666666663</v>
          </cell>
          <cell r="Q4926">
            <v>0.79166666666666663</v>
          </cell>
          <cell r="R4926">
            <v>13</v>
          </cell>
          <cell r="S4926">
            <v>19</v>
          </cell>
        </row>
        <row r="4927">
          <cell r="A4927" t="str">
            <v>All</v>
          </cell>
          <cell r="B4927" t="str">
            <v>Cycle</v>
          </cell>
          <cell r="C4927" t="str">
            <v>X</v>
          </cell>
          <cell r="D4927">
            <v>39616</v>
          </cell>
          <cell r="E4927">
            <v>6</v>
          </cell>
          <cell r="F4927">
            <v>2.4439000000000002E-3</v>
          </cell>
          <cell r="G4927">
            <v>1.5436200000000001E-2</v>
          </cell>
          <cell r="H4927">
            <v>50.667299999999997</v>
          </cell>
          <cell r="I4927">
            <v>6.0110000000000003E-4</v>
          </cell>
          <cell r="J4927">
            <v>159</v>
          </cell>
          <cell r="K4927">
            <v>-1.8427800000000001E-2</v>
          </cell>
          <cell r="L4927">
            <v>1.3540000000000001E-4</v>
          </cell>
          <cell r="M4927">
            <v>1.2992200000000001E-2</v>
          </cell>
          <cell r="N4927">
            <v>2.58491E-2</v>
          </cell>
          <cell r="O4927">
            <v>4.4412300000000002E-2</v>
          </cell>
          <cell r="P4927">
            <v>0.54166666666666663</v>
          </cell>
          <cell r="Q4927">
            <v>0.79166666666666663</v>
          </cell>
          <cell r="R4927">
            <v>13</v>
          </cell>
          <cell r="S4927">
            <v>19</v>
          </cell>
        </row>
        <row r="4928">
          <cell r="A4928" t="str">
            <v>All</v>
          </cell>
          <cell r="B4928" t="str">
            <v>Cycle</v>
          </cell>
          <cell r="C4928" t="str">
            <v>X</v>
          </cell>
          <cell r="D4928">
            <v>39616</v>
          </cell>
          <cell r="E4928">
            <v>7</v>
          </cell>
          <cell r="F4928">
            <v>1.952E-3</v>
          </cell>
          <cell r="G4928">
            <v>1.43374E-2</v>
          </cell>
          <cell r="H4928">
            <v>51.280500000000004</v>
          </cell>
          <cell r="I4928">
            <v>6.0110000000000003E-4</v>
          </cell>
          <cell r="J4928">
            <v>159</v>
          </cell>
          <cell r="K4928">
            <v>-1.9033700000000001E-2</v>
          </cell>
          <cell r="L4928">
            <v>-4.7100000000000001E-4</v>
          </cell>
          <cell r="M4928">
            <v>1.23854E-2</v>
          </cell>
          <cell r="N4928">
            <v>2.5241900000000001E-2</v>
          </cell>
          <cell r="O4928">
            <v>4.3804599999999999E-2</v>
          </cell>
          <cell r="P4928">
            <v>0.54166666666666663</v>
          </cell>
          <cell r="Q4928">
            <v>0.79166666666666663</v>
          </cell>
          <cell r="R4928">
            <v>13</v>
          </cell>
          <cell r="S4928">
            <v>19</v>
          </cell>
        </row>
        <row r="4929">
          <cell r="A4929" t="str">
            <v>All</v>
          </cell>
          <cell r="B4929" t="str">
            <v>Cycle</v>
          </cell>
          <cell r="C4929" t="str">
            <v>X</v>
          </cell>
          <cell r="D4929">
            <v>39616</v>
          </cell>
          <cell r="E4929">
            <v>8</v>
          </cell>
          <cell r="F4929">
            <v>1.9804000000000002E-3</v>
          </cell>
          <cell r="G4929">
            <v>1.3889E-2</v>
          </cell>
          <cell r="H4929">
            <v>53.534799999999997</v>
          </cell>
          <cell r="I4929">
            <v>6.0110000000000003E-4</v>
          </cell>
          <cell r="J4929">
            <v>159</v>
          </cell>
          <cell r="K4929">
            <v>-1.95105E-2</v>
          </cell>
          <cell r="L4929">
            <v>-9.479E-4</v>
          </cell>
          <cell r="M4929">
            <v>1.19086E-2</v>
          </cell>
          <cell r="N4929">
            <v>2.4765100000000002E-2</v>
          </cell>
          <cell r="O4929">
            <v>4.3327699999999997E-2</v>
          </cell>
          <cell r="P4929">
            <v>0.54166666666666663</v>
          </cell>
          <cell r="Q4929">
            <v>0.79166666666666663</v>
          </cell>
          <cell r="R4929">
            <v>13</v>
          </cell>
          <cell r="S4929">
            <v>19</v>
          </cell>
        </row>
        <row r="4930">
          <cell r="A4930" t="str">
            <v>All</v>
          </cell>
          <cell r="B4930" t="str">
            <v>Cycle</v>
          </cell>
          <cell r="C4930" t="str">
            <v>X</v>
          </cell>
          <cell r="D4930">
            <v>39616</v>
          </cell>
          <cell r="E4930">
            <v>9</v>
          </cell>
          <cell r="F4930">
            <v>1.9835999999999999E-3</v>
          </cell>
          <cell r="G4930">
            <v>1.5651000000000002E-2</v>
          </cell>
          <cell r="H4930">
            <v>57.731099999999998</v>
          </cell>
          <cell r="I4930">
            <v>6.0139999999999998E-4</v>
          </cell>
          <cell r="J4930">
            <v>159</v>
          </cell>
          <cell r="K4930">
            <v>-1.77615E-2</v>
          </cell>
          <cell r="L4930">
            <v>8.0699999999999999E-4</v>
          </cell>
          <cell r="M4930">
            <v>1.36674E-2</v>
          </cell>
          <cell r="N4930">
            <v>2.65279E-2</v>
          </cell>
          <cell r="O4930">
            <v>4.5096400000000002E-2</v>
          </cell>
          <cell r="P4930">
            <v>0.54166666666666663</v>
          </cell>
          <cell r="Q4930">
            <v>0.79166666666666663</v>
          </cell>
          <cell r="R4930">
            <v>13</v>
          </cell>
          <cell r="S4930">
            <v>19</v>
          </cell>
        </row>
        <row r="4931">
          <cell r="A4931" t="str">
            <v>All</v>
          </cell>
          <cell r="B4931" t="str">
            <v>Cycle</v>
          </cell>
          <cell r="C4931" t="str">
            <v>X</v>
          </cell>
          <cell r="D4931">
            <v>39616</v>
          </cell>
          <cell r="E4931">
            <v>10</v>
          </cell>
          <cell r="F4931">
            <v>1.9442999999999999E-3</v>
          </cell>
          <cell r="G4931">
            <v>1.97092E-2</v>
          </cell>
          <cell r="H4931">
            <v>62.870399999999997</v>
          </cell>
          <cell r="I4931">
            <v>6.0280000000000002E-4</v>
          </cell>
          <cell r="J4931">
            <v>159</v>
          </cell>
          <cell r="K4931">
            <v>-1.36998E-2</v>
          </cell>
          <cell r="L4931">
            <v>4.8897999999999997E-3</v>
          </cell>
          <cell r="M4931">
            <v>1.77649E-2</v>
          </cell>
          <cell r="N4931">
            <v>3.0640000000000001E-2</v>
          </cell>
          <cell r="O4931">
            <v>4.9229599999999998E-2</v>
          </cell>
          <cell r="P4931">
            <v>0.54166666666666663</v>
          </cell>
          <cell r="Q4931">
            <v>0.79166666666666663</v>
          </cell>
          <cell r="R4931">
            <v>13</v>
          </cell>
          <cell r="S4931">
            <v>19</v>
          </cell>
        </row>
        <row r="4932">
          <cell r="A4932" t="str">
            <v>All</v>
          </cell>
          <cell r="B4932" t="str">
            <v>Cycle</v>
          </cell>
          <cell r="C4932" t="str">
            <v>X</v>
          </cell>
          <cell r="D4932">
            <v>39616</v>
          </cell>
          <cell r="E4932">
            <v>11</v>
          </cell>
          <cell r="F4932">
            <v>1.9371E-3</v>
          </cell>
          <cell r="G4932">
            <v>2.6044100000000001E-2</v>
          </cell>
          <cell r="H4932">
            <v>69.316299999999998</v>
          </cell>
          <cell r="I4932">
            <v>6.0479999999999996E-4</v>
          </cell>
          <cell r="J4932">
            <v>159</v>
          </cell>
          <cell r="K4932">
            <v>-7.4086999999999998E-3</v>
          </cell>
          <cell r="L4932">
            <v>1.1211E-2</v>
          </cell>
          <cell r="M4932">
            <v>2.4106900000000001E-2</v>
          </cell>
          <cell r="N4932">
            <v>3.7002899999999998E-2</v>
          </cell>
          <cell r="O4932">
            <v>5.5622600000000001E-2</v>
          </cell>
          <cell r="P4932">
            <v>0.54166666666666663</v>
          </cell>
          <cell r="Q4932">
            <v>0.79166666666666663</v>
          </cell>
          <cell r="R4932">
            <v>13</v>
          </cell>
          <cell r="S4932">
            <v>19</v>
          </cell>
        </row>
        <row r="4933">
          <cell r="A4933" t="str">
            <v>All</v>
          </cell>
          <cell r="B4933" t="str">
            <v>Cycle</v>
          </cell>
          <cell r="C4933" t="str">
            <v>X</v>
          </cell>
          <cell r="D4933">
            <v>39616</v>
          </cell>
          <cell r="E4933">
            <v>12</v>
          </cell>
          <cell r="F4933">
            <v>1.9226E-3</v>
          </cell>
          <cell r="G4933">
            <v>2.6293400000000001E-2</v>
          </cell>
          <cell r="H4933">
            <v>75.5107</v>
          </cell>
          <cell r="I4933">
            <v>6.045E-4</v>
          </cell>
          <cell r="J4933">
            <v>159</v>
          </cell>
          <cell r="K4933">
            <v>-7.1387000000000004E-3</v>
          </cell>
          <cell r="L4933">
            <v>1.1477299999999999E-2</v>
          </cell>
          <cell r="M4933">
            <v>2.4370699999999999E-2</v>
          </cell>
          <cell r="N4933">
            <v>3.7264100000000001E-2</v>
          </cell>
          <cell r="O4933">
            <v>5.5880199999999998E-2</v>
          </cell>
          <cell r="P4933">
            <v>0.54166666666666663</v>
          </cell>
          <cell r="Q4933">
            <v>0.79166666666666663</v>
          </cell>
          <cell r="R4933">
            <v>13</v>
          </cell>
          <cell r="S4933">
            <v>19</v>
          </cell>
        </row>
        <row r="4934">
          <cell r="A4934" t="str">
            <v>All</v>
          </cell>
          <cell r="B4934" t="str">
            <v>Cycle</v>
          </cell>
          <cell r="C4934" t="str">
            <v>X</v>
          </cell>
          <cell r="D4934">
            <v>39616</v>
          </cell>
          <cell r="E4934">
            <v>13</v>
          </cell>
          <cell r="F4934">
            <v>7.5594E-3</v>
          </cell>
          <cell r="G4934">
            <v>7.2332000000000004E-3</v>
          </cell>
          <cell r="H4934">
            <v>80.925600000000003</v>
          </cell>
          <cell r="I4934">
            <v>6.1910000000000003E-4</v>
          </cell>
          <cell r="J4934">
            <v>159</v>
          </cell>
          <cell r="K4934">
            <v>-3.2212999999999999E-2</v>
          </cell>
          <cell r="L4934">
            <v>-1.33741E-2</v>
          </cell>
          <cell r="M4934">
            <v>-3.2630000000000002E-4</v>
          </cell>
          <cell r="N4934">
            <v>1.27215E-2</v>
          </cell>
          <cell r="O4934">
            <v>3.1560499999999998E-2</v>
          </cell>
          <cell r="P4934">
            <v>0.54166666666666663</v>
          </cell>
          <cell r="Q4934">
            <v>0.79166666666666663</v>
          </cell>
          <cell r="R4934">
            <v>13</v>
          </cell>
          <cell r="S4934">
            <v>19</v>
          </cell>
        </row>
        <row r="4935">
          <cell r="A4935" t="str">
            <v>All</v>
          </cell>
          <cell r="B4935" t="str">
            <v>Cycle</v>
          </cell>
          <cell r="C4935" t="str">
            <v>X</v>
          </cell>
          <cell r="D4935">
            <v>39616</v>
          </cell>
          <cell r="E4935">
            <v>14</v>
          </cell>
          <cell r="F4935">
            <v>1.9860099999999999E-2</v>
          </cell>
          <cell r="G4935">
            <v>2.5505400000000001E-2</v>
          </cell>
          <cell r="H4935">
            <v>85.483599999999996</v>
          </cell>
          <cell r="I4935">
            <v>6.3480000000000003E-4</v>
          </cell>
          <cell r="J4935">
            <v>159</v>
          </cell>
          <cell r="K4935">
            <v>-2.6644299999999999E-2</v>
          </cell>
          <cell r="L4935">
            <v>-7.5672999999999999E-3</v>
          </cell>
          <cell r="M4935">
            <v>5.6452999999999998E-3</v>
          </cell>
          <cell r="N4935">
            <v>1.8858E-2</v>
          </cell>
          <cell r="O4935">
            <v>3.7934900000000001E-2</v>
          </cell>
          <cell r="P4935">
            <v>0.54166666666666663</v>
          </cell>
          <cell r="Q4935">
            <v>0.79166666666666663</v>
          </cell>
          <cell r="R4935">
            <v>13</v>
          </cell>
          <cell r="S4935">
            <v>19</v>
          </cell>
        </row>
        <row r="4936">
          <cell r="A4936" t="str">
            <v>All</v>
          </cell>
          <cell r="B4936" t="str">
            <v>Cycle</v>
          </cell>
          <cell r="C4936" t="str">
            <v>X</v>
          </cell>
          <cell r="D4936">
            <v>39616</v>
          </cell>
          <cell r="E4936">
            <v>15</v>
          </cell>
          <cell r="F4936">
            <v>3.0640000000000001E-2</v>
          </cell>
          <cell r="G4936">
            <v>0.11079749999999999</v>
          </cell>
          <cell r="H4936">
            <v>88.875299999999996</v>
          </cell>
          <cell r="I4936">
            <v>6.5309999999999999E-4</v>
          </cell>
          <cell r="J4936">
            <v>159</v>
          </cell>
          <cell r="K4936">
            <v>4.7406999999999998E-2</v>
          </cell>
          <cell r="L4936">
            <v>6.6756300000000005E-2</v>
          </cell>
          <cell r="M4936">
            <v>8.0157500000000007E-2</v>
          </cell>
          <cell r="N4936">
            <v>9.3558799999999998E-2</v>
          </cell>
          <cell r="O4936">
            <v>0.11290799999999999</v>
          </cell>
          <cell r="P4936">
            <v>0.54166666666666663</v>
          </cell>
          <cell r="Q4936">
            <v>0.79166666666666663</v>
          </cell>
          <cell r="R4936">
            <v>13</v>
          </cell>
          <cell r="S4936">
            <v>19</v>
          </cell>
        </row>
        <row r="4937">
          <cell r="A4937" t="str">
            <v>All</v>
          </cell>
          <cell r="B4937" t="str">
            <v>Cycle</v>
          </cell>
          <cell r="C4937" t="str">
            <v>X</v>
          </cell>
          <cell r="D4937">
            <v>39616</v>
          </cell>
          <cell r="E4937">
            <v>16</v>
          </cell>
          <cell r="F4937">
            <v>9.8084299999999999E-2</v>
          </cell>
          <cell r="G4937">
            <v>0.24094380000000001</v>
          </cell>
          <cell r="H4937">
            <v>91.738900000000001</v>
          </cell>
          <cell r="I4937">
            <v>6.8400000000000004E-4</v>
          </cell>
          <cell r="J4937">
            <v>159</v>
          </cell>
          <cell r="K4937">
            <v>0.10934339999999999</v>
          </cell>
          <cell r="L4937">
            <v>0.12914490000000001</v>
          </cell>
          <cell r="M4937">
            <v>0.1428594</v>
          </cell>
          <cell r="N4937">
            <v>0.15657389999999999</v>
          </cell>
          <cell r="O4937">
            <v>0.17637549999999999</v>
          </cell>
          <cell r="P4937">
            <v>0.54166666666666663</v>
          </cell>
          <cell r="Q4937">
            <v>0.79166666666666663</v>
          </cell>
          <cell r="R4937">
            <v>13</v>
          </cell>
          <cell r="S4937">
            <v>19</v>
          </cell>
        </row>
        <row r="4938">
          <cell r="A4938" t="str">
            <v>All</v>
          </cell>
          <cell r="B4938" t="str">
            <v>Cycle</v>
          </cell>
          <cell r="C4938" t="str">
            <v>X</v>
          </cell>
          <cell r="D4938">
            <v>39616</v>
          </cell>
          <cell r="E4938">
            <v>17</v>
          </cell>
          <cell r="F4938">
            <v>0.17785239999999999</v>
          </cell>
          <cell r="G4938">
            <v>0.33607959999999998</v>
          </cell>
          <cell r="H4938">
            <v>92.462299999999999</v>
          </cell>
          <cell r="I4938">
            <v>6.8050000000000001E-4</v>
          </cell>
          <cell r="J4938">
            <v>159</v>
          </cell>
          <cell r="K4938">
            <v>0.1247968</v>
          </cell>
          <cell r="L4938">
            <v>0.1445477</v>
          </cell>
          <cell r="M4938">
            <v>0.15822720000000001</v>
          </cell>
          <cell r="N4938">
            <v>0.17190659999999999</v>
          </cell>
          <cell r="O4938">
            <v>0.19165750000000001</v>
          </cell>
          <cell r="P4938">
            <v>0.54166666666666663</v>
          </cell>
          <cell r="Q4938">
            <v>0.79166666666666663</v>
          </cell>
          <cell r="R4938">
            <v>13</v>
          </cell>
          <cell r="S4938">
            <v>19</v>
          </cell>
        </row>
        <row r="4939">
          <cell r="A4939" t="str">
            <v>All</v>
          </cell>
          <cell r="B4939" t="str">
            <v>Cycle</v>
          </cell>
          <cell r="C4939" t="str">
            <v>X</v>
          </cell>
          <cell r="D4939">
            <v>39616</v>
          </cell>
          <cell r="E4939">
            <v>18</v>
          </cell>
          <cell r="F4939">
            <v>0.21461830000000001</v>
          </cell>
          <cell r="G4939">
            <v>0.41137089999999998</v>
          </cell>
          <cell r="H4939">
            <v>91.459400000000002</v>
          </cell>
          <cell r="I4939">
            <v>6.692E-4</v>
          </cell>
          <cell r="J4939">
            <v>159</v>
          </cell>
          <cell r="K4939">
            <v>0.163601</v>
          </cell>
          <cell r="L4939">
            <v>0.18318719999999999</v>
          </cell>
          <cell r="M4939">
            <v>0.1967526</v>
          </cell>
          <cell r="N4939">
            <v>0.210318</v>
          </cell>
          <cell r="O4939">
            <v>0.2299042</v>
          </cell>
          <cell r="P4939">
            <v>0.54166666666666663</v>
          </cell>
          <cell r="Q4939">
            <v>0.79166666666666663</v>
          </cell>
          <cell r="R4939">
            <v>13</v>
          </cell>
          <cell r="S4939">
            <v>19</v>
          </cell>
        </row>
        <row r="4940">
          <cell r="A4940" t="str">
            <v>All</v>
          </cell>
          <cell r="B4940" t="str">
            <v>Cycle</v>
          </cell>
          <cell r="C4940" t="str">
            <v>X</v>
          </cell>
          <cell r="D4940">
            <v>39616</v>
          </cell>
          <cell r="E4940">
            <v>19</v>
          </cell>
          <cell r="F4940">
            <v>0.29727680000000001</v>
          </cell>
          <cell r="G4940">
            <v>0.4265968</v>
          </cell>
          <cell r="H4940">
            <v>89.266999999999996</v>
          </cell>
          <cell r="I4940">
            <v>6.7540000000000005E-4</v>
          </cell>
          <cell r="J4940">
            <v>159</v>
          </cell>
          <cell r="K4940">
            <v>9.6015600000000006E-2</v>
          </cell>
          <cell r="L4940">
            <v>0.11569210000000001</v>
          </cell>
          <cell r="M4940">
            <v>0.12931989999999999</v>
          </cell>
          <cell r="N4940">
            <v>0.14294780000000001</v>
          </cell>
          <cell r="O4940">
            <v>0.1626243</v>
          </cell>
          <cell r="P4940">
            <v>0.54166666666666663</v>
          </cell>
          <cell r="Q4940">
            <v>0.79166666666666663</v>
          </cell>
          <cell r="R4940">
            <v>13</v>
          </cell>
          <cell r="S4940">
            <v>19</v>
          </cell>
        </row>
        <row r="4941">
          <cell r="A4941" t="str">
            <v>All</v>
          </cell>
          <cell r="B4941" t="str">
            <v>Cycle</v>
          </cell>
          <cell r="C4941" t="str">
            <v>X</v>
          </cell>
          <cell r="D4941">
            <v>39616</v>
          </cell>
          <cell r="E4941">
            <v>20</v>
          </cell>
          <cell r="F4941">
            <v>0.47664719999999999</v>
          </cell>
          <cell r="G4941">
            <v>0.359018</v>
          </cell>
          <cell r="H4941">
            <v>85.155699999999996</v>
          </cell>
          <cell r="I4941">
            <v>6.6660000000000005E-4</v>
          </cell>
          <cell r="J4941">
            <v>159</v>
          </cell>
          <cell r="K4941">
            <v>-0.15071770000000001</v>
          </cell>
          <cell r="L4941">
            <v>-0.1311687</v>
          </cell>
          <cell r="M4941">
            <v>-0.1176292</v>
          </cell>
          <cell r="N4941">
            <v>-0.10408969999999999</v>
          </cell>
          <cell r="O4941">
            <v>-8.4540699999999996E-2</v>
          </cell>
          <cell r="P4941">
            <v>0.54166666666666663</v>
          </cell>
          <cell r="Q4941">
            <v>0.79166666666666663</v>
          </cell>
          <cell r="R4941">
            <v>13</v>
          </cell>
          <cell r="S4941">
            <v>19</v>
          </cell>
        </row>
        <row r="4942">
          <cell r="A4942" t="str">
            <v>All</v>
          </cell>
          <cell r="B4942" t="str">
            <v>Cycle</v>
          </cell>
          <cell r="C4942" t="str">
            <v>X</v>
          </cell>
          <cell r="D4942">
            <v>39616</v>
          </cell>
          <cell r="E4942">
            <v>21</v>
          </cell>
          <cell r="F4942">
            <v>0.29237819999999998</v>
          </cell>
          <cell r="G4942">
            <v>0.22626940000000001</v>
          </cell>
          <cell r="H4942">
            <v>80.437200000000004</v>
          </cell>
          <cell r="I4942">
            <v>6.3869999999999997E-4</v>
          </cell>
          <cell r="J4942">
            <v>159</v>
          </cell>
          <cell r="K4942">
            <v>-9.8496299999999995E-2</v>
          </cell>
          <cell r="L4942">
            <v>-7.9361500000000001E-2</v>
          </cell>
          <cell r="M4942">
            <v>-6.6108799999999995E-2</v>
          </cell>
          <cell r="N4942">
            <v>-5.2856100000000003E-2</v>
          </cell>
          <cell r="O4942">
            <v>-3.3721300000000003E-2</v>
          </cell>
          <cell r="P4942">
            <v>0.54166666666666663</v>
          </cell>
          <cell r="Q4942">
            <v>0.79166666666666663</v>
          </cell>
          <cell r="R4942">
            <v>13</v>
          </cell>
          <cell r="S4942">
            <v>19</v>
          </cell>
        </row>
        <row r="4943">
          <cell r="A4943" t="str">
            <v>All</v>
          </cell>
          <cell r="B4943" t="str">
            <v>Cycle</v>
          </cell>
          <cell r="C4943" t="str">
            <v>X</v>
          </cell>
          <cell r="D4943">
            <v>39616</v>
          </cell>
          <cell r="E4943">
            <v>22</v>
          </cell>
          <cell r="F4943">
            <v>0.22355820000000001</v>
          </cell>
          <cell r="G4943">
            <v>0.1410526</v>
          </cell>
          <cell r="H4943">
            <v>76.522300000000001</v>
          </cell>
          <cell r="I4943">
            <v>6.2679999999999995E-4</v>
          </cell>
          <cell r="J4943">
            <v>159</v>
          </cell>
          <cell r="K4943">
            <v>-0.1145904</v>
          </cell>
          <cell r="L4943">
            <v>-9.5634499999999997E-2</v>
          </cell>
          <cell r="M4943">
            <v>-8.2505599999999998E-2</v>
          </cell>
          <cell r="N4943">
            <v>-6.9376800000000002E-2</v>
          </cell>
          <cell r="O4943">
            <v>-5.0420800000000002E-2</v>
          </cell>
          <cell r="P4943">
            <v>0.54166666666666663</v>
          </cell>
          <cell r="Q4943">
            <v>0.79166666666666663</v>
          </cell>
          <cell r="R4943">
            <v>13</v>
          </cell>
          <cell r="S4943">
            <v>19</v>
          </cell>
        </row>
        <row r="4944">
          <cell r="A4944" t="str">
            <v>All</v>
          </cell>
          <cell r="B4944" t="str">
            <v>Cycle</v>
          </cell>
          <cell r="C4944" t="str">
            <v>X</v>
          </cell>
          <cell r="D4944">
            <v>39616</v>
          </cell>
          <cell r="E4944">
            <v>23</v>
          </cell>
          <cell r="F4944">
            <v>0.14326510000000001</v>
          </cell>
          <cell r="G4944">
            <v>7.64793E-2</v>
          </cell>
          <cell r="H4944">
            <v>74.157700000000006</v>
          </cell>
          <cell r="I4944">
            <v>6.1519999999999999E-4</v>
          </cell>
          <cell r="J4944">
            <v>159</v>
          </cell>
          <cell r="K4944">
            <v>-9.8573599999999997E-2</v>
          </cell>
          <cell r="L4944">
            <v>-7.9793100000000006E-2</v>
          </cell>
          <cell r="M4944">
            <v>-6.6785800000000006E-2</v>
          </cell>
          <cell r="N4944">
            <v>-5.3778600000000003E-2</v>
          </cell>
          <cell r="O4944">
            <v>-3.4998099999999997E-2</v>
          </cell>
          <cell r="P4944">
            <v>0.54166666666666663</v>
          </cell>
          <cell r="Q4944">
            <v>0.79166666666666663</v>
          </cell>
          <cell r="R4944">
            <v>13</v>
          </cell>
          <cell r="S4944">
            <v>19</v>
          </cell>
        </row>
        <row r="4945">
          <cell r="A4945" t="str">
            <v>All</v>
          </cell>
          <cell r="B4945" t="str">
            <v>Cycle</v>
          </cell>
          <cell r="C4945" t="str">
            <v>X</v>
          </cell>
          <cell r="D4945">
            <v>39616</v>
          </cell>
          <cell r="E4945">
            <v>24</v>
          </cell>
          <cell r="F4945">
            <v>6.7421400000000006E-2</v>
          </cell>
          <cell r="G4945">
            <v>5.9467300000000001E-2</v>
          </cell>
          <cell r="H4945">
            <v>73.406199999999998</v>
          </cell>
          <cell r="I4945">
            <v>6.1870000000000002E-4</v>
          </cell>
          <cell r="J4945">
            <v>159</v>
          </cell>
          <cell r="K4945">
            <v>-3.9831400000000003E-2</v>
          </cell>
          <cell r="L4945">
            <v>-2.0997999999999999E-2</v>
          </cell>
          <cell r="M4945">
            <v>-7.9539999999999993E-3</v>
          </cell>
          <cell r="N4945">
            <v>5.0898999999999996E-3</v>
          </cell>
          <cell r="O4945">
            <v>2.3923400000000001E-2</v>
          </cell>
          <cell r="P4945">
            <v>0.54166666666666663</v>
          </cell>
          <cell r="Q4945">
            <v>0.79166666666666663</v>
          </cell>
          <cell r="R4945">
            <v>13</v>
          </cell>
          <cell r="S4945">
            <v>19</v>
          </cell>
        </row>
        <row r="4946">
          <cell r="A4946" t="str">
            <v>All</v>
          </cell>
          <cell r="B4946" t="str">
            <v>Cycle</v>
          </cell>
          <cell r="C4946" t="str">
            <v>X</v>
          </cell>
          <cell r="D4946">
            <v>39626</v>
          </cell>
          <cell r="E4946">
            <v>1</v>
          </cell>
          <cell r="F4946">
            <v>2.0628199999999999E-2</v>
          </cell>
          <cell r="G4946">
            <v>3.1416300000000001E-2</v>
          </cell>
          <cell r="H4946">
            <v>64.116799999999998</v>
          </cell>
          <cell r="I4946">
            <v>5.4239999999999996E-4</v>
          </cell>
          <cell r="J4946">
            <v>170</v>
          </cell>
          <cell r="K4946">
            <v>-1.9057299999999999E-2</v>
          </cell>
          <cell r="L4946">
            <v>-1.4243999999999999E-3</v>
          </cell>
          <cell r="M4946">
            <v>1.07882E-2</v>
          </cell>
          <cell r="N4946">
            <v>2.3000699999999999E-2</v>
          </cell>
          <cell r="O4946">
            <v>4.0633599999999999E-2</v>
          </cell>
          <cell r="P4946">
            <v>0.45833333333333331</v>
          </cell>
          <cell r="Q4946">
            <v>0.70833333333333337</v>
          </cell>
          <cell r="R4946">
            <v>11</v>
          </cell>
          <cell r="S4946">
            <v>17</v>
          </cell>
        </row>
        <row r="4947">
          <cell r="A4947" t="str">
            <v>All</v>
          </cell>
          <cell r="B4947" t="str">
            <v>Cycle</v>
          </cell>
          <cell r="C4947" t="str">
            <v>X</v>
          </cell>
          <cell r="D4947">
            <v>39626</v>
          </cell>
          <cell r="E4947">
            <v>2</v>
          </cell>
          <cell r="F4947">
            <v>1.28083E-2</v>
          </cell>
          <cell r="G4947">
            <v>2.69432E-2</v>
          </cell>
          <cell r="H4947">
            <v>62.928699999999999</v>
          </cell>
          <cell r="I4947">
            <v>5.4230000000000001E-4</v>
          </cell>
          <cell r="J4947">
            <v>170</v>
          </cell>
          <cell r="K4947">
            <v>-1.5708199999999999E-2</v>
          </cell>
          <cell r="L4947">
            <v>1.9234E-3</v>
          </cell>
          <cell r="M4947">
            <v>1.4134900000000001E-2</v>
          </cell>
          <cell r="N4947">
            <v>2.6346399999999999E-2</v>
          </cell>
          <cell r="O4947">
            <v>4.39779E-2</v>
          </cell>
          <cell r="P4947">
            <v>0.45833333333333331</v>
          </cell>
          <cell r="Q4947">
            <v>0.70833333333333337</v>
          </cell>
          <cell r="R4947">
            <v>11</v>
          </cell>
          <cell r="S4947">
            <v>17</v>
          </cell>
        </row>
        <row r="4948">
          <cell r="A4948" t="str">
            <v>All</v>
          </cell>
          <cell r="B4948" t="str">
            <v>Cycle</v>
          </cell>
          <cell r="C4948" t="str">
            <v>X</v>
          </cell>
          <cell r="D4948">
            <v>39626</v>
          </cell>
          <cell r="E4948">
            <v>3</v>
          </cell>
          <cell r="F4948">
            <v>7.0660000000000002E-3</v>
          </cell>
          <cell r="G4948">
            <v>2.5237099999999998E-2</v>
          </cell>
          <cell r="H4948">
            <v>62.481499999999997</v>
          </cell>
          <cell r="I4948">
            <v>5.421E-4</v>
          </cell>
          <cell r="J4948">
            <v>170</v>
          </cell>
          <cell r="K4948">
            <v>-1.1668400000000001E-2</v>
          </cell>
          <cell r="L4948">
            <v>5.9610000000000002E-3</v>
          </cell>
          <cell r="M4948">
            <v>1.8171E-2</v>
          </cell>
          <cell r="N4948">
            <v>3.0381100000000001E-2</v>
          </cell>
          <cell r="O4948">
            <v>4.8010499999999998E-2</v>
          </cell>
          <cell r="P4948">
            <v>0.45833333333333331</v>
          </cell>
          <cell r="Q4948">
            <v>0.70833333333333337</v>
          </cell>
          <cell r="R4948">
            <v>11</v>
          </cell>
          <cell r="S4948">
            <v>17</v>
          </cell>
        </row>
        <row r="4949">
          <cell r="A4949" t="str">
            <v>All</v>
          </cell>
          <cell r="B4949" t="str">
            <v>Cycle</v>
          </cell>
          <cell r="C4949" t="str">
            <v>X</v>
          </cell>
          <cell r="D4949">
            <v>39626</v>
          </cell>
          <cell r="E4949">
            <v>4</v>
          </cell>
          <cell r="F4949">
            <v>5.9129999999999999E-3</v>
          </cell>
          <cell r="G4949">
            <v>1.99632E-2</v>
          </cell>
          <cell r="H4949">
            <v>61.180999999999997</v>
          </cell>
          <cell r="I4949">
            <v>5.421E-4</v>
          </cell>
          <cell r="J4949">
            <v>170</v>
          </cell>
          <cell r="K4949">
            <v>-1.5789000000000001E-2</v>
          </cell>
          <cell r="L4949">
            <v>1.8402E-3</v>
          </cell>
          <cell r="M4949">
            <v>1.4050200000000001E-2</v>
          </cell>
          <cell r="N4949">
            <v>2.6260100000000001E-2</v>
          </cell>
          <cell r="O4949">
            <v>4.3889400000000002E-2</v>
          </cell>
          <cell r="P4949">
            <v>0.45833333333333331</v>
          </cell>
          <cell r="Q4949">
            <v>0.70833333333333337</v>
          </cell>
          <cell r="R4949">
            <v>11</v>
          </cell>
          <cell r="S4949">
            <v>17</v>
          </cell>
        </row>
        <row r="4950">
          <cell r="A4950" t="str">
            <v>All</v>
          </cell>
          <cell r="B4950" t="str">
            <v>Cycle</v>
          </cell>
          <cell r="C4950" t="str">
            <v>X</v>
          </cell>
          <cell r="D4950">
            <v>39626</v>
          </cell>
          <cell r="E4950">
            <v>5</v>
          </cell>
          <cell r="F4950">
            <v>2.1374500000000001E-2</v>
          </cell>
          <cell r="G4950">
            <v>1.6484200000000001E-2</v>
          </cell>
          <cell r="H4950">
            <v>60.545699999999997</v>
          </cell>
          <cell r="I4950">
            <v>5.421E-4</v>
          </cell>
          <cell r="J4950">
            <v>170</v>
          </cell>
          <cell r="K4950">
            <v>-3.4729500000000003E-2</v>
          </cell>
          <cell r="L4950">
            <v>-1.7100299999999999E-2</v>
          </cell>
          <cell r="M4950">
            <v>-4.8903000000000002E-3</v>
          </cell>
          <cell r="N4950">
            <v>7.3197000000000002E-3</v>
          </cell>
          <cell r="O4950">
            <v>2.49489E-2</v>
          </cell>
          <cell r="P4950">
            <v>0.45833333333333331</v>
          </cell>
          <cell r="Q4950">
            <v>0.70833333333333337</v>
          </cell>
          <cell r="R4950">
            <v>11</v>
          </cell>
          <cell r="S4950">
            <v>17</v>
          </cell>
        </row>
        <row r="4951">
          <cell r="A4951" t="str">
            <v>All</v>
          </cell>
          <cell r="B4951" t="str">
            <v>Cycle</v>
          </cell>
          <cell r="C4951" t="str">
            <v>X</v>
          </cell>
          <cell r="D4951">
            <v>39626</v>
          </cell>
          <cell r="E4951">
            <v>6</v>
          </cell>
          <cell r="F4951">
            <v>6.3711000000000002E-3</v>
          </cell>
          <cell r="G4951">
            <v>1.41526E-2</v>
          </cell>
          <cell r="H4951">
            <v>59.839199999999998</v>
          </cell>
          <cell r="I4951">
            <v>5.421E-4</v>
          </cell>
          <cell r="J4951">
            <v>170</v>
          </cell>
          <cell r="K4951">
            <v>-2.20577E-2</v>
          </cell>
          <cell r="L4951">
            <v>-4.4285000000000001E-3</v>
          </cell>
          <cell r="M4951">
            <v>7.7813999999999999E-3</v>
          </cell>
          <cell r="N4951">
            <v>1.9991399999999999E-2</v>
          </cell>
          <cell r="O4951">
            <v>3.7620599999999997E-2</v>
          </cell>
          <cell r="P4951">
            <v>0.45833333333333331</v>
          </cell>
          <cell r="Q4951">
            <v>0.70833333333333337</v>
          </cell>
          <cell r="R4951">
            <v>11</v>
          </cell>
          <cell r="S4951">
            <v>17</v>
          </cell>
        </row>
        <row r="4952">
          <cell r="A4952" t="str">
            <v>All</v>
          </cell>
          <cell r="B4952" t="str">
            <v>Cycle</v>
          </cell>
          <cell r="C4952" t="str">
            <v>X</v>
          </cell>
          <cell r="D4952">
            <v>39626</v>
          </cell>
          <cell r="E4952">
            <v>7</v>
          </cell>
          <cell r="F4952">
            <v>6.9474999999999997E-3</v>
          </cell>
          <cell r="G4952">
            <v>1.39571E-2</v>
          </cell>
          <cell r="H4952">
            <v>60.639699999999998</v>
          </cell>
          <cell r="I4952">
            <v>5.421E-4</v>
          </cell>
          <cell r="J4952">
            <v>170</v>
          </cell>
          <cell r="K4952">
            <v>-2.2828999999999999E-2</v>
          </cell>
          <cell r="L4952">
            <v>-5.2002000000000003E-3</v>
          </cell>
          <cell r="M4952">
            <v>7.0095000000000001E-3</v>
          </cell>
          <cell r="N4952">
            <v>1.9219199999999999E-2</v>
          </cell>
          <cell r="O4952">
            <v>3.6848100000000002E-2</v>
          </cell>
          <cell r="P4952">
            <v>0.45833333333333331</v>
          </cell>
          <cell r="Q4952">
            <v>0.70833333333333337</v>
          </cell>
          <cell r="R4952">
            <v>11</v>
          </cell>
          <cell r="S4952">
            <v>17</v>
          </cell>
        </row>
        <row r="4953">
          <cell r="A4953" t="str">
            <v>All</v>
          </cell>
          <cell r="B4953" t="str">
            <v>Cycle</v>
          </cell>
          <cell r="C4953" t="str">
            <v>X</v>
          </cell>
          <cell r="D4953">
            <v>39626</v>
          </cell>
          <cell r="E4953">
            <v>8</v>
          </cell>
          <cell r="F4953">
            <v>3.08469E-2</v>
          </cell>
          <cell r="G4953">
            <v>1.3986699999999999E-2</v>
          </cell>
          <cell r="H4953">
            <v>62.240699999999997</v>
          </cell>
          <cell r="I4953">
            <v>5.421E-4</v>
          </cell>
          <cell r="J4953">
            <v>170</v>
          </cell>
          <cell r="K4953">
            <v>-4.6698799999999999E-2</v>
          </cell>
          <cell r="L4953">
            <v>-2.9069899999999999E-2</v>
          </cell>
          <cell r="M4953">
            <v>-1.6860199999999999E-2</v>
          </cell>
          <cell r="N4953">
            <v>-4.6506000000000004E-3</v>
          </cell>
          <cell r="O4953">
            <v>1.29783E-2</v>
          </cell>
          <cell r="P4953">
            <v>0.45833333333333331</v>
          </cell>
          <cell r="Q4953">
            <v>0.70833333333333337</v>
          </cell>
          <cell r="R4953">
            <v>11</v>
          </cell>
          <cell r="S4953">
            <v>17</v>
          </cell>
        </row>
        <row r="4954">
          <cell r="A4954" t="str">
            <v>All</v>
          </cell>
          <cell r="B4954" t="str">
            <v>Cycle</v>
          </cell>
          <cell r="C4954" t="str">
            <v>X</v>
          </cell>
          <cell r="D4954">
            <v>39626</v>
          </cell>
          <cell r="E4954">
            <v>9</v>
          </cell>
          <cell r="F4954">
            <v>2.2650799999999999E-2</v>
          </cell>
          <cell r="G4954">
            <v>1.57506E-2</v>
          </cell>
          <cell r="H4954">
            <v>65.041300000000007</v>
          </cell>
          <cell r="I4954">
            <v>5.4239999999999996E-4</v>
          </cell>
          <cell r="J4954">
            <v>170</v>
          </cell>
          <cell r="K4954">
            <v>-3.6747299999999997E-2</v>
          </cell>
          <cell r="L4954">
            <v>-1.9113399999999999E-2</v>
          </cell>
          <cell r="M4954">
            <v>-6.9002000000000004E-3</v>
          </cell>
          <cell r="N4954">
            <v>5.3128999999999997E-3</v>
          </cell>
          <cell r="O4954">
            <v>2.29468E-2</v>
          </cell>
          <cell r="P4954">
            <v>0.45833333333333331</v>
          </cell>
          <cell r="Q4954">
            <v>0.70833333333333337</v>
          </cell>
          <cell r="R4954">
            <v>11</v>
          </cell>
          <cell r="S4954">
            <v>17</v>
          </cell>
        </row>
        <row r="4955">
          <cell r="A4955" t="str">
            <v>All</v>
          </cell>
          <cell r="B4955" t="str">
            <v>Cycle</v>
          </cell>
          <cell r="C4955" t="str">
            <v>X</v>
          </cell>
          <cell r="D4955">
            <v>39626</v>
          </cell>
          <cell r="E4955">
            <v>10</v>
          </cell>
          <cell r="F4955">
            <v>6.8729000000000004E-3</v>
          </cell>
          <cell r="G4955">
            <v>1.7967E-2</v>
          </cell>
          <cell r="H4955">
            <v>68.690600000000003</v>
          </cell>
          <cell r="I4955">
            <v>5.4350000000000004E-4</v>
          </cell>
          <cell r="J4955">
            <v>170</v>
          </cell>
          <cell r="K4955">
            <v>-1.8783899999999999E-2</v>
          </cell>
          <cell r="L4955">
            <v>-1.1317E-3</v>
          </cell>
          <cell r="M4955">
            <v>1.1094100000000001E-2</v>
          </cell>
          <cell r="N4955">
            <v>2.332E-2</v>
          </cell>
          <cell r="O4955">
            <v>4.09722E-2</v>
          </cell>
          <cell r="P4955">
            <v>0.45833333333333331</v>
          </cell>
          <cell r="Q4955">
            <v>0.70833333333333337</v>
          </cell>
          <cell r="R4955">
            <v>11</v>
          </cell>
          <cell r="S4955">
            <v>17</v>
          </cell>
        </row>
        <row r="4956">
          <cell r="A4956" t="str">
            <v>All</v>
          </cell>
          <cell r="B4956" t="str">
            <v>Cycle</v>
          </cell>
          <cell r="C4956" t="str">
            <v>X</v>
          </cell>
          <cell r="D4956">
            <v>39626</v>
          </cell>
          <cell r="E4956">
            <v>11</v>
          </cell>
          <cell r="F4956">
            <v>3.4321999999999998E-3</v>
          </cell>
          <cell r="G4956">
            <v>2.20728E-2</v>
          </cell>
          <cell r="H4956">
            <v>73.798699999999997</v>
          </cell>
          <cell r="I4956">
            <v>5.4489999999999996E-4</v>
          </cell>
          <cell r="J4956">
            <v>170</v>
          </cell>
          <cell r="K4956">
            <v>-1.1274599999999999E-2</v>
          </cell>
          <cell r="L4956">
            <v>6.3994999999999998E-3</v>
          </cell>
          <cell r="M4956">
            <v>1.86406E-2</v>
          </cell>
          <cell r="N4956">
            <v>3.0881700000000002E-2</v>
          </cell>
          <cell r="O4956">
            <v>4.8555800000000003E-2</v>
          </cell>
          <cell r="P4956">
            <v>0.45833333333333331</v>
          </cell>
          <cell r="Q4956">
            <v>0.70833333333333337</v>
          </cell>
          <cell r="R4956">
            <v>11</v>
          </cell>
          <cell r="S4956">
            <v>17</v>
          </cell>
        </row>
        <row r="4957">
          <cell r="A4957" t="str">
            <v>All</v>
          </cell>
          <cell r="B4957" t="str">
            <v>Cycle</v>
          </cell>
          <cell r="C4957" t="str">
            <v>X</v>
          </cell>
          <cell r="D4957">
            <v>39626</v>
          </cell>
          <cell r="E4957">
            <v>12</v>
          </cell>
          <cell r="F4957">
            <v>1.38496E-2</v>
          </cell>
          <cell r="G4957">
            <v>2.7731499999999999E-2</v>
          </cell>
          <cell r="H4957">
            <v>76.493700000000004</v>
          </cell>
          <cell r="I4957">
            <v>5.4830000000000005E-4</v>
          </cell>
          <cell r="J4957">
            <v>170</v>
          </cell>
          <cell r="K4957">
            <v>-1.6126499999999998E-2</v>
          </cell>
          <cell r="L4957">
            <v>1.6027000000000001E-3</v>
          </cell>
          <cell r="M4957">
            <v>1.38818E-2</v>
          </cell>
          <cell r="N4957">
            <v>2.6161E-2</v>
          </cell>
          <cell r="O4957">
            <v>4.3890100000000001E-2</v>
          </cell>
          <cell r="P4957">
            <v>0.45833333333333331</v>
          </cell>
          <cell r="Q4957">
            <v>0.70833333333333337</v>
          </cell>
          <cell r="R4957">
            <v>11</v>
          </cell>
          <cell r="S4957">
            <v>17</v>
          </cell>
        </row>
        <row r="4958">
          <cell r="A4958" t="str">
            <v>All</v>
          </cell>
          <cell r="B4958" t="str">
            <v>Cycle</v>
          </cell>
          <cell r="C4958" t="str">
            <v>X</v>
          </cell>
          <cell r="D4958">
            <v>39626</v>
          </cell>
          <cell r="E4958">
            <v>13</v>
          </cell>
          <cell r="F4958">
            <v>2.36601E-2</v>
          </cell>
          <cell r="G4958">
            <v>2.1038100000000001E-2</v>
          </cell>
          <cell r="H4958">
            <v>80.335499999999996</v>
          </cell>
          <cell r="I4958">
            <v>5.5290000000000005E-4</v>
          </cell>
          <cell r="J4958">
            <v>170</v>
          </cell>
          <cell r="K4958">
            <v>-3.2756300000000002E-2</v>
          </cell>
          <cell r="L4958">
            <v>-1.4952699999999999E-2</v>
          </cell>
          <cell r="M4958">
            <v>-2.6220000000000002E-3</v>
          </cell>
          <cell r="N4958">
            <v>9.7088000000000001E-3</v>
          </cell>
          <cell r="O4958">
            <v>2.7512399999999999E-2</v>
          </cell>
          <cell r="P4958">
            <v>0.45833333333333331</v>
          </cell>
          <cell r="Q4958">
            <v>0.70833333333333337</v>
          </cell>
          <cell r="R4958">
            <v>11</v>
          </cell>
          <cell r="S4958">
            <v>17</v>
          </cell>
        </row>
        <row r="4959">
          <cell r="A4959" t="str">
            <v>All</v>
          </cell>
          <cell r="B4959" t="str">
            <v>Cycle</v>
          </cell>
          <cell r="C4959" t="str">
            <v>X</v>
          </cell>
          <cell r="D4959">
            <v>39626</v>
          </cell>
          <cell r="E4959">
            <v>14</v>
          </cell>
          <cell r="F4959">
            <v>4.65391E-2</v>
          </cell>
          <cell r="G4959">
            <v>4.2509199999999997E-2</v>
          </cell>
          <cell r="H4959">
            <v>83.163200000000003</v>
          </cell>
          <cell r="I4959">
            <v>5.5480000000000004E-4</v>
          </cell>
          <cell r="J4959">
            <v>170</v>
          </cell>
          <cell r="K4959">
            <v>-3.4216999999999997E-2</v>
          </cell>
          <cell r="L4959">
            <v>-1.63822E-2</v>
          </cell>
          <cell r="M4959">
            <v>-4.0298E-3</v>
          </cell>
          <cell r="N4959">
            <v>8.3225E-3</v>
          </cell>
          <cell r="O4959">
            <v>2.6157300000000001E-2</v>
          </cell>
          <cell r="P4959">
            <v>0.45833333333333331</v>
          </cell>
          <cell r="Q4959">
            <v>0.70833333333333337</v>
          </cell>
          <cell r="R4959">
            <v>11</v>
          </cell>
          <cell r="S4959">
            <v>17</v>
          </cell>
        </row>
        <row r="4960">
          <cell r="A4960" t="str">
            <v>All</v>
          </cell>
          <cell r="B4960" t="str">
            <v>Cycle</v>
          </cell>
          <cell r="C4960" t="str">
            <v>X</v>
          </cell>
          <cell r="D4960">
            <v>39626</v>
          </cell>
          <cell r="E4960">
            <v>15</v>
          </cell>
          <cell r="F4960">
            <v>9.3023999999999996E-2</v>
          </cell>
          <cell r="G4960">
            <v>9.1791899999999996E-2</v>
          </cell>
          <cell r="H4960">
            <v>84.752799999999993</v>
          </cell>
          <cell r="I4960">
            <v>5.5590000000000001E-4</v>
          </cell>
          <cell r="J4960">
            <v>170</v>
          </cell>
          <cell r="K4960">
            <v>-3.1446700000000001E-2</v>
          </cell>
          <cell r="L4960">
            <v>-1.35957E-2</v>
          </cell>
          <cell r="M4960">
            <v>-1.2321000000000001E-3</v>
          </cell>
          <cell r="N4960">
            <v>1.11314E-2</v>
          </cell>
          <cell r="O4960">
            <v>2.8982500000000001E-2</v>
          </cell>
          <cell r="P4960">
            <v>0.45833333333333331</v>
          </cell>
          <cell r="Q4960">
            <v>0.70833333333333337</v>
          </cell>
          <cell r="R4960">
            <v>11</v>
          </cell>
          <cell r="S4960">
            <v>17</v>
          </cell>
        </row>
        <row r="4961">
          <cell r="A4961" t="str">
            <v>All</v>
          </cell>
          <cell r="B4961" t="str">
            <v>Cycle</v>
          </cell>
          <cell r="C4961" t="str">
            <v>X</v>
          </cell>
          <cell r="D4961">
            <v>39626</v>
          </cell>
          <cell r="E4961">
            <v>16</v>
          </cell>
          <cell r="F4961">
            <v>0.16878660000000001</v>
          </cell>
          <cell r="G4961">
            <v>0.1407612</v>
          </cell>
          <cell r="H4961">
            <v>83.264300000000006</v>
          </cell>
          <cell r="I4961">
            <v>5.5619999999999997E-4</v>
          </cell>
          <cell r="J4961">
            <v>170</v>
          </cell>
          <cell r="K4961">
            <v>-5.8249299999999997E-2</v>
          </cell>
          <cell r="L4961">
            <v>-4.03928E-2</v>
          </cell>
          <cell r="M4961">
            <v>-2.8025399999999999E-2</v>
          </cell>
          <cell r="N4961">
            <v>-1.5657999999999998E-2</v>
          </cell>
          <cell r="O4961">
            <v>2.1984999999999999E-3</v>
          </cell>
          <cell r="P4961">
            <v>0.45833333333333331</v>
          </cell>
          <cell r="Q4961">
            <v>0.70833333333333337</v>
          </cell>
          <cell r="R4961">
            <v>11</v>
          </cell>
          <cell r="S4961">
            <v>17</v>
          </cell>
        </row>
        <row r="4962">
          <cell r="A4962" t="str">
            <v>All</v>
          </cell>
          <cell r="B4962" t="str">
            <v>Cycle</v>
          </cell>
          <cell r="C4962" t="str">
            <v>X</v>
          </cell>
          <cell r="D4962">
            <v>39626</v>
          </cell>
          <cell r="E4962">
            <v>17</v>
          </cell>
          <cell r="F4962">
            <v>0.21924540000000001</v>
          </cell>
          <cell r="G4962">
            <v>0.19792940000000001</v>
          </cell>
          <cell r="H4962">
            <v>82.163200000000003</v>
          </cell>
          <cell r="I4962">
            <v>5.5650000000000003E-4</v>
          </cell>
          <cell r="J4962">
            <v>170</v>
          </cell>
          <cell r="K4962">
            <v>-5.1548200000000002E-2</v>
          </cell>
          <cell r="L4962">
            <v>-3.3686800000000003E-2</v>
          </cell>
          <cell r="M4962">
            <v>-2.1316000000000002E-2</v>
          </cell>
          <cell r="N4962">
            <v>-8.9452000000000004E-3</v>
          </cell>
          <cell r="O4962">
            <v>8.9163000000000003E-3</v>
          </cell>
          <cell r="P4962">
            <v>0.45833333333333331</v>
          </cell>
          <cell r="Q4962">
            <v>0.70833333333333337</v>
          </cell>
          <cell r="R4962">
            <v>11</v>
          </cell>
          <cell r="S4962">
            <v>17</v>
          </cell>
        </row>
        <row r="4963">
          <cell r="A4963" t="str">
            <v>All</v>
          </cell>
          <cell r="B4963" t="str">
            <v>Cycle</v>
          </cell>
          <cell r="C4963" t="str">
            <v>X</v>
          </cell>
          <cell r="D4963">
            <v>39626</v>
          </cell>
          <cell r="E4963">
            <v>18</v>
          </cell>
          <cell r="F4963">
            <v>0.36908400000000002</v>
          </cell>
          <cell r="G4963">
            <v>0.2307688</v>
          </cell>
          <cell r="H4963">
            <v>79.922499999999999</v>
          </cell>
          <cell r="I4963">
            <v>5.5119999999999995E-4</v>
          </cell>
          <cell r="J4963">
            <v>170</v>
          </cell>
          <cell r="K4963">
            <v>-0.1684023</v>
          </cell>
          <cell r="L4963">
            <v>-0.1506266</v>
          </cell>
          <cell r="M4963">
            <v>-0.1383152</v>
          </cell>
          <cell r="N4963">
            <v>-0.1260039</v>
          </cell>
          <cell r="O4963">
            <v>-0.1082282</v>
          </cell>
          <cell r="P4963">
            <v>0.45833333333333331</v>
          </cell>
          <cell r="Q4963">
            <v>0.70833333333333337</v>
          </cell>
          <cell r="R4963">
            <v>11</v>
          </cell>
          <cell r="S4963">
            <v>17</v>
          </cell>
        </row>
        <row r="4964">
          <cell r="A4964" t="str">
            <v>All</v>
          </cell>
          <cell r="B4964" t="str">
            <v>Cycle</v>
          </cell>
          <cell r="C4964" t="str">
            <v>X</v>
          </cell>
          <cell r="D4964">
            <v>39626</v>
          </cell>
          <cell r="E4964">
            <v>19</v>
          </cell>
          <cell r="F4964">
            <v>0.36451289999999997</v>
          </cell>
          <cell r="G4964">
            <v>0.21600949999999999</v>
          </cell>
          <cell r="H4964">
            <v>78.376800000000003</v>
          </cell>
          <cell r="I4964">
            <v>5.4770000000000003E-4</v>
          </cell>
          <cell r="J4964">
            <v>170</v>
          </cell>
          <cell r="K4964">
            <v>-0.17849619999999999</v>
          </cell>
          <cell r="L4964">
            <v>-0.16077620000000001</v>
          </cell>
          <cell r="M4964">
            <v>-0.14850340000000001</v>
          </cell>
          <cell r="N4964">
            <v>-0.13623060000000001</v>
          </cell>
          <cell r="O4964">
            <v>-0.11851059999999999</v>
          </cell>
          <cell r="P4964">
            <v>0.45833333333333331</v>
          </cell>
          <cell r="Q4964">
            <v>0.70833333333333337</v>
          </cell>
          <cell r="R4964">
            <v>11</v>
          </cell>
          <cell r="S4964">
            <v>17</v>
          </cell>
        </row>
        <row r="4965">
          <cell r="A4965" t="str">
            <v>All</v>
          </cell>
          <cell r="B4965" t="str">
            <v>Cycle</v>
          </cell>
          <cell r="C4965" t="str">
            <v>X</v>
          </cell>
          <cell r="D4965">
            <v>39626</v>
          </cell>
          <cell r="E4965">
            <v>20</v>
          </cell>
          <cell r="F4965">
            <v>0.3002358</v>
          </cell>
          <cell r="G4965">
            <v>0.15207879999999999</v>
          </cell>
          <cell r="H4965">
            <v>74.640500000000003</v>
          </cell>
          <cell r="I4965">
            <v>5.4480000000000002E-4</v>
          </cell>
          <cell r="J4965">
            <v>170</v>
          </cell>
          <cell r="K4965">
            <v>-0.17806939999999999</v>
          </cell>
          <cell r="L4965">
            <v>-0.16039690000000001</v>
          </cell>
          <cell r="M4965">
            <v>-0.14815700000000001</v>
          </cell>
          <cell r="N4965">
            <v>-0.13591710000000001</v>
          </cell>
          <cell r="O4965">
            <v>-0.11824460000000001</v>
          </cell>
          <cell r="P4965">
            <v>0.45833333333333331</v>
          </cell>
          <cell r="Q4965">
            <v>0.70833333333333337</v>
          </cell>
          <cell r="R4965">
            <v>11</v>
          </cell>
          <cell r="S4965">
            <v>17</v>
          </cell>
        </row>
        <row r="4966">
          <cell r="A4966" t="str">
            <v>All</v>
          </cell>
          <cell r="B4966" t="str">
            <v>Cycle</v>
          </cell>
          <cell r="C4966" t="str">
            <v>X</v>
          </cell>
          <cell r="D4966">
            <v>39626</v>
          </cell>
          <cell r="E4966">
            <v>21</v>
          </cell>
          <cell r="F4966">
            <v>0.17516280000000001</v>
          </cell>
          <cell r="G4966">
            <v>9.7329499999999999E-2</v>
          </cell>
          <cell r="H4966">
            <v>70.152000000000001</v>
          </cell>
          <cell r="I4966">
            <v>5.4469999999999996E-4</v>
          </cell>
          <cell r="J4966">
            <v>170</v>
          </cell>
          <cell r="K4966">
            <v>-0.10774309999999999</v>
          </cell>
          <cell r="L4966">
            <v>-9.0072100000000002E-2</v>
          </cell>
          <cell r="M4966">
            <v>-7.7833299999999994E-2</v>
          </cell>
          <cell r="N4966">
            <v>-6.5594399999999997E-2</v>
          </cell>
          <cell r="O4966">
            <v>-4.7923500000000001E-2</v>
          </cell>
          <cell r="P4966">
            <v>0.45833333333333331</v>
          </cell>
          <cell r="Q4966">
            <v>0.70833333333333337</v>
          </cell>
          <cell r="R4966">
            <v>11</v>
          </cell>
          <cell r="S4966">
            <v>17</v>
          </cell>
        </row>
        <row r="4967">
          <cell r="A4967" t="str">
            <v>All</v>
          </cell>
          <cell r="B4967" t="str">
            <v>Cycle</v>
          </cell>
          <cell r="C4967" t="str">
            <v>X</v>
          </cell>
          <cell r="D4967">
            <v>39626</v>
          </cell>
          <cell r="E4967">
            <v>22</v>
          </cell>
          <cell r="F4967">
            <v>9.3741099999999994E-2</v>
          </cell>
          <cell r="G4967">
            <v>7.4133900000000003E-2</v>
          </cell>
          <cell r="H4967">
            <v>65.911199999999994</v>
          </cell>
          <cell r="I4967">
            <v>5.4370000000000004E-4</v>
          </cell>
          <cell r="J4967">
            <v>170</v>
          </cell>
          <cell r="K4967">
            <v>-4.9489900000000003E-2</v>
          </cell>
          <cell r="L4967">
            <v>-3.1834899999999999E-2</v>
          </cell>
          <cell r="M4967">
            <v>-1.9607200000000002E-2</v>
          </cell>
          <cell r="N4967">
            <v>-7.3794000000000004E-3</v>
          </cell>
          <cell r="O4967">
            <v>1.0275599999999999E-2</v>
          </cell>
          <cell r="P4967">
            <v>0.45833333333333331</v>
          </cell>
          <cell r="Q4967">
            <v>0.70833333333333337</v>
          </cell>
          <cell r="R4967">
            <v>11</v>
          </cell>
          <cell r="S4967">
            <v>17</v>
          </cell>
        </row>
        <row r="4968">
          <cell r="A4968" t="str">
            <v>All</v>
          </cell>
          <cell r="B4968" t="str">
            <v>Cycle</v>
          </cell>
          <cell r="C4968" t="str">
            <v>X</v>
          </cell>
          <cell r="D4968">
            <v>39626</v>
          </cell>
          <cell r="E4968">
            <v>23</v>
          </cell>
          <cell r="F4968">
            <v>6.1218099999999998E-2</v>
          </cell>
          <cell r="G4968">
            <v>5.6418999999999997E-2</v>
          </cell>
          <cell r="H4968">
            <v>62.562399999999997</v>
          </cell>
          <cell r="I4968">
            <v>5.4330000000000003E-4</v>
          </cell>
          <cell r="J4968">
            <v>170</v>
          </cell>
          <cell r="K4968">
            <v>-3.4670199999999998E-2</v>
          </cell>
          <cell r="L4968">
            <v>-1.7022099999999998E-2</v>
          </cell>
          <cell r="M4968">
            <v>-4.7990999999999997E-3</v>
          </cell>
          <cell r="N4968">
            <v>7.4238999999999998E-3</v>
          </cell>
          <cell r="O4968">
            <v>2.5072000000000001E-2</v>
          </cell>
          <cell r="P4968">
            <v>0.45833333333333331</v>
          </cell>
          <cell r="Q4968">
            <v>0.70833333333333337</v>
          </cell>
          <cell r="R4968">
            <v>11</v>
          </cell>
          <cell r="S4968">
            <v>17</v>
          </cell>
        </row>
        <row r="4969">
          <cell r="A4969" t="str">
            <v>All</v>
          </cell>
          <cell r="B4969" t="str">
            <v>Cycle</v>
          </cell>
          <cell r="C4969" t="str">
            <v>X</v>
          </cell>
          <cell r="D4969">
            <v>39626</v>
          </cell>
          <cell r="E4969">
            <v>24</v>
          </cell>
          <cell r="F4969">
            <v>4.0629100000000001E-2</v>
          </cell>
          <cell r="G4969">
            <v>4.18264E-2</v>
          </cell>
          <cell r="H4969">
            <v>60.709099999999999</v>
          </cell>
          <cell r="I4969">
            <v>5.4310000000000003E-4</v>
          </cell>
          <cell r="J4969">
            <v>170</v>
          </cell>
          <cell r="K4969">
            <v>-2.86685E-2</v>
          </cell>
          <cell r="L4969">
            <v>-1.10235E-2</v>
          </cell>
          <cell r="M4969">
            <v>1.1973999999999999E-3</v>
          </cell>
          <cell r="N4969">
            <v>1.34182E-2</v>
          </cell>
          <cell r="O4969">
            <v>3.1063199999999999E-2</v>
          </cell>
          <cell r="P4969">
            <v>0.45833333333333331</v>
          </cell>
          <cell r="Q4969">
            <v>0.70833333333333337</v>
          </cell>
          <cell r="R4969">
            <v>11</v>
          </cell>
          <cell r="S4969">
            <v>17</v>
          </cell>
        </row>
        <row r="4970">
          <cell r="A4970" t="str">
            <v>All</v>
          </cell>
          <cell r="B4970" t="str">
            <v>Cycle</v>
          </cell>
          <cell r="C4970" t="str">
            <v>X</v>
          </cell>
          <cell r="D4970">
            <v>39637</v>
          </cell>
          <cell r="E4970">
            <v>1</v>
          </cell>
          <cell r="F4970">
            <v>0.44286789999999998</v>
          </cell>
          <cell r="G4970">
            <v>0.28949520000000001</v>
          </cell>
          <cell r="H4970">
            <v>76.485399999999998</v>
          </cell>
          <cell r="I4970">
            <v>6.2350000000000003E-4</v>
          </cell>
          <cell r="J4970">
            <v>189</v>
          </cell>
          <cell r="K4970">
            <v>-0.18537300000000001</v>
          </cell>
          <cell r="L4970">
            <v>-0.166467</v>
          </cell>
          <cell r="M4970">
            <v>-0.1533727</v>
          </cell>
          <cell r="N4970">
            <v>-0.1402784</v>
          </cell>
          <cell r="O4970">
            <v>-0.12137240000000001</v>
          </cell>
          <cell r="P4970">
            <v>0.54166666666666663</v>
          </cell>
          <cell r="Q4970">
            <v>0.79166666666666663</v>
          </cell>
          <cell r="R4970">
            <v>13</v>
          </cell>
          <cell r="S4970">
            <v>19</v>
          </cell>
        </row>
        <row r="4971">
          <cell r="A4971" t="str">
            <v>All</v>
          </cell>
          <cell r="B4971" t="str">
            <v>Cycle</v>
          </cell>
          <cell r="C4971" t="str">
            <v>X</v>
          </cell>
          <cell r="D4971">
            <v>39637</v>
          </cell>
          <cell r="E4971">
            <v>2</v>
          </cell>
          <cell r="F4971">
            <v>0.2804372</v>
          </cell>
          <cell r="G4971">
            <v>0.1477752</v>
          </cell>
          <cell r="H4971">
            <v>73.202200000000005</v>
          </cell>
          <cell r="I4971">
            <v>5.9239999999999998E-4</v>
          </cell>
          <cell r="J4971">
            <v>189</v>
          </cell>
          <cell r="K4971">
            <v>-0.1638529</v>
          </cell>
          <cell r="L4971">
            <v>-0.145425</v>
          </cell>
          <cell r="M4971">
            <v>-0.1326619</v>
          </cell>
          <cell r="N4971">
            <v>-0.1198988</v>
          </cell>
          <cell r="O4971">
            <v>-0.10147100000000001</v>
          </cell>
          <cell r="P4971">
            <v>0.54166666666666663</v>
          </cell>
          <cell r="Q4971">
            <v>0.79166666666666663</v>
          </cell>
          <cell r="R4971">
            <v>13</v>
          </cell>
          <cell r="S4971">
            <v>19</v>
          </cell>
        </row>
        <row r="4972">
          <cell r="A4972" t="str">
            <v>All</v>
          </cell>
          <cell r="B4972" t="str">
            <v>Cycle</v>
          </cell>
          <cell r="C4972" t="str">
            <v>X</v>
          </cell>
          <cell r="D4972">
            <v>39637</v>
          </cell>
          <cell r="E4972">
            <v>3</v>
          </cell>
          <cell r="F4972">
            <v>0.18175169999999999</v>
          </cell>
          <cell r="G4972">
            <v>0.1087774</v>
          </cell>
          <cell r="H4972">
            <v>70.532600000000002</v>
          </cell>
          <cell r="I4972">
            <v>5.1990000000000001E-4</v>
          </cell>
          <cell r="J4972">
            <v>189</v>
          </cell>
          <cell r="K4972">
            <v>-0.10219499999999999</v>
          </cell>
          <cell r="L4972">
            <v>-8.4931199999999998E-2</v>
          </cell>
          <cell r="M4972">
            <v>-7.2974399999999995E-2</v>
          </cell>
          <cell r="N4972">
            <v>-6.1017500000000002E-2</v>
          </cell>
          <cell r="O4972">
            <v>-4.3753800000000002E-2</v>
          </cell>
          <cell r="P4972">
            <v>0.54166666666666663</v>
          </cell>
          <cell r="Q4972">
            <v>0.79166666666666663</v>
          </cell>
          <cell r="R4972">
            <v>13</v>
          </cell>
          <cell r="S4972">
            <v>19</v>
          </cell>
        </row>
        <row r="4973">
          <cell r="A4973" t="str">
            <v>All</v>
          </cell>
          <cell r="B4973" t="str">
            <v>Cycle</v>
          </cell>
          <cell r="C4973" t="str">
            <v>X</v>
          </cell>
          <cell r="D4973">
            <v>39637</v>
          </cell>
          <cell r="E4973">
            <v>4</v>
          </cell>
          <cell r="F4973">
            <v>9.83102E-2</v>
          </cell>
          <cell r="G4973">
            <v>7.6906199999999994E-2</v>
          </cell>
          <cell r="H4973">
            <v>70.165199999999999</v>
          </cell>
          <cell r="I4973">
            <v>5.1940000000000005E-4</v>
          </cell>
          <cell r="J4973">
            <v>189</v>
          </cell>
          <cell r="K4973">
            <v>-5.06116E-2</v>
          </cell>
          <cell r="L4973">
            <v>-3.3355500000000003E-2</v>
          </cell>
          <cell r="M4973">
            <v>-2.1403999999999999E-2</v>
          </cell>
          <cell r="N4973">
            <v>-9.4525000000000008E-3</v>
          </cell>
          <cell r="O4973">
            <v>7.8035999999999999E-3</v>
          </cell>
          <cell r="P4973">
            <v>0.54166666666666663</v>
          </cell>
          <cell r="Q4973">
            <v>0.79166666666666663</v>
          </cell>
          <cell r="R4973">
            <v>13</v>
          </cell>
          <cell r="S4973">
            <v>19</v>
          </cell>
        </row>
        <row r="4974">
          <cell r="A4974" t="str">
            <v>All</v>
          </cell>
          <cell r="B4974" t="str">
            <v>Cycle</v>
          </cell>
          <cell r="C4974" t="str">
            <v>X</v>
          </cell>
          <cell r="D4974">
            <v>39637</v>
          </cell>
          <cell r="E4974">
            <v>5</v>
          </cell>
          <cell r="F4974">
            <v>5.8492700000000002E-2</v>
          </cell>
          <cell r="G4974">
            <v>5.6863299999999999E-2</v>
          </cell>
          <cell r="H4974">
            <v>69.4114</v>
          </cell>
          <cell r="I4974">
            <v>5.1940000000000005E-4</v>
          </cell>
          <cell r="J4974">
            <v>189</v>
          </cell>
          <cell r="K4974">
            <v>-3.0837E-2</v>
          </cell>
          <cell r="L4974">
            <v>-1.35809E-2</v>
          </cell>
          <cell r="M4974">
            <v>-1.6294E-3</v>
          </cell>
          <cell r="N4974">
            <v>1.03222E-2</v>
          </cell>
          <cell r="O4974">
            <v>2.7578200000000001E-2</v>
          </cell>
          <cell r="P4974">
            <v>0.54166666666666663</v>
          </cell>
          <cell r="Q4974">
            <v>0.79166666666666663</v>
          </cell>
          <cell r="R4974">
            <v>13</v>
          </cell>
          <cell r="S4974">
            <v>19</v>
          </cell>
        </row>
        <row r="4975">
          <cell r="A4975" t="str">
            <v>All</v>
          </cell>
          <cell r="B4975" t="str">
            <v>Cycle</v>
          </cell>
          <cell r="C4975" t="str">
            <v>X</v>
          </cell>
          <cell r="D4975">
            <v>39637</v>
          </cell>
          <cell r="E4975">
            <v>6</v>
          </cell>
          <cell r="F4975">
            <v>5.2114399999999998E-2</v>
          </cell>
          <cell r="G4975">
            <v>3.6620699999999999E-2</v>
          </cell>
          <cell r="H4975">
            <v>68.436999999999998</v>
          </cell>
          <cell r="I4975">
            <v>5.1940000000000005E-4</v>
          </cell>
          <cell r="J4975">
            <v>189</v>
          </cell>
          <cell r="K4975">
            <v>-4.4700299999999998E-2</v>
          </cell>
          <cell r="L4975">
            <v>-2.7444799999999998E-2</v>
          </cell>
          <cell r="M4975">
            <v>-1.54936E-2</v>
          </cell>
          <cell r="N4975">
            <v>-3.5425000000000001E-3</v>
          </cell>
          <cell r="O4975">
            <v>1.3712999999999999E-2</v>
          </cell>
          <cell r="P4975">
            <v>0.54166666666666663</v>
          </cell>
          <cell r="Q4975">
            <v>0.79166666666666663</v>
          </cell>
          <cell r="R4975">
            <v>13</v>
          </cell>
          <cell r="S4975">
            <v>19</v>
          </cell>
        </row>
        <row r="4976">
          <cell r="A4976" t="str">
            <v>All</v>
          </cell>
          <cell r="B4976" t="str">
            <v>Cycle</v>
          </cell>
          <cell r="C4976" t="str">
            <v>X</v>
          </cell>
          <cell r="D4976">
            <v>39637</v>
          </cell>
          <cell r="E4976">
            <v>7</v>
          </cell>
          <cell r="F4976">
            <v>3.62624E-2</v>
          </cell>
          <cell r="G4976">
            <v>2.7807499999999999E-2</v>
          </cell>
          <cell r="H4976">
            <v>68.511399999999995</v>
          </cell>
          <cell r="I4976">
            <v>5.1849999999999997E-4</v>
          </cell>
          <cell r="J4976">
            <v>189</v>
          </cell>
          <cell r="K4976">
            <v>-3.7636500000000003E-2</v>
          </cell>
          <cell r="L4976">
            <v>-2.0395799999999999E-2</v>
          </cell>
          <cell r="M4976">
            <v>-8.4550000000000007E-3</v>
          </cell>
          <cell r="N4976">
            <v>3.4859000000000001E-3</v>
          </cell>
          <cell r="O4976">
            <v>2.0726499999999998E-2</v>
          </cell>
          <cell r="P4976">
            <v>0.54166666666666663</v>
          </cell>
          <cell r="Q4976">
            <v>0.79166666666666663</v>
          </cell>
          <cell r="R4976">
            <v>13</v>
          </cell>
          <cell r="S4976">
            <v>19</v>
          </cell>
        </row>
        <row r="4977">
          <cell r="A4977" t="str">
            <v>All</v>
          </cell>
          <cell r="B4977" t="str">
            <v>Cycle</v>
          </cell>
          <cell r="C4977" t="str">
            <v>X</v>
          </cell>
          <cell r="D4977">
            <v>39637</v>
          </cell>
          <cell r="E4977">
            <v>8</v>
          </cell>
          <cell r="F4977">
            <v>4.09659E-2</v>
          </cell>
          <cell r="G4977">
            <v>2.8685100000000002E-2</v>
          </cell>
          <cell r="H4977">
            <v>71.048400000000001</v>
          </cell>
          <cell r="I4977">
            <v>5.1849999999999997E-4</v>
          </cell>
          <cell r="J4977">
            <v>189</v>
          </cell>
          <cell r="K4977">
            <v>-4.1461400000000002E-2</v>
          </cell>
          <cell r="L4977">
            <v>-2.4221199999999998E-2</v>
          </cell>
          <cell r="M4977">
            <v>-1.22808E-2</v>
          </cell>
          <cell r="N4977">
            <v>-3.4029999999999998E-4</v>
          </cell>
          <cell r="O4977">
            <v>1.6899899999999999E-2</v>
          </cell>
          <cell r="P4977">
            <v>0.54166666666666663</v>
          </cell>
          <cell r="Q4977">
            <v>0.79166666666666663</v>
          </cell>
          <cell r="R4977">
            <v>13</v>
          </cell>
          <cell r="S4977">
            <v>19</v>
          </cell>
        </row>
        <row r="4978">
          <cell r="A4978" t="str">
            <v>All</v>
          </cell>
          <cell r="B4978" t="str">
            <v>Cycle</v>
          </cell>
          <cell r="C4978" t="str">
            <v>X</v>
          </cell>
          <cell r="D4978">
            <v>39637</v>
          </cell>
          <cell r="E4978">
            <v>9</v>
          </cell>
          <cell r="F4978">
            <v>0.1470698</v>
          </cell>
          <cell r="G4978">
            <v>0.10642799999999999</v>
          </cell>
          <cell r="H4978">
            <v>77.6691</v>
          </cell>
          <cell r="I4978">
            <v>6.5890000000000002E-4</v>
          </cell>
          <cell r="J4978">
            <v>189</v>
          </cell>
          <cell r="K4978">
            <v>-7.35373E-2</v>
          </cell>
          <cell r="L4978">
            <v>-5.4102400000000002E-2</v>
          </cell>
          <cell r="M4978">
            <v>-4.0641900000000002E-2</v>
          </cell>
          <cell r="N4978">
            <v>-2.7181299999999999E-2</v>
          </cell>
          <cell r="O4978">
            <v>-7.7463999999999996E-3</v>
          </cell>
          <cell r="P4978">
            <v>0.54166666666666663</v>
          </cell>
          <cell r="Q4978">
            <v>0.79166666666666663</v>
          </cell>
          <cell r="R4978">
            <v>13</v>
          </cell>
          <cell r="S4978">
            <v>19</v>
          </cell>
        </row>
        <row r="4979">
          <cell r="A4979" t="str">
            <v>All</v>
          </cell>
          <cell r="B4979" t="str">
            <v>Cycle</v>
          </cell>
          <cell r="C4979" t="str">
            <v>X</v>
          </cell>
          <cell r="D4979">
            <v>39637</v>
          </cell>
          <cell r="E4979">
            <v>10</v>
          </cell>
          <cell r="F4979">
            <v>0.27427560000000001</v>
          </cell>
          <cell r="G4979">
            <v>0.23243430000000001</v>
          </cell>
          <cell r="H4979">
            <v>84.608199999999997</v>
          </cell>
          <cell r="I4979">
            <v>7.2709999999999995E-4</v>
          </cell>
          <cell r="J4979">
            <v>189</v>
          </cell>
          <cell r="K4979">
            <v>-7.6398499999999994E-2</v>
          </cell>
          <cell r="L4979">
            <v>-5.5981799999999998E-2</v>
          </cell>
          <cell r="M4979">
            <v>-4.1841200000000002E-2</v>
          </cell>
          <cell r="N4979">
            <v>-2.7700700000000002E-2</v>
          </cell>
          <cell r="O4979">
            <v>-7.2839999999999997E-3</v>
          </cell>
          <cell r="P4979">
            <v>0.54166666666666663</v>
          </cell>
          <cell r="Q4979">
            <v>0.79166666666666663</v>
          </cell>
          <cell r="R4979">
            <v>13</v>
          </cell>
          <cell r="S4979">
            <v>19</v>
          </cell>
        </row>
        <row r="4980">
          <cell r="A4980" t="str">
            <v>All</v>
          </cell>
          <cell r="B4980" t="str">
            <v>Cycle</v>
          </cell>
          <cell r="C4980" t="str">
            <v>X</v>
          </cell>
          <cell r="D4980">
            <v>39637</v>
          </cell>
          <cell r="E4980">
            <v>11</v>
          </cell>
          <cell r="F4980">
            <v>0.54958510000000005</v>
          </cell>
          <cell r="G4980">
            <v>0.50861179999999995</v>
          </cell>
          <cell r="H4980">
            <v>92.789199999999994</v>
          </cell>
          <cell r="I4980">
            <v>7.8129999999999996E-4</v>
          </cell>
          <cell r="J4980">
            <v>189</v>
          </cell>
          <cell r="K4980">
            <v>-7.6794699999999994E-2</v>
          </cell>
          <cell r="L4980">
            <v>-5.5631100000000003E-2</v>
          </cell>
          <cell r="M4980">
            <v>-4.0973299999999997E-2</v>
          </cell>
          <cell r="N4980">
            <v>-2.6315499999999999E-2</v>
          </cell>
          <cell r="O4980">
            <v>-5.1519000000000001E-3</v>
          </cell>
          <cell r="P4980">
            <v>0.54166666666666663</v>
          </cell>
          <cell r="Q4980">
            <v>0.79166666666666663</v>
          </cell>
          <cell r="R4980">
            <v>13</v>
          </cell>
          <cell r="S4980">
            <v>19</v>
          </cell>
        </row>
        <row r="4981">
          <cell r="A4981" t="str">
            <v>All</v>
          </cell>
          <cell r="B4981" t="str">
            <v>Cycle</v>
          </cell>
          <cell r="C4981" t="str">
            <v>X</v>
          </cell>
          <cell r="D4981">
            <v>39637</v>
          </cell>
          <cell r="E4981">
            <v>12</v>
          </cell>
          <cell r="F4981">
            <v>0.83941969999999999</v>
          </cell>
          <cell r="G4981">
            <v>0.79769310000000004</v>
          </cell>
          <cell r="H4981">
            <v>98.033299999999997</v>
          </cell>
          <cell r="I4981">
            <v>7.6559999999999996E-4</v>
          </cell>
          <cell r="J4981">
            <v>189</v>
          </cell>
          <cell r="K4981">
            <v>-7.7186900000000003E-2</v>
          </cell>
          <cell r="L4981">
            <v>-5.6236599999999998E-2</v>
          </cell>
          <cell r="M4981">
            <v>-4.1726600000000003E-2</v>
          </cell>
          <cell r="N4981">
            <v>-2.7216500000000001E-2</v>
          </cell>
          <cell r="O4981">
            <v>-6.2662999999999998E-3</v>
          </cell>
          <cell r="P4981">
            <v>0.54166666666666663</v>
          </cell>
          <cell r="Q4981">
            <v>0.79166666666666663</v>
          </cell>
          <cell r="R4981">
            <v>13</v>
          </cell>
          <cell r="S4981">
            <v>19</v>
          </cell>
        </row>
        <row r="4982">
          <cell r="A4982" t="str">
            <v>All</v>
          </cell>
          <cell r="B4982" t="str">
            <v>Cycle</v>
          </cell>
          <cell r="C4982" t="str">
            <v>X</v>
          </cell>
          <cell r="D4982">
            <v>39637</v>
          </cell>
          <cell r="E4982">
            <v>13</v>
          </cell>
          <cell r="F4982">
            <v>1.1473370000000001</v>
          </cell>
          <cell r="G4982">
            <v>1.1277980000000001</v>
          </cell>
          <cell r="H4982">
            <v>100.66800000000001</v>
          </cell>
          <cell r="I4982">
            <v>7.1860000000000001E-4</v>
          </cell>
          <cell r="J4982">
            <v>189</v>
          </cell>
          <cell r="K4982">
            <v>-5.3893299999999998E-2</v>
          </cell>
          <cell r="L4982">
            <v>-3.3596599999999997E-2</v>
          </cell>
          <cell r="M4982">
            <v>-1.95391E-2</v>
          </cell>
          <cell r="N4982">
            <v>-5.4816999999999999E-3</v>
          </cell>
          <cell r="O4982">
            <v>1.4815E-2</v>
          </cell>
          <cell r="P4982">
            <v>0.54166666666666663</v>
          </cell>
          <cell r="Q4982">
            <v>0.79166666666666663</v>
          </cell>
          <cell r="R4982">
            <v>13</v>
          </cell>
          <cell r="S4982">
            <v>19</v>
          </cell>
        </row>
        <row r="4983">
          <cell r="A4983" t="str">
            <v>All</v>
          </cell>
          <cell r="B4983" t="str">
            <v>Cycle</v>
          </cell>
          <cell r="C4983" t="str">
            <v>X</v>
          </cell>
          <cell r="D4983">
            <v>39637</v>
          </cell>
          <cell r="E4983">
            <v>14</v>
          </cell>
          <cell r="F4983">
            <v>0.87554900000000002</v>
          </cell>
          <cell r="G4983">
            <v>1.511315</v>
          </cell>
          <cell r="H4983">
            <v>103.401</v>
          </cell>
          <cell r="I4983">
            <v>9.4939999999999998E-4</v>
          </cell>
          <cell r="J4983">
            <v>189</v>
          </cell>
          <cell r="K4983">
            <v>0.59627799999999997</v>
          </cell>
          <cell r="L4983">
            <v>0.61960789999999999</v>
          </cell>
          <cell r="M4983">
            <v>0.6357661</v>
          </cell>
          <cell r="N4983">
            <v>0.65192430000000001</v>
          </cell>
          <cell r="O4983">
            <v>0.67525420000000003</v>
          </cell>
          <cell r="P4983">
            <v>0.54166666666666663</v>
          </cell>
          <cell r="Q4983">
            <v>0.79166666666666663</v>
          </cell>
          <cell r="R4983">
            <v>13</v>
          </cell>
          <cell r="S4983">
            <v>19</v>
          </cell>
        </row>
        <row r="4984">
          <cell r="A4984" t="str">
            <v>All</v>
          </cell>
          <cell r="B4984" t="str">
            <v>Cycle</v>
          </cell>
          <cell r="C4984" t="str">
            <v>X</v>
          </cell>
          <cell r="D4984">
            <v>39637</v>
          </cell>
          <cell r="E4984">
            <v>15</v>
          </cell>
          <cell r="F4984">
            <v>0.99526599999999998</v>
          </cell>
          <cell r="G4984">
            <v>1.8872739999999999</v>
          </cell>
          <cell r="H4984">
            <v>105.157</v>
          </cell>
          <cell r="I4984">
            <v>9.0109999999999995E-4</v>
          </cell>
          <cell r="J4984">
            <v>189</v>
          </cell>
          <cell r="K4984">
            <v>0.85353920000000005</v>
          </cell>
          <cell r="L4984">
            <v>0.87626700000000002</v>
          </cell>
          <cell r="M4984">
            <v>0.89200820000000003</v>
          </cell>
          <cell r="N4984">
            <v>0.90774949999999999</v>
          </cell>
          <cell r="O4984">
            <v>0.93047729999999995</v>
          </cell>
          <cell r="P4984">
            <v>0.54166666666666663</v>
          </cell>
          <cell r="Q4984">
            <v>0.79166666666666663</v>
          </cell>
          <cell r="R4984">
            <v>13</v>
          </cell>
          <cell r="S4984">
            <v>19</v>
          </cell>
        </row>
        <row r="4985">
          <cell r="A4985" t="str">
            <v>All</v>
          </cell>
          <cell r="B4985" t="str">
            <v>Cycle</v>
          </cell>
          <cell r="C4985" t="str">
            <v>X</v>
          </cell>
          <cell r="D4985">
            <v>39637</v>
          </cell>
          <cell r="E4985">
            <v>16</v>
          </cell>
          <cell r="F4985">
            <v>1.161748</v>
          </cell>
          <cell r="G4985">
            <v>2.2622550000000001</v>
          </cell>
          <cell r="H4985">
            <v>106.803</v>
          </cell>
          <cell r="I4985">
            <v>1.335E-3</v>
          </cell>
          <cell r="J4985">
            <v>189</v>
          </cell>
          <cell r="K4985">
            <v>1.0536829999999999</v>
          </cell>
          <cell r="L4985">
            <v>1.0813470000000001</v>
          </cell>
          <cell r="M4985">
            <v>1.1005069999999999</v>
          </cell>
          <cell r="N4985">
            <v>1.1196680000000001</v>
          </cell>
          <cell r="O4985">
            <v>1.147332</v>
          </cell>
          <cell r="P4985">
            <v>0.54166666666666663</v>
          </cell>
          <cell r="Q4985">
            <v>0.79166666666666663</v>
          </cell>
          <cell r="R4985">
            <v>13</v>
          </cell>
          <cell r="S4985">
            <v>19</v>
          </cell>
        </row>
        <row r="4986">
          <cell r="A4986" t="str">
            <v>All</v>
          </cell>
          <cell r="B4986" t="str">
            <v>Cycle</v>
          </cell>
          <cell r="C4986" t="str">
            <v>X</v>
          </cell>
          <cell r="D4986">
            <v>39637</v>
          </cell>
          <cell r="E4986">
            <v>17</v>
          </cell>
          <cell r="F4986">
            <v>1.2635160000000001</v>
          </cell>
          <cell r="G4986">
            <v>2.5780090000000002</v>
          </cell>
          <cell r="H4986">
            <v>106.242</v>
          </cell>
          <cell r="I4986">
            <v>1.3315E-3</v>
          </cell>
          <cell r="J4986">
            <v>189</v>
          </cell>
          <cell r="K4986">
            <v>1.2677309999999999</v>
          </cell>
          <cell r="L4986">
            <v>1.295358</v>
          </cell>
          <cell r="M4986">
            <v>1.3144929999999999</v>
          </cell>
          <cell r="N4986">
            <v>1.333628</v>
          </cell>
          <cell r="O4986">
            <v>1.361256</v>
          </cell>
          <cell r="P4986">
            <v>0.54166666666666663</v>
          </cell>
          <cell r="Q4986">
            <v>0.79166666666666663</v>
          </cell>
          <cell r="R4986">
            <v>13</v>
          </cell>
          <cell r="S4986">
            <v>19</v>
          </cell>
        </row>
        <row r="4987">
          <cell r="A4987" t="str">
            <v>All</v>
          </cell>
          <cell r="B4987" t="str">
            <v>Cycle</v>
          </cell>
          <cell r="C4987" t="str">
            <v>X</v>
          </cell>
          <cell r="D4987">
            <v>39637</v>
          </cell>
          <cell r="E4987">
            <v>18</v>
          </cell>
          <cell r="F4987">
            <v>1.2923720000000001</v>
          </cell>
          <cell r="G4987">
            <v>2.49194</v>
          </cell>
          <cell r="H4987">
            <v>103.742</v>
          </cell>
          <cell r="I4987">
            <v>1.2275999999999999E-3</v>
          </cell>
          <cell r="J4987">
            <v>189</v>
          </cell>
          <cell r="K4987">
            <v>1.154666</v>
          </cell>
          <cell r="L4987">
            <v>1.1811940000000001</v>
          </cell>
          <cell r="M4987">
            <v>1.199568</v>
          </cell>
          <cell r="N4987">
            <v>1.2179420000000001</v>
          </cell>
          <cell r="O4987">
            <v>1.24447</v>
          </cell>
          <cell r="P4987">
            <v>0.54166666666666663</v>
          </cell>
          <cell r="Q4987">
            <v>0.79166666666666663</v>
          </cell>
          <cell r="R4987">
            <v>13</v>
          </cell>
          <cell r="S4987">
            <v>19</v>
          </cell>
        </row>
        <row r="4988">
          <cell r="A4988" t="str">
            <v>All</v>
          </cell>
          <cell r="B4988" t="str">
            <v>Cycle</v>
          </cell>
          <cell r="C4988" t="str">
            <v>X</v>
          </cell>
          <cell r="D4988">
            <v>39637</v>
          </cell>
          <cell r="E4988">
            <v>19</v>
          </cell>
          <cell r="F4988">
            <v>1.2876259999999999</v>
          </cell>
          <cell r="G4988">
            <v>2.4947849999999998</v>
          </cell>
          <cell r="H4988">
            <v>98.923500000000004</v>
          </cell>
          <cell r="I4988">
            <v>9.8240000000000003E-4</v>
          </cell>
          <cell r="J4988">
            <v>189</v>
          </cell>
          <cell r="K4988">
            <v>1.1669909999999999</v>
          </cell>
          <cell r="L4988">
            <v>1.1907220000000001</v>
          </cell>
          <cell r="M4988">
            <v>1.2071590000000001</v>
          </cell>
          <cell r="N4988">
            <v>1.223595</v>
          </cell>
          <cell r="O4988">
            <v>1.2473270000000001</v>
          </cell>
          <cell r="P4988">
            <v>0.54166666666666663</v>
          </cell>
          <cell r="Q4988">
            <v>0.79166666666666663</v>
          </cell>
          <cell r="R4988">
            <v>13</v>
          </cell>
          <cell r="S4988">
            <v>19</v>
          </cell>
        </row>
        <row r="4989">
          <cell r="A4989" t="str">
            <v>All</v>
          </cell>
          <cell r="B4989" t="str">
            <v>Cycle</v>
          </cell>
          <cell r="C4989" t="str">
            <v>X</v>
          </cell>
          <cell r="D4989">
            <v>39637</v>
          </cell>
          <cell r="E4989">
            <v>20</v>
          </cell>
          <cell r="F4989">
            <v>2.2449270000000001</v>
          </cell>
          <cell r="G4989">
            <v>2.0643910000000001</v>
          </cell>
          <cell r="H4989">
            <v>95.349100000000007</v>
          </cell>
          <cell r="I4989">
            <v>1.1460999999999999E-3</v>
          </cell>
          <cell r="J4989">
            <v>189</v>
          </cell>
          <cell r="K4989">
            <v>-0.22392219999999999</v>
          </cell>
          <cell r="L4989">
            <v>-0.1982894</v>
          </cell>
          <cell r="M4989">
            <v>-0.18053630000000001</v>
          </cell>
          <cell r="N4989">
            <v>-0.16278309999999999</v>
          </cell>
          <cell r="O4989">
            <v>-0.1371503</v>
          </cell>
          <cell r="P4989">
            <v>0.54166666666666663</v>
          </cell>
          <cell r="Q4989">
            <v>0.79166666666666663</v>
          </cell>
          <cell r="R4989">
            <v>13</v>
          </cell>
          <cell r="S4989">
            <v>19</v>
          </cell>
        </row>
        <row r="4990">
          <cell r="A4990" t="str">
            <v>All</v>
          </cell>
          <cell r="B4990" t="str">
            <v>Cycle</v>
          </cell>
          <cell r="C4990" t="str">
            <v>X</v>
          </cell>
          <cell r="D4990">
            <v>39637</v>
          </cell>
          <cell r="E4990">
            <v>21</v>
          </cell>
          <cell r="F4990">
            <v>2.0663689999999999</v>
          </cell>
          <cell r="G4990">
            <v>1.5958479999999999</v>
          </cell>
          <cell r="H4990">
            <v>90.353399999999993</v>
          </cell>
          <cell r="I4990">
            <v>1.0280000000000001E-3</v>
          </cell>
          <cell r="J4990">
            <v>189</v>
          </cell>
          <cell r="K4990">
            <v>-0.51161100000000004</v>
          </cell>
          <cell r="L4990">
            <v>-0.48733480000000001</v>
          </cell>
          <cell r="M4990">
            <v>-0.47052110000000003</v>
          </cell>
          <cell r="N4990">
            <v>-0.45370739999999998</v>
          </cell>
          <cell r="O4990">
            <v>-0.42943110000000001</v>
          </cell>
          <cell r="P4990">
            <v>0.54166666666666663</v>
          </cell>
          <cell r="Q4990">
            <v>0.79166666666666663</v>
          </cell>
          <cell r="R4990">
            <v>13</v>
          </cell>
          <cell r="S4990">
            <v>19</v>
          </cell>
        </row>
        <row r="4991">
          <cell r="A4991" t="str">
            <v>All</v>
          </cell>
          <cell r="B4991" t="str">
            <v>Cycle</v>
          </cell>
          <cell r="C4991" t="str">
            <v>X</v>
          </cell>
          <cell r="D4991">
            <v>39637</v>
          </cell>
          <cell r="E4991">
            <v>22</v>
          </cell>
          <cell r="F4991">
            <v>1.7311810000000001</v>
          </cell>
          <cell r="G4991">
            <v>1.222251</v>
          </cell>
          <cell r="H4991">
            <v>85.797499999999999</v>
          </cell>
          <cell r="I4991">
            <v>1.1502000000000001E-3</v>
          </cell>
          <cell r="J4991">
            <v>189</v>
          </cell>
          <cell r="K4991">
            <v>-0.55239369999999999</v>
          </cell>
          <cell r="L4991">
            <v>-0.52671489999999999</v>
          </cell>
          <cell r="M4991">
            <v>-0.50892979999999999</v>
          </cell>
          <cell r="N4991">
            <v>-0.49114479999999999</v>
          </cell>
          <cell r="O4991">
            <v>-0.46546589999999999</v>
          </cell>
          <cell r="P4991">
            <v>0.54166666666666663</v>
          </cell>
          <cell r="Q4991">
            <v>0.79166666666666663</v>
          </cell>
          <cell r="R4991">
            <v>13</v>
          </cell>
          <cell r="S4991">
            <v>19</v>
          </cell>
        </row>
        <row r="4992">
          <cell r="A4992" t="str">
            <v>All</v>
          </cell>
          <cell r="B4992" t="str">
            <v>Cycle</v>
          </cell>
          <cell r="C4992" t="str">
            <v>X</v>
          </cell>
          <cell r="D4992">
            <v>39637</v>
          </cell>
          <cell r="E4992">
            <v>23</v>
          </cell>
          <cell r="F4992">
            <v>1.1984840000000001</v>
          </cell>
          <cell r="G4992">
            <v>0.80281340000000001</v>
          </cell>
          <cell r="H4992">
            <v>82.090900000000005</v>
          </cell>
          <cell r="I4992">
            <v>6.6739999999999996E-4</v>
          </cell>
          <cell r="J4992">
            <v>189</v>
          </cell>
          <cell r="K4992">
            <v>-0.42877799999999999</v>
          </cell>
          <cell r="L4992">
            <v>-0.40921800000000003</v>
          </cell>
          <cell r="M4992">
            <v>-0.39567079999999999</v>
          </cell>
          <cell r="N4992">
            <v>-0.38212360000000001</v>
          </cell>
          <cell r="O4992">
            <v>-0.36256369999999999</v>
          </cell>
          <cell r="P4992">
            <v>0.54166666666666663</v>
          </cell>
          <cell r="Q4992">
            <v>0.79166666666666663</v>
          </cell>
          <cell r="R4992">
            <v>13</v>
          </cell>
          <cell r="S4992">
            <v>19</v>
          </cell>
        </row>
        <row r="4993">
          <cell r="A4993" t="str">
            <v>All</v>
          </cell>
          <cell r="B4993" t="str">
            <v>Cycle</v>
          </cell>
          <cell r="C4993" t="str">
            <v>X</v>
          </cell>
          <cell r="D4993">
            <v>39637</v>
          </cell>
          <cell r="E4993">
            <v>24</v>
          </cell>
          <cell r="F4993">
            <v>0.83254899999999998</v>
          </cell>
          <cell r="G4993">
            <v>0.45936539999999998</v>
          </cell>
          <cell r="H4993">
            <v>79.942499999999995</v>
          </cell>
          <cell r="I4993">
            <v>7.9049999999999997E-4</v>
          </cell>
          <cell r="J4993">
            <v>189</v>
          </cell>
          <cell r="K4993">
            <v>-0.40921649999999998</v>
          </cell>
          <cell r="L4993">
            <v>-0.38792789999999999</v>
          </cell>
          <cell r="M4993">
            <v>-0.3731836</v>
          </cell>
          <cell r="N4993">
            <v>-0.35843930000000002</v>
          </cell>
          <cell r="O4993">
            <v>-0.33715079999999997</v>
          </cell>
          <cell r="P4993">
            <v>0.54166666666666663</v>
          </cell>
          <cell r="Q4993">
            <v>0.79166666666666663</v>
          </cell>
          <cell r="R4993">
            <v>13</v>
          </cell>
          <cell r="S4993">
            <v>19</v>
          </cell>
        </row>
        <row r="4994">
          <cell r="A4994" t="str">
            <v>All</v>
          </cell>
          <cell r="B4994" t="str">
            <v>Cycle</v>
          </cell>
          <cell r="C4994" t="str">
            <v>X</v>
          </cell>
          <cell r="D4994">
            <v>39638</v>
          </cell>
          <cell r="E4994">
            <v>1</v>
          </cell>
          <cell r="F4994">
            <v>0.48837380000000002</v>
          </cell>
          <cell r="G4994">
            <v>0.3603247</v>
          </cell>
          <cell r="H4994">
            <v>78.6126</v>
          </cell>
          <cell r="I4994">
            <v>7.517E-4</v>
          </cell>
          <cell r="J4994">
            <v>189</v>
          </cell>
          <cell r="K4994">
            <v>-0.1631851</v>
          </cell>
          <cell r="L4994">
            <v>-0.14242650000000001</v>
          </cell>
          <cell r="M4994">
            <v>-0.1280492</v>
          </cell>
          <cell r="N4994">
            <v>-0.1136718</v>
          </cell>
          <cell r="O4994">
            <v>-9.2913200000000001E-2</v>
          </cell>
          <cell r="P4994">
            <v>0.58333333333333337</v>
          </cell>
          <cell r="Q4994">
            <v>0.75</v>
          </cell>
          <cell r="R4994">
            <v>14</v>
          </cell>
          <cell r="S4994">
            <v>18</v>
          </cell>
        </row>
        <row r="4995">
          <cell r="A4995" t="str">
            <v>All</v>
          </cell>
          <cell r="B4995" t="str">
            <v>Cycle</v>
          </cell>
          <cell r="C4995" t="str">
            <v>X</v>
          </cell>
          <cell r="D4995">
            <v>39638</v>
          </cell>
          <cell r="E4995">
            <v>2</v>
          </cell>
          <cell r="F4995">
            <v>0.37266690000000002</v>
          </cell>
          <cell r="G4995">
            <v>0.2488543</v>
          </cell>
          <cell r="H4995">
            <v>77.415300000000002</v>
          </cell>
          <cell r="I4995">
            <v>7.205E-4</v>
          </cell>
          <cell r="J4995">
            <v>189</v>
          </cell>
          <cell r="K4995">
            <v>-0.15821209999999999</v>
          </cell>
          <cell r="L4995">
            <v>-0.1378886</v>
          </cell>
          <cell r="M4995">
            <v>-0.12381259999999999</v>
          </cell>
          <cell r="N4995">
            <v>-0.1097366</v>
          </cell>
          <cell r="O4995">
            <v>-8.9413099999999995E-2</v>
          </cell>
          <cell r="P4995">
            <v>0.58333333333333337</v>
          </cell>
          <cell r="Q4995">
            <v>0.75</v>
          </cell>
          <cell r="R4995">
            <v>14</v>
          </cell>
          <cell r="S4995">
            <v>18</v>
          </cell>
        </row>
        <row r="4996">
          <cell r="A4996" t="str">
            <v>All</v>
          </cell>
          <cell r="B4996" t="str">
            <v>Cycle</v>
          </cell>
          <cell r="C4996" t="str">
            <v>X</v>
          </cell>
          <cell r="D4996">
            <v>39638</v>
          </cell>
          <cell r="E4996">
            <v>3</v>
          </cell>
          <cell r="F4996">
            <v>0.29399399999999998</v>
          </cell>
          <cell r="G4996">
            <v>0.103169</v>
          </cell>
          <cell r="H4996">
            <v>74.022900000000007</v>
          </cell>
          <cell r="I4996">
            <v>5.1199999999999998E-4</v>
          </cell>
          <cell r="J4996">
            <v>189</v>
          </cell>
          <cell r="K4996">
            <v>-0.21982399999999999</v>
          </cell>
          <cell r="L4996">
            <v>-0.20269119999999999</v>
          </cell>
          <cell r="M4996">
            <v>-0.1908251</v>
          </cell>
          <cell r="N4996">
            <v>-0.1789589</v>
          </cell>
          <cell r="O4996">
            <v>-0.1618261</v>
          </cell>
          <cell r="P4996">
            <v>0.58333333333333337</v>
          </cell>
          <cell r="Q4996">
            <v>0.75</v>
          </cell>
          <cell r="R4996">
            <v>14</v>
          </cell>
          <cell r="S4996">
            <v>18</v>
          </cell>
        </row>
        <row r="4997">
          <cell r="A4997" t="str">
            <v>All</v>
          </cell>
          <cell r="B4997" t="str">
            <v>Cycle</v>
          </cell>
          <cell r="C4997" t="str">
            <v>X</v>
          </cell>
          <cell r="D4997">
            <v>39638</v>
          </cell>
          <cell r="E4997">
            <v>4</v>
          </cell>
          <cell r="F4997">
            <v>0.1867847</v>
          </cell>
          <cell r="G4997">
            <v>7.3519100000000004E-2</v>
          </cell>
          <cell r="H4997">
            <v>72.327699999999993</v>
          </cell>
          <cell r="I4997">
            <v>5.1159999999999997E-4</v>
          </cell>
          <cell r="J4997">
            <v>189</v>
          </cell>
          <cell r="K4997">
            <v>-0.1422522</v>
          </cell>
          <cell r="L4997">
            <v>-0.1251266</v>
          </cell>
          <cell r="M4997">
            <v>-0.11326559999999999</v>
          </cell>
          <cell r="N4997">
            <v>-0.10140449999999999</v>
          </cell>
          <cell r="O4997">
            <v>-8.4279000000000007E-2</v>
          </cell>
          <cell r="P4997">
            <v>0.58333333333333337</v>
          </cell>
          <cell r="Q4997">
            <v>0.75</v>
          </cell>
          <cell r="R4997">
            <v>14</v>
          </cell>
          <cell r="S4997">
            <v>18</v>
          </cell>
        </row>
        <row r="4998">
          <cell r="A4998" t="str">
            <v>All</v>
          </cell>
          <cell r="B4998" t="str">
            <v>Cycle</v>
          </cell>
          <cell r="C4998" t="str">
            <v>X</v>
          </cell>
          <cell r="D4998">
            <v>39638</v>
          </cell>
          <cell r="E4998">
            <v>5</v>
          </cell>
          <cell r="F4998">
            <v>0.1344571</v>
          </cell>
          <cell r="G4998">
            <v>5.4066299999999998E-2</v>
          </cell>
          <cell r="H4998">
            <v>70.692899999999995</v>
          </cell>
          <cell r="I4998">
            <v>5.1159999999999997E-4</v>
          </cell>
          <cell r="J4998">
            <v>189</v>
          </cell>
          <cell r="K4998">
            <v>-0.1093774</v>
          </cell>
          <cell r="L4998">
            <v>-9.2251899999999998E-2</v>
          </cell>
          <cell r="M4998">
            <v>-8.0390799999999998E-2</v>
          </cell>
          <cell r="N4998">
            <v>-6.8529699999999999E-2</v>
          </cell>
          <cell r="O4998">
            <v>-5.1404199999999997E-2</v>
          </cell>
          <cell r="P4998">
            <v>0.58333333333333337</v>
          </cell>
          <cell r="Q4998">
            <v>0.75</v>
          </cell>
          <cell r="R4998">
            <v>14</v>
          </cell>
          <cell r="S4998">
            <v>18</v>
          </cell>
        </row>
        <row r="4999">
          <cell r="A4999" t="str">
            <v>All</v>
          </cell>
          <cell r="B4999" t="str">
            <v>Cycle</v>
          </cell>
          <cell r="C4999" t="str">
            <v>X</v>
          </cell>
          <cell r="D4999">
            <v>39638</v>
          </cell>
          <cell r="E4999">
            <v>6</v>
          </cell>
          <cell r="F4999">
            <v>0.11398079999999999</v>
          </cell>
          <cell r="G4999">
            <v>3.58857E-2</v>
          </cell>
          <cell r="H4999">
            <v>69.767399999999995</v>
          </cell>
          <cell r="I4999">
            <v>5.1159999999999997E-4</v>
          </cell>
          <cell r="J4999">
            <v>189</v>
          </cell>
          <cell r="K4999">
            <v>-0.1070807</v>
          </cell>
          <cell r="L4999">
            <v>-8.9955800000000002E-2</v>
          </cell>
          <cell r="M4999">
            <v>-7.8095100000000001E-2</v>
          </cell>
          <cell r="N4999">
            <v>-6.6234399999999999E-2</v>
          </cell>
          <cell r="O4999">
            <v>-4.9109399999999997E-2</v>
          </cell>
          <cell r="P4999">
            <v>0.58333333333333337</v>
          </cell>
          <cell r="Q4999">
            <v>0.75</v>
          </cell>
          <cell r="R4999">
            <v>14</v>
          </cell>
          <cell r="S4999">
            <v>18</v>
          </cell>
        </row>
        <row r="5000">
          <cell r="A5000" t="str">
            <v>All</v>
          </cell>
          <cell r="B5000" t="str">
            <v>Cycle</v>
          </cell>
          <cell r="C5000" t="str">
            <v>X</v>
          </cell>
          <cell r="D5000">
            <v>39638</v>
          </cell>
          <cell r="E5000">
            <v>7</v>
          </cell>
          <cell r="F5000">
            <v>9.0674900000000003E-2</v>
          </cell>
          <cell r="G5000">
            <v>2.74772E-2</v>
          </cell>
          <cell r="H5000">
            <v>69.158100000000005</v>
          </cell>
          <cell r="I5000">
            <v>5.107E-4</v>
          </cell>
          <cell r="J5000">
            <v>189</v>
          </cell>
          <cell r="K5000">
            <v>-9.2159400000000002E-2</v>
          </cell>
          <cell r="L5000">
            <v>-7.5048599999999993E-2</v>
          </cell>
          <cell r="M5000">
            <v>-6.3197699999999996E-2</v>
          </cell>
          <cell r="N5000">
            <v>-5.1346799999999998E-2</v>
          </cell>
          <cell r="O5000">
            <v>-3.4236000000000003E-2</v>
          </cell>
          <cell r="P5000">
            <v>0.58333333333333337</v>
          </cell>
          <cell r="Q5000">
            <v>0.75</v>
          </cell>
          <cell r="R5000">
            <v>14</v>
          </cell>
          <cell r="S5000">
            <v>18</v>
          </cell>
        </row>
        <row r="5001">
          <cell r="A5001" t="str">
            <v>All</v>
          </cell>
          <cell r="B5001" t="str">
            <v>Cycle</v>
          </cell>
          <cell r="C5001" t="str">
            <v>X</v>
          </cell>
          <cell r="D5001">
            <v>39638</v>
          </cell>
          <cell r="E5001">
            <v>8</v>
          </cell>
          <cell r="F5001">
            <v>0.1127237</v>
          </cell>
          <cell r="G5001">
            <v>2.79955E-2</v>
          </cell>
          <cell r="H5001">
            <v>71.597300000000004</v>
          </cell>
          <cell r="I5001">
            <v>5.107E-4</v>
          </cell>
          <cell r="J5001">
            <v>189</v>
          </cell>
          <cell r="K5001">
            <v>-0.1136894</v>
          </cell>
          <cell r="L5001">
            <v>-9.6578899999999995E-2</v>
          </cell>
          <cell r="M5001">
            <v>-8.4728300000000006E-2</v>
          </cell>
          <cell r="N5001">
            <v>-7.2877600000000001E-2</v>
          </cell>
          <cell r="O5001">
            <v>-5.5767200000000003E-2</v>
          </cell>
          <cell r="P5001">
            <v>0.58333333333333337</v>
          </cell>
          <cell r="Q5001">
            <v>0.75</v>
          </cell>
          <cell r="R5001">
            <v>14</v>
          </cell>
          <cell r="S5001">
            <v>18</v>
          </cell>
        </row>
        <row r="5002">
          <cell r="A5002" t="str">
            <v>All</v>
          </cell>
          <cell r="B5002" t="str">
            <v>Cycle</v>
          </cell>
          <cell r="C5002" t="str">
            <v>X</v>
          </cell>
          <cell r="D5002">
            <v>39638</v>
          </cell>
          <cell r="E5002">
            <v>9</v>
          </cell>
          <cell r="F5002">
            <v>0.2063323</v>
          </cell>
          <cell r="G5002">
            <v>9.1555700000000004E-2</v>
          </cell>
          <cell r="H5002">
            <v>75.401700000000005</v>
          </cell>
          <cell r="I5002">
            <v>5.5920000000000004E-4</v>
          </cell>
          <cell r="J5002">
            <v>189</v>
          </cell>
          <cell r="K5002">
            <v>-0.1450832</v>
          </cell>
          <cell r="L5002">
            <v>-0.12717780000000001</v>
          </cell>
          <cell r="M5002">
            <v>-0.11477660000000001</v>
          </cell>
          <cell r="N5002">
            <v>-0.10237540000000001</v>
          </cell>
          <cell r="O5002">
            <v>-8.4470100000000006E-2</v>
          </cell>
          <cell r="P5002">
            <v>0.58333333333333337</v>
          </cell>
          <cell r="Q5002">
            <v>0.75</v>
          </cell>
          <cell r="R5002">
            <v>14</v>
          </cell>
          <cell r="S5002">
            <v>18</v>
          </cell>
        </row>
        <row r="5003">
          <cell r="A5003" t="str">
            <v>All</v>
          </cell>
          <cell r="B5003" t="str">
            <v>Cycle</v>
          </cell>
          <cell r="C5003" t="str">
            <v>X</v>
          </cell>
          <cell r="D5003">
            <v>39638</v>
          </cell>
          <cell r="E5003">
            <v>10</v>
          </cell>
          <cell r="F5003">
            <v>0.31249080000000001</v>
          </cell>
          <cell r="G5003">
            <v>0.2161535</v>
          </cell>
          <cell r="H5003">
            <v>80.924499999999995</v>
          </cell>
          <cell r="I5003">
            <v>5.8370000000000004E-4</v>
          </cell>
          <cell r="J5003">
            <v>189</v>
          </cell>
          <cell r="K5003">
            <v>-0.1272981</v>
          </cell>
          <cell r="L5003">
            <v>-0.1090062</v>
          </cell>
          <cell r="M5003">
            <v>-9.6337300000000001E-2</v>
          </cell>
          <cell r="N5003">
            <v>-8.3668400000000004E-2</v>
          </cell>
          <cell r="O5003">
            <v>-6.5376500000000004E-2</v>
          </cell>
          <cell r="P5003">
            <v>0.58333333333333337</v>
          </cell>
          <cell r="Q5003">
            <v>0.75</v>
          </cell>
          <cell r="R5003">
            <v>14</v>
          </cell>
          <cell r="S5003">
            <v>18</v>
          </cell>
        </row>
        <row r="5004">
          <cell r="A5004" t="str">
            <v>All</v>
          </cell>
          <cell r="B5004" t="str">
            <v>Cycle</v>
          </cell>
          <cell r="C5004" t="str">
            <v>X</v>
          </cell>
          <cell r="D5004">
            <v>39638</v>
          </cell>
          <cell r="E5004">
            <v>11</v>
          </cell>
          <cell r="F5004">
            <v>0.4197359</v>
          </cell>
          <cell r="G5004">
            <v>0.28732980000000002</v>
          </cell>
          <cell r="H5004">
            <v>85.254400000000004</v>
          </cell>
          <cell r="I5004">
            <v>5.7580000000000001E-4</v>
          </cell>
          <cell r="J5004">
            <v>189</v>
          </cell>
          <cell r="K5004">
            <v>-0.16315760000000001</v>
          </cell>
          <cell r="L5004">
            <v>-0.14498939999999999</v>
          </cell>
          <cell r="M5004">
            <v>-0.1324061</v>
          </cell>
          <cell r="N5004">
            <v>-0.1198229</v>
          </cell>
          <cell r="O5004">
            <v>-0.1016547</v>
          </cell>
          <cell r="P5004">
            <v>0.58333333333333337</v>
          </cell>
          <cell r="Q5004">
            <v>0.75</v>
          </cell>
          <cell r="R5004">
            <v>14</v>
          </cell>
          <cell r="S5004">
            <v>18</v>
          </cell>
        </row>
        <row r="5005">
          <cell r="A5005" t="str">
            <v>All</v>
          </cell>
          <cell r="B5005" t="str">
            <v>Cycle</v>
          </cell>
          <cell r="C5005" t="str">
            <v>X</v>
          </cell>
          <cell r="D5005">
            <v>39638</v>
          </cell>
          <cell r="E5005">
            <v>12</v>
          </cell>
          <cell r="F5005">
            <v>0.63341630000000004</v>
          </cell>
          <cell r="G5005">
            <v>0.53371150000000001</v>
          </cell>
          <cell r="H5005">
            <v>90.438100000000006</v>
          </cell>
          <cell r="I5005">
            <v>5.9029999999999998E-4</v>
          </cell>
          <cell r="J5005">
            <v>189</v>
          </cell>
          <cell r="K5005">
            <v>-0.13084109999999999</v>
          </cell>
          <cell r="L5005">
            <v>-0.1124455</v>
          </cell>
          <cell r="M5005">
            <v>-9.9704799999999996E-2</v>
          </cell>
          <cell r="N5005">
            <v>-8.6964100000000003E-2</v>
          </cell>
          <cell r="O5005">
            <v>-6.8568599999999993E-2</v>
          </cell>
          <cell r="P5005">
            <v>0.58333333333333337</v>
          </cell>
          <cell r="Q5005">
            <v>0.75</v>
          </cell>
          <cell r="R5005">
            <v>14</v>
          </cell>
          <cell r="S5005">
            <v>18</v>
          </cell>
        </row>
        <row r="5006">
          <cell r="A5006" t="str">
            <v>All</v>
          </cell>
          <cell r="B5006" t="str">
            <v>Cycle</v>
          </cell>
          <cell r="C5006" t="str">
            <v>X</v>
          </cell>
          <cell r="D5006">
            <v>39638</v>
          </cell>
          <cell r="E5006">
            <v>13</v>
          </cell>
          <cell r="F5006">
            <v>1.0268969999999999</v>
          </cell>
          <cell r="G5006">
            <v>0.84702520000000003</v>
          </cell>
          <cell r="H5006">
            <v>94.231099999999998</v>
          </cell>
          <cell r="I5006">
            <v>5.9710000000000004E-4</v>
          </cell>
          <cell r="J5006">
            <v>189</v>
          </cell>
          <cell r="K5006">
            <v>-0.21118770000000001</v>
          </cell>
          <cell r="L5006">
            <v>-0.1926861</v>
          </cell>
          <cell r="M5006">
            <v>-0.179872</v>
          </cell>
          <cell r="N5006">
            <v>-0.16705790000000001</v>
          </cell>
          <cell r="O5006">
            <v>-0.14855640000000001</v>
          </cell>
          <cell r="P5006">
            <v>0.58333333333333337</v>
          </cell>
          <cell r="Q5006">
            <v>0.75</v>
          </cell>
          <cell r="R5006">
            <v>14</v>
          </cell>
          <cell r="S5006">
            <v>18</v>
          </cell>
        </row>
        <row r="5007">
          <cell r="A5007" t="str">
            <v>All</v>
          </cell>
          <cell r="B5007" t="str">
            <v>Cycle</v>
          </cell>
          <cell r="C5007" t="str">
            <v>X</v>
          </cell>
          <cell r="D5007">
            <v>39638</v>
          </cell>
          <cell r="E5007">
            <v>14</v>
          </cell>
          <cell r="F5007">
            <v>1.426385</v>
          </cell>
          <cell r="G5007">
            <v>1.238434</v>
          </cell>
          <cell r="H5007">
            <v>97.670699999999997</v>
          </cell>
          <cell r="I5007">
            <v>6.0130000000000003E-4</v>
          </cell>
          <cell r="J5007">
            <v>189</v>
          </cell>
          <cell r="K5007">
            <v>-0.21937619999999999</v>
          </cell>
          <cell r="L5007">
            <v>-0.2008103</v>
          </cell>
          <cell r="M5007">
            <v>-0.1879517</v>
          </cell>
          <cell r="N5007">
            <v>-0.175093</v>
          </cell>
          <cell r="O5007">
            <v>-0.15652720000000001</v>
          </cell>
          <cell r="P5007">
            <v>0.58333333333333337</v>
          </cell>
          <cell r="Q5007">
            <v>0.75</v>
          </cell>
          <cell r="R5007">
            <v>14</v>
          </cell>
          <cell r="S5007">
            <v>18</v>
          </cell>
        </row>
        <row r="5008">
          <cell r="A5008" t="str">
            <v>All</v>
          </cell>
          <cell r="B5008" t="str">
            <v>Cycle</v>
          </cell>
          <cell r="C5008" t="str">
            <v>X</v>
          </cell>
          <cell r="D5008">
            <v>39638</v>
          </cell>
          <cell r="E5008">
            <v>15</v>
          </cell>
          <cell r="F5008">
            <v>0.96014100000000002</v>
          </cell>
          <cell r="G5008">
            <v>1.509744</v>
          </cell>
          <cell r="H5008">
            <v>100.489</v>
          </cell>
          <cell r="I5008">
            <v>6.9070000000000004E-4</v>
          </cell>
          <cell r="J5008">
            <v>189</v>
          </cell>
          <cell r="K5008">
            <v>0.51592249999999995</v>
          </cell>
          <cell r="L5008">
            <v>0.53582149999999995</v>
          </cell>
          <cell r="M5008">
            <v>0.54960339999999996</v>
          </cell>
          <cell r="N5008">
            <v>0.56338529999999998</v>
          </cell>
          <cell r="O5008">
            <v>0.58328429999999998</v>
          </cell>
          <cell r="P5008">
            <v>0.58333333333333337</v>
          </cell>
          <cell r="Q5008">
            <v>0.75</v>
          </cell>
          <cell r="R5008">
            <v>14</v>
          </cell>
          <cell r="S5008">
            <v>18</v>
          </cell>
        </row>
        <row r="5009">
          <cell r="A5009" t="str">
            <v>All</v>
          </cell>
          <cell r="B5009" t="str">
            <v>Cycle</v>
          </cell>
          <cell r="C5009" t="str">
            <v>X</v>
          </cell>
          <cell r="D5009">
            <v>39638</v>
          </cell>
          <cell r="E5009">
            <v>16</v>
          </cell>
          <cell r="F5009">
            <v>1.032985</v>
          </cell>
          <cell r="G5009">
            <v>1.9406969999999999</v>
          </cell>
          <cell r="H5009">
            <v>102.35599999999999</v>
          </cell>
          <cell r="I5009">
            <v>8.0599999999999997E-4</v>
          </cell>
          <cell r="J5009">
            <v>189</v>
          </cell>
          <cell r="K5009">
            <v>0.87132869999999996</v>
          </cell>
          <cell r="L5009">
            <v>0.8928239</v>
          </cell>
          <cell r="M5009">
            <v>0.90771139999999995</v>
          </cell>
          <cell r="N5009">
            <v>0.9225989</v>
          </cell>
          <cell r="O5009">
            <v>0.94409410000000005</v>
          </cell>
          <cell r="P5009">
            <v>0.58333333333333337</v>
          </cell>
          <cell r="Q5009">
            <v>0.75</v>
          </cell>
          <cell r="R5009">
            <v>14</v>
          </cell>
          <cell r="S5009">
            <v>18</v>
          </cell>
        </row>
        <row r="5010">
          <cell r="A5010" t="str">
            <v>All</v>
          </cell>
          <cell r="B5010" t="str">
            <v>Cycle</v>
          </cell>
          <cell r="C5010" t="str">
            <v>X</v>
          </cell>
          <cell r="D5010">
            <v>39638</v>
          </cell>
          <cell r="E5010">
            <v>17</v>
          </cell>
          <cell r="F5010">
            <v>1.1543330000000001</v>
          </cell>
          <cell r="G5010">
            <v>2.2370739999999998</v>
          </cell>
          <cell r="H5010">
            <v>102.488</v>
          </cell>
          <cell r="I5010">
            <v>7.4689999999999999E-4</v>
          </cell>
          <cell r="J5010">
            <v>189</v>
          </cell>
          <cell r="K5010">
            <v>1.0477160000000001</v>
          </cell>
          <cell r="L5010">
            <v>1.0684089999999999</v>
          </cell>
          <cell r="M5010">
            <v>1.082741</v>
          </cell>
          <cell r="N5010">
            <v>1.097073</v>
          </cell>
          <cell r="O5010">
            <v>1.117766</v>
          </cell>
          <cell r="P5010">
            <v>0.58333333333333337</v>
          </cell>
          <cell r="Q5010">
            <v>0.75</v>
          </cell>
          <cell r="R5010">
            <v>14</v>
          </cell>
          <cell r="S5010">
            <v>18</v>
          </cell>
        </row>
        <row r="5011">
          <cell r="A5011" t="str">
            <v>All</v>
          </cell>
          <cell r="B5011" t="str">
            <v>Cycle</v>
          </cell>
          <cell r="C5011" t="str">
            <v>X</v>
          </cell>
          <cell r="D5011">
            <v>39638</v>
          </cell>
          <cell r="E5011">
            <v>18</v>
          </cell>
          <cell r="F5011">
            <v>1.278257</v>
          </cell>
          <cell r="G5011">
            <v>2.2807200000000001</v>
          </cell>
          <cell r="H5011">
            <v>100.66</v>
          </cell>
          <cell r="I5011">
            <v>7.2020000000000005E-4</v>
          </cell>
          <cell r="J5011">
            <v>189</v>
          </cell>
          <cell r="K5011">
            <v>0.96807089999999996</v>
          </cell>
          <cell r="L5011">
            <v>0.98838979999999999</v>
          </cell>
          <cell r="M5011">
            <v>1.0024630000000001</v>
          </cell>
          <cell r="N5011">
            <v>1.0165360000000001</v>
          </cell>
          <cell r="O5011">
            <v>1.0368539999999999</v>
          </cell>
          <cell r="P5011">
            <v>0.58333333333333337</v>
          </cell>
          <cell r="Q5011">
            <v>0.75</v>
          </cell>
          <cell r="R5011">
            <v>14</v>
          </cell>
          <cell r="S5011">
            <v>18</v>
          </cell>
        </row>
        <row r="5012">
          <cell r="A5012" t="str">
            <v>All</v>
          </cell>
          <cell r="B5012" t="str">
            <v>Cycle</v>
          </cell>
          <cell r="C5012" t="str">
            <v>X</v>
          </cell>
          <cell r="D5012">
            <v>39638</v>
          </cell>
          <cell r="E5012">
            <v>19</v>
          </cell>
          <cell r="F5012">
            <v>2.410215</v>
          </cell>
          <cell r="G5012">
            <v>2.2110180000000001</v>
          </cell>
          <cell r="H5012">
            <v>97.490899999999996</v>
          </cell>
          <cell r="I5012">
            <v>6.1209999999999997E-4</v>
          </cell>
          <cell r="J5012">
            <v>189</v>
          </cell>
          <cell r="K5012">
            <v>-0.2309032</v>
          </cell>
          <cell r="L5012">
            <v>-0.21217079999999999</v>
          </cell>
          <cell r="M5012">
            <v>-0.19919680000000001</v>
          </cell>
          <cell r="N5012">
            <v>-0.18622279999999999</v>
          </cell>
          <cell r="O5012">
            <v>-0.16749040000000001</v>
          </cell>
          <cell r="P5012">
            <v>0.58333333333333337</v>
          </cell>
          <cell r="Q5012">
            <v>0.75</v>
          </cell>
          <cell r="R5012">
            <v>14</v>
          </cell>
          <cell r="S5012">
            <v>18</v>
          </cell>
        </row>
        <row r="5013">
          <cell r="A5013" t="str">
            <v>All</v>
          </cell>
          <cell r="B5013" t="str">
            <v>Cycle</v>
          </cell>
          <cell r="C5013" t="str">
            <v>X</v>
          </cell>
          <cell r="D5013">
            <v>39638</v>
          </cell>
          <cell r="E5013">
            <v>20</v>
          </cell>
          <cell r="F5013">
            <v>2.2936359999999998</v>
          </cell>
          <cell r="G5013">
            <v>1.938766</v>
          </cell>
          <cell r="H5013">
            <v>93.783900000000003</v>
          </cell>
          <cell r="I5013">
            <v>6.1720000000000004E-4</v>
          </cell>
          <cell r="J5013">
            <v>189</v>
          </cell>
          <cell r="K5013">
            <v>-0.38670860000000001</v>
          </cell>
          <cell r="L5013">
            <v>-0.36789830000000001</v>
          </cell>
          <cell r="M5013">
            <v>-0.35487030000000003</v>
          </cell>
          <cell r="N5013">
            <v>-0.34184239999999999</v>
          </cell>
          <cell r="O5013">
            <v>-0.32303209999999999</v>
          </cell>
          <cell r="P5013">
            <v>0.58333333333333337</v>
          </cell>
          <cell r="Q5013">
            <v>0.75</v>
          </cell>
          <cell r="R5013">
            <v>14</v>
          </cell>
          <cell r="S5013">
            <v>18</v>
          </cell>
        </row>
        <row r="5014">
          <cell r="A5014" t="str">
            <v>All</v>
          </cell>
          <cell r="B5014" t="str">
            <v>Cycle</v>
          </cell>
          <cell r="C5014" t="str">
            <v>X</v>
          </cell>
          <cell r="D5014">
            <v>39638</v>
          </cell>
          <cell r="E5014">
            <v>21</v>
          </cell>
          <cell r="F5014">
            <v>1.9621219999999999</v>
          </cell>
          <cell r="G5014">
            <v>1.5387519999999999</v>
          </cell>
          <cell r="H5014">
            <v>88.272400000000005</v>
          </cell>
          <cell r="I5014">
            <v>6.1019999999999998E-4</v>
          </cell>
          <cell r="J5014">
            <v>189</v>
          </cell>
          <cell r="K5014">
            <v>-0.45502629999999999</v>
          </cell>
          <cell r="L5014">
            <v>-0.43632369999999998</v>
          </cell>
          <cell r="M5014">
            <v>-0.42337039999999998</v>
          </cell>
          <cell r="N5014">
            <v>-0.41041699999999998</v>
          </cell>
          <cell r="O5014">
            <v>-0.39171440000000002</v>
          </cell>
          <cell r="P5014">
            <v>0.58333333333333337</v>
          </cell>
          <cell r="Q5014">
            <v>0.75</v>
          </cell>
          <cell r="R5014">
            <v>14</v>
          </cell>
          <cell r="S5014">
            <v>18</v>
          </cell>
        </row>
        <row r="5015">
          <cell r="A5015" t="str">
            <v>All</v>
          </cell>
          <cell r="B5015" t="str">
            <v>Cycle</v>
          </cell>
          <cell r="C5015" t="str">
            <v>X</v>
          </cell>
          <cell r="D5015">
            <v>39638</v>
          </cell>
          <cell r="E5015">
            <v>22</v>
          </cell>
          <cell r="F5015">
            <v>1.4785649999999999</v>
          </cell>
          <cell r="G5015">
            <v>1.106962</v>
          </cell>
          <cell r="H5015">
            <v>84.821299999999994</v>
          </cell>
          <cell r="I5015">
            <v>6.269E-4</v>
          </cell>
          <cell r="J5015">
            <v>189</v>
          </cell>
          <cell r="K5015">
            <v>-0.40369189999999999</v>
          </cell>
          <cell r="L5015">
            <v>-0.38473370000000001</v>
          </cell>
          <cell r="M5015">
            <v>-0.37160339999999997</v>
          </cell>
          <cell r="N5015">
            <v>-0.35847299999999999</v>
          </cell>
          <cell r="O5015">
            <v>-0.33951490000000001</v>
          </cell>
          <cell r="P5015">
            <v>0.58333333333333337</v>
          </cell>
          <cell r="Q5015">
            <v>0.75</v>
          </cell>
          <cell r="R5015">
            <v>14</v>
          </cell>
          <cell r="S5015">
            <v>18</v>
          </cell>
        </row>
        <row r="5016">
          <cell r="A5016" t="str">
            <v>All</v>
          </cell>
          <cell r="B5016" t="str">
            <v>Cycle</v>
          </cell>
          <cell r="C5016" t="str">
            <v>X</v>
          </cell>
          <cell r="D5016">
            <v>39638</v>
          </cell>
          <cell r="E5016">
            <v>23</v>
          </cell>
          <cell r="F5016">
            <v>1.046268</v>
          </cell>
          <cell r="G5016">
            <v>0.78149970000000002</v>
          </cell>
          <cell r="H5016">
            <v>82.333299999999994</v>
          </cell>
          <cell r="I5016">
            <v>6.6270000000000001E-4</v>
          </cell>
          <cell r="J5016">
            <v>189</v>
          </cell>
          <cell r="K5016">
            <v>-0.29775990000000002</v>
          </cell>
          <cell r="L5016">
            <v>-0.27826820000000002</v>
          </cell>
          <cell r="M5016">
            <v>-0.26476830000000001</v>
          </cell>
          <cell r="N5016">
            <v>-0.2512684</v>
          </cell>
          <cell r="O5016">
            <v>-0.2317767</v>
          </cell>
          <cell r="P5016">
            <v>0.58333333333333337</v>
          </cell>
          <cell r="Q5016">
            <v>0.75</v>
          </cell>
          <cell r="R5016">
            <v>14</v>
          </cell>
          <cell r="S5016">
            <v>18</v>
          </cell>
        </row>
        <row r="5017">
          <cell r="A5017" t="str">
            <v>All</v>
          </cell>
          <cell r="B5017" t="str">
            <v>Cycle</v>
          </cell>
          <cell r="C5017" t="str">
            <v>X</v>
          </cell>
          <cell r="D5017">
            <v>39638</v>
          </cell>
          <cell r="E5017">
            <v>24</v>
          </cell>
          <cell r="F5017">
            <v>0.61249100000000001</v>
          </cell>
          <cell r="G5017">
            <v>0.42968230000000002</v>
          </cell>
          <cell r="H5017">
            <v>79.819699999999997</v>
          </cell>
          <cell r="I5017">
            <v>8.6019999999999998E-4</v>
          </cell>
          <cell r="J5017">
            <v>189</v>
          </cell>
          <cell r="K5017">
            <v>-0.2203956</v>
          </cell>
          <cell r="L5017">
            <v>-0.1981889</v>
          </cell>
          <cell r="M5017">
            <v>-0.18280859999999999</v>
          </cell>
          <cell r="N5017">
            <v>-0.1674284</v>
          </cell>
          <cell r="O5017">
            <v>-0.14522170000000001</v>
          </cell>
          <cell r="P5017">
            <v>0.58333333333333337</v>
          </cell>
          <cell r="Q5017">
            <v>0.75</v>
          </cell>
          <cell r="R5017">
            <v>14</v>
          </cell>
          <cell r="S5017">
            <v>18</v>
          </cell>
        </row>
        <row r="5018">
          <cell r="A5018" t="str">
            <v>All</v>
          </cell>
          <cell r="B5018" t="str">
            <v>Cycle</v>
          </cell>
          <cell r="C5018" t="str">
            <v>X</v>
          </cell>
          <cell r="D5018">
            <v>39643</v>
          </cell>
          <cell r="E5018">
            <v>1</v>
          </cell>
          <cell r="F5018">
            <v>4.51359E-2</v>
          </cell>
          <cell r="G5018">
            <v>2.3926900000000001E-2</v>
          </cell>
          <cell r="H5018">
            <v>63.97</v>
          </cell>
          <cell r="I5018">
            <v>5.2910000000000001E-4</v>
          </cell>
          <cell r="J5018">
            <v>171</v>
          </cell>
          <cell r="K5018">
            <v>-5.0688400000000002E-2</v>
          </cell>
          <cell r="L5018">
            <v>-3.3271700000000001E-2</v>
          </cell>
          <cell r="M5018">
            <v>-2.1208999999999999E-2</v>
          </cell>
          <cell r="N5018">
            <v>-9.1462999999999996E-3</v>
          </cell>
          <cell r="O5018">
            <v>8.2704000000000007E-3</v>
          </cell>
          <cell r="P5018">
            <v>0.60416666666666663</v>
          </cell>
          <cell r="Q5018">
            <v>0.72916666666666663</v>
          </cell>
          <cell r="R5018">
            <v>14.5</v>
          </cell>
          <cell r="S5018">
            <v>17.5</v>
          </cell>
        </row>
        <row r="5019">
          <cell r="A5019" t="str">
            <v>All</v>
          </cell>
          <cell r="B5019" t="str">
            <v>Cycle</v>
          </cell>
          <cell r="C5019" t="str">
            <v>X</v>
          </cell>
          <cell r="D5019">
            <v>39643</v>
          </cell>
          <cell r="E5019">
            <v>2</v>
          </cell>
          <cell r="F5019">
            <v>3.87949E-2</v>
          </cell>
          <cell r="G5019">
            <v>2.2667900000000001E-2</v>
          </cell>
          <cell r="H5019">
            <v>63.021099999999997</v>
          </cell>
          <cell r="I5019">
            <v>5.2910000000000001E-4</v>
          </cell>
          <cell r="J5019">
            <v>171</v>
          </cell>
          <cell r="K5019">
            <v>-4.5604199999999998E-2</v>
          </cell>
          <cell r="L5019">
            <v>-2.81888E-2</v>
          </cell>
          <cell r="M5019">
            <v>-1.6126999999999999E-2</v>
          </cell>
          <cell r="N5019">
            <v>-4.0651000000000003E-3</v>
          </cell>
          <cell r="O5019">
            <v>1.3350300000000001E-2</v>
          </cell>
          <cell r="P5019">
            <v>0.60416666666666663</v>
          </cell>
          <cell r="Q5019">
            <v>0.72916666666666663</v>
          </cell>
          <cell r="R5019">
            <v>14.5</v>
          </cell>
          <cell r="S5019">
            <v>17.5</v>
          </cell>
        </row>
        <row r="5020">
          <cell r="A5020" t="str">
            <v>All</v>
          </cell>
          <cell r="B5020" t="str">
            <v>Cycle</v>
          </cell>
          <cell r="C5020" t="str">
            <v>X</v>
          </cell>
          <cell r="D5020">
            <v>39643</v>
          </cell>
          <cell r="E5020">
            <v>3</v>
          </cell>
          <cell r="F5020">
            <v>3.7922999999999998E-2</v>
          </cell>
          <cell r="G5020">
            <v>2.10785E-2</v>
          </cell>
          <cell r="H5020">
            <v>61.776200000000003</v>
          </cell>
          <cell r="I5020">
            <v>5.2899999999999996E-4</v>
          </cell>
          <cell r="J5020">
            <v>171</v>
          </cell>
          <cell r="K5020">
            <v>-4.6320300000000002E-2</v>
          </cell>
          <cell r="L5020">
            <v>-2.8905799999999999E-2</v>
          </cell>
          <cell r="M5020">
            <v>-1.6844499999999998E-2</v>
          </cell>
          <cell r="N5020">
            <v>-4.7832999999999999E-3</v>
          </cell>
          <cell r="O5020">
            <v>1.26313E-2</v>
          </cell>
          <cell r="P5020">
            <v>0.60416666666666663</v>
          </cell>
          <cell r="Q5020">
            <v>0.72916666666666663</v>
          </cell>
          <cell r="R5020">
            <v>14.5</v>
          </cell>
          <cell r="S5020">
            <v>17.5</v>
          </cell>
        </row>
        <row r="5021">
          <cell r="A5021" t="str">
            <v>All</v>
          </cell>
          <cell r="B5021" t="str">
            <v>Cycle</v>
          </cell>
          <cell r="C5021" t="str">
            <v>X</v>
          </cell>
          <cell r="D5021">
            <v>39643</v>
          </cell>
          <cell r="E5021">
            <v>4</v>
          </cell>
          <cell r="F5021">
            <v>2.50949E-2</v>
          </cell>
          <cell r="G5021">
            <v>1.7085800000000002E-2</v>
          </cell>
          <cell r="H5021">
            <v>61.673999999999999</v>
          </cell>
          <cell r="I5021">
            <v>5.2899999999999996E-4</v>
          </cell>
          <cell r="J5021">
            <v>171</v>
          </cell>
          <cell r="K5021">
            <v>-3.74846E-2</v>
          </cell>
          <cell r="L5021">
            <v>-2.0070299999999999E-2</v>
          </cell>
          <cell r="M5021">
            <v>-8.0090999999999999E-3</v>
          </cell>
          <cell r="N5021">
            <v>4.052E-3</v>
          </cell>
          <cell r="O5021">
            <v>2.14664E-2</v>
          </cell>
          <cell r="P5021">
            <v>0.60416666666666663</v>
          </cell>
          <cell r="Q5021">
            <v>0.72916666666666663</v>
          </cell>
          <cell r="R5021">
            <v>14.5</v>
          </cell>
          <cell r="S5021">
            <v>17.5</v>
          </cell>
        </row>
        <row r="5022">
          <cell r="A5022" t="str">
            <v>All</v>
          </cell>
          <cell r="B5022" t="str">
            <v>Cycle</v>
          </cell>
          <cell r="C5022" t="str">
            <v>X</v>
          </cell>
          <cell r="D5022">
            <v>39643</v>
          </cell>
          <cell r="E5022">
            <v>5</v>
          </cell>
          <cell r="F5022">
            <v>2.50453E-2</v>
          </cell>
          <cell r="G5022">
            <v>1.42798E-2</v>
          </cell>
          <cell r="H5022">
            <v>61.184199999999997</v>
          </cell>
          <cell r="I5022">
            <v>5.2899999999999996E-4</v>
          </cell>
          <cell r="J5022">
            <v>171</v>
          </cell>
          <cell r="K5022">
            <v>-4.0240999999999999E-2</v>
          </cell>
          <cell r="L5022">
            <v>-2.2826699999999998E-2</v>
          </cell>
          <cell r="M5022">
            <v>-1.0765500000000001E-2</v>
          </cell>
          <cell r="N5022">
            <v>1.2956000000000001E-3</v>
          </cell>
          <cell r="O5022">
            <v>1.8710000000000001E-2</v>
          </cell>
          <cell r="P5022">
            <v>0.60416666666666663</v>
          </cell>
          <cell r="Q5022">
            <v>0.72916666666666663</v>
          </cell>
          <cell r="R5022">
            <v>14.5</v>
          </cell>
          <cell r="S5022">
            <v>17.5</v>
          </cell>
        </row>
        <row r="5023">
          <cell r="A5023" t="str">
            <v>All</v>
          </cell>
          <cell r="B5023" t="str">
            <v>Cycle</v>
          </cell>
          <cell r="C5023" t="str">
            <v>X</v>
          </cell>
          <cell r="D5023">
            <v>39643</v>
          </cell>
          <cell r="E5023">
            <v>6</v>
          </cell>
          <cell r="F5023">
            <v>1.39027E-2</v>
          </cell>
          <cell r="G5023">
            <v>1.33215E-2</v>
          </cell>
          <cell r="H5023">
            <v>61.082299999999996</v>
          </cell>
          <cell r="I5023">
            <v>5.2899999999999996E-4</v>
          </cell>
          <cell r="J5023">
            <v>171</v>
          </cell>
          <cell r="K5023">
            <v>-3.0056800000000002E-2</v>
          </cell>
          <cell r="L5023">
            <v>-1.26424E-2</v>
          </cell>
          <cell r="M5023">
            <v>-5.8129999999999998E-4</v>
          </cell>
          <cell r="N5023">
            <v>1.1479899999999999E-2</v>
          </cell>
          <cell r="O5023">
            <v>2.8894300000000001E-2</v>
          </cell>
          <cell r="P5023">
            <v>0.60416666666666663</v>
          </cell>
          <cell r="Q5023">
            <v>0.72916666666666663</v>
          </cell>
          <cell r="R5023">
            <v>14.5</v>
          </cell>
          <cell r="S5023">
            <v>17.5</v>
          </cell>
        </row>
        <row r="5024">
          <cell r="A5024" t="str">
            <v>All</v>
          </cell>
          <cell r="B5024" t="str">
            <v>Cycle</v>
          </cell>
          <cell r="C5024" t="str">
            <v>X</v>
          </cell>
          <cell r="D5024">
            <v>39643</v>
          </cell>
          <cell r="E5024">
            <v>7</v>
          </cell>
          <cell r="F5024">
            <v>8.0479999999999996E-3</v>
          </cell>
          <cell r="G5024">
            <v>1.25582E-2</v>
          </cell>
          <cell r="H5024">
            <v>60.980400000000003</v>
          </cell>
          <cell r="I5024">
            <v>5.2899999999999996E-4</v>
          </cell>
          <cell r="J5024">
            <v>171</v>
          </cell>
          <cell r="K5024">
            <v>-2.4964799999999999E-2</v>
          </cell>
          <cell r="L5024">
            <v>-7.5506999999999996E-3</v>
          </cell>
          <cell r="M5024">
            <v>4.5103000000000001E-3</v>
          </cell>
          <cell r="N5024">
            <v>1.6571200000000001E-2</v>
          </cell>
          <cell r="O5024">
            <v>3.3985300000000003E-2</v>
          </cell>
          <cell r="P5024">
            <v>0.60416666666666663</v>
          </cell>
          <cell r="Q5024">
            <v>0.72916666666666663</v>
          </cell>
          <cell r="R5024">
            <v>14.5</v>
          </cell>
          <cell r="S5024">
            <v>17.5</v>
          </cell>
        </row>
        <row r="5025">
          <cell r="A5025" t="str">
            <v>All</v>
          </cell>
          <cell r="B5025" t="str">
            <v>Cycle</v>
          </cell>
          <cell r="C5025" t="str">
            <v>X</v>
          </cell>
          <cell r="D5025">
            <v>39643</v>
          </cell>
          <cell r="E5025">
            <v>8</v>
          </cell>
          <cell r="F5025">
            <v>1.7986E-3</v>
          </cell>
          <cell r="G5025">
            <v>1.23388E-2</v>
          </cell>
          <cell r="H5025">
            <v>62.327199999999998</v>
          </cell>
          <cell r="I5025">
            <v>5.2899999999999996E-4</v>
          </cell>
          <cell r="J5025">
            <v>171</v>
          </cell>
          <cell r="K5025">
            <v>-1.8934900000000001E-2</v>
          </cell>
          <cell r="L5025">
            <v>-1.5208000000000001E-3</v>
          </cell>
          <cell r="M5025">
            <v>1.05401E-2</v>
          </cell>
          <cell r="N5025">
            <v>2.2601099999999999E-2</v>
          </cell>
          <cell r="O5025">
            <v>4.0015200000000001E-2</v>
          </cell>
          <cell r="P5025">
            <v>0.60416666666666663</v>
          </cell>
          <cell r="Q5025">
            <v>0.72916666666666663</v>
          </cell>
          <cell r="R5025">
            <v>14.5</v>
          </cell>
          <cell r="S5025">
            <v>17.5</v>
          </cell>
        </row>
        <row r="5026">
          <cell r="A5026" t="str">
            <v>All</v>
          </cell>
          <cell r="B5026" t="str">
            <v>Cycle</v>
          </cell>
          <cell r="C5026" t="str">
            <v>X</v>
          </cell>
          <cell r="D5026">
            <v>39643</v>
          </cell>
          <cell r="E5026">
            <v>9</v>
          </cell>
          <cell r="F5026">
            <v>1.7939E-3</v>
          </cell>
          <cell r="G5026">
            <v>1.35922E-2</v>
          </cell>
          <cell r="H5026">
            <v>64.418999999999997</v>
          </cell>
          <cell r="I5026">
            <v>5.2919999999999996E-4</v>
          </cell>
          <cell r="J5026">
            <v>171</v>
          </cell>
          <cell r="K5026">
            <v>-1.7682099999999999E-2</v>
          </cell>
          <cell r="L5026">
            <v>-2.6479999999999999E-4</v>
          </cell>
          <cell r="M5026">
            <v>1.1798299999999999E-2</v>
          </cell>
          <cell r="N5026">
            <v>2.3861500000000001E-2</v>
          </cell>
          <cell r="O5026">
            <v>4.1278700000000002E-2</v>
          </cell>
          <cell r="P5026">
            <v>0.60416666666666663</v>
          </cell>
          <cell r="Q5026">
            <v>0.72916666666666663</v>
          </cell>
          <cell r="R5026">
            <v>14.5</v>
          </cell>
          <cell r="S5026">
            <v>17.5</v>
          </cell>
        </row>
        <row r="5027">
          <cell r="A5027" t="str">
            <v>All</v>
          </cell>
          <cell r="B5027" t="str">
            <v>Cycle</v>
          </cell>
          <cell r="C5027" t="str">
            <v>X</v>
          </cell>
          <cell r="D5027">
            <v>39643</v>
          </cell>
          <cell r="E5027">
            <v>10</v>
          </cell>
          <cell r="F5027">
            <v>1.7642000000000001E-3</v>
          </cell>
          <cell r="G5027">
            <v>1.6407399999999999E-2</v>
          </cell>
          <cell r="H5027">
            <v>67.704700000000003</v>
          </cell>
          <cell r="I5027">
            <v>5.2990000000000003E-4</v>
          </cell>
          <cell r="J5027">
            <v>171</v>
          </cell>
          <cell r="K5027">
            <v>-1.4857E-2</v>
          </cell>
          <cell r="L5027">
            <v>2.5718999999999998E-3</v>
          </cell>
          <cell r="M5027">
            <v>1.46432E-2</v>
          </cell>
          <cell r="N5027">
            <v>2.6714399999999999E-2</v>
          </cell>
          <cell r="O5027">
            <v>4.4143399999999999E-2</v>
          </cell>
          <cell r="P5027">
            <v>0.60416666666666663</v>
          </cell>
          <cell r="Q5027">
            <v>0.72916666666666663</v>
          </cell>
          <cell r="R5027">
            <v>14.5</v>
          </cell>
          <cell r="S5027">
            <v>17.5</v>
          </cell>
        </row>
        <row r="5028">
          <cell r="A5028" t="str">
            <v>All</v>
          </cell>
          <cell r="B5028" t="str">
            <v>Cycle</v>
          </cell>
          <cell r="C5028" t="str">
            <v>X</v>
          </cell>
          <cell r="D5028">
            <v>39643</v>
          </cell>
          <cell r="E5028">
            <v>11</v>
          </cell>
          <cell r="F5028">
            <v>8.6181999999999995E-3</v>
          </cell>
          <cell r="G5028">
            <v>2.0974699999999999E-2</v>
          </cell>
          <cell r="H5028">
            <v>71.500500000000002</v>
          </cell>
          <cell r="I5028">
            <v>5.3089999999999995E-4</v>
          </cell>
          <cell r="J5028">
            <v>171</v>
          </cell>
          <cell r="K5028">
            <v>-1.71719E-2</v>
          </cell>
          <cell r="L5028">
            <v>2.7369999999999998E-4</v>
          </cell>
          <cell r="M5028">
            <v>1.2356499999999999E-2</v>
          </cell>
          <cell r="N5028">
            <v>2.4439300000000001E-2</v>
          </cell>
          <cell r="O5028">
            <v>4.1884900000000003E-2</v>
          </cell>
          <cell r="P5028">
            <v>0.60416666666666663</v>
          </cell>
          <cell r="Q5028">
            <v>0.72916666666666663</v>
          </cell>
          <cell r="R5028">
            <v>14.5</v>
          </cell>
          <cell r="S5028">
            <v>17.5</v>
          </cell>
        </row>
        <row r="5029">
          <cell r="A5029" t="str">
            <v>All</v>
          </cell>
          <cell r="B5029" t="str">
            <v>Cycle</v>
          </cell>
          <cell r="C5029" t="str">
            <v>X</v>
          </cell>
          <cell r="D5029">
            <v>39643</v>
          </cell>
          <cell r="E5029">
            <v>12</v>
          </cell>
          <cell r="F5029">
            <v>3.3768800000000002E-2</v>
          </cell>
          <cell r="G5029">
            <v>1.9066699999999999E-2</v>
          </cell>
          <cell r="H5029">
            <v>75.796199999999999</v>
          </cell>
          <cell r="I5029">
            <v>5.3300000000000005E-4</v>
          </cell>
          <cell r="J5029">
            <v>171</v>
          </cell>
          <cell r="K5029">
            <v>-4.4289299999999997E-2</v>
          </cell>
          <cell r="L5029">
            <v>-2.6808999999999999E-2</v>
          </cell>
          <cell r="M5029">
            <v>-1.4702099999999999E-2</v>
          </cell>
          <cell r="N5029">
            <v>-2.5953E-3</v>
          </cell>
          <cell r="O5029">
            <v>1.4885000000000001E-2</v>
          </cell>
          <cell r="P5029">
            <v>0.60416666666666663</v>
          </cell>
          <cell r="Q5029">
            <v>0.72916666666666663</v>
          </cell>
          <cell r="R5029">
            <v>14.5</v>
          </cell>
          <cell r="S5029">
            <v>17.5</v>
          </cell>
        </row>
        <row r="5030">
          <cell r="A5030" t="str">
            <v>All</v>
          </cell>
          <cell r="B5030" t="str">
            <v>Cycle</v>
          </cell>
          <cell r="C5030" t="str">
            <v>X</v>
          </cell>
          <cell r="D5030">
            <v>39643</v>
          </cell>
          <cell r="E5030">
            <v>13</v>
          </cell>
          <cell r="F5030">
            <v>3.4314299999999999E-2</v>
          </cell>
          <cell r="G5030">
            <v>1.6885299999999999E-2</v>
          </cell>
          <cell r="H5030">
            <v>78.286199999999994</v>
          </cell>
          <cell r="I5030">
            <v>5.352E-4</v>
          </cell>
          <cell r="J5030">
            <v>171</v>
          </cell>
          <cell r="K5030">
            <v>-4.7075800000000001E-2</v>
          </cell>
          <cell r="L5030">
            <v>-2.9560199999999998E-2</v>
          </cell>
          <cell r="M5030">
            <v>-1.7429E-2</v>
          </cell>
          <cell r="N5030">
            <v>-5.2978000000000001E-3</v>
          </cell>
          <cell r="O5030">
            <v>1.2217799999999999E-2</v>
          </cell>
          <cell r="P5030">
            <v>0.60416666666666663</v>
          </cell>
          <cell r="Q5030">
            <v>0.72916666666666663</v>
          </cell>
          <cell r="R5030">
            <v>14.5</v>
          </cell>
          <cell r="S5030">
            <v>17.5</v>
          </cell>
        </row>
        <row r="5031">
          <cell r="A5031" t="str">
            <v>All</v>
          </cell>
          <cell r="B5031" t="str">
            <v>Cycle</v>
          </cell>
          <cell r="C5031" t="str">
            <v>X</v>
          </cell>
          <cell r="D5031">
            <v>39643</v>
          </cell>
          <cell r="E5031">
            <v>14</v>
          </cell>
          <cell r="F5031">
            <v>8.7721199999999999E-2</v>
          </cell>
          <cell r="G5031">
            <v>3.9530799999999998E-2</v>
          </cell>
          <cell r="H5031">
            <v>79.5822</v>
          </cell>
          <cell r="I5031">
            <v>5.3479999999999999E-4</v>
          </cell>
          <cell r="J5031">
            <v>171</v>
          </cell>
          <cell r="K5031">
            <v>-7.7827499999999994E-2</v>
          </cell>
          <cell r="L5031">
            <v>-6.0317700000000002E-2</v>
          </cell>
          <cell r="M5031">
            <v>-4.8190400000000001E-2</v>
          </cell>
          <cell r="N5031">
            <v>-3.6063100000000001E-2</v>
          </cell>
          <cell r="O5031">
            <v>-1.8553300000000002E-2</v>
          </cell>
          <cell r="P5031">
            <v>0.60416666666666663</v>
          </cell>
          <cell r="Q5031">
            <v>0.72916666666666663</v>
          </cell>
          <cell r="R5031">
            <v>14.5</v>
          </cell>
          <cell r="S5031">
            <v>17.5</v>
          </cell>
        </row>
        <row r="5032">
          <cell r="A5032" t="str">
            <v>All</v>
          </cell>
          <cell r="B5032" t="str">
            <v>Cycle</v>
          </cell>
          <cell r="C5032" t="str">
            <v>X</v>
          </cell>
          <cell r="D5032">
            <v>39643</v>
          </cell>
          <cell r="E5032">
            <v>15</v>
          </cell>
          <cell r="F5032">
            <v>8.5657200000000003E-2</v>
          </cell>
          <cell r="G5032">
            <v>6.8616999999999997E-2</v>
          </cell>
          <cell r="H5032">
            <v>79.786199999999994</v>
          </cell>
          <cell r="I5032">
            <v>5.3589999999999996E-4</v>
          </cell>
          <cell r="J5032">
            <v>171</v>
          </cell>
          <cell r="K5032">
            <v>-4.67073E-2</v>
          </cell>
          <cell r="L5032">
            <v>-2.9179699999999999E-2</v>
          </cell>
          <cell r="M5032">
            <v>-1.7040099999999999E-2</v>
          </cell>
          <cell r="N5032">
            <v>-4.9005999999999997E-3</v>
          </cell>
          <cell r="O5032">
            <v>1.2626999999999999E-2</v>
          </cell>
          <cell r="P5032">
            <v>0.60416666666666663</v>
          </cell>
          <cell r="Q5032">
            <v>0.72916666666666663</v>
          </cell>
          <cell r="R5032">
            <v>14.5</v>
          </cell>
          <cell r="S5032">
            <v>17.5</v>
          </cell>
        </row>
        <row r="5033">
          <cell r="A5033" t="str">
            <v>All</v>
          </cell>
          <cell r="B5033" t="str">
            <v>Cycle</v>
          </cell>
          <cell r="C5033" t="str">
            <v>X</v>
          </cell>
          <cell r="D5033">
            <v>39643</v>
          </cell>
          <cell r="E5033">
            <v>16</v>
          </cell>
          <cell r="F5033">
            <v>0.1554142</v>
          </cell>
          <cell r="G5033">
            <v>9.4716499999999995E-2</v>
          </cell>
          <cell r="H5033">
            <v>79.735200000000006</v>
          </cell>
          <cell r="I5033">
            <v>5.3839999999999997E-4</v>
          </cell>
          <cell r="J5033">
            <v>171</v>
          </cell>
          <cell r="K5033">
            <v>-9.0433100000000002E-2</v>
          </cell>
          <cell r="L5033">
            <v>-7.2865200000000005E-2</v>
          </cell>
          <cell r="M5033">
            <v>-6.06977E-2</v>
          </cell>
          <cell r="N5033">
            <v>-4.8530200000000003E-2</v>
          </cell>
          <cell r="O5033">
            <v>-3.0962300000000002E-2</v>
          </cell>
          <cell r="P5033">
            <v>0.60416666666666663</v>
          </cell>
          <cell r="Q5033">
            <v>0.72916666666666663</v>
          </cell>
          <cell r="R5033">
            <v>14.5</v>
          </cell>
          <cell r="S5033">
            <v>17.5</v>
          </cell>
        </row>
        <row r="5034">
          <cell r="A5034" t="str">
            <v>All</v>
          </cell>
          <cell r="B5034" t="str">
            <v>Cycle</v>
          </cell>
          <cell r="C5034" t="str">
            <v>X</v>
          </cell>
          <cell r="D5034">
            <v>39643</v>
          </cell>
          <cell r="E5034">
            <v>17</v>
          </cell>
          <cell r="F5034">
            <v>0.16543289999999999</v>
          </cell>
          <cell r="G5034">
            <v>0.13582259999999999</v>
          </cell>
          <cell r="H5034">
            <v>78.2864</v>
          </cell>
          <cell r="I5034">
            <v>5.3759999999999995E-4</v>
          </cell>
          <cell r="J5034">
            <v>171</v>
          </cell>
          <cell r="K5034">
            <v>-5.9325799999999998E-2</v>
          </cell>
          <cell r="L5034">
            <v>-4.17697E-2</v>
          </cell>
          <cell r="M5034">
            <v>-2.9610299999999999E-2</v>
          </cell>
          <cell r="N5034">
            <v>-1.7451000000000001E-2</v>
          </cell>
          <cell r="O5034">
            <v>1.0509999999999999E-4</v>
          </cell>
          <cell r="P5034">
            <v>0.60416666666666663</v>
          </cell>
          <cell r="Q5034">
            <v>0.72916666666666663</v>
          </cell>
          <cell r="R5034">
            <v>14.5</v>
          </cell>
          <cell r="S5034">
            <v>17.5</v>
          </cell>
        </row>
        <row r="5035">
          <cell r="A5035" t="str">
            <v>All</v>
          </cell>
          <cell r="B5035" t="str">
            <v>Cycle</v>
          </cell>
          <cell r="C5035" t="str">
            <v>X</v>
          </cell>
          <cell r="D5035">
            <v>39643</v>
          </cell>
          <cell r="E5035">
            <v>18</v>
          </cell>
          <cell r="F5035">
            <v>0.20112479999999999</v>
          </cell>
          <cell r="G5035">
            <v>0.15093029999999999</v>
          </cell>
          <cell r="H5035">
            <v>75.000699999999995</v>
          </cell>
          <cell r="I5035">
            <v>5.3419999999999997E-4</v>
          </cell>
          <cell r="J5035">
            <v>171</v>
          </cell>
          <cell r="K5035">
            <v>-7.9813899999999993E-2</v>
          </cell>
          <cell r="L5035">
            <v>-6.2314500000000002E-2</v>
          </cell>
          <cell r="M5035">
            <v>-5.01944E-2</v>
          </cell>
          <cell r="N5035">
            <v>-3.8074400000000001E-2</v>
          </cell>
          <cell r="O5035">
            <v>-2.05749E-2</v>
          </cell>
          <cell r="P5035">
            <v>0.60416666666666663</v>
          </cell>
          <cell r="Q5035">
            <v>0.72916666666666663</v>
          </cell>
          <cell r="R5035">
            <v>14.5</v>
          </cell>
          <cell r="S5035">
            <v>17.5</v>
          </cell>
        </row>
        <row r="5036">
          <cell r="A5036" t="str">
            <v>All</v>
          </cell>
          <cell r="B5036" t="str">
            <v>Cycle</v>
          </cell>
          <cell r="C5036" t="str">
            <v>X</v>
          </cell>
          <cell r="D5036">
            <v>39643</v>
          </cell>
          <cell r="E5036">
            <v>19</v>
          </cell>
          <cell r="F5036">
            <v>0.2368866</v>
          </cell>
          <cell r="G5036">
            <v>0.1394193</v>
          </cell>
          <cell r="H5036">
            <v>71.510900000000007</v>
          </cell>
          <cell r="I5036">
            <v>5.3339999999999995E-4</v>
          </cell>
          <cell r="J5036">
            <v>171</v>
          </cell>
          <cell r="K5036">
            <v>-0.1270656</v>
          </cell>
          <cell r="L5036">
            <v>-0.1095787</v>
          </cell>
          <cell r="M5036">
            <v>-9.7467300000000007E-2</v>
          </cell>
          <cell r="N5036">
            <v>-8.5355899999999998E-2</v>
          </cell>
          <cell r="O5036">
            <v>-6.7868899999999996E-2</v>
          </cell>
          <cell r="P5036">
            <v>0.60416666666666663</v>
          </cell>
          <cell r="Q5036">
            <v>0.72916666666666663</v>
          </cell>
          <cell r="R5036">
            <v>14.5</v>
          </cell>
          <cell r="S5036">
            <v>17.5</v>
          </cell>
        </row>
        <row r="5037">
          <cell r="A5037" t="str">
            <v>All</v>
          </cell>
          <cell r="B5037" t="str">
            <v>Cycle</v>
          </cell>
          <cell r="C5037" t="str">
            <v>X</v>
          </cell>
          <cell r="D5037">
            <v>39643</v>
          </cell>
          <cell r="E5037">
            <v>20</v>
          </cell>
          <cell r="F5037">
            <v>0.14735400000000001</v>
          </cell>
          <cell r="G5037">
            <v>0.1003771</v>
          </cell>
          <cell r="H5037">
            <v>68.061899999999994</v>
          </cell>
          <cell r="I5037">
            <v>5.3180000000000002E-4</v>
          </cell>
          <cell r="J5037">
            <v>171</v>
          </cell>
          <cell r="K5037">
            <v>-7.6529399999999997E-2</v>
          </cell>
          <cell r="L5037">
            <v>-5.90696E-2</v>
          </cell>
          <cell r="M5037">
            <v>-4.6976999999999998E-2</v>
          </cell>
          <cell r="N5037">
            <v>-3.48843E-2</v>
          </cell>
          <cell r="O5037">
            <v>-1.7424499999999999E-2</v>
          </cell>
          <cell r="P5037">
            <v>0.60416666666666663</v>
          </cell>
          <cell r="Q5037">
            <v>0.72916666666666663</v>
          </cell>
          <cell r="R5037">
            <v>14.5</v>
          </cell>
          <cell r="S5037">
            <v>17.5</v>
          </cell>
        </row>
        <row r="5038">
          <cell r="A5038" t="str">
            <v>All</v>
          </cell>
          <cell r="B5038" t="str">
            <v>Cycle</v>
          </cell>
          <cell r="C5038" t="str">
            <v>X</v>
          </cell>
          <cell r="D5038">
            <v>39643</v>
          </cell>
          <cell r="E5038">
            <v>21</v>
          </cell>
          <cell r="F5038">
            <v>3.9983999999999999E-2</v>
          </cell>
          <cell r="G5038">
            <v>6.4608899999999997E-2</v>
          </cell>
          <cell r="H5038">
            <v>64.47</v>
          </cell>
          <cell r="I5038">
            <v>5.3070000000000005E-4</v>
          </cell>
          <cell r="J5038">
            <v>171</v>
          </cell>
          <cell r="K5038">
            <v>-4.8967000000000004E-3</v>
          </cell>
          <cell r="L5038">
            <v>1.2544899999999999E-2</v>
          </cell>
          <cell r="M5038">
            <v>2.4624900000000002E-2</v>
          </cell>
          <cell r="N5038">
            <v>3.6705000000000002E-2</v>
          </cell>
          <cell r="O5038">
            <v>5.4146600000000003E-2</v>
          </cell>
          <cell r="P5038">
            <v>0.60416666666666663</v>
          </cell>
          <cell r="Q5038">
            <v>0.72916666666666663</v>
          </cell>
          <cell r="R5038">
            <v>14.5</v>
          </cell>
          <cell r="S5038">
            <v>17.5</v>
          </cell>
        </row>
        <row r="5039">
          <cell r="A5039" t="str">
            <v>All</v>
          </cell>
          <cell r="B5039" t="str">
            <v>Cycle</v>
          </cell>
          <cell r="C5039" t="str">
            <v>X</v>
          </cell>
          <cell r="D5039">
            <v>39643</v>
          </cell>
          <cell r="E5039">
            <v>22</v>
          </cell>
          <cell r="F5039">
            <v>2.5408799999999999E-2</v>
          </cell>
          <cell r="G5039">
            <v>5.0728000000000002E-2</v>
          </cell>
          <cell r="H5039">
            <v>62.378100000000003</v>
          </cell>
          <cell r="I5039">
            <v>5.2999999999999998E-4</v>
          </cell>
          <cell r="J5039">
            <v>171</v>
          </cell>
          <cell r="K5039">
            <v>-4.1856999999999997E-3</v>
          </cell>
          <cell r="L5039">
            <v>1.3246000000000001E-2</v>
          </cell>
          <cell r="M5039">
            <v>2.5319100000000001E-2</v>
          </cell>
          <cell r="N5039">
            <v>3.7392300000000003E-2</v>
          </cell>
          <cell r="O5039">
            <v>5.4823999999999998E-2</v>
          </cell>
          <cell r="P5039">
            <v>0.60416666666666663</v>
          </cell>
          <cell r="Q5039">
            <v>0.72916666666666663</v>
          </cell>
          <cell r="R5039">
            <v>14.5</v>
          </cell>
          <cell r="S5039">
            <v>17.5</v>
          </cell>
        </row>
        <row r="5040">
          <cell r="A5040" t="str">
            <v>All</v>
          </cell>
          <cell r="B5040" t="str">
            <v>Cycle</v>
          </cell>
          <cell r="C5040" t="str">
            <v>X</v>
          </cell>
          <cell r="D5040">
            <v>39643</v>
          </cell>
          <cell r="E5040">
            <v>23</v>
          </cell>
          <cell r="F5040">
            <v>2.5402899999999999E-2</v>
          </cell>
          <cell r="G5040">
            <v>3.9578500000000003E-2</v>
          </cell>
          <cell r="H5040">
            <v>61.826999999999998</v>
          </cell>
          <cell r="I5040">
            <v>5.2970000000000003E-4</v>
          </cell>
          <cell r="J5040">
            <v>171</v>
          </cell>
          <cell r="K5040">
            <v>-1.5319599999999999E-2</v>
          </cell>
          <cell r="L5040">
            <v>2.1064E-3</v>
          </cell>
          <cell r="M5040">
            <v>1.41756E-2</v>
          </cell>
          <cell r="N5040">
            <v>2.6244799999999999E-2</v>
          </cell>
          <cell r="O5040">
            <v>4.3670800000000003E-2</v>
          </cell>
          <cell r="P5040">
            <v>0.60416666666666663</v>
          </cell>
          <cell r="Q5040">
            <v>0.72916666666666663</v>
          </cell>
          <cell r="R5040">
            <v>14.5</v>
          </cell>
          <cell r="S5040">
            <v>17.5</v>
          </cell>
        </row>
        <row r="5041">
          <cell r="A5041" t="str">
            <v>All</v>
          </cell>
          <cell r="B5041" t="str">
            <v>Cycle</v>
          </cell>
          <cell r="C5041" t="str">
            <v>X</v>
          </cell>
          <cell r="D5041">
            <v>39643</v>
          </cell>
          <cell r="E5041">
            <v>24</v>
          </cell>
          <cell r="F5041">
            <v>1.9376299999999999E-2</v>
          </cell>
          <cell r="G5041">
            <v>2.83342E-2</v>
          </cell>
          <cell r="H5041">
            <v>61.082099999999997</v>
          </cell>
          <cell r="I5041">
            <v>5.2959999999999997E-4</v>
          </cell>
          <cell r="J5041">
            <v>171</v>
          </cell>
          <cell r="K5041">
            <v>-2.0533900000000001E-2</v>
          </cell>
          <cell r="L5041">
            <v>-3.1099000000000001E-3</v>
          </cell>
          <cell r="M5041">
            <v>8.9578000000000001E-3</v>
          </cell>
          <cell r="N5041">
            <v>2.1025599999999998E-2</v>
          </cell>
          <cell r="O5041">
            <v>3.84496E-2</v>
          </cell>
          <cell r="P5041">
            <v>0.60416666666666663</v>
          </cell>
          <cell r="Q5041">
            <v>0.72916666666666663</v>
          </cell>
          <cell r="R5041">
            <v>14.5</v>
          </cell>
          <cell r="S5041">
            <v>17.5</v>
          </cell>
        </row>
        <row r="5042">
          <cell r="A5042" t="str">
            <v>All</v>
          </cell>
          <cell r="B5042" t="str">
            <v>Cycle</v>
          </cell>
          <cell r="C5042" t="str">
            <v>X</v>
          </cell>
          <cell r="D5042">
            <v>39647</v>
          </cell>
          <cell r="E5042">
            <v>1</v>
          </cell>
          <cell r="F5042">
            <v>4.8434000000000003E-3</v>
          </cell>
          <cell r="G5042">
            <v>3.2200600000000003E-2</v>
          </cell>
          <cell r="H5042">
            <v>56.012500000000003</v>
          </cell>
          <cell r="I5042">
            <v>5.1999999999999995E-4</v>
          </cell>
          <cell r="J5042">
            <v>175</v>
          </cell>
          <cell r="K5042">
            <v>-1.8659E-3</v>
          </cell>
          <cell r="L5042">
            <v>1.5399400000000001E-2</v>
          </cell>
          <cell r="M5042">
            <v>2.7357200000000002E-2</v>
          </cell>
          <cell r="N5042">
            <v>3.9315099999999999E-2</v>
          </cell>
          <cell r="O5042">
            <v>5.65803E-2</v>
          </cell>
          <cell r="P5042">
            <v>0.5625</v>
          </cell>
          <cell r="Q5042">
            <v>0.72916666666666663</v>
          </cell>
          <cell r="R5042">
            <v>13.5</v>
          </cell>
          <cell r="S5042">
            <v>17.5</v>
          </cell>
        </row>
        <row r="5043">
          <cell r="A5043" t="str">
            <v>All</v>
          </cell>
          <cell r="B5043" t="str">
            <v>Cycle</v>
          </cell>
          <cell r="C5043" t="str">
            <v>X</v>
          </cell>
          <cell r="D5043">
            <v>39647</v>
          </cell>
          <cell r="E5043">
            <v>2</v>
          </cell>
          <cell r="F5043">
            <v>4.1923000000000004E-3</v>
          </cell>
          <cell r="G5043">
            <v>3.0005899999999999E-2</v>
          </cell>
          <cell r="H5043">
            <v>55.375900000000001</v>
          </cell>
          <cell r="I5043">
            <v>5.1979999999999995E-4</v>
          </cell>
          <cell r="J5043">
            <v>175</v>
          </cell>
          <cell r="K5043">
            <v>-3.4047000000000001E-3</v>
          </cell>
          <cell r="L5043">
            <v>1.3857700000000001E-2</v>
          </cell>
          <cell r="M5043">
            <v>2.5813599999999999E-2</v>
          </cell>
          <cell r="N5043">
            <v>3.7769499999999998E-2</v>
          </cell>
          <cell r="O5043">
            <v>5.5031900000000002E-2</v>
          </cell>
          <cell r="P5043">
            <v>0.5625</v>
          </cell>
          <cell r="Q5043">
            <v>0.72916666666666663</v>
          </cell>
          <cell r="R5043">
            <v>13.5</v>
          </cell>
          <cell r="S5043">
            <v>17.5</v>
          </cell>
        </row>
        <row r="5044">
          <cell r="A5044" t="str">
            <v>All</v>
          </cell>
          <cell r="B5044" t="str">
            <v>Cycle</v>
          </cell>
          <cell r="C5044" t="str">
            <v>X</v>
          </cell>
          <cell r="D5044">
            <v>39647</v>
          </cell>
          <cell r="E5044">
            <v>3</v>
          </cell>
          <cell r="F5044">
            <v>3.4114000000000002E-3</v>
          </cell>
          <cell r="G5044">
            <v>2.7457100000000002E-2</v>
          </cell>
          <cell r="H5044">
            <v>55.4786</v>
          </cell>
          <cell r="I5044">
            <v>5.197E-4</v>
          </cell>
          <cell r="J5044">
            <v>175</v>
          </cell>
          <cell r="K5044">
            <v>-5.1692999999999999E-3</v>
          </cell>
          <cell r="L5044">
            <v>1.20912E-2</v>
          </cell>
          <cell r="M5044">
            <v>2.40457E-2</v>
          </cell>
          <cell r="N5044">
            <v>3.6000299999999999E-2</v>
          </cell>
          <cell r="O5044">
            <v>5.3260700000000001E-2</v>
          </cell>
          <cell r="P5044">
            <v>0.5625</v>
          </cell>
          <cell r="Q5044">
            <v>0.72916666666666663</v>
          </cell>
          <cell r="R5044">
            <v>13.5</v>
          </cell>
          <cell r="S5044">
            <v>17.5</v>
          </cell>
        </row>
        <row r="5045">
          <cell r="A5045" t="str">
            <v>All</v>
          </cell>
          <cell r="B5045" t="str">
            <v>Cycle</v>
          </cell>
          <cell r="C5045" t="str">
            <v>X</v>
          </cell>
          <cell r="D5045">
            <v>39647</v>
          </cell>
          <cell r="E5045">
            <v>4</v>
          </cell>
          <cell r="F5045">
            <v>3.4231000000000001E-3</v>
          </cell>
          <cell r="G5045">
            <v>2.1917599999999999E-2</v>
          </cell>
          <cell r="H5045">
            <v>54.873899999999999</v>
          </cell>
          <cell r="I5045">
            <v>5.197E-4</v>
          </cell>
          <cell r="J5045">
            <v>175</v>
          </cell>
          <cell r="K5045">
            <v>-1.072E-2</v>
          </cell>
          <cell r="L5045">
            <v>6.5401000000000001E-3</v>
          </cell>
          <cell r="M5045">
            <v>1.8494500000000001E-2</v>
          </cell>
          <cell r="N5045">
            <v>3.0448800000000002E-2</v>
          </cell>
          <cell r="O5045">
            <v>4.7709000000000001E-2</v>
          </cell>
          <cell r="P5045">
            <v>0.5625</v>
          </cell>
          <cell r="Q5045">
            <v>0.72916666666666663</v>
          </cell>
          <cell r="R5045">
            <v>13.5</v>
          </cell>
          <cell r="S5045">
            <v>17.5</v>
          </cell>
        </row>
        <row r="5046">
          <cell r="A5046" t="str">
            <v>All</v>
          </cell>
          <cell r="B5046" t="str">
            <v>Cycle</v>
          </cell>
          <cell r="C5046" t="str">
            <v>X</v>
          </cell>
          <cell r="D5046">
            <v>39647</v>
          </cell>
          <cell r="E5046">
            <v>5</v>
          </cell>
          <cell r="F5046">
            <v>3.4148E-3</v>
          </cell>
          <cell r="G5046">
            <v>1.7333500000000002E-2</v>
          </cell>
          <cell r="H5046">
            <v>54.581299999999999</v>
          </cell>
          <cell r="I5046">
            <v>5.197E-4</v>
          </cell>
          <cell r="J5046">
            <v>175</v>
          </cell>
          <cell r="K5046">
            <v>-1.52958E-2</v>
          </cell>
          <cell r="L5046">
            <v>1.9643999999999998E-3</v>
          </cell>
          <cell r="M5046">
            <v>1.3918700000000001E-2</v>
          </cell>
          <cell r="N5046">
            <v>2.5873E-2</v>
          </cell>
          <cell r="O5046">
            <v>4.3133199999999997E-2</v>
          </cell>
          <cell r="P5046">
            <v>0.5625</v>
          </cell>
          <cell r="Q5046">
            <v>0.72916666666666663</v>
          </cell>
          <cell r="R5046">
            <v>13.5</v>
          </cell>
          <cell r="S5046">
            <v>17.5</v>
          </cell>
        </row>
        <row r="5047">
          <cell r="A5047" t="str">
            <v>All</v>
          </cell>
          <cell r="B5047" t="str">
            <v>Cycle</v>
          </cell>
          <cell r="C5047" t="str">
            <v>X</v>
          </cell>
          <cell r="D5047">
            <v>39647</v>
          </cell>
          <cell r="E5047">
            <v>6</v>
          </cell>
          <cell r="F5047">
            <v>3.3988999999999998E-3</v>
          </cell>
          <cell r="G5047">
            <v>1.50446E-2</v>
          </cell>
          <cell r="H5047">
            <v>54.873899999999999</v>
          </cell>
          <cell r="I5047">
            <v>5.197E-4</v>
          </cell>
          <cell r="J5047">
            <v>175</v>
          </cell>
          <cell r="K5047">
            <v>-1.7568799999999999E-2</v>
          </cell>
          <cell r="L5047">
            <v>-3.0860000000000002E-4</v>
          </cell>
          <cell r="M5047">
            <v>1.16457E-2</v>
          </cell>
          <cell r="N5047">
            <v>2.3599999999999999E-2</v>
          </cell>
          <cell r="O5047">
            <v>4.0860199999999999E-2</v>
          </cell>
          <cell r="P5047">
            <v>0.5625</v>
          </cell>
          <cell r="Q5047">
            <v>0.72916666666666663</v>
          </cell>
          <cell r="R5047">
            <v>13.5</v>
          </cell>
          <cell r="S5047">
            <v>17.5</v>
          </cell>
        </row>
        <row r="5048">
          <cell r="A5048" t="str">
            <v>All</v>
          </cell>
          <cell r="B5048" t="str">
            <v>Cycle</v>
          </cell>
          <cell r="C5048" t="str">
            <v>X</v>
          </cell>
          <cell r="D5048">
            <v>39647</v>
          </cell>
          <cell r="E5048">
            <v>7</v>
          </cell>
          <cell r="F5048">
            <v>9.9693999999999998E-3</v>
          </cell>
          <cell r="G5048">
            <v>1.48389E-2</v>
          </cell>
          <cell r="H5048">
            <v>55.2179</v>
          </cell>
          <cell r="I5048">
            <v>5.1960000000000005E-4</v>
          </cell>
          <cell r="J5048">
            <v>175</v>
          </cell>
          <cell r="K5048">
            <v>-2.4343799999999999E-2</v>
          </cell>
          <cell r="L5048">
            <v>-7.0843E-3</v>
          </cell>
          <cell r="M5048">
            <v>4.8694999999999997E-3</v>
          </cell>
          <cell r="N5048">
            <v>1.6823399999999999E-2</v>
          </cell>
          <cell r="O5048">
            <v>3.4082800000000003E-2</v>
          </cell>
          <cell r="P5048">
            <v>0.5625</v>
          </cell>
          <cell r="Q5048">
            <v>0.72916666666666663</v>
          </cell>
          <cell r="R5048">
            <v>13.5</v>
          </cell>
          <cell r="S5048">
            <v>17.5</v>
          </cell>
        </row>
        <row r="5049">
          <cell r="A5049" t="str">
            <v>All</v>
          </cell>
          <cell r="B5049" t="str">
            <v>Cycle</v>
          </cell>
          <cell r="C5049" t="str">
            <v>X</v>
          </cell>
          <cell r="D5049">
            <v>39647</v>
          </cell>
          <cell r="E5049">
            <v>8</v>
          </cell>
          <cell r="F5049">
            <v>3.4161E-3</v>
          </cell>
          <cell r="G5049">
            <v>1.4491E-2</v>
          </cell>
          <cell r="H5049">
            <v>56.993099999999998</v>
          </cell>
          <cell r="I5049">
            <v>5.1960000000000005E-4</v>
          </cell>
          <cell r="J5049">
            <v>175</v>
          </cell>
          <cell r="K5049">
            <v>-1.8138499999999998E-2</v>
          </cell>
          <cell r="L5049">
            <v>-8.7900000000000001E-4</v>
          </cell>
          <cell r="M5049">
            <v>1.1074799999999999E-2</v>
          </cell>
          <cell r="N5049">
            <v>2.3028699999999999E-2</v>
          </cell>
          <cell r="O5049">
            <v>4.02881E-2</v>
          </cell>
          <cell r="P5049">
            <v>0.5625</v>
          </cell>
          <cell r="Q5049">
            <v>0.72916666666666663</v>
          </cell>
          <cell r="R5049">
            <v>13.5</v>
          </cell>
          <cell r="S5049">
            <v>17.5</v>
          </cell>
        </row>
        <row r="5050">
          <cell r="A5050" t="str">
            <v>All</v>
          </cell>
          <cell r="B5050" t="str">
            <v>Cycle</v>
          </cell>
          <cell r="C5050" t="str">
            <v>X</v>
          </cell>
          <cell r="D5050">
            <v>39647</v>
          </cell>
          <cell r="E5050">
            <v>9</v>
          </cell>
          <cell r="F5050">
            <v>3.4185000000000001E-3</v>
          </cell>
          <cell r="G5050">
            <v>1.66082E-2</v>
          </cell>
          <cell r="H5050">
            <v>58.4223</v>
          </cell>
          <cell r="I5050">
            <v>5.2010000000000001E-4</v>
          </cell>
          <cell r="J5050">
            <v>175</v>
          </cell>
          <cell r="K5050">
            <v>-1.6035799999999999E-2</v>
          </cell>
          <cell r="L5050">
            <v>1.2309E-3</v>
          </cell>
          <cell r="M5050">
            <v>1.31898E-2</v>
          </cell>
          <cell r="N5050">
            <v>2.51487E-2</v>
          </cell>
          <cell r="O5050">
            <v>4.2415399999999999E-2</v>
          </cell>
          <cell r="P5050">
            <v>0.5625</v>
          </cell>
          <cell r="Q5050">
            <v>0.72916666666666663</v>
          </cell>
          <cell r="R5050">
            <v>13.5</v>
          </cell>
          <cell r="S5050">
            <v>17.5</v>
          </cell>
        </row>
        <row r="5051">
          <cell r="A5051" t="str">
            <v>All</v>
          </cell>
          <cell r="B5051" t="str">
            <v>Cycle</v>
          </cell>
          <cell r="C5051" t="str">
            <v>X</v>
          </cell>
          <cell r="D5051">
            <v>39647</v>
          </cell>
          <cell r="E5051">
            <v>10</v>
          </cell>
          <cell r="F5051">
            <v>4.8415000000000003E-3</v>
          </cell>
          <cell r="G5051">
            <v>2.1216700000000002E-2</v>
          </cell>
          <cell r="H5051">
            <v>61.112200000000001</v>
          </cell>
          <cell r="I5051">
            <v>5.2159999999999999E-4</v>
          </cell>
          <cell r="J5051">
            <v>175</v>
          </cell>
          <cell r="K5051">
            <v>-1.2895E-2</v>
          </cell>
          <cell r="L5051">
            <v>4.398E-3</v>
          </cell>
          <cell r="M5051">
            <v>1.63751E-2</v>
          </cell>
          <cell r="N5051">
            <v>2.8352200000000001E-2</v>
          </cell>
          <cell r="O5051">
            <v>4.56453E-2</v>
          </cell>
          <cell r="P5051">
            <v>0.5625</v>
          </cell>
          <cell r="Q5051">
            <v>0.72916666666666663</v>
          </cell>
          <cell r="R5051">
            <v>13.5</v>
          </cell>
          <cell r="S5051">
            <v>17.5</v>
          </cell>
        </row>
        <row r="5052">
          <cell r="A5052" t="str">
            <v>All</v>
          </cell>
          <cell r="B5052" t="str">
            <v>Cycle</v>
          </cell>
          <cell r="C5052" t="str">
            <v>X</v>
          </cell>
          <cell r="D5052">
            <v>39647</v>
          </cell>
          <cell r="E5052">
            <v>11</v>
          </cell>
          <cell r="F5052">
            <v>3.3658E-3</v>
          </cell>
          <cell r="G5052">
            <v>2.7854799999999999E-2</v>
          </cell>
          <cell r="H5052">
            <v>65.250799999999998</v>
          </cell>
          <cell r="I5052">
            <v>5.239E-4</v>
          </cell>
          <cell r="J5052">
            <v>175</v>
          </cell>
          <cell r="K5052">
            <v>-4.8440000000000002E-3</v>
          </cell>
          <cell r="L5052">
            <v>1.2486199999999999E-2</v>
          </cell>
          <cell r="M5052">
            <v>2.4489E-2</v>
          </cell>
          <cell r="N5052">
            <v>3.6491799999999998E-2</v>
          </cell>
          <cell r="O5052">
            <v>5.3822000000000002E-2</v>
          </cell>
          <cell r="P5052">
            <v>0.5625</v>
          </cell>
          <cell r="Q5052">
            <v>0.72916666666666663</v>
          </cell>
          <cell r="R5052">
            <v>13.5</v>
          </cell>
          <cell r="S5052">
            <v>17.5</v>
          </cell>
        </row>
        <row r="5053">
          <cell r="A5053" t="str">
            <v>All</v>
          </cell>
          <cell r="B5053" t="str">
            <v>Cycle</v>
          </cell>
          <cell r="C5053" t="str">
            <v>X</v>
          </cell>
          <cell r="D5053">
            <v>39647</v>
          </cell>
          <cell r="E5053">
            <v>12</v>
          </cell>
          <cell r="F5053">
            <v>8.7781999999999999E-3</v>
          </cell>
          <cell r="G5053">
            <v>4.3583299999999998E-2</v>
          </cell>
          <cell r="H5053">
            <v>70.910700000000006</v>
          </cell>
          <cell r="I5053">
            <v>5.2899999999999996E-4</v>
          </cell>
          <cell r="J5053">
            <v>175</v>
          </cell>
          <cell r="K5053">
            <v>5.3287999999999999E-3</v>
          </cell>
          <cell r="L5053">
            <v>2.2743699999999999E-2</v>
          </cell>
          <cell r="M5053">
            <v>3.4805099999999999E-2</v>
          </cell>
          <cell r="N5053">
            <v>4.6866600000000001E-2</v>
          </cell>
          <cell r="O5053">
            <v>6.4281400000000002E-2</v>
          </cell>
          <cell r="P5053">
            <v>0.5625</v>
          </cell>
          <cell r="Q5053">
            <v>0.72916666666666663</v>
          </cell>
          <cell r="R5053">
            <v>13.5</v>
          </cell>
          <cell r="S5053">
            <v>17.5</v>
          </cell>
        </row>
        <row r="5054">
          <cell r="A5054" t="str">
            <v>All</v>
          </cell>
          <cell r="B5054" t="str">
            <v>Cycle</v>
          </cell>
          <cell r="C5054" t="str">
            <v>X</v>
          </cell>
          <cell r="D5054">
            <v>39647</v>
          </cell>
          <cell r="E5054">
            <v>13</v>
          </cell>
          <cell r="F5054">
            <v>8.6301999999999993E-3</v>
          </cell>
          <cell r="G5054">
            <v>5.4255200000000003E-2</v>
          </cell>
          <cell r="H5054">
            <v>76.361400000000003</v>
          </cell>
          <cell r="I5054">
            <v>5.262E-4</v>
          </cell>
          <cell r="J5054">
            <v>175</v>
          </cell>
          <cell r="K5054">
            <v>1.6228699999999999E-2</v>
          </cell>
          <cell r="L5054">
            <v>3.3596300000000003E-2</v>
          </cell>
          <cell r="M5054">
            <v>4.5624999999999999E-2</v>
          </cell>
          <cell r="N5054">
            <v>5.7653700000000002E-2</v>
          </cell>
          <cell r="O5054">
            <v>7.5021299999999999E-2</v>
          </cell>
          <cell r="P5054">
            <v>0.5625</v>
          </cell>
          <cell r="Q5054">
            <v>0.72916666666666663</v>
          </cell>
          <cell r="R5054">
            <v>13.5</v>
          </cell>
          <cell r="S5054">
            <v>17.5</v>
          </cell>
        </row>
        <row r="5055">
          <cell r="A5055" t="str">
            <v>All</v>
          </cell>
          <cell r="B5055" t="str">
            <v>Cycle</v>
          </cell>
          <cell r="C5055" t="str">
            <v>X</v>
          </cell>
          <cell r="D5055">
            <v>39647</v>
          </cell>
          <cell r="E5055">
            <v>14</v>
          </cell>
          <cell r="F5055">
            <v>1.0456399999999999E-2</v>
          </cell>
          <cell r="G5055">
            <v>7.30909E-2</v>
          </cell>
          <cell r="H5055">
            <v>80.689800000000005</v>
          </cell>
          <cell r="I5055">
            <v>5.2760000000000003E-4</v>
          </cell>
          <cell r="J5055">
            <v>175</v>
          </cell>
          <cell r="K5055">
            <v>3.3197200000000003E-2</v>
          </cell>
          <cell r="L5055">
            <v>5.0589000000000002E-2</v>
          </cell>
          <cell r="M5055">
            <v>6.2634499999999996E-2</v>
          </cell>
          <cell r="N5055">
            <v>7.4679899999999994E-2</v>
          </cell>
          <cell r="O5055">
            <v>9.2071700000000006E-2</v>
          </cell>
          <cell r="P5055">
            <v>0.5625</v>
          </cell>
          <cell r="Q5055">
            <v>0.72916666666666663</v>
          </cell>
          <cell r="R5055">
            <v>13.5</v>
          </cell>
          <cell r="S5055">
            <v>17.5</v>
          </cell>
        </row>
        <row r="5056">
          <cell r="A5056" t="str">
            <v>All</v>
          </cell>
          <cell r="B5056" t="str">
            <v>Cycle</v>
          </cell>
          <cell r="C5056" t="str">
            <v>X</v>
          </cell>
          <cell r="D5056">
            <v>39647</v>
          </cell>
          <cell r="E5056">
            <v>15</v>
          </cell>
          <cell r="F5056">
            <v>4.3963599999999999E-2</v>
          </cell>
          <cell r="G5056">
            <v>0.1278407</v>
          </cell>
          <cell r="H5056">
            <v>83.379800000000003</v>
          </cell>
          <cell r="I5056">
            <v>5.2979999999999998E-4</v>
          </cell>
          <cell r="J5056">
            <v>175</v>
          </cell>
          <cell r="K5056">
            <v>5.4379299999999998E-2</v>
          </cell>
          <cell r="L5056">
            <v>7.1806900000000007E-2</v>
          </cell>
          <cell r="M5056">
            <v>8.3877099999999996E-2</v>
          </cell>
          <cell r="N5056">
            <v>9.5947400000000002E-2</v>
          </cell>
          <cell r="O5056">
            <v>0.113375</v>
          </cell>
          <cell r="P5056">
            <v>0.5625</v>
          </cell>
          <cell r="Q5056">
            <v>0.72916666666666663</v>
          </cell>
          <cell r="R5056">
            <v>13.5</v>
          </cell>
          <cell r="S5056">
            <v>17.5</v>
          </cell>
        </row>
        <row r="5057">
          <cell r="A5057" t="str">
            <v>All</v>
          </cell>
          <cell r="B5057" t="str">
            <v>Cycle</v>
          </cell>
          <cell r="C5057" t="str">
            <v>X</v>
          </cell>
          <cell r="D5057">
            <v>39647</v>
          </cell>
          <cell r="E5057">
            <v>16</v>
          </cell>
          <cell r="F5057">
            <v>7.6426900000000006E-2</v>
          </cell>
          <cell r="G5057">
            <v>0.21309249999999999</v>
          </cell>
          <cell r="H5057">
            <v>86.0822</v>
          </cell>
          <cell r="I5057">
            <v>5.3560000000000001E-4</v>
          </cell>
          <cell r="J5057">
            <v>175</v>
          </cell>
          <cell r="K5057">
            <v>0.10700519999999999</v>
          </cell>
          <cell r="L5057">
            <v>0.1245288</v>
          </cell>
          <cell r="M5057">
            <v>0.1366656</v>
          </cell>
          <cell r="N5057">
            <v>0.1488023</v>
          </cell>
          <cell r="O5057">
            <v>0.1663259</v>
          </cell>
          <cell r="P5057">
            <v>0.5625</v>
          </cell>
          <cell r="Q5057">
            <v>0.72916666666666663</v>
          </cell>
          <cell r="R5057">
            <v>13.5</v>
          </cell>
          <cell r="S5057">
            <v>17.5</v>
          </cell>
        </row>
        <row r="5058">
          <cell r="A5058" t="str">
            <v>All</v>
          </cell>
          <cell r="B5058" t="str">
            <v>Cycle</v>
          </cell>
          <cell r="C5058" t="str">
            <v>X</v>
          </cell>
          <cell r="D5058">
            <v>39647</v>
          </cell>
          <cell r="E5058">
            <v>17</v>
          </cell>
          <cell r="F5058">
            <v>0.1401511</v>
          </cell>
          <cell r="G5058">
            <v>0.29043459999999999</v>
          </cell>
          <cell r="H5058">
            <v>87.167400000000001</v>
          </cell>
          <cell r="I5058">
            <v>5.398E-4</v>
          </cell>
          <cell r="J5058">
            <v>175</v>
          </cell>
          <cell r="K5058">
            <v>0.1205097</v>
          </cell>
          <cell r="L5058">
            <v>0.13810030000000001</v>
          </cell>
          <cell r="M5058">
            <v>0.15028340000000001</v>
          </cell>
          <cell r="N5058">
            <v>0.16246659999999999</v>
          </cell>
          <cell r="O5058">
            <v>0.1800571</v>
          </cell>
          <cell r="P5058">
            <v>0.5625</v>
          </cell>
          <cell r="Q5058">
            <v>0.72916666666666663</v>
          </cell>
          <cell r="R5058">
            <v>13.5</v>
          </cell>
          <cell r="S5058">
            <v>17.5</v>
          </cell>
        </row>
        <row r="5059">
          <cell r="A5059" t="str">
            <v>All</v>
          </cell>
          <cell r="B5059" t="str">
            <v>Cycle</v>
          </cell>
          <cell r="C5059" t="str">
            <v>X</v>
          </cell>
          <cell r="D5059">
            <v>39647</v>
          </cell>
          <cell r="E5059">
            <v>18</v>
          </cell>
          <cell r="F5059">
            <v>0.28345880000000001</v>
          </cell>
          <cell r="G5059">
            <v>0.30410290000000001</v>
          </cell>
          <cell r="H5059">
            <v>85.477500000000006</v>
          </cell>
          <cell r="I5059">
            <v>5.3529999999999995E-4</v>
          </cell>
          <cell r="J5059">
            <v>175</v>
          </cell>
          <cell r="K5059">
            <v>-9.0068000000000006E-3</v>
          </cell>
          <cell r="L5059">
            <v>8.5112E-3</v>
          </cell>
          <cell r="M5059">
            <v>2.0644099999999999E-2</v>
          </cell>
          <cell r="N5059">
            <v>3.2777000000000001E-2</v>
          </cell>
          <cell r="O5059">
            <v>5.0294999999999999E-2</v>
          </cell>
          <cell r="P5059">
            <v>0.5625</v>
          </cell>
          <cell r="Q5059">
            <v>0.72916666666666663</v>
          </cell>
          <cell r="R5059">
            <v>13.5</v>
          </cell>
          <cell r="S5059">
            <v>17.5</v>
          </cell>
        </row>
        <row r="5060">
          <cell r="A5060" t="str">
            <v>All</v>
          </cell>
          <cell r="B5060" t="str">
            <v>Cycle</v>
          </cell>
          <cell r="C5060" t="str">
            <v>X</v>
          </cell>
          <cell r="D5060">
            <v>39647</v>
          </cell>
          <cell r="E5060">
            <v>19</v>
          </cell>
          <cell r="F5060">
            <v>0.34565620000000002</v>
          </cell>
          <cell r="G5060">
            <v>0.28508299999999998</v>
          </cell>
          <cell r="H5060">
            <v>83.199399999999997</v>
          </cell>
          <cell r="I5060">
            <v>5.3740000000000005E-4</v>
          </cell>
          <cell r="J5060">
            <v>175</v>
          </cell>
          <cell r="K5060">
            <v>-9.0282500000000002E-2</v>
          </cell>
          <cell r="L5060">
            <v>-7.2730000000000003E-2</v>
          </cell>
          <cell r="M5060">
            <v>-6.0573200000000001E-2</v>
          </cell>
          <cell r="N5060">
            <v>-4.8416399999999998E-2</v>
          </cell>
          <cell r="O5060">
            <v>-3.08639E-2</v>
          </cell>
          <cell r="P5060">
            <v>0.5625</v>
          </cell>
          <cell r="Q5060">
            <v>0.72916666666666663</v>
          </cell>
          <cell r="R5060">
            <v>13.5</v>
          </cell>
          <cell r="S5060">
            <v>17.5</v>
          </cell>
        </row>
        <row r="5061">
          <cell r="A5061" t="str">
            <v>All</v>
          </cell>
          <cell r="B5061" t="str">
            <v>Cycle</v>
          </cell>
          <cell r="C5061" t="str">
            <v>X</v>
          </cell>
          <cell r="D5061">
            <v>39647</v>
          </cell>
          <cell r="E5061">
            <v>20</v>
          </cell>
          <cell r="F5061">
            <v>0.28985030000000001</v>
          </cell>
          <cell r="G5061">
            <v>0.19186780000000001</v>
          </cell>
          <cell r="H5061">
            <v>77.046300000000002</v>
          </cell>
          <cell r="I5061">
            <v>5.2749999999999997E-4</v>
          </cell>
          <cell r="J5061">
            <v>175</v>
          </cell>
          <cell r="K5061">
            <v>-0.12741559999999999</v>
          </cell>
          <cell r="L5061">
            <v>-0.11002629999999999</v>
          </cell>
          <cell r="M5061">
            <v>-9.79825E-2</v>
          </cell>
          <cell r="N5061">
            <v>-8.5938799999999996E-2</v>
          </cell>
          <cell r="O5061">
            <v>-6.8549499999999999E-2</v>
          </cell>
          <cell r="P5061">
            <v>0.5625</v>
          </cell>
          <cell r="Q5061">
            <v>0.72916666666666663</v>
          </cell>
          <cell r="R5061">
            <v>13.5</v>
          </cell>
          <cell r="S5061">
            <v>17.5</v>
          </cell>
        </row>
        <row r="5062">
          <cell r="A5062" t="str">
            <v>All</v>
          </cell>
          <cell r="B5062" t="str">
            <v>Cycle</v>
          </cell>
          <cell r="C5062" t="str">
            <v>X</v>
          </cell>
          <cell r="D5062">
            <v>39647</v>
          </cell>
          <cell r="E5062">
            <v>21</v>
          </cell>
          <cell r="F5062">
            <v>0.15178829999999999</v>
          </cell>
          <cell r="G5062">
            <v>9.3540700000000004E-2</v>
          </cell>
          <cell r="H5062">
            <v>69.749799999999993</v>
          </cell>
          <cell r="I5062">
            <v>5.2329999999999998E-4</v>
          </cell>
          <cell r="J5062">
            <v>175</v>
          </cell>
          <cell r="K5062">
            <v>-8.7564900000000001E-2</v>
          </cell>
          <cell r="L5062">
            <v>-7.0244000000000001E-2</v>
          </cell>
          <cell r="M5062">
            <v>-5.8247599999999997E-2</v>
          </cell>
          <cell r="N5062">
            <v>-4.6251100000000003E-2</v>
          </cell>
          <cell r="O5062">
            <v>-2.89302E-2</v>
          </cell>
          <cell r="P5062">
            <v>0.5625</v>
          </cell>
          <cell r="Q5062">
            <v>0.72916666666666663</v>
          </cell>
          <cell r="R5062">
            <v>13.5</v>
          </cell>
          <cell r="S5062">
            <v>17.5</v>
          </cell>
        </row>
        <row r="5063">
          <cell r="A5063" t="str">
            <v>All</v>
          </cell>
          <cell r="B5063" t="str">
            <v>Cycle</v>
          </cell>
          <cell r="C5063" t="str">
            <v>X</v>
          </cell>
          <cell r="D5063">
            <v>39647</v>
          </cell>
          <cell r="E5063">
            <v>22</v>
          </cell>
          <cell r="F5063">
            <v>9.5554399999999998E-2</v>
          </cell>
          <cell r="G5063">
            <v>7.3785799999999999E-2</v>
          </cell>
          <cell r="H5063">
            <v>65.7333</v>
          </cell>
          <cell r="I5063">
            <v>5.22E-4</v>
          </cell>
          <cell r="J5063">
            <v>175</v>
          </cell>
          <cell r="K5063">
            <v>-5.1048999999999997E-2</v>
          </cell>
          <cell r="L5063">
            <v>-3.3749899999999999E-2</v>
          </cell>
          <cell r="M5063">
            <v>-2.1768699999999998E-2</v>
          </cell>
          <cell r="N5063">
            <v>-9.7873999999999999E-3</v>
          </cell>
          <cell r="O5063">
            <v>7.5116000000000002E-3</v>
          </cell>
          <cell r="P5063">
            <v>0.5625</v>
          </cell>
          <cell r="Q5063">
            <v>0.72916666666666663</v>
          </cell>
          <cell r="R5063">
            <v>13.5</v>
          </cell>
          <cell r="S5063">
            <v>17.5</v>
          </cell>
        </row>
        <row r="5064">
          <cell r="A5064" t="str">
            <v>All</v>
          </cell>
          <cell r="B5064" t="str">
            <v>Cycle</v>
          </cell>
          <cell r="C5064" t="str">
            <v>X</v>
          </cell>
          <cell r="D5064">
            <v>39647</v>
          </cell>
          <cell r="E5064">
            <v>23</v>
          </cell>
          <cell r="F5064">
            <v>4.88262E-2</v>
          </cell>
          <cell r="G5064">
            <v>5.7407199999999999E-2</v>
          </cell>
          <cell r="H5064">
            <v>62.770200000000003</v>
          </cell>
          <cell r="I5064">
            <v>5.2119999999999998E-4</v>
          </cell>
          <cell r="J5064">
            <v>175</v>
          </cell>
          <cell r="K5064">
            <v>-2.06778E-2</v>
          </cell>
          <cell r="L5064">
            <v>-3.3915E-3</v>
          </cell>
          <cell r="M5064">
            <v>8.5810000000000001E-3</v>
          </cell>
          <cell r="N5064">
            <v>2.0553399999999999E-2</v>
          </cell>
          <cell r="O5064">
            <v>3.7839699999999997E-2</v>
          </cell>
          <cell r="P5064">
            <v>0.5625</v>
          </cell>
          <cell r="Q5064">
            <v>0.72916666666666663</v>
          </cell>
          <cell r="R5064">
            <v>13.5</v>
          </cell>
          <cell r="S5064">
            <v>17.5</v>
          </cell>
        </row>
        <row r="5065">
          <cell r="A5065" t="str">
            <v>All</v>
          </cell>
          <cell r="B5065" t="str">
            <v>Cycle</v>
          </cell>
          <cell r="C5065" t="str">
            <v>X</v>
          </cell>
          <cell r="D5065">
            <v>39647</v>
          </cell>
          <cell r="E5065">
            <v>24</v>
          </cell>
          <cell r="F5065">
            <v>1.7414099999999998E-2</v>
          </cell>
          <cell r="G5065">
            <v>4.0245900000000001E-2</v>
          </cell>
          <cell r="H5065">
            <v>60.216900000000003</v>
          </cell>
          <cell r="I5065">
            <v>5.2099999999999998E-4</v>
          </cell>
          <cell r="J5065">
            <v>175</v>
          </cell>
          <cell r="K5065">
            <v>-6.4191999999999999E-3</v>
          </cell>
          <cell r="L5065">
            <v>1.0862500000000001E-2</v>
          </cell>
          <cell r="M5065">
            <v>2.2831799999999999E-2</v>
          </cell>
          <cell r="N5065">
            <v>3.4801100000000001E-2</v>
          </cell>
          <cell r="O5065">
            <v>5.2082799999999999E-2</v>
          </cell>
          <cell r="P5065">
            <v>0.5625</v>
          </cell>
          <cell r="Q5065">
            <v>0.72916666666666663</v>
          </cell>
          <cell r="R5065">
            <v>13.5</v>
          </cell>
          <cell r="S5065">
            <v>17.5</v>
          </cell>
        </row>
        <row r="5066">
          <cell r="A5066" t="str">
            <v>All</v>
          </cell>
          <cell r="B5066" t="str">
            <v>Cycle</v>
          </cell>
          <cell r="C5066" t="str">
            <v>X</v>
          </cell>
          <cell r="D5066">
            <v>39659</v>
          </cell>
          <cell r="E5066">
            <v>1</v>
          </cell>
          <cell r="F5066">
            <v>2.4846E-3</v>
          </cell>
          <cell r="G5066">
            <v>3.7806100000000002E-2</v>
          </cell>
          <cell r="H5066">
            <v>58.439300000000003</v>
          </cell>
          <cell r="I5066">
            <v>5.31E-4</v>
          </cell>
          <cell r="J5066">
            <v>171</v>
          </cell>
          <cell r="K5066">
            <v>5.7904999999999996E-3</v>
          </cell>
          <cell r="L5066">
            <v>2.32377E-2</v>
          </cell>
          <cell r="M5066">
            <v>3.5321499999999999E-2</v>
          </cell>
          <cell r="N5066">
            <v>4.7405299999999997E-2</v>
          </cell>
          <cell r="O5066">
            <v>6.4852499999999993E-2</v>
          </cell>
          <cell r="P5066">
            <v>0.58333333333333337</v>
          </cell>
          <cell r="Q5066">
            <v>0.79166666666666663</v>
          </cell>
          <cell r="R5066">
            <v>14</v>
          </cell>
          <cell r="S5066">
            <v>19</v>
          </cell>
        </row>
        <row r="5067">
          <cell r="A5067" t="str">
            <v>All</v>
          </cell>
          <cell r="B5067" t="str">
            <v>Cycle</v>
          </cell>
          <cell r="C5067" t="str">
            <v>X</v>
          </cell>
          <cell r="D5067">
            <v>39659</v>
          </cell>
          <cell r="E5067">
            <v>2</v>
          </cell>
          <cell r="F5067">
            <v>2.3365E-3</v>
          </cell>
          <cell r="G5067">
            <v>3.5288199999999999E-2</v>
          </cell>
          <cell r="H5067">
            <v>58.388300000000001</v>
          </cell>
          <cell r="I5067">
            <v>5.3070000000000005E-4</v>
          </cell>
          <cell r="J5067">
            <v>171</v>
          </cell>
          <cell r="K5067">
            <v>3.4294999999999998E-3</v>
          </cell>
          <cell r="L5067">
            <v>2.0871399999999998E-2</v>
          </cell>
          <cell r="M5067">
            <v>3.29517E-2</v>
          </cell>
          <cell r="N5067">
            <v>4.50319E-2</v>
          </cell>
          <cell r="O5067">
            <v>6.2473899999999999E-2</v>
          </cell>
          <cell r="P5067">
            <v>0.58333333333333337</v>
          </cell>
          <cell r="Q5067">
            <v>0.79166666666666663</v>
          </cell>
          <cell r="R5067">
            <v>14</v>
          </cell>
          <cell r="S5067">
            <v>19</v>
          </cell>
        </row>
        <row r="5068">
          <cell r="A5068" t="str">
            <v>All</v>
          </cell>
          <cell r="B5068" t="str">
            <v>Cycle</v>
          </cell>
          <cell r="C5068" t="str">
            <v>X</v>
          </cell>
          <cell r="D5068">
            <v>39659</v>
          </cell>
          <cell r="E5068">
            <v>3</v>
          </cell>
          <cell r="F5068">
            <v>2.3398E-3</v>
          </cell>
          <cell r="G5068">
            <v>3.21093E-2</v>
          </cell>
          <cell r="H5068">
            <v>58.133200000000002</v>
          </cell>
          <cell r="I5068">
            <v>5.3050000000000005E-4</v>
          </cell>
          <cell r="J5068">
            <v>171</v>
          </cell>
          <cell r="K5068">
            <v>2.5329999999999998E-4</v>
          </cell>
          <cell r="L5068">
            <v>1.7691700000000001E-2</v>
          </cell>
          <cell r="M5068">
            <v>2.9769400000000001E-2</v>
          </cell>
          <cell r="N5068">
            <v>4.1847200000000001E-2</v>
          </cell>
          <cell r="O5068">
            <v>5.9285600000000001E-2</v>
          </cell>
          <cell r="P5068">
            <v>0.58333333333333337</v>
          </cell>
          <cell r="Q5068">
            <v>0.79166666666666663</v>
          </cell>
          <cell r="R5068">
            <v>14</v>
          </cell>
          <cell r="S5068">
            <v>19</v>
          </cell>
        </row>
        <row r="5069">
          <cell r="A5069" t="str">
            <v>All</v>
          </cell>
          <cell r="B5069" t="str">
            <v>Cycle</v>
          </cell>
          <cell r="C5069" t="str">
            <v>X</v>
          </cell>
          <cell r="D5069">
            <v>39659</v>
          </cell>
          <cell r="E5069">
            <v>4</v>
          </cell>
          <cell r="F5069">
            <v>2.3273999999999999E-3</v>
          </cell>
          <cell r="G5069">
            <v>2.41239E-2</v>
          </cell>
          <cell r="H5069">
            <v>58.235100000000003</v>
          </cell>
          <cell r="I5069">
            <v>5.3039999999999999E-4</v>
          </cell>
          <cell r="J5069">
            <v>171</v>
          </cell>
          <cell r="K5069">
            <v>-7.7187000000000002E-3</v>
          </cell>
          <cell r="L5069">
            <v>9.7190999999999996E-3</v>
          </cell>
          <cell r="M5069">
            <v>2.17965E-2</v>
          </cell>
          <cell r="N5069">
            <v>3.3873899999999998E-2</v>
          </cell>
          <cell r="O5069">
            <v>5.1311700000000002E-2</v>
          </cell>
          <cell r="P5069">
            <v>0.58333333333333337</v>
          </cell>
          <cell r="Q5069">
            <v>0.79166666666666663</v>
          </cell>
          <cell r="R5069">
            <v>14</v>
          </cell>
          <cell r="S5069">
            <v>19</v>
          </cell>
        </row>
        <row r="5070">
          <cell r="A5070" t="str">
            <v>All</v>
          </cell>
          <cell r="B5070" t="str">
            <v>Cycle</v>
          </cell>
          <cell r="C5070" t="str">
            <v>X</v>
          </cell>
          <cell r="D5070">
            <v>39659</v>
          </cell>
          <cell r="E5070">
            <v>5</v>
          </cell>
          <cell r="F5070">
            <v>2.3208999999999999E-3</v>
          </cell>
          <cell r="G5070">
            <v>1.8511900000000001E-2</v>
          </cell>
          <cell r="H5070">
            <v>57.929099999999998</v>
          </cell>
          <cell r="I5070">
            <v>5.3039999999999999E-4</v>
          </cell>
          <cell r="J5070">
            <v>171</v>
          </cell>
          <cell r="K5070">
            <v>-1.33242E-2</v>
          </cell>
          <cell r="L5070">
            <v>4.1136999999999996E-3</v>
          </cell>
          <cell r="M5070">
            <v>1.6191000000000001E-2</v>
          </cell>
          <cell r="N5070">
            <v>2.8268399999999999E-2</v>
          </cell>
          <cell r="O5070">
            <v>4.5706200000000002E-2</v>
          </cell>
          <cell r="P5070">
            <v>0.58333333333333337</v>
          </cell>
          <cell r="Q5070">
            <v>0.79166666666666663</v>
          </cell>
          <cell r="R5070">
            <v>14</v>
          </cell>
          <cell r="S5070">
            <v>19</v>
          </cell>
        </row>
        <row r="5071">
          <cell r="A5071" t="str">
            <v>All</v>
          </cell>
          <cell r="B5071" t="str">
            <v>Cycle</v>
          </cell>
          <cell r="C5071" t="str">
            <v>X</v>
          </cell>
          <cell r="D5071">
            <v>39659</v>
          </cell>
          <cell r="E5071">
            <v>6</v>
          </cell>
          <cell r="F5071">
            <v>2.2737E-3</v>
          </cell>
          <cell r="G5071">
            <v>1.65953E-2</v>
          </cell>
          <cell r="H5071">
            <v>58.531300000000002</v>
          </cell>
          <cell r="I5071">
            <v>5.3039999999999999E-4</v>
          </cell>
          <cell r="J5071">
            <v>171</v>
          </cell>
          <cell r="K5071">
            <v>-1.51935E-2</v>
          </cell>
          <cell r="L5071">
            <v>2.2442E-3</v>
          </cell>
          <cell r="M5071">
            <v>1.4321499999999999E-2</v>
          </cell>
          <cell r="N5071">
            <v>2.6398899999999999E-2</v>
          </cell>
          <cell r="O5071">
            <v>4.3836600000000003E-2</v>
          </cell>
          <cell r="P5071">
            <v>0.58333333333333337</v>
          </cell>
          <cell r="Q5071">
            <v>0.79166666666666663</v>
          </cell>
          <cell r="R5071">
            <v>14</v>
          </cell>
          <cell r="S5071">
            <v>19</v>
          </cell>
        </row>
        <row r="5072">
          <cell r="A5072" t="str">
            <v>All</v>
          </cell>
          <cell r="B5072" t="str">
            <v>Cycle</v>
          </cell>
          <cell r="C5072" t="str">
            <v>X</v>
          </cell>
          <cell r="D5072">
            <v>39659</v>
          </cell>
          <cell r="E5072">
            <v>7</v>
          </cell>
          <cell r="F5072">
            <v>1.8315E-3</v>
          </cell>
          <cell r="G5072">
            <v>1.50688E-2</v>
          </cell>
          <cell r="H5072">
            <v>58.735100000000003</v>
          </cell>
          <cell r="I5072">
            <v>5.3030000000000004E-4</v>
          </cell>
          <cell r="J5072">
            <v>171</v>
          </cell>
          <cell r="K5072">
            <v>-1.62758E-2</v>
          </cell>
          <cell r="L5072">
            <v>1.1608E-3</v>
          </cell>
          <cell r="M5072">
            <v>1.32373E-2</v>
          </cell>
          <cell r="N5072">
            <v>2.5313800000000001E-2</v>
          </cell>
          <cell r="O5072">
            <v>4.2750400000000001E-2</v>
          </cell>
          <cell r="P5072">
            <v>0.58333333333333337</v>
          </cell>
          <cell r="Q5072">
            <v>0.79166666666666663</v>
          </cell>
          <cell r="R5072">
            <v>14</v>
          </cell>
          <cell r="S5072">
            <v>19</v>
          </cell>
        </row>
        <row r="5073">
          <cell r="A5073" t="str">
            <v>All</v>
          </cell>
          <cell r="B5073" t="str">
            <v>Cycle</v>
          </cell>
          <cell r="C5073" t="str">
            <v>X</v>
          </cell>
          <cell r="D5073">
            <v>39659</v>
          </cell>
          <cell r="E5073">
            <v>8</v>
          </cell>
          <cell r="F5073">
            <v>1.8178000000000001E-3</v>
          </cell>
          <cell r="G5073">
            <v>1.46299E-2</v>
          </cell>
          <cell r="H5073">
            <v>60.521099999999997</v>
          </cell>
          <cell r="I5073">
            <v>5.3030000000000004E-4</v>
          </cell>
          <cell r="J5073">
            <v>171</v>
          </cell>
          <cell r="K5073">
            <v>-1.6700900000000001E-2</v>
          </cell>
          <cell r="L5073">
            <v>7.3559999999999999E-4</v>
          </cell>
          <cell r="M5073">
            <v>1.2812199999999999E-2</v>
          </cell>
          <cell r="N5073">
            <v>2.48887E-2</v>
          </cell>
          <cell r="O5073">
            <v>4.23252E-2</v>
          </cell>
          <cell r="P5073">
            <v>0.58333333333333337</v>
          </cell>
          <cell r="Q5073">
            <v>0.79166666666666663</v>
          </cell>
          <cell r="R5073">
            <v>14</v>
          </cell>
          <cell r="S5073">
            <v>19</v>
          </cell>
        </row>
        <row r="5074">
          <cell r="A5074" t="str">
            <v>All</v>
          </cell>
          <cell r="B5074" t="str">
            <v>Cycle</v>
          </cell>
          <cell r="C5074" t="str">
            <v>X</v>
          </cell>
          <cell r="D5074">
            <v>39659</v>
          </cell>
          <cell r="E5074">
            <v>9</v>
          </cell>
          <cell r="F5074">
            <v>1.8018999999999999E-3</v>
          </cell>
          <cell r="G5074">
            <v>1.7136700000000001E-2</v>
          </cell>
          <cell r="H5074">
            <v>62.959800000000001</v>
          </cell>
          <cell r="I5074">
            <v>5.3109999999999995E-4</v>
          </cell>
          <cell r="J5074">
            <v>171</v>
          </cell>
          <cell r="K5074">
            <v>-1.42005E-2</v>
          </cell>
          <cell r="L5074">
            <v>3.2491999999999998E-3</v>
          </cell>
          <cell r="M5074">
            <v>1.5334800000000001E-2</v>
          </cell>
          <cell r="N5074">
            <v>2.7420400000000001E-2</v>
          </cell>
          <cell r="O5074">
            <v>4.4870100000000003E-2</v>
          </cell>
          <cell r="P5074">
            <v>0.58333333333333337</v>
          </cell>
          <cell r="Q5074">
            <v>0.79166666666666663</v>
          </cell>
          <cell r="R5074">
            <v>14</v>
          </cell>
          <cell r="S5074">
            <v>19</v>
          </cell>
        </row>
        <row r="5075">
          <cell r="A5075" t="str">
            <v>All</v>
          </cell>
          <cell r="B5075" t="str">
            <v>Cycle</v>
          </cell>
          <cell r="C5075" t="str">
            <v>X</v>
          </cell>
          <cell r="D5075">
            <v>39659</v>
          </cell>
          <cell r="E5075">
            <v>10</v>
          </cell>
          <cell r="F5075">
            <v>1.7876000000000001E-3</v>
          </cell>
          <cell r="G5075">
            <v>2.2767099999999998E-2</v>
          </cell>
          <cell r="H5075">
            <v>67.704700000000003</v>
          </cell>
          <cell r="I5075">
            <v>5.3399999999999997E-4</v>
          </cell>
          <cell r="J5075">
            <v>171</v>
          </cell>
          <cell r="K5075">
            <v>-8.6356999999999996E-3</v>
          </cell>
          <cell r="L5075">
            <v>8.8611999999999996E-3</v>
          </cell>
          <cell r="M5075">
            <v>2.0979500000000002E-2</v>
          </cell>
          <cell r="N5075">
            <v>3.3097799999999997E-2</v>
          </cell>
          <cell r="O5075">
            <v>5.0594699999999999E-2</v>
          </cell>
          <cell r="P5075">
            <v>0.58333333333333337</v>
          </cell>
          <cell r="Q5075">
            <v>0.79166666666666663</v>
          </cell>
          <cell r="R5075">
            <v>14</v>
          </cell>
          <cell r="S5075">
            <v>19</v>
          </cell>
        </row>
        <row r="5076">
          <cell r="A5076" t="str">
            <v>All</v>
          </cell>
          <cell r="B5076" t="str">
            <v>Cycle</v>
          </cell>
          <cell r="C5076" t="str">
            <v>X</v>
          </cell>
          <cell r="D5076">
            <v>39659</v>
          </cell>
          <cell r="E5076">
            <v>11</v>
          </cell>
          <cell r="F5076">
            <v>1.7821E-3</v>
          </cell>
          <cell r="G5076">
            <v>3.1901699999999998E-2</v>
          </cell>
          <cell r="H5076">
            <v>72.816599999999994</v>
          </cell>
          <cell r="I5076">
            <v>5.3810000000000001E-4</v>
          </cell>
          <cell r="J5076">
            <v>171</v>
          </cell>
          <cell r="K5076">
            <v>3.9179999999999998E-4</v>
          </cell>
          <cell r="L5076">
            <v>1.7955200000000001E-2</v>
          </cell>
          <cell r="M5076">
            <v>3.01196E-2</v>
          </cell>
          <cell r="N5076">
            <v>4.2284000000000002E-2</v>
          </cell>
          <cell r="O5076">
            <v>5.9847499999999998E-2</v>
          </cell>
          <cell r="P5076">
            <v>0.58333333333333337</v>
          </cell>
          <cell r="Q5076">
            <v>0.79166666666666663</v>
          </cell>
          <cell r="R5076">
            <v>14</v>
          </cell>
          <cell r="S5076">
            <v>19</v>
          </cell>
        </row>
        <row r="5077">
          <cell r="A5077" t="str">
            <v>All</v>
          </cell>
          <cell r="B5077" t="str">
            <v>Cycle</v>
          </cell>
          <cell r="C5077" t="str">
            <v>X</v>
          </cell>
          <cell r="D5077">
            <v>39659</v>
          </cell>
          <cell r="E5077">
            <v>12</v>
          </cell>
          <cell r="F5077">
            <v>1.769E-3</v>
          </cell>
          <cell r="G5077">
            <v>3.9521899999999999E-2</v>
          </cell>
          <cell r="H5077">
            <v>77.459400000000002</v>
          </cell>
          <cell r="I5077">
            <v>5.3569999999999996E-4</v>
          </cell>
          <cell r="J5077">
            <v>171</v>
          </cell>
          <cell r="K5077">
            <v>8.0911999999999998E-3</v>
          </cell>
          <cell r="L5077">
            <v>2.5615499999999999E-2</v>
          </cell>
          <cell r="M5077">
            <v>3.7752800000000003E-2</v>
          </cell>
          <cell r="N5077">
            <v>4.98901E-2</v>
          </cell>
          <cell r="O5077">
            <v>6.7414399999999999E-2</v>
          </cell>
          <cell r="P5077">
            <v>0.58333333333333337</v>
          </cell>
          <cell r="Q5077">
            <v>0.79166666666666663</v>
          </cell>
          <cell r="R5077">
            <v>14</v>
          </cell>
          <cell r="S5077">
            <v>19</v>
          </cell>
        </row>
        <row r="5078">
          <cell r="A5078" t="str">
            <v>All</v>
          </cell>
          <cell r="B5078" t="str">
            <v>Cycle</v>
          </cell>
          <cell r="C5078" t="str">
            <v>X</v>
          </cell>
          <cell r="D5078">
            <v>39659</v>
          </cell>
          <cell r="E5078">
            <v>13</v>
          </cell>
          <cell r="F5078">
            <v>1.9788099999999999E-2</v>
          </cell>
          <cell r="G5078">
            <v>5.72118E-2</v>
          </cell>
          <cell r="H5078">
            <v>80.755399999999995</v>
          </cell>
          <cell r="I5078">
            <v>5.3850000000000002E-4</v>
          </cell>
          <cell r="J5078">
            <v>171</v>
          </cell>
          <cell r="K5078">
            <v>7.6834E-3</v>
          </cell>
          <cell r="L5078">
            <v>2.5254200000000001E-2</v>
          </cell>
          <cell r="M5078">
            <v>3.7423699999999997E-2</v>
          </cell>
          <cell r="N5078">
            <v>4.9593199999999997E-2</v>
          </cell>
          <cell r="O5078">
            <v>6.7164100000000004E-2</v>
          </cell>
          <cell r="P5078">
            <v>0.58333333333333337</v>
          </cell>
          <cell r="Q5078">
            <v>0.79166666666666663</v>
          </cell>
          <cell r="R5078">
            <v>14</v>
          </cell>
          <cell r="S5078">
            <v>19</v>
          </cell>
        </row>
        <row r="5079">
          <cell r="A5079" t="str">
            <v>All</v>
          </cell>
          <cell r="B5079" t="str">
            <v>Cycle</v>
          </cell>
          <cell r="C5079" t="str">
            <v>X</v>
          </cell>
          <cell r="D5079">
            <v>39659</v>
          </cell>
          <cell r="E5079">
            <v>14</v>
          </cell>
          <cell r="F5079">
            <v>3.3087499999999999E-2</v>
          </cell>
          <cell r="G5079">
            <v>0.1033709</v>
          </cell>
          <cell r="H5079">
            <v>83.684100000000001</v>
          </cell>
          <cell r="I5079">
            <v>5.4009999999999996E-4</v>
          </cell>
          <cell r="J5079">
            <v>171</v>
          </cell>
          <cell r="K5079">
            <v>4.0499199999999999E-2</v>
          </cell>
          <cell r="L5079">
            <v>5.8095899999999999E-2</v>
          </cell>
          <cell r="M5079">
            <v>7.0283300000000007E-2</v>
          </cell>
          <cell r="N5079">
            <v>8.2470799999999997E-2</v>
          </cell>
          <cell r="O5079">
            <v>0.1000675</v>
          </cell>
          <cell r="P5079">
            <v>0.58333333333333337</v>
          </cell>
          <cell r="Q5079">
            <v>0.79166666666666663</v>
          </cell>
          <cell r="R5079">
            <v>14</v>
          </cell>
          <cell r="S5079">
            <v>19</v>
          </cell>
        </row>
        <row r="5080">
          <cell r="A5080" t="str">
            <v>All</v>
          </cell>
          <cell r="B5080" t="str">
            <v>Cycle</v>
          </cell>
          <cell r="C5080" t="str">
            <v>X</v>
          </cell>
          <cell r="D5080">
            <v>39659</v>
          </cell>
          <cell r="E5080">
            <v>15</v>
          </cell>
          <cell r="F5080">
            <v>7.7606700000000001E-2</v>
          </cell>
          <cell r="G5080">
            <v>0.1807492</v>
          </cell>
          <cell r="H5080">
            <v>85.775800000000004</v>
          </cell>
          <cell r="I5080">
            <v>5.4290000000000002E-4</v>
          </cell>
          <cell r="J5080">
            <v>171</v>
          </cell>
          <cell r="K5080">
            <v>7.32825E-2</v>
          </cell>
          <cell r="L5080">
            <v>9.0924000000000005E-2</v>
          </cell>
          <cell r="M5080">
            <v>0.1031425</v>
          </cell>
          <cell r="N5080">
            <v>0.11536100000000001</v>
          </cell>
          <cell r="O5080">
            <v>0.1330025</v>
          </cell>
          <cell r="P5080">
            <v>0.58333333333333337</v>
          </cell>
          <cell r="Q5080">
            <v>0.79166666666666663</v>
          </cell>
          <cell r="R5080">
            <v>14</v>
          </cell>
          <cell r="S5080">
            <v>19</v>
          </cell>
        </row>
        <row r="5081">
          <cell r="A5081" t="str">
            <v>All</v>
          </cell>
          <cell r="B5081" t="str">
            <v>Cycle</v>
          </cell>
          <cell r="C5081" t="str">
            <v>X</v>
          </cell>
          <cell r="D5081">
            <v>39659</v>
          </cell>
          <cell r="E5081">
            <v>16</v>
          </cell>
          <cell r="F5081">
            <v>0.10957210000000001</v>
          </cell>
          <cell r="G5081">
            <v>0.27121420000000002</v>
          </cell>
          <cell r="H5081">
            <v>87.020700000000005</v>
          </cell>
          <cell r="I5081">
            <v>5.442E-4</v>
          </cell>
          <cell r="J5081">
            <v>171</v>
          </cell>
          <cell r="K5081">
            <v>0.1317451</v>
          </cell>
          <cell r="L5081">
            <v>0.1494085</v>
          </cell>
          <cell r="M5081">
            <v>0.16164210000000001</v>
          </cell>
          <cell r="N5081">
            <v>0.17387569999999999</v>
          </cell>
          <cell r="O5081">
            <v>0.19153909999999999</v>
          </cell>
          <cell r="P5081">
            <v>0.58333333333333337</v>
          </cell>
          <cell r="Q5081">
            <v>0.79166666666666663</v>
          </cell>
          <cell r="R5081">
            <v>14</v>
          </cell>
          <cell r="S5081">
            <v>19</v>
          </cell>
        </row>
        <row r="5082">
          <cell r="A5082" t="str">
            <v>All</v>
          </cell>
          <cell r="B5082" t="str">
            <v>Cycle</v>
          </cell>
          <cell r="C5082" t="str">
            <v>X</v>
          </cell>
          <cell r="D5082">
            <v>39659</v>
          </cell>
          <cell r="E5082">
            <v>17</v>
          </cell>
          <cell r="F5082">
            <v>0.14444779999999999</v>
          </cell>
          <cell r="G5082">
            <v>0.31756440000000002</v>
          </cell>
          <cell r="H5082">
            <v>85.224999999999994</v>
          </cell>
          <cell r="I5082">
            <v>5.4449999999999995E-4</v>
          </cell>
          <cell r="J5082">
            <v>171</v>
          </cell>
          <cell r="K5082">
            <v>0.1432117</v>
          </cell>
          <cell r="L5082">
            <v>0.16087979999999999</v>
          </cell>
          <cell r="M5082">
            <v>0.17311660000000001</v>
          </cell>
          <cell r="N5082">
            <v>0.1853534</v>
          </cell>
          <cell r="O5082">
            <v>0.20302149999999999</v>
          </cell>
          <cell r="P5082">
            <v>0.58333333333333337</v>
          </cell>
          <cell r="Q5082">
            <v>0.79166666666666663</v>
          </cell>
          <cell r="R5082">
            <v>14</v>
          </cell>
          <cell r="S5082">
            <v>19</v>
          </cell>
        </row>
        <row r="5083">
          <cell r="A5083" t="str">
            <v>All</v>
          </cell>
          <cell r="B5083" t="str">
            <v>Cycle</v>
          </cell>
          <cell r="C5083" t="str">
            <v>X</v>
          </cell>
          <cell r="D5083">
            <v>39659</v>
          </cell>
          <cell r="E5083">
            <v>18</v>
          </cell>
          <cell r="F5083">
            <v>0.19954520000000001</v>
          </cell>
          <cell r="G5083">
            <v>0.34250940000000002</v>
          </cell>
          <cell r="H5083">
            <v>83.714799999999997</v>
          </cell>
          <cell r="I5083">
            <v>5.4100000000000003E-4</v>
          </cell>
          <cell r="J5083">
            <v>171</v>
          </cell>
          <cell r="K5083">
            <v>0.1131561</v>
          </cell>
          <cell r="L5083">
            <v>0.13076689999999999</v>
          </cell>
          <cell r="M5083">
            <v>0.14296410000000001</v>
          </cell>
          <cell r="N5083">
            <v>0.1551614</v>
          </cell>
          <cell r="O5083">
            <v>0.17277219999999999</v>
          </cell>
          <cell r="P5083">
            <v>0.58333333333333337</v>
          </cell>
          <cell r="Q5083">
            <v>0.79166666666666663</v>
          </cell>
          <cell r="R5083">
            <v>14</v>
          </cell>
          <cell r="S5083">
            <v>19</v>
          </cell>
        </row>
        <row r="5084">
          <cell r="A5084" t="str">
            <v>All</v>
          </cell>
          <cell r="B5084" t="str">
            <v>Cycle</v>
          </cell>
          <cell r="C5084" t="str">
            <v>X</v>
          </cell>
          <cell r="D5084">
            <v>39659</v>
          </cell>
          <cell r="E5084">
            <v>19</v>
          </cell>
          <cell r="F5084">
            <v>0.2250549</v>
          </cell>
          <cell r="G5084">
            <v>0.29808420000000002</v>
          </cell>
          <cell r="H5084">
            <v>79.858000000000004</v>
          </cell>
          <cell r="I5084">
            <v>5.3879999999999998E-4</v>
          </cell>
          <cell r="J5084">
            <v>171</v>
          </cell>
          <cell r="K5084">
            <v>4.3282300000000003E-2</v>
          </cell>
          <cell r="L5084">
            <v>6.0857000000000001E-2</v>
          </cell>
          <cell r="M5084">
            <v>7.3029300000000005E-2</v>
          </cell>
          <cell r="N5084">
            <v>8.5201499999999999E-2</v>
          </cell>
          <cell r="O5084">
            <v>0.1027763</v>
          </cell>
          <cell r="P5084">
            <v>0.58333333333333337</v>
          </cell>
          <cell r="Q5084">
            <v>0.79166666666666663</v>
          </cell>
          <cell r="R5084">
            <v>14</v>
          </cell>
          <cell r="S5084">
            <v>19</v>
          </cell>
        </row>
        <row r="5085">
          <cell r="A5085" t="str">
            <v>All</v>
          </cell>
          <cell r="B5085" t="str">
            <v>Cycle</v>
          </cell>
          <cell r="C5085" t="str">
            <v>X</v>
          </cell>
          <cell r="D5085">
            <v>39659</v>
          </cell>
          <cell r="E5085">
            <v>20</v>
          </cell>
          <cell r="F5085">
            <v>0.18407309999999999</v>
          </cell>
          <cell r="G5085">
            <v>0.19633429999999999</v>
          </cell>
          <cell r="H5085">
            <v>72.429400000000001</v>
          </cell>
          <cell r="I5085">
            <v>5.3850000000000002E-4</v>
          </cell>
          <cell r="J5085">
            <v>171</v>
          </cell>
          <cell r="K5085">
            <v>-1.7477400000000001E-2</v>
          </cell>
          <cell r="L5085">
            <v>9.2499999999999999E-5</v>
          </cell>
          <cell r="M5085">
            <v>1.2261299999999999E-2</v>
          </cell>
          <cell r="N5085">
            <v>2.44301E-2</v>
          </cell>
          <cell r="O5085">
            <v>4.19999E-2</v>
          </cell>
          <cell r="P5085">
            <v>0.58333333333333337</v>
          </cell>
          <cell r="Q5085">
            <v>0.79166666666666663</v>
          </cell>
          <cell r="R5085">
            <v>14</v>
          </cell>
          <cell r="S5085">
            <v>19</v>
          </cell>
        </row>
        <row r="5086">
          <cell r="A5086" t="str">
            <v>All</v>
          </cell>
          <cell r="B5086" t="str">
            <v>Cycle</v>
          </cell>
          <cell r="C5086" t="str">
            <v>X</v>
          </cell>
          <cell r="D5086">
            <v>39659</v>
          </cell>
          <cell r="E5086">
            <v>21</v>
          </cell>
          <cell r="F5086">
            <v>9.1473200000000005E-2</v>
          </cell>
          <cell r="G5086">
            <v>0.1191701</v>
          </cell>
          <cell r="H5086">
            <v>66.184700000000007</v>
          </cell>
          <cell r="I5086">
            <v>5.3709999999999999E-4</v>
          </cell>
          <cell r="J5086">
            <v>171</v>
          </cell>
          <cell r="K5086">
            <v>-2.0027999999999999E-3</v>
          </cell>
          <cell r="L5086">
            <v>1.55441E-2</v>
          </cell>
          <cell r="M5086">
            <v>2.76969E-2</v>
          </cell>
          <cell r="N5086">
            <v>3.9849799999999998E-2</v>
          </cell>
          <cell r="O5086">
            <v>5.7396599999999999E-2</v>
          </cell>
          <cell r="P5086">
            <v>0.58333333333333337</v>
          </cell>
          <cell r="Q5086">
            <v>0.79166666666666663</v>
          </cell>
          <cell r="R5086">
            <v>14</v>
          </cell>
          <cell r="S5086">
            <v>19</v>
          </cell>
        </row>
        <row r="5087">
          <cell r="A5087" t="str">
            <v>All</v>
          </cell>
          <cell r="B5087" t="str">
            <v>Cycle</v>
          </cell>
          <cell r="C5087" t="str">
            <v>X</v>
          </cell>
          <cell r="D5087">
            <v>39659</v>
          </cell>
          <cell r="E5087">
            <v>22</v>
          </cell>
          <cell r="F5087">
            <v>6.5729700000000002E-2</v>
          </cell>
          <cell r="G5087">
            <v>9.1408299999999998E-2</v>
          </cell>
          <cell r="H5087">
            <v>61.95</v>
          </cell>
          <cell r="I5087">
            <v>5.3470000000000004E-4</v>
          </cell>
          <cell r="J5087">
            <v>171</v>
          </cell>
          <cell r="K5087">
            <v>-3.9544999999999997E-3</v>
          </cell>
          <cell r="L5087">
            <v>1.35529E-2</v>
          </cell>
          <cell r="M5087">
            <v>2.5678599999999999E-2</v>
          </cell>
          <cell r="N5087">
            <v>3.7804200000000003E-2</v>
          </cell>
          <cell r="O5087">
            <v>5.5311600000000002E-2</v>
          </cell>
          <cell r="P5087">
            <v>0.58333333333333337</v>
          </cell>
          <cell r="Q5087">
            <v>0.79166666666666663</v>
          </cell>
          <cell r="R5087">
            <v>14</v>
          </cell>
          <cell r="S5087">
            <v>19</v>
          </cell>
        </row>
        <row r="5088">
          <cell r="A5088" t="str">
            <v>All</v>
          </cell>
          <cell r="B5088" t="str">
            <v>Cycle</v>
          </cell>
          <cell r="C5088" t="str">
            <v>X</v>
          </cell>
          <cell r="D5088">
            <v>39659</v>
          </cell>
          <cell r="E5088">
            <v>23</v>
          </cell>
          <cell r="F5088">
            <v>1.6428000000000002E-2</v>
          </cell>
          <cell r="G5088">
            <v>6.9109400000000001E-2</v>
          </cell>
          <cell r="H5088">
            <v>61.103000000000002</v>
          </cell>
          <cell r="I5088">
            <v>5.3330000000000001E-4</v>
          </cell>
          <cell r="J5088">
            <v>171</v>
          </cell>
          <cell r="K5088">
            <v>2.30869E-2</v>
          </cell>
          <cell r="L5088">
            <v>4.0571599999999999E-2</v>
          </cell>
          <cell r="M5088">
            <v>5.2681400000000003E-2</v>
          </cell>
          <cell r="N5088">
            <v>6.4791199999999993E-2</v>
          </cell>
          <cell r="O5088">
            <v>8.2275899999999999E-2</v>
          </cell>
          <cell r="P5088">
            <v>0.58333333333333337</v>
          </cell>
          <cell r="Q5088">
            <v>0.79166666666666663</v>
          </cell>
          <cell r="R5088">
            <v>14</v>
          </cell>
          <cell r="S5088">
            <v>19</v>
          </cell>
        </row>
        <row r="5089">
          <cell r="A5089" t="str">
            <v>All</v>
          </cell>
          <cell r="B5089" t="str">
            <v>Cycle</v>
          </cell>
          <cell r="C5089" t="str">
            <v>X</v>
          </cell>
          <cell r="D5089">
            <v>39659</v>
          </cell>
          <cell r="E5089">
            <v>24</v>
          </cell>
          <cell r="F5089">
            <v>7.2753999999999996E-3</v>
          </cell>
          <cell r="G5089">
            <v>4.6620700000000001E-2</v>
          </cell>
          <cell r="H5089">
            <v>59.766199999999998</v>
          </cell>
          <cell r="I5089">
            <v>5.3280000000000005E-4</v>
          </cell>
          <cell r="J5089">
            <v>171</v>
          </cell>
          <cell r="K5089">
            <v>9.7645000000000006E-3</v>
          </cell>
          <cell r="L5089">
            <v>2.7241100000000001E-2</v>
          </cell>
          <cell r="M5089">
            <v>3.93453E-2</v>
          </cell>
          <cell r="N5089">
            <v>5.1449500000000002E-2</v>
          </cell>
          <cell r="O5089">
            <v>6.8926000000000001E-2</v>
          </cell>
          <cell r="P5089">
            <v>0.58333333333333337</v>
          </cell>
          <cell r="Q5089">
            <v>0.79166666666666663</v>
          </cell>
          <cell r="R5089">
            <v>14</v>
          </cell>
          <cell r="S5089">
            <v>19</v>
          </cell>
        </row>
        <row r="5090">
          <cell r="A5090" t="str">
            <v>All</v>
          </cell>
          <cell r="B5090" t="str">
            <v>Cycle</v>
          </cell>
          <cell r="C5090" t="str">
            <v>X</v>
          </cell>
          <cell r="D5090">
            <v>39665</v>
          </cell>
          <cell r="E5090">
            <v>1</v>
          </cell>
          <cell r="F5090">
            <v>4.7112999999999999E-3</v>
          </cell>
          <cell r="G5090">
            <v>1.3879600000000001E-2</v>
          </cell>
          <cell r="H5090">
            <v>56.6297</v>
          </cell>
          <cell r="I5090">
            <v>5.1869999999999998E-4</v>
          </cell>
          <cell r="J5090">
            <v>175</v>
          </cell>
          <cell r="K5090">
            <v>-2.0018299999999999E-2</v>
          </cell>
          <cell r="L5090">
            <v>-2.7745999999999999E-3</v>
          </cell>
          <cell r="M5090">
            <v>9.1683000000000008E-3</v>
          </cell>
          <cell r="N5090">
            <v>2.11113E-2</v>
          </cell>
          <cell r="O5090">
            <v>3.8355E-2</v>
          </cell>
          <cell r="P5090">
            <v>0.58333333333333337</v>
          </cell>
          <cell r="Q5090">
            <v>0.75</v>
          </cell>
          <cell r="R5090">
            <v>14</v>
          </cell>
          <cell r="S5090">
            <v>18</v>
          </cell>
        </row>
        <row r="5091">
          <cell r="A5091" t="str">
            <v>All</v>
          </cell>
          <cell r="B5091" t="str">
            <v>Cycle</v>
          </cell>
          <cell r="C5091" t="str">
            <v>X</v>
          </cell>
          <cell r="D5091">
            <v>39665</v>
          </cell>
          <cell r="E5091">
            <v>2</v>
          </cell>
          <cell r="F5091">
            <v>4.3179000000000004E-3</v>
          </cell>
          <cell r="G5091">
            <v>1.3587E-2</v>
          </cell>
          <cell r="H5091">
            <v>55.751800000000003</v>
          </cell>
          <cell r="I5091">
            <v>5.1869999999999998E-4</v>
          </cell>
          <cell r="J5091">
            <v>175</v>
          </cell>
          <cell r="K5091">
            <v>-1.9917399999999998E-2</v>
          </cell>
          <cell r="L5091">
            <v>-2.6738E-3</v>
          </cell>
          <cell r="M5091">
            <v>9.2691000000000006E-3</v>
          </cell>
          <cell r="N5091">
            <v>2.1212100000000001E-2</v>
          </cell>
          <cell r="O5091">
            <v>3.8455700000000002E-2</v>
          </cell>
          <cell r="P5091">
            <v>0.58333333333333337</v>
          </cell>
          <cell r="Q5091">
            <v>0.75</v>
          </cell>
          <cell r="R5091">
            <v>14</v>
          </cell>
          <cell r="S5091">
            <v>18</v>
          </cell>
        </row>
        <row r="5092">
          <cell r="A5092" t="str">
            <v>All</v>
          </cell>
          <cell r="B5092" t="str">
            <v>Cycle</v>
          </cell>
          <cell r="C5092" t="str">
            <v>X</v>
          </cell>
          <cell r="D5092">
            <v>39665</v>
          </cell>
          <cell r="E5092">
            <v>3</v>
          </cell>
          <cell r="F5092">
            <v>3.4315000000000001E-3</v>
          </cell>
          <cell r="G5092">
            <v>1.3247200000000001E-2</v>
          </cell>
          <cell r="H5092">
            <v>55.0105</v>
          </cell>
          <cell r="I5092">
            <v>5.1869999999999998E-4</v>
          </cell>
          <cell r="J5092">
            <v>175</v>
          </cell>
          <cell r="K5092">
            <v>-1.93709E-2</v>
          </cell>
          <cell r="L5092">
            <v>-2.1272999999999999E-3</v>
          </cell>
          <cell r="M5092">
            <v>9.8156000000000007E-3</v>
          </cell>
          <cell r="N5092">
            <v>2.17585E-2</v>
          </cell>
          <cell r="O5092">
            <v>3.9002200000000001E-2</v>
          </cell>
          <cell r="P5092">
            <v>0.58333333333333337</v>
          </cell>
          <cell r="Q5092">
            <v>0.75</v>
          </cell>
          <cell r="R5092">
            <v>14</v>
          </cell>
          <cell r="S5092">
            <v>18</v>
          </cell>
        </row>
        <row r="5093">
          <cell r="A5093" t="str">
            <v>All</v>
          </cell>
          <cell r="B5093" t="str">
            <v>Cycle</v>
          </cell>
          <cell r="C5093" t="str">
            <v>X</v>
          </cell>
          <cell r="D5093">
            <v>39665</v>
          </cell>
          <cell r="E5093">
            <v>4</v>
          </cell>
          <cell r="F5093">
            <v>3.4353000000000001E-3</v>
          </cell>
          <cell r="G5093">
            <v>1.25086E-2</v>
          </cell>
          <cell r="H5093">
            <v>54.269300000000001</v>
          </cell>
          <cell r="I5093">
            <v>5.1869999999999998E-4</v>
          </cell>
          <cell r="J5093">
            <v>175</v>
          </cell>
          <cell r="K5093">
            <v>-2.0113300000000001E-2</v>
          </cell>
          <cell r="L5093">
            <v>-2.8695999999999999E-3</v>
          </cell>
          <cell r="M5093">
            <v>9.0732999999999994E-3</v>
          </cell>
          <cell r="N5093">
            <v>2.1016099999999999E-2</v>
          </cell>
          <cell r="O5093">
            <v>3.8259799999999997E-2</v>
          </cell>
          <cell r="P5093">
            <v>0.58333333333333337</v>
          </cell>
          <cell r="Q5093">
            <v>0.75</v>
          </cell>
          <cell r="R5093">
            <v>14</v>
          </cell>
          <cell r="S5093">
            <v>18</v>
          </cell>
        </row>
        <row r="5094">
          <cell r="A5094" t="str">
            <v>All</v>
          </cell>
          <cell r="B5094" t="str">
            <v>Cycle</v>
          </cell>
          <cell r="C5094" t="str">
            <v>X</v>
          </cell>
          <cell r="D5094">
            <v>39665</v>
          </cell>
          <cell r="E5094">
            <v>5</v>
          </cell>
          <cell r="F5094">
            <v>3.4304000000000001E-3</v>
          </cell>
          <cell r="G5094">
            <v>1.1897400000000001E-2</v>
          </cell>
          <cell r="H5094">
            <v>54.269300000000001</v>
          </cell>
          <cell r="I5094">
            <v>5.1869999999999998E-4</v>
          </cell>
          <cell r="J5094">
            <v>175</v>
          </cell>
          <cell r="K5094">
            <v>-2.0719600000000001E-2</v>
          </cell>
          <cell r="L5094">
            <v>-3.4759999999999999E-3</v>
          </cell>
          <cell r="M5094">
            <v>8.4668999999999994E-3</v>
          </cell>
          <cell r="N5094">
            <v>2.0409799999999999E-2</v>
          </cell>
          <cell r="O5094">
            <v>3.7653499999999999E-2</v>
          </cell>
          <cell r="P5094">
            <v>0.58333333333333337</v>
          </cell>
          <cell r="Q5094">
            <v>0.75</v>
          </cell>
          <cell r="R5094">
            <v>14</v>
          </cell>
          <cell r="S5094">
            <v>18</v>
          </cell>
        </row>
        <row r="5095">
          <cell r="A5095" t="str">
            <v>All</v>
          </cell>
          <cell r="B5095" t="str">
            <v>Cycle</v>
          </cell>
          <cell r="C5095" t="str">
            <v>X</v>
          </cell>
          <cell r="D5095">
            <v>39665</v>
          </cell>
          <cell r="E5095">
            <v>6</v>
          </cell>
          <cell r="F5095">
            <v>3.4215000000000001E-3</v>
          </cell>
          <cell r="G5095">
            <v>1.15922E-2</v>
          </cell>
          <cell r="H5095">
            <v>54.166600000000003</v>
          </cell>
          <cell r="I5095">
            <v>5.1869999999999998E-4</v>
          </cell>
          <cell r="J5095">
            <v>175</v>
          </cell>
          <cell r="K5095">
            <v>-2.1015800000000001E-2</v>
          </cell>
          <cell r="L5095">
            <v>-3.7721999999999999E-3</v>
          </cell>
          <cell r="M5095">
            <v>8.1706999999999995E-3</v>
          </cell>
          <cell r="N5095">
            <v>2.0113599999999999E-2</v>
          </cell>
          <cell r="O5095">
            <v>3.73572E-2</v>
          </cell>
          <cell r="P5095">
            <v>0.58333333333333337</v>
          </cell>
          <cell r="Q5095">
            <v>0.75</v>
          </cell>
          <cell r="R5095">
            <v>14</v>
          </cell>
          <cell r="S5095">
            <v>18</v>
          </cell>
        </row>
        <row r="5096">
          <cell r="A5096" t="str">
            <v>All</v>
          </cell>
          <cell r="B5096" t="str">
            <v>Cycle</v>
          </cell>
          <cell r="C5096" t="str">
            <v>X</v>
          </cell>
          <cell r="D5096">
            <v>39665</v>
          </cell>
          <cell r="E5096">
            <v>7</v>
          </cell>
          <cell r="F5096">
            <v>3.4126E-3</v>
          </cell>
          <cell r="G5096">
            <v>1.15648E-2</v>
          </cell>
          <cell r="H5096">
            <v>54.322600000000001</v>
          </cell>
          <cell r="I5096">
            <v>5.1869999999999998E-4</v>
          </cell>
          <cell r="J5096">
            <v>175</v>
          </cell>
          <cell r="K5096">
            <v>-2.1034400000000002E-2</v>
          </cell>
          <cell r="L5096">
            <v>-3.7907000000000001E-3</v>
          </cell>
          <cell r="M5096">
            <v>8.1522000000000001E-3</v>
          </cell>
          <cell r="N5096">
            <v>2.0095100000000001E-2</v>
          </cell>
          <cell r="O5096">
            <v>3.7338700000000002E-2</v>
          </cell>
          <cell r="P5096">
            <v>0.58333333333333337</v>
          </cell>
          <cell r="Q5096">
            <v>0.75</v>
          </cell>
          <cell r="R5096">
            <v>14</v>
          </cell>
          <cell r="S5096">
            <v>18</v>
          </cell>
        </row>
        <row r="5097">
          <cell r="A5097" t="str">
            <v>All</v>
          </cell>
          <cell r="B5097" t="str">
            <v>Cycle</v>
          </cell>
          <cell r="C5097" t="str">
            <v>X</v>
          </cell>
          <cell r="D5097">
            <v>39665</v>
          </cell>
          <cell r="E5097">
            <v>8</v>
          </cell>
          <cell r="F5097">
            <v>3.4328000000000002E-3</v>
          </cell>
          <cell r="G5097">
            <v>1.15184E-2</v>
          </cell>
          <cell r="H5097">
            <v>55.512500000000003</v>
          </cell>
          <cell r="I5097">
            <v>5.1869999999999998E-4</v>
          </cell>
          <cell r="J5097">
            <v>175</v>
          </cell>
          <cell r="K5097">
            <v>-2.1100899999999999E-2</v>
          </cell>
          <cell r="L5097">
            <v>-3.8573000000000001E-3</v>
          </cell>
          <cell r="M5097">
            <v>8.0856000000000001E-3</v>
          </cell>
          <cell r="N5097">
            <v>2.0028500000000001E-2</v>
          </cell>
          <cell r="O5097">
            <v>3.7272100000000002E-2</v>
          </cell>
          <cell r="P5097">
            <v>0.58333333333333337</v>
          </cell>
          <cell r="Q5097">
            <v>0.75</v>
          </cell>
          <cell r="R5097">
            <v>14</v>
          </cell>
          <cell r="S5097">
            <v>18</v>
          </cell>
        </row>
        <row r="5098">
          <cell r="A5098" t="str">
            <v>All</v>
          </cell>
          <cell r="B5098" t="str">
            <v>Cycle</v>
          </cell>
          <cell r="C5098" t="str">
            <v>X</v>
          </cell>
          <cell r="D5098">
            <v>39665</v>
          </cell>
          <cell r="E5098">
            <v>9</v>
          </cell>
          <cell r="F5098">
            <v>3.4423000000000001E-3</v>
          </cell>
          <cell r="G5098">
            <v>1.1800700000000001E-2</v>
          </cell>
          <cell r="H5098">
            <v>57.149099999999997</v>
          </cell>
          <cell r="I5098">
            <v>5.1869999999999998E-4</v>
          </cell>
          <cell r="J5098">
            <v>175</v>
          </cell>
          <cell r="K5098">
            <v>-2.08284E-2</v>
          </cell>
          <cell r="L5098">
            <v>-3.5845999999999999E-3</v>
          </cell>
          <cell r="M5098">
            <v>8.3583000000000008E-3</v>
          </cell>
          <cell r="N5098">
            <v>2.0301300000000001E-2</v>
          </cell>
          <cell r="O5098">
            <v>3.7545000000000002E-2</v>
          </cell>
          <cell r="P5098">
            <v>0.58333333333333337</v>
          </cell>
          <cell r="Q5098">
            <v>0.75</v>
          </cell>
          <cell r="R5098">
            <v>14</v>
          </cell>
          <cell r="S5098">
            <v>18</v>
          </cell>
        </row>
        <row r="5099">
          <cell r="A5099" t="str">
            <v>All</v>
          </cell>
          <cell r="B5099" t="str">
            <v>Cycle</v>
          </cell>
          <cell r="C5099" t="str">
            <v>X</v>
          </cell>
          <cell r="D5099">
            <v>39665</v>
          </cell>
          <cell r="E5099">
            <v>10</v>
          </cell>
          <cell r="F5099">
            <v>3.4020999999999999E-3</v>
          </cell>
          <cell r="G5099">
            <v>1.24151E-2</v>
          </cell>
          <cell r="H5099">
            <v>59.702399999999997</v>
          </cell>
          <cell r="I5099">
            <v>5.1869999999999998E-4</v>
          </cell>
          <cell r="J5099">
            <v>175</v>
          </cell>
          <cell r="K5099">
            <v>-2.0174399999999999E-2</v>
          </cell>
          <cell r="L5099">
            <v>-2.9302E-3</v>
          </cell>
          <cell r="M5099">
            <v>9.0130999999999996E-3</v>
          </cell>
          <cell r="N5099">
            <v>2.0956300000000001E-2</v>
          </cell>
          <cell r="O5099">
            <v>3.8200499999999998E-2</v>
          </cell>
          <cell r="P5099">
            <v>0.58333333333333337</v>
          </cell>
          <cell r="Q5099">
            <v>0.75</v>
          </cell>
          <cell r="R5099">
            <v>14</v>
          </cell>
          <cell r="S5099">
            <v>18</v>
          </cell>
        </row>
        <row r="5100">
          <cell r="A5100" t="str">
            <v>All</v>
          </cell>
          <cell r="B5100" t="str">
            <v>Cycle</v>
          </cell>
          <cell r="C5100" t="str">
            <v>X</v>
          </cell>
          <cell r="D5100">
            <v>39665</v>
          </cell>
          <cell r="E5100">
            <v>11</v>
          </cell>
          <cell r="F5100">
            <v>3.3899999999999998E-3</v>
          </cell>
          <cell r="G5100">
            <v>1.33002E-2</v>
          </cell>
          <cell r="H5100">
            <v>62.977600000000002</v>
          </cell>
          <cell r="I5100">
            <v>5.1869999999999998E-4</v>
          </cell>
          <cell r="J5100">
            <v>175</v>
          </cell>
          <cell r="K5100">
            <v>-1.9278300000000002E-2</v>
          </cell>
          <cell r="L5100">
            <v>-2.0335000000000002E-3</v>
          </cell>
          <cell r="M5100">
            <v>9.9101999999999992E-3</v>
          </cell>
          <cell r="N5100">
            <v>2.1853899999999999E-2</v>
          </cell>
          <cell r="O5100">
            <v>3.90987E-2</v>
          </cell>
          <cell r="P5100">
            <v>0.58333333333333337</v>
          </cell>
          <cell r="Q5100">
            <v>0.75</v>
          </cell>
          <cell r="R5100">
            <v>14</v>
          </cell>
          <cell r="S5100">
            <v>18</v>
          </cell>
        </row>
        <row r="5101">
          <cell r="A5101" t="str">
            <v>All</v>
          </cell>
          <cell r="B5101" t="str">
            <v>Cycle</v>
          </cell>
          <cell r="C5101" t="str">
            <v>X</v>
          </cell>
          <cell r="D5101">
            <v>39665</v>
          </cell>
          <cell r="E5101">
            <v>12</v>
          </cell>
          <cell r="F5101">
            <v>3.3998000000000001E-3</v>
          </cell>
          <cell r="G5101">
            <v>1.5397299999999999E-2</v>
          </cell>
          <cell r="H5101">
            <v>67.304100000000005</v>
          </cell>
          <cell r="I5101">
            <v>5.1880000000000003E-4</v>
          </cell>
          <cell r="J5101">
            <v>175</v>
          </cell>
          <cell r="K5101">
            <v>-1.7193699999999999E-2</v>
          </cell>
          <cell r="L5101">
            <v>5.27E-5</v>
          </cell>
          <cell r="M5101">
            <v>1.1997499999999999E-2</v>
          </cell>
          <cell r="N5101">
            <v>2.39423E-2</v>
          </cell>
          <cell r="O5101">
            <v>4.1188700000000002E-2</v>
          </cell>
          <cell r="P5101">
            <v>0.58333333333333337</v>
          </cell>
          <cell r="Q5101">
            <v>0.75</v>
          </cell>
          <cell r="R5101">
            <v>14</v>
          </cell>
          <cell r="S5101">
            <v>18</v>
          </cell>
        </row>
        <row r="5102">
          <cell r="A5102" t="str">
            <v>All</v>
          </cell>
          <cell r="B5102" t="str">
            <v>Cycle</v>
          </cell>
          <cell r="C5102" t="str">
            <v>X</v>
          </cell>
          <cell r="D5102">
            <v>39665</v>
          </cell>
          <cell r="E5102">
            <v>13</v>
          </cell>
          <cell r="F5102">
            <v>3.3969E-3</v>
          </cell>
          <cell r="G5102">
            <v>1.02118E-2</v>
          </cell>
          <cell r="H5102">
            <v>73.288600000000002</v>
          </cell>
          <cell r="I5102">
            <v>5.1920000000000004E-4</v>
          </cell>
          <cell r="J5102">
            <v>175</v>
          </cell>
          <cell r="K5102">
            <v>-2.2387199999999999E-2</v>
          </cell>
          <cell r="L5102">
            <v>-5.1343999999999999E-3</v>
          </cell>
          <cell r="M5102">
            <v>6.8148999999999996E-3</v>
          </cell>
          <cell r="N5102">
            <v>1.8764200000000002E-2</v>
          </cell>
          <cell r="O5102">
            <v>3.6017E-2</v>
          </cell>
          <cell r="P5102">
            <v>0.58333333333333337</v>
          </cell>
          <cell r="Q5102">
            <v>0.75</v>
          </cell>
          <cell r="R5102">
            <v>14</v>
          </cell>
          <cell r="S5102">
            <v>18</v>
          </cell>
        </row>
        <row r="5103">
          <cell r="A5103" t="str">
            <v>All</v>
          </cell>
          <cell r="B5103" t="str">
            <v>Cycle</v>
          </cell>
          <cell r="C5103" t="str">
            <v>X</v>
          </cell>
          <cell r="D5103">
            <v>39665</v>
          </cell>
          <cell r="E5103">
            <v>14</v>
          </cell>
          <cell r="F5103">
            <v>3.3885E-3</v>
          </cell>
          <cell r="G5103">
            <v>1.423E-2</v>
          </cell>
          <cell r="H5103">
            <v>76.895300000000006</v>
          </cell>
          <cell r="I5103">
            <v>5.2269999999999997E-4</v>
          </cell>
          <cell r="J5103">
            <v>175</v>
          </cell>
          <cell r="K5103">
            <v>-1.8457899999999999E-2</v>
          </cell>
          <cell r="L5103">
            <v>-1.1475999999999999E-3</v>
          </cell>
          <cell r="M5103">
            <v>1.0841399999999999E-2</v>
          </cell>
          <cell r="N5103">
            <v>2.28305E-2</v>
          </cell>
          <cell r="O5103">
            <v>4.0140799999999997E-2</v>
          </cell>
          <cell r="P5103">
            <v>0.58333333333333337</v>
          </cell>
          <cell r="Q5103">
            <v>0.75</v>
          </cell>
          <cell r="R5103">
            <v>14</v>
          </cell>
          <cell r="S5103">
            <v>18</v>
          </cell>
        </row>
        <row r="5104">
          <cell r="A5104" t="str">
            <v>All</v>
          </cell>
          <cell r="B5104" t="str">
            <v>Cycle</v>
          </cell>
          <cell r="C5104" t="str">
            <v>X</v>
          </cell>
          <cell r="D5104">
            <v>39665</v>
          </cell>
          <cell r="E5104">
            <v>15</v>
          </cell>
          <cell r="F5104">
            <v>4.8935999999999997E-3</v>
          </cell>
          <cell r="G5104">
            <v>1.7859799999999999E-2</v>
          </cell>
          <cell r="H5104">
            <v>80.255700000000004</v>
          </cell>
          <cell r="I5104">
            <v>5.3140000000000001E-4</v>
          </cell>
          <cell r="J5104">
            <v>175</v>
          </cell>
          <cell r="K5104">
            <v>-1.6577000000000001E-2</v>
          </cell>
          <cell r="L5104">
            <v>8.7739999999999997E-4</v>
          </cell>
          <cell r="M5104">
            <v>1.2966200000000001E-2</v>
          </cell>
          <cell r="N5104">
            <v>2.50551E-2</v>
          </cell>
          <cell r="O5104">
            <v>4.2509400000000003E-2</v>
          </cell>
          <cell r="P5104">
            <v>0.58333333333333337</v>
          </cell>
          <cell r="Q5104">
            <v>0.75</v>
          </cell>
          <cell r="R5104">
            <v>14</v>
          </cell>
          <cell r="S5104">
            <v>18</v>
          </cell>
        </row>
        <row r="5105">
          <cell r="A5105" t="str">
            <v>All</v>
          </cell>
          <cell r="B5105" t="str">
            <v>Cycle</v>
          </cell>
          <cell r="C5105" t="str">
            <v>X</v>
          </cell>
          <cell r="D5105">
            <v>39665</v>
          </cell>
          <cell r="E5105">
            <v>16</v>
          </cell>
          <cell r="F5105">
            <v>2.5019699999999999E-2</v>
          </cell>
          <cell r="G5105">
            <v>3.81441E-2</v>
          </cell>
          <cell r="H5105">
            <v>81.496899999999997</v>
          </cell>
          <cell r="I5105">
            <v>5.3249999999999999E-4</v>
          </cell>
          <cell r="J5105">
            <v>175</v>
          </cell>
          <cell r="K5105">
            <v>-1.64476E-2</v>
          </cell>
          <cell r="L5105">
            <v>1.0238000000000001E-3</v>
          </cell>
          <cell r="M5105">
            <v>1.31244E-2</v>
          </cell>
          <cell r="N5105">
            <v>2.52251E-2</v>
          </cell>
          <cell r="O5105">
            <v>4.2696400000000002E-2</v>
          </cell>
          <cell r="P5105">
            <v>0.58333333333333337</v>
          </cell>
          <cell r="Q5105">
            <v>0.75</v>
          </cell>
          <cell r="R5105">
            <v>14</v>
          </cell>
          <cell r="S5105">
            <v>18</v>
          </cell>
        </row>
        <row r="5106">
          <cell r="A5106" t="str">
            <v>All</v>
          </cell>
          <cell r="B5106" t="str">
            <v>Cycle</v>
          </cell>
          <cell r="C5106" t="str">
            <v>X</v>
          </cell>
          <cell r="D5106">
            <v>39665</v>
          </cell>
          <cell r="E5106">
            <v>17</v>
          </cell>
          <cell r="F5106">
            <v>5.7081E-2</v>
          </cell>
          <cell r="G5106">
            <v>4.1700899999999999E-2</v>
          </cell>
          <cell r="H5106">
            <v>81.028899999999993</v>
          </cell>
          <cell r="I5106">
            <v>5.3019999999999999E-4</v>
          </cell>
          <cell r="J5106">
            <v>175</v>
          </cell>
          <cell r="K5106">
            <v>-4.4888900000000002E-2</v>
          </cell>
          <cell r="L5106">
            <v>-2.7454800000000001E-2</v>
          </cell>
          <cell r="M5106">
            <v>-1.538E-2</v>
          </cell>
          <cell r="N5106">
            <v>-3.3053000000000002E-3</v>
          </cell>
          <cell r="O5106">
            <v>1.41288E-2</v>
          </cell>
          <cell r="P5106">
            <v>0.58333333333333337</v>
          </cell>
          <cell r="Q5106">
            <v>0.75</v>
          </cell>
          <cell r="R5106">
            <v>14</v>
          </cell>
          <cell r="S5106">
            <v>18</v>
          </cell>
        </row>
        <row r="5107">
          <cell r="A5107" t="str">
            <v>All</v>
          </cell>
          <cell r="B5107" t="str">
            <v>Cycle</v>
          </cell>
          <cell r="C5107" t="str">
            <v>X</v>
          </cell>
          <cell r="D5107">
            <v>39665</v>
          </cell>
          <cell r="E5107">
            <v>18</v>
          </cell>
          <cell r="F5107">
            <v>8.1373299999999996E-2</v>
          </cell>
          <cell r="G5107">
            <v>5.1198500000000001E-2</v>
          </cell>
          <cell r="H5107">
            <v>80.009399999999999</v>
          </cell>
          <cell r="I5107">
            <v>5.3120000000000001E-4</v>
          </cell>
          <cell r="J5107">
            <v>175</v>
          </cell>
          <cell r="K5107">
            <v>-5.97122E-2</v>
          </cell>
          <cell r="L5107">
            <v>-4.2261300000000002E-2</v>
          </cell>
          <cell r="M5107">
            <v>-3.0174800000000002E-2</v>
          </cell>
          <cell r="N5107">
            <v>-1.8088300000000002E-2</v>
          </cell>
          <cell r="O5107">
            <v>-6.3739999999999999E-4</v>
          </cell>
          <cell r="P5107">
            <v>0.58333333333333337</v>
          </cell>
          <cell r="Q5107">
            <v>0.75</v>
          </cell>
          <cell r="R5107">
            <v>14</v>
          </cell>
          <cell r="S5107">
            <v>18</v>
          </cell>
        </row>
        <row r="5108">
          <cell r="A5108" t="str">
            <v>All</v>
          </cell>
          <cell r="B5108" t="str">
            <v>Cycle</v>
          </cell>
          <cell r="C5108" t="str">
            <v>X</v>
          </cell>
          <cell r="D5108">
            <v>39665</v>
          </cell>
          <cell r="E5108">
            <v>19</v>
          </cell>
          <cell r="F5108">
            <v>5.9388900000000001E-2</v>
          </cell>
          <cell r="G5108">
            <v>4.5544800000000003E-2</v>
          </cell>
          <cell r="H5108">
            <v>73.595699999999994</v>
          </cell>
          <cell r="I5108">
            <v>5.2039999999999996E-4</v>
          </cell>
          <cell r="J5108">
            <v>175</v>
          </cell>
          <cell r="K5108">
            <v>-4.3078699999999998E-2</v>
          </cell>
          <cell r="L5108">
            <v>-2.5806699999999998E-2</v>
          </cell>
          <cell r="M5108">
            <v>-1.38441E-2</v>
          </cell>
          <cell r="N5108">
            <v>-1.8814999999999999E-3</v>
          </cell>
          <cell r="O5108">
            <v>1.53905E-2</v>
          </cell>
          <cell r="P5108">
            <v>0.58333333333333337</v>
          </cell>
          <cell r="Q5108">
            <v>0.75</v>
          </cell>
          <cell r="R5108">
            <v>14</v>
          </cell>
          <cell r="S5108">
            <v>18</v>
          </cell>
        </row>
        <row r="5109">
          <cell r="A5109" t="str">
            <v>All</v>
          </cell>
          <cell r="B5109" t="str">
            <v>Cycle</v>
          </cell>
          <cell r="C5109" t="str">
            <v>X</v>
          </cell>
          <cell r="D5109">
            <v>39665</v>
          </cell>
          <cell r="E5109">
            <v>20</v>
          </cell>
          <cell r="F5109">
            <v>5.2773100000000003E-2</v>
          </cell>
          <cell r="G5109">
            <v>2.8767399999999999E-2</v>
          </cell>
          <cell r="H5109">
            <v>67.096699999999998</v>
          </cell>
          <cell r="I5109">
            <v>5.1880000000000003E-4</v>
          </cell>
          <cell r="J5109">
            <v>175</v>
          </cell>
          <cell r="K5109">
            <v>-5.3195399999999997E-2</v>
          </cell>
          <cell r="L5109">
            <v>-3.59499E-2</v>
          </cell>
          <cell r="M5109">
            <v>-2.4005800000000001E-2</v>
          </cell>
          <cell r="N5109">
            <v>-1.20616E-2</v>
          </cell>
          <cell r="O5109">
            <v>5.1837999999999997E-3</v>
          </cell>
          <cell r="P5109">
            <v>0.58333333333333337</v>
          </cell>
          <cell r="Q5109">
            <v>0.75</v>
          </cell>
          <cell r="R5109">
            <v>14</v>
          </cell>
          <cell r="S5109">
            <v>18</v>
          </cell>
        </row>
        <row r="5110">
          <cell r="A5110" t="str">
            <v>All</v>
          </cell>
          <cell r="B5110" t="str">
            <v>Cycle</v>
          </cell>
          <cell r="C5110" t="str">
            <v>X</v>
          </cell>
          <cell r="D5110">
            <v>39665</v>
          </cell>
          <cell r="E5110">
            <v>21</v>
          </cell>
          <cell r="F5110">
            <v>4.0697299999999999E-2</v>
          </cell>
          <cell r="G5110">
            <v>2.2058299999999999E-2</v>
          </cell>
          <cell r="H5110">
            <v>63.821599999999997</v>
          </cell>
          <cell r="I5110">
            <v>5.1869999999999998E-4</v>
          </cell>
          <cell r="J5110">
            <v>175</v>
          </cell>
          <cell r="K5110">
            <v>-4.7827300000000003E-2</v>
          </cell>
          <cell r="L5110">
            <v>-3.0582600000000001E-2</v>
          </cell>
          <cell r="M5110">
            <v>-1.8638999999999999E-2</v>
          </cell>
          <cell r="N5110">
            <v>-6.6953000000000004E-3</v>
          </cell>
          <cell r="O5110">
            <v>1.05494E-2</v>
          </cell>
          <cell r="P5110">
            <v>0.58333333333333337</v>
          </cell>
          <cell r="Q5110">
            <v>0.75</v>
          </cell>
          <cell r="R5110">
            <v>14</v>
          </cell>
          <cell r="S5110">
            <v>18</v>
          </cell>
        </row>
        <row r="5111">
          <cell r="A5111" t="str">
            <v>All</v>
          </cell>
          <cell r="B5111" t="str">
            <v>Cycle</v>
          </cell>
          <cell r="C5111" t="str">
            <v>X</v>
          </cell>
          <cell r="D5111">
            <v>39665</v>
          </cell>
          <cell r="E5111">
            <v>22</v>
          </cell>
          <cell r="F5111">
            <v>3.5113800000000001E-2</v>
          </cell>
          <cell r="G5111">
            <v>1.9424299999999999E-2</v>
          </cell>
          <cell r="H5111">
            <v>62.716900000000003</v>
          </cell>
          <cell r="I5111">
            <v>5.1869999999999998E-4</v>
          </cell>
          <cell r="J5111">
            <v>175</v>
          </cell>
          <cell r="K5111">
            <v>-4.4877100000000003E-2</v>
          </cell>
          <cell r="L5111">
            <v>-2.7632799999999999E-2</v>
          </cell>
          <cell r="M5111">
            <v>-1.5689499999999999E-2</v>
          </cell>
          <cell r="N5111">
            <v>-3.7461E-3</v>
          </cell>
          <cell r="O5111">
            <v>1.34982E-2</v>
          </cell>
          <cell r="P5111">
            <v>0.58333333333333337</v>
          </cell>
          <cell r="Q5111">
            <v>0.75</v>
          </cell>
          <cell r="R5111">
            <v>14</v>
          </cell>
          <cell r="S5111">
            <v>18</v>
          </cell>
        </row>
        <row r="5112">
          <cell r="A5112" t="str">
            <v>All</v>
          </cell>
          <cell r="B5112" t="str">
            <v>Cycle</v>
          </cell>
          <cell r="C5112" t="str">
            <v>X</v>
          </cell>
          <cell r="D5112">
            <v>39665</v>
          </cell>
          <cell r="E5112">
            <v>23</v>
          </cell>
          <cell r="F5112">
            <v>1.1557899999999999E-2</v>
          </cell>
          <cell r="G5112">
            <v>1.7240499999999999E-2</v>
          </cell>
          <cell r="H5112">
            <v>62.580300000000001</v>
          </cell>
          <cell r="I5112">
            <v>5.1869999999999998E-4</v>
          </cell>
          <cell r="J5112">
            <v>175</v>
          </cell>
          <cell r="K5112">
            <v>-2.35046E-2</v>
          </cell>
          <cell r="L5112">
            <v>-6.2604999999999996E-3</v>
          </cell>
          <cell r="M5112">
            <v>5.6826999999999997E-3</v>
          </cell>
          <cell r="N5112">
            <v>1.76259E-2</v>
          </cell>
          <cell r="O5112">
            <v>3.4869900000000002E-2</v>
          </cell>
          <cell r="P5112">
            <v>0.58333333333333337</v>
          </cell>
          <cell r="Q5112">
            <v>0.75</v>
          </cell>
          <cell r="R5112">
            <v>14</v>
          </cell>
          <cell r="S5112">
            <v>18</v>
          </cell>
        </row>
        <row r="5113">
          <cell r="A5113" t="str">
            <v>All</v>
          </cell>
          <cell r="B5113" t="str">
            <v>Cycle</v>
          </cell>
          <cell r="C5113" t="str">
            <v>X</v>
          </cell>
          <cell r="D5113">
            <v>39665</v>
          </cell>
          <cell r="E5113">
            <v>24</v>
          </cell>
          <cell r="F5113">
            <v>1.00071E-2</v>
          </cell>
          <cell r="G5113">
            <v>1.4952399999999999E-2</v>
          </cell>
          <cell r="H5113">
            <v>61.7363</v>
          </cell>
          <cell r="I5113">
            <v>5.1869999999999998E-4</v>
          </cell>
          <cell r="J5113">
            <v>175</v>
          </cell>
          <cell r="K5113">
            <v>-2.4241800000000001E-2</v>
          </cell>
          <cell r="L5113">
            <v>-6.9978999999999996E-3</v>
          </cell>
          <cell r="M5113">
            <v>4.9452999999999997E-3</v>
          </cell>
          <cell r="N5113">
            <v>1.6888400000000001E-2</v>
          </cell>
          <cell r="O5113">
            <v>3.41324E-2</v>
          </cell>
          <cell r="P5113">
            <v>0.58333333333333337</v>
          </cell>
          <cell r="Q5113">
            <v>0.75</v>
          </cell>
          <cell r="R5113">
            <v>14</v>
          </cell>
          <cell r="S5113">
            <v>18</v>
          </cell>
        </row>
        <row r="5114">
          <cell r="A5114" t="str">
            <v>All</v>
          </cell>
          <cell r="B5114" t="str">
            <v>Cycle</v>
          </cell>
          <cell r="C5114" t="str">
            <v>X</v>
          </cell>
          <cell r="D5114">
            <v>39671</v>
          </cell>
          <cell r="E5114">
            <v>1</v>
          </cell>
          <cell r="F5114">
            <v>9.9435999999999997E-2</v>
          </cell>
          <cell r="G5114">
            <v>9.0828699999999998E-2</v>
          </cell>
          <cell r="H5114">
            <v>70.966999999999999</v>
          </cell>
          <cell r="I5114">
            <v>5.4569999999999998E-4</v>
          </cell>
          <cell r="J5114">
            <v>171</v>
          </cell>
          <cell r="K5114">
            <v>-3.8544700000000001E-2</v>
          </cell>
          <cell r="L5114">
            <v>-2.0857400000000002E-2</v>
          </cell>
          <cell r="M5114">
            <v>-8.6073E-3</v>
          </cell>
          <cell r="N5114">
            <v>3.6427999999999999E-3</v>
          </cell>
          <cell r="O5114">
            <v>2.1330100000000001E-2</v>
          </cell>
          <cell r="P5114">
            <v>0.58333333333333337</v>
          </cell>
          <cell r="Q5114">
            <v>0.79166666666666663</v>
          </cell>
          <cell r="R5114">
            <v>14</v>
          </cell>
          <cell r="S5114">
            <v>19</v>
          </cell>
        </row>
        <row r="5115">
          <cell r="A5115" t="str">
            <v>All</v>
          </cell>
          <cell r="B5115" t="str">
            <v>Cycle</v>
          </cell>
          <cell r="C5115" t="str">
            <v>X</v>
          </cell>
          <cell r="D5115">
            <v>39671</v>
          </cell>
          <cell r="E5115">
            <v>2</v>
          </cell>
          <cell r="F5115">
            <v>5.1837899999999999E-2</v>
          </cell>
          <cell r="G5115">
            <v>6.9432499999999994E-2</v>
          </cell>
          <cell r="H5115">
            <v>69.279499999999999</v>
          </cell>
          <cell r="I5115">
            <v>5.4440000000000001E-4</v>
          </cell>
          <cell r="J5115">
            <v>171</v>
          </cell>
          <cell r="K5115">
            <v>-1.2305999999999999E-2</v>
          </cell>
          <cell r="L5115">
            <v>5.3594999999999997E-3</v>
          </cell>
          <cell r="M5115">
            <v>1.7594599999999998E-2</v>
          </cell>
          <cell r="N5115">
            <v>2.9829700000000001E-2</v>
          </cell>
          <cell r="O5115">
            <v>4.7495299999999997E-2</v>
          </cell>
          <cell r="P5115">
            <v>0.58333333333333337</v>
          </cell>
          <cell r="Q5115">
            <v>0.79166666666666663</v>
          </cell>
          <cell r="R5115">
            <v>14</v>
          </cell>
          <cell r="S5115">
            <v>19</v>
          </cell>
        </row>
        <row r="5116">
          <cell r="A5116" t="str">
            <v>All</v>
          </cell>
          <cell r="B5116" t="str">
            <v>Cycle</v>
          </cell>
          <cell r="C5116" t="str">
            <v>X</v>
          </cell>
          <cell r="D5116">
            <v>39671</v>
          </cell>
          <cell r="E5116">
            <v>3</v>
          </cell>
          <cell r="F5116">
            <v>3.7492200000000003E-2</v>
          </cell>
          <cell r="G5116">
            <v>6.2020699999999998E-2</v>
          </cell>
          <cell r="H5116">
            <v>66.882000000000005</v>
          </cell>
          <cell r="I5116">
            <v>5.421E-4</v>
          </cell>
          <cell r="J5116">
            <v>171</v>
          </cell>
          <cell r="K5116">
            <v>-5.3105000000000001E-3</v>
          </cell>
          <cell r="L5116">
            <v>1.2318600000000001E-2</v>
          </cell>
          <cell r="M5116">
            <v>2.4528500000000002E-2</v>
          </cell>
          <cell r="N5116">
            <v>3.6738300000000002E-2</v>
          </cell>
          <cell r="O5116">
            <v>5.4367400000000003E-2</v>
          </cell>
          <cell r="P5116">
            <v>0.58333333333333337</v>
          </cell>
          <cell r="Q5116">
            <v>0.79166666666666663</v>
          </cell>
          <cell r="R5116">
            <v>14</v>
          </cell>
          <cell r="S5116">
            <v>19</v>
          </cell>
        </row>
        <row r="5117">
          <cell r="A5117" t="str">
            <v>All</v>
          </cell>
          <cell r="B5117" t="str">
            <v>Cycle</v>
          </cell>
          <cell r="C5117" t="str">
            <v>X</v>
          </cell>
          <cell r="D5117">
            <v>39671</v>
          </cell>
          <cell r="E5117">
            <v>4</v>
          </cell>
          <cell r="F5117">
            <v>1.0366500000000001E-2</v>
          </cell>
          <cell r="G5117">
            <v>4.4238199999999998E-2</v>
          </cell>
          <cell r="H5117">
            <v>65.035600000000002</v>
          </cell>
          <cell r="I5117">
            <v>5.4199999999999995E-4</v>
          </cell>
          <cell r="J5117">
            <v>171</v>
          </cell>
          <cell r="K5117">
            <v>4.0371000000000001E-3</v>
          </cell>
          <cell r="L5117">
            <v>2.1663600000000002E-2</v>
          </cell>
          <cell r="M5117">
            <v>3.3871699999999998E-2</v>
          </cell>
          <cell r="N5117">
            <v>4.6079799999999997E-2</v>
          </cell>
          <cell r="O5117">
            <v>6.3706399999999996E-2</v>
          </cell>
          <cell r="P5117">
            <v>0.58333333333333337</v>
          </cell>
          <cell r="Q5117">
            <v>0.79166666666666663</v>
          </cell>
          <cell r="R5117">
            <v>14</v>
          </cell>
          <cell r="S5117">
            <v>19</v>
          </cell>
        </row>
        <row r="5118">
          <cell r="A5118" t="str">
            <v>All</v>
          </cell>
          <cell r="B5118" t="str">
            <v>Cycle</v>
          </cell>
          <cell r="C5118" t="str">
            <v>X</v>
          </cell>
          <cell r="D5118">
            <v>39671</v>
          </cell>
          <cell r="E5118">
            <v>5</v>
          </cell>
          <cell r="F5118">
            <v>3.0444000000000001E-3</v>
          </cell>
          <cell r="G5118">
            <v>3.3555399999999999E-2</v>
          </cell>
          <cell r="H5118">
            <v>63.883699999999997</v>
          </cell>
          <cell r="I5118">
            <v>5.4199999999999995E-4</v>
          </cell>
          <cell r="J5118">
            <v>171</v>
          </cell>
          <cell r="K5118">
            <v>6.7639999999999996E-4</v>
          </cell>
          <cell r="L5118">
            <v>1.83029E-2</v>
          </cell>
          <cell r="M5118">
            <v>3.0511E-2</v>
          </cell>
          <cell r="N5118">
            <v>4.2719100000000003E-2</v>
          </cell>
          <cell r="O5118">
            <v>6.0345700000000002E-2</v>
          </cell>
          <cell r="P5118">
            <v>0.58333333333333337</v>
          </cell>
          <cell r="Q5118">
            <v>0.79166666666666663</v>
          </cell>
          <cell r="R5118">
            <v>14</v>
          </cell>
          <cell r="S5118">
            <v>19</v>
          </cell>
        </row>
        <row r="5119">
          <cell r="A5119" t="str">
            <v>All</v>
          </cell>
          <cell r="B5119" t="str">
            <v>Cycle</v>
          </cell>
          <cell r="C5119" t="str">
            <v>X</v>
          </cell>
          <cell r="D5119">
            <v>39671</v>
          </cell>
          <cell r="E5119">
            <v>6</v>
          </cell>
          <cell r="F5119">
            <v>3.3828999999999999E-3</v>
          </cell>
          <cell r="G5119">
            <v>2.49289E-2</v>
          </cell>
          <cell r="H5119">
            <v>62.934899999999999</v>
          </cell>
          <cell r="I5119">
            <v>5.419E-4</v>
          </cell>
          <cell r="J5119">
            <v>171</v>
          </cell>
          <cell r="K5119">
            <v>-8.2882000000000008E-3</v>
          </cell>
          <cell r="L5119">
            <v>9.3381000000000002E-3</v>
          </cell>
          <cell r="M5119">
            <v>2.1545999999999999E-2</v>
          </cell>
          <cell r="N5119">
            <v>3.3753999999999999E-2</v>
          </cell>
          <cell r="O5119">
            <v>5.1380299999999997E-2</v>
          </cell>
          <cell r="P5119">
            <v>0.58333333333333337</v>
          </cell>
          <cell r="Q5119">
            <v>0.79166666666666663</v>
          </cell>
          <cell r="R5119">
            <v>14</v>
          </cell>
          <cell r="S5119">
            <v>19</v>
          </cell>
        </row>
        <row r="5120">
          <cell r="A5120" t="str">
            <v>All</v>
          </cell>
          <cell r="B5120" t="str">
            <v>Cycle</v>
          </cell>
          <cell r="C5120" t="str">
            <v>X</v>
          </cell>
          <cell r="D5120">
            <v>39671</v>
          </cell>
          <cell r="E5120">
            <v>7</v>
          </cell>
          <cell r="F5120">
            <v>3.7071999999999999E-3</v>
          </cell>
          <cell r="G5120">
            <v>2.0317100000000001E-2</v>
          </cell>
          <cell r="H5120">
            <v>62.29</v>
          </cell>
          <cell r="I5120">
            <v>5.4160000000000005E-4</v>
          </cell>
          <cell r="J5120">
            <v>171</v>
          </cell>
          <cell r="K5120">
            <v>-1.3215899999999999E-2</v>
          </cell>
          <cell r="L5120">
            <v>4.4054000000000003E-3</v>
          </cell>
          <cell r="M5120">
            <v>1.6609800000000001E-2</v>
          </cell>
          <cell r="N5120">
            <v>2.8814300000000001E-2</v>
          </cell>
          <cell r="O5120">
            <v>4.64356E-2</v>
          </cell>
          <cell r="P5120">
            <v>0.58333333333333337</v>
          </cell>
          <cell r="Q5120">
            <v>0.79166666666666663</v>
          </cell>
          <cell r="R5120">
            <v>14</v>
          </cell>
          <cell r="S5120">
            <v>19</v>
          </cell>
        </row>
        <row r="5121">
          <cell r="A5121" t="str">
            <v>All</v>
          </cell>
          <cell r="B5121" t="str">
            <v>Cycle</v>
          </cell>
          <cell r="C5121" t="str">
            <v>X</v>
          </cell>
          <cell r="D5121">
            <v>39671</v>
          </cell>
          <cell r="E5121">
            <v>8</v>
          </cell>
          <cell r="F5121">
            <v>2.0035000000000001E-3</v>
          </cell>
          <cell r="G5121">
            <v>1.97815E-2</v>
          </cell>
          <cell r="H5121">
            <v>64.180599999999998</v>
          </cell>
          <cell r="I5121">
            <v>5.4160000000000005E-4</v>
          </cell>
          <cell r="J5121">
            <v>171</v>
          </cell>
          <cell r="K5121">
            <v>-1.20476E-2</v>
          </cell>
          <cell r="L5121">
            <v>5.5735999999999997E-3</v>
          </cell>
          <cell r="M5121">
            <v>1.7777999999999999E-2</v>
          </cell>
          <cell r="N5121">
            <v>2.9982399999999999E-2</v>
          </cell>
          <cell r="O5121">
            <v>4.7603600000000003E-2</v>
          </cell>
          <cell r="P5121">
            <v>0.58333333333333337</v>
          </cell>
          <cell r="Q5121">
            <v>0.79166666666666663</v>
          </cell>
          <cell r="R5121">
            <v>14</v>
          </cell>
          <cell r="S5121">
            <v>19</v>
          </cell>
        </row>
        <row r="5122">
          <cell r="A5122" t="str">
            <v>All</v>
          </cell>
          <cell r="B5122" t="str">
            <v>Cycle</v>
          </cell>
          <cell r="C5122" t="str">
            <v>X</v>
          </cell>
          <cell r="D5122">
            <v>39671</v>
          </cell>
          <cell r="E5122">
            <v>9</v>
          </cell>
          <cell r="F5122">
            <v>1.1985300000000001E-2</v>
          </cell>
          <cell r="G5122">
            <v>2.5493499999999999E-2</v>
          </cell>
          <cell r="H5122">
            <v>69.525199999999998</v>
          </cell>
          <cell r="I5122">
            <v>5.465E-4</v>
          </cell>
          <cell r="J5122">
            <v>171</v>
          </cell>
          <cell r="K5122">
            <v>-1.6450900000000001E-2</v>
          </cell>
          <cell r="L5122">
            <v>1.2492E-3</v>
          </cell>
          <cell r="M5122">
            <v>1.35082E-2</v>
          </cell>
          <cell r="N5122">
            <v>2.5767200000000001E-2</v>
          </cell>
          <cell r="O5122">
            <v>4.34673E-2</v>
          </cell>
          <cell r="P5122">
            <v>0.58333333333333337</v>
          </cell>
          <cell r="Q5122">
            <v>0.79166666666666663</v>
          </cell>
          <cell r="R5122">
            <v>14</v>
          </cell>
          <cell r="S5122">
            <v>19</v>
          </cell>
        </row>
        <row r="5123">
          <cell r="A5123" t="str">
            <v>All</v>
          </cell>
          <cell r="B5123" t="str">
            <v>Cycle</v>
          </cell>
          <cell r="C5123" t="str">
            <v>X</v>
          </cell>
          <cell r="D5123">
            <v>39671</v>
          </cell>
          <cell r="E5123">
            <v>10</v>
          </cell>
          <cell r="F5123">
            <v>3.6432199999999998E-2</v>
          </cell>
          <cell r="G5123">
            <v>4.8168900000000001E-2</v>
          </cell>
          <cell r="H5123">
            <v>76.919200000000004</v>
          </cell>
          <cell r="I5123">
            <v>5.6039999999999996E-4</v>
          </cell>
          <cell r="J5123">
            <v>171</v>
          </cell>
          <cell r="K5123">
            <v>-1.86021E-2</v>
          </cell>
          <cell r="L5123">
            <v>-6.7770000000000005E-4</v>
          </cell>
          <cell r="M5123">
            <v>1.1736699999999999E-2</v>
          </cell>
          <cell r="N5123">
            <v>2.4151100000000002E-2</v>
          </cell>
          <cell r="O5123">
            <v>4.2075399999999999E-2</v>
          </cell>
          <cell r="P5123">
            <v>0.58333333333333337</v>
          </cell>
          <cell r="Q5123">
            <v>0.79166666666666663</v>
          </cell>
          <cell r="R5123">
            <v>14</v>
          </cell>
          <cell r="S5123">
            <v>19</v>
          </cell>
        </row>
        <row r="5124">
          <cell r="A5124" t="str">
            <v>All</v>
          </cell>
          <cell r="B5124" t="str">
            <v>Cycle</v>
          </cell>
          <cell r="C5124" t="str">
            <v>X</v>
          </cell>
          <cell r="D5124">
            <v>39671</v>
          </cell>
          <cell r="E5124">
            <v>11</v>
          </cell>
          <cell r="F5124">
            <v>2.74427E-2</v>
          </cell>
          <cell r="G5124">
            <v>9.7413899999999998E-2</v>
          </cell>
          <cell r="H5124">
            <v>82.5625</v>
          </cell>
          <cell r="I5124">
            <v>5.6619999999999999E-4</v>
          </cell>
          <cell r="J5124">
            <v>171</v>
          </cell>
          <cell r="K5124">
            <v>3.9476999999999998E-2</v>
          </cell>
          <cell r="L5124">
            <v>5.7493299999999997E-2</v>
          </cell>
          <cell r="M5124">
            <v>6.99713E-2</v>
          </cell>
          <cell r="N5124">
            <v>8.2449300000000003E-2</v>
          </cell>
          <cell r="O5124">
            <v>0.1004655</v>
          </cell>
          <cell r="P5124">
            <v>0.58333333333333337</v>
          </cell>
          <cell r="Q5124">
            <v>0.79166666666666663</v>
          </cell>
          <cell r="R5124">
            <v>14</v>
          </cell>
          <cell r="S5124">
            <v>19</v>
          </cell>
        </row>
        <row r="5125">
          <cell r="A5125" t="str">
            <v>All</v>
          </cell>
          <cell r="B5125" t="str">
            <v>Cycle</v>
          </cell>
          <cell r="C5125" t="str">
            <v>X</v>
          </cell>
          <cell r="D5125">
            <v>39671</v>
          </cell>
          <cell r="E5125">
            <v>12</v>
          </cell>
          <cell r="F5125">
            <v>7.9772899999999994E-2</v>
          </cell>
          <cell r="G5125">
            <v>0.17179449999999999</v>
          </cell>
          <cell r="H5125">
            <v>85.666700000000006</v>
          </cell>
          <cell r="I5125">
            <v>5.5650000000000003E-4</v>
          </cell>
          <cell r="J5125">
            <v>171</v>
          </cell>
          <cell r="K5125">
            <v>6.1790100000000001E-2</v>
          </cell>
          <cell r="L5125">
            <v>7.9651100000000002E-2</v>
          </cell>
          <cell r="M5125">
            <v>9.2021599999999995E-2</v>
          </cell>
          <cell r="N5125">
            <v>0.1043921</v>
          </cell>
          <cell r="O5125">
            <v>0.1222531</v>
          </cell>
          <cell r="P5125">
            <v>0.58333333333333337</v>
          </cell>
          <cell r="Q5125">
            <v>0.79166666666666663</v>
          </cell>
          <cell r="R5125">
            <v>14</v>
          </cell>
          <cell r="S5125">
            <v>19</v>
          </cell>
        </row>
        <row r="5126">
          <cell r="A5126" t="str">
            <v>All</v>
          </cell>
          <cell r="B5126" t="str">
            <v>Cycle</v>
          </cell>
          <cell r="C5126" t="str">
            <v>X</v>
          </cell>
          <cell r="D5126">
            <v>39671</v>
          </cell>
          <cell r="E5126">
            <v>13</v>
          </cell>
          <cell r="F5126">
            <v>0.19561319999999999</v>
          </cell>
          <cell r="G5126">
            <v>0.28034829999999999</v>
          </cell>
          <cell r="H5126">
            <v>88.378500000000003</v>
          </cell>
          <cell r="I5126">
            <v>5.5440000000000003E-4</v>
          </cell>
          <cell r="J5126">
            <v>171</v>
          </cell>
          <cell r="K5126">
            <v>5.4560499999999998E-2</v>
          </cell>
          <cell r="L5126">
            <v>7.2387900000000005E-2</v>
          </cell>
          <cell r="M5126">
            <v>8.4735199999999997E-2</v>
          </cell>
          <cell r="N5126">
            <v>9.7082399999999999E-2</v>
          </cell>
          <cell r="O5126">
            <v>0.11490980000000001</v>
          </cell>
          <cell r="P5126">
            <v>0.58333333333333337</v>
          </cell>
          <cell r="Q5126">
            <v>0.79166666666666663</v>
          </cell>
          <cell r="R5126">
            <v>14</v>
          </cell>
          <cell r="S5126">
            <v>19</v>
          </cell>
        </row>
        <row r="5127">
          <cell r="A5127" t="str">
            <v>All</v>
          </cell>
          <cell r="B5127" t="str">
            <v>Cycle</v>
          </cell>
          <cell r="C5127" t="str">
            <v>X</v>
          </cell>
          <cell r="D5127">
            <v>39671</v>
          </cell>
          <cell r="E5127">
            <v>14</v>
          </cell>
          <cell r="F5127">
            <v>0.37516680000000002</v>
          </cell>
          <cell r="G5127">
            <v>0.43075340000000001</v>
          </cell>
          <cell r="H5127">
            <v>90.530299999999997</v>
          </cell>
          <cell r="I5127">
            <v>5.574E-4</v>
          </cell>
          <cell r="J5127">
            <v>171</v>
          </cell>
          <cell r="K5127">
            <v>2.5330499999999999E-2</v>
          </cell>
          <cell r="L5127">
            <v>4.3206000000000001E-2</v>
          </cell>
          <cell r="M5127">
            <v>5.55866E-2</v>
          </cell>
          <cell r="N5127">
            <v>6.7967100000000003E-2</v>
          </cell>
          <cell r="O5127">
            <v>8.5842600000000005E-2</v>
          </cell>
          <cell r="P5127">
            <v>0.58333333333333337</v>
          </cell>
          <cell r="Q5127">
            <v>0.79166666666666663</v>
          </cell>
          <cell r="R5127">
            <v>14</v>
          </cell>
          <cell r="S5127">
            <v>19</v>
          </cell>
        </row>
        <row r="5128">
          <cell r="A5128" t="str">
            <v>All</v>
          </cell>
          <cell r="B5128" t="str">
            <v>Cycle</v>
          </cell>
          <cell r="C5128" t="str">
            <v>X</v>
          </cell>
          <cell r="D5128">
            <v>39671</v>
          </cell>
          <cell r="E5128">
            <v>15</v>
          </cell>
          <cell r="F5128">
            <v>0.34333069999999999</v>
          </cell>
          <cell r="G5128">
            <v>0.64675720000000003</v>
          </cell>
          <cell r="H5128">
            <v>93.309899999999999</v>
          </cell>
          <cell r="I5128">
            <v>5.6360000000000004E-4</v>
          </cell>
          <cell r="J5128">
            <v>171</v>
          </cell>
          <cell r="K5128">
            <v>0.27300170000000001</v>
          </cell>
          <cell r="L5128">
            <v>0.29097689999999998</v>
          </cell>
          <cell r="M5128">
            <v>0.30342659999999999</v>
          </cell>
          <cell r="N5128">
            <v>0.3158762</v>
          </cell>
          <cell r="O5128">
            <v>0.33385150000000002</v>
          </cell>
          <cell r="P5128">
            <v>0.58333333333333337</v>
          </cell>
          <cell r="Q5128">
            <v>0.79166666666666663</v>
          </cell>
          <cell r="R5128">
            <v>14</v>
          </cell>
          <cell r="S5128">
            <v>19</v>
          </cell>
        </row>
        <row r="5129">
          <cell r="A5129" t="str">
            <v>All</v>
          </cell>
          <cell r="B5129" t="str">
            <v>Cycle</v>
          </cell>
          <cell r="C5129" t="str">
            <v>X</v>
          </cell>
          <cell r="D5129">
            <v>39671</v>
          </cell>
          <cell r="E5129">
            <v>16</v>
          </cell>
          <cell r="F5129">
            <v>0.45123679999999999</v>
          </cell>
          <cell r="G5129">
            <v>0.87204550000000003</v>
          </cell>
          <cell r="H5129">
            <v>94.497399999999999</v>
          </cell>
          <cell r="I5129">
            <v>5.6619999999999999E-4</v>
          </cell>
          <cell r="J5129">
            <v>171</v>
          </cell>
          <cell r="K5129">
            <v>0.39031379999999999</v>
          </cell>
          <cell r="L5129">
            <v>0.40833039999999998</v>
          </cell>
          <cell r="M5129">
            <v>0.42080879999999998</v>
          </cell>
          <cell r="N5129">
            <v>0.43328709999999998</v>
          </cell>
          <cell r="O5129">
            <v>0.45130379999999998</v>
          </cell>
          <cell r="P5129">
            <v>0.58333333333333337</v>
          </cell>
          <cell r="Q5129">
            <v>0.79166666666666663</v>
          </cell>
          <cell r="R5129">
            <v>14</v>
          </cell>
          <cell r="S5129">
            <v>19</v>
          </cell>
        </row>
        <row r="5130">
          <cell r="A5130" t="str">
            <v>All</v>
          </cell>
          <cell r="B5130" t="str">
            <v>Cycle</v>
          </cell>
          <cell r="C5130" t="str">
            <v>X</v>
          </cell>
          <cell r="D5130">
            <v>39671</v>
          </cell>
          <cell r="E5130">
            <v>17</v>
          </cell>
          <cell r="F5130">
            <v>0.61319489999999999</v>
          </cell>
          <cell r="G5130">
            <v>1.020194</v>
          </cell>
          <cell r="H5130">
            <v>93.507800000000003</v>
          </cell>
          <cell r="I5130">
            <v>5.6420000000000005E-4</v>
          </cell>
          <cell r="J5130">
            <v>171</v>
          </cell>
          <cell r="K5130">
            <v>0.37656020000000001</v>
          </cell>
          <cell r="L5130">
            <v>0.39454400000000001</v>
          </cell>
          <cell r="M5130">
            <v>0.40699950000000001</v>
          </cell>
          <cell r="N5130">
            <v>0.41945510000000003</v>
          </cell>
          <cell r="O5130">
            <v>0.43743880000000002</v>
          </cell>
          <cell r="P5130">
            <v>0.58333333333333337</v>
          </cell>
          <cell r="Q5130">
            <v>0.79166666666666663</v>
          </cell>
          <cell r="R5130">
            <v>14</v>
          </cell>
          <cell r="S5130">
            <v>19</v>
          </cell>
        </row>
        <row r="5131">
          <cell r="A5131" t="str">
            <v>All</v>
          </cell>
          <cell r="B5131" t="str">
            <v>Cycle</v>
          </cell>
          <cell r="C5131" t="str">
            <v>X</v>
          </cell>
          <cell r="D5131">
            <v>39671</v>
          </cell>
          <cell r="E5131">
            <v>18</v>
          </cell>
          <cell r="F5131">
            <v>0.75984580000000002</v>
          </cell>
          <cell r="G5131">
            <v>1.0872580000000001</v>
          </cell>
          <cell r="H5131">
            <v>91.408900000000003</v>
          </cell>
          <cell r="I5131">
            <v>5.6530000000000003E-4</v>
          </cell>
          <cell r="J5131">
            <v>171</v>
          </cell>
          <cell r="K5131">
            <v>0.2969425</v>
          </cell>
          <cell r="L5131">
            <v>0.31494450000000002</v>
          </cell>
          <cell r="M5131">
            <v>0.3274127</v>
          </cell>
          <cell r="N5131">
            <v>0.33988079999999998</v>
          </cell>
          <cell r="O5131">
            <v>0.3578829</v>
          </cell>
          <cell r="P5131">
            <v>0.58333333333333337</v>
          </cell>
          <cell r="Q5131">
            <v>0.79166666666666663</v>
          </cell>
          <cell r="R5131">
            <v>14</v>
          </cell>
          <cell r="S5131">
            <v>19</v>
          </cell>
        </row>
        <row r="5132">
          <cell r="A5132" t="str">
            <v>All</v>
          </cell>
          <cell r="B5132" t="str">
            <v>Cycle</v>
          </cell>
          <cell r="C5132" t="str">
            <v>X</v>
          </cell>
          <cell r="D5132">
            <v>39671</v>
          </cell>
          <cell r="E5132">
            <v>19</v>
          </cell>
          <cell r="F5132">
            <v>0.82942439999999995</v>
          </cell>
          <cell r="G5132">
            <v>1.035542</v>
          </cell>
          <cell r="H5132">
            <v>88.697100000000006</v>
          </cell>
          <cell r="I5132">
            <v>5.62E-4</v>
          </cell>
          <cell r="J5132">
            <v>171</v>
          </cell>
          <cell r="K5132">
            <v>0.175735</v>
          </cell>
          <cell r="L5132">
            <v>0.1936851</v>
          </cell>
          <cell r="M5132">
            <v>0.2061172</v>
          </cell>
          <cell r="N5132">
            <v>0.2185494</v>
          </cell>
          <cell r="O5132">
            <v>0.2364994</v>
          </cell>
          <cell r="P5132">
            <v>0.58333333333333337</v>
          </cell>
          <cell r="Q5132">
            <v>0.79166666666666663</v>
          </cell>
          <cell r="R5132">
            <v>14</v>
          </cell>
          <cell r="S5132">
            <v>19</v>
          </cell>
        </row>
        <row r="5133">
          <cell r="A5133" t="str">
            <v>All</v>
          </cell>
          <cell r="B5133" t="str">
            <v>Cycle</v>
          </cell>
          <cell r="C5133" t="str">
            <v>X</v>
          </cell>
          <cell r="D5133">
            <v>39671</v>
          </cell>
          <cell r="E5133">
            <v>20</v>
          </cell>
          <cell r="F5133">
            <v>1.018327</v>
          </cell>
          <cell r="G5133">
            <v>0.77485369999999998</v>
          </cell>
          <cell r="H5133">
            <v>83.349000000000004</v>
          </cell>
          <cell r="I5133">
            <v>5.5900000000000004E-4</v>
          </cell>
          <cell r="J5133">
            <v>171</v>
          </cell>
          <cell r="K5133">
            <v>-0.27377210000000002</v>
          </cell>
          <cell r="L5133">
            <v>-0.25587130000000002</v>
          </cell>
          <cell r="M5133">
            <v>-0.2434732</v>
          </cell>
          <cell r="N5133">
            <v>-0.23107510000000001</v>
          </cell>
          <cell r="O5133">
            <v>-0.21317420000000001</v>
          </cell>
          <cell r="P5133">
            <v>0.58333333333333337</v>
          </cell>
          <cell r="Q5133">
            <v>0.79166666666666663</v>
          </cell>
          <cell r="R5133">
            <v>14</v>
          </cell>
          <cell r="S5133">
            <v>19</v>
          </cell>
        </row>
        <row r="5134">
          <cell r="A5134" t="str">
            <v>All</v>
          </cell>
          <cell r="B5134" t="str">
            <v>Cycle</v>
          </cell>
          <cell r="C5134" t="str">
            <v>X</v>
          </cell>
          <cell r="D5134">
            <v>39671</v>
          </cell>
          <cell r="E5134">
            <v>21</v>
          </cell>
          <cell r="F5134">
            <v>0.60424670000000003</v>
          </cell>
          <cell r="G5134">
            <v>0.47245039999999999</v>
          </cell>
          <cell r="H5134">
            <v>78.441000000000003</v>
          </cell>
          <cell r="I5134">
            <v>5.6249999999999996E-4</v>
          </cell>
          <cell r="J5134">
            <v>171</v>
          </cell>
          <cell r="K5134">
            <v>-0.1621901</v>
          </cell>
          <cell r="L5134">
            <v>-0.14423320000000001</v>
          </cell>
          <cell r="M5134">
            <v>-0.13179630000000001</v>
          </cell>
          <cell r="N5134">
            <v>-0.1193594</v>
          </cell>
          <cell r="O5134">
            <v>-0.1014024</v>
          </cell>
          <cell r="P5134">
            <v>0.58333333333333337</v>
          </cell>
          <cell r="Q5134">
            <v>0.79166666666666663</v>
          </cell>
          <cell r="R5134">
            <v>14</v>
          </cell>
          <cell r="S5134">
            <v>19</v>
          </cell>
        </row>
        <row r="5135">
          <cell r="A5135" t="str">
            <v>All</v>
          </cell>
          <cell r="B5135" t="str">
            <v>Cycle</v>
          </cell>
          <cell r="C5135" t="str">
            <v>X</v>
          </cell>
          <cell r="D5135">
            <v>39671</v>
          </cell>
          <cell r="E5135">
            <v>22</v>
          </cell>
          <cell r="F5135">
            <v>0.32292460000000001</v>
          </cell>
          <cell r="G5135">
            <v>0.32098139999999997</v>
          </cell>
          <cell r="H5135">
            <v>74.391599999999997</v>
          </cell>
          <cell r="I5135">
            <v>5.5679999999999998E-4</v>
          </cell>
          <cell r="J5135">
            <v>171</v>
          </cell>
          <cell r="K5135">
            <v>-3.2184699999999997E-2</v>
          </cell>
          <cell r="L5135">
            <v>-1.43178E-2</v>
          </cell>
          <cell r="M5135">
            <v>-1.9432E-3</v>
          </cell>
          <cell r="N5135">
            <v>1.04314E-2</v>
          </cell>
          <cell r="O5135">
            <v>2.8298299999999998E-2</v>
          </cell>
          <cell r="P5135">
            <v>0.58333333333333337</v>
          </cell>
          <cell r="Q5135">
            <v>0.79166666666666663</v>
          </cell>
          <cell r="R5135">
            <v>14</v>
          </cell>
          <cell r="S5135">
            <v>19</v>
          </cell>
        </row>
        <row r="5136">
          <cell r="A5136" t="str">
            <v>All</v>
          </cell>
          <cell r="B5136" t="str">
            <v>Cycle</v>
          </cell>
          <cell r="C5136" t="str">
            <v>X</v>
          </cell>
          <cell r="D5136">
            <v>39671</v>
          </cell>
          <cell r="E5136">
            <v>23</v>
          </cell>
          <cell r="F5136">
            <v>0.20703079999999999</v>
          </cell>
          <cell r="G5136">
            <v>0.2096364</v>
          </cell>
          <cell r="H5136">
            <v>70.451499999999996</v>
          </cell>
          <cell r="I5136">
            <v>5.6030000000000001E-4</v>
          </cell>
          <cell r="J5136">
            <v>171</v>
          </cell>
          <cell r="K5136">
            <v>-2.77302E-2</v>
          </cell>
          <cell r="L5136">
            <v>-9.8075000000000002E-3</v>
          </cell>
          <cell r="M5136">
            <v>2.6056E-3</v>
          </cell>
          <cell r="N5136">
            <v>1.5018800000000001E-2</v>
          </cell>
          <cell r="O5136">
            <v>3.2941499999999999E-2</v>
          </cell>
          <cell r="P5136">
            <v>0.58333333333333337</v>
          </cell>
          <cell r="Q5136">
            <v>0.79166666666666663</v>
          </cell>
          <cell r="R5136">
            <v>14</v>
          </cell>
          <cell r="S5136">
            <v>19</v>
          </cell>
        </row>
        <row r="5137">
          <cell r="A5137" t="str">
            <v>All</v>
          </cell>
          <cell r="B5137" t="str">
            <v>Cycle</v>
          </cell>
          <cell r="C5137" t="str">
            <v>X</v>
          </cell>
          <cell r="D5137">
            <v>39671</v>
          </cell>
          <cell r="E5137">
            <v>24</v>
          </cell>
          <cell r="F5137">
            <v>9.1135599999999997E-2</v>
          </cell>
          <cell r="G5137">
            <v>0.14055619999999999</v>
          </cell>
          <cell r="H5137">
            <v>67.250100000000003</v>
          </cell>
          <cell r="I5137">
            <v>5.5769999999999995E-4</v>
          </cell>
          <cell r="J5137">
            <v>171</v>
          </cell>
          <cell r="K5137">
            <v>1.91565E-2</v>
          </cell>
          <cell r="L5137">
            <v>3.7036800000000002E-2</v>
          </cell>
          <cell r="M5137">
            <v>4.9420699999999998E-2</v>
          </cell>
          <cell r="N5137">
            <v>6.1804499999999998E-2</v>
          </cell>
          <cell r="O5137">
            <v>7.9684900000000003E-2</v>
          </cell>
          <cell r="P5137">
            <v>0.58333333333333337</v>
          </cell>
          <cell r="Q5137">
            <v>0.79166666666666663</v>
          </cell>
          <cell r="R5137">
            <v>14</v>
          </cell>
          <cell r="S5137">
            <v>19</v>
          </cell>
        </row>
        <row r="5138">
          <cell r="A5138" t="str">
            <v>All</v>
          </cell>
          <cell r="B5138" t="str">
            <v>Cycle</v>
          </cell>
          <cell r="C5138" t="str">
            <v>X</v>
          </cell>
          <cell r="D5138">
            <v>39675</v>
          </cell>
          <cell r="E5138">
            <v>1</v>
          </cell>
          <cell r="F5138">
            <v>0.1061555</v>
          </cell>
          <cell r="G5138">
            <v>0.10068000000000001</v>
          </cell>
          <cell r="H5138">
            <v>69.0154</v>
          </cell>
          <cell r="I5138">
            <v>5.3689999999999999E-4</v>
          </cell>
          <cell r="J5138">
            <v>175</v>
          </cell>
          <cell r="K5138">
            <v>-3.5171899999999999E-2</v>
          </cell>
          <cell r="L5138">
            <v>-1.7627E-2</v>
          </cell>
          <cell r="M5138">
            <v>-5.4755000000000003E-3</v>
          </cell>
          <cell r="N5138">
            <v>6.6759999999999996E-3</v>
          </cell>
          <cell r="O5138">
            <v>2.4220800000000001E-2</v>
          </cell>
          <cell r="P5138">
            <v>0.58333333333333337</v>
          </cell>
          <cell r="Q5138">
            <v>0.79166666666666663</v>
          </cell>
          <cell r="R5138">
            <v>14</v>
          </cell>
          <cell r="S5138">
            <v>19</v>
          </cell>
        </row>
        <row r="5139">
          <cell r="A5139" t="str">
            <v>All</v>
          </cell>
          <cell r="B5139" t="str">
            <v>Cycle</v>
          </cell>
          <cell r="C5139" t="str">
            <v>X</v>
          </cell>
          <cell r="D5139">
            <v>39675</v>
          </cell>
          <cell r="E5139">
            <v>2</v>
          </cell>
          <cell r="F5139">
            <v>5.2735700000000003E-2</v>
          </cell>
          <cell r="G5139">
            <v>7.5726600000000005E-2</v>
          </cell>
          <cell r="H5139">
            <v>65.172499999999999</v>
          </cell>
          <cell r="I5139">
            <v>5.3560000000000001E-4</v>
          </cell>
          <cell r="J5139">
            <v>175</v>
          </cell>
          <cell r="K5139">
            <v>-6.6680000000000003E-3</v>
          </cell>
          <cell r="L5139">
            <v>1.08547E-2</v>
          </cell>
          <cell r="M5139">
            <v>2.2990900000000002E-2</v>
          </cell>
          <cell r="N5139">
            <v>3.5127100000000001E-2</v>
          </cell>
          <cell r="O5139">
            <v>5.2649799999999997E-2</v>
          </cell>
          <cell r="P5139">
            <v>0.58333333333333337</v>
          </cell>
          <cell r="Q5139">
            <v>0.79166666666666663</v>
          </cell>
          <cell r="R5139">
            <v>14</v>
          </cell>
          <cell r="S5139">
            <v>19</v>
          </cell>
        </row>
        <row r="5140">
          <cell r="A5140" t="str">
            <v>All</v>
          </cell>
          <cell r="B5140" t="str">
            <v>Cycle</v>
          </cell>
          <cell r="C5140" t="str">
            <v>X</v>
          </cell>
          <cell r="D5140">
            <v>39675</v>
          </cell>
          <cell r="E5140">
            <v>3</v>
          </cell>
          <cell r="F5140">
            <v>5.45987E-2</v>
          </cell>
          <cell r="G5140">
            <v>6.8964300000000006E-2</v>
          </cell>
          <cell r="H5140">
            <v>64.087199999999996</v>
          </cell>
          <cell r="I5140">
            <v>5.3249999999999999E-4</v>
          </cell>
          <cell r="J5140">
            <v>175</v>
          </cell>
          <cell r="K5140">
            <v>-1.52085E-2</v>
          </cell>
          <cell r="L5140">
            <v>2.2640999999999998E-3</v>
          </cell>
          <cell r="M5140">
            <v>1.4365599999999999E-2</v>
          </cell>
          <cell r="N5140">
            <v>2.64671E-2</v>
          </cell>
          <cell r="O5140">
            <v>4.3939699999999998E-2</v>
          </cell>
          <cell r="P5140">
            <v>0.58333333333333337</v>
          </cell>
          <cell r="Q5140">
            <v>0.79166666666666663</v>
          </cell>
          <cell r="R5140">
            <v>14</v>
          </cell>
          <cell r="S5140">
            <v>19</v>
          </cell>
        </row>
        <row r="5141">
          <cell r="A5141" t="str">
            <v>All</v>
          </cell>
          <cell r="B5141" t="str">
            <v>Cycle</v>
          </cell>
          <cell r="C5141" t="str">
            <v>X</v>
          </cell>
          <cell r="D5141">
            <v>39675</v>
          </cell>
          <cell r="E5141">
            <v>4</v>
          </cell>
          <cell r="F5141">
            <v>4.30064E-2</v>
          </cell>
          <cell r="G5141">
            <v>4.7777600000000003E-2</v>
          </cell>
          <cell r="H5141">
            <v>63.294600000000003</v>
          </cell>
          <cell r="I5141">
            <v>5.3240000000000004E-4</v>
          </cell>
          <cell r="J5141">
            <v>175</v>
          </cell>
          <cell r="K5141">
            <v>-2.4798400000000002E-2</v>
          </cell>
          <cell r="L5141">
            <v>-7.3283999999999997E-3</v>
          </cell>
          <cell r="M5141">
            <v>4.7711999999999997E-3</v>
          </cell>
          <cell r="N5141">
            <v>1.6870799999999998E-2</v>
          </cell>
          <cell r="O5141">
            <v>3.4340799999999998E-2</v>
          </cell>
          <cell r="P5141">
            <v>0.58333333333333337</v>
          </cell>
          <cell r="Q5141">
            <v>0.79166666666666663</v>
          </cell>
          <cell r="R5141">
            <v>14</v>
          </cell>
          <cell r="S5141">
            <v>19</v>
          </cell>
        </row>
        <row r="5142">
          <cell r="A5142" t="str">
            <v>All</v>
          </cell>
          <cell r="B5142" t="str">
            <v>Cycle</v>
          </cell>
          <cell r="C5142" t="str">
            <v>X</v>
          </cell>
          <cell r="D5142">
            <v>39675</v>
          </cell>
          <cell r="E5142">
            <v>5</v>
          </cell>
          <cell r="F5142">
            <v>3.8283299999999999E-2</v>
          </cell>
          <cell r="G5142">
            <v>3.4203699999999997E-2</v>
          </cell>
          <cell r="H5142">
            <v>62.5214</v>
          </cell>
          <cell r="I5142">
            <v>5.3240000000000004E-4</v>
          </cell>
          <cell r="J5142">
            <v>175</v>
          </cell>
          <cell r="K5142">
            <v>-3.3649100000000001E-2</v>
          </cell>
          <cell r="L5142">
            <v>-1.6179200000000001E-2</v>
          </cell>
          <cell r="M5142">
            <v>-4.0794999999999998E-3</v>
          </cell>
          <cell r="N5142">
            <v>8.0201000000000005E-3</v>
          </cell>
          <cell r="O5142">
            <v>2.5489999999999999E-2</v>
          </cell>
          <cell r="P5142">
            <v>0.58333333333333337</v>
          </cell>
          <cell r="Q5142">
            <v>0.79166666666666663</v>
          </cell>
          <cell r="R5142">
            <v>14</v>
          </cell>
          <cell r="S5142">
            <v>19</v>
          </cell>
        </row>
        <row r="5143">
          <cell r="A5143" t="str">
            <v>All</v>
          </cell>
          <cell r="B5143" t="str">
            <v>Cycle</v>
          </cell>
          <cell r="C5143" t="str">
            <v>X</v>
          </cell>
          <cell r="D5143">
            <v>39675</v>
          </cell>
          <cell r="E5143">
            <v>6</v>
          </cell>
          <cell r="F5143">
            <v>1.4109399999999999E-2</v>
          </cell>
          <cell r="G5143">
            <v>2.3171199999999999E-2</v>
          </cell>
          <cell r="H5143">
            <v>62.243200000000002</v>
          </cell>
          <cell r="I5143">
            <v>5.3240000000000004E-4</v>
          </cell>
          <cell r="J5143">
            <v>175</v>
          </cell>
          <cell r="K5143">
            <v>-2.0507299999999999E-2</v>
          </cell>
          <cell r="L5143">
            <v>-3.0376000000000001E-3</v>
          </cell>
          <cell r="M5143">
            <v>9.0618000000000001E-3</v>
          </cell>
          <cell r="N5143">
            <v>2.1161300000000001E-2</v>
          </cell>
          <cell r="O5143">
            <v>3.8630900000000003E-2</v>
          </cell>
          <cell r="P5143">
            <v>0.58333333333333337</v>
          </cell>
          <cell r="Q5143">
            <v>0.79166666666666663</v>
          </cell>
          <cell r="R5143">
            <v>14</v>
          </cell>
          <cell r="S5143">
            <v>19</v>
          </cell>
        </row>
        <row r="5144">
          <cell r="A5144" t="str">
            <v>All</v>
          </cell>
          <cell r="B5144" t="str">
            <v>Cycle</v>
          </cell>
          <cell r="C5144" t="str">
            <v>X</v>
          </cell>
          <cell r="D5144">
            <v>39675</v>
          </cell>
          <cell r="E5144">
            <v>7</v>
          </cell>
          <cell r="F5144">
            <v>1.45919E-2</v>
          </cell>
          <cell r="G5144">
            <v>2.2385700000000001E-2</v>
          </cell>
          <cell r="H5144">
            <v>62.002000000000002</v>
          </cell>
          <cell r="I5144">
            <v>5.3200000000000003E-4</v>
          </cell>
          <cell r="J5144">
            <v>175</v>
          </cell>
          <cell r="K5144">
            <v>-2.1764700000000001E-2</v>
          </cell>
          <cell r="L5144">
            <v>-4.3013000000000001E-3</v>
          </cell>
          <cell r="M5144">
            <v>7.7938E-3</v>
          </cell>
          <cell r="N5144">
            <v>1.9888900000000001E-2</v>
          </cell>
          <cell r="O5144">
            <v>3.7352299999999998E-2</v>
          </cell>
          <cell r="P5144">
            <v>0.58333333333333337</v>
          </cell>
          <cell r="Q5144">
            <v>0.79166666666666663</v>
          </cell>
          <cell r="R5144">
            <v>14</v>
          </cell>
          <cell r="S5144">
            <v>19</v>
          </cell>
        </row>
        <row r="5145">
          <cell r="A5145" t="str">
            <v>All</v>
          </cell>
          <cell r="B5145" t="str">
            <v>Cycle</v>
          </cell>
          <cell r="C5145" t="str">
            <v>X</v>
          </cell>
          <cell r="D5145">
            <v>39675</v>
          </cell>
          <cell r="E5145">
            <v>8</v>
          </cell>
          <cell r="F5145">
            <v>6.3856E-3</v>
          </cell>
          <cell r="G5145">
            <v>2.23118E-2</v>
          </cell>
          <cell r="H5145">
            <v>63.138599999999997</v>
          </cell>
          <cell r="I5145">
            <v>5.3200000000000003E-4</v>
          </cell>
          <cell r="J5145">
            <v>175</v>
          </cell>
          <cell r="K5145">
            <v>-1.3632099999999999E-2</v>
          </cell>
          <cell r="L5145">
            <v>3.8311999999999999E-3</v>
          </cell>
          <cell r="M5145">
            <v>1.5926099999999999E-2</v>
          </cell>
          <cell r="N5145">
            <v>2.80211E-2</v>
          </cell>
          <cell r="O5145">
            <v>4.5484400000000001E-2</v>
          </cell>
          <cell r="P5145">
            <v>0.58333333333333337</v>
          </cell>
          <cell r="Q5145">
            <v>0.79166666666666663</v>
          </cell>
          <cell r="R5145">
            <v>14</v>
          </cell>
          <cell r="S5145">
            <v>19</v>
          </cell>
        </row>
        <row r="5146">
          <cell r="A5146" t="str">
            <v>All</v>
          </cell>
          <cell r="B5146" t="str">
            <v>Cycle</v>
          </cell>
          <cell r="C5146" t="str">
            <v>X</v>
          </cell>
          <cell r="D5146">
            <v>39675</v>
          </cell>
          <cell r="E5146">
            <v>9</v>
          </cell>
          <cell r="F5146">
            <v>9.5034000000000004E-3</v>
          </cell>
          <cell r="G5146">
            <v>2.9036099999999999E-2</v>
          </cell>
          <cell r="H5146">
            <v>66.933199999999999</v>
          </cell>
          <cell r="I5146">
            <v>5.3799999999999996E-4</v>
          </cell>
          <cell r="J5146">
            <v>175</v>
          </cell>
          <cell r="K5146">
            <v>-1.0193199999999999E-2</v>
          </cell>
          <cell r="L5146">
            <v>7.3691E-3</v>
          </cell>
          <cell r="M5146">
            <v>1.95327E-2</v>
          </cell>
          <cell r="N5146">
            <v>3.1696299999999997E-2</v>
          </cell>
          <cell r="O5146">
            <v>4.92586E-2</v>
          </cell>
          <cell r="P5146">
            <v>0.58333333333333337</v>
          </cell>
          <cell r="Q5146">
            <v>0.79166666666666663</v>
          </cell>
          <cell r="R5146">
            <v>14</v>
          </cell>
          <cell r="S5146">
            <v>19</v>
          </cell>
        </row>
        <row r="5147">
          <cell r="A5147" t="str">
            <v>All</v>
          </cell>
          <cell r="B5147" t="str">
            <v>Cycle</v>
          </cell>
          <cell r="C5147" t="str">
            <v>X</v>
          </cell>
          <cell r="D5147">
            <v>39675</v>
          </cell>
          <cell r="E5147">
            <v>10</v>
          </cell>
          <cell r="F5147">
            <v>2.75871E-2</v>
          </cell>
          <cell r="G5147">
            <v>3.7457400000000002E-2</v>
          </cell>
          <cell r="H5147">
            <v>72.383799999999994</v>
          </cell>
          <cell r="I5147">
            <v>5.5929999999999999E-4</v>
          </cell>
          <cell r="J5147">
            <v>175</v>
          </cell>
          <cell r="K5147">
            <v>-2.0437500000000001E-2</v>
          </cell>
          <cell r="L5147">
            <v>-2.5314000000000001E-3</v>
          </cell>
          <cell r="M5147">
            <v>9.8703000000000003E-3</v>
          </cell>
          <cell r="N5147">
            <v>2.2271900000000001E-2</v>
          </cell>
          <cell r="O5147">
            <v>4.0177999999999998E-2</v>
          </cell>
          <cell r="P5147">
            <v>0.58333333333333337</v>
          </cell>
          <cell r="Q5147">
            <v>0.79166666666666663</v>
          </cell>
          <cell r="R5147">
            <v>14</v>
          </cell>
          <cell r="S5147">
            <v>19</v>
          </cell>
        </row>
        <row r="5148">
          <cell r="A5148" t="str">
            <v>All</v>
          </cell>
          <cell r="B5148" t="str">
            <v>Cycle</v>
          </cell>
          <cell r="C5148" t="str">
            <v>X</v>
          </cell>
          <cell r="D5148">
            <v>39675</v>
          </cell>
          <cell r="E5148">
            <v>11</v>
          </cell>
          <cell r="F5148">
            <v>6.2479E-2</v>
          </cell>
          <cell r="G5148">
            <v>7.6014799999999993E-2</v>
          </cell>
          <cell r="H5148">
            <v>77.217200000000005</v>
          </cell>
          <cell r="I5148">
            <v>5.6059999999999997E-4</v>
          </cell>
          <cell r="J5148">
            <v>175</v>
          </cell>
          <cell r="K5148">
            <v>-1.6807200000000001E-2</v>
          </cell>
          <cell r="L5148">
            <v>1.1196999999999999E-3</v>
          </cell>
          <cell r="M5148">
            <v>1.3535699999999999E-2</v>
          </cell>
          <cell r="N5148">
            <v>2.5951800000000001E-2</v>
          </cell>
          <cell r="O5148">
            <v>4.38787E-2</v>
          </cell>
          <cell r="P5148">
            <v>0.58333333333333337</v>
          </cell>
          <cell r="Q5148">
            <v>0.79166666666666663</v>
          </cell>
          <cell r="R5148">
            <v>14</v>
          </cell>
          <cell r="S5148">
            <v>19</v>
          </cell>
        </row>
        <row r="5149">
          <cell r="A5149" t="str">
            <v>All</v>
          </cell>
          <cell r="B5149" t="str">
            <v>Cycle</v>
          </cell>
          <cell r="C5149" t="str">
            <v>X</v>
          </cell>
          <cell r="D5149">
            <v>39675</v>
          </cell>
          <cell r="E5149">
            <v>12</v>
          </cell>
          <cell r="F5149">
            <v>0.14896770000000001</v>
          </cell>
          <cell r="G5149">
            <v>0.15158050000000001</v>
          </cell>
          <cell r="H5149">
            <v>80.217200000000005</v>
          </cell>
          <cell r="I5149">
            <v>5.819E-4</v>
          </cell>
          <cell r="J5149">
            <v>175</v>
          </cell>
          <cell r="K5149">
            <v>-2.83016E-2</v>
          </cell>
          <cell r="L5149">
            <v>-1.00371E-2</v>
          </cell>
          <cell r="M5149">
            <v>2.6128000000000002E-3</v>
          </cell>
          <cell r="N5149">
            <v>1.5262700000000001E-2</v>
          </cell>
          <cell r="O5149">
            <v>3.35272E-2</v>
          </cell>
          <cell r="P5149">
            <v>0.58333333333333337</v>
          </cell>
          <cell r="Q5149">
            <v>0.79166666666666663</v>
          </cell>
          <cell r="R5149">
            <v>14</v>
          </cell>
          <cell r="S5149">
            <v>19</v>
          </cell>
        </row>
        <row r="5150">
          <cell r="A5150" t="str">
            <v>All</v>
          </cell>
          <cell r="B5150" t="str">
            <v>Cycle</v>
          </cell>
          <cell r="C5150" t="str">
            <v>X</v>
          </cell>
          <cell r="D5150">
            <v>39675</v>
          </cell>
          <cell r="E5150">
            <v>13</v>
          </cell>
          <cell r="F5150">
            <v>0.32367629999999997</v>
          </cell>
          <cell r="G5150">
            <v>0.26256829999999998</v>
          </cell>
          <cell r="H5150">
            <v>84.405199999999994</v>
          </cell>
          <cell r="I5150">
            <v>5.8509999999999996E-4</v>
          </cell>
          <cell r="J5150">
            <v>175</v>
          </cell>
          <cell r="K5150">
            <v>-9.2106499999999994E-2</v>
          </cell>
          <cell r="L5150">
            <v>-7.3792300000000005E-2</v>
          </cell>
          <cell r="M5150">
            <v>-6.1108000000000003E-2</v>
          </cell>
          <cell r="N5150">
            <v>-4.8423599999999997E-2</v>
          </cell>
          <cell r="O5150">
            <v>-3.0109500000000001E-2</v>
          </cell>
          <cell r="P5150">
            <v>0.58333333333333337</v>
          </cell>
          <cell r="Q5150">
            <v>0.79166666666666663</v>
          </cell>
          <cell r="R5150">
            <v>14</v>
          </cell>
          <cell r="S5150">
            <v>19</v>
          </cell>
        </row>
        <row r="5151">
          <cell r="A5151" t="str">
            <v>All</v>
          </cell>
          <cell r="B5151" t="str">
            <v>Cycle</v>
          </cell>
          <cell r="C5151" t="str">
            <v>X</v>
          </cell>
          <cell r="D5151">
            <v>39675</v>
          </cell>
          <cell r="E5151">
            <v>14</v>
          </cell>
          <cell r="F5151">
            <v>0.4806107</v>
          </cell>
          <cell r="G5151">
            <v>0.44120140000000002</v>
          </cell>
          <cell r="H5151">
            <v>88.836399999999998</v>
          </cell>
          <cell r="I5151">
            <v>5.7490000000000004E-4</v>
          </cell>
          <cell r="J5151">
            <v>175</v>
          </cell>
          <cell r="K5151">
            <v>-7.0136799999999999E-2</v>
          </cell>
          <cell r="L5151">
            <v>-5.19827E-2</v>
          </cell>
          <cell r="M5151">
            <v>-3.9409300000000001E-2</v>
          </cell>
          <cell r="N5151">
            <v>-2.68358E-2</v>
          </cell>
          <cell r="O5151">
            <v>-8.6817000000000005E-3</v>
          </cell>
          <cell r="P5151">
            <v>0.58333333333333337</v>
          </cell>
          <cell r="Q5151">
            <v>0.79166666666666663</v>
          </cell>
          <cell r="R5151">
            <v>14</v>
          </cell>
          <cell r="S5151">
            <v>19</v>
          </cell>
        </row>
        <row r="5152">
          <cell r="A5152" t="str">
            <v>All</v>
          </cell>
          <cell r="B5152" t="str">
            <v>Cycle</v>
          </cell>
          <cell r="C5152" t="str">
            <v>X</v>
          </cell>
          <cell r="D5152">
            <v>39675</v>
          </cell>
          <cell r="E5152">
            <v>15</v>
          </cell>
          <cell r="F5152">
            <v>0.46672590000000003</v>
          </cell>
          <cell r="G5152">
            <v>0.70344110000000004</v>
          </cell>
          <cell r="H5152">
            <v>93.418599999999998</v>
          </cell>
          <cell r="I5152">
            <v>5.5630000000000002E-4</v>
          </cell>
          <cell r="J5152">
            <v>175</v>
          </cell>
          <cell r="K5152">
            <v>0.2064898</v>
          </cell>
          <cell r="L5152">
            <v>0.2243472</v>
          </cell>
          <cell r="M5152">
            <v>0.23671519999999999</v>
          </cell>
          <cell r="N5152">
            <v>0.2490832</v>
          </cell>
          <cell r="O5152">
            <v>0.26694059999999997</v>
          </cell>
          <cell r="P5152">
            <v>0.58333333333333337</v>
          </cell>
          <cell r="Q5152">
            <v>0.79166666666666663</v>
          </cell>
          <cell r="R5152">
            <v>14</v>
          </cell>
          <cell r="S5152">
            <v>19</v>
          </cell>
        </row>
        <row r="5153">
          <cell r="A5153" t="str">
            <v>All</v>
          </cell>
          <cell r="B5153" t="str">
            <v>Cycle</v>
          </cell>
          <cell r="C5153" t="str">
            <v>X</v>
          </cell>
          <cell r="D5153">
            <v>39675</v>
          </cell>
          <cell r="E5153">
            <v>16</v>
          </cell>
          <cell r="F5153">
            <v>0.65006459999999999</v>
          </cell>
          <cell r="G5153">
            <v>1.0080750000000001</v>
          </cell>
          <cell r="H5153">
            <v>95.757599999999996</v>
          </cell>
          <cell r="I5153">
            <v>5.7220000000000003E-4</v>
          </cell>
          <cell r="J5153">
            <v>175</v>
          </cell>
          <cell r="K5153">
            <v>0.32735449999999999</v>
          </cell>
          <cell r="L5153">
            <v>0.34546650000000001</v>
          </cell>
          <cell r="M5153">
            <v>0.35801080000000002</v>
          </cell>
          <cell r="N5153">
            <v>0.37055519999999997</v>
          </cell>
          <cell r="O5153">
            <v>0.38866719999999999</v>
          </cell>
          <cell r="P5153">
            <v>0.58333333333333337</v>
          </cell>
          <cell r="Q5153">
            <v>0.79166666666666663</v>
          </cell>
          <cell r="R5153">
            <v>14</v>
          </cell>
          <cell r="S5153">
            <v>19</v>
          </cell>
        </row>
        <row r="5154">
          <cell r="A5154" t="str">
            <v>All</v>
          </cell>
          <cell r="B5154" t="str">
            <v>Cycle</v>
          </cell>
          <cell r="C5154" t="str">
            <v>X</v>
          </cell>
          <cell r="D5154">
            <v>39675</v>
          </cell>
          <cell r="E5154">
            <v>17</v>
          </cell>
          <cell r="F5154">
            <v>0.84049379999999996</v>
          </cell>
          <cell r="G5154">
            <v>1.23264</v>
          </cell>
          <cell r="H5154">
            <v>96.725700000000003</v>
          </cell>
          <cell r="I5154">
            <v>5.5639999999999997E-4</v>
          </cell>
          <cell r="J5154">
            <v>175</v>
          </cell>
          <cell r="K5154">
            <v>0.3619156</v>
          </cell>
          <cell r="L5154">
            <v>0.379776</v>
          </cell>
          <cell r="M5154">
            <v>0.3921461</v>
          </cell>
          <cell r="N5154">
            <v>0.40451619999999999</v>
          </cell>
          <cell r="O5154">
            <v>0.42237659999999999</v>
          </cell>
          <cell r="P5154">
            <v>0.58333333333333337</v>
          </cell>
          <cell r="Q5154">
            <v>0.79166666666666663</v>
          </cell>
          <cell r="R5154">
            <v>14</v>
          </cell>
          <cell r="S5154">
            <v>19</v>
          </cell>
        </row>
        <row r="5155">
          <cell r="A5155" t="str">
            <v>All</v>
          </cell>
          <cell r="B5155" t="str">
            <v>Cycle</v>
          </cell>
          <cell r="C5155" t="str">
            <v>X</v>
          </cell>
          <cell r="D5155">
            <v>39675</v>
          </cell>
          <cell r="E5155">
            <v>18</v>
          </cell>
          <cell r="F5155">
            <v>0.99025960000000002</v>
          </cell>
          <cell r="G5155">
            <v>1.3568800000000001</v>
          </cell>
          <cell r="H5155">
            <v>95.684899999999999</v>
          </cell>
          <cell r="I5155">
            <v>5.6079999999999997E-4</v>
          </cell>
          <cell r="J5155">
            <v>175</v>
          </cell>
          <cell r="K5155">
            <v>0.33627119999999999</v>
          </cell>
          <cell r="L5155">
            <v>0.35420180000000001</v>
          </cell>
          <cell r="M5155">
            <v>0.36662050000000002</v>
          </cell>
          <cell r="N5155">
            <v>0.37903920000000002</v>
          </cell>
          <cell r="O5155">
            <v>0.39696969999999998</v>
          </cell>
          <cell r="P5155">
            <v>0.58333333333333337</v>
          </cell>
          <cell r="Q5155">
            <v>0.79166666666666663</v>
          </cell>
          <cell r="R5155">
            <v>14</v>
          </cell>
          <cell r="S5155">
            <v>19</v>
          </cell>
        </row>
        <row r="5156">
          <cell r="A5156" t="str">
            <v>All</v>
          </cell>
          <cell r="B5156" t="str">
            <v>Cycle</v>
          </cell>
          <cell r="C5156" t="str">
            <v>X</v>
          </cell>
          <cell r="D5156">
            <v>39675</v>
          </cell>
          <cell r="E5156">
            <v>19</v>
          </cell>
          <cell r="F5156">
            <v>0.94384639999999997</v>
          </cell>
          <cell r="G5156">
            <v>1.248497</v>
          </cell>
          <cell r="H5156">
            <v>92.236199999999997</v>
          </cell>
          <cell r="I5156">
            <v>5.5420000000000003E-4</v>
          </cell>
          <cell r="J5156">
            <v>175</v>
          </cell>
          <cell r="K5156">
            <v>0.27448070000000002</v>
          </cell>
          <cell r="L5156">
            <v>0.2923056</v>
          </cell>
          <cell r="M5156">
            <v>0.30465100000000001</v>
          </cell>
          <cell r="N5156">
            <v>0.31699640000000001</v>
          </cell>
          <cell r="O5156">
            <v>0.33482119999999999</v>
          </cell>
          <cell r="P5156">
            <v>0.58333333333333337</v>
          </cell>
          <cell r="Q5156">
            <v>0.79166666666666663</v>
          </cell>
          <cell r="R5156">
            <v>14</v>
          </cell>
          <cell r="S5156">
            <v>19</v>
          </cell>
        </row>
        <row r="5157">
          <cell r="A5157" t="str">
            <v>All</v>
          </cell>
          <cell r="B5157" t="str">
            <v>Cycle</v>
          </cell>
          <cell r="C5157" t="str">
            <v>X</v>
          </cell>
          <cell r="D5157">
            <v>39675</v>
          </cell>
          <cell r="E5157">
            <v>20</v>
          </cell>
          <cell r="F5157">
            <v>1.4570270000000001</v>
          </cell>
          <cell r="G5157">
            <v>0.85565369999999996</v>
          </cell>
          <cell r="H5157">
            <v>84.446600000000004</v>
          </cell>
          <cell r="I5157">
            <v>5.4790000000000004E-4</v>
          </cell>
          <cell r="J5157">
            <v>175</v>
          </cell>
          <cell r="K5157">
            <v>-0.6313723</v>
          </cell>
          <cell r="L5157">
            <v>-0.61364890000000005</v>
          </cell>
          <cell r="M5157">
            <v>-0.60137370000000001</v>
          </cell>
          <cell r="N5157">
            <v>-0.58909860000000003</v>
          </cell>
          <cell r="O5157">
            <v>-0.57137519999999997</v>
          </cell>
          <cell r="P5157">
            <v>0.58333333333333337</v>
          </cell>
          <cell r="Q5157">
            <v>0.79166666666666663</v>
          </cell>
          <cell r="R5157">
            <v>14</v>
          </cell>
          <cell r="S5157">
            <v>19</v>
          </cell>
        </row>
        <row r="5158">
          <cell r="A5158" t="str">
            <v>All</v>
          </cell>
          <cell r="B5158" t="str">
            <v>Cycle</v>
          </cell>
          <cell r="C5158" t="str">
            <v>X</v>
          </cell>
          <cell r="D5158">
            <v>39675</v>
          </cell>
          <cell r="E5158">
            <v>21</v>
          </cell>
          <cell r="F5158">
            <v>1.0048170000000001</v>
          </cell>
          <cell r="G5158">
            <v>0.50968869999999999</v>
          </cell>
          <cell r="H5158">
            <v>79.175399999999996</v>
          </cell>
          <cell r="I5158">
            <v>5.4929999999999996E-4</v>
          </cell>
          <cell r="J5158">
            <v>175</v>
          </cell>
          <cell r="K5158">
            <v>-0.52516549999999995</v>
          </cell>
          <cell r="L5158">
            <v>-0.50741950000000002</v>
          </cell>
          <cell r="M5158">
            <v>-0.49512879999999998</v>
          </cell>
          <cell r="N5158">
            <v>-0.48283789999999999</v>
          </cell>
          <cell r="O5158">
            <v>-0.46509200000000001</v>
          </cell>
          <cell r="P5158">
            <v>0.58333333333333337</v>
          </cell>
          <cell r="Q5158">
            <v>0.79166666666666663</v>
          </cell>
          <cell r="R5158">
            <v>14</v>
          </cell>
          <cell r="S5158">
            <v>19</v>
          </cell>
        </row>
        <row r="5159">
          <cell r="A5159" t="str">
            <v>All</v>
          </cell>
          <cell r="B5159" t="str">
            <v>Cycle</v>
          </cell>
          <cell r="C5159" t="str">
            <v>X</v>
          </cell>
          <cell r="D5159">
            <v>39675</v>
          </cell>
          <cell r="E5159">
            <v>22</v>
          </cell>
          <cell r="F5159">
            <v>0.57040489999999999</v>
          </cell>
          <cell r="G5159">
            <v>0.3740522</v>
          </cell>
          <cell r="H5159">
            <v>76.968000000000004</v>
          </cell>
          <cell r="I5159">
            <v>5.4900000000000001E-4</v>
          </cell>
          <cell r="J5159">
            <v>175</v>
          </cell>
          <cell r="K5159">
            <v>-0.2263802</v>
          </cell>
          <cell r="L5159">
            <v>-0.20863970000000001</v>
          </cell>
          <cell r="M5159">
            <v>-0.19635269999999999</v>
          </cell>
          <cell r="N5159">
            <v>-0.1840657</v>
          </cell>
          <cell r="O5159">
            <v>-0.16632520000000001</v>
          </cell>
          <cell r="P5159">
            <v>0.58333333333333337</v>
          </cell>
          <cell r="Q5159">
            <v>0.79166666666666663</v>
          </cell>
          <cell r="R5159">
            <v>14</v>
          </cell>
          <cell r="S5159">
            <v>19</v>
          </cell>
        </row>
        <row r="5160">
          <cell r="A5160" t="str">
            <v>All</v>
          </cell>
          <cell r="B5160" t="str">
            <v>Cycle</v>
          </cell>
          <cell r="C5160" t="str">
            <v>X</v>
          </cell>
          <cell r="D5160">
            <v>39675</v>
          </cell>
          <cell r="E5160">
            <v>23</v>
          </cell>
          <cell r="F5160">
            <v>0.38581399999999999</v>
          </cell>
          <cell r="G5160">
            <v>0.26508949999999998</v>
          </cell>
          <cell r="H5160">
            <v>74.980500000000006</v>
          </cell>
          <cell r="I5160">
            <v>5.5509999999999999E-4</v>
          </cell>
          <cell r="J5160">
            <v>175</v>
          </cell>
          <cell r="K5160">
            <v>-0.15091979999999999</v>
          </cell>
          <cell r="L5160">
            <v>-0.13308010000000001</v>
          </cell>
          <cell r="M5160">
            <v>-0.1207244</v>
          </cell>
          <cell r="N5160">
            <v>-0.1083688</v>
          </cell>
          <cell r="O5160">
            <v>-9.0529100000000001E-2</v>
          </cell>
          <cell r="P5160">
            <v>0.58333333333333337</v>
          </cell>
          <cell r="Q5160">
            <v>0.79166666666666663</v>
          </cell>
          <cell r="R5160">
            <v>14</v>
          </cell>
          <cell r="S5160">
            <v>19</v>
          </cell>
        </row>
        <row r="5161">
          <cell r="A5161" t="str">
            <v>All</v>
          </cell>
          <cell r="B5161" t="str">
            <v>Cycle</v>
          </cell>
          <cell r="C5161" t="str">
            <v>X</v>
          </cell>
          <cell r="D5161">
            <v>39675</v>
          </cell>
          <cell r="E5161">
            <v>24</v>
          </cell>
          <cell r="F5161">
            <v>0.26064090000000001</v>
          </cell>
          <cell r="G5161">
            <v>0.16658000000000001</v>
          </cell>
          <cell r="H5161">
            <v>72.217799999999997</v>
          </cell>
          <cell r="I5161">
            <v>5.4819999999999999E-4</v>
          </cell>
          <cell r="J5161">
            <v>175</v>
          </cell>
          <cell r="K5161">
            <v>-0.1240675</v>
          </cell>
          <cell r="L5161">
            <v>-0.1063394</v>
          </cell>
          <cell r="M5161">
            <v>-9.4060900000000003E-2</v>
          </cell>
          <cell r="N5161">
            <v>-8.1782400000000005E-2</v>
          </cell>
          <cell r="O5161">
            <v>-6.4054299999999995E-2</v>
          </cell>
          <cell r="P5161">
            <v>0.58333333333333337</v>
          </cell>
          <cell r="Q5161">
            <v>0.79166666666666663</v>
          </cell>
          <cell r="R5161">
            <v>14</v>
          </cell>
          <cell r="S5161">
            <v>19</v>
          </cell>
        </row>
        <row r="5162">
          <cell r="A5162" t="str">
            <v>All</v>
          </cell>
          <cell r="B5162" t="str">
            <v>Cycle</v>
          </cell>
          <cell r="C5162" t="str">
            <v>X</v>
          </cell>
          <cell r="D5162">
            <v>39681</v>
          </cell>
          <cell r="E5162">
            <v>1</v>
          </cell>
          <cell r="F5162">
            <v>2.0742400000000001E-2</v>
          </cell>
          <cell r="G5162">
            <v>3.1219299999999998E-2</v>
          </cell>
          <cell r="H5162">
            <v>66.808700000000002</v>
          </cell>
          <cell r="I5162">
            <v>4.752E-4</v>
          </cell>
          <cell r="J5162">
            <v>189</v>
          </cell>
          <cell r="K5162">
            <v>-1.7461000000000001E-2</v>
          </cell>
          <cell r="L5162">
            <v>-9.5509999999999996E-4</v>
          </cell>
          <cell r="M5162">
            <v>1.0476900000000001E-2</v>
          </cell>
          <cell r="N5162">
            <v>2.1908899999999999E-2</v>
          </cell>
          <cell r="O5162">
            <v>3.8414900000000002E-2</v>
          </cell>
          <cell r="P5162">
            <v>0.54166666666666663</v>
          </cell>
          <cell r="Q5162">
            <v>0.75</v>
          </cell>
          <cell r="R5162">
            <v>13</v>
          </cell>
          <cell r="S5162">
            <v>18</v>
          </cell>
        </row>
        <row r="5163">
          <cell r="A5163" t="str">
            <v>All</v>
          </cell>
          <cell r="B5163" t="str">
            <v>Cycle</v>
          </cell>
          <cell r="C5163" t="str">
            <v>X</v>
          </cell>
          <cell r="D5163">
            <v>39681</v>
          </cell>
          <cell r="E5163">
            <v>2</v>
          </cell>
          <cell r="F5163">
            <v>1.28892E-2</v>
          </cell>
          <cell r="G5163">
            <v>2.8835699999999999E-2</v>
          </cell>
          <cell r="H5163">
            <v>66.710899999999995</v>
          </cell>
          <cell r="I5163">
            <v>4.751E-4</v>
          </cell>
          <cell r="J5163">
            <v>189</v>
          </cell>
          <cell r="K5163">
            <v>-1.19874E-2</v>
          </cell>
          <cell r="L5163">
            <v>4.5161999999999997E-3</v>
          </cell>
          <cell r="M5163">
            <v>1.5946499999999999E-2</v>
          </cell>
          <cell r="N5163">
            <v>2.73768E-2</v>
          </cell>
          <cell r="O5163">
            <v>4.38804E-2</v>
          </cell>
          <cell r="P5163">
            <v>0.54166666666666663</v>
          </cell>
          <cell r="Q5163">
            <v>0.75</v>
          </cell>
          <cell r="R5163">
            <v>13</v>
          </cell>
          <cell r="S5163">
            <v>18</v>
          </cell>
        </row>
        <row r="5164">
          <cell r="A5164" t="str">
            <v>All</v>
          </cell>
          <cell r="B5164" t="str">
            <v>Cycle</v>
          </cell>
          <cell r="C5164" t="str">
            <v>X</v>
          </cell>
          <cell r="D5164">
            <v>39681</v>
          </cell>
          <cell r="E5164">
            <v>3</v>
          </cell>
          <cell r="F5164">
            <v>6.6039000000000002E-3</v>
          </cell>
          <cell r="G5164">
            <v>2.6421199999999999E-2</v>
          </cell>
          <cell r="H5164">
            <v>66.125</v>
          </cell>
          <cell r="I5164">
            <v>4.75E-4</v>
          </cell>
          <cell r="J5164">
            <v>189</v>
          </cell>
          <cell r="K5164">
            <v>-8.1137999999999991E-3</v>
          </cell>
          <cell r="L5164">
            <v>8.3881000000000008E-3</v>
          </cell>
          <cell r="M5164">
            <v>1.9817299999999999E-2</v>
          </cell>
          <cell r="N5164">
            <v>3.12465E-2</v>
          </cell>
          <cell r="O5164">
            <v>4.7748400000000003E-2</v>
          </cell>
          <cell r="P5164">
            <v>0.54166666666666663</v>
          </cell>
          <cell r="Q5164">
            <v>0.75</v>
          </cell>
          <cell r="R5164">
            <v>13</v>
          </cell>
          <cell r="S5164">
            <v>18</v>
          </cell>
        </row>
        <row r="5165">
          <cell r="A5165" t="str">
            <v>All</v>
          </cell>
          <cell r="B5165" t="str">
            <v>Cycle</v>
          </cell>
          <cell r="C5165" t="str">
            <v>X</v>
          </cell>
          <cell r="D5165">
            <v>39681</v>
          </cell>
          <cell r="E5165">
            <v>4</v>
          </cell>
          <cell r="F5165">
            <v>5.1326999999999996E-3</v>
          </cell>
          <cell r="G5165">
            <v>2.15476E-2</v>
          </cell>
          <cell r="H5165">
            <v>65.222899999999996</v>
          </cell>
          <cell r="I5165">
            <v>4.75E-4</v>
          </cell>
          <cell r="J5165">
            <v>189</v>
          </cell>
          <cell r="K5165">
            <v>-1.15157E-2</v>
          </cell>
          <cell r="L5165">
            <v>4.9858999999999997E-3</v>
          </cell>
          <cell r="M5165">
            <v>1.64149E-2</v>
          </cell>
          <cell r="N5165">
            <v>2.7843900000000001E-2</v>
          </cell>
          <cell r="O5165">
            <v>4.4345500000000003E-2</v>
          </cell>
          <cell r="P5165">
            <v>0.54166666666666663</v>
          </cell>
          <cell r="Q5165">
            <v>0.75</v>
          </cell>
          <cell r="R5165">
            <v>13</v>
          </cell>
          <cell r="S5165">
            <v>18</v>
          </cell>
        </row>
        <row r="5166">
          <cell r="A5166" t="str">
            <v>All</v>
          </cell>
          <cell r="B5166" t="str">
            <v>Cycle</v>
          </cell>
          <cell r="C5166" t="str">
            <v>X</v>
          </cell>
          <cell r="D5166">
            <v>39681</v>
          </cell>
          <cell r="E5166">
            <v>5</v>
          </cell>
          <cell r="F5166">
            <v>1.11603E-2</v>
          </cell>
          <cell r="G5166">
            <v>1.7625100000000001E-2</v>
          </cell>
          <cell r="H5166">
            <v>65.539199999999994</v>
          </cell>
          <cell r="I5166">
            <v>4.75E-4</v>
          </cell>
          <cell r="J5166">
            <v>189</v>
          </cell>
          <cell r="K5166">
            <v>-2.14658E-2</v>
          </cell>
          <cell r="L5166">
            <v>-4.9642000000000002E-3</v>
          </cell>
          <cell r="M5166">
            <v>6.4647999999999997E-3</v>
          </cell>
          <cell r="N5166">
            <v>1.7893699999999998E-2</v>
          </cell>
          <cell r="O5166">
            <v>3.43954E-2</v>
          </cell>
          <cell r="P5166">
            <v>0.54166666666666663</v>
          </cell>
          <cell r="Q5166">
            <v>0.75</v>
          </cell>
          <cell r="R5166">
            <v>13</v>
          </cell>
          <cell r="S5166">
            <v>18</v>
          </cell>
        </row>
        <row r="5167">
          <cell r="A5167" t="str">
            <v>All</v>
          </cell>
          <cell r="B5167" t="str">
            <v>Cycle</v>
          </cell>
          <cell r="C5167" t="str">
            <v>X</v>
          </cell>
          <cell r="D5167">
            <v>39681</v>
          </cell>
          <cell r="E5167">
            <v>6</v>
          </cell>
          <cell r="F5167">
            <v>4.0413000000000003E-3</v>
          </cell>
          <cell r="G5167">
            <v>1.5913400000000001E-2</v>
          </cell>
          <cell r="H5167">
            <v>65.734800000000007</v>
          </cell>
          <cell r="I5167">
            <v>4.75E-4</v>
          </cell>
          <cell r="J5167">
            <v>189</v>
          </cell>
          <cell r="K5167">
            <v>-1.60585E-2</v>
          </cell>
          <cell r="L5167">
            <v>4.4309999999999998E-4</v>
          </cell>
          <cell r="M5167">
            <v>1.18721E-2</v>
          </cell>
          <cell r="N5167">
            <v>2.3300999999999999E-2</v>
          </cell>
          <cell r="O5167">
            <v>3.98026E-2</v>
          </cell>
          <cell r="P5167">
            <v>0.54166666666666663</v>
          </cell>
          <cell r="Q5167">
            <v>0.75</v>
          </cell>
          <cell r="R5167">
            <v>13</v>
          </cell>
          <cell r="S5167">
            <v>18</v>
          </cell>
        </row>
        <row r="5168">
          <cell r="A5168" t="str">
            <v>All</v>
          </cell>
          <cell r="B5168" t="str">
            <v>Cycle</v>
          </cell>
          <cell r="C5168" t="str">
            <v>X</v>
          </cell>
          <cell r="D5168">
            <v>39681</v>
          </cell>
          <cell r="E5168">
            <v>7</v>
          </cell>
          <cell r="F5168">
            <v>3.4397999999999998E-3</v>
          </cell>
          <cell r="G5168">
            <v>1.4837599999999999E-2</v>
          </cell>
          <cell r="H5168">
            <v>66.125500000000002</v>
          </cell>
          <cell r="I5168">
            <v>4.75E-4</v>
          </cell>
          <cell r="J5168">
            <v>189</v>
          </cell>
          <cell r="K5168">
            <v>-1.6531799999999999E-2</v>
          </cell>
          <cell r="L5168">
            <v>-3.0800000000000003E-5</v>
          </cell>
          <cell r="M5168">
            <v>1.13978E-2</v>
          </cell>
          <cell r="N5168">
            <v>2.28264E-2</v>
          </cell>
          <cell r="O5168">
            <v>3.9327399999999998E-2</v>
          </cell>
          <cell r="P5168">
            <v>0.54166666666666663</v>
          </cell>
          <cell r="Q5168">
            <v>0.75</v>
          </cell>
          <cell r="R5168">
            <v>13</v>
          </cell>
          <cell r="S5168">
            <v>18</v>
          </cell>
        </row>
        <row r="5169">
          <cell r="A5169" t="str">
            <v>All</v>
          </cell>
          <cell r="B5169" t="str">
            <v>Cycle</v>
          </cell>
          <cell r="C5169" t="str">
            <v>X</v>
          </cell>
          <cell r="D5169">
            <v>39681</v>
          </cell>
          <cell r="E5169">
            <v>8</v>
          </cell>
          <cell r="F5169">
            <v>1.35814E-2</v>
          </cell>
          <cell r="G5169">
            <v>1.4699800000000001E-2</v>
          </cell>
          <cell r="H5169">
            <v>66.967399999999998</v>
          </cell>
          <cell r="I5169">
            <v>4.75E-4</v>
          </cell>
          <cell r="J5169">
            <v>189</v>
          </cell>
          <cell r="K5169">
            <v>-2.68112E-2</v>
          </cell>
          <cell r="L5169">
            <v>-1.0310100000000001E-2</v>
          </cell>
          <cell r="M5169">
            <v>1.1184000000000001E-3</v>
          </cell>
          <cell r="N5169">
            <v>1.2547000000000001E-2</v>
          </cell>
          <cell r="O5169">
            <v>2.90481E-2</v>
          </cell>
          <cell r="P5169">
            <v>0.54166666666666663</v>
          </cell>
          <cell r="Q5169">
            <v>0.75</v>
          </cell>
          <cell r="R5169">
            <v>13</v>
          </cell>
          <cell r="S5169">
            <v>18</v>
          </cell>
        </row>
        <row r="5170">
          <cell r="A5170" t="str">
            <v>All</v>
          </cell>
          <cell r="B5170" t="str">
            <v>Cycle</v>
          </cell>
          <cell r="C5170" t="str">
            <v>X</v>
          </cell>
          <cell r="D5170">
            <v>39681</v>
          </cell>
          <cell r="E5170">
            <v>9</v>
          </cell>
          <cell r="F5170">
            <v>3.3795000000000001E-3</v>
          </cell>
          <cell r="G5170">
            <v>1.6444299999999999E-2</v>
          </cell>
          <cell r="H5170">
            <v>69.127200000000002</v>
          </cell>
          <cell r="I5170">
            <v>4.7530000000000001E-4</v>
          </cell>
          <cell r="J5170">
            <v>189</v>
          </cell>
          <cell r="K5170">
            <v>-1.4875299999999999E-2</v>
          </cell>
          <cell r="L5170">
            <v>1.6318999999999999E-3</v>
          </cell>
          <cell r="M5170">
            <v>1.30647E-2</v>
          </cell>
          <cell r="N5170">
            <v>2.4497600000000001E-2</v>
          </cell>
          <cell r="O5170">
            <v>4.1004699999999998E-2</v>
          </cell>
          <cell r="P5170">
            <v>0.54166666666666663</v>
          </cell>
          <cell r="Q5170">
            <v>0.75</v>
          </cell>
          <cell r="R5170">
            <v>13</v>
          </cell>
          <cell r="S5170">
            <v>18</v>
          </cell>
        </row>
        <row r="5171">
          <cell r="A5171" t="str">
            <v>All</v>
          </cell>
          <cell r="B5171" t="str">
            <v>Cycle</v>
          </cell>
          <cell r="C5171" t="str">
            <v>X</v>
          </cell>
          <cell r="D5171">
            <v>39681</v>
          </cell>
          <cell r="E5171">
            <v>10</v>
          </cell>
          <cell r="F5171">
            <v>5.0087999999999999E-3</v>
          </cell>
          <cell r="G5171">
            <v>2.10609E-2</v>
          </cell>
          <cell r="H5171">
            <v>71.4452</v>
          </cell>
          <cell r="I5171">
            <v>4.7560000000000001E-4</v>
          </cell>
          <cell r="J5171">
            <v>189</v>
          </cell>
          <cell r="K5171">
            <v>-1.18949E-2</v>
          </cell>
          <cell r="L5171">
            <v>4.6163999999999997E-3</v>
          </cell>
          <cell r="M5171">
            <v>1.60521E-2</v>
          </cell>
          <cell r="N5171">
            <v>2.74877E-2</v>
          </cell>
          <cell r="O5171">
            <v>4.3999000000000003E-2</v>
          </cell>
          <cell r="P5171">
            <v>0.54166666666666663</v>
          </cell>
          <cell r="Q5171">
            <v>0.75</v>
          </cell>
          <cell r="R5171">
            <v>13</v>
          </cell>
          <cell r="S5171">
            <v>18</v>
          </cell>
        </row>
        <row r="5172">
          <cell r="A5172" t="str">
            <v>All</v>
          </cell>
          <cell r="B5172" t="str">
            <v>Cycle</v>
          </cell>
          <cell r="C5172" t="str">
            <v>X</v>
          </cell>
          <cell r="D5172">
            <v>39681</v>
          </cell>
          <cell r="E5172">
            <v>11</v>
          </cell>
          <cell r="F5172">
            <v>1.21221E-2</v>
          </cell>
          <cell r="G5172">
            <v>2.1595199999999998E-2</v>
          </cell>
          <cell r="H5172">
            <v>74.028899999999993</v>
          </cell>
          <cell r="I5172">
            <v>4.7830000000000003E-4</v>
          </cell>
          <cell r="J5172">
            <v>189</v>
          </cell>
          <cell r="K5172">
            <v>-1.85553E-2</v>
          </cell>
          <cell r="L5172">
            <v>-1.9959999999999999E-3</v>
          </cell>
          <cell r="M5172">
            <v>9.4730000000000005E-3</v>
          </cell>
          <cell r="N5172">
            <v>2.0941999999999999E-2</v>
          </cell>
          <cell r="O5172">
            <v>3.7501399999999997E-2</v>
          </cell>
          <cell r="P5172">
            <v>0.54166666666666663</v>
          </cell>
          <cell r="Q5172">
            <v>0.75</v>
          </cell>
          <cell r="R5172">
            <v>13</v>
          </cell>
          <cell r="S5172">
            <v>18</v>
          </cell>
        </row>
        <row r="5173">
          <cell r="A5173" t="str">
            <v>All</v>
          </cell>
          <cell r="B5173" t="str">
            <v>Cycle</v>
          </cell>
          <cell r="C5173" t="str">
            <v>X</v>
          </cell>
          <cell r="D5173">
            <v>39681</v>
          </cell>
          <cell r="E5173">
            <v>12</v>
          </cell>
          <cell r="F5173">
            <v>6.1882800000000002E-2</v>
          </cell>
          <cell r="G5173">
            <v>2.8177600000000001E-2</v>
          </cell>
          <cell r="H5173">
            <v>76.650099999999995</v>
          </cell>
          <cell r="I5173">
            <v>4.7980000000000001E-4</v>
          </cell>
          <cell r="J5173">
            <v>189</v>
          </cell>
          <cell r="K5173">
            <v>-6.1776999999999999E-2</v>
          </cell>
          <cell r="L5173">
            <v>-4.51919E-2</v>
          </cell>
          <cell r="M5173">
            <v>-3.3705199999999998E-2</v>
          </cell>
          <cell r="N5173">
            <v>-2.2218399999999999E-2</v>
          </cell>
          <cell r="O5173">
            <v>-5.6332999999999999E-3</v>
          </cell>
          <cell r="P5173">
            <v>0.54166666666666663</v>
          </cell>
          <cell r="Q5173">
            <v>0.75</v>
          </cell>
          <cell r="R5173">
            <v>13</v>
          </cell>
          <cell r="S5173">
            <v>18</v>
          </cell>
        </row>
        <row r="5174">
          <cell r="A5174" t="str">
            <v>All</v>
          </cell>
          <cell r="B5174" t="str">
            <v>Cycle</v>
          </cell>
          <cell r="C5174" t="str">
            <v>X</v>
          </cell>
          <cell r="D5174">
            <v>39681</v>
          </cell>
          <cell r="E5174">
            <v>13</v>
          </cell>
          <cell r="F5174">
            <v>7.6327800000000001E-2</v>
          </cell>
          <cell r="G5174">
            <v>3.8018999999999997E-2</v>
          </cell>
          <cell r="H5174">
            <v>78.345200000000006</v>
          </cell>
          <cell r="I5174">
            <v>4.794E-4</v>
          </cell>
          <cell r="J5174">
            <v>189</v>
          </cell>
          <cell r="K5174">
            <v>-6.6368499999999997E-2</v>
          </cell>
          <cell r="L5174">
            <v>-4.9790599999999997E-2</v>
          </cell>
          <cell r="M5174">
            <v>-3.8308799999999997E-2</v>
          </cell>
          <cell r="N5174">
            <v>-2.68271E-2</v>
          </cell>
          <cell r="O5174">
            <v>-1.02492E-2</v>
          </cell>
          <cell r="P5174">
            <v>0.54166666666666663</v>
          </cell>
          <cell r="Q5174">
            <v>0.75</v>
          </cell>
          <cell r="R5174">
            <v>13</v>
          </cell>
          <cell r="S5174">
            <v>18</v>
          </cell>
        </row>
        <row r="5175">
          <cell r="A5175" t="str">
            <v>All</v>
          </cell>
          <cell r="B5175" t="str">
            <v>Cycle</v>
          </cell>
          <cell r="C5175" t="str">
            <v>X</v>
          </cell>
          <cell r="D5175">
            <v>39681</v>
          </cell>
          <cell r="E5175">
            <v>14</v>
          </cell>
          <cell r="F5175">
            <v>0.1134194</v>
          </cell>
          <cell r="G5175">
            <v>6.8491399999999994E-2</v>
          </cell>
          <cell r="H5175">
            <v>79.614800000000002</v>
          </cell>
          <cell r="I5175">
            <v>4.8099999999999998E-4</v>
          </cell>
          <cell r="J5175">
            <v>189</v>
          </cell>
          <cell r="K5175">
            <v>-7.3034399999999999E-2</v>
          </cell>
          <cell r="L5175">
            <v>-5.6428899999999997E-2</v>
          </cell>
          <cell r="M5175">
            <v>-4.4928000000000003E-2</v>
          </cell>
          <cell r="N5175">
            <v>-3.3427100000000001E-2</v>
          </cell>
          <cell r="O5175">
            <v>-1.6821599999999999E-2</v>
          </cell>
          <cell r="P5175">
            <v>0.54166666666666663</v>
          </cell>
          <cell r="Q5175">
            <v>0.75</v>
          </cell>
          <cell r="R5175">
            <v>13</v>
          </cell>
          <cell r="S5175">
            <v>18</v>
          </cell>
        </row>
        <row r="5176">
          <cell r="A5176" t="str">
            <v>All</v>
          </cell>
          <cell r="B5176" t="str">
            <v>Cycle</v>
          </cell>
          <cell r="C5176" t="str">
            <v>X</v>
          </cell>
          <cell r="D5176">
            <v>39681</v>
          </cell>
          <cell r="E5176">
            <v>15</v>
          </cell>
          <cell r="F5176">
            <v>0.16179679999999999</v>
          </cell>
          <cell r="G5176">
            <v>0.1042951</v>
          </cell>
          <cell r="H5176">
            <v>79.505499999999998</v>
          </cell>
          <cell r="I5176">
            <v>4.8480000000000002E-4</v>
          </cell>
          <cell r="J5176">
            <v>189</v>
          </cell>
          <cell r="K5176">
            <v>-8.5719600000000007E-2</v>
          </cell>
          <cell r="L5176">
            <v>-6.9048300000000007E-2</v>
          </cell>
          <cell r="M5176">
            <v>-5.7501799999999999E-2</v>
          </cell>
          <cell r="N5176">
            <v>-4.5955299999999998E-2</v>
          </cell>
          <cell r="O5176">
            <v>-2.9284000000000001E-2</v>
          </cell>
          <cell r="P5176">
            <v>0.54166666666666663</v>
          </cell>
          <cell r="Q5176">
            <v>0.75</v>
          </cell>
          <cell r="R5176">
            <v>13</v>
          </cell>
          <cell r="S5176">
            <v>18</v>
          </cell>
        </row>
        <row r="5177">
          <cell r="A5177" t="str">
            <v>All</v>
          </cell>
          <cell r="B5177" t="str">
            <v>Cycle</v>
          </cell>
          <cell r="C5177" t="str">
            <v>X</v>
          </cell>
          <cell r="D5177">
            <v>39681</v>
          </cell>
          <cell r="E5177">
            <v>16</v>
          </cell>
          <cell r="F5177">
            <v>0.17544009999999999</v>
          </cell>
          <cell r="G5177">
            <v>0.13720789999999999</v>
          </cell>
          <cell r="H5177">
            <v>79.017499999999998</v>
          </cell>
          <cell r="I5177">
            <v>4.9140000000000002E-4</v>
          </cell>
          <cell r="J5177">
            <v>189</v>
          </cell>
          <cell r="K5177">
            <v>-6.6641400000000003E-2</v>
          </cell>
          <cell r="L5177">
            <v>-4.9856999999999999E-2</v>
          </cell>
          <cell r="M5177">
            <v>-3.8232299999999997E-2</v>
          </cell>
          <cell r="N5177">
            <v>-2.6607499999999999E-2</v>
          </cell>
          <cell r="O5177">
            <v>-9.8230999999999995E-3</v>
          </cell>
          <cell r="P5177">
            <v>0.54166666666666663</v>
          </cell>
          <cell r="Q5177">
            <v>0.75</v>
          </cell>
          <cell r="R5177">
            <v>13</v>
          </cell>
          <cell r="S5177">
            <v>18</v>
          </cell>
        </row>
        <row r="5178">
          <cell r="A5178" t="str">
            <v>All</v>
          </cell>
          <cell r="B5178" t="str">
            <v>Cycle</v>
          </cell>
          <cell r="C5178" t="str">
            <v>X</v>
          </cell>
          <cell r="D5178">
            <v>39681</v>
          </cell>
          <cell r="E5178">
            <v>17</v>
          </cell>
          <cell r="F5178">
            <v>0.22183600000000001</v>
          </cell>
          <cell r="G5178">
            <v>0.19071270000000001</v>
          </cell>
          <cell r="H5178">
            <v>78.310400000000001</v>
          </cell>
          <cell r="I5178">
            <v>4.8879999999999996E-4</v>
          </cell>
          <cell r="J5178">
            <v>189</v>
          </cell>
          <cell r="K5178">
            <v>-5.9458299999999999E-2</v>
          </cell>
          <cell r="L5178">
            <v>-4.27178E-2</v>
          </cell>
          <cell r="M5178">
            <v>-3.11233E-2</v>
          </cell>
          <cell r="N5178">
            <v>-1.9528899999999998E-2</v>
          </cell>
          <cell r="O5178">
            <v>-2.7883999999999999E-3</v>
          </cell>
          <cell r="P5178">
            <v>0.54166666666666663</v>
          </cell>
          <cell r="Q5178">
            <v>0.75</v>
          </cell>
          <cell r="R5178">
            <v>13</v>
          </cell>
          <cell r="S5178">
            <v>18</v>
          </cell>
        </row>
        <row r="5179">
          <cell r="A5179" t="str">
            <v>All</v>
          </cell>
          <cell r="B5179" t="str">
            <v>Cycle</v>
          </cell>
          <cell r="C5179" t="str">
            <v>X</v>
          </cell>
          <cell r="D5179">
            <v>39681</v>
          </cell>
          <cell r="E5179">
            <v>18</v>
          </cell>
          <cell r="F5179">
            <v>0.23297960000000001</v>
          </cell>
          <cell r="G5179">
            <v>0.2160926</v>
          </cell>
          <cell r="H5179">
            <v>76.799000000000007</v>
          </cell>
          <cell r="I5179">
            <v>4.8329999999999998E-4</v>
          </cell>
          <cell r="J5179">
            <v>189</v>
          </cell>
          <cell r="K5179">
            <v>-4.5060999999999997E-2</v>
          </cell>
          <cell r="L5179">
            <v>-2.8415599999999999E-2</v>
          </cell>
          <cell r="M5179">
            <v>-1.6886999999999999E-2</v>
          </cell>
          <cell r="N5179">
            <v>-5.3585000000000004E-3</v>
          </cell>
          <cell r="O5179">
            <v>1.1286900000000001E-2</v>
          </cell>
          <cell r="P5179">
            <v>0.54166666666666663</v>
          </cell>
          <cell r="Q5179">
            <v>0.75</v>
          </cell>
          <cell r="R5179">
            <v>13</v>
          </cell>
          <cell r="S5179">
            <v>18</v>
          </cell>
        </row>
        <row r="5180">
          <cell r="A5180" t="str">
            <v>All</v>
          </cell>
          <cell r="B5180" t="str">
            <v>Cycle</v>
          </cell>
          <cell r="C5180" t="str">
            <v>X</v>
          </cell>
          <cell r="D5180">
            <v>39681</v>
          </cell>
          <cell r="E5180">
            <v>19</v>
          </cell>
          <cell r="F5180">
            <v>0.3792971</v>
          </cell>
          <cell r="G5180">
            <v>0.19741600000000001</v>
          </cell>
          <cell r="H5180">
            <v>73.541300000000007</v>
          </cell>
          <cell r="I5180">
            <v>4.8149999999999999E-4</v>
          </cell>
          <cell r="J5180">
            <v>189</v>
          </cell>
          <cell r="K5180">
            <v>-0.2100032</v>
          </cell>
          <cell r="L5180">
            <v>-0.19338839999999999</v>
          </cell>
          <cell r="M5180">
            <v>-0.18188109999999999</v>
          </cell>
          <cell r="N5180">
            <v>-0.17037369999999999</v>
          </cell>
          <cell r="O5180">
            <v>-0.1537589</v>
          </cell>
          <cell r="P5180">
            <v>0.54166666666666663</v>
          </cell>
          <cell r="Q5180">
            <v>0.75</v>
          </cell>
          <cell r="R5180">
            <v>13</v>
          </cell>
          <cell r="S5180">
            <v>18</v>
          </cell>
        </row>
        <row r="5181">
          <cell r="A5181" t="str">
            <v>All</v>
          </cell>
          <cell r="B5181" t="str">
            <v>Cycle</v>
          </cell>
          <cell r="C5181" t="str">
            <v>X</v>
          </cell>
          <cell r="D5181">
            <v>39681</v>
          </cell>
          <cell r="E5181">
            <v>20</v>
          </cell>
          <cell r="F5181">
            <v>0.1834074</v>
          </cell>
          <cell r="G5181">
            <v>0.13956969999999999</v>
          </cell>
          <cell r="H5181">
            <v>70.004400000000004</v>
          </cell>
          <cell r="I5181">
            <v>4.7990000000000001E-4</v>
          </cell>
          <cell r="J5181">
            <v>189</v>
          </cell>
          <cell r="K5181">
            <v>-7.1912199999999996E-2</v>
          </cell>
          <cell r="L5181">
            <v>-5.5325600000000003E-2</v>
          </cell>
          <cell r="M5181">
            <v>-4.38377E-2</v>
          </cell>
          <cell r="N5181">
            <v>-3.2349900000000001E-2</v>
          </cell>
          <cell r="O5181">
            <v>-1.5763200000000002E-2</v>
          </cell>
          <cell r="P5181">
            <v>0.54166666666666663</v>
          </cell>
          <cell r="Q5181">
            <v>0.75</v>
          </cell>
          <cell r="R5181">
            <v>13</v>
          </cell>
          <cell r="S5181">
            <v>18</v>
          </cell>
        </row>
        <row r="5182">
          <cell r="A5182" t="str">
            <v>All</v>
          </cell>
          <cell r="B5182" t="str">
            <v>Cycle</v>
          </cell>
          <cell r="C5182" t="str">
            <v>X</v>
          </cell>
          <cell r="D5182">
            <v>39681</v>
          </cell>
          <cell r="E5182">
            <v>21</v>
          </cell>
          <cell r="F5182">
            <v>0.10661909999999999</v>
          </cell>
          <cell r="G5182">
            <v>9.1566700000000001E-2</v>
          </cell>
          <cell r="H5182">
            <v>67.016300000000001</v>
          </cell>
          <cell r="I5182">
            <v>4.7790000000000002E-4</v>
          </cell>
          <cell r="J5182">
            <v>189</v>
          </cell>
          <cell r="K5182">
            <v>-4.30696E-2</v>
          </cell>
          <cell r="L5182">
            <v>-2.6516899999999999E-2</v>
          </cell>
          <cell r="M5182">
            <v>-1.50525E-2</v>
          </cell>
          <cell r="N5182">
            <v>-3.5880999999999999E-3</v>
          </cell>
          <cell r="O5182">
            <v>1.2964699999999999E-2</v>
          </cell>
          <cell r="P5182">
            <v>0.54166666666666663</v>
          </cell>
          <cell r="Q5182">
            <v>0.75</v>
          </cell>
          <cell r="R5182">
            <v>13</v>
          </cell>
          <cell r="S5182">
            <v>18</v>
          </cell>
        </row>
        <row r="5183">
          <cell r="A5183" t="str">
            <v>All</v>
          </cell>
          <cell r="B5183" t="str">
            <v>Cycle</v>
          </cell>
          <cell r="C5183" t="str">
            <v>X</v>
          </cell>
          <cell r="D5183">
            <v>39681</v>
          </cell>
          <cell r="E5183">
            <v>22</v>
          </cell>
          <cell r="F5183">
            <v>6.7860000000000004E-2</v>
          </cell>
          <cell r="G5183">
            <v>7.1944099999999997E-2</v>
          </cell>
          <cell r="H5183">
            <v>65.332599999999999</v>
          </cell>
          <cell r="I5183">
            <v>4.7689999999999999E-4</v>
          </cell>
          <cell r="J5183">
            <v>189</v>
          </cell>
          <cell r="K5183">
            <v>-2.3901700000000001E-2</v>
          </cell>
          <cell r="L5183">
            <v>-7.3673999999999996E-3</v>
          </cell>
          <cell r="M5183">
            <v>4.0841000000000002E-3</v>
          </cell>
          <cell r="N5183">
            <v>1.55357E-2</v>
          </cell>
          <cell r="O5183">
            <v>3.2070000000000001E-2</v>
          </cell>
          <cell r="P5183">
            <v>0.54166666666666663</v>
          </cell>
          <cell r="Q5183">
            <v>0.75</v>
          </cell>
          <cell r="R5183">
            <v>13</v>
          </cell>
          <cell r="S5183">
            <v>18</v>
          </cell>
        </row>
        <row r="5184">
          <cell r="A5184" t="str">
            <v>All</v>
          </cell>
          <cell r="B5184" t="str">
            <v>Cycle</v>
          </cell>
          <cell r="C5184" t="str">
            <v>X</v>
          </cell>
          <cell r="D5184">
            <v>39681</v>
          </cell>
          <cell r="E5184">
            <v>23</v>
          </cell>
          <cell r="F5184">
            <v>3.05005E-2</v>
          </cell>
          <cell r="G5184">
            <v>5.5860199999999999E-2</v>
          </cell>
          <cell r="H5184">
            <v>63.5886</v>
          </cell>
          <cell r="I5184">
            <v>4.7629999999999998E-4</v>
          </cell>
          <cell r="J5184">
            <v>189</v>
          </cell>
          <cell r="K5184">
            <v>-2.6080000000000001E-3</v>
          </cell>
          <cell r="L5184">
            <v>1.3915500000000001E-2</v>
          </cell>
          <cell r="M5184">
            <v>2.5359699999999999E-2</v>
          </cell>
          <cell r="N5184">
            <v>3.6803799999999998E-2</v>
          </cell>
          <cell r="O5184">
            <v>5.3327300000000001E-2</v>
          </cell>
          <cell r="P5184">
            <v>0.54166666666666663</v>
          </cell>
          <cell r="Q5184">
            <v>0.75</v>
          </cell>
          <cell r="R5184">
            <v>13</v>
          </cell>
          <cell r="S5184">
            <v>18</v>
          </cell>
        </row>
        <row r="5185">
          <cell r="A5185" t="str">
            <v>All</v>
          </cell>
          <cell r="B5185" t="str">
            <v>Cycle</v>
          </cell>
          <cell r="C5185" t="str">
            <v>X</v>
          </cell>
          <cell r="D5185">
            <v>39681</v>
          </cell>
          <cell r="E5185">
            <v>24</v>
          </cell>
          <cell r="F5185">
            <v>1.7776299999999998E-2</v>
          </cell>
          <cell r="G5185">
            <v>3.9147800000000003E-2</v>
          </cell>
          <cell r="H5185">
            <v>62.648899999999998</v>
          </cell>
          <cell r="I5185">
            <v>4.7600000000000002E-4</v>
          </cell>
          <cell r="J5185">
            <v>189</v>
          </cell>
          <cell r="K5185">
            <v>-6.5897999999999998E-3</v>
          </cell>
          <cell r="L5185">
            <v>9.9299999999999996E-3</v>
          </cell>
          <cell r="M5185">
            <v>2.1371500000000002E-2</v>
          </cell>
          <cell r="N5185">
            <v>3.2813000000000002E-2</v>
          </cell>
          <cell r="O5185">
            <v>4.9332800000000003E-2</v>
          </cell>
          <cell r="P5185">
            <v>0.54166666666666663</v>
          </cell>
          <cell r="Q5185">
            <v>0.75</v>
          </cell>
          <cell r="R5185">
            <v>13</v>
          </cell>
          <cell r="S5185">
            <v>18</v>
          </cell>
        </row>
        <row r="5186">
          <cell r="A5186" t="str">
            <v>All</v>
          </cell>
          <cell r="B5186" t="str">
            <v>Cycle</v>
          </cell>
          <cell r="C5186" t="str">
            <v>X</v>
          </cell>
          <cell r="D5186">
            <v>39685</v>
          </cell>
          <cell r="E5186">
            <v>1</v>
          </cell>
          <cell r="F5186">
            <v>1.4678E-2</v>
          </cell>
          <cell r="G5186">
            <v>4.90055E-2</v>
          </cell>
          <cell r="H5186">
            <v>65.318700000000007</v>
          </cell>
          <cell r="I5186">
            <v>5.3569999999999996E-4</v>
          </cell>
          <cell r="J5186">
            <v>171</v>
          </cell>
          <cell r="K5186">
            <v>4.6667000000000002E-3</v>
          </cell>
          <cell r="L5186">
            <v>2.2190499999999998E-2</v>
          </cell>
          <cell r="M5186">
            <v>3.4327499999999997E-2</v>
          </cell>
          <cell r="N5186">
            <v>4.6464499999999999E-2</v>
          </cell>
          <cell r="O5186">
            <v>6.3988299999999998E-2</v>
          </cell>
          <cell r="P5186">
            <v>0.58333333333333337</v>
          </cell>
          <cell r="Q5186">
            <v>0.72916666666666663</v>
          </cell>
          <cell r="R5186">
            <v>14</v>
          </cell>
          <cell r="S5186">
            <v>17.5</v>
          </cell>
        </row>
        <row r="5187">
          <cell r="A5187" t="str">
            <v>All</v>
          </cell>
          <cell r="B5187" t="str">
            <v>Cycle</v>
          </cell>
          <cell r="C5187" t="str">
            <v>X</v>
          </cell>
          <cell r="D5187">
            <v>39685</v>
          </cell>
          <cell r="E5187">
            <v>2</v>
          </cell>
          <cell r="F5187">
            <v>1.42115E-2</v>
          </cell>
          <cell r="G5187">
            <v>4.5469500000000003E-2</v>
          </cell>
          <cell r="H5187">
            <v>63.927999999999997</v>
          </cell>
          <cell r="I5187">
            <v>5.3499999999999999E-4</v>
          </cell>
          <cell r="J5187">
            <v>171</v>
          </cell>
          <cell r="K5187">
            <v>1.6145E-3</v>
          </cell>
          <cell r="L5187">
            <v>1.9128099999999999E-2</v>
          </cell>
          <cell r="M5187">
            <v>3.1257899999999998E-2</v>
          </cell>
          <cell r="N5187">
            <v>4.3387799999999997E-2</v>
          </cell>
          <cell r="O5187">
            <v>6.0901400000000001E-2</v>
          </cell>
          <cell r="P5187">
            <v>0.58333333333333337</v>
          </cell>
          <cell r="Q5187">
            <v>0.72916666666666663</v>
          </cell>
          <cell r="R5187">
            <v>14</v>
          </cell>
          <cell r="S5187">
            <v>17.5</v>
          </cell>
        </row>
        <row r="5188">
          <cell r="A5188" t="str">
            <v>All</v>
          </cell>
          <cell r="B5188" t="str">
            <v>Cycle</v>
          </cell>
          <cell r="C5188" t="str">
            <v>X</v>
          </cell>
          <cell r="D5188">
            <v>39685</v>
          </cell>
          <cell r="E5188">
            <v>3</v>
          </cell>
          <cell r="F5188">
            <v>9.4190000000000003E-3</v>
          </cell>
          <cell r="G5188">
            <v>4.1005199999999999E-2</v>
          </cell>
          <cell r="H5188">
            <v>62.876800000000003</v>
          </cell>
          <cell r="I5188">
            <v>5.3459999999999998E-4</v>
          </cell>
          <cell r="J5188">
            <v>171</v>
          </cell>
          <cell r="K5188">
            <v>1.9545999999999999E-3</v>
          </cell>
          <cell r="L5188">
            <v>1.9461200000000001E-2</v>
          </cell>
          <cell r="M5188">
            <v>3.1586200000000002E-2</v>
          </cell>
          <cell r="N5188">
            <v>4.3711100000000003E-2</v>
          </cell>
          <cell r="O5188">
            <v>6.12177E-2</v>
          </cell>
          <cell r="P5188">
            <v>0.58333333333333337</v>
          </cell>
          <cell r="Q5188">
            <v>0.72916666666666663</v>
          </cell>
          <cell r="R5188">
            <v>14</v>
          </cell>
          <cell r="S5188">
            <v>17.5</v>
          </cell>
        </row>
        <row r="5189">
          <cell r="A5189" t="str">
            <v>All</v>
          </cell>
          <cell r="B5189" t="str">
            <v>Cycle</v>
          </cell>
          <cell r="C5189" t="str">
            <v>X</v>
          </cell>
          <cell r="D5189">
            <v>39685</v>
          </cell>
          <cell r="E5189">
            <v>4</v>
          </cell>
          <cell r="F5189">
            <v>2.8506999999999998E-3</v>
          </cell>
          <cell r="G5189">
            <v>2.9790899999999999E-2</v>
          </cell>
          <cell r="H5189">
            <v>62.528700000000001</v>
          </cell>
          <cell r="I5189">
            <v>5.3450000000000004E-4</v>
          </cell>
          <cell r="J5189">
            <v>171</v>
          </cell>
          <cell r="K5189">
            <v>-2.6892999999999999E-3</v>
          </cell>
          <cell r="L5189">
            <v>1.4815999999999999E-2</v>
          </cell>
          <cell r="M5189">
            <v>2.6940200000000001E-2</v>
          </cell>
          <cell r="N5189">
            <v>3.9064399999999999E-2</v>
          </cell>
          <cell r="O5189">
            <v>5.6569700000000001E-2</v>
          </cell>
          <cell r="P5189">
            <v>0.58333333333333337</v>
          </cell>
          <cell r="Q5189">
            <v>0.72916666666666663</v>
          </cell>
          <cell r="R5189">
            <v>14</v>
          </cell>
          <cell r="S5189">
            <v>17.5</v>
          </cell>
        </row>
        <row r="5190">
          <cell r="A5190" t="str">
            <v>All</v>
          </cell>
          <cell r="B5190" t="str">
            <v>Cycle</v>
          </cell>
          <cell r="C5190" t="str">
            <v>X</v>
          </cell>
          <cell r="D5190">
            <v>39685</v>
          </cell>
          <cell r="E5190">
            <v>5</v>
          </cell>
          <cell r="F5190">
            <v>3.1879E-3</v>
          </cell>
          <cell r="G5190">
            <v>2.1909700000000001E-2</v>
          </cell>
          <cell r="H5190">
            <v>61.876800000000003</v>
          </cell>
          <cell r="I5190">
            <v>5.3450000000000004E-4</v>
          </cell>
          <cell r="J5190">
            <v>171</v>
          </cell>
          <cell r="K5190">
            <v>-1.0907699999999999E-2</v>
          </cell>
          <cell r="L5190">
            <v>6.5976000000000003E-3</v>
          </cell>
          <cell r="M5190">
            <v>1.87218E-2</v>
          </cell>
          <cell r="N5190">
            <v>3.0845999999999998E-2</v>
          </cell>
          <cell r="O5190">
            <v>4.83513E-2</v>
          </cell>
          <cell r="P5190">
            <v>0.58333333333333337</v>
          </cell>
          <cell r="Q5190">
            <v>0.72916666666666663</v>
          </cell>
          <cell r="R5190">
            <v>14</v>
          </cell>
          <cell r="S5190">
            <v>17.5</v>
          </cell>
        </row>
        <row r="5191">
          <cell r="A5191" t="str">
            <v>All</v>
          </cell>
          <cell r="B5191" t="str">
            <v>Cycle</v>
          </cell>
          <cell r="C5191" t="str">
            <v>X</v>
          </cell>
          <cell r="D5191">
            <v>39685</v>
          </cell>
          <cell r="E5191">
            <v>6</v>
          </cell>
          <cell r="F5191">
            <v>5.1034000000000001E-3</v>
          </cell>
          <cell r="G5191">
            <v>1.9218099999999998E-2</v>
          </cell>
          <cell r="H5191">
            <v>61.528700000000001</v>
          </cell>
          <cell r="I5191">
            <v>5.3450000000000004E-4</v>
          </cell>
          <cell r="J5191">
            <v>171</v>
          </cell>
          <cell r="K5191">
            <v>-1.5514699999999999E-2</v>
          </cell>
          <cell r="L5191">
            <v>1.9905999999999999E-3</v>
          </cell>
          <cell r="M5191">
            <v>1.4114700000000001E-2</v>
          </cell>
          <cell r="N5191">
            <v>2.62388E-2</v>
          </cell>
          <cell r="O5191">
            <v>4.3743999999999998E-2</v>
          </cell>
          <cell r="P5191">
            <v>0.58333333333333337</v>
          </cell>
          <cell r="Q5191">
            <v>0.72916666666666663</v>
          </cell>
          <cell r="R5191">
            <v>14</v>
          </cell>
          <cell r="S5191">
            <v>17.5</v>
          </cell>
        </row>
        <row r="5192">
          <cell r="A5192" t="str">
            <v>All</v>
          </cell>
          <cell r="B5192" t="str">
            <v>Cycle</v>
          </cell>
          <cell r="C5192" t="str">
            <v>X</v>
          </cell>
          <cell r="D5192">
            <v>39685</v>
          </cell>
          <cell r="E5192">
            <v>7</v>
          </cell>
          <cell r="F5192">
            <v>2.0871000000000002E-3</v>
          </cell>
          <cell r="G5192">
            <v>1.70744E-2</v>
          </cell>
          <cell r="H5192">
            <v>61.528700000000001</v>
          </cell>
          <cell r="I5192">
            <v>5.3439999999999998E-4</v>
          </cell>
          <cell r="J5192">
            <v>171</v>
          </cell>
          <cell r="K5192">
            <v>-1.4638099999999999E-2</v>
          </cell>
          <cell r="L5192">
            <v>2.8647999999999998E-3</v>
          </cell>
          <cell r="M5192">
            <v>1.49873E-2</v>
          </cell>
          <cell r="N5192">
            <v>2.71098E-2</v>
          </cell>
          <cell r="O5192">
            <v>4.4612699999999998E-2</v>
          </cell>
          <cell r="P5192">
            <v>0.58333333333333337</v>
          </cell>
          <cell r="Q5192">
            <v>0.72916666666666663</v>
          </cell>
          <cell r="R5192">
            <v>14</v>
          </cell>
          <cell r="S5192">
            <v>17.5</v>
          </cell>
        </row>
        <row r="5193">
          <cell r="A5193" t="str">
            <v>All</v>
          </cell>
          <cell r="B5193" t="str">
            <v>Cycle</v>
          </cell>
          <cell r="C5193" t="str">
            <v>X</v>
          </cell>
          <cell r="D5193">
            <v>39685</v>
          </cell>
          <cell r="E5193">
            <v>8</v>
          </cell>
          <cell r="F5193">
            <v>2.0942000000000001E-3</v>
          </cell>
          <cell r="G5193">
            <v>1.6458E-2</v>
          </cell>
          <cell r="H5193">
            <v>62.724899999999998</v>
          </cell>
          <cell r="I5193">
            <v>5.3439999999999998E-4</v>
          </cell>
          <cell r="J5193">
            <v>171</v>
          </cell>
          <cell r="K5193">
            <v>-1.52616E-2</v>
          </cell>
          <cell r="L5193">
            <v>2.2414000000000002E-3</v>
          </cell>
          <cell r="M5193">
            <v>1.4363799999999999E-2</v>
          </cell>
          <cell r="N5193">
            <v>2.6486300000000001E-2</v>
          </cell>
          <cell r="O5193">
            <v>4.3989199999999999E-2</v>
          </cell>
          <cell r="P5193">
            <v>0.58333333333333337</v>
          </cell>
          <cell r="Q5193">
            <v>0.72916666666666663</v>
          </cell>
          <cell r="R5193">
            <v>14</v>
          </cell>
          <cell r="S5193">
            <v>17.5</v>
          </cell>
        </row>
        <row r="5194">
          <cell r="A5194" t="str">
            <v>All</v>
          </cell>
          <cell r="B5194" t="str">
            <v>Cycle</v>
          </cell>
          <cell r="C5194" t="str">
            <v>X</v>
          </cell>
          <cell r="D5194">
            <v>39685</v>
          </cell>
          <cell r="E5194">
            <v>9</v>
          </cell>
          <cell r="F5194">
            <v>1.9162000000000001E-3</v>
          </cell>
          <cell r="G5194">
            <v>1.99784E-2</v>
          </cell>
          <cell r="H5194">
            <v>67.064300000000003</v>
          </cell>
          <cell r="I5194">
            <v>5.3600000000000002E-4</v>
          </cell>
          <cell r="J5194">
            <v>171</v>
          </cell>
          <cell r="K5194">
            <v>-1.16072E-2</v>
          </cell>
          <cell r="L5194">
            <v>5.9217000000000002E-3</v>
          </cell>
          <cell r="M5194">
            <v>1.8062100000000001E-2</v>
          </cell>
          <cell r="N5194">
            <v>3.02026E-2</v>
          </cell>
          <cell r="O5194">
            <v>4.7731500000000003E-2</v>
          </cell>
          <cell r="P5194">
            <v>0.58333333333333337</v>
          </cell>
          <cell r="Q5194">
            <v>0.72916666666666663</v>
          </cell>
          <cell r="R5194">
            <v>14</v>
          </cell>
          <cell r="S5194">
            <v>17.5</v>
          </cell>
        </row>
        <row r="5195">
          <cell r="A5195" t="str">
            <v>All</v>
          </cell>
          <cell r="B5195" t="str">
            <v>Cycle</v>
          </cell>
          <cell r="C5195" t="str">
            <v>X</v>
          </cell>
          <cell r="D5195">
            <v>39685</v>
          </cell>
          <cell r="E5195">
            <v>10</v>
          </cell>
          <cell r="F5195">
            <v>1.8898000000000001E-3</v>
          </cell>
          <cell r="G5195">
            <v>2.8387800000000001E-2</v>
          </cell>
          <cell r="H5195">
            <v>72.707599999999999</v>
          </cell>
          <cell r="I5195">
            <v>5.3790000000000001E-4</v>
          </cell>
          <cell r="J5195">
            <v>171</v>
          </cell>
          <cell r="K5195">
            <v>-3.2236999999999999E-3</v>
          </cell>
          <cell r="L5195">
            <v>1.4336099999999999E-2</v>
          </cell>
          <cell r="M5195">
            <v>2.6498000000000001E-2</v>
          </cell>
          <cell r="N5195">
            <v>3.8659899999999997E-2</v>
          </cell>
          <cell r="O5195">
            <v>5.6219699999999997E-2</v>
          </cell>
          <cell r="P5195">
            <v>0.58333333333333337</v>
          </cell>
          <cell r="Q5195">
            <v>0.72916666666666663</v>
          </cell>
          <cell r="R5195">
            <v>14</v>
          </cell>
          <cell r="S5195">
            <v>17.5</v>
          </cell>
        </row>
        <row r="5196">
          <cell r="A5196" t="str">
            <v>All</v>
          </cell>
          <cell r="B5196" t="str">
            <v>Cycle</v>
          </cell>
          <cell r="C5196" t="str">
            <v>X</v>
          </cell>
          <cell r="D5196">
            <v>39685</v>
          </cell>
          <cell r="E5196">
            <v>11</v>
          </cell>
          <cell r="F5196">
            <v>2.0909000000000001E-3</v>
          </cell>
          <cell r="G5196">
            <v>3.6508400000000003E-2</v>
          </cell>
          <cell r="H5196">
            <v>78.002700000000004</v>
          </cell>
          <cell r="I5196">
            <v>5.4469999999999996E-4</v>
          </cell>
          <cell r="J5196">
            <v>171</v>
          </cell>
          <cell r="K5196">
            <v>4.5082999999999998E-3</v>
          </cell>
          <cell r="L5196">
            <v>2.2178900000000001E-2</v>
          </cell>
          <cell r="M5196">
            <v>3.4417499999999997E-2</v>
          </cell>
          <cell r="N5196">
            <v>4.6656099999999999E-2</v>
          </cell>
          <cell r="O5196">
            <v>6.4326800000000003E-2</v>
          </cell>
          <cell r="P5196">
            <v>0.58333333333333337</v>
          </cell>
          <cell r="Q5196">
            <v>0.72916666666666663</v>
          </cell>
          <cell r="R5196">
            <v>14</v>
          </cell>
          <cell r="S5196">
            <v>17.5</v>
          </cell>
        </row>
        <row r="5197">
          <cell r="A5197" t="str">
            <v>All</v>
          </cell>
          <cell r="B5197" t="str">
            <v>Cycle</v>
          </cell>
          <cell r="C5197" t="str">
            <v>X</v>
          </cell>
          <cell r="D5197">
            <v>39685</v>
          </cell>
          <cell r="E5197">
            <v>12</v>
          </cell>
          <cell r="F5197">
            <v>1.19913E-2</v>
          </cell>
          <cell r="G5197">
            <v>9.0324299999999996E-2</v>
          </cell>
          <cell r="H5197">
            <v>82.935900000000004</v>
          </cell>
          <cell r="I5197">
            <v>5.6010000000000001E-4</v>
          </cell>
          <cell r="J5197">
            <v>171</v>
          </cell>
          <cell r="K5197">
            <v>4.8002900000000001E-2</v>
          </cell>
          <cell r="L5197">
            <v>6.59222E-2</v>
          </cell>
          <cell r="M5197">
            <v>7.8333100000000003E-2</v>
          </cell>
          <cell r="N5197">
            <v>9.0743900000000002E-2</v>
          </cell>
          <cell r="O5197">
            <v>0.1086632</v>
          </cell>
          <cell r="P5197">
            <v>0.58333333333333337</v>
          </cell>
          <cell r="Q5197">
            <v>0.72916666666666663</v>
          </cell>
          <cell r="R5197">
            <v>14</v>
          </cell>
          <cell r="S5197">
            <v>17.5</v>
          </cell>
        </row>
        <row r="5198">
          <cell r="A5198" t="str">
            <v>All</v>
          </cell>
          <cell r="B5198" t="str">
            <v>Cycle</v>
          </cell>
          <cell r="C5198" t="str">
            <v>X</v>
          </cell>
          <cell r="D5198">
            <v>39685</v>
          </cell>
          <cell r="E5198">
            <v>13</v>
          </cell>
          <cell r="F5198">
            <v>9.2341800000000002E-2</v>
          </cell>
          <cell r="G5198">
            <v>0.12701709999999999</v>
          </cell>
          <cell r="H5198">
            <v>84.782200000000003</v>
          </cell>
          <cell r="I5198">
            <v>5.5199999999999997E-4</v>
          </cell>
          <cell r="J5198">
            <v>171</v>
          </cell>
          <cell r="K5198">
            <v>4.5645E-3</v>
          </cell>
          <cell r="L5198">
            <v>2.2354200000000001E-2</v>
          </cell>
          <cell r="M5198">
            <v>3.4675299999999999E-2</v>
          </cell>
          <cell r="N5198">
            <v>4.6996400000000001E-2</v>
          </cell>
          <cell r="O5198">
            <v>6.4786099999999999E-2</v>
          </cell>
          <cell r="P5198">
            <v>0.58333333333333337</v>
          </cell>
          <cell r="Q5198">
            <v>0.72916666666666663</v>
          </cell>
          <cell r="R5198">
            <v>14</v>
          </cell>
          <cell r="S5198">
            <v>17.5</v>
          </cell>
        </row>
        <row r="5199">
          <cell r="A5199" t="str">
            <v>All</v>
          </cell>
          <cell r="B5199" t="str">
            <v>Cycle</v>
          </cell>
          <cell r="C5199" t="str">
            <v>X</v>
          </cell>
          <cell r="D5199">
            <v>39685</v>
          </cell>
          <cell r="E5199">
            <v>14</v>
          </cell>
          <cell r="F5199">
            <v>0.25203209999999998</v>
          </cell>
          <cell r="G5199">
            <v>0.19159190000000001</v>
          </cell>
          <cell r="H5199">
            <v>86.478399999999993</v>
          </cell>
          <cell r="I5199">
            <v>5.4839999999999999E-4</v>
          </cell>
          <cell r="J5199">
            <v>171</v>
          </cell>
          <cell r="K5199">
            <v>-9.0452099999999994E-2</v>
          </cell>
          <cell r="L5199">
            <v>-7.2720800000000002E-2</v>
          </cell>
          <cell r="M5199">
            <v>-6.0440199999999999E-2</v>
          </cell>
          <cell r="N5199">
            <v>-4.8159599999999997E-2</v>
          </cell>
          <cell r="O5199">
            <v>-3.0428299999999998E-2</v>
          </cell>
          <cell r="P5199">
            <v>0.58333333333333337</v>
          </cell>
          <cell r="Q5199">
            <v>0.72916666666666663</v>
          </cell>
          <cell r="R5199">
            <v>14</v>
          </cell>
          <cell r="S5199">
            <v>17.5</v>
          </cell>
        </row>
        <row r="5200">
          <cell r="A5200" t="str">
            <v>All</v>
          </cell>
          <cell r="B5200" t="str">
            <v>Cycle</v>
          </cell>
          <cell r="C5200" t="str">
            <v>X</v>
          </cell>
          <cell r="D5200">
            <v>39685</v>
          </cell>
          <cell r="E5200">
            <v>15</v>
          </cell>
          <cell r="F5200">
            <v>0.17102729999999999</v>
          </cell>
          <cell r="G5200">
            <v>0.25307859999999999</v>
          </cell>
          <cell r="H5200">
            <v>86.333399999999997</v>
          </cell>
          <cell r="I5200">
            <v>5.4699999999999996E-4</v>
          </cell>
          <cell r="J5200">
            <v>171</v>
          </cell>
          <cell r="K5200">
            <v>5.2079300000000002E-2</v>
          </cell>
          <cell r="L5200">
            <v>6.9787000000000002E-2</v>
          </cell>
          <cell r="M5200">
            <v>8.2051299999999994E-2</v>
          </cell>
          <cell r="N5200">
            <v>9.4315599999999999E-2</v>
          </cell>
          <cell r="O5200">
            <v>0.11202330000000001</v>
          </cell>
          <cell r="P5200">
            <v>0.58333333333333337</v>
          </cell>
          <cell r="Q5200">
            <v>0.72916666666666663</v>
          </cell>
          <cell r="R5200">
            <v>14</v>
          </cell>
          <cell r="S5200">
            <v>17.5</v>
          </cell>
        </row>
        <row r="5201">
          <cell r="A5201" t="str">
            <v>All</v>
          </cell>
          <cell r="B5201" t="str">
            <v>Cycle</v>
          </cell>
          <cell r="C5201" t="str">
            <v>X</v>
          </cell>
          <cell r="D5201">
            <v>39685</v>
          </cell>
          <cell r="E5201">
            <v>16</v>
          </cell>
          <cell r="F5201">
            <v>0.2761845</v>
          </cell>
          <cell r="G5201">
            <v>0.31439109999999998</v>
          </cell>
          <cell r="H5201">
            <v>85.174599999999998</v>
          </cell>
          <cell r="I5201">
            <v>5.5639999999999997E-4</v>
          </cell>
          <cell r="J5201">
            <v>171</v>
          </cell>
          <cell r="K5201">
            <v>7.9775999999999996E-3</v>
          </cell>
          <cell r="L5201">
            <v>2.5837100000000002E-2</v>
          </cell>
          <cell r="M5201">
            <v>3.8206499999999997E-2</v>
          </cell>
          <cell r="N5201">
            <v>5.0576000000000003E-2</v>
          </cell>
          <cell r="O5201">
            <v>6.8435499999999996E-2</v>
          </cell>
          <cell r="P5201">
            <v>0.58333333333333337</v>
          </cell>
          <cell r="Q5201">
            <v>0.72916666666666663</v>
          </cell>
          <cell r="R5201">
            <v>14</v>
          </cell>
          <cell r="S5201">
            <v>17.5</v>
          </cell>
        </row>
        <row r="5202">
          <cell r="A5202" t="str">
            <v>All</v>
          </cell>
          <cell r="B5202" t="str">
            <v>Cycle</v>
          </cell>
          <cell r="C5202" t="str">
            <v>X</v>
          </cell>
          <cell r="D5202">
            <v>39685</v>
          </cell>
          <cell r="E5202">
            <v>17</v>
          </cell>
          <cell r="F5202">
            <v>0.3449526</v>
          </cell>
          <cell r="G5202">
            <v>0.39420670000000002</v>
          </cell>
          <cell r="H5202">
            <v>83.920299999999997</v>
          </cell>
          <cell r="I5202">
            <v>5.5979999999999995E-4</v>
          </cell>
          <cell r="J5202">
            <v>171</v>
          </cell>
          <cell r="K5202">
            <v>1.8933100000000001E-2</v>
          </cell>
          <cell r="L5202">
            <v>3.6846999999999998E-2</v>
          </cell>
          <cell r="M5202">
            <v>4.9254100000000002E-2</v>
          </cell>
          <cell r="N5202">
            <v>6.1661199999999999E-2</v>
          </cell>
          <cell r="O5202">
            <v>7.9575000000000007E-2</v>
          </cell>
          <cell r="P5202">
            <v>0.58333333333333337</v>
          </cell>
          <cell r="Q5202">
            <v>0.72916666666666663</v>
          </cell>
          <cell r="R5202">
            <v>14</v>
          </cell>
          <cell r="S5202">
            <v>17.5</v>
          </cell>
        </row>
        <row r="5203">
          <cell r="A5203" t="str">
            <v>All</v>
          </cell>
          <cell r="B5203" t="str">
            <v>Cycle</v>
          </cell>
          <cell r="C5203" t="str">
            <v>X</v>
          </cell>
          <cell r="D5203">
            <v>39685</v>
          </cell>
          <cell r="E5203">
            <v>18</v>
          </cell>
          <cell r="F5203">
            <v>0.51136179999999998</v>
          </cell>
          <cell r="G5203">
            <v>0.41484019999999999</v>
          </cell>
          <cell r="H5203">
            <v>81.573899999999995</v>
          </cell>
          <cell r="I5203">
            <v>5.5460000000000004E-4</v>
          </cell>
          <cell r="J5203">
            <v>171</v>
          </cell>
          <cell r="K5203">
            <v>-0.1267028</v>
          </cell>
          <cell r="L5203">
            <v>-0.1088715</v>
          </cell>
          <cell r="M5203">
            <v>-9.6521599999999999E-2</v>
          </cell>
          <cell r="N5203">
            <v>-8.4171599999999999E-2</v>
          </cell>
          <cell r="O5203">
            <v>-6.6340300000000005E-2</v>
          </cell>
          <cell r="P5203">
            <v>0.58333333333333337</v>
          </cell>
          <cell r="Q5203">
            <v>0.72916666666666663</v>
          </cell>
          <cell r="R5203">
            <v>14</v>
          </cell>
          <cell r="S5203">
            <v>17.5</v>
          </cell>
        </row>
        <row r="5204">
          <cell r="A5204" t="str">
            <v>All</v>
          </cell>
          <cell r="B5204" t="str">
            <v>Cycle</v>
          </cell>
          <cell r="C5204" t="str">
            <v>X</v>
          </cell>
          <cell r="D5204">
            <v>39685</v>
          </cell>
          <cell r="E5204">
            <v>19</v>
          </cell>
          <cell r="F5204">
            <v>0.53959539999999995</v>
          </cell>
          <cell r="G5204">
            <v>0.39359430000000001</v>
          </cell>
          <cell r="H5204">
            <v>76.845600000000005</v>
          </cell>
          <cell r="I5204">
            <v>5.5590000000000001E-4</v>
          </cell>
          <cell r="J5204">
            <v>171</v>
          </cell>
          <cell r="K5204">
            <v>-0.17621729999999999</v>
          </cell>
          <cell r="L5204">
            <v>-0.15836539999999999</v>
          </cell>
          <cell r="M5204">
            <v>-0.14600109999999999</v>
          </cell>
          <cell r="N5204">
            <v>-0.1336369</v>
          </cell>
          <cell r="O5204">
            <v>-0.1157849</v>
          </cell>
          <cell r="P5204">
            <v>0.58333333333333337</v>
          </cell>
          <cell r="Q5204">
            <v>0.72916666666666663</v>
          </cell>
          <cell r="R5204">
            <v>14</v>
          </cell>
          <cell r="S5204">
            <v>17.5</v>
          </cell>
        </row>
        <row r="5205">
          <cell r="A5205" t="str">
            <v>All</v>
          </cell>
          <cell r="B5205" t="str">
            <v>Cycle</v>
          </cell>
          <cell r="C5205" t="str">
            <v>X</v>
          </cell>
          <cell r="D5205">
            <v>39685</v>
          </cell>
          <cell r="E5205">
            <v>20</v>
          </cell>
          <cell r="F5205">
            <v>0.2631174</v>
          </cell>
          <cell r="G5205">
            <v>0.2637311</v>
          </cell>
          <cell r="H5205">
            <v>71.661600000000007</v>
          </cell>
          <cell r="I5205">
            <v>5.5630000000000002E-4</v>
          </cell>
          <cell r="J5205">
            <v>171</v>
          </cell>
          <cell r="K5205">
            <v>-2.96136E-2</v>
          </cell>
          <cell r="L5205">
            <v>-1.1755099999999999E-2</v>
          </cell>
          <cell r="M5205">
            <v>6.1370000000000001E-4</v>
          </cell>
          <cell r="N5205">
            <v>1.29824E-2</v>
          </cell>
          <cell r="O5205">
            <v>3.0841E-2</v>
          </cell>
          <cell r="P5205">
            <v>0.58333333333333337</v>
          </cell>
          <cell r="Q5205">
            <v>0.72916666666666663</v>
          </cell>
          <cell r="R5205">
            <v>14</v>
          </cell>
          <cell r="S5205">
            <v>17.5</v>
          </cell>
        </row>
        <row r="5206">
          <cell r="A5206" t="str">
            <v>All</v>
          </cell>
          <cell r="B5206" t="str">
            <v>Cycle</v>
          </cell>
          <cell r="C5206" t="str">
            <v>X</v>
          </cell>
          <cell r="D5206">
            <v>39685</v>
          </cell>
          <cell r="E5206">
            <v>21</v>
          </cell>
          <cell r="F5206">
            <v>0.1147077</v>
          </cell>
          <cell r="G5206">
            <v>0.163269</v>
          </cell>
          <cell r="H5206">
            <v>68.168499999999995</v>
          </cell>
          <cell r="I5206">
            <v>5.4770000000000003E-4</v>
          </cell>
          <cell r="J5206">
            <v>171</v>
          </cell>
          <cell r="K5206">
            <v>1.85699E-2</v>
          </cell>
          <cell r="L5206">
            <v>3.6289099999999998E-2</v>
          </cell>
          <cell r="M5206">
            <v>4.8561300000000002E-2</v>
          </cell>
          <cell r="N5206">
            <v>6.0833499999999999E-2</v>
          </cell>
          <cell r="O5206">
            <v>7.8552700000000003E-2</v>
          </cell>
          <cell r="P5206">
            <v>0.58333333333333337</v>
          </cell>
          <cell r="Q5206">
            <v>0.72916666666666663</v>
          </cell>
          <cell r="R5206">
            <v>14</v>
          </cell>
          <cell r="S5206">
            <v>17.5</v>
          </cell>
        </row>
        <row r="5207">
          <cell r="A5207" t="str">
            <v>All</v>
          </cell>
          <cell r="B5207" t="str">
            <v>Cycle</v>
          </cell>
          <cell r="C5207" t="str">
            <v>X</v>
          </cell>
          <cell r="D5207">
            <v>39685</v>
          </cell>
          <cell r="E5207">
            <v>22</v>
          </cell>
          <cell r="F5207">
            <v>5.7784599999999998E-2</v>
          </cell>
          <cell r="G5207">
            <v>0.12428169999999999</v>
          </cell>
          <cell r="H5207">
            <v>65.574799999999996</v>
          </cell>
          <cell r="I5207">
            <v>5.4290000000000002E-4</v>
          </cell>
          <cell r="J5207">
            <v>171</v>
          </cell>
          <cell r="K5207">
            <v>3.6635899999999999E-2</v>
          </cell>
          <cell r="L5207">
            <v>5.4278199999999999E-2</v>
          </cell>
          <cell r="M5207">
            <v>6.6497100000000003E-2</v>
          </cell>
          <cell r="N5207">
            <v>7.8716099999999997E-2</v>
          </cell>
          <cell r="O5207">
            <v>9.6358399999999997E-2</v>
          </cell>
          <cell r="P5207">
            <v>0.58333333333333337</v>
          </cell>
          <cell r="Q5207">
            <v>0.72916666666666663</v>
          </cell>
          <cell r="R5207">
            <v>14</v>
          </cell>
          <cell r="S5207">
            <v>17.5</v>
          </cell>
        </row>
        <row r="5208">
          <cell r="A5208" t="str">
            <v>All</v>
          </cell>
          <cell r="B5208" t="str">
            <v>Cycle</v>
          </cell>
          <cell r="C5208" t="str">
            <v>X</v>
          </cell>
          <cell r="D5208">
            <v>39685</v>
          </cell>
          <cell r="E5208">
            <v>23</v>
          </cell>
          <cell r="F5208">
            <v>1.24101E-2</v>
          </cell>
          <cell r="G5208">
            <v>9.2966300000000002E-2</v>
          </cell>
          <cell r="H5208">
            <v>64.329099999999997</v>
          </cell>
          <cell r="I5208">
            <v>5.4020000000000001E-4</v>
          </cell>
          <cell r="J5208">
            <v>171</v>
          </cell>
          <cell r="K5208">
            <v>5.0770599999999999E-2</v>
          </cell>
          <cell r="L5208">
            <v>6.8368200000000004E-2</v>
          </cell>
          <cell r="M5208">
            <v>8.0556299999999997E-2</v>
          </cell>
          <cell r="N5208">
            <v>9.2744300000000002E-2</v>
          </cell>
          <cell r="O5208">
            <v>0.11034190000000001</v>
          </cell>
          <cell r="P5208">
            <v>0.58333333333333337</v>
          </cell>
          <cell r="Q5208">
            <v>0.72916666666666663</v>
          </cell>
          <cell r="R5208">
            <v>14</v>
          </cell>
          <cell r="S5208">
            <v>17.5</v>
          </cell>
        </row>
        <row r="5209">
          <cell r="A5209" t="str">
            <v>All</v>
          </cell>
          <cell r="B5209" t="str">
            <v>Cycle</v>
          </cell>
          <cell r="C5209" t="str">
            <v>X</v>
          </cell>
          <cell r="D5209">
            <v>39685</v>
          </cell>
          <cell r="E5209">
            <v>24</v>
          </cell>
          <cell r="F5209">
            <v>6.1178999999999999E-3</v>
          </cell>
          <cell r="G5209">
            <v>6.13842E-2</v>
          </cell>
          <cell r="H5209">
            <v>63.378599999999999</v>
          </cell>
          <cell r="I5209">
            <v>5.3919999999999999E-4</v>
          </cell>
          <cell r="J5209">
            <v>171</v>
          </cell>
          <cell r="K5209">
            <v>2.5507499999999999E-2</v>
          </cell>
          <cell r="L5209">
            <v>4.3089299999999997E-2</v>
          </cell>
          <cell r="M5209">
            <v>5.5266299999999997E-2</v>
          </cell>
          <cell r="N5209">
            <v>6.7443299999999998E-2</v>
          </cell>
          <cell r="O5209">
            <v>8.5025100000000006E-2</v>
          </cell>
          <cell r="P5209">
            <v>0.58333333333333337</v>
          </cell>
          <cell r="Q5209">
            <v>0.72916666666666663</v>
          </cell>
          <cell r="R5209">
            <v>14</v>
          </cell>
          <cell r="S5209">
            <v>17.5</v>
          </cell>
        </row>
        <row r="5210">
          <cell r="A5210" t="str">
            <v>All</v>
          </cell>
          <cell r="B5210" t="str">
            <v>Cycle</v>
          </cell>
          <cell r="C5210" t="str">
            <v>X</v>
          </cell>
          <cell r="D5210">
            <v>39689</v>
          </cell>
          <cell r="E5210">
            <v>1</v>
          </cell>
          <cell r="F5210">
            <v>0.24887980000000001</v>
          </cell>
          <cell r="G5210">
            <v>0.2723102</v>
          </cell>
          <cell r="H5210">
            <v>77.443799999999996</v>
          </cell>
          <cell r="I5210">
            <v>6.2920000000000001E-4</v>
          </cell>
          <cell r="J5210">
            <v>191</v>
          </cell>
          <cell r="K5210">
            <v>-8.7162999999999997E-3</v>
          </cell>
          <cell r="L5210">
            <v>1.0276199999999999E-2</v>
          </cell>
          <cell r="M5210">
            <v>2.3430400000000001E-2</v>
          </cell>
          <cell r="N5210">
            <v>3.6584499999999999E-2</v>
          </cell>
          <cell r="O5210">
            <v>5.5577000000000001E-2</v>
          </cell>
          <cell r="P5210">
            <v>0.625</v>
          </cell>
          <cell r="Q5210">
            <v>0.75</v>
          </cell>
          <cell r="R5210">
            <v>15</v>
          </cell>
          <cell r="S5210">
            <v>18</v>
          </cell>
        </row>
        <row r="5211">
          <cell r="A5211" t="str">
            <v>All</v>
          </cell>
          <cell r="B5211" t="str">
            <v>Cycle</v>
          </cell>
          <cell r="C5211" t="str">
            <v>X</v>
          </cell>
          <cell r="D5211">
            <v>39689</v>
          </cell>
          <cell r="E5211">
            <v>2</v>
          </cell>
          <cell r="F5211">
            <v>0.1620511</v>
          </cell>
          <cell r="G5211">
            <v>0.25438820000000001</v>
          </cell>
          <cell r="H5211">
            <v>77.298299999999998</v>
          </cell>
          <cell r="I5211">
            <v>6.6109999999999997E-4</v>
          </cell>
          <cell r="J5211">
            <v>191</v>
          </cell>
          <cell r="K5211">
            <v>5.9386000000000001E-2</v>
          </cell>
          <cell r="L5211">
            <v>7.8853800000000002E-2</v>
          </cell>
          <cell r="M5211">
            <v>9.2337199999999994E-2</v>
          </cell>
          <cell r="N5211">
            <v>0.1058205</v>
          </cell>
          <cell r="O5211">
            <v>0.12528829999999999</v>
          </cell>
          <cell r="P5211">
            <v>0.625</v>
          </cell>
          <cell r="Q5211">
            <v>0.75</v>
          </cell>
          <cell r="R5211">
            <v>15</v>
          </cell>
          <cell r="S5211">
            <v>18</v>
          </cell>
        </row>
        <row r="5212">
          <cell r="A5212" t="str">
            <v>All</v>
          </cell>
          <cell r="B5212" t="str">
            <v>Cycle</v>
          </cell>
          <cell r="C5212" t="str">
            <v>X</v>
          </cell>
          <cell r="D5212">
            <v>39689</v>
          </cell>
          <cell r="E5212">
            <v>3</v>
          </cell>
          <cell r="F5212">
            <v>0.12250320000000001</v>
          </cell>
          <cell r="G5212">
            <v>0.1165301</v>
          </cell>
          <cell r="H5212">
            <v>74.943799999999996</v>
          </cell>
          <cell r="I5212">
            <v>6.9899999999999997E-4</v>
          </cell>
          <cell r="J5212">
            <v>191</v>
          </cell>
          <cell r="K5212">
            <v>-3.9854399999999998E-2</v>
          </cell>
          <cell r="L5212">
            <v>-1.98371E-2</v>
          </cell>
          <cell r="M5212">
            <v>-5.9731000000000003E-3</v>
          </cell>
          <cell r="N5212">
            <v>7.8908999999999993E-3</v>
          </cell>
          <cell r="O5212">
            <v>2.7908200000000001E-2</v>
          </cell>
          <cell r="P5212">
            <v>0.625</v>
          </cell>
          <cell r="Q5212">
            <v>0.75</v>
          </cell>
          <cell r="R5212">
            <v>15</v>
          </cell>
          <cell r="S5212">
            <v>18</v>
          </cell>
        </row>
        <row r="5213">
          <cell r="A5213" t="str">
            <v>All</v>
          </cell>
          <cell r="B5213" t="str">
            <v>Cycle</v>
          </cell>
          <cell r="C5213" t="str">
            <v>X</v>
          </cell>
          <cell r="D5213">
            <v>39689</v>
          </cell>
          <cell r="E5213">
            <v>4</v>
          </cell>
          <cell r="F5213">
            <v>0.1223928</v>
          </cell>
          <cell r="G5213">
            <v>7.3834399999999994E-2</v>
          </cell>
          <cell r="H5213">
            <v>72.678600000000003</v>
          </cell>
          <cell r="I5213">
            <v>5.0299999999999997E-4</v>
          </cell>
          <cell r="J5213">
            <v>191</v>
          </cell>
          <cell r="K5213">
            <v>-7.7299400000000004E-2</v>
          </cell>
          <cell r="L5213">
            <v>-6.0318999999999998E-2</v>
          </cell>
          <cell r="M5213">
            <v>-4.8558400000000002E-2</v>
          </cell>
          <cell r="N5213">
            <v>-3.6797799999999999E-2</v>
          </cell>
          <cell r="O5213">
            <v>-1.9817399999999999E-2</v>
          </cell>
          <cell r="P5213">
            <v>0.625</v>
          </cell>
          <cell r="Q5213">
            <v>0.75</v>
          </cell>
          <cell r="R5213">
            <v>15</v>
          </cell>
          <cell r="S5213">
            <v>18</v>
          </cell>
        </row>
        <row r="5214">
          <cell r="A5214" t="str">
            <v>All</v>
          </cell>
          <cell r="B5214" t="str">
            <v>Cycle</v>
          </cell>
          <cell r="C5214" t="str">
            <v>X</v>
          </cell>
          <cell r="D5214">
            <v>39689</v>
          </cell>
          <cell r="E5214">
            <v>5</v>
          </cell>
          <cell r="F5214">
            <v>9.5600299999999999E-2</v>
          </cell>
          <cell r="G5214">
            <v>5.4308700000000001E-2</v>
          </cell>
          <cell r="H5214">
            <v>70.932400000000001</v>
          </cell>
          <cell r="I5214">
            <v>5.0299999999999997E-4</v>
          </cell>
          <cell r="J5214">
            <v>191</v>
          </cell>
          <cell r="K5214">
            <v>-7.0032700000000003E-2</v>
          </cell>
          <cell r="L5214">
            <v>-5.3052200000000001E-2</v>
          </cell>
          <cell r="M5214">
            <v>-4.1291599999999998E-2</v>
          </cell>
          <cell r="N5214">
            <v>-2.9531000000000002E-2</v>
          </cell>
          <cell r="O5214">
            <v>-1.25506E-2</v>
          </cell>
          <cell r="P5214">
            <v>0.625</v>
          </cell>
          <cell r="Q5214">
            <v>0.75</v>
          </cell>
          <cell r="R5214">
            <v>15</v>
          </cell>
          <cell r="S5214">
            <v>18</v>
          </cell>
        </row>
        <row r="5215">
          <cell r="A5215" t="str">
            <v>All</v>
          </cell>
          <cell r="B5215" t="str">
            <v>Cycle</v>
          </cell>
          <cell r="C5215" t="str">
            <v>X</v>
          </cell>
          <cell r="D5215">
            <v>39689</v>
          </cell>
          <cell r="E5215">
            <v>6</v>
          </cell>
          <cell r="F5215">
            <v>5.8453100000000001E-2</v>
          </cell>
          <cell r="G5215">
            <v>3.60597E-2</v>
          </cell>
          <cell r="H5215">
            <v>70</v>
          </cell>
          <cell r="I5215">
            <v>5.0290000000000003E-4</v>
          </cell>
          <cell r="J5215">
            <v>191</v>
          </cell>
          <cell r="K5215">
            <v>-5.1133400000000002E-2</v>
          </cell>
          <cell r="L5215">
            <v>-3.4153500000000003E-2</v>
          </cell>
          <cell r="M5215">
            <v>-2.2393300000000001E-2</v>
          </cell>
          <cell r="N5215">
            <v>-1.0633099999999999E-2</v>
          </cell>
          <cell r="O5215">
            <v>6.3467000000000003E-3</v>
          </cell>
          <cell r="P5215">
            <v>0.625</v>
          </cell>
          <cell r="Q5215">
            <v>0.75</v>
          </cell>
          <cell r="R5215">
            <v>15</v>
          </cell>
          <cell r="S5215">
            <v>18</v>
          </cell>
        </row>
        <row r="5216">
          <cell r="A5216" t="str">
            <v>All</v>
          </cell>
          <cell r="B5216" t="str">
            <v>Cycle</v>
          </cell>
          <cell r="C5216" t="str">
            <v>X</v>
          </cell>
          <cell r="D5216">
            <v>39689</v>
          </cell>
          <cell r="E5216">
            <v>7</v>
          </cell>
          <cell r="F5216">
            <v>3.4234300000000002E-2</v>
          </cell>
          <cell r="G5216">
            <v>2.7503699999999999E-2</v>
          </cell>
          <cell r="H5216">
            <v>69.383899999999997</v>
          </cell>
          <cell r="I5216">
            <v>5.0210000000000001E-4</v>
          </cell>
          <cell r="J5216">
            <v>191</v>
          </cell>
          <cell r="K5216">
            <v>-3.54463E-2</v>
          </cell>
          <cell r="L5216">
            <v>-1.8480900000000001E-2</v>
          </cell>
          <cell r="M5216">
            <v>-6.7307000000000001E-3</v>
          </cell>
          <cell r="N5216">
            <v>5.0194999999999997E-3</v>
          </cell>
          <cell r="O5216">
            <v>2.1985000000000001E-2</v>
          </cell>
          <cell r="P5216">
            <v>0.625</v>
          </cell>
          <cell r="Q5216">
            <v>0.75</v>
          </cell>
          <cell r="R5216">
            <v>15</v>
          </cell>
          <cell r="S5216">
            <v>18</v>
          </cell>
        </row>
        <row r="5217">
          <cell r="A5217" t="str">
            <v>All</v>
          </cell>
          <cell r="B5217" t="str">
            <v>Cycle</v>
          </cell>
          <cell r="C5217" t="str">
            <v>X</v>
          </cell>
          <cell r="D5217">
            <v>39689</v>
          </cell>
          <cell r="E5217">
            <v>8</v>
          </cell>
          <cell r="F5217">
            <v>1.8751199999999999E-2</v>
          </cell>
          <cell r="G5217">
            <v>2.7969000000000001E-2</v>
          </cell>
          <cell r="H5217">
            <v>70.630099999999999</v>
          </cell>
          <cell r="I5217">
            <v>5.0199999999999995E-4</v>
          </cell>
          <cell r="J5217">
            <v>191</v>
          </cell>
          <cell r="K5217">
            <v>-1.9497199999999999E-2</v>
          </cell>
          <cell r="L5217">
            <v>-2.5320999999999998E-3</v>
          </cell>
          <cell r="M5217">
            <v>9.2178E-3</v>
          </cell>
          <cell r="N5217">
            <v>2.0967800000000002E-2</v>
          </cell>
          <cell r="O5217">
            <v>3.7932899999999999E-2</v>
          </cell>
          <cell r="P5217">
            <v>0.625</v>
          </cell>
          <cell r="Q5217">
            <v>0.75</v>
          </cell>
          <cell r="R5217">
            <v>15</v>
          </cell>
          <cell r="S5217">
            <v>18</v>
          </cell>
        </row>
        <row r="5218">
          <cell r="A5218" t="str">
            <v>All</v>
          </cell>
          <cell r="B5218" t="str">
            <v>Cycle</v>
          </cell>
          <cell r="C5218" t="str">
            <v>X</v>
          </cell>
          <cell r="D5218">
            <v>39689</v>
          </cell>
          <cell r="E5218">
            <v>9</v>
          </cell>
          <cell r="F5218">
            <v>7.5004500000000002E-2</v>
          </cell>
          <cell r="G5218">
            <v>9.8532800000000004E-2</v>
          </cell>
          <cell r="H5218">
            <v>75.749799999999993</v>
          </cell>
          <cell r="I5218">
            <v>5.4909999999999996E-4</v>
          </cell>
          <cell r="J5218">
            <v>191</v>
          </cell>
          <cell r="K5218">
            <v>-6.5024999999999996E-3</v>
          </cell>
          <cell r="L5218">
            <v>1.1239900000000001E-2</v>
          </cell>
          <cell r="M5218">
            <v>2.3528299999999999E-2</v>
          </cell>
          <cell r="N5218">
            <v>3.5816599999999997E-2</v>
          </cell>
          <cell r="O5218">
            <v>5.3559000000000002E-2</v>
          </cell>
          <cell r="P5218">
            <v>0.625</v>
          </cell>
          <cell r="Q5218">
            <v>0.75</v>
          </cell>
          <cell r="R5218">
            <v>15</v>
          </cell>
          <cell r="S5218">
            <v>18</v>
          </cell>
        </row>
        <row r="5219">
          <cell r="A5219" t="str">
            <v>All</v>
          </cell>
          <cell r="B5219" t="str">
            <v>Cycle</v>
          </cell>
          <cell r="C5219" t="str">
            <v>X</v>
          </cell>
          <cell r="D5219">
            <v>39689</v>
          </cell>
          <cell r="E5219">
            <v>10</v>
          </cell>
          <cell r="F5219">
            <v>0.17183519999999999</v>
          </cell>
          <cell r="G5219">
            <v>0.1556679</v>
          </cell>
          <cell r="H5219">
            <v>81.358999999999995</v>
          </cell>
          <cell r="I5219">
            <v>5.3300000000000005E-4</v>
          </cell>
          <cell r="J5219">
            <v>191</v>
          </cell>
          <cell r="K5219">
            <v>-4.5753599999999998E-2</v>
          </cell>
          <cell r="L5219">
            <v>-2.8273699999999999E-2</v>
          </cell>
          <cell r="M5219">
            <v>-1.61672E-2</v>
          </cell>
          <cell r="N5219">
            <v>-4.0607000000000004E-3</v>
          </cell>
          <cell r="O5219">
            <v>1.3419199999999999E-2</v>
          </cell>
          <cell r="P5219">
            <v>0.625</v>
          </cell>
          <cell r="Q5219">
            <v>0.75</v>
          </cell>
          <cell r="R5219">
            <v>15</v>
          </cell>
          <cell r="S5219">
            <v>18</v>
          </cell>
        </row>
        <row r="5220">
          <cell r="A5220" t="str">
            <v>All</v>
          </cell>
          <cell r="B5220" t="str">
            <v>Cycle</v>
          </cell>
          <cell r="C5220" t="str">
            <v>X</v>
          </cell>
          <cell r="D5220">
            <v>39689</v>
          </cell>
          <cell r="E5220">
            <v>11</v>
          </cell>
          <cell r="F5220">
            <v>0.34144780000000002</v>
          </cell>
          <cell r="G5220">
            <v>0.27450910000000001</v>
          </cell>
          <cell r="H5220">
            <v>86.773300000000006</v>
          </cell>
          <cell r="I5220">
            <v>5.2829999999999999E-4</v>
          </cell>
          <cell r="J5220">
            <v>191</v>
          </cell>
          <cell r="K5220">
            <v>-9.6394400000000005E-2</v>
          </cell>
          <cell r="L5220">
            <v>-7.8991699999999998E-2</v>
          </cell>
          <cell r="M5220">
            <v>-6.6938700000000004E-2</v>
          </cell>
          <cell r="N5220">
            <v>-5.4885700000000003E-2</v>
          </cell>
          <cell r="O5220">
            <v>-3.7483000000000002E-2</v>
          </cell>
          <cell r="P5220">
            <v>0.625</v>
          </cell>
          <cell r="Q5220">
            <v>0.75</v>
          </cell>
          <cell r="R5220">
            <v>15</v>
          </cell>
          <cell r="S5220">
            <v>18</v>
          </cell>
        </row>
        <row r="5221">
          <cell r="A5221" t="str">
            <v>All</v>
          </cell>
          <cell r="B5221" t="str">
            <v>Cycle</v>
          </cell>
          <cell r="C5221" t="str">
            <v>X</v>
          </cell>
          <cell r="D5221">
            <v>39689</v>
          </cell>
          <cell r="E5221">
            <v>12</v>
          </cell>
          <cell r="F5221">
            <v>0.55011520000000003</v>
          </cell>
          <cell r="G5221">
            <v>0.45710420000000002</v>
          </cell>
          <cell r="H5221">
            <v>91.067999999999998</v>
          </cell>
          <cell r="I5221">
            <v>5.306E-4</v>
          </cell>
          <cell r="J5221">
            <v>191</v>
          </cell>
          <cell r="K5221">
            <v>-0.1225318</v>
          </cell>
          <cell r="L5221">
            <v>-0.1050907</v>
          </cell>
          <cell r="M5221">
            <v>-9.3010999999999996E-2</v>
          </cell>
          <cell r="N5221">
            <v>-8.0931299999999998E-2</v>
          </cell>
          <cell r="O5221">
            <v>-6.3490099999999994E-2</v>
          </cell>
          <cell r="P5221">
            <v>0.625</v>
          </cell>
          <cell r="Q5221">
            <v>0.75</v>
          </cell>
          <cell r="R5221">
            <v>15</v>
          </cell>
          <cell r="S5221">
            <v>18</v>
          </cell>
        </row>
        <row r="5222">
          <cell r="A5222" t="str">
            <v>All</v>
          </cell>
          <cell r="B5222" t="str">
            <v>Cycle</v>
          </cell>
          <cell r="C5222" t="str">
            <v>X</v>
          </cell>
          <cell r="D5222">
            <v>39689</v>
          </cell>
          <cell r="E5222">
            <v>13</v>
          </cell>
          <cell r="F5222">
            <v>0.90041210000000005</v>
          </cell>
          <cell r="G5222">
            <v>0.78433540000000002</v>
          </cell>
          <cell r="H5222">
            <v>95.186700000000002</v>
          </cell>
          <cell r="I5222">
            <v>5.3790000000000001E-4</v>
          </cell>
          <cell r="J5222">
            <v>191</v>
          </cell>
          <cell r="K5222">
            <v>-0.14579909999999999</v>
          </cell>
          <cell r="L5222">
            <v>-0.12823879999999999</v>
          </cell>
          <cell r="M5222">
            <v>-0.1160766</v>
          </cell>
          <cell r="N5222">
            <v>-0.1039144</v>
          </cell>
          <cell r="O5222">
            <v>-8.6354200000000006E-2</v>
          </cell>
          <cell r="P5222">
            <v>0.625</v>
          </cell>
          <cell r="Q5222">
            <v>0.75</v>
          </cell>
          <cell r="R5222">
            <v>15</v>
          </cell>
          <cell r="S5222">
            <v>18</v>
          </cell>
        </row>
        <row r="5223">
          <cell r="A5223" t="str">
            <v>All</v>
          </cell>
          <cell r="B5223" t="str">
            <v>Cycle</v>
          </cell>
          <cell r="C5223" t="str">
            <v>X</v>
          </cell>
          <cell r="D5223">
            <v>39689</v>
          </cell>
          <cell r="E5223">
            <v>14</v>
          </cell>
          <cell r="F5223">
            <v>1.2466360000000001</v>
          </cell>
          <cell r="G5223">
            <v>1.192096</v>
          </cell>
          <cell r="H5223">
            <v>98.921599999999998</v>
          </cell>
          <cell r="I5223">
            <v>5.8790000000000003E-4</v>
          </cell>
          <cell r="J5223">
            <v>191</v>
          </cell>
          <cell r="K5223">
            <v>-8.5614399999999993E-2</v>
          </cell>
          <cell r="L5223">
            <v>-6.7255800000000004E-2</v>
          </cell>
          <cell r="M5223">
            <v>-5.4540600000000002E-2</v>
          </cell>
          <cell r="N5223">
            <v>-4.1825500000000002E-2</v>
          </cell>
          <cell r="O5223">
            <v>-2.3466799999999999E-2</v>
          </cell>
          <cell r="P5223">
            <v>0.625</v>
          </cell>
          <cell r="Q5223">
            <v>0.75</v>
          </cell>
          <cell r="R5223">
            <v>15</v>
          </cell>
          <cell r="S5223">
            <v>18</v>
          </cell>
        </row>
        <row r="5224">
          <cell r="A5224" t="str">
            <v>All</v>
          </cell>
          <cell r="B5224" t="str">
            <v>Cycle</v>
          </cell>
          <cell r="C5224" t="str">
            <v>X</v>
          </cell>
          <cell r="D5224">
            <v>39689</v>
          </cell>
          <cell r="E5224">
            <v>15</v>
          </cell>
          <cell r="F5224">
            <v>1.5901110000000001</v>
          </cell>
          <cell r="G5224">
            <v>1.528667</v>
          </cell>
          <cell r="H5224">
            <v>101.697</v>
          </cell>
          <cell r="I5224">
            <v>6.133E-4</v>
          </cell>
          <cell r="J5224">
            <v>191</v>
          </cell>
          <cell r="K5224">
            <v>-9.3181E-2</v>
          </cell>
          <cell r="L5224">
            <v>-7.4430099999999999E-2</v>
          </cell>
          <cell r="M5224">
            <v>-6.1443200000000003E-2</v>
          </cell>
          <cell r="N5224">
            <v>-4.8456399999999997E-2</v>
          </cell>
          <cell r="O5224">
            <v>-2.97054E-2</v>
          </cell>
          <cell r="P5224">
            <v>0.625</v>
          </cell>
          <cell r="Q5224">
            <v>0.75</v>
          </cell>
          <cell r="R5224">
            <v>15</v>
          </cell>
          <cell r="S5224">
            <v>18</v>
          </cell>
        </row>
        <row r="5225">
          <cell r="A5225" t="str">
            <v>All</v>
          </cell>
          <cell r="B5225" t="str">
            <v>Cycle</v>
          </cell>
          <cell r="C5225" t="str">
            <v>X</v>
          </cell>
          <cell r="D5225">
            <v>39689</v>
          </cell>
          <cell r="E5225">
            <v>16</v>
          </cell>
          <cell r="F5225">
            <v>1.161786</v>
          </cell>
          <cell r="G5225">
            <v>1.8501890000000001</v>
          </cell>
          <cell r="H5225">
            <v>102.7</v>
          </cell>
          <cell r="I5225">
            <v>7.5659999999999996E-4</v>
          </cell>
          <cell r="J5225">
            <v>191</v>
          </cell>
          <cell r="K5225">
            <v>0.6531515</v>
          </cell>
          <cell r="L5225">
            <v>0.67397839999999998</v>
          </cell>
          <cell r="M5225">
            <v>0.68840310000000005</v>
          </cell>
          <cell r="N5225">
            <v>0.7028278</v>
          </cell>
          <cell r="O5225">
            <v>0.72365469999999998</v>
          </cell>
          <cell r="P5225">
            <v>0.625</v>
          </cell>
          <cell r="Q5225">
            <v>0.75</v>
          </cell>
          <cell r="R5225">
            <v>15</v>
          </cell>
          <cell r="S5225">
            <v>18</v>
          </cell>
        </row>
        <row r="5226">
          <cell r="A5226" t="str">
            <v>All</v>
          </cell>
          <cell r="B5226" t="str">
            <v>Cycle</v>
          </cell>
          <cell r="C5226" t="str">
            <v>X</v>
          </cell>
          <cell r="D5226">
            <v>39689</v>
          </cell>
          <cell r="E5226">
            <v>17</v>
          </cell>
          <cell r="F5226">
            <v>1.2062999999999999</v>
          </cell>
          <cell r="G5226">
            <v>1.960459</v>
          </cell>
          <cell r="H5226">
            <v>99.569800000000001</v>
          </cell>
          <cell r="I5226">
            <v>6.6830000000000004E-4</v>
          </cell>
          <cell r="J5226">
            <v>191</v>
          </cell>
          <cell r="K5226">
            <v>0.72102790000000005</v>
          </cell>
          <cell r="L5226">
            <v>0.74060179999999998</v>
          </cell>
          <cell r="M5226">
            <v>0.75415869999999996</v>
          </cell>
          <cell r="N5226">
            <v>0.76771560000000005</v>
          </cell>
          <cell r="O5226">
            <v>0.78728960000000003</v>
          </cell>
          <cell r="P5226">
            <v>0.625</v>
          </cell>
          <cell r="Q5226">
            <v>0.75</v>
          </cell>
          <cell r="R5226">
            <v>15</v>
          </cell>
          <cell r="S5226">
            <v>18</v>
          </cell>
        </row>
        <row r="5227">
          <cell r="A5227" t="str">
            <v>All</v>
          </cell>
          <cell r="B5227" t="str">
            <v>Cycle</v>
          </cell>
          <cell r="C5227" t="str">
            <v>X</v>
          </cell>
          <cell r="D5227">
            <v>39689</v>
          </cell>
          <cell r="E5227">
            <v>18</v>
          </cell>
          <cell r="F5227">
            <v>1.3042020000000001</v>
          </cell>
          <cell r="G5227">
            <v>1.985312</v>
          </cell>
          <cell r="H5227">
            <v>96.882499999999993</v>
          </cell>
          <cell r="I5227">
            <v>6.9890000000000002E-4</v>
          </cell>
          <cell r="J5227">
            <v>191</v>
          </cell>
          <cell r="K5227">
            <v>0.64722880000000005</v>
          </cell>
          <cell r="L5227">
            <v>0.66724570000000005</v>
          </cell>
          <cell r="M5227">
            <v>0.68110939999999998</v>
          </cell>
          <cell r="N5227">
            <v>0.69497310000000001</v>
          </cell>
          <cell r="O5227">
            <v>0.71499009999999996</v>
          </cell>
          <cell r="P5227">
            <v>0.625</v>
          </cell>
          <cell r="Q5227">
            <v>0.75</v>
          </cell>
          <cell r="R5227">
            <v>15</v>
          </cell>
          <cell r="S5227">
            <v>18</v>
          </cell>
        </row>
        <row r="5228">
          <cell r="A5228" t="str">
            <v>All</v>
          </cell>
          <cell r="B5228" t="str">
            <v>Cycle</v>
          </cell>
          <cell r="C5228" t="str">
            <v>X</v>
          </cell>
          <cell r="D5228">
            <v>39689</v>
          </cell>
          <cell r="E5228">
            <v>19</v>
          </cell>
          <cell r="F5228">
            <v>2.1077659999999998</v>
          </cell>
          <cell r="G5228">
            <v>1.904515</v>
          </cell>
          <cell r="H5228">
            <v>92.039000000000001</v>
          </cell>
          <cell r="I5228">
            <v>5.9599999999999996E-4</v>
          </cell>
          <cell r="J5228">
            <v>191</v>
          </cell>
          <cell r="K5228">
            <v>-0.23453689999999999</v>
          </cell>
          <cell r="L5228">
            <v>-0.2160532</v>
          </cell>
          <cell r="M5228">
            <v>-0.2032514</v>
          </cell>
          <cell r="N5228">
            <v>-0.1904496</v>
          </cell>
          <cell r="O5228">
            <v>-0.1719658</v>
          </cell>
          <cell r="P5228">
            <v>0.625</v>
          </cell>
          <cell r="Q5228">
            <v>0.75</v>
          </cell>
          <cell r="R5228">
            <v>15</v>
          </cell>
          <cell r="S5228">
            <v>18</v>
          </cell>
        </row>
        <row r="5229">
          <cell r="A5229" t="str">
            <v>All</v>
          </cell>
          <cell r="B5229" t="str">
            <v>Cycle</v>
          </cell>
          <cell r="C5229" t="str">
            <v>X</v>
          </cell>
          <cell r="D5229">
            <v>39689</v>
          </cell>
          <cell r="E5229">
            <v>20</v>
          </cell>
          <cell r="F5229">
            <v>1.6769510000000001</v>
          </cell>
          <cell r="G5229">
            <v>1.379578</v>
          </cell>
          <cell r="H5229">
            <v>84.642099999999999</v>
          </cell>
          <cell r="I5229">
            <v>5.8489999999999996E-4</v>
          </cell>
          <cell r="J5229">
            <v>191</v>
          </cell>
          <cell r="K5229">
            <v>-0.32836690000000002</v>
          </cell>
          <cell r="L5229">
            <v>-0.31005539999999998</v>
          </cell>
          <cell r="M5229">
            <v>-0.2973729</v>
          </cell>
          <cell r="N5229">
            <v>-0.28469040000000001</v>
          </cell>
          <cell r="O5229">
            <v>-0.26637889999999997</v>
          </cell>
          <cell r="P5229">
            <v>0.625</v>
          </cell>
          <cell r="Q5229">
            <v>0.75</v>
          </cell>
          <cell r="R5229">
            <v>15</v>
          </cell>
          <cell r="S5229">
            <v>18</v>
          </cell>
        </row>
        <row r="5230">
          <cell r="A5230" t="str">
            <v>All</v>
          </cell>
          <cell r="B5230" t="str">
            <v>Cycle</v>
          </cell>
          <cell r="C5230" t="str">
            <v>X</v>
          </cell>
          <cell r="D5230">
            <v>39689</v>
          </cell>
          <cell r="E5230">
            <v>21</v>
          </cell>
          <cell r="F5230">
            <v>0.99173299999999998</v>
          </cell>
          <cell r="G5230">
            <v>0.87002429999999997</v>
          </cell>
          <cell r="H5230">
            <v>79.503399999999999</v>
          </cell>
          <cell r="I5230">
            <v>5.6420000000000005E-4</v>
          </cell>
          <cell r="J5230">
            <v>191</v>
          </cell>
          <cell r="K5230">
            <v>-0.15214800000000001</v>
          </cell>
          <cell r="L5230">
            <v>-0.13416429999999999</v>
          </cell>
          <cell r="M5230">
            <v>-0.12170880000000001</v>
          </cell>
          <cell r="N5230">
            <v>-0.1092533</v>
          </cell>
          <cell r="O5230">
            <v>-9.1269500000000003E-2</v>
          </cell>
          <cell r="P5230">
            <v>0.625</v>
          </cell>
          <cell r="Q5230">
            <v>0.75</v>
          </cell>
          <cell r="R5230">
            <v>15</v>
          </cell>
          <cell r="S5230">
            <v>18</v>
          </cell>
        </row>
        <row r="5231">
          <cell r="A5231" t="str">
            <v>All</v>
          </cell>
          <cell r="B5231" t="str">
            <v>Cycle</v>
          </cell>
          <cell r="C5231" t="str">
            <v>X</v>
          </cell>
          <cell r="D5231">
            <v>39689</v>
          </cell>
          <cell r="E5231">
            <v>22</v>
          </cell>
          <cell r="F5231">
            <v>0.61647470000000004</v>
          </cell>
          <cell r="G5231">
            <v>0.57919200000000004</v>
          </cell>
          <cell r="H5231">
            <v>75.943700000000007</v>
          </cell>
          <cell r="I5231">
            <v>5.5509999999999999E-4</v>
          </cell>
          <cell r="J5231">
            <v>191</v>
          </cell>
          <cell r="K5231">
            <v>-6.7476099999999997E-2</v>
          </cell>
          <cell r="L5231">
            <v>-4.9637599999999997E-2</v>
          </cell>
          <cell r="M5231">
            <v>-3.7282599999999999E-2</v>
          </cell>
          <cell r="N5231">
            <v>-2.4927700000000001E-2</v>
          </cell>
          <cell r="O5231">
            <v>-7.0892000000000004E-3</v>
          </cell>
          <cell r="P5231">
            <v>0.625</v>
          </cell>
          <cell r="Q5231">
            <v>0.75</v>
          </cell>
          <cell r="R5231">
            <v>15</v>
          </cell>
          <cell r="S5231">
            <v>18</v>
          </cell>
        </row>
        <row r="5232">
          <cell r="A5232" t="str">
            <v>All</v>
          </cell>
          <cell r="B5232" t="str">
            <v>Cycle</v>
          </cell>
          <cell r="C5232" t="str">
            <v>X</v>
          </cell>
          <cell r="D5232">
            <v>39689</v>
          </cell>
          <cell r="E5232">
            <v>23</v>
          </cell>
          <cell r="F5232">
            <v>0.35773060000000001</v>
          </cell>
          <cell r="G5232">
            <v>0.40932259999999998</v>
          </cell>
          <cell r="H5232">
            <v>73.679199999999994</v>
          </cell>
          <cell r="I5232">
            <v>5.5570000000000001E-4</v>
          </cell>
          <cell r="J5232">
            <v>191</v>
          </cell>
          <cell r="K5232">
            <v>2.1382499999999999E-2</v>
          </cell>
          <cell r="L5232">
            <v>3.9230500000000001E-2</v>
          </cell>
          <cell r="M5232">
            <v>5.1591999999999999E-2</v>
          </cell>
          <cell r="N5232">
            <v>6.3953499999999996E-2</v>
          </cell>
          <cell r="O5232">
            <v>8.1801499999999999E-2</v>
          </cell>
          <cell r="P5232">
            <v>0.625</v>
          </cell>
          <cell r="Q5232">
            <v>0.75</v>
          </cell>
          <cell r="R5232">
            <v>15</v>
          </cell>
          <cell r="S5232">
            <v>18</v>
          </cell>
        </row>
        <row r="5233">
          <cell r="A5233" t="str">
            <v>All</v>
          </cell>
          <cell r="B5233" t="str">
            <v>Cycle</v>
          </cell>
          <cell r="C5233" t="str">
            <v>X</v>
          </cell>
          <cell r="D5233">
            <v>39689</v>
          </cell>
          <cell r="E5233">
            <v>24</v>
          </cell>
          <cell r="F5233">
            <v>0.1969651</v>
          </cell>
          <cell r="G5233">
            <v>0.2708468</v>
          </cell>
          <cell r="H5233">
            <v>71.601799999999997</v>
          </cell>
          <cell r="I5233">
            <v>5.5360000000000001E-4</v>
          </cell>
          <cell r="J5233">
            <v>191</v>
          </cell>
          <cell r="K5233">
            <v>4.3728700000000002E-2</v>
          </cell>
          <cell r="L5233">
            <v>6.1543300000000002E-2</v>
          </cell>
          <cell r="M5233">
            <v>7.3881600000000006E-2</v>
          </cell>
          <cell r="N5233">
            <v>8.6220000000000005E-2</v>
          </cell>
          <cell r="O5233">
            <v>0.1040346</v>
          </cell>
          <cell r="P5233">
            <v>0.625</v>
          </cell>
          <cell r="Q5233">
            <v>0.75</v>
          </cell>
          <cell r="R5233">
            <v>15</v>
          </cell>
          <cell r="S5233">
            <v>18</v>
          </cell>
        </row>
        <row r="5234">
          <cell r="A5234" t="str">
            <v>All</v>
          </cell>
          <cell r="B5234" t="str">
            <v>Cycle</v>
          </cell>
          <cell r="C5234" t="str">
            <v>X</v>
          </cell>
          <cell r="D5234">
            <v>39695</v>
          </cell>
          <cell r="E5234">
            <v>1</v>
          </cell>
          <cell r="F5234">
            <v>0.13716909999999999</v>
          </cell>
          <cell r="G5234">
            <v>0.11733449999999999</v>
          </cell>
          <cell r="H5234">
            <v>71.654799999999994</v>
          </cell>
          <cell r="I5234">
            <v>5.2400000000000005E-4</v>
          </cell>
          <cell r="J5234">
            <v>178</v>
          </cell>
          <cell r="K5234">
            <v>-4.9169499999999998E-2</v>
          </cell>
          <cell r="L5234">
            <v>-3.1838199999999997E-2</v>
          </cell>
          <cell r="M5234">
            <v>-1.98347E-2</v>
          </cell>
          <cell r="N5234">
            <v>-7.8311000000000006E-3</v>
          </cell>
          <cell r="O5234">
            <v>9.5000999999999992E-3</v>
          </cell>
          <cell r="P5234">
            <v>0.58333333333333337</v>
          </cell>
          <cell r="Q5234">
            <v>0.75</v>
          </cell>
          <cell r="R5234">
            <v>14</v>
          </cell>
          <cell r="S5234">
            <v>18</v>
          </cell>
        </row>
        <row r="5235">
          <cell r="A5235" t="str">
            <v>All</v>
          </cell>
          <cell r="B5235" t="str">
            <v>Cycle</v>
          </cell>
          <cell r="C5235" t="str">
            <v>X</v>
          </cell>
          <cell r="D5235">
            <v>39695</v>
          </cell>
          <cell r="E5235">
            <v>2</v>
          </cell>
          <cell r="F5235">
            <v>0.10093149999999999</v>
          </cell>
          <cell r="G5235">
            <v>8.1719100000000003E-2</v>
          </cell>
          <cell r="H5235">
            <v>69.7376</v>
          </cell>
          <cell r="I5235">
            <v>5.2209999999999995E-4</v>
          </cell>
          <cell r="J5235">
            <v>178</v>
          </cell>
          <cell r="K5235">
            <v>-4.8495799999999999E-2</v>
          </cell>
          <cell r="L5235">
            <v>-3.1194900000000001E-2</v>
          </cell>
          <cell r="M5235">
            <v>-1.9212300000000002E-2</v>
          </cell>
          <cell r="N5235">
            <v>-7.2297999999999998E-3</v>
          </cell>
          <cell r="O5235">
            <v>1.0071099999999999E-2</v>
          </cell>
          <cell r="P5235">
            <v>0.58333333333333337</v>
          </cell>
          <cell r="Q5235">
            <v>0.75</v>
          </cell>
          <cell r="R5235">
            <v>14</v>
          </cell>
          <cell r="S5235">
            <v>18</v>
          </cell>
        </row>
        <row r="5236">
          <cell r="A5236" t="str">
            <v>All</v>
          </cell>
          <cell r="B5236" t="str">
            <v>Cycle</v>
          </cell>
          <cell r="C5236" t="str">
            <v>X</v>
          </cell>
          <cell r="D5236">
            <v>39695</v>
          </cell>
          <cell r="E5236">
            <v>3</v>
          </cell>
          <cell r="F5236">
            <v>9.5665200000000006E-2</v>
          </cell>
          <cell r="G5236">
            <v>7.3804800000000004E-2</v>
          </cell>
          <cell r="H5236">
            <v>67.286000000000001</v>
          </cell>
          <cell r="I5236">
            <v>5.1749999999999995E-4</v>
          </cell>
          <cell r="J5236">
            <v>178</v>
          </cell>
          <cell r="K5236">
            <v>-5.10134E-2</v>
          </cell>
          <cell r="L5236">
            <v>-3.3789600000000003E-2</v>
          </cell>
          <cell r="M5236">
            <v>-2.1860399999999999E-2</v>
          </cell>
          <cell r="N5236">
            <v>-9.9311999999999994E-3</v>
          </cell>
          <cell r="O5236">
            <v>7.2925999999999998E-3</v>
          </cell>
          <cell r="P5236">
            <v>0.58333333333333337</v>
          </cell>
          <cell r="Q5236">
            <v>0.75</v>
          </cell>
          <cell r="R5236">
            <v>14</v>
          </cell>
          <cell r="S5236">
            <v>18</v>
          </cell>
        </row>
        <row r="5237">
          <cell r="A5237" t="str">
            <v>All</v>
          </cell>
          <cell r="B5237" t="str">
            <v>Cycle</v>
          </cell>
          <cell r="C5237" t="str">
            <v>X</v>
          </cell>
          <cell r="D5237">
            <v>39695</v>
          </cell>
          <cell r="E5237">
            <v>4</v>
          </cell>
          <cell r="F5237">
            <v>6.64772E-2</v>
          </cell>
          <cell r="G5237">
            <v>5.5854899999999999E-2</v>
          </cell>
          <cell r="H5237">
            <v>65.140100000000004</v>
          </cell>
          <cell r="I5237">
            <v>5.1730000000000005E-4</v>
          </cell>
          <cell r="J5237">
            <v>178</v>
          </cell>
          <cell r="K5237">
            <v>-3.97705E-2</v>
          </cell>
          <cell r="L5237">
            <v>-2.25495E-2</v>
          </cell>
          <cell r="M5237">
            <v>-1.0622299999999999E-2</v>
          </cell>
          <cell r="N5237">
            <v>1.3048999999999999E-3</v>
          </cell>
          <cell r="O5237">
            <v>1.8525799999999999E-2</v>
          </cell>
          <cell r="P5237">
            <v>0.58333333333333337</v>
          </cell>
          <cell r="Q5237">
            <v>0.75</v>
          </cell>
          <cell r="R5237">
            <v>14</v>
          </cell>
          <cell r="S5237">
            <v>18</v>
          </cell>
        </row>
        <row r="5238">
          <cell r="A5238" t="str">
            <v>All</v>
          </cell>
          <cell r="B5238" t="str">
            <v>Cycle</v>
          </cell>
          <cell r="C5238" t="str">
            <v>X</v>
          </cell>
          <cell r="D5238">
            <v>39695</v>
          </cell>
          <cell r="E5238">
            <v>5</v>
          </cell>
          <cell r="F5238">
            <v>3.2455600000000001E-2</v>
          </cell>
          <cell r="G5238">
            <v>4.3424200000000003E-2</v>
          </cell>
          <cell r="H5238">
            <v>64.343299999999999</v>
          </cell>
          <cell r="I5238">
            <v>5.1730000000000005E-4</v>
          </cell>
          <cell r="J5238">
            <v>178</v>
          </cell>
          <cell r="K5238">
            <v>-1.8179500000000001E-2</v>
          </cell>
          <cell r="L5238">
            <v>-9.5850000000000004E-4</v>
          </cell>
          <cell r="M5238">
            <v>1.09687E-2</v>
          </cell>
          <cell r="N5238">
            <v>2.2895800000000001E-2</v>
          </cell>
          <cell r="O5238">
            <v>4.0116800000000001E-2</v>
          </cell>
          <cell r="P5238">
            <v>0.58333333333333337</v>
          </cell>
          <cell r="Q5238">
            <v>0.75</v>
          </cell>
          <cell r="R5238">
            <v>14</v>
          </cell>
          <cell r="S5238">
            <v>18</v>
          </cell>
        </row>
        <row r="5239">
          <cell r="A5239" t="str">
            <v>All</v>
          </cell>
          <cell r="B5239" t="str">
            <v>Cycle</v>
          </cell>
          <cell r="C5239" t="str">
            <v>X</v>
          </cell>
          <cell r="D5239">
            <v>39695</v>
          </cell>
          <cell r="E5239">
            <v>6</v>
          </cell>
          <cell r="F5239">
            <v>2.3381300000000001E-2</v>
          </cell>
          <cell r="G5239">
            <v>2.8002800000000001E-2</v>
          </cell>
          <cell r="H5239">
            <v>63.7012</v>
          </cell>
          <cell r="I5239">
            <v>5.1730000000000005E-4</v>
          </cell>
          <cell r="J5239">
            <v>178</v>
          </cell>
          <cell r="K5239">
            <v>-2.4526200000000001E-2</v>
          </cell>
          <cell r="L5239">
            <v>-7.3055000000000004E-3</v>
          </cell>
          <cell r="M5239">
            <v>4.6214999999999997E-3</v>
          </cell>
          <cell r="N5239">
            <v>1.6548500000000001E-2</v>
          </cell>
          <cell r="O5239">
            <v>3.3769199999999999E-2</v>
          </cell>
          <cell r="P5239">
            <v>0.58333333333333337</v>
          </cell>
          <cell r="Q5239">
            <v>0.75</v>
          </cell>
          <cell r="R5239">
            <v>14</v>
          </cell>
          <cell r="S5239">
            <v>18</v>
          </cell>
        </row>
        <row r="5240">
          <cell r="A5240" t="str">
            <v>All</v>
          </cell>
          <cell r="B5240" t="str">
            <v>Cycle</v>
          </cell>
          <cell r="C5240" t="str">
            <v>X</v>
          </cell>
          <cell r="D5240">
            <v>39695</v>
          </cell>
          <cell r="E5240">
            <v>7</v>
          </cell>
          <cell r="F5240">
            <v>9.6532000000000007E-3</v>
          </cell>
          <cell r="G5240">
            <v>2.2695300000000002E-2</v>
          </cell>
          <cell r="H5240">
            <v>62.6509</v>
          </cell>
          <cell r="I5240">
            <v>5.1690000000000004E-4</v>
          </cell>
          <cell r="J5240">
            <v>178</v>
          </cell>
          <cell r="K5240">
            <v>-1.6094199999999999E-2</v>
          </cell>
          <cell r="L5240">
            <v>1.1198E-3</v>
          </cell>
          <cell r="M5240">
            <v>1.3042099999999999E-2</v>
          </cell>
          <cell r="N5240">
            <v>2.4964500000000001E-2</v>
          </cell>
          <cell r="O5240">
            <v>4.2178500000000001E-2</v>
          </cell>
          <cell r="P5240">
            <v>0.58333333333333337</v>
          </cell>
          <cell r="Q5240">
            <v>0.75</v>
          </cell>
          <cell r="R5240">
            <v>14</v>
          </cell>
          <cell r="S5240">
            <v>18</v>
          </cell>
        </row>
        <row r="5241">
          <cell r="A5241" t="str">
            <v>All</v>
          </cell>
          <cell r="B5241" t="str">
            <v>Cycle</v>
          </cell>
          <cell r="C5241" t="str">
            <v>X</v>
          </cell>
          <cell r="D5241">
            <v>39695</v>
          </cell>
          <cell r="E5241">
            <v>8</v>
          </cell>
          <cell r="F5241">
            <v>3.2824999999999998E-3</v>
          </cell>
          <cell r="G5241">
            <v>2.16289E-2</v>
          </cell>
          <cell r="H5241">
            <v>63.642000000000003</v>
          </cell>
          <cell r="I5241">
            <v>5.1690000000000004E-4</v>
          </cell>
          <cell r="J5241">
            <v>178</v>
          </cell>
          <cell r="K5241">
            <v>-1.0789699999999999E-2</v>
          </cell>
          <cell r="L5241">
            <v>6.4241000000000003E-3</v>
          </cell>
          <cell r="M5241">
            <v>1.8346299999999999E-2</v>
          </cell>
          <cell r="N5241">
            <v>3.02685E-2</v>
          </cell>
          <cell r="O5241">
            <v>4.7482299999999998E-2</v>
          </cell>
          <cell r="P5241">
            <v>0.58333333333333337</v>
          </cell>
          <cell r="Q5241">
            <v>0.75</v>
          </cell>
          <cell r="R5241">
            <v>14</v>
          </cell>
          <cell r="S5241">
            <v>18</v>
          </cell>
        </row>
        <row r="5242">
          <cell r="A5242" t="str">
            <v>All</v>
          </cell>
          <cell r="B5242" t="str">
            <v>Cycle</v>
          </cell>
          <cell r="C5242" t="str">
            <v>X</v>
          </cell>
          <cell r="D5242">
            <v>39695</v>
          </cell>
          <cell r="E5242">
            <v>9</v>
          </cell>
          <cell r="F5242">
            <v>3.2891999999999999E-3</v>
          </cell>
          <cell r="G5242">
            <v>3.04614E-2</v>
          </cell>
          <cell r="H5242">
            <v>69.534400000000005</v>
          </cell>
          <cell r="I5242">
            <v>5.2499999999999997E-4</v>
          </cell>
          <cell r="J5242">
            <v>178</v>
          </cell>
          <cell r="K5242">
            <v>-2.1930000000000001E-3</v>
          </cell>
          <cell r="L5242">
            <v>1.51562E-2</v>
          </cell>
          <cell r="M5242">
            <v>2.71723E-2</v>
          </cell>
          <cell r="N5242">
            <v>3.9188300000000002E-2</v>
          </cell>
          <cell r="O5242">
            <v>5.6537499999999997E-2</v>
          </cell>
          <cell r="P5242">
            <v>0.58333333333333337</v>
          </cell>
          <cell r="Q5242">
            <v>0.75</v>
          </cell>
          <cell r="R5242">
            <v>14</v>
          </cell>
          <cell r="S5242">
            <v>18</v>
          </cell>
        </row>
        <row r="5243">
          <cell r="A5243" t="str">
            <v>All</v>
          </cell>
          <cell r="B5243" t="str">
            <v>Cycle</v>
          </cell>
          <cell r="C5243" t="str">
            <v>X</v>
          </cell>
          <cell r="D5243">
            <v>39695</v>
          </cell>
          <cell r="E5243">
            <v>10</v>
          </cell>
          <cell r="F5243">
            <v>1.7546699999999998E-2</v>
          </cell>
          <cell r="G5243">
            <v>4.3316100000000003E-2</v>
          </cell>
          <cell r="H5243">
            <v>76.488</v>
          </cell>
          <cell r="I5243">
            <v>5.3260000000000004E-4</v>
          </cell>
          <cell r="J5243">
            <v>178</v>
          </cell>
          <cell r="K5243">
            <v>-3.8076E-3</v>
          </cell>
          <cell r="L5243">
            <v>1.36667E-2</v>
          </cell>
          <cell r="M5243">
            <v>2.5769500000000001E-2</v>
          </cell>
          <cell r="N5243">
            <v>3.7872200000000002E-2</v>
          </cell>
          <cell r="O5243">
            <v>5.5346600000000003E-2</v>
          </cell>
          <cell r="P5243">
            <v>0.58333333333333337</v>
          </cell>
          <cell r="Q5243">
            <v>0.75</v>
          </cell>
          <cell r="R5243">
            <v>14</v>
          </cell>
          <cell r="S5243">
            <v>18</v>
          </cell>
        </row>
        <row r="5244">
          <cell r="A5244" t="str">
            <v>All</v>
          </cell>
          <cell r="B5244" t="str">
            <v>Cycle</v>
          </cell>
          <cell r="C5244" t="str">
            <v>X</v>
          </cell>
          <cell r="D5244">
            <v>39695</v>
          </cell>
          <cell r="E5244">
            <v>11</v>
          </cell>
          <cell r="F5244">
            <v>5.9228999999999997E-2</v>
          </cell>
          <cell r="G5244">
            <v>5.3611899999999997E-2</v>
          </cell>
          <cell r="H5244">
            <v>82.295599999999993</v>
          </cell>
          <cell r="I5244">
            <v>5.3399999999999997E-4</v>
          </cell>
          <cell r="J5244">
            <v>178</v>
          </cell>
          <cell r="K5244">
            <v>-3.5231699999999998E-2</v>
          </cell>
          <cell r="L5244">
            <v>-1.77351E-2</v>
          </cell>
          <cell r="M5244">
            <v>-5.6170999999999999E-3</v>
          </cell>
          <cell r="N5244">
            <v>6.5009999999999998E-3</v>
          </cell>
          <cell r="O5244">
            <v>2.3997600000000001E-2</v>
          </cell>
          <cell r="P5244">
            <v>0.58333333333333337</v>
          </cell>
          <cell r="Q5244">
            <v>0.75</v>
          </cell>
          <cell r="R5244">
            <v>14</v>
          </cell>
          <cell r="S5244">
            <v>18</v>
          </cell>
        </row>
        <row r="5245">
          <cell r="A5245" t="str">
            <v>All</v>
          </cell>
          <cell r="B5245" t="str">
            <v>Cycle</v>
          </cell>
          <cell r="C5245" t="str">
            <v>X</v>
          </cell>
          <cell r="D5245">
            <v>39695</v>
          </cell>
          <cell r="E5245">
            <v>12</v>
          </cell>
          <cell r="F5245">
            <v>0.1152468</v>
          </cell>
          <cell r="G5245">
            <v>0.1324285</v>
          </cell>
          <cell r="H5245">
            <v>86.489900000000006</v>
          </cell>
          <cell r="I5245">
            <v>5.3930000000000004E-4</v>
          </cell>
          <cell r="J5245">
            <v>178</v>
          </cell>
          <cell r="K5245">
            <v>-1.2579099999999999E-2</v>
          </cell>
          <cell r="L5245">
            <v>5.0038000000000001E-3</v>
          </cell>
          <cell r="M5245">
            <v>1.7181600000000002E-2</v>
          </cell>
          <cell r="N5245">
            <v>2.93595E-2</v>
          </cell>
          <cell r="O5245">
            <v>4.6942299999999999E-2</v>
          </cell>
          <cell r="P5245">
            <v>0.58333333333333337</v>
          </cell>
          <cell r="Q5245">
            <v>0.75</v>
          </cell>
          <cell r="R5245">
            <v>14</v>
          </cell>
          <cell r="S5245">
            <v>18</v>
          </cell>
        </row>
        <row r="5246">
          <cell r="A5246" t="str">
            <v>All</v>
          </cell>
          <cell r="B5246" t="str">
            <v>Cycle</v>
          </cell>
          <cell r="C5246" t="str">
            <v>X</v>
          </cell>
          <cell r="D5246">
            <v>39695</v>
          </cell>
          <cell r="E5246">
            <v>13</v>
          </cell>
          <cell r="F5246">
            <v>0.2284698</v>
          </cell>
          <cell r="G5246">
            <v>0.27807189999999998</v>
          </cell>
          <cell r="H5246">
            <v>91.040199999999999</v>
          </cell>
          <cell r="I5246">
            <v>5.3810000000000001E-4</v>
          </cell>
          <cell r="J5246">
            <v>178</v>
          </cell>
          <cell r="K5246">
            <v>1.98733E-2</v>
          </cell>
          <cell r="L5246">
            <v>3.74373E-2</v>
          </cell>
          <cell r="M5246">
            <v>4.9602E-2</v>
          </cell>
          <cell r="N5246">
            <v>6.1766799999999997E-2</v>
          </cell>
          <cell r="O5246">
            <v>7.9330800000000007E-2</v>
          </cell>
          <cell r="P5246">
            <v>0.58333333333333337</v>
          </cell>
          <cell r="Q5246">
            <v>0.75</v>
          </cell>
          <cell r="R5246">
            <v>14</v>
          </cell>
          <cell r="S5246">
            <v>18</v>
          </cell>
        </row>
        <row r="5247">
          <cell r="A5247" t="str">
            <v>All</v>
          </cell>
          <cell r="B5247" t="str">
            <v>Cycle</v>
          </cell>
          <cell r="C5247" t="str">
            <v>X</v>
          </cell>
          <cell r="D5247">
            <v>39695</v>
          </cell>
          <cell r="E5247">
            <v>14</v>
          </cell>
          <cell r="F5247">
            <v>0.39210030000000001</v>
          </cell>
          <cell r="G5247">
            <v>0.48801879999999997</v>
          </cell>
          <cell r="H5247">
            <v>95.040199999999999</v>
          </cell>
          <cell r="I5247">
            <v>5.4410000000000005E-4</v>
          </cell>
          <cell r="J5247">
            <v>178</v>
          </cell>
          <cell r="K5247">
            <v>6.6025100000000003E-2</v>
          </cell>
          <cell r="L5247">
            <v>8.3686399999999994E-2</v>
          </cell>
          <cell r="M5247">
            <v>9.5918500000000004E-2</v>
          </cell>
          <cell r="N5247">
            <v>0.1081507</v>
          </cell>
          <cell r="O5247">
            <v>0.1258119</v>
          </cell>
          <cell r="P5247">
            <v>0.58333333333333337</v>
          </cell>
          <cell r="Q5247">
            <v>0.75</v>
          </cell>
          <cell r="R5247">
            <v>14</v>
          </cell>
          <cell r="S5247">
            <v>18</v>
          </cell>
        </row>
        <row r="5248">
          <cell r="A5248" t="str">
            <v>All</v>
          </cell>
          <cell r="B5248" t="str">
            <v>Cycle</v>
          </cell>
          <cell r="C5248" t="str">
            <v>X</v>
          </cell>
          <cell r="D5248">
            <v>39695</v>
          </cell>
          <cell r="E5248">
            <v>15</v>
          </cell>
          <cell r="F5248">
            <v>0.36115259999999999</v>
          </cell>
          <cell r="G5248">
            <v>0.69544079999999997</v>
          </cell>
          <cell r="H5248">
            <v>97.099400000000003</v>
          </cell>
          <cell r="I5248">
            <v>5.4509999999999997E-4</v>
          </cell>
          <cell r="J5248">
            <v>178</v>
          </cell>
          <cell r="K5248">
            <v>0.30436839999999998</v>
          </cell>
          <cell r="L5248">
            <v>0.32204519999999998</v>
          </cell>
          <cell r="M5248">
            <v>0.33428819999999998</v>
          </cell>
          <cell r="N5248">
            <v>0.34653109999999998</v>
          </cell>
          <cell r="O5248">
            <v>0.36420789999999997</v>
          </cell>
          <cell r="P5248">
            <v>0.58333333333333337</v>
          </cell>
          <cell r="Q5248">
            <v>0.75</v>
          </cell>
          <cell r="R5248">
            <v>14</v>
          </cell>
          <cell r="S5248">
            <v>18</v>
          </cell>
        </row>
        <row r="5249">
          <cell r="A5249" t="str">
            <v>All</v>
          </cell>
          <cell r="B5249" t="str">
            <v>Cycle</v>
          </cell>
          <cell r="C5249" t="str">
            <v>X</v>
          </cell>
          <cell r="D5249">
            <v>39695</v>
          </cell>
          <cell r="E5249">
            <v>16</v>
          </cell>
          <cell r="F5249">
            <v>0.56379049999999997</v>
          </cell>
          <cell r="G5249">
            <v>0.96612799999999999</v>
          </cell>
          <cell r="H5249">
            <v>98.843999999999994</v>
          </cell>
          <cell r="I5249">
            <v>5.5230000000000003E-4</v>
          </cell>
          <cell r="J5249">
            <v>178</v>
          </cell>
          <cell r="K5249">
            <v>0.37221900000000002</v>
          </cell>
          <cell r="L5249">
            <v>0.3900132</v>
          </cell>
          <cell r="M5249">
            <v>0.40233750000000001</v>
          </cell>
          <cell r="N5249">
            <v>0.41466180000000002</v>
          </cell>
          <cell r="O5249">
            <v>0.43245600000000001</v>
          </cell>
          <cell r="P5249">
            <v>0.58333333333333337</v>
          </cell>
          <cell r="Q5249">
            <v>0.75</v>
          </cell>
          <cell r="R5249">
            <v>14</v>
          </cell>
          <cell r="S5249">
            <v>18</v>
          </cell>
        </row>
        <row r="5250">
          <cell r="A5250" t="str">
            <v>All</v>
          </cell>
          <cell r="B5250" t="str">
            <v>Cycle</v>
          </cell>
          <cell r="C5250" t="str">
            <v>X</v>
          </cell>
          <cell r="D5250">
            <v>39695</v>
          </cell>
          <cell r="E5250">
            <v>17</v>
          </cell>
          <cell r="F5250">
            <v>0.72687290000000004</v>
          </cell>
          <cell r="G5250">
            <v>1.219079</v>
          </cell>
          <cell r="H5250">
            <v>99.191199999999995</v>
          </cell>
          <cell r="I5250">
            <v>5.5710000000000004E-4</v>
          </cell>
          <cell r="J5250">
            <v>178</v>
          </cell>
          <cell r="K5250">
            <v>0.46195779999999997</v>
          </cell>
          <cell r="L5250">
            <v>0.4798287</v>
          </cell>
          <cell r="M5250">
            <v>0.49220609999999998</v>
          </cell>
          <cell r="N5250">
            <v>0.50458349999999996</v>
          </cell>
          <cell r="O5250">
            <v>0.52245439999999999</v>
          </cell>
          <cell r="P5250">
            <v>0.58333333333333337</v>
          </cell>
          <cell r="Q5250">
            <v>0.75</v>
          </cell>
          <cell r="R5250">
            <v>14</v>
          </cell>
          <cell r="S5250">
            <v>18</v>
          </cell>
        </row>
        <row r="5251">
          <cell r="A5251" t="str">
            <v>All</v>
          </cell>
          <cell r="B5251" t="str">
            <v>Cycle</v>
          </cell>
          <cell r="C5251" t="str">
            <v>X</v>
          </cell>
          <cell r="D5251">
            <v>39695</v>
          </cell>
          <cell r="E5251">
            <v>18</v>
          </cell>
          <cell r="F5251">
            <v>0.7733892</v>
          </cell>
          <cell r="G5251">
            <v>1.383945</v>
          </cell>
          <cell r="H5251">
            <v>99.330100000000002</v>
          </cell>
          <cell r="I5251">
            <v>5.7149999999999996E-4</v>
          </cell>
          <cell r="J5251">
            <v>178</v>
          </cell>
          <cell r="K5251">
            <v>0.57991899999999996</v>
          </cell>
          <cell r="L5251">
            <v>0.59801939999999998</v>
          </cell>
          <cell r="M5251">
            <v>0.61055559999999998</v>
          </cell>
          <cell r="N5251">
            <v>0.62309179999999997</v>
          </cell>
          <cell r="O5251">
            <v>0.64119219999999999</v>
          </cell>
          <cell r="P5251">
            <v>0.58333333333333337</v>
          </cell>
          <cell r="Q5251">
            <v>0.75</v>
          </cell>
          <cell r="R5251">
            <v>14</v>
          </cell>
          <cell r="S5251">
            <v>18</v>
          </cell>
        </row>
        <row r="5252">
          <cell r="A5252" t="str">
            <v>All</v>
          </cell>
          <cell r="B5252" t="str">
            <v>Cycle</v>
          </cell>
          <cell r="C5252" t="str">
            <v>X</v>
          </cell>
          <cell r="D5252">
            <v>39695</v>
          </cell>
          <cell r="E5252">
            <v>19</v>
          </cell>
          <cell r="F5252">
            <v>1.512286</v>
          </cell>
          <cell r="G5252">
            <v>1.404935</v>
          </cell>
          <cell r="H5252">
            <v>97.076599999999999</v>
          </cell>
          <cell r="I5252">
            <v>5.6630000000000005E-4</v>
          </cell>
          <cell r="J5252">
            <v>178</v>
          </cell>
          <cell r="K5252">
            <v>-0.13784969999999999</v>
          </cell>
          <cell r="L5252">
            <v>-0.1198313</v>
          </cell>
          <cell r="M5252">
            <v>-0.1073518</v>
          </cell>
          <cell r="N5252">
            <v>-9.4872300000000007E-2</v>
          </cell>
          <cell r="O5252">
            <v>-7.6853900000000003E-2</v>
          </cell>
          <cell r="P5252">
            <v>0.58333333333333337</v>
          </cell>
          <cell r="Q5252">
            <v>0.75</v>
          </cell>
          <cell r="R5252">
            <v>14</v>
          </cell>
          <cell r="S5252">
            <v>18</v>
          </cell>
        </row>
        <row r="5253">
          <cell r="A5253" t="str">
            <v>All</v>
          </cell>
          <cell r="B5253" t="str">
            <v>Cycle</v>
          </cell>
          <cell r="C5253" t="str">
            <v>X</v>
          </cell>
          <cell r="D5253">
            <v>39695</v>
          </cell>
          <cell r="E5253">
            <v>20</v>
          </cell>
          <cell r="F5253">
            <v>1.3772519999999999</v>
          </cell>
          <cell r="G5253">
            <v>1.092695</v>
          </cell>
          <cell r="H5253">
            <v>91.878500000000003</v>
          </cell>
          <cell r="I5253">
            <v>5.553E-4</v>
          </cell>
          <cell r="J5253">
            <v>178</v>
          </cell>
          <cell r="K5253">
            <v>-0.31475589999999998</v>
          </cell>
          <cell r="L5253">
            <v>-0.29691420000000002</v>
          </cell>
          <cell r="M5253">
            <v>-0.28455710000000001</v>
          </cell>
          <cell r="N5253">
            <v>-0.2722</v>
          </cell>
          <cell r="O5253">
            <v>-0.25435829999999998</v>
          </cell>
          <cell r="P5253">
            <v>0.58333333333333337</v>
          </cell>
          <cell r="Q5253">
            <v>0.75</v>
          </cell>
          <cell r="R5253">
            <v>14</v>
          </cell>
          <cell r="S5253">
            <v>18</v>
          </cell>
        </row>
        <row r="5254">
          <cell r="A5254" t="str">
            <v>All</v>
          </cell>
          <cell r="B5254" t="str">
            <v>Cycle</v>
          </cell>
          <cell r="C5254" t="str">
            <v>X</v>
          </cell>
          <cell r="D5254">
            <v>39695</v>
          </cell>
          <cell r="E5254">
            <v>21</v>
          </cell>
          <cell r="F5254">
            <v>0.92707289999999998</v>
          </cell>
          <cell r="G5254">
            <v>0.83390120000000001</v>
          </cell>
          <cell r="H5254">
            <v>85.734499999999997</v>
          </cell>
          <cell r="I5254">
            <v>5.4319999999999998E-4</v>
          </cell>
          <cell r="J5254">
            <v>178</v>
          </cell>
          <cell r="K5254">
            <v>-0.12304030000000001</v>
          </cell>
          <cell r="L5254">
            <v>-0.10539370000000001</v>
          </cell>
          <cell r="M5254">
            <v>-9.3171699999999996E-2</v>
          </cell>
          <cell r="N5254">
            <v>-8.0949599999999997E-2</v>
          </cell>
          <cell r="O5254">
            <v>-6.3302999999999998E-2</v>
          </cell>
          <cell r="P5254">
            <v>0.58333333333333337</v>
          </cell>
          <cell r="Q5254">
            <v>0.75</v>
          </cell>
          <cell r="R5254">
            <v>14</v>
          </cell>
          <cell r="S5254">
            <v>18</v>
          </cell>
        </row>
        <row r="5255">
          <cell r="A5255" t="str">
            <v>All</v>
          </cell>
          <cell r="B5255" t="str">
            <v>Cycle</v>
          </cell>
          <cell r="C5255" t="str">
            <v>X</v>
          </cell>
          <cell r="D5255">
            <v>39695</v>
          </cell>
          <cell r="E5255">
            <v>22</v>
          </cell>
          <cell r="F5255">
            <v>0.57112309999999999</v>
          </cell>
          <cell r="G5255">
            <v>0.59134569999999997</v>
          </cell>
          <cell r="H5255">
            <v>82.022400000000005</v>
          </cell>
          <cell r="I5255">
            <v>5.553E-4</v>
          </cell>
          <cell r="J5255">
            <v>178</v>
          </cell>
          <cell r="K5255">
            <v>-9.9772999999999997E-3</v>
          </cell>
          <cell r="L5255">
            <v>7.8650999999999999E-3</v>
          </cell>
          <cell r="M5255">
            <v>2.02227E-2</v>
          </cell>
          <cell r="N5255">
            <v>3.25803E-2</v>
          </cell>
          <cell r="O5255">
            <v>5.0422599999999998E-2</v>
          </cell>
          <cell r="P5255">
            <v>0.58333333333333337</v>
          </cell>
          <cell r="Q5255">
            <v>0.75</v>
          </cell>
          <cell r="R5255">
            <v>14</v>
          </cell>
          <cell r="S5255">
            <v>18</v>
          </cell>
        </row>
        <row r="5256">
          <cell r="A5256" t="str">
            <v>All</v>
          </cell>
          <cell r="B5256" t="str">
            <v>Cycle</v>
          </cell>
          <cell r="C5256" t="str">
            <v>X</v>
          </cell>
          <cell r="D5256">
            <v>39695</v>
          </cell>
          <cell r="E5256">
            <v>23</v>
          </cell>
          <cell r="F5256">
            <v>0.412194</v>
          </cell>
          <cell r="G5256">
            <v>0.40704790000000002</v>
          </cell>
          <cell r="H5256">
            <v>79.173400000000001</v>
          </cell>
          <cell r="I5256">
            <v>5.6360000000000004E-4</v>
          </cell>
          <cell r="J5256">
            <v>178</v>
          </cell>
          <cell r="K5256">
            <v>-3.5570900000000003E-2</v>
          </cell>
          <cell r="L5256">
            <v>-1.7595599999999999E-2</v>
          </cell>
          <cell r="M5256">
            <v>-5.1460999999999998E-3</v>
          </cell>
          <cell r="N5256">
            <v>7.3035000000000001E-3</v>
          </cell>
          <cell r="O5256">
            <v>2.5278800000000001E-2</v>
          </cell>
          <cell r="P5256">
            <v>0.58333333333333337</v>
          </cell>
          <cell r="Q5256">
            <v>0.75</v>
          </cell>
          <cell r="R5256">
            <v>14</v>
          </cell>
          <cell r="S5256">
            <v>18</v>
          </cell>
        </row>
        <row r="5257">
          <cell r="A5257" t="str">
            <v>All</v>
          </cell>
          <cell r="B5257" t="str">
            <v>Cycle</v>
          </cell>
          <cell r="C5257" t="str">
            <v>X</v>
          </cell>
          <cell r="D5257">
            <v>39695</v>
          </cell>
          <cell r="E5257">
            <v>24</v>
          </cell>
          <cell r="F5257">
            <v>0.2296898</v>
          </cell>
          <cell r="G5257">
            <v>0.22566700000000001</v>
          </cell>
          <cell r="H5257">
            <v>76.381600000000006</v>
          </cell>
          <cell r="I5257">
            <v>5.5719999999999999E-4</v>
          </cell>
          <cell r="J5257">
            <v>178</v>
          </cell>
          <cell r="K5257">
            <v>-3.4273600000000001E-2</v>
          </cell>
          <cell r="L5257">
            <v>-1.6401200000000001E-2</v>
          </cell>
          <cell r="M5257">
            <v>-4.0228E-3</v>
          </cell>
          <cell r="N5257">
            <v>8.3555999999999995E-3</v>
          </cell>
          <cell r="O5257">
            <v>2.6228000000000001E-2</v>
          </cell>
          <cell r="P5257">
            <v>0.58333333333333337</v>
          </cell>
          <cell r="Q5257">
            <v>0.75</v>
          </cell>
          <cell r="R5257">
            <v>14</v>
          </cell>
          <cell r="S5257">
            <v>18</v>
          </cell>
        </row>
        <row r="5258">
          <cell r="A5258" t="str">
            <v>All</v>
          </cell>
          <cell r="B5258" t="str">
            <v>Cycle</v>
          </cell>
          <cell r="C5258" t="str">
            <v>X</v>
          </cell>
          <cell r="D5258">
            <v>39706</v>
          </cell>
          <cell r="E5258">
            <v>1</v>
          </cell>
          <cell r="F5258">
            <v>4.1657999999999999E-3</v>
          </cell>
          <cell r="G5258">
            <v>1.9276000000000001E-2</v>
          </cell>
          <cell r="H5258">
            <v>58.972099999999998</v>
          </cell>
          <cell r="I5258">
            <v>4.4299999999999998E-4</v>
          </cell>
          <cell r="J5258">
            <v>196</v>
          </cell>
          <cell r="K5258">
            <v>-1.1862599999999999E-2</v>
          </cell>
          <cell r="L5258">
            <v>4.0730999999999996E-3</v>
          </cell>
          <cell r="M5258">
            <v>1.5110200000000001E-2</v>
          </cell>
          <cell r="N5258">
            <v>2.6147199999999999E-2</v>
          </cell>
          <cell r="O5258">
            <v>4.2082899999999999E-2</v>
          </cell>
          <cell r="P5258">
            <v>0.58333333333333337</v>
          </cell>
          <cell r="Q5258">
            <v>0.75</v>
          </cell>
          <cell r="R5258">
            <v>14</v>
          </cell>
          <cell r="S5258">
            <v>18</v>
          </cell>
        </row>
        <row r="5259">
          <cell r="A5259" t="str">
            <v>All</v>
          </cell>
          <cell r="B5259" t="str">
            <v>Cycle</v>
          </cell>
          <cell r="C5259" t="str">
            <v>X</v>
          </cell>
          <cell r="D5259">
            <v>39706</v>
          </cell>
          <cell r="E5259">
            <v>2</v>
          </cell>
          <cell r="F5259">
            <v>3.6572000000000002E-3</v>
          </cell>
          <cell r="G5259">
            <v>1.83678E-2</v>
          </cell>
          <cell r="H5259">
            <v>58.0837</v>
          </cell>
          <cell r="I5259">
            <v>4.4299999999999998E-4</v>
          </cell>
          <cell r="J5259">
            <v>196</v>
          </cell>
          <cell r="K5259">
            <v>-1.22615E-2</v>
          </cell>
          <cell r="L5259">
            <v>3.6738000000000001E-3</v>
          </cell>
          <cell r="M5259">
            <v>1.4710600000000001E-2</v>
          </cell>
          <cell r="N5259">
            <v>2.5747300000000001E-2</v>
          </cell>
          <cell r="O5259">
            <v>4.1682700000000003E-2</v>
          </cell>
          <cell r="P5259">
            <v>0.58333333333333337</v>
          </cell>
          <cell r="Q5259">
            <v>0.75</v>
          </cell>
          <cell r="R5259">
            <v>14</v>
          </cell>
          <cell r="S5259">
            <v>18</v>
          </cell>
        </row>
        <row r="5260">
          <cell r="A5260" t="str">
            <v>All</v>
          </cell>
          <cell r="B5260" t="str">
            <v>Cycle</v>
          </cell>
          <cell r="C5260" t="str">
            <v>X</v>
          </cell>
          <cell r="D5260">
            <v>39706</v>
          </cell>
          <cell r="E5260">
            <v>3</v>
          </cell>
          <cell r="F5260">
            <v>3.5788999999999999E-3</v>
          </cell>
          <cell r="G5260">
            <v>1.73858E-2</v>
          </cell>
          <cell r="H5260">
            <v>57.236499999999999</v>
          </cell>
          <cell r="I5260">
            <v>4.4289999999999998E-4</v>
          </cell>
          <cell r="J5260">
            <v>196</v>
          </cell>
          <cell r="K5260">
            <v>-1.31646E-2</v>
          </cell>
          <cell r="L5260">
            <v>2.7704000000000001E-3</v>
          </cell>
          <cell r="M5260">
            <v>1.3807E-2</v>
          </cell>
          <cell r="N5260">
            <v>2.4843500000000001E-2</v>
          </cell>
          <cell r="O5260">
            <v>4.0778599999999998E-2</v>
          </cell>
          <cell r="P5260">
            <v>0.58333333333333337</v>
          </cell>
          <cell r="Q5260">
            <v>0.75</v>
          </cell>
          <cell r="R5260">
            <v>14</v>
          </cell>
          <cell r="S5260">
            <v>18</v>
          </cell>
        </row>
        <row r="5261">
          <cell r="A5261" t="str">
            <v>All</v>
          </cell>
          <cell r="B5261" t="str">
            <v>Cycle</v>
          </cell>
          <cell r="C5261" t="str">
            <v>X</v>
          </cell>
          <cell r="D5261">
            <v>39706</v>
          </cell>
          <cell r="E5261">
            <v>4</v>
          </cell>
          <cell r="F5261">
            <v>3.5033E-3</v>
          </cell>
          <cell r="G5261">
            <v>1.5299800000000001E-2</v>
          </cell>
          <cell r="H5261">
            <v>56.186100000000003</v>
          </cell>
          <cell r="I5261">
            <v>4.4289999999999998E-4</v>
          </cell>
          <cell r="J5261">
            <v>196</v>
          </cell>
          <cell r="K5261">
            <v>-1.51751E-2</v>
          </cell>
          <cell r="L5261">
            <v>7.6000000000000004E-4</v>
          </cell>
          <cell r="M5261">
            <v>1.17965E-2</v>
          </cell>
          <cell r="N5261">
            <v>2.2832999999999999E-2</v>
          </cell>
          <cell r="O5261">
            <v>3.8767999999999997E-2</v>
          </cell>
          <cell r="P5261">
            <v>0.58333333333333337</v>
          </cell>
          <cell r="Q5261">
            <v>0.75</v>
          </cell>
          <cell r="R5261">
            <v>14</v>
          </cell>
          <cell r="S5261">
            <v>18</v>
          </cell>
        </row>
        <row r="5262">
          <cell r="A5262" t="str">
            <v>All</v>
          </cell>
          <cell r="B5262" t="str">
            <v>Cycle</v>
          </cell>
          <cell r="C5262" t="str">
            <v>X</v>
          </cell>
          <cell r="D5262">
            <v>39706</v>
          </cell>
          <cell r="E5262">
            <v>5</v>
          </cell>
          <cell r="F5262">
            <v>3.4899000000000002E-3</v>
          </cell>
          <cell r="G5262">
            <v>1.36566E-2</v>
          </cell>
          <cell r="H5262">
            <v>55.584600000000002</v>
          </cell>
          <cell r="I5262">
            <v>4.4289999999999998E-4</v>
          </cell>
          <cell r="J5262">
            <v>196</v>
          </cell>
          <cell r="K5262">
            <v>-1.6804800000000002E-2</v>
          </cell>
          <cell r="L5262">
            <v>-8.698E-4</v>
          </cell>
          <cell r="M5262">
            <v>1.0166700000000001E-2</v>
          </cell>
          <cell r="N5262">
            <v>2.1203300000000001E-2</v>
          </cell>
          <cell r="O5262">
            <v>3.7138299999999999E-2</v>
          </cell>
          <cell r="P5262">
            <v>0.58333333333333337</v>
          </cell>
          <cell r="Q5262">
            <v>0.75</v>
          </cell>
          <cell r="R5262">
            <v>14</v>
          </cell>
          <cell r="S5262">
            <v>18</v>
          </cell>
        </row>
        <row r="5263">
          <cell r="A5263" t="str">
            <v>All</v>
          </cell>
          <cell r="B5263" t="str">
            <v>Cycle</v>
          </cell>
          <cell r="C5263" t="str">
            <v>X</v>
          </cell>
          <cell r="D5263">
            <v>39706</v>
          </cell>
          <cell r="E5263">
            <v>6</v>
          </cell>
          <cell r="F5263">
            <v>3.4529000000000001E-3</v>
          </cell>
          <cell r="G5263">
            <v>1.29918E-2</v>
          </cell>
          <cell r="H5263">
            <v>55.339700000000001</v>
          </cell>
          <cell r="I5263">
            <v>4.4289999999999998E-4</v>
          </cell>
          <cell r="J5263">
            <v>196</v>
          </cell>
          <cell r="K5263">
            <v>-1.7432699999999999E-2</v>
          </cell>
          <cell r="L5263">
            <v>-1.4976E-3</v>
          </cell>
          <cell r="M5263">
            <v>9.5388999999999995E-3</v>
          </cell>
          <cell r="N5263">
            <v>2.0575400000000001E-2</v>
          </cell>
          <cell r="O5263">
            <v>3.6510399999999998E-2</v>
          </cell>
          <cell r="P5263">
            <v>0.58333333333333337</v>
          </cell>
          <cell r="Q5263">
            <v>0.75</v>
          </cell>
          <cell r="R5263">
            <v>14</v>
          </cell>
          <cell r="S5263">
            <v>18</v>
          </cell>
        </row>
        <row r="5264">
          <cell r="A5264" t="str">
            <v>All</v>
          </cell>
          <cell r="B5264" t="str">
            <v>Cycle</v>
          </cell>
          <cell r="C5264" t="str">
            <v>X</v>
          </cell>
          <cell r="D5264">
            <v>39706</v>
          </cell>
          <cell r="E5264">
            <v>7</v>
          </cell>
          <cell r="F5264">
            <v>7.3216000000000002E-3</v>
          </cell>
          <cell r="G5264">
            <v>1.2609799999999999E-2</v>
          </cell>
          <cell r="H5264">
            <v>55.390900000000002</v>
          </cell>
          <cell r="I5264">
            <v>4.4289999999999998E-4</v>
          </cell>
          <cell r="J5264">
            <v>196</v>
          </cell>
          <cell r="K5264">
            <v>-2.16832E-2</v>
          </cell>
          <cell r="L5264">
            <v>-5.7482999999999996E-3</v>
          </cell>
          <cell r="M5264">
            <v>5.2880999999999996E-3</v>
          </cell>
          <cell r="N5264">
            <v>1.6324600000000002E-2</v>
          </cell>
          <cell r="O5264">
            <v>3.2259500000000003E-2</v>
          </cell>
          <cell r="P5264">
            <v>0.58333333333333337</v>
          </cell>
          <cell r="Q5264">
            <v>0.75</v>
          </cell>
          <cell r="R5264">
            <v>14</v>
          </cell>
          <cell r="S5264">
            <v>18</v>
          </cell>
        </row>
        <row r="5265">
          <cell r="A5265" t="str">
            <v>All</v>
          </cell>
          <cell r="B5265" t="str">
            <v>Cycle</v>
          </cell>
          <cell r="C5265" t="str">
            <v>X</v>
          </cell>
          <cell r="D5265">
            <v>39706</v>
          </cell>
          <cell r="E5265">
            <v>8</v>
          </cell>
          <cell r="F5265">
            <v>3.0465000000000002E-3</v>
          </cell>
          <cell r="G5265">
            <v>1.25703E-2</v>
          </cell>
          <cell r="H5265">
            <v>55.992400000000004</v>
          </cell>
          <cell r="I5265">
            <v>4.4289999999999998E-4</v>
          </cell>
          <cell r="J5265">
            <v>196</v>
          </cell>
          <cell r="K5265">
            <v>-1.7447600000000001E-2</v>
          </cell>
          <cell r="L5265">
            <v>-1.5127000000000001E-3</v>
          </cell>
          <cell r="M5265">
            <v>9.5238000000000007E-3</v>
          </cell>
          <cell r="N5265">
            <v>2.05603E-2</v>
          </cell>
          <cell r="O5265">
            <v>3.6495199999999998E-2</v>
          </cell>
          <cell r="P5265">
            <v>0.58333333333333337</v>
          </cell>
          <cell r="Q5265">
            <v>0.75</v>
          </cell>
          <cell r="R5265">
            <v>14</v>
          </cell>
          <cell r="S5265">
            <v>18</v>
          </cell>
        </row>
        <row r="5266">
          <cell r="A5266" t="str">
            <v>All</v>
          </cell>
          <cell r="B5266" t="str">
            <v>Cycle</v>
          </cell>
          <cell r="C5266" t="str">
            <v>X</v>
          </cell>
          <cell r="D5266">
            <v>39706</v>
          </cell>
          <cell r="E5266">
            <v>9</v>
          </cell>
          <cell r="F5266">
            <v>3.0604999999999999E-3</v>
          </cell>
          <cell r="G5266">
            <v>1.3265900000000001E-2</v>
          </cell>
          <cell r="H5266">
            <v>58.523200000000003</v>
          </cell>
          <cell r="I5266">
            <v>4.4299999999999998E-4</v>
          </cell>
          <cell r="J5266">
            <v>196</v>
          </cell>
          <cell r="K5266">
            <v>-1.6767799999999999E-2</v>
          </cell>
          <cell r="L5266">
            <v>-8.3180000000000005E-4</v>
          </cell>
          <cell r="M5266">
            <v>1.02053E-2</v>
          </cell>
          <cell r="N5266">
            <v>2.1242500000000001E-2</v>
          </cell>
          <cell r="O5266">
            <v>3.7178500000000003E-2</v>
          </cell>
          <cell r="P5266">
            <v>0.58333333333333337</v>
          </cell>
          <cell r="Q5266">
            <v>0.75</v>
          </cell>
          <cell r="R5266">
            <v>14</v>
          </cell>
          <cell r="S5266">
            <v>18</v>
          </cell>
        </row>
        <row r="5267">
          <cell r="A5267" t="str">
            <v>All</v>
          </cell>
          <cell r="B5267" t="str">
            <v>Cycle</v>
          </cell>
          <cell r="C5267" t="str">
            <v>X</v>
          </cell>
          <cell r="D5267">
            <v>39706</v>
          </cell>
          <cell r="E5267">
            <v>10</v>
          </cell>
          <cell r="F5267">
            <v>3.8658E-3</v>
          </cell>
          <cell r="G5267">
            <v>1.48916E-2</v>
          </cell>
          <cell r="H5267">
            <v>61.3688</v>
          </cell>
          <cell r="I5267">
            <v>4.4319999999999999E-4</v>
          </cell>
          <cell r="J5267">
            <v>196</v>
          </cell>
          <cell r="K5267">
            <v>-1.59539E-2</v>
          </cell>
          <cell r="L5267">
            <v>-1.4100000000000001E-5</v>
          </cell>
          <cell r="M5267">
            <v>1.1025699999999999E-2</v>
          </cell>
          <cell r="N5267">
            <v>2.2065600000000001E-2</v>
          </cell>
          <cell r="O5267">
            <v>3.8005299999999999E-2</v>
          </cell>
          <cell r="P5267">
            <v>0.58333333333333337</v>
          </cell>
          <cell r="Q5267">
            <v>0.75</v>
          </cell>
          <cell r="R5267">
            <v>14</v>
          </cell>
          <cell r="S5267">
            <v>18</v>
          </cell>
        </row>
        <row r="5268">
          <cell r="A5268" t="str">
            <v>All</v>
          </cell>
          <cell r="B5268" t="str">
            <v>Cycle</v>
          </cell>
          <cell r="C5268" t="str">
            <v>X</v>
          </cell>
          <cell r="D5268">
            <v>39706</v>
          </cell>
          <cell r="E5268">
            <v>11</v>
          </cell>
          <cell r="F5268">
            <v>3.0274999999999998E-3</v>
          </cell>
          <cell r="G5268">
            <v>1.7435900000000001E-2</v>
          </cell>
          <cell r="H5268">
            <v>65.061700000000002</v>
          </cell>
          <cell r="I5268">
            <v>4.4349999999999999E-4</v>
          </cell>
          <cell r="J5268">
            <v>196</v>
          </cell>
          <cell r="K5268">
            <v>-1.25805E-2</v>
          </cell>
          <cell r="L5268">
            <v>3.3647E-3</v>
          </cell>
          <cell r="M5268">
            <v>1.44084E-2</v>
          </cell>
          <cell r="N5268">
            <v>2.5451999999999999E-2</v>
          </cell>
          <cell r="O5268">
            <v>4.1397299999999998E-2</v>
          </cell>
          <cell r="P5268">
            <v>0.58333333333333337</v>
          </cell>
          <cell r="Q5268">
            <v>0.75</v>
          </cell>
          <cell r="R5268">
            <v>14</v>
          </cell>
          <cell r="S5268">
            <v>18</v>
          </cell>
        </row>
        <row r="5269">
          <cell r="A5269" t="str">
            <v>All</v>
          </cell>
          <cell r="B5269" t="str">
            <v>Cycle</v>
          </cell>
          <cell r="C5269" t="str">
            <v>X</v>
          </cell>
          <cell r="D5269">
            <v>39706</v>
          </cell>
          <cell r="E5269">
            <v>12</v>
          </cell>
          <cell r="F5269">
            <v>3.0102000000000002E-3</v>
          </cell>
          <cell r="G5269">
            <v>2.35357E-2</v>
          </cell>
          <cell r="H5269">
            <v>70.263900000000007</v>
          </cell>
          <cell r="I5269">
            <v>4.4420000000000001E-4</v>
          </cell>
          <cell r="J5269">
            <v>196</v>
          </cell>
          <cell r="K5269">
            <v>-6.4853000000000003E-3</v>
          </cell>
          <cell r="L5269">
            <v>9.4728999999999994E-3</v>
          </cell>
          <cell r="M5269">
            <v>2.0525499999999999E-2</v>
          </cell>
          <cell r="N5269">
            <v>3.1578099999999998E-2</v>
          </cell>
          <cell r="O5269">
            <v>4.7536299999999997E-2</v>
          </cell>
          <cell r="P5269">
            <v>0.58333333333333337</v>
          </cell>
          <cell r="Q5269">
            <v>0.75</v>
          </cell>
          <cell r="R5269">
            <v>14</v>
          </cell>
          <cell r="S5269">
            <v>18</v>
          </cell>
        </row>
        <row r="5270">
          <cell r="A5270" t="str">
            <v>All</v>
          </cell>
          <cell r="B5270" t="str">
            <v>Cycle</v>
          </cell>
          <cell r="C5270" t="str">
            <v>X</v>
          </cell>
          <cell r="D5270">
            <v>39706</v>
          </cell>
          <cell r="E5270">
            <v>13</v>
          </cell>
          <cell r="F5270">
            <v>3.0108000000000001E-3</v>
          </cell>
          <cell r="G5270">
            <v>2.3590300000000002E-2</v>
          </cell>
          <cell r="H5270">
            <v>74.822699999999998</v>
          </cell>
          <cell r="I5270">
            <v>4.4420000000000001E-4</v>
          </cell>
          <cell r="J5270">
            <v>196</v>
          </cell>
          <cell r="K5270">
            <v>-6.4320999999999996E-3</v>
          </cell>
          <cell r="L5270">
            <v>9.5265000000000002E-3</v>
          </cell>
          <cell r="M5270">
            <v>2.0579500000000001E-2</v>
          </cell>
          <cell r="N5270">
            <v>3.1632399999999998E-2</v>
          </cell>
          <cell r="O5270">
            <v>4.7591000000000001E-2</v>
          </cell>
          <cell r="P5270">
            <v>0.58333333333333337</v>
          </cell>
          <cell r="Q5270">
            <v>0.75</v>
          </cell>
          <cell r="R5270">
            <v>14</v>
          </cell>
          <cell r="S5270">
            <v>18</v>
          </cell>
        </row>
        <row r="5271">
          <cell r="A5271" t="str">
            <v>All</v>
          </cell>
          <cell r="B5271" t="str">
            <v>Cycle</v>
          </cell>
          <cell r="C5271" t="str">
            <v>X</v>
          </cell>
          <cell r="D5271">
            <v>39706</v>
          </cell>
          <cell r="E5271">
            <v>14</v>
          </cell>
          <cell r="F5271">
            <v>2.9848000000000001E-3</v>
          </cell>
          <cell r="G5271">
            <v>1.86027E-2</v>
          </cell>
          <cell r="H5271">
            <v>77.721199999999996</v>
          </cell>
          <cell r="I5271">
            <v>4.4680000000000002E-4</v>
          </cell>
          <cell r="J5271">
            <v>196</v>
          </cell>
          <cell r="K5271">
            <v>-1.14696E-2</v>
          </cell>
          <cell r="L5271">
            <v>4.5339000000000004E-3</v>
          </cell>
          <cell r="M5271">
            <v>1.5617900000000001E-2</v>
          </cell>
          <cell r="N5271">
            <v>2.6701900000000001E-2</v>
          </cell>
          <cell r="O5271">
            <v>4.2705399999999998E-2</v>
          </cell>
          <cell r="P5271">
            <v>0.58333333333333337</v>
          </cell>
          <cell r="Q5271">
            <v>0.75</v>
          </cell>
          <cell r="R5271">
            <v>14</v>
          </cell>
          <cell r="S5271">
            <v>18</v>
          </cell>
        </row>
        <row r="5272">
          <cell r="A5272" t="str">
            <v>All</v>
          </cell>
          <cell r="B5272" t="str">
            <v>Cycle</v>
          </cell>
          <cell r="C5272" t="str">
            <v>X</v>
          </cell>
          <cell r="D5272">
            <v>39706</v>
          </cell>
          <cell r="E5272">
            <v>15</v>
          </cell>
          <cell r="F5272">
            <v>1.5656099999999999E-2</v>
          </cell>
          <cell r="G5272">
            <v>2.1729800000000001E-2</v>
          </cell>
          <cell r="H5272">
            <v>80.517300000000006</v>
          </cell>
          <cell r="I5272">
            <v>4.4930000000000002E-4</v>
          </cell>
          <cell r="J5272">
            <v>196</v>
          </cell>
          <cell r="K5272">
            <v>-2.1091100000000002E-2</v>
          </cell>
          <cell r="L5272">
            <v>-5.0419000000000002E-3</v>
          </cell>
          <cell r="M5272">
            <v>6.0736999999999996E-3</v>
          </cell>
          <cell r="N5272">
            <v>1.7189300000000001E-2</v>
          </cell>
          <cell r="O5272">
            <v>3.3238499999999997E-2</v>
          </cell>
          <cell r="P5272">
            <v>0.58333333333333337</v>
          </cell>
          <cell r="Q5272">
            <v>0.75</v>
          </cell>
          <cell r="R5272">
            <v>14</v>
          </cell>
          <cell r="S5272">
            <v>18</v>
          </cell>
        </row>
        <row r="5273">
          <cell r="A5273" t="str">
            <v>All</v>
          </cell>
          <cell r="B5273" t="str">
            <v>Cycle</v>
          </cell>
          <cell r="C5273" t="str">
            <v>X</v>
          </cell>
          <cell r="D5273">
            <v>39706</v>
          </cell>
          <cell r="E5273">
            <v>16</v>
          </cell>
          <cell r="F5273">
            <v>5.4635099999999999E-2</v>
          </cell>
          <cell r="G5273">
            <v>4.1871400000000003E-2</v>
          </cell>
          <cell r="H5273">
            <v>81.804100000000005</v>
          </cell>
          <cell r="I5273">
            <v>4.504E-4</v>
          </cell>
          <cell r="J5273">
            <v>196</v>
          </cell>
          <cell r="K5273">
            <v>-3.99628E-2</v>
          </cell>
          <cell r="L5273">
            <v>-2.3893299999999999E-2</v>
          </cell>
          <cell r="M5273">
            <v>-1.2763699999999999E-2</v>
          </cell>
          <cell r="N5273">
            <v>-1.634E-3</v>
          </cell>
          <cell r="O5273">
            <v>1.4435399999999999E-2</v>
          </cell>
          <cell r="P5273">
            <v>0.58333333333333337</v>
          </cell>
          <cell r="Q5273">
            <v>0.75</v>
          </cell>
          <cell r="R5273">
            <v>14</v>
          </cell>
          <cell r="S5273">
            <v>18</v>
          </cell>
        </row>
        <row r="5274">
          <cell r="A5274" t="str">
            <v>All</v>
          </cell>
          <cell r="B5274" t="str">
            <v>Cycle</v>
          </cell>
          <cell r="C5274" t="str">
            <v>X</v>
          </cell>
          <cell r="D5274">
            <v>39706</v>
          </cell>
          <cell r="E5274">
            <v>17</v>
          </cell>
          <cell r="F5274">
            <v>9.912E-2</v>
          </cell>
          <cell r="G5274">
            <v>6.9816100000000006E-2</v>
          </cell>
          <cell r="H5274">
            <v>83.285499999999999</v>
          </cell>
          <cell r="I5274">
            <v>4.5239999999999999E-4</v>
          </cell>
          <cell r="J5274">
            <v>196</v>
          </cell>
          <cell r="K5274">
            <v>-5.6563500000000003E-2</v>
          </cell>
          <cell r="L5274">
            <v>-4.0458300000000003E-2</v>
          </cell>
          <cell r="M5274">
            <v>-2.9303900000000001E-2</v>
          </cell>
          <cell r="N5274">
            <v>-1.8149499999999999E-2</v>
          </cell>
          <cell r="O5274">
            <v>-2.0443000000000002E-3</v>
          </cell>
          <cell r="P5274">
            <v>0.58333333333333337</v>
          </cell>
          <cell r="Q5274">
            <v>0.75</v>
          </cell>
          <cell r="R5274">
            <v>14</v>
          </cell>
          <cell r="S5274">
            <v>18</v>
          </cell>
        </row>
        <row r="5275">
          <cell r="A5275" t="str">
            <v>All</v>
          </cell>
          <cell r="B5275" t="str">
            <v>Cycle</v>
          </cell>
          <cell r="C5275" t="str">
            <v>X</v>
          </cell>
          <cell r="D5275">
            <v>39706</v>
          </cell>
          <cell r="E5275">
            <v>18</v>
          </cell>
          <cell r="F5275">
            <v>0.14257159999999999</v>
          </cell>
          <cell r="G5275">
            <v>8.9853199999999994E-2</v>
          </cell>
          <cell r="H5275">
            <v>82.001599999999996</v>
          </cell>
          <cell r="I5275">
            <v>4.5340000000000002E-4</v>
          </cell>
          <cell r="J5275">
            <v>196</v>
          </cell>
          <cell r="K5275">
            <v>-8.0006300000000002E-2</v>
          </cell>
          <cell r="L5275">
            <v>-6.3884399999999994E-2</v>
          </cell>
          <cell r="M5275">
            <v>-5.2718300000000003E-2</v>
          </cell>
          <cell r="N5275">
            <v>-4.15523E-2</v>
          </cell>
          <cell r="O5275">
            <v>-2.5430299999999999E-2</v>
          </cell>
          <cell r="P5275">
            <v>0.58333333333333337</v>
          </cell>
          <cell r="Q5275">
            <v>0.75</v>
          </cell>
          <cell r="R5275">
            <v>14</v>
          </cell>
          <cell r="S5275">
            <v>18</v>
          </cell>
        </row>
        <row r="5276">
          <cell r="A5276" t="str">
            <v>All</v>
          </cell>
          <cell r="B5276" t="str">
            <v>Cycle</v>
          </cell>
          <cell r="C5276" t="str">
            <v>X</v>
          </cell>
          <cell r="D5276">
            <v>39706</v>
          </cell>
          <cell r="E5276">
            <v>19</v>
          </cell>
          <cell r="F5276">
            <v>0.16667779999999999</v>
          </cell>
          <cell r="G5276">
            <v>9.6381700000000001E-2</v>
          </cell>
          <cell r="H5276">
            <v>77.289299999999997</v>
          </cell>
          <cell r="I5276">
            <v>4.5029999999999999E-4</v>
          </cell>
          <cell r="J5276">
            <v>196</v>
          </cell>
          <cell r="K5276">
            <v>-9.7491599999999998E-2</v>
          </cell>
          <cell r="L5276">
            <v>-8.1424200000000002E-2</v>
          </cell>
          <cell r="M5276">
            <v>-7.02961E-2</v>
          </cell>
          <cell r="N5276">
            <v>-5.9167900000000002E-2</v>
          </cell>
          <cell r="O5276">
            <v>-4.3100600000000003E-2</v>
          </cell>
          <cell r="P5276">
            <v>0.58333333333333337</v>
          </cell>
          <cell r="Q5276">
            <v>0.75</v>
          </cell>
          <cell r="R5276">
            <v>14</v>
          </cell>
          <cell r="S5276">
            <v>18</v>
          </cell>
        </row>
        <row r="5277">
          <cell r="A5277" t="str">
            <v>All</v>
          </cell>
          <cell r="B5277" t="str">
            <v>Cycle</v>
          </cell>
          <cell r="C5277" t="str">
            <v>X</v>
          </cell>
          <cell r="D5277">
            <v>39706</v>
          </cell>
          <cell r="E5277">
            <v>20</v>
          </cell>
          <cell r="F5277">
            <v>9.0103299999999997E-2</v>
          </cell>
          <cell r="G5277">
            <v>6.3242300000000001E-2</v>
          </cell>
          <cell r="H5277">
            <v>69.667000000000002</v>
          </cell>
          <cell r="I5277">
            <v>4.438E-4</v>
          </cell>
          <cell r="J5277">
            <v>196</v>
          </cell>
          <cell r="K5277">
            <v>-5.3858099999999999E-2</v>
          </cell>
          <cell r="L5277">
            <v>-3.7907900000000001E-2</v>
          </cell>
          <cell r="M5277">
            <v>-2.68609E-2</v>
          </cell>
          <cell r="N5277">
            <v>-1.5813899999999999E-2</v>
          </cell>
          <cell r="O5277">
            <v>1.3630000000000001E-4</v>
          </cell>
          <cell r="P5277">
            <v>0.58333333333333337</v>
          </cell>
          <cell r="Q5277">
            <v>0.75</v>
          </cell>
          <cell r="R5277">
            <v>14</v>
          </cell>
          <cell r="S5277">
            <v>18</v>
          </cell>
        </row>
        <row r="5278">
          <cell r="A5278" t="str">
            <v>All</v>
          </cell>
          <cell r="B5278" t="str">
            <v>Cycle</v>
          </cell>
          <cell r="C5278" t="str">
            <v>X</v>
          </cell>
          <cell r="D5278">
            <v>39706</v>
          </cell>
          <cell r="E5278">
            <v>21</v>
          </cell>
          <cell r="F5278">
            <v>5.9719899999999999E-2</v>
          </cell>
          <cell r="G5278">
            <v>4.3306499999999998E-2</v>
          </cell>
          <cell r="H5278">
            <v>66.278700000000001</v>
          </cell>
          <cell r="I5278">
            <v>4.4339999999999999E-4</v>
          </cell>
          <cell r="J5278">
            <v>196</v>
          </cell>
          <cell r="K5278">
            <v>-4.3400300000000003E-2</v>
          </cell>
          <cell r="L5278">
            <v>-2.7456299999999999E-2</v>
          </cell>
          <cell r="M5278">
            <v>-1.6413400000000002E-2</v>
          </cell>
          <cell r="N5278">
            <v>-5.3705999999999997E-3</v>
          </cell>
          <cell r="O5278">
            <v>1.05735E-2</v>
          </cell>
          <cell r="P5278">
            <v>0.58333333333333337</v>
          </cell>
          <cell r="Q5278">
            <v>0.75</v>
          </cell>
          <cell r="R5278">
            <v>14</v>
          </cell>
          <cell r="S5278">
            <v>18</v>
          </cell>
        </row>
        <row r="5279">
          <cell r="A5279" t="str">
            <v>All</v>
          </cell>
          <cell r="B5279" t="str">
            <v>Cycle</v>
          </cell>
          <cell r="C5279" t="str">
            <v>X</v>
          </cell>
          <cell r="D5279">
            <v>39706</v>
          </cell>
          <cell r="E5279">
            <v>22</v>
          </cell>
          <cell r="F5279">
            <v>4.2502199999999997E-2</v>
          </cell>
          <cell r="G5279">
            <v>3.5537899999999997E-2</v>
          </cell>
          <cell r="H5279">
            <v>62.891199999999998</v>
          </cell>
          <cell r="I5279">
            <v>4.4329999999999999E-4</v>
          </cell>
          <cell r="J5279">
            <v>196</v>
          </cell>
          <cell r="K5279">
            <v>-3.3945599999999999E-2</v>
          </cell>
          <cell r="L5279">
            <v>-1.8004800000000001E-2</v>
          </cell>
          <cell r="M5279">
            <v>-6.9643999999999999E-3</v>
          </cell>
          <cell r="N5279">
            <v>4.0761E-3</v>
          </cell>
          <cell r="O5279">
            <v>2.0016900000000001E-2</v>
          </cell>
          <cell r="P5279">
            <v>0.58333333333333337</v>
          </cell>
          <cell r="Q5279">
            <v>0.75</v>
          </cell>
          <cell r="R5279">
            <v>14</v>
          </cell>
          <cell r="S5279">
            <v>18</v>
          </cell>
        </row>
        <row r="5280">
          <cell r="A5280" t="str">
            <v>All</v>
          </cell>
          <cell r="B5280" t="str">
            <v>Cycle</v>
          </cell>
          <cell r="C5280" t="str">
            <v>X</v>
          </cell>
          <cell r="D5280">
            <v>39706</v>
          </cell>
          <cell r="E5280">
            <v>23</v>
          </cell>
          <cell r="F5280">
            <v>2.71974E-2</v>
          </cell>
          <cell r="G5280">
            <v>2.88606E-2</v>
          </cell>
          <cell r="H5280">
            <v>60.798999999999999</v>
          </cell>
          <cell r="I5280">
            <v>4.4309999999999998E-4</v>
          </cell>
          <cell r="J5280">
            <v>196</v>
          </cell>
          <cell r="K5280">
            <v>-2.5314799999999998E-2</v>
          </cell>
          <cell r="L5280">
            <v>-9.3760000000000007E-3</v>
          </cell>
          <cell r="M5280">
            <v>1.6632000000000001E-3</v>
          </cell>
          <cell r="N5280">
            <v>1.27023E-2</v>
          </cell>
          <cell r="O5280">
            <v>2.8641099999999999E-2</v>
          </cell>
          <cell r="P5280">
            <v>0.58333333333333337</v>
          </cell>
          <cell r="Q5280">
            <v>0.75</v>
          </cell>
          <cell r="R5280">
            <v>14</v>
          </cell>
          <cell r="S5280">
            <v>18</v>
          </cell>
        </row>
        <row r="5281">
          <cell r="A5281" t="str">
            <v>All</v>
          </cell>
          <cell r="B5281" t="str">
            <v>Cycle</v>
          </cell>
          <cell r="C5281" t="str">
            <v>X</v>
          </cell>
          <cell r="D5281">
            <v>39706</v>
          </cell>
          <cell r="E5281">
            <v>24</v>
          </cell>
          <cell r="F5281">
            <v>1.6249300000000001E-2</v>
          </cell>
          <cell r="G5281">
            <v>2.2252500000000001E-2</v>
          </cell>
          <cell r="H5281">
            <v>58.860399999999998</v>
          </cell>
          <cell r="I5281">
            <v>4.4309999999999998E-4</v>
          </cell>
          <cell r="J5281">
            <v>196</v>
          </cell>
          <cell r="K5281">
            <v>-2.0973700000000001E-2</v>
          </cell>
          <cell r="L5281">
            <v>-5.0355E-3</v>
          </cell>
          <cell r="M5281">
            <v>6.0032000000000002E-3</v>
          </cell>
          <cell r="N5281">
            <v>1.7041899999999999E-2</v>
          </cell>
          <cell r="O5281">
            <v>3.2980000000000002E-2</v>
          </cell>
          <cell r="P5281">
            <v>0.58333333333333337</v>
          </cell>
          <cell r="Q5281">
            <v>0.75</v>
          </cell>
          <cell r="R5281">
            <v>14</v>
          </cell>
          <cell r="S5281">
            <v>18</v>
          </cell>
        </row>
        <row r="5282">
          <cell r="A5282" t="str">
            <v>All</v>
          </cell>
          <cell r="B5282" t="str">
            <v>Cycle</v>
          </cell>
          <cell r="C5282" t="str">
            <v>X</v>
          </cell>
          <cell r="D5282">
            <v>39716</v>
          </cell>
          <cell r="E5282">
            <v>1</v>
          </cell>
          <cell r="F5282">
            <v>6.4196000000000001E-3</v>
          </cell>
          <cell r="G5282">
            <v>4.5935299999999998E-2</v>
          </cell>
          <cell r="H5282">
            <v>65.499099999999999</v>
          </cell>
          <cell r="I5282">
            <v>4.5169999999999997E-4</v>
          </cell>
          <cell r="J5282">
            <v>194</v>
          </cell>
          <cell r="K5282">
            <v>1.22775E-2</v>
          </cell>
          <cell r="L5282">
            <v>2.8370099999999999E-2</v>
          </cell>
          <cell r="M5282">
            <v>3.9515700000000001E-2</v>
          </cell>
          <cell r="N5282">
            <v>5.0661299999999999E-2</v>
          </cell>
          <cell r="O5282">
            <v>6.6753800000000002E-2</v>
          </cell>
          <cell r="P5282">
            <v>0.58333333333333337</v>
          </cell>
          <cell r="Q5282">
            <v>0.66666666666666663</v>
          </cell>
          <cell r="R5282">
            <v>14</v>
          </cell>
          <cell r="S5282">
            <v>16</v>
          </cell>
        </row>
        <row r="5283">
          <cell r="A5283" t="str">
            <v>All</v>
          </cell>
          <cell r="B5283" t="str">
            <v>Cycle</v>
          </cell>
          <cell r="C5283" t="str">
            <v>X</v>
          </cell>
          <cell r="D5283">
            <v>39716</v>
          </cell>
          <cell r="E5283">
            <v>2</v>
          </cell>
          <cell r="F5283">
            <v>5.4339999999999996E-3</v>
          </cell>
          <cell r="G5283">
            <v>3.5365199999999999E-2</v>
          </cell>
          <cell r="H5283">
            <v>64.704700000000003</v>
          </cell>
          <cell r="I5283">
            <v>4.5160000000000003E-4</v>
          </cell>
          <cell r="J5283">
            <v>194</v>
          </cell>
          <cell r="K5283">
            <v>2.6982E-3</v>
          </cell>
          <cell r="L5283">
            <v>1.8787700000000001E-2</v>
          </cell>
          <cell r="M5283">
            <v>2.9931300000000001E-2</v>
          </cell>
          <cell r="N5283">
            <v>4.1074800000000002E-2</v>
          </cell>
          <cell r="O5283">
            <v>5.7164300000000001E-2</v>
          </cell>
          <cell r="P5283">
            <v>0.58333333333333337</v>
          </cell>
          <cell r="Q5283">
            <v>0.66666666666666663</v>
          </cell>
          <cell r="R5283">
            <v>14</v>
          </cell>
          <cell r="S5283">
            <v>16</v>
          </cell>
        </row>
        <row r="5284">
          <cell r="A5284" t="str">
            <v>All</v>
          </cell>
          <cell r="B5284" t="str">
            <v>Cycle</v>
          </cell>
          <cell r="C5284" t="str">
            <v>X</v>
          </cell>
          <cell r="D5284">
            <v>39716</v>
          </cell>
          <cell r="E5284">
            <v>3</v>
          </cell>
          <cell r="F5284">
            <v>3.8227999999999999E-3</v>
          </cell>
          <cell r="G5284">
            <v>3.2657800000000001E-2</v>
          </cell>
          <cell r="H5284">
            <v>61.616599999999998</v>
          </cell>
          <cell r="I5284">
            <v>4.5110000000000001E-4</v>
          </cell>
          <cell r="J5284">
            <v>194</v>
          </cell>
          <cell r="K5284">
            <v>1.6169000000000001E-3</v>
          </cell>
          <cell r="L5284">
            <v>1.7697600000000001E-2</v>
          </cell>
          <cell r="M5284">
            <v>2.8835E-2</v>
          </cell>
          <cell r="N5284">
            <v>3.9972399999999998E-2</v>
          </cell>
          <cell r="O5284">
            <v>5.6053100000000002E-2</v>
          </cell>
          <cell r="P5284">
            <v>0.58333333333333337</v>
          </cell>
          <cell r="Q5284">
            <v>0.66666666666666663</v>
          </cell>
          <cell r="R5284">
            <v>14</v>
          </cell>
          <cell r="S5284">
            <v>16</v>
          </cell>
        </row>
        <row r="5285">
          <cell r="A5285" t="str">
            <v>All</v>
          </cell>
          <cell r="B5285" t="str">
            <v>Cycle</v>
          </cell>
          <cell r="C5285" t="str">
            <v>X</v>
          </cell>
          <cell r="D5285">
            <v>39716</v>
          </cell>
          <cell r="E5285">
            <v>4</v>
          </cell>
          <cell r="F5285">
            <v>3.8923E-3</v>
          </cell>
          <cell r="G5285">
            <v>2.5311299999999998E-2</v>
          </cell>
          <cell r="H5285">
            <v>59.463500000000003</v>
          </cell>
          <cell r="I5285">
            <v>4.5100000000000001E-4</v>
          </cell>
          <cell r="J5285">
            <v>194</v>
          </cell>
          <cell r="K5285">
            <v>-5.7984999999999998E-3</v>
          </cell>
          <cell r="L5285">
            <v>1.0281800000000001E-2</v>
          </cell>
          <cell r="M5285">
            <v>2.1419000000000001E-2</v>
          </cell>
          <cell r="N5285">
            <v>3.2556099999999998E-2</v>
          </cell>
          <cell r="O5285">
            <v>4.8636400000000003E-2</v>
          </cell>
          <cell r="P5285">
            <v>0.58333333333333337</v>
          </cell>
          <cell r="Q5285">
            <v>0.66666666666666663</v>
          </cell>
          <cell r="R5285">
            <v>14</v>
          </cell>
          <cell r="S5285">
            <v>16</v>
          </cell>
        </row>
        <row r="5286">
          <cell r="A5286" t="str">
            <v>All</v>
          </cell>
          <cell r="B5286" t="str">
            <v>Cycle</v>
          </cell>
          <cell r="C5286" t="str">
            <v>X</v>
          </cell>
          <cell r="D5286">
            <v>39716</v>
          </cell>
          <cell r="E5286">
            <v>5</v>
          </cell>
          <cell r="F5286">
            <v>3.5268000000000001E-3</v>
          </cell>
          <cell r="G5286">
            <v>2.0650600000000002E-2</v>
          </cell>
          <cell r="H5286">
            <v>58.066699999999997</v>
          </cell>
          <cell r="I5286">
            <v>4.5100000000000001E-4</v>
          </cell>
          <cell r="J5286">
            <v>194</v>
          </cell>
          <cell r="K5286">
            <v>-1.0093599999999999E-2</v>
          </cell>
          <cell r="L5286">
            <v>5.9867000000000002E-3</v>
          </cell>
          <cell r="M5286">
            <v>1.7123800000000002E-2</v>
          </cell>
          <cell r="N5286">
            <v>2.8261000000000001E-2</v>
          </cell>
          <cell r="O5286">
            <v>4.4341199999999997E-2</v>
          </cell>
          <cell r="P5286">
            <v>0.58333333333333337</v>
          </cell>
          <cell r="Q5286">
            <v>0.66666666666666663</v>
          </cell>
          <cell r="R5286">
            <v>14</v>
          </cell>
          <cell r="S5286">
            <v>16</v>
          </cell>
        </row>
        <row r="5287">
          <cell r="A5287" t="str">
            <v>All</v>
          </cell>
          <cell r="B5287" t="str">
            <v>Cycle</v>
          </cell>
          <cell r="C5287" t="str">
            <v>X</v>
          </cell>
          <cell r="D5287">
            <v>39716</v>
          </cell>
          <cell r="E5287">
            <v>6</v>
          </cell>
          <cell r="F5287">
            <v>3.4962000000000001E-3</v>
          </cell>
          <cell r="G5287">
            <v>1.65679E-2</v>
          </cell>
          <cell r="H5287">
            <v>57.963500000000003</v>
          </cell>
          <cell r="I5287">
            <v>4.5100000000000001E-4</v>
          </cell>
          <cell r="J5287">
            <v>194</v>
          </cell>
          <cell r="K5287">
            <v>-1.4145700000000001E-2</v>
          </cell>
          <cell r="L5287">
            <v>1.9345E-3</v>
          </cell>
          <cell r="M5287">
            <v>1.3071599999999999E-2</v>
          </cell>
          <cell r="N5287">
            <v>2.4208799999999999E-2</v>
          </cell>
          <cell r="O5287">
            <v>4.0288999999999998E-2</v>
          </cell>
          <cell r="P5287">
            <v>0.58333333333333337</v>
          </cell>
          <cell r="Q5287">
            <v>0.66666666666666663</v>
          </cell>
          <cell r="R5287">
            <v>14</v>
          </cell>
          <cell r="S5287">
            <v>16</v>
          </cell>
        </row>
        <row r="5288">
          <cell r="A5288" t="str">
            <v>All</v>
          </cell>
          <cell r="B5288" t="str">
            <v>Cycle</v>
          </cell>
          <cell r="C5288" t="str">
            <v>X</v>
          </cell>
          <cell r="D5288">
            <v>39716</v>
          </cell>
          <cell r="E5288">
            <v>7</v>
          </cell>
          <cell r="F5288">
            <v>3.4302999999999998E-3</v>
          </cell>
          <cell r="G5288">
            <v>1.49877E-2</v>
          </cell>
          <cell r="H5288">
            <v>57.285600000000002</v>
          </cell>
          <cell r="I5288">
            <v>4.5100000000000001E-4</v>
          </cell>
          <cell r="J5288">
            <v>194</v>
          </cell>
          <cell r="K5288">
            <v>-1.5658600000000002E-2</v>
          </cell>
          <cell r="L5288">
            <v>4.2079999999999998E-4</v>
          </cell>
          <cell r="M5288">
            <v>1.1557400000000001E-2</v>
          </cell>
          <cell r="N5288">
            <v>2.2693999999999999E-2</v>
          </cell>
          <cell r="O5288">
            <v>3.87734E-2</v>
          </cell>
          <cell r="P5288">
            <v>0.58333333333333337</v>
          </cell>
          <cell r="Q5288">
            <v>0.66666666666666663</v>
          </cell>
          <cell r="R5288">
            <v>14</v>
          </cell>
          <cell r="S5288">
            <v>16</v>
          </cell>
        </row>
        <row r="5289">
          <cell r="A5289" t="str">
            <v>All</v>
          </cell>
          <cell r="B5289" t="str">
            <v>Cycle</v>
          </cell>
          <cell r="C5289" t="str">
            <v>X</v>
          </cell>
          <cell r="D5289">
            <v>39716</v>
          </cell>
          <cell r="E5289">
            <v>8</v>
          </cell>
          <cell r="F5289">
            <v>3.4231000000000001E-3</v>
          </cell>
          <cell r="G5289">
            <v>1.5243E-2</v>
          </cell>
          <cell r="H5289">
            <v>58.616599999999998</v>
          </cell>
          <cell r="I5289">
            <v>4.5100000000000001E-4</v>
          </cell>
          <cell r="J5289">
            <v>194</v>
          </cell>
          <cell r="K5289">
            <v>-1.5396099999999999E-2</v>
          </cell>
          <cell r="L5289">
            <v>6.8340000000000002E-4</v>
          </cell>
          <cell r="M5289">
            <v>1.18199E-2</v>
          </cell>
          <cell r="N5289">
            <v>2.2956500000000001E-2</v>
          </cell>
          <cell r="O5289">
            <v>3.9035899999999998E-2</v>
          </cell>
          <cell r="P5289">
            <v>0.58333333333333337</v>
          </cell>
          <cell r="Q5289">
            <v>0.66666666666666663</v>
          </cell>
          <cell r="R5289">
            <v>14</v>
          </cell>
          <cell r="S5289">
            <v>16</v>
          </cell>
        </row>
        <row r="5290">
          <cell r="A5290" t="str">
            <v>All</v>
          </cell>
          <cell r="B5290" t="str">
            <v>Cycle</v>
          </cell>
          <cell r="C5290" t="str">
            <v>X</v>
          </cell>
          <cell r="D5290">
            <v>39716</v>
          </cell>
          <cell r="E5290">
            <v>9</v>
          </cell>
          <cell r="F5290">
            <v>3.6213999999999999E-3</v>
          </cell>
          <cell r="G5290">
            <v>1.7395799999999999E-2</v>
          </cell>
          <cell r="H5290">
            <v>63.485799999999998</v>
          </cell>
          <cell r="I5290">
            <v>4.5189999999999998E-4</v>
          </cell>
          <cell r="J5290">
            <v>194</v>
          </cell>
          <cell r="K5290">
            <v>-1.34681E-2</v>
          </cell>
          <cell r="L5290">
            <v>2.627E-3</v>
          </cell>
          <cell r="M5290">
            <v>1.3774399999999999E-2</v>
          </cell>
          <cell r="N5290">
            <v>2.49219E-2</v>
          </cell>
          <cell r="O5290">
            <v>4.1016999999999998E-2</v>
          </cell>
          <cell r="P5290">
            <v>0.58333333333333337</v>
          </cell>
          <cell r="Q5290">
            <v>0.66666666666666663</v>
          </cell>
          <cell r="R5290">
            <v>14</v>
          </cell>
          <cell r="S5290">
            <v>16</v>
          </cell>
        </row>
        <row r="5291">
          <cell r="A5291" t="str">
            <v>All</v>
          </cell>
          <cell r="B5291" t="str">
            <v>Cycle</v>
          </cell>
          <cell r="C5291" t="str">
            <v>X</v>
          </cell>
          <cell r="D5291">
            <v>39716</v>
          </cell>
          <cell r="E5291">
            <v>10</v>
          </cell>
          <cell r="F5291">
            <v>4.9318000000000001E-3</v>
          </cell>
          <cell r="G5291">
            <v>2.0182700000000001E-2</v>
          </cell>
          <cell r="H5291">
            <v>70.509799999999998</v>
          </cell>
          <cell r="I5291">
            <v>4.549E-4</v>
          </cell>
          <cell r="J5291">
            <v>194</v>
          </cell>
          <cell r="K5291">
            <v>-1.2083E-2</v>
          </cell>
          <cell r="L5291">
            <v>4.0660999999999996E-3</v>
          </cell>
          <cell r="M5291">
            <v>1.52509E-2</v>
          </cell>
          <cell r="N5291">
            <v>2.6435699999999999E-2</v>
          </cell>
          <cell r="O5291">
            <v>4.2584900000000002E-2</v>
          </cell>
          <cell r="P5291">
            <v>0.58333333333333337</v>
          </cell>
          <cell r="Q5291">
            <v>0.66666666666666663</v>
          </cell>
          <cell r="R5291">
            <v>14</v>
          </cell>
          <cell r="S5291">
            <v>16</v>
          </cell>
        </row>
        <row r="5292">
          <cell r="A5292" t="str">
            <v>All</v>
          </cell>
          <cell r="B5292" t="str">
            <v>Cycle</v>
          </cell>
          <cell r="C5292" t="str">
            <v>X</v>
          </cell>
          <cell r="D5292">
            <v>39716</v>
          </cell>
          <cell r="E5292">
            <v>11</v>
          </cell>
          <cell r="F5292">
            <v>3.2312E-3</v>
          </cell>
          <cell r="G5292">
            <v>1.9085100000000001E-2</v>
          </cell>
          <cell r="H5292">
            <v>76.469800000000006</v>
          </cell>
          <cell r="I5292">
            <v>4.5689999999999999E-4</v>
          </cell>
          <cell r="J5292">
            <v>194</v>
          </cell>
          <cell r="K5292">
            <v>-1.1538700000000001E-2</v>
          </cell>
          <cell r="L5292">
            <v>4.6449999999999998E-3</v>
          </cell>
          <cell r="M5292">
            <v>1.5853800000000001E-2</v>
          </cell>
          <cell r="N5292">
            <v>2.7062699999999999E-2</v>
          </cell>
          <cell r="O5292">
            <v>4.3246399999999997E-2</v>
          </cell>
          <cell r="P5292">
            <v>0.58333333333333337</v>
          </cell>
          <cell r="Q5292">
            <v>0.66666666666666663</v>
          </cell>
          <cell r="R5292">
            <v>14</v>
          </cell>
          <cell r="S5292">
            <v>16</v>
          </cell>
        </row>
        <row r="5293">
          <cell r="A5293" t="str">
            <v>All</v>
          </cell>
          <cell r="B5293" t="str">
            <v>Cycle</v>
          </cell>
          <cell r="C5293" t="str">
            <v>X</v>
          </cell>
          <cell r="D5293">
            <v>39716</v>
          </cell>
          <cell r="E5293">
            <v>12</v>
          </cell>
          <cell r="F5293">
            <v>3.0376999999999999E-3</v>
          </cell>
          <cell r="G5293">
            <v>1.4548999999999999E-2</v>
          </cell>
          <cell r="H5293">
            <v>81.225200000000001</v>
          </cell>
          <cell r="I5293">
            <v>4.6670000000000001E-4</v>
          </cell>
          <cell r="J5293">
            <v>194</v>
          </cell>
          <cell r="K5293">
            <v>-1.61754E-2</v>
          </cell>
          <cell r="L5293">
            <v>1.8220000000000001E-4</v>
          </cell>
          <cell r="M5293">
            <v>1.15113E-2</v>
          </cell>
          <cell r="N5293">
            <v>2.28405E-2</v>
          </cell>
          <cell r="O5293">
            <v>3.9197999999999997E-2</v>
          </cell>
          <cell r="P5293">
            <v>0.58333333333333337</v>
          </cell>
          <cell r="Q5293">
            <v>0.66666666666666663</v>
          </cell>
          <cell r="R5293">
            <v>14</v>
          </cell>
          <cell r="S5293">
            <v>16</v>
          </cell>
        </row>
        <row r="5294">
          <cell r="A5294" t="str">
            <v>All</v>
          </cell>
          <cell r="B5294" t="str">
            <v>Cycle</v>
          </cell>
          <cell r="C5294" t="str">
            <v>X</v>
          </cell>
          <cell r="D5294">
            <v>39716</v>
          </cell>
          <cell r="E5294">
            <v>13</v>
          </cell>
          <cell r="F5294">
            <v>2.02822E-2</v>
          </cell>
          <cell r="G5294">
            <v>2.6886E-2</v>
          </cell>
          <cell r="H5294">
            <v>85.0197</v>
          </cell>
          <cell r="I5294">
            <v>4.6900000000000002E-4</v>
          </cell>
          <cell r="J5294">
            <v>194</v>
          </cell>
          <cell r="K5294">
            <v>-2.1149100000000001E-2</v>
          </cell>
          <cell r="L5294">
            <v>-4.7524999999999998E-3</v>
          </cell>
          <cell r="M5294">
            <v>6.6037999999999999E-3</v>
          </cell>
          <cell r="N5294">
            <v>1.796E-2</v>
          </cell>
          <cell r="O5294">
            <v>3.4356600000000001E-2</v>
          </cell>
          <cell r="P5294">
            <v>0.58333333333333337</v>
          </cell>
          <cell r="Q5294">
            <v>0.66666666666666663</v>
          </cell>
          <cell r="R5294">
            <v>14</v>
          </cell>
          <cell r="S5294">
            <v>16</v>
          </cell>
        </row>
        <row r="5295">
          <cell r="A5295" t="str">
            <v>All</v>
          </cell>
          <cell r="B5295" t="str">
            <v>Cycle</v>
          </cell>
          <cell r="C5295" t="str">
            <v>X</v>
          </cell>
          <cell r="D5295">
            <v>39716</v>
          </cell>
          <cell r="E5295">
            <v>14</v>
          </cell>
          <cell r="F5295">
            <v>5.6218700000000003E-2</v>
          </cell>
          <cell r="G5295">
            <v>8.1506300000000004E-2</v>
          </cell>
          <cell r="H5295">
            <v>87.622900000000001</v>
          </cell>
          <cell r="I5295">
            <v>4.683E-4</v>
          </cell>
          <cell r="J5295">
            <v>194</v>
          </cell>
          <cell r="K5295">
            <v>-2.4469000000000001E-3</v>
          </cell>
          <cell r="L5295">
            <v>1.3938799999999999E-2</v>
          </cell>
          <cell r="M5295">
            <v>2.52876E-2</v>
          </cell>
          <cell r="N5295">
            <v>3.6636299999999997E-2</v>
          </cell>
          <cell r="O5295">
            <v>5.3022100000000003E-2</v>
          </cell>
          <cell r="P5295">
            <v>0.58333333333333337</v>
          </cell>
          <cell r="Q5295">
            <v>0.66666666666666663</v>
          </cell>
          <cell r="R5295">
            <v>14</v>
          </cell>
          <cell r="S5295">
            <v>16</v>
          </cell>
        </row>
        <row r="5296">
          <cell r="A5296" t="str">
            <v>All</v>
          </cell>
          <cell r="B5296" t="str">
            <v>Cycle</v>
          </cell>
          <cell r="C5296" t="str">
            <v>X</v>
          </cell>
          <cell r="D5296">
            <v>39716</v>
          </cell>
          <cell r="E5296">
            <v>15</v>
          </cell>
          <cell r="F5296">
            <v>0.11859210000000001</v>
          </cell>
          <cell r="G5296">
            <v>0.1722003</v>
          </cell>
          <cell r="H5296">
            <v>89.212699999999998</v>
          </cell>
          <cell r="I5296">
            <v>4.705E-4</v>
          </cell>
          <cell r="J5296">
            <v>194</v>
          </cell>
          <cell r="K5296">
            <v>2.5810799999999998E-2</v>
          </cell>
          <cell r="L5296">
            <v>4.2233699999999999E-2</v>
          </cell>
          <cell r="M5296">
            <v>5.3608200000000002E-2</v>
          </cell>
          <cell r="N5296">
            <v>6.4982700000000004E-2</v>
          </cell>
          <cell r="O5296">
            <v>8.1405599999999995E-2</v>
          </cell>
          <cell r="P5296">
            <v>0.58333333333333337</v>
          </cell>
          <cell r="Q5296">
            <v>0.66666666666666663</v>
          </cell>
          <cell r="R5296">
            <v>14</v>
          </cell>
          <cell r="S5296">
            <v>16</v>
          </cell>
        </row>
        <row r="5297">
          <cell r="A5297" t="str">
            <v>All</v>
          </cell>
          <cell r="B5297" t="str">
            <v>Cycle</v>
          </cell>
          <cell r="C5297" t="str">
            <v>X</v>
          </cell>
          <cell r="D5297">
            <v>39716</v>
          </cell>
          <cell r="E5297">
            <v>16</v>
          </cell>
          <cell r="F5297">
            <v>0.17721390000000001</v>
          </cell>
          <cell r="G5297">
            <v>0.27378000000000002</v>
          </cell>
          <cell r="H5297">
            <v>90.110399999999998</v>
          </cell>
          <cell r="I5297">
            <v>4.685E-4</v>
          </cell>
          <cell r="J5297">
            <v>194</v>
          </cell>
          <cell r="K5297">
            <v>6.8826600000000002E-2</v>
          </cell>
          <cell r="L5297">
            <v>8.5215399999999997E-2</v>
          </cell>
          <cell r="M5297">
            <v>9.6566200000000005E-2</v>
          </cell>
          <cell r="N5297">
            <v>0.107917</v>
          </cell>
          <cell r="O5297">
            <v>0.12430570000000001</v>
          </cell>
          <cell r="P5297">
            <v>0.58333333333333337</v>
          </cell>
          <cell r="Q5297">
            <v>0.66666666666666663</v>
          </cell>
          <cell r="R5297">
            <v>14</v>
          </cell>
          <cell r="S5297">
            <v>16</v>
          </cell>
        </row>
        <row r="5298">
          <cell r="A5298" t="str">
            <v>All</v>
          </cell>
          <cell r="B5298" t="str">
            <v>Cycle</v>
          </cell>
          <cell r="C5298" t="str">
            <v>X</v>
          </cell>
          <cell r="D5298">
            <v>39716</v>
          </cell>
          <cell r="E5298">
            <v>17</v>
          </cell>
          <cell r="F5298">
            <v>0.3307176</v>
          </cell>
          <cell r="G5298">
            <v>0.38355080000000003</v>
          </cell>
          <cell r="H5298">
            <v>90.185100000000006</v>
          </cell>
          <cell r="I5298">
            <v>4.6880000000000001E-4</v>
          </cell>
          <cell r="J5298">
            <v>194</v>
          </cell>
          <cell r="K5298">
            <v>2.5085799999999998E-2</v>
          </cell>
          <cell r="L5298">
            <v>4.1479200000000001E-2</v>
          </cell>
          <cell r="M5298">
            <v>5.2833199999999997E-2</v>
          </cell>
          <cell r="N5298">
            <v>6.41872E-2</v>
          </cell>
          <cell r="O5298">
            <v>8.0580600000000002E-2</v>
          </cell>
          <cell r="P5298">
            <v>0.58333333333333337</v>
          </cell>
          <cell r="Q5298">
            <v>0.66666666666666663</v>
          </cell>
          <cell r="R5298">
            <v>14</v>
          </cell>
          <cell r="S5298">
            <v>16</v>
          </cell>
        </row>
        <row r="5299">
          <cell r="A5299" t="str">
            <v>All</v>
          </cell>
          <cell r="B5299" t="str">
            <v>Cycle</v>
          </cell>
          <cell r="C5299" t="str">
            <v>X</v>
          </cell>
          <cell r="D5299">
            <v>39716</v>
          </cell>
          <cell r="E5299">
            <v>18</v>
          </cell>
          <cell r="F5299">
            <v>0.4239059</v>
          </cell>
          <cell r="G5299">
            <v>0.44401079999999998</v>
          </cell>
          <cell r="H5299">
            <v>88.581100000000006</v>
          </cell>
          <cell r="I5299">
            <v>4.6759999999999998E-4</v>
          </cell>
          <cell r="J5299">
            <v>194</v>
          </cell>
          <cell r="K5299">
            <v>-7.6073E-3</v>
          </cell>
          <cell r="L5299">
            <v>8.7653000000000002E-3</v>
          </cell>
          <cell r="M5299">
            <v>2.0104899999999998E-2</v>
          </cell>
          <cell r="N5299">
            <v>3.14445E-2</v>
          </cell>
          <cell r="O5299">
            <v>4.7816999999999998E-2</v>
          </cell>
          <cell r="P5299">
            <v>0.58333333333333337</v>
          </cell>
          <cell r="Q5299">
            <v>0.66666666666666663</v>
          </cell>
          <cell r="R5299">
            <v>14</v>
          </cell>
          <cell r="S5299">
            <v>16</v>
          </cell>
        </row>
        <row r="5300">
          <cell r="A5300" t="str">
            <v>All</v>
          </cell>
          <cell r="B5300" t="str">
            <v>Cycle</v>
          </cell>
          <cell r="C5300" t="str">
            <v>X</v>
          </cell>
          <cell r="D5300">
            <v>39716</v>
          </cell>
          <cell r="E5300">
            <v>19</v>
          </cell>
          <cell r="F5300">
            <v>0.3043419</v>
          </cell>
          <cell r="G5300">
            <v>0.41690460000000001</v>
          </cell>
          <cell r="H5300">
            <v>84.249200000000002</v>
          </cell>
          <cell r="I5300">
            <v>4.661E-4</v>
          </cell>
          <cell r="J5300">
            <v>194</v>
          </cell>
          <cell r="K5300">
            <v>8.4895799999999993E-2</v>
          </cell>
          <cell r="L5300">
            <v>0.1012417</v>
          </cell>
          <cell r="M5300">
            <v>0.1125627</v>
          </cell>
          <cell r="N5300">
            <v>0.1238838</v>
          </cell>
          <cell r="O5300">
            <v>0.14022960000000001</v>
          </cell>
          <cell r="P5300">
            <v>0.58333333333333337</v>
          </cell>
          <cell r="Q5300">
            <v>0.66666666666666663</v>
          </cell>
          <cell r="R5300">
            <v>14</v>
          </cell>
          <cell r="S5300">
            <v>16</v>
          </cell>
        </row>
        <row r="5301">
          <cell r="A5301" t="str">
            <v>All</v>
          </cell>
          <cell r="B5301" t="str">
            <v>Cycle</v>
          </cell>
          <cell r="C5301" t="str">
            <v>X</v>
          </cell>
          <cell r="D5301">
            <v>39716</v>
          </cell>
          <cell r="E5301">
            <v>20</v>
          </cell>
          <cell r="F5301">
            <v>0.1695189</v>
          </cell>
          <cell r="G5301">
            <v>0.31376759999999998</v>
          </cell>
          <cell r="H5301">
            <v>78.661100000000005</v>
          </cell>
          <cell r="I5301">
            <v>4.596E-4</v>
          </cell>
          <cell r="J5301">
            <v>194</v>
          </cell>
          <cell r="K5301">
            <v>0.1167735</v>
          </cell>
          <cell r="L5301">
            <v>0.13300609999999999</v>
          </cell>
          <cell r="M5301">
            <v>0.14424870000000001</v>
          </cell>
          <cell r="N5301">
            <v>0.1554913</v>
          </cell>
          <cell r="O5301">
            <v>0.17172380000000001</v>
          </cell>
          <cell r="P5301">
            <v>0.58333333333333337</v>
          </cell>
          <cell r="Q5301">
            <v>0.66666666666666663</v>
          </cell>
          <cell r="R5301">
            <v>14</v>
          </cell>
          <cell r="S5301">
            <v>16</v>
          </cell>
        </row>
        <row r="5302">
          <cell r="A5302" t="str">
            <v>All</v>
          </cell>
          <cell r="B5302" t="str">
            <v>Cycle</v>
          </cell>
          <cell r="C5302" t="str">
            <v>X</v>
          </cell>
          <cell r="D5302">
            <v>39716</v>
          </cell>
          <cell r="E5302">
            <v>21</v>
          </cell>
          <cell r="F5302">
            <v>0.14149999999999999</v>
          </cell>
          <cell r="G5302">
            <v>0.1978917</v>
          </cell>
          <cell r="H5302">
            <v>75.904899999999998</v>
          </cell>
          <cell r="I5302">
            <v>4.5669999999999999E-4</v>
          </cell>
          <cell r="J5302">
            <v>194</v>
          </cell>
          <cell r="K5302">
            <v>2.9003899999999999E-2</v>
          </cell>
          <cell r="L5302">
            <v>4.51849E-2</v>
          </cell>
          <cell r="M5302">
            <v>5.6391799999999999E-2</v>
          </cell>
          <cell r="N5302">
            <v>6.7598699999999998E-2</v>
          </cell>
          <cell r="O5302">
            <v>8.3779699999999999E-2</v>
          </cell>
          <cell r="P5302">
            <v>0.58333333333333337</v>
          </cell>
          <cell r="Q5302">
            <v>0.66666666666666663</v>
          </cell>
          <cell r="R5302">
            <v>14</v>
          </cell>
          <cell r="S5302">
            <v>16</v>
          </cell>
        </row>
        <row r="5303">
          <cell r="A5303" t="str">
            <v>All</v>
          </cell>
          <cell r="B5303" t="str">
            <v>Cycle</v>
          </cell>
          <cell r="C5303" t="str">
            <v>X</v>
          </cell>
          <cell r="D5303">
            <v>39716</v>
          </cell>
          <cell r="E5303">
            <v>22</v>
          </cell>
          <cell r="F5303">
            <v>7.7282100000000006E-2</v>
          </cell>
          <cell r="G5303">
            <v>0.13293849999999999</v>
          </cell>
          <cell r="H5303">
            <v>73.367500000000007</v>
          </cell>
          <cell r="I5303">
            <v>4.5530000000000001E-4</v>
          </cell>
          <cell r="J5303">
            <v>194</v>
          </cell>
          <cell r="K5303">
            <v>2.8311599999999999E-2</v>
          </cell>
          <cell r="L5303">
            <v>4.4467199999999998E-2</v>
          </cell>
          <cell r="M5303">
            <v>5.5656499999999998E-2</v>
          </cell>
          <cell r="N5303">
            <v>6.6845799999999997E-2</v>
          </cell>
          <cell r="O5303">
            <v>8.3001400000000003E-2</v>
          </cell>
          <cell r="P5303">
            <v>0.58333333333333337</v>
          </cell>
          <cell r="Q5303">
            <v>0.66666666666666663</v>
          </cell>
          <cell r="R5303">
            <v>14</v>
          </cell>
          <cell r="S5303">
            <v>16</v>
          </cell>
        </row>
        <row r="5304">
          <cell r="A5304" t="str">
            <v>All</v>
          </cell>
          <cell r="B5304" t="str">
            <v>Cycle</v>
          </cell>
          <cell r="C5304" t="str">
            <v>X</v>
          </cell>
          <cell r="D5304">
            <v>39716</v>
          </cell>
          <cell r="E5304">
            <v>23</v>
          </cell>
          <cell r="F5304">
            <v>8.5892899999999994E-2</v>
          </cell>
          <cell r="G5304">
            <v>0.10001599999999999</v>
          </cell>
          <cell r="H5304">
            <v>70.625500000000002</v>
          </cell>
          <cell r="I5304">
            <v>4.5449999999999999E-4</v>
          </cell>
          <cell r="J5304">
            <v>194</v>
          </cell>
          <cell r="K5304">
            <v>-1.3197199999999999E-2</v>
          </cell>
          <cell r="L5304">
            <v>2.9437999999999999E-3</v>
          </cell>
          <cell r="M5304">
            <v>1.41231E-2</v>
          </cell>
          <cell r="N5304">
            <v>2.53023E-2</v>
          </cell>
          <cell r="O5304">
            <v>4.1443399999999998E-2</v>
          </cell>
          <cell r="P5304">
            <v>0.58333333333333337</v>
          </cell>
          <cell r="Q5304">
            <v>0.66666666666666663</v>
          </cell>
          <cell r="R5304">
            <v>14</v>
          </cell>
          <cell r="S5304">
            <v>16</v>
          </cell>
        </row>
        <row r="5305">
          <cell r="A5305" t="str">
            <v>All</v>
          </cell>
          <cell r="B5305" t="str">
            <v>Cycle</v>
          </cell>
          <cell r="C5305" t="str">
            <v>X</v>
          </cell>
          <cell r="D5305">
            <v>39716</v>
          </cell>
          <cell r="E5305">
            <v>24</v>
          </cell>
          <cell r="F5305">
            <v>2.6933499999999999E-2</v>
          </cell>
          <cell r="G5305">
            <v>6.9925699999999993E-2</v>
          </cell>
          <cell r="H5305">
            <v>68.177899999999994</v>
          </cell>
          <cell r="I5305">
            <v>4.5399999999999998E-4</v>
          </cell>
          <cell r="J5305">
            <v>194</v>
          </cell>
          <cell r="K5305">
            <v>1.5686200000000001E-2</v>
          </cell>
          <cell r="L5305">
            <v>3.1818800000000001E-2</v>
          </cell>
          <cell r="M5305">
            <v>4.2992200000000001E-2</v>
          </cell>
          <cell r="N5305">
            <v>5.4165699999999997E-2</v>
          </cell>
          <cell r="O5305">
            <v>7.0298299999999994E-2</v>
          </cell>
          <cell r="P5305">
            <v>0.58333333333333337</v>
          </cell>
          <cell r="Q5305">
            <v>0.66666666666666663</v>
          </cell>
          <cell r="R5305">
            <v>14</v>
          </cell>
          <cell r="S5305">
            <v>16</v>
          </cell>
        </row>
        <row r="5306">
          <cell r="A5306" t="str">
            <v>All</v>
          </cell>
          <cell r="B5306" t="str">
            <v>Cycle</v>
          </cell>
          <cell r="C5306" t="str">
            <v>X</v>
          </cell>
          <cell r="D5306">
            <v>39723</v>
          </cell>
          <cell r="E5306">
            <v>1</v>
          </cell>
          <cell r="F5306">
            <v>2.6459400000000001E-2</v>
          </cell>
          <cell r="G5306">
            <v>1.1375400000000001E-2</v>
          </cell>
          <cell r="H5306">
            <v>64.562200000000004</v>
          </cell>
          <cell r="I5306">
            <v>4.4900000000000002E-4</v>
          </cell>
          <cell r="J5306">
            <v>194</v>
          </cell>
          <cell r="K5306">
            <v>-4.2240899999999998E-2</v>
          </cell>
          <cell r="L5306">
            <v>-2.6196400000000002E-2</v>
          </cell>
          <cell r="M5306">
            <v>-1.5084E-2</v>
          </cell>
          <cell r="N5306">
            <v>-3.9715999999999996E-3</v>
          </cell>
          <cell r="O5306">
            <v>1.2072899999999999E-2</v>
          </cell>
          <cell r="P5306">
            <v>0.58333333333333337</v>
          </cell>
          <cell r="Q5306">
            <v>0.70833333333333337</v>
          </cell>
          <cell r="R5306">
            <v>14</v>
          </cell>
          <cell r="S5306">
            <v>17</v>
          </cell>
        </row>
        <row r="5307">
          <cell r="A5307" t="str">
            <v>All</v>
          </cell>
          <cell r="B5307" t="str">
            <v>Cycle</v>
          </cell>
          <cell r="C5307" t="str">
            <v>X</v>
          </cell>
          <cell r="D5307">
            <v>39723</v>
          </cell>
          <cell r="E5307">
            <v>2</v>
          </cell>
          <cell r="F5307">
            <v>1.37956E-2</v>
          </cell>
          <cell r="G5307">
            <v>1.1375400000000001E-2</v>
          </cell>
          <cell r="H5307">
            <v>64.562200000000004</v>
          </cell>
          <cell r="I5307">
            <v>4.4900000000000002E-4</v>
          </cell>
          <cell r="J5307">
            <v>194</v>
          </cell>
          <cell r="K5307">
            <v>-2.9577099999999999E-2</v>
          </cell>
          <cell r="L5307">
            <v>-1.3532600000000001E-2</v>
          </cell>
          <cell r="M5307">
            <v>-2.4202E-3</v>
          </cell>
          <cell r="N5307">
            <v>8.6922000000000006E-3</v>
          </cell>
          <cell r="O5307">
            <v>2.47367E-2</v>
          </cell>
          <cell r="P5307">
            <v>0.58333333333333337</v>
          </cell>
          <cell r="Q5307">
            <v>0.70833333333333337</v>
          </cell>
          <cell r="R5307">
            <v>14</v>
          </cell>
          <cell r="S5307">
            <v>17</v>
          </cell>
        </row>
        <row r="5308">
          <cell r="A5308" t="str">
            <v>All</v>
          </cell>
          <cell r="B5308" t="str">
            <v>Cycle</v>
          </cell>
          <cell r="C5308" t="str">
            <v>X</v>
          </cell>
          <cell r="D5308">
            <v>39723</v>
          </cell>
          <cell r="E5308">
            <v>3</v>
          </cell>
          <cell r="F5308">
            <v>1.0800199999999999E-2</v>
          </cell>
          <cell r="G5308">
            <v>1.1375400000000001E-2</v>
          </cell>
          <cell r="H5308">
            <v>64.702799999999996</v>
          </cell>
          <cell r="I5308">
            <v>4.4900000000000002E-4</v>
          </cell>
          <cell r="J5308">
            <v>194</v>
          </cell>
          <cell r="K5308">
            <v>-2.65817E-2</v>
          </cell>
          <cell r="L5308">
            <v>-1.05372E-2</v>
          </cell>
          <cell r="M5308">
            <v>5.752E-4</v>
          </cell>
          <cell r="N5308">
            <v>1.1687599999999999E-2</v>
          </cell>
          <cell r="O5308">
            <v>2.7732099999999999E-2</v>
          </cell>
          <cell r="P5308">
            <v>0.58333333333333337</v>
          </cell>
          <cell r="Q5308">
            <v>0.70833333333333337</v>
          </cell>
          <cell r="R5308">
            <v>14</v>
          </cell>
          <cell r="S5308">
            <v>17</v>
          </cell>
        </row>
        <row r="5309">
          <cell r="A5309" t="str">
            <v>All</v>
          </cell>
          <cell r="B5309" t="str">
            <v>Cycle</v>
          </cell>
          <cell r="C5309" t="str">
            <v>X</v>
          </cell>
          <cell r="D5309">
            <v>39723</v>
          </cell>
          <cell r="E5309">
            <v>4</v>
          </cell>
          <cell r="F5309">
            <v>4.3569000000000004E-3</v>
          </cell>
          <cell r="G5309">
            <v>1.1375400000000001E-2</v>
          </cell>
          <cell r="H5309">
            <v>64.562200000000004</v>
          </cell>
          <cell r="I5309">
            <v>4.4900000000000002E-4</v>
          </cell>
          <cell r="J5309">
            <v>194</v>
          </cell>
          <cell r="K5309">
            <v>-2.0138400000000001E-2</v>
          </cell>
          <cell r="L5309">
            <v>-4.0939000000000001E-3</v>
          </cell>
          <cell r="M5309">
            <v>7.0185000000000004E-3</v>
          </cell>
          <cell r="N5309">
            <v>1.8130899999999998E-2</v>
          </cell>
          <cell r="O5309">
            <v>3.4175400000000002E-2</v>
          </cell>
          <cell r="P5309">
            <v>0.58333333333333337</v>
          </cell>
          <cell r="Q5309">
            <v>0.70833333333333337</v>
          </cell>
          <cell r="R5309">
            <v>14</v>
          </cell>
          <cell r="S5309">
            <v>17</v>
          </cell>
        </row>
        <row r="5310">
          <cell r="A5310" t="str">
            <v>All</v>
          </cell>
          <cell r="B5310" t="str">
            <v>Cycle</v>
          </cell>
          <cell r="C5310" t="str">
            <v>X</v>
          </cell>
          <cell r="D5310">
            <v>39723</v>
          </cell>
          <cell r="E5310">
            <v>5</v>
          </cell>
          <cell r="F5310">
            <v>7.0108000000000002E-3</v>
          </cell>
          <cell r="G5310">
            <v>1.1375400000000001E-2</v>
          </cell>
          <cell r="H5310">
            <v>64.113799999999998</v>
          </cell>
          <cell r="I5310">
            <v>4.4900000000000002E-4</v>
          </cell>
          <cell r="J5310">
            <v>194</v>
          </cell>
          <cell r="K5310">
            <v>-2.2792300000000001E-2</v>
          </cell>
          <cell r="L5310">
            <v>-6.7476999999999997E-3</v>
          </cell>
          <cell r="M5310">
            <v>4.3645999999999997E-3</v>
          </cell>
          <cell r="N5310">
            <v>1.5476999999999999E-2</v>
          </cell>
          <cell r="O5310">
            <v>3.1521500000000001E-2</v>
          </cell>
          <cell r="P5310">
            <v>0.58333333333333337</v>
          </cell>
          <cell r="Q5310">
            <v>0.70833333333333337</v>
          </cell>
          <cell r="R5310">
            <v>14</v>
          </cell>
          <cell r="S5310">
            <v>17</v>
          </cell>
        </row>
        <row r="5311">
          <cell r="A5311" t="str">
            <v>All</v>
          </cell>
          <cell r="B5311" t="str">
            <v>Cycle</v>
          </cell>
          <cell r="C5311" t="str">
            <v>X</v>
          </cell>
          <cell r="D5311">
            <v>39723</v>
          </cell>
          <cell r="E5311">
            <v>6</v>
          </cell>
          <cell r="F5311">
            <v>3.4651E-3</v>
          </cell>
          <cell r="G5311">
            <v>1.1375400000000001E-2</v>
          </cell>
          <cell r="H5311">
            <v>63.510599999999997</v>
          </cell>
          <cell r="I5311">
            <v>4.4900000000000002E-4</v>
          </cell>
          <cell r="J5311">
            <v>194</v>
          </cell>
          <cell r="K5311">
            <v>-1.9246599999999999E-2</v>
          </cell>
          <cell r="L5311">
            <v>-3.2020999999999998E-3</v>
          </cell>
          <cell r="M5311">
            <v>7.9103000000000003E-3</v>
          </cell>
          <cell r="N5311">
            <v>1.90227E-2</v>
          </cell>
          <cell r="O5311">
            <v>3.50672E-2</v>
          </cell>
          <cell r="P5311">
            <v>0.58333333333333337</v>
          </cell>
          <cell r="Q5311">
            <v>0.70833333333333337</v>
          </cell>
          <cell r="R5311">
            <v>14</v>
          </cell>
          <cell r="S5311">
            <v>17</v>
          </cell>
        </row>
        <row r="5312">
          <cell r="A5312" t="str">
            <v>All</v>
          </cell>
          <cell r="B5312" t="str">
            <v>Cycle</v>
          </cell>
          <cell r="C5312" t="str">
            <v>X</v>
          </cell>
          <cell r="D5312">
            <v>39723</v>
          </cell>
          <cell r="E5312">
            <v>7</v>
          </cell>
          <cell r="F5312">
            <v>3.4012000000000001E-3</v>
          </cell>
          <cell r="G5312">
            <v>1.1375400000000001E-2</v>
          </cell>
          <cell r="H5312">
            <v>62.921599999999998</v>
          </cell>
          <cell r="I5312">
            <v>4.4900000000000002E-4</v>
          </cell>
          <cell r="J5312">
            <v>194</v>
          </cell>
          <cell r="K5312">
            <v>-1.91827E-2</v>
          </cell>
          <cell r="L5312">
            <v>-3.1381999999999998E-3</v>
          </cell>
          <cell r="M5312">
            <v>7.9742000000000007E-3</v>
          </cell>
          <cell r="N5312">
            <v>1.9086599999999999E-2</v>
          </cell>
          <cell r="O5312">
            <v>3.5131099999999998E-2</v>
          </cell>
          <cell r="P5312">
            <v>0.58333333333333337</v>
          </cell>
          <cell r="Q5312">
            <v>0.70833333333333337</v>
          </cell>
          <cell r="R5312">
            <v>14</v>
          </cell>
          <cell r="S5312">
            <v>17</v>
          </cell>
        </row>
        <row r="5313">
          <cell r="A5313" t="str">
            <v>All</v>
          </cell>
          <cell r="B5313" t="str">
            <v>Cycle</v>
          </cell>
          <cell r="C5313" t="str">
            <v>X</v>
          </cell>
          <cell r="D5313">
            <v>39723</v>
          </cell>
          <cell r="E5313">
            <v>8</v>
          </cell>
          <cell r="F5313">
            <v>3.3965000000000002E-3</v>
          </cell>
          <cell r="G5313">
            <v>1.1375400000000001E-2</v>
          </cell>
          <cell r="H5313">
            <v>62.973199999999999</v>
          </cell>
          <cell r="I5313">
            <v>4.4900000000000002E-4</v>
          </cell>
          <cell r="J5313">
            <v>194</v>
          </cell>
          <cell r="K5313">
            <v>-1.9178000000000001E-2</v>
          </cell>
          <cell r="L5313">
            <v>-3.1335E-3</v>
          </cell>
          <cell r="M5313">
            <v>7.9789000000000006E-3</v>
          </cell>
          <cell r="N5313">
            <v>1.9091299999999999E-2</v>
          </cell>
          <cell r="O5313">
            <v>3.5135800000000002E-2</v>
          </cell>
          <cell r="P5313">
            <v>0.58333333333333337</v>
          </cell>
          <cell r="Q5313">
            <v>0.70833333333333337</v>
          </cell>
          <cell r="R5313">
            <v>14</v>
          </cell>
          <cell r="S5313">
            <v>17</v>
          </cell>
        </row>
        <row r="5314">
          <cell r="A5314" t="str">
            <v>All</v>
          </cell>
          <cell r="B5314" t="str">
            <v>Cycle</v>
          </cell>
          <cell r="C5314" t="str">
            <v>X</v>
          </cell>
          <cell r="D5314">
            <v>39723</v>
          </cell>
          <cell r="E5314">
            <v>9</v>
          </cell>
          <cell r="F5314">
            <v>3.4129999999999998E-3</v>
          </cell>
          <cell r="G5314">
            <v>1.1375400000000001E-2</v>
          </cell>
          <cell r="H5314">
            <v>64.473200000000006</v>
          </cell>
          <cell r="I5314">
            <v>4.4900000000000002E-4</v>
          </cell>
          <cell r="J5314">
            <v>194</v>
          </cell>
          <cell r="K5314">
            <v>-1.91944E-2</v>
          </cell>
          <cell r="L5314">
            <v>-3.1499000000000002E-3</v>
          </cell>
          <cell r="M5314">
            <v>7.9625000000000008E-3</v>
          </cell>
          <cell r="N5314">
            <v>1.9074799999999999E-2</v>
          </cell>
          <cell r="O5314">
            <v>3.5119299999999999E-2</v>
          </cell>
          <cell r="P5314">
            <v>0.58333333333333337</v>
          </cell>
          <cell r="Q5314">
            <v>0.70833333333333337</v>
          </cell>
          <cell r="R5314">
            <v>14</v>
          </cell>
          <cell r="S5314">
            <v>17</v>
          </cell>
        </row>
        <row r="5315">
          <cell r="A5315" t="str">
            <v>All</v>
          </cell>
          <cell r="B5315" t="str">
            <v>Cycle</v>
          </cell>
          <cell r="C5315" t="str">
            <v>X</v>
          </cell>
          <cell r="D5315">
            <v>39723</v>
          </cell>
          <cell r="E5315">
            <v>10</v>
          </cell>
          <cell r="F5315">
            <v>3.3841000000000001E-3</v>
          </cell>
          <cell r="G5315">
            <v>1.1375400000000001E-2</v>
          </cell>
          <cell r="H5315">
            <v>66.538200000000003</v>
          </cell>
          <cell r="I5315">
            <v>4.4900000000000002E-4</v>
          </cell>
          <cell r="J5315">
            <v>194</v>
          </cell>
          <cell r="K5315">
            <v>-1.9165600000000001E-2</v>
          </cell>
          <cell r="L5315">
            <v>-3.1210999999999999E-3</v>
          </cell>
          <cell r="M5315">
            <v>7.9912999999999998E-3</v>
          </cell>
          <cell r="N5315">
            <v>1.9103700000000001E-2</v>
          </cell>
          <cell r="O5315">
            <v>3.5148199999999998E-2</v>
          </cell>
          <cell r="P5315">
            <v>0.58333333333333337</v>
          </cell>
          <cell r="Q5315">
            <v>0.70833333333333337</v>
          </cell>
          <cell r="R5315">
            <v>14</v>
          </cell>
          <cell r="S5315">
            <v>17</v>
          </cell>
        </row>
        <row r="5316">
          <cell r="A5316" t="str">
            <v>All</v>
          </cell>
          <cell r="B5316" t="str">
            <v>Cycle</v>
          </cell>
          <cell r="C5316" t="str">
            <v>X</v>
          </cell>
          <cell r="D5316">
            <v>39723</v>
          </cell>
          <cell r="E5316">
            <v>11</v>
          </cell>
          <cell r="F5316">
            <v>3.3080000000000002E-3</v>
          </cell>
          <cell r="G5316">
            <v>1.1375400000000001E-2</v>
          </cell>
          <cell r="H5316">
            <v>67.347800000000007</v>
          </cell>
          <cell r="I5316">
            <v>4.4900000000000002E-4</v>
          </cell>
          <cell r="J5316">
            <v>194</v>
          </cell>
          <cell r="K5316">
            <v>-1.9089499999999999E-2</v>
          </cell>
          <cell r="L5316">
            <v>-3.045E-3</v>
          </cell>
          <cell r="M5316">
            <v>8.0674000000000006E-3</v>
          </cell>
          <cell r="N5316">
            <v>1.91798E-2</v>
          </cell>
          <cell r="O5316">
            <v>3.52243E-2</v>
          </cell>
          <cell r="P5316">
            <v>0.58333333333333337</v>
          </cell>
          <cell r="Q5316">
            <v>0.70833333333333337</v>
          </cell>
          <cell r="R5316">
            <v>14</v>
          </cell>
          <cell r="S5316">
            <v>17</v>
          </cell>
        </row>
        <row r="5317">
          <cell r="A5317" t="str">
            <v>All</v>
          </cell>
          <cell r="B5317" t="str">
            <v>Cycle</v>
          </cell>
          <cell r="C5317" t="str">
            <v>X</v>
          </cell>
          <cell r="D5317">
            <v>39723</v>
          </cell>
          <cell r="E5317">
            <v>12</v>
          </cell>
          <cell r="F5317">
            <v>3.0755000000000001E-3</v>
          </cell>
          <cell r="G5317">
            <v>1.1375400000000001E-2</v>
          </cell>
          <cell r="H5317">
            <v>67.988299999999995</v>
          </cell>
          <cell r="I5317">
            <v>4.4900000000000002E-4</v>
          </cell>
          <cell r="J5317">
            <v>194</v>
          </cell>
          <cell r="K5317">
            <v>-1.8856999999999999E-2</v>
          </cell>
          <cell r="L5317">
            <v>-2.8124999999999999E-3</v>
          </cell>
          <cell r="M5317">
            <v>8.2999000000000007E-3</v>
          </cell>
          <cell r="N5317">
            <v>1.94123E-2</v>
          </cell>
          <cell r="O5317">
            <v>3.5456799999999997E-2</v>
          </cell>
          <cell r="P5317">
            <v>0.58333333333333337</v>
          </cell>
          <cell r="Q5317">
            <v>0.70833333333333337</v>
          </cell>
          <cell r="R5317">
            <v>14</v>
          </cell>
          <cell r="S5317">
            <v>17</v>
          </cell>
        </row>
        <row r="5318">
          <cell r="A5318" t="str">
            <v>All</v>
          </cell>
          <cell r="B5318" t="str">
            <v>Cycle</v>
          </cell>
          <cell r="C5318" t="str">
            <v>X</v>
          </cell>
          <cell r="D5318">
            <v>39723</v>
          </cell>
          <cell r="E5318">
            <v>13</v>
          </cell>
          <cell r="F5318">
            <v>3.0745999999999998E-3</v>
          </cell>
          <cell r="G5318">
            <v>1.1375400000000001E-2</v>
          </cell>
          <cell r="H5318">
            <v>70.524799999999999</v>
          </cell>
          <cell r="I5318">
            <v>4.4900000000000002E-4</v>
          </cell>
          <cell r="J5318">
            <v>194</v>
          </cell>
          <cell r="K5318">
            <v>-1.8856000000000001E-2</v>
          </cell>
          <cell r="L5318">
            <v>-2.8115000000000002E-3</v>
          </cell>
          <cell r="M5318">
            <v>8.3008000000000005E-3</v>
          </cell>
          <cell r="N5318">
            <v>1.9413199999999999E-2</v>
          </cell>
          <cell r="O5318">
            <v>3.5457700000000002E-2</v>
          </cell>
          <cell r="P5318">
            <v>0.58333333333333337</v>
          </cell>
          <cell r="Q5318">
            <v>0.70833333333333337</v>
          </cell>
          <cell r="R5318">
            <v>14</v>
          </cell>
          <cell r="S5318">
            <v>17</v>
          </cell>
        </row>
        <row r="5319">
          <cell r="A5319" t="str">
            <v>All</v>
          </cell>
          <cell r="B5319" t="str">
            <v>Cycle</v>
          </cell>
          <cell r="C5319" t="str">
            <v>X</v>
          </cell>
          <cell r="D5319">
            <v>39723</v>
          </cell>
          <cell r="E5319">
            <v>14</v>
          </cell>
          <cell r="F5319">
            <v>3.0423999999999998E-3</v>
          </cell>
          <cell r="G5319">
            <v>1.1375400000000001E-2</v>
          </cell>
          <cell r="H5319">
            <v>73.370099999999994</v>
          </cell>
          <cell r="I5319">
            <v>4.4900000000000002E-4</v>
          </cell>
          <cell r="J5319">
            <v>194</v>
          </cell>
          <cell r="K5319">
            <v>-1.8823900000000001E-2</v>
          </cell>
          <cell r="L5319">
            <v>-2.7794E-3</v>
          </cell>
          <cell r="M5319">
            <v>8.3330000000000001E-3</v>
          </cell>
          <cell r="N5319">
            <v>1.9445299999999999E-2</v>
          </cell>
          <cell r="O5319">
            <v>3.5489899999999998E-2</v>
          </cell>
          <cell r="P5319">
            <v>0.58333333333333337</v>
          </cell>
          <cell r="Q5319">
            <v>0.70833333333333337</v>
          </cell>
          <cell r="R5319">
            <v>14</v>
          </cell>
          <cell r="S5319">
            <v>17</v>
          </cell>
        </row>
        <row r="5320">
          <cell r="A5320" t="str">
            <v>All</v>
          </cell>
          <cell r="B5320" t="str">
            <v>Cycle</v>
          </cell>
          <cell r="C5320" t="str">
            <v>X</v>
          </cell>
          <cell r="D5320">
            <v>39723</v>
          </cell>
          <cell r="E5320">
            <v>15</v>
          </cell>
          <cell r="F5320">
            <v>5.9017999999999996E-3</v>
          </cell>
          <cell r="G5320">
            <v>1.1375400000000001E-2</v>
          </cell>
          <cell r="H5320">
            <v>74.127200000000002</v>
          </cell>
          <cell r="I5320">
            <v>4.4900000000000002E-4</v>
          </cell>
          <cell r="J5320">
            <v>194</v>
          </cell>
          <cell r="K5320">
            <v>-2.1683299999999999E-2</v>
          </cell>
          <cell r="L5320">
            <v>-5.6388000000000002E-3</v>
          </cell>
          <cell r="M5320">
            <v>5.4736000000000003E-3</v>
          </cell>
          <cell r="N5320">
            <v>1.6585900000000001E-2</v>
          </cell>
          <cell r="O5320">
            <v>3.2630399999999997E-2</v>
          </cell>
          <cell r="P5320">
            <v>0.58333333333333337</v>
          </cell>
          <cell r="Q5320">
            <v>0.70833333333333337</v>
          </cell>
          <cell r="R5320">
            <v>14</v>
          </cell>
          <cell r="S5320">
            <v>17</v>
          </cell>
        </row>
        <row r="5321">
          <cell r="A5321" t="str">
            <v>All</v>
          </cell>
          <cell r="B5321" t="str">
            <v>Cycle</v>
          </cell>
          <cell r="C5321" t="str">
            <v>X</v>
          </cell>
          <cell r="D5321">
            <v>39723</v>
          </cell>
          <cell r="E5321">
            <v>16</v>
          </cell>
          <cell r="F5321">
            <v>1.6925800000000001E-2</v>
          </cell>
          <cell r="G5321">
            <v>8.1492999999999999E-3</v>
          </cell>
          <cell r="H5321">
            <v>74.562200000000004</v>
          </cell>
          <cell r="I5321">
            <v>4.4920000000000002E-4</v>
          </cell>
          <cell r="J5321">
            <v>194</v>
          </cell>
          <cell r="K5321">
            <v>-3.5936900000000001E-2</v>
          </cell>
          <cell r="L5321">
            <v>-1.98903E-2</v>
          </cell>
          <cell r="M5321">
            <v>-8.7764999999999996E-3</v>
          </cell>
          <cell r="N5321">
            <v>2.3373000000000001E-3</v>
          </cell>
          <cell r="O5321">
            <v>1.8383900000000002E-2</v>
          </cell>
          <cell r="P5321">
            <v>0.58333333333333337</v>
          </cell>
          <cell r="Q5321">
            <v>0.70833333333333337</v>
          </cell>
          <cell r="R5321">
            <v>14</v>
          </cell>
          <cell r="S5321">
            <v>17</v>
          </cell>
        </row>
        <row r="5322">
          <cell r="A5322" t="str">
            <v>All</v>
          </cell>
          <cell r="B5322" t="str">
            <v>Cycle</v>
          </cell>
          <cell r="C5322" t="str">
            <v>X</v>
          </cell>
          <cell r="D5322">
            <v>39723</v>
          </cell>
          <cell r="E5322">
            <v>17</v>
          </cell>
          <cell r="F5322">
            <v>1.7034299999999999E-2</v>
          </cell>
          <cell r="G5322">
            <v>1.1375400000000001E-2</v>
          </cell>
          <cell r="H5322">
            <v>73.127200000000002</v>
          </cell>
          <cell r="I5322">
            <v>4.4900000000000002E-4</v>
          </cell>
          <cell r="J5322">
            <v>194</v>
          </cell>
          <cell r="K5322">
            <v>-3.2815799999999999E-2</v>
          </cell>
          <cell r="L5322">
            <v>-1.6771299999999999E-2</v>
          </cell>
          <cell r="M5322">
            <v>-5.6588999999999997E-3</v>
          </cell>
          <cell r="N5322">
            <v>5.4533999999999997E-3</v>
          </cell>
          <cell r="O5322">
            <v>2.14979E-2</v>
          </cell>
          <cell r="P5322">
            <v>0.58333333333333337</v>
          </cell>
          <cell r="Q5322">
            <v>0.70833333333333337</v>
          </cell>
          <cell r="R5322">
            <v>14</v>
          </cell>
          <cell r="S5322">
            <v>17</v>
          </cell>
        </row>
        <row r="5323">
          <cell r="A5323" t="str">
            <v>All</v>
          </cell>
          <cell r="B5323" t="str">
            <v>Cycle</v>
          </cell>
          <cell r="C5323" t="str">
            <v>X</v>
          </cell>
          <cell r="D5323">
            <v>39723</v>
          </cell>
          <cell r="E5323">
            <v>18</v>
          </cell>
          <cell r="F5323">
            <v>5.16801E-2</v>
          </cell>
          <cell r="G5323">
            <v>1.1375400000000001E-2</v>
          </cell>
          <cell r="H5323">
            <v>71.767700000000005</v>
          </cell>
          <cell r="I5323">
            <v>4.4900000000000002E-4</v>
          </cell>
          <cell r="J5323">
            <v>194</v>
          </cell>
          <cell r="K5323">
            <v>-6.7461599999999997E-2</v>
          </cell>
          <cell r="L5323">
            <v>-5.14171E-2</v>
          </cell>
          <cell r="M5323">
            <v>-4.0304699999999999E-2</v>
          </cell>
          <cell r="N5323">
            <v>-2.9192300000000001E-2</v>
          </cell>
          <cell r="O5323">
            <v>-1.3147799999999999E-2</v>
          </cell>
          <cell r="P5323">
            <v>0.58333333333333337</v>
          </cell>
          <cell r="Q5323">
            <v>0.70833333333333337</v>
          </cell>
          <cell r="R5323">
            <v>14</v>
          </cell>
          <cell r="S5323">
            <v>17</v>
          </cell>
        </row>
        <row r="5324">
          <cell r="A5324" t="str">
            <v>All</v>
          </cell>
          <cell r="B5324" t="str">
            <v>Cycle</v>
          </cell>
          <cell r="C5324" t="str">
            <v>X</v>
          </cell>
          <cell r="D5324">
            <v>39723</v>
          </cell>
          <cell r="E5324">
            <v>19</v>
          </cell>
          <cell r="F5324">
            <v>3.8426500000000002E-2</v>
          </cell>
          <cell r="G5324">
            <v>1.1375400000000001E-2</v>
          </cell>
          <cell r="H5324">
            <v>69.421700000000001</v>
          </cell>
          <cell r="I5324">
            <v>4.4900000000000002E-4</v>
          </cell>
          <cell r="J5324">
            <v>194</v>
          </cell>
          <cell r="K5324">
            <v>-5.4207999999999999E-2</v>
          </cell>
          <cell r="L5324">
            <v>-3.8163500000000003E-2</v>
          </cell>
          <cell r="M5324">
            <v>-2.7051100000000002E-2</v>
          </cell>
          <cell r="N5324">
            <v>-1.59387E-2</v>
          </cell>
          <cell r="O5324">
            <v>1.058E-4</v>
          </cell>
          <cell r="P5324">
            <v>0.58333333333333337</v>
          </cell>
          <cell r="Q5324">
            <v>0.70833333333333337</v>
          </cell>
          <cell r="R5324">
            <v>14</v>
          </cell>
          <cell r="S5324">
            <v>17</v>
          </cell>
        </row>
        <row r="5325">
          <cell r="A5325" t="str">
            <v>All</v>
          </cell>
          <cell r="B5325" t="str">
            <v>Cycle</v>
          </cell>
          <cell r="C5325" t="str">
            <v>X</v>
          </cell>
          <cell r="D5325">
            <v>39723</v>
          </cell>
          <cell r="E5325">
            <v>20</v>
          </cell>
          <cell r="F5325">
            <v>3.0898599999999998E-2</v>
          </cell>
          <cell r="G5325">
            <v>1.1375400000000001E-2</v>
          </cell>
          <cell r="H5325">
            <v>66.921700000000001</v>
          </cell>
          <cell r="I5325">
            <v>4.4900000000000002E-4</v>
          </cell>
          <cell r="J5325">
            <v>194</v>
          </cell>
          <cell r="K5325">
            <v>-4.6680100000000002E-2</v>
          </cell>
          <cell r="L5325">
            <v>-3.06355E-2</v>
          </cell>
          <cell r="M5325">
            <v>-1.9523200000000001E-2</v>
          </cell>
          <cell r="N5325">
            <v>-8.4107999999999995E-3</v>
          </cell>
          <cell r="O5325">
            <v>7.6337000000000002E-3</v>
          </cell>
          <cell r="P5325">
            <v>0.58333333333333337</v>
          </cell>
          <cell r="Q5325">
            <v>0.70833333333333337</v>
          </cell>
          <cell r="R5325">
            <v>14</v>
          </cell>
          <cell r="S5325">
            <v>17</v>
          </cell>
        </row>
        <row r="5326">
          <cell r="A5326" t="str">
            <v>All</v>
          </cell>
          <cell r="B5326" t="str">
            <v>Cycle</v>
          </cell>
          <cell r="C5326" t="str">
            <v>X</v>
          </cell>
          <cell r="D5326">
            <v>39723</v>
          </cell>
          <cell r="E5326">
            <v>21</v>
          </cell>
          <cell r="F5326">
            <v>3.2368800000000003E-2</v>
          </cell>
          <cell r="G5326">
            <v>1.1375400000000001E-2</v>
          </cell>
          <cell r="H5326">
            <v>65.716099999999997</v>
          </cell>
          <cell r="I5326">
            <v>4.4900000000000002E-4</v>
          </cell>
          <cell r="J5326">
            <v>194</v>
          </cell>
          <cell r="K5326">
            <v>-4.81503E-2</v>
          </cell>
          <cell r="L5326">
            <v>-3.2105799999999997E-2</v>
          </cell>
          <cell r="M5326">
            <v>-2.0993399999999999E-2</v>
          </cell>
          <cell r="N5326">
            <v>-9.8809999999999992E-3</v>
          </cell>
          <cell r="O5326">
            <v>6.1634999999999997E-3</v>
          </cell>
          <cell r="P5326">
            <v>0.58333333333333337</v>
          </cell>
          <cell r="Q5326">
            <v>0.70833333333333337</v>
          </cell>
          <cell r="R5326">
            <v>14</v>
          </cell>
          <cell r="S5326">
            <v>17</v>
          </cell>
        </row>
        <row r="5327">
          <cell r="A5327" t="str">
            <v>All</v>
          </cell>
          <cell r="B5327" t="str">
            <v>Cycle</v>
          </cell>
          <cell r="C5327" t="str">
            <v>X</v>
          </cell>
          <cell r="D5327">
            <v>39723</v>
          </cell>
          <cell r="E5327">
            <v>22</v>
          </cell>
          <cell r="F5327">
            <v>4.1922800000000003E-2</v>
          </cell>
          <cell r="G5327">
            <v>1.1375400000000001E-2</v>
          </cell>
          <cell r="H5327">
            <v>64.767700000000005</v>
          </cell>
          <cell r="I5327">
            <v>4.4900000000000002E-4</v>
          </cell>
          <cell r="J5327">
            <v>194</v>
          </cell>
          <cell r="K5327">
            <v>-5.77043E-2</v>
          </cell>
          <cell r="L5327">
            <v>-4.1659799999999997E-2</v>
          </cell>
          <cell r="M5327">
            <v>-3.0547399999999999E-2</v>
          </cell>
          <cell r="N5327">
            <v>-1.9435000000000001E-2</v>
          </cell>
          <cell r="O5327">
            <v>-3.3904999999999999E-3</v>
          </cell>
          <cell r="P5327">
            <v>0.58333333333333337</v>
          </cell>
          <cell r="Q5327">
            <v>0.70833333333333337</v>
          </cell>
          <cell r="R5327">
            <v>14</v>
          </cell>
          <cell r="S5327">
            <v>17</v>
          </cell>
        </row>
        <row r="5328">
          <cell r="A5328" t="str">
            <v>All</v>
          </cell>
          <cell r="B5328" t="str">
            <v>Cycle</v>
          </cell>
          <cell r="C5328" t="str">
            <v>X</v>
          </cell>
          <cell r="D5328">
            <v>39723</v>
          </cell>
          <cell r="E5328">
            <v>23</v>
          </cell>
          <cell r="F5328">
            <v>4.0590399999999999E-2</v>
          </cell>
          <cell r="G5328">
            <v>1.1375400000000001E-2</v>
          </cell>
          <cell r="H5328">
            <v>63.716999999999999</v>
          </cell>
          <cell r="I5328">
            <v>4.4900000000000002E-4</v>
          </cell>
          <cell r="J5328">
            <v>194</v>
          </cell>
          <cell r="K5328">
            <v>-5.6371900000000003E-2</v>
          </cell>
          <cell r="L5328">
            <v>-4.0327399999999999E-2</v>
          </cell>
          <cell r="M5328">
            <v>-2.9215000000000001E-2</v>
          </cell>
          <cell r="N5328">
            <v>-1.81026E-2</v>
          </cell>
          <cell r="O5328">
            <v>-2.0581000000000002E-3</v>
          </cell>
          <cell r="P5328">
            <v>0.58333333333333337</v>
          </cell>
          <cell r="Q5328">
            <v>0.70833333333333337</v>
          </cell>
          <cell r="R5328">
            <v>14</v>
          </cell>
          <cell r="S5328">
            <v>17</v>
          </cell>
        </row>
        <row r="5329">
          <cell r="A5329" t="str">
            <v>All</v>
          </cell>
          <cell r="B5329" t="str">
            <v>Cycle</v>
          </cell>
          <cell r="C5329" t="str">
            <v>X</v>
          </cell>
          <cell r="D5329">
            <v>39723</v>
          </cell>
          <cell r="E5329">
            <v>24</v>
          </cell>
          <cell r="F5329">
            <v>1.02378E-2</v>
          </cell>
          <cell r="G5329">
            <v>1.1375400000000001E-2</v>
          </cell>
          <cell r="H5329">
            <v>62.025700000000001</v>
          </cell>
          <cell r="I5329">
            <v>4.4900000000000002E-4</v>
          </cell>
          <cell r="J5329">
            <v>194</v>
          </cell>
          <cell r="K5329">
            <v>-2.6019299999999999E-2</v>
          </cell>
          <cell r="L5329">
            <v>-9.9748000000000007E-3</v>
          </cell>
          <cell r="M5329">
            <v>1.1375999999999999E-3</v>
          </cell>
          <cell r="N5329">
            <v>1.2249899999999999E-2</v>
          </cell>
          <cell r="O5329">
            <v>2.8294400000000001E-2</v>
          </cell>
          <cell r="P5329">
            <v>0.58333333333333337</v>
          </cell>
          <cell r="Q5329">
            <v>0.70833333333333337</v>
          </cell>
          <cell r="R5329">
            <v>14</v>
          </cell>
          <cell r="S5329">
            <v>17</v>
          </cell>
        </row>
        <row r="5330">
          <cell r="A5330" t="str">
            <v>All</v>
          </cell>
          <cell r="B5330" t="str">
            <v>Cycle</v>
          </cell>
          <cell r="C5330" t="str">
            <v>X</v>
          </cell>
          <cell r="D5330">
            <v>39737</v>
          </cell>
          <cell r="E5330">
            <v>1</v>
          </cell>
          <cell r="F5330">
            <v>3.5111999999999999E-3</v>
          </cell>
          <cell r="G5330">
            <v>1.26783E-2</v>
          </cell>
          <cell r="H5330">
            <v>58.8977</v>
          </cell>
          <cell r="I5330">
            <v>4.4900000000000002E-4</v>
          </cell>
          <cell r="J5330">
            <v>194</v>
          </cell>
          <cell r="K5330">
            <v>-1.79898E-2</v>
          </cell>
          <cell r="L5330">
            <v>-1.9453000000000001E-3</v>
          </cell>
          <cell r="M5330">
            <v>9.1669999999999998E-3</v>
          </cell>
          <cell r="N5330">
            <v>2.02794E-2</v>
          </cell>
          <cell r="O5330">
            <v>3.6323899999999999E-2</v>
          </cell>
          <cell r="P5330">
            <v>0.60416666666666663</v>
          </cell>
          <cell r="Q5330">
            <v>0.77083333333333337</v>
          </cell>
          <cell r="R5330">
            <v>14.5</v>
          </cell>
          <cell r="S5330">
            <v>18.5</v>
          </cell>
        </row>
        <row r="5331">
          <cell r="A5331" t="str">
            <v>All</v>
          </cell>
          <cell r="B5331" t="str">
            <v>Cycle</v>
          </cell>
          <cell r="C5331" t="str">
            <v>X</v>
          </cell>
          <cell r="D5331">
            <v>39737</v>
          </cell>
          <cell r="E5331">
            <v>2</v>
          </cell>
          <cell r="F5331">
            <v>3.5490000000000001E-3</v>
          </cell>
          <cell r="G5331">
            <v>1.2549299999999999E-2</v>
          </cell>
          <cell r="H5331">
            <v>57.654800000000002</v>
          </cell>
          <cell r="I5331">
            <v>4.4900000000000002E-4</v>
          </cell>
          <cell r="J5331">
            <v>194</v>
          </cell>
          <cell r="K5331">
            <v>-1.8156499999999999E-2</v>
          </cell>
          <cell r="L5331">
            <v>-2.1120000000000002E-3</v>
          </cell>
          <cell r="M5331">
            <v>9.0002999999999993E-3</v>
          </cell>
          <cell r="N5331">
            <v>2.0112700000000001E-2</v>
          </cell>
          <cell r="O5331">
            <v>3.61572E-2</v>
          </cell>
          <cell r="P5331">
            <v>0.60416666666666663</v>
          </cell>
          <cell r="Q5331">
            <v>0.77083333333333337</v>
          </cell>
          <cell r="R5331">
            <v>14.5</v>
          </cell>
          <cell r="S5331">
            <v>18.5</v>
          </cell>
        </row>
        <row r="5332">
          <cell r="A5332" t="str">
            <v>All</v>
          </cell>
          <cell r="B5332" t="str">
            <v>Cycle</v>
          </cell>
          <cell r="C5332" t="str">
            <v>X</v>
          </cell>
          <cell r="D5332">
            <v>39737</v>
          </cell>
          <cell r="E5332">
            <v>3</v>
          </cell>
          <cell r="F5332">
            <v>3.5655999999999999E-3</v>
          </cell>
          <cell r="G5332">
            <v>1.2393700000000001E-2</v>
          </cell>
          <cell r="H5332">
            <v>56.565800000000003</v>
          </cell>
          <cell r="I5332">
            <v>4.4900000000000002E-4</v>
          </cell>
          <cell r="J5332">
            <v>194</v>
          </cell>
          <cell r="K5332">
            <v>-1.83287E-2</v>
          </cell>
          <cell r="L5332">
            <v>-2.2843E-3</v>
          </cell>
          <cell r="M5332">
            <v>8.8281000000000002E-3</v>
          </cell>
          <cell r="N5332">
            <v>1.99404E-2</v>
          </cell>
          <cell r="O5332">
            <v>3.59849E-2</v>
          </cell>
          <cell r="P5332">
            <v>0.60416666666666663</v>
          </cell>
          <cell r="Q5332">
            <v>0.77083333333333337</v>
          </cell>
          <cell r="R5332">
            <v>14.5</v>
          </cell>
          <cell r="S5332">
            <v>18.5</v>
          </cell>
        </row>
        <row r="5333">
          <cell r="A5333" t="str">
            <v>All</v>
          </cell>
          <cell r="B5333" t="str">
            <v>Cycle</v>
          </cell>
          <cell r="C5333" t="str">
            <v>X</v>
          </cell>
          <cell r="D5333">
            <v>39737</v>
          </cell>
          <cell r="E5333">
            <v>4</v>
          </cell>
          <cell r="F5333">
            <v>3.5618999999999998E-3</v>
          </cell>
          <cell r="G5333">
            <v>1.20489E-2</v>
          </cell>
          <cell r="H5333">
            <v>55.411900000000003</v>
          </cell>
          <cell r="I5333">
            <v>4.4900000000000002E-4</v>
          </cell>
          <cell r="J5333">
            <v>194</v>
          </cell>
          <cell r="K5333">
            <v>-1.86698E-2</v>
          </cell>
          <cell r="L5333">
            <v>-2.6254E-3</v>
          </cell>
          <cell r="M5333">
            <v>8.4869999999999998E-3</v>
          </cell>
          <cell r="N5333">
            <v>1.95993E-2</v>
          </cell>
          <cell r="O5333">
            <v>3.5643800000000003E-2</v>
          </cell>
          <cell r="P5333">
            <v>0.60416666666666663</v>
          </cell>
          <cell r="Q5333">
            <v>0.77083333333333337</v>
          </cell>
          <cell r="R5333">
            <v>14.5</v>
          </cell>
          <cell r="S5333">
            <v>18.5</v>
          </cell>
        </row>
        <row r="5334">
          <cell r="A5334" t="str">
            <v>All</v>
          </cell>
          <cell r="B5334" t="str">
            <v>Cycle</v>
          </cell>
          <cell r="C5334" t="str">
            <v>X</v>
          </cell>
          <cell r="D5334">
            <v>39737</v>
          </cell>
          <cell r="E5334">
            <v>5</v>
          </cell>
          <cell r="F5334">
            <v>3.5549000000000002E-3</v>
          </cell>
          <cell r="G5334">
            <v>1.17728E-2</v>
          </cell>
          <cell r="H5334">
            <v>54.565800000000003</v>
          </cell>
          <cell r="I5334">
            <v>4.4900000000000002E-4</v>
          </cell>
          <cell r="J5334">
            <v>194</v>
          </cell>
          <cell r="K5334">
            <v>-1.8938900000000002E-2</v>
          </cell>
          <cell r="L5334">
            <v>-2.8944000000000001E-3</v>
          </cell>
          <cell r="M5334">
            <v>8.2179999999999996E-3</v>
          </cell>
          <cell r="N5334">
            <v>1.9330300000000002E-2</v>
          </cell>
          <cell r="O5334">
            <v>3.5374799999999998E-2</v>
          </cell>
          <cell r="P5334">
            <v>0.60416666666666663</v>
          </cell>
          <cell r="Q5334">
            <v>0.77083333333333337</v>
          </cell>
          <cell r="R5334">
            <v>14.5</v>
          </cell>
          <cell r="S5334">
            <v>18.5</v>
          </cell>
        </row>
        <row r="5335">
          <cell r="A5335" t="str">
            <v>All</v>
          </cell>
          <cell r="B5335" t="str">
            <v>Cycle</v>
          </cell>
          <cell r="C5335" t="str">
            <v>X</v>
          </cell>
          <cell r="D5335">
            <v>39737</v>
          </cell>
          <cell r="E5335">
            <v>6</v>
          </cell>
          <cell r="F5335">
            <v>3.5119999999999999E-3</v>
          </cell>
          <cell r="G5335">
            <v>1.16612E-2</v>
          </cell>
          <cell r="H5335">
            <v>53.617400000000004</v>
          </cell>
          <cell r="I5335">
            <v>4.4900000000000002E-4</v>
          </cell>
          <cell r="J5335">
            <v>194</v>
          </cell>
          <cell r="K5335">
            <v>-1.9007699999999999E-2</v>
          </cell>
          <cell r="L5335">
            <v>-2.9632E-3</v>
          </cell>
          <cell r="M5335">
            <v>8.1492000000000005E-3</v>
          </cell>
          <cell r="N5335">
            <v>1.9261500000000001E-2</v>
          </cell>
          <cell r="O5335">
            <v>3.5305999999999997E-2</v>
          </cell>
          <cell r="P5335">
            <v>0.60416666666666663</v>
          </cell>
          <cell r="Q5335">
            <v>0.77083333333333337</v>
          </cell>
          <cell r="R5335">
            <v>14.5</v>
          </cell>
          <cell r="S5335">
            <v>18.5</v>
          </cell>
        </row>
        <row r="5336">
          <cell r="A5336" t="str">
            <v>All</v>
          </cell>
          <cell r="B5336" t="str">
            <v>Cycle</v>
          </cell>
          <cell r="C5336" t="str">
            <v>X</v>
          </cell>
          <cell r="D5336">
            <v>39737</v>
          </cell>
          <cell r="E5336">
            <v>7</v>
          </cell>
          <cell r="F5336">
            <v>5.0457000000000002E-3</v>
          </cell>
          <cell r="G5336">
            <v>1.1597E-2</v>
          </cell>
          <cell r="H5336">
            <v>53.361199999999997</v>
          </cell>
          <cell r="I5336">
            <v>4.4900000000000002E-4</v>
          </cell>
          <cell r="J5336">
            <v>194</v>
          </cell>
          <cell r="K5336">
            <v>-2.0605600000000002E-2</v>
          </cell>
          <cell r="L5336">
            <v>-4.5611000000000002E-3</v>
          </cell>
          <cell r="M5336">
            <v>6.5512000000000001E-3</v>
          </cell>
          <cell r="N5336">
            <v>1.7663600000000002E-2</v>
          </cell>
          <cell r="O5336">
            <v>3.3708099999999998E-2</v>
          </cell>
          <cell r="P5336">
            <v>0.60416666666666663</v>
          </cell>
          <cell r="Q5336">
            <v>0.77083333333333337</v>
          </cell>
          <cell r="R5336">
            <v>14.5</v>
          </cell>
          <cell r="S5336">
            <v>18.5</v>
          </cell>
        </row>
        <row r="5337">
          <cell r="A5337" t="str">
            <v>All</v>
          </cell>
          <cell r="B5337" t="str">
            <v>Cycle</v>
          </cell>
          <cell r="C5337" t="str">
            <v>X</v>
          </cell>
          <cell r="D5337">
            <v>39737</v>
          </cell>
          <cell r="E5337">
            <v>8</v>
          </cell>
          <cell r="F5337">
            <v>5.7057999999999996E-3</v>
          </cell>
          <cell r="G5337">
            <v>1.15903E-2</v>
          </cell>
          <cell r="H5337">
            <v>53.192999999999998</v>
          </cell>
          <cell r="I5337">
            <v>4.4900000000000002E-4</v>
          </cell>
          <cell r="J5337">
            <v>194</v>
          </cell>
          <cell r="K5337">
            <v>-2.1272200000000002E-2</v>
          </cell>
          <cell r="L5337">
            <v>-5.2278000000000003E-3</v>
          </cell>
          <cell r="M5337">
            <v>5.8846000000000002E-3</v>
          </cell>
          <cell r="N5337">
            <v>1.6996899999999999E-2</v>
          </cell>
          <cell r="O5337">
            <v>3.3041399999999999E-2</v>
          </cell>
          <cell r="P5337">
            <v>0.60416666666666663</v>
          </cell>
          <cell r="Q5337">
            <v>0.77083333333333337</v>
          </cell>
          <cell r="R5337">
            <v>14.5</v>
          </cell>
          <cell r="S5337">
            <v>18.5</v>
          </cell>
        </row>
        <row r="5338">
          <cell r="A5338" t="str">
            <v>All</v>
          </cell>
          <cell r="B5338" t="str">
            <v>Cycle</v>
          </cell>
          <cell r="C5338" t="str">
            <v>X</v>
          </cell>
          <cell r="D5338">
            <v>39737</v>
          </cell>
          <cell r="E5338">
            <v>9</v>
          </cell>
          <cell r="F5338">
            <v>5.1244999999999997E-3</v>
          </cell>
          <cell r="G5338">
            <v>1.1707199999999999E-2</v>
          </cell>
          <cell r="H5338">
            <v>57.165399999999998</v>
          </cell>
          <cell r="I5338">
            <v>4.4900000000000002E-4</v>
          </cell>
          <cell r="J5338">
            <v>194</v>
          </cell>
          <cell r="K5338">
            <v>-2.0574100000000001E-2</v>
          </cell>
          <cell r="L5338">
            <v>-4.5295999999999999E-3</v>
          </cell>
          <cell r="M5338">
            <v>6.5827000000000004E-3</v>
          </cell>
          <cell r="N5338">
            <v>1.7695099999999998E-2</v>
          </cell>
          <cell r="O5338">
            <v>3.3739600000000002E-2</v>
          </cell>
          <cell r="P5338">
            <v>0.60416666666666663</v>
          </cell>
          <cell r="Q5338">
            <v>0.77083333333333337</v>
          </cell>
          <cell r="R5338">
            <v>14.5</v>
          </cell>
          <cell r="S5338">
            <v>18.5</v>
          </cell>
        </row>
        <row r="5339">
          <cell r="A5339" t="str">
            <v>All</v>
          </cell>
          <cell r="B5339" t="str">
            <v>Cycle</v>
          </cell>
          <cell r="C5339" t="str">
            <v>X</v>
          </cell>
          <cell r="D5339">
            <v>39737</v>
          </cell>
          <cell r="E5339">
            <v>10</v>
          </cell>
          <cell r="F5339">
            <v>4.7028E-3</v>
          </cell>
          <cell r="G5339">
            <v>1.19804E-2</v>
          </cell>
          <cell r="H5339">
            <v>66.033699999999996</v>
          </cell>
          <cell r="I5339">
            <v>4.4900000000000002E-4</v>
          </cell>
          <cell r="J5339">
            <v>194</v>
          </cell>
          <cell r="K5339">
            <v>-1.9879399999999998E-2</v>
          </cell>
          <cell r="L5339">
            <v>-3.8349E-3</v>
          </cell>
          <cell r="M5339">
            <v>7.2775000000000001E-3</v>
          </cell>
          <cell r="N5339">
            <v>1.839E-2</v>
          </cell>
          <cell r="O5339">
            <v>3.44345E-2</v>
          </cell>
          <cell r="P5339">
            <v>0.60416666666666663</v>
          </cell>
          <cell r="Q5339">
            <v>0.77083333333333337</v>
          </cell>
          <cell r="R5339">
            <v>14.5</v>
          </cell>
          <cell r="S5339">
            <v>18.5</v>
          </cell>
        </row>
        <row r="5340">
          <cell r="A5340" t="str">
            <v>All</v>
          </cell>
          <cell r="B5340" t="str">
            <v>Cycle</v>
          </cell>
          <cell r="C5340" t="str">
            <v>X</v>
          </cell>
          <cell r="D5340">
            <v>39737</v>
          </cell>
          <cell r="E5340">
            <v>11</v>
          </cell>
          <cell r="F5340">
            <v>3.3511999999999999E-3</v>
          </cell>
          <cell r="G5340">
            <v>1.2402099999999999E-2</v>
          </cell>
          <cell r="H5340">
            <v>73.147800000000004</v>
          </cell>
          <cell r="I5340">
            <v>4.4910000000000002E-4</v>
          </cell>
          <cell r="J5340">
            <v>194</v>
          </cell>
          <cell r="K5340">
            <v>-1.8106400000000002E-2</v>
          </cell>
          <cell r="L5340">
            <v>-2.0617000000000001E-3</v>
          </cell>
          <cell r="M5340">
            <v>9.0509000000000006E-3</v>
          </cell>
          <cell r="N5340">
            <v>2.0163400000000001E-2</v>
          </cell>
          <cell r="O5340">
            <v>3.62081E-2</v>
          </cell>
          <cell r="P5340">
            <v>0.60416666666666663</v>
          </cell>
          <cell r="Q5340">
            <v>0.77083333333333337</v>
          </cell>
          <cell r="R5340">
            <v>14.5</v>
          </cell>
          <cell r="S5340">
            <v>18.5</v>
          </cell>
        </row>
        <row r="5341">
          <cell r="A5341" t="str">
            <v>All</v>
          </cell>
          <cell r="B5341" t="str">
            <v>Cycle</v>
          </cell>
          <cell r="C5341" t="str">
            <v>X</v>
          </cell>
          <cell r="D5341">
            <v>39737</v>
          </cell>
          <cell r="E5341">
            <v>12</v>
          </cell>
          <cell r="F5341">
            <v>3.3170000000000001E-3</v>
          </cell>
          <cell r="G5341">
            <v>-2.1660800000000001E-2</v>
          </cell>
          <cell r="H5341">
            <v>77.701300000000003</v>
          </cell>
          <cell r="I5341">
            <v>4.6779999999999999E-4</v>
          </cell>
          <cell r="J5341">
            <v>194</v>
          </cell>
          <cell r="K5341">
            <v>-5.2694999999999999E-2</v>
          </cell>
          <cell r="L5341">
            <v>-3.6319499999999998E-2</v>
          </cell>
          <cell r="M5341">
            <v>-2.4977800000000001E-2</v>
          </cell>
          <cell r="N5341">
            <v>-1.36361E-2</v>
          </cell>
          <cell r="O5341">
            <v>2.7393999999999999E-3</v>
          </cell>
          <cell r="P5341">
            <v>0.60416666666666663</v>
          </cell>
          <cell r="Q5341">
            <v>0.77083333333333337</v>
          </cell>
          <cell r="R5341">
            <v>14.5</v>
          </cell>
          <cell r="S5341">
            <v>18.5</v>
          </cell>
        </row>
        <row r="5342">
          <cell r="A5342" t="str">
            <v>All</v>
          </cell>
          <cell r="B5342" t="str">
            <v>Cycle</v>
          </cell>
          <cell r="C5342" t="str">
            <v>X</v>
          </cell>
          <cell r="D5342">
            <v>39737</v>
          </cell>
          <cell r="E5342">
            <v>13</v>
          </cell>
          <cell r="F5342">
            <v>3.3411000000000001E-3</v>
          </cell>
          <cell r="G5342">
            <v>-4.4175100000000002E-2</v>
          </cell>
          <cell r="H5342">
            <v>80.342699999999994</v>
          </cell>
          <cell r="I5342">
            <v>4.6739999999999998E-4</v>
          </cell>
          <cell r="J5342">
            <v>194</v>
          </cell>
          <cell r="K5342">
            <v>-7.5223700000000004E-2</v>
          </cell>
          <cell r="L5342">
            <v>-5.8853900000000001E-2</v>
          </cell>
          <cell r="M5342">
            <v>-4.7516200000000001E-2</v>
          </cell>
          <cell r="N5342">
            <v>-3.6178500000000002E-2</v>
          </cell>
          <cell r="O5342">
            <v>-1.9808599999999999E-2</v>
          </cell>
          <cell r="P5342">
            <v>0.60416666666666663</v>
          </cell>
          <cell r="Q5342">
            <v>0.77083333333333337</v>
          </cell>
          <cell r="R5342">
            <v>14.5</v>
          </cell>
          <cell r="S5342">
            <v>18.5</v>
          </cell>
        </row>
        <row r="5343">
          <cell r="A5343" t="str">
            <v>All</v>
          </cell>
          <cell r="B5343" t="str">
            <v>Cycle</v>
          </cell>
          <cell r="C5343" t="str">
            <v>X</v>
          </cell>
          <cell r="D5343">
            <v>39737</v>
          </cell>
          <cell r="E5343">
            <v>14</v>
          </cell>
          <cell r="F5343">
            <v>3.3205000000000001E-3</v>
          </cell>
          <cell r="G5343">
            <v>-4.34166E-2</v>
          </cell>
          <cell r="H5343">
            <v>82.984099999999998</v>
          </cell>
          <cell r="I5343">
            <v>4.7189999999999998E-4</v>
          </cell>
          <cell r="J5343">
            <v>194</v>
          </cell>
          <cell r="K5343">
            <v>-7.4577299999999999E-2</v>
          </cell>
          <cell r="L5343">
            <v>-5.8129100000000003E-2</v>
          </cell>
          <cell r="M5343">
            <v>-4.6737099999999997E-2</v>
          </cell>
          <cell r="N5343">
            <v>-3.5345099999999997E-2</v>
          </cell>
          <cell r="O5343">
            <v>-1.8896900000000001E-2</v>
          </cell>
          <cell r="P5343">
            <v>0.60416666666666663</v>
          </cell>
          <cell r="Q5343">
            <v>0.77083333333333337</v>
          </cell>
          <cell r="R5343">
            <v>14.5</v>
          </cell>
          <cell r="S5343">
            <v>18.5</v>
          </cell>
        </row>
        <row r="5344">
          <cell r="A5344" t="str">
            <v>All</v>
          </cell>
          <cell r="B5344" t="str">
            <v>Cycle</v>
          </cell>
          <cell r="C5344" t="str">
            <v>X</v>
          </cell>
          <cell r="D5344">
            <v>39737</v>
          </cell>
          <cell r="E5344">
            <v>15</v>
          </cell>
          <cell r="F5344">
            <v>1.07034E-2</v>
          </cell>
          <cell r="G5344">
            <v>3.4400000000000003E-5</v>
          </cell>
          <cell r="H5344">
            <v>85.382599999999996</v>
          </cell>
          <cell r="I5344">
            <v>4.8260000000000002E-4</v>
          </cell>
          <cell r="J5344">
            <v>194</v>
          </cell>
          <cell r="K5344">
            <v>-3.8821500000000002E-2</v>
          </cell>
          <cell r="L5344">
            <v>-2.2188800000000002E-2</v>
          </cell>
          <cell r="M5344">
            <v>-1.0669E-2</v>
          </cell>
          <cell r="N5344">
            <v>8.5079999999999997E-4</v>
          </cell>
          <cell r="O5344">
            <v>1.7483599999999998E-2</v>
          </cell>
          <cell r="P5344">
            <v>0.60416666666666663</v>
          </cell>
          <cell r="Q5344">
            <v>0.77083333333333337</v>
          </cell>
          <cell r="R5344">
            <v>14.5</v>
          </cell>
          <cell r="S5344">
            <v>18.5</v>
          </cell>
        </row>
        <row r="5345">
          <cell r="A5345" t="str">
            <v>All</v>
          </cell>
          <cell r="B5345" t="str">
            <v>Cycle</v>
          </cell>
          <cell r="C5345" t="str">
            <v>X</v>
          </cell>
          <cell r="D5345">
            <v>39737</v>
          </cell>
          <cell r="E5345">
            <v>16</v>
          </cell>
          <cell r="F5345">
            <v>3.7171500000000003E-2</v>
          </cell>
          <cell r="G5345">
            <v>3.5605299999999999E-2</v>
          </cell>
          <cell r="H5345">
            <v>86.522300000000001</v>
          </cell>
          <cell r="I5345">
            <v>4.861E-4</v>
          </cell>
          <cell r="J5345">
            <v>194</v>
          </cell>
          <cell r="K5345">
            <v>-2.98217E-2</v>
          </cell>
          <cell r="L5345">
            <v>-1.31281E-2</v>
          </cell>
          <cell r="M5345">
            <v>-1.5662E-3</v>
          </cell>
          <cell r="N5345">
            <v>9.9956999999999997E-3</v>
          </cell>
          <cell r="O5345">
            <v>2.6689299999999999E-2</v>
          </cell>
          <cell r="P5345">
            <v>0.60416666666666663</v>
          </cell>
          <cell r="Q5345">
            <v>0.77083333333333337</v>
          </cell>
          <cell r="R5345">
            <v>14.5</v>
          </cell>
          <cell r="S5345">
            <v>18.5</v>
          </cell>
        </row>
        <row r="5346">
          <cell r="A5346" t="str">
            <v>All</v>
          </cell>
          <cell r="B5346" t="str">
            <v>Cycle</v>
          </cell>
          <cell r="C5346" t="str">
            <v>X</v>
          </cell>
          <cell r="D5346">
            <v>39737</v>
          </cell>
          <cell r="E5346">
            <v>17</v>
          </cell>
          <cell r="F5346">
            <v>5.9562299999999999E-2</v>
          </cell>
          <cell r="G5346">
            <v>7.0280800000000004E-2</v>
          </cell>
          <cell r="H5346">
            <v>86.572999999999993</v>
          </cell>
          <cell r="I5346">
            <v>4.8349999999999999E-4</v>
          </cell>
          <cell r="J5346">
            <v>194</v>
          </cell>
          <cell r="K5346">
            <v>-1.7459700000000002E-2</v>
          </cell>
          <cell r="L5346">
            <v>-8.118E-4</v>
          </cell>
          <cell r="M5346">
            <v>1.0718500000000001E-2</v>
          </cell>
          <cell r="N5346">
            <v>2.2248799999999999E-2</v>
          </cell>
          <cell r="O5346">
            <v>3.8896699999999999E-2</v>
          </cell>
          <cell r="P5346">
            <v>0.60416666666666663</v>
          </cell>
          <cell r="Q5346">
            <v>0.77083333333333337</v>
          </cell>
          <cell r="R5346">
            <v>14.5</v>
          </cell>
          <cell r="S5346">
            <v>18.5</v>
          </cell>
        </row>
        <row r="5347">
          <cell r="A5347" t="str">
            <v>All</v>
          </cell>
          <cell r="B5347" t="str">
            <v>Cycle</v>
          </cell>
          <cell r="C5347" t="str">
            <v>X</v>
          </cell>
          <cell r="D5347">
            <v>39737</v>
          </cell>
          <cell r="E5347">
            <v>18</v>
          </cell>
          <cell r="F5347">
            <v>6.5446099999999993E-2</v>
          </cell>
          <cell r="G5347">
            <v>0.1091854</v>
          </cell>
          <cell r="H5347">
            <v>85.5214</v>
          </cell>
          <cell r="I5347">
            <v>4.8109999999999998E-4</v>
          </cell>
          <cell r="J5347">
            <v>194</v>
          </cell>
          <cell r="K5347">
            <v>1.56297E-2</v>
          </cell>
          <cell r="L5347">
            <v>3.2237099999999998E-2</v>
          </cell>
          <cell r="M5347">
            <v>4.3739300000000002E-2</v>
          </cell>
          <cell r="N5347">
            <v>5.5241499999999999E-2</v>
          </cell>
          <cell r="O5347">
            <v>7.1848899999999993E-2</v>
          </cell>
          <cell r="P5347">
            <v>0.60416666666666663</v>
          </cell>
          <cell r="Q5347">
            <v>0.77083333333333337</v>
          </cell>
          <cell r="R5347">
            <v>14.5</v>
          </cell>
          <cell r="S5347">
            <v>18.5</v>
          </cell>
        </row>
        <row r="5348">
          <cell r="A5348" t="str">
            <v>All</v>
          </cell>
          <cell r="B5348" t="str">
            <v>Cycle</v>
          </cell>
          <cell r="C5348" t="str">
            <v>X</v>
          </cell>
          <cell r="D5348">
            <v>39737</v>
          </cell>
          <cell r="E5348">
            <v>19</v>
          </cell>
          <cell r="F5348">
            <v>6.5593299999999993E-2</v>
          </cell>
          <cell r="G5348">
            <v>7.7590099999999995E-2</v>
          </cell>
          <cell r="H5348">
            <v>80.369200000000006</v>
          </cell>
          <cell r="I5348">
            <v>4.638E-4</v>
          </cell>
          <cell r="J5348">
            <v>194</v>
          </cell>
          <cell r="K5348">
            <v>-1.5603499999999999E-2</v>
          </cell>
          <cell r="L5348">
            <v>7.0299999999999996E-4</v>
          </cell>
          <cell r="M5348">
            <v>1.19968E-2</v>
          </cell>
          <cell r="N5348">
            <v>2.3290600000000002E-2</v>
          </cell>
          <cell r="O5348">
            <v>3.9597100000000003E-2</v>
          </cell>
          <cell r="P5348">
            <v>0.60416666666666663</v>
          </cell>
          <cell r="Q5348">
            <v>0.77083333333333337</v>
          </cell>
          <cell r="R5348">
            <v>14.5</v>
          </cell>
          <cell r="S5348">
            <v>18.5</v>
          </cell>
        </row>
        <row r="5349">
          <cell r="A5349" t="str">
            <v>All</v>
          </cell>
          <cell r="B5349" t="str">
            <v>Cycle</v>
          </cell>
          <cell r="C5349" t="str">
            <v>X</v>
          </cell>
          <cell r="D5349">
            <v>39737</v>
          </cell>
          <cell r="E5349">
            <v>20</v>
          </cell>
          <cell r="F5349">
            <v>4.5702699999999999E-2</v>
          </cell>
          <cell r="G5349">
            <v>2.0083299999999998E-2</v>
          </cell>
          <cell r="H5349">
            <v>74.140500000000003</v>
          </cell>
          <cell r="I5349">
            <v>4.4910000000000002E-4</v>
          </cell>
          <cell r="J5349">
            <v>194</v>
          </cell>
          <cell r="K5349">
            <v>-5.2776999999999998E-2</v>
          </cell>
          <cell r="L5349">
            <v>-3.6732099999999997E-2</v>
          </cell>
          <cell r="M5349">
            <v>-2.56195E-2</v>
          </cell>
          <cell r="N5349">
            <v>-1.45068E-2</v>
          </cell>
          <cell r="O5349">
            <v>1.5380999999999999E-3</v>
          </cell>
          <cell r="P5349">
            <v>0.60416666666666663</v>
          </cell>
          <cell r="Q5349">
            <v>0.77083333333333337</v>
          </cell>
          <cell r="R5349">
            <v>14.5</v>
          </cell>
          <cell r="S5349">
            <v>18.5</v>
          </cell>
        </row>
        <row r="5350">
          <cell r="A5350" t="str">
            <v>All</v>
          </cell>
          <cell r="B5350" t="str">
            <v>Cycle</v>
          </cell>
          <cell r="C5350" t="str">
            <v>X</v>
          </cell>
          <cell r="D5350">
            <v>39737</v>
          </cell>
          <cell r="E5350">
            <v>21</v>
          </cell>
          <cell r="F5350">
            <v>2.0068699999999998E-2</v>
          </cell>
          <cell r="G5350">
            <v>1.6745699999999999E-2</v>
          </cell>
          <cell r="H5350">
            <v>70.192999999999998</v>
          </cell>
          <cell r="I5350">
            <v>4.4910000000000002E-4</v>
          </cell>
          <cell r="J5350">
            <v>194</v>
          </cell>
          <cell r="K5350">
            <v>-3.0480199999999999E-2</v>
          </cell>
          <cell r="L5350">
            <v>-1.44355E-2</v>
          </cell>
          <cell r="M5350">
            <v>-3.323E-3</v>
          </cell>
          <cell r="N5350">
            <v>7.7895000000000004E-3</v>
          </cell>
          <cell r="O5350">
            <v>2.38342E-2</v>
          </cell>
          <cell r="P5350">
            <v>0.60416666666666663</v>
          </cell>
          <cell r="Q5350">
            <v>0.77083333333333337</v>
          </cell>
          <cell r="R5350">
            <v>14.5</v>
          </cell>
          <cell r="S5350">
            <v>18.5</v>
          </cell>
        </row>
        <row r="5351">
          <cell r="A5351" t="str">
            <v>All</v>
          </cell>
          <cell r="B5351" t="str">
            <v>Cycle</v>
          </cell>
          <cell r="C5351" t="str">
            <v>X</v>
          </cell>
          <cell r="D5351">
            <v>39737</v>
          </cell>
          <cell r="E5351">
            <v>22</v>
          </cell>
          <cell r="F5351">
            <v>3.6696300000000001E-2</v>
          </cell>
          <cell r="G5351">
            <v>1.5444899999999999E-2</v>
          </cell>
          <cell r="H5351">
            <v>67.502600000000001</v>
          </cell>
          <cell r="I5351">
            <v>4.4900000000000002E-4</v>
          </cell>
          <cell r="J5351">
            <v>194</v>
          </cell>
          <cell r="K5351">
            <v>-4.8408399999999997E-2</v>
          </cell>
          <cell r="L5351">
            <v>-3.2363799999999998E-2</v>
          </cell>
          <cell r="M5351">
            <v>-2.12514E-2</v>
          </cell>
          <cell r="N5351">
            <v>-1.0138899999999999E-2</v>
          </cell>
          <cell r="O5351">
            <v>5.9056999999999998E-3</v>
          </cell>
          <cell r="P5351">
            <v>0.60416666666666663</v>
          </cell>
          <cell r="Q5351">
            <v>0.77083333333333337</v>
          </cell>
          <cell r="R5351">
            <v>14.5</v>
          </cell>
          <cell r="S5351">
            <v>18.5</v>
          </cell>
        </row>
        <row r="5352">
          <cell r="A5352" t="str">
            <v>All</v>
          </cell>
          <cell r="B5352" t="str">
            <v>Cycle</v>
          </cell>
          <cell r="C5352" t="str">
            <v>X</v>
          </cell>
          <cell r="D5352">
            <v>39737</v>
          </cell>
          <cell r="E5352">
            <v>23</v>
          </cell>
          <cell r="F5352">
            <v>8.9634999999999992E-3</v>
          </cell>
          <cell r="G5352">
            <v>1.43229E-2</v>
          </cell>
          <cell r="H5352">
            <v>64.708100000000002</v>
          </cell>
          <cell r="I5352">
            <v>4.4900000000000002E-4</v>
          </cell>
          <cell r="J5352">
            <v>194</v>
          </cell>
          <cell r="K5352">
            <v>-2.1797500000000001E-2</v>
          </cell>
          <cell r="L5352">
            <v>-5.7530000000000003E-3</v>
          </cell>
          <cell r="M5352">
            <v>5.3594000000000003E-3</v>
          </cell>
          <cell r="N5352">
            <v>1.6471800000000002E-2</v>
          </cell>
          <cell r="O5352">
            <v>3.2516400000000001E-2</v>
          </cell>
          <cell r="P5352">
            <v>0.60416666666666663</v>
          </cell>
          <cell r="Q5352">
            <v>0.77083333333333337</v>
          </cell>
          <cell r="R5352">
            <v>14.5</v>
          </cell>
          <cell r="S5352">
            <v>18.5</v>
          </cell>
        </row>
        <row r="5353">
          <cell r="A5353" t="str">
            <v>All</v>
          </cell>
          <cell r="B5353" t="str">
            <v>Cycle</v>
          </cell>
          <cell r="C5353" t="str">
            <v>X</v>
          </cell>
          <cell r="D5353">
            <v>39737</v>
          </cell>
          <cell r="E5353">
            <v>24</v>
          </cell>
          <cell r="F5353">
            <v>1.10124E-2</v>
          </cell>
          <cell r="G5353">
            <v>1.31742E-2</v>
          </cell>
          <cell r="H5353">
            <v>62.656500000000001</v>
          </cell>
          <cell r="I5353">
            <v>4.4900000000000002E-4</v>
          </cell>
          <cell r="J5353">
            <v>194</v>
          </cell>
          <cell r="K5353">
            <v>-2.4995099999999999E-2</v>
          </cell>
          <cell r="L5353">
            <v>-8.9505000000000001E-3</v>
          </cell>
          <cell r="M5353">
            <v>2.1619E-3</v>
          </cell>
          <cell r="N5353">
            <v>1.3274299999999999E-2</v>
          </cell>
          <cell r="O5353">
            <v>2.9318799999999999E-2</v>
          </cell>
          <cell r="P5353">
            <v>0.60416666666666663</v>
          </cell>
          <cell r="Q5353">
            <v>0.77083333333333337</v>
          </cell>
          <cell r="R5353">
            <v>14.5</v>
          </cell>
          <cell r="S5353">
            <v>18.5</v>
          </cell>
        </row>
        <row r="5354">
          <cell r="A5354" t="str">
            <v>All</v>
          </cell>
          <cell r="B5354" t="str">
            <v>PCT Ramp 2-1-1</v>
          </cell>
          <cell r="C5354" t="str">
            <v>R</v>
          </cell>
          <cell r="D5354">
            <v>39616</v>
          </cell>
          <cell r="E5354">
            <v>1</v>
          </cell>
          <cell r="F5354">
            <v>0.17420550000000001</v>
          </cell>
          <cell r="G5354">
            <v>0.16823640000000001</v>
          </cell>
          <cell r="H5354">
            <v>75.635400000000004</v>
          </cell>
          <cell r="I5354">
            <v>1.04093E-2</v>
          </cell>
          <cell r="J5354">
            <v>18</v>
          </cell>
          <cell r="K5354">
            <v>-0.1367208</v>
          </cell>
          <cell r="L5354">
            <v>-5.9471599999999999E-2</v>
          </cell>
          <cell r="M5354">
            <v>-5.9690999999999998E-3</v>
          </cell>
          <cell r="N5354">
            <v>4.7533499999999999E-2</v>
          </cell>
          <cell r="O5354">
            <v>0.12478259999999999</v>
          </cell>
          <cell r="P5354">
            <v>0.54166666666666663</v>
          </cell>
          <cell r="Q5354">
            <v>0.79166666666666663</v>
          </cell>
          <cell r="R5354">
            <v>13</v>
          </cell>
          <cell r="S5354">
            <v>19</v>
          </cell>
        </row>
        <row r="5355">
          <cell r="A5355" t="str">
            <v>All</v>
          </cell>
          <cell r="B5355" t="str">
            <v>PCT Ramp 2-1-1</v>
          </cell>
          <cell r="C5355" t="str">
            <v>R</v>
          </cell>
          <cell r="D5355">
            <v>39616</v>
          </cell>
          <cell r="E5355">
            <v>2</v>
          </cell>
          <cell r="F5355">
            <v>0.1216158</v>
          </cell>
          <cell r="G5355">
            <v>0.1087461</v>
          </cell>
          <cell r="H5355">
            <v>72.543099999999995</v>
          </cell>
          <cell r="I5355">
            <v>1.04466E-2</v>
          </cell>
          <cell r="J5355">
            <v>18</v>
          </cell>
          <cell r="K5355">
            <v>-0.14385519999999999</v>
          </cell>
          <cell r="L5355">
            <v>-6.6467899999999996E-2</v>
          </cell>
          <cell r="M5355">
            <v>-1.28697E-2</v>
          </cell>
          <cell r="N5355">
            <v>4.0728500000000001E-2</v>
          </cell>
          <cell r="O5355">
            <v>0.11811580000000001</v>
          </cell>
          <cell r="P5355">
            <v>0.54166666666666663</v>
          </cell>
          <cell r="Q5355">
            <v>0.79166666666666663</v>
          </cell>
          <cell r="R5355">
            <v>13</v>
          </cell>
          <cell r="S5355">
            <v>19</v>
          </cell>
        </row>
        <row r="5356">
          <cell r="A5356" t="str">
            <v>All</v>
          </cell>
          <cell r="B5356" t="str">
            <v>PCT Ramp 2-1-1</v>
          </cell>
          <cell r="C5356" t="str">
            <v>R</v>
          </cell>
          <cell r="D5356">
            <v>39616</v>
          </cell>
          <cell r="E5356">
            <v>3</v>
          </cell>
          <cell r="F5356">
            <v>0.115651</v>
          </cell>
          <cell r="G5356">
            <v>9.1462799999999997E-2</v>
          </cell>
          <cell r="H5356">
            <v>70.624600000000001</v>
          </cell>
          <cell r="I5356">
            <v>1.0399200000000001E-2</v>
          </cell>
          <cell r="J5356">
            <v>18</v>
          </cell>
          <cell r="K5356">
            <v>-0.15487600000000001</v>
          </cell>
          <cell r="L5356">
            <v>-7.76646E-2</v>
          </cell>
          <cell r="M5356">
            <v>-2.41882E-2</v>
          </cell>
          <cell r="N5356">
            <v>2.92882E-2</v>
          </cell>
          <cell r="O5356">
            <v>0.1064997</v>
          </cell>
          <cell r="P5356">
            <v>0.54166666666666663</v>
          </cell>
          <cell r="Q5356">
            <v>0.79166666666666663</v>
          </cell>
          <cell r="R5356">
            <v>13</v>
          </cell>
          <cell r="S5356">
            <v>19</v>
          </cell>
        </row>
        <row r="5357">
          <cell r="A5357" t="str">
            <v>All</v>
          </cell>
          <cell r="B5357" t="str">
            <v>PCT Ramp 2-1-1</v>
          </cell>
          <cell r="C5357" t="str">
            <v>R</v>
          </cell>
          <cell r="D5357">
            <v>39616</v>
          </cell>
          <cell r="E5357">
            <v>4</v>
          </cell>
          <cell r="F5357">
            <v>0.1203777</v>
          </cell>
          <cell r="G5357">
            <v>7.7428499999999997E-2</v>
          </cell>
          <cell r="H5357">
            <v>68.287700000000001</v>
          </cell>
          <cell r="I5357">
            <v>1.03759E-2</v>
          </cell>
          <cell r="J5357">
            <v>18</v>
          </cell>
          <cell r="K5357">
            <v>-0.17349059999999999</v>
          </cell>
          <cell r="L5357">
            <v>-9.6365599999999996E-2</v>
          </cell>
          <cell r="M5357">
            <v>-4.2949099999999997E-2</v>
          </cell>
          <cell r="N5357">
            <v>1.0467300000000001E-2</v>
          </cell>
          <cell r="O5357">
            <v>8.7592299999999998E-2</v>
          </cell>
          <cell r="P5357">
            <v>0.54166666666666663</v>
          </cell>
          <cell r="Q5357">
            <v>0.79166666666666663</v>
          </cell>
          <cell r="R5357">
            <v>13</v>
          </cell>
          <cell r="S5357">
            <v>19</v>
          </cell>
        </row>
        <row r="5358">
          <cell r="A5358" t="str">
            <v>All</v>
          </cell>
          <cell r="B5358" t="str">
            <v>PCT Ramp 2-1-1</v>
          </cell>
          <cell r="C5358" t="str">
            <v>R</v>
          </cell>
          <cell r="D5358">
            <v>39616</v>
          </cell>
          <cell r="E5358">
            <v>5</v>
          </cell>
          <cell r="F5358">
            <v>9.1564900000000005E-2</v>
          </cell>
          <cell r="G5358">
            <v>6.2933600000000006E-2</v>
          </cell>
          <cell r="H5358">
            <v>66.450800000000001</v>
          </cell>
          <cell r="I5358">
            <v>1.0367700000000001E-2</v>
          </cell>
          <cell r="J5358">
            <v>18</v>
          </cell>
          <cell r="K5358">
            <v>-0.1591215</v>
          </cell>
          <cell r="L5358">
            <v>-8.2026799999999997E-2</v>
          </cell>
          <cell r="M5358">
            <v>-2.8631299999999998E-2</v>
          </cell>
          <cell r="N5358">
            <v>2.47642E-2</v>
          </cell>
          <cell r="O5358">
            <v>0.1018588</v>
          </cell>
          <cell r="P5358">
            <v>0.54166666666666663</v>
          </cell>
          <cell r="Q5358">
            <v>0.79166666666666663</v>
          </cell>
          <cell r="R5358">
            <v>13</v>
          </cell>
          <cell r="S5358">
            <v>19</v>
          </cell>
        </row>
        <row r="5359">
          <cell r="A5359" t="str">
            <v>All</v>
          </cell>
          <cell r="B5359" t="str">
            <v>PCT Ramp 2-1-1</v>
          </cell>
          <cell r="C5359" t="str">
            <v>R</v>
          </cell>
          <cell r="D5359">
            <v>39616</v>
          </cell>
          <cell r="E5359">
            <v>6</v>
          </cell>
          <cell r="F5359">
            <v>4.1219800000000001E-2</v>
          </cell>
          <cell r="G5359">
            <v>5.5480300000000003E-2</v>
          </cell>
          <cell r="H5359">
            <v>65.869299999999996</v>
          </cell>
          <cell r="I5359">
            <v>1.0364E-2</v>
          </cell>
          <cell r="J5359">
            <v>18</v>
          </cell>
          <cell r="K5359">
            <v>-0.1162063</v>
          </cell>
          <cell r="L5359">
            <v>-3.9125399999999998E-2</v>
          </cell>
          <cell r="M5359">
            <v>1.4260500000000001E-2</v>
          </cell>
          <cell r="N5359">
            <v>6.7646499999999998E-2</v>
          </cell>
          <cell r="O5359">
            <v>0.1447273</v>
          </cell>
          <cell r="P5359">
            <v>0.54166666666666663</v>
          </cell>
          <cell r="Q5359">
            <v>0.79166666666666663</v>
          </cell>
          <cell r="R5359">
            <v>13</v>
          </cell>
          <cell r="S5359">
            <v>19</v>
          </cell>
        </row>
        <row r="5360">
          <cell r="A5360" t="str">
            <v>All</v>
          </cell>
          <cell r="B5360" t="str">
            <v>PCT Ramp 2-1-1</v>
          </cell>
          <cell r="C5360" t="str">
            <v>R</v>
          </cell>
          <cell r="D5360">
            <v>39616</v>
          </cell>
          <cell r="E5360">
            <v>7</v>
          </cell>
          <cell r="F5360">
            <v>2.06041E-2</v>
          </cell>
          <cell r="G5360">
            <v>6.7480799999999994E-2</v>
          </cell>
          <cell r="H5360">
            <v>65.450800000000001</v>
          </cell>
          <cell r="I5360">
            <v>1.03605E-2</v>
          </cell>
          <cell r="J5360">
            <v>18</v>
          </cell>
          <cell r="K5360">
            <v>-8.3567799999999998E-2</v>
          </cell>
          <cell r="L5360">
            <v>-6.5001E-3</v>
          </cell>
          <cell r="M5360">
            <v>4.68767E-2</v>
          </cell>
          <cell r="N5360">
            <v>0.1002535</v>
          </cell>
          <cell r="O5360">
            <v>0.17732110000000001</v>
          </cell>
          <cell r="P5360">
            <v>0.54166666666666663</v>
          </cell>
          <cell r="Q5360">
            <v>0.79166666666666663</v>
          </cell>
          <cell r="R5360">
            <v>13</v>
          </cell>
          <cell r="S5360">
            <v>19</v>
          </cell>
        </row>
        <row r="5361">
          <cell r="A5361" t="str">
            <v>All</v>
          </cell>
          <cell r="B5361" t="str">
            <v>PCT Ramp 2-1-1</v>
          </cell>
          <cell r="C5361" t="str">
            <v>R</v>
          </cell>
          <cell r="D5361">
            <v>39616</v>
          </cell>
          <cell r="E5361">
            <v>8</v>
          </cell>
          <cell r="F5361">
            <v>1.8530999999999999E-2</v>
          </cell>
          <cell r="G5361">
            <v>6.6652500000000003E-2</v>
          </cell>
          <cell r="H5361">
            <v>68.450800000000001</v>
          </cell>
          <cell r="I5361">
            <v>1.03678E-2</v>
          </cell>
          <cell r="J5361">
            <v>18</v>
          </cell>
          <cell r="K5361">
            <v>-8.2369300000000006E-2</v>
          </cell>
          <cell r="L5361">
            <v>-5.2743E-3</v>
          </cell>
          <cell r="M5361">
            <v>4.8121499999999998E-2</v>
          </cell>
          <cell r="N5361">
            <v>0.1015173</v>
          </cell>
          <cell r="O5361">
            <v>0.1786123</v>
          </cell>
          <cell r="P5361">
            <v>0.54166666666666663</v>
          </cell>
          <cell r="Q5361">
            <v>0.79166666666666663</v>
          </cell>
          <cell r="R5361">
            <v>13</v>
          </cell>
          <cell r="S5361">
            <v>19</v>
          </cell>
        </row>
        <row r="5362">
          <cell r="A5362" t="str">
            <v>All</v>
          </cell>
          <cell r="B5362" t="str">
            <v>PCT Ramp 2-1-1</v>
          </cell>
          <cell r="C5362" t="str">
            <v>R</v>
          </cell>
          <cell r="D5362">
            <v>39616</v>
          </cell>
          <cell r="E5362">
            <v>9</v>
          </cell>
          <cell r="F5362">
            <v>1.35662E-2</v>
          </cell>
          <cell r="G5362">
            <v>7.5357499999999994E-2</v>
          </cell>
          <cell r="H5362">
            <v>72.787700000000001</v>
          </cell>
          <cell r="I5362">
            <v>1.04002E-2</v>
          </cell>
          <cell r="J5362">
            <v>18</v>
          </cell>
          <cell r="K5362">
            <v>-6.8903000000000006E-2</v>
          </cell>
          <cell r="L5362">
            <v>8.3122999999999999E-3</v>
          </cell>
          <cell r="M5362">
            <v>6.1791400000000003E-2</v>
          </cell>
          <cell r="N5362">
            <v>0.1152704</v>
          </cell>
          <cell r="O5362">
            <v>0.19248570000000001</v>
          </cell>
          <cell r="P5362">
            <v>0.54166666666666663</v>
          </cell>
          <cell r="Q5362">
            <v>0.79166666666666663</v>
          </cell>
          <cell r="R5362">
            <v>13</v>
          </cell>
          <cell r="S5362">
            <v>19</v>
          </cell>
        </row>
        <row r="5363">
          <cell r="A5363" t="str">
            <v>All</v>
          </cell>
          <cell r="B5363" t="str">
            <v>PCT Ramp 2-1-1</v>
          </cell>
          <cell r="C5363" t="str">
            <v>R</v>
          </cell>
          <cell r="D5363">
            <v>39616</v>
          </cell>
          <cell r="E5363">
            <v>10</v>
          </cell>
          <cell r="F5363">
            <v>7.0366999999999999E-2</v>
          </cell>
          <cell r="G5363">
            <v>0.1121393</v>
          </cell>
          <cell r="H5363">
            <v>76.124600000000001</v>
          </cell>
          <cell r="I5363">
            <v>1.0418699999999999E-2</v>
          </cell>
          <cell r="J5363">
            <v>18</v>
          </cell>
          <cell r="K5363">
            <v>-8.9038199999999998E-2</v>
          </cell>
          <cell r="L5363">
            <v>-1.1754300000000001E-2</v>
          </cell>
          <cell r="M5363">
            <v>4.1772400000000001E-2</v>
          </cell>
          <cell r="N5363">
            <v>9.5298999999999995E-2</v>
          </cell>
          <cell r="O5363">
            <v>0.17258299999999999</v>
          </cell>
          <cell r="P5363">
            <v>0.54166666666666663</v>
          </cell>
          <cell r="Q5363">
            <v>0.79166666666666663</v>
          </cell>
          <cell r="R5363">
            <v>13</v>
          </cell>
          <cell r="S5363">
            <v>19</v>
          </cell>
        </row>
        <row r="5364">
          <cell r="A5364" t="str">
            <v>All</v>
          </cell>
          <cell r="B5364" t="str">
            <v>PCT Ramp 2-1-1</v>
          </cell>
          <cell r="C5364" t="str">
            <v>R</v>
          </cell>
          <cell r="D5364">
            <v>39616</v>
          </cell>
          <cell r="E5364">
            <v>11</v>
          </cell>
          <cell r="F5364">
            <v>0.1200034</v>
          </cell>
          <cell r="G5364">
            <v>0.16561609999999999</v>
          </cell>
          <cell r="H5364">
            <v>80.298500000000004</v>
          </cell>
          <cell r="I5364">
            <v>1.0467199999999999E-2</v>
          </cell>
          <cell r="J5364">
            <v>18</v>
          </cell>
          <cell r="K5364">
            <v>-8.5501900000000006E-2</v>
          </cell>
          <cell r="L5364">
            <v>-8.0383E-3</v>
          </cell>
          <cell r="M5364">
            <v>4.5612800000000002E-2</v>
          </cell>
          <cell r="N5364">
            <v>9.9263799999999999E-2</v>
          </cell>
          <cell r="O5364">
            <v>0.17672740000000001</v>
          </cell>
          <cell r="P5364">
            <v>0.54166666666666663</v>
          </cell>
          <cell r="Q5364">
            <v>0.79166666666666663</v>
          </cell>
          <cell r="R5364">
            <v>13</v>
          </cell>
          <cell r="S5364">
            <v>19</v>
          </cell>
        </row>
        <row r="5365">
          <cell r="A5365" t="str">
            <v>All</v>
          </cell>
          <cell r="B5365" t="str">
            <v>PCT Ramp 2-1-1</v>
          </cell>
          <cell r="C5365" t="str">
            <v>R</v>
          </cell>
          <cell r="D5365">
            <v>39616</v>
          </cell>
          <cell r="E5365">
            <v>12</v>
          </cell>
          <cell r="F5365">
            <v>0.21237619999999999</v>
          </cell>
          <cell r="G5365">
            <v>0.24041709999999999</v>
          </cell>
          <cell r="H5365">
            <v>84.961600000000004</v>
          </cell>
          <cell r="I5365">
            <v>1.05901E-2</v>
          </cell>
          <cell r="J5365">
            <v>18</v>
          </cell>
          <cell r="K5365">
            <v>-0.1038413</v>
          </cell>
          <cell r="L5365">
            <v>-2.5924200000000001E-2</v>
          </cell>
          <cell r="M5365">
            <v>2.8040900000000001E-2</v>
          </cell>
          <cell r="N5365">
            <v>8.2005999999999996E-2</v>
          </cell>
          <cell r="O5365">
            <v>0.15992310000000001</v>
          </cell>
          <cell r="P5365">
            <v>0.54166666666666663</v>
          </cell>
          <cell r="Q5365">
            <v>0.79166666666666663</v>
          </cell>
          <cell r="R5365">
            <v>13</v>
          </cell>
          <cell r="S5365">
            <v>19</v>
          </cell>
        </row>
        <row r="5366">
          <cell r="A5366" t="str">
            <v>All</v>
          </cell>
          <cell r="B5366" t="str">
            <v>PCT Ramp 2-1-1</v>
          </cell>
          <cell r="C5366" t="str">
            <v>R</v>
          </cell>
          <cell r="D5366">
            <v>39616</v>
          </cell>
          <cell r="E5366">
            <v>13</v>
          </cell>
          <cell r="F5366">
            <v>0.2683622</v>
          </cell>
          <cell r="G5366">
            <v>0.33522869999999999</v>
          </cell>
          <cell r="H5366">
            <v>88.450800000000001</v>
          </cell>
          <cell r="I5366">
            <v>1.0504599999999999E-2</v>
          </cell>
          <cell r="J5366">
            <v>18</v>
          </cell>
          <cell r="K5366">
            <v>-6.4482300000000006E-2</v>
          </cell>
          <cell r="L5366">
            <v>1.31197E-2</v>
          </cell>
          <cell r="M5366">
            <v>6.6866599999999998E-2</v>
          </cell>
          <cell r="N5366">
            <v>0.1206135</v>
          </cell>
          <cell r="O5366">
            <v>0.19821549999999999</v>
          </cell>
          <cell r="P5366">
            <v>0.54166666666666663</v>
          </cell>
          <cell r="Q5366">
            <v>0.79166666666666663</v>
          </cell>
          <cell r="R5366">
            <v>13</v>
          </cell>
          <cell r="S5366">
            <v>19</v>
          </cell>
        </row>
        <row r="5367">
          <cell r="A5367" t="str">
            <v>All</v>
          </cell>
          <cell r="B5367" t="str">
            <v>PCT Ramp 2-1-1</v>
          </cell>
          <cell r="C5367" t="str">
            <v>R</v>
          </cell>
          <cell r="D5367">
            <v>39616</v>
          </cell>
          <cell r="E5367">
            <v>14</v>
          </cell>
          <cell r="F5367">
            <v>0.1521344</v>
          </cell>
          <cell r="G5367">
            <v>0.50374940000000001</v>
          </cell>
          <cell r="H5367">
            <v>91.195400000000006</v>
          </cell>
          <cell r="I5367">
            <v>1.0524E-2</v>
          </cell>
          <cell r="J5367">
            <v>18</v>
          </cell>
          <cell r="K5367">
            <v>0.22014500000000001</v>
          </cell>
          <cell r="L5367">
            <v>0.29781849999999999</v>
          </cell>
          <cell r="M5367">
            <v>0.35161500000000001</v>
          </cell>
          <cell r="N5367">
            <v>0.40541139999999998</v>
          </cell>
          <cell r="O5367">
            <v>0.48308489999999998</v>
          </cell>
          <cell r="P5367">
            <v>0.54166666666666663</v>
          </cell>
          <cell r="Q5367">
            <v>0.79166666666666663</v>
          </cell>
          <cell r="R5367">
            <v>13</v>
          </cell>
          <cell r="S5367">
            <v>19</v>
          </cell>
        </row>
        <row r="5368">
          <cell r="A5368" t="str">
            <v>All</v>
          </cell>
          <cell r="B5368" t="str">
            <v>PCT Ramp 2-1-1</v>
          </cell>
          <cell r="C5368" t="str">
            <v>R</v>
          </cell>
          <cell r="D5368">
            <v>39616</v>
          </cell>
          <cell r="E5368">
            <v>15</v>
          </cell>
          <cell r="F5368">
            <v>0.2691752</v>
          </cell>
          <cell r="G5368">
            <v>0.74316990000000005</v>
          </cell>
          <cell r="H5368">
            <v>93.44</v>
          </cell>
          <cell r="I5368">
            <v>1.0560999999999999E-2</v>
          </cell>
          <cell r="J5368">
            <v>18</v>
          </cell>
          <cell r="K5368">
            <v>0.34229409999999999</v>
          </cell>
          <cell r="L5368">
            <v>0.42010389999999997</v>
          </cell>
          <cell r="M5368">
            <v>0.47399469999999999</v>
          </cell>
          <cell r="N5368">
            <v>0.52788559999999995</v>
          </cell>
          <cell r="O5368">
            <v>0.60569539999999999</v>
          </cell>
          <cell r="P5368">
            <v>0.54166666666666663</v>
          </cell>
          <cell r="Q5368">
            <v>0.79166666666666663</v>
          </cell>
          <cell r="R5368">
            <v>13</v>
          </cell>
          <cell r="S5368">
            <v>19</v>
          </cell>
        </row>
        <row r="5369">
          <cell r="A5369" t="str">
            <v>All</v>
          </cell>
          <cell r="B5369" t="str">
            <v>PCT Ramp 2-1-1</v>
          </cell>
          <cell r="C5369" t="str">
            <v>R</v>
          </cell>
          <cell r="D5369">
            <v>39616</v>
          </cell>
          <cell r="E5369">
            <v>16</v>
          </cell>
          <cell r="F5369">
            <v>0.40200279999999999</v>
          </cell>
          <cell r="G5369">
            <v>0.95701340000000001</v>
          </cell>
          <cell r="H5369">
            <v>95.103099999999998</v>
          </cell>
          <cell r="I5369">
            <v>1.05877E-2</v>
          </cell>
          <cell r="J5369">
            <v>18</v>
          </cell>
          <cell r="K5369">
            <v>0.42314309999999999</v>
          </cell>
          <cell r="L5369">
            <v>0.50105149999999998</v>
          </cell>
          <cell r="M5369">
            <v>0.55501060000000002</v>
          </cell>
          <cell r="N5369">
            <v>0.6089696</v>
          </cell>
          <cell r="O5369">
            <v>0.68687799999999999</v>
          </cell>
          <cell r="P5369">
            <v>0.54166666666666663</v>
          </cell>
          <cell r="Q5369">
            <v>0.79166666666666663</v>
          </cell>
          <cell r="R5369">
            <v>13</v>
          </cell>
          <cell r="S5369">
            <v>19</v>
          </cell>
        </row>
        <row r="5370">
          <cell r="A5370" t="str">
            <v>All</v>
          </cell>
          <cell r="B5370" t="str">
            <v>PCT Ramp 2-1-1</v>
          </cell>
          <cell r="C5370" t="str">
            <v>R</v>
          </cell>
          <cell r="D5370">
            <v>39616</v>
          </cell>
          <cell r="E5370">
            <v>17</v>
          </cell>
          <cell r="F5370">
            <v>0.82873830000000004</v>
          </cell>
          <cell r="G5370">
            <v>1.137594</v>
          </cell>
          <cell r="H5370">
            <v>96.103099999999998</v>
          </cell>
          <cell r="I5370">
            <v>1.0600399999999999E-2</v>
          </cell>
          <cell r="J5370">
            <v>18</v>
          </cell>
          <cell r="K5370">
            <v>0.17690919999999999</v>
          </cell>
          <cell r="L5370">
            <v>0.25486399999999998</v>
          </cell>
          <cell r="M5370">
            <v>0.3088552</v>
          </cell>
          <cell r="N5370">
            <v>0.36284650000000002</v>
          </cell>
          <cell r="O5370">
            <v>0.4408012</v>
          </cell>
          <cell r="P5370">
            <v>0.54166666666666663</v>
          </cell>
          <cell r="Q5370">
            <v>0.79166666666666663</v>
          </cell>
          <cell r="R5370">
            <v>13</v>
          </cell>
          <cell r="S5370">
            <v>19</v>
          </cell>
        </row>
        <row r="5371">
          <cell r="A5371" t="str">
            <v>All</v>
          </cell>
          <cell r="B5371" t="str">
            <v>PCT Ramp 2-1-1</v>
          </cell>
          <cell r="C5371" t="str">
            <v>R</v>
          </cell>
          <cell r="D5371">
            <v>39616</v>
          </cell>
          <cell r="E5371">
            <v>18</v>
          </cell>
          <cell r="F5371">
            <v>1.4523360000000001</v>
          </cell>
          <cell r="G5371">
            <v>1.174577</v>
          </cell>
          <cell r="H5371">
            <v>95.785200000000003</v>
          </cell>
          <cell r="I5371">
            <v>1.01222E-2</v>
          </cell>
          <cell r="J5371">
            <v>19</v>
          </cell>
          <cell r="K5371">
            <v>-0.40669480000000002</v>
          </cell>
          <cell r="L5371">
            <v>-0.33051849999999999</v>
          </cell>
          <cell r="M5371">
            <v>-0.27775909999999998</v>
          </cell>
          <cell r="N5371">
            <v>-0.22499959999999999</v>
          </cell>
          <cell r="O5371">
            <v>-0.14882329999999999</v>
          </cell>
          <cell r="P5371">
            <v>0.54166666666666663</v>
          </cell>
          <cell r="Q5371">
            <v>0.79166666666666663</v>
          </cell>
          <cell r="R5371">
            <v>13</v>
          </cell>
          <cell r="S5371">
            <v>19</v>
          </cell>
        </row>
        <row r="5372">
          <cell r="A5372" t="str">
            <v>All</v>
          </cell>
          <cell r="B5372" t="str">
            <v>PCT Ramp 2-1-1</v>
          </cell>
          <cell r="C5372" t="str">
            <v>R</v>
          </cell>
          <cell r="D5372">
            <v>39616</v>
          </cell>
          <cell r="E5372">
            <v>19</v>
          </cell>
          <cell r="F5372">
            <v>1.339499</v>
          </cell>
          <cell r="G5372">
            <v>1.1689430000000001</v>
          </cell>
          <cell r="H5372">
            <v>94.444000000000003</v>
          </cell>
          <cell r="I5372">
            <v>1.01656E-2</v>
          </cell>
          <cell r="J5372">
            <v>19</v>
          </cell>
          <cell r="K5372">
            <v>-0.2997688</v>
          </cell>
          <cell r="L5372">
            <v>-0.22342909999999999</v>
          </cell>
          <cell r="M5372">
            <v>-0.1705565</v>
          </cell>
          <cell r="N5372">
            <v>-0.11768389999999999</v>
          </cell>
          <cell r="O5372">
            <v>-4.13443E-2</v>
          </cell>
          <cell r="P5372">
            <v>0.54166666666666663</v>
          </cell>
          <cell r="Q5372">
            <v>0.79166666666666663</v>
          </cell>
          <cell r="R5372">
            <v>13</v>
          </cell>
          <cell r="S5372">
            <v>19</v>
          </cell>
        </row>
        <row r="5373">
          <cell r="A5373" t="str">
            <v>All</v>
          </cell>
          <cell r="B5373" t="str">
            <v>PCT Ramp 2-1-1</v>
          </cell>
          <cell r="C5373" t="str">
            <v>R</v>
          </cell>
          <cell r="D5373">
            <v>39616</v>
          </cell>
          <cell r="E5373">
            <v>20</v>
          </cell>
          <cell r="F5373">
            <v>1.082268</v>
          </cell>
          <cell r="G5373">
            <v>1.0224519999999999</v>
          </cell>
          <cell r="H5373">
            <v>92.523499999999999</v>
          </cell>
          <cell r="I5373">
            <v>1.0198799999999999E-2</v>
          </cell>
          <cell r="J5373">
            <v>19</v>
          </cell>
          <cell r="K5373">
            <v>-0.18923880000000001</v>
          </cell>
          <cell r="L5373">
            <v>-0.11277470000000001</v>
          </cell>
          <cell r="M5373">
            <v>-5.9815899999999998E-2</v>
          </cell>
          <cell r="N5373">
            <v>-6.8570999999999997E-3</v>
          </cell>
          <cell r="O5373">
            <v>6.9607000000000002E-2</v>
          </cell>
          <cell r="P5373">
            <v>0.54166666666666663</v>
          </cell>
          <cell r="Q5373">
            <v>0.79166666666666663</v>
          </cell>
          <cell r="R5373">
            <v>13</v>
          </cell>
          <cell r="S5373">
            <v>19</v>
          </cell>
        </row>
        <row r="5374">
          <cell r="A5374" t="str">
            <v>All</v>
          </cell>
          <cell r="B5374" t="str">
            <v>PCT Ramp 2-1-1</v>
          </cell>
          <cell r="C5374" t="str">
            <v>R</v>
          </cell>
          <cell r="D5374">
            <v>39616</v>
          </cell>
          <cell r="E5374">
            <v>21</v>
          </cell>
          <cell r="F5374">
            <v>0.9717673</v>
          </cell>
          <cell r="G5374">
            <v>0.70855900000000005</v>
          </cell>
          <cell r="H5374">
            <v>88.523499999999999</v>
          </cell>
          <cell r="I5374">
            <v>1.01335E-2</v>
          </cell>
          <cell r="J5374">
            <v>19</v>
          </cell>
          <cell r="K5374">
            <v>-0.39221630000000002</v>
          </cell>
          <cell r="L5374">
            <v>-0.31599729999999998</v>
          </cell>
          <cell r="M5374">
            <v>-0.26320830000000001</v>
          </cell>
          <cell r="N5374">
            <v>-0.2104192</v>
          </cell>
          <cell r="O5374">
            <v>-0.13420019999999999</v>
          </cell>
          <cell r="P5374">
            <v>0.54166666666666663</v>
          </cell>
          <cell r="Q5374">
            <v>0.79166666666666663</v>
          </cell>
          <cell r="R5374">
            <v>13</v>
          </cell>
          <cell r="S5374">
            <v>19</v>
          </cell>
        </row>
        <row r="5375">
          <cell r="A5375" t="str">
            <v>All</v>
          </cell>
          <cell r="B5375" t="str">
            <v>PCT Ramp 2-1-1</v>
          </cell>
          <cell r="C5375" t="str">
            <v>R</v>
          </cell>
          <cell r="D5375">
            <v>39616</v>
          </cell>
          <cell r="E5375">
            <v>22</v>
          </cell>
          <cell r="F5375">
            <v>0.64464350000000004</v>
          </cell>
          <cell r="G5375">
            <v>0.49610710000000002</v>
          </cell>
          <cell r="H5375">
            <v>85.785200000000003</v>
          </cell>
          <cell r="I5375">
            <v>1.0095700000000001E-2</v>
          </cell>
          <cell r="J5375">
            <v>19</v>
          </cell>
          <cell r="K5375">
            <v>-0.27730320000000003</v>
          </cell>
          <cell r="L5375">
            <v>-0.20122680000000001</v>
          </cell>
          <cell r="M5375">
            <v>-0.14853649999999999</v>
          </cell>
          <cell r="N5375">
            <v>-9.5846200000000006E-2</v>
          </cell>
          <cell r="O5375">
            <v>-1.9769700000000001E-2</v>
          </cell>
          <cell r="P5375">
            <v>0.54166666666666663</v>
          </cell>
          <cell r="Q5375">
            <v>0.79166666666666663</v>
          </cell>
          <cell r="R5375">
            <v>13</v>
          </cell>
          <cell r="S5375">
            <v>19</v>
          </cell>
        </row>
        <row r="5376">
          <cell r="A5376" t="str">
            <v>All</v>
          </cell>
          <cell r="B5376" t="str">
            <v>PCT Ramp 2-1-1</v>
          </cell>
          <cell r="C5376" t="str">
            <v>R</v>
          </cell>
          <cell r="D5376">
            <v>39616</v>
          </cell>
          <cell r="E5376">
            <v>23</v>
          </cell>
          <cell r="F5376">
            <v>0.52951959999999998</v>
          </cell>
          <cell r="G5376">
            <v>0.37876110000000002</v>
          </cell>
          <cell r="H5376">
            <v>83.705799999999996</v>
          </cell>
          <cell r="I5376">
            <v>1.00996E-2</v>
          </cell>
          <cell r="J5376">
            <v>19</v>
          </cell>
          <cell r="K5376">
            <v>-0.27955029999999997</v>
          </cell>
          <cell r="L5376">
            <v>-0.203459</v>
          </cell>
          <cell r="M5376">
            <v>-0.15075849999999999</v>
          </cell>
          <cell r="N5376">
            <v>-9.8058000000000006E-2</v>
          </cell>
          <cell r="O5376">
            <v>-2.1966800000000002E-2</v>
          </cell>
          <cell r="P5376">
            <v>0.54166666666666663</v>
          </cell>
          <cell r="Q5376">
            <v>0.79166666666666663</v>
          </cell>
          <cell r="R5376">
            <v>13</v>
          </cell>
          <cell r="S5376">
            <v>19</v>
          </cell>
        </row>
        <row r="5377">
          <cell r="A5377" t="str">
            <v>All</v>
          </cell>
          <cell r="B5377" t="str">
            <v>PCT Ramp 2-1-1</v>
          </cell>
          <cell r="C5377" t="str">
            <v>R</v>
          </cell>
          <cell r="D5377">
            <v>39616</v>
          </cell>
          <cell r="E5377">
            <v>24</v>
          </cell>
          <cell r="F5377">
            <v>0.27690140000000002</v>
          </cell>
          <cell r="G5377">
            <v>0.24908910000000001</v>
          </cell>
          <cell r="H5377">
            <v>80.785200000000003</v>
          </cell>
          <cell r="I5377">
            <v>9.9991999999999998E-3</v>
          </cell>
          <cell r="J5377">
            <v>19</v>
          </cell>
          <cell r="K5377">
            <v>-0.1559623</v>
          </cell>
          <cell r="L5377">
            <v>-8.0250199999999994E-2</v>
          </cell>
          <cell r="M5377">
            <v>-2.7812199999999999E-2</v>
          </cell>
          <cell r="N5377">
            <v>2.46257E-2</v>
          </cell>
          <cell r="O5377">
            <v>0.1003378</v>
          </cell>
          <cell r="P5377">
            <v>0.54166666666666663</v>
          </cell>
          <cell r="Q5377">
            <v>0.79166666666666663</v>
          </cell>
          <cell r="R5377">
            <v>13</v>
          </cell>
          <cell r="S5377">
            <v>19</v>
          </cell>
        </row>
        <row r="5378">
          <cell r="A5378" t="str">
            <v>All</v>
          </cell>
          <cell r="B5378" t="str">
            <v>PCT Ramp 2-1-1</v>
          </cell>
          <cell r="C5378" t="str">
            <v>R</v>
          </cell>
          <cell r="D5378">
            <v>39626</v>
          </cell>
          <cell r="E5378">
            <v>1</v>
          </cell>
          <cell r="F5378">
            <v>0.24772169999999999</v>
          </cell>
          <cell r="G5378">
            <v>0.29264659999999998</v>
          </cell>
          <cell r="H5378">
            <v>78.187700000000007</v>
          </cell>
          <cell r="I5378">
            <v>9.4211E-3</v>
          </cell>
          <cell r="J5378">
            <v>22</v>
          </cell>
          <cell r="K5378">
            <v>-7.9465900000000006E-2</v>
          </cell>
          <cell r="L5378">
            <v>-5.9747999999999997E-3</v>
          </cell>
          <cell r="M5378">
            <v>4.4924899999999997E-2</v>
          </cell>
          <cell r="N5378">
            <v>9.5824500000000007E-2</v>
          </cell>
          <cell r="O5378">
            <v>0.16931560000000001</v>
          </cell>
          <cell r="P5378">
            <v>0.45833333333333331</v>
          </cell>
          <cell r="Q5378">
            <v>0.70833333333333337</v>
          </cell>
          <cell r="R5378">
            <v>11</v>
          </cell>
          <cell r="S5378">
            <v>17</v>
          </cell>
        </row>
        <row r="5379">
          <cell r="A5379" t="str">
            <v>All</v>
          </cell>
          <cell r="B5379" t="str">
            <v>PCT Ramp 2-1-1</v>
          </cell>
          <cell r="C5379" t="str">
            <v>R</v>
          </cell>
          <cell r="D5379">
            <v>39626</v>
          </cell>
          <cell r="E5379">
            <v>2</v>
          </cell>
          <cell r="F5379">
            <v>0.1192323</v>
          </cell>
          <cell r="G5379">
            <v>0.21368409999999999</v>
          </cell>
          <cell r="H5379">
            <v>77.187700000000007</v>
          </cell>
          <cell r="I5379">
            <v>9.3904000000000001E-3</v>
          </cell>
          <cell r="J5379">
            <v>22</v>
          </cell>
          <cell r="K5379">
            <v>-2.9735999999999999E-2</v>
          </cell>
          <cell r="L5379">
            <v>4.3635199999999999E-2</v>
          </cell>
          <cell r="M5379">
            <v>9.4451800000000002E-2</v>
          </cell>
          <cell r="N5379">
            <v>0.14526849999999999</v>
          </cell>
          <cell r="O5379">
            <v>0.21863959999999999</v>
          </cell>
          <cell r="P5379">
            <v>0.45833333333333331</v>
          </cell>
          <cell r="Q5379">
            <v>0.70833333333333337</v>
          </cell>
          <cell r="R5379">
            <v>11</v>
          </cell>
          <cell r="S5379">
            <v>17</v>
          </cell>
        </row>
        <row r="5380">
          <cell r="A5380" t="str">
            <v>All</v>
          </cell>
          <cell r="B5380" t="str">
            <v>PCT Ramp 2-1-1</v>
          </cell>
          <cell r="C5380" t="str">
            <v>R</v>
          </cell>
          <cell r="D5380">
            <v>39626</v>
          </cell>
          <cell r="E5380">
            <v>3</v>
          </cell>
          <cell r="F5380">
            <v>0.13776369999999999</v>
          </cell>
          <cell r="G5380">
            <v>0.16412750000000001</v>
          </cell>
          <cell r="H5380">
            <v>75.335400000000007</v>
          </cell>
          <cell r="I5380">
            <v>9.3731000000000005E-3</v>
          </cell>
          <cell r="J5380">
            <v>22</v>
          </cell>
          <cell r="K5380">
            <v>-9.7709400000000002E-2</v>
          </cell>
          <cell r="L5380">
            <v>-2.4406000000000001E-2</v>
          </cell>
          <cell r="M5380">
            <v>2.63638E-2</v>
          </cell>
          <cell r="N5380">
            <v>7.7133499999999994E-2</v>
          </cell>
          <cell r="O5380">
            <v>0.15043690000000001</v>
          </cell>
          <cell r="P5380">
            <v>0.45833333333333331</v>
          </cell>
          <cell r="Q5380">
            <v>0.70833333333333337</v>
          </cell>
          <cell r="R5380">
            <v>11</v>
          </cell>
          <cell r="S5380">
            <v>17</v>
          </cell>
        </row>
        <row r="5381">
          <cell r="A5381" t="str">
            <v>All</v>
          </cell>
          <cell r="B5381" t="str">
            <v>PCT Ramp 2-1-1</v>
          </cell>
          <cell r="C5381" t="str">
            <v>R</v>
          </cell>
          <cell r="D5381">
            <v>39626</v>
          </cell>
          <cell r="E5381">
            <v>4</v>
          </cell>
          <cell r="F5381">
            <v>0.11721280000000001</v>
          </cell>
          <cell r="G5381">
            <v>0.12251819999999999</v>
          </cell>
          <cell r="H5381">
            <v>73.556899999999999</v>
          </cell>
          <cell r="I5381">
            <v>9.3776999999999992E-3</v>
          </cell>
          <cell r="J5381">
            <v>22</v>
          </cell>
          <cell r="K5381">
            <v>-0.118798</v>
          </cell>
          <cell r="L5381">
            <v>-4.5476700000000002E-2</v>
          </cell>
          <cell r="M5381">
            <v>5.3052999999999998E-3</v>
          </cell>
          <cell r="N5381">
            <v>5.6087400000000003E-2</v>
          </cell>
          <cell r="O5381">
            <v>0.12940869999999999</v>
          </cell>
          <cell r="P5381">
            <v>0.45833333333333331</v>
          </cell>
          <cell r="Q5381">
            <v>0.70833333333333337</v>
          </cell>
          <cell r="R5381">
            <v>11</v>
          </cell>
          <cell r="S5381">
            <v>17</v>
          </cell>
        </row>
        <row r="5382">
          <cell r="A5382" t="str">
            <v>All</v>
          </cell>
          <cell r="B5382" t="str">
            <v>PCT Ramp 2-1-1</v>
          </cell>
          <cell r="C5382" t="str">
            <v>R</v>
          </cell>
          <cell r="D5382">
            <v>39626</v>
          </cell>
          <cell r="E5382">
            <v>5</v>
          </cell>
          <cell r="F5382">
            <v>0.10254530000000001</v>
          </cell>
          <cell r="G5382">
            <v>9.9535499999999999E-2</v>
          </cell>
          <cell r="H5382">
            <v>72.704599999999999</v>
          </cell>
          <cell r="I5382">
            <v>9.3656999999999994E-3</v>
          </cell>
          <cell r="J5382">
            <v>22</v>
          </cell>
          <cell r="K5382">
            <v>-0.12703410000000001</v>
          </cell>
          <cell r="L5382">
            <v>-5.3759500000000002E-2</v>
          </cell>
          <cell r="M5382">
            <v>-3.0098E-3</v>
          </cell>
          <cell r="N5382">
            <v>4.7739999999999998E-2</v>
          </cell>
          <cell r="O5382">
            <v>0.1210146</v>
          </cell>
          <cell r="P5382">
            <v>0.45833333333333331</v>
          </cell>
          <cell r="Q5382">
            <v>0.70833333333333337</v>
          </cell>
          <cell r="R5382">
            <v>11</v>
          </cell>
          <cell r="S5382">
            <v>17</v>
          </cell>
        </row>
        <row r="5383">
          <cell r="A5383" t="str">
            <v>All</v>
          </cell>
          <cell r="B5383" t="str">
            <v>PCT Ramp 2-1-1</v>
          </cell>
          <cell r="C5383" t="str">
            <v>R</v>
          </cell>
          <cell r="D5383">
            <v>39626</v>
          </cell>
          <cell r="E5383">
            <v>6</v>
          </cell>
          <cell r="F5383">
            <v>0.10798099999999999</v>
          </cell>
          <cell r="G5383">
            <v>9.0884800000000002E-2</v>
          </cell>
          <cell r="H5383">
            <v>71.483099999999993</v>
          </cell>
          <cell r="I5383">
            <v>9.3591000000000004E-3</v>
          </cell>
          <cell r="J5383">
            <v>22</v>
          </cell>
          <cell r="K5383">
            <v>-0.1410768</v>
          </cell>
          <cell r="L5383">
            <v>-6.7827999999999999E-2</v>
          </cell>
          <cell r="M5383">
            <v>-1.7096199999999999E-2</v>
          </cell>
          <cell r="N5383">
            <v>3.3635699999999998E-2</v>
          </cell>
          <cell r="O5383">
            <v>0.10688449999999999</v>
          </cell>
          <cell r="P5383">
            <v>0.45833333333333331</v>
          </cell>
          <cell r="Q5383">
            <v>0.70833333333333337</v>
          </cell>
          <cell r="R5383">
            <v>11</v>
          </cell>
          <cell r="S5383">
            <v>17</v>
          </cell>
        </row>
        <row r="5384">
          <cell r="A5384" t="str">
            <v>All</v>
          </cell>
          <cell r="B5384" t="str">
            <v>PCT Ramp 2-1-1</v>
          </cell>
          <cell r="C5384" t="str">
            <v>R</v>
          </cell>
          <cell r="D5384">
            <v>39626</v>
          </cell>
          <cell r="E5384">
            <v>7</v>
          </cell>
          <cell r="F5384">
            <v>8.6845099999999995E-2</v>
          </cell>
          <cell r="G5384">
            <v>8.0317E-2</v>
          </cell>
          <cell r="H5384">
            <v>70.409300000000002</v>
          </cell>
          <cell r="I5384">
            <v>9.3539999999999995E-3</v>
          </cell>
          <cell r="J5384">
            <v>22</v>
          </cell>
          <cell r="K5384">
            <v>-0.13047500000000001</v>
          </cell>
          <cell r="L5384">
            <v>-5.7246100000000001E-2</v>
          </cell>
          <cell r="M5384">
            <v>-6.5281000000000002E-3</v>
          </cell>
          <cell r="N5384">
            <v>4.419E-2</v>
          </cell>
          <cell r="O5384">
            <v>0.1174188</v>
          </cell>
          <cell r="P5384">
            <v>0.45833333333333331</v>
          </cell>
          <cell r="Q5384">
            <v>0.70833333333333337</v>
          </cell>
          <cell r="R5384">
            <v>11</v>
          </cell>
          <cell r="S5384">
            <v>17</v>
          </cell>
        </row>
        <row r="5385">
          <cell r="A5385" t="str">
            <v>All</v>
          </cell>
          <cell r="B5385" t="str">
            <v>PCT Ramp 2-1-1</v>
          </cell>
          <cell r="C5385" t="str">
            <v>R</v>
          </cell>
          <cell r="D5385">
            <v>39626</v>
          </cell>
          <cell r="E5385">
            <v>8</v>
          </cell>
          <cell r="F5385">
            <v>0.14492579999999999</v>
          </cell>
          <cell r="G5385">
            <v>9.4575199999999998E-2</v>
          </cell>
          <cell r="H5385">
            <v>72.613900000000001</v>
          </cell>
          <cell r="I5385">
            <v>9.3656999999999994E-3</v>
          </cell>
          <cell r="J5385">
            <v>22</v>
          </cell>
          <cell r="K5385">
            <v>-0.1743748</v>
          </cell>
          <cell r="L5385">
            <v>-0.1011003</v>
          </cell>
          <cell r="M5385">
            <v>-5.0350699999999998E-2</v>
          </cell>
          <cell r="N5385">
            <v>3.9899999999999999E-4</v>
          </cell>
          <cell r="O5385">
            <v>7.3673500000000003E-2</v>
          </cell>
          <cell r="P5385">
            <v>0.45833333333333331</v>
          </cell>
          <cell r="Q5385">
            <v>0.70833333333333337</v>
          </cell>
          <cell r="R5385">
            <v>11</v>
          </cell>
          <cell r="S5385">
            <v>17</v>
          </cell>
        </row>
        <row r="5386">
          <cell r="A5386" t="str">
            <v>All</v>
          </cell>
          <cell r="B5386" t="str">
            <v>PCT Ramp 2-1-1</v>
          </cell>
          <cell r="C5386" t="str">
            <v>R</v>
          </cell>
          <cell r="D5386">
            <v>39626</v>
          </cell>
          <cell r="E5386">
            <v>9</v>
          </cell>
          <cell r="F5386">
            <v>0.13793569999999999</v>
          </cell>
          <cell r="G5386">
            <v>0.1213395</v>
          </cell>
          <cell r="H5386">
            <v>75.892300000000006</v>
          </cell>
          <cell r="I5386">
            <v>9.3843999999999993E-3</v>
          </cell>
          <cell r="J5386">
            <v>22</v>
          </cell>
          <cell r="K5386">
            <v>-0.14074420000000001</v>
          </cell>
          <cell r="L5386">
            <v>-6.7396600000000001E-2</v>
          </cell>
          <cell r="M5386">
            <v>-1.6596300000000001E-2</v>
          </cell>
          <cell r="N5386">
            <v>3.4204100000000001E-2</v>
          </cell>
          <cell r="O5386">
            <v>0.1075517</v>
          </cell>
          <cell r="P5386">
            <v>0.45833333333333331</v>
          </cell>
          <cell r="Q5386">
            <v>0.70833333333333337</v>
          </cell>
          <cell r="R5386">
            <v>11</v>
          </cell>
          <cell r="S5386">
            <v>17</v>
          </cell>
        </row>
        <row r="5387">
          <cell r="A5387" t="str">
            <v>All</v>
          </cell>
          <cell r="B5387" t="str">
            <v>PCT Ramp 2-1-1</v>
          </cell>
          <cell r="C5387" t="str">
            <v>R</v>
          </cell>
          <cell r="D5387">
            <v>39626</v>
          </cell>
          <cell r="E5387">
            <v>10</v>
          </cell>
          <cell r="F5387">
            <v>0.22678789999999999</v>
          </cell>
          <cell r="G5387">
            <v>0.16239139999999999</v>
          </cell>
          <cell r="H5387">
            <v>80.244699999999995</v>
          </cell>
          <cell r="I5387">
            <v>9.4164999999999995E-3</v>
          </cell>
          <cell r="J5387">
            <v>22</v>
          </cell>
          <cell r="K5387">
            <v>-0.1887568</v>
          </cell>
          <cell r="L5387">
            <v>-0.1152837</v>
          </cell>
          <cell r="M5387">
            <v>-6.4396499999999995E-2</v>
          </cell>
          <cell r="N5387">
            <v>-1.35094E-2</v>
          </cell>
          <cell r="O5387">
            <v>5.9963700000000002E-2</v>
          </cell>
          <cell r="P5387">
            <v>0.45833333333333331</v>
          </cell>
          <cell r="Q5387">
            <v>0.70833333333333337</v>
          </cell>
          <cell r="R5387">
            <v>11</v>
          </cell>
          <cell r="S5387">
            <v>17</v>
          </cell>
        </row>
        <row r="5388">
          <cell r="A5388" t="str">
            <v>All</v>
          </cell>
          <cell r="B5388" t="str">
            <v>PCT Ramp 2-1-1</v>
          </cell>
          <cell r="C5388" t="str">
            <v>R</v>
          </cell>
          <cell r="D5388">
            <v>39626</v>
          </cell>
          <cell r="E5388">
            <v>11</v>
          </cell>
          <cell r="F5388">
            <v>0.3513329</v>
          </cell>
          <cell r="G5388">
            <v>0.2244041</v>
          </cell>
          <cell r="H5388">
            <v>83.8185</v>
          </cell>
          <cell r="I5388">
            <v>9.4400000000000005E-3</v>
          </cell>
          <cell r="J5388">
            <v>22</v>
          </cell>
          <cell r="K5388">
            <v>-0.2514438</v>
          </cell>
          <cell r="L5388">
            <v>-0.17787929999999999</v>
          </cell>
          <cell r="M5388">
            <v>-0.12692880000000001</v>
          </cell>
          <cell r="N5388">
            <v>-7.5978299999999999E-2</v>
          </cell>
          <cell r="O5388">
            <v>-2.4137999999999998E-3</v>
          </cell>
          <cell r="P5388">
            <v>0.45833333333333331</v>
          </cell>
          <cell r="Q5388">
            <v>0.70833333333333337</v>
          </cell>
          <cell r="R5388">
            <v>11</v>
          </cell>
          <cell r="S5388">
            <v>17</v>
          </cell>
        </row>
        <row r="5389">
          <cell r="A5389" t="str">
            <v>All</v>
          </cell>
          <cell r="B5389" t="str">
            <v>PCT Ramp 2-1-1</v>
          </cell>
          <cell r="C5389" t="str">
            <v>R</v>
          </cell>
          <cell r="D5389">
            <v>39626</v>
          </cell>
          <cell r="E5389">
            <v>12</v>
          </cell>
          <cell r="F5389">
            <v>0.34822379999999997</v>
          </cell>
          <cell r="G5389">
            <v>0.31221270000000001</v>
          </cell>
          <cell r="H5389">
            <v>87.244699999999995</v>
          </cell>
          <cell r="I5389">
            <v>9.4497999999999995E-3</v>
          </cell>
          <cell r="J5389">
            <v>22</v>
          </cell>
          <cell r="K5389">
            <v>-0.1605906</v>
          </cell>
          <cell r="L5389">
            <v>-8.6987999999999996E-2</v>
          </cell>
          <cell r="M5389">
            <v>-3.6011099999999997E-2</v>
          </cell>
          <cell r="N5389">
            <v>1.49658E-2</v>
          </cell>
          <cell r="O5389">
            <v>8.8568400000000005E-2</v>
          </cell>
          <cell r="P5389">
            <v>0.45833333333333331</v>
          </cell>
          <cell r="Q5389">
            <v>0.70833333333333337</v>
          </cell>
          <cell r="R5389">
            <v>11</v>
          </cell>
          <cell r="S5389">
            <v>17</v>
          </cell>
        </row>
        <row r="5390">
          <cell r="A5390" t="str">
            <v>All</v>
          </cell>
          <cell r="B5390" t="str">
            <v>PCT Ramp 2-1-1</v>
          </cell>
          <cell r="C5390" t="str">
            <v>R</v>
          </cell>
          <cell r="D5390">
            <v>39626</v>
          </cell>
          <cell r="E5390">
            <v>13</v>
          </cell>
          <cell r="F5390">
            <v>0.45915460000000002</v>
          </cell>
          <cell r="G5390">
            <v>0.4698601</v>
          </cell>
          <cell r="H5390">
            <v>90.244699999999995</v>
          </cell>
          <cell r="I5390">
            <v>9.4599000000000003E-3</v>
          </cell>
          <cell r="J5390">
            <v>22</v>
          </cell>
          <cell r="K5390">
            <v>-0.11394079999999999</v>
          </cell>
          <cell r="L5390">
            <v>-4.02987E-2</v>
          </cell>
          <cell r="M5390">
            <v>1.0705599999999999E-2</v>
          </cell>
          <cell r="N5390">
            <v>6.1709800000000002E-2</v>
          </cell>
          <cell r="O5390">
            <v>0.1353519</v>
          </cell>
          <cell r="P5390">
            <v>0.45833333333333331</v>
          </cell>
          <cell r="Q5390">
            <v>0.70833333333333337</v>
          </cell>
          <cell r="R5390">
            <v>11</v>
          </cell>
          <cell r="S5390">
            <v>17</v>
          </cell>
        </row>
        <row r="5391">
          <cell r="A5391" t="str">
            <v>All</v>
          </cell>
          <cell r="B5391" t="str">
            <v>PCT Ramp 2-1-1</v>
          </cell>
          <cell r="C5391" t="str">
            <v>R</v>
          </cell>
          <cell r="D5391">
            <v>39626</v>
          </cell>
          <cell r="E5391">
            <v>14</v>
          </cell>
          <cell r="F5391">
            <v>0.51501609999999998</v>
          </cell>
          <cell r="G5391">
            <v>0.70748469999999997</v>
          </cell>
          <cell r="H5391">
            <v>93.3185</v>
          </cell>
          <cell r="I5391">
            <v>9.4829000000000007E-3</v>
          </cell>
          <cell r="J5391">
            <v>22</v>
          </cell>
          <cell r="K5391">
            <v>6.7670999999999995E-2</v>
          </cell>
          <cell r="L5391">
            <v>0.14140240000000001</v>
          </cell>
          <cell r="M5391">
            <v>0.19246859999999999</v>
          </cell>
          <cell r="N5391">
            <v>0.24353469999999999</v>
          </cell>
          <cell r="O5391">
            <v>0.3172662</v>
          </cell>
          <cell r="P5391">
            <v>0.45833333333333331</v>
          </cell>
          <cell r="Q5391">
            <v>0.70833333333333337</v>
          </cell>
          <cell r="R5391">
            <v>11</v>
          </cell>
          <cell r="S5391">
            <v>17</v>
          </cell>
        </row>
        <row r="5392">
          <cell r="A5392" t="str">
            <v>All</v>
          </cell>
          <cell r="B5392" t="str">
            <v>PCT Ramp 2-1-1</v>
          </cell>
          <cell r="C5392" t="str">
            <v>R</v>
          </cell>
          <cell r="D5392">
            <v>39626</v>
          </cell>
          <cell r="E5392">
            <v>15</v>
          </cell>
          <cell r="F5392">
            <v>0.77872819999999998</v>
          </cell>
          <cell r="G5392">
            <v>0.95136949999999998</v>
          </cell>
          <cell r="H5392">
            <v>95.244699999999995</v>
          </cell>
          <cell r="I5392">
            <v>9.5420999999999995E-3</v>
          </cell>
          <cell r="J5392">
            <v>22</v>
          </cell>
          <cell r="K5392">
            <v>4.7454900000000001E-2</v>
          </cell>
          <cell r="L5392">
            <v>0.121416</v>
          </cell>
          <cell r="M5392">
            <v>0.1726413</v>
          </cell>
          <cell r="N5392">
            <v>0.2238666</v>
          </cell>
          <cell r="O5392">
            <v>0.29782779999999998</v>
          </cell>
          <cell r="P5392">
            <v>0.45833333333333331</v>
          </cell>
          <cell r="Q5392">
            <v>0.70833333333333337</v>
          </cell>
          <cell r="R5392">
            <v>11</v>
          </cell>
          <cell r="S5392">
            <v>17</v>
          </cell>
        </row>
        <row r="5393">
          <cell r="A5393" t="str">
            <v>All</v>
          </cell>
          <cell r="B5393" t="str">
            <v>PCT Ramp 2-1-1</v>
          </cell>
          <cell r="C5393" t="str">
            <v>R</v>
          </cell>
          <cell r="D5393">
            <v>39626</v>
          </cell>
          <cell r="E5393">
            <v>16</v>
          </cell>
          <cell r="F5393">
            <v>1.7659990000000001</v>
          </cell>
          <cell r="G5393">
            <v>1.2160089999999999</v>
          </cell>
          <cell r="H5393">
            <v>97.244699999999995</v>
          </cell>
          <cell r="I5393">
            <v>9.5475000000000004E-3</v>
          </cell>
          <cell r="J5393">
            <v>22</v>
          </cell>
          <cell r="K5393">
            <v>-0.67521169999999997</v>
          </cell>
          <cell r="L5393">
            <v>-0.60122949999999997</v>
          </cell>
          <cell r="M5393">
            <v>-0.54998970000000003</v>
          </cell>
          <cell r="N5393">
            <v>-0.49874990000000002</v>
          </cell>
          <cell r="O5393">
            <v>-0.42476760000000002</v>
          </cell>
          <cell r="P5393">
            <v>0.45833333333333331</v>
          </cell>
          <cell r="Q5393">
            <v>0.70833333333333337</v>
          </cell>
          <cell r="R5393">
            <v>11</v>
          </cell>
          <cell r="S5393">
            <v>17</v>
          </cell>
        </row>
        <row r="5394">
          <cell r="A5394" t="str">
            <v>All</v>
          </cell>
          <cell r="B5394" t="str">
            <v>PCT Ramp 2-1-1</v>
          </cell>
          <cell r="C5394" t="str">
            <v>R</v>
          </cell>
          <cell r="D5394">
            <v>39626</v>
          </cell>
          <cell r="E5394">
            <v>17</v>
          </cell>
          <cell r="F5394">
            <v>1.762988</v>
          </cell>
          <cell r="G5394">
            <v>1.470259</v>
          </cell>
          <cell r="H5394">
            <v>98.301599999999993</v>
          </cell>
          <cell r="I5394">
            <v>9.5724E-3</v>
          </cell>
          <cell r="J5394">
            <v>22</v>
          </cell>
          <cell r="K5394">
            <v>-0.41811419999999999</v>
          </cell>
          <cell r="L5394">
            <v>-0.34403549999999999</v>
          </cell>
          <cell r="M5394">
            <v>-0.29272880000000001</v>
          </cell>
          <cell r="N5394">
            <v>-0.2414221</v>
          </cell>
          <cell r="O5394">
            <v>-0.1673433</v>
          </cell>
          <cell r="P5394">
            <v>0.45833333333333331</v>
          </cell>
          <cell r="Q5394">
            <v>0.70833333333333337</v>
          </cell>
          <cell r="R5394">
            <v>11</v>
          </cell>
          <cell r="S5394">
            <v>17</v>
          </cell>
        </row>
        <row r="5395">
          <cell r="A5395" t="str">
            <v>All</v>
          </cell>
          <cell r="B5395" t="str">
            <v>PCT Ramp 2-1-1</v>
          </cell>
          <cell r="C5395" t="str">
            <v>R</v>
          </cell>
          <cell r="D5395">
            <v>39626</v>
          </cell>
          <cell r="E5395">
            <v>18</v>
          </cell>
          <cell r="F5395">
            <v>1.7276579999999999</v>
          </cell>
          <cell r="G5395">
            <v>1.5276289999999999</v>
          </cell>
          <cell r="H5395">
            <v>97.432400000000001</v>
          </cell>
          <cell r="I5395">
            <v>9.5644000000000007E-3</v>
          </cell>
          <cell r="J5395">
            <v>22</v>
          </cell>
          <cell r="K5395">
            <v>-0.32536189999999998</v>
          </cell>
          <cell r="L5395">
            <v>-0.25131429999999999</v>
          </cell>
          <cell r="M5395">
            <v>-0.20002929999999999</v>
          </cell>
          <cell r="N5395">
            <v>-0.14874419999999999</v>
          </cell>
          <cell r="O5395">
            <v>-7.4696600000000002E-2</v>
          </cell>
          <cell r="P5395">
            <v>0.45833333333333331</v>
          </cell>
          <cell r="Q5395">
            <v>0.70833333333333337</v>
          </cell>
          <cell r="R5395">
            <v>11</v>
          </cell>
          <cell r="S5395">
            <v>17</v>
          </cell>
        </row>
        <row r="5396">
          <cell r="A5396" t="str">
            <v>All</v>
          </cell>
          <cell r="B5396" t="str">
            <v>PCT Ramp 2-1-1</v>
          </cell>
          <cell r="C5396" t="str">
            <v>R</v>
          </cell>
          <cell r="D5396">
            <v>39626</v>
          </cell>
          <cell r="E5396">
            <v>19</v>
          </cell>
          <cell r="F5396">
            <v>1.7769170000000001</v>
          </cell>
          <cell r="G5396">
            <v>1.5247010000000001</v>
          </cell>
          <cell r="H5396">
            <v>96.637</v>
          </cell>
          <cell r="I5396">
            <v>9.5645000000000001E-3</v>
          </cell>
          <cell r="J5396">
            <v>22</v>
          </cell>
          <cell r="K5396">
            <v>-0.37754880000000002</v>
          </cell>
          <cell r="L5396">
            <v>-0.30350090000000002</v>
          </cell>
          <cell r="M5396">
            <v>-0.25221549999999998</v>
          </cell>
          <cell r="N5396">
            <v>-0.2009301</v>
          </cell>
          <cell r="O5396">
            <v>-0.1268822</v>
          </cell>
          <cell r="P5396">
            <v>0.45833333333333331</v>
          </cell>
          <cell r="Q5396">
            <v>0.70833333333333337</v>
          </cell>
          <cell r="R5396">
            <v>11</v>
          </cell>
          <cell r="S5396">
            <v>17</v>
          </cell>
        </row>
        <row r="5397">
          <cell r="A5397" t="str">
            <v>All</v>
          </cell>
          <cell r="B5397" t="str">
            <v>PCT Ramp 2-1-1</v>
          </cell>
          <cell r="C5397" t="str">
            <v>R</v>
          </cell>
          <cell r="D5397">
            <v>39626</v>
          </cell>
          <cell r="E5397">
            <v>20</v>
          </cell>
          <cell r="F5397">
            <v>1.561024</v>
          </cell>
          <cell r="G5397">
            <v>1.322003</v>
          </cell>
          <cell r="H5397">
            <v>94.563199999999995</v>
          </cell>
          <cell r="I5397">
            <v>9.5230999999999996E-3</v>
          </cell>
          <cell r="J5397">
            <v>22</v>
          </cell>
          <cell r="K5397">
            <v>-0.3640834</v>
          </cell>
          <cell r="L5397">
            <v>-0.2901958</v>
          </cell>
          <cell r="M5397">
            <v>-0.23902139999999999</v>
          </cell>
          <cell r="N5397">
            <v>-0.18784709999999999</v>
          </cell>
          <cell r="O5397">
            <v>-0.1139594</v>
          </cell>
          <cell r="P5397">
            <v>0.45833333333333331</v>
          </cell>
          <cell r="Q5397">
            <v>0.70833333333333337</v>
          </cell>
          <cell r="R5397">
            <v>11</v>
          </cell>
          <cell r="S5397">
            <v>17</v>
          </cell>
        </row>
        <row r="5398">
          <cell r="A5398" t="str">
            <v>All</v>
          </cell>
          <cell r="B5398" t="str">
            <v>PCT Ramp 2-1-1</v>
          </cell>
          <cell r="C5398" t="str">
            <v>R</v>
          </cell>
          <cell r="D5398">
            <v>39626</v>
          </cell>
          <cell r="E5398">
            <v>21</v>
          </cell>
          <cell r="F5398">
            <v>1.250022</v>
          </cell>
          <cell r="G5398">
            <v>1.027992</v>
          </cell>
          <cell r="H5398">
            <v>91.637</v>
          </cell>
          <cell r="I5398">
            <v>9.5122000000000002E-3</v>
          </cell>
          <cell r="J5398">
            <v>22</v>
          </cell>
          <cell r="K5398">
            <v>-0.34702050000000001</v>
          </cell>
          <cell r="L5398">
            <v>-0.2731751</v>
          </cell>
          <cell r="M5398">
            <v>-0.22203000000000001</v>
          </cell>
          <cell r="N5398">
            <v>-0.17088500000000001</v>
          </cell>
          <cell r="O5398">
            <v>-9.7039600000000004E-2</v>
          </cell>
          <cell r="P5398">
            <v>0.45833333333333331</v>
          </cell>
          <cell r="Q5398">
            <v>0.70833333333333337</v>
          </cell>
          <cell r="R5398">
            <v>11</v>
          </cell>
          <cell r="S5398">
            <v>17</v>
          </cell>
        </row>
        <row r="5399">
          <cell r="A5399" t="str">
            <v>All</v>
          </cell>
          <cell r="B5399" t="str">
            <v>PCT Ramp 2-1-1</v>
          </cell>
          <cell r="C5399" t="str">
            <v>R</v>
          </cell>
          <cell r="D5399">
            <v>39626</v>
          </cell>
          <cell r="E5399">
            <v>22</v>
          </cell>
          <cell r="F5399">
            <v>0.93499460000000001</v>
          </cell>
          <cell r="G5399">
            <v>0.80804759999999998</v>
          </cell>
          <cell r="H5399">
            <v>88.137</v>
          </cell>
          <cell r="I5399">
            <v>9.5187999999999991E-3</v>
          </cell>
          <cell r="J5399">
            <v>22</v>
          </cell>
          <cell r="K5399">
            <v>-0.25198100000000001</v>
          </cell>
          <cell r="L5399">
            <v>-0.17810989999999999</v>
          </cell>
          <cell r="M5399">
            <v>-0.126947</v>
          </cell>
          <cell r="N5399">
            <v>-7.5784099999999993E-2</v>
          </cell>
          <cell r="O5399">
            <v>-1.913E-3</v>
          </cell>
          <cell r="P5399">
            <v>0.45833333333333331</v>
          </cell>
          <cell r="Q5399">
            <v>0.70833333333333337</v>
          </cell>
          <cell r="R5399">
            <v>11</v>
          </cell>
          <cell r="S5399">
            <v>17</v>
          </cell>
        </row>
        <row r="5400">
          <cell r="A5400" t="str">
            <v>All</v>
          </cell>
          <cell r="B5400" t="str">
            <v>PCT Ramp 2-1-1</v>
          </cell>
          <cell r="C5400" t="str">
            <v>R</v>
          </cell>
          <cell r="D5400">
            <v>39626</v>
          </cell>
          <cell r="E5400">
            <v>23</v>
          </cell>
          <cell r="F5400">
            <v>0.81004710000000002</v>
          </cell>
          <cell r="G5400">
            <v>0.61005679999999995</v>
          </cell>
          <cell r="H5400">
            <v>85.063199999999995</v>
          </cell>
          <cell r="I5400">
            <v>9.5200000000000007E-3</v>
          </cell>
          <cell r="J5400">
            <v>22</v>
          </cell>
          <cell r="K5400">
            <v>-0.32503179999999998</v>
          </cell>
          <cell r="L5400">
            <v>-0.2511563</v>
          </cell>
          <cell r="M5400">
            <v>-0.19999030000000001</v>
          </cell>
          <cell r="N5400">
            <v>-0.14882429999999999</v>
          </cell>
          <cell r="O5400">
            <v>-7.4948699999999993E-2</v>
          </cell>
          <cell r="P5400">
            <v>0.45833333333333331</v>
          </cell>
          <cell r="Q5400">
            <v>0.70833333333333337</v>
          </cell>
          <cell r="R5400">
            <v>11</v>
          </cell>
          <cell r="S5400">
            <v>17</v>
          </cell>
        </row>
        <row r="5401">
          <cell r="A5401" t="str">
            <v>All</v>
          </cell>
          <cell r="B5401" t="str">
            <v>PCT Ramp 2-1-1</v>
          </cell>
          <cell r="C5401" t="str">
            <v>R</v>
          </cell>
          <cell r="D5401">
            <v>39626</v>
          </cell>
          <cell r="E5401">
            <v>24</v>
          </cell>
          <cell r="F5401">
            <v>0.4683735</v>
          </cell>
          <cell r="G5401">
            <v>0.43143419999999999</v>
          </cell>
          <cell r="H5401">
            <v>81.210899999999995</v>
          </cell>
          <cell r="I5401">
            <v>9.4614999999999994E-3</v>
          </cell>
          <cell r="J5401">
            <v>22</v>
          </cell>
          <cell r="K5401">
            <v>-0.16159589999999999</v>
          </cell>
          <cell r="L5401">
            <v>-8.7947800000000007E-2</v>
          </cell>
          <cell r="M5401">
            <v>-3.6939300000000001E-2</v>
          </cell>
          <cell r="N5401">
            <v>1.40692E-2</v>
          </cell>
          <cell r="O5401">
            <v>8.7717299999999998E-2</v>
          </cell>
          <cell r="P5401">
            <v>0.45833333333333331</v>
          </cell>
          <cell r="Q5401">
            <v>0.70833333333333337</v>
          </cell>
          <cell r="R5401">
            <v>11</v>
          </cell>
          <cell r="S5401">
            <v>17</v>
          </cell>
        </row>
        <row r="5402">
          <cell r="A5402" t="str">
            <v>All</v>
          </cell>
          <cell r="B5402" t="str">
            <v>PCT Ramp 2-1-1</v>
          </cell>
          <cell r="C5402" t="str">
            <v>R</v>
          </cell>
          <cell r="D5402">
            <v>39643</v>
          </cell>
          <cell r="E5402">
            <v>1</v>
          </cell>
          <cell r="F5402">
            <v>0.55568960000000001</v>
          </cell>
          <cell r="G5402">
            <v>0.39689740000000001</v>
          </cell>
          <cell r="H5402">
            <v>82.855599999999995</v>
          </cell>
          <cell r="I5402">
            <v>1.027E-2</v>
          </cell>
          <cell r="J5402">
            <v>19</v>
          </cell>
          <cell r="K5402">
            <v>-0.28866619999999998</v>
          </cell>
          <cell r="L5402">
            <v>-0.2119356</v>
          </cell>
          <cell r="M5402">
            <v>-0.1587923</v>
          </cell>
          <cell r="N5402">
            <v>-0.1056489</v>
          </cell>
          <cell r="O5402">
            <v>-2.8918300000000001E-2</v>
          </cell>
          <cell r="P5402">
            <v>0.60416666666666663</v>
          </cell>
          <cell r="Q5402">
            <v>0.72916666666666663</v>
          </cell>
          <cell r="R5402">
            <v>14.5</v>
          </cell>
          <cell r="S5402">
            <v>17.5</v>
          </cell>
        </row>
        <row r="5403">
          <cell r="A5403" t="str">
            <v>All</v>
          </cell>
          <cell r="B5403" t="str">
            <v>PCT Ramp 2-1-1</v>
          </cell>
          <cell r="C5403" t="str">
            <v>R</v>
          </cell>
          <cell r="D5403">
            <v>39643</v>
          </cell>
          <cell r="E5403">
            <v>2</v>
          </cell>
          <cell r="F5403">
            <v>0.47236919999999999</v>
          </cell>
          <cell r="G5403">
            <v>0.30457679999999998</v>
          </cell>
          <cell r="H5403">
            <v>80.435000000000002</v>
          </cell>
          <cell r="I5403">
            <v>1.0430399999999999E-2</v>
          </cell>
          <cell r="J5403">
            <v>19</v>
          </cell>
          <cell r="K5403">
            <v>-0.2986761</v>
          </cell>
          <cell r="L5403">
            <v>-0.22134889999999999</v>
          </cell>
          <cell r="M5403">
            <v>-0.16779240000000001</v>
          </cell>
          <cell r="N5403">
            <v>-0.1142358</v>
          </cell>
          <cell r="O5403">
            <v>-3.69086E-2</v>
          </cell>
          <cell r="P5403">
            <v>0.60416666666666663</v>
          </cell>
          <cell r="Q5403">
            <v>0.72916666666666663</v>
          </cell>
          <cell r="R5403">
            <v>14.5</v>
          </cell>
          <cell r="S5403">
            <v>17.5</v>
          </cell>
        </row>
        <row r="5404">
          <cell r="A5404" t="str">
            <v>All</v>
          </cell>
          <cell r="B5404" t="str">
            <v>PCT Ramp 2-1-1</v>
          </cell>
          <cell r="C5404" t="str">
            <v>R</v>
          </cell>
          <cell r="D5404">
            <v>39643</v>
          </cell>
          <cell r="E5404">
            <v>3</v>
          </cell>
          <cell r="F5404">
            <v>0.33726440000000002</v>
          </cell>
          <cell r="G5404">
            <v>0.2427655</v>
          </cell>
          <cell r="H5404">
            <v>78.514499999999998</v>
          </cell>
          <cell r="I5404">
            <v>1.04641E-2</v>
          </cell>
          <cell r="J5404">
            <v>19</v>
          </cell>
          <cell r="K5404">
            <v>-0.22559409999999999</v>
          </cell>
          <cell r="L5404">
            <v>-0.148142</v>
          </cell>
          <cell r="M5404">
            <v>-9.4498899999999997E-2</v>
          </cell>
          <cell r="N5404">
            <v>-4.0855799999999998E-2</v>
          </cell>
          <cell r="O5404">
            <v>3.6596299999999998E-2</v>
          </cell>
          <cell r="P5404">
            <v>0.60416666666666663</v>
          </cell>
          <cell r="Q5404">
            <v>0.72916666666666663</v>
          </cell>
          <cell r="R5404">
            <v>14.5</v>
          </cell>
          <cell r="S5404">
            <v>17.5</v>
          </cell>
        </row>
        <row r="5405">
          <cell r="A5405" t="str">
            <v>All</v>
          </cell>
          <cell r="B5405" t="str">
            <v>PCT Ramp 2-1-1</v>
          </cell>
          <cell r="C5405" t="str">
            <v>R</v>
          </cell>
          <cell r="D5405">
            <v>39643</v>
          </cell>
          <cell r="E5405">
            <v>4</v>
          </cell>
          <cell r="F5405">
            <v>0.2948653</v>
          </cell>
          <cell r="G5405">
            <v>0.1682341</v>
          </cell>
          <cell r="H5405">
            <v>78.093900000000005</v>
          </cell>
          <cell r="I5405">
            <v>1.0731299999999999E-2</v>
          </cell>
          <cell r="J5405">
            <v>19</v>
          </cell>
          <cell r="K5405">
            <v>-0.25938929999999999</v>
          </cell>
          <cell r="L5405">
            <v>-0.1809547</v>
          </cell>
          <cell r="M5405">
            <v>-0.1266311</v>
          </cell>
          <cell r="N5405">
            <v>-7.2307499999999997E-2</v>
          </cell>
          <cell r="O5405">
            <v>6.1270999999999999E-3</v>
          </cell>
          <cell r="P5405">
            <v>0.60416666666666663</v>
          </cell>
          <cell r="Q5405">
            <v>0.72916666666666663</v>
          </cell>
          <cell r="R5405">
            <v>14.5</v>
          </cell>
          <cell r="S5405">
            <v>17.5</v>
          </cell>
        </row>
        <row r="5406">
          <cell r="A5406" t="str">
            <v>All</v>
          </cell>
          <cell r="B5406" t="str">
            <v>PCT Ramp 2-1-1</v>
          </cell>
          <cell r="C5406" t="str">
            <v>R</v>
          </cell>
          <cell r="D5406">
            <v>39643</v>
          </cell>
          <cell r="E5406">
            <v>5</v>
          </cell>
          <cell r="F5406">
            <v>0.2114297</v>
          </cell>
          <cell r="G5406">
            <v>0.1477395</v>
          </cell>
          <cell r="H5406">
            <v>77.332099999999997</v>
          </cell>
          <cell r="I5406">
            <v>1.1097299999999999E-2</v>
          </cell>
          <cell r="J5406">
            <v>19</v>
          </cell>
          <cell r="K5406">
            <v>-0.19869339999999999</v>
          </cell>
          <cell r="L5406">
            <v>-0.11893239999999999</v>
          </cell>
          <cell r="M5406">
            <v>-6.3690200000000002E-2</v>
          </cell>
          <cell r="N5406">
            <v>-8.4480000000000006E-3</v>
          </cell>
          <cell r="O5406">
            <v>7.1313000000000001E-2</v>
          </cell>
          <cell r="P5406">
            <v>0.60416666666666663</v>
          </cell>
          <cell r="Q5406">
            <v>0.72916666666666663</v>
          </cell>
          <cell r="R5406">
            <v>14.5</v>
          </cell>
          <cell r="S5406">
            <v>17.5</v>
          </cell>
        </row>
        <row r="5407">
          <cell r="A5407" t="str">
            <v>All</v>
          </cell>
          <cell r="B5407" t="str">
            <v>PCT Ramp 2-1-1</v>
          </cell>
          <cell r="C5407" t="str">
            <v>R</v>
          </cell>
          <cell r="D5407">
            <v>39643</v>
          </cell>
          <cell r="E5407">
            <v>6</v>
          </cell>
          <cell r="F5407">
            <v>0.16586890000000001</v>
          </cell>
          <cell r="G5407">
            <v>0.1091598</v>
          </cell>
          <cell r="H5407">
            <v>75.911600000000007</v>
          </cell>
          <cell r="I5407">
            <v>1.05334E-2</v>
          </cell>
          <cell r="J5407">
            <v>19</v>
          </cell>
          <cell r="K5407">
            <v>-0.18823780000000001</v>
          </cell>
          <cell r="L5407">
            <v>-0.11052960000000001</v>
          </cell>
          <cell r="M5407">
            <v>-5.6709099999999998E-2</v>
          </cell>
          <cell r="N5407">
            <v>-2.8885999999999998E-3</v>
          </cell>
          <cell r="O5407">
            <v>7.4819700000000003E-2</v>
          </cell>
          <cell r="P5407">
            <v>0.60416666666666663</v>
          </cell>
          <cell r="Q5407">
            <v>0.72916666666666663</v>
          </cell>
          <cell r="R5407">
            <v>14.5</v>
          </cell>
          <cell r="S5407">
            <v>17.5</v>
          </cell>
        </row>
        <row r="5408">
          <cell r="A5408" t="str">
            <v>All</v>
          </cell>
          <cell r="B5408" t="str">
            <v>PCT Ramp 2-1-1</v>
          </cell>
          <cell r="C5408" t="str">
            <v>R</v>
          </cell>
          <cell r="D5408">
            <v>39643</v>
          </cell>
          <cell r="E5408">
            <v>7</v>
          </cell>
          <cell r="F5408">
            <v>0.23664840000000001</v>
          </cell>
          <cell r="G5408">
            <v>0.15287590000000001</v>
          </cell>
          <cell r="H5408">
            <v>75.673299999999998</v>
          </cell>
          <cell r="I5408">
            <v>1.1064900000000001E-2</v>
          </cell>
          <cell r="J5408">
            <v>19</v>
          </cell>
          <cell r="K5408">
            <v>-0.21857879999999999</v>
          </cell>
          <cell r="L5408">
            <v>-0.13893420000000001</v>
          </cell>
          <cell r="M5408">
            <v>-8.3772600000000003E-2</v>
          </cell>
          <cell r="N5408">
            <v>-2.8611000000000001E-2</v>
          </cell>
          <cell r="O5408">
            <v>5.1033599999999998E-2</v>
          </cell>
          <cell r="P5408">
            <v>0.60416666666666663</v>
          </cell>
          <cell r="Q5408">
            <v>0.72916666666666663</v>
          </cell>
          <cell r="R5408">
            <v>14.5</v>
          </cell>
          <cell r="S5408">
            <v>17.5</v>
          </cell>
        </row>
        <row r="5409">
          <cell r="A5409" t="str">
            <v>All</v>
          </cell>
          <cell r="B5409" t="str">
            <v>PCT Ramp 2-1-1</v>
          </cell>
          <cell r="C5409" t="str">
            <v>R</v>
          </cell>
          <cell r="D5409">
            <v>39643</v>
          </cell>
          <cell r="E5409">
            <v>8</v>
          </cell>
          <cell r="F5409">
            <v>0.29515439999999998</v>
          </cell>
          <cell r="G5409">
            <v>0.15242220000000001</v>
          </cell>
          <cell r="H5409">
            <v>76.673299999999998</v>
          </cell>
          <cell r="I5409">
            <v>1.0439E-2</v>
          </cell>
          <cell r="J5409">
            <v>19</v>
          </cell>
          <cell r="K5409">
            <v>-0.27367039999999998</v>
          </cell>
          <cell r="L5409">
            <v>-0.19631100000000001</v>
          </cell>
          <cell r="M5409">
            <v>-0.1427322</v>
          </cell>
          <cell r="N5409">
            <v>-8.9153300000000005E-2</v>
          </cell>
          <cell r="O5409">
            <v>-1.17939E-2</v>
          </cell>
          <cell r="P5409">
            <v>0.60416666666666663</v>
          </cell>
          <cell r="Q5409">
            <v>0.72916666666666663</v>
          </cell>
          <cell r="R5409">
            <v>14.5</v>
          </cell>
          <cell r="S5409">
            <v>17.5</v>
          </cell>
        </row>
        <row r="5410">
          <cell r="A5410" t="str">
            <v>All</v>
          </cell>
          <cell r="B5410" t="str">
            <v>PCT Ramp 2-1-1</v>
          </cell>
          <cell r="C5410" t="str">
            <v>R</v>
          </cell>
          <cell r="D5410">
            <v>39643</v>
          </cell>
          <cell r="E5410">
            <v>9</v>
          </cell>
          <cell r="F5410">
            <v>0.38990780000000003</v>
          </cell>
          <cell r="G5410">
            <v>0.1853543</v>
          </cell>
          <cell r="H5410">
            <v>79.514499999999998</v>
          </cell>
          <cell r="I5410">
            <v>1.05118E-2</v>
          </cell>
          <cell r="J5410">
            <v>19</v>
          </cell>
          <cell r="K5410">
            <v>-0.33594750000000001</v>
          </cell>
          <cell r="L5410">
            <v>-0.25831880000000002</v>
          </cell>
          <cell r="M5410">
            <v>-0.2045535</v>
          </cell>
          <cell r="N5410">
            <v>-0.15078810000000001</v>
          </cell>
          <cell r="O5410">
            <v>-7.3159500000000002E-2</v>
          </cell>
          <cell r="P5410">
            <v>0.60416666666666663</v>
          </cell>
          <cell r="Q5410">
            <v>0.72916666666666663</v>
          </cell>
          <cell r="R5410">
            <v>14.5</v>
          </cell>
          <cell r="S5410">
            <v>17.5</v>
          </cell>
        </row>
        <row r="5411">
          <cell r="A5411" t="str">
            <v>All</v>
          </cell>
          <cell r="B5411" t="str">
            <v>PCT Ramp 2-1-1</v>
          </cell>
          <cell r="C5411" t="str">
            <v>R</v>
          </cell>
          <cell r="D5411">
            <v>39643</v>
          </cell>
          <cell r="E5411">
            <v>10</v>
          </cell>
          <cell r="F5411">
            <v>0.46857939999999998</v>
          </cell>
          <cell r="G5411">
            <v>0.29082239999999998</v>
          </cell>
          <cell r="H5411">
            <v>82.252700000000004</v>
          </cell>
          <cell r="I5411">
            <v>1.0234699999999999E-2</v>
          </cell>
          <cell r="J5411">
            <v>19</v>
          </cell>
          <cell r="K5411">
            <v>-0.30740729999999999</v>
          </cell>
          <cell r="L5411">
            <v>-0.23080880000000001</v>
          </cell>
          <cell r="M5411">
            <v>-0.1777569</v>
          </cell>
          <cell r="N5411">
            <v>-0.124705</v>
          </cell>
          <cell r="O5411">
            <v>-4.8106500000000003E-2</v>
          </cell>
          <cell r="P5411">
            <v>0.60416666666666663</v>
          </cell>
          <cell r="Q5411">
            <v>0.72916666666666663</v>
          </cell>
          <cell r="R5411">
            <v>14.5</v>
          </cell>
          <cell r="S5411">
            <v>17.5</v>
          </cell>
        </row>
        <row r="5412">
          <cell r="A5412" t="str">
            <v>All</v>
          </cell>
          <cell r="B5412" t="str">
            <v>PCT Ramp 2-1-1</v>
          </cell>
          <cell r="C5412" t="str">
            <v>R</v>
          </cell>
          <cell r="D5412">
            <v>39643</v>
          </cell>
          <cell r="E5412">
            <v>11</v>
          </cell>
          <cell r="F5412">
            <v>0.58950590000000003</v>
          </cell>
          <cell r="G5412">
            <v>0.39986929999999998</v>
          </cell>
          <cell r="H5412">
            <v>85.411600000000007</v>
          </cell>
          <cell r="I5412">
            <v>1.0174900000000001E-2</v>
          </cell>
          <cell r="J5412">
            <v>19</v>
          </cell>
          <cell r="K5412">
            <v>-0.3189073</v>
          </cell>
          <cell r="L5412">
            <v>-0.2425331</v>
          </cell>
          <cell r="M5412">
            <v>-0.18963659999999999</v>
          </cell>
          <cell r="N5412">
            <v>-0.1367401</v>
          </cell>
          <cell r="O5412">
            <v>-6.03659E-2</v>
          </cell>
          <cell r="P5412">
            <v>0.60416666666666663</v>
          </cell>
          <cell r="Q5412">
            <v>0.72916666666666663</v>
          </cell>
          <cell r="R5412">
            <v>14.5</v>
          </cell>
          <cell r="S5412">
            <v>17.5</v>
          </cell>
        </row>
        <row r="5413">
          <cell r="A5413" t="str">
            <v>All</v>
          </cell>
          <cell r="B5413" t="str">
            <v>PCT Ramp 2-1-1</v>
          </cell>
          <cell r="C5413" t="str">
            <v>R</v>
          </cell>
          <cell r="D5413">
            <v>39643</v>
          </cell>
          <cell r="E5413">
            <v>12</v>
          </cell>
          <cell r="F5413">
            <v>0.75069390000000003</v>
          </cell>
          <cell r="G5413">
            <v>0.57532950000000005</v>
          </cell>
          <cell r="H5413">
            <v>88.332099999999997</v>
          </cell>
          <cell r="I5413">
            <v>1.01333E-2</v>
          </cell>
          <cell r="J5413">
            <v>19</v>
          </cell>
          <cell r="K5413">
            <v>-0.3043709</v>
          </cell>
          <cell r="L5413">
            <v>-0.22815279999999999</v>
          </cell>
          <cell r="M5413">
            <v>-0.1753644</v>
          </cell>
          <cell r="N5413">
            <v>-0.122576</v>
          </cell>
          <cell r="O5413">
            <v>-4.63579E-2</v>
          </cell>
          <cell r="P5413">
            <v>0.60416666666666663</v>
          </cell>
          <cell r="Q5413">
            <v>0.72916666666666663</v>
          </cell>
          <cell r="R5413">
            <v>14.5</v>
          </cell>
          <cell r="S5413">
            <v>17.5</v>
          </cell>
        </row>
        <row r="5414">
          <cell r="A5414" t="str">
            <v>All</v>
          </cell>
          <cell r="B5414" t="str">
            <v>PCT Ramp 2-1-1</v>
          </cell>
          <cell r="C5414" t="str">
            <v>R</v>
          </cell>
          <cell r="D5414">
            <v>39643</v>
          </cell>
          <cell r="E5414">
            <v>13</v>
          </cell>
          <cell r="F5414">
            <v>1.029903</v>
          </cell>
          <cell r="G5414">
            <v>0.77257469999999995</v>
          </cell>
          <cell r="H5414">
            <v>91.411600000000007</v>
          </cell>
          <cell r="I5414">
            <v>1.0172E-2</v>
          </cell>
          <cell r="J5414">
            <v>19</v>
          </cell>
          <cell r="K5414">
            <v>-0.3865808</v>
          </cell>
          <cell r="L5414">
            <v>-0.31021720000000003</v>
          </cell>
          <cell r="M5414">
            <v>-0.257328</v>
          </cell>
          <cell r="N5414">
            <v>-0.2044388</v>
          </cell>
          <cell r="O5414">
            <v>-0.1280752</v>
          </cell>
          <cell r="P5414">
            <v>0.60416666666666663</v>
          </cell>
          <cell r="Q5414">
            <v>0.72916666666666663</v>
          </cell>
          <cell r="R5414">
            <v>14.5</v>
          </cell>
          <cell r="S5414">
            <v>17.5</v>
          </cell>
        </row>
        <row r="5415">
          <cell r="A5415" t="str">
            <v>All</v>
          </cell>
          <cell r="B5415" t="str">
            <v>PCT Ramp 2-1-1</v>
          </cell>
          <cell r="C5415" t="str">
            <v>R</v>
          </cell>
          <cell r="D5415">
            <v>39643</v>
          </cell>
          <cell r="E5415">
            <v>14</v>
          </cell>
          <cell r="F5415">
            <v>1.2672399999999999</v>
          </cell>
          <cell r="G5415">
            <v>1.0378179999999999</v>
          </cell>
          <cell r="H5415">
            <v>93.911600000000007</v>
          </cell>
          <cell r="I5415">
            <v>1.0282100000000001E-2</v>
          </cell>
          <cell r="J5415">
            <v>19</v>
          </cell>
          <cell r="K5415">
            <v>-0.35937239999999998</v>
          </cell>
          <cell r="L5415">
            <v>-0.28259659999999998</v>
          </cell>
          <cell r="M5415">
            <v>-0.22942199999999999</v>
          </cell>
          <cell r="N5415">
            <v>-0.1762473</v>
          </cell>
          <cell r="O5415">
            <v>-9.9471500000000004E-2</v>
          </cell>
          <cell r="P5415">
            <v>0.60416666666666663</v>
          </cell>
          <cell r="Q5415">
            <v>0.72916666666666663</v>
          </cell>
          <cell r="R5415">
            <v>14.5</v>
          </cell>
          <cell r="S5415">
            <v>17.5</v>
          </cell>
        </row>
        <row r="5416">
          <cell r="A5416" t="str">
            <v>All</v>
          </cell>
          <cell r="B5416" t="str">
            <v>PCT Ramp 2-1-1</v>
          </cell>
          <cell r="C5416" t="str">
            <v>R</v>
          </cell>
          <cell r="D5416">
            <v>39643</v>
          </cell>
          <cell r="E5416">
            <v>15</v>
          </cell>
          <cell r="F5416">
            <v>1.343089</v>
          </cell>
          <cell r="G5416">
            <v>1.3352679999999999</v>
          </cell>
          <cell r="H5416">
            <v>96.252700000000004</v>
          </cell>
          <cell r="I5416">
            <v>1.0356300000000001E-2</v>
          </cell>
          <cell r="J5416">
            <v>19</v>
          </cell>
          <cell r="K5416">
            <v>-0.1382388</v>
          </cell>
          <cell r="L5416">
            <v>-6.11868E-2</v>
          </cell>
          <cell r="M5416">
            <v>-7.8207999999999993E-3</v>
          </cell>
          <cell r="N5416">
            <v>4.5545099999999998E-2</v>
          </cell>
          <cell r="O5416">
            <v>0.1225971</v>
          </cell>
          <cell r="P5416">
            <v>0.60416666666666663</v>
          </cell>
          <cell r="Q5416">
            <v>0.72916666666666663</v>
          </cell>
          <cell r="R5416">
            <v>14.5</v>
          </cell>
          <cell r="S5416">
            <v>17.5</v>
          </cell>
        </row>
        <row r="5417">
          <cell r="A5417" t="str">
            <v>All</v>
          </cell>
          <cell r="B5417" t="str">
            <v>PCT Ramp 2-1-1</v>
          </cell>
          <cell r="C5417" t="str">
            <v>R</v>
          </cell>
          <cell r="D5417">
            <v>39643</v>
          </cell>
          <cell r="E5417">
            <v>16</v>
          </cell>
          <cell r="F5417">
            <v>1.2875700000000001</v>
          </cell>
          <cell r="G5417">
            <v>1.60501</v>
          </cell>
          <cell r="H5417">
            <v>97.514499999999998</v>
          </cell>
          <cell r="I5417">
            <v>1.05246E-2</v>
          </cell>
          <cell r="J5417">
            <v>19</v>
          </cell>
          <cell r="K5417">
            <v>0.18596650000000001</v>
          </cell>
          <cell r="L5417">
            <v>0.2636423</v>
          </cell>
          <cell r="M5417">
            <v>0.31744030000000001</v>
          </cell>
          <cell r="N5417">
            <v>0.37123830000000002</v>
          </cell>
          <cell r="O5417">
            <v>0.44891409999999998</v>
          </cell>
          <cell r="P5417">
            <v>0.60416666666666663</v>
          </cell>
          <cell r="Q5417">
            <v>0.72916666666666663</v>
          </cell>
          <cell r="R5417">
            <v>14.5</v>
          </cell>
          <cell r="S5417">
            <v>17.5</v>
          </cell>
        </row>
        <row r="5418">
          <cell r="A5418" t="str">
            <v>All</v>
          </cell>
          <cell r="B5418" t="str">
            <v>PCT Ramp 2-1-1</v>
          </cell>
          <cell r="C5418" t="str">
            <v>R</v>
          </cell>
          <cell r="D5418">
            <v>39643</v>
          </cell>
          <cell r="E5418">
            <v>17</v>
          </cell>
          <cell r="F5418">
            <v>1.385373</v>
          </cell>
          <cell r="G5418">
            <v>1.8073429999999999</v>
          </cell>
          <cell r="H5418">
            <v>97.855599999999995</v>
          </cell>
          <cell r="I5418">
            <v>1.0558400000000001E-2</v>
          </cell>
          <cell r="J5418">
            <v>19</v>
          </cell>
          <cell r="K5418">
            <v>0.29028530000000002</v>
          </cell>
          <cell r="L5418">
            <v>0.36808550000000001</v>
          </cell>
          <cell r="M5418">
            <v>0.4219697</v>
          </cell>
          <cell r="N5418">
            <v>0.47585379999999999</v>
          </cell>
          <cell r="O5418">
            <v>0.55365399999999998</v>
          </cell>
          <cell r="P5418">
            <v>0.60416666666666663</v>
          </cell>
          <cell r="Q5418">
            <v>0.72916666666666663</v>
          </cell>
          <cell r="R5418">
            <v>14.5</v>
          </cell>
          <cell r="S5418">
            <v>17.5</v>
          </cell>
        </row>
        <row r="5419">
          <cell r="A5419" t="str">
            <v>All</v>
          </cell>
          <cell r="B5419" t="str">
            <v>PCT Ramp 2-1-1</v>
          </cell>
          <cell r="C5419" t="str">
            <v>R</v>
          </cell>
          <cell r="D5419">
            <v>39643</v>
          </cell>
          <cell r="E5419">
            <v>18</v>
          </cell>
          <cell r="F5419">
            <v>1.742005</v>
          </cell>
          <cell r="G5419">
            <v>1.808516</v>
          </cell>
          <cell r="H5419">
            <v>97.537899999999993</v>
          </cell>
          <cell r="I5419">
            <v>1.0418E-2</v>
          </cell>
          <cell r="J5419">
            <v>19</v>
          </cell>
          <cell r="K5419">
            <v>-6.42958E-2</v>
          </cell>
          <cell r="L5419">
            <v>1.29856E-2</v>
          </cell>
          <cell r="M5419">
            <v>6.6510399999999997E-2</v>
          </cell>
          <cell r="N5419">
            <v>0.1200353</v>
          </cell>
          <cell r="O5419">
            <v>0.19731670000000001</v>
          </cell>
          <cell r="P5419">
            <v>0.60416666666666663</v>
          </cell>
          <cell r="Q5419">
            <v>0.72916666666666663</v>
          </cell>
          <cell r="R5419">
            <v>14.5</v>
          </cell>
          <cell r="S5419">
            <v>17.5</v>
          </cell>
        </row>
        <row r="5420">
          <cell r="A5420" t="str">
            <v>All</v>
          </cell>
          <cell r="B5420" t="str">
            <v>PCT Ramp 2-1-1</v>
          </cell>
          <cell r="C5420" t="str">
            <v>R</v>
          </cell>
          <cell r="D5420">
            <v>39643</v>
          </cell>
          <cell r="E5420">
            <v>19</v>
          </cell>
          <cell r="F5420">
            <v>2.2456200000000002</v>
          </cell>
          <cell r="G5420">
            <v>1.7799210000000001</v>
          </cell>
          <cell r="H5420">
            <v>96.458500000000001</v>
          </cell>
          <cell r="I5420">
            <v>1.0266000000000001E-2</v>
          </cell>
          <cell r="J5420">
            <v>19</v>
          </cell>
          <cell r="K5420">
            <v>-0.5955473</v>
          </cell>
          <cell r="L5420">
            <v>-0.51883179999999995</v>
          </cell>
          <cell r="M5420">
            <v>-0.46569899999999997</v>
          </cell>
          <cell r="N5420">
            <v>-0.41256609999999999</v>
          </cell>
          <cell r="O5420">
            <v>-0.3358506</v>
          </cell>
          <cell r="P5420">
            <v>0.60416666666666663</v>
          </cell>
          <cell r="Q5420">
            <v>0.72916666666666663</v>
          </cell>
          <cell r="R5420">
            <v>14.5</v>
          </cell>
          <cell r="S5420">
            <v>17.5</v>
          </cell>
        </row>
        <row r="5421">
          <cell r="A5421" t="str">
            <v>All</v>
          </cell>
          <cell r="B5421" t="str">
            <v>PCT Ramp 2-1-1</v>
          </cell>
          <cell r="C5421" t="str">
            <v>R</v>
          </cell>
          <cell r="D5421">
            <v>39643</v>
          </cell>
          <cell r="E5421">
            <v>20</v>
          </cell>
          <cell r="F5421">
            <v>2.0054829999999999</v>
          </cell>
          <cell r="G5421">
            <v>1.5098910000000001</v>
          </cell>
          <cell r="H5421">
            <v>93.640799999999999</v>
          </cell>
          <cell r="I5421">
            <v>1.0213399999999999E-2</v>
          </cell>
          <cell r="J5421">
            <v>19</v>
          </cell>
          <cell r="K5421">
            <v>-0.62510750000000004</v>
          </cell>
          <cell r="L5421">
            <v>-0.54858879999999999</v>
          </cell>
          <cell r="M5421">
            <v>-0.49559209999999998</v>
          </cell>
          <cell r="N5421">
            <v>-0.44259549999999998</v>
          </cell>
          <cell r="O5421">
            <v>-0.36607669999999998</v>
          </cell>
          <cell r="P5421">
            <v>0.60416666666666663</v>
          </cell>
          <cell r="Q5421">
            <v>0.72916666666666663</v>
          </cell>
          <cell r="R5421">
            <v>14.5</v>
          </cell>
          <cell r="S5421">
            <v>17.5</v>
          </cell>
        </row>
        <row r="5422">
          <cell r="A5422" t="str">
            <v>All</v>
          </cell>
          <cell r="B5422" t="str">
            <v>PCT Ramp 2-1-1</v>
          </cell>
          <cell r="C5422" t="str">
            <v>R</v>
          </cell>
          <cell r="D5422">
            <v>39643</v>
          </cell>
          <cell r="E5422">
            <v>21</v>
          </cell>
          <cell r="F5422">
            <v>1.4766440000000001</v>
          </cell>
          <cell r="G5422">
            <v>1.2074130000000001</v>
          </cell>
          <cell r="H5422">
            <v>90.481999999999999</v>
          </cell>
          <cell r="I5422">
            <v>1.02089E-2</v>
          </cell>
          <cell r="J5422">
            <v>19</v>
          </cell>
          <cell r="K5422">
            <v>-0.3987174</v>
          </cell>
          <cell r="L5422">
            <v>-0.32221539999999999</v>
          </cell>
          <cell r="M5422">
            <v>-0.26923039999999998</v>
          </cell>
          <cell r="N5422">
            <v>-0.2162453</v>
          </cell>
          <cell r="O5422">
            <v>-0.13974329999999999</v>
          </cell>
          <cell r="P5422">
            <v>0.60416666666666663</v>
          </cell>
          <cell r="Q5422">
            <v>0.72916666666666663</v>
          </cell>
          <cell r="R5422">
            <v>14.5</v>
          </cell>
          <cell r="S5422">
            <v>17.5</v>
          </cell>
        </row>
        <row r="5423">
          <cell r="A5423" t="str">
            <v>All</v>
          </cell>
          <cell r="B5423" t="str">
            <v>PCT Ramp 2-1-1</v>
          </cell>
          <cell r="C5423" t="str">
            <v>R</v>
          </cell>
          <cell r="D5423">
            <v>39643</v>
          </cell>
          <cell r="E5423">
            <v>22</v>
          </cell>
          <cell r="F5423">
            <v>1.2350509999999999</v>
          </cell>
          <cell r="G5423">
            <v>0.93564199999999997</v>
          </cell>
          <cell r="H5423">
            <v>87.743700000000004</v>
          </cell>
          <cell r="I5423">
            <v>1.0163999999999999E-2</v>
          </cell>
          <cell r="J5423">
            <v>19</v>
          </cell>
          <cell r="K5423">
            <v>-0.42861080000000001</v>
          </cell>
          <cell r="L5423">
            <v>-0.35227750000000002</v>
          </cell>
          <cell r="M5423">
            <v>-0.29940929999999999</v>
          </cell>
          <cell r="N5423">
            <v>-0.24654100000000001</v>
          </cell>
          <cell r="O5423">
            <v>-0.17020769999999999</v>
          </cell>
          <cell r="P5423">
            <v>0.60416666666666663</v>
          </cell>
          <cell r="Q5423">
            <v>0.72916666666666663</v>
          </cell>
          <cell r="R5423">
            <v>14.5</v>
          </cell>
          <cell r="S5423">
            <v>17.5</v>
          </cell>
        </row>
        <row r="5424">
          <cell r="A5424" t="str">
            <v>All</v>
          </cell>
          <cell r="B5424" t="str">
            <v>PCT Ramp 2-1-1</v>
          </cell>
          <cell r="C5424" t="str">
            <v>R</v>
          </cell>
          <cell r="D5424">
            <v>39643</v>
          </cell>
          <cell r="E5424">
            <v>23</v>
          </cell>
          <cell r="F5424">
            <v>0.90455989999999997</v>
          </cell>
          <cell r="G5424">
            <v>0.71047099999999996</v>
          </cell>
          <cell r="H5424">
            <v>84.902600000000007</v>
          </cell>
          <cell r="I5424">
            <v>1.01852E-2</v>
          </cell>
          <cell r="J5424">
            <v>19</v>
          </cell>
          <cell r="K5424">
            <v>-0.32342559999999998</v>
          </cell>
          <cell r="L5424">
            <v>-0.24701239999999999</v>
          </cell>
          <cell r="M5424">
            <v>-0.19408890000000001</v>
          </cell>
          <cell r="N5424">
            <v>-0.14116529999999999</v>
          </cell>
          <cell r="O5424">
            <v>-6.4752199999999996E-2</v>
          </cell>
          <cell r="P5424">
            <v>0.60416666666666663</v>
          </cell>
          <cell r="Q5424">
            <v>0.72916666666666663</v>
          </cell>
          <cell r="R5424">
            <v>14.5</v>
          </cell>
          <cell r="S5424">
            <v>17.5</v>
          </cell>
        </row>
        <row r="5425">
          <cell r="A5425" t="str">
            <v>All</v>
          </cell>
          <cell r="B5425" t="str">
            <v>PCT Ramp 2-1-1</v>
          </cell>
          <cell r="C5425" t="str">
            <v>R</v>
          </cell>
          <cell r="D5425">
            <v>39643</v>
          </cell>
          <cell r="E5425">
            <v>24</v>
          </cell>
          <cell r="F5425">
            <v>0.70709880000000003</v>
          </cell>
          <cell r="G5425">
            <v>0.47495890000000002</v>
          </cell>
          <cell r="H5425">
            <v>82.061400000000006</v>
          </cell>
          <cell r="I5425">
            <v>1.01986E-2</v>
          </cell>
          <cell r="J5425">
            <v>19</v>
          </cell>
          <cell r="K5425">
            <v>-0.36156139999999998</v>
          </cell>
          <cell r="L5425">
            <v>-0.28509810000000002</v>
          </cell>
          <cell r="M5425">
            <v>-0.23213990000000001</v>
          </cell>
          <cell r="N5425">
            <v>-0.1791817</v>
          </cell>
          <cell r="O5425">
            <v>-0.1027185</v>
          </cell>
          <cell r="P5425">
            <v>0.60416666666666663</v>
          </cell>
          <cell r="Q5425">
            <v>0.72916666666666663</v>
          </cell>
          <cell r="R5425">
            <v>14.5</v>
          </cell>
          <cell r="S5425">
            <v>17.5</v>
          </cell>
        </row>
        <row r="5426">
          <cell r="A5426" t="str">
            <v>All</v>
          </cell>
          <cell r="B5426" t="str">
            <v>PCT Ramp 2-1-1</v>
          </cell>
          <cell r="C5426" t="str">
            <v>R</v>
          </cell>
          <cell r="D5426">
            <v>39647</v>
          </cell>
          <cell r="E5426">
            <v>1</v>
          </cell>
          <cell r="F5426">
            <v>0.32939259999999998</v>
          </cell>
          <cell r="G5426">
            <v>0.26927420000000002</v>
          </cell>
          <cell r="H5426">
            <v>76.964600000000004</v>
          </cell>
          <cell r="I5426">
            <v>9.2172E-3</v>
          </cell>
          <cell r="J5426">
            <v>22</v>
          </cell>
          <cell r="K5426">
            <v>-0.18315529999999999</v>
          </cell>
          <cell r="L5426">
            <v>-0.1104641</v>
          </cell>
          <cell r="M5426">
            <v>-6.01183E-2</v>
          </cell>
          <cell r="N5426">
            <v>-9.7725999999999993E-3</v>
          </cell>
          <cell r="O5426">
            <v>6.2918699999999994E-2</v>
          </cell>
          <cell r="P5426">
            <v>0.5625</v>
          </cell>
          <cell r="Q5426">
            <v>0.72916666666666663</v>
          </cell>
          <cell r="R5426">
            <v>13.5</v>
          </cell>
          <cell r="S5426">
            <v>17.5</v>
          </cell>
        </row>
        <row r="5427">
          <cell r="A5427" t="str">
            <v>All</v>
          </cell>
          <cell r="B5427" t="str">
            <v>PCT Ramp 2-1-1</v>
          </cell>
          <cell r="C5427" t="str">
            <v>R</v>
          </cell>
          <cell r="D5427">
            <v>39647</v>
          </cell>
          <cell r="E5427">
            <v>2</v>
          </cell>
          <cell r="F5427">
            <v>0.2473523</v>
          </cell>
          <cell r="G5427">
            <v>0.1941561</v>
          </cell>
          <cell r="H5427">
            <v>75.183999999999997</v>
          </cell>
          <cell r="I5427">
            <v>9.1985999999999995E-3</v>
          </cell>
          <cell r="J5427">
            <v>22</v>
          </cell>
          <cell r="K5427">
            <v>-0.17610909999999999</v>
          </cell>
          <cell r="L5427">
            <v>-0.10349120000000001</v>
          </cell>
          <cell r="M5427">
            <v>-5.3196199999999999E-2</v>
          </cell>
          <cell r="N5427">
            <v>-2.9012999999999999E-3</v>
          </cell>
          <cell r="O5427">
            <v>6.9716700000000006E-2</v>
          </cell>
          <cell r="P5427">
            <v>0.5625</v>
          </cell>
          <cell r="Q5427">
            <v>0.72916666666666663</v>
          </cell>
          <cell r="R5427">
            <v>13.5</v>
          </cell>
          <cell r="S5427">
            <v>17.5</v>
          </cell>
        </row>
        <row r="5428">
          <cell r="A5428" t="str">
            <v>All</v>
          </cell>
          <cell r="B5428" t="str">
            <v>PCT Ramp 2-1-1</v>
          </cell>
          <cell r="C5428" t="str">
            <v>R</v>
          </cell>
          <cell r="D5428">
            <v>39647</v>
          </cell>
          <cell r="E5428">
            <v>3</v>
          </cell>
          <cell r="F5428">
            <v>0.15277250000000001</v>
          </cell>
          <cell r="G5428">
            <v>0.14043629999999999</v>
          </cell>
          <cell r="H5428">
            <v>73.183999999999997</v>
          </cell>
          <cell r="I5428">
            <v>9.2137E-3</v>
          </cell>
          <cell r="J5428">
            <v>22</v>
          </cell>
          <cell r="K5428">
            <v>-0.1353502</v>
          </cell>
          <cell r="L5428">
            <v>-6.2672500000000006E-2</v>
          </cell>
          <cell r="M5428">
            <v>-1.23363E-2</v>
          </cell>
          <cell r="N5428">
            <v>3.7999999999999999E-2</v>
          </cell>
          <cell r="O5428">
            <v>0.1106777</v>
          </cell>
          <cell r="P5428">
            <v>0.5625</v>
          </cell>
          <cell r="Q5428">
            <v>0.72916666666666663</v>
          </cell>
          <cell r="R5428">
            <v>13.5</v>
          </cell>
          <cell r="S5428">
            <v>17.5</v>
          </cell>
        </row>
        <row r="5429">
          <cell r="A5429" t="str">
            <v>All</v>
          </cell>
          <cell r="B5429" t="str">
            <v>PCT Ramp 2-1-1</v>
          </cell>
          <cell r="C5429" t="str">
            <v>R</v>
          </cell>
          <cell r="D5429">
            <v>39647</v>
          </cell>
          <cell r="E5429">
            <v>4</v>
          </cell>
          <cell r="F5429">
            <v>0.1302828</v>
          </cell>
          <cell r="G5429">
            <v>0.11325159999999999</v>
          </cell>
          <cell r="H5429">
            <v>72.464600000000004</v>
          </cell>
          <cell r="I5429">
            <v>9.1871000000000001E-3</v>
          </cell>
          <cell r="J5429">
            <v>22</v>
          </cell>
          <cell r="K5429">
            <v>-0.13986709999999999</v>
          </cell>
          <cell r="L5429">
            <v>-6.7294699999999999E-2</v>
          </cell>
          <cell r="M5429">
            <v>-1.7031299999999999E-2</v>
          </cell>
          <cell r="N5429">
            <v>3.3232200000000003E-2</v>
          </cell>
          <cell r="O5429">
            <v>0.1058046</v>
          </cell>
          <cell r="P5429">
            <v>0.5625</v>
          </cell>
          <cell r="Q5429">
            <v>0.72916666666666663</v>
          </cell>
          <cell r="R5429">
            <v>13.5</v>
          </cell>
          <cell r="S5429">
            <v>17.5</v>
          </cell>
        </row>
        <row r="5430">
          <cell r="A5430" t="str">
            <v>All</v>
          </cell>
          <cell r="B5430" t="str">
            <v>PCT Ramp 2-1-1</v>
          </cell>
          <cell r="C5430" t="str">
            <v>R</v>
          </cell>
          <cell r="D5430">
            <v>39647</v>
          </cell>
          <cell r="E5430">
            <v>5</v>
          </cell>
          <cell r="F5430">
            <v>8.0302700000000005E-2</v>
          </cell>
          <cell r="G5430">
            <v>9.2362E-2</v>
          </cell>
          <cell r="H5430">
            <v>70.964600000000004</v>
          </cell>
          <cell r="I5430">
            <v>9.1775999999999993E-3</v>
          </cell>
          <cell r="J5430">
            <v>22</v>
          </cell>
          <cell r="K5430">
            <v>-0.1107128</v>
          </cell>
          <cell r="L5430">
            <v>-3.81781E-2</v>
          </cell>
          <cell r="M5430">
            <v>1.20593E-2</v>
          </cell>
          <cell r="N5430">
            <v>6.2296700000000003E-2</v>
          </cell>
          <cell r="O5430">
            <v>0.13483139999999999</v>
          </cell>
          <cell r="P5430">
            <v>0.5625</v>
          </cell>
          <cell r="Q5430">
            <v>0.72916666666666663</v>
          </cell>
          <cell r="R5430">
            <v>13.5</v>
          </cell>
          <cell r="S5430">
            <v>17.5</v>
          </cell>
        </row>
        <row r="5431">
          <cell r="A5431" t="str">
            <v>All</v>
          </cell>
          <cell r="B5431" t="str">
            <v>PCT Ramp 2-1-1</v>
          </cell>
          <cell r="C5431" t="str">
            <v>R</v>
          </cell>
          <cell r="D5431">
            <v>39647</v>
          </cell>
          <cell r="E5431">
            <v>6</v>
          </cell>
          <cell r="F5431">
            <v>8.0603300000000003E-2</v>
          </cell>
          <cell r="G5431">
            <v>8.4460400000000005E-2</v>
          </cell>
          <cell r="H5431">
            <v>69.964600000000004</v>
          </cell>
          <cell r="I5431">
            <v>9.1725999999999995E-3</v>
          </cell>
          <cell r="J5431">
            <v>22</v>
          </cell>
          <cell r="K5431">
            <v>-0.1188816</v>
          </cell>
          <cell r="L5431">
            <v>-4.6366600000000001E-2</v>
          </cell>
          <cell r="M5431">
            <v>3.8570000000000002E-3</v>
          </cell>
          <cell r="N5431">
            <v>5.4080700000000002E-2</v>
          </cell>
          <cell r="O5431">
            <v>0.1265956</v>
          </cell>
          <cell r="P5431">
            <v>0.5625</v>
          </cell>
          <cell r="Q5431">
            <v>0.72916666666666663</v>
          </cell>
          <cell r="R5431">
            <v>13.5</v>
          </cell>
          <cell r="S5431">
            <v>17.5</v>
          </cell>
        </row>
        <row r="5432">
          <cell r="A5432" t="str">
            <v>All</v>
          </cell>
          <cell r="B5432" t="str">
            <v>PCT Ramp 2-1-1</v>
          </cell>
          <cell r="C5432" t="str">
            <v>R</v>
          </cell>
          <cell r="D5432">
            <v>39647</v>
          </cell>
          <cell r="E5432">
            <v>7</v>
          </cell>
          <cell r="F5432">
            <v>7.5659699999999996E-2</v>
          </cell>
          <cell r="G5432">
            <v>7.4636400000000006E-2</v>
          </cell>
          <cell r="H5432">
            <v>68.964600000000004</v>
          </cell>
          <cell r="I5432">
            <v>9.1686000000000007E-3</v>
          </cell>
          <cell r="J5432">
            <v>22</v>
          </cell>
          <cell r="K5432">
            <v>-0.1237354</v>
          </cell>
          <cell r="L5432">
            <v>-5.12361E-2</v>
          </cell>
          <cell r="M5432">
            <v>-1.0233E-3</v>
          </cell>
          <cell r="N5432">
            <v>4.9189499999999997E-2</v>
          </cell>
          <cell r="O5432">
            <v>0.1216889</v>
          </cell>
          <cell r="P5432">
            <v>0.5625</v>
          </cell>
          <cell r="Q5432">
            <v>0.72916666666666663</v>
          </cell>
          <cell r="R5432">
            <v>13.5</v>
          </cell>
          <cell r="S5432">
            <v>17.5</v>
          </cell>
        </row>
        <row r="5433">
          <cell r="A5433" t="str">
            <v>All</v>
          </cell>
          <cell r="B5433" t="str">
            <v>PCT Ramp 2-1-1</v>
          </cell>
          <cell r="C5433" t="str">
            <v>R</v>
          </cell>
          <cell r="D5433">
            <v>39647</v>
          </cell>
          <cell r="E5433">
            <v>8</v>
          </cell>
          <cell r="F5433">
            <v>9.0974700000000006E-2</v>
          </cell>
          <cell r="G5433">
            <v>8.7765999999999997E-2</v>
          </cell>
          <cell r="H5433">
            <v>70.464600000000004</v>
          </cell>
          <cell r="I5433">
            <v>9.1775999999999993E-3</v>
          </cell>
          <cell r="J5433">
            <v>22</v>
          </cell>
          <cell r="K5433">
            <v>-0.12598119999999999</v>
          </cell>
          <cell r="L5433">
            <v>-5.3446199999999999E-2</v>
          </cell>
          <cell r="M5433">
            <v>-3.2087000000000001E-3</v>
          </cell>
          <cell r="N5433">
            <v>4.7028899999999998E-2</v>
          </cell>
          <cell r="O5433">
            <v>0.1195639</v>
          </cell>
          <cell r="P5433">
            <v>0.5625</v>
          </cell>
          <cell r="Q5433">
            <v>0.72916666666666663</v>
          </cell>
          <cell r="R5433">
            <v>13.5</v>
          </cell>
          <cell r="S5433">
            <v>17.5</v>
          </cell>
        </row>
        <row r="5434">
          <cell r="A5434" t="str">
            <v>All</v>
          </cell>
          <cell r="B5434" t="str">
            <v>PCT Ramp 2-1-1</v>
          </cell>
          <cell r="C5434" t="str">
            <v>R</v>
          </cell>
          <cell r="D5434">
            <v>39647</v>
          </cell>
          <cell r="E5434">
            <v>9</v>
          </cell>
          <cell r="F5434">
            <v>9.2588599999999993E-2</v>
          </cell>
          <cell r="G5434">
            <v>0.1181354</v>
          </cell>
          <cell r="H5434">
            <v>75.2453</v>
          </cell>
          <cell r="I5434">
            <v>9.1958000000000005E-3</v>
          </cell>
          <cell r="J5434">
            <v>22</v>
          </cell>
          <cell r="K5434">
            <v>-9.7347199999999995E-2</v>
          </cell>
          <cell r="L5434">
            <v>-2.4740399999999999E-2</v>
          </cell>
          <cell r="M5434">
            <v>2.5546800000000001E-2</v>
          </cell>
          <cell r="N5434">
            <v>7.5834100000000002E-2</v>
          </cell>
          <cell r="O5434">
            <v>0.14844089999999999</v>
          </cell>
          <cell r="P5434">
            <v>0.5625</v>
          </cell>
          <cell r="Q5434">
            <v>0.72916666666666663</v>
          </cell>
          <cell r="R5434">
            <v>13.5</v>
          </cell>
          <cell r="S5434">
            <v>17.5</v>
          </cell>
        </row>
        <row r="5435">
          <cell r="A5435" t="str">
            <v>All</v>
          </cell>
          <cell r="B5435" t="str">
            <v>PCT Ramp 2-1-1</v>
          </cell>
          <cell r="C5435" t="str">
            <v>R</v>
          </cell>
          <cell r="D5435">
            <v>39647</v>
          </cell>
          <cell r="E5435">
            <v>10</v>
          </cell>
          <cell r="F5435">
            <v>9.7697900000000004E-2</v>
          </cell>
          <cell r="G5435">
            <v>0.17027719999999999</v>
          </cell>
          <cell r="H5435">
            <v>80.099100000000007</v>
          </cell>
          <cell r="I5435">
            <v>9.2598000000000003E-3</v>
          </cell>
          <cell r="J5435">
            <v>22</v>
          </cell>
          <cell r="K5435">
            <v>-5.07419E-2</v>
          </cell>
          <cell r="L5435">
            <v>2.21172E-2</v>
          </cell>
          <cell r="M5435">
            <v>7.2579199999999996E-2</v>
          </cell>
          <cell r="N5435">
            <v>0.1230412</v>
          </cell>
          <cell r="O5435">
            <v>0.1959004</v>
          </cell>
          <cell r="P5435">
            <v>0.5625</v>
          </cell>
          <cell r="Q5435">
            <v>0.72916666666666663</v>
          </cell>
          <cell r="R5435">
            <v>13.5</v>
          </cell>
          <cell r="S5435">
            <v>17.5</v>
          </cell>
        </row>
        <row r="5436">
          <cell r="A5436" t="str">
            <v>All</v>
          </cell>
          <cell r="B5436" t="str">
            <v>PCT Ramp 2-1-1</v>
          </cell>
          <cell r="C5436" t="str">
            <v>R</v>
          </cell>
          <cell r="D5436">
            <v>39647</v>
          </cell>
          <cell r="E5436">
            <v>11</v>
          </cell>
          <cell r="F5436">
            <v>0.19156619999999999</v>
          </cell>
          <cell r="G5436">
            <v>0.2353114</v>
          </cell>
          <cell r="H5436">
            <v>83.172200000000004</v>
          </cell>
          <cell r="I5436">
            <v>9.2837000000000006E-3</v>
          </cell>
          <cell r="J5436">
            <v>22</v>
          </cell>
          <cell r="K5436">
            <v>-7.9734899999999997E-2</v>
          </cell>
          <cell r="L5436">
            <v>-6.7818000000000002E-3</v>
          </cell>
          <cell r="M5436">
            <v>4.3745300000000001E-2</v>
          </cell>
          <cell r="N5436">
            <v>9.4272400000000006E-2</v>
          </cell>
          <cell r="O5436">
            <v>0.1672255</v>
          </cell>
          <cell r="P5436">
            <v>0.5625</v>
          </cell>
          <cell r="Q5436">
            <v>0.72916666666666663</v>
          </cell>
          <cell r="R5436">
            <v>13.5</v>
          </cell>
          <cell r="S5436">
            <v>17.5</v>
          </cell>
        </row>
        <row r="5437">
          <cell r="A5437" t="str">
            <v>All</v>
          </cell>
          <cell r="B5437" t="str">
            <v>PCT Ramp 2-1-1</v>
          </cell>
          <cell r="C5437" t="str">
            <v>R</v>
          </cell>
          <cell r="D5437">
            <v>39647</v>
          </cell>
          <cell r="E5437">
            <v>12</v>
          </cell>
          <cell r="F5437">
            <v>0.38437270000000001</v>
          </cell>
          <cell r="G5437">
            <v>0.36282629999999999</v>
          </cell>
          <cell r="H5437">
            <v>86.391499999999994</v>
          </cell>
          <cell r="I5437">
            <v>9.2628999999999993E-3</v>
          </cell>
          <cell r="J5437">
            <v>22</v>
          </cell>
          <cell r="K5437">
            <v>-0.14488789999999999</v>
          </cell>
          <cell r="L5437">
            <v>-7.2016800000000006E-2</v>
          </cell>
          <cell r="M5437">
            <v>-2.15465E-2</v>
          </cell>
          <cell r="N5437">
            <v>2.8923899999999999E-2</v>
          </cell>
          <cell r="O5437">
            <v>0.101795</v>
          </cell>
          <cell r="P5437">
            <v>0.5625</v>
          </cell>
          <cell r="Q5437">
            <v>0.72916666666666663</v>
          </cell>
          <cell r="R5437">
            <v>13.5</v>
          </cell>
          <cell r="S5437">
            <v>17.5</v>
          </cell>
        </row>
        <row r="5438">
          <cell r="A5438" t="str">
            <v>All</v>
          </cell>
          <cell r="B5438" t="str">
            <v>PCT Ramp 2-1-1</v>
          </cell>
          <cell r="C5438" t="str">
            <v>R</v>
          </cell>
          <cell r="D5438">
            <v>39647</v>
          </cell>
          <cell r="E5438">
            <v>13</v>
          </cell>
          <cell r="F5438">
            <v>0.6147376</v>
          </cell>
          <cell r="G5438">
            <v>0.55031419999999998</v>
          </cell>
          <cell r="H5438">
            <v>89.037800000000004</v>
          </cell>
          <cell r="I5438">
            <v>9.2683999999999996E-3</v>
          </cell>
          <cell r="J5438">
            <v>22</v>
          </cell>
          <cell r="K5438">
            <v>-0.18780150000000001</v>
          </cell>
          <cell r="L5438">
            <v>-0.1149087</v>
          </cell>
          <cell r="M5438">
            <v>-6.4423400000000006E-2</v>
          </cell>
          <cell r="N5438">
            <v>-1.39381E-2</v>
          </cell>
          <cell r="O5438">
            <v>5.8954699999999999E-2</v>
          </cell>
          <cell r="P5438">
            <v>0.5625</v>
          </cell>
          <cell r="Q5438">
            <v>0.72916666666666663</v>
          </cell>
          <cell r="R5438">
            <v>13.5</v>
          </cell>
          <cell r="S5438">
            <v>17.5</v>
          </cell>
        </row>
        <row r="5439">
          <cell r="A5439" t="str">
            <v>All</v>
          </cell>
          <cell r="B5439" t="str">
            <v>PCT Ramp 2-1-1</v>
          </cell>
          <cell r="C5439" t="str">
            <v>R</v>
          </cell>
          <cell r="D5439">
            <v>39647</v>
          </cell>
          <cell r="E5439">
            <v>14</v>
          </cell>
          <cell r="F5439">
            <v>0.70819069999999995</v>
          </cell>
          <cell r="G5439">
            <v>0.80588859999999995</v>
          </cell>
          <cell r="H5439">
            <v>91.757099999999994</v>
          </cell>
          <cell r="I5439">
            <v>9.3010999999999996E-3</v>
          </cell>
          <cell r="J5439">
            <v>22</v>
          </cell>
          <cell r="K5439">
            <v>-2.5897900000000001E-2</v>
          </cell>
          <cell r="L5439">
            <v>4.7123499999999999E-2</v>
          </cell>
          <cell r="M5439">
            <v>9.7697900000000004E-2</v>
          </cell>
          <cell r="N5439">
            <v>0.14827219999999999</v>
          </cell>
          <cell r="O5439">
            <v>0.22129360000000001</v>
          </cell>
          <cell r="P5439">
            <v>0.5625</v>
          </cell>
          <cell r="Q5439">
            <v>0.72916666666666663</v>
          </cell>
          <cell r="R5439">
            <v>13.5</v>
          </cell>
          <cell r="S5439">
            <v>17.5</v>
          </cell>
        </row>
        <row r="5440">
          <cell r="A5440" t="str">
            <v>All</v>
          </cell>
          <cell r="B5440" t="str">
            <v>PCT Ramp 2-1-1</v>
          </cell>
          <cell r="C5440" t="str">
            <v>R</v>
          </cell>
          <cell r="D5440">
            <v>39647</v>
          </cell>
          <cell r="E5440">
            <v>15</v>
          </cell>
          <cell r="F5440">
            <v>0.80004799999999998</v>
          </cell>
          <cell r="G5440">
            <v>1.093321</v>
          </cell>
          <cell r="H5440">
            <v>94.549499999999995</v>
          </cell>
          <cell r="I5440">
            <v>9.3132000000000006E-3</v>
          </cell>
          <cell r="J5440">
            <v>22</v>
          </cell>
          <cell r="K5440">
            <v>0.16959730000000001</v>
          </cell>
          <cell r="L5440">
            <v>0.2426661</v>
          </cell>
          <cell r="M5440">
            <v>0.29327320000000001</v>
          </cell>
          <cell r="N5440">
            <v>0.34388039999999997</v>
          </cell>
          <cell r="O5440">
            <v>0.41694910000000002</v>
          </cell>
          <cell r="P5440">
            <v>0.5625</v>
          </cell>
          <cell r="Q5440">
            <v>0.72916666666666663</v>
          </cell>
          <cell r="R5440">
            <v>13.5</v>
          </cell>
          <cell r="S5440">
            <v>17.5</v>
          </cell>
        </row>
        <row r="5441">
          <cell r="A5441" t="str">
            <v>All</v>
          </cell>
          <cell r="B5441" t="str">
            <v>PCT Ramp 2-1-1</v>
          </cell>
          <cell r="C5441" t="str">
            <v>R</v>
          </cell>
          <cell r="D5441">
            <v>39647</v>
          </cell>
          <cell r="E5441">
            <v>16</v>
          </cell>
          <cell r="F5441">
            <v>0.94508899999999996</v>
          </cell>
          <cell r="G5441">
            <v>1.3820760000000001</v>
          </cell>
          <cell r="H5441">
            <v>96.549499999999995</v>
          </cell>
          <cell r="I5441">
            <v>9.3103999999999999E-3</v>
          </cell>
          <cell r="J5441">
            <v>22</v>
          </cell>
          <cell r="K5441">
            <v>0.31332929999999998</v>
          </cell>
          <cell r="L5441">
            <v>0.38638729999999999</v>
          </cell>
          <cell r="M5441">
            <v>0.43698700000000001</v>
          </cell>
          <cell r="N5441">
            <v>0.48758669999999998</v>
          </cell>
          <cell r="O5441">
            <v>0.56064460000000005</v>
          </cell>
          <cell r="P5441">
            <v>0.5625</v>
          </cell>
          <cell r="Q5441">
            <v>0.72916666666666663</v>
          </cell>
          <cell r="R5441">
            <v>13.5</v>
          </cell>
          <cell r="S5441">
            <v>17.5</v>
          </cell>
        </row>
        <row r="5442">
          <cell r="A5442" t="str">
            <v>All</v>
          </cell>
          <cell r="B5442" t="str">
            <v>PCT Ramp 2-1-1</v>
          </cell>
          <cell r="C5442" t="str">
            <v>R</v>
          </cell>
          <cell r="D5442">
            <v>39647</v>
          </cell>
          <cell r="E5442">
            <v>17</v>
          </cell>
          <cell r="F5442">
            <v>1.0268900000000001</v>
          </cell>
          <cell r="G5442">
            <v>1.617008</v>
          </cell>
          <cell r="H5442">
            <v>97.122699999999995</v>
          </cell>
          <cell r="I5442">
            <v>9.3211000000000006E-3</v>
          </cell>
          <cell r="J5442">
            <v>22</v>
          </cell>
          <cell r="K5442">
            <v>0.46638960000000002</v>
          </cell>
          <cell r="L5442">
            <v>0.53948929999999995</v>
          </cell>
          <cell r="M5442">
            <v>0.59011780000000003</v>
          </cell>
          <cell r="N5442">
            <v>0.64074640000000005</v>
          </cell>
          <cell r="O5442">
            <v>0.71384599999999998</v>
          </cell>
          <cell r="P5442">
            <v>0.5625</v>
          </cell>
          <cell r="Q5442">
            <v>0.72916666666666663</v>
          </cell>
          <cell r="R5442">
            <v>13.5</v>
          </cell>
          <cell r="S5442">
            <v>17.5</v>
          </cell>
        </row>
        <row r="5443">
          <cell r="A5443" t="str">
            <v>All</v>
          </cell>
          <cell r="B5443" t="str">
            <v>PCT Ramp 2-1-1</v>
          </cell>
          <cell r="C5443" t="str">
            <v>R</v>
          </cell>
          <cell r="D5443">
            <v>39647</v>
          </cell>
          <cell r="E5443">
            <v>18</v>
          </cell>
          <cell r="F5443">
            <v>1.45034</v>
          </cell>
          <cell r="G5443">
            <v>1.681019</v>
          </cell>
          <cell r="H5443">
            <v>97.049499999999995</v>
          </cell>
          <cell r="I5443">
            <v>9.2957999999999999E-3</v>
          </cell>
          <cell r="J5443">
            <v>22</v>
          </cell>
          <cell r="K5443">
            <v>0.1071183</v>
          </cell>
          <cell r="L5443">
            <v>0.1801188</v>
          </cell>
          <cell r="M5443">
            <v>0.23067869999999999</v>
          </cell>
          <cell r="N5443">
            <v>0.28123860000000001</v>
          </cell>
          <cell r="O5443">
            <v>0.35423900000000003</v>
          </cell>
          <cell r="P5443">
            <v>0.5625</v>
          </cell>
          <cell r="Q5443">
            <v>0.72916666666666663</v>
          </cell>
          <cell r="R5443">
            <v>13.5</v>
          </cell>
          <cell r="S5443">
            <v>17.5</v>
          </cell>
        </row>
        <row r="5444">
          <cell r="A5444" t="str">
            <v>All</v>
          </cell>
          <cell r="B5444" t="str">
            <v>PCT Ramp 2-1-1</v>
          </cell>
          <cell r="C5444" t="str">
            <v>R</v>
          </cell>
          <cell r="D5444">
            <v>39647</v>
          </cell>
          <cell r="E5444">
            <v>19</v>
          </cell>
          <cell r="F5444">
            <v>1.8500129999999999</v>
          </cell>
          <cell r="G5444">
            <v>1.618355</v>
          </cell>
          <cell r="H5444">
            <v>95.476399999999998</v>
          </cell>
          <cell r="I5444">
            <v>9.2876999999999994E-3</v>
          </cell>
          <cell r="J5444">
            <v>22</v>
          </cell>
          <cell r="K5444">
            <v>-0.35516439999999999</v>
          </cell>
          <cell r="L5444">
            <v>-0.2821959</v>
          </cell>
          <cell r="M5444">
            <v>-0.23165810000000001</v>
          </cell>
          <cell r="N5444">
            <v>-0.18112030000000001</v>
          </cell>
          <cell r="O5444">
            <v>-0.10815180000000001</v>
          </cell>
          <cell r="P5444">
            <v>0.5625</v>
          </cell>
          <cell r="Q5444">
            <v>0.72916666666666663</v>
          </cell>
          <cell r="R5444">
            <v>13.5</v>
          </cell>
          <cell r="S5444">
            <v>17.5</v>
          </cell>
        </row>
        <row r="5445">
          <cell r="A5445" t="str">
            <v>All</v>
          </cell>
          <cell r="B5445" t="str">
            <v>PCT Ramp 2-1-1</v>
          </cell>
          <cell r="C5445" t="str">
            <v>R</v>
          </cell>
          <cell r="D5445">
            <v>39647</v>
          </cell>
          <cell r="E5445">
            <v>20</v>
          </cell>
          <cell r="F5445">
            <v>1.640209</v>
          </cell>
          <cell r="G5445">
            <v>1.3763080000000001</v>
          </cell>
          <cell r="H5445">
            <v>93.257099999999994</v>
          </cell>
          <cell r="I5445">
            <v>9.2756999999999996E-3</v>
          </cell>
          <cell r="J5445">
            <v>22</v>
          </cell>
          <cell r="K5445">
            <v>-0.3873277</v>
          </cell>
          <cell r="L5445">
            <v>-0.31440630000000003</v>
          </cell>
          <cell r="M5445">
            <v>-0.2639012</v>
          </cell>
          <cell r="N5445">
            <v>-0.21339610000000001</v>
          </cell>
          <cell r="O5445">
            <v>-0.14047480000000001</v>
          </cell>
          <cell r="P5445">
            <v>0.5625</v>
          </cell>
          <cell r="Q5445">
            <v>0.72916666666666663</v>
          </cell>
          <cell r="R5445">
            <v>13.5</v>
          </cell>
          <cell r="S5445">
            <v>17.5</v>
          </cell>
        </row>
        <row r="5446">
          <cell r="A5446" t="str">
            <v>All</v>
          </cell>
          <cell r="B5446" t="str">
            <v>PCT Ramp 2-1-1</v>
          </cell>
          <cell r="C5446" t="str">
            <v>R</v>
          </cell>
          <cell r="D5446">
            <v>39647</v>
          </cell>
          <cell r="E5446">
            <v>21</v>
          </cell>
          <cell r="F5446">
            <v>1.1951609999999999</v>
          </cell>
          <cell r="G5446">
            <v>1.008035</v>
          </cell>
          <cell r="H5446">
            <v>90.183999999999997</v>
          </cell>
          <cell r="I5446">
            <v>9.2717000000000008E-3</v>
          </cell>
          <cell r="J5446">
            <v>22</v>
          </cell>
          <cell r="K5446">
            <v>-0.31052619999999997</v>
          </cell>
          <cell r="L5446">
            <v>-0.23762030000000001</v>
          </cell>
          <cell r="M5446">
            <v>-0.18712590000000001</v>
          </cell>
          <cell r="N5446">
            <v>-0.13663149999999999</v>
          </cell>
          <cell r="O5446">
            <v>-6.3725699999999996E-2</v>
          </cell>
          <cell r="P5446">
            <v>0.5625</v>
          </cell>
          <cell r="Q5446">
            <v>0.72916666666666663</v>
          </cell>
          <cell r="R5446">
            <v>13.5</v>
          </cell>
          <cell r="S5446">
            <v>17.5</v>
          </cell>
        </row>
        <row r="5447">
          <cell r="A5447" t="str">
            <v>All</v>
          </cell>
          <cell r="B5447" t="str">
            <v>PCT Ramp 2-1-1</v>
          </cell>
          <cell r="C5447" t="str">
            <v>R</v>
          </cell>
          <cell r="D5447">
            <v>39647</v>
          </cell>
          <cell r="E5447">
            <v>22</v>
          </cell>
          <cell r="F5447">
            <v>1.044243</v>
          </cell>
          <cell r="G5447">
            <v>0.79610150000000002</v>
          </cell>
          <cell r="H5447">
            <v>87.683999999999997</v>
          </cell>
          <cell r="I5447">
            <v>9.2829000000000002E-3</v>
          </cell>
          <cell r="J5447">
            <v>22</v>
          </cell>
          <cell r="K5447">
            <v>-0.371616</v>
          </cell>
          <cell r="L5447">
            <v>-0.29866609999999999</v>
          </cell>
          <cell r="M5447">
            <v>-0.24814120000000001</v>
          </cell>
          <cell r="N5447">
            <v>-0.1976164</v>
          </cell>
          <cell r="O5447">
            <v>-0.1246665</v>
          </cell>
          <cell r="P5447">
            <v>0.5625</v>
          </cell>
          <cell r="Q5447">
            <v>0.72916666666666663</v>
          </cell>
          <cell r="R5447">
            <v>13.5</v>
          </cell>
          <cell r="S5447">
            <v>17.5</v>
          </cell>
        </row>
        <row r="5448">
          <cell r="A5448" t="str">
            <v>All</v>
          </cell>
          <cell r="B5448" t="str">
            <v>PCT Ramp 2-1-1</v>
          </cell>
          <cell r="C5448" t="str">
            <v>R</v>
          </cell>
          <cell r="D5448">
            <v>39647</v>
          </cell>
          <cell r="E5448">
            <v>23</v>
          </cell>
          <cell r="F5448">
            <v>0.94109790000000004</v>
          </cell>
          <cell r="G5448">
            <v>0.58590050000000005</v>
          </cell>
          <cell r="H5448">
            <v>84.610900000000001</v>
          </cell>
          <cell r="I5448">
            <v>9.2315000000000001E-3</v>
          </cell>
          <cell r="J5448">
            <v>22</v>
          </cell>
          <cell r="K5448">
            <v>-0.47832950000000002</v>
          </cell>
          <cell r="L5448">
            <v>-0.405582</v>
          </cell>
          <cell r="M5448">
            <v>-0.3551974</v>
          </cell>
          <cell r="N5448">
            <v>-0.30481269999999999</v>
          </cell>
          <cell r="O5448">
            <v>-0.2320653</v>
          </cell>
          <cell r="P5448">
            <v>0.5625</v>
          </cell>
          <cell r="Q5448">
            <v>0.72916666666666663</v>
          </cell>
          <cell r="R5448">
            <v>13.5</v>
          </cell>
          <cell r="S5448">
            <v>17.5</v>
          </cell>
        </row>
        <row r="5449">
          <cell r="A5449" t="str">
            <v>All</v>
          </cell>
          <cell r="B5449" t="str">
            <v>PCT Ramp 2-1-1</v>
          </cell>
          <cell r="C5449" t="str">
            <v>R</v>
          </cell>
          <cell r="D5449">
            <v>39647</v>
          </cell>
          <cell r="E5449">
            <v>24</v>
          </cell>
          <cell r="F5449">
            <v>0.47222900000000001</v>
          </cell>
          <cell r="G5449">
            <v>0.41564210000000001</v>
          </cell>
          <cell r="H5449">
            <v>82.037800000000004</v>
          </cell>
          <cell r="I5449">
            <v>9.2724000000000001E-3</v>
          </cell>
          <cell r="J5449">
            <v>22</v>
          </cell>
          <cell r="K5449">
            <v>-0.17999180000000001</v>
          </cell>
          <cell r="L5449">
            <v>-0.1070832</v>
          </cell>
          <cell r="M5449">
            <v>-5.6586999999999998E-2</v>
          </cell>
          <cell r="N5449">
            <v>-6.0907000000000001E-3</v>
          </cell>
          <cell r="O5449">
            <v>6.68179E-2</v>
          </cell>
          <cell r="P5449">
            <v>0.5625</v>
          </cell>
          <cell r="Q5449">
            <v>0.72916666666666663</v>
          </cell>
          <cell r="R5449">
            <v>13.5</v>
          </cell>
          <cell r="S5449">
            <v>17.5</v>
          </cell>
        </row>
        <row r="5450">
          <cell r="A5450" t="str">
            <v>All</v>
          </cell>
          <cell r="B5450" t="str">
            <v>PCT Ramp 2-1-1</v>
          </cell>
          <cell r="C5450" t="str">
            <v>R</v>
          </cell>
          <cell r="D5450">
            <v>39659</v>
          </cell>
          <cell r="E5450">
            <v>1</v>
          </cell>
          <cell r="F5450">
            <v>0.14893619999999999</v>
          </cell>
          <cell r="G5450">
            <v>0.14450460000000001</v>
          </cell>
          <cell r="H5450">
            <v>73.149799999999999</v>
          </cell>
          <cell r="I5450">
            <v>1.01075E-2</v>
          </cell>
          <cell r="J5450">
            <v>19</v>
          </cell>
          <cell r="K5450">
            <v>-0.1332738</v>
          </cell>
          <cell r="L5450">
            <v>-5.7152799999999997E-2</v>
          </cell>
          <cell r="M5450">
            <v>-4.4315999999999999E-3</v>
          </cell>
          <cell r="N5450">
            <v>4.8289499999999999E-2</v>
          </cell>
          <cell r="O5450">
            <v>0.12441049999999999</v>
          </cell>
          <cell r="P5450">
            <v>0.58333333333333337</v>
          </cell>
          <cell r="Q5450">
            <v>0.79166666666666663</v>
          </cell>
          <cell r="R5450">
            <v>14</v>
          </cell>
          <cell r="S5450">
            <v>19</v>
          </cell>
        </row>
        <row r="5451">
          <cell r="A5451" t="str">
            <v>All</v>
          </cell>
          <cell r="B5451" t="str">
            <v>PCT Ramp 2-1-1</v>
          </cell>
          <cell r="C5451" t="str">
            <v>R</v>
          </cell>
          <cell r="D5451">
            <v>39659</v>
          </cell>
          <cell r="E5451">
            <v>2</v>
          </cell>
          <cell r="F5451">
            <v>0.10992879999999999</v>
          </cell>
          <cell r="G5451">
            <v>0.1060706</v>
          </cell>
          <cell r="H5451">
            <v>72.149799999999999</v>
          </cell>
          <cell r="I5451">
            <v>9.9742000000000008E-3</v>
          </cell>
          <cell r="J5451">
            <v>19</v>
          </cell>
          <cell r="K5451">
            <v>-0.13184789999999999</v>
          </cell>
          <cell r="L5451">
            <v>-5.6230500000000003E-2</v>
          </cell>
          <cell r="M5451">
            <v>-3.8581000000000002E-3</v>
          </cell>
          <cell r="N5451">
            <v>4.85142E-2</v>
          </cell>
          <cell r="O5451">
            <v>0.12413159999999999</v>
          </cell>
          <cell r="P5451">
            <v>0.58333333333333337</v>
          </cell>
          <cell r="Q5451">
            <v>0.79166666666666663</v>
          </cell>
          <cell r="R5451">
            <v>14</v>
          </cell>
          <cell r="S5451">
            <v>19</v>
          </cell>
        </row>
        <row r="5452">
          <cell r="A5452" t="str">
            <v>All</v>
          </cell>
          <cell r="B5452" t="str">
            <v>PCT Ramp 2-1-1</v>
          </cell>
          <cell r="C5452" t="str">
            <v>R</v>
          </cell>
          <cell r="D5452">
            <v>39659</v>
          </cell>
          <cell r="E5452">
            <v>3</v>
          </cell>
          <cell r="F5452">
            <v>7.3088500000000001E-2</v>
          </cell>
          <cell r="G5452">
            <v>8.8663199999999998E-2</v>
          </cell>
          <cell r="H5452">
            <v>70.888099999999994</v>
          </cell>
          <cell r="I5452">
            <v>9.9273999999999994E-3</v>
          </cell>
          <cell r="J5452">
            <v>19</v>
          </cell>
          <cell r="K5452">
            <v>-0.1121143</v>
          </cell>
          <cell r="L5452">
            <v>-3.6674600000000002E-2</v>
          </cell>
          <cell r="M5452">
            <v>1.55748E-2</v>
          </cell>
          <cell r="N5452">
            <v>6.7824099999999998E-2</v>
          </cell>
          <cell r="O5452">
            <v>0.1432638</v>
          </cell>
          <cell r="P5452">
            <v>0.58333333333333337</v>
          </cell>
          <cell r="Q5452">
            <v>0.79166666666666663</v>
          </cell>
          <cell r="R5452">
            <v>14</v>
          </cell>
          <cell r="S5452">
            <v>19</v>
          </cell>
        </row>
        <row r="5453">
          <cell r="A5453" t="str">
            <v>All</v>
          </cell>
          <cell r="B5453" t="str">
            <v>PCT Ramp 2-1-1</v>
          </cell>
          <cell r="C5453" t="str">
            <v>R</v>
          </cell>
          <cell r="D5453">
            <v>39659</v>
          </cell>
          <cell r="E5453">
            <v>4</v>
          </cell>
          <cell r="F5453">
            <v>5.8902700000000002E-2</v>
          </cell>
          <cell r="G5453">
            <v>7.49697E-2</v>
          </cell>
          <cell r="H5453">
            <v>69.126400000000004</v>
          </cell>
          <cell r="I5453">
            <v>9.9045000000000001E-3</v>
          </cell>
          <cell r="J5453">
            <v>19</v>
          </cell>
          <cell r="K5453">
            <v>-0.11147459999999999</v>
          </cell>
          <cell r="L5453">
            <v>-3.6122000000000001E-2</v>
          </cell>
          <cell r="M5453">
            <v>1.6067000000000001E-2</v>
          </cell>
          <cell r="N5453">
            <v>6.8255999999999997E-2</v>
          </cell>
          <cell r="O5453">
            <v>0.1436086</v>
          </cell>
          <cell r="P5453">
            <v>0.58333333333333337</v>
          </cell>
          <cell r="Q5453">
            <v>0.79166666666666663</v>
          </cell>
          <cell r="R5453">
            <v>14</v>
          </cell>
          <cell r="S5453">
            <v>19</v>
          </cell>
        </row>
        <row r="5454">
          <cell r="A5454" t="str">
            <v>All</v>
          </cell>
          <cell r="B5454" t="str">
            <v>PCT Ramp 2-1-1</v>
          </cell>
          <cell r="C5454" t="str">
            <v>R</v>
          </cell>
          <cell r="D5454">
            <v>39659</v>
          </cell>
          <cell r="E5454">
            <v>5</v>
          </cell>
          <cell r="F5454">
            <v>3.96245E-2</v>
          </cell>
          <cell r="G5454">
            <v>6.09636E-2</v>
          </cell>
          <cell r="H5454">
            <v>67.546899999999994</v>
          </cell>
          <cell r="I5454">
            <v>9.8963999999999996E-3</v>
          </cell>
          <cell r="J5454">
            <v>19</v>
          </cell>
          <cell r="K5454">
            <v>-0.10615040000000001</v>
          </cell>
          <cell r="L5454">
            <v>-3.0828500000000002E-2</v>
          </cell>
          <cell r="M5454">
            <v>2.13391E-2</v>
          </cell>
          <cell r="N5454">
            <v>7.3506799999999997E-2</v>
          </cell>
          <cell r="O5454">
            <v>0.14882860000000001</v>
          </cell>
          <cell r="P5454">
            <v>0.58333333333333337</v>
          </cell>
          <cell r="Q5454">
            <v>0.79166666666666663</v>
          </cell>
          <cell r="R5454">
            <v>14</v>
          </cell>
          <cell r="S5454">
            <v>19</v>
          </cell>
        </row>
        <row r="5455">
          <cell r="A5455" t="str">
            <v>All</v>
          </cell>
          <cell r="B5455" t="str">
            <v>PCT Ramp 2-1-1</v>
          </cell>
          <cell r="C5455" t="str">
            <v>R</v>
          </cell>
          <cell r="D5455">
            <v>39659</v>
          </cell>
          <cell r="E5455">
            <v>6</v>
          </cell>
          <cell r="F5455">
            <v>4.74312E-2</v>
          </cell>
          <cell r="G5455">
            <v>5.3526999999999998E-2</v>
          </cell>
          <cell r="H5455">
            <v>66.046899999999994</v>
          </cell>
          <cell r="I5455">
            <v>9.8925000000000003E-3</v>
          </cell>
          <cell r="J5455">
            <v>19</v>
          </cell>
          <cell r="K5455">
            <v>-0.1213689</v>
          </cell>
          <cell r="L5455">
            <v>-4.6061699999999997E-2</v>
          </cell>
          <cell r="M5455">
            <v>6.0958000000000002E-3</v>
          </cell>
          <cell r="N5455">
            <v>5.8253300000000001E-2</v>
          </cell>
          <cell r="O5455">
            <v>0.1335604</v>
          </cell>
          <cell r="P5455">
            <v>0.58333333333333337</v>
          </cell>
          <cell r="Q5455">
            <v>0.79166666666666663</v>
          </cell>
          <cell r="R5455">
            <v>14</v>
          </cell>
          <cell r="S5455">
            <v>19</v>
          </cell>
        </row>
        <row r="5456">
          <cell r="A5456" t="str">
            <v>All</v>
          </cell>
          <cell r="B5456" t="str">
            <v>PCT Ramp 2-1-1</v>
          </cell>
          <cell r="C5456" t="str">
            <v>R</v>
          </cell>
          <cell r="D5456">
            <v>39659</v>
          </cell>
          <cell r="E5456">
            <v>7</v>
          </cell>
          <cell r="F5456">
            <v>6.2512799999999993E-2</v>
          </cell>
          <cell r="G5456">
            <v>6.5264299999999997E-2</v>
          </cell>
          <cell r="H5456">
            <v>66.467500000000001</v>
          </cell>
          <cell r="I5456">
            <v>9.8889000000000008E-3</v>
          </cell>
          <cell r="J5456">
            <v>19</v>
          </cell>
          <cell r="K5456">
            <v>-0.12468990000000001</v>
          </cell>
          <cell r="L5456">
            <v>-4.9396500000000003E-2</v>
          </cell>
          <cell r="M5456">
            <v>2.7515E-3</v>
          </cell>
          <cell r="N5456">
            <v>5.4899499999999997E-2</v>
          </cell>
          <cell r="O5456">
            <v>0.1301929</v>
          </cell>
          <cell r="P5456">
            <v>0.58333333333333337</v>
          </cell>
          <cell r="Q5456">
            <v>0.79166666666666663</v>
          </cell>
          <cell r="R5456">
            <v>14</v>
          </cell>
          <cell r="S5456">
            <v>19</v>
          </cell>
        </row>
        <row r="5457">
          <cell r="A5457" t="str">
            <v>All</v>
          </cell>
          <cell r="B5457" t="str">
            <v>PCT Ramp 2-1-1</v>
          </cell>
          <cell r="C5457" t="str">
            <v>R</v>
          </cell>
          <cell r="D5457">
            <v>39659</v>
          </cell>
          <cell r="E5457">
            <v>8</v>
          </cell>
          <cell r="F5457">
            <v>7.8164999999999998E-2</v>
          </cell>
          <cell r="G5457">
            <v>6.5219100000000002E-2</v>
          </cell>
          <cell r="H5457">
            <v>67.785200000000003</v>
          </cell>
          <cell r="I5457">
            <v>9.8965000000000008E-3</v>
          </cell>
          <cell r="J5457">
            <v>19</v>
          </cell>
          <cell r="K5457">
            <v>-0.14043600000000001</v>
          </cell>
          <cell r="L5457">
            <v>-6.5113900000000002E-2</v>
          </cell>
          <cell r="M5457">
            <v>-1.2945999999999999E-2</v>
          </cell>
          <cell r="N5457">
            <v>3.9221899999999997E-2</v>
          </cell>
          <cell r="O5457">
            <v>0.11454400000000001</v>
          </cell>
          <cell r="P5457">
            <v>0.58333333333333337</v>
          </cell>
          <cell r="Q5457">
            <v>0.79166666666666663</v>
          </cell>
          <cell r="R5457">
            <v>14</v>
          </cell>
          <cell r="S5457">
            <v>19</v>
          </cell>
        </row>
        <row r="5458">
          <cell r="A5458" t="str">
            <v>All</v>
          </cell>
          <cell r="B5458" t="str">
            <v>PCT Ramp 2-1-1</v>
          </cell>
          <cell r="C5458" t="str">
            <v>R</v>
          </cell>
          <cell r="D5458">
            <v>39659</v>
          </cell>
          <cell r="E5458">
            <v>9</v>
          </cell>
          <cell r="F5458">
            <v>6.4998600000000004E-2</v>
          </cell>
          <cell r="G5458">
            <v>7.4207599999999999E-2</v>
          </cell>
          <cell r="H5458">
            <v>72.126400000000004</v>
          </cell>
          <cell r="I5458">
            <v>9.9282999999999993E-3</v>
          </cell>
          <cell r="J5458">
            <v>19</v>
          </cell>
          <cell r="K5458">
            <v>-0.1184856</v>
          </cell>
          <cell r="L5458">
            <v>-4.3042499999999997E-2</v>
          </cell>
          <cell r="M5458">
            <v>9.2090999999999996E-3</v>
          </cell>
          <cell r="N5458">
            <v>6.14607E-2</v>
          </cell>
          <cell r="O5458">
            <v>0.13690369999999999</v>
          </cell>
          <cell r="P5458">
            <v>0.58333333333333337</v>
          </cell>
          <cell r="Q5458">
            <v>0.79166666666666663</v>
          </cell>
          <cell r="R5458">
            <v>14</v>
          </cell>
          <cell r="S5458">
            <v>19</v>
          </cell>
        </row>
        <row r="5459">
          <cell r="A5459" t="str">
            <v>All</v>
          </cell>
          <cell r="B5459" t="str">
            <v>PCT Ramp 2-1-1</v>
          </cell>
          <cell r="C5459" t="str">
            <v>R</v>
          </cell>
          <cell r="D5459">
            <v>39659</v>
          </cell>
          <cell r="E5459">
            <v>10</v>
          </cell>
          <cell r="F5459">
            <v>8.8803900000000005E-2</v>
          </cell>
          <cell r="G5459">
            <v>0.1193076</v>
          </cell>
          <cell r="H5459">
            <v>76.467500000000001</v>
          </cell>
          <cell r="I5459">
            <v>9.9498999999999994E-3</v>
          </cell>
          <cell r="J5459">
            <v>19</v>
          </cell>
          <cell r="K5459">
            <v>-9.7330200000000006E-2</v>
          </cell>
          <cell r="L5459">
            <v>-2.1804899999999999E-2</v>
          </cell>
          <cell r="M5459">
            <v>3.0503700000000002E-2</v>
          </cell>
          <cell r="N5459">
            <v>8.2812200000000002E-2</v>
          </cell>
          <cell r="O5459">
            <v>0.15833749999999999</v>
          </cell>
          <cell r="P5459">
            <v>0.58333333333333337</v>
          </cell>
          <cell r="Q5459">
            <v>0.79166666666666663</v>
          </cell>
          <cell r="R5459">
            <v>14</v>
          </cell>
          <cell r="S5459">
            <v>19</v>
          </cell>
        </row>
        <row r="5460">
          <cell r="A5460" t="str">
            <v>All</v>
          </cell>
          <cell r="B5460" t="str">
            <v>PCT Ramp 2-1-1</v>
          </cell>
          <cell r="C5460" t="str">
            <v>R</v>
          </cell>
          <cell r="D5460">
            <v>39659</v>
          </cell>
          <cell r="E5460">
            <v>11</v>
          </cell>
          <cell r="F5460">
            <v>0.20643059999999999</v>
          </cell>
          <cell r="G5460">
            <v>0.19306400000000001</v>
          </cell>
          <cell r="H5460">
            <v>80.467500000000001</v>
          </cell>
          <cell r="I5460">
            <v>1.0005500000000001E-2</v>
          </cell>
          <cell r="J5460">
            <v>19</v>
          </cell>
          <cell r="K5460">
            <v>-0.14155719999999999</v>
          </cell>
          <cell r="L5460">
            <v>-6.5821099999999994E-2</v>
          </cell>
          <cell r="M5460">
            <v>-1.3366599999999999E-2</v>
          </cell>
          <cell r="N5460">
            <v>3.9087999999999998E-2</v>
          </cell>
          <cell r="O5460">
            <v>0.1148241</v>
          </cell>
          <cell r="P5460">
            <v>0.58333333333333337</v>
          </cell>
          <cell r="Q5460">
            <v>0.79166666666666663</v>
          </cell>
          <cell r="R5460">
            <v>14</v>
          </cell>
          <cell r="S5460">
            <v>19</v>
          </cell>
        </row>
        <row r="5461">
          <cell r="A5461" t="str">
            <v>All</v>
          </cell>
          <cell r="B5461" t="str">
            <v>PCT Ramp 2-1-1</v>
          </cell>
          <cell r="C5461" t="str">
            <v>R</v>
          </cell>
          <cell r="D5461">
            <v>39659</v>
          </cell>
          <cell r="E5461">
            <v>12</v>
          </cell>
          <cell r="F5461">
            <v>0.13106570000000001</v>
          </cell>
          <cell r="G5461">
            <v>0.28597440000000002</v>
          </cell>
          <cell r="H5461">
            <v>83.808700000000002</v>
          </cell>
          <cell r="I5461">
            <v>1.0045699999999999E-2</v>
          </cell>
          <cell r="J5461">
            <v>19</v>
          </cell>
          <cell r="K5461">
            <v>2.6460899999999999E-2</v>
          </cell>
          <cell r="L5461">
            <v>0.10234890000000001</v>
          </cell>
          <cell r="M5461">
            <v>0.15490870000000001</v>
          </cell>
          <cell r="N5461">
            <v>0.2074685</v>
          </cell>
          <cell r="O5461">
            <v>0.28335650000000001</v>
          </cell>
          <cell r="P5461">
            <v>0.58333333333333337</v>
          </cell>
          <cell r="Q5461">
            <v>0.79166666666666663</v>
          </cell>
          <cell r="R5461">
            <v>14</v>
          </cell>
          <cell r="S5461">
            <v>19</v>
          </cell>
        </row>
        <row r="5462">
          <cell r="A5462" t="str">
            <v>All</v>
          </cell>
          <cell r="B5462" t="str">
            <v>PCT Ramp 2-1-1</v>
          </cell>
          <cell r="C5462" t="str">
            <v>R</v>
          </cell>
          <cell r="D5462">
            <v>39659</v>
          </cell>
          <cell r="E5462">
            <v>13</v>
          </cell>
          <cell r="F5462">
            <v>0.36114109999999999</v>
          </cell>
          <cell r="G5462">
            <v>0.42670770000000002</v>
          </cell>
          <cell r="H5462">
            <v>87.149799999999999</v>
          </cell>
          <cell r="I5462">
            <v>1.00175E-2</v>
          </cell>
          <cell r="J5462">
            <v>19</v>
          </cell>
          <cell r="K5462">
            <v>-6.2700800000000001E-2</v>
          </cell>
          <cell r="L5462">
            <v>1.30806E-2</v>
          </cell>
          <cell r="M5462">
            <v>6.55665E-2</v>
          </cell>
          <cell r="N5462">
            <v>0.1180525</v>
          </cell>
          <cell r="O5462">
            <v>0.1938339</v>
          </cell>
          <cell r="P5462">
            <v>0.58333333333333337</v>
          </cell>
          <cell r="Q5462">
            <v>0.79166666666666663</v>
          </cell>
          <cell r="R5462">
            <v>14</v>
          </cell>
          <cell r="S5462">
            <v>19</v>
          </cell>
        </row>
        <row r="5463">
          <cell r="A5463" t="str">
            <v>All</v>
          </cell>
          <cell r="B5463" t="str">
            <v>PCT Ramp 2-1-1</v>
          </cell>
          <cell r="C5463" t="str">
            <v>R</v>
          </cell>
          <cell r="D5463">
            <v>39659</v>
          </cell>
          <cell r="E5463">
            <v>14</v>
          </cell>
          <cell r="F5463">
            <v>0.48770609999999998</v>
          </cell>
          <cell r="G5463">
            <v>0.66165180000000001</v>
          </cell>
          <cell r="H5463">
            <v>90.308700000000002</v>
          </cell>
          <cell r="I5463">
            <v>1.0035799999999999E-2</v>
          </cell>
          <cell r="J5463">
            <v>19</v>
          </cell>
          <cell r="K5463">
            <v>4.5561200000000003E-2</v>
          </cell>
          <cell r="L5463">
            <v>0.1214118</v>
          </cell>
          <cell r="M5463">
            <v>0.17394570000000001</v>
          </cell>
          <cell r="N5463">
            <v>0.2264796</v>
          </cell>
          <cell r="O5463">
            <v>0.30233019999999999</v>
          </cell>
          <cell r="P5463">
            <v>0.58333333333333337</v>
          </cell>
          <cell r="Q5463">
            <v>0.79166666666666663</v>
          </cell>
          <cell r="R5463">
            <v>14</v>
          </cell>
          <cell r="S5463">
            <v>19</v>
          </cell>
        </row>
        <row r="5464">
          <cell r="A5464" t="str">
            <v>All</v>
          </cell>
          <cell r="B5464" t="str">
            <v>PCT Ramp 2-1-1</v>
          </cell>
          <cell r="C5464" t="str">
            <v>R</v>
          </cell>
          <cell r="D5464">
            <v>39659</v>
          </cell>
          <cell r="E5464">
            <v>15</v>
          </cell>
          <cell r="F5464">
            <v>0.68596559999999995</v>
          </cell>
          <cell r="G5464">
            <v>0.93279959999999995</v>
          </cell>
          <cell r="H5464">
            <v>92.467500000000001</v>
          </cell>
          <cell r="I5464">
            <v>1.00591E-2</v>
          </cell>
          <cell r="J5464">
            <v>19</v>
          </cell>
          <cell r="K5464">
            <v>0.11830060000000001</v>
          </cell>
          <cell r="L5464">
            <v>0.1942392</v>
          </cell>
          <cell r="M5464">
            <v>0.246834</v>
          </cell>
          <cell r="N5464">
            <v>0.2994289</v>
          </cell>
          <cell r="O5464">
            <v>0.37536750000000002</v>
          </cell>
          <cell r="P5464">
            <v>0.58333333333333337</v>
          </cell>
          <cell r="Q5464">
            <v>0.79166666666666663</v>
          </cell>
          <cell r="R5464">
            <v>14</v>
          </cell>
          <cell r="S5464">
            <v>19</v>
          </cell>
        </row>
        <row r="5465">
          <cell r="A5465" t="str">
            <v>All</v>
          </cell>
          <cell r="B5465" t="str">
            <v>PCT Ramp 2-1-1</v>
          </cell>
          <cell r="C5465" t="str">
            <v>R</v>
          </cell>
          <cell r="D5465">
            <v>39659</v>
          </cell>
          <cell r="E5465">
            <v>16</v>
          </cell>
          <cell r="F5465">
            <v>0.72185520000000003</v>
          </cell>
          <cell r="G5465">
            <v>1.1901269999999999</v>
          </cell>
          <cell r="H5465">
            <v>94.546899999999994</v>
          </cell>
          <cell r="I5465">
            <v>1.0057E-2</v>
          </cell>
          <cell r="J5465">
            <v>19</v>
          </cell>
          <cell r="K5465">
            <v>0.3397521</v>
          </cell>
          <cell r="L5465">
            <v>0.41568280000000002</v>
          </cell>
          <cell r="M5465">
            <v>0.46827220000000003</v>
          </cell>
          <cell r="N5465">
            <v>0.52086160000000004</v>
          </cell>
          <cell r="O5465">
            <v>0.59679230000000005</v>
          </cell>
          <cell r="P5465">
            <v>0.58333333333333337</v>
          </cell>
          <cell r="Q5465">
            <v>0.79166666666666663</v>
          </cell>
          <cell r="R5465">
            <v>14</v>
          </cell>
          <cell r="S5465">
            <v>19</v>
          </cell>
        </row>
        <row r="5466">
          <cell r="A5466" t="str">
            <v>All</v>
          </cell>
          <cell r="B5466" t="str">
            <v>PCT Ramp 2-1-1</v>
          </cell>
          <cell r="C5466" t="str">
            <v>R</v>
          </cell>
          <cell r="D5466">
            <v>39659</v>
          </cell>
          <cell r="E5466">
            <v>17</v>
          </cell>
          <cell r="F5466">
            <v>0.71953739999999999</v>
          </cell>
          <cell r="G5466">
            <v>1.4122749999999999</v>
          </cell>
          <cell r="H5466">
            <v>95.888099999999994</v>
          </cell>
          <cell r="I5466">
            <v>1.00567E-2</v>
          </cell>
          <cell r="J5466">
            <v>19</v>
          </cell>
          <cell r="K5466">
            <v>0.56421940000000004</v>
          </cell>
          <cell r="L5466">
            <v>0.64014890000000002</v>
          </cell>
          <cell r="M5466">
            <v>0.69273750000000001</v>
          </cell>
          <cell r="N5466">
            <v>0.74532609999999999</v>
          </cell>
          <cell r="O5466">
            <v>0.82125570000000003</v>
          </cell>
          <cell r="P5466">
            <v>0.58333333333333337</v>
          </cell>
          <cell r="Q5466">
            <v>0.79166666666666663</v>
          </cell>
          <cell r="R5466">
            <v>14</v>
          </cell>
          <cell r="S5466">
            <v>19</v>
          </cell>
        </row>
        <row r="5467">
          <cell r="A5467" t="str">
            <v>All</v>
          </cell>
          <cell r="B5467" t="str">
            <v>PCT Ramp 2-1-1</v>
          </cell>
          <cell r="C5467" t="str">
            <v>R</v>
          </cell>
          <cell r="D5467">
            <v>39659</v>
          </cell>
          <cell r="E5467">
            <v>18</v>
          </cell>
          <cell r="F5467">
            <v>1.030125</v>
          </cell>
          <cell r="G5467">
            <v>1.496664</v>
          </cell>
          <cell r="H5467">
            <v>95.888099999999994</v>
          </cell>
          <cell r="I5467">
            <v>1.0063799999999999E-2</v>
          </cell>
          <cell r="J5467">
            <v>19</v>
          </cell>
          <cell r="K5467">
            <v>0.337976</v>
          </cell>
          <cell r="L5467">
            <v>0.41393219999999997</v>
          </cell>
          <cell r="M5467">
            <v>0.46653909999999998</v>
          </cell>
          <cell r="N5467">
            <v>0.51914610000000005</v>
          </cell>
          <cell r="O5467">
            <v>0.59510229999999997</v>
          </cell>
          <cell r="P5467">
            <v>0.58333333333333337</v>
          </cell>
          <cell r="Q5467">
            <v>0.79166666666666663</v>
          </cell>
          <cell r="R5467">
            <v>14</v>
          </cell>
          <cell r="S5467">
            <v>19</v>
          </cell>
        </row>
        <row r="5468">
          <cell r="A5468" t="str">
            <v>All</v>
          </cell>
          <cell r="B5468" t="str">
            <v>PCT Ramp 2-1-1</v>
          </cell>
          <cell r="C5468" t="str">
            <v>R</v>
          </cell>
          <cell r="D5468">
            <v>39659</v>
          </cell>
          <cell r="E5468">
            <v>19</v>
          </cell>
          <cell r="F5468">
            <v>1.637594</v>
          </cell>
          <cell r="G5468">
            <v>1.468771</v>
          </cell>
          <cell r="H5468">
            <v>94.467500000000001</v>
          </cell>
          <cell r="I5468">
            <v>1.0073199999999999E-2</v>
          </cell>
          <cell r="J5468">
            <v>19</v>
          </cell>
          <cell r="K5468">
            <v>-0.29744579999999998</v>
          </cell>
          <cell r="L5468">
            <v>-0.22145419999999999</v>
          </cell>
          <cell r="M5468">
            <v>-0.16882259999999999</v>
          </cell>
          <cell r="N5468">
            <v>-0.11619110000000001</v>
          </cell>
          <cell r="O5468">
            <v>-4.0199499999999999E-2</v>
          </cell>
          <cell r="P5468">
            <v>0.58333333333333337</v>
          </cell>
          <cell r="Q5468">
            <v>0.79166666666666663</v>
          </cell>
          <cell r="R5468">
            <v>14</v>
          </cell>
          <cell r="S5468">
            <v>19</v>
          </cell>
        </row>
        <row r="5469">
          <cell r="A5469" t="str">
            <v>All</v>
          </cell>
          <cell r="B5469" t="str">
            <v>PCT Ramp 2-1-1</v>
          </cell>
          <cell r="C5469" t="str">
            <v>R</v>
          </cell>
          <cell r="D5469">
            <v>39659</v>
          </cell>
          <cell r="E5469">
            <v>20</v>
          </cell>
          <cell r="F5469">
            <v>1.466432</v>
          </cell>
          <cell r="G5469">
            <v>1.3000480000000001</v>
          </cell>
          <cell r="H5469">
            <v>92.649799999999999</v>
          </cell>
          <cell r="I5469">
            <v>1.00895E-2</v>
          </cell>
          <cell r="J5469">
            <v>19</v>
          </cell>
          <cell r="K5469">
            <v>-0.29511159999999997</v>
          </cell>
          <cell r="L5469">
            <v>-0.21905849999999999</v>
          </cell>
          <cell r="M5469">
            <v>-0.16638430000000001</v>
          </cell>
          <cell r="N5469">
            <v>-0.1137102</v>
          </cell>
          <cell r="O5469">
            <v>-3.7657000000000003E-2</v>
          </cell>
          <cell r="P5469">
            <v>0.58333333333333337</v>
          </cell>
          <cell r="Q5469">
            <v>0.79166666666666663</v>
          </cell>
          <cell r="R5469">
            <v>14</v>
          </cell>
          <cell r="S5469">
            <v>19</v>
          </cell>
        </row>
        <row r="5470">
          <cell r="A5470" t="str">
            <v>All</v>
          </cell>
          <cell r="B5470" t="str">
            <v>PCT Ramp 2-1-1</v>
          </cell>
          <cell r="C5470" t="str">
            <v>R</v>
          </cell>
          <cell r="D5470">
            <v>39659</v>
          </cell>
          <cell r="E5470">
            <v>21</v>
          </cell>
          <cell r="F5470">
            <v>1.124692</v>
          </cell>
          <cell r="G5470">
            <v>0.91232230000000003</v>
          </cell>
          <cell r="H5470">
            <v>88.491</v>
          </cell>
          <cell r="I5470">
            <v>1.0016600000000001E-2</v>
          </cell>
          <cell r="J5470">
            <v>19</v>
          </cell>
          <cell r="K5470">
            <v>-0.34063179999999998</v>
          </cell>
          <cell r="L5470">
            <v>-0.26485370000000003</v>
          </cell>
          <cell r="M5470">
            <v>-0.21237</v>
          </cell>
          <cell r="N5470">
            <v>-0.15988640000000001</v>
          </cell>
          <cell r="O5470">
            <v>-8.4108299999999997E-2</v>
          </cell>
          <cell r="P5470">
            <v>0.58333333333333337</v>
          </cell>
          <cell r="Q5470">
            <v>0.79166666666666663</v>
          </cell>
          <cell r="R5470">
            <v>14</v>
          </cell>
          <cell r="S5470">
            <v>19</v>
          </cell>
        </row>
        <row r="5471">
          <cell r="A5471" t="str">
            <v>All</v>
          </cell>
          <cell r="B5471" t="str">
            <v>PCT Ramp 2-1-1</v>
          </cell>
          <cell r="C5471" t="str">
            <v>R</v>
          </cell>
          <cell r="D5471">
            <v>39659</v>
          </cell>
          <cell r="E5471">
            <v>22</v>
          </cell>
          <cell r="F5471">
            <v>0.77072929999999995</v>
          </cell>
          <cell r="G5471">
            <v>0.64553590000000005</v>
          </cell>
          <cell r="H5471">
            <v>85.514499999999998</v>
          </cell>
          <cell r="I5471">
            <v>1.0008299999999999E-2</v>
          </cell>
          <cell r="J5471">
            <v>19</v>
          </cell>
          <cell r="K5471">
            <v>-0.25340180000000001</v>
          </cell>
          <cell r="L5471">
            <v>-0.17765520000000001</v>
          </cell>
          <cell r="M5471">
            <v>-0.12519340000000001</v>
          </cell>
          <cell r="N5471">
            <v>-7.2731500000000004E-2</v>
          </cell>
          <cell r="O5471">
            <v>3.0151000000000002E-3</v>
          </cell>
          <cell r="P5471">
            <v>0.58333333333333337</v>
          </cell>
          <cell r="Q5471">
            <v>0.79166666666666663</v>
          </cell>
          <cell r="R5471">
            <v>14</v>
          </cell>
          <cell r="S5471">
            <v>19</v>
          </cell>
        </row>
        <row r="5472">
          <cell r="A5472" t="str">
            <v>All</v>
          </cell>
          <cell r="B5472" t="str">
            <v>PCT Ramp 2-1-1</v>
          </cell>
          <cell r="C5472" t="str">
            <v>R</v>
          </cell>
          <cell r="D5472">
            <v>39659</v>
          </cell>
          <cell r="E5472">
            <v>23</v>
          </cell>
          <cell r="F5472">
            <v>0.57208809999999999</v>
          </cell>
          <cell r="G5472">
            <v>0.49920720000000002</v>
          </cell>
          <cell r="H5472">
            <v>83.355599999999995</v>
          </cell>
          <cell r="I5472">
            <v>1.00082E-2</v>
          </cell>
          <cell r="J5472">
            <v>19</v>
          </cell>
          <cell r="K5472">
            <v>-0.20108880000000001</v>
          </cell>
          <cell r="L5472">
            <v>-0.1253425</v>
          </cell>
          <cell r="M5472">
            <v>-7.2880899999999998E-2</v>
          </cell>
          <cell r="N5472">
            <v>-2.0419300000000001E-2</v>
          </cell>
          <cell r="O5472">
            <v>5.5327000000000001E-2</v>
          </cell>
          <cell r="P5472">
            <v>0.58333333333333337</v>
          </cell>
          <cell r="Q5472">
            <v>0.79166666666666663</v>
          </cell>
          <cell r="R5472">
            <v>14</v>
          </cell>
          <cell r="S5472">
            <v>19</v>
          </cell>
        </row>
        <row r="5473">
          <cell r="A5473" t="str">
            <v>All</v>
          </cell>
          <cell r="B5473" t="str">
            <v>PCT Ramp 2-1-1</v>
          </cell>
          <cell r="C5473" t="str">
            <v>R</v>
          </cell>
          <cell r="D5473">
            <v>39659</v>
          </cell>
          <cell r="E5473">
            <v>24</v>
          </cell>
          <cell r="F5473">
            <v>0.37479000000000001</v>
          </cell>
          <cell r="G5473">
            <v>0.3179843</v>
          </cell>
          <cell r="H5473">
            <v>81.014499999999998</v>
          </cell>
          <cell r="I5473">
            <v>1.00272E-2</v>
          </cell>
          <cell r="J5473">
            <v>19</v>
          </cell>
          <cell r="K5473">
            <v>-0.18513479999999999</v>
          </cell>
          <cell r="L5473">
            <v>-0.10931689999999999</v>
          </cell>
          <cell r="M5473">
            <v>-5.6805700000000001E-2</v>
          </cell>
          <cell r="N5473">
            <v>-4.2944999999999997E-3</v>
          </cell>
          <cell r="O5473">
            <v>7.1523400000000001E-2</v>
          </cell>
          <cell r="P5473">
            <v>0.58333333333333337</v>
          </cell>
          <cell r="Q5473">
            <v>0.79166666666666663</v>
          </cell>
          <cell r="R5473">
            <v>14</v>
          </cell>
          <cell r="S5473">
            <v>19</v>
          </cell>
        </row>
        <row r="5474">
          <cell r="A5474" t="str">
            <v>All</v>
          </cell>
          <cell r="B5474" t="str">
            <v>PCT Ramp 2-1-1</v>
          </cell>
          <cell r="C5474" t="str">
            <v>R</v>
          </cell>
          <cell r="D5474">
            <v>39665</v>
          </cell>
          <cell r="E5474">
            <v>1</v>
          </cell>
          <cell r="F5474">
            <v>0.3958024</v>
          </cell>
          <cell r="G5474">
            <v>0.32142660000000001</v>
          </cell>
          <cell r="H5474">
            <v>80.733500000000006</v>
          </cell>
          <cell r="I5474">
            <v>9.4853999999999997E-3</v>
          </cell>
          <cell r="J5474">
            <v>22</v>
          </cell>
          <cell r="K5474">
            <v>-0.1991899</v>
          </cell>
          <cell r="L5474">
            <v>-0.1254487</v>
          </cell>
          <cell r="M5474">
            <v>-7.4375800000000006E-2</v>
          </cell>
          <cell r="N5474">
            <v>-2.3302900000000001E-2</v>
          </cell>
          <cell r="O5474">
            <v>5.0438200000000002E-2</v>
          </cell>
          <cell r="P5474">
            <v>0.58333333333333337</v>
          </cell>
          <cell r="Q5474">
            <v>0.75</v>
          </cell>
          <cell r="R5474">
            <v>14</v>
          </cell>
          <cell r="S5474">
            <v>18</v>
          </cell>
        </row>
        <row r="5475">
          <cell r="A5475" t="str">
            <v>All</v>
          </cell>
          <cell r="B5475" t="str">
            <v>PCT Ramp 2-1-1</v>
          </cell>
          <cell r="C5475" t="str">
            <v>R</v>
          </cell>
          <cell r="D5475">
            <v>39665</v>
          </cell>
          <cell r="E5475">
            <v>2</v>
          </cell>
          <cell r="F5475">
            <v>0.31263000000000002</v>
          </cell>
          <cell r="G5475">
            <v>0.2380863</v>
          </cell>
          <cell r="H5475">
            <v>77.525999999999996</v>
          </cell>
          <cell r="I5475">
            <v>9.2508E-3</v>
          </cell>
          <cell r="J5475">
            <v>22</v>
          </cell>
          <cell r="K5475">
            <v>-0.1978048</v>
          </cell>
          <cell r="L5475">
            <v>-0.1249811</v>
          </cell>
          <cell r="M5475">
            <v>-7.4543700000000004E-2</v>
          </cell>
          <cell r="N5475">
            <v>-2.4106200000000001E-2</v>
          </cell>
          <cell r="O5475">
            <v>4.8717499999999997E-2</v>
          </cell>
          <cell r="P5475">
            <v>0.58333333333333337</v>
          </cell>
          <cell r="Q5475">
            <v>0.75</v>
          </cell>
          <cell r="R5475">
            <v>14</v>
          </cell>
          <cell r="S5475">
            <v>18</v>
          </cell>
        </row>
        <row r="5476">
          <cell r="A5476" t="str">
            <v>All</v>
          </cell>
          <cell r="B5476" t="str">
            <v>PCT Ramp 2-1-1</v>
          </cell>
          <cell r="C5476" t="str">
            <v>R</v>
          </cell>
          <cell r="D5476">
            <v>39665</v>
          </cell>
          <cell r="E5476">
            <v>3</v>
          </cell>
          <cell r="F5476">
            <v>0.24616179999999999</v>
          </cell>
          <cell r="G5476">
            <v>0.18645990000000001</v>
          </cell>
          <cell r="H5476">
            <v>75.599100000000007</v>
          </cell>
          <cell r="I5476">
            <v>9.2543999999999994E-3</v>
          </cell>
          <cell r="J5476">
            <v>22</v>
          </cell>
          <cell r="K5476">
            <v>-0.18298719999999999</v>
          </cell>
          <cell r="L5476">
            <v>-0.1101492</v>
          </cell>
          <cell r="M5476">
            <v>-5.9701900000000002E-2</v>
          </cell>
          <cell r="N5476">
            <v>-9.2545000000000006E-3</v>
          </cell>
          <cell r="O5476">
            <v>6.3583399999999998E-2</v>
          </cell>
          <cell r="P5476">
            <v>0.58333333333333337</v>
          </cell>
          <cell r="Q5476">
            <v>0.75</v>
          </cell>
          <cell r="R5476">
            <v>14</v>
          </cell>
          <cell r="S5476">
            <v>18</v>
          </cell>
        </row>
        <row r="5477">
          <cell r="A5477" t="str">
            <v>All</v>
          </cell>
          <cell r="B5477" t="str">
            <v>PCT Ramp 2-1-1</v>
          </cell>
          <cell r="C5477" t="str">
            <v>R</v>
          </cell>
          <cell r="D5477">
            <v>39665</v>
          </cell>
          <cell r="E5477">
            <v>4</v>
          </cell>
          <cell r="F5477">
            <v>0.1692044</v>
          </cell>
          <cell r="G5477">
            <v>0.14138709999999999</v>
          </cell>
          <cell r="H5477">
            <v>74.172200000000004</v>
          </cell>
          <cell r="I5477">
            <v>9.2067999999999994E-3</v>
          </cell>
          <cell r="J5477">
            <v>22</v>
          </cell>
          <cell r="K5477">
            <v>-0.15078520000000001</v>
          </cell>
          <cell r="L5477">
            <v>-7.8134800000000004E-2</v>
          </cell>
          <cell r="M5477">
            <v>-2.7817399999999999E-2</v>
          </cell>
          <cell r="N5477">
            <v>2.2500099999999999E-2</v>
          </cell>
          <cell r="O5477">
            <v>9.5150399999999996E-2</v>
          </cell>
          <cell r="P5477">
            <v>0.58333333333333337</v>
          </cell>
          <cell r="Q5477">
            <v>0.75</v>
          </cell>
          <cell r="R5477">
            <v>14</v>
          </cell>
          <cell r="S5477">
            <v>18</v>
          </cell>
        </row>
        <row r="5478">
          <cell r="A5478" t="str">
            <v>All</v>
          </cell>
          <cell r="B5478" t="str">
            <v>PCT Ramp 2-1-1</v>
          </cell>
          <cell r="C5478" t="str">
            <v>R</v>
          </cell>
          <cell r="D5478">
            <v>39665</v>
          </cell>
          <cell r="E5478">
            <v>5</v>
          </cell>
          <cell r="F5478">
            <v>0.1238736</v>
          </cell>
          <cell r="G5478">
            <v>0.1010831</v>
          </cell>
          <cell r="H5478">
            <v>72.599100000000007</v>
          </cell>
          <cell r="I5478">
            <v>9.1949000000000006E-3</v>
          </cell>
          <cell r="J5478">
            <v>22</v>
          </cell>
          <cell r="K5478">
            <v>-0.14567830000000001</v>
          </cell>
          <cell r="L5478">
            <v>-7.3075200000000007E-2</v>
          </cell>
          <cell r="M5478">
            <v>-2.2790500000000002E-2</v>
          </cell>
          <cell r="N5478">
            <v>2.74941E-2</v>
          </cell>
          <cell r="O5478">
            <v>0.1000972</v>
          </cell>
          <cell r="P5478">
            <v>0.58333333333333337</v>
          </cell>
          <cell r="Q5478">
            <v>0.75</v>
          </cell>
          <cell r="R5478">
            <v>14</v>
          </cell>
          <cell r="S5478">
            <v>18</v>
          </cell>
        </row>
        <row r="5479">
          <cell r="A5479" t="str">
            <v>All</v>
          </cell>
          <cell r="B5479" t="str">
            <v>PCT Ramp 2-1-1</v>
          </cell>
          <cell r="C5479" t="str">
            <v>R</v>
          </cell>
          <cell r="D5479">
            <v>39665</v>
          </cell>
          <cell r="E5479">
            <v>6</v>
          </cell>
          <cell r="F5479">
            <v>0.1252067</v>
          </cell>
          <cell r="G5479">
            <v>9.2446500000000001E-2</v>
          </cell>
          <cell r="H5479">
            <v>71.599100000000007</v>
          </cell>
          <cell r="I5479">
            <v>9.1894999999999998E-3</v>
          </cell>
          <cell r="J5479">
            <v>22</v>
          </cell>
          <cell r="K5479">
            <v>-0.15561179999999999</v>
          </cell>
          <cell r="L5479">
            <v>-8.3030000000000007E-2</v>
          </cell>
          <cell r="M5479">
            <v>-3.27601E-2</v>
          </cell>
          <cell r="N5479">
            <v>1.7509799999999999E-2</v>
          </cell>
          <cell r="O5479">
            <v>9.0091500000000005E-2</v>
          </cell>
          <cell r="P5479">
            <v>0.58333333333333337</v>
          </cell>
          <cell r="Q5479">
            <v>0.75</v>
          </cell>
          <cell r="R5479">
            <v>14</v>
          </cell>
          <cell r="S5479">
            <v>18</v>
          </cell>
        </row>
        <row r="5480">
          <cell r="A5480" t="str">
            <v>All</v>
          </cell>
          <cell r="B5480" t="str">
            <v>PCT Ramp 2-1-1</v>
          </cell>
          <cell r="C5480" t="str">
            <v>R</v>
          </cell>
          <cell r="D5480">
            <v>39665</v>
          </cell>
          <cell r="E5480">
            <v>7</v>
          </cell>
          <cell r="F5480">
            <v>6.2115299999999998E-2</v>
          </cell>
          <cell r="G5480">
            <v>8.1419699999999998E-2</v>
          </cell>
          <cell r="H5480">
            <v>70.2453</v>
          </cell>
          <cell r="I5480">
            <v>9.1850999999999999E-3</v>
          </cell>
          <cell r="J5480">
            <v>22</v>
          </cell>
          <cell r="K5480">
            <v>-0.10351779999999999</v>
          </cell>
          <cell r="L5480">
            <v>-3.0953399999999999E-2</v>
          </cell>
          <cell r="M5480">
            <v>1.9304499999999999E-2</v>
          </cell>
          <cell r="N5480">
            <v>6.9562399999999996E-2</v>
          </cell>
          <cell r="O5480">
            <v>0.1421268</v>
          </cell>
          <cell r="P5480">
            <v>0.58333333333333337</v>
          </cell>
          <cell r="Q5480">
            <v>0.75</v>
          </cell>
          <cell r="R5480">
            <v>14</v>
          </cell>
          <cell r="S5480">
            <v>18</v>
          </cell>
        </row>
        <row r="5481">
          <cell r="A5481" t="str">
            <v>All</v>
          </cell>
          <cell r="B5481" t="str">
            <v>PCT Ramp 2-1-1</v>
          </cell>
          <cell r="C5481" t="str">
            <v>R</v>
          </cell>
          <cell r="D5481">
            <v>39665</v>
          </cell>
          <cell r="E5481">
            <v>8</v>
          </cell>
          <cell r="F5481">
            <v>0.1044916</v>
          </cell>
          <cell r="G5481">
            <v>9.5949900000000005E-2</v>
          </cell>
          <cell r="H5481">
            <v>71.2453</v>
          </cell>
          <cell r="I5481">
            <v>9.195E-3</v>
          </cell>
          <cell r="J5481">
            <v>22</v>
          </cell>
          <cell r="K5481">
            <v>-0.13143050000000001</v>
          </cell>
          <cell r="L5481">
            <v>-5.8826799999999999E-2</v>
          </cell>
          <cell r="M5481">
            <v>-8.5416999999999993E-3</v>
          </cell>
          <cell r="N5481">
            <v>4.17434E-2</v>
          </cell>
          <cell r="O5481">
            <v>0.1143472</v>
          </cell>
          <cell r="P5481">
            <v>0.58333333333333337</v>
          </cell>
          <cell r="Q5481">
            <v>0.75</v>
          </cell>
          <cell r="R5481">
            <v>14</v>
          </cell>
          <cell r="S5481">
            <v>18</v>
          </cell>
        </row>
        <row r="5482">
          <cell r="A5482" t="str">
            <v>All</v>
          </cell>
          <cell r="B5482" t="str">
            <v>PCT Ramp 2-1-1</v>
          </cell>
          <cell r="C5482" t="str">
            <v>R</v>
          </cell>
          <cell r="D5482">
            <v>39665</v>
          </cell>
          <cell r="E5482">
            <v>9</v>
          </cell>
          <cell r="F5482">
            <v>9.4950699999999999E-2</v>
          </cell>
          <cell r="G5482">
            <v>0.1133916</v>
          </cell>
          <cell r="H5482">
            <v>74.2453</v>
          </cell>
          <cell r="I5482">
            <v>9.2058000000000001E-3</v>
          </cell>
          <cell r="J5482">
            <v>22</v>
          </cell>
          <cell r="K5482">
            <v>-0.1045198</v>
          </cell>
          <cell r="L5482">
            <v>-3.1873600000000002E-2</v>
          </cell>
          <cell r="M5482">
            <v>1.84409E-2</v>
          </cell>
          <cell r="N5482">
            <v>6.8755499999999997E-2</v>
          </cell>
          <cell r="O5482">
            <v>0.14140169999999999</v>
          </cell>
          <cell r="P5482">
            <v>0.58333333333333337</v>
          </cell>
          <cell r="Q5482">
            <v>0.75</v>
          </cell>
          <cell r="R5482">
            <v>14</v>
          </cell>
          <cell r="S5482">
            <v>18</v>
          </cell>
        </row>
        <row r="5483">
          <cell r="A5483" t="str">
            <v>All</v>
          </cell>
          <cell r="B5483" t="str">
            <v>PCT Ramp 2-1-1</v>
          </cell>
          <cell r="C5483" t="str">
            <v>R</v>
          </cell>
          <cell r="D5483">
            <v>39665</v>
          </cell>
          <cell r="E5483">
            <v>10</v>
          </cell>
          <cell r="F5483">
            <v>0.16838980000000001</v>
          </cell>
          <cell r="G5483">
            <v>0.1799704</v>
          </cell>
          <cell r="H5483">
            <v>78.672200000000004</v>
          </cell>
          <cell r="I5483">
            <v>9.2455999999999997E-3</v>
          </cell>
          <cell r="J5483">
            <v>22</v>
          </cell>
          <cell r="K5483">
            <v>-0.1116456</v>
          </cell>
          <cell r="L5483">
            <v>-3.8842599999999998E-2</v>
          </cell>
          <cell r="M5483">
            <v>1.15806E-2</v>
          </cell>
          <cell r="N5483">
            <v>6.2003799999999998E-2</v>
          </cell>
          <cell r="O5483">
            <v>0.13480690000000001</v>
          </cell>
          <cell r="P5483">
            <v>0.58333333333333337</v>
          </cell>
          <cell r="Q5483">
            <v>0.75</v>
          </cell>
          <cell r="R5483">
            <v>14</v>
          </cell>
          <cell r="S5483">
            <v>18</v>
          </cell>
        </row>
        <row r="5484">
          <cell r="A5484" t="str">
            <v>All</v>
          </cell>
          <cell r="B5484" t="str">
            <v>PCT Ramp 2-1-1</v>
          </cell>
          <cell r="C5484" t="str">
            <v>R</v>
          </cell>
          <cell r="D5484">
            <v>39665</v>
          </cell>
          <cell r="E5484">
            <v>11</v>
          </cell>
          <cell r="F5484">
            <v>0.27505960000000002</v>
          </cell>
          <cell r="G5484">
            <v>0.25503360000000003</v>
          </cell>
          <cell r="H5484">
            <v>82.2453</v>
          </cell>
          <cell r="I5484">
            <v>9.2812999999999993E-3</v>
          </cell>
          <cell r="J5484">
            <v>22</v>
          </cell>
          <cell r="K5484">
            <v>-0.1434897</v>
          </cell>
          <cell r="L5484">
            <v>-7.0546300000000006E-2</v>
          </cell>
          <cell r="M5484">
            <v>-2.0025999999999999E-2</v>
          </cell>
          <cell r="N5484">
            <v>3.0494400000000001E-2</v>
          </cell>
          <cell r="O5484">
            <v>0.1034378</v>
          </cell>
          <cell r="P5484">
            <v>0.58333333333333337</v>
          </cell>
          <cell r="Q5484">
            <v>0.75</v>
          </cell>
          <cell r="R5484">
            <v>14</v>
          </cell>
          <cell r="S5484">
            <v>18</v>
          </cell>
        </row>
        <row r="5485">
          <cell r="A5485" t="str">
            <v>All</v>
          </cell>
          <cell r="B5485" t="str">
            <v>PCT Ramp 2-1-1</v>
          </cell>
          <cell r="C5485" t="str">
            <v>R</v>
          </cell>
          <cell r="D5485">
            <v>39665</v>
          </cell>
          <cell r="E5485">
            <v>12</v>
          </cell>
          <cell r="F5485">
            <v>0.38504430000000001</v>
          </cell>
          <cell r="G5485">
            <v>0.40750700000000001</v>
          </cell>
          <cell r="H5485">
            <v>87.099100000000007</v>
          </cell>
          <cell r="I5485">
            <v>9.2595999999999998E-3</v>
          </cell>
          <cell r="J5485">
            <v>22</v>
          </cell>
          <cell r="K5485">
            <v>-0.10085719999999999</v>
          </cell>
          <cell r="L5485">
            <v>-2.7998800000000001E-2</v>
          </cell>
          <cell r="M5485">
            <v>2.2462699999999999E-2</v>
          </cell>
          <cell r="N5485">
            <v>7.2924100000000006E-2</v>
          </cell>
          <cell r="O5485">
            <v>0.14578250000000001</v>
          </cell>
          <cell r="P5485">
            <v>0.58333333333333337</v>
          </cell>
          <cell r="Q5485">
            <v>0.75</v>
          </cell>
          <cell r="R5485">
            <v>14</v>
          </cell>
          <cell r="S5485">
            <v>18</v>
          </cell>
        </row>
        <row r="5486">
          <cell r="A5486" t="str">
            <v>All</v>
          </cell>
          <cell r="B5486" t="str">
            <v>PCT Ramp 2-1-1</v>
          </cell>
          <cell r="C5486" t="str">
            <v>R</v>
          </cell>
          <cell r="D5486">
            <v>39665</v>
          </cell>
          <cell r="E5486">
            <v>13</v>
          </cell>
          <cell r="F5486">
            <v>0.60470270000000004</v>
          </cell>
          <cell r="G5486">
            <v>0.63739069999999998</v>
          </cell>
          <cell r="H5486">
            <v>91.025999999999996</v>
          </cell>
          <cell r="I5486">
            <v>9.2501000000000007E-3</v>
          </cell>
          <cell r="J5486">
            <v>22</v>
          </cell>
          <cell r="K5486">
            <v>-9.0568099999999999E-2</v>
          </cell>
          <cell r="L5486">
            <v>-1.77474E-2</v>
          </cell>
          <cell r="M5486">
            <v>3.2688000000000002E-2</v>
          </cell>
          <cell r="N5486">
            <v>8.31234E-2</v>
          </cell>
          <cell r="O5486">
            <v>0.1559441</v>
          </cell>
          <cell r="P5486">
            <v>0.58333333333333337</v>
          </cell>
          <cell r="Q5486">
            <v>0.75</v>
          </cell>
          <cell r="R5486">
            <v>14</v>
          </cell>
          <cell r="S5486">
            <v>18</v>
          </cell>
        </row>
        <row r="5487">
          <cell r="A5487" t="str">
            <v>All</v>
          </cell>
          <cell r="B5487" t="str">
            <v>PCT Ramp 2-1-1</v>
          </cell>
          <cell r="C5487" t="str">
            <v>R</v>
          </cell>
          <cell r="D5487">
            <v>39665</v>
          </cell>
          <cell r="E5487">
            <v>14</v>
          </cell>
          <cell r="F5487">
            <v>0.90656130000000001</v>
          </cell>
          <cell r="G5487">
            <v>0.94344700000000004</v>
          </cell>
          <cell r="H5487">
            <v>94.4529</v>
          </cell>
          <cell r="I5487">
            <v>9.2826999999999996E-3</v>
          </cell>
          <cell r="J5487">
            <v>22</v>
          </cell>
          <cell r="K5487">
            <v>-8.6587800000000006E-2</v>
          </cell>
          <cell r="L5487">
            <v>-1.36387E-2</v>
          </cell>
          <cell r="M5487">
            <v>3.68857E-2</v>
          </cell>
          <cell r="N5487">
            <v>8.7410000000000002E-2</v>
          </cell>
          <cell r="O5487">
            <v>0.16035920000000001</v>
          </cell>
          <cell r="P5487">
            <v>0.58333333333333337</v>
          </cell>
          <cell r="Q5487">
            <v>0.75</v>
          </cell>
          <cell r="R5487">
            <v>14</v>
          </cell>
          <cell r="S5487">
            <v>18</v>
          </cell>
        </row>
        <row r="5488">
          <cell r="A5488" t="str">
            <v>All</v>
          </cell>
          <cell r="B5488" t="str">
            <v>PCT Ramp 2-1-1</v>
          </cell>
          <cell r="C5488" t="str">
            <v>R</v>
          </cell>
          <cell r="D5488">
            <v>39665</v>
          </cell>
          <cell r="E5488">
            <v>15</v>
          </cell>
          <cell r="F5488">
            <v>1.0307519999999999</v>
          </cell>
          <cell r="G5488">
            <v>1.1911499999999999</v>
          </cell>
          <cell r="H5488">
            <v>96.099100000000007</v>
          </cell>
          <cell r="I5488">
            <v>9.2907000000000007E-3</v>
          </cell>
          <cell r="J5488">
            <v>22</v>
          </cell>
          <cell r="K5488">
            <v>3.6872200000000001E-2</v>
          </cell>
          <cell r="L5488">
            <v>0.1098527</v>
          </cell>
          <cell r="M5488">
            <v>0.16039870000000001</v>
          </cell>
          <cell r="N5488">
            <v>0.21094479999999999</v>
          </cell>
          <cell r="O5488">
            <v>0.28392529999999999</v>
          </cell>
          <cell r="P5488">
            <v>0.58333333333333337</v>
          </cell>
          <cell r="Q5488">
            <v>0.75</v>
          </cell>
          <cell r="R5488">
            <v>14</v>
          </cell>
          <cell r="S5488">
            <v>18</v>
          </cell>
        </row>
        <row r="5489">
          <cell r="A5489" t="str">
            <v>All</v>
          </cell>
          <cell r="B5489" t="str">
            <v>PCT Ramp 2-1-1</v>
          </cell>
          <cell r="C5489" t="str">
            <v>R</v>
          </cell>
          <cell r="D5489">
            <v>39665</v>
          </cell>
          <cell r="E5489">
            <v>16</v>
          </cell>
          <cell r="F5489">
            <v>1.071134</v>
          </cell>
          <cell r="G5489">
            <v>1.3708450000000001</v>
          </cell>
          <cell r="H5489">
            <v>96.2453</v>
          </cell>
          <cell r="I5489">
            <v>9.3424000000000007E-3</v>
          </cell>
          <cell r="J5489">
            <v>22</v>
          </cell>
          <cell r="K5489">
            <v>0.17584060000000001</v>
          </cell>
          <cell r="L5489">
            <v>0.249024</v>
          </cell>
          <cell r="M5489">
            <v>0.29971049999999999</v>
          </cell>
          <cell r="N5489">
            <v>0.35039710000000002</v>
          </cell>
          <cell r="O5489">
            <v>0.42358040000000002</v>
          </cell>
          <cell r="P5489">
            <v>0.58333333333333337</v>
          </cell>
          <cell r="Q5489">
            <v>0.75</v>
          </cell>
          <cell r="R5489">
            <v>14</v>
          </cell>
          <cell r="S5489">
            <v>18</v>
          </cell>
        </row>
        <row r="5490">
          <cell r="A5490" t="str">
            <v>All</v>
          </cell>
          <cell r="B5490" t="str">
            <v>PCT Ramp 2-1-1</v>
          </cell>
          <cell r="C5490" t="str">
            <v>R</v>
          </cell>
          <cell r="D5490">
            <v>39665</v>
          </cell>
          <cell r="E5490">
            <v>17</v>
          </cell>
          <cell r="F5490">
            <v>1.1633450000000001</v>
          </cell>
          <cell r="G5490">
            <v>1.614295</v>
          </cell>
          <cell r="H5490">
            <v>97.2453</v>
          </cell>
          <cell r="I5490">
            <v>9.3224999999999992E-3</v>
          </cell>
          <cell r="J5490">
            <v>22</v>
          </cell>
          <cell r="K5490">
            <v>0.32721250000000002</v>
          </cell>
          <cell r="L5490">
            <v>0.4003178</v>
          </cell>
          <cell r="M5490">
            <v>0.45095039999999997</v>
          </cell>
          <cell r="N5490">
            <v>0.50158290000000005</v>
          </cell>
          <cell r="O5490">
            <v>0.57468830000000004</v>
          </cell>
          <cell r="P5490">
            <v>0.58333333333333337</v>
          </cell>
          <cell r="Q5490">
            <v>0.75</v>
          </cell>
          <cell r="R5490">
            <v>14</v>
          </cell>
          <cell r="S5490">
            <v>18</v>
          </cell>
        </row>
        <row r="5491">
          <cell r="A5491" t="str">
            <v>All</v>
          </cell>
          <cell r="B5491" t="str">
            <v>PCT Ramp 2-1-1</v>
          </cell>
          <cell r="C5491" t="str">
            <v>R</v>
          </cell>
          <cell r="D5491">
            <v>39665</v>
          </cell>
          <cell r="E5491">
            <v>18</v>
          </cell>
          <cell r="F5491">
            <v>1.075828</v>
          </cell>
          <cell r="G5491">
            <v>1.6797740000000001</v>
          </cell>
          <cell r="H5491">
            <v>97.2453</v>
          </cell>
          <cell r="I5491">
            <v>9.2940000000000002E-3</v>
          </cell>
          <cell r="J5491">
            <v>22</v>
          </cell>
          <cell r="K5491">
            <v>0.48039700000000002</v>
          </cell>
          <cell r="L5491">
            <v>0.55339039999999995</v>
          </cell>
          <cell r="M5491">
            <v>0.60394550000000002</v>
          </cell>
          <cell r="N5491">
            <v>0.65450050000000004</v>
          </cell>
          <cell r="O5491">
            <v>0.72749399999999997</v>
          </cell>
          <cell r="P5491">
            <v>0.58333333333333337</v>
          </cell>
          <cell r="Q5491">
            <v>0.75</v>
          </cell>
          <cell r="R5491">
            <v>14</v>
          </cell>
          <cell r="S5491">
            <v>18</v>
          </cell>
        </row>
        <row r="5492">
          <cell r="A5492" t="str">
            <v>All</v>
          </cell>
          <cell r="B5492" t="str">
            <v>PCT Ramp 2-1-1</v>
          </cell>
          <cell r="C5492" t="str">
            <v>R</v>
          </cell>
          <cell r="D5492">
            <v>39665</v>
          </cell>
          <cell r="E5492">
            <v>19</v>
          </cell>
          <cell r="F5492">
            <v>1.747611</v>
          </cell>
          <cell r="G5492">
            <v>1.6242639999999999</v>
          </cell>
          <cell r="H5492">
            <v>95.7453</v>
          </cell>
          <cell r="I5492">
            <v>9.2811000000000005E-3</v>
          </cell>
          <cell r="J5492">
            <v>22</v>
          </cell>
          <cell r="K5492">
            <v>-0.24681030000000001</v>
          </cell>
          <cell r="L5492">
            <v>-0.1738673</v>
          </cell>
          <cell r="M5492">
            <v>-0.12334729999999999</v>
          </cell>
          <cell r="N5492">
            <v>-7.2827199999999995E-2</v>
          </cell>
          <cell r="O5492">
            <v>1.1569999999999999E-4</v>
          </cell>
          <cell r="P5492">
            <v>0.58333333333333337</v>
          </cell>
          <cell r="Q5492">
            <v>0.75</v>
          </cell>
          <cell r="R5492">
            <v>14</v>
          </cell>
          <cell r="S5492">
            <v>18</v>
          </cell>
        </row>
        <row r="5493">
          <cell r="A5493" t="str">
            <v>All</v>
          </cell>
          <cell r="B5493" t="str">
            <v>PCT Ramp 2-1-1</v>
          </cell>
          <cell r="C5493" t="str">
            <v>R</v>
          </cell>
          <cell r="D5493">
            <v>39665</v>
          </cell>
          <cell r="E5493">
            <v>20</v>
          </cell>
          <cell r="F5493">
            <v>1.558006</v>
          </cell>
          <cell r="G5493">
            <v>1.3780429999999999</v>
          </cell>
          <cell r="H5493">
            <v>93.4529</v>
          </cell>
          <cell r="I5493">
            <v>9.2580000000000006E-3</v>
          </cell>
          <cell r="J5493">
            <v>22</v>
          </cell>
          <cell r="K5493">
            <v>-0.30327219999999999</v>
          </cell>
          <cell r="L5493">
            <v>-0.23042009999999999</v>
          </cell>
          <cell r="M5493">
            <v>-0.17996300000000001</v>
          </cell>
          <cell r="N5493">
            <v>-0.12950590000000001</v>
          </cell>
          <cell r="O5493">
            <v>-5.6653799999999997E-2</v>
          </cell>
          <cell r="P5493">
            <v>0.58333333333333337</v>
          </cell>
          <cell r="Q5493">
            <v>0.75</v>
          </cell>
          <cell r="R5493">
            <v>14</v>
          </cell>
          <cell r="S5493">
            <v>18</v>
          </cell>
        </row>
        <row r="5494">
          <cell r="A5494" t="str">
            <v>All</v>
          </cell>
          <cell r="B5494" t="str">
            <v>PCT Ramp 2-1-1</v>
          </cell>
          <cell r="C5494" t="str">
            <v>R</v>
          </cell>
          <cell r="D5494">
            <v>39665</v>
          </cell>
          <cell r="E5494">
            <v>21</v>
          </cell>
          <cell r="F5494">
            <v>1.2506759999999999</v>
          </cell>
          <cell r="G5494">
            <v>1.0469029999999999</v>
          </cell>
          <cell r="H5494">
            <v>90.087299999999999</v>
          </cell>
          <cell r="I5494">
            <v>9.2382999999999996E-3</v>
          </cell>
          <cell r="J5494">
            <v>22</v>
          </cell>
          <cell r="K5494">
            <v>-0.32695069999999998</v>
          </cell>
          <cell r="L5494">
            <v>-0.25417630000000002</v>
          </cell>
          <cell r="M5494">
            <v>-0.20377300000000001</v>
          </cell>
          <cell r="N5494">
            <v>-0.1533697</v>
          </cell>
          <cell r="O5494">
            <v>-8.0595299999999995E-2</v>
          </cell>
          <cell r="P5494">
            <v>0.58333333333333337</v>
          </cell>
          <cell r="Q5494">
            <v>0.75</v>
          </cell>
          <cell r="R5494">
            <v>14</v>
          </cell>
          <cell r="S5494">
            <v>18</v>
          </cell>
        </row>
        <row r="5495">
          <cell r="A5495" t="str">
            <v>All</v>
          </cell>
          <cell r="B5495" t="str">
            <v>PCT Ramp 2-1-1</v>
          </cell>
          <cell r="C5495" t="str">
            <v>R</v>
          </cell>
          <cell r="D5495">
            <v>39665</v>
          </cell>
          <cell r="E5495">
            <v>22</v>
          </cell>
          <cell r="F5495">
            <v>0.99978310000000004</v>
          </cell>
          <cell r="G5495">
            <v>0.76015900000000003</v>
          </cell>
          <cell r="H5495">
            <v>85.8797</v>
          </cell>
          <cell r="I5495">
            <v>9.2692999999999994E-3</v>
          </cell>
          <cell r="J5495">
            <v>22</v>
          </cell>
          <cell r="K5495">
            <v>-0.36300850000000001</v>
          </cell>
          <cell r="L5495">
            <v>-0.29011199999999998</v>
          </cell>
          <cell r="M5495">
            <v>-0.23962410000000001</v>
          </cell>
          <cell r="N5495">
            <v>-0.1891362</v>
          </cell>
          <cell r="O5495">
            <v>-0.1162397</v>
          </cell>
          <cell r="P5495">
            <v>0.58333333333333337</v>
          </cell>
          <cell r="Q5495">
            <v>0.75</v>
          </cell>
          <cell r="R5495">
            <v>14</v>
          </cell>
          <cell r="S5495">
            <v>18</v>
          </cell>
        </row>
        <row r="5496">
          <cell r="A5496" t="str">
            <v>All</v>
          </cell>
          <cell r="B5496" t="str">
            <v>PCT Ramp 2-1-1</v>
          </cell>
          <cell r="C5496" t="str">
            <v>R</v>
          </cell>
          <cell r="D5496">
            <v>39665</v>
          </cell>
          <cell r="E5496">
            <v>23</v>
          </cell>
          <cell r="F5496">
            <v>0.57342340000000003</v>
          </cell>
          <cell r="G5496">
            <v>0.61008459999999998</v>
          </cell>
          <cell r="H5496">
            <v>83.672200000000004</v>
          </cell>
          <cell r="I5496">
            <v>9.2621000000000005E-3</v>
          </cell>
          <cell r="J5496">
            <v>22</v>
          </cell>
          <cell r="K5496">
            <v>-8.6675000000000002E-2</v>
          </cell>
          <cell r="L5496">
            <v>-1.3807E-2</v>
          </cell>
          <cell r="M5496">
            <v>3.6661199999999998E-2</v>
          </cell>
          <cell r="N5496">
            <v>8.7129399999999996E-2</v>
          </cell>
          <cell r="O5496">
            <v>0.15999740000000001</v>
          </cell>
          <cell r="P5496">
            <v>0.58333333333333337</v>
          </cell>
          <cell r="Q5496">
            <v>0.75</v>
          </cell>
          <cell r="R5496">
            <v>14</v>
          </cell>
          <cell r="S5496">
            <v>18</v>
          </cell>
        </row>
        <row r="5497">
          <cell r="A5497" t="str">
            <v>All</v>
          </cell>
          <cell r="B5497" t="str">
            <v>PCT Ramp 2-1-1</v>
          </cell>
          <cell r="C5497" t="str">
            <v>R</v>
          </cell>
          <cell r="D5497">
            <v>39665</v>
          </cell>
          <cell r="E5497">
            <v>24</v>
          </cell>
          <cell r="F5497">
            <v>0.46460829999999997</v>
          </cell>
          <cell r="G5497">
            <v>0.43739149999999999</v>
          </cell>
          <cell r="H5497">
            <v>80.891499999999994</v>
          </cell>
          <cell r="I5497">
            <v>9.2595999999999998E-3</v>
          </cell>
          <cell r="J5497">
            <v>22</v>
          </cell>
          <cell r="K5497">
            <v>-0.15053639999999999</v>
          </cell>
          <cell r="L5497">
            <v>-7.7678200000000003E-2</v>
          </cell>
          <cell r="M5497">
            <v>-2.7216799999999999E-2</v>
          </cell>
          <cell r="N5497">
            <v>2.3244600000000001E-2</v>
          </cell>
          <cell r="O5497">
            <v>9.6102800000000002E-2</v>
          </cell>
          <cell r="P5497">
            <v>0.58333333333333337</v>
          </cell>
          <cell r="Q5497">
            <v>0.75</v>
          </cell>
          <cell r="R5497">
            <v>14</v>
          </cell>
          <cell r="S5497">
            <v>18</v>
          </cell>
        </row>
        <row r="5498">
          <cell r="A5498" t="str">
            <v>All</v>
          </cell>
          <cell r="B5498" t="str">
            <v>PCT Ramp 2-1-1</v>
          </cell>
          <cell r="C5498" t="str">
            <v>R</v>
          </cell>
          <cell r="D5498">
            <v>39671</v>
          </cell>
          <cell r="E5498">
            <v>1</v>
          </cell>
          <cell r="F5498">
            <v>0.16028800000000001</v>
          </cell>
          <cell r="G5498">
            <v>0.21405540000000001</v>
          </cell>
          <cell r="H5498">
            <v>77.864599999999996</v>
          </cell>
          <cell r="I5498">
            <v>1.00848E-2</v>
          </cell>
          <cell r="J5498">
            <v>19</v>
          </cell>
          <cell r="K5498">
            <v>-7.4929700000000002E-2</v>
          </cell>
          <cell r="L5498">
            <v>1.1056E-3</v>
          </cell>
          <cell r="M5498">
            <v>5.37674E-2</v>
          </cell>
          <cell r="N5498">
            <v>0.1064293</v>
          </cell>
          <cell r="O5498">
            <v>0.1824646</v>
          </cell>
          <cell r="P5498">
            <v>0.58333333333333337</v>
          </cell>
          <cell r="Q5498">
            <v>0.79166666666666663</v>
          </cell>
          <cell r="R5498">
            <v>14</v>
          </cell>
          <cell r="S5498">
            <v>19</v>
          </cell>
        </row>
        <row r="5499">
          <cell r="A5499" t="str">
            <v>All</v>
          </cell>
          <cell r="B5499" t="str">
            <v>PCT Ramp 2-1-1</v>
          </cell>
          <cell r="C5499" t="str">
            <v>R</v>
          </cell>
          <cell r="D5499">
            <v>39671</v>
          </cell>
          <cell r="E5499">
            <v>2</v>
          </cell>
          <cell r="F5499">
            <v>0.14252119999999999</v>
          </cell>
          <cell r="G5499">
            <v>0.1707784</v>
          </cell>
          <cell r="H5499">
            <v>77.364599999999996</v>
          </cell>
          <cell r="I5499">
            <v>1.0034400000000001E-2</v>
          </cell>
          <cell r="J5499">
            <v>19</v>
          </cell>
          <cell r="K5499">
            <v>-0.1001179</v>
          </cell>
          <cell r="L5499">
            <v>-2.4272800000000001E-2</v>
          </cell>
          <cell r="M5499">
            <v>2.8257299999999999E-2</v>
          </cell>
          <cell r="N5499">
            <v>8.0787300000000006E-2</v>
          </cell>
          <cell r="O5499">
            <v>0.1566324</v>
          </cell>
          <cell r="P5499">
            <v>0.58333333333333337</v>
          </cell>
          <cell r="Q5499">
            <v>0.79166666666666663</v>
          </cell>
          <cell r="R5499">
            <v>14</v>
          </cell>
          <cell r="S5499">
            <v>19</v>
          </cell>
        </row>
        <row r="5500">
          <cell r="A5500" t="str">
            <v>All</v>
          </cell>
          <cell r="B5500" t="str">
            <v>PCT Ramp 2-1-1</v>
          </cell>
          <cell r="C5500" t="str">
            <v>R</v>
          </cell>
          <cell r="D5500">
            <v>39671</v>
          </cell>
          <cell r="E5500">
            <v>3</v>
          </cell>
          <cell r="F5500">
            <v>7.9385700000000003E-2</v>
          </cell>
          <cell r="G5500">
            <v>0.12930030000000001</v>
          </cell>
          <cell r="H5500">
            <v>75.705799999999996</v>
          </cell>
          <cell r="I5500">
            <v>1.0000800000000001E-2</v>
          </cell>
          <cell r="J5500">
            <v>19</v>
          </cell>
          <cell r="K5500">
            <v>-7.8245599999999998E-2</v>
          </cell>
          <cell r="L5500">
            <v>-2.5274999999999998E-3</v>
          </cell>
          <cell r="M5500">
            <v>4.9914600000000003E-2</v>
          </cell>
          <cell r="N5500">
            <v>0.1023568</v>
          </cell>
          <cell r="O5500">
            <v>0.17807490000000001</v>
          </cell>
          <cell r="P5500">
            <v>0.58333333333333337</v>
          </cell>
          <cell r="Q5500">
            <v>0.79166666666666663</v>
          </cell>
          <cell r="R5500">
            <v>14</v>
          </cell>
          <cell r="S5500">
            <v>19</v>
          </cell>
        </row>
        <row r="5501">
          <cell r="A5501" t="str">
            <v>All</v>
          </cell>
          <cell r="B5501" t="str">
            <v>PCT Ramp 2-1-1</v>
          </cell>
          <cell r="C5501" t="str">
            <v>R</v>
          </cell>
          <cell r="D5501">
            <v>39671</v>
          </cell>
          <cell r="E5501">
            <v>4</v>
          </cell>
          <cell r="F5501">
            <v>4.4041299999999999E-2</v>
          </cell>
          <cell r="G5501">
            <v>8.6043400000000006E-2</v>
          </cell>
          <cell r="H5501">
            <v>73.023499999999999</v>
          </cell>
          <cell r="I5501">
            <v>9.9973000000000006E-3</v>
          </cell>
          <cell r="J5501">
            <v>19</v>
          </cell>
          <cell r="K5501">
            <v>-8.6135500000000004E-2</v>
          </cell>
          <cell r="L5501">
            <v>-1.0430699999999999E-2</v>
          </cell>
          <cell r="M5501">
            <v>4.2002100000000001E-2</v>
          </cell>
          <cell r="N5501">
            <v>9.4435000000000005E-2</v>
          </cell>
          <cell r="O5501">
            <v>0.17013980000000001</v>
          </cell>
          <cell r="P5501">
            <v>0.58333333333333337</v>
          </cell>
          <cell r="Q5501">
            <v>0.79166666666666663</v>
          </cell>
          <cell r="R5501">
            <v>14</v>
          </cell>
          <cell r="S5501">
            <v>19</v>
          </cell>
        </row>
        <row r="5502">
          <cell r="A5502" t="str">
            <v>All</v>
          </cell>
          <cell r="B5502" t="str">
            <v>PCT Ramp 2-1-1</v>
          </cell>
          <cell r="C5502" t="str">
            <v>R</v>
          </cell>
          <cell r="D5502">
            <v>39671</v>
          </cell>
          <cell r="E5502">
            <v>5</v>
          </cell>
          <cell r="F5502">
            <v>4.7303999999999999E-2</v>
          </cell>
          <cell r="G5502">
            <v>6.9617299999999993E-2</v>
          </cell>
          <cell r="H5502">
            <v>71.602900000000005</v>
          </cell>
          <cell r="I5502">
            <v>9.9815000000000008E-3</v>
          </cell>
          <cell r="J5502">
            <v>19</v>
          </cell>
          <cell r="K5502">
            <v>-0.1057232</v>
          </cell>
          <cell r="L5502">
            <v>-3.0078299999999999E-2</v>
          </cell>
          <cell r="M5502">
            <v>2.2313199999999998E-2</v>
          </cell>
          <cell r="N5502">
            <v>7.4704699999999999E-2</v>
          </cell>
          <cell r="O5502">
            <v>0.1503496</v>
          </cell>
          <cell r="P5502">
            <v>0.58333333333333337</v>
          </cell>
          <cell r="Q5502">
            <v>0.79166666666666663</v>
          </cell>
          <cell r="R5502">
            <v>14</v>
          </cell>
          <cell r="S5502">
            <v>19</v>
          </cell>
        </row>
        <row r="5503">
          <cell r="A5503" t="str">
            <v>All</v>
          </cell>
          <cell r="B5503" t="str">
            <v>PCT Ramp 2-1-1</v>
          </cell>
          <cell r="C5503" t="str">
            <v>R</v>
          </cell>
          <cell r="D5503">
            <v>39671</v>
          </cell>
          <cell r="E5503">
            <v>6</v>
          </cell>
          <cell r="F5503">
            <v>4.8149600000000001E-2</v>
          </cell>
          <cell r="G5503">
            <v>5.9226399999999998E-2</v>
          </cell>
          <cell r="H5503">
            <v>69.341200000000001</v>
          </cell>
          <cell r="I5503">
            <v>9.9719000000000006E-3</v>
          </cell>
          <cell r="J5503">
            <v>19</v>
          </cell>
          <cell r="K5503">
            <v>-0.1168979</v>
          </cell>
          <cell r="L5503">
            <v>-4.1289399999999997E-2</v>
          </cell>
          <cell r="M5503">
            <v>1.1076799999999999E-2</v>
          </cell>
          <cell r="N5503">
            <v>6.3442999999999999E-2</v>
          </cell>
          <cell r="O5503">
            <v>0.13905149999999999</v>
          </cell>
          <cell r="P5503">
            <v>0.58333333333333337</v>
          </cell>
          <cell r="Q5503">
            <v>0.79166666666666663</v>
          </cell>
          <cell r="R5503">
            <v>14</v>
          </cell>
          <cell r="S5503">
            <v>19</v>
          </cell>
        </row>
        <row r="5504">
          <cell r="A5504" t="str">
            <v>All</v>
          </cell>
          <cell r="B5504" t="str">
            <v>PCT Ramp 2-1-1</v>
          </cell>
          <cell r="C5504" t="str">
            <v>R</v>
          </cell>
          <cell r="D5504">
            <v>39671</v>
          </cell>
          <cell r="E5504">
            <v>7</v>
          </cell>
          <cell r="F5504">
            <v>5.5597199999999999E-2</v>
          </cell>
          <cell r="G5504">
            <v>7.3984999999999995E-2</v>
          </cell>
          <cell r="H5504">
            <v>68.261700000000005</v>
          </cell>
          <cell r="I5504">
            <v>9.9641999999999994E-3</v>
          </cell>
          <cell r="J5504">
            <v>19</v>
          </cell>
          <cell r="K5504">
            <v>-0.109538</v>
          </cell>
          <cell r="L5504">
            <v>-3.39584E-2</v>
          </cell>
          <cell r="M5504">
            <v>1.8387899999999999E-2</v>
          </cell>
          <cell r="N5504">
            <v>7.0734099999999994E-2</v>
          </cell>
          <cell r="O5504">
            <v>0.14631369999999999</v>
          </cell>
          <cell r="P5504">
            <v>0.58333333333333337</v>
          </cell>
          <cell r="Q5504">
            <v>0.79166666666666663</v>
          </cell>
          <cell r="R5504">
            <v>14</v>
          </cell>
          <cell r="S5504">
            <v>19</v>
          </cell>
        </row>
        <row r="5505">
          <cell r="A5505" t="str">
            <v>All</v>
          </cell>
          <cell r="B5505" t="str">
            <v>PCT Ramp 2-1-1</v>
          </cell>
          <cell r="C5505" t="str">
            <v>R</v>
          </cell>
          <cell r="D5505">
            <v>39671</v>
          </cell>
          <cell r="E5505">
            <v>8</v>
          </cell>
          <cell r="F5505">
            <v>0.13504650000000001</v>
          </cell>
          <cell r="G5505">
            <v>7.9257800000000003E-2</v>
          </cell>
          <cell r="H5505">
            <v>70.579400000000007</v>
          </cell>
          <cell r="I5505">
            <v>9.9816999999999996E-3</v>
          </cell>
          <cell r="J5505">
            <v>19</v>
          </cell>
          <cell r="K5505">
            <v>-0.18382660000000001</v>
          </cell>
          <cell r="L5505">
            <v>-0.1081807</v>
          </cell>
          <cell r="M5505">
            <v>-5.5788699999999997E-2</v>
          </cell>
          <cell r="N5505">
            <v>-3.3966000000000001E-3</v>
          </cell>
          <cell r="O5505">
            <v>7.22492E-2</v>
          </cell>
          <cell r="P5505">
            <v>0.58333333333333337</v>
          </cell>
          <cell r="Q5505">
            <v>0.79166666666666663</v>
          </cell>
          <cell r="R5505">
            <v>14</v>
          </cell>
          <cell r="S5505">
            <v>19</v>
          </cell>
        </row>
        <row r="5506">
          <cell r="A5506" t="str">
            <v>All</v>
          </cell>
          <cell r="B5506" t="str">
            <v>PCT Ramp 2-1-1</v>
          </cell>
          <cell r="C5506" t="str">
            <v>R</v>
          </cell>
          <cell r="D5506">
            <v>39671</v>
          </cell>
          <cell r="E5506">
            <v>9</v>
          </cell>
          <cell r="F5506">
            <v>0.1114328</v>
          </cell>
          <cell r="G5506">
            <v>9.2163900000000007E-2</v>
          </cell>
          <cell r="H5506">
            <v>75.079400000000007</v>
          </cell>
          <cell r="I5506">
            <v>1.0076699999999999E-2</v>
          </cell>
          <cell r="J5506">
            <v>19</v>
          </cell>
          <cell r="K5506">
            <v>-0.14791489999999999</v>
          </cell>
          <cell r="L5506">
            <v>-7.1909799999999996E-2</v>
          </cell>
          <cell r="M5506">
            <v>-1.9268899999999999E-2</v>
          </cell>
          <cell r="N5506">
            <v>3.3371999999999999E-2</v>
          </cell>
          <cell r="O5506">
            <v>0.1093771</v>
          </cell>
          <cell r="P5506">
            <v>0.58333333333333337</v>
          </cell>
          <cell r="Q5506">
            <v>0.79166666666666663</v>
          </cell>
          <cell r="R5506">
            <v>14</v>
          </cell>
          <cell r="S5506">
            <v>19</v>
          </cell>
        </row>
        <row r="5507">
          <cell r="A5507" t="str">
            <v>All</v>
          </cell>
          <cell r="B5507" t="str">
            <v>PCT Ramp 2-1-1</v>
          </cell>
          <cell r="C5507" t="str">
            <v>R</v>
          </cell>
          <cell r="D5507">
            <v>39671</v>
          </cell>
          <cell r="E5507">
            <v>10</v>
          </cell>
          <cell r="F5507">
            <v>0.23352970000000001</v>
          </cell>
          <cell r="G5507">
            <v>0.1770872</v>
          </cell>
          <cell r="H5507">
            <v>80.079400000000007</v>
          </cell>
          <cell r="I5507">
            <v>1.02696E-2</v>
          </cell>
          <cell r="J5507">
            <v>19</v>
          </cell>
          <cell r="K5507">
            <v>-0.1863138</v>
          </cell>
          <cell r="L5507">
            <v>-0.1095848</v>
          </cell>
          <cell r="M5507">
            <v>-5.64425E-2</v>
          </cell>
          <cell r="N5507">
            <v>-3.3002000000000001E-3</v>
          </cell>
          <cell r="O5507">
            <v>7.3428800000000002E-2</v>
          </cell>
          <cell r="P5507">
            <v>0.58333333333333337</v>
          </cell>
          <cell r="Q5507">
            <v>0.79166666666666663</v>
          </cell>
          <cell r="R5507">
            <v>14</v>
          </cell>
          <cell r="S5507">
            <v>19</v>
          </cell>
        </row>
        <row r="5508">
          <cell r="A5508" t="str">
            <v>All</v>
          </cell>
          <cell r="B5508" t="str">
            <v>PCT Ramp 2-1-1</v>
          </cell>
          <cell r="C5508" t="str">
            <v>R</v>
          </cell>
          <cell r="D5508">
            <v>39671</v>
          </cell>
          <cell r="E5508">
            <v>11</v>
          </cell>
          <cell r="F5508">
            <v>0.25547379999999997</v>
          </cell>
          <cell r="G5508">
            <v>0.25248579999999998</v>
          </cell>
          <cell r="H5508">
            <v>84</v>
          </cell>
          <cell r="I5508">
            <v>1.01987E-2</v>
          </cell>
          <cell r="J5508">
            <v>19</v>
          </cell>
          <cell r="K5508">
            <v>-0.1324101</v>
          </cell>
          <cell r="L5508">
            <v>-5.5946500000000003E-2</v>
          </cell>
          <cell r="M5508">
            <v>-2.9880000000000002E-3</v>
          </cell>
          <cell r="N5508">
            <v>4.9970500000000001E-2</v>
          </cell>
          <cell r="O5508">
            <v>0.1264342</v>
          </cell>
          <cell r="P5508">
            <v>0.58333333333333337</v>
          </cell>
          <cell r="Q5508">
            <v>0.79166666666666663</v>
          </cell>
          <cell r="R5508">
            <v>14</v>
          </cell>
          <cell r="S5508">
            <v>19</v>
          </cell>
        </row>
        <row r="5509">
          <cell r="A5509" t="str">
            <v>All</v>
          </cell>
          <cell r="B5509" t="str">
            <v>PCT Ramp 2-1-1</v>
          </cell>
          <cell r="C5509" t="str">
            <v>R</v>
          </cell>
          <cell r="D5509">
            <v>39671</v>
          </cell>
          <cell r="E5509">
            <v>12</v>
          </cell>
          <cell r="F5509">
            <v>0.44750390000000001</v>
          </cell>
          <cell r="G5509">
            <v>0.42120030000000003</v>
          </cell>
          <cell r="H5509">
            <v>88.182299999999998</v>
          </cell>
          <cell r="I5509">
            <v>1.01104E-2</v>
          </cell>
          <cell r="J5509">
            <v>19</v>
          </cell>
          <cell r="K5509">
            <v>-0.1551642</v>
          </cell>
          <cell r="L5509">
            <v>-7.90323E-2</v>
          </cell>
          <cell r="M5509">
            <v>-2.63036E-2</v>
          </cell>
          <cell r="N5509">
            <v>2.64251E-2</v>
          </cell>
          <cell r="O5509">
            <v>0.102557</v>
          </cell>
          <cell r="P5509">
            <v>0.58333333333333337</v>
          </cell>
          <cell r="Q5509">
            <v>0.79166666666666663</v>
          </cell>
          <cell r="R5509">
            <v>14</v>
          </cell>
          <cell r="S5509">
            <v>19</v>
          </cell>
        </row>
        <row r="5510">
          <cell r="A5510" t="str">
            <v>All</v>
          </cell>
          <cell r="B5510" t="str">
            <v>PCT Ramp 2-1-1</v>
          </cell>
          <cell r="C5510" t="str">
            <v>R</v>
          </cell>
          <cell r="D5510">
            <v>39671</v>
          </cell>
          <cell r="E5510">
            <v>13</v>
          </cell>
          <cell r="F5510">
            <v>0.56002249999999998</v>
          </cell>
          <cell r="G5510">
            <v>0.62402199999999997</v>
          </cell>
          <cell r="H5510">
            <v>92.023499999999999</v>
          </cell>
          <cell r="I5510">
            <v>1.01084E-2</v>
          </cell>
          <cell r="J5510">
            <v>19</v>
          </cell>
          <cell r="K5510">
            <v>-6.48484E-2</v>
          </cell>
          <cell r="L5510">
            <v>1.1276E-2</v>
          </cell>
          <cell r="M5510">
            <v>6.3999500000000001E-2</v>
          </cell>
          <cell r="N5510">
            <v>0.1167231</v>
          </cell>
          <cell r="O5510">
            <v>0.19284750000000001</v>
          </cell>
          <cell r="P5510">
            <v>0.58333333333333337</v>
          </cell>
          <cell r="Q5510">
            <v>0.79166666666666663</v>
          </cell>
          <cell r="R5510">
            <v>14</v>
          </cell>
          <cell r="S5510">
            <v>19</v>
          </cell>
        </row>
        <row r="5511">
          <cell r="A5511" t="str">
            <v>All</v>
          </cell>
          <cell r="B5511" t="str">
            <v>PCT Ramp 2-1-1</v>
          </cell>
          <cell r="C5511" t="str">
            <v>R</v>
          </cell>
          <cell r="D5511">
            <v>39671</v>
          </cell>
          <cell r="E5511">
            <v>14</v>
          </cell>
          <cell r="F5511">
            <v>0.90240220000000004</v>
          </cell>
          <cell r="G5511">
            <v>0.91305530000000001</v>
          </cell>
          <cell r="H5511">
            <v>95.864599999999996</v>
          </cell>
          <cell r="I5511">
            <v>1.0191199999999999E-2</v>
          </cell>
          <cell r="J5511">
            <v>19</v>
          </cell>
          <cell r="K5511">
            <v>-0.1187212</v>
          </cell>
          <cell r="L5511">
            <v>-4.2285799999999998E-2</v>
          </cell>
          <cell r="M5511">
            <v>1.06531E-2</v>
          </cell>
          <cell r="N5511">
            <v>6.3592099999999999E-2</v>
          </cell>
          <cell r="O5511">
            <v>0.1400275</v>
          </cell>
          <cell r="P5511">
            <v>0.58333333333333337</v>
          </cell>
          <cell r="Q5511">
            <v>0.79166666666666663</v>
          </cell>
          <cell r="R5511">
            <v>14</v>
          </cell>
          <cell r="S5511">
            <v>19</v>
          </cell>
        </row>
        <row r="5512">
          <cell r="A5512" t="str">
            <v>All</v>
          </cell>
          <cell r="B5512" t="str">
            <v>PCT Ramp 2-1-1</v>
          </cell>
          <cell r="C5512" t="str">
            <v>R</v>
          </cell>
          <cell r="D5512">
            <v>39671</v>
          </cell>
          <cell r="E5512">
            <v>15</v>
          </cell>
          <cell r="F5512">
            <v>0.94268510000000005</v>
          </cell>
          <cell r="G5512">
            <v>1.204939</v>
          </cell>
          <cell r="H5512">
            <v>98.023499999999999</v>
          </cell>
          <cell r="I5512">
            <v>1.02524E-2</v>
          </cell>
          <cell r="J5512">
            <v>19</v>
          </cell>
          <cell r="K5512">
            <v>0.13249169999999999</v>
          </cell>
          <cell r="L5512">
            <v>0.20915629999999999</v>
          </cell>
          <cell r="M5512">
            <v>0.26225389999999998</v>
          </cell>
          <cell r="N5512">
            <v>0.31535160000000001</v>
          </cell>
          <cell r="O5512">
            <v>0.39201619999999998</v>
          </cell>
          <cell r="P5512">
            <v>0.58333333333333337</v>
          </cell>
          <cell r="Q5512">
            <v>0.79166666666666663</v>
          </cell>
          <cell r="R5512">
            <v>14</v>
          </cell>
          <cell r="S5512">
            <v>19</v>
          </cell>
        </row>
        <row r="5513">
          <cell r="A5513" t="str">
            <v>All</v>
          </cell>
          <cell r="B5513" t="str">
            <v>PCT Ramp 2-1-1</v>
          </cell>
          <cell r="C5513" t="str">
            <v>R</v>
          </cell>
          <cell r="D5513">
            <v>39671</v>
          </cell>
          <cell r="E5513">
            <v>16</v>
          </cell>
          <cell r="F5513">
            <v>1.012003</v>
          </cell>
          <cell r="G5513">
            <v>1.4414530000000001</v>
          </cell>
          <cell r="H5513">
            <v>99.023499999999999</v>
          </cell>
          <cell r="I5513">
            <v>1.01663E-2</v>
          </cell>
          <cell r="J5513">
            <v>19</v>
          </cell>
          <cell r="K5513">
            <v>0.30023349999999999</v>
          </cell>
          <cell r="L5513">
            <v>0.37657560000000001</v>
          </cell>
          <cell r="M5513">
            <v>0.42944979999999999</v>
          </cell>
          <cell r="N5513">
            <v>0.48232399999999997</v>
          </cell>
          <cell r="O5513">
            <v>0.55866610000000005</v>
          </cell>
          <cell r="P5513">
            <v>0.58333333333333337</v>
          </cell>
          <cell r="Q5513">
            <v>0.79166666666666663</v>
          </cell>
          <cell r="R5513">
            <v>14</v>
          </cell>
          <cell r="S5513">
            <v>19</v>
          </cell>
        </row>
        <row r="5514">
          <cell r="A5514" t="str">
            <v>All</v>
          </cell>
          <cell r="B5514" t="str">
            <v>PCT Ramp 2-1-1</v>
          </cell>
          <cell r="C5514" t="str">
            <v>R</v>
          </cell>
          <cell r="D5514">
            <v>39671</v>
          </cell>
          <cell r="E5514">
            <v>17</v>
          </cell>
          <cell r="F5514">
            <v>0.97867689999999996</v>
          </cell>
          <cell r="G5514">
            <v>1.645473</v>
          </cell>
          <cell r="H5514">
            <v>99.944000000000003</v>
          </cell>
          <cell r="I5514">
            <v>1.01764E-2</v>
          </cell>
          <cell r="J5514">
            <v>19</v>
          </cell>
          <cell r="K5514">
            <v>0.53751550000000003</v>
          </cell>
          <cell r="L5514">
            <v>0.61389550000000004</v>
          </cell>
          <cell r="M5514">
            <v>0.66679600000000006</v>
          </cell>
          <cell r="N5514">
            <v>0.71969660000000002</v>
          </cell>
          <cell r="O5514">
            <v>0.79607660000000002</v>
          </cell>
          <cell r="P5514">
            <v>0.58333333333333337</v>
          </cell>
          <cell r="Q5514">
            <v>0.79166666666666663</v>
          </cell>
          <cell r="R5514">
            <v>14</v>
          </cell>
          <cell r="S5514">
            <v>19</v>
          </cell>
        </row>
        <row r="5515">
          <cell r="A5515" t="str">
            <v>All</v>
          </cell>
          <cell r="B5515" t="str">
            <v>PCT Ramp 2-1-1</v>
          </cell>
          <cell r="C5515" t="str">
            <v>R</v>
          </cell>
          <cell r="D5515">
            <v>39671</v>
          </cell>
          <cell r="E5515">
            <v>18</v>
          </cell>
          <cell r="F5515">
            <v>1.1886490000000001</v>
          </cell>
          <cell r="G5515">
            <v>1.750866</v>
          </cell>
          <cell r="H5515">
            <v>100.36499999999999</v>
          </cell>
          <cell r="I5515">
            <v>1.0243499999999999E-2</v>
          </cell>
          <cell r="J5515">
            <v>19</v>
          </cell>
          <cell r="K5515">
            <v>0.43251129999999999</v>
          </cell>
          <cell r="L5515">
            <v>0.50914280000000001</v>
          </cell>
          <cell r="M5515">
            <v>0.56221750000000004</v>
          </cell>
          <cell r="N5515">
            <v>0.61529219999999996</v>
          </cell>
          <cell r="O5515">
            <v>0.69192370000000003</v>
          </cell>
          <cell r="P5515">
            <v>0.58333333333333337</v>
          </cell>
          <cell r="Q5515">
            <v>0.79166666666666663</v>
          </cell>
          <cell r="R5515">
            <v>14</v>
          </cell>
          <cell r="S5515">
            <v>19</v>
          </cell>
        </row>
        <row r="5516">
          <cell r="A5516" t="str">
            <v>All</v>
          </cell>
          <cell r="B5516" t="str">
            <v>PCT Ramp 2-1-1</v>
          </cell>
          <cell r="C5516" t="str">
            <v>R</v>
          </cell>
          <cell r="D5516">
            <v>39671</v>
          </cell>
          <cell r="E5516">
            <v>19</v>
          </cell>
          <cell r="F5516">
            <v>2.0072860000000001</v>
          </cell>
          <cell r="G5516">
            <v>1.65812</v>
          </cell>
          <cell r="H5516">
            <v>97.705799999999996</v>
          </cell>
          <cell r="I5516">
            <v>1.0109099999999999E-2</v>
          </cell>
          <cell r="J5516">
            <v>19</v>
          </cell>
          <cell r="K5516">
            <v>-0.47801860000000002</v>
          </cell>
          <cell r="L5516">
            <v>-0.40189150000000001</v>
          </cell>
          <cell r="M5516">
            <v>-0.34916619999999998</v>
          </cell>
          <cell r="N5516">
            <v>-0.2964408</v>
          </cell>
          <cell r="O5516">
            <v>-0.2203137</v>
          </cell>
          <cell r="P5516">
            <v>0.58333333333333337</v>
          </cell>
          <cell r="Q5516">
            <v>0.79166666666666663</v>
          </cell>
          <cell r="R5516">
            <v>14</v>
          </cell>
          <cell r="S5516">
            <v>19</v>
          </cell>
        </row>
        <row r="5517">
          <cell r="A5517" t="str">
            <v>All</v>
          </cell>
          <cell r="B5517" t="str">
            <v>PCT Ramp 2-1-1</v>
          </cell>
          <cell r="C5517" t="str">
            <v>R</v>
          </cell>
          <cell r="D5517">
            <v>39671</v>
          </cell>
          <cell r="E5517">
            <v>20</v>
          </cell>
          <cell r="F5517">
            <v>1.8752219999999999</v>
          </cell>
          <cell r="G5517">
            <v>1.474612</v>
          </cell>
          <cell r="H5517">
            <v>95.308700000000002</v>
          </cell>
          <cell r="I5517">
            <v>1.00845E-2</v>
          </cell>
          <cell r="J5517">
            <v>19</v>
          </cell>
          <cell r="K5517">
            <v>-0.52930460000000001</v>
          </cell>
          <cell r="L5517">
            <v>-0.45327030000000001</v>
          </cell>
          <cell r="M5517">
            <v>-0.4006091</v>
          </cell>
          <cell r="N5517">
            <v>-0.34794799999999998</v>
          </cell>
          <cell r="O5517">
            <v>-0.27191359999999998</v>
          </cell>
          <cell r="P5517">
            <v>0.58333333333333337</v>
          </cell>
          <cell r="Q5517">
            <v>0.79166666666666663</v>
          </cell>
          <cell r="R5517">
            <v>14</v>
          </cell>
          <cell r="S5517">
            <v>19</v>
          </cell>
        </row>
        <row r="5518">
          <cell r="A5518" t="str">
            <v>All</v>
          </cell>
          <cell r="B5518" t="str">
            <v>PCT Ramp 2-1-1</v>
          </cell>
          <cell r="C5518" t="str">
            <v>R</v>
          </cell>
          <cell r="D5518">
            <v>39671</v>
          </cell>
          <cell r="E5518">
            <v>21</v>
          </cell>
          <cell r="F5518">
            <v>1.4536800000000001</v>
          </cell>
          <cell r="G5518">
            <v>1.1512690000000001</v>
          </cell>
          <cell r="H5518">
            <v>91.649799999999999</v>
          </cell>
          <cell r="I5518">
            <v>1.0066800000000001E-2</v>
          </cell>
          <cell r="J5518">
            <v>19</v>
          </cell>
          <cell r="K5518">
            <v>-0.43099340000000003</v>
          </cell>
          <cell r="L5518">
            <v>-0.3550258</v>
          </cell>
          <cell r="M5518">
            <v>-0.30241079999999998</v>
          </cell>
          <cell r="N5518">
            <v>-0.24979589999999999</v>
          </cell>
          <cell r="O5518">
            <v>-0.17382819999999999</v>
          </cell>
          <cell r="P5518">
            <v>0.58333333333333337</v>
          </cell>
          <cell r="Q5518">
            <v>0.79166666666666663</v>
          </cell>
          <cell r="R5518">
            <v>14</v>
          </cell>
          <cell r="S5518">
            <v>19</v>
          </cell>
        </row>
        <row r="5519">
          <cell r="A5519" t="str">
            <v>All</v>
          </cell>
          <cell r="B5519" t="str">
            <v>PCT Ramp 2-1-1</v>
          </cell>
          <cell r="C5519" t="str">
            <v>R</v>
          </cell>
          <cell r="D5519">
            <v>39671</v>
          </cell>
          <cell r="E5519">
            <v>22</v>
          </cell>
          <cell r="F5519">
            <v>0.83620700000000003</v>
          </cell>
          <cell r="G5519">
            <v>0.86129460000000002</v>
          </cell>
          <cell r="H5519">
            <v>88.911600000000007</v>
          </cell>
          <cell r="I5519">
            <v>1.01055E-2</v>
          </cell>
          <cell r="J5519">
            <v>19</v>
          </cell>
          <cell r="K5519">
            <v>-0.1037416</v>
          </cell>
          <cell r="L5519">
            <v>-2.7628199999999999E-2</v>
          </cell>
          <cell r="M5519">
            <v>2.5087700000000001E-2</v>
          </cell>
          <cell r="N5519">
            <v>7.7803600000000001E-2</v>
          </cell>
          <cell r="O5519">
            <v>0.1539169</v>
          </cell>
          <cell r="P5519">
            <v>0.58333333333333337</v>
          </cell>
          <cell r="Q5519">
            <v>0.79166666666666663</v>
          </cell>
          <cell r="R5519">
            <v>14</v>
          </cell>
          <cell r="S5519">
            <v>19</v>
          </cell>
        </row>
        <row r="5520">
          <cell r="A5520" t="str">
            <v>All</v>
          </cell>
          <cell r="B5520" t="str">
            <v>PCT Ramp 2-1-1</v>
          </cell>
          <cell r="C5520" t="str">
            <v>R</v>
          </cell>
          <cell r="D5520">
            <v>39671</v>
          </cell>
          <cell r="E5520">
            <v>23</v>
          </cell>
          <cell r="F5520">
            <v>0.55805640000000001</v>
          </cell>
          <cell r="G5520">
            <v>0.69282089999999996</v>
          </cell>
          <cell r="H5520">
            <v>86.832099999999997</v>
          </cell>
          <cell r="I5520">
            <v>1.02151E-2</v>
          </cell>
          <cell r="J5520">
            <v>19</v>
          </cell>
          <cell r="K5520">
            <v>5.2386000000000004E-3</v>
          </cell>
          <cell r="L5520">
            <v>8.1763600000000006E-2</v>
          </cell>
          <cell r="M5520">
            <v>0.13476460000000001</v>
          </cell>
          <cell r="N5520">
            <v>0.1877655</v>
          </cell>
          <cell r="O5520">
            <v>0.26429049999999998</v>
          </cell>
          <cell r="P5520">
            <v>0.58333333333333337</v>
          </cell>
          <cell r="Q5520">
            <v>0.79166666666666663</v>
          </cell>
          <cell r="R5520">
            <v>14</v>
          </cell>
          <cell r="S5520">
            <v>19</v>
          </cell>
        </row>
        <row r="5521">
          <cell r="A5521" t="str">
            <v>All</v>
          </cell>
          <cell r="B5521" t="str">
            <v>PCT Ramp 2-1-1</v>
          </cell>
          <cell r="C5521" t="str">
            <v>R</v>
          </cell>
          <cell r="D5521">
            <v>39671</v>
          </cell>
          <cell r="E5521">
            <v>24</v>
          </cell>
          <cell r="F5521">
            <v>0.42650900000000003</v>
          </cell>
          <cell r="G5521">
            <v>0.43591760000000002</v>
          </cell>
          <cell r="H5521">
            <v>84.308700000000002</v>
          </cell>
          <cell r="I5521">
            <v>1.0211100000000001E-2</v>
          </cell>
          <cell r="J5521">
            <v>19</v>
          </cell>
          <cell r="K5521">
            <v>-0.12009209999999999</v>
          </cell>
          <cell r="L5521">
            <v>-4.3582000000000003E-2</v>
          </cell>
          <cell r="M5521">
            <v>9.4085999999999996E-3</v>
          </cell>
          <cell r="N5521">
            <v>6.2399200000000002E-2</v>
          </cell>
          <cell r="O5521">
            <v>0.13890930000000001</v>
          </cell>
          <cell r="P5521">
            <v>0.58333333333333337</v>
          </cell>
          <cell r="Q5521">
            <v>0.79166666666666663</v>
          </cell>
          <cell r="R5521">
            <v>14</v>
          </cell>
          <cell r="S5521">
            <v>19</v>
          </cell>
        </row>
        <row r="5522">
          <cell r="A5522" t="str">
            <v>All</v>
          </cell>
          <cell r="B5522" t="str">
            <v>PCT Ramp 2-1-1</v>
          </cell>
          <cell r="C5522" t="str">
            <v>R</v>
          </cell>
          <cell r="D5522">
            <v>39675</v>
          </cell>
          <cell r="E5522">
            <v>1</v>
          </cell>
          <cell r="F5522">
            <v>0.51192749999999998</v>
          </cell>
          <cell r="G5522">
            <v>0.53575079999999997</v>
          </cell>
          <cell r="H5522">
            <v>86.596999999999994</v>
          </cell>
          <cell r="I5522">
            <v>1.13451E-2</v>
          </cell>
          <cell r="J5522">
            <v>22</v>
          </cell>
          <cell r="K5522">
            <v>-0.1126789</v>
          </cell>
          <cell r="L5522">
            <v>-3.20323E-2</v>
          </cell>
          <cell r="M5522">
            <v>2.3823299999999999E-2</v>
          </cell>
          <cell r="N5522">
            <v>7.9678799999999994E-2</v>
          </cell>
          <cell r="O5522">
            <v>0.16032540000000001</v>
          </cell>
          <cell r="P5522">
            <v>0.58333333333333337</v>
          </cell>
          <cell r="Q5522">
            <v>0.79166666666666663</v>
          </cell>
          <cell r="R5522">
            <v>14</v>
          </cell>
          <cell r="S5522">
            <v>19</v>
          </cell>
        </row>
        <row r="5523">
          <cell r="A5523" t="str">
            <v>All</v>
          </cell>
          <cell r="B5523" t="str">
            <v>PCT Ramp 2-1-1</v>
          </cell>
          <cell r="C5523" t="str">
            <v>R</v>
          </cell>
          <cell r="D5523">
            <v>39675</v>
          </cell>
          <cell r="E5523">
            <v>2</v>
          </cell>
          <cell r="F5523">
            <v>0.32547490000000001</v>
          </cell>
          <cell r="G5523">
            <v>0.38655420000000001</v>
          </cell>
          <cell r="H5523">
            <v>83.744699999999995</v>
          </cell>
          <cell r="I5523">
            <v>9.8323000000000004E-3</v>
          </cell>
          <cell r="J5523">
            <v>22</v>
          </cell>
          <cell r="K5523">
            <v>-6.5996700000000005E-2</v>
          </cell>
          <cell r="L5523">
            <v>9.0808E-3</v>
          </cell>
          <cell r="M5523">
            <v>6.10792E-2</v>
          </cell>
          <cell r="N5523">
            <v>0.1130777</v>
          </cell>
          <cell r="O5523">
            <v>0.18815519999999999</v>
          </cell>
          <cell r="P5523">
            <v>0.58333333333333337</v>
          </cell>
          <cell r="Q5523">
            <v>0.79166666666666663</v>
          </cell>
          <cell r="R5523">
            <v>14</v>
          </cell>
          <cell r="S5523">
            <v>19</v>
          </cell>
        </row>
        <row r="5524">
          <cell r="A5524" t="str">
            <v>All</v>
          </cell>
          <cell r="B5524" t="str">
            <v>PCT Ramp 2-1-1</v>
          </cell>
          <cell r="C5524" t="str">
            <v>R</v>
          </cell>
          <cell r="D5524">
            <v>39675</v>
          </cell>
          <cell r="E5524">
            <v>3</v>
          </cell>
          <cell r="F5524">
            <v>0.27073239999999998</v>
          </cell>
          <cell r="G5524">
            <v>0.31833669999999997</v>
          </cell>
          <cell r="H5524">
            <v>81.3185</v>
          </cell>
          <cell r="I5524">
            <v>1.0011900000000001E-2</v>
          </cell>
          <cell r="J5524">
            <v>22</v>
          </cell>
          <cell r="K5524">
            <v>-8.0626799999999998E-2</v>
          </cell>
          <cell r="L5524">
            <v>-4.8668000000000001E-3</v>
          </cell>
          <cell r="M5524">
            <v>4.7604399999999998E-2</v>
          </cell>
          <cell r="N5524">
            <v>0.1000755</v>
          </cell>
          <cell r="O5524">
            <v>0.17583550000000001</v>
          </cell>
          <cell r="P5524">
            <v>0.58333333333333337</v>
          </cell>
          <cell r="Q5524">
            <v>0.79166666666666663</v>
          </cell>
          <cell r="R5524">
            <v>14</v>
          </cell>
          <cell r="S5524">
            <v>19</v>
          </cell>
        </row>
        <row r="5525">
          <cell r="A5525" t="str">
            <v>All</v>
          </cell>
          <cell r="B5525" t="str">
            <v>PCT Ramp 2-1-1</v>
          </cell>
          <cell r="C5525" t="str">
            <v>R</v>
          </cell>
          <cell r="D5525">
            <v>39675</v>
          </cell>
          <cell r="E5525">
            <v>4</v>
          </cell>
          <cell r="F5525">
            <v>0.2104297</v>
          </cell>
          <cell r="G5525">
            <v>0.27467029999999998</v>
          </cell>
          <cell r="H5525">
            <v>79.744699999999995</v>
          </cell>
          <cell r="I5525">
            <v>1.02139E-2</v>
          </cell>
          <cell r="J5525">
            <v>22</v>
          </cell>
          <cell r="K5525">
            <v>-6.5278100000000006E-2</v>
          </cell>
          <cell r="L5525">
            <v>1.12426E-2</v>
          </cell>
          <cell r="M5525">
            <v>6.4240599999999995E-2</v>
          </cell>
          <cell r="N5525">
            <v>0.1172385</v>
          </cell>
          <cell r="O5525">
            <v>0.19375919999999999</v>
          </cell>
          <cell r="P5525">
            <v>0.58333333333333337</v>
          </cell>
          <cell r="Q5525">
            <v>0.79166666666666663</v>
          </cell>
          <cell r="R5525">
            <v>14</v>
          </cell>
          <cell r="S5525">
            <v>19</v>
          </cell>
        </row>
        <row r="5526">
          <cell r="A5526" t="str">
            <v>All</v>
          </cell>
          <cell r="B5526" t="str">
            <v>PCT Ramp 2-1-1</v>
          </cell>
          <cell r="C5526" t="str">
            <v>R</v>
          </cell>
          <cell r="D5526">
            <v>39675</v>
          </cell>
          <cell r="E5526">
            <v>5</v>
          </cell>
          <cell r="F5526">
            <v>0.14540700000000001</v>
          </cell>
          <cell r="G5526">
            <v>0.18659899999999999</v>
          </cell>
          <cell r="H5526">
            <v>77.3185</v>
          </cell>
          <cell r="I5526">
            <v>1.02332E-2</v>
          </cell>
          <cell r="J5526">
            <v>22</v>
          </cell>
          <cell r="K5526">
            <v>-8.8448799999999994E-2</v>
          </cell>
          <cell r="L5526">
            <v>-1.1855900000000001E-2</v>
          </cell>
          <cell r="M5526">
            <v>4.1192100000000002E-2</v>
          </cell>
          <cell r="N5526">
            <v>9.4240099999999993E-2</v>
          </cell>
          <cell r="O5526">
            <v>0.17083300000000001</v>
          </cell>
          <cell r="P5526">
            <v>0.58333333333333337</v>
          </cell>
          <cell r="Q5526">
            <v>0.79166666666666663</v>
          </cell>
          <cell r="R5526">
            <v>14</v>
          </cell>
          <cell r="S5526">
            <v>19</v>
          </cell>
        </row>
        <row r="5527">
          <cell r="A5527" t="str">
            <v>All</v>
          </cell>
          <cell r="B5527" t="str">
            <v>PCT Ramp 2-1-1</v>
          </cell>
          <cell r="C5527" t="str">
            <v>R</v>
          </cell>
          <cell r="D5527">
            <v>39675</v>
          </cell>
          <cell r="E5527">
            <v>6</v>
          </cell>
          <cell r="F5527">
            <v>0.16307650000000001</v>
          </cell>
          <cell r="G5527">
            <v>0.18858269999999999</v>
          </cell>
          <cell r="H5527">
            <v>76.6708</v>
          </cell>
          <cell r="I5527">
            <v>9.8385999999999994E-3</v>
          </cell>
          <cell r="J5527">
            <v>22</v>
          </cell>
          <cell r="K5527">
            <v>-0.1016104</v>
          </cell>
          <cell r="L5527">
            <v>-2.6508899999999998E-2</v>
          </cell>
          <cell r="M5527">
            <v>2.55062E-2</v>
          </cell>
          <cell r="N5527">
            <v>7.7521199999999998E-2</v>
          </cell>
          <cell r="O5527">
            <v>0.1526227</v>
          </cell>
          <cell r="P5527">
            <v>0.58333333333333337</v>
          </cell>
          <cell r="Q5527">
            <v>0.79166666666666663</v>
          </cell>
          <cell r="R5527">
            <v>14</v>
          </cell>
          <cell r="S5527">
            <v>19</v>
          </cell>
        </row>
        <row r="5528">
          <cell r="A5528" t="str">
            <v>All</v>
          </cell>
          <cell r="B5528" t="str">
            <v>PCT Ramp 2-1-1</v>
          </cell>
          <cell r="C5528" t="str">
            <v>R</v>
          </cell>
          <cell r="D5528">
            <v>39675</v>
          </cell>
          <cell r="E5528">
            <v>7</v>
          </cell>
          <cell r="F5528">
            <v>0.1437976</v>
          </cell>
          <cell r="G5528">
            <v>0.14108609999999999</v>
          </cell>
          <cell r="H5528">
            <v>75.466200000000001</v>
          </cell>
          <cell r="I5528">
            <v>9.6889000000000003E-3</v>
          </cell>
          <cell r="J5528">
            <v>22</v>
          </cell>
          <cell r="K5528">
            <v>-0.12885759999999999</v>
          </cell>
          <cell r="L5528">
            <v>-5.43294E-2</v>
          </cell>
          <cell r="M5528">
            <v>-2.7114999999999999E-3</v>
          </cell>
          <cell r="N5528">
            <v>4.8906499999999999E-2</v>
          </cell>
          <cell r="O5528">
            <v>0.12343469999999999</v>
          </cell>
          <cell r="P5528">
            <v>0.58333333333333337</v>
          </cell>
          <cell r="Q5528">
            <v>0.79166666666666663</v>
          </cell>
          <cell r="R5528">
            <v>14</v>
          </cell>
          <cell r="S5528">
            <v>19</v>
          </cell>
        </row>
        <row r="5529">
          <cell r="A5529" t="str">
            <v>All</v>
          </cell>
          <cell r="B5529" t="str">
            <v>PCT Ramp 2-1-1</v>
          </cell>
          <cell r="C5529" t="str">
            <v>R</v>
          </cell>
          <cell r="D5529">
            <v>39675</v>
          </cell>
          <cell r="E5529">
            <v>8</v>
          </cell>
          <cell r="F5529">
            <v>0.21309600000000001</v>
          </cell>
          <cell r="G5529">
            <v>0.19581709999999999</v>
          </cell>
          <cell r="H5529">
            <v>76.8185</v>
          </cell>
          <cell r="I5529">
            <v>9.8352999999999999E-3</v>
          </cell>
          <cell r="J5529">
            <v>22</v>
          </cell>
          <cell r="K5529">
            <v>-0.14437410000000001</v>
          </cell>
          <cell r="L5529">
            <v>-6.9285200000000005E-2</v>
          </cell>
          <cell r="M5529">
            <v>-1.72789E-2</v>
          </cell>
          <cell r="N5529">
            <v>3.4727399999999999E-2</v>
          </cell>
          <cell r="O5529">
            <v>0.10981630000000001</v>
          </cell>
          <cell r="P5529">
            <v>0.58333333333333337</v>
          </cell>
          <cell r="Q5529">
            <v>0.79166666666666663</v>
          </cell>
          <cell r="R5529">
            <v>14</v>
          </cell>
          <cell r="S5529">
            <v>19</v>
          </cell>
        </row>
        <row r="5530">
          <cell r="A5530" t="str">
            <v>All</v>
          </cell>
          <cell r="B5530" t="str">
            <v>PCT Ramp 2-1-1</v>
          </cell>
          <cell r="C5530" t="str">
            <v>R</v>
          </cell>
          <cell r="D5530">
            <v>39675</v>
          </cell>
          <cell r="E5530">
            <v>9</v>
          </cell>
          <cell r="F5530">
            <v>0.23672770000000001</v>
          </cell>
          <cell r="G5530">
            <v>0.21592700000000001</v>
          </cell>
          <cell r="H5530">
            <v>79.8185</v>
          </cell>
          <cell r="I5530">
            <v>9.8480000000000009E-3</v>
          </cell>
          <cell r="J5530">
            <v>22</v>
          </cell>
          <cell r="K5530">
            <v>-0.14797840000000001</v>
          </cell>
          <cell r="L5530">
            <v>-7.2840799999999997E-2</v>
          </cell>
          <cell r="M5530">
            <v>-2.0800699999999998E-2</v>
          </cell>
          <cell r="N5530">
            <v>3.1239400000000001E-2</v>
          </cell>
          <cell r="O5530">
            <v>0.106377</v>
          </cell>
          <cell r="P5530">
            <v>0.58333333333333337</v>
          </cell>
          <cell r="Q5530">
            <v>0.79166666666666663</v>
          </cell>
          <cell r="R5530">
            <v>14</v>
          </cell>
          <cell r="S5530">
            <v>19</v>
          </cell>
        </row>
        <row r="5531">
          <cell r="A5531" t="str">
            <v>All</v>
          </cell>
          <cell r="B5531" t="str">
            <v>PCT Ramp 2-1-1</v>
          </cell>
          <cell r="C5531" t="str">
            <v>R</v>
          </cell>
          <cell r="D5531">
            <v>39675</v>
          </cell>
          <cell r="E5531">
            <v>10</v>
          </cell>
          <cell r="F5531">
            <v>0.43885590000000002</v>
          </cell>
          <cell r="G5531">
            <v>0.30371029999999999</v>
          </cell>
          <cell r="H5531">
            <v>83.392300000000006</v>
          </cell>
          <cell r="I5531">
            <v>9.7335000000000008E-3</v>
          </cell>
          <cell r="J5531">
            <v>22</v>
          </cell>
          <cell r="K5531">
            <v>-0.26158160000000003</v>
          </cell>
          <cell r="L5531">
            <v>-0.1868822</v>
          </cell>
          <cell r="M5531">
            <v>-0.1351456</v>
          </cell>
          <cell r="N5531">
            <v>-8.34091E-2</v>
          </cell>
          <cell r="O5531">
            <v>-8.7097000000000008E-3</v>
          </cell>
          <cell r="P5531">
            <v>0.58333333333333337</v>
          </cell>
          <cell r="Q5531">
            <v>0.79166666666666663</v>
          </cell>
          <cell r="R5531">
            <v>14</v>
          </cell>
          <cell r="S5531">
            <v>19</v>
          </cell>
        </row>
        <row r="5532">
          <cell r="A5532" t="str">
            <v>All</v>
          </cell>
          <cell r="B5532" t="str">
            <v>PCT Ramp 2-1-1</v>
          </cell>
          <cell r="C5532" t="str">
            <v>R</v>
          </cell>
          <cell r="D5532">
            <v>39675</v>
          </cell>
          <cell r="E5532">
            <v>11</v>
          </cell>
          <cell r="F5532">
            <v>0.6214499</v>
          </cell>
          <cell r="G5532">
            <v>0.44153969999999998</v>
          </cell>
          <cell r="H5532">
            <v>87.113900000000001</v>
          </cell>
          <cell r="I5532">
            <v>9.7926999999999997E-3</v>
          </cell>
          <cell r="J5532">
            <v>22</v>
          </cell>
          <cell r="K5532">
            <v>-0.30673010000000001</v>
          </cell>
          <cell r="L5532">
            <v>-0.23180390000000001</v>
          </cell>
          <cell r="M5532">
            <v>-0.17991019999999999</v>
          </cell>
          <cell r="N5532">
            <v>-0.12801650000000001</v>
          </cell>
          <cell r="O5532">
            <v>-5.30903E-2</v>
          </cell>
          <cell r="P5532">
            <v>0.58333333333333337</v>
          </cell>
          <cell r="Q5532">
            <v>0.79166666666666663</v>
          </cell>
          <cell r="R5532">
            <v>14</v>
          </cell>
          <cell r="S5532">
            <v>19</v>
          </cell>
        </row>
        <row r="5533">
          <cell r="A5533" t="str">
            <v>All</v>
          </cell>
          <cell r="B5533" t="str">
            <v>PCT Ramp 2-1-1</v>
          </cell>
          <cell r="C5533" t="str">
            <v>R</v>
          </cell>
          <cell r="D5533">
            <v>39675</v>
          </cell>
          <cell r="E5533">
            <v>12</v>
          </cell>
          <cell r="F5533">
            <v>0.85206570000000004</v>
          </cell>
          <cell r="G5533">
            <v>0.72182729999999995</v>
          </cell>
          <cell r="H5533">
            <v>92.113900000000001</v>
          </cell>
          <cell r="I5533">
            <v>9.5913999999999999E-3</v>
          </cell>
          <cell r="J5533">
            <v>22</v>
          </cell>
          <cell r="K5533">
            <v>-0.25574799999999998</v>
          </cell>
          <cell r="L5533">
            <v>-0.1815959</v>
          </cell>
          <cell r="M5533">
            <v>-0.1302384</v>
          </cell>
          <cell r="N5533">
            <v>-7.8880900000000004E-2</v>
          </cell>
          <cell r="O5533">
            <v>-4.7288E-3</v>
          </cell>
          <cell r="P5533">
            <v>0.58333333333333337</v>
          </cell>
          <cell r="Q5533">
            <v>0.79166666666666663</v>
          </cell>
          <cell r="R5533">
            <v>14</v>
          </cell>
          <cell r="S5533">
            <v>19</v>
          </cell>
        </row>
        <row r="5534">
          <cell r="A5534" t="str">
            <v>All</v>
          </cell>
          <cell r="B5534" t="str">
            <v>PCT Ramp 2-1-1</v>
          </cell>
          <cell r="C5534" t="str">
            <v>R</v>
          </cell>
          <cell r="D5534">
            <v>39675</v>
          </cell>
          <cell r="E5534">
            <v>13</v>
          </cell>
          <cell r="F5534">
            <v>1.23153</v>
          </cell>
          <cell r="G5534">
            <v>1.023185</v>
          </cell>
          <cell r="H5534">
            <v>95.261600000000001</v>
          </cell>
          <cell r="I5534">
            <v>9.6363999999999998E-3</v>
          </cell>
          <cell r="J5534">
            <v>22</v>
          </cell>
          <cell r="K5534">
            <v>-0.33414909999999998</v>
          </cell>
          <cell r="L5534">
            <v>-0.25982309999999997</v>
          </cell>
          <cell r="M5534">
            <v>-0.20834520000000001</v>
          </cell>
          <cell r="N5534">
            <v>-0.15686720000000001</v>
          </cell>
          <cell r="O5534">
            <v>-8.2541299999999998E-2</v>
          </cell>
          <cell r="P5534">
            <v>0.58333333333333337</v>
          </cell>
          <cell r="Q5534">
            <v>0.79166666666666663</v>
          </cell>
          <cell r="R5534">
            <v>14</v>
          </cell>
          <cell r="S5534">
            <v>19</v>
          </cell>
        </row>
        <row r="5535">
          <cell r="A5535" t="str">
            <v>All</v>
          </cell>
          <cell r="B5535" t="str">
            <v>PCT Ramp 2-1-1</v>
          </cell>
          <cell r="C5535" t="str">
            <v>R</v>
          </cell>
          <cell r="D5535">
            <v>39675</v>
          </cell>
          <cell r="E5535">
            <v>14</v>
          </cell>
          <cell r="F5535">
            <v>1.5279210000000001</v>
          </cell>
          <cell r="G5535">
            <v>1.4560630000000001</v>
          </cell>
          <cell r="H5535">
            <v>99.392300000000006</v>
          </cell>
          <cell r="I5535">
            <v>9.8487999999999996E-3</v>
          </cell>
          <cell r="J5535">
            <v>22</v>
          </cell>
          <cell r="K5535">
            <v>-0.19904069999999999</v>
          </cell>
          <cell r="L5535">
            <v>-0.12390039999999999</v>
          </cell>
          <cell r="M5535">
            <v>-7.1858400000000003E-2</v>
          </cell>
          <cell r="N5535">
            <v>-1.9816400000000001E-2</v>
          </cell>
          <cell r="O5535">
            <v>5.5323900000000002E-2</v>
          </cell>
          <cell r="P5535">
            <v>0.58333333333333337</v>
          </cell>
          <cell r="Q5535">
            <v>0.79166666666666663</v>
          </cell>
          <cell r="R5535">
            <v>14</v>
          </cell>
          <cell r="S5535">
            <v>19</v>
          </cell>
        </row>
        <row r="5536">
          <cell r="A5536" t="str">
            <v>All</v>
          </cell>
          <cell r="B5536" t="str">
            <v>PCT Ramp 2-1-1</v>
          </cell>
          <cell r="C5536" t="str">
            <v>R</v>
          </cell>
          <cell r="D5536">
            <v>39675</v>
          </cell>
          <cell r="E5536">
            <v>15</v>
          </cell>
          <cell r="F5536">
            <v>1.2057389999999999</v>
          </cell>
          <cell r="G5536">
            <v>1.822649</v>
          </cell>
          <cell r="H5536">
            <v>102.319</v>
          </cell>
          <cell r="I5536">
            <v>1.0261299999999999E-2</v>
          </cell>
          <cell r="J5536">
            <v>22</v>
          </cell>
          <cell r="K5536">
            <v>0.48709170000000002</v>
          </cell>
          <cell r="L5536">
            <v>0.56378969999999995</v>
          </cell>
          <cell r="M5536">
            <v>0.61691050000000003</v>
          </cell>
          <cell r="N5536">
            <v>0.67003120000000005</v>
          </cell>
          <cell r="O5536">
            <v>0.74672919999999998</v>
          </cell>
          <cell r="P5536">
            <v>0.58333333333333337</v>
          </cell>
          <cell r="Q5536">
            <v>0.79166666666666663</v>
          </cell>
          <cell r="R5536">
            <v>14</v>
          </cell>
          <cell r="S5536">
            <v>19</v>
          </cell>
        </row>
        <row r="5537">
          <cell r="A5537" t="str">
            <v>All</v>
          </cell>
          <cell r="B5537" t="str">
            <v>PCT Ramp 2-1-1</v>
          </cell>
          <cell r="C5537" t="str">
            <v>R</v>
          </cell>
          <cell r="D5537">
            <v>39675</v>
          </cell>
          <cell r="E5537">
            <v>16</v>
          </cell>
          <cell r="F5537">
            <v>1.294702</v>
          </cell>
          <cell r="G5537">
            <v>2.1226850000000002</v>
          </cell>
          <cell r="H5537">
            <v>104.46599999999999</v>
          </cell>
          <cell r="I5537">
            <v>1.03014E-2</v>
          </cell>
          <cell r="J5537">
            <v>22</v>
          </cell>
          <cell r="K5537">
            <v>0.69791060000000005</v>
          </cell>
          <cell r="L5537">
            <v>0.77475810000000001</v>
          </cell>
          <cell r="M5537">
            <v>0.82798240000000001</v>
          </cell>
          <cell r="N5537">
            <v>0.88120679999999996</v>
          </cell>
          <cell r="O5537">
            <v>0.95805419999999997</v>
          </cell>
          <cell r="P5537">
            <v>0.58333333333333337</v>
          </cell>
          <cell r="Q5537">
            <v>0.79166666666666663</v>
          </cell>
          <cell r="R5537">
            <v>14</v>
          </cell>
          <cell r="S5537">
            <v>19</v>
          </cell>
        </row>
        <row r="5538">
          <cell r="A5538" t="str">
            <v>All</v>
          </cell>
          <cell r="B5538" t="str">
            <v>PCT Ramp 2-1-1</v>
          </cell>
          <cell r="C5538" t="str">
            <v>R</v>
          </cell>
          <cell r="D5538">
            <v>39675</v>
          </cell>
          <cell r="E5538">
            <v>17</v>
          </cell>
          <cell r="F5538">
            <v>1.398922</v>
          </cell>
          <cell r="G5538">
            <v>2.3221180000000001</v>
          </cell>
          <cell r="H5538">
            <v>105.892</v>
          </cell>
          <cell r="I5538">
            <v>1.043E-2</v>
          </cell>
          <cell r="J5538">
            <v>22</v>
          </cell>
          <cell r="K5538">
            <v>0.79231490000000004</v>
          </cell>
          <cell r="L5538">
            <v>0.86964070000000004</v>
          </cell>
          <cell r="M5538">
            <v>0.92319629999999997</v>
          </cell>
          <cell r="N5538">
            <v>0.97675190000000001</v>
          </cell>
          <cell r="O5538">
            <v>1.0540780000000001</v>
          </cell>
          <cell r="P5538">
            <v>0.58333333333333337</v>
          </cell>
          <cell r="Q5538">
            <v>0.79166666666666663</v>
          </cell>
          <cell r="R5538">
            <v>14</v>
          </cell>
          <cell r="S5538">
            <v>19</v>
          </cell>
        </row>
        <row r="5539">
          <cell r="A5539" t="str">
            <v>All</v>
          </cell>
          <cell r="B5539" t="str">
            <v>PCT Ramp 2-1-1</v>
          </cell>
          <cell r="C5539" t="str">
            <v>R</v>
          </cell>
          <cell r="D5539">
            <v>39675</v>
          </cell>
          <cell r="E5539">
            <v>18</v>
          </cell>
          <cell r="F5539">
            <v>1.6240650000000001</v>
          </cell>
          <cell r="G5539">
            <v>2.3936480000000002</v>
          </cell>
          <cell r="H5539">
            <v>104.96599999999999</v>
          </cell>
          <cell r="I5539">
            <v>1.03447E-2</v>
          </cell>
          <cell r="J5539">
            <v>22</v>
          </cell>
          <cell r="K5539">
            <v>0.6392388</v>
          </cell>
          <cell r="L5539">
            <v>0.71624759999999998</v>
          </cell>
          <cell r="M5539">
            <v>0.76958369999999998</v>
          </cell>
          <cell r="N5539">
            <v>0.82291979999999998</v>
          </cell>
          <cell r="O5539">
            <v>0.89992859999999997</v>
          </cell>
          <cell r="P5539">
            <v>0.58333333333333337</v>
          </cell>
          <cell r="Q5539">
            <v>0.79166666666666663</v>
          </cell>
          <cell r="R5539">
            <v>14</v>
          </cell>
          <cell r="S5539">
            <v>19</v>
          </cell>
        </row>
        <row r="5540">
          <cell r="A5540" t="str">
            <v>All</v>
          </cell>
          <cell r="B5540" t="str">
            <v>PCT Ramp 2-1-1</v>
          </cell>
          <cell r="C5540" t="str">
            <v>R</v>
          </cell>
          <cell r="D5540">
            <v>39675</v>
          </cell>
          <cell r="E5540">
            <v>19</v>
          </cell>
          <cell r="F5540">
            <v>2.4159660000000001</v>
          </cell>
          <cell r="G5540">
            <v>2.343019</v>
          </cell>
          <cell r="H5540">
            <v>103.819</v>
          </cell>
          <cell r="I5540">
            <v>1.0286E-2</v>
          </cell>
          <cell r="J5540">
            <v>22</v>
          </cell>
          <cell r="K5540">
            <v>-0.2029222</v>
          </cell>
          <cell r="L5540">
            <v>-0.1261321</v>
          </cell>
          <cell r="M5540">
            <v>-7.2947499999999998E-2</v>
          </cell>
          <cell r="N5540">
            <v>-1.97629E-2</v>
          </cell>
          <cell r="O5540">
            <v>5.70272E-2</v>
          </cell>
          <cell r="P5540">
            <v>0.58333333333333337</v>
          </cell>
          <cell r="Q5540">
            <v>0.79166666666666663</v>
          </cell>
          <cell r="R5540">
            <v>14</v>
          </cell>
          <cell r="S5540">
            <v>19</v>
          </cell>
        </row>
        <row r="5541">
          <cell r="A5541" t="str">
            <v>All</v>
          </cell>
          <cell r="B5541" t="str">
            <v>PCT Ramp 2-1-1</v>
          </cell>
          <cell r="C5541" t="str">
            <v>R</v>
          </cell>
          <cell r="D5541">
            <v>39675</v>
          </cell>
          <cell r="E5541">
            <v>20</v>
          </cell>
          <cell r="F5541">
            <v>2.3393290000000002</v>
          </cell>
          <cell r="G5541">
            <v>2.0414729999999999</v>
          </cell>
          <cell r="H5541">
            <v>101.523</v>
          </cell>
          <cell r="I5541">
            <v>1.02408E-2</v>
          </cell>
          <cell r="J5541">
            <v>22</v>
          </cell>
          <cell r="K5541">
            <v>-0.42754490000000001</v>
          </cell>
          <cell r="L5541">
            <v>-0.35092370000000001</v>
          </cell>
          <cell r="M5541">
            <v>-0.29785610000000001</v>
          </cell>
          <cell r="N5541">
            <v>-0.24478849999999999</v>
          </cell>
          <cell r="O5541">
            <v>-0.16816729999999999</v>
          </cell>
          <cell r="P5541">
            <v>0.58333333333333337</v>
          </cell>
          <cell r="Q5541">
            <v>0.79166666666666663</v>
          </cell>
          <cell r="R5541">
            <v>14</v>
          </cell>
          <cell r="S5541">
            <v>19</v>
          </cell>
        </row>
        <row r="5542">
          <cell r="A5542" t="str">
            <v>All</v>
          </cell>
          <cell r="B5542" t="str">
            <v>PCT Ramp 2-1-1</v>
          </cell>
          <cell r="C5542" t="str">
            <v>R</v>
          </cell>
          <cell r="D5542">
            <v>39675</v>
          </cell>
          <cell r="E5542">
            <v>21</v>
          </cell>
          <cell r="F5542">
            <v>2.009525</v>
          </cell>
          <cell r="G5542">
            <v>1.6723889999999999</v>
          </cell>
          <cell r="H5542">
            <v>97.6708</v>
          </cell>
          <cell r="I5542">
            <v>1.00803E-2</v>
          </cell>
          <cell r="J5542">
            <v>22</v>
          </cell>
          <cell r="K5542">
            <v>-0.4658043</v>
          </cell>
          <cell r="L5542">
            <v>-0.38978600000000002</v>
          </cell>
          <cell r="M5542">
            <v>-0.33713589999999999</v>
          </cell>
          <cell r="N5542">
            <v>-0.28448580000000001</v>
          </cell>
          <cell r="O5542">
            <v>-0.2084675</v>
          </cell>
          <cell r="P5542">
            <v>0.58333333333333337</v>
          </cell>
          <cell r="Q5542">
            <v>0.79166666666666663</v>
          </cell>
          <cell r="R5542">
            <v>14</v>
          </cell>
          <cell r="S5542">
            <v>19</v>
          </cell>
        </row>
        <row r="5543">
          <cell r="A5543" t="str">
            <v>All</v>
          </cell>
          <cell r="B5543" t="str">
            <v>PCT Ramp 2-1-1</v>
          </cell>
          <cell r="C5543" t="str">
            <v>R</v>
          </cell>
          <cell r="D5543">
            <v>39675</v>
          </cell>
          <cell r="E5543">
            <v>22</v>
          </cell>
          <cell r="F5543">
            <v>1.436264</v>
          </cell>
          <cell r="G5543">
            <v>1.2725139999999999</v>
          </cell>
          <cell r="H5543">
            <v>93.596999999999994</v>
          </cell>
          <cell r="I5543">
            <v>9.7748999999999996E-3</v>
          </cell>
          <cell r="J5543">
            <v>22</v>
          </cell>
          <cell r="K5543">
            <v>-0.29045460000000001</v>
          </cell>
          <cell r="L5543">
            <v>-0.2155965</v>
          </cell>
          <cell r="M5543">
            <v>-0.1637499</v>
          </cell>
          <cell r="N5543">
            <v>-0.1119034</v>
          </cell>
          <cell r="O5543">
            <v>-3.7045300000000003E-2</v>
          </cell>
          <cell r="P5543">
            <v>0.58333333333333337</v>
          </cell>
          <cell r="Q5543">
            <v>0.79166666666666663</v>
          </cell>
          <cell r="R5543">
            <v>14</v>
          </cell>
          <cell r="S5543">
            <v>19</v>
          </cell>
        </row>
        <row r="5544">
          <cell r="A5544" t="str">
            <v>All</v>
          </cell>
          <cell r="B5544" t="str">
            <v>PCT Ramp 2-1-1</v>
          </cell>
          <cell r="C5544" t="str">
            <v>R</v>
          </cell>
          <cell r="D5544">
            <v>39675</v>
          </cell>
          <cell r="E5544">
            <v>23</v>
          </cell>
          <cell r="F5544">
            <v>1.0317959999999999</v>
          </cell>
          <cell r="G5544">
            <v>1.0341720000000001</v>
          </cell>
          <cell r="H5544">
            <v>90.8185</v>
          </cell>
          <cell r="I5544">
            <v>9.8452000000000001E-3</v>
          </cell>
          <cell r="J5544">
            <v>22</v>
          </cell>
          <cell r="K5544">
            <v>-0.1247839</v>
          </cell>
          <cell r="L5544">
            <v>-4.9657E-2</v>
          </cell>
          <cell r="M5544">
            <v>2.3757000000000001E-3</v>
          </cell>
          <cell r="N5544">
            <v>5.4408400000000003E-2</v>
          </cell>
          <cell r="O5544">
            <v>0.12953539999999999</v>
          </cell>
          <cell r="P5544">
            <v>0.58333333333333337</v>
          </cell>
          <cell r="Q5544">
            <v>0.79166666666666663</v>
          </cell>
          <cell r="R5544">
            <v>14</v>
          </cell>
          <cell r="S5544">
            <v>19</v>
          </cell>
        </row>
        <row r="5545">
          <cell r="A5545" t="str">
            <v>All</v>
          </cell>
          <cell r="B5545" t="str">
            <v>PCT Ramp 2-1-1</v>
          </cell>
          <cell r="C5545" t="str">
            <v>R</v>
          </cell>
          <cell r="D5545">
            <v>39675</v>
          </cell>
          <cell r="E5545">
            <v>24</v>
          </cell>
          <cell r="F5545">
            <v>0.87025759999999996</v>
          </cell>
          <cell r="G5545">
            <v>0.70664660000000001</v>
          </cell>
          <cell r="H5545">
            <v>87.687700000000007</v>
          </cell>
          <cell r="I5545">
            <v>1.02921E-2</v>
          </cell>
          <cell r="J5545">
            <v>22</v>
          </cell>
          <cell r="K5545">
            <v>-0.29362440000000001</v>
          </cell>
          <cell r="L5545">
            <v>-0.21681139999999999</v>
          </cell>
          <cell r="M5545">
            <v>-0.16361110000000001</v>
          </cell>
          <cell r="N5545">
            <v>-0.1104107</v>
          </cell>
          <cell r="O5545">
            <v>-3.3597799999999997E-2</v>
          </cell>
          <cell r="P5545">
            <v>0.58333333333333337</v>
          </cell>
          <cell r="Q5545">
            <v>0.79166666666666663</v>
          </cell>
          <cell r="R5545">
            <v>14</v>
          </cell>
          <cell r="S5545">
            <v>19</v>
          </cell>
        </row>
        <row r="5546">
          <cell r="A5546" t="str">
            <v>All</v>
          </cell>
          <cell r="B5546" t="str">
            <v>PCT Ramp 2-1-1</v>
          </cell>
          <cell r="C5546" t="str">
            <v>R</v>
          </cell>
          <cell r="D5546">
            <v>39685</v>
          </cell>
          <cell r="E5546">
            <v>1</v>
          </cell>
          <cell r="F5546">
            <v>0.28664329999999999</v>
          </cell>
          <cell r="G5546">
            <v>0.34189659999999999</v>
          </cell>
          <cell r="H5546">
            <v>81.570400000000006</v>
          </cell>
          <cell r="I5546">
            <v>1.0245600000000001E-2</v>
          </cell>
          <cell r="J5546">
            <v>19</v>
          </cell>
          <cell r="K5546">
            <v>-7.4465900000000002E-2</v>
          </cell>
          <cell r="L5546">
            <v>2.1732000000000001E-3</v>
          </cell>
          <cell r="M5546">
            <v>5.5253299999999998E-2</v>
          </cell>
          <cell r="N5546">
            <v>0.10833329999999999</v>
          </cell>
          <cell r="O5546">
            <v>0.18497250000000001</v>
          </cell>
          <cell r="P5546">
            <v>0.58333333333333337</v>
          </cell>
          <cell r="Q5546">
            <v>0.72916666666666663</v>
          </cell>
          <cell r="R5546">
            <v>14</v>
          </cell>
          <cell r="S5546">
            <v>17.5</v>
          </cell>
        </row>
        <row r="5547">
          <cell r="A5547" t="str">
            <v>All</v>
          </cell>
          <cell r="B5547" t="str">
            <v>PCT Ramp 2-1-1</v>
          </cell>
          <cell r="C5547" t="str">
            <v>R</v>
          </cell>
          <cell r="D5547">
            <v>39685</v>
          </cell>
          <cell r="E5547">
            <v>2</v>
          </cell>
          <cell r="F5547">
            <v>0.2140089</v>
          </cell>
          <cell r="G5547">
            <v>0.22900010000000001</v>
          </cell>
          <cell r="H5547">
            <v>79.308700000000002</v>
          </cell>
          <cell r="I5547">
            <v>1.01254E-2</v>
          </cell>
          <cell r="J5547">
            <v>19</v>
          </cell>
          <cell r="K5547">
            <v>-0.1139648</v>
          </cell>
          <cell r="L5547">
            <v>-3.77766E-2</v>
          </cell>
          <cell r="M5547">
            <v>1.49911E-2</v>
          </cell>
          <cell r="N5547">
            <v>6.7758799999999994E-2</v>
          </cell>
          <cell r="O5547">
            <v>0.14394699999999999</v>
          </cell>
          <cell r="P5547">
            <v>0.58333333333333337</v>
          </cell>
          <cell r="Q5547">
            <v>0.72916666666666663</v>
          </cell>
          <cell r="R5547">
            <v>14</v>
          </cell>
          <cell r="S5547">
            <v>17.5</v>
          </cell>
        </row>
        <row r="5548">
          <cell r="A5548" t="str">
            <v>All</v>
          </cell>
          <cell r="B5548" t="str">
            <v>PCT Ramp 2-1-1</v>
          </cell>
          <cell r="C5548" t="str">
            <v>R</v>
          </cell>
          <cell r="D5548">
            <v>39685</v>
          </cell>
          <cell r="E5548">
            <v>3</v>
          </cell>
          <cell r="F5548">
            <v>0.19264800000000001</v>
          </cell>
          <cell r="G5548">
            <v>0.1742853</v>
          </cell>
          <cell r="H5548">
            <v>77.126400000000004</v>
          </cell>
          <cell r="I5548">
            <v>1.0182800000000001E-2</v>
          </cell>
          <cell r="J5548">
            <v>19</v>
          </cell>
          <cell r="K5548">
            <v>-0.14768390000000001</v>
          </cell>
          <cell r="L5548">
            <v>-7.1279899999999993E-2</v>
          </cell>
          <cell r="M5548">
            <v>-1.8362699999999999E-2</v>
          </cell>
          <cell r="N5548">
            <v>3.4554500000000002E-2</v>
          </cell>
          <cell r="O5548">
            <v>0.1109586</v>
          </cell>
          <cell r="P5548">
            <v>0.58333333333333337</v>
          </cell>
          <cell r="Q5548">
            <v>0.72916666666666663</v>
          </cell>
          <cell r="R5548">
            <v>14</v>
          </cell>
          <cell r="S5548">
            <v>17.5</v>
          </cell>
        </row>
        <row r="5549">
          <cell r="A5549" t="str">
            <v>All</v>
          </cell>
          <cell r="B5549" t="str">
            <v>PCT Ramp 2-1-1</v>
          </cell>
          <cell r="C5549" t="str">
            <v>R</v>
          </cell>
          <cell r="D5549">
            <v>39685</v>
          </cell>
          <cell r="E5549">
            <v>4</v>
          </cell>
          <cell r="F5549">
            <v>0.17970520000000001</v>
          </cell>
          <cell r="G5549">
            <v>0.12655379999999999</v>
          </cell>
          <cell r="H5549">
            <v>75.785200000000003</v>
          </cell>
          <cell r="I5549">
            <v>1.01096E-2</v>
          </cell>
          <cell r="J5549">
            <v>19</v>
          </cell>
          <cell r="K5549">
            <v>-0.18200720000000001</v>
          </cell>
          <cell r="L5549">
            <v>-0.10587820000000001</v>
          </cell>
          <cell r="M5549">
            <v>-5.3151400000000001E-2</v>
          </cell>
          <cell r="N5549">
            <v>-4.2460000000000002E-4</v>
          </cell>
          <cell r="O5549">
            <v>7.5704400000000005E-2</v>
          </cell>
          <cell r="P5549">
            <v>0.58333333333333337</v>
          </cell>
          <cell r="Q5549">
            <v>0.72916666666666663</v>
          </cell>
          <cell r="R5549">
            <v>14</v>
          </cell>
          <cell r="S5549">
            <v>17.5</v>
          </cell>
        </row>
        <row r="5550">
          <cell r="A5550" t="str">
            <v>All</v>
          </cell>
          <cell r="B5550" t="str">
            <v>PCT Ramp 2-1-1</v>
          </cell>
          <cell r="C5550" t="str">
            <v>R</v>
          </cell>
          <cell r="D5550">
            <v>39685</v>
          </cell>
          <cell r="E5550">
            <v>5</v>
          </cell>
          <cell r="F5550">
            <v>0.14863779999999999</v>
          </cell>
          <cell r="G5550">
            <v>0.1126307</v>
          </cell>
          <cell r="H5550">
            <v>75.967500000000001</v>
          </cell>
          <cell r="I5550">
            <v>1.0513E-2</v>
          </cell>
          <cell r="J5550">
            <v>19</v>
          </cell>
          <cell r="K5550">
            <v>-0.16740840000000001</v>
          </cell>
          <cell r="L5550">
            <v>-8.9775400000000005E-2</v>
          </cell>
          <cell r="M5550">
            <v>-3.60071E-2</v>
          </cell>
          <cell r="N5550">
            <v>1.7761300000000001E-2</v>
          </cell>
          <cell r="O5550">
            <v>9.5394199999999998E-2</v>
          </cell>
          <cell r="P5550">
            <v>0.58333333333333337</v>
          </cell>
          <cell r="Q5550">
            <v>0.72916666666666663</v>
          </cell>
          <cell r="R5550">
            <v>14</v>
          </cell>
          <cell r="S5550">
            <v>17.5</v>
          </cell>
        </row>
        <row r="5551">
          <cell r="A5551" t="str">
            <v>All</v>
          </cell>
          <cell r="B5551" t="str">
            <v>PCT Ramp 2-1-1</v>
          </cell>
          <cell r="C5551" t="str">
            <v>R</v>
          </cell>
          <cell r="D5551">
            <v>39685</v>
          </cell>
          <cell r="E5551">
            <v>6</v>
          </cell>
          <cell r="F5551">
            <v>9.8362000000000005E-2</v>
          </cell>
          <cell r="G5551">
            <v>7.5624700000000003E-2</v>
          </cell>
          <cell r="H5551">
            <v>74.546899999999994</v>
          </cell>
          <cell r="I5551">
            <v>1.00216E-2</v>
          </cell>
          <cell r="J5551">
            <v>19</v>
          </cell>
          <cell r="K5551">
            <v>-0.15103069999999999</v>
          </cell>
          <cell r="L5551">
            <v>-7.5233999999999995E-2</v>
          </cell>
          <cell r="M5551">
            <v>-2.2737299999999998E-2</v>
          </cell>
          <cell r="N5551">
            <v>2.9759299999999999E-2</v>
          </cell>
          <cell r="O5551">
            <v>0.1055561</v>
          </cell>
          <cell r="P5551">
            <v>0.58333333333333337</v>
          </cell>
          <cell r="Q5551">
            <v>0.72916666666666663</v>
          </cell>
          <cell r="R5551">
            <v>14</v>
          </cell>
          <cell r="S5551">
            <v>17.5</v>
          </cell>
        </row>
        <row r="5552">
          <cell r="A5552" t="str">
            <v>All</v>
          </cell>
          <cell r="B5552" t="str">
            <v>PCT Ramp 2-1-1</v>
          </cell>
          <cell r="C5552" t="str">
            <v>R</v>
          </cell>
          <cell r="D5552">
            <v>39685</v>
          </cell>
          <cell r="E5552">
            <v>7</v>
          </cell>
          <cell r="F5552">
            <v>8.2511100000000004E-2</v>
          </cell>
          <cell r="G5552">
            <v>8.7004999999999999E-2</v>
          </cell>
          <cell r="H5552">
            <v>73.546899999999994</v>
          </cell>
          <cell r="I5552">
            <v>1.0007E-2</v>
          </cell>
          <cell r="J5552">
            <v>19</v>
          </cell>
          <cell r="K5552">
            <v>-0.12370639999999999</v>
          </cell>
          <cell r="L5552">
            <v>-4.7964699999999999E-2</v>
          </cell>
          <cell r="M5552">
            <v>4.4938000000000001E-3</v>
          </cell>
          <cell r="N5552">
            <v>5.69524E-2</v>
          </cell>
          <cell r="O5552">
            <v>0.13269410000000001</v>
          </cell>
          <cell r="P5552">
            <v>0.58333333333333337</v>
          </cell>
          <cell r="Q5552">
            <v>0.72916666666666663</v>
          </cell>
          <cell r="R5552">
            <v>14</v>
          </cell>
          <cell r="S5552">
            <v>17.5</v>
          </cell>
        </row>
        <row r="5553">
          <cell r="A5553" t="str">
            <v>All</v>
          </cell>
          <cell r="B5553" t="str">
            <v>PCT Ramp 2-1-1</v>
          </cell>
          <cell r="C5553" t="str">
            <v>R</v>
          </cell>
          <cell r="D5553">
            <v>39685</v>
          </cell>
          <cell r="E5553">
            <v>8</v>
          </cell>
          <cell r="F5553">
            <v>0.1148146</v>
          </cell>
          <cell r="G5553">
            <v>0.1065295</v>
          </cell>
          <cell r="H5553">
            <v>75.046899999999994</v>
          </cell>
          <cell r="I5553">
            <v>1.00444E-2</v>
          </cell>
          <cell r="J5553">
            <v>19</v>
          </cell>
          <cell r="K5553">
            <v>-0.13672419999999999</v>
          </cell>
          <cell r="L5553">
            <v>-6.0841300000000001E-2</v>
          </cell>
          <cell r="M5553">
            <v>-8.2851000000000001E-3</v>
          </cell>
          <cell r="N5553">
            <v>4.4271199999999997E-2</v>
          </cell>
          <cell r="O5553">
            <v>0.1201541</v>
          </cell>
          <cell r="P5553">
            <v>0.58333333333333337</v>
          </cell>
          <cell r="Q5553">
            <v>0.72916666666666663</v>
          </cell>
          <cell r="R5553">
            <v>14</v>
          </cell>
          <cell r="S5553">
            <v>17.5</v>
          </cell>
        </row>
        <row r="5554">
          <cell r="A5554" t="str">
            <v>All</v>
          </cell>
          <cell r="B5554" t="str">
            <v>PCT Ramp 2-1-1</v>
          </cell>
          <cell r="C5554" t="str">
            <v>R</v>
          </cell>
          <cell r="D5554">
            <v>39685</v>
          </cell>
          <cell r="E5554">
            <v>9</v>
          </cell>
          <cell r="F5554">
            <v>0.27444089999999999</v>
          </cell>
          <cell r="G5554">
            <v>0.14757400000000001</v>
          </cell>
          <cell r="H5554">
            <v>79.388099999999994</v>
          </cell>
          <cell r="I5554">
            <v>1.0184500000000001E-2</v>
          </cell>
          <cell r="J5554">
            <v>19</v>
          </cell>
          <cell r="K5554">
            <v>-0.25619900000000001</v>
          </cell>
          <cell r="L5554">
            <v>-0.17978849999999999</v>
          </cell>
          <cell r="M5554">
            <v>-0.1268668</v>
          </cell>
          <cell r="N5554">
            <v>-7.3945200000000003E-2</v>
          </cell>
          <cell r="O5554">
            <v>2.4653000000000001E-3</v>
          </cell>
          <cell r="P5554">
            <v>0.58333333333333337</v>
          </cell>
          <cell r="Q5554">
            <v>0.72916666666666663</v>
          </cell>
          <cell r="R5554">
            <v>14</v>
          </cell>
          <cell r="S5554">
            <v>17.5</v>
          </cell>
        </row>
        <row r="5555">
          <cell r="A5555" t="str">
            <v>All</v>
          </cell>
          <cell r="B5555" t="str">
            <v>PCT Ramp 2-1-1</v>
          </cell>
          <cell r="C5555" t="str">
            <v>R</v>
          </cell>
          <cell r="D5555">
            <v>39685</v>
          </cell>
          <cell r="E5555">
            <v>10</v>
          </cell>
          <cell r="F5555">
            <v>0.33365479999999997</v>
          </cell>
          <cell r="G5555">
            <v>0.29034100000000002</v>
          </cell>
          <cell r="H5555">
            <v>84.729299999999995</v>
          </cell>
          <cell r="I5555">
            <v>1.0872100000000001E-2</v>
          </cell>
          <cell r="J5555">
            <v>19</v>
          </cell>
          <cell r="K5555">
            <v>-0.1769404</v>
          </cell>
          <cell r="L5555">
            <v>-9.7992700000000002E-2</v>
          </cell>
          <cell r="M5555">
            <v>-4.3313699999999997E-2</v>
          </cell>
          <cell r="N5555">
            <v>1.1365200000000001E-2</v>
          </cell>
          <cell r="O5555">
            <v>9.0313000000000004E-2</v>
          </cell>
          <cell r="P5555">
            <v>0.58333333333333337</v>
          </cell>
          <cell r="Q5555">
            <v>0.72916666666666663</v>
          </cell>
          <cell r="R5555">
            <v>14</v>
          </cell>
          <cell r="S5555">
            <v>17.5</v>
          </cell>
        </row>
        <row r="5556">
          <cell r="A5556" t="str">
            <v>All</v>
          </cell>
          <cell r="B5556" t="str">
            <v>PCT Ramp 2-1-1</v>
          </cell>
          <cell r="C5556" t="str">
            <v>R</v>
          </cell>
          <cell r="D5556">
            <v>39685</v>
          </cell>
          <cell r="E5556">
            <v>11</v>
          </cell>
          <cell r="F5556">
            <v>0.55652959999999996</v>
          </cell>
          <cell r="G5556">
            <v>0.46210010000000001</v>
          </cell>
          <cell r="H5556">
            <v>88.149799999999999</v>
          </cell>
          <cell r="I5556">
            <v>1.05621E-2</v>
          </cell>
          <cell r="J5556">
            <v>19</v>
          </cell>
          <cell r="K5556">
            <v>-0.22613739999999999</v>
          </cell>
          <cell r="L5556">
            <v>-0.14832329999999999</v>
          </cell>
          <cell r="M5556">
            <v>-9.44295E-2</v>
          </cell>
          <cell r="N5556">
            <v>-4.0535700000000001E-2</v>
          </cell>
          <cell r="O5556">
            <v>3.72783E-2</v>
          </cell>
          <cell r="P5556">
            <v>0.58333333333333337</v>
          </cell>
          <cell r="Q5556">
            <v>0.72916666666666663</v>
          </cell>
          <cell r="R5556">
            <v>14</v>
          </cell>
          <cell r="S5556">
            <v>17.5</v>
          </cell>
        </row>
        <row r="5557">
          <cell r="A5557" t="str">
            <v>All</v>
          </cell>
          <cell r="B5557" t="str">
            <v>PCT Ramp 2-1-1</v>
          </cell>
          <cell r="C5557" t="str">
            <v>R</v>
          </cell>
          <cell r="D5557">
            <v>39685</v>
          </cell>
          <cell r="E5557">
            <v>12</v>
          </cell>
          <cell r="F5557">
            <v>0.75497970000000003</v>
          </cell>
          <cell r="G5557">
            <v>0.6165735</v>
          </cell>
          <cell r="H5557">
            <v>91.388099999999994</v>
          </cell>
          <cell r="I5557">
            <v>1.0293800000000001E-2</v>
          </cell>
          <cell r="J5557">
            <v>19</v>
          </cell>
          <cell r="K5557">
            <v>-0.26843060000000002</v>
          </cell>
          <cell r="L5557">
            <v>-0.19161110000000001</v>
          </cell>
          <cell r="M5557">
            <v>-0.13840620000000001</v>
          </cell>
          <cell r="N5557">
            <v>-8.5201299999999994E-2</v>
          </cell>
          <cell r="O5557">
            <v>-8.3818999999999994E-3</v>
          </cell>
          <cell r="P5557">
            <v>0.58333333333333337</v>
          </cell>
          <cell r="Q5557">
            <v>0.72916666666666663</v>
          </cell>
          <cell r="R5557">
            <v>14</v>
          </cell>
          <cell r="S5557">
            <v>17.5</v>
          </cell>
        </row>
        <row r="5558">
          <cell r="A5558" t="str">
            <v>All</v>
          </cell>
          <cell r="B5558" t="str">
            <v>PCT Ramp 2-1-1</v>
          </cell>
          <cell r="C5558" t="str">
            <v>R</v>
          </cell>
          <cell r="D5558">
            <v>39685</v>
          </cell>
          <cell r="E5558">
            <v>13</v>
          </cell>
          <cell r="F5558">
            <v>0.9629413</v>
          </cell>
          <cell r="G5558">
            <v>0.80030849999999998</v>
          </cell>
          <cell r="H5558">
            <v>93.967500000000001</v>
          </cell>
          <cell r="I5558">
            <v>1.0147099999999999E-2</v>
          </cell>
          <cell r="J5558">
            <v>19</v>
          </cell>
          <cell r="K5558">
            <v>-0.29172670000000001</v>
          </cell>
          <cell r="L5558">
            <v>-0.21545700000000001</v>
          </cell>
          <cell r="M5558">
            <v>-0.16263279999999999</v>
          </cell>
          <cell r="N5558">
            <v>-0.1098085</v>
          </cell>
          <cell r="O5558">
            <v>-3.3538800000000001E-2</v>
          </cell>
          <cell r="P5558">
            <v>0.58333333333333337</v>
          </cell>
          <cell r="Q5558">
            <v>0.72916666666666663</v>
          </cell>
          <cell r="R5558">
            <v>14</v>
          </cell>
          <cell r="S5558">
            <v>17.5</v>
          </cell>
        </row>
        <row r="5559">
          <cell r="A5559" t="str">
            <v>All</v>
          </cell>
          <cell r="B5559" t="str">
            <v>PCT Ramp 2-1-1</v>
          </cell>
          <cell r="C5559" t="str">
            <v>R</v>
          </cell>
          <cell r="D5559">
            <v>39685</v>
          </cell>
          <cell r="E5559">
            <v>14</v>
          </cell>
          <cell r="F5559">
            <v>1.1668829999999999</v>
          </cell>
          <cell r="G5559">
            <v>1.061229</v>
          </cell>
          <cell r="H5559">
            <v>97.046899999999994</v>
          </cell>
          <cell r="I5559">
            <v>1.0194E-2</v>
          </cell>
          <cell r="J5559">
            <v>19</v>
          </cell>
          <cell r="K5559">
            <v>-0.23504610000000001</v>
          </cell>
          <cell r="L5559">
            <v>-0.15859999999999999</v>
          </cell>
          <cell r="M5559">
            <v>-0.1056536</v>
          </cell>
          <cell r="N5559">
            <v>-5.2707299999999999E-2</v>
          </cell>
          <cell r="O5559">
            <v>2.3738800000000001E-2</v>
          </cell>
          <cell r="P5559">
            <v>0.58333333333333337</v>
          </cell>
          <cell r="Q5559">
            <v>0.72916666666666663</v>
          </cell>
          <cell r="R5559">
            <v>14</v>
          </cell>
          <cell r="S5559">
            <v>17.5</v>
          </cell>
        </row>
        <row r="5560">
          <cell r="A5560" t="str">
            <v>All</v>
          </cell>
          <cell r="B5560" t="str">
            <v>PCT Ramp 2-1-1</v>
          </cell>
          <cell r="C5560" t="str">
            <v>R</v>
          </cell>
          <cell r="D5560">
            <v>39685</v>
          </cell>
          <cell r="E5560">
            <v>15</v>
          </cell>
          <cell r="F5560">
            <v>0.95334189999999996</v>
          </cell>
          <cell r="G5560">
            <v>1.3278829999999999</v>
          </cell>
          <cell r="H5560">
            <v>98.467500000000001</v>
          </cell>
          <cell r="I5560">
            <v>1.01785E-2</v>
          </cell>
          <cell r="J5560">
            <v>19</v>
          </cell>
          <cell r="K5560">
            <v>0.2452474</v>
          </cell>
          <cell r="L5560">
            <v>0.32163540000000002</v>
          </cell>
          <cell r="M5560">
            <v>0.37454150000000003</v>
          </cell>
          <cell r="N5560">
            <v>0.42744759999999998</v>
          </cell>
          <cell r="O5560">
            <v>0.50383549999999999</v>
          </cell>
          <cell r="P5560">
            <v>0.58333333333333337</v>
          </cell>
          <cell r="Q5560">
            <v>0.72916666666666663</v>
          </cell>
          <cell r="R5560">
            <v>14</v>
          </cell>
          <cell r="S5560">
            <v>17.5</v>
          </cell>
        </row>
        <row r="5561">
          <cell r="A5561" t="str">
            <v>All</v>
          </cell>
          <cell r="B5561" t="str">
            <v>PCT Ramp 2-1-1</v>
          </cell>
          <cell r="C5561" t="str">
            <v>R</v>
          </cell>
          <cell r="D5561">
            <v>39685</v>
          </cell>
          <cell r="E5561">
            <v>16</v>
          </cell>
          <cell r="F5561">
            <v>1.157157</v>
          </cell>
          <cell r="G5561">
            <v>1.582492</v>
          </cell>
          <cell r="H5561">
            <v>99.546899999999994</v>
          </cell>
          <cell r="I5561">
            <v>1.02025E-2</v>
          </cell>
          <cell r="J5561">
            <v>19</v>
          </cell>
          <cell r="K5561">
            <v>0.29588930000000002</v>
          </cell>
          <cell r="L5561">
            <v>0.37236730000000001</v>
          </cell>
          <cell r="M5561">
            <v>0.42533579999999999</v>
          </cell>
          <cell r="N5561">
            <v>0.47830420000000001</v>
          </cell>
          <cell r="O5561">
            <v>0.55478229999999995</v>
          </cell>
          <cell r="P5561">
            <v>0.58333333333333337</v>
          </cell>
          <cell r="Q5561">
            <v>0.72916666666666663</v>
          </cell>
          <cell r="R5561">
            <v>14</v>
          </cell>
          <cell r="S5561">
            <v>17.5</v>
          </cell>
        </row>
        <row r="5562">
          <cell r="A5562" t="str">
            <v>All</v>
          </cell>
          <cell r="B5562" t="str">
            <v>PCT Ramp 2-1-1</v>
          </cell>
          <cell r="C5562" t="str">
            <v>R</v>
          </cell>
          <cell r="D5562">
            <v>39685</v>
          </cell>
          <cell r="E5562">
            <v>17</v>
          </cell>
          <cell r="F5562">
            <v>1.1677139999999999</v>
          </cell>
          <cell r="G5562">
            <v>1.768883</v>
          </cell>
          <cell r="H5562">
            <v>99.229299999999995</v>
          </cell>
          <cell r="I5562">
            <v>1.02989E-2</v>
          </cell>
          <cell r="J5562">
            <v>19</v>
          </cell>
          <cell r="K5562">
            <v>0.47111199999999998</v>
          </cell>
          <cell r="L5562">
            <v>0.5479503</v>
          </cell>
          <cell r="M5562">
            <v>0.60116829999999999</v>
          </cell>
          <cell r="N5562">
            <v>0.65438629999999998</v>
          </cell>
          <cell r="O5562">
            <v>0.7312246</v>
          </cell>
          <cell r="P5562">
            <v>0.58333333333333337</v>
          </cell>
          <cell r="Q5562">
            <v>0.72916666666666663</v>
          </cell>
          <cell r="R5562">
            <v>14</v>
          </cell>
          <cell r="S5562">
            <v>17.5</v>
          </cell>
        </row>
        <row r="5563">
          <cell r="A5563" t="str">
            <v>All</v>
          </cell>
          <cell r="B5563" t="str">
            <v>PCT Ramp 2-1-1</v>
          </cell>
          <cell r="C5563" t="str">
            <v>R</v>
          </cell>
          <cell r="D5563">
            <v>39685</v>
          </cell>
          <cell r="E5563">
            <v>18</v>
          </cell>
          <cell r="F5563">
            <v>1.6725449999999999</v>
          </cell>
          <cell r="G5563">
            <v>1.7902849999999999</v>
          </cell>
          <cell r="H5563">
            <v>98.332099999999997</v>
          </cell>
          <cell r="I5563">
            <v>1.0338099999999999E-2</v>
          </cell>
          <cell r="J5563">
            <v>19</v>
          </cell>
          <cell r="K5563">
            <v>-1.2563299999999999E-2</v>
          </cell>
          <cell r="L5563">
            <v>6.4421199999999998E-2</v>
          </cell>
          <cell r="M5563">
            <v>0.1177404</v>
          </cell>
          <cell r="N5563">
            <v>0.17105960000000001</v>
          </cell>
          <cell r="O5563">
            <v>0.24804409999999999</v>
          </cell>
          <cell r="P5563">
            <v>0.58333333333333337</v>
          </cell>
          <cell r="Q5563">
            <v>0.72916666666666663</v>
          </cell>
          <cell r="R5563">
            <v>14</v>
          </cell>
          <cell r="S5563">
            <v>17.5</v>
          </cell>
        </row>
        <row r="5564">
          <cell r="A5564" t="str">
            <v>All</v>
          </cell>
          <cell r="B5564" t="str">
            <v>PCT Ramp 2-1-1</v>
          </cell>
          <cell r="C5564" t="str">
            <v>R</v>
          </cell>
          <cell r="D5564">
            <v>39685</v>
          </cell>
          <cell r="E5564">
            <v>19</v>
          </cell>
          <cell r="F5564">
            <v>1.9958359999999999</v>
          </cell>
          <cell r="G5564">
            <v>1.7120580000000001</v>
          </cell>
          <cell r="H5564">
            <v>96.014499999999998</v>
          </cell>
          <cell r="I5564">
            <v>1.0389600000000001E-2</v>
          </cell>
          <cell r="J5564">
            <v>19</v>
          </cell>
          <cell r="K5564">
            <v>-0.414406</v>
          </cell>
          <cell r="L5564">
            <v>-0.33723009999999998</v>
          </cell>
          <cell r="M5564">
            <v>-0.28377829999999998</v>
          </cell>
          <cell r="N5564">
            <v>-0.23032649999999999</v>
          </cell>
          <cell r="O5564">
            <v>-0.1531506</v>
          </cell>
          <cell r="P5564">
            <v>0.58333333333333337</v>
          </cell>
          <cell r="Q5564">
            <v>0.72916666666666663</v>
          </cell>
          <cell r="R5564">
            <v>14</v>
          </cell>
          <cell r="S5564">
            <v>17.5</v>
          </cell>
        </row>
        <row r="5565">
          <cell r="A5565" t="str">
            <v>All</v>
          </cell>
          <cell r="B5565" t="str">
            <v>PCT Ramp 2-1-1</v>
          </cell>
          <cell r="C5565" t="str">
            <v>R</v>
          </cell>
          <cell r="D5565">
            <v>39685</v>
          </cell>
          <cell r="E5565">
            <v>20</v>
          </cell>
          <cell r="F5565">
            <v>1.669591</v>
          </cell>
          <cell r="G5565">
            <v>1.4408319999999999</v>
          </cell>
          <cell r="H5565">
            <v>92.696799999999996</v>
          </cell>
          <cell r="I5565">
            <v>1.03541E-2</v>
          </cell>
          <cell r="J5565">
            <v>19</v>
          </cell>
          <cell r="K5565">
            <v>-0.35916290000000001</v>
          </cell>
          <cell r="L5565">
            <v>-0.2821188</v>
          </cell>
          <cell r="M5565">
            <v>-0.22875819999999999</v>
          </cell>
          <cell r="N5565">
            <v>-0.17539769999999999</v>
          </cell>
          <cell r="O5565">
            <v>-9.8353499999999996E-2</v>
          </cell>
          <cell r="P5565">
            <v>0.58333333333333337</v>
          </cell>
          <cell r="Q5565">
            <v>0.72916666666666663</v>
          </cell>
          <cell r="R5565">
            <v>14</v>
          </cell>
          <cell r="S5565">
            <v>17.5</v>
          </cell>
        </row>
        <row r="5566">
          <cell r="A5566" t="str">
            <v>All</v>
          </cell>
          <cell r="B5566" t="str">
            <v>PCT Ramp 2-1-1</v>
          </cell>
          <cell r="C5566" t="str">
            <v>R</v>
          </cell>
          <cell r="D5566">
            <v>39685</v>
          </cell>
          <cell r="E5566">
            <v>21</v>
          </cell>
          <cell r="F5566">
            <v>1.259935</v>
          </cell>
          <cell r="G5566">
            <v>1.146722</v>
          </cell>
          <cell r="H5566">
            <v>89.6173</v>
          </cell>
          <cell r="I5566">
            <v>1.02589E-2</v>
          </cell>
          <cell r="J5566">
            <v>19</v>
          </cell>
          <cell r="K5566">
            <v>-0.2430167</v>
          </cell>
          <cell r="L5566">
            <v>-0.16632769999999999</v>
          </cell>
          <cell r="M5566">
            <v>-0.1132132</v>
          </cell>
          <cell r="N5566">
            <v>-6.0098600000000002E-2</v>
          </cell>
          <cell r="O5566">
            <v>1.6590299999999999E-2</v>
          </cell>
          <cell r="P5566">
            <v>0.58333333333333337</v>
          </cell>
          <cell r="Q5566">
            <v>0.72916666666666663</v>
          </cell>
          <cell r="R5566">
            <v>14</v>
          </cell>
          <cell r="S5566">
            <v>17.5</v>
          </cell>
        </row>
        <row r="5567">
          <cell r="A5567" t="str">
            <v>All</v>
          </cell>
          <cell r="B5567" t="str">
            <v>PCT Ramp 2-1-1</v>
          </cell>
          <cell r="C5567" t="str">
            <v>R</v>
          </cell>
          <cell r="D5567">
            <v>39685</v>
          </cell>
          <cell r="E5567">
            <v>22</v>
          </cell>
          <cell r="F5567">
            <v>0.80575450000000004</v>
          </cell>
          <cell r="G5567">
            <v>0.7982551</v>
          </cell>
          <cell r="H5567">
            <v>85.696799999999996</v>
          </cell>
          <cell r="I5567">
            <v>1.0306900000000001E-2</v>
          </cell>
          <cell r="J5567">
            <v>19</v>
          </cell>
          <cell r="K5567">
            <v>-0.13760610000000001</v>
          </cell>
          <cell r="L5567">
            <v>-6.0738E-2</v>
          </cell>
          <cell r="M5567">
            <v>-7.4993999999999998E-3</v>
          </cell>
          <cell r="N5567">
            <v>4.5739200000000001E-2</v>
          </cell>
          <cell r="O5567">
            <v>0.1226073</v>
          </cell>
          <cell r="P5567">
            <v>0.58333333333333337</v>
          </cell>
          <cell r="Q5567">
            <v>0.72916666666666663</v>
          </cell>
          <cell r="R5567">
            <v>14</v>
          </cell>
          <cell r="S5567">
            <v>17.5</v>
          </cell>
        </row>
        <row r="5568">
          <cell r="A5568" t="str">
            <v>All</v>
          </cell>
          <cell r="B5568" t="str">
            <v>PCT Ramp 2-1-1</v>
          </cell>
          <cell r="C5568" t="str">
            <v>R</v>
          </cell>
          <cell r="D5568">
            <v>39685</v>
          </cell>
          <cell r="E5568">
            <v>23</v>
          </cell>
          <cell r="F5568">
            <v>0.50164739999999997</v>
          </cell>
          <cell r="G5568">
            <v>0.60344830000000005</v>
          </cell>
          <cell r="H5568">
            <v>82.593900000000005</v>
          </cell>
          <cell r="I5568">
            <v>1.0294599999999999E-2</v>
          </cell>
          <cell r="J5568">
            <v>19</v>
          </cell>
          <cell r="K5568">
            <v>-2.8228199999999998E-2</v>
          </cell>
          <cell r="L5568">
            <v>4.8594100000000001E-2</v>
          </cell>
          <cell r="M5568">
            <v>0.101801</v>
          </cell>
          <cell r="N5568">
            <v>0.1550079</v>
          </cell>
          <cell r="O5568">
            <v>0.23183019999999999</v>
          </cell>
          <cell r="P5568">
            <v>0.58333333333333337</v>
          </cell>
          <cell r="Q5568">
            <v>0.72916666666666663</v>
          </cell>
          <cell r="R5568">
            <v>14</v>
          </cell>
          <cell r="S5568">
            <v>17.5</v>
          </cell>
        </row>
        <row r="5569">
          <cell r="A5569" t="str">
            <v>All</v>
          </cell>
          <cell r="B5569" t="str">
            <v>PCT Ramp 2-1-1</v>
          </cell>
          <cell r="C5569" t="str">
            <v>R</v>
          </cell>
          <cell r="D5569">
            <v>39685</v>
          </cell>
          <cell r="E5569">
            <v>24</v>
          </cell>
          <cell r="F5569">
            <v>0.2836554</v>
          </cell>
          <cell r="G5569">
            <v>0.3948856</v>
          </cell>
          <cell r="H5569">
            <v>79.911600000000007</v>
          </cell>
          <cell r="I5569">
            <v>1.02107E-2</v>
          </cell>
          <cell r="J5569">
            <v>19</v>
          </cell>
          <cell r="K5569">
            <v>-1.8268199999999998E-2</v>
          </cell>
          <cell r="L5569">
            <v>5.8240500000000001E-2</v>
          </cell>
          <cell r="M5569">
            <v>0.1112302</v>
          </cell>
          <cell r="N5569">
            <v>0.1642199</v>
          </cell>
          <cell r="O5569">
            <v>0.24072859999999999</v>
          </cell>
          <cell r="P5569">
            <v>0.58333333333333337</v>
          </cell>
          <cell r="Q5569">
            <v>0.72916666666666663</v>
          </cell>
          <cell r="R5569">
            <v>14</v>
          </cell>
          <cell r="S5569">
            <v>17.5</v>
          </cell>
        </row>
        <row r="5570">
          <cell r="A5570" t="str">
            <v>All</v>
          </cell>
          <cell r="B5570" t="str">
            <v>PCT Ramp 2-1-1</v>
          </cell>
          <cell r="C5570" t="str">
            <v>R</v>
          </cell>
          <cell r="D5570">
            <v>39695</v>
          </cell>
          <cell r="E5570">
            <v>1</v>
          </cell>
          <cell r="F5570">
            <v>9.65279E-2</v>
          </cell>
          <cell r="G5570">
            <v>0.22823089999999999</v>
          </cell>
          <cell r="H5570">
            <v>76.646199999999993</v>
          </cell>
          <cell r="I5570">
            <v>9.2186000000000004E-3</v>
          </cell>
          <cell r="J5570">
            <v>22</v>
          </cell>
          <cell r="K5570">
            <v>8.6564999999999993E-3</v>
          </cell>
          <cell r="L5570">
            <v>8.1353400000000006E-2</v>
          </cell>
          <cell r="M5570">
            <v>0.13170299999999999</v>
          </cell>
          <cell r="N5570">
            <v>0.18205260000000001</v>
          </cell>
          <cell r="O5570">
            <v>0.25474950000000002</v>
          </cell>
          <cell r="P5570">
            <v>0.58333333333333337</v>
          </cell>
          <cell r="Q5570">
            <v>0.75</v>
          </cell>
          <cell r="R5570">
            <v>14</v>
          </cell>
          <cell r="S5570">
            <v>18</v>
          </cell>
        </row>
        <row r="5571">
          <cell r="A5571" t="str">
            <v>All</v>
          </cell>
          <cell r="B5571" t="str">
            <v>PCT Ramp 2-1-1</v>
          </cell>
          <cell r="C5571" t="str">
            <v>R</v>
          </cell>
          <cell r="D5571">
            <v>39695</v>
          </cell>
          <cell r="E5571">
            <v>2</v>
          </cell>
          <cell r="F5571">
            <v>8.8898699999999997E-2</v>
          </cell>
          <cell r="G5571">
            <v>0.1589235</v>
          </cell>
          <cell r="H5571">
            <v>73.158000000000001</v>
          </cell>
          <cell r="I5571">
            <v>9.2350999999999996E-3</v>
          </cell>
          <cell r="J5571">
            <v>22</v>
          </cell>
          <cell r="K5571">
            <v>-5.3131400000000002E-2</v>
          </cell>
          <cell r="L5571">
            <v>1.96303E-2</v>
          </cell>
          <cell r="M5571">
            <v>7.0024900000000001E-2</v>
          </cell>
          <cell r="N5571">
            <v>0.1204194</v>
          </cell>
          <cell r="O5571">
            <v>0.1931812</v>
          </cell>
          <cell r="P5571">
            <v>0.58333333333333337</v>
          </cell>
          <cell r="Q5571">
            <v>0.75</v>
          </cell>
          <cell r="R5571">
            <v>14</v>
          </cell>
          <cell r="S5571">
            <v>18</v>
          </cell>
        </row>
        <row r="5572">
          <cell r="A5572" t="str">
            <v>All</v>
          </cell>
          <cell r="B5572" t="str">
            <v>PCT Ramp 2-1-1</v>
          </cell>
          <cell r="C5572" t="str">
            <v>R</v>
          </cell>
          <cell r="D5572">
            <v>39695</v>
          </cell>
          <cell r="E5572">
            <v>3</v>
          </cell>
          <cell r="F5572">
            <v>5.5703500000000003E-2</v>
          </cell>
          <cell r="G5572">
            <v>0.13072339999999999</v>
          </cell>
          <cell r="H5572">
            <v>71.438699999999997</v>
          </cell>
          <cell r="I5572">
            <v>9.1296999999999993E-3</v>
          </cell>
          <cell r="J5572">
            <v>22</v>
          </cell>
          <cell r="K5572">
            <v>-4.7431399999999999E-2</v>
          </cell>
          <cell r="L5572">
            <v>2.49138E-2</v>
          </cell>
          <cell r="M5572">
            <v>7.5019799999999998E-2</v>
          </cell>
          <cell r="N5572">
            <v>0.12512590000000001</v>
          </cell>
          <cell r="O5572">
            <v>0.19747110000000001</v>
          </cell>
          <cell r="P5572">
            <v>0.58333333333333337</v>
          </cell>
          <cell r="Q5572">
            <v>0.75</v>
          </cell>
          <cell r="R5572">
            <v>14</v>
          </cell>
          <cell r="S5572">
            <v>18</v>
          </cell>
        </row>
        <row r="5573">
          <cell r="A5573" t="str">
            <v>All</v>
          </cell>
          <cell r="B5573" t="str">
            <v>PCT Ramp 2-1-1</v>
          </cell>
          <cell r="C5573" t="str">
            <v>R</v>
          </cell>
          <cell r="D5573">
            <v>39695</v>
          </cell>
          <cell r="E5573">
            <v>4</v>
          </cell>
          <cell r="F5573">
            <v>3.3742599999999998E-2</v>
          </cell>
          <cell r="G5573">
            <v>0.1043424</v>
          </cell>
          <cell r="H5573">
            <v>69.865600000000001</v>
          </cell>
          <cell r="I5573">
            <v>9.1024999999999995E-3</v>
          </cell>
          <cell r="J5573">
            <v>22</v>
          </cell>
          <cell r="K5573">
            <v>-5.1669199999999998E-2</v>
          </cell>
          <cell r="L5573">
            <v>2.0568300000000001E-2</v>
          </cell>
          <cell r="M5573">
            <v>7.0599800000000004E-2</v>
          </cell>
          <cell r="N5573">
            <v>0.1206313</v>
          </cell>
          <cell r="O5573">
            <v>0.19286880000000001</v>
          </cell>
          <cell r="P5573">
            <v>0.58333333333333337</v>
          </cell>
          <cell r="Q5573">
            <v>0.75</v>
          </cell>
          <cell r="R5573">
            <v>14</v>
          </cell>
          <cell r="S5573">
            <v>18</v>
          </cell>
        </row>
        <row r="5574">
          <cell r="A5574" t="str">
            <v>All</v>
          </cell>
          <cell r="B5574" t="str">
            <v>PCT Ramp 2-1-1</v>
          </cell>
          <cell r="C5574" t="str">
            <v>R</v>
          </cell>
          <cell r="D5574">
            <v>39695</v>
          </cell>
          <cell r="E5574">
            <v>5</v>
          </cell>
          <cell r="F5574">
            <v>3.1601700000000003E-2</v>
          </cell>
          <cell r="G5574">
            <v>8.4523399999999999E-2</v>
          </cell>
          <cell r="H5574">
            <v>67.938699999999997</v>
          </cell>
          <cell r="I5574">
            <v>9.0921999999999999E-3</v>
          </cell>
          <cell r="J5574">
            <v>22</v>
          </cell>
          <cell r="K5574">
            <v>-6.9277900000000003E-2</v>
          </cell>
          <cell r="L5574">
            <v>2.9185999999999999E-3</v>
          </cell>
          <cell r="M5574">
            <v>5.2921700000000002E-2</v>
          </cell>
          <cell r="N5574">
            <v>0.1029248</v>
          </cell>
          <cell r="O5574">
            <v>0.17512130000000001</v>
          </cell>
          <cell r="P5574">
            <v>0.58333333333333337</v>
          </cell>
          <cell r="Q5574">
            <v>0.75</v>
          </cell>
          <cell r="R5574">
            <v>14</v>
          </cell>
          <cell r="S5574">
            <v>18</v>
          </cell>
        </row>
        <row r="5575">
          <cell r="A5575" t="str">
            <v>All</v>
          </cell>
          <cell r="B5575" t="str">
            <v>PCT Ramp 2-1-1</v>
          </cell>
          <cell r="C5575" t="str">
            <v>R</v>
          </cell>
          <cell r="D5575">
            <v>39695</v>
          </cell>
          <cell r="E5575">
            <v>6</v>
          </cell>
          <cell r="F5575">
            <v>1.8106000000000001E-2</v>
          </cell>
          <cell r="G5575">
            <v>7.7145500000000006E-2</v>
          </cell>
          <cell r="H5575">
            <v>67.792400000000001</v>
          </cell>
          <cell r="I5575">
            <v>9.0848999999999999E-3</v>
          </cell>
          <cell r="J5575">
            <v>22</v>
          </cell>
          <cell r="K5575">
            <v>-6.3111399999999998E-2</v>
          </cell>
          <cell r="L5575">
            <v>9.0562999999999998E-3</v>
          </cell>
          <cell r="M5575">
            <v>5.9039500000000002E-2</v>
          </cell>
          <cell r="N5575">
            <v>0.1090227</v>
          </cell>
          <cell r="O5575">
            <v>0.1811904</v>
          </cell>
          <cell r="P5575">
            <v>0.58333333333333337</v>
          </cell>
          <cell r="Q5575">
            <v>0.75</v>
          </cell>
          <cell r="R5575">
            <v>14</v>
          </cell>
          <cell r="S5575">
            <v>18</v>
          </cell>
        </row>
        <row r="5576">
          <cell r="A5576" t="str">
            <v>All</v>
          </cell>
          <cell r="B5576" t="str">
            <v>PCT Ramp 2-1-1</v>
          </cell>
          <cell r="C5576" t="str">
            <v>R</v>
          </cell>
          <cell r="D5576">
            <v>39695</v>
          </cell>
          <cell r="E5576">
            <v>7</v>
          </cell>
          <cell r="F5576">
            <v>2.3597799999999999E-2</v>
          </cell>
          <cell r="G5576">
            <v>6.6741999999999996E-2</v>
          </cell>
          <cell r="H5576">
            <v>66.438699999999997</v>
          </cell>
          <cell r="I5576">
            <v>9.0798000000000007E-3</v>
          </cell>
          <cell r="J5576">
            <v>22</v>
          </cell>
          <cell r="K5576">
            <v>-7.8972399999999998E-2</v>
          </cell>
          <cell r="L5576">
            <v>-6.8249000000000001E-3</v>
          </cell>
          <cell r="M5576">
            <v>4.3144299999999997E-2</v>
          </cell>
          <cell r="N5576">
            <v>9.3113399999999999E-2</v>
          </cell>
          <cell r="O5576">
            <v>0.16526089999999999</v>
          </cell>
          <cell r="P5576">
            <v>0.58333333333333337</v>
          </cell>
          <cell r="Q5576">
            <v>0.75</v>
          </cell>
          <cell r="R5576">
            <v>14</v>
          </cell>
          <cell r="S5576">
            <v>18</v>
          </cell>
        </row>
        <row r="5577">
          <cell r="A5577" t="str">
            <v>All</v>
          </cell>
          <cell r="B5577" t="str">
            <v>PCT Ramp 2-1-1</v>
          </cell>
          <cell r="C5577" t="str">
            <v>R</v>
          </cell>
          <cell r="D5577">
            <v>39695</v>
          </cell>
          <cell r="E5577">
            <v>8</v>
          </cell>
          <cell r="F5577">
            <v>2.9220900000000001E-2</v>
          </cell>
          <cell r="G5577">
            <v>7.9306299999999996E-2</v>
          </cell>
          <cell r="H5577">
            <v>67.292400000000001</v>
          </cell>
          <cell r="I5577">
            <v>9.0916999999999994E-3</v>
          </cell>
          <cell r="J5577">
            <v>22</v>
          </cell>
          <cell r="K5577">
            <v>-7.21112E-2</v>
          </cell>
          <cell r="L5577">
            <v>8.3499999999999997E-5</v>
          </cell>
          <cell r="M5577">
            <v>5.0085400000000002E-2</v>
          </cell>
          <cell r="N5577">
            <v>0.1000873</v>
          </cell>
          <cell r="O5577">
            <v>0.17228199999999999</v>
          </cell>
          <cell r="P5577">
            <v>0.58333333333333337</v>
          </cell>
          <cell r="Q5577">
            <v>0.75</v>
          </cell>
          <cell r="R5577">
            <v>14</v>
          </cell>
          <cell r="S5577">
            <v>18</v>
          </cell>
        </row>
        <row r="5578">
          <cell r="A5578" t="str">
            <v>All</v>
          </cell>
          <cell r="B5578" t="str">
            <v>PCT Ramp 2-1-1</v>
          </cell>
          <cell r="C5578" t="str">
            <v>R</v>
          </cell>
          <cell r="D5578">
            <v>39695</v>
          </cell>
          <cell r="E5578">
            <v>9</v>
          </cell>
          <cell r="F5578">
            <v>3.3574E-2</v>
          </cell>
          <cell r="G5578">
            <v>8.1585699999999997E-2</v>
          </cell>
          <cell r="H5578">
            <v>71.573099999999997</v>
          </cell>
          <cell r="I5578">
            <v>9.1304999999999997E-3</v>
          </cell>
          <cell r="J5578">
            <v>22</v>
          </cell>
          <cell r="K5578">
            <v>-7.4445499999999998E-2</v>
          </cell>
          <cell r="L5578">
            <v>-2.0967999999999998E-3</v>
          </cell>
          <cell r="M5578">
            <v>4.8011699999999997E-2</v>
          </cell>
          <cell r="N5578">
            <v>9.8120200000000005E-2</v>
          </cell>
          <cell r="O5578">
            <v>0.17046900000000001</v>
          </cell>
          <cell r="P5578">
            <v>0.58333333333333337</v>
          </cell>
          <cell r="Q5578">
            <v>0.75</v>
          </cell>
          <cell r="R5578">
            <v>14</v>
          </cell>
          <cell r="S5578">
            <v>18</v>
          </cell>
        </row>
        <row r="5579">
          <cell r="A5579" t="str">
            <v>All</v>
          </cell>
          <cell r="B5579" t="str">
            <v>PCT Ramp 2-1-1</v>
          </cell>
          <cell r="C5579" t="str">
            <v>R</v>
          </cell>
          <cell r="D5579">
            <v>39695</v>
          </cell>
          <cell r="E5579">
            <v>10</v>
          </cell>
          <cell r="F5579">
            <v>4.7949600000000002E-2</v>
          </cell>
          <cell r="G5579">
            <v>0.11433400000000001</v>
          </cell>
          <cell r="H5579">
            <v>77.853800000000007</v>
          </cell>
          <cell r="I5579">
            <v>9.1444000000000004E-3</v>
          </cell>
          <cell r="J5579">
            <v>22</v>
          </cell>
          <cell r="K5579">
            <v>-5.6165699999999999E-2</v>
          </cell>
          <cell r="L5579">
            <v>1.62379E-2</v>
          </cell>
          <cell r="M5579">
            <v>6.6384399999999996E-2</v>
          </cell>
          <cell r="N5579">
            <v>0.11653090000000001</v>
          </cell>
          <cell r="O5579">
            <v>0.18893450000000001</v>
          </cell>
          <cell r="P5579">
            <v>0.58333333333333337</v>
          </cell>
          <cell r="Q5579">
            <v>0.75</v>
          </cell>
          <cell r="R5579">
            <v>14</v>
          </cell>
          <cell r="S5579">
            <v>18</v>
          </cell>
        </row>
        <row r="5580">
          <cell r="A5580" t="str">
            <v>All</v>
          </cell>
          <cell r="B5580" t="str">
            <v>PCT Ramp 2-1-1</v>
          </cell>
          <cell r="C5580" t="str">
            <v>R</v>
          </cell>
          <cell r="D5580">
            <v>39695</v>
          </cell>
          <cell r="E5580">
            <v>11</v>
          </cell>
          <cell r="F5580">
            <v>6.9497799999999998E-2</v>
          </cell>
          <cell r="G5580">
            <v>0.15898509999999999</v>
          </cell>
          <cell r="H5580">
            <v>83.061300000000003</v>
          </cell>
          <cell r="I5580">
            <v>9.1649999999999995E-3</v>
          </cell>
          <cell r="J5580">
            <v>22</v>
          </cell>
          <cell r="K5580">
            <v>-3.3200500000000001E-2</v>
          </cell>
          <cell r="L5580">
            <v>3.92845E-2</v>
          </cell>
          <cell r="M5580">
            <v>8.9487300000000006E-2</v>
          </cell>
          <cell r="N5580">
            <v>0.13969019999999999</v>
          </cell>
          <cell r="O5580">
            <v>0.21217510000000001</v>
          </cell>
          <cell r="P5580">
            <v>0.58333333333333337</v>
          </cell>
          <cell r="Q5580">
            <v>0.75</v>
          </cell>
          <cell r="R5580">
            <v>14</v>
          </cell>
          <cell r="S5580">
            <v>18</v>
          </cell>
        </row>
        <row r="5581">
          <cell r="A5581" t="str">
            <v>All</v>
          </cell>
          <cell r="B5581" t="str">
            <v>PCT Ramp 2-1-1</v>
          </cell>
          <cell r="C5581" t="str">
            <v>R</v>
          </cell>
          <cell r="D5581">
            <v>39695</v>
          </cell>
          <cell r="E5581">
            <v>12</v>
          </cell>
          <cell r="F5581">
            <v>0.11012810000000001</v>
          </cell>
          <cell r="G5581">
            <v>0.21615229999999999</v>
          </cell>
          <cell r="H5581">
            <v>88.768900000000002</v>
          </cell>
          <cell r="I5581">
            <v>9.2954000000000005E-3</v>
          </cell>
          <cell r="J5581">
            <v>22</v>
          </cell>
          <cell r="K5581">
            <v>-1.7533300000000002E-2</v>
          </cell>
          <cell r="L5581">
            <v>5.5465399999999998E-2</v>
          </cell>
          <cell r="M5581">
            <v>0.1060242</v>
          </cell>
          <cell r="N5581">
            <v>0.1565829</v>
          </cell>
          <cell r="O5581">
            <v>0.2295817</v>
          </cell>
          <cell r="P5581">
            <v>0.58333333333333337</v>
          </cell>
          <cell r="Q5581">
            <v>0.75</v>
          </cell>
          <cell r="R5581">
            <v>14</v>
          </cell>
          <cell r="S5581">
            <v>18</v>
          </cell>
        </row>
        <row r="5582">
          <cell r="A5582" t="str">
            <v>All</v>
          </cell>
          <cell r="B5582" t="str">
            <v>PCT Ramp 2-1-1</v>
          </cell>
          <cell r="C5582" t="str">
            <v>R</v>
          </cell>
          <cell r="D5582">
            <v>39695</v>
          </cell>
          <cell r="E5582">
            <v>13</v>
          </cell>
          <cell r="F5582">
            <v>0.29020879999999999</v>
          </cell>
          <cell r="G5582">
            <v>0.32805630000000002</v>
          </cell>
          <cell r="H5582">
            <v>92.415099999999995</v>
          </cell>
          <cell r="I5582">
            <v>9.3194999999999997E-3</v>
          </cell>
          <cell r="J5582">
            <v>22</v>
          </cell>
          <cell r="K5582">
            <v>-8.5870500000000002E-2</v>
          </cell>
          <cell r="L5582">
            <v>-1.2776900000000001E-2</v>
          </cell>
          <cell r="M5582">
            <v>3.7847499999999999E-2</v>
          </cell>
          <cell r="N5582">
            <v>8.8471900000000006E-2</v>
          </cell>
          <cell r="O5582">
            <v>0.1615655</v>
          </cell>
          <cell r="P5582">
            <v>0.58333333333333337</v>
          </cell>
          <cell r="Q5582">
            <v>0.75</v>
          </cell>
          <cell r="R5582">
            <v>14</v>
          </cell>
          <cell r="S5582">
            <v>18</v>
          </cell>
        </row>
        <row r="5583">
          <cell r="A5583" t="str">
            <v>All</v>
          </cell>
          <cell r="B5583" t="str">
            <v>PCT Ramp 2-1-1</v>
          </cell>
          <cell r="C5583" t="str">
            <v>R</v>
          </cell>
          <cell r="D5583">
            <v>39695</v>
          </cell>
          <cell r="E5583">
            <v>14</v>
          </cell>
          <cell r="F5583">
            <v>0.46543889999999999</v>
          </cell>
          <cell r="G5583">
            <v>0.54848949999999996</v>
          </cell>
          <cell r="H5583">
            <v>95.061300000000003</v>
          </cell>
          <cell r="I5583">
            <v>9.2992999999999999E-3</v>
          </cell>
          <cell r="J5583">
            <v>22</v>
          </cell>
          <cell r="K5583">
            <v>-4.0533E-2</v>
          </cell>
          <cell r="L5583">
            <v>3.2481200000000002E-2</v>
          </cell>
          <cell r="M5583">
            <v>8.3050600000000002E-2</v>
          </cell>
          <cell r="N5583">
            <v>0.13361999999999999</v>
          </cell>
          <cell r="O5583">
            <v>0.20663429999999999</v>
          </cell>
          <cell r="P5583">
            <v>0.58333333333333337</v>
          </cell>
          <cell r="Q5583">
            <v>0.75</v>
          </cell>
          <cell r="R5583">
            <v>14</v>
          </cell>
          <cell r="S5583">
            <v>18</v>
          </cell>
        </row>
        <row r="5584">
          <cell r="A5584" t="str">
            <v>All</v>
          </cell>
          <cell r="B5584" t="str">
            <v>PCT Ramp 2-1-1</v>
          </cell>
          <cell r="C5584" t="str">
            <v>R</v>
          </cell>
          <cell r="D5584">
            <v>39695</v>
          </cell>
          <cell r="E5584">
            <v>15</v>
          </cell>
          <cell r="F5584">
            <v>0.74160150000000002</v>
          </cell>
          <cell r="G5584">
            <v>0.79649340000000002</v>
          </cell>
          <cell r="H5584">
            <v>97.634399999999999</v>
          </cell>
          <cell r="I5584">
            <v>9.4000999999999998E-3</v>
          </cell>
          <cell r="J5584">
            <v>22</v>
          </cell>
          <cell r="K5584">
            <v>-6.9360000000000005E-2</v>
          </cell>
          <cell r="L5584">
            <v>4.0489999999999996E-3</v>
          </cell>
          <cell r="M5584">
            <v>5.4891799999999998E-2</v>
          </cell>
          <cell r="N5584">
            <v>0.1057347</v>
          </cell>
          <cell r="O5584">
            <v>0.17914359999999999</v>
          </cell>
          <cell r="P5584">
            <v>0.58333333333333337</v>
          </cell>
          <cell r="Q5584">
            <v>0.75</v>
          </cell>
          <cell r="R5584">
            <v>14</v>
          </cell>
          <cell r="S5584">
            <v>18</v>
          </cell>
        </row>
        <row r="5585">
          <cell r="A5585" t="str">
            <v>All</v>
          </cell>
          <cell r="B5585" t="str">
            <v>PCT Ramp 2-1-1</v>
          </cell>
          <cell r="C5585" t="str">
            <v>R</v>
          </cell>
          <cell r="D5585">
            <v>39695</v>
          </cell>
          <cell r="E5585">
            <v>16</v>
          </cell>
          <cell r="F5585">
            <v>0.93769460000000004</v>
          </cell>
          <cell r="G5585">
            <v>1.054325</v>
          </cell>
          <cell r="H5585">
            <v>99.134399999999999</v>
          </cell>
          <cell r="I5585">
            <v>9.4111000000000004E-3</v>
          </cell>
          <cell r="J5585">
            <v>22</v>
          </cell>
          <cell r="K5585">
            <v>-7.6946999999999996E-3</v>
          </cell>
          <cell r="L5585">
            <v>6.5757399999999994E-2</v>
          </cell>
          <cell r="M5585">
            <v>0.11663</v>
          </cell>
          <cell r="N5585">
            <v>0.1675027</v>
          </cell>
          <cell r="O5585">
            <v>0.24095469999999999</v>
          </cell>
          <cell r="P5585">
            <v>0.58333333333333337</v>
          </cell>
          <cell r="Q5585">
            <v>0.75</v>
          </cell>
          <cell r="R5585">
            <v>14</v>
          </cell>
          <cell r="S5585">
            <v>18</v>
          </cell>
        </row>
        <row r="5586">
          <cell r="A5586" t="str">
            <v>All</v>
          </cell>
          <cell r="B5586" t="str">
            <v>PCT Ramp 2-1-1</v>
          </cell>
          <cell r="C5586" t="str">
            <v>R</v>
          </cell>
          <cell r="D5586">
            <v>39695</v>
          </cell>
          <cell r="E5586">
            <v>17</v>
          </cell>
          <cell r="F5586">
            <v>1.1850430000000001</v>
          </cell>
          <cell r="G5586">
            <v>1.2873840000000001</v>
          </cell>
          <cell r="H5586">
            <v>100.56100000000001</v>
          </cell>
          <cell r="I5586">
            <v>9.5361000000000005E-3</v>
          </cell>
          <cell r="J5586">
            <v>22</v>
          </cell>
          <cell r="K5586">
            <v>-2.28071E-2</v>
          </cell>
          <cell r="L5586">
            <v>5.1131000000000003E-2</v>
          </cell>
          <cell r="M5586">
            <v>0.1023403</v>
          </cell>
          <cell r="N5586">
            <v>0.15354960000000001</v>
          </cell>
          <cell r="O5586">
            <v>0.22748779999999999</v>
          </cell>
          <cell r="P5586">
            <v>0.58333333333333337</v>
          </cell>
          <cell r="Q5586">
            <v>0.75</v>
          </cell>
          <cell r="R5586">
            <v>14</v>
          </cell>
          <cell r="S5586">
            <v>18</v>
          </cell>
        </row>
        <row r="5587">
          <cell r="A5587" t="str">
            <v>All</v>
          </cell>
          <cell r="B5587" t="str">
            <v>PCT Ramp 2-1-1</v>
          </cell>
          <cell r="C5587" t="str">
            <v>R</v>
          </cell>
          <cell r="D5587">
            <v>39695</v>
          </cell>
          <cell r="E5587">
            <v>18</v>
          </cell>
          <cell r="F5587">
            <v>1.1757869999999999</v>
          </cell>
          <cell r="G5587">
            <v>1.3336300000000001</v>
          </cell>
          <cell r="H5587">
            <v>99.207599999999999</v>
          </cell>
          <cell r="I5587">
            <v>9.3466E-3</v>
          </cell>
          <cell r="J5587">
            <v>22</v>
          </cell>
          <cell r="K5587">
            <v>3.3945500000000003E-2</v>
          </cell>
          <cell r="L5587">
            <v>0.1071453</v>
          </cell>
          <cell r="M5587">
            <v>0.15784319999999999</v>
          </cell>
          <cell r="N5587">
            <v>0.20854120000000001</v>
          </cell>
          <cell r="O5587">
            <v>0.28174100000000002</v>
          </cell>
          <cell r="P5587">
            <v>0.58333333333333337</v>
          </cell>
          <cell r="Q5587">
            <v>0.75</v>
          </cell>
          <cell r="R5587">
            <v>14</v>
          </cell>
          <cell r="S5587">
            <v>18</v>
          </cell>
        </row>
        <row r="5588">
          <cell r="A5588" t="str">
            <v>All</v>
          </cell>
          <cell r="B5588" t="str">
            <v>PCT Ramp 2-1-1</v>
          </cell>
          <cell r="C5588" t="str">
            <v>R</v>
          </cell>
          <cell r="D5588">
            <v>39695</v>
          </cell>
          <cell r="E5588">
            <v>19</v>
          </cell>
          <cell r="F5588">
            <v>1.643675</v>
          </cell>
          <cell r="G5588">
            <v>1.287628</v>
          </cell>
          <cell r="H5588">
            <v>97.353800000000007</v>
          </cell>
          <cell r="I5588">
            <v>9.2841999999999994E-3</v>
          </cell>
          <cell r="J5588">
            <v>22</v>
          </cell>
          <cell r="K5588">
            <v>-0.47952990000000001</v>
          </cell>
          <cell r="L5588">
            <v>-0.40657520000000003</v>
          </cell>
          <cell r="M5588">
            <v>-0.3560469</v>
          </cell>
          <cell r="N5588">
            <v>-0.30551869999999998</v>
          </cell>
          <cell r="O5588">
            <v>-0.23256389999999999</v>
          </cell>
          <cell r="P5588">
            <v>0.58333333333333337</v>
          </cell>
          <cell r="Q5588">
            <v>0.75</v>
          </cell>
          <cell r="R5588">
            <v>14</v>
          </cell>
          <cell r="S5588">
            <v>18</v>
          </cell>
        </row>
        <row r="5589">
          <cell r="A5589" t="str">
            <v>All</v>
          </cell>
          <cell r="B5589" t="str">
            <v>PCT Ramp 2-1-1</v>
          </cell>
          <cell r="C5589" t="str">
            <v>R</v>
          </cell>
          <cell r="D5589">
            <v>39695</v>
          </cell>
          <cell r="E5589">
            <v>20</v>
          </cell>
          <cell r="F5589">
            <v>1.146722</v>
          </cell>
          <cell r="G5589">
            <v>1.1000810000000001</v>
          </cell>
          <cell r="H5589">
            <v>94.853800000000007</v>
          </cell>
          <cell r="I5589">
            <v>9.2642999999999996E-3</v>
          </cell>
          <cell r="J5589">
            <v>22</v>
          </cell>
          <cell r="K5589">
            <v>-0.16999220000000001</v>
          </cell>
          <cell r="L5589">
            <v>-9.7115499999999993E-2</v>
          </cell>
          <cell r="M5589">
            <v>-4.6641299999999997E-2</v>
          </cell>
          <cell r="N5589">
            <v>3.8327999999999999E-3</v>
          </cell>
          <cell r="O5589">
            <v>7.67095E-2</v>
          </cell>
          <cell r="P5589">
            <v>0.58333333333333337</v>
          </cell>
          <cell r="Q5589">
            <v>0.75</v>
          </cell>
          <cell r="R5589">
            <v>14</v>
          </cell>
          <cell r="S5589">
            <v>18</v>
          </cell>
        </row>
        <row r="5590">
          <cell r="A5590" t="str">
            <v>All</v>
          </cell>
          <cell r="B5590" t="str">
            <v>PCT Ramp 2-1-1</v>
          </cell>
          <cell r="C5590" t="str">
            <v>R</v>
          </cell>
          <cell r="D5590">
            <v>39695</v>
          </cell>
          <cell r="E5590">
            <v>21</v>
          </cell>
          <cell r="F5590">
            <v>0.83355610000000002</v>
          </cell>
          <cell r="G5590">
            <v>0.82239169999999995</v>
          </cell>
          <cell r="H5590">
            <v>91.280699999999996</v>
          </cell>
          <cell r="I5590">
            <v>9.2233000000000002E-3</v>
          </cell>
          <cell r="J5590">
            <v>22</v>
          </cell>
          <cell r="K5590">
            <v>-0.13424230000000001</v>
          </cell>
          <cell r="L5590">
            <v>-6.15268E-2</v>
          </cell>
          <cell r="M5590">
            <v>-1.11643E-2</v>
          </cell>
          <cell r="N5590">
            <v>3.9198200000000002E-2</v>
          </cell>
          <cell r="O5590">
            <v>0.1119137</v>
          </cell>
          <cell r="P5590">
            <v>0.58333333333333337</v>
          </cell>
          <cell r="Q5590">
            <v>0.75</v>
          </cell>
          <cell r="R5590">
            <v>14</v>
          </cell>
          <cell r="S5590">
            <v>18</v>
          </cell>
        </row>
        <row r="5591">
          <cell r="A5591" t="str">
            <v>All</v>
          </cell>
          <cell r="B5591" t="str">
            <v>PCT Ramp 2-1-1</v>
          </cell>
          <cell r="C5591" t="str">
            <v>R</v>
          </cell>
          <cell r="D5591">
            <v>39695</v>
          </cell>
          <cell r="E5591">
            <v>22</v>
          </cell>
          <cell r="F5591">
            <v>0.53952279999999997</v>
          </cell>
          <cell r="G5591">
            <v>0.66681420000000002</v>
          </cell>
          <cell r="H5591">
            <v>89.061300000000003</v>
          </cell>
          <cell r="I5591">
            <v>9.2654999999999994E-3</v>
          </cell>
          <cell r="J5591">
            <v>22</v>
          </cell>
          <cell r="K5591">
            <v>3.9328000000000002E-3</v>
          </cell>
          <cell r="L5591">
            <v>7.6814099999999996E-2</v>
          </cell>
          <cell r="M5591">
            <v>0.1272914</v>
          </cell>
          <cell r="N5591">
            <v>0.1777688</v>
          </cell>
          <cell r="O5591">
            <v>0.25065009999999999</v>
          </cell>
          <cell r="P5591">
            <v>0.58333333333333337</v>
          </cell>
          <cell r="Q5591">
            <v>0.75</v>
          </cell>
          <cell r="R5591">
            <v>14</v>
          </cell>
          <cell r="S5591">
            <v>18</v>
          </cell>
        </row>
        <row r="5592">
          <cell r="A5592" t="str">
            <v>All</v>
          </cell>
          <cell r="B5592" t="str">
            <v>PCT Ramp 2-1-1</v>
          </cell>
          <cell r="C5592" t="str">
            <v>R</v>
          </cell>
          <cell r="D5592">
            <v>39695</v>
          </cell>
          <cell r="E5592">
            <v>23</v>
          </cell>
          <cell r="F5592">
            <v>0.3858646</v>
          </cell>
          <cell r="G5592">
            <v>0.50154960000000004</v>
          </cell>
          <cell r="H5592">
            <v>86.915099999999995</v>
          </cell>
          <cell r="I5592">
            <v>9.3334999999999998E-3</v>
          </cell>
          <cell r="J5592">
            <v>22</v>
          </cell>
          <cell r="K5592">
            <v>-8.1256999999999996E-3</v>
          </cell>
          <cell r="L5592">
            <v>6.5022700000000003E-2</v>
          </cell>
          <cell r="M5592">
            <v>0.115685</v>
          </cell>
          <cell r="N5592">
            <v>0.1663473</v>
          </cell>
          <cell r="O5592">
            <v>0.2394956</v>
          </cell>
          <cell r="P5592">
            <v>0.58333333333333337</v>
          </cell>
          <cell r="Q5592">
            <v>0.75</v>
          </cell>
          <cell r="R5592">
            <v>14</v>
          </cell>
          <cell r="S5592">
            <v>18</v>
          </cell>
        </row>
        <row r="5593">
          <cell r="A5593" t="str">
            <v>All</v>
          </cell>
          <cell r="B5593" t="str">
            <v>PCT Ramp 2-1-1</v>
          </cell>
          <cell r="C5593" t="str">
            <v>R</v>
          </cell>
          <cell r="D5593">
            <v>39695</v>
          </cell>
          <cell r="E5593">
            <v>24</v>
          </cell>
          <cell r="F5593">
            <v>0.39706720000000001</v>
          </cell>
          <cell r="G5593">
            <v>0.35437419999999997</v>
          </cell>
          <cell r="H5593">
            <v>83.634399999999999</v>
          </cell>
          <cell r="I5593">
            <v>9.2653000000000006E-3</v>
          </cell>
          <cell r="J5593">
            <v>22</v>
          </cell>
          <cell r="K5593">
            <v>-0.16605059999999999</v>
          </cell>
          <cell r="L5593">
            <v>-9.3170000000000003E-2</v>
          </cell>
          <cell r="M5593">
            <v>-4.2693000000000002E-2</v>
          </cell>
          <cell r="N5593">
            <v>7.7838999999999998E-3</v>
          </cell>
          <cell r="O5593">
            <v>8.0664600000000003E-2</v>
          </cell>
          <cell r="P5593">
            <v>0.58333333333333337</v>
          </cell>
          <cell r="Q5593">
            <v>0.75</v>
          </cell>
          <cell r="R5593">
            <v>14</v>
          </cell>
          <cell r="S5593">
            <v>18</v>
          </cell>
        </row>
        <row r="5594">
          <cell r="A5594" t="str">
            <v>All</v>
          </cell>
          <cell r="B5594" t="str">
            <v>PCT Ramp 2-1-1</v>
          </cell>
          <cell r="C5594" t="str">
            <v>S</v>
          </cell>
          <cell r="D5594">
            <v>39616</v>
          </cell>
          <cell r="E5594">
            <v>1</v>
          </cell>
          <cell r="F5594">
            <v>3.7130499999999997E-2</v>
          </cell>
          <cell r="G5594">
            <v>8.3655599999999997E-2</v>
          </cell>
          <cell r="H5594">
            <v>62.4786</v>
          </cell>
          <cell r="I5594">
            <v>7.0937999999999999E-3</v>
          </cell>
          <cell r="J5594">
            <v>20</v>
          </cell>
          <cell r="K5594">
            <v>-6.1413000000000002E-2</v>
          </cell>
          <cell r="L5594">
            <v>2.3576999999999999E-3</v>
          </cell>
          <cell r="M5594">
            <v>4.65251E-2</v>
          </cell>
          <cell r="N5594">
            <v>9.0692400000000006E-2</v>
          </cell>
          <cell r="O5594">
            <v>0.15446309999999999</v>
          </cell>
          <cell r="P5594">
            <v>0.54166666666666663</v>
          </cell>
          <cell r="Q5594">
            <v>0.79166666666666663</v>
          </cell>
          <cell r="R5594">
            <v>13</v>
          </cell>
          <cell r="S5594">
            <v>19</v>
          </cell>
        </row>
        <row r="5595">
          <cell r="A5595" t="str">
            <v>All</v>
          </cell>
          <cell r="B5595" t="str">
            <v>PCT Ramp 2-1-1</v>
          </cell>
          <cell r="C5595" t="str">
            <v>S</v>
          </cell>
          <cell r="D5595">
            <v>39616</v>
          </cell>
          <cell r="E5595">
            <v>2</v>
          </cell>
          <cell r="F5595">
            <v>2.8798299999999999E-2</v>
          </cell>
          <cell r="G5595">
            <v>6.8978300000000006E-2</v>
          </cell>
          <cell r="H5595">
            <v>61.523000000000003</v>
          </cell>
          <cell r="I5595">
            <v>7.0889999999999998E-3</v>
          </cell>
          <cell r="J5595">
            <v>20</v>
          </cell>
          <cell r="K5595">
            <v>-6.7721799999999999E-2</v>
          </cell>
          <cell r="L5595">
            <v>-3.9725000000000003E-3</v>
          </cell>
          <cell r="M5595">
            <v>4.018E-2</v>
          </cell>
          <cell r="N5595">
            <v>8.4332599999999994E-2</v>
          </cell>
          <cell r="O5595">
            <v>0.14808180000000001</v>
          </cell>
          <cell r="P5595">
            <v>0.54166666666666663</v>
          </cell>
          <cell r="Q5595">
            <v>0.79166666666666663</v>
          </cell>
          <cell r="R5595">
            <v>13</v>
          </cell>
          <cell r="S5595">
            <v>19</v>
          </cell>
        </row>
        <row r="5596">
          <cell r="A5596" t="str">
            <v>All</v>
          </cell>
          <cell r="B5596" t="str">
            <v>PCT Ramp 2-1-1</v>
          </cell>
          <cell r="C5596" t="str">
            <v>S</v>
          </cell>
          <cell r="D5596">
            <v>39616</v>
          </cell>
          <cell r="E5596">
            <v>3</v>
          </cell>
          <cell r="F5596">
            <v>1.8620100000000001E-2</v>
          </cell>
          <cell r="G5596">
            <v>6.2420999999999997E-2</v>
          </cell>
          <cell r="H5596">
            <v>60.200699999999998</v>
          </cell>
          <cell r="I5596">
            <v>7.0825999999999997E-3</v>
          </cell>
          <cell r="J5596">
            <v>20</v>
          </cell>
          <cell r="K5596">
            <v>-6.4052100000000001E-2</v>
          </cell>
          <cell r="L5596">
            <v>-3.3169999999999999E-4</v>
          </cell>
          <cell r="M5596">
            <v>4.3800899999999997E-2</v>
          </cell>
          <cell r="N5596">
            <v>8.7933499999999998E-2</v>
          </cell>
          <cell r="O5596">
            <v>0.15165390000000001</v>
          </cell>
          <cell r="P5596">
            <v>0.54166666666666663</v>
          </cell>
          <cell r="Q5596">
            <v>0.79166666666666663</v>
          </cell>
          <cell r="R5596">
            <v>13</v>
          </cell>
          <cell r="S5596">
            <v>19</v>
          </cell>
        </row>
        <row r="5597">
          <cell r="A5597" t="str">
            <v>All</v>
          </cell>
          <cell r="B5597" t="str">
            <v>PCT Ramp 2-1-1</v>
          </cell>
          <cell r="C5597" t="str">
            <v>S</v>
          </cell>
          <cell r="D5597">
            <v>39616</v>
          </cell>
          <cell r="E5597">
            <v>4</v>
          </cell>
          <cell r="F5597">
            <v>2.0661200000000001E-2</v>
          </cell>
          <cell r="G5597">
            <v>5.2863E-2</v>
          </cell>
          <cell r="H5597">
            <v>58.8339</v>
          </cell>
          <cell r="I5597">
            <v>7.0794999999999999E-3</v>
          </cell>
          <cell r="J5597">
            <v>20</v>
          </cell>
          <cell r="K5597">
            <v>-7.5628000000000001E-2</v>
          </cell>
          <cell r="L5597">
            <v>-1.1921299999999999E-2</v>
          </cell>
          <cell r="M5597">
            <v>3.2201800000000003E-2</v>
          </cell>
          <cell r="N5597">
            <v>7.6324799999999998E-2</v>
          </cell>
          <cell r="O5597">
            <v>0.1400315</v>
          </cell>
          <cell r="P5597">
            <v>0.54166666666666663</v>
          </cell>
          <cell r="Q5597">
            <v>0.79166666666666663</v>
          </cell>
          <cell r="R5597">
            <v>13</v>
          </cell>
          <cell r="S5597">
            <v>19</v>
          </cell>
        </row>
        <row r="5598">
          <cell r="A5598" t="str">
            <v>All</v>
          </cell>
          <cell r="B5598" t="str">
            <v>PCT Ramp 2-1-1</v>
          </cell>
          <cell r="C5598" t="str">
            <v>S</v>
          </cell>
          <cell r="D5598">
            <v>39616</v>
          </cell>
          <cell r="E5598">
            <v>5</v>
          </cell>
          <cell r="F5598">
            <v>4.89647E-2</v>
          </cell>
          <cell r="G5598">
            <v>4.5497799999999998E-2</v>
          </cell>
          <cell r="H5598">
            <v>57.878300000000003</v>
          </cell>
          <cell r="I5598">
            <v>7.0774999999999996E-3</v>
          </cell>
          <cell r="J5598">
            <v>20</v>
          </cell>
          <cell r="K5598">
            <v>-0.1112809</v>
          </cell>
          <cell r="L5598">
            <v>-4.7583500000000001E-2</v>
          </cell>
          <cell r="M5598">
            <v>-3.4669000000000002E-3</v>
          </cell>
          <cell r="N5598">
            <v>4.0649699999999997E-2</v>
          </cell>
          <cell r="O5598">
            <v>0.1043471</v>
          </cell>
          <cell r="P5598">
            <v>0.54166666666666663</v>
          </cell>
          <cell r="Q5598">
            <v>0.79166666666666663</v>
          </cell>
          <cell r="R5598">
            <v>13</v>
          </cell>
          <cell r="S5598">
            <v>19</v>
          </cell>
        </row>
        <row r="5599">
          <cell r="A5599" t="str">
            <v>All</v>
          </cell>
          <cell r="B5599" t="str">
            <v>PCT Ramp 2-1-1</v>
          </cell>
          <cell r="C5599" t="str">
            <v>S</v>
          </cell>
          <cell r="D5599">
            <v>39616</v>
          </cell>
          <cell r="E5599">
            <v>6</v>
          </cell>
          <cell r="F5599">
            <v>4.9273499999999998E-2</v>
          </cell>
          <cell r="G5599">
            <v>4.5210699999999999E-2</v>
          </cell>
          <cell r="H5599">
            <v>56.922699999999999</v>
          </cell>
          <cell r="I5599">
            <v>7.0756999999999999E-3</v>
          </cell>
          <cell r="J5599">
            <v>20</v>
          </cell>
          <cell r="K5599">
            <v>-0.1118637</v>
          </cell>
          <cell r="L5599">
            <v>-4.8174000000000002E-2</v>
          </cell>
          <cell r="M5599">
            <v>-4.0628000000000001E-3</v>
          </cell>
          <cell r="N5599">
            <v>4.0048500000000001E-2</v>
          </cell>
          <cell r="O5599">
            <v>0.1037381</v>
          </cell>
          <cell r="P5599">
            <v>0.54166666666666663</v>
          </cell>
          <cell r="Q5599">
            <v>0.79166666666666663</v>
          </cell>
          <cell r="R5599">
            <v>13</v>
          </cell>
          <cell r="S5599">
            <v>19</v>
          </cell>
        </row>
        <row r="5600">
          <cell r="A5600" t="str">
            <v>All</v>
          </cell>
          <cell r="B5600" t="str">
            <v>PCT Ramp 2-1-1</v>
          </cell>
          <cell r="C5600" t="str">
            <v>S</v>
          </cell>
          <cell r="D5600">
            <v>39616</v>
          </cell>
          <cell r="E5600">
            <v>7</v>
          </cell>
          <cell r="F5600">
            <v>1.90479E-2</v>
          </cell>
          <cell r="G5600">
            <v>4.81602E-2</v>
          </cell>
          <cell r="H5600">
            <v>57.011499999999998</v>
          </cell>
          <cell r="I5600">
            <v>7.0746000000000003E-3</v>
          </cell>
          <cell r="J5600">
            <v>20</v>
          </cell>
          <cell r="K5600">
            <v>-7.8679600000000002E-2</v>
          </cell>
          <cell r="L5600">
            <v>-1.49953E-2</v>
          </cell>
          <cell r="M5600">
            <v>2.9112300000000001E-2</v>
          </cell>
          <cell r="N5600">
            <v>7.3219900000000004E-2</v>
          </cell>
          <cell r="O5600">
            <v>0.13690430000000001</v>
          </cell>
          <cell r="P5600">
            <v>0.54166666666666663</v>
          </cell>
          <cell r="Q5600">
            <v>0.79166666666666663</v>
          </cell>
          <cell r="R5600">
            <v>13</v>
          </cell>
          <cell r="S5600">
            <v>19</v>
          </cell>
        </row>
        <row r="5601">
          <cell r="A5601" t="str">
            <v>All</v>
          </cell>
          <cell r="B5601" t="str">
            <v>PCT Ramp 2-1-1</v>
          </cell>
          <cell r="C5601" t="str">
            <v>S</v>
          </cell>
          <cell r="D5601">
            <v>39616</v>
          </cell>
          <cell r="E5601">
            <v>8</v>
          </cell>
          <cell r="F5601">
            <v>1.8587300000000001E-2</v>
          </cell>
          <cell r="G5601">
            <v>4.4032500000000002E-2</v>
          </cell>
          <cell r="H5601">
            <v>60.011499999999998</v>
          </cell>
          <cell r="I5601">
            <v>7.0774000000000002E-3</v>
          </cell>
          <cell r="J5601">
            <v>20</v>
          </cell>
          <cell r="K5601">
            <v>-8.2367999999999997E-2</v>
          </cell>
          <cell r="L5601">
            <v>-1.86711E-2</v>
          </cell>
          <cell r="M5601">
            <v>2.5445099999999998E-2</v>
          </cell>
          <cell r="N5601">
            <v>6.9561399999999995E-2</v>
          </cell>
          <cell r="O5601">
            <v>0.1332583</v>
          </cell>
          <cell r="P5601">
            <v>0.54166666666666663</v>
          </cell>
          <cell r="Q5601">
            <v>0.79166666666666663</v>
          </cell>
          <cell r="R5601">
            <v>13</v>
          </cell>
          <cell r="S5601">
            <v>19</v>
          </cell>
        </row>
        <row r="5602">
          <cell r="A5602" t="str">
            <v>All</v>
          </cell>
          <cell r="B5602" t="str">
            <v>PCT Ramp 2-1-1</v>
          </cell>
          <cell r="C5602" t="str">
            <v>S</v>
          </cell>
          <cell r="D5602">
            <v>39616</v>
          </cell>
          <cell r="E5602">
            <v>9</v>
          </cell>
          <cell r="F5602">
            <v>1.8442699999999999E-2</v>
          </cell>
          <cell r="G5602">
            <v>4.1333099999999998E-2</v>
          </cell>
          <cell r="H5602">
            <v>63.600299999999997</v>
          </cell>
          <cell r="I5602">
            <v>7.084E-3</v>
          </cell>
          <cell r="J5602">
            <v>20</v>
          </cell>
          <cell r="K5602">
            <v>-8.4973699999999999E-2</v>
          </cell>
          <cell r="L5602">
            <v>-2.12467E-2</v>
          </cell>
          <cell r="M5602">
            <v>2.2890400000000002E-2</v>
          </cell>
          <cell r="N5602">
            <v>6.7027500000000004E-2</v>
          </cell>
          <cell r="O5602">
            <v>0.1307545</v>
          </cell>
          <cell r="P5602">
            <v>0.54166666666666663</v>
          </cell>
          <cell r="Q5602">
            <v>0.79166666666666663</v>
          </cell>
          <cell r="R5602">
            <v>13</v>
          </cell>
          <cell r="S5602">
            <v>19</v>
          </cell>
        </row>
        <row r="5603">
          <cell r="A5603" t="str">
            <v>All</v>
          </cell>
          <cell r="B5603" t="str">
            <v>PCT Ramp 2-1-1</v>
          </cell>
          <cell r="C5603" t="str">
            <v>S</v>
          </cell>
          <cell r="D5603">
            <v>39616</v>
          </cell>
          <cell r="E5603">
            <v>10</v>
          </cell>
          <cell r="F5603">
            <v>2.4231900000000001E-2</v>
          </cell>
          <cell r="G5603">
            <v>3.9880199999999998E-2</v>
          </cell>
          <cell r="H5603">
            <v>66.322400000000002</v>
          </cell>
          <cell r="I5603">
            <v>7.1057999999999998E-3</v>
          </cell>
          <cell r="J5603">
            <v>20</v>
          </cell>
          <cell r="K5603">
            <v>-9.2381000000000005E-2</v>
          </cell>
          <cell r="L5603">
            <v>-2.8556399999999999E-2</v>
          </cell>
          <cell r="M5603">
            <v>1.56483E-2</v>
          </cell>
          <cell r="N5603">
            <v>5.9853099999999999E-2</v>
          </cell>
          <cell r="O5603">
            <v>0.1236777</v>
          </cell>
          <cell r="P5603">
            <v>0.54166666666666663</v>
          </cell>
          <cell r="Q5603">
            <v>0.79166666666666663</v>
          </cell>
          <cell r="R5603">
            <v>13</v>
          </cell>
          <cell r="S5603">
            <v>19</v>
          </cell>
        </row>
        <row r="5604">
          <cell r="A5604" t="str">
            <v>All</v>
          </cell>
          <cell r="B5604" t="str">
            <v>PCT Ramp 2-1-1</v>
          </cell>
          <cell r="C5604" t="str">
            <v>S</v>
          </cell>
          <cell r="D5604">
            <v>39616</v>
          </cell>
          <cell r="E5604">
            <v>11</v>
          </cell>
          <cell r="F5604">
            <v>1.8425500000000001E-2</v>
          </cell>
          <cell r="G5604">
            <v>4.2975699999999999E-2</v>
          </cell>
          <cell r="H5604">
            <v>69.177599999999998</v>
          </cell>
          <cell r="I5604">
            <v>7.1723000000000004E-3</v>
          </cell>
          <cell r="J5604">
            <v>20</v>
          </cell>
          <cell r="K5604">
            <v>-8.39839E-2</v>
          </cell>
          <cell r="L5604">
            <v>-1.9861E-2</v>
          </cell>
          <cell r="M5604">
            <v>2.4550300000000001E-2</v>
          </cell>
          <cell r="N5604">
            <v>6.8961599999999998E-2</v>
          </cell>
          <cell r="O5604">
            <v>0.13308449999999999</v>
          </cell>
          <cell r="P5604">
            <v>0.54166666666666663</v>
          </cell>
          <cell r="Q5604">
            <v>0.79166666666666663</v>
          </cell>
          <cell r="R5604">
            <v>13</v>
          </cell>
          <cell r="S5604">
            <v>19</v>
          </cell>
        </row>
        <row r="5605">
          <cell r="A5605" t="str">
            <v>All</v>
          </cell>
          <cell r="B5605" t="str">
            <v>PCT Ramp 2-1-1</v>
          </cell>
          <cell r="C5605" t="str">
            <v>S</v>
          </cell>
          <cell r="D5605">
            <v>39616</v>
          </cell>
          <cell r="E5605">
            <v>12</v>
          </cell>
          <cell r="F5605">
            <v>3.7984499999999997E-2</v>
          </cell>
          <cell r="G5605">
            <v>5.8680900000000001E-2</v>
          </cell>
          <cell r="H5605">
            <v>74.721999999999994</v>
          </cell>
          <cell r="I5605">
            <v>7.3435999999999996E-3</v>
          </cell>
          <cell r="J5605">
            <v>20</v>
          </cell>
          <cell r="K5605">
            <v>-8.91261E-2</v>
          </cell>
          <cell r="L5605">
            <v>-2.4242099999999999E-2</v>
          </cell>
          <cell r="M5605">
            <v>2.06964E-2</v>
          </cell>
          <cell r="N5605">
            <v>6.5634799999999993E-2</v>
          </cell>
          <cell r="O5605">
            <v>0.13051889999999999</v>
          </cell>
          <cell r="P5605">
            <v>0.54166666666666663</v>
          </cell>
          <cell r="Q5605">
            <v>0.79166666666666663</v>
          </cell>
          <cell r="R5605">
            <v>13</v>
          </cell>
          <cell r="S5605">
            <v>19</v>
          </cell>
        </row>
        <row r="5606">
          <cell r="A5606" t="str">
            <v>All</v>
          </cell>
          <cell r="B5606" t="str">
            <v>PCT Ramp 2-1-1</v>
          </cell>
          <cell r="C5606" t="str">
            <v>S</v>
          </cell>
          <cell r="D5606">
            <v>39616</v>
          </cell>
          <cell r="E5606">
            <v>13</v>
          </cell>
          <cell r="F5606">
            <v>8.7072899999999995E-2</v>
          </cell>
          <cell r="G5606">
            <v>0.1098894</v>
          </cell>
          <cell r="H5606">
            <v>80.633200000000002</v>
          </cell>
          <cell r="I5606">
            <v>7.1967999999999997E-3</v>
          </cell>
          <cell r="J5606">
            <v>20</v>
          </cell>
          <cell r="K5606">
            <v>-8.5902300000000001E-2</v>
          </cell>
          <cell r="L5606">
            <v>-2.1670399999999999E-2</v>
          </cell>
          <cell r="M5606">
            <v>2.28165E-2</v>
          </cell>
          <cell r="N5606">
            <v>6.7303299999999996E-2</v>
          </cell>
          <cell r="O5606">
            <v>0.13153529999999999</v>
          </cell>
          <cell r="P5606">
            <v>0.54166666666666663</v>
          </cell>
          <cell r="Q5606">
            <v>0.79166666666666663</v>
          </cell>
          <cell r="R5606">
            <v>13</v>
          </cell>
          <cell r="S5606">
            <v>19</v>
          </cell>
        </row>
        <row r="5607">
          <cell r="A5607" t="str">
            <v>All</v>
          </cell>
          <cell r="B5607" t="str">
            <v>PCT Ramp 2-1-1</v>
          </cell>
          <cell r="C5607" t="str">
            <v>S</v>
          </cell>
          <cell r="D5607">
            <v>39616</v>
          </cell>
          <cell r="E5607">
            <v>14</v>
          </cell>
          <cell r="F5607">
            <v>8.2955399999999999E-2</v>
          </cell>
          <cell r="G5607">
            <v>0.2036597</v>
          </cell>
          <cell r="H5607">
            <v>84.721999999999994</v>
          </cell>
          <cell r="I5607">
            <v>7.2655000000000003E-3</v>
          </cell>
          <cell r="J5607">
            <v>20</v>
          </cell>
          <cell r="K5607">
            <v>1.1467400000000001E-2</v>
          </cell>
          <cell r="L5607">
            <v>7.6005500000000004E-2</v>
          </cell>
          <cell r="M5607">
            <v>0.1207043</v>
          </cell>
          <cell r="N5607">
            <v>0.1654032</v>
          </cell>
          <cell r="O5607">
            <v>0.22994129999999999</v>
          </cell>
          <cell r="P5607">
            <v>0.54166666666666663</v>
          </cell>
          <cell r="Q5607">
            <v>0.79166666666666663</v>
          </cell>
          <cell r="R5607">
            <v>13</v>
          </cell>
          <cell r="S5607">
            <v>19</v>
          </cell>
        </row>
        <row r="5608">
          <cell r="A5608" t="str">
            <v>All</v>
          </cell>
          <cell r="B5608" t="str">
            <v>PCT Ramp 2-1-1</v>
          </cell>
          <cell r="C5608" t="str">
            <v>S</v>
          </cell>
          <cell r="D5608">
            <v>39616</v>
          </cell>
          <cell r="E5608">
            <v>15</v>
          </cell>
          <cell r="F5608">
            <v>9.0397900000000003E-2</v>
          </cell>
          <cell r="G5608">
            <v>0.30396299999999998</v>
          </cell>
          <cell r="H5608">
            <v>88.266400000000004</v>
          </cell>
          <cell r="I5608">
            <v>7.4048999999999999E-3</v>
          </cell>
          <cell r="J5608">
            <v>20</v>
          </cell>
          <cell r="K5608">
            <v>0.10328519999999999</v>
          </cell>
          <cell r="L5608">
            <v>0.16843949999999999</v>
          </cell>
          <cell r="M5608">
            <v>0.21356510000000001</v>
          </cell>
          <cell r="N5608">
            <v>0.2586908</v>
          </cell>
          <cell r="O5608">
            <v>0.32384499999999999</v>
          </cell>
          <cell r="P5608">
            <v>0.54166666666666663</v>
          </cell>
          <cell r="Q5608">
            <v>0.79166666666666663</v>
          </cell>
          <cell r="R5608">
            <v>13</v>
          </cell>
          <cell r="S5608">
            <v>19</v>
          </cell>
        </row>
        <row r="5609">
          <cell r="A5609" t="str">
            <v>All</v>
          </cell>
          <cell r="B5609" t="str">
            <v>PCT Ramp 2-1-1</v>
          </cell>
          <cell r="C5609" t="str">
            <v>S</v>
          </cell>
          <cell r="D5609">
            <v>39616</v>
          </cell>
          <cell r="E5609">
            <v>16</v>
          </cell>
          <cell r="F5609">
            <v>9.9838800000000005E-2</v>
          </cell>
          <cell r="G5609">
            <v>0.42488740000000003</v>
          </cell>
          <cell r="H5609">
            <v>90.8553</v>
          </cell>
          <cell r="I5609">
            <v>7.5791000000000001E-3</v>
          </cell>
          <cell r="J5609">
            <v>20</v>
          </cell>
          <cell r="K5609">
            <v>0.2134791</v>
          </cell>
          <cell r="L5609">
            <v>0.27939520000000001</v>
          </cell>
          <cell r="M5609">
            <v>0.32504850000000002</v>
          </cell>
          <cell r="N5609">
            <v>0.37070180000000003</v>
          </cell>
          <cell r="O5609">
            <v>0.43661800000000001</v>
          </cell>
          <cell r="P5609">
            <v>0.54166666666666663</v>
          </cell>
          <cell r="Q5609">
            <v>0.79166666666666663</v>
          </cell>
          <cell r="R5609">
            <v>13</v>
          </cell>
          <cell r="S5609">
            <v>19</v>
          </cell>
        </row>
        <row r="5610">
          <cell r="A5610" t="str">
            <v>All</v>
          </cell>
          <cell r="B5610" t="str">
            <v>PCT Ramp 2-1-1</v>
          </cell>
          <cell r="C5610" t="str">
            <v>S</v>
          </cell>
          <cell r="D5610">
            <v>39616</v>
          </cell>
          <cell r="E5610">
            <v>17</v>
          </cell>
          <cell r="F5610">
            <v>0.269069</v>
          </cell>
          <cell r="G5610">
            <v>0.58015689999999998</v>
          </cell>
          <cell r="H5610">
            <v>91.8553</v>
          </cell>
          <cell r="I5610">
            <v>7.5805999999999998E-3</v>
          </cell>
          <cell r="J5610">
            <v>20</v>
          </cell>
          <cell r="K5610">
            <v>0.1995073</v>
          </cell>
          <cell r="L5610">
            <v>0.26543</v>
          </cell>
          <cell r="M5610">
            <v>0.31108780000000003</v>
          </cell>
          <cell r="N5610">
            <v>0.3567457</v>
          </cell>
          <cell r="O5610">
            <v>0.4226684</v>
          </cell>
          <cell r="P5610">
            <v>0.54166666666666663</v>
          </cell>
          <cell r="Q5610">
            <v>0.79166666666666663</v>
          </cell>
          <cell r="R5610">
            <v>13</v>
          </cell>
          <cell r="S5610">
            <v>19</v>
          </cell>
        </row>
        <row r="5611">
          <cell r="A5611" t="str">
            <v>All</v>
          </cell>
          <cell r="B5611" t="str">
            <v>PCT Ramp 2-1-1</v>
          </cell>
          <cell r="C5611" t="str">
            <v>S</v>
          </cell>
          <cell r="D5611">
            <v>39616</v>
          </cell>
          <cell r="E5611">
            <v>18</v>
          </cell>
          <cell r="F5611">
            <v>0.74884899999999999</v>
          </cell>
          <cell r="G5611">
            <v>0.73694409999999999</v>
          </cell>
          <cell r="H5611">
            <v>92.177599999999998</v>
          </cell>
          <cell r="I5611">
            <v>7.5577999999999999E-3</v>
          </cell>
          <cell r="J5611">
            <v>20</v>
          </cell>
          <cell r="K5611">
            <v>-0.1233177</v>
          </cell>
          <cell r="L5611">
            <v>-5.7494099999999999E-2</v>
          </cell>
          <cell r="M5611">
            <v>-1.1905000000000001E-2</v>
          </cell>
          <cell r="N5611">
            <v>3.3684199999999997E-2</v>
          </cell>
          <cell r="O5611">
            <v>9.9507700000000004E-2</v>
          </cell>
          <cell r="P5611">
            <v>0.54166666666666663</v>
          </cell>
          <cell r="Q5611">
            <v>0.79166666666666663</v>
          </cell>
          <cell r="R5611">
            <v>13</v>
          </cell>
          <cell r="S5611">
            <v>19</v>
          </cell>
        </row>
        <row r="5612">
          <cell r="A5612" t="str">
            <v>All</v>
          </cell>
          <cell r="B5612" t="str">
            <v>PCT Ramp 2-1-1</v>
          </cell>
          <cell r="C5612" t="str">
            <v>S</v>
          </cell>
          <cell r="D5612">
            <v>39616</v>
          </cell>
          <cell r="E5612">
            <v>19</v>
          </cell>
          <cell r="F5612">
            <v>0.93304129999999996</v>
          </cell>
          <cell r="G5612">
            <v>0.76287119999999997</v>
          </cell>
          <cell r="H5612">
            <v>91.544399999999996</v>
          </cell>
          <cell r="I5612">
            <v>7.7064999999999998E-3</v>
          </cell>
          <cell r="J5612">
            <v>20</v>
          </cell>
          <cell r="K5612">
            <v>-0.28267360000000002</v>
          </cell>
          <cell r="L5612">
            <v>-0.2162056</v>
          </cell>
          <cell r="M5612">
            <v>-0.17017009999999999</v>
          </cell>
          <cell r="N5612">
            <v>-0.1241346</v>
          </cell>
          <cell r="O5612">
            <v>-5.7666599999999998E-2</v>
          </cell>
          <cell r="P5612">
            <v>0.54166666666666663</v>
          </cell>
          <cell r="Q5612">
            <v>0.79166666666666663</v>
          </cell>
          <cell r="R5612">
            <v>13</v>
          </cell>
          <cell r="S5612">
            <v>19</v>
          </cell>
        </row>
        <row r="5613">
          <cell r="A5613" t="str">
            <v>All</v>
          </cell>
          <cell r="B5613" t="str">
            <v>PCT Ramp 2-1-1</v>
          </cell>
          <cell r="C5613" t="str">
            <v>S</v>
          </cell>
          <cell r="D5613">
            <v>39616</v>
          </cell>
          <cell r="E5613">
            <v>20</v>
          </cell>
          <cell r="F5613">
            <v>0.8718439</v>
          </cell>
          <cell r="G5613">
            <v>0.69976660000000002</v>
          </cell>
          <cell r="H5613">
            <v>89.822400000000002</v>
          </cell>
          <cell r="I5613">
            <v>7.7974999999999997E-3</v>
          </cell>
          <cell r="J5613">
            <v>20</v>
          </cell>
          <cell r="K5613">
            <v>-0.28524300000000002</v>
          </cell>
          <cell r="L5613">
            <v>-0.21838369999999999</v>
          </cell>
          <cell r="M5613">
            <v>-0.17207720000000001</v>
          </cell>
          <cell r="N5613">
            <v>-0.12577070000000001</v>
          </cell>
          <cell r="O5613">
            <v>-5.8911499999999999E-2</v>
          </cell>
          <cell r="P5613">
            <v>0.54166666666666663</v>
          </cell>
          <cell r="Q5613">
            <v>0.79166666666666663</v>
          </cell>
          <cell r="R5613">
            <v>13</v>
          </cell>
          <cell r="S5613">
            <v>19</v>
          </cell>
        </row>
        <row r="5614">
          <cell r="A5614" t="str">
            <v>All</v>
          </cell>
          <cell r="B5614" t="str">
            <v>PCT Ramp 2-1-1</v>
          </cell>
          <cell r="C5614" t="str">
            <v>S</v>
          </cell>
          <cell r="D5614">
            <v>39616</v>
          </cell>
          <cell r="E5614">
            <v>21</v>
          </cell>
          <cell r="F5614">
            <v>0.73614849999999998</v>
          </cell>
          <cell r="G5614">
            <v>0.51122659999999998</v>
          </cell>
          <cell r="H5614">
            <v>85.822400000000002</v>
          </cell>
          <cell r="I5614">
            <v>7.6515999999999997E-3</v>
          </cell>
          <cell r="J5614">
            <v>20</v>
          </cell>
          <cell r="K5614">
            <v>-0.33702339999999997</v>
          </cell>
          <cell r="L5614">
            <v>-0.2707929</v>
          </cell>
          <cell r="M5614">
            <v>-0.22492190000000001</v>
          </cell>
          <cell r="N5614">
            <v>-0.17905090000000001</v>
          </cell>
          <cell r="O5614">
            <v>-0.1128205</v>
          </cell>
          <cell r="P5614">
            <v>0.54166666666666663</v>
          </cell>
          <cell r="Q5614">
            <v>0.79166666666666663</v>
          </cell>
          <cell r="R5614">
            <v>13</v>
          </cell>
          <cell r="S5614">
            <v>19</v>
          </cell>
        </row>
        <row r="5615">
          <cell r="A5615" t="str">
            <v>All</v>
          </cell>
          <cell r="B5615" t="str">
            <v>PCT Ramp 2-1-1</v>
          </cell>
          <cell r="C5615" t="str">
            <v>S</v>
          </cell>
          <cell r="D5615">
            <v>39616</v>
          </cell>
          <cell r="E5615">
            <v>22</v>
          </cell>
          <cell r="F5615">
            <v>0.51380879999999995</v>
          </cell>
          <cell r="G5615">
            <v>0.34801140000000003</v>
          </cell>
          <cell r="H5615">
            <v>81.866799999999998</v>
          </cell>
          <cell r="I5615">
            <v>7.5189000000000002E-3</v>
          </cell>
          <cell r="J5615">
            <v>20</v>
          </cell>
          <cell r="K5615">
            <v>-0.27692240000000001</v>
          </cell>
          <cell r="L5615">
            <v>-0.21126890000000001</v>
          </cell>
          <cell r="M5615">
            <v>-0.16579740000000001</v>
          </cell>
          <cell r="N5615">
            <v>-0.1203259</v>
          </cell>
          <cell r="O5615">
            <v>-5.46723E-2</v>
          </cell>
          <cell r="P5615">
            <v>0.54166666666666663</v>
          </cell>
          <cell r="Q5615">
            <v>0.79166666666666663</v>
          </cell>
          <cell r="R5615">
            <v>13</v>
          </cell>
          <cell r="S5615">
            <v>19</v>
          </cell>
        </row>
        <row r="5616">
          <cell r="A5616" t="str">
            <v>All</v>
          </cell>
          <cell r="B5616" t="str">
            <v>PCT Ramp 2-1-1</v>
          </cell>
          <cell r="C5616" t="str">
            <v>S</v>
          </cell>
          <cell r="D5616">
            <v>39616</v>
          </cell>
          <cell r="E5616">
            <v>23</v>
          </cell>
          <cell r="F5616">
            <v>0.38418869999999999</v>
          </cell>
          <cell r="G5616">
            <v>0.25023669999999998</v>
          </cell>
          <cell r="H5616">
            <v>79.322400000000002</v>
          </cell>
          <cell r="I5616">
            <v>7.4190999999999997E-3</v>
          </cell>
          <cell r="J5616">
            <v>20</v>
          </cell>
          <cell r="K5616">
            <v>-0.24433740000000001</v>
          </cell>
          <cell r="L5616">
            <v>-0.1791208</v>
          </cell>
          <cell r="M5616">
            <v>-0.13395199999999999</v>
          </cell>
          <cell r="N5616">
            <v>-8.8783200000000007E-2</v>
          </cell>
          <cell r="O5616">
            <v>-2.35666E-2</v>
          </cell>
          <cell r="P5616">
            <v>0.54166666666666663</v>
          </cell>
          <cell r="Q5616">
            <v>0.79166666666666663</v>
          </cell>
          <cell r="R5616">
            <v>13</v>
          </cell>
          <cell r="S5616">
            <v>19</v>
          </cell>
        </row>
        <row r="5617">
          <cell r="A5617" t="str">
            <v>All</v>
          </cell>
          <cell r="B5617" t="str">
            <v>PCT Ramp 2-1-1</v>
          </cell>
          <cell r="C5617" t="str">
            <v>S</v>
          </cell>
          <cell r="D5617">
            <v>39616</v>
          </cell>
          <cell r="E5617">
            <v>24</v>
          </cell>
          <cell r="F5617">
            <v>0.41359570000000001</v>
          </cell>
          <cell r="G5617">
            <v>0.15721080000000001</v>
          </cell>
          <cell r="H5617">
            <v>76.955600000000004</v>
          </cell>
          <cell r="I5617">
            <v>7.2827999999999999E-3</v>
          </cell>
          <cell r="J5617">
            <v>20</v>
          </cell>
          <cell r="K5617">
            <v>-0.36575180000000002</v>
          </cell>
          <cell r="L5617">
            <v>-0.30113689999999999</v>
          </cell>
          <cell r="M5617">
            <v>-0.25638480000000002</v>
          </cell>
          <cell r="N5617">
            <v>-0.21163280000000001</v>
          </cell>
          <cell r="O5617">
            <v>-0.14701790000000001</v>
          </cell>
          <cell r="P5617">
            <v>0.54166666666666663</v>
          </cell>
          <cell r="Q5617">
            <v>0.79166666666666663</v>
          </cell>
          <cell r="R5617">
            <v>13</v>
          </cell>
          <cell r="S5617">
            <v>19</v>
          </cell>
        </row>
        <row r="5618">
          <cell r="A5618" t="str">
            <v>All</v>
          </cell>
          <cell r="B5618" t="str">
            <v>PCT Ramp 2-1-1</v>
          </cell>
          <cell r="C5618" t="str">
            <v>S</v>
          </cell>
          <cell r="D5618">
            <v>39626</v>
          </cell>
          <cell r="E5618">
            <v>1</v>
          </cell>
          <cell r="F5618">
            <v>0.14715700000000001</v>
          </cell>
          <cell r="G5618">
            <v>0.1180442</v>
          </cell>
          <cell r="H5618">
            <v>72.934200000000004</v>
          </cell>
          <cell r="I5618">
            <v>6.2652999999999997E-3</v>
          </cell>
          <cell r="J5618">
            <v>22</v>
          </cell>
          <cell r="K5618">
            <v>-0.13055220000000001</v>
          </cell>
          <cell r="L5618">
            <v>-7.0621000000000003E-2</v>
          </cell>
          <cell r="M5618">
            <v>-2.9112800000000001E-2</v>
          </cell>
          <cell r="N5618">
            <v>1.2395400000000001E-2</v>
          </cell>
          <cell r="O5618">
            <v>7.2326699999999994E-2</v>
          </cell>
          <cell r="P5618">
            <v>0.45833333333333331</v>
          </cell>
          <cell r="Q5618">
            <v>0.70833333333333337</v>
          </cell>
          <cell r="R5618">
            <v>11</v>
          </cell>
          <cell r="S5618">
            <v>17</v>
          </cell>
        </row>
        <row r="5619">
          <cell r="A5619" t="str">
            <v>All</v>
          </cell>
          <cell r="B5619" t="str">
            <v>PCT Ramp 2-1-1</v>
          </cell>
          <cell r="C5619" t="str">
            <v>S</v>
          </cell>
          <cell r="D5619">
            <v>39626</v>
          </cell>
          <cell r="E5619">
            <v>2</v>
          </cell>
          <cell r="F5619">
            <v>8.4537699999999993E-2</v>
          </cell>
          <cell r="G5619">
            <v>9.1151200000000002E-2</v>
          </cell>
          <cell r="H5619">
            <v>71.934200000000004</v>
          </cell>
          <cell r="I5619">
            <v>6.2556E-3</v>
          </cell>
          <cell r="J5619">
            <v>22</v>
          </cell>
          <cell r="K5619">
            <v>-9.4747700000000004E-2</v>
          </cell>
          <cell r="L5619">
            <v>-3.4862700000000003E-2</v>
          </cell>
          <cell r="M5619">
            <v>6.6134999999999996E-3</v>
          </cell>
          <cell r="N5619">
            <v>4.8089699999999999E-2</v>
          </cell>
          <cell r="O5619">
            <v>0.10797470000000001</v>
          </cell>
          <cell r="P5619">
            <v>0.45833333333333331</v>
          </cell>
          <cell r="Q5619">
            <v>0.70833333333333337</v>
          </cell>
          <cell r="R5619">
            <v>11</v>
          </cell>
          <cell r="S5619">
            <v>17</v>
          </cell>
        </row>
        <row r="5620">
          <cell r="A5620" t="str">
            <v>All</v>
          </cell>
          <cell r="B5620" t="str">
            <v>PCT Ramp 2-1-1</v>
          </cell>
          <cell r="C5620" t="str">
            <v>S</v>
          </cell>
          <cell r="D5620">
            <v>39626</v>
          </cell>
          <cell r="E5620">
            <v>3</v>
          </cell>
          <cell r="F5620">
            <v>5.0819299999999998E-2</v>
          </cell>
          <cell r="G5620">
            <v>8.0923700000000001E-2</v>
          </cell>
          <cell r="H5620">
            <v>70.962400000000002</v>
          </cell>
          <cell r="I5620">
            <v>6.2427999999999997E-3</v>
          </cell>
          <cell r="J5620">
            <v>22</v>
          </cell>
          <cell r="K5620">
            <v>-7.1153099999999997E-2</v>
          </cell>
          <cell r="L5620">
            <v>-1.13293E-2</v>
          </cell>
          <cell r="M5620">
            <v>3.0104499999999999E-2</v>
          </cell>
          <cell r="N5620">
            <v>7.1538199999999996E-2</v>
          </cell>
          <cell r="O5620">
            <v>0.13136200000000001</v>
          </cell>
          <cell r="P5620">
            <v>0.45833333333333331</v>
          </cell>
          <cell r="Q5620">
            <v>0.70833333333333337</v>
          </cell>
          <cell r="R5620">
            <v>11</v>
          </cell>
          <cell r="S5620">
            <v>17</v>
          </cell>
        </row>
        <row r="5621">
          <cell r="A5621" t="str">
            <v>All</v>
          </cell>
          <cell r="B5621" t="str">
            <v>PCT Ramp 2-1-1</v>
          </cell>
          <cell r="C5621" t="str">
            <v>S</v>
          </cell>
          <cell r="D5621">
            <v>39626</v>
          </cell>
          <cell r="E5621">
            <v>4</v>
          </cell>
          <cell r="F5621">
            <v>5.2238E-2</v>
          </cell>
          <cell r="G5621">
            <v>7.1890499999999996E-2</v>
          </cell>
          <cell r="H5621">
            <v>70.405900000000003</v>
          </cell>
          <cell r="I5621">
            <v>6.2351000000000004E-3</v>
          </cell>
          <cell r="J5621">
            <v>22</v>
          </cell>
          <cell r="K5621">
            <v>-8.1542500000000004E-2</v>
          </cell>
          <cell r="L5621">
            <v>-2.1755699999999999E-2</v>
          </cell>
          <cell r="M5621">
            <v>1.96525E-2</v>
          </cell>
          <cell r="N5621">
            <v>6.1060700000000002E-2</v>
          </cell>
          <cell r="O5621">
            <v>0.1208475</v>
          </cell>
          <cell r="P5621">
            <v>0.45833333333333331</v>
          </cell>
          <cell r="Q5621">
            <v>0.70833333333333337</v>
          </cell>
          <cell r="R5621">
            <v>11</v>
          </cell>
          <cell r="S5621">
            <v>17</v>
          </cell>
        </row>
        <row r="5622">
          <cell r="A5622" t="str">
            <v>All</v>
          </cell>
          <cell r="B5622" t="str">
            <v>PCT Ramp 2-1-1</v>
          </cell>
          <cell r="C5622" t="str">
            <v>S</v>
          </cell>
          <cell r="D5622">
            <v>39626</v>
          </cell>
          <cell r="E5622">
            <v>5</v>
          </cell>
          <cell r="F5622">
            <v>5.7235599999999998E-2</v>
          </cell>
          <cell r="G5622">
            <v>6.6983699999999993E-2</v>
          </cell>
          <cell r="H5622">
            <v>70.377600000000001</v>
          </cell>
          <cell r="I5622">
            <v>6.2291999999999998E-3</v>
          </cell>
          <cell r="J5622">
            <v>22</v>
          </cell>
          <cell r="K5622">
            <v>-9.1398900000000005E-2</v>
          </cell>
          <cell r="L5622">
            <v>-3.1640399999999999E-2</v>
          </cell>
          <cell r="M5622">
            <v>9.7481000000000009E-3</v>
          </cell>
          <cell r="N5622">
            <v>5.11367E-2</v>
          </cell>
          <cell r="O5622">
            <v>0.1108952</v>
          </cell>
          <cell r="P5622">
            <v>0.45833333333333331</v>
          </cell>
          <cell r="Q5622">
            <v>0.70833333333333337</v>
          </cell>
          <cell r="R5622">
            <v>11</v>
          </cell>
          <cell r="S5622">
            <v>17</v>
          </cell>
        </row>
        <row r="5623">
          <cell r="A5623" t="str">
            <v>All</v>
          </cell>
          <cell r="B5623" t="str">
            <v>PCT Ramp 2-1-1</v>
          </cell>
          <cell r="C5623" t="str">
            <v>S</v>
          </cell>
          <cell r="D5623">
            <v>39626</v>
          </cell>
          <cell r="E5623">
            <v>6</v>
          </cell>
          <cell r="F5623">
            <v>0.1082118</v>
          </cell>
          <cell r="G5623">
            <v>6.95524E-2</v>
          </cell>
          <cell r="H5623">
            <v>67.962400000000002</v>
          </cell>
          <cell r="I5623">
            <v>6.2259000000000004E-3</v>
          </cell>
          <cell r="J5623">
            <v>22</v>
          </cell>
          <cell r="K5623">
            <v>-0.13977919999999999</v>
          </cell>
          <cell r="L5623">
            <v>-8.0036800000000005E-2</v>
          </cell>
          <cell r="M5623">
            <v>-3.8659399999999997E-2</v>
          </cell>
          <cell r="N5623">
            <v>2.7179999999999999E-3</v>
          </cell>
          <cell r="O5623">
            <v>6.2460500000000002E-2</v>
          </cell>
          <cell r="P5623">
            <v>0.45833333333333331</v>
          </cell>
          <cell r="Q5623">
            <v>0.70833333333333337</v>
          </cell>
          <cell r="R5623">
            <v>11</v>
          </cell>
          <cell r="S5623">
            <v>17</v>
          </cell>
        </row>
        <row r="5624">
          <cell r="A5624" t="str">
            <v>All</v>
          </cell>
          <cell r="B5624" t="str">
            <v>PCT Ramp 2-1-1</v>
          </cell>
          <cell r="C5624" t="str">
            <v>S</v>
          </cell>
          <cell r="D5624">
            <v>39626</v>
          </cell>
          <cell r="E5624">
            <v>7</v>
          </cell>
          <cell r="F5624">
            <v>8.4958900000000004E-2</v>
          </cell>
          <cell r="G5624">
            <v>8.8811699999999993E-2</v>
          </cell>
          <cell r="H5624">
            <v>66.603899999999996</v>
          </cell>
          <cell r="I5624">
            <v>6.2237000000000004E-3</v>
          </cell>
          <cell r="J5624">
            <v>22</v>
          </cell>
          <cell r="K5624">
            <v>-9.7249799999999997E-2</v>
          </cell>
          <cell r="L5624">
            <v>-3.7517599999999998E-2</v>
          </cell>
          <cell r="M5624">
            <v>3.8528E-3</v>
          </cell>
          <cell r="N5624">
            <v>4.5223100000000002E-2</v>
          </cell>
          <cell r="O5624">
            <v>0.1049553</v>
          </cell>
          <cell r="P5624">
            <v>0.45833333333333331</v>
          </cell>
          <cell r="Q5624">
            <v>0.70833333333333337</v>
          </cell>
          <cell r="R5624">
            <v>11</v>
          </cell>
          <cell r="S5624">
            <v>17</v>
          </cell>
        </row>
        <row r="5625">
          <cell r="A5625" t="str">
            <v>All</v>
          </cell>
          <cell r="B5625" t="str">
            <v>PCT Ramp 2-1-1</v>
          </cell>
          <cell r="C5625" t="str">
            <v>S</v>
          </cell>
          <cell r="D5625">
            <v>39626</v>
          </cell>
          <cell r="E5625">
            <v>8</v>
          </cell>
          <cell r="F5625">
            <v>6.5647300000000006E-2</v>
          </cell>
          <cell r="G5625">
            <v>7.3773199999999997E-2</v>
          </cell>
          <cell r="H5625">
            <v>67.188800000000001</v>
          </cell>
          <cell r="I5625">
            <v>6.2294000000000004E-3</v>
          </cell>
          <cell r="J5625">
            <v>22</v>
          </cell>
          <cell r="K5625">
            <v>-9.3022900000000006E-2</v>
          </cell>
          <cell r="L5625">
            <v>-3.3263300000000003E-2</v>
          </cell>
          <cell r="M5625">
            <v>8.1259000000000001E-3</v>
          </cell>
          <cell r="N5625">
            <v>4.9515200000000002E-2</v>
          </cell>
          <cell r="O5625">
            <v>0.1092747</v>
          </cell>
          <cell r="P5625">
            <v>0.45833333333333331</v>
          </cell>
          <cell r="Q5625">
            <v>0.70833333333333337</v>
          </cell>
          <cell r="R5625">
            <v>11</v>
          </cell>
          <cell r="S5625">
            <v>17</v>
          </cell>
        </row>
        <row r="5626">
          <cell r="A5626" t="str">
            <v>All</v>
          </cell>
          <cell r="B5626" t="str">
            <v>PCT Ramp 2-1-1</v>
          </cell>
          <cell r="C5626" t="str">
            <v>S</v>
          </cell>
          <cell r="D5626">
            <v>39626</v>
          </cell>
          <cell r="E5626">
            <v>9</v>
          </cell>
          <cell r="F5626">
            <v>8.1546900000000005E-2</v>
          </cell>
          <cell r="G5626">
            <v>7.2436500000000001E-2</v>
          </cell>
          <cell r="H5626">
            <v>69.245400000000004</v>
          </cell>
          <cell r="I5626">
            <v>6.2455999999999996E-3</v>
          </cell>
          <cell r="J5626">
            <v>22</v>
          </cell>
          <cell r="K5626">
            <v>-0.1103905</v>
          </cell>
          <cell r="L5626">
            <v>-5.0553399999999998E-2</v>
          </cell>
          <cell r="M5626">
            <v>-9.1103999999999994E-3</v>
          </cell>
          <cell r="N5626">
            <v>3.2332600000000003E-2</v>
          </cell>
          <cell r="O5626">
            <v>9.2169600000000004E-2</v>
          </cell>
          <cell r="P5626">
            <v>0.45833333333333331</v>
          </cell>
          <cell r="Q5626">
            <v>0.70833333333333337</v>
          </cell>
          <cell r="R5626">
            <v>11</v>
          </cell>
          <cell r="S5626">
            <v>17</v>
          </cell>
        </row>
        <row r="5627">
          <cell r="A5627" t="str">
            <v>All</v>
          </cell>
          <cell r="B5627" t="str">
            <v>PCT Ramp 2-1-1</v>
          </cell>
          <cell r="C5627" t="str">
            <v>S</v>
          </cell>
          <cell r="D5627">
            <v>39626</v>
          </cell>
          <cell r="E5627">
            <v>10</v>
          </cell>
          <cell r="F5627">
            <v>6.0728699999999997E-2</v>
          </cell>
          <cell r="G5627">
            <v>7.9094399999999995E-2</v>
          </cell>
          <cell r="H5627">
            <v>72.801900000000003</v>
          </cell>
          <cell r="I5627">
            <v>6.2808999999999999E-3</v>
          </cell>
          <cell r="J5627">
            <v>22</v>
          </cell>
          <cell r="K5627">
            <v>-8.3199700000000001E-2</v>
          </cell>
          <cell r="L5627">
            <v>-2.3193999999999999E-2</v>
          </cell>
          <cell r="M5627">
            <v>1.8365699999999999E-2</v>
          </cell>
          <cell r="N5627">
            <v>5.99255E-2</v>
          </cell>
          <cell r="O5627">
            <v>0.1199311</v>
          </cell>
          <cell r="P5627">
            <v>0.45833333333333331</v>
          </cell>
          <cell r="Q5627">
            <v>0.70833333333333337</v>
          </cell>
          <cell r="R5627">
            <v>11</v>
          </cell>
          <cell r="S5627">
            <v>17</v>
          </cell>
        </row>
        <row r="5628">
          <cell r="A5628" t="str">
            <v>All</v>
          </cell>
          <cell r="B5628" t="str">
            <v>PCT Ramp 2-1-1</v>
          </cell>
          <cell r="C5628" t="str">
            <v>S</v>
          </cell>
          <cell r="D5628">
            <v>39626</v>
          </cell>
          <cell r="E5628">
            <v>11</v>
          </cell>
          <cell r="F5628">
            <v>9.6634100000000001E-2</v>
          </cell>
          <cell r="G5628">
            <v>0.1018303</v>
          </cell>
          <cell r="H5628">
            <v>76.915099999999995</v>
          </cell>
          <cell r="I5628">
            <v>6.2861000000000002E-3</v>
          </cell>
          <cell r="J5628">
            <v>22</v>
          </cell>
          <cell r="K5628">
            <v>-9.6411499999999997E-2</v>
          </cell>
          <cell r="L5628">
            <v>-3.6380900000000001E-2</v>
          </cell>
          <cell r="M5628">
            <v>5.1961999999999998E-3</v>
          </cell>
          <cell r="N5628">
            <v>4.6773200000000001E-2</v>
          </cell>
          <cell r="O5628">
            <v>0.1068038</v>
          </cell>
          <cell r="P5628">
            <v>0.45833333333333331</v>
          </cell>
          <cell r="Q5628">
            <v>0.70833333333333337</v>
          </cell>
          <cell r="R5628">
            <v>11</v>
          </cell>
          <cell r="S5628">
            <v>17</v>
          </cell>
        </row>
        <row r="5629">
          <cell r="A5629" t="str">
            <v>All</v>
          </cell>
          <cell r="B5629" t="str">
            <v>PCT Ramp 2-1-1</v>
          </cell>
          <cell r="C5629" t="str">
            <v>S</v>
          </cell>
          <cell r="D5629">
            <v>39626</v>
          </cell>
          <cell r="E5629">
            <v>12</v>
          </cell>
          <cell r="F5629">
            <v>5.9236499999999997E-2</v>
          </cell>
          <cell r="G5629">
            <v>0.15482029999999999</v>
          </cell>
          <cell r="H5629">
            <v>79.915099999999995</v>
          </cell>
          <cell r="I5629">
            <v>6.3641000000000001E-3</v>
          </cell>
          <cell r="J5629">
            <v>22</v>
          </cell>
          <cell r="K5629">
            <v>-6.6525000000000004E-3</v>
          </cell>
          <cell r="L5629">
            <v>5.3749600000000002E-2</v>
          </cell>
          <cell r="M5629">
            <v>9.5583799999999997E-2</v>
          </cell>
          <cell r="N5629">
            <v>0.13741809999999999</v>
          </cell>
          <cell r="O5629">
            <v>0.1978201</v>
          </cell>
          <cell r="P5629">
            <v>0.45833333333333331</v>
          </cell>
          <cell r="Q5629">
            <v>0.70833333333333337</v>
          </cell>
          <cell r="R5629">
            <v>11</v>
          </cell>
          <cell r="S5629">
            <v>17</v>
          </cell>
        </row>
        <row r="5630">
          <cell r="A5630" t="str">
            <v>All</v>
          </cell>
          <cell r="B5630" t="str">
            <v>PCT Ramp 2-1-1</v>
          </cell>
          <cell r="C5630" t="str">
            <v>S</v>
          </cell>
          <cell r="D5630">
            <v>39626</v>
          </cell>
          <cell r="E5630">
            <v>13</v>
          </cell>
          <cell r="F5630">
            <v>6.4947000000000005E-2</v>
          </cell>
          <cell r="G5630">
            <v>0.20637040000000001</v>
          </cell>
          <cell r="H5630">
            <v>82.971699999999998</v>
          </cell>
          <cell r="I5630">
            <v>6.352E-3</v>
          </cell>
          <cell r="J5630">
            <v>22</v>
          </cell>
          <cell r="K5630">
            <v>3.92845E-2</v>
          </cell>
          <cell r="L5630">
            <v>9.9628999999999995E-2</v>
          </cell>
          <cell r="M5630">
            <v>0.1414234</v>
          </cell>
          <cell r="N5630">
            <v>0.18321779999999999</v>
          </cell>
          <cell r="O5630">
            <v>0.24356230000000001</v>
          </cell>
          <cell r="P5630">
            <v>0.45833333333333331</v>
          </cell>
          <cell r="Q5630">
            <v>0.70833333333333337</v>
          </cell>
          <cell r="R5630">
            <v>11</v>
          </cell>
          <cell r="S5630">
            <v>17</v>
          </cell>
        </row>
        <row r="5631">
          <cell r="A5631" t="str">
            <v>All</v>
          </cell>
          <cell r="B5631" t="str">
            <v>PCT Ramp 2-1-1</v>
          </cell>
          <cell r="C5631" t="str">
            <v>S</v>
          </cell>
          <cell r="D5631">
            <v>39626</v>
          </cell>
          <cell r="E5631">
            <v>14</v>
          </cell>
          <cell r="F5631">
            <v>7.2260400000000002E-2</v>
          </cell>
          <cell r="G5631">
            <v>0.26866499999999999</v>
          </cell>
          <cell r="H5631">
            <v>86.386799999999994</v>
          </cell>
          <cell r="I5631">
            <v>6.3562999999999996E-3</v>
          </cell>
          <cell r="J5631">
            <v>22</v>
          </cell>
          <cell r="K5631">
            <v>9.4230800000000003E-2</v>
          </cell>
          <cell r="L5631">
            <v>0.15459590000000001</v>
          </cell>
          <cell r="M5631">
            <v>0.19640460000000001</v>
          </cell>
          <cell r="N5631">
            <v>0.23821329999999999</v>
          </cell>
          <cell r="O5631">
            <v>0.29857840000000002</v>
          </cell>
          <cell r="P5631">
            <v>0.45833333333333331</v>
          </cell>
          <cell r="Q5631">
            <v>0.70833333333333337</v>
          </cell>
          <cell r="R5631">
            <v>11</v>
          </cell>
          <cell r="S5631">
            <v>17</v>
          </cell>
        </row>
        <row r="5632">
          <cell r="A5632" t="str">
            <v>All</v>
          </cell>
          <cell r="B5632" t="str">
            <v>PCT Ramp 2-1-1</v>
          </cell>
          <cell r="C5632" t="str">
            <v>S</v>
          </cell>
          <cell r="D5632">
            <v>39626</v>
          </cell>
          <cell r="E5632">
            <v>15</v>
          </cell>
          <cell r="F5632">
            <v>0.23185739999999999</v>
          </cell>
          <cell r="G5632">
            <v>0.38773580000000002</v>
          </cell>
          <cell r="H5632">
            <v>87.915099999999995</v>
          </cell>
          <cell r="I5632">
            <v>6.4555000000000003E-3</v>
          </cell>
          <cell r="J5632">
            <v>22</v>
          </cell>
          <cell r="K5632">
            <v>5.2910600000000002E-2</v>
          </cell>
          <cell r="L5632">
            <v>0.11374479999999999</v>
          </cell>
          <cell r="M5632">
            <v>0.1558784</v>
          </cell>
          <cell r="N5632">
            <v>0.19801199999999999</v>
          </cell>
          <cell r="O5632">
            <v>0.25884620000000003</v>
          </cell>
          <cell r="P5632">
            <v>0.45833333333333331</v>
          </cell>
          <cell r="Q5632">
            <v>0.70833333333333337</v>
          </cell>
          <cell r="R5632">
            <v>11</v>
          </cell>
          <cell r="S5632">
            <v>17</v>
          </cell>
        </row>
        <row r="5633">
          <cell r="A5633" t="str">
            <v>All</v>
          </cell>
          <cell r="B5633" t="str">
            <v>PCT Ramp 2-1-1</v>
          </cell>
          <cell r="C5633" t="str">
            <v>S</v>
          </cell>
          <cell r="D5633">
            <v>39626</v>
          </cell>
          <cell r="E5633">
            <v>16</v>
          </cell>
          <cell r="F5633">
            <v>1.0392749999999999</v>
          </cell>
          <cell r="G5633">
            <v>0.53448050000000003</v>
          </cell>
          <cell r="H5633">
            <v>89.717100000000002</v>
          </cell>
          <cell r="I5633">
            <v>6.4390000000000003E-3</v>
          </cell>
          <cell r="J5633">
            <v>22</v>
          </cell>
          <cell r="K5633">
            <v>-0.60763069999999997</v>
          </cell>
          <cell r="L5633">
            <v>-0.54687439999999998</v>
          </cell>
          <cell r="M5633">
            <v>-0.50479479999999999</v>
          </cell>
          <cell r="N5633">
            <v>-0.46271519999999999</v>
          </cell>
          <cell r="O5633">
            <v>-0.40195890000000001</v>
          </cell>
          <cell r="P5633">
            <v>0.45833333333333331</v>
          </cell>
          <cell r="Q5633">
            <v>0.70833333333333337</v>
          </cell>
          <cell r="R5633">
            <v>11</v>
          </cell>
          <cell r="S5633">
            <v>17</v>
          </cell>
        </row>
        <row r="5634">
          <cell r="A5634" t="str">
            <v>All</v>
          </cell>
          <cell r="B5634" t="str">
            <v>PCT Ramp 2-1-1</v>
          </cell>
          <cell r="C5634" t="str">
            <v>S</v>
          </cell>
          <cell r="D5634">
            <v>39626</v>
          </cell>
          <cell r="E5634">
            <v>17</v>
          </cell>
          <cell r="F5634">
            <v>1.0383180000000001</v>
          </cell>
          <cell r="G5634">
            <v>0.64786239999999995</v>
          </cell>
          <cell r="H5634">
            <v>88.217100000000002</v>
          </cell>
          <cell r="I5634">
            <v>6.6115000000000002E-3</v>
          </cell>
          <cell r="J5634">
            <v>22</v>
          </cell>
          <cell r="K5634">
            <v>-0.49465949999999997</v>
          </cell>
          <cell r="L5634">
            <v>-0.4330948</v>
          </cell>
          <cell r="M5634">
            <v>-0.39045540000000001</v>
          </cell>
          <cell r="N5634">
            <v>-0.34781590000000001</v>
          </cell>
          <cell r="O5634">
            <v>-0.28625129999999999</v>
          </cell>
          <cell r="P5634">
            <v>0.45833333333333331</v>
          </cell>
          <cell r="Q5634">
            <v>0.70833333333333337</v>
          </cell>
          <cell r="R5634">
            <v>11</v>
          </cell>
          <cell r="S5634">
            <v>17</v>
          </cell>
        </row>
        <row r="5635">
          <cell r="A5635" t="str">
            <v>All</v>
          </cell>
          <cell r="B5635" t="str">
            <v>PCT Ramp 2-1-1</v>
          </cell>
          <cell r="C5635" t="str">
            <v>S</v>
          </cell>
          <cell r="D5635">
            <v>39626</v>
          </cell>
          <cell r="E5635">
            <v>18</v>
          </cell>
          <cell r="F5635">
            <v>1.27556</v>
          </cell>
          <cell r="G5635">
            <v>0.77140050000000004</v>
          </cell>
          <cell r="H5635">
            <v>85.273700000000005</v>
          </cell>
          <cell r="I5635">
            <v>6.6873999999999996E-3</v>
          </cell>
          <cell r="J5635">
            <v>22</v>
          </cell>
          <cell r="K5635">
            <v>-0.60896070000000002</v>
          </cell>
          <cell r="L5635">
            <v>-0.54704350000000002</v>
          </cell>
          <cell r="M5635">
            <v>-0.50415980000000005</v>
          </cell>
          <cell r="N5635">
            <v>-0.46127610000000002</v>
          </cell>
          <cell r="O5635">
            <v>-0.39935890000000002</v>
          </cell>
          <cell r="P5635">
            <v>0.45833333333333331</v>
          </cell>
          <cell r="Q5635">
            <v>0.70833333333333337</v>
          </cell>
          <cell r="R5635">
            <v>11</v>
          </cell>
          <cell r="S5635">
            <v>17</v>
          </cell>
        </row>
        <row r="5636">
          <cell r="A5636" t="str">
            <v>All</v>
          </cell>
          <cell r="B5636" t="str">
            <v>PCT Ramp 2-1-1</v>
          </cell>
          <cell r="C5636" t="str">
            <v>S</v>
          </cell>
          <cell r="D5636">
            <v>39626</v>
          </cell>
          <cell r="E5636">
            <v>19</v>
          </cell>
          <cell r="F5636">
            <v>1.1621220000000001</v>
          </cell>
          <cell r="G5636">
            <v>0.79147080000000003</v>
          </cell>
          <cell r="H5636">
            <v>82.858500000000006</v>
          </cell>
          <cell r="I5636">
            <v>6.6350999999999997E-3</v>
          </cell>
          <cell r="J5636">
            <v>22</v>
          </cell>
          <cell r="K5636">
            <v>-0.47504180000000001</v>
          </cell>
          <cell r="L5636">
            <v>-0.41336719999999999</v>
          </cell>
          <cell r="M5636">
            <v>-0.37065160000000003</v>
          </cell>
          <cell r="N5636">
            <v>-0.32793600000000001</v>
          </cell>
          <cell r="O5636">
            <v>-0.26626139999999998</v>
          </cell>
          <cell r="P5636">
            <v>0.45833333333333331</v>
          </cell>
          <cell r="Q5636">
            <v>0.70833333333333337</v>
          </cell>
          <cell r="R5636">
            <v>11</v>
          </cell>
          <cell r="S5636">
            <v>17</v>
          </cell>
        </row>
        <row r="5637">
          <cell r="A5637" t="str">
            <v>All</v>
          </cell>
          <cell r="B5637" t="str">
            <v>PCT Ramp 2-1-1</v>
          </cell>
          <cell r="C5637" t="str">
            <v>S</v>
          </cell>
          <cell r="D5637">
            <v>39626</v>
          </cell>
          <cell r="E5637">
            <v>20</v>
          </cell>
          <cell r="F5637">
            <v>0.84803649999999997</v>
          </cell>
          <cell r="G5637">
            <v>0.67094739999999997</v>
          </cell>
          <cell r="H5637">
            <v>80.273700000000005</v>
          </cell>
          <cell r="I5637">
            <v>6.4700000000000001E-3</v>
          </cell>
          <cell r="J5637">
            <v>22</v>
          </cell>
          <cell r="K5637">
            <v>-0.28017259999999999</v>
          </cell>
          <cell r="L5637">
            <v>-0.21926999999999999</v>
          </cell>
          <cell r="M5637">
            <v>-0.1770891</v>
          </cell>
          <cell r="N5637">
            <v>-0.13490820000000001</v>
          </cell>
          <cell r="O5637">
            <v>-7.4005600000000005E-2</v>
          </cell>
          <cell r="P5637">
            <v>0.45833333333333331</v>
          </cell>
          <cell r="Q5637">
            <v>0.70833333333333337</v>
          </cell>
          <cell r="R5637">
            <v>11</v>
          </cell>
          <cell r="S5637">
            <v>17</v>
          </cell>
        </row>
        <row r="5638">
          <cell r="A5638" t="str">
            <v>All</v>
          </cell>
          <cell r="B5638" t="str">
            <v>PCT Ramp 2-1-1</v>
          </cell>
          <cell r="C5638" t="str">
            <v>S</v>
          </cell>
          <cell r="D5638">
            <v>39626</v>
          </cell>
          <cell r="E5638">
            <v>21</v>
          </cell>
          <cell r="F5638">
            <v>0.60571819999999998</v>
          </cell>
          <cell r="G5638">
            <v>0.49852639999999998</v>
          </cell>
          <cell r="H5638">
            <v>77.660499999999999</v>
          </cell>
          <cell r="I5638">
            <v>6.3753999999999998E-3</v>
          </cell>
          <cell r="J5638">
            <v>22</v>
          </cell>
          <cell r="K5638">
            <v>-0.20951890000000001</v>
          </cell>
          <cell r="L5638">
            <v>-0.14906320000000001</v>
          </cell>
          <cell r="M5638">
            <v>-0.1071918</v>
          </cell>
          <cell r="N5638">
            <v>-6.5320400000000001E-2</v>
          </cell>
          <cell r="O5638">
            <v>-4.8646999999999996E-3</v>
          </cell>
          <cell r="P5638">
            <v>0.45833333333333331</v>
          </cell>
          <cell r="Q5638">
            <v>0.70833333333333337</v>
          </cell>
          <cell r="R5638">
            <v>11</v>
          </cell>
          <cell r="S5638">
            <v>17</v>
          </cell>
        </row>
        <row r="5639">
          <cell r="A5639" t="str">
            <v>All</v>
          </cell>
          <cell r="B5639" t="str">
            <v>PCT Ramp 2-1-1</v>
          </cell>
          <cell r="C5639" t="str">
            <v>S</v>
          </cell>
          <cell r="D5639">
            <v>39626</v>
          </cell>
          <cell r="E5639">
            <v>22</v>
          </cell>
          <cell r="F5639">
            <v>0.3103863</v>
          </cell>
          <cell r="G5639">
            <v>0.32987949999999999</v>
          </cell>
          <cell r="H5639">
            <v>74.132199999999997</v>
          </cell>
          <cell r="I5639">
            <v>6.3835999999999997E-3</v>
          </cell>
          <cell r="J5639">
            <v>22</v>
          </cell>
          <cell r="K5639">
            <v>-8.2899399999999998E-2</v>
          </cell>
          <cell r="L5639">
            <v>-2.2405000000000001E-2</v>
          </cell>
          <cell r="M5639">
            <v>1.9493199999999999E-2</v>
          </cell>
          <cell r="N5639">
            <v>6.1391399999999999E-2</v>
          </cell>
          <cell r="O5639">
            <v>0.1218857</v>
          </cell>
          <cell r="P5639">
            <v>0.45833333333333331</v>
          </cell>
          <cell r="Q5639">
            <v>0.70833333333333337</v>
          </cell>
          <cell r="R5639">
            <v>11</v>
          </cell>
          <cell r="S5639">
            <v>17</v>
          </cell>
        </row>
        <row r="5640">
          <cell r="A5640" t="str">
            <v>All</v>
          </cell>
          <cell r="B5640" t="str">
            <v>PCT Ramp 2-1-1</v>
          </cell>
          <cell r="C5640" t="str">
            <v>S</v>
          </cell>
          <cell r="D5640">
            <v>39626</v>
          </cell>
          <cell r="E5640">
            <v>23</v>
          </cell>
          <cell r="F5640">
            <v>0.2016926</v>
          </cell>
          <cell r="G5640">
            <v>0.2553782</v>
          </cell>
          <cell r="H5640">
            <v>70.603899999999996</v>
          </cell>
          <cell r="I5640">
            <v>6.3305999999999996E-3</v>
          </cell>
          <cell r="J5640">
            <v>22</v>
          </cell>
          <cell r="K5640">
            <v>-4.8280799999999999E-2</v>
          </cell>
          <cell r="L5640">
            <v>1.19618E-2</v>
          </cell>
          <cell r="M5640">
            <v>5.36856E-2</v>
          </cell>
          <cell r="N5640">
            <v>9.5409400000000005E-2</v>
          </cell>
          <cell r="O5640">
            <v>0.15565200000000001</v>
          </cell>
          <cell r="P5640">
            <v>0.45833333333333331</v>
          </cell>
          <cell r="Q5640">
            <v>0.70833333333333337</v>
          </cell>
          <cell r="R5640">
            <v>11</v>
          </cell>
          <cell r="S5640">
            <v>17</v>
          </cell>
        </row>
        <row r="5641">
          <cell r="A5641" t="str">
            <v>All</v>
          </cell>
          <cell r="B5641" t="str">
            <v>PCT Ramp 2-1-1</v>
          </cell>
          <cell r="C5641" t="str">
            <v>S</v>
          </cell>
          <cell r="D5641">
            <v>39626</v>
          </cell>
          <cell r="E5641">
            <v>24</v>
          </cell>
          <cell r="F5641">
            <v>0.18499850000000001</v>
          </cell>
          <cell r="G5641">
            <v>0.16811950000000001</v>
          </cell>
          <cell r="H5641">
            <v>67.660499999999999</v>
          </cell>
          <cell r="I5641">
            <v>6.3172999999999997E-3</v>
          </cell>
          <cell r="J5641">
            <v>22</v>
          </cell>
          <cell r="K5641">
            <v>-0.11873839999999999</v>
          </cell>
          <cell r="L5641">
            <v>-5.8559E-2</v>
          </cell>
          <cell r="M5641">
            <v>-1.6879000000000002E-2</v>
          </cell>
          <cell r="N5641">
            <v>2.48011E-2</v>
          </cell>
          <cell r="O5641">
            <v>8.49805E-2</v>
          </cell>
          <cell r="P5641">
            <v>0.45833333333333331</v>
          </cell>
          <cell r="Q5641">
            <v>0.70833333333333337</v>
          </cell>
          <cell r="R5641">
            <v>11</v>
          </cell>
          <cell r="S5641">
            <v>17</v>
          </cell>
        </row>
        <row r="5642">
          <cell r="A5642" t="str">
            <v>All</v>
          </cell>
          <cell r="B5642" t="str">
            <v>PCT Ramp 2-1-1</v>
          </cell>
          <cell r="C5642" t="str">
            <v>S</v>
          </cell>
          <cell r="D5642">
            <v>39643</v>
          </cell>
          <cell r="E5642">
            <v>1</v>
          </cell>
          <cell r="F5642">
            <v>0.11815000000000001</v>
          </cell>
          <cell r="G5642">
            <v>9.1337500000000002E-2</v>
          </cell>
          <cell r="H5642">
            <v>70.996399999999994</v>
          </cell>
          <cell r="I5642">
            <v>6.4951000000000002E-3</v>
          </cell>
          <cell r="J5642">
            <v>22</v>
          </cell>
          <cell r="K5642">
            <v>-0.13009560000000001</v>
          </cell>
          <cell r="L5642">
            <v>-6.90751E-2</v>
          </cell>
          <cell r="M5642">
            <v>-2.68124E-2</v>
          </cell>
          <cell r="N5642">
            <v>1.5450200000000001E-2</v>
          </cell>
          <cell r="O5642">
            <v>7.6470700000000003E-2</v>
          </cell>
          <cell r="P5642">
            <v>0.60416666666666663</v>
          </cell>
          <cell r="Q5642">
            <v>0.72916666666666663</v>
          </cell>
          <cell r="R5642">
            <v>14.5</v>
          </cell>
          <cell r="S5642">
            <v>17.5</v>
          </cell>
        </row>
        <row r="5643">
          <cell r="A5643" t="str">
            <v>All</v>
          </cell>
          <cell r="B5643" t="str">
            <v>PCT Ramp 2-1-1</v>
          </cell>
          <cell r="C5643" t="str">
            <v>S</v>
          </cell>
          <cell r="D5643">
            <v>39643</v>
          </cell>
          <cell r="E5643">
            <v>2</v>
          </cell>
          <cell r="F5643">
            <v>8.2240300000000002E-2</v>
          </cell>
          <cell r="G5643">
            <v>7.2359199999999999E-2</v>
          </cell>
          <cell r="H5643">
            <v>69.080299999999994</v>
          </cell>
          <cell r="I5643">
            <v>6.4876999999999999E-3</v>
          </cell>
          <cell r="J5643">
            <v>22</v>
          </cell>
          <cell r="K5643">
            <v>-0.1131056</v>
          </cell>
          <cell r="L5643">
            <v>-5.2119699999999998E-2</v>
          </cell>
          <cell r="M5643">
            <v>-9.8811000000000003E-3</v>
          </cell>
          <cell r="N5643">
            <v>3.2357499999999997E-2</v>
          </cell>
          <cell r="O5643">
            <v>9.3343400000000007E-2</v>
          </cell>
          <cell r="P5643">
            <v>0.60416666666666663</v>
          </cell>
          <cell r="Q5643">
            <v>0.72916666666666663</v>
          </cell>
          <cell r="R5643">
            <v>14.5</v>
          </cell>
          <cell r="S5643">
            <v>17.5</v>
          </cell>
        </row>
        <row r="5644">
          <cell r="A5644" t="str">
            <v>All</v>
          </cell>
          <cell r="B5644" t="str">
            <v>PCT Ramp 2-1-1</v>
          </cell>
          <cell r="C5644" t="str">
            <v>S</v>
          </cell>
          <cell r="D5644">
            <v>39643</v>
          </cell>
          <cell r="E5644">
            <v>3</v>
          </cell>
          <cell r="F5644">
            <v>6.0808899999999999E-2</v>
          </cell>
          <cell r="G5644">
            <v>6.39435E-2</v>
          </cell>
          <cell r="H5644">
            <v>67.580299999999994</v>
          </cell>
          <cell r="I5644">
            <v>6.4773000000000001E-3</v>
          </cell>
          <cell r="J5644">
            <v>22</v>
          </cell>
          <cell r="K5644">
            <v>-0.1000071</v>
          </cell>
          <cell r="L5644">
            <v>-3.9070199999999999E-2</v>
          </cell>
          <cell r="M5644">
            <v>3.1345000000000001E-3</v>
          </cell>
          <cell r="N5644">
            <v>4.5339299999999999E-2</v>
          </cell>
          <cell r="O5644">
            <v>0.1062762</v>
          </cell>
          <cell r="P5644">
            <v>0.60416666666666663</v>
          </cell>
          <cell r="Q5644">
            <v>0.72916666666666663</v>
          </cell>
          <cell r="R5644">
            <v>14.5</v>
          </cell>
          <cell r="S5644">
            <v>17.5</v>
          </cell>
        </row>
        <row r="5645">
          <cell r="A5645" t="str">
            <v>All</v>
          </cell>
          <cell r="B5645" t="str">
            <v>PCT Ramp 2-1-1</v>
          </cell>
          <cell r="C5645" t="str">
            <v>S</v>
          </cell>
          <cell r="D5645">
            <v>39643</v>
          </cell>
          <cell r="E5645">
            <v>4</v>
          </cell>
          <cell r="F5645">
            <v>6.0846299999999999E-2</v>
          </cell>
          <cell r="G5645">
            <v>5.2296700000000002E-2</v>
          </cell>
          <cell r="H5645">
            <v>67.580299999999994</v>
          </cell>
          <cell r="I5645">
            <v>6.4722E-3</v>
          </cell>
          <cell r="J5645">
            <v>22</v>
          </cell>
          <cell r="K5645">
            <v>-0.11165070000000001</v>
          </cell>
          <cell r="L5645">
            <v>-5.0737699999999997E-2</v>
          </cell>
          <cell r="M5645">
            <v>-8.5495999999999992E-3</v>
          </cell>
          <cell r="N5645">
            <v>3.3638500000000002E-2</v>
          </cell>
          <cell r="O5645">
            <v>9.4551499999999997E-2</v>
          </cell>
          <cell r="P5645">
            <v>0.60416666666666663</v>
          </cell>
          <cell r="Q5645">
            <v>0.72916666666666663</v>
          </cell>
          <cell r="R5645">
            <v>14.5</v>
          </cell>
          <cell r="S5645">
            <v>17.5</v>
          </cell>
        </row>
        <row r="5646">
          <cell r="A5646" t="str">
            <v>All</v>
          </cell>
          <cell r="B5646" t="str">
            <v>PCT Ramp 2-1-1</v>
          </cell>
          <cell r="C5646" t="str">
            <v>S</v>
          </cell>
          <cell r="D5646">
            <v>39643</v>
          </cell>
          <cell r="E5646">
            <v>5</v>
          </cell>
          <cell r="F5646">
            <v>4.6586599999999999E-2</v>
          </cell>
          <cell r="G5646">
            <v>4.38746E-2</v>
          </cell>
          <cell r="H5646">
            <v>67.954400000000007</v>
          </cell>
          <cell r="I5646">
            <v>6.4687E-3</v>
          </cell>
          <cell r="J5646">
            <v>22</v>
          </cell>
          <cell r="K5646">
            <v>-0.1057848</v>
          </cell>
          <cell r="L5646">
            <v>-4.4888499999999998E-2</v>
          </cell>
          <cell r="M5646">
            <v>-2.7119000000000002E-3</v>
          </cell>
          <cell r="N5646">
            <v>3.9464600000000002E-2</v>
          </cell>
          <cell r="O5646">
            <v>0.1003609</v>
          </cell>
          <cell r="P5646">
            <v>0.60416666666666663</v>
          </cell>
          <cell r="Q5646">
            <v>0.72916666666666663</v>
          </cell>
          <cell r="R5646">
            <v>14.5</v>
          </cell>
          <cell r="S5646">
            <v>17.5</v>
          </cell>
        </row>
        <row r="5647">
          <cell r="A5647" t="str">
            <v>All</v>
          </cell>
          <cell r="B5647" t="str">
            <v>PCT Ramp 2-1-1</v>
          </cell>
          <cell r="C5647" t="str">
            <v>S</v>
          </cell>
          <cell r="D5647">
            <v>39643</v>
          </cell>
          <cell r="E5647">
            <v>6</v>
          </cell>
          <cell r="F5647">
            <v>8.2405000000000006E-2</v>
          </cell>
          <cell r="G5647">
            <v>4.3658500000000003E-2</v>
          </cell>
          <cell r="H5647">
            <v>67.038399999999996</v>
          </cell>
          <cell r="I5647">
            <v>6.4656999999999996E-3</v>
          </cell>
          <cell r="J5647">
            <v>22</v>
          </cell>
          <cell r="K5647">
            <v>-0.1417957</v>
          </cell>
          <cell r="L5647">
            <v>-8.0913399999999996E-2</v>
          </cell>
          <cell r="M5647">
            <v>-3.8746500000000003E-2</v>
          </cell>
          <cell r="N5647">
            <v>3.4204000000000001E-3</v>
          </cell>
          <cell r="O5647">
            <v>6.4302799999999993E-2</v>
          </cell>
          <cell r="P5647">
            <v>0.60416666666666663</v>
          </cell>
          <cell r="Q5647">
            <v>0.72916666666666663</v>
          </cell>
          <cell r="R5647">
            <v>14.5</v>
          </cell>
          <cell r="S5647">
            <v>17.5</v>
          </cell>
        </row>
        <row r="5648">
          <cell r="A5648" t="str">
            <v>All</v>
          </cell>
          <cell r="B5648" t="str">
            <v>PCT Ramp 2-1-1</v>
          </cell>
          <cell r="C5648" t="str">
            <v>S</v>
          </cell>
          <cell r="D5648">
            <v>39643</v>
          </cell>
          <cell r="E5648">
            <v>7</v>
          </cell>
          <cell r="F5648">
            <v>9.9333900000000003E-2</v>
          </cell>
          <cell r="G5648">
            <v>4.8065299999999998E-2</v>
          </cell>
          <cell r="H5648">
            <v>65.664299999999997</v>
          </cell>
          <cell r="I5648">
            <v>6.4638999999999999E-3</v>
          </cell>
          <cell r="J5648">
            <v>22</v>
          </cell>
          <cell r="K5648">
            <v>-0.15430340000000001</v>
          </cell>
          <cell r="L5648">
            <v>-9.3429600000000002E-2</v>
          </cell>
          <cell r="M5648">
            <v>-5.1268500000000002E-2</v>
          </cell>
          <cell r="N5648">
            <v>-9.1074999999999993E-3</v>
          </cell>
          <cell r="O5648">
            <v>5.1766399999999997E-2</v>
          </cell>
          <cell r="P5648">
            <v>0.60416666666666663</v>
          </cell>
          <cell r="Q5648">
            <v>0.72916666666666663</v>
          </cell>
          <cell r="R5648">
            <v>14.5</v>
          </cell>
          <cell r="S5648">
            <v>17.5</v>
          </cell>
        </row>
        <row r="5649">
          <cell r="A5649" t="str">
            <v>All</v>
          </cell>
          <cell r="B5649" t="str">
            <v>PCT Ramp 2-1-1</v>
          </cell>
          <cell r="C5649" t="str">
            <v>S</v>
          </cell>
          <cell r="D5649">
            <v>39643</v>
          </cell>
          <cell r="E5649">
            <v>8</v>
          </cell>
          <cell r="F5649">
            <v>6.7330699999999993E-2</v>
          </cell>
          <cell r="G5649">
            <v>4.2539399999999998E-2</v>
          </cell>
          <cell r="H5649">
            <v>66.706199999999995</v>
          </cell>
          <cell r="I5649">
            <v>6.4687E-3</v>
          </cell>
          <cell r="J5649">
            <v>22</v>
          </cell>
          <cell r="K5649">
            <v>-0.12786449999999999</v>
          </cell>
          <cell r="L5649">
            <v>-6.6968E-2</v>
          </cell>
          <cell r="M5649">
            <v>-2.4791400000000002E-2</v>
          </cell>
          <cell r="N5649">
            <v>1.7385299999999999E-2</v>
          </cell>
          <cell r="O5649">
            <v>7.8281799999999999E-2</v>
          </cell>
          <cell r="P5649">
            <v>0.60416666666666663</v>
          </cell>
          <cell r="Q5649">
            <v>0.72916666666666663</v>
          </cell>
          <cell r="R5649">
            <v>14.5</v>
          </cell>
          <cell r="S5649">
            <v>17.5</v>
          </cell>
        </row>
        <row r="5650">
          <cell r="A5650" t="str">
            <v>All</v>
          </cell>
          <cell r="B5650" t="str">
            <v>PCT Ramp 2-1-1</v>
          </cell>
          <cell r="C5650" t="str">
            <v>S</v>
          </cell>
          <cell r="D5650">
            <v>39643</v>
          </cell>
          <cell r="E5650">
            <v>9</v>
          </cell>
          <cell r="F5650">
            <v>4.1806599999999999E-2</v>
          </cell>
          <cell r="G5650">
            <v>3.9074999999999999E-2</v>
          </cell>
          <cell r="H5650">
            <v>68.748199999999997</v>
          </cell>
          <cell r="I5650">
            <v>6.4780000000000003E-3</v>
          </cell>
          <cell r="J5650">
            <v>22</v>
          </cell>
          <cell r="K5650">
            <v>-0.1058785</v>
          </cell>
          <cell r="L5650">
            <v>-4.4938499999999999E-2</v>
          </cell>
          <cell r="M5650">
            <v>-2.7315999999999998E-3</v>
          </cell>
          <cell r="N5650">
            <v>3.9475299999999998E-2</v>
          </cell>
          <cell r="O5650">
            <v>0.1004153</v>
          </cell>
          <cell r="P5650">
            <v>0.60416666666666663</v>
          </cell>
          <cell r="Q5650">
            <v>0.72916666666666663</v>
          </cell>
          <cell r="R5650">
            <v>14.5</v>
          </cell>
          <cell r="S5650">
            <v>17.5</v>
          </cell>
        </row>
        <row r="5651">
          <cell r="A5651" t="str">
            <v>All</v>
          </cell>
          <cell r="B5651" t="str">
            <v>PCT Ramp 2-1-1</v>
          </cell>
          <cell r="C5651" t="str">
            <v>S</v>
          </cell>
          <cell r="D5651">
            <v>39643</v>
          </cell>
          <cell r="E5651">
            <v>10</v>
          </cell>
          <cell r="F5651">
            <v>4.7396899999999999E-2</v>
          </cell>
          <cell r="G5651">
            <v>3.8449700000000003E-2</v>
          </cell>
          <cell r="H5651">
            <v>72.748199999999997</v>
          </cell>
          <cell r="I5651">
            <v>6.5081999999999996E-3</v>
          </cell>
          <cell r="J5651">
            <v>22</v>
          </cell>
          <cell r="K5651">
            <v>-0.11233410000000001</v>
          </cell>
          <cell r="L5651">
            <v>-5.1252300000000001E-2</v>
          </cell>
          <cell r="M5651">
            <v>-8.9473E-3</v>
          </cell>
          <cell r="N5651">
            <v>3.33578E-2</v>
          </cell>
          <cell r="O5651">
            <v>9.4439599999999999E-2</v>
          </cell>
          <cell r="P5651">
            <v>0.60416666666666663</v>
          </cell>
          <cell r="Q5651">
            <v>0.72916666666666663</v>
          </cell>
          <cell r="R5651">
            <v>14.5</v>
          </cell>
          <cell r="S5651">
            <v>17.5</v>
          </cell>
        </row>
        <row r="5652">
          <cell r="A5652" t="str">
            <v>All</v>
          </cell>
          <cell r="B5652" t="str">
            <v>PCT Ramp 2-1-1</v>
          </cell>
          <cell r="C5652" t="str">
            <v>S</v>
          </cell>
          <cell r="D5652">
            <v>39643</v>
          </cell>
          <cell r="E5652">
            <v>11</v>
          </cell>
          <cell r="F5652">
            <v>8.8141399999999995E-2</v>
          </cell>
          <cell r="G5652">
            <v>6.0361499999999998E-2</v>
          </cell>
          <cell r="H5652">
            <v>76.748199999999997</v>
          </cell>
          <cell r="I5652">
            <v>6.5104000000000004E-3</v>
          </cell>
          <cell r="J5652">
            <v>22</v>
          </cell>
          <cell r="K5652">
            <v>-0.13118489999999999</v>
          </cell>
          <cell r="L5652">
            <v>-7.0092399999999999E-2</v>
          </cell>
          <cell r="M5652">
            <v>-2.7779999999999999E-2</v>
          </cell>
          <cell r="N5652">
            <v>1.45325E-2</v>
          </cell>
          <cell r="O5652">
            <v>7.5624899999999995E-2</v>
          </cell>
          <cell r="P5652">
            <v>0.60416666666666663</v>
          </cell>
          <cell r="Q5652">
            <v>0.72916666666666663</v>
          </cell>
          <cell r="R5652">
            <v>14.5</v>
          </cell>
          <cell r="S5652">
            <v>17.5</v>
          </cell>
        </row>
        <row r="5653">
          <cell r="A5653" t="str">
            <v>All</v>
          </cell>
          <cell r="B5653" t="str">
            <v>PCT Ramp 2-1-1</v>
          </cell>
          <cell r="C5653" t="str">
            <v>S</v>
          </cell>
          <cell r="D5653">
            <v>39643</v>
          </cell>
          <cell r="E5653">
            <v>12</v>
          </cell>
          <cell r="F5653">
            <v>0.2266224</v>
          </cell>
          <cell r="G5653">
            <v>0.1023705</v>
          </cell>
          <cell r="H5653">
            <v>79.4161</v>
          </cell>
          <cell r="I5653">
            <v>6.5732999999999998E-3</v>
          </cell>
          <cell r="J5653">
            <v>22</v>
          </cell>
          <cell r="K5653">
            <v>-0.22815489999999999</v>
          </cell>
          <cell r="L5653">
            <v>-0.16676820000000001</v>
          </cell>
          <cell r="M5653">
            <v>-0.1242519</v>
          </cell>
          <cell r="N5653">
            <v>-8.1735699999999994E-2</v>
          </cell>
          <cell r="O5653">
            <v>-2.03489E-2</v>
          </cell>
          <cell r="P5653">
            <v>0.60416666666666663</v>
          </cell>
          <cell r="Q5653">
            <v>0.72916666666666663</v>
          </cell>
          <cell r="R5653">
            <v>14.5</v>
          </cell>
          <cell r="S5653">
            <v>17.5</v>
          </cell>
        </row>
        <row r="5654">
          <cell r="A5654" t="str">
            <v>All</v>
          </cell>
          <cell r="B5654" t="str">
            <v>PCT Ramp 2-1-1</v>
          </cell>
          <cell r="C5654" t="str">
            <v>S</v>
          </cell>
          <cell r="D5654">
            <v>39643</v>
          </cell>
          <cell r="E5654">
            <v>13</v>
          </cell>
          <cell r="F5654">
            <v>0.378521</v>
          </cell>
          <cell r="G5654">
            <v>0.17474129999999999</v>
          </cell>
          <cell r="H5654">
            <v>82.874099999999999</v>
          </cell>
          <cell r="I5654">
            <v>6.5954000000000004E-3</v>
          </cell>
          <cell r="J5654">
            <v>22</v>
          </cell>
          <cell r="K5654">
            <v>-0.30785699999999999</v>
          </cell>
          <cell r="L5654">
            <v>-0.24636730000000001</v>
          </cell>
          <cell r="M5654">
            <v>-0.20377970000000001</v>
          </cell>
          <cell r="N5654">
            <v>-0.16119220000000001</v>
          </cell>
          <cell r="O5654">
            <v>-9.9702499999999999E-2</v>
          </cell>
          <cell r="P5654">
            <v>0.60416666666666663</v>
          </cell>
          <cell r="Q5654">
            <v>0.72916666666666663</v>
          </cell>
          <cell r="R5654">
            <v>14.5</v>
          </cell>
          <cell r="S5654">
            <v>17.5</v>
          </cell>
        </row>
        <row r="5655">
          <cell r="A5655" t="str">
            <v>All</v>
          </cell>
          <cell r="B5655" t="str">
            <v>PCT Ramp 2-1-1</v>
          </cell>
          <cell r="C5655" t="str">
            <v>S</v>
          </cell>
          <cell r="D5655">
            <v>39643</v>
          </cell>
          <cell r="E5655">
            <v>14</v>
          </cell>
          <cell r="F5655">
            <v>0.49374899999999999</v>
          </cell>
          <cell r="G5655">
            <v>0.27435320000000002</v>
          </cell>
          <cell r="H5655">
            <v>85.290199999999999</v>
          </cell>
          <cell r="I5655">
            <v>6.5731000000000001E-3</v>
          </cell>
          <cell r="J5655">
            <v>22</v>
          </cell>
          <cell r="K5655">
            <v>-0.32329740000000001</v>
          </cell>
          <cell r="L5655">
            <v>-0.26191150000000002</v>
          </cell>
          <cell r="M5655">
            <v>-0.2193958</v>
          </cell>
          <cell r="N5655">
            <v>-0.17688010000000001</v>
          </cell>
          <cell r="O5655">
            <v>-0.1154941</v>
          </cell>
          <cell r="P5655">
            <v>0.60416666666666663</v>
          </cell>
          <cell r="Q5655">
            <v>0.72916666666666663</v>
          </cell>
          <cell r="R5655">
            <v>14.5</v>
          </cell>
          <cell r="S5655">
            <v>17.5</v>
          </cell>
        </row>
        <row r="5656">
          <cell r="A5656" t="str">
            <v>All</v>
          </cell>
          <cell r="B5656" t="str">
            <v>PCT Ramp 2-1-1</v>
          </cell>
          <cell r="C5656" t="str">
            <v>S</v>
          </cell>
          <cell r="D5656">
            <v>39643</v>
          </cell>
          <cell r="E5656">
            <v>15</v>
          </cell>
          <cell r="F5656">
            <v>0.62901130000000005</v>
          </cell>
          <cell r="G5656">
            <v>0.3893665</v>
          </cell>
          <cell r="H5656">
            <v>86.664299999999997</v>
          </cell>
          <cell r="I5656">
            <v>6.5994000000000001E-3</v>
          </cell>
          <cell r="J5656">
            <v>22</v>
          </cell>
          <cell r="K5656">
            <v>-0.343754</v>
          </cell>
          <cell r="L5656">
            <v>-0.28224539999999998</v>
          </cell>
          <cell r="M5656">
            <v>-0.23964479999999999</v>
          </cell>
          <cell r="N5656">
            <v>-0.1970441</v>
          </cell>
          <cell r="O5656">
            <v>-0.1355355</v>
          </cell>
          <cell r="P5656">
            <v>0.60416666666666663</v>
          </cell>
          <cell r="Q5656">
            <v>0.72916666666666663</v>
          </cell>
          <cell r="R5656">
            <v>14.5</v>
          </cell>
          <cell r="S5656">
            <v>17.5</v>
          </cell>
        </row>
        <row r="5657">
          <cell r="A5657" t="str">
            <v>All</v>
          </cell>
          <cell r="B5657" t="str">
            <v>PCT Ramp 2-1-1</v>
          </cell>
          <cell r="C5657" t="str">
            <v>S</v>
          </cell>
          <cell r="D5657">
            <v>39643</v>
          </cell>
          <cell r="E5657">
            <v>16</v>
          </cell>
          <cell r="F5657">
            <v>0.70429520000000001</v>
          </cell>
          <cell r="G5657">
            <v>0.52108960000000004</v>
          </cell>
          <cell r="H5657">
            <v>86.664299999999997</v>
          </cell>
          <cell r="I5657">
            <v>6.7063000000000001E-3</v>
          </cell>
          <cell r="J5657">
            <v>22</v>
          </cell>
          <cell r="K5657">
            <v>-0.28815439999999998</v>
          </cell>
          <cell r="L5657">
            <v>-0.22614980000000001</v>
          </cell>
          <cell r="M5657">
            <v>-0.1832056</v>
          </cell>
          <cell r="N5657">
            <v>-0.14026140000000001</v>
          </cell>
          <cell r="O5657">
            <v>-7.8256800000000001E-2</v>
          </cell>
          <cell r="P5657">
            <v>0.60416666666666663</v>
          </cell>
          <cell r="Q5657">
            <v>0.72916666666666663</v>
          </cell>
          <cell r="R5657">
            <v>14.5</v>
          </cell>
          <cell r="S5657">
            <v>17.5</v>
          </cell>
        </row>
        <row r="5658">
          <cell r="A5658" t="str">
            <v>All</v>
          </cell>
          <cell r="B5658" t="str">
            <v>PCT Ramp 2-1-1</v>
          </cell>
          <cell r="C5658" t="str">
            <v>S</v>
          </cell>
          <cell r="D5658">
            <v>39643</v>
          </cell>
          <cell r="E5658">
            <v>17</v>
          </cell>
          <cell r="F5658">
            <v>0.61105549999999997</v>
          </cell>
          <cell r="G5658">
            <v>0.62151029999999996</v>
          </cell>
          <cell r="H5658">
            <v>86.080299999999994</v>
          </cell>
          <cell r="I5658">
            <v>6.7644000000000003E-3</v>
          </cell>
          <cell r="J5658">
            <v>22</v>
          </cell>
          <cell r="K5658">
            <v>-9.4947900000000002E-2</v>
          </cell>
          <cell r="L5658">
            <v>-3.2675200000000001E-2</v>
          </cell>
          <cell r="M5658">
            <v>1.04548E-2</v>
          </cell>
          <cell r="N5658">
            <v>5.3584699999999999E-2</v>
          </cell>
          <cell r="O5658">
            <v>0.1158575</v>
          </cell>
          <cell r="P5658">
            <v>0.60416666666666663</v>
          </cell>
          <cell r="Q5658">
            <v>0.72916666666666663</v>
          </cell>
          <cell r="R5658">
            <v>14.5</v>
          </cell>
          <cell r="S5658">
            <v>17.5</v>
          </cell>
        </row>
        <row r="5659">
          <cell r="A5659" t="str">
            <v>All</v>
          </cell>
          <cell r="B5659" t="str">
            <v>PCT Ramp 2-1-1</v>
          </cell>
          <cell r="C5659" t="str">
            <v>S</v>
          </cell>
          <cell r="D5659">
            <v>39643</v>
          </cell>
          <cell r="E5659">
            <v>18</v>
          </cell>
          <cell r="F5659">
            <v>1.0630820000000001</v>
          </cell>
          <cell r="G5659">
            <v>0.69133230000000001</v>
          </cell>
          <cell r="H5659">
            <v>83.912499999999994</v>
          </cell>
          <cell r="I5659">
            <v>6.7263999999999996E-3</v>
          </cell>
          <cell r="J5659">
            <v>22</v>
          </cell>
          <cell r="K5659">
            <v>-0.47685529999999998</v>
          </cell>
          <cell r="L5659">
            <v>-0.41475780000000001</v>
          </cell>
          <cell r="M5659">
            <v>-0.3717492</v>
          </cell>
          <cell r="N5659">
            <v>-0.32874059999999999</v>
          </cell>
          <cell r="O5659">
            <v>-0.26664300000000002</v>
          </cell>
          <cell r="P5659">
            <v>0.60416666666666663</v>
          </cell>
          <cell r="Q5659">
            <v>0.72916666666666663</v>
          </cell>
          <cell r="R5659">
            <v>14.5</v>
          </cell>
          <cell r="S5659">
            <v>17.5</v>
          </cell>
        </row>
        <row r="5660">
          <cell r="A5660" t="str">
            <v>All</v>
          </cell>
          <cell r="B5660" t="str">
            <v>PCT Ramp 2-1-1</v>
          </cell>
          <cell r="C5660" t="str">
            <v>S</v>
          </cell>
          <cell r="D5660">
            <v>39643</v>
          </cell>
          <cell r="E5660">
            <v>19</v>
          </cell>
          <cell r="F5660">
            <v>1.371367</v>
          </cell>
          <cell r="G5660">
            <v>0.69325570000000003</v>
          </cell>
          <cell r="H5660">
            <v>82.202600000000004</v>
          </cell>
          <cell r="I5660">
            <v>6.6519999999999999E-3</v>
          </cell>
          <cell r="J5660">
            <v>22</v>
          </cell>
          <cell r="K5660">
            <v>-0.78263419999999995</v>
          </cell>
          <cell r="L5660">
            <v>-0.7208812</v>
          </cell>
          <cell r="M5660">
            <v>-0.67811129999999997</v>
          </cell>
          <cell r="N5660">
            <v>-0.63534139999999995</v>
          </cell>
          <cell r="O5660">
            <v>-0.5735884</v>
          </cell>
          <cell r="P5660">
            <v>0.60416666666666663</v>
          </cell>
          <cell r="Q5660">
            <v>0.72916666666666663</v>
          </cell>
          <cell r="R5660">
            <v>14.5</v>
          </cell>
          <cell r="S5660">
            <v>17.5</v>
          </cell>
        </row>
        <row r="5661">
          <cell r="A5661" t="str">
            <v>All</v>
          </cell>
          <cell r="B5661" t="str">
            <v>PCT Ramp 2-1-1</v>
          </cell>
          <cell r="C5661" t="str">
            <v>S</v>
          </cell>
          <cell r="D5661">
            <v>39643</v>
          </cell>
          <cell r="E5661">
            <v>20</v>
          </cell>
          <cell r="F5661">
            <v>1.1984859999999999</v>
          </cell>
          <cell r="G5661">
            <v>0.5158663</v>
          </cell>
          <cell r="H5661">
            <v>77.786600000000007</v>
          </cell>
          <cell r="I5661">
            <v>6.6401999999999997E-3</v>
          </cell>
          <cell r="J5661">
            <v>22</v>
          </cell>
          <cell r="K5661">
            <v>-0.78705049999999999</v>
          </cell>
          <cell r="L5661">
            <v>-0.725352</v>
          </cell>
          <cell r="M5661">
            <v>-0.68261989999999995</v>
          </cell>
          <cell r="N5661">
            <v>-0.63988769999999995</v>
          </cell>
          <cell r="O5661">
            <v>-0.57818930000000002</v>
          </cell>
          <cell r="P5661">
            <v>0.60416666666666663</v>
          </cell>
          <cell r="Q5661">
            <v>0.72916666666666663</v>
          </cell>
          <cell r="R5661">
            <v>14.5</v>
          </cell>
          <cell r="S5661">
            <v>17.5</v>
          </cell>
        </row>
        <row r="5662">
          <cell r="A5662" t="str">
            <v>All</v>
          </cell>
          <cell r="B5662" t="str">
            <v>PCT Ramp 2-1-1</v>
          </cell>
          <cell r="C5662" t="str">
            <v>S</v>
          </cell>
          <cell r="D5662">
            <v>39643</v>
          </cell>
          <cell r="E5662">
            <v>21</v>
          </cell>
          <cell r="F5662">
            <v>0.67584940000000004</v>
          </cell>
          <cell r="G5662">
            <v>0.35261290000000001</v>
          </cell>
          <cell r="H5662">
            <v>73.786600000000007</v>
          </cell>
          <cell r="I5662">
            <v>6.6758E-3</v>
          </cell>
          <cell r="J5662">
            <v>22</v>
          </cell>
          <cell r="K5662">
            <v>-0.4279463</v>
          </cell>
          <cell r="L5662">
            <v>-0.36608289999999999</v>
          </cell>
          <cell r="M5662">
            <v>-0.32323639999999998</v>
          </cell>
          <cell r="N5662">
            <v>-0.28038999999999997</v>
          </cell>
          <cell r="O5662">
            <v>-0.21852650000000001</v>
          </cell>
          <cell r="P5662">
            <v>0.60416666666666663</v>
          </cell>
          <cell r="Q5662">
            <v>0.72916666666666663</v>
          </cell>
          <cell r="R5662">
            <v>14.5</v>
          </cell>
          <cell r="S5662">
            <v>17.5</v>
          </cell>
        </row>
        <row r="5663">
          <cell r="A5663" t="str">
            <v>All</v>
          </cell>
          <cell r="B5663" t="str">
            <v>PCT Ramp 2-1-1</v>
          </cell>
          <cell r="C5663" t="str">
            <v>S</v>
          </cell>
          <cell r="D5663">
            <v>39643</v>
          </cell>
          <cell r="E5663">
            <v>22</v>
          </cell>
          <cell r="F5663">
            <v>0.45092949999999998</v>
          </cell>
          <cell r="G5663">
            <v>0.2945392</v>
          </cell>
          <cell r="H5663">
            <v>69.912499999999994</v>
          </cell>
          <cell r="I5663">
            <v>6.5817000000000002E-3</v>
          </cell>
          <cell r="J5663">
            <v>22</v>
          </cell>
          <cell r="K5663">
            <v>-0.26035989999999998</v>
          </cell>
          <cell r="L5663">
            <v>-0.19893379999999999</v>
          </cell>
          <cell r="M5663">
            <v>-0.15639030000000001</v>
          </cell>
          <cell r="N5663">
            <v>-0.1138469</v>
          </cell>
          <cell r="O5663">
            <v>-5.2420799999999997E-2</v>
          </cell>
          <cell r="P5663">
            <v>0.60416666666666663</v>
          </cell>
          <cell r="Q5663">
            <v>0.72916666666666663</v>
          </cell>
          <cell r="R5663">
            <v>14.5</v>
          </cell>
          <cell r="S5663">
            <v>17.5</v>
          </cell>
        </row>
        <row r="5664">
          <cell r="A5664" t="str">
            <v>All</v>
          </cell>
          <cell r="B5664" t="str">
            <v>PCT Ramp 2-1-1</v>
          </cell>
          <cell r="C5664" t="str">
            <v>S</v>
          </cell>
          <cell r="D5664">
            <v>39643</v>
          </cell>
          <cell r="E5664">
            <v>23</v>
          </cell>
          <cell r="F5664">
            <v>0.30828220000000001</v>
          </cell>
          <cell r="G5664">
            <v>0.1917423</v>
          </cell>
          <cell r="H5664">
            <v>68.038399999999996</v>
          </cell>
          <cell r="I5664">
            <v>6.5437000000000004E-3</v>
          </cell>
          <cell r="J5664">
            <v>22</v>
          </cell>
          <cell r="K5664">
            <v>-0.2202083</v>
          </cell>
          <cell r="L5664">
            <v>-0.1589602</v>
          </cell>
          <cell r="M5664">
            <v>-0.1165399</v>
          </cell>
          <cell r="N5664">
            <v>-7.4119599999999994E-2</v>
          </cell>
          <cell r="O5664">
            <v>-1.28714E-2</v>
          </cell>
          <cell r="P5664">
            <v>0.60416666666666663</v>
          </cell>
          <cell r="Q5664">
            <v>0.72916666666666663</v>
          </cell>
          <cell r="R5664">
            <v>14.5</v>
          </cell>
          <cell r="S5664">
            <v>17.5</v>
          </cell>
        </row>
        <row r="5665">
          <cell r="A5665" t="str">
            <v>All</v>
          </cell>
          <cell r="B5665" t="str">
            <v>PCT Ramp 2-1-1</v>
          </cell>
          <cell r="C5665" t="str">
            <v>S</v>
          </cell>
          <cell r="D5665">
            <v>39643</v>
          </cell>
          <cell r="E5665">
            <v>24</v>
          </cell>
          <cell r="F5665">
            <v>0.1938425</v>
          </cell>
          <cell r="G5665">
            <v>0.12753410000000001</v>
          </cell>
          <cell r="H5665">
            <v>66.122299999999996</v>
          </cell>
          <cell r="I5665">
            <v>6.5329000000000003E-3</v>
          </cell>
          <cell r="J5665">
            <v>22</v>
          </cell>
          <cell r="K5665">
            <v>-0.16989119999999999</v>
          </cell>
          <cell r="L5665">
            <v>-0.1086937</v>
          </cell>
          <cell r="M5665">
            <v>-6.6308400000000003E-2</v>
          </cell>
          <cell r="N5665">
            <v>-2.3923199999999999E-2</v>
          </cell>
          <cell r="O5665">
            <v>3.7274300000000003E-2</v>
          </cell>
          <cell r="P5665">
            <v>0.60416666666666663</v>
          </cell>
          <cell r="Q5665">
            <v>0.72916666666666663</v>
          </cell>
          <cell r="R5665">
            <v>14.5</v>
          </cell>
          <cell r="S5665">
            <v>17.5</v>
          </cell>
        </row>
        <row r="5666">
          <cell r="A5666" t="str">
            <v>All</v>
          </cell>
          <cell r="B5666" t="str">
            <v>PCT Ramp 2-1-1</v>
          </cell>
          <cell r="C5666" t="str">
            <v>S</v>
          </cell>
          <cell r="D5666">
            <v>39647</v>
          </cell>
          <cell r="E5666">
            <v>1</v>
          </cell>
          <cell r="F5666">
            <v>9.1890899999999998E-2</v>
          </cell>
          <cell r="G5666">
            <v>0.10181999999999999</v>
          </cell>
          <cell r="H5666">
            <v>67.389499999999998</v>
          </cell>
          <cell r="I5666">
            <v>6.0179999999999999E-3</v>
          </cell>
          <cell r="J5666">
            <v>22</v>
          </cell>
          <cell r="K5666">
            <v>-8.9488300000000007E-2</v>
          </cell>
          <cell r="L5666">
            <v>-3.07517E-2</v>
          </cell>
          <cell r="M5666">
            <v>9.9290999999999997E-3</v>
          </cell>
          <cell r="N5666">
            <v>5.0609899999999999E-2</v>
          </cell>
          <cell r="O5666">
            <v>0.1093466</v>
          </cell>
          <cell r="P5666">
            <v>0.5625</v>
          </cell>
          <cell r="Q5666">
            <v>0.72916666666666663</v>
          </cell>
          <cell r="R5666">
            <v>13.5</v>
          </cell>
          <cell r="S5666">
            <v>17.5</v>
          </cell>
        </row>
        <row r="5667">
          <cell r="A5667" t="str">
            <v>All</v>
          </cell>
          <cell r="B5667" t="str">
            <v>PCT Ramp 2-1-1</v>
          </cell>
          <cell r="C5667" t="str">
            <v>S</v>
          </cell>
          <cell r="D5667">
            <v>39647</v>
          </cell>
          <cell r="E5667">
            <v>2</v>
          </cell>
          <cell r="F5667">
            <v>5.9007999999999998E-2</v>
          </cell>
          <cell r="G5667">
            <v>8.1693399999999999E-2</v>
          </cell>
          <cell r="H5667">
            <v>66.861800000000002</v>
          </cell>
          <cell r="I5667">
            <v>6.0130000000000001E-3</v>
          </cell>
          <cell r="J5667">
            <v>22</v>
          </cell>
          <cell r="K5667">
            <v>-7.6690800000000003E-2</v>
          </cell>
          <cell r="L5667">
            <v>-1.7978500000000001E-2</v>
          </cell>
          <cell r="M5667">
            <v>2.2685400000000001E-2</v>
          </cell>
          <cell r="N5667">
            <v>6.33494E-2</v>
          </cell>
          <cell r="O5667">
            <v>0.1220617</v>
          </cell>
          <cell r="P5667">
            <v>0.5625</v>
          </cell>
          <cell r="Q5667">
            <v>0.72916666666666663</v>
          </cell>
          <cell r="R5667">
            <v>13.5</v>
          </cell>
          <cell r="S5667">
            <v>17.5</v>
          </cell>
        </row>
        <row r="5668">
          <cell r="A5668" t="str">
            <v>All</v>
          </cell>
          <cell r="B5668" t="str">
            <v>PCT Ramp 2-1-1</v>
          </cell>
          <cell r="C5668" t="str">
            <v>S</v>
          </cell>
          <cell r="D5668">
            <v>39647</v>
          </cell>
          <cell r="E5668">
            <v>3</v>
          </cell>
          <cell r="F5668">
            <v>5.2137799999999998E-2</v>
          </cell>
          <cell r="G5668">
            <v>7.3830300000000001E-2</v>
          </cell>
          <cell r="H5668">
            <v>64.972800000000007</v>
          </cell>
          <cell r="I5668">
            <v>6.0067000000000002E-3</v>
          </cell>
          <cell r="J5668">
            <v>22</v>
          </cell>
          <cell r="K5668">
            <v>-7.76313E-2</v>
          </cell>
          <cell r="L5668">
            <v>-1.8950000000000002E-2</v>
          </cell>
          <cell r="M5668">
            <v>2.16925E-2</v>
          </cell>
          <cell r="N5668">
            <v>6.2335000000000002E-2</v>
          </cell>
          <cell r="O5668">
            <v>0.12101629999999999</v>
          </cell>
          <cell r="P5668">
            <v>0.5625</v>
          </cell>
          <cell r="Q5668">
            <v>0.72916666666666663</v>
          </cell>
          <cell r="R5668">
            <v>13.5</v>
          </cell>
          <cell r="S5668">
            <v>17.5</v>
          </cell>
        </row>
        <row r="5669">
          <cell r="A5669" t="str">
            <v>All</v>
          </cell>
          <cell r="B5669" t="str">
            <v>PCT Ramp 2-1-1</v>
          </cell>
          <cell r="C5669" t="str">
            <v>S</v>
          </cell>
          <cell r="D5669">
            <v>39647</v>
          </cell>
          <cell r="E5669">
            <v>4</v>
          </cell>
          <cell r="F5669">
            <v>4.5019099999999999E-2</v>
          </cell>
          <cell r="G5669">
            <v>6.7372299999999996E-2</v>
          </cell>
          <cell r="H5669">
            <v>63.055999999999997</v>
          </cell>
          <cell r="I5669">
            <v>6.0029999999999997E-3</v>
          </cell>
          <cell r="J5669">
            <v>22</v>
          </cell>
          <cell r="K5669">
            <v>-7.69402E-2</v>
          </cell>
          <cell r="L5669">
            <v>-1.8276799999999999E-2</v>
          </cell>
          <cell r="M5669">
            <v>2.23533E-2</v>
          </cell>
          <cell r="N5669">
            <v>6.2983300000000006E-2</v>
          </cell>
          <cell r="O5669">
            <v>0.1216467</v>
          </cell>
          <cell r="P5669">
            <v>0.5625</v>
          </cell>
          <cell r="Q5669">
            <v>0.72916666666666663</v>
          </cell>
          <cell r="R5669">
            <v>13.5</v>
          </cell>
          <cell r="S5669">
            <v>17.5</v>
          </cell>
        </row>
        <row r="5670">
          <cell r="A5670" t="str">
            <v>All</v>
          </cell>
          <cell r="B5670" t="str">
            <v>PCT Ramp 2-1-1</v>
          </cell>
          <cell r="C5670" t="str">
            <v>S</v>
          </cell>
          <cell r="D5670">
            <v>39647</v>
          </cell>
          <cell r="E5670">
            <v>5</v>
          </cell>
          <cell r="F5670">
            <v>4.4972100000000001E-2</v>
          </cell>
          <cell r="G5670">
            <v>6.3257099999999997E-2</v>
          </cell>
          <cell r="H5670">
            <v>61.611499999999999</v>
          </cell>
          <cell r="I5670">
            <v>6.0001999999999998E-3</v>
          </cell>
          <cell r="J5670">
            <v>22</v>
          </cell>
          <cell r="K5670">
            <v>-8.0985399999999999E-2</v>
          </cell>
          <cell r="L5670">
            <v>-2.23357E-2</v>
          </cell>
          <cell r="M5670">
            <v>1.82849E-2</v>
          </cell>
          <cell r="N5670">
            <v>5.8905600000000002E-2</v>
          </cell>
          <cell r="O5670">
            <v>0.1175553</v>
          </cell>
          <cell r="P5670">
            <v>0.5625</v>
          </cell>
          <cell r="Q5670">
            <v>0.72916666666666663</v>
          </cell>
          <cell r="R5670">
            <v>13.5</v>
          </cell>
          <cell r="S5670">
            <v>17.5</v>
          </cell>
        </row>
        <row r="5671">
          <cell r="A5671" t="str">
            <v>All</v>
          </cell>
          <cell r="B5671" t="str">
            <v>PCT Ramp 2-1-1</v>
          </cell>
          <cell r="C5671" t="str">
            <v>S</v>
          </cell>
          <cell r="D5671">
            <v>39647</v>
          </cell>
          <cell r="E5671">
            <v>6</v>
          </cell>
          <cell r="F5671">
            <v>4.7175399999999999E-2</v>
          </cell>
          <cell r="G5671">
            <v>6.5158400000000005E-2</v>
          </cell>
          <cell r="H5671">
            <v>60.694800000000001</v>
          </cell>
          <cell r="I5671">
            <v>5.9985999999999998E-3</v>
          </cell>
          <cell r="J5671">
            <v>22</v>
          </cell>
          <cell r="K5671">
            <v>-8.1274299999999994E-2</v>
          </cell>
          <cell r="L5671">
            <v>-2.2632300000000001E-2</v>
          </cell>
          <cell r="M5671">
            <v>1.7982999999999999E-2</v>
          </cell>
          <cell r="N5671">
            <v>5.8598299999999999E-2</v>
          </cell>
          <cell r="O5671">
            <v>0.11724030000000001</v>
          </cell>
          <cell r="P5671">
            <v>0.5625</v>
          </cell>
          <cell r="Q5671">
            <v>0.72916666666666663</v>
          </cell>
          <cell r="R5671">
            <v>13.5</v>
          </cell>
          <cell r="S5671">
            <v>17.5</v>
          </cell>
        </row>
        <row r="5672">
          <cell r="A5672" t="str">
            <v>All</v>
          </cell>
          <cell r="B5672" t="str">
            <v>PCT Ramp 2-1-1</v>
          </cell>
          <cell r="C5672" t="str">
            <v>S</v>
          </cell>
          <cell r="D5672">
            <v>39647</v>
          </cell>
          <cell r="E5672">
            <v>7</v>
          </cell>
          <cell r="F5672">
            <v>4.4981899999999998E-2</v>
          </cell>
          <cell r="G5672">
            <v>7.8522700000000001E-2</v>
          </cell>
          <cell r="H5672">
            <v>59.777999999999999</v>
          </cell>
          <cell r="I5672">
            <v>5.9975000000000002E-3</v>
          </cell>
          <cell r="J5672">
            <v>22</v>
          </cell>
          <cell r="K5672">
            <v>-6.5707299999999996E-2</v>
          </cell>
          <cell r="L5672">
            <v>-7.0707000000000001E-3</v>
          </cell>
          <cell r="M5672">
            <v>3.3540800000000003E-2</v>
          </cell>
          <cell r="N5672">
            <v>7.4152399999999993E-2</v>
          </cell>
          <cell r="O5672">
            <v>0.13278889999999999</v>
          </cell>
          <cell r="P5672">
            <v>0.5625</v>
          </cell>
          <cell r="Q5672">
            <v>0.72916666666666663</v>
          </cell>
          <cell r="R5672">
            <v>13.5</v>
          </cell>
          <cell r="S5672">
            <v>17.5</v>
          </cell>
        </row>
        <row r="5673">
          <cell r="A5673" t="str">
            <v>All</v>
          </cell>
          <cell r="B5673" t="str">
            <v>PCT Ramp 2-1-1</v>
          </cell>
          <cell r="C5673" t="str">
            <v>S</v>
          </cell>
          <cell r="D5673">
            <v>39647</v>
          </cell>
          <cell r="E5673">
            <v>8</v>
          </cell>
          <cell r="F5673">
            <v>4.5115200000000001E-2</v>
          </cell>
          <cell r="G5673">
            <v>6.8733500000000003E-2</v>
          </cell>
          <cell r="H5673">
            <v>61.333500000000001</v>
          </cell>
          <cell r="I5673">
            <v>6.0001999999999998E-3</v>
          </cell>
          <cell r="J5673">
            <v>22</v>
          </cell>
          <cell r="K5673">
            <v>-7.56521E-2</v>
          </cell>
          <cell r="L5673">
            <v>-1.7002400000000001E-2</v>
          </cell>
          <cell r="M5673">
            <v>2.3618199999999999E-2</v>
          </cell>
          <cell r="N5673">
            <v>6.4238799999999999E-2</v>
          </cell>
          <cell r="O5673">
            <v>0.1228885</v>
          </cell>
          <cell r="P5673">
            <v>0.5625</v>
          </cell>
          <cell r="Q5673">
            <v>0.72916666666666663</v>
          </cell>
          <cell r="R5673">
            <v>13.5</v>
          </cell>
          <cell r="S5673">
            <v>17.5</v>
          </cell>
        </row>
        <row r="5674">
          <cell r="A5674" t="str">
            <v>All</v>
          </cell>
          <cell r="B5674" t="str">
            <v>PCT Ramp 2-1-1</v>
          </cell>
          <cell r="C5674" t="str">
            <v>S</v>
          </cell>
          <cell r="D5674">
            <v>39647</v>
          </cell>
          <cell r="E5674">
            <v>9</v>
          </cell>
          <cell r="F5674">
            <v>4.4960600000000003E-2</v>
          </cell>
          <cell r="G5674">
            <v>6.7986400000000002E-2</v>
          </cell>
          <cell r="H5674">
            <v>64.750299999999996</v>
          </cell>
          <cell r="I5674">
            <v>6.0089000000000002E-3</v>
          </cell>
          <cell r="J5674">
            <v>22</v>
          </cell>
          <cell r="K5674">
            <v>-7.6316599999999998E-2</v>
          </cell>
          <cell r="L5674">
            <v>-1.7624299999999999E-2</v>
          </cell>
          <cell r="M5674">
            <v>2.3025799999999999E-2</v>
          </cell>
          <cell r="N5674">
            <v>6.3675899999999994E-2</v>
          </cell>
          <cell r="O5674">
            <v>0.1223682</v>
          </cell>
          <cell r="P5674">
            <v>0.5625</v>
          </cell>
          <cell r="Q5674">
            <v>0.72916666666666663</v>
          </cell>
          <cell r="R5674">
            <v>13.5</v>
          </cell>
          <cell r="S5674">
            <v>17.5</v>
          </cell>
        </row>
        <row r="5675">
          <cell r="A5675" t="str">
            <v>All</v>
          </cell>
          <cell r="B5675" t="str">
            <v>PCT Ramp 2-1-1</v>
          </cell>
          <cell r="C5675" t="str">
            <v>S</v>
          </cell>
          <cell r="D5675">
            <v>39647</v>
          </cell>
          <cell r="E5675">
            <v>10</v>
          </cell>
          <cell r="F5675">
            <v>4.9023499999999998E-2</v>
          </cell>
          <cell r="G5675">
            <v>7.3040400000000005E-2</v>
          </cell>
          <cell r="H5675">
            <v>68.694800000000001</v>
          </cell>
          <cell r="I5675">
            <v>6.0292000000000002E-3</v>
          </cell>
          <cell r="J5675">
            <v>22</v>
          </cell>
          <cell r="K5675">
            <v>-7.5493299999999999E-2</v>
          </cell>
          <cell r="L5675">
            <v>-1.6701799999999999E-2</v>
          </cell>
          <cell r="M5675">
            <v>2.4016900000000001E-2</v>
          </cell>
          <cell r="N5675">
            <v>6.4735699999999993E-2</v>
          </cell>
          <cell r="O5675">
            <v>0.1235272</v>
          </cell>
          <cell r="P5675">
            <v>0.5625</v>
          </cell>
          <cell r="Q5675">
            <v>0.72916666666666663</v>
          </cell>
          <cell r="R5675">
            <v>13.5</v>
          </cell>
          <cell r="S5675">
            <v>17.5</v>
          </cell>
        </row>
        <row r="5676">
          <cell r="A5676" t="str">
            <v>All</v>
          </cell>
          <cell r="B5676" t="str">
            <v>PCT Ramp 2-1-1</v>
          </cell>
          <cell r="C5676" t="str">
            <v>S</v>
          </cell>
          <cell r="D5676">
            <v>39647</v>
          </cell>
          <cell r="E5676">
            <v>11</v>
          </cell>
          <cell r="F5676">
            <v>5.81676E-2</v>
          </cell>
          <cell r="G5676">
            <v>7.1403800000000003E-2</v>
          </cell>
          <cell r="H5676">
            <v>72.250299999999996</v>
          </cell>
          <cell r="I5676">
            <v>6.0949000000000003E-3</v>
          </cell>
          <cell r="J5676">
            <v>22</v>
          </cell>
          <cell r="K5676">
            <v>-8.6814699999999995E-2</v>
          </cell>
          <cell r="L5676">
            <v>-2.7703800000000001E-2</v>
          </cell>
          <cell r="M5676">
            <v>1.32362E-2</v>
          </cell>
          <cell r="N5676">
            <v>5.4176200000000001E-2</v>
          </cell>
          <cell r="O5676">
            <v>0.1132871</v>
          </cell>
          <cell r="P5676">
            <v>0.5625</v>
          </cell>
          <cell r="Q5676">
            <v>0.72916666666666663</v>
          </cell>
          <cell r="R5676">
            <v>13.5</v>
          </cell>
          <cell r="S5676">
            <v>17.5</v>
          </cell>
        </row>
        <row r="5677">
          <cell r="A5677" t="str">
            <v>All</v>
          </cell>
          <cell r="B5677" t="str">
            <v>PCT Ramp 2-1-1</v>
          </cell>
          <cell r="C5677" t="str">
            <v>S</v>
          </cell>
          <cell r="D5677">
            <v>39647</v>
          </cell>
          <cell r="E5677">
            <v>12</v>
          </cell>
          <cell r="F5677">
            <v>8.8800900000000002E-2</v>
          </cell>
          <cell r="G5677">
            <v>0.1216144</v>
          </cell>
          <cell r="H5677">
            <v>76.805800000000005</v>
          </cell>
          <cell r="I5677">
            <v>6.1174000000000003E-3</v>
          </cell>
          <cell r="J5677">
            <v>22</v>
          </cell>
          <cell r="K5677">
            <v>-6.7421700000000001E-2</v>
          </cell>
          <cell r="L5677">
            <v>-8.2018999999999998E-3</v>
          </cell>
          <cell r="M5677">
            <v>3.2813500000000002E-2</v>
          </cell>
          <cell r="N5677">
            <v>7.38288E-2</v>
          </cell>
          <cell r="O5677">
            <v>0.13304859999999999</v>
          </cell>
          <cell r="P5677">
            <v>0.5625</v>
          </cell>
          <cell r="Q5677">
            <v>0.72916666666666663</v>
          </cell>
          <cell r="R5677">
            <v>13.5</v>
          </cell>
          <cell r="S5677">
            <v>17.5</v>
          </cell>
        </row>
        <row r="5678">
          <cell r="A5678" t="str">
            <v>All</v>
          </cell>
          <cell r="B5678" t="str">
            <v>PCT Ramp 2-1-1</v>
          </cell>
          <cell r="C5678" t="str">
            <v>S</v>
          </cell>
          <cell r="D5678">
            <v>39647</v>
          </cell>
          <cell r="E5678">
            <v>13</v>
          </cell>
          <cell r="F5678">
            <v>0.14106050000000001</v>
          </cell>
          <cell r="G5678">
            <v>0.19574140000000001</v>
          </cell>
          <cell r="H5678">
            <v>80.416799999999995</v>
          </cell>
          <cell r="I5678">
            <v>6.123E-3</v>
          </cell>
          <cell r="J5678">
            <v>22</v>
          </cell>
          <cell r="K5678">
            <v>-4.5599800000000003E-2</v>
          </cell>
          <cell r="L5678">
            <v>1.3646800000000001E-2</v>
          </cell>
          <cell r="M5678">
            <v>5.4680800000000002E-2</v>
          </cell>
          <cell r="N5678">
            <v>9.5714800000000003E-2</v>
          </cell>
          <cell r="O5678">
            <v>0.1549614</v>
          </cell>
          <cell r="P5678">
            <v>0.5625</v>
          </cell>
          <cell r="Q5678">
            <v>0.72916666666666663</v>
          </cell>
          <cell r="R5678">
            <v>13.5</v>
          </cell>
          <cell r="S5678">
            <v>17.5</v>
          </cell>
        </row>
        <row r="5679">
          <cell r="A5679" t="str">
            <v>All</v>
          </cell>
          <cell r="B5679" t="str">
            <v>PCT Ramp 2-1-1</v>
          </cell>
          <cell r="C5679" t="str">
            <v>S</v>
          </cell>
          <cell r="D5679">
            <v>39647</v>
          </cell>
          <cell r="E5679">
            <v>14</v>
          </cell>
          <cell r="F5679">
            <v>0.15182509999999999</v>
          </cell>
          <cell r="G5679">
            <v>0.291684</v>
          </cell>
          <cell r="H5679">
            <v>84.472300000000004</v>
          </cell>
          <cell r="I5679">
            <v>6.1073999999999998E-3</v>
          </cell>
          <cell r="J5679">
            <v>22</v>
          </cell>
          <cell r="K5679">
            <v>3.9705699999999997E-2</v>
          </cell>
          <cell r="L5679">
            <v>9.8877000000000007E-2</v>
          </cell>
          <cell r="M5679">
            <v>0.13985890000000001</v>
          </cell>
          <cell r="N5679">
            <v>0.18084069999999999</v>
          </cell>
          <cell r="O5679">
            <v>0.240012</v>
          </cell>
          <cell r="P5679">
            <v>0.5625</v>
          </cell>
          <cell r="Q5679">
            <v>0.72916666666666663</v>
          </cell>
          <cell r="R5679">
            <v>13.5</v>
          </cell>
          <cell r="S5679">
            <v>17.5</v>
          </cell>
        </row>
        <row r="5680">
          <cell r="A5680" t="str">
            <v>All</v>
          </cell>
          <cell r="B5680" t="str">
            <v>PCT Ramp 2-1-1</v>
          </cell>
          <cell r="C5680" t="str">
            <v>S</v>
          </cell>
          <cell r="D5680">
            <v>39647</v>
          </cell>
          <cell r="E5680">
            <v>15</v>
          </cell>
          <cell r="F5680">
            <v>0.1228191</v>
          </cell>
          <cell r="G5680">
            <v>0.48167739999999998</v>
          </cell>
          <cell r="H5680">
            <v>88.888999999999996</v>
          </cell>
          <cell r="I5680">
            <v>6.2154999999999997E-3</v>
          </cell>
          <cell r="J5680">
            <v>22</v>
          </cell>
          <cell r="K5680">
            <v>0.25782250000000001</v>
          </cell>
          <cell r="L5680">
            <v>0.3175153</v>
          </cell>
          <cell r="M5680">
            <v>0.35885840000000002</v>
          </cell>
          <cell r="N5680">
            <v>0.40020149999999999</v>
          </cell>
          <cell r="O5680">
            <v>0.45989429999999998</v>
          </cell>
          <cell r="P5680">
            <v>0.5625</v>
          </cell>
          <cell r="Q5680">
            <v>0.72916666666666663</v>
          </cell>
          <cell r="R5680">
            <v>13.5</v>
          </cell>
          <cell r="S5680">
            <v>17.5</v>
          </cell>
        </row>
        <row r="5681">
          <cell r="A5681" t="str">
            <v>All</v>
          </cell>
          <cell r="B5681" t="str">
            <v>PCT Ramp 2-1-1</v>
          </cell>
          <cell r="C5681" t="str">
            <v>S</v>
          </cell>
          <cell r="D5681">
            <v>39647</v>
          </cell>
          <cell r="E5681">
            <v>16</v>
          </cell>
          <cell r="F5681">
            <v>0.17682899999999999</v>
          </cell>
          <cell r="G5681">
            <v>0.62471500000000002</v>
          </cell>
          <cell r="H5681">
            <v>91</v>
          </cell>
          <cell r="I5681">
            <v>6.2448E-3</v>
          </cell>
          <cell r="J5681">
            <v>22</v>
          </cell>
          <cell r="K5681">
            <v>0.34661259999999999</v>
          </cell>
          <cell r="L5681">
            <v>0.40644570000000002</v>
          </cell>
          <cell r="M5681">
            <v>0.44788600000000001</v>
          </cell>
          <cell r="N5681">
            <v>0.48932629999999999</v>
          </cell>
          <cell r="O5681">
            <v>0.54915950000000002</v>
          </cell>
          <cell r="P5681">
            <v>0.5625</v>
          </cell>
          <cell r="Q5681">
            <v>0.72916666666666663</v>
          </cell>
          <cell r="R5681">
            <v>13.5</v>
          </cell>
          <cell r="S5681">
            <v>17.5</v>
          </cell>
        </row>
        <row r="5682">
          <cell r="A5682" t="str">
            <v>All</v>
          </cell>
          <cell r="B5682" t="str">
            <v>PCT Ramp 2-1-1</v>
          </cell>
          <cell r="C5682" t="str">
            <v>S</v>
          </cell>
          <cell r="D5682">
            <v>39647</v>
          </cell>
          <cell r="E5682">
            <v>17</v>
          </cell>
          <cell r="F5682">
            <v>0.25280570000000002</v>
          </cell>
          <cell r="G5682">
            <v>0.77664860000000002</v>
          </cell>
          <cell r="H5682">
            <v>92.027699999999996</v>
          </cell>
          <cell r="I5682">
            <v>6.2703000000000004E-3</v>
          </cell>
          <cell r="J5682">
            <v>22</v>
          </cell>
          <cell r="K5682">
            <v>0.42236269999999998</v>
          </cell>
          <cell r="L5682">
            <v>0.48231800000000002</v>
          </cell>
          <cell r="M5682">
            <v>0.5238429</v>
          </cell>
          <cell r="N5682">
            <v>0.56536779999999998</v>
          </cell>
          <cell r="O5682">
            <v>0.62532319999999997</v>
          </cell>
          <cell r="P5682">
            <v>0.5625</v>
          </cell>
          <cell r="Q5682">
            <v>0.72916666666666663</v>
          </cell>
          <cell r="R5682">
            <v>13.5</v>
          </cell>
          <cell r="S5682">
            <v>17.5</v>
          </cell>
        </row>
        <row r="5683">
          <cell r="A5683" t="str">
            <v>All</v>
          </cell>
          <cell r="B5683" t="str">
            <v>PCT Ramp 2-1-1</v>
          </cell>
          <cell r="C5683" t="str">
            <v>S</v>
          </cell>
          <cell r="D5683">
            <v>39647</v>
          </cell>
          <cell r="E5683">
            <v>18</v>
          </cell>
          <cell r="F5683">
            <v>0.8981903</v>
          </cell>
          <cell r="G5683">
            <v>0.90451210000000004</v>
          </cell>
          <cell r="H5683">
            <v>91.444500000000005</v>
          </cell>
          <cell r="I5683">
            <v>6.2224999999999997E-3</v>
          </cell>
          <cell r="J5683">
            <v>22</v>
          </cell>
          <cell r="K5683">
            <v>-9.4770300000000002E-2</v>
          </cell>
          <cell r="L5683">
            <v>-3.5044199999999998E-2</v>
          </cell>
          <cell r="M5683">
            <v>6.3217999999999998E-3</v>
          </cell>
          <cell r="N5683">
            <v>4.7687899999999998E-2</v>
          </cell>
          <cell r="O5683">
            <v>0.107414</v>
          </cell>
          <cell r="P5683">
            <v>0.5625</v>
          </cell>
          <cell r="Q5683">
            <v>0.72916666666666663</v>
          </cell>
          <cell r="R5683">
            <v>13.5</v>
          </cell>
          <cell r="S5683">
            <v>17.5</v>
          </cell>
        </row>
        <row r="5684">
          <cell r="A5684" t="str">
            <v>All</v>
          </cell>
          <cell r="B5684" t="str">
            <v>PCT Ramp 2-1-1</v>
          </cell>
          <cell r="C5684" t="str">
            <v>S</v>
          </cell>
          <cell r="D5684">
            <v>39647</v>
          </cell>
          <cell r="E5684">
            <v>19</v>
          </cell>
          <cell r="F5684">
            <v>1.2313339999999999</v>
          </cell>
          <cell r="G5684">
            <v>0.86825339999999995</v>
          </cell>
          <cell r="H5684">
            <v>89.472300000000004</v>
          </cell>
          <cell r="I5684">
            <v>6.2271999999999996E-3</v>
          </cell>
          <cell r="J5684">
            <v>22</v>
          </cell>
          <cell r="K5684">
            <v>-0.4642115</v>
          </cell>
          <cell r="L5684">
            <v>-0.4044625</v>
          </cell>
          <cell r="M5684">
            <v>-0.36308049999999997</v>
          </cell>
          <cell r="N5684">
            <v>-0.3216985</v>
          </cell>
          <cell r="O5684">
            <v>-0.2619495</v>
          </cell>
          <cell r="P5684">
            <v>0.5625</v>
          </cell>
          <cell r="Q5684">
            <v>0.72916666666666663</v>
          </cell>
          <cell r="R5684">
            <v>13.5</v>
          </cell>
          <cell r="S5684">
            <v>17.5</v>
          </cell>
        </row>
        <row r="5685">
          <cell r="A5685" t="str">
            <v>All</v>
          </cell>
          <cell r="B5685" t="str">
            <v>PCT Ramp 2-1-1</v>
          </cell>
          <cell r="C5685" t="str">
            <v>S</v>
          </cell>
          <cell r="D5685">
            <v>39647</v>
          </cell>
          <cell r="E5685">
            <v>20</v>
          </cell>
          <cell r="F5685">
            <v>1.0132129999999999</v>
          </cell>
          <cell r="G5685">
            <v>0.70912299999999995</v>
          </cell>
          <cell r="H5685">
            <v>85.750299999999996</v>
          </cell>
          <cell r="I5685">
            <v>6.1701999999999998E-3</v>
          </cell>
          <cell r="J5685">
            <v>22</v>
          </cell>
          <cell r="K5685">
            <v>-0.40475620000000001</v>
          </cell>
          <cell r="L5685">
            <v>-0.34528170000000002</v>
          </cell>
          <cell r="M5685">
            <v>-0.30408980000000002</v>
          </cell>
          <cell r="N5685">
            <v>-0.26289790000000002</v>
          </cell>
          <cell r="O5685">
            <v>-0.2034234</v>
          </cell>
          <cell r="P5685">
            <v>0.5625</v>
          </cell>
          <cell r="Q5685">
            <v>0.72916666666666663</v>
          </cell>
          <cell r="R5685">
            <v>13.5</v>
          </cell>
          <cell r="S5685">
            <v>17.5</v>
          </cell>
        </row>
        <row r="5686">
          <cell r="A5686" t="str">
            <v>All</v>
          </cell>
          <cell r="B5686" t="str">
            <v>PCT Ramp 2-1-1</v>
          </cell>
          <cell r="C5686" t="str">
            <v>S</v>
          </cell>
          <cell r="D5686">
            <v>39647</v>
          </cell>
          <cell r="E5686">
            <v>21</v>
          </cell>
          <cell r="F5686">
            <v>0.71327700000000005</v>
          </cell>
          <cell r="G5686">
            <v>0.50416640000000001</v>
          </cell>
          <cell r="H5686">
            <v>82.028300000000002</v>
          </cell>
          <cell r="I5686">
            <v>6.1209999999999997E-3</v>
          </cell>
          <cell r="J5686">
            <v>22</v>
          </cell>
          <cell r="K5686">
            <v>-0.30937510000000001</v>
          </cell>
          <cell r="L5686">
            <v>-0.25013800000000003</v>
          </cell>
          <cell r="M5686">
            <v>-0.20911060000000001</v>
          </cell>
          <cell r="N5686">
            <v>-0.16808319999999999</v>
          </cell>
          <cell r="O5686">
            <v>-0.1088461</v>
          </cell>
          <cell r="P5686">
            <v>0.5625</v>
          </cell>
          <cell r="Q5686">
            <v>0.72916666666666663</v>
          </cell>
          <cell r="R5686">
            <v>13.5</v>
          </cell>
          <cell r="S5686">
            <v>17.5</v>
          </cell>
        </row>
        <row r="5687">
          <cell r="A5687" t="str">
            <v>All</v>
          </cell>
          <cell r="B5687" t="str">
            <v>PCT Ramp 2-1-1</v>
          </cell>
          <cell r="C5687" t="str">
            <v>S</v>
          </cell>
          <cell r="D5687">
            <v>39647</v>
          </cell>
          <cell r="E5687">
            <v>22</v>
          </cell>
          <cell r="F5687">
            <v>0.54221750000000002</v>
          </cell>
          <cell r="G5687">
            <v>0.32254389999999999</v>
          </cell>
          <cell r="H5687">
            <v>79.389499999999998</v>
          </cell>
          <cell r="I5687">
            <v>6.1005E-3</v>
          </cell>
          <cell r="J5687">
            <v>22</v>
          </cell>
          <cell r="K5687">
            <v>-0.31977040000000001</v>
          </cell>
          <cell r="L5687">
            <v>-0.26063239999999999</v>
          </cell>
          <cell r="M5687">
            <v>-0.2196736</v>
          </cell>
          <cell r="N5687">
            <v>-0.17871480000000001</v>
          </cell>
          <cell r="O5687">
            <v>-0.1195768</v>
          </cell>
          <cell r="P5687">
            <v>0.5625</v>
          </cell>
          <cell r="Q5687">
            <v>0.72916666666666663</v>
          </cell>
          <cell r="R5687">
            <v>13.5</v>
          </cell>
          <cell r="S5687">
            <v>17.5</v>
          </cell>
        </row>
        <row r="5688">
          <cell r="A5688" t="str">
            <v>All</v>
          </cell>
          <cell r="B5688" t="str">
            <v>PCT Ramp 2-1-1</v>
          </cell>
          <cell r="C5688" t="str">
            <v>S</v>
          </cell>
          <cell r="D5688">
            <v>39647</v>
          </cell>
          <cell r="E5688">
            <v>23</v>
          </cell>
          <cell r="F5688">
            <v>0.3586297</v>
          </cell>
          <cell r="G5688">
            <v>0.22181290000000001</v>
          </cell>
          <cell r="H5688">
            <v>75.861800000000002</v>
          </cell>
          <cell r="I5688">
            <v>6.0296000000000004E-3</v>
          </cell>
          <cell r="J5688">
            <v>22</v>
          </cell>
          <cell r="K5688">
            <v>-0.2363297</v>
          </cell>
          <cell r="L5688">
            <v>-0.17753669999999999</v>
          </cell>
          <cell r="M5688">
            <v>-0.13681679999999999</v>
          </cell>
          <cell r="N5688">
            <v>-9.6096899999999999E-2</v>
          </cell>
          <cell r="O5688">
            <v>-3.7303799999999998E-2</v>
          </cell>
          <cell r="P5688">
            <v>0.5625</v>
          </cell>
          <cell r="Q5688">
            <v>0.72916666666666663</v>
          </cell>
          <cell r="R5688">
            <v>13.5</v>
          </cell>
          <cell r="S5688">
            <v>17.5</v>
          </cell>
        </row>
        <row r="5689">
          <cell r="A5689" t="str">
            <v>All</v>
          </cell>
          <cell r="B5689" t="str">
            <v>PCT Ramp 2-1-1</v>
          </cell>
          <cell r="C5689" t="str">
            <v>S</v>
          </cell>
          <cell r="D5689">
            <v>39647</v>
          </cell>
          <cell r="E5689">
            <v>24</v>
          </cell>
          <cell r="F5689">
            <v>0.2389918</v>
          </cell>
          <cell r="G5689">
            <v>0.1369245</v>
          </cell>
          <cell r="H5689">
            <v>72.889499999999998</v>
          </cell>
          <cell r="I5689">
            <v>6.045E-3</v>
          </cell>
          <cell r="J5689">
            <v>22</v>
          </cell>
          <cell r="K5689">
            <v>-0.2017071</v>
          </cell>
          <cell r="L5689">
            <v>-0.1428391</v>
          </cell>
          <cell r="M5689">
            <v>-0.1020673</v>
          </cell>
          <cell r="N5689">
            <v>-6.1295500000000003E-2</v>
          </cell>
          <cell r="O5689">
            <v>-2.4275E-3</v>
          </cell>
          <cell r="P5689">
            <v>0.5625</v>
          </cell>
          <cell r="Q5689">
            <v>0.72916666666666663</v>
          </cell>
          <cell r="R5689">
            <v>13.5</v>
          </cell>
          <cell r="S5689">
            <v>17.5</v>
          </cell>
        </row>
        <row r="5690">
          <cell r="A5690" t="str">
            <v>All</v>
          </cell>
          <cell r="B5690" t="str">
            <v>PCT Ramp 2-1-1</v>
          </cell>
          <cell r="C5690" t="str">
            <v>S</v>
          </cell>
          <cell r="D5690">
            <v>39659</v>
          </cell>
          <cell r="E5690">
            <v>1</v>
          </cell>
          <cell r="F5690">
            <v>7.0534200000000005E-2</v>
          </cell>
          <cell r="G5690">
            <v>9.0212399999999998E-2</v>
          </cell>
          <cell r="H5690">
            <v>65.412499999999994</v>
          </cell>
          <cell r="I5690">
            <v>6.4834999999999997E-3</v>
          </cell>
          <cell r="J5690">
            <v>22</v>
          </cell>
          <cell r="K5690">
            <v>-8.3512900000000001E-2</v>
          </cell>
          <cell r="L5690">
            <v>-2.2546799999999999E-2</v>
          </cell>
          <cell r="M5690">
            <v>1.96782E-2</v>
          </cell>
          <cell r="N5690">
            <v>6.1903100000000003E-2</v>
          </cell>
          <cell r="O5690">
            <v>0.1228692</v>
          </cell>
          <cell r="P5690">
            <v>0.58333333333333337</v>
          </cell>
          <cell r="Q5690">
            <v>0.79166666666666663</v>
          </cell>
          <cell r="R5690">
            <v>14</v>
          </cell>
          <cell r="S5690">
            <v>19</v>
          </cell>
        </row>
        <row r="5691">
          <cell r="A5691" t="str">
            <v>All</v>
          </cell>
          <cell r="B5691" t="str">
            <v>PCT Ramp 2-1-1</v>
          </cell>
          <cell r="C5691" t="str">
            <v>S</v>
          </cell>
          <cell r="D5691">
            <v>39659</v>
          </cell>
          <cell r="E5691">
            <v>2</v>
          </cell>
          <cell r="F5691">
            <v>4.7055E-2</v>
          </cell>
          <cell r="G5691">
            <v>7.2331199999999998E-2</v>
          </cell>
          <cell r="H5691">
            <v>64.496399999999994</v>
          </cell>
          <cell r="I5691">
            <v>6.4771000000000004E-3</v>
          </cell>
          <cell r="J5691">
            <v>22</v>
          </cell>
          <cell r="K5691">
            <v>-7.7863799999999997E-2</v>
          </cell>
          <cell r="L5691">
            <v>-1.6927899999999999E-2</v>
          </cell>
          <cell r="M5691">
            <v>2.5276199999999999E-2</v>
          </cell>
          <cell r="N5691">
            <v>6.7480200000000004E-2</v>
          </cell>
          <cell r="O5691">
            <v>0.12841610000000001</v>
          </cell>
          <cell r="P5691">
            <v>0.58333333333333337</v>
          </cell>
          <cell r="Q5691">
            <v>0.79166666666666663</v>
          </cell>
          <cell r="R5691">
            <v>14</v>
          </cell>
          <cell r="S5691">
            <v>19</v>
          </cell>
        </row>
        <row r="5692">
          <cell r="A5692" t="str">
            <v>All</v>
          </cell>
          <cell r="B5692" t="str">
            <v>PCT Ramp 2-1-1</v>
          </cell>
          <cell r="C5692" t="str">
            <v>S</v>
          </cell>
          <cell r="D5692">
            <v>39659</v>
          </cell>
          <cell r="E5692">
            <v>3</v>
          </cell>
          <cell r="F5692">
            <v>2.1947399999999999E-2</v>
          </cell>
          <cell r="G5692">
            <v>6.4318100000000003E-2</v>
          </cell>
          <cell r="H5692">
            <v>64.496399999999994</v>
          </cell>
          <cell r="I5692">
            <v>6.4688000000000002E-3</v>
          </cell>
          <cell r="J5692">
            <v>22</v>
          </cell>
          <cell r="K5692">
            <v>-6.0703399999999998E-2</v>
          </cell>
          <cell r="L5692">
            <v>1.9359999999999999E-4</v>
          </cell>
          <cell r="M5692">
            <v>4.2370699999999997E-2</v>
          </cell>
          <cell r="N5692">
            <v>8.4547800000000006E-2</v>
          </cell>
          <cell r="O5692">
            <v>0.14544480000000001</v>
          </cell>
          <cell r="P5692">
            <v>0.58333333333333337</v>
          </cell>
          <cell r="Q5692">
            <v>0.79166666666666663</v>
          </cell>
          <cell r="R5692">
            <v>14</v>
          </cell>
          <cell r="S5692">
            <v>19</v>
          </cell>
        </row>
        <row r="5693">
          <cell r="A5693" t="str">
            <v>All</v>
          </cell>
          <cell r="B5693" t="str">
            <v>PCT Ramp 2-1-1</v>
          </cell>
          <cell r="C5693" t="str">
            <v>S</v>
          </cell>
          <cell r="D5693">
            <v>39659</v>
          </cell>
          <cell r="E5693">
            <v>4</v>
          </cell>
          <cell r="F5693">
            <v>1.7702200000000001E-2</v>
          </cell>
          <cell r="G5693">
            <v>5.2653199999999997E-2</v>
          </cell>
          <cell r="H5693">
            <v>64.038399999999996</v>
          </cell>
          <cell r="I5693">
            <v>6.4650000000000003E-3</v>
          </cell>
          <cell r="J5693">
            <v>22</v>
          </cell>
          <cell r="K5693">
            <v>-6.8092399999999997E-2</v>
          </cell>
          <cell r="L5693">
            <v>-7.2135000000000003E-3</v>
          </cell>
          <cell r="M5693">
            <v>3.4951000000000003E-2</v>
          </cell>
          <cell r="N5693">
            <v>7.7115500000000003E-2</v>
          </cell>
          <cell r="O5693">
            <v>0.13799439999999999</v>
          </cell>
          <cell r="P5693">
            <v>0.58333333333333337</v>
          </cell>
          <cell r="Q5693">
            <v>0.79166666666666663</v>
          </cell>
          <cell r="R5693">
            <v>14</v>
          </cell>
          <cell r="S5693">
            <v>19</v>
          </cell>
        </row>
        <row r="5694">
          <cell r="A5694" t="str">
            <v>All</v>
          </cell>
          <cell r="B5694" t="str">
            <v>PCT Ramp 2-1-1</v>
          </cell>
          <cell r="C5694" t="str">
            <v>S</v>
          </cell>
          <cell r="D5694">
            <v>39659</v>
          </cell>
          <cell r="E5694">
            <v>5</v>
          </cell>
          <cell r="F5694">
            <v>1.7735500000000001E-2</v>
          </cell>
          <cell r="G5694">
            <v>4.4240799999999997E-2</v>
          </cell>
          <cell r="H5694">
            <v>62.206200000000003</v>
          </cell>
          <cell r="I5694">
            <v>6.4625000000000004E-3</v>
          </cell>
          <cell r="J5694">
            <v>22</v>
          </cell>
          <cell r="K5694">
            <v>-7.6518100000000006E-2</v>
          </cell>
          <cell r="L5694">
            <v>-1.5651000000000002E-2</v>
          </cell>
          <cell r="M5694">
            <v>2.6505299999999999E-2</v>
          </cell>
          <cell r="N5694">
            <v>6.8661600000000003E-2</v>
          </cell>
          <cell r="O5694">
            <v>0.12952859999999999</v>
          </cell>
          <cell r="P5694">
            <v>0.58333333333333337</v>
          </cell>
          <cell r="Q5694">
            <v>0.79166666666666663</v>
          </cell>
          <cell r="R5694">
            <v>14</v>
          </cell>
          <cell r="S5694">
            <v>19</v>
          </cell>
        </row>
        <row r="5695">
          <cell r="A5695" t="str">
            <v>All</v>
          </cell>
          <cell r="B5695" t="str">
            <v>PCT Ramp 2-1-1</v>
          </cell>
          <cell r="C5695" t="str">
            <v>S</v>
          </cell>
          <cell r="D5695">
            <v>39659</v>
          </cell>
          <cell r="E5695">
            <v>6</v>
          </cell>
          <cell r="F5695">
            <v>1.7544500000000001E-2</v>
          </cell>
          <cell r="G5695">
            <v>4.3324000000000001E-2</v>
          </cell>
          <cell r="H5695">
            <v>60.874099999999999</v>
          </cell>
          <cell r="I5695">
            <v>6.4603999999999998E-3</v>
          </cell>
          <cell r="J5695">
            <v>22</v>
          </cell>
          <cell r="K5695">
            <v>-7.7227000000000004E-2</v>
          </cell>
          <cell r="L5695">
            <v>-1.63699E-2</v>
          </cell>
          <cell r="M5695">
            <v>2.57796E-2</v>
          </cell>
          <cell r="N5695">
            <v>6.7929100000000006E-2</v>
          </cell>
          <cell r="O5695">
            <v>0.12878619999999999</v>
          </cell>
          <cell r="P5695">
            <v>0.58333333333333337</v>
          </cell>
          <cell r="Q5695">
            <v>0.79166666666666663</v>
          </cell>
          <cell r="R5695">
            <v>14</v>
          </cell>
          <cell r="S5695">
            <v>19</v>
          </cell>
        </row>
        <row r="5696">
          <cell r="A5696" t="str">
            <v>All</v>
          </cell>
          <cell r="B5696" t="str">
            <v>PCT Ramp 2-1-1</v>
          </cell>
          <cell r="C5696" t="str">
            <v>S</v>
          </cell>
          <cell r="D5696">
            <v>39659</v>
          </cell>
          <cell r="E5696">
            <v>7</v>
          </cell>
          <cell r="F5696">
            <v>1.75452E-2</v>
          </cell>
          <cell r="G5696">
            <v>4.6175500000000001E-2</v>
          </cell>
          <cell r="H5696">
            <v>60.874099999999999</v>
          </cell>
          <cell r="I5696">
            <v>6.4587999999999998E-3</v>
          </cell>
          <cell r="J5696">
            <v>22</v>
          </cell>
          <cell r="K5696">
            <v>-7.4363399999999996E-2</v>
          </cell>
          <cell r="L5696">
            <v>-1.3513900000000001E-2</v>
          </cell>
          <cell r="M5696">
            <v>2.8630300000000001E-2</v>
          </cell>
          <cell r="N5696">
            <v>7.0774500000000004E-2</v>
          </cell>
          <cell r="O5696">
            <v>0.13162399999999999</v>
          </cell>
          <cell r="P5696">
            <v>0.58333333333333337</v>
          </cell>
          <cell r="Q5696">
            <v>0.79166666666666663</v>
          </cell>
          <cell r="R5696">
            <v>14</v>
          </cell>
          <cell r="S5696">
            <v>19</v>
          </cell>
        </row>
        <row r="5697">
          <cell r="A5697" t="str">
            <v>All</v>
          </cell>
          <cell r="B5697" t="str">
            <v>PCT Ramp 2-1-1</v>
          </cell>
          <cell r="C5697" t="str">
            <v>S</v>
          </cell>
          <cell r="D5697">
            <v>39659</v>
          </cell>
          <cell r="E5697">
            <v>8</v>
          </cell>
          <cell r="F5697">
            <v>1.75243E-2</v>
          </cell>
          <cell r="G5697">
            <v>4.1777399999999999E-2</v>
          </cell>
          <cell r="H5697">
            <v>63.832099999999997</v>
          </cell>
          <cell r="I5697">
            <v>6.4622000000000004E-3</v>
          </cell>
          <cell r="J5697">
            <v>22</v>
          </cell>
          <cell r="K5697">
            <v>-7.8767699999999996E-2</v>
          </cell>
          <cell r="L5697">
            <v>-1.7902100000000001E-2</v>
          </cell>
          <cell r="M5697">
            <v>2.4253199999999999E-2</v>
          </cell>
          <cell r="N5697">
            <v>6.6408400000000006E-2</v>
          </cell>
          <cell r="O5697">
            <v>0.127274</v>
          </cell>
          <cell r="P5697">
            <v>0.58333333333333337</v>
          </cell>
          <cell r="Q5697">
            <v>0.79166666666666663</v>
          </cell>
          <cell r="R5697">
            <v>14</v>
          </cell>
          <cell r="S5697">
            <v>19</v>
          </cell>
        </row>
        <row r="5698">
          <cell r="A5698" t="str">
            <v>All</v>
          </cell>
          <cell r="B5698" t="str">
            <v>PCT Ramp 2-1-1</v>
          </cell>
          <cell r="C5698" t="str">
            <v>S</v>
          </cell>
          <cell r="D5698">
            <v>39659</v>
          </cell>
          <cell r="E5698">
            <v>9</v>
          </cell>
          <cell r="F5698">
            <v>1.73559E-2</v>
          </cell>
          <cell r="G5698">
            <v>3.88137E-2</v>
          </cell>
          <cell r="H5698">
            <v>67.290199999999999</v>
          </cell>
          <cell r="I5698">
            <v>6.4720000000000003E-3</v>
          </cell>
          <cell r="J5698">
            <v>22</v>
          </cell>
          <cell r="K5698">
            <v>-8.1641699999999998E-2</v>
          </cell>
          <cell r="L5698">
            <v>-2.0729600000000001E-2</v>
          </cell>
          <cell r="M5698">
            <v>2.1457899999999999E-2</v>
          </cell>
          <cell r="N5698">
            <v>6.3645300000000002E-2</v>
          </cell>
          <cell r="O5698">
            <v>0.1245574</v>
          </cell>
          <cell r="P5698">
            <v>0.58333333333333337</v>
          </cell>
          <cell r="Q5698">
            <v>0.79166666666666663</v>
          </cell>
          <cell r="R5698">
            <v>14</v>
          </cell>
          <cell r="S5698">
            <v>19</v>
          </cell>
        </row>
        <row r="5699">
          <cell r="A5699" t="str">
            <v>All</v>
          </cell>
          <cell r="B5699" t="str">
            <v>PCT Ramp 2-1-1</v>
          </cell>
          <cell r="C5699" t="str">
            <v>S</v>
          </cell>
          <cell r="D5699">
            <v>39659</v>
          </cell>
          <cell r="E5699">
            <v>10</v>
          </cell>
          <cell r="F5699">
            <v>2.4489299999999999E-2</v>
          </cell>
          <cell r="G5699">
            <v>3.6497099999999998E-2</v>
          </cell>
          <cell r="H5699">
            <v>70.9161</v>
          </cell>
          <cell r="I5699">
            <v>6.5037999999999997E-3</v>
          </cell>
          <cell r="J5699">
            <v>22</v>
          </cell>
          <cell r="K5699">
            <v>-9.13442E-2</v>
          </cell>
          <cell r="L5699">
            <v>-3.0283000000000001E-2</v>
          </cell>
          <cell r="M5699">
            <v>1.20077E-2</v>
          </cell>
          <cell r="N5699">
            <v>5.42985E-2</v>
          </cell>
          <cell r="O5699">
            <v>0.1153597</v>
          </cell>
          <cell r="P5699">
            <v>0.58333333333333337</v>
          </cell>
          <cell r="Q5699">
            <v>0.79166666666666663</v>
          </cell>
          <cell r="R5699">
            <v>14</v>
          </cell>
          <cell r="S5699">
            <v>19</v>
          </cell>
        </row>
        <row r="5700">
          <cell r="A5700" t="str">
            <v>All</v>
          </cell>
          <cell r="B5700" t="str">
            <v>PCT Ramp 2-1-1</v>
          </cell>
          <cell r="C5700" t="str">
            <v>S</v>
          </cell>
          <cell r="D5700">
            <v>39659</v>
          </cell>
          <cell r="E5700">
            <v>11</v>
          </cell>
          <cell r="F5700">
            <v>3.4884999999999999E-2</v>
          </cell>
          <cell r="G5700">
            <v>4.0107499999999997E-2</v>
          </cell>
          <cell r="H5700">
            <v>74.957999999999998</v>
          </cell>
          <cell r="I5700">
            <v>6.5916999999999998E-3</v>
          </cell>
          <cell r="J5700">
            <v>22</v>
          </cell>
          <cell r="K5700">
            <v>-9.8825999999999997E-2</v>
          </cell>
          <cell r="L5700">
            <v>-3.7353299999999999E-2</v>
          </cell>
          <cell r="M5700">
            <v>5.2226E-3</v>
          </cell>
          <cell r="N5700">
            <v>4.7798399999999998E-2</v>
          </cell>
          <cell r="O5700">
            <v>0.1092711</v>
          </cell>
          <cell r="P5700">
            <v>0.58333333333333337</v>
          </cell>
          <cell r="Q5700">
            <v>0.79166666666666663</v>
          </cell>
          <cell r="R5700">
            <v>14</v>
          </cell>
          <cell r="S5700">
            <v>19</v>
          </cell>
        </row>
        <row r="5701">
          <cell r="A5701" t="str">
            <v>All</v>
          </cell>
          <cell r="B5701" t="str">
            <v>PCT Ramp 2-1-1</v>
          </cell>
          <cell r="C5701" t="str">
            <v>S</v>
          </cell>
          <cell r="D5701">
            <v>39659</v>
          </cell>
          <cell r="E5701">
            <v>12</v>
          </cell>
          <cell r="F5701">
            <v>6.2248499999999998E-2</v>
          </cell>
          <cell r="G5701">
            <v>8.1991099999999997E-2</v>
          </cell>
          <cell r="H5701">
            <v>77.667900000000003</v>
          </cell>
          <cell r="I5701">
            <v>6.5370999999999997E-3</v>
          </cell>
          <cell r="J5701">
            <v>22</v>
          </cell>
          <cell r="K5701">
            <v>-8.3873500000000004E-2</v>
          </cell>
          <cell r="L5701">
            <v>-2.2656300000000001E-2</v>
          </cell>
          <cell r="M5701">
            <v>1.9742599999999999E-2</v>
          </cell>
          <cell r="N5701">
            <v>6.2141500000000002E-2</v>
          </cell>
          <cell r="O5701">
            <v>0.1233587</v>
          </cell>
          <cell r="P5701">
            <v>0.58333333333333337</v>
          </cell>
          <cell r="Q5701">
            <v>0.79166666666666663</v>
          </cell>
          <cell r="R5701">
            <v>14</v>
          </cell>
          <cell r="S5701">
            <v>19</v>
          </cell>
        </row>
        <row r="5702">
          <cell r="A5702" t="str">
            <v>All</v>
          </cell>
          <cell r="B5702" t="str">
            <v>PCT Ramp 2-1-1</v>
          </cell>
          <cell r="C5702" t="str">
            <v>S</v>
          </cell>
          <cell r="D5702">
            <v>39659</v>
          </cell>
          <cell r="E5702">
            <v>13</v>
          </cell>
          <cell r="F5702">
            <v>0.1289342</v>
          </cell>
          <cell r="G5702">
            <v>0.1329602</v>
          </cell>
          <cell r="H5702">
            <v>80.251800000000003</v>
          </cell>
          <cell r="I5702">
            <v>6.5842000000000001E-3</v>
          </cell>
          <cell r="J5702">
            <v>22</v>
          </cell>
          <cell r="K5702">
            <v>-9.9962999999999996E-2</v>
          </cell>
          <cell r="L5702">
            <v>-3.8525499999999997E-2</v>
          </cell>
          <cell r="M5702">
            <v>4.0258999999999998E-3</v>
          </cell>
          <cell r="N5702">
            <v>4.6577399999999998E-2</v>
          </cell>
          <cell r="O5702">
            <v>0.1080149</v>
          </cell>
          <cell r="P5702">
            <v>0.58333333333333337</v>
          </cell>
          <cell r="Q5702">
            <v>0.79166666666666663</v>
          </cell>
          <cell r="R5702">
            <v>14</v>
          </cell>
          <cell r="S5702">
            <v>19</v>
          </cell>
        </row>
        <row r="5703">
          <cell r="A5703" t="str">
            <v>All</v>
          </cell>
          <cell r="B5703" t="str">
            <v>PCT Ramp 2-1-1</v>
          </cell>
          <cell r="C5703" t="str">
            <v>S</v>
          </cell>
          <cell r="D5703">
            <v>39659</v>
          </cell>
          <cell r="E5703">
            <v>14</v>
          </cell>
          <cell r="F5703">
            <v>0.17516080000000001</v>
          </cell>
          <cell r="G5703">
            <v>0.24692320000000001</v>
          </cell>
          <cell r="H5703">
            <v>84.251800000000003</v>
          </cell>
          <cell r="I5703">
            <v>6.5686E-3</v>
          </cell>
          <cell r="J5703">
            <v>22</v>
          </cell>
          <cell r="K5703">
            <v>-3.2103600000000003E-2</v>
          </cell>
          <cell r="L5703">
            <v>2.9261300000000001E-2</v>
          </cell>
          <cell r="M5703">
            <v>7.1762500000000007E-2</v>
          </cell>
          <cell r="N5703">
            <v>0.11426360000000001</v>
          </cell>
          <cell r="O5703">
            <v>0.17562849999999999</v>
          </cell>
          <cell r="P5703">
            <v>0.58333333333333337</v>
          </cell>
          <cell r="Q5703">
            <v>0.79166666666666663</v>
          </cell>
          <cell r="R5703">
            <v>14</v>
          </cell>
          <cell r="S5703">
            <v>19</v>
          </cell>
        </row>
        <row r="5704">
          <cell r="A5704" t="str">
            <v>All</v>
          </cell>
          <cell r="B5704" t="str">
            <v>PCT Ramp 2-1-1</v>
          </cell>
          <cell r="C5704" t="str">
            <v>S</v>
          </cell>
          <cell r="D5704">
            <v>39659</v>
          </cell>
          <cell r="E5704">
            <v>15</v>
          </cell>
          <cell r="F5704">
            <v>0.18719530000000001</v>
          </cell>
          <cell r="G5704">
            <v>0.37988640000000001</v>
          </cell>
          <cell r="H5704">
            <v>87.209800000000001</v>
          </cell>
          <cell r="I5704">
            <v>6.5874999999999996E-3</v>
          </cell>
          <cell r="J5704">
            <v>22</v>
          </cell>
          <cell r="K5704">
            <v>8.86763E-2</v>
          </cell>
          <cell r="L5704">
            <v>0.15012909999999999</v>
          </cell>
          <cell r="M5704">
            <v>0.1926911</v>
          </cell>
          <cell r="N5704">
            <v>0.23525309999999999</v>
          </cell>
          <cell r="O5704">
            <v>0.29670590000000002</v>
          </cell>
          <cell r="P5704">
            <v>0.58333333333333337</v>
          </cell>
          <cell r="Q5704">
            <v>0.79166666666666663</v>
          </cell>
          <cell r="R5704">
            <v>14</v>
          </cell>
          <cell r="S5704">
            <v>19</v>
          </cell>
        </row>
        <row r="5705">
          <cell r="A5705" t="str">
            <v>All</v>
          </cell>
          <cell r="B5705" t="str">
            <v>PCT Ramp 2-1-1</v>
          </cell>
          <cell r="C5705" t="str">
            <v>S</v>
          </cell>
          <cell r="D5705">
            <v>39659</v>
          </cell>
          <cell r="E5705">
            <v>16</v>
          </cell>
          <cell r="F5705">
            <v>0.19733059999999999</v>
          </cell>
          <cell r="G5705">
            <v>0.54228869999999996</v>
          </cell>
          <cell r="H5705">
            <v>89.625900000000001</v>
          </cell>
          <cell r="I5705">
            <v>6.6203E-3</v>
          </cell>
          <cell r="J5705">
            <v>22</v>
          </cell>
          <cell r="K5705">
            <v>0.2406845</v>
          </cell>
          <cell r="L5705">
            <v>0.30229020000000001</v>
          </cell>
          <cell r="M5705">
            <v>0.34495809999999999</v>
          </cell>
          <cell r="N5705">
            <v>0.38762609999999997</v>
          </cell>
          <cell r="O5705">
            <v>0.44923180000000001</v>
          </cell>
          <cell r="P5705">
            <v>0.58333333333333337</v>
          </cell>
          <cell r="Q5705">
            <v>0.79166666666666663</v>
          </cell>
          <cell r="R5705">
            <v>14</v>
          </cell>
          <cell r="S5705">
            <v>19</v>
          </cell>
        </row>
        <row r="5706">
          <cell r="A5706" t="str">
            <v>All</v>
          </cell>
          <cell r="B5706" t="str">
            <v>PCT Ramp 2-1-1</v>
          </cell>
          <cell r="C5706" t="str">
            <v>S</v>
          </cell>
          <cell r="D5706">
            <v>39659</v>
          </cell>
          <cell r="E5706">
            <v>17</v>
          </cell>
          <cell r="F5706">
            <v>0.25594309999999998</v>
          </cell>
          <cell r="G5706">
            <v>0.6832802</v>
          </cell>
          <cell r="H5706">
            <v>89.9161</v>
          </cell>
          <cell r="I5706">
            <v>6.6242000000000002E-3</v>
          </cell>
          <cell r="J5706">
            <v>22</v>
          </cell>
          <cell r="K5706">
            <v>0.32303290000000001</v>
          </cell>
          <cell r="L5706">
            <v>0.38465660000000002</v>
          </cell>
          <cell r="M5706">
            <v>0.42733710000000003</v>
          </cell>
          <cell r="N5706">
            <v>0.47001749999999998</v>
          </cell>
          <cell r="O5706">
            <v>0.53164120000000004</v>
          </cell>
          <cell r="P5706">
            <v>0.58333333333333337</v>
          </cell>
          <cell r="Q5706">
            <v>0.79166666666666663</v>
          </cell>
          <cell r="R5706">
            <v>14</v>
          </cell>
          <cell r="S5706">
            <v>19</v>
          </cell>
        </row>
        <row r="5707">
          <cell r="A5707" t="str">
            <v>All</v>
          </cell>
          <cell r="B5707" t="str">
            <v>PCT Ramp 2-1-1</v>
          </cell>
          <cell r="C5707" t="str">
            <v>S</v>
          </cell>
          <cell r="D5707">
            <v>39659</v>
          </cell>
          <cell r="E5707">
            <v>18</v>
          </cell>
          <cell r="F5707">
            <v>0.33871760000000001</v>
          </cell>
          <cell r="G5707">
            <v>0.82568319999999995</v>
          </cell>
          <cell r="H5707">
            <v>89.832099999999997</v>
          </cell>
          <cell r="I5707">
            <v>6.6289000000000001E-3</v>
          </cell>
          <cell r="J5707">
            <v>22</v>
          </cell>
          <cell r="K5707">
            <v>0.38262449999999998</v>
          </cell>
          <cell r="L5707">
            <v>0.4442701</v>
          </cell>
          <cell r="M5707">
            <v>0.4869657</v>
          </cell>
          <cell r="N5707">
            <v>0.52966120000000005</v>
          </cell>
          <cell r="O5707">
            <v>0.59130689999999997</v>
          </cell>
          <cell r="P5707">
            <v>0.58333333333333337</v>
          </cell>
          <cell r="Q5707">
            <v>0.79166666666666663</v>
          </cell>
          <cell r="R5707">
            <v>14</v>
          </cell>
          <cell r="S5707">
            <v>19</v>
          </cell>
        </row>
        <row r="5708">
          <cell r="A5708" t="str">
            <v>All</v>
          </cell>
          <cell r="B5708" t="str">
            <v>PCT Ramp 2-1-1</v>
          </cell>
          <cell r="C5708" t="str">
            <v>S</v>
          </cell>
          <cell r="D5708">
            <v>39659</v>
          </cell>
          <cell r="E5708">
            <v>19</v>
          </cell>
          <cell r="F5708">
            <v>0.83941449999999995</v>
          </cell>
          <cell r="G5708">
            <v>0.8446456</v>
          </cell>
          <cell r="H5708">
            <v>88.622299999999996</v>
          </cell>
          <cell r="I5708">
            <v>6.6759000000000002E-3</v>
          </cell>
          <cell r="J5708">
            <v>22</v>
          </cell>
          <cell r="K5708">
            <v>-9.9479700000000004E-2</v>
          </cell>
          <cell r="L5708">
            <v>-3.7615799999999998E-2</v>
          </cell>
          <cell r="M5708">
            <v>5.2310000000000004E-3</v>
          </cell>
          <cell r="N5708">
            <v>4.8077799999999997E-2</v>
          </cell>
          <cell r="O5708">
            <v>0.10994180000000001</v>
          </cell>
          <cell r="P5708">
            <v>0.58333333333333337</v>
          </cell>
          <cell r="Q5708">
            <v>0.79166666666666663</v>
          </cell>
          <cell r="R5708">
            <v>14</v>
          </cell>
          <cell r="S5708">
            <v>19</v>
          </cell>
        </row>
        <row r="5709">
          <cell r="A5709" t="str">
            <v>All</v>
          </cell>
          <cell r="B5709" t="str">
            <v>PCT Ramp 2-1-1</v>
          </cell>
          <cell r="C5709" t="str">
            <v>S</v>
          </cell>
          <cell r="D5709">
            <v>39659</v>
          </cell>
          <cell r="E5709">
            <v>20</v>
          </cell>
          <cell r="F5709">
            <v>0.78745129999999997</v>
          </cell>
          <cell r="G5709">
            <v>0.66545310000000002</v>
          </cell>
          <cell r="H5709">
            <v>84.702600000000004</v>
          </cell>
          <cell r="I5709">
            <v>6.6626999999999997E-3</v>
          </cell>
          <cell r="J5709">
            <v>22</v>
          </cell>
          <cell r="K5709">
            <v>-0.22660540000000001</v>
          </cell>
          <cell r="L5709">
            <v>-0.16480259999999999</v>
          </cell>
          <cell r="M5709">
            <v>-0.1219983</v>
          </cell>
          <cell r="N5709">
            <v>-7.9193899999999998E-2</v>
          </cell>
          <cell r="O5709">
            <v>-1.73911E-2</v>
          </cell>
          <cell r="P5709">
            <v>0.58333333333333337</v>
          </cell>
          <cell r="Q5709">
            <v>0.79166666666666663</v>
          </cell>
          <cell r="R5709">
            <v>14</v>
          </cell>
          <cell r="S5709">
            <v>19</v>
          </cell>
        </row>
        <row r="5710">
          <cell r="A5710" t="str">
            <v>All</v>
          </cell>
          <cell r="B5710" t="str">
            <v>PCT Ramp 2-1-1</v>
          </cell>
          <cell r="C5710" t="str">
            <v>S</v>
          </cell>
          <cell r="D5710">
            <v>39659</v>
          </cell>
          <cell r="E5710">
            <v>21</v>
          </cell>
          <cell r="F5710">
            <v>0.66859409999999997</v>
          </cell>
          <cell r="G5710">
            <v>0.42887009999999998</v>
          </cell>
          <cell r="H5710">
            <v>79.576700000000002</v>
          </cell>
          <cell r="I5710">
            <v>6.5795000000000003E-3</v>
          </cell>
          <cell r="J5710">
            <v>22</v>
          </cell>
          <cell r="K5710">
            <v>-0.34367619999999999</v>
          </cell>
          <cell r="L5710">
            <v>-0.28226040000000002</v>
          </cell>
          <cell r="M5710">
            <v>-0.23972399999999999</v>
          </cell>
          <cell r="N5710">
            <v>-0.19718759999999999</v>
          </cell>
          <cell r="O5710">
            <v>-0.1357718</v>
          </cell>
          <cell r="P5710">
            <v>0.58333333333333337</v>
          </cell>
          <cell r="Q5710">
            <v>0.79166666666666663</v>
          </cell>
          <cell r="R5710">
            <v>14</v>
          </cell>
          <cell r="S5710">
            <v>19</v>
          </cell>
        </row>
        <row r="5711">
          <cell r="A5711" t="str">
            <v>All</v>
          </cell>
          <cell r="B5711" t="str">
            <v>PCT Ramp 2-1-1</v>
          </cell>
          <cell r="C5711" t="str">
            <v>S</v>
          </cell>
          <cell r="D5711">
            <v>39659</v>
          </cell>
          <cell r="E5711">
            <v>22</v>
          </cell>
          <cell r="F5711">
            <v>0.46422980000000003</v>
          </cell>
          <cell r="G5711">
            <v>0.26858949999999998</v>
          </cell>
          <cell r="H5711">
            <v>74.118700000000004</v>
          </cell>
          <cell r="I5711">
            <v>6.5577999999999999E-3</v>
          </cell>
          <cell r="J5711">
            <v>22</v>
          </cell>
          <cell r="K5711">
            <v>-0.29942039999999998</v>
          </cell>
          <cell r="L5711">
            <v>-0.23810629999999999</v>
          </cell>
          <cell r="M5711">
            <v>-0.19564029999999999</v>
          </cell>
          <cell r="N5711">
            <v>-0.15317439999999999</v>
          </cell>
          <cell r="O5711">
            <v>-9.1860300000000006E-2</v>
          </cell>
          <cell r="P5711">
            <v>0.58333333333333337</v>
          </cell>
          <cell r="Q5711">
            <v>0.79166666666666663</v>
          </cell>
          <cell r="R5711">
            <v>14</v>
          </cell>
          <cell r="S5711">
            <v>19</v>
          </cell>
        </row>
        <row r="5712">
          <cell r="A5712" t="str">
            <v>All</v>
          </cell>
          <cell r="B5712" t="str">
            <v>PCT Ramp 2-1-1</v>
          </cell>
          <cell r="C5712" t="str">
            <v>S</v>
          </cell>
          <cell r="D5712">
            <v>39659</v>
          </cell>
          <cell r="E5712">
            <v>23</v>
          </cell>
          <cell r="F5712">
            <v>0.2413872</v>
          </cell>
          <cell r="G5712">
            <v>0.1788479</v>
          </cell>
          <cell r="H5712">
            <v>71.286600000000007</v>
          </cell>
          <cell r="I5712">
            <v>6.5252000000000001E-3</v>
          </cell>
          <cell r="J5712">
            <v>22</v>
          </cell>
          <cell r="K5712">
            <v>-0.1660616</v>
          </cell>
          <cell r="L5712">
            <v>-0.1048998</v>
          </cell>
          <cell r="M5712">
            <v>-6.2539300000000006E-2</v>
          </cell>
          <cell r="N5712">
            <v>-2.01788E-2</v>
          </cell>
          <cell r="O5712">
            <v>4.0982999999999999E-2</v>
          </cell>
          <cell r="P5712">
            <v>0.58333333333333337</v>
          </cell>
          <cell r="Q5712">
            <v>0.79166666666666663</v>
          </cell>
          <cell r="R5712">
            <v>14</v>
          </cell>
          <cell r="S5712">
            <v>19</v>
          </cell>
        </row>
        <row r="5713">
          <cell r="A5713" t="str">
            <v>All</v>
          </cell>
          <cell r="B5713" t="str">
            <v>PCT Ramp 2-1-1</v>
          </cell>
          <cell r="C5713" t="str">
            <v>S</v>
          </cell>
          <cell r="D5713">
            <v>39659</v>
          </cell>
          <cell r="E5713">
            <v>24</v>
          </cell>
          <cell r="F5713">
            <v>4.8484600000000003E-2</v>
          </cell>
          <cell r="G5713">
            <v>0.1222369</v>
          </cell>
          <cell r="H5713">
            <v>69.744600000000005</v>
          </cell>
          <cell r="I5713">
            <v>6.5161000000000004E-3</v>
          </cell>
          <cell r="J5713">
            <v>22</v>
          </cell>
          <cell r="K5713">
            <v>-2.9697600000000001E-2</v>
          </cell>
          <cell r="L5713">
            <v>3.1421400000000002E-2</v>
          </cell>
          <cell r="M5713">
            <v>7.3752300000000007E-2</v>
          </cell>
          <cell r="N5713">
            <v>0.11608309999999999</v>
          </cell>
          <cell r="O5713">
            <v>0.1772022</v>
          </cell>
          <cell r="P5713">
            <v>0.58333333333333337</v>
          </cell>
          <cell r="Q5713">
            <v>0.79166666666666663</v>
          </cell>
          <cell r="R5713">
            <v>14</v>
          </cell>
          <cell r="S5713">
            <v>19</v>
          </cell>
        </row>
        <row r="5714">
          <cell r="A5714" t="str">
            <v>All</v>
          </cell>
          <cell r="B5714" t="str">
            <v>PCT Ramp 2-1-1</v>
          </cell>
          <cell r="C5714" t="str">
            <v>S</v>
          </cell>
          <cell r="D5714">
            <v>39665</v>
          </cell>
          <cell r="E5714">
            <v>1</v>
          </cell>
          <cell r="F5714">
            <v>7.0724999999999996E-2</v>
          </cell>
          <cell r="G5714">
            <v>8.3238000000000006E-2</v>
          </cell>
          <cell r="H5714">
            <v>66.988</v>
          </cell>
          <cell r="I5714">
            <v>6.2303999999999997E-3</v>
          </cell>
          <cell r="J5714">
            <v>22</v>
          </cell>
          <cell r="K5714">
            <v>-8.8643299999999994E-2</v>
          </cell>
          <cell r="L5714">
            <v>-2.88793E-2</v>
          </cell>
          <cell r="M5714">
            <v>1.2513E-2</v>
          </cell>
          <cell r="N5714">
            <v>5.3905399999999999E-2</v>
          </cell>
          <cell r="O5714">
            <v>0.1136694</v>
          </cell>
          <cell r="P5714">
            <v>0.58333333333333337</v>
          </cell>
          <cell r="Q5714">
            <v>0.75</v>
          </cell>
          <cell r="R5714">
            <v>14</v>
          </cell>
          <cell r="S5714">
            <v>18</v>
          </cell>
        </row>
        <row r="5715">
          <cell r="A5715" t="str">
            <v>All</v>
          </cell>
          <cell r="B5715" t="str">
            <v>PCT Ramp 2-1-1</v>
          </cell>
          <cell r="C5715" t="str">
            <v>S</v>
          </cell>
          <cell r="D5715">
            <v>39665</v>
          </cell>
          <cell r="E5715">
            <v>2</v>
          </cell>
          <cell r="F5715">
            <v>7.8836400000000001E-2</v>
          </cell>
          <cell r="G5715">
            <v>7.2700699999999993E-2</v>
          </cell>
          <cell r="H5715">
            <v>65.488</v>
          </cell>
          <cell r="I5715">
            <v>6.2287999999999996E-3</v>
          </cell>
          <cell r="J5715">
            <v>22</v>
          </cell>
          <cell r="K5715">
            <v>-0.1072796</v>
          </cell>
          <cell r="L5715">
            <v>-4.75229E-2</v>
          </cell>
          <cell r="M5715">
            <v>-6.1355999999999997E-3</v>
          </cell>
          <cell r="N5715">
            <v>3.5251600000000001E-2</v>
          </cell>
          <cell r="O5715">
            <v>9.5008300000000004E-2</v>
          </cell>
          <cell r="P5715">
            <v>0.58333333333333337</v>
          </cell>
          <cell r="Q5715">
            <v>0.75</v>
          </cell>
          <cell r="R5715">
            <v>14</v>
          </cell>
          <cell r="S5715">
            <v>18</v>
          </cell>
        </row>
        <row r="5716">
          <cell r="A5716" t="str">
            <v>All</v>
          </cell>
          <cell r="B5716" t="str">
            <v>PCT Ramp 2-1-1</v>
          </cell>
          <cell r="C5716" t="str">
            <v>S</v>
          </cell>
          <cell r="D5716">
            <v>39665</v>
          </cell>
          <cell r="E5716">
            <v>3</v>
          </cell>
          <cell r="F5716">
            <v>5.40712E-2</v>
          </cell>
          <cell r="G5716">
            <v>6.8600099999999997E-2</v>
          </cell>
          <cell r="H5716">
            <v>64.016499999999994</v>
          </cell>
          <cell r="I5716">
            <v>6.2268000000000002E-3</v>
          </cell>
          <cell r="J5716">
            <v>22</v>
          </cell>
          <cell r="K5716">
            <v>-8.6598499999999995E-2</v>
          </cell>
          <cell r="L5716">
            <v>-2.68516E-2</v>
          </cell>
          <cell r="M5716">
            <v>1.4529E-2</v>
          </cell>
          <cell r="N5716">
            <v>5.5909500000000001E-2</v>
          </cell>
          <cell r="O5716">
            <v>0.11565640000000001</v>
          </cell>
          <cell r="P5716">
            <v>0.58333333333333337</v>
          </cell>
          <cell r="Q5716">
            <v>0.75</v>
          </cell>
          <cell r="R5716">
            <v>14</v>
          </cell>
          <cell r="S5716">
            <v>18</v>
          </cell>
        </row>
        <row r="5717">
          <cell r="A5717" t="str">
            <v>All</v>
          </cell>
          <cell r="B5717" t="str">
            <v>PCT Ramp 2-1-1</v>
          </cell>
          <cell r="C5717" t="str">
            <v>S</v>
          </cell>
          <cell r="D5717">
            <v>39665</v>
          </cell>
          <cell r="E5717">
            <v>4</v>
          </cell>
          <cell r="F5717">
            <v>5.2403199999999997E-2</v>
          </cell>
          <cell r="G5717">
            <v>6.5104899999999993E-2</v>
          </cell>
          <cell r="H5717">
            <v>63.016500000000001</v>
          </cell>
          <cell r="I5717">
            <v>6.2256000000000004E-3</v>
          </cell>
          <cell r="J5717">
            <v>22</v>
          </cell>
          <cell r="K5717">
            <v>-8.8415800000000003E-2</v>
          </cell>
          <cell r="L5717">
            <v>-2.8674700000000001E-2</v>
          </cell>
          <cell r="M5717">
            <v>1.27017E-2</v>
          </cell>
          <cell r="N5717">
            <v>5.4078099999999997E-2</v>
          </cell>
          <cell r="O5717">
            <v>0.1138192</v>
          </cell>
          <cell r="P5717">
            <v>0.58333333333333337</v>
          </cell>
          <cell r="Q5717">
            <v>0.75</v>
          </cell>
          <cell r="R5717">
            <v>14</v>
          </cell>
          <cell r="S5717">
            <v>18</v>
          </cell>
        </row>
        <row r="5718">
          <cell r="A5718" t="str">
            <v>All</v>
          </cell>
          <cell r="B5718" t="str">
            <v>PCT Ramp 2-1-1</v>
          </cell>
          <cell r="C5718" t="str">
            <v>S</v>
          </cell>
          <cell r="D5718">
            <v>39665</v>
          </cell>
          <cell r="E5718">
            <v>5</v>
          </cell>
          <cell r="F5718">
            <v>5.2420899999999999E-2</v>
          </cell>
          <cell r="G5718">
            <v>6.3334699999999994E-2</v>
          </cell>
          <cell r="H5718">
            <v>61.130200000000002</v>
          </cell>
          <cell r="I5718">
            <v>6.2246999999999997E-3</v>
          </cell>
          <cell r="J5718">
            <v>22</v>
          </cell>
          <cell r="K5718">
            <v>-9.0196299999999993E-2</v>
          </cell>
          <cell r="L5718">
            <v>-3.0459699999999999E-2</v>
          </cell>
          <cell r="M5718">
            <v>1.09137E-2</v>
          </cell>
          <cell r="N5718">
            <v>5.2287100000000003E-2</v>
          </cell>
          <cell r="O5718">
            <v>0.11202380000000001</v>
          </cell>
          <cell r="P5718">
            <v>0.58333333333333337</v>
          </cell>
          <cell r="Q5718">
            <v>0.75</v>
          </cell>
          <cell r="R5718">
            <v>14</v>
          </cell>
          <cell r="S5718">
            <v>18</v>
          </cell>
        </row>
        <row r="5719">
          <cell r="A5719" t="str">
            <v>All</v>
          </cell>
          <cell r="B5719" t="str">
            <v>PCT Ramp 2-1-1</v>
          </cell>
          <cell r="C5719" t="str">
            <v>S</v>
          </cell>
          <cell r="D5719">
            <v>39665</v>
          </cell>
          <cell r="E5719">
            <v>6</v>
          </cell>
          <cell r="F5719">
            <v>4.6081299999999999E-2</v>
          </cell>
          <cell r="G5719">
            <v>6.4356200000000002E-2</v>
          </cell>
          <cell r="H5719">
            <v>60.187100000000001</v>
          </cell>
          <cell r="I5719">
            <v>6.2242E-3</v>
          </cell>
          <cell r="J5719">
            <v>22</v>
          </cell>
          <cell r="K5719">
            <v>-8.2831000000000002E-2</v>
          </cell>
          <cell r="L5719">
            <v>-2.3096800000000001E-2</v>
          </cell>
          <cell r="M5719">
            <v>1.82749E-2</v>
          </cell>
          <cell r="N5719">
            <v>5.9646600000000001E-2</v>
          </cell>
          <cell r="O5719">
            <v>0.11938070000000001</v>
          </cell>
          <cell r="P5719">
            <v>0.58333333333333337</v>
          </cell>
          <cell r="Q5719">
            <v>0.75</v>
          </cell>
          <cell r="R5719">
            <v>14</v>
          </cell>
          <cell r="S5719">
            <v>18</v>
          </cell>
        </row>
        <row r="5720">
          <cell r="A5720" t="str">
            <v>All</v>
          </cell>
          <cell r="B5720" t="str">
            <v>PCT Ramp 2-1-1</v>
          </cell>
          <cell r="C5720" t="str">
            <v>S</v>
          </cell>
          <cell r="D5720">
            <v>39665</v>
          </cell>
          <cell r="E5720">
            <v>7</v>
          </cell>
          <cell r="F5720">
            <v>5.81536E-2</v>
          </cell>
          <cell r="G5720">
            <v>7.23216E-2</v>
          </cell>
          <cell r="H5720">
            <v>59.715600000000002</v>
          </cell>
          <cell r="I5720">
            <v>6.2239000000000001E-3</v>
          </cell>
          <cell r="J5720">
            <v>22</v>
          </cell>
          <cell r="K5720">
            <v>-8.6935499999999999E-2</v>
          </cell>
          <cell r="L5720">
            <v>-2.72027E-2</v>
          </cell>
          <cell r="M5720">
            <v>1.4168E-2</v>
          </cell>
          <cell r="N5720">
            <v>5.5538700000000003E-2</v>
          </cell>
          <cell r="O5720">
            <v>0.1152715</v>
          </cell>
          <cell r="P5720">
            <v>0.58333333333333337</v>
          </cell>
          <cell r="Q5720">
            <v>0.75</v>
          </cell>
          <cell r="R5720">
            <v>14</v>
          </cell>
          <cell r="S5720">
            <v>18</v>
          </cell>
        </row>
        <row r="5721">
          <cell r="A5721" t="str">
            <v>All</v>
          </cell>
          <cell r="B5721" t="str">
            <v>PCT Ramp 2-1-1</v>
          </cell>
          <cell r="C5721" t="str">
            <v>S</v>
          </cell>
          <cell r="D5721">
            <v>39665</v>
          </cell>
          <cell r="E5721">
            <v>8</v>
          </cell>
          <cell r="F5721">
            <v>5.1596900000000001E-2</v>
          </cell>
          <cell r="G5721">
            <v>6.5866300000000003E-2</v>
          </cell>
          <cell r="H5721">
            <v>60.744</v>
          </cell>
          <cell r="I5721">
            <v>6.2246999999999997E-3</v>
          </cell>
          <cell r="J5721">
            <v>22</v>
          </cell>
          <cell r="K5721">
            <v>-8.6840899999999999E-2</v>
          </cell>
          <cell r="L5721">
            <v>-2.7104099999999999E-2</v>
          </cell>
          <cell r="M5721">
            <v>1.4269499999999999E-2</v>
          </cell>
          <cell r="N5721">
            <v>5.5642999999999998E-2</v>
          </cell>
          <cell r="O5721">
            <v>0.1153798</v>
          </cell>
          <cell r="P5721">
            <v>0.58333333333333337</v>
          </cell>
          <cell r="Q5721">
            <v>0.75</v>
          </cell>
          <cell r="R5721">
            <v>14</v>
          </cell>
          <cell r="S5721">
            <v>18</v>
          </cell>
        </row>
        <row r="5722">
          <cell r="A5722" t="str">
            <v>All</v>
          </cell>
          <cell r="B5722" t="str">
            <v>PCT Ramp 2-1-1</v>
          </cell>
          <cell r="C5722" t="str">
            <v>S</v>
          </cell>
          <cell r="D5722">
            <v>39665</v>
          </cell>
          <cell r="E5722">
            <v>9</v>
          </cell>
          <cell r="F5722">
            <v>5.6958099999999998E-2</v>
          </cell>
          <cell r="G5722">
            <v>6.5237400000000001E-2</v>
          </cell>
          <cell r="H5722">
            <v>63.687100000000001</v>
          </cell>
          <cell r="I5722">
            <v>6.2271000000000002E-3</v>
          </cell>
          <cell r="J5722">
            <v>22</v>
          </cell>
          <cell r="K5722">
            <v>-9.2850600000000005E-2</v>
          </cell>
          <cell r="L5722">
            <v>-3.3102199999999998E-2</v>
          </cell>
          <cell r="M5722">
            <v>8.2792999999999999E-3</v>
          </cell>
          <cell r="N5722">
            <v>4.9660900000000001E-2</v>
          </cell>
          <cell r="O5722">
            <v>0.1094092</v>
          </cell>
          <cell r="P5722">
            <v>0.58333333333333337</v>
          </cell>
          <cell r="Q5722">
            <v>0.75</v>
          </cell>
          <cell r="R5722">
            <v>14</v>
          </cell>
          <cell r="S5722">
            <v>18</v>
          </cell>
        </row>
        <row r="5723">
          <cell r="A5723" t="str">
            <v>All</v>
          </cell>
          <cell r="B5723" t="str">
            <v>PCT Ramp 2-1-1</v>
          </cell>
          <cell r="C5723" t="str">
            <v>S</v>
          </cell>
          <cell r="D5723">
            <v>39665</v>
          </cell>
          <cell r="E5723">
            <v>10</v>
          </cell>
          <cell r="F5723">
            <v>5.7106499999999998E-2</v>
          </cell>
          <cell r="G5723">
            <v>6.7836400000000005E-2</v>
          </cell>
          <cell r="H5723">
            <v>67.601799999999997</v>
          </cell>
          <cell r="I5723">
            <v>6.2323999999999999E-3</v>
          </cell>
          <cell r="J5723">
            <v>22</v>
          </cell>
          <cell r="K5723">
            <v>-9.0442800000000004E-2</v>
          </cell>
          <cell r="L5723">
            <v>-3.0669200000000001E-2</v>
          </cell>
          <cell r="M5723">
            <v>1.0729900000000001E-2</v>
          </cell>
          <cell r="N5723">
            <v>5.2128899999999999E-2</v>
          </cell>
          <cell r="O5723">
            <v>0.1119026</v>
          </cell>
          <cell r="P5723">
            <v>0.58333333333333337</v>
          </cell>
          <cell r="Q5723">
            <v>0.75</v>
          </cell>
          <cell r="R5723">
            <v>14</v>
          </cell>
          <cell r="S5723">
            <v>18</v>
          </cell>
        </row>
        <row r="5724">
          <cell r="A5724" t="str">
            <v>All</v>
          </cell>
          <cell r="B5724" t="str">
            <v>PCT Ramp 2-1-1</v>
          </cell>
          <cell r="C5724" t="str">
            <v>S</v>
          </cell>
          <cell r="D5724">
            <v>39665</v>
          </cell>
          <cell r="E5724">
            <v>11</v>
          </cell>
          <cell r="F5724">
            <v>6.0740299999999997E-2</v>
          </cell>
          <cell r="G5724">
            <v>6.6309900000000005E-2</v>
          </cell>
          <cell r="H5724">
            <v>71.601799999999997</v>
          </cell>
          <cell r="I5724">
            <v>6.2525999999999997E-3</v>
          </cell>
          <cell r="J5724">
            <v>22</v>
          </cell>
          <cell r="K5724">
            <v>-9.57673E-2</v>
          </cell>
          <cell r="L5724">
            <v>-3.5896699999999997E-2</v>
          </cell>
          <cell r="M5724">
            <v>5.5694999999999998E-3</v>
          </cell>
          <cell r="N5724">
            <v>4.70357E-2</v>
          </cell>
          <cell r="O5724">
            <v>0.1069063</v>
          </cell>
          <cell r="P5724">
            <v>0.58333333333333337</v>
          </cell>
          <cell r="Q5724">
            <v>0.75</v>
          </cell>
          <cell r="R5724">
            <v>14</v>
          </cell>
          <cell r="S5724">
            <v>18</v>
          </cell>
        </row>
        <row r="5725">
          <cell r="A5725" t="str">
            <v>All</v>
          </cell>
          <cell r="B5725" t="str">
            <v>PCT Ramp 2-1-1</v>
          </cell>
          <cell r="C5725" t="str">
            <v>S</v>
          </cell>
          <cell r="D5725">
            <v>39665</v>
          </cell>
          <cell r="E5725">
            <v>12</v>
          </cell>
          <cell r="F5725">
            <v>7.1011699999999997E-2</v>
          </cell>
          <cell r="G5725">
            <v>8.9314299999999999E-2</v>
          </cell>
          <cell r="H5725">
            <v>75.658699999999996</v>
          </cell>
          <cell r="I5725">
            <v>6.2597E-3</v>
          </cell>
          <cell r="J5725">
            <v>22</v>
          </cell>
          <cell r="K5725">
            <v>-8.3091399999999996E-2</v>
          </cell>
          <cell r="L5725">
            <v>-2.3186999999999999E-2</v>
          </cell>
          <cell r="M5725">
            <v>1.8302599999999999E-2</v>
          </cell>
          <cell r="N5725">
            <v>5.97923E-2</v>
          </cell>
          <cell r="O5725">
            <v>0.1196967</v>
          </cell>
          <cell r="P5725">
            <v>0.58333333333333337</v>
          </cell>
          <cell r="Q5725">
            <v>0.75</v>
          </cell>
          <cell r="R5725">
            <v>14</v>
          </cell>
          <cell r="S5725">
            <v>18</v>
          </cell>
        </row>
        <row r="5726">
          <cell r="A5726" t="str">
            <v>All</v>
          </cell>
          <cell r="B5726" t="str">
            <v>PCT Ramp 2-1-1</v>
          </cell>
          <cell r="C5726" t="str">
            <v>S</v>
          </cell>
          <cell r="D5726">
            <v>39665</v>
          </cell>
          <cell r="E5726">
            <v>13</v>
          </cell>
          <cell r="F5726">
            <v>0.10868460000000001</v>
          </cell>
          <cell r="G5726">
            <v>0.13324530000000001</v>
          </cell>
          <cell r="H5726">
            <v>79.329300000000003</v>
          </cell>
          <cell r="I5726">
            <v>6.3087000000000004E-3</v>
          </cell>
          <cell r="J5726">
            <v>22</v>
          </cell>
          <cell r="K5726">
            <v>-7.7229500000000006E-2</v>
          </cell>
          <cell r="L5726">
            <v>-1.7090999999999999E-2</v>
          </cell>
          <cell r="M5726">
            <v>2.4560700000000001E-2</v>
          </cell>
          <cell r="N5726">
            <v>6.6212400000000005E-2</v>
          </cell>
          <cell r="O5726">
            <v>0.12635080000000001</v>
          </cell>
          <cell r="P5726">
            <v>0.58333333333333337</v>
          </cell>
          <cell r="Q5726">
            <v>0.75</v>
          </cell>
          <cell r="R5726">
            <v>14</v>
          </cell>
          <cell r="S5726">
            <v>18</v>
          </cell>
        </row>
        <row r="5727">
          <cell r="A5727" t="str">
            <v>All</v>
          </cell>
          <cell r="B5727" t="str">
            <v>PCT Ramp 2-1-1</v>
          </cell>
          <cell r="C5727" t="str">
            <v>S</v>
          </cell>
          <cell r="D5727">
            <v>39665</v>
          </cell>
          <cell r="E5727">
            <v>14</v>
          </cell>
          <cell r="F5727">
            <v>0.18706909999999999</v>
          </cell>
          <cell r="G5727">
            <v>0.17327090000000001</v>
          </cell>
          <cell r="H5727">
            <v>82.357799999999997</v>
          </cell>
          <cell r="I5727">
            <v>6.3147999999999998E-3</v>
          </cell>
          <cell r="J5727">
            <v>22</v>
          </cell>
          <cell r="K5727">
            <v>-0.1156378</v>
          </cell>
          <cell r="L5727">
            <v>-5.5470100000000001E-2</v>
          </cell>
          <cell r="M5727">
            <v>-1.37982E-2</v>
          </cell>
          <cell r="N5727">
            <v>2.7873700000000001E-2</v>
          </cell>
          <cell r="O5727">
            <v>8.8041300000000003E-2</v>
          </cell>
          <cell r="P5727">
            <v>0.58333333333333337</v>
          </cell>
          <cell r="Q5727">
            <v>0.75</v>
          </cell>
          <cell r="R5727">
            <v>14</v>
          </cell>
          <cell r="S5727">
            <v>18</v>
          </cell>
        </row>
        <row r="5728">
          <cell r="A5728" t="str">
            <v>All</v>
          </cell>
          <cell r="B5728" t="str">
            <v>PCT Ramp 2-1-1</v>
          </cell>
          <cell r="C5728" t="str">
            <v>S</v>
          </cell>
          <cell r="D5728">
            <v>39665</v>
          </cell>
          <cell r="E5728">
            <v>15</v>
          </cell>
          <cell r="F5728">
            <v>0.1070847</v>
          </cell>
          <cell r="G5728">
            <v>0.26482610000000001</v>
          </cell>
          <cell r="H5728">
            <v>84.971599999999995</v>
          </cell>
          <cell r="I5728">
            <v>6.3905000000000003E-3</v>
          </cell>
          <cell r="J5728">
            <v>22</v>
          </cell>
          <cell r="K5728">
            <v>5.5293099999999998E-2</v>
          </cell>
          <cell r="L5728">
            <v>0.1158204</v>
          </cell>
          <cell r="M5728">
            <v>0.1577414</v>
          </cell>
          <cell r="N5728">
            <v>0.19966239999999999</v>
          </cell>
          <cell r="O5728">
            <v>0.26018970000000002</v>
          </cell>
          <cell r="P5728">
            <v>0.58333333333333337</v>
          </cell>
          <cell r="Q5728">
            <v>0.75</v>
          </cell>
          <cell r="R5728">
            <v>14</v>
          </cell>
          <cell r="S5728">
            <v>18</v>
          </cell>
        </row>
        <row r="5729">
          <cell r="A5729" t="str">
            <v>All</v>
          </cell>
          <cell r="B5729" t="str">
            <v>PCT Ramp 2-1-1</v>
          </cell>
          <cell r="C5729" t="str">
            <v>S</v>
          </cell>
          <cell r="D5729">
            <v>39665</v>
          </cell>
          <cell r="E5729">
            <v>16</v>
          </cell>
          <cell r="F5729">
            <v>6.7529699999999998E-2</v>
          </cell>
          <cell r="G5729">
            <v>0.33961629999999998</v>
          </cell>
          <cell r="H5729">
            <v>86</v>
          </cell>
          <cell r="I5729">
            <v>6.3682000000000001E-3</v>
          </cell>
          <cell r="J5729">
            <v>22</v>
          </cell>
          <cell r="K5729">
            <v>0.1698173</v>
          </cell>
          <cell r="L5729">
            <v>0.23023879999999999</v>
          </cell>
          <cell r="M5729">
            <v>0.27208660000000001</v>
          </cell>
          <cell r="N5729">
            <v>0.3139344</v>
          </cell>
          <cell r="O5729">
            <v>0.37435600000000002</v>
          </cell>
          <cell r="P5729">
            <v>0.58333333333333337</v>
          </cell>
          <cell r="Q5729">
            <v>0.75</v>
          </cell>
          <cell r="R5729">
            <v>14</v>
          </cell>
          <cell r="S5729">
            <v>18</v>
          </cell>
        </row>
        <row r="5730">
          <cell r="A5730" t="str">
            <v>All</v>
          </cell>
          <cell r="B5730" t="str">
            <v>PCT Ramp 2-1-1</v>
          </cell>
          <cell r="C5730" t="str">
            <v>S</v>
          </cell>
          <cell r="D5730">
            <v>39665</v>
          </cell>
          <cell r="E5730">
            <v>17</v>
          </cell>
          <cell r="F5730">
            <v>0.16397320000000001</v>
          </cell>
          <cell r="G5730">
            <v>0.42903980000000003</v>
          </cell>
          <cell r="H5730">
            <v>86.943100000000001</v>
          </cell>
          <cell r="I5730">
            <v>6.3711000000000002E-3</v>
          </cell>
          <cell r="J5730">
            <v>22</v>
          </cell>
          <cell r="K5730">
            <v>0.1627739</v>
          </cell>
          <cell r="L5730">
            <v>0.2232092</v>
          </cell>
          <cell r="M5730">
            <v>0.26506659999999999</v>
          </cell>
          <cell r="N5730">
            <v>0.30692399999999997</v>
          </cell>
          <cell r="O5730">
            <v>0.3673593</v>
          </cell>
          <cell r="P5730">
            <v>0.58333333333333337</v>
          </cell>
          <cell r="Q5730">
            <v>0.75</v>
          </cell>
          <cell r="R5730">
            <v>14</v>
          </cell>
          <cell r="S5730">
            <v>18</v>
          </cell>
        </row>
        <row r="5731">
          <cell r="A5731" t="str">
            <v>All</v>
          </cell>
          <cell r="B5731" t="str">
            <v>PCT Ramp 2-1-1</v>
          </cell>
          <cell r="C5731" t="str">
            <v>S</v>
          </cell>
          <cell r="D5731">
            <v>39665</v>
          </cell>
          <cell r="E5731">
            <v>18</v>
          </cell>
          <cell r="F5731">
            <v>0.2011704</v>
          </cell>
          <cell r="G5731">
            <v>0.51261140000000005</v>
          </cell>
          <cell r="H5731">
            <v>86.914699999999996</v>
          </cell>
          <cell r="I5731">
            <v>6.3883999999999998E-3</v>
          </cell>
          <cell r="J5731">
            <v>22</v>
          </cell>
          <cell r="K5731">
            <v>0.20900969999999999</v>
          </cell>
          <cell r="L5731">
            <v>0.26952690000000001</v>
          </cell>
          <cell r="M5731">
            <v>0.31144100000000002</v>
          </cell>
          <cell r="N5731">
            <v>0.35335509999999998</v>
          </cell>
          <cell r="O5731">
            <v>0.41387230000000003</v>
          </cell>
          <cell r="P5731">
            <v>0.58333333333333337</v>
          </cell>
          <cell r="Q5731">
            <v>0.75</v>
          </cell>
          <cell r="R5731">
            <v>14</v>
          </cell>
          <cell r="S5731">
            <v>18</v>
          </cell>
        </row>
        <row r="5732">
          <cell r="A5732" t="str">
            <v>All</v>
          </cell>
          <cell r="B5732" t="str">
            <v>PCT Ramp 2-1-1</v>
          </cell>
          <cell r="C5732" t="str">
            <v>S</v>
          </cell>
          <cell r="D5732">
            <v>39665</v>
          </cell>
          <cell r="E5732">
            <v>19</v>
          </cell>
          <cell r="F5732">
            <v>0.93236379999999996</v>
          </cell>
          <cell r="G5732">
            <v>0.50528669999999998</v>
          </cell>
          <cell r="H5732">
            <v>85.073300000000003</v>
          </cell>
          <cell r="I5732">
            <v>6.3698000000000001E-3</v>
          </cell>
          <cell r="J5732">
            <v>22</v>
          </cell>
          <cell r="K5732">
            <v>-0.52935869999999996</v>
          </cell>
          <cell r="L5732">
            <v>-0.46892990000000001</v>
          </cell>
          <cell r="M5732">
            <v>-0.42707709999999999</v>
          </cell>
          <cell r="N5732">
            <v>-0.38522430000000002</v>
          </cell>
          <cell r="O5732">
            <v>-0.32479550000000001</v>
          </cell>
          <cell r="P5732">
            <v>0.58333333333333337</v>
          </cell>
          <cell r="Q5732">
            <v>0.75</v>
          </cell>
          <cell r="R5732">
            <v>14</v>
          </cell>
          <cell r="S5732">
            <v>18</v>
          </cell>
        </row>
        <row r="5733">
          <cell r="A5733" t="str">
            <v>All</v>
          </cell>
          <cell r="B5733" t="str">
            <v>PCT Ramp 2-1-1</v>
          </cell>
          <cell r="C5733" t="str">
            <v>S</v>
          </cell>
          <cell r="D5733">
            <v>39665</v>
          </cell>
          <cell r="E5733">
            <v>20</v>
          </cell>
          <cell r="F5733">
            <v>0.72707480000000002</v>
          </cell>
          <cell r="G5733">
            <v>0.38827469999999997</v>
          </cell>
          <cell r="H5733">
            <v>80.845799999999997</v>
          </cell>
          <cell r="I5733">
            <v>6.3001999999999997E-3</v>
          </cell>
          <cell r="J5733">
            <v>22</v>
          </cell>
          <cell r="K5733">
            <v>-0.44052170000000002</v>
          </cell>
          <cell r="L5733">
            <v>-0.38042379999999998</v>
          </cell>
          <cell r="M5733">
            <v>-0.33880009999999999</v>
          </cell>
          <cell r="N5733">
            <v>-0.29717650000000001</v>
          </cell>
          <cell r="O5733">
            <v>-0.2370785</v>
          </cell>
          <cell r="P5733">
            <v>0.58333333333333337</v>
          </cell>
          <cell r="Q5733">
            <v>0.75</v>
          </cell>
          <cell r="R5733">
            <v>14</v>
          </cell>
          <cell r="S5733">
            <v>18</v>
          </cell>
        </row>
        <row r="5734">
          <cell r="A5734" t="str">
            <v>All</v>
          </cell>
          <cell r="B5734" t="str">
            <v>PCT Ramp 2-1-1</v>
          </cell>
          <cell r="C5734" t="str">
            <v>S</v>
          </cell>
          <cell r="D5734">
            <v>39665</v>
          </cell>
          <cell r="E5734">
            <v>21</v>
          </cell>
          <cell r="F5734">
            <v>0.51386399999999999</v>
          </cell>
          <cell r="G5734">
            <v>0.2305741</v>
          </cell>
          <cell r="H5734">
            <v>75.431100000000001</v>
          </cell>
          <cell r="I5734">
            <v>6.2500000000000003E-3</v>
          </cell>
          <cell r="J5734">
            <v>22</v>
          </cell>
          <cell r="K5734">
            <v>-0.3846058</v>
          </cell>
          <cell r="L5734">
            <v>-0.32474760000000003</v>
          </cell>
          <cell r="M5734">
            <v>-0.28328999999999999</v>
          </cell>
          <cell r="N5734">
            <v>-0.2418324</v>
          </cell>
          <cell r="O5734">
            <v>-0.1819741</v>
          </cell>
          <cell r="P5734">
            <v>0.58333333333333337</v>
          </cell>
          <cell r="Q5734">
            <v>0.75</v>
          </cell>
          <cell r="R5734">
            <v>14</v>
          </cell>
          <cell r="S5734">
            <v>18</v>
          </cell>
        </row>
        <row r="5735">
          <cell r="A5735" t="str">
            <v>All</v>
          </cell>
          <cell r="B5735" t="str">
            <v>PCT Ramp 2-1-1</v>
          </cell>
          <cell r="C5735" t="str">
            <v>S</v>
          </cell>
          <cell r="D5735">
            <v>39665</v>
          </cell>
          <cell r="E5735">
            <v>22</v>
          </cell>
          <cell r="F5735">
            <v>0.29857840000000002</v>
          </cell>
          <cell r="G5735">
            <v>0.16850660000000001</v>
          </cell>
          <cell r="H5735">
            <v>73.016499999999994</v>
          </cell>
          <cell r="I5735">
            <v>6.2490999999999996E-3</v>
          </cell>
          <cell r="J5735">
            <v>22</v>
          </cell>
          <cell r="K5735">
            <v>-0.23138020000000001</v>
          </cell>
          <cell r="L5735">
            <v>-0.1715264</v>
          </cell>
          <cell r="M5735">
            <v>-0.13007179999999999</v>
          </cell>
          <cell r="N5735">
            <v>-8.8617299999999996E-2</v>
          </cell>
          <cell r="O5735">
            <v>-2.8763500000000001E-2</v>
          </cell>
          <cell r="P5735">
            <v>0.58333333333333337</v>
          </cell>
          <cell r="Q5735">
            <v>0.75</v>
          </cell>
          <cell r="R5735">
            <v>14</v>
          </cell>
          <cell r="S5735">
            <v>18</v>
          </cell>
        </row>
        <row r="5736">
          <cell r="A5736" t="str">
            <v>All</v>
          </cell>
          <cell r="B5736" t="str">
            <v>PCT Ramp 2-1-1</v>
          </cell>
          <cell r="C5736" t="str">
            <v>S</v>
          </cell>
          <cell r="D5736">
            <v>39665</v>
          </cell>
          <cell r="E5736">
            <v>23</v>
          </cell>
          <cell r="F5736">
            <v>0.20435829999999999</v>
          </cell>
          <cell r="G5736">
            <v>0.13967599999999999</v>
          </cell>
          <cell r="H5736">
            <v>72.516499999999994</v>
          </cell>
          <cell r="I5736">
            <v>6.2405999999999998E-3</v>
          </cell>
          <cell r="J5736">
            <v>22</v>
          </cell>
          <cell r="K5736">
            <v>-0.16592170000000001</v>
          </cell>
          <cell r="L5736">
            <v>-0.1061086</v>
          </cell>
          <cell r="M5736">
            <v>-6.4682299999999998E-2</v>
          </cell>
          <cell r="N5736">
            <v>-2.3255999999999999E-2</v>
          </cell>
          <cell r="O5736">
            <v>3.6557100000000002E-2</v>
          </cell>
          <cell r="P5736">
            <v>0.58333333333333337</v>
          </cell>
          <cell r="Q5736">
            <v>0.75</v>
          </cell>
          <cell r="R5736">
            <v>14</v>
          </cell>
          <cell r="S5736">
            <v>18</v>
          </cell>
        </row>
        <row r="5737">
          <cell r="A5737" t="str">
            <v>All</v>
          </cell>
          <cell r="B5737" t="str">
            <v>PCT Ramp 2-1-1</v>
          </cell>
          <cell r="C5737" t="str">
            <v>S</v>
          </cell>
          <cell r="D5737">
            <v>39665</v>
          </cell>
          <cell r="E5737">
            <v>24</v>
          </cell>
          <cell r="F5737">
            <v>0.11365790000000001</v>
          </cell>
          <cell r="G5737">
            <v>0.1042574</v>
          </cell>
          <cell r="H5737">
            <v>71.044899999999998</v>
          </cell>
          <cell r="I5737">
            <v>6.2386999999999998E-3</v>
          </cell>
          <cell r="J5737">
            <v>22</v>
          </cell>
          <cell r="K5737">
            <v>-0.11062429999999999</v>
          </cell>
          <cell r="L5737">
            <v>-5.0820400000000002E-2</v>
          </cell>
          <cell r="M5737">
            <v>-9.4003999999999997E-3</v>
          </cell>
          <cell r="N5737">
            <v>3.2019499999999999E-2</v>
          </cell>
          <cell r="O5737">
            <v>9.1823399999999999E-2</v>
          </cell>
          <cell r="P5737">
            <v>0.58333333333333337</v>
          </cell>
          <cell r="Q5737">
            <v>0.75</v>
          </cell>
          <cell r="R5737">
            <v>14</v>
          </cell>
          <cell r="S5737">
            <v>18</v>
          </cell>
        </row>
        <row r="5738">
          <cell r="A5738" t="str">
            <v>All</v>
          </cell>
          <cell r="B5738" t="str">
            <v>PCT Ramp 2-1-1</v>
          </cell>
          <cell r="C5738" t="str">
            <v>S</v>
          </cell>
          <cell r="D5738">
            <v>39671</v>
          </cell>
          <cell r="E5738">
            <v>1</v>
          </cell>
          <cell r="F5738">
            <v>0.18151829999999999</v>
          </cell>
          <cell r="G5738">
            <v>0.1492647</v>
          </cell>
          <cell r="H5738">
            <v>74.374099999999999</v>
          </cell>
          <cell r="I5738">
            <v>6.6924999999999997E-3</v>
          </cell>
          <cell r="J5738">
            <v>22</v>
          </cell>
          <cell r="K5738">
            <v>-0.13709470000000001</v>
          </cell>
          <cell r="L5738">
            <v>-7.5153700000000004E-2</v>
          </cell>
          <cell r="M5738">
            <v>-3.2253499999999997E-2</v>
          </cell>
          <cell r="N5738">
            <v>1.0646600000000001E-2</v>
          </cell>
          <cell r="O5738">
            <v>7.2587600000000002E-2</v>
          </cell>
          <cell r="P5738">
            <v>0.58333333333333337</v>
          </cell>
          <cell r="Q5738">
            <v>0.79166666666666663</v>
          </cell>
          <cell r="R5738">
            <v>14</v>
          </cell>
          <cell r="S5738">
            <v>19</v>
          </cell>
        </row>
        <row r="5739">
          <cell r="A5739" t="str">
            <v>All</v>
          </cell>
          <cell r="B5739" t="str">
            <v>PCT Ramp 2-1-1</v>
          </cell>
          <cell r="C5739" t="str">
            <v>S</v>
          </cell>
          <cell r="D5739">
            <v>39671</v>
          </cell>
          <cell r="E5739">
            <v>2</v>
          </cell>
          <cell r="F5739">
            <v>0.116318</v>
          </cell>
          <cell r="G5739">
            <v>0.11066769999999999</v>
          </cell>
          <cell r="H5739">
            <v>73.706199999999995</v>
          </cell>
          <cell r="I5739">
            <v>6.6623999999999997E-3</v>
          </cell>
          <cell r="J5739">
            <v>22</v>
          </cell>
          <cell r="K5739">
            <v>-0.1102547</v>
          </cell>
          <cell r="L5739">
            <v>-4.8453499999999997E-2</v>
          </cell>
          <cell r="M5739">
            <v>-5.6502000000000002E-3</v>
          </cell>
          <cell r="N5739">
            <v>3.7153100000000001E-2</v>
          </cell>
          <cell r="O5739">
            <v>9.8954200000000006E-2</v>
          </cell>
          <cell r="P5739">
            <v>0.58333333333333337</v>
          </cell>
          <cell r="Q5739">
            <v>0.79166666666666663</v>
          </cell>
          <cell r="R5739">
            <v>14</v>
          </cell>
          <cell r="S5739">
            <v>19</v>
          </cell>
        </row>
        <row r="5740">
          <cell r="A5740" t="str">
            <v>All</v>
          </cell>
          <cell r="B5740" t="str">
            <v>PCT Ramp 2-1-1</v>
          </cell>
          <cell r="C5740" t="str">
            <v>S</v>
          </cell>
          <cell r="D5740">
            <v>39671</v>
          </cell>
          <cell r="E5740">
            <v>3</v>
          </cell>
          <cell r="F5740">
            <v>8.33449E-2</v>
          </cell>
          <cell r="G5740">
            <v>9.3388499999999999E-2</v>
          </cell>
          <cell r="H5740">
            <v>71.206199999999995</v>
          </cell>
          <cell r="I5740">
            <v>6.6226999999999996E-3</v>
          </cell>
          <cell r="J5740">
            <v>22</v>
          </cell>
          <cell r="K5740">
            <v>-9.4248899999999997E-2</v>
          </cell>
          <cell r="L5740">
            <v>-3.2632000000000001E-2</v>
          </cell>
          <cell r="M5740">
            <v>1.00436E-2</v>
          </cell>
          <cell r="N5740">
            <v>5.2719299999999997E-2</v>
          </cell>
          <cell r="O5740">
            <v>0.1143361</v>
          </cell>
          <cell r="P5740">
            <v>0.58333333333333337</v>
          </cell>
          <cell r="Q5740">
            <v>0.79166666666666663</v>
          </cell>
          <cell r="R5740">
            <v>14</v>
          </cell>
          <cell r="S5740">
            <v>19</v>
          </cell>
        </row>
        <row r="5741">
          <cell r="A5741" t="str">
            <v>All</v>
          </cell>
          <cell r="B5741" t="str">
            <v>PCT Ramp 2-1-1</v>
          </cell>
          <cell r="C5741" t="str">
            <v>S</v>
          </cell>
          <cell r="D5741">
            <v>39671</v>
          </cell>
          <cell r="E5741">
            <v>4</v>
          </cell>
          <cell r="F5741">
            <v>7.24133E-2</v>
          </cell>
          <cell r="G5741">
            <v>6.8351400000000007E-2</v>
          </cell>
          <cell r="H5741">
            <v>70.122299999999996</v>
          </cell>
          <cell r="I5741">
            <v>6.6039999999999996E-3</v>
          </cell>
          <cell r="J5741">
            <v>22</v>
          </cell>
          <cell r="K5741">
            <v>-0.108207</v>
          </cell>
          <cell r="L5741">
            <v>-4.6677200000000002E-2</v>
          </cell>
          <cell r="M5741">
            <v>-4.0619000000000002E-3</v>
          </cell>
          <cell r="N5741">
            <v>3.8553499999999997E-2</v>
          </cell>
          <cell r="O5741">
            <v>0.1000832</v>
          </cell>
          <cell r="P5741">
            <v>0.58333333333333337</v>
          </cell>
          <cell r="Q5741">
            <v>0.79166666666666663</v>
          </cell>
          <cell r="R5741">
            <v>14</v>
          </cell>
          <cell r="S5741">
            <v>19</v>
          </cell>
        </row>
        <row r="5742">
          <cell r="A5742" t="str">
            <v>All</v>
          </cell>
          <cell r="B5742" t="str">
            <v>PCT Ramp 2-1-1</v>
          </cell>
          <cell r="C5742" t="str">
            <v>S</v>
          </cell>
          <cell r="D5742">
            <v>39671</v>
          </cell>
          <cell r="E5742">
            <v>5</v>
          </cell>
          <cell r="F5742">
            <v>6.9314399999999998E-2</v>
          </cell>
          <cell r="G5742">
            <v>5.0290700000000001E-2</v>
          </cell>
          <cell r="H5742">
            <v>69.122299999999996</v>
          </cell>
          <cell r="I5742">
            <v>6.5916999999999998E-3</v>
          </cell>
          <cell r="J5742">
            <v>22</v>
          </cell>
          <cell r="K5742">
            <v>-0.12307170000000001</v>
          </cell>
          <cell r="L5742">
            <v>-6.1599300000000003E-2</v>
          </cell>
          <cell r="M5742">
            <v>-1.9023700000000001E-2</v>
          </cell>
          <cell r="N5742">
            <v>2.3551900000000001E-2</v>
          </cell>
          <cell r="O5742">
            <v>8.5024299999999997E-2</v>
          </cell>
          <cell r="P5742">
            <v>0.58333333333333337</v>
          </cell>
          <cell r="Q5742">
            <v>0.79166666666666663</v>
          </cell>
          <cell r="R5742">
            <v>14</v>
          </cell>
          <cell r="S5742">
            <v>19</v>
          </cell>
        </row>
        <row r="5743">
          <cell r="A5743" t="str">
            <v>All</v>
          </cell>
          <cell r="B5743" t="str">
            <v>PCT Ramp 2-1-1</v>
          </cell>
          <cell r="C5743" t="str">
            <v>S</v>
          </cell>
          <cell r="D5743">
            <v>39671</v>
          </cell>
          <cell r="E5743">
            <v>6</v>
          </cell>
          <cell r="F5743">
            <v>6.1135000000000002E-2</v>
          </cell>
          <cell r="G5743">
            <v>4.8458300000000003E-2</v>
          </cell>
          <cell r="H5743">
            <v>68.122299999999996</v>
          </cell>
          <cell r="I5743">
            <v>6.5813E-3</v>
          </cell>
          <cell r="J5743">
            <v>22</v>
          </cell>
          <cell r="K5743">
            <v>-0.11664289999999999</v>
          </cell>
          <cell r="L5743">
            <v>-5.5218900000000001E-2</v>
          </cell>
          <cell r="M5743">
            <v>-1.2676700000000001E-2</v>
          </cell>
          <cell r="N5743">
            <v>2.98654E-2</v>
          </cell>
          <cell r="O5743">
            <v>9.1289499999999996E-2</v>
          </cell>
          <cell r="P5743">
            <v>0.58333333333333337</v>
          </cell>
          <cell r="Q5743">
            <v>0.79166666666666663</v>
          </cell>
          <cell r="R5743">
            <v>14</v>
          </cell>
          <cell r="S5743">
            <v>19</v>
          </cell>
        </row>
        <row r="5744">
          <cell r="A5744" t="str">
            <v>All</v>
          </cell>
          <cell r="B5744" t="str">
            <v>PCT Ramp 2-1-1</v>
          </cell>
          <cell r="C5744" t="str">
            <v>S</v>
          </cell>
          <cell r="D5744">
            <v>39671</v>
          </cell>
          <cell r="E5744">
            <v>7</v>
          </cell>
          <cell r="F5744">
            <v>3.7290700000000003E-2</v>
          </cell>
          <cell r="G5744">
            <v>5.4880100000000001E-2</v>
          </cell>
          <cell r="H5744">
            <v>66.664299999999997</v>
          </cell>
          <cell r="I5744">
            <v>6.5735999999999998E-3</v>
          </cell>
          <cell r="J5744">
            <v>22</v>
          </cell>
          <cell r="K5744">
            <v>-8.6316000000000004E-2</v>
          </cell>
          <cell r="L5744">
            <v>-2.4927899999999999E-2</v>
          </cell>
          <cell r="M5744">
            <v>1.7589299999999999E-2</v>
          </cell>
          <cell r="N5744">
            <v>6.01065E-2</v>
          </cell>
          <cell r="O5744">
            <v>0.12149459999999999</v>
          </cell>
          <cell r="P5744">
            <v>0.58333333333333337</v>
          </cell>
          <cell r="Q5744">
            <v>0.79166666666666663</v>
          </cell>
          <cell r="R5744">
            <v>14</v>
          </cell>
          <cell r="S5744">
            <v>19</v>
          </cell>
        </row>
        <row r="5745">
          <cell r="A5745" t="str">
            <v>All</v>
          </cell>
          <cell r="B5745" t="str">
            <v>PCT Ramp 2-1-1</v>
          </cell>
          <cell r="C5745" t="str">
            <v>S</v>
          </cell>
          <cell r="D5745">
            <v>39671</v>
          </cell>
          <cell r="E5745">
            <v>8</v>
          </cell>
          <cell r="F5745">
            <v>2.8397800000000001E-2</v>
          </cell>
          <cell r="G5745">
            <v>4.5220900000000001E-2</v>
          </cell>
          <cell r="H5745">
            <v>70.538399999999996</v>
          </cell>
          <cell r="I5745">
            <v>6.5903999999999997E-3</v>
          </cell>
          <cell r="J5745">
            <v>22</v>
          </cell>
          <cell r="K5745">
            <v>-8.7214600000000003E-2</v>
          </cell>
          <cell r="L5745">
            <v>-2.5748299999999998E-2</v>
          </cell>
          <cell r="M5745">
            <v>1.6823100000000001E-2</v>
          </cell>
          <cell r="N5745">
            <v>5.93944E-2</v>
          </cell>
          <cell r="O5745">
            <v>0.1208607</v>
          </cell>
          <cell r="P5745">
            <v>0.58333333333333337</v>
          </cell>
          <cell r="Q5745">
            <v>0.79166666666666663</v>
          </cell>
          <cell r="R5745">
            <v>14</v>
          </cell>
          <cell r="S5745">
            <v>19</v>
          </cell>
        </row>
        <row r="5746">
          <cell r="A5746" t="str">
            <v>All</v>
          </cell>
          <cell r="B5746" t="str">
            <v>PCT Ramp 2-1-1</v>
          </cell>
          <cell r="C5746" t="str">
            <v>S</v>
          </cell>
          <cell r="D5746">
            <v>39671</v>
          </cell>
          <cell r="E5746">
            <v>9</v>
          </cell>
          <cell r="F5746">
            <v>3.4293799999999999E-2</v>
          </cell>
          <cell r="G5746">
            <v>4.9506300000000003E-2</v>
          </cell>
          <cell r="H5746">
            <v>75.122299999999996</v>
          </cell>
          <cell r="I5746">
            <v>6.7164E-3</v>
          </cell>
          <cell r="J5746">
            <v>22</v>
          </cell>
          <cell r="K5746">
            <v>-8.9815099999999995E-2</v>
          </cell>
          <cell r="L5746">
            <v>-2.7764E-2</v>
          </cell>
          <cell r="M5746">
            <v>1.5212399999999999E-2</v>
          </cell>
          <cell r="N5746">
            <v>5.8188799999999999E-2</v>
          </cell>
          <cell r="O5746">
            <v>0.12024</v>
          </cell>
          <cell r="P5746">
            <v>0.58333333333333337</v>
          </cell>
          <cell r="Q5746">
            <v>0.79166666666666663</v>
          </cell>
          <cell r="R5746">
            <v>14</v>
          </cell>
          <cell r="S5746">
            <v>19</v>
          </cell>
        </row>
        <row r="5747">
          <cell r="A5747" t="str">
            <v>All</v>
          </cell>
          <cell r="B5747" t="str">
            <v>PCT Ramp 2-1-1</v>
          </cell>
          <cell r="C5747" t="str">
            <v>S</v>
          </cell>
          <cell r="D5747">
            <v>39671</v>
          </cell>
          <cell r="E5747">
            <v>10</v>
          </cell>
          <cell r="F5747">
            <v>4.8138399999999998E-2</v>
          </cell>
          <cell r="G5747">
            <v>9.28258E-2</v>
          </cell>
          <cell r="H5747">
            <v>80.332099999999997</v>
          </cell>
          <cell r="I5747">
            <v>7.1013999999999999E-3</v>
          </cell>
          <cell r="J5747">
            <v>22</v>
          </cell>
          <cell r="K5747">
            <v>-6.3308699999999996E-2</v>
          </cell>
          <cell r="L5747">
            <v>4.9629999999999997E-4</v>
          </cell>
          <cell r="M5747">
            <v>4.4687400000000002E-2</v>
          </cell>
          <cell r="N5747">
            <v>8.8878600000000002E-2</v>
          </cell>
          <cell r="O5747">
            <v>0.1526835</v>
          </cell>
          <cell r="P5747">
            <v>0.58333333333333337</v>
          </cell>
          <cell r="Q5747">
            <v>0.79166666666666663</v>
          </cell>
          <cell r="R5747">
            <v>14</v>
          </cell>
          <cell r="S5747">
            <v>19</v>
          </cell>
        </row>
        <row r="5748">
          <cell r="A5748" t="str">
            <v>All</v>
          </cell>
          <cell r="B5748" t="str">
            <v>PCT Ramp 2-1-1</v>
          </cell>
          <cell r="C5748" t="str">
            <v>S</v>
          </cell>
          <cell r="D5748">
            <v>39671</v>
          </cell>
          <cell r="E5748">
            <v>11</v>
          </cell>
          <cell r="F5748">
            <v>0.1012427</v>
          </cell>
          <cell r="G5748">
            <v>0.1367631</v>
          </cell>
          <cell r="H5748">
            <v>84.042000000000002</v>
          </cell>
          <cell r="I5748">
            <v>7.0648999999999998E-3</v>
          </cell>
          <cell r="J5748">
            <v>22</v>
          </cell>
          <cell r="K5748">
            <v>-7.2197899999999995E-2</v>
          </cell>
          <cell r="L5748">
            <v>-8.5570000000000004E-3</v>
          </cell>
          <cell r="M5748">
            <v>3.5520400000000001E-2</v>
          </cell>
          <cell r="N5748">
            <v>7.9597899999999999E-2</v>
          </cell>
          <cell r="O5748">
            <v>0.1432388</v>
          </cell>
          <cell r="P5748">
            <v>0.58333333333333337</v>
          </cell>
          <cell r="Q5748">
            <v>0.79166666666666663</v>
          </cell>
          <cell r="R5748">
            <v>14</v>
          </cell>
          <cell r="S5748">
            <v>19</v>
          </cell>
        </row>
        <row r="5749">
          <cell r="A5749" t="str">
            <v>All</v>
          </cell>
          <cell r="B5749" t="str">
            <v>PCT Ramp 2-1-1</v>
          </cell>
          <cell r="C5749" t="str">
            <v>S</v>
          </cell>
          <cell r="D5749">
            <v>39671</v>
          </cell>
          <cell r="E5749">
            <v>12</v>
          </cell>
          <cell r="F5749">
            <v>0.1101068</v>
          </cell>
          <cell r="G5749">
            <v>0.18430869999999999</v>
          </cell>
          <cell r="H5749">
            <v>86.5839</v>
          </cell>
          <cell r="I5749">
            <v>6.8393000000000004E-3</v>
          </cell>
          <cell r="J5749">
            <v>22</v>
          </cell>
          <cell r="K5749">
            <v>-3.1782299999999999E-2</v>
          </cell>
          <cell r="L5749">
            <v>3.0834E-2</v>
          </cell>
          <cell r="M5749">
            <v>7.4201900000000001E-2</v>
          </cell>
          <cell r="N5749">
            <v>0.1175698</v>
          </cell>
          <cell r="O5749">
            <v>0.18018609999999999</v>
          </cell>
          <cell r="P5749">
            <v>0.58333333333333337</v>
          </cell>
          <cell r="Q5749">
            <v>0.79166666666666663</v>
          </cell>
          <cell r="R5749">
            <v>14</v>
          </cell>
          <cell r="S5749">
            <v>19</v>
          </cell>
        </row>
        <row r="5750">
          <cell r="A5750" t="str">
            <v>All</v>
          </cell>
          <cell r="B5750" t="str">
            <v>PCT Ramp 2-1-1</v>
          </cell>
          <cell r="C5750" t="str">
            <v>S</v>
          </cell>
          <cell r="D5750">
            <v>39671</v>
          </cell>
          <cell r="E5750">
            <v>13</v>
          </cell>
          <cell r="F5750">
            <v>0.262351</v>
          </cell>
          <cell r="G5750">
            <v>0.31105969999999999</v>
          </cell>
          <cell r="H5750">
            <v>89.5</v>
          </cell>
          <cell r="I5750">
            <v>6.8063999999999998E-3</v>
          </cell>
          <cell r="J5750">
            <v>22</v>
          </cell>
          <cell r="K5750">
            <v>-5.70202E-2</v>
          </cell>
          <cell r="L5750">
            <v>5.4453000000000001E-3</v>
          </cell>
          <cell r="M5750">
            <v>4.8708700000000001E-2</v>
          </cell>
          <cell r="N5750">
            <v>9.1972100000000001E-2</v>
          </cell>
          <cell r="O5750">
            <v>0.15443760000000001</v>
          </cell>
          <cell r="P5750">
            <v>0.58333333333333337</v>
          </cell>
          <cell r="Q5750">
            <v>0.79166666666666663</v>
          </cell>
          <cell r="R5750">
            <v>14</v>
          </cell>
          <cell r="S5750">
            <v>19</v>
          </cell>
        </row>
        <row r="5751">
          <cell r="A5751" t="str">
            <v>All</v>
          </cell>
          <cell r="B5751" t="str">
            <v>PCT Ramp 2-1-1</v>
          </cell>
          <cell r="C5751" t="str">
            <v>S</v>
          </cell>
          <cell r="D5751">
            <v>39671</v>
          </cell>
          <cell r="E5751">
            <v>14</v>
          </cell>
          <cell r="F5751">
            <v>0.50690590000000002</v>
          </cell>
          <cell r="G5751">
            <v>0.4995849</v>
          </cell>
          <cell r="H5751">
            <v>92.4161</v>
          </cell>
          <cell r="I5751">
            <v>6.8246000000000001E-3</v>
          </cell>
          <cell r="J5751">
            <v>22</v>
          </cell>
          <cell r="K5751">
            <v>-0.11319120000000001</v>
          </cell>
          <cell r="L5751">
            <v>-5.0642199999999998E-2</v>
          </cell>
          <cell r="M5751">
            <v>-7.3210000000000003E-3</v>
          </cell>
          <cell r="N5751">
            <v>3.6000299999999999E-2</v>
          </cell>
          <cell r="O5751">
            <v>9.8549300000000006E-2</v>
          </cell>
          <cell r="P5751">
            <v>0.58333333333333337</v>
          </cell>
          <cell r="Q5751">
            <v>0.79166666666666663</v>
          </cell>
          <cell r="R5751">
            <v>14</v>
          </cell>
          <cell r="S5751">
            <v>19</v>
          </cell>
        </row>
        <row r="5752">
          <cell r="A5752" t="str">
            <v>All</v>
          </cell>
          <cell r="B5752" t="str">
            <v>PCT Ramp 2-1-1</v>
          </cell>
          <cell r="C5752" t="str">
            <v>S</v>
          </cell>
          <cell r="D5752">
            <v>39671</v>
          </cell>
          <cell r="E5752">
            <v>15</v>
          </cell>
          <cell r="F5752">
            <v>0.63898840000000001</v>
          </cell>
          <cell r="G5752">
            <v>0.72512259999999995</v>
          </cell>
          <cell r="H5752">
            <v>95.5</v>
          </cell>
          <cell r="I5752">
            <v>6.9268999999999997E-3</v>
          </cell>
          <cell r="J5752">
            <v>22</v>
          </cell>
          <cell r="K5752">
            <v>-2.0527E-2</v>
          </cell>
          <cell r="L5752">
            <v>4.2489300000000001E-2</v>
          </cell>
          <cell r="M5752">
            <v>8.6134299999999997E-2</v>
          </cell>
          <cell r="N5752">
            <v>0.12977920000000001</v>
          </cell>
          <cell r="O5752">
            <v>0.19279550000000001</v>
          </cell>
          <cell r="P5752">
            <v>0.58333333333333337</v>
          </cell>
          <cell r="Q5752">
            <v>0.79166666666666663</v>
          </cell>
          <cell r="R5752">
            <v>14</v>
          </cell>
          <cell r="S5752">
            <v>19</v>
          </cell>
        </row>
        <row r="5753">
          <cell r="A5753" t="str">
            <v>All</v>
          </cell>
          <cell r="B5753" t="str">
            <v>PCT Ramp 2-1-1</v>
          </cell>
          <cell r="C5753" t="str">
            <v>S</v>
          </cell>
          <cell r="D5753">
            <v>39671</v>
          </cell>
          <cell r="E5753">
            <v>16</v>
          </cell>
          <cell r="F5753">
            <v>0.80942890000000001</v>
          </cell>
          <cell r="G5753">
            <v>0.9068891</v>
          </cell>
          <cell r="H5753">
            <v>96.5839</v>
          </cell>
          <cell r="I5753">
            <v>6.8246000000000001E-3</v>
          </cell>
          <cell r="J5753">
            <v>22</v>
          </cell>
          <cell r="K5753">
            <v>-8.4106000000000007E-3</v>
          </cell>
          <cell r="L5753">
            <v>5.4138699999999998E-2</v>
          </cell>
          <cell r="M5753">
            <v>9.7460199999999997E-2</v>
          </cell>
          <cell r="N5753">
            <v>0.14078160000000001</v>
          </cell>
          <cell r="O5753">
            <v>0.20333090000000001</v>
          </cell>
          <cell r="P5753">
            <v>0.58333333333333337</v>
          </cell>
          <cell r="Q5753">
            <v>0.79166666666666663</v>
          </cell>
          <cell r="R5753">
            <v>14</v>
          </cell>
          <cell r="S5753">
            <v>19</v>
          </cell>
        </row>
        <row r="5754">
          <cell r="A5754" t="str">
            <v>All</v>
          </cell>
          <cell r="B5754" t="str">
            <v>PCT Ramp 2-1-1</v>
          </cell>
          <cell r="C5754" t="str">
            <v>S</v>
          </cell>
          <cell r="D5754">
            <v>39671</v>
          </cell>
          <cell r="E5754">
            <v>17</v>
          </cell>
          <cell r="F5754">
            <v>0.76843640000000002</v>
          </cell>
          <cell r="G5754">
            <v>1.1058319999999999</v>
          </cell>
          <cell r="H5754">
            <v>96.9161</v>
          </cell>
          <cell r="I5754">
            <v>6.8282000000000004E-3</v>
          </cell>
          <cell r="J5754">
            <v>22</v>
          </cell>
          <cell r="K5754">
            <v>0.23149710000000001</v>
          </cell>
          <cell r="L5754">
            <v>0.29406280000000001</v>
          </cell>
          <cell r="M5754">
            <v>0.33739560000000002</v>
          </cell>
          <cell r="N5754">
            <v>0.38072840000000002</v>
          </cell>
          <cell r="O5754">
            <v>0.44329410000000002</v>
          </cell>
          <cell r="P5754">
            <v>0.58333333333333337</v>
          </cell>
          <cell r="Q5754">
            <v>0.79166666666666663</v>
          </cell>
          <cell r="R5754">
            <v>14</v>
          </cell>
          <cell r="S5754">
            <v>19</v>
          </cell>
        </row>
        <row r="5755">
          <cell r="A5755" t="str">
            <v>All</v>
          </cell>
          <cell r="B5755" t="str">
            <v>PCT Ramp 2-1-1</v>
          </cell>
          <cell r="C5755" t="str">
            <v>S</v>
          </cell>
          <cell r="D5755">
            <v>39671</v>
          </cell>
          <cell r="E5755">
            <v>18</v>
          </cell>
          <cell r="F5755">
            <v>0.96284729999999996</v>
          </cell>
          <cell r="G5755">
            <v>1.3130790000000001</v>
          </cell>
          <cell r="H5755">
            <v>96.748199999999997</v>
          </cell>
          <cell r="I5755">
            <v>6.8215999999999997E-3</v>
          </cell>
          <cell r="J5755">
            <v>22</v>
          </cell>
          <cell r="K5755">
            <v>0.24438399999999999</v>
          </cell>
          <cell r="L5755">
            <v>0.30691950000000001</v>
          </cell>
          <cell r="M5755">
            <v>0.35023130000000002</v>
          </cell>
          <cell r="N5755">
            <v>0.39354319999999998</v>
          </cell>
          <cell r="O5755">
            <v>0.4560787</v>
          </cell>
          <cell r="P5755">
            <v>0.58333333333333337</v>
          </cell>
          <cell r="Q5755">
            <v>0.79166666666666663</v>
          </cell>
          <cell r="R5755">
            <v>14</v>
          </cell>
          <cell r="S5755">
            <v>19</v>
          </cell>
        </row>
        <row r="5756">
          <cell r="A5756" t="str">
            <v>All</v>
          </cell>
          <cell r="B5756" t="str">
            <v>PCT Ramp 2-1-1</v>
          </cell>
          <cell r="C5756" t="str">
            <v>S</v>
          </cell>
          <cell r="D5756">
            <v>39671</v>
          </cell>
          <cell r="E5756">
            <v>19</v>
          </cell>
          <cell r="F5756">
            <v>1.485476</v>
          </cell>
          <cell r="G5756">
            <v>1.294691</v>
          </cell>
          <cell r="H5756">
            <v>93.374099999999999</v>
          </cell>
          <cell r="I5756">
            <v>6.7453000000000001E-3</v>
          </cell>
          <cell r="J5756">
            <v>22</v>
          </cell>
          <cell r="K5756">
            <v>-0.29603889999999999</v>
          </cell>
          <cell r="L5756">
            <v>-0.23385439999999999</v>
          </cell>
          <cell r="M5756">
            <v>-0.1907855</v>
          </cell>
          <cell r="N5756">
            <v>-0.14771670000000001</v>
          </cell>
          <cell r="O5756">
            <v>-8.5532200000000003E-2</v>
          </cell>
          <cell r="P5756">
            <v>0.58333333333333337</v>
          </cell>
          <cell r="Q5756">
            <v>0.79166666666666663</v>
          </cell>
          <cell r="R5756">
            <v>14</v>
          </cell>
          <cell r="S5756">
            <v>19</v>
          </cell>
        </row>
        <row r="5757">
          <cell r="A5757" t="str">
            <v>All</v>
          </cell>
          <cell r="B5757" t="str">
            <v>PCT Ramp 2-1-1</v>
          </cell>
          <cell r="C5757" t="str">
            <v>S</v>
          </cell>
          <cell r="D5757">
            <v>39671</v>
          </cell>
          <cell r="E5757">
            <v>20</v>
          </cell>
          <cell r="F5757">
            <v>1.526559</v>
          </cell>
          <cell r="G5757">
            <v>1.1073489999999999</v>
          </cell>
          <cell r="H5757">
            <v>88.790199999999999</v>
          </cell>
          <cell r="I5757">
            <v>6.7034E-3</v>
          </cell>
          <cell r="J5757">
            <v>22</v>
          </cell>
          <cell r="K5757">
            <v>-0.52413639999999995</v>
          </cell>
          <cell r="L5757">
            <v>-0.46214509999999998</v>
          </cell>
          <cell r="M5757">
            <v>-0.41921019999999998</v>
          </cell>
          <cell r="N5757">
            <v>-0.37627519999999998</v>
          </cell>
          <cell r="O5757">
            <v>-0.31428400000000001</v>
          </cell>
          <cell r="P5757">
            <v>0.58333333333333337</v>
          </cell>
          <cell r="Q5757">
            <v>0.79166666666666663</v>
          </cell>
          <cell r="R5757">
            <v>14</v>
          </cell>
          <cell r="S5757">
            <v>19</v>
          </cell>
        </row>
        <row r="5758">
          <cell r="A5758" t="str">
            <v>All</v>
          </cell>
          <cell r="B5758" t="str">
            <v>PCT Ramp 2-1-1</v>
          </cell>
          <cell r="C5758" t="str">
            <v>S</v>
          </cell>
          <cell r="D5758">
            <v>39671</v>
          </cell>
          <cell r="E5758">
            <v>21</v>
          </cell>
          <cell r="F5758">
            <v>1.254939</v>
          </cell>
          <cell r="G5758">
            <v>0.82746739999999996</v>
          </cell>
          <cell r="H5758">
            <v>84.290199999999999</v>
          </cell>
          <cell r="I5758">
            <v>6.6997000000000003E-3</v>
          </cell>
          <cell r="J5758">
            <v>22</v>
          </cell>
          <cell r="K5758">
            <v>-0.53236819999999996</v>
          </cell>
          <cell r="L5758">
            <v>-0.47039419999999998</v>
          </cell>
          <cell r="M5758">
            <v>-0.4274712</v>
          </cell>
          <cell r="N5758">
            <v>-0.38454820000000001</v>
          </cell>
          <cell r="O5758">
            <v>-0.32257419999999998</v>
          </cell>
          <cell r="P5758">
            <v>0.58333333333333337</v>
          </cell>
          <cell r="Q5758">
            <v>0.79166666666666663</v>
          </cell>
          <cell r="R5758">
            <v>14</v>
          </cell>
          <cell r="S5758">
            <v>19</v>
          </cell>
        </row>
        <row r="5759">
          <cell r="A5759" t="str">
            <v>All</v>
          </cell>
          <cell r="B5759" t="str">
            <v>PCT Ramp 2-1-1</v>
          </cell>
          <cell r="C5759" t="str">
            <v>S</v>
          </cell>
          <cell r="D5759">
            <v>39671</v>
          </cell>
          <cell r="E5759">
            <v>22</v>
          </cell>
          <cell r="F5759">
            <v>0.88519749999999997</v>
          </cell>
          <cell r="G5759">
            <v>0.60036690000000004</v>
          </cell>
          <cell r="H5759">
            <v>80.290199999999999</v>
          </cell>
          <cell r="I5759">
            <v>6.6956999999999997E-3</v>
          </cell>
          <cell r="J5759">
            <v>22</v>
          </cell>
          <cell r="K5759">
            <v>-0.3896965</v>
          </cell>
          <cell r="L5759">
            <v>-0.3277408</v>
          </cell>
          <cell r="M5759">
            <v>-0.28483059999999999</v>
          </cell>
          <cell r="N5759">
            <v>-0.2419203</v>
          </cell>
          <cell r="O5759">
            <v>-0.1799646</v>
          </cell>
          <cell r="P5759">
            <v>0.58333333333333337</v>
          </cell>
          <cell r="Q5759">
            <v>0.79166666666666663</v>
          </cell>
          <cell r="R5759">
            <v>14</v>
          </cell>
          <cell r="S5759">
            <v>19</v>
          </cell>
        </row>
        <row r="5760">
          <cell r="A5760" t="str">
            <v>All</v>
          </cell>
          <cell r="B5760" t="str">
            <v>PCT Ramp 2-1-1</v>
          </cell>
          <cell r="C5760" t="str">
            <v>S</v>
          </cell>
          <cell r="D5760">
            <v>39671</v>
          </cell>
          <cell r="E5760">
            <v>23</v>
          </cell>
          <cell r="F5760">
            <v>0.54317409999999999</v>
          </cell>
          <cell r="G5760">
            <v>0.3971597</v>
          </cell>
          <cell r="H5760">
            <v>77.622299999999996</v>
          </cell>
          <cell r="I5760">
            <v>6.7162999999999997E-3</v>
          </cell>
          <cell r="J5760">
            <v>22</v>
          </cell>
          <cell r="K5760">
            <v>-0.25104120000000002</v>
          </cell>
          <cell r="L5760">
            <v>-0.18899050000000001</v>
          </cell>
          <cell r="M5760">
            <v>-0.14601439999999999</v>
          </cell>
          <cell r="N5760">
            <v>-0.1030383</v>
          </cell>
          <cell r="O5760">
            <v>-4.0987599999999999E-2</v>
          </cell>
          <cell r="P5760">
            <v>0.58333333333333337</v>
          </cell>
          <cell r="Q5760">
            <v>0.79166666666666663</v>
          </cell>
          <cell r="R5760">
            <v>14</v>
          </cell>
          <cell r="S5760">
            <v>19</v>
          </cell>
        </row>
        <row r="5761">
          <cell r="A5761" t="str">
            <v>All</v>
          </cell>
          <cell r="B5761" t="str">
            <v>PCT Ramp 2-1-1</v>
          </cell>
          <cell r="C5761" t="str">
            <v>S</v>
          </cell>
          <cell r="D5761">
            <v>39671</v>
          </cell>
          <cell r="E5761">
            <v>24</v>
          </cell>
          <cell r="F5761">
            <v>0.32091799999999998</v>
          </cell>
          <cell r="G5761">
            <v>0.25361499999999998</v>
          </cell>
          <cell r="H5761">
            <v>77.370500000000007</v>
          </cell>
          <cell r="I5761">
            <v>6.7606999999999997E-3</v>
          </cell>
          <cell r="J5761">
            <v>22</v>
          </cell>
          <cell r="K5761">
            <v>-0.17267669999999999</v>
          </cell>
          <cell r="L5761">
            <v>-0.11042109999999999</v>
          </cell>
          <cell r="M5761">
            <v>-6.7303000000000002E-2</v>
          </cell>
          <cell r="N5761">
            <v>-2.4184899999999999E-2</v>
          </cell>
          <cell r="O5761">
            <v>3.8070699999999999E-2</v>
          </cell>
          <cell r="P5761">
            <v>0.58333333333333337</v>
          </cell>
          <cell r="Q5761">
            <v>0.79166666666666663</v>
          </cell>
          <cell r="R5761">
            <v>14</v>
          </cell>
          <cell r="S5761">
            <v>19</v>
          </cell>
        </row>
        <row r="5762">
          <cell r="A5762" t="str">
            <v>All</v>
          </cell>
          <cell r="B5762" t="str">
            <v>PCT Ramp 2-1-1</v>
          </cell>
          <cell r="C5762" t="str">
            <v>S</v>
          </cell>
          <cell r="D5762">
            <v>39675</v>
          </cell>
          <cell r="E5762">
            <v>1</v>
          </cell>
          <cell r="F5762">
            <v>0.31209179999999997</v>
          </cell>
          <cell r="G5762">
            <v>0.2343394</v>
          </cell>
          <cell r="H5762">
            <v>78.101799999999997</v>
          </cell>
          <cell r="I5762">
            <v>6.6366999999999997E-3</v>
          </cell>
          <cell r="J5762">
            <v>22</v>
          </cell>
          <cell r="K5762">
            <v>-0.1821554</v>
          </cell>
          <cell r="L5762">
            <v>-0.12047330000000001</v>
          </cell>
          <cell r="M5762">
            <v>-7.7752399999999999E-2</v>
          </cell>
          <cell r="N5762">
            <v>-3.5031600000000003E-2</v>
          </cell>
          <cell r="O5762">
            <v>2.6650500000000001E-2</v>
          </cell>
          <cell r="P5762">
            <v>0.58333333333333337</v>
          </cell>
          <cell r="Q5762">
            <v>0.79166666666666663</v>
          </cell>
          <cell r="R5762">
            <v>14</v>
          </cell>
          <cell r="S5762">
            <v>19</v>
          </cell>
        </row>
        <row r="5763">
          <cell r="A5763" t="str">
            <v>All</v>
          </cell>
          <cell r="B5763" t="str">
            <v>PCT Ramp 2-1-1</v>
          </cell>
          <cell r="C5763" t="str">
            <v>S</v>
          </cell>
          <cell r="D5763">
            <v>39675</v>
          </cell>
          <cell r="E5763">
            <v>2</v>
          </cell>
          <cell r="F5763">
            <v>0.20025870000000001</v>
          </cell>
          <cell r="G5763">
            <v>0.14574480000000001</v>
          </cell>
          <cell r="H5763">
            <v>75.902699999999996</v>
          </cell>
          <cell r="I5763">
            <v>6.5778E-3</v>
          </cell>
          <cell r="J5763">
            <v>22</v>
          </cell>
          <cell r="K5763">
            <v>-0.1584525</v>
          </cell>
          <cell r="L5763">
            <v>-9.7044699999999998E-2</v>
          </cell>
          <cell r="M5763">
            <v>-5.4513899999999997E-2</v>
          </cell>
          <cell r="N5763">
            <v>-1.19831E-2</v>
          </cell>
          <cell r="O5763">
            <v>4.9424599999999999E-2</v>
          </cell>
          <cell r="P5763">
            <v>0.58333333333333337</v>
          </cell>
          <cell r="Q5763">
            <v>0.79166666666666663</v>
          </cell>
          <cell r="R5763">
            <v>14</v>
          </cell>
          <cell r="S5763">
            <v>19</v>
          </cell>
        </row>
        <row r="5764">
          <cell r="A5764" t="str">
            <v>All</v>
          </cell>
          <cell r="B5764" t="str">
            <v>PCT Ramp 2-1-1</v>
          </cell>
          <cell r="C5764" t="str">
            <v>S</v>
          </cell>
          <cell r="D5764">
            <v>39675</v>
          </cell>
          <cell r="E5764">
            <v>3</v>
          </cell>
          <cell r="F5764">
            <v>0.15326020000000001</v>
          </cell>
          <cell r="G5764">
            <v>9.6976199999999999E-2</v>
          </cell>
          <cell r="H5764">
            <v>73.931100000000001</v>
          </cell>
          <cell r="I5764">
            <v>6.4568999999999998E-3</v>
          </cell>
          <cell r="J5764">
            <v>22</v>
          </cell>
          <cell r="K5764">
            <v>-0.1592633</v>
          </cell>
          <cell r="L5764">
            <v>-9.8422300000000004E-2</v>
          </cell>
          <cell r="M5764">
            <v>-5.6284000000000001E-2</v>
          </cell>
          <cell r="N5764">
            <v>-1.4145700000000001E-2</v>
          </cell>
          <cell r="O5764">
            <v>4.6695300000000002E-2</v>
          </cell>
          <cell r="P5764">
            <v>0.58333333333333337</v>
          </cell>
          <cell r="Q5764">
            <v>0.79166666666666663</v>
          </cell>
          <cell r="R5764">
            <v>14</v>
          </cell>
          <cell r="S5764">
            <v>19</v>
          </cell>
        </row>
        <row r="5765">
          <cell r="A5765" t="str">
            <v>All</v>
          </cell>
          <cell r="B5765" t="str">
            <v>PCT Ramp 2-1-1</v>
          </cell>
          <cell r="C5765" t="str">
            <v>S</v>
          </cell>
          <cell r="D5765">
            <v>39675</v>
          </cell>
          <cell r="E5765">
            <v>4</v>
          </cell>
          <cell r="F5765">
            <v>0.1248187</v>
          </cell>
          <cell r="G5765">
            <v>8.1679000000000002E-2</v>
          </cell>
          <cell r="H5765">
            <v>71.988</v>
          </cell>
          <cell r="I5765">
            <v>6.4349000000000003E-3</v>
          </cell>
          <cell r="J5765">
            <v>22</v>
          </cell>
          <cell r="K5765">
            <v>-0.14594260000000001</v>
          </cell>
          <cell r="L5765">
            <v>-8.5205799999999998E-2</v>
          </cell>
          <cell r="M5765">
            <v>-4.3139700000000003E-2</v>
          </cell>
          <cell r="N5765">
            <v>-1.0736000000000001E-3</v>
          </cell>
          <cell r="O5765">
            <v>5.96632E-2</v>
          </cell>
          <cell r="P5765">
            <v>0.58333333333333337</v>
          </cell>
          <cell r="Q5765">
            <v>0.79166666666666663</v>
          </cell>
          <cell r="R5765">
            <v>14</v>
          </cell>
          <cell r="S5765">
            <v>19</v>
          </cell>
        </row>
        <row r="5766">
          <cell r="A5766" t="str">
            <v>All</v>
          </cell>
          <cell r="B5766" t="str">
            <v>PCT Ramp 2-1-1</v>
          </cell>
          <cell r="C5766" t="str">
            <v>S</v>
          </cell>
          <cell r="D5766">
            <v>39675</v>
          </cell>
          <cell r="E5766">
            <v>5</v>
          </cell>
          <cell r="F5766">
            <v>0.11775239999999999</v>
          </cell>
          <cell r="G5766">
            <v>7.0720699999999997E-2</v>
          </cell>
          <cell r="H5766">
            <v>70.016499999999994</v>
          </cell>
          <cell r="I5766">
            <v>6.4187000000000003E-3</v>
          </cell>
          <cell r="J5766">
            <v>22</v>
          </cell>
          <cell r="K5766">
            <v>-0.1497057</v>
          </cell>
          <cell r="L5766">
            <v>-8.9044999999999999E-2</v>
          </cell>
          <cell r="M5766">
            <v>-4.70316E-2</v>
          </cell>
          <cell r="N5766">
            <v>-5.0181999999999996E-3</v>
          </cell>
          <cell r="O5766">
            <v>5.5642499999999998E-2</v>
          </cell>
          <cell r="P5766">
            <v>0.58333333333333337</v>
          </cell>
          <cell r="Q5766">
            <v>0.79166666666666663</v>
          </cell>
          <cell r="R5766">
            <v>14</v>
          </cell>
          <cell r="S5766">
            <v>19</v>
          </cell>
        </row>
        <row r="5767">
          <cell r="A5767" t="str">
            <v>All</v>
          </cell>
          <cell r="B5767" t="str">
            <v>PCT Ramp 2-1-1</v>
          </cell>
          <cell r="C5767" t="str">
            <v>S</v>
          </cell>
          <cell r="D5767">
            <v>39675</v>
          </cell>
          <cell r="E5767">
            <v>6</v>
          </cell>
          <cell r="F5767">
            <v>8.4775600000000007E-2</v>
          </cell>
          <cell r="G5767">
            <v>7.5522500000000006E-2</v>
          </cell>
          <cell r="H5767">
            <v>68.630200000000002</v>
          </cell>
          <cell r="I5767">
            <v>6.4095999999999997E-3</v>
          </cell>
          <cell r="J5767">
            <v>22</v>
          </cell>
          <cell r="K5767">
            <v>-0.11185390000000001</v>
          </cell>
          <cell r="L5767">
            <v>-5.1236499999999997E-2</v>
          </cell>
          <cell r="M5767">
            <v>-9.2531000000000002E-3</v>
          </cell>
          <cell r="N5767">
            <v>3.2730299999999997E-2</v>
          </cell>
          <cell r="O5767">
            <v>9.3347600000000003E-2</v>
          </cell>
          <cell r="P5767">
            <v>0.58333333333333337</v>
          </cell>
          <cell r="Q5767">
            <v>0.79166666666666663</v>
          </cell>
          <cell r="R5767">
            <v>14</v>
          </cell>
          <cell r="S5767">
            <v>19</v>
          </cell>
        </row>
        <row r="5768">
          <cell r="A5768" t="str">
            <v>All</v>
          </cell>
          <cell r="B5768" t="str">
            <v>PCT Ramp 2-1-1</v>
          </cell>
          <cell r="C5768" t="str">
            <v>S</v>
          </cell>
          <cell r="D5768">
            <v>39675</v>
          </cell>
          <cell r="E5768">
            <v>7</v>
          </cell>
          <cell r="F5768">
            <v>0.1162255</v>
          </cell>
          <cell r="G5768">
            <v>0.1081153</v>
          </cell>
          <cell r="H5768">
            <v>69.073300000000003</v>
          </cell>
          <cell r="I5768">
            <v>6.4029999999999998E-3</v>
          </cell>
          <cell r="J5768">
            <v>22</v>
          </cell>
          <cell r="K5768">
            <v>-0.1106583</v>
          </cell>
          <cell r="L5768">
            <v>-5.0072100000000001E-2</v>
          </cell>
          <cell r="M5768">
            <v>-8.1101999999999997E-3</v>
          </cell>
          <cell r="N5768">
            <v>3.3851600000000003E-2</v>
          </cell>
          <cell r="O5768">
            <v>9.4437900000000005E-2</v>
          </cell>
          <cell r="P5768">
            <v>0.58333333333333337</v>
          </cell>
          <cell r="Q5768">
            <v>0.79166666666666663</v>
          </cell>
          <cell r="R5768">
            <v>14</v>
          </cell>
          <cell r="S5768">
            <v>19</v>
          </cell>
        </row>
        <row r="5769">
          <cell r="A5769" t="str">
            <v>All</v>
          </cell>
          <cell r="B5769" t="str">
            <v>PCT Ramp 2-1-1</v>
          </cell>
          <cell r="C5769" t="str">
            <v>S</v>
          </cell>
          <cell r="D5769">
            <v>39675</v>
          </cell>
          <cell r="E5769">
            <v>8</v>
          </cell>
          <cell r="F5769">
            <v>8.8626999999999997E-2</v>
          </cell>
          <cell r="G5769">
            <v>8.5080600000000006E-2</v>
          </cell>
          <cell r="H5769">
            <v>69.630200000000002</v>
          </cell>
          <cell r="I5769">
            <v>6.4180000000000001E-3</v>
          </cell>
          <cell r="J5769">
            <v>22</v>
          </cell>
          <cell r="K5769">
            <v>-0.1062145</v>
          </cell>
          <cell r="L5769">
            <v>-4.5557399999999998E-2</v>
          </cell>
          <cell r="M5769">
            <v>-3.5463999999999999E-3</v>
          </cell>
          <cell r="N5769">
            <v>3.8464499999999999E-2</v>
          </cell>
          <cell r="O5769">
            <v>9.9121699999999993E-2</v>
          </cell>
          <cell r="P5769">
            <v>0.58333333333333337</v>
          </cell>
          <cell r="Q5769">
            <v>0.79166666666666663</v>
          </cell>
          <cell r="R5769">
            <v>14</v>
          </cell>
          <cell r="S5769">
            <v>19</v>
          </cell>
        </row>
        <row r="5770">
          <cell r="A5770" t="str">
            <v>All</v>
          </cell>
          <cell r="B5770" t="str">
            <v>PCT Ramp 2-1-1</v>
          </cell>
          <cell r="C5770" t="str">
            <v>S</v>
          </cell>
          <cell r="D5770">
            <v>39675</v>
          </cell>
          <cell r="E5770">
            <v>9</v>
          </cell>
          <cell r="F5770">
            <v>9.8210500000000006E-2</v>
          </cell>
          <cell r="G5770">
            <v>8.3451399999999995E-2</v>
          </cell>
          <cell r="H5770">
            <v>72.687100000000001</v>
          </cell>
          <cell r="I5770">
            <v>6.4742000000000003E-3</v>
          </cell>
          <cell r="J5770">
            <v>22</v>
          </cell>
          <cell r="K5770">
            <v>-0.1178757</v>
          </cell>
          <cell r="L5770">
            <v>-5.69536E-2</v>
          </cell>
          <cell r="M5770">
            <v>-1.4759100000000001E-2</v>
          </cell>
          <cell r="N5770">
            <v>2.7435399999999999E-2</v>
          </cell>
          <cell r="O5770">
            <v>8.8357500000000005E-2</v>
          </cell>
          <cell r="P5770">
            <v>0.58333333333333337</v>
          </cell>
          <cell r="Q5770">
            <v>0.79166666666666663</v>
          </cell>
          <cell r="R5770">
            <v>14</v>
          </cell>
          <cell r="S5770">
            <v>19</v>
          </cell>
        </row>
        <row r="5771">
          <cell r="A5771" t="str">
            <v>All</v>
          </cell>
          <cell r="B5771" t="str">
            <v>PCT Ramp 2-1-1</v>
          </cell>
          <cell r="C5771" t="str">
            <v>S</v>
          </cell>
          <cell r="D5771">
            <v>39675</v>
          </cell>
          <cell r="E5771">
            <v>10</v>
          </cell>
          <cell r="F5771">
            <v>0.14821819999999999</v>
          </cell>
          <cell r="G5771">
            <v>0.12637979999999999</v>
          </cell>
          <cell r="H5771">
            <v>76.772499999999994</v>
          </cell>
          <cell r="I5771">
            <v>6.5401000000000001E-3</v>
          </cell>
          <cell r="J5771">
            <v>22</v>
          </cell>
          <cell r="K5771">
            <v>-0.12547900000000001</v>
          </cell>
          <cell r="L5771">
            <v>-6.4247299999999993E-2</v>
          </cell>
          <cell r="M5771">
            <v>-2.1838400000000001E-2</v>
          </cell>
          <cell r="N5771">
            <v>2.0570499999999999E-2</v>
          </cell>
          <cell r="O5771">
            <v>8.1802200000000005E-2</v>
          </cell>
          <cell r="P5771">
            <v>0.58333333333333337</v>
          </cell>
          <cell r="Q5771">
            <v>0.79166666666666663</v>
          </cell>
          <cell r="R5771">
            <v>14</v>
          </cell>
          <cell r="S5771">
            <v>19</v>
          </cell>
        </row>
        <row r="5772">
          <cell r="A5772" t="str">
            <v>All</v>
          </cell>
          <cell r="B5772" t="str">
            <v>PCT Ramp 2-1-1</v>
          </cell>
          <cell r="C5772" t="str">
            <v>S</v>
          </cell>
          <cell r="D5772">
            <v>39675</v>
          </cell>
          <cell r="E5772">
            <v>11</v>
          </cell>
          <cell r="F5772">
            <v>0.20964640000000001</v>
          </cell>
          <cell r="G5772">
            <v>0.19803660000000001</v>
          </cell>
          <cell r="H5772">
            <v>81.715599999999995</v>
          </cell>
          <cell r="I5772">
            <v>6.5674000000000001E-3</v>
          </cell>
          <cell r="J5772">
            <v>22</v>
          </cell>
          <cell r="K5772">
            <v>-0.1154661</v>
          </cell>
          <cell r="L5772">
            <v>-5.4107000000000002E-2</v>
          </cell>
          <cell r="M5772">
            <v>-1.16098E-2</v>
          </cell>
          <cell r="N5772">
            <v>3.0887299999999999E-2</v>
          </cell>
          <cell r="O5772">
            <v>9.2246499999999995E-2</v>
          </cell>
          <cell r="P5772">
            <v>0.58333333333333337</v>
          </cell>
          <cell r="Q5772">
            <v>0.79166666666666663</v>
          </cell>
          <cell r="R5772">
            <v>14</v>
          </cell>
          <cell r="S5772">
            <v>19</v>
          </cell>
        </row>
        <row r="5773">
          <cell r="A5773" t="str">
            <v>All</v>
          </cell>
          <cell r="B5773" t="str">
            <v>PCT Ramp 2-1-1</v>
          </cell>
          <cell r="C5773" t="str">
            <v>S</v>
          </cell>
          <cell r="D5773">
            <v>39675</v>
          </cell>
          <cell r="E5773">
            <v>12</v>
          </cell>
          <cell r="F5773">
            <v>0.40687289999999998</v>
          </cell>
          <cell r="G5773">
            <v>0.30151349999999999</v>
          </cell>
          <cell r="H5773">
            <v>86.601799999999997</v>
          </cell>
          <cell r="I5773">
            <v>6.6701E-3</v>
          </cell>
          <cell r="J5773">
            <v>22</v>
          </cell>
          <cell r="K5773">
            <v>-0.21002470000000001</v>
          </cell>
          <cell r="L5773">
            <v>-0.1481876</v>
          </cell>
          <cell r="M5773">
            <v>-0.10535949999999999</v>
          </cell>
          <cell r="N5773">
            <v>-6.2531299999999998E-2</v>
          </cell>
          <cell r="O5773">
            <v>-6.9430000000000002E-4</v>
          </cell>
          <cell r="P5773">
            <v>0.58333333333333337</v>
          </cell>
          <cell r="Q5773">
            <v>0.79166666666666663</v>
          </cell>
          <cell r="R5773">
            <v>14</v>
          </cell>
          <cell r="S5773">
            <v>19</v>
          </cell>
        </row>
        <row r="5774">
          <cell r="A5774" t="str">
            <v>All</v>
          </cell>
          <cell r="B5774" t="str">
            <v>PCT Ramp 2-1-1</v>
          </cell>
          <cell r="C5774" t="str">
            <v>S</v>
          </cell>
          <cell r="D5774">
            <v>39675</v>
          </cell>
          <cell r="E5774">
            <v>13</v>
          </cell>
          <cell r="F5774">
            <v>0.59543310000000005</v>
          </cell>
          <cell r="G5774">
            <v>0.52294149999999995</v>
          </cell>
          <cell r="H5774">
            <v>90.630200000000002</v>
          </cell>
          <cell r="I5774">
            <v>6.7073000000000002E-3</v>
          </cell>
          <cell r="J5774">
            <v>22</v>
          </cell>
          <cell r="K5774">
            <v>-0.1774482</v>
          </cell>
          <cell r="L5774">
            <v>-0.115439</v>
          </cell>
          <cell r="M5774">
            <v>-7.2491600000000003E-2</v>
          </cell>
          <cell r="N5774">
            <v>-2.9544299999999999E-2</v>
          </cell>
          <cell r="O5774">
            <v>3.2464899999999998E-2</v>
          </cell>
          <cell r="P5774">
            <v>0.58333333333333337</v>
          </cell>
          <cell r="Q5774">
            <v>0.79166666666666663</v>
          </cell>
          <cell r="R5774">
            <v>14</v>
          </cell>
          <cell r="S5774">
            <v>19</v>
          </cell>
        </row>
        <row r="5775">
          <cell r="A5775" t="str">
            <v>All</v>
          </cell>
          <cell r="B5775" t="str">
            <v>PCT Ramp 2-1-1</v>
          </cell>
          <cell r="C5775" t="str">
            <v>S</v>
          </cell>
          <cell r="D5775">
            <v>39675</v>
          </cell>
          <cell r="E5775">
            <v>14</v>
          </cell>
          <cell r="F5775">
            <v>0.85007010000000005</v>
          </cell>
          <cell r="G5775">
            <v>0.74303129999999995</v>
          </cell>
          <cell r="H5775">
            <v>92.800899999999999</v>
          </cell>
          <cell r="I5775">
            <v>6.6014999999999997E-3</v>
          </cell>
          <cell r="J5775">
            <v>22</v>
          </cell>
          <cell r="K5775">
            <v>-0.21116409999999999</v>
          </cell>
          <cell r="L5775">
            <v>-0.149646</v>
          </cell>
          <cell r="M5775">
            <v>-0.1070388</v>
          </cell>
          <cell r="N5775">
            <v>-6.4431600000000006E-2</v>
          </cell>
          <cell r="O5775">
            <v>-2.9134999999999999E-3</v>
          </cell>
          <cell r="P5775">
            <v>0.58333333333333337</v>
          </cell>
          <cell r="Q5775">
            <v>0.79166666666666663</v>
          </cell>
          <cell r="R5775">
            <v>14</v>
          </cell>
          <cell r="S5775">
            <v>19</v>
          </cell>
        </row>
        <row r="5776">
          <cell r="A5776" t="str">
            <v>All</v>
          </cell>
          <cell r="B5776" t="str">
            <v>PCT Ramp 2-1-1</v>
          </cell>
          <cell r="C5776" t="str">
            <v>S</v>
          </cell>
          <cell r="D5776">
            <v>39675</v>
          </cell>
          <cell r="E5776">
            <v>15</v>
          </cell>
          <cell r="F5776">
            <v>0.79512070000000001</v>
          </cell>
          <cell r="G5776">
            <v>1.00004</v>
          </cell>
          <cell r="H5776">
            <v>95.528400000000005</v>
          </cell>
          <cell r="I5776">
            <v>6.6036999999999997E-3</v>
          </cell>
          <cell r="J5776">
            <v>22</v>
          </cell>
          <cell r="K5776">
            <v>0.1007762</v>
          </cell>
          <cell r="L5776">
            <v>0.1623048</v>
          </cell>
          <cell r="M5776">
            <v>0.2049194</v>
          </cell>
          <cell r="N5776">
            <v>0.2475339</v>
          </cell>
          <cell r="O5776">
            <v>0.30906260000000002</v>
          </cell>
          <cell r="P5776">
            <v>0.58333333333333337</v>
          </cell>
          <cell r="Q5776">
            <v>0.79166666666666663</v>
          </cell>
          <cell r="R5776">
            <v>14</v>
          </cell>
          <cell r="S5776">
            <v>19</v>
          </cell>
        </row>
        <row r="5777">
          <cell r="A5777" t="str">
            <v>All</v>
          </cell>
          <cell r="B5777" t="str">
            <v>PCT Ramp 2-1-1</v>
          </cell>
          <cell r="C5777" t="str">
            <v>S</v>
          </cell>
          <cell r="D5777">
            <v>39675</v>
          </cell>
          <cell r="E5777">
            <v>16</v>
          </cell>
          <cell r="F5777">
            <v>0.62421879999999996</v>
          </cell>
          <cell r="G5777">
            <v>1.261336</v>
          </cell>
          <cell r="H5777">
            <v>98.585300000000004</v>
          </cell>
          <cell r="I5777">
            <v>6.7724999999999999E-3</v>
          </cell>
          <cell r="J5777">
            <v>22</v>
          </cell>
          <cell r="K5777">
            <v>0.53165099999999998</v>
          </cell>
          <cell r="L5777">
            <v>0.59396110000000002</v>
          </cell>
          <cell r="M5777">
            <v>0.63711680000000004</v>
          </cell>
          <cell r="N5777">
            <v>0.68027249999999995</v>
          </cell>
          <cell r="O5777">
            <v>0.74258259999999998</v>
          </cell>
          <cell r="P5777">
            <v>0.58333333333333337</v>
          </cell>
          <cell r="Q5777">
            <v>0.79166666666666663</v>
          </cell>
          <cell r="R5777">
            <v>14</v>
          </cell>
          <cell r="S5777">
            <v>19</v>
          </cell>
        </row>
        <row r="5778">
          <cell r="A5778" t="str">
            <v>All</v>
          </cell>
          <cell r="B5778" t="str">
            <v>PCT Ramp 2-1-1</v>
          </cell>
          <cell r="C5778" t="str">
            <v>S</v>
          </cell>
          <cell r="D5778">
            <v>39675</v>
          </cell>
          <cell r="E5778">
            <v>17</v>
          </cell>
          <cell r="F5778">
            <v>0.78652659999999996</v>
          </cell>
          <cell r="G5778">
            <v>1.5237339999999999</v>
          </cell>
          <cell r="H5778">
            <v>99.556899999999999</v>
          </cell>
          <cell r="I5778">
            <v>6.8205000000000002E-3</v>
          </cell>
          <cell r="J5778">
            <v>22</v>
          </cell>
          <cell r="K5778">
            <v>0.63136919999999996</v>
          </cell>
          <cell r="L5778">
            <v>0.69389959999999995</v>
          </cell>
          <cell r="M5778">
            <v>0.73720790000000003</v>
          </cell>
          <cell r="N5778">
            <v>0.78051619999999999</v>
          </cell>
          <cell r="O5778">
            <v>0.84304659999999998</v>
          </cell>
          <cell r="P5778">
            <v>0.58333333333333337</v>
          </cell>
          <cell r="Q5778">
            <v>0.79166666666666663</v>
          </cell>
          <cell r="R5778">
            <v>14</v>
          </cell>
          <cell r="S5778">
            <v>19</v>
          </cell>
        </row>
        <row r="5779">
          <cell r="A5779" t="str">
            <v>All</v>
          </cell>
          <cell r="B5779" t="str">
            <v>PCT Ramp 2-1-1</v>
          </cell>
          <cell r="C5779" t="str">
            <v>S</v>
          </cell>
          <cell r="D5779">
            <v>39675</v>
          </cell>
          <cell r="E5779">
            <v>18</v>
          </cell>
          <cell r="F5779">
            <v>1.1462209999999999</v>
          </cell>
          <cell r="G5779">
            <v>1.772681</v>
          </cell>
          <cell r="H5779">
            <v>99.085300000000004</v>
          </cell>
          <cell r="I5779">
            <v>6.7229999999999998E-3</v>
          </cell>
          <cell r="J5779">
            <v>22</v>
          </cell>
          <cell r="K5779">
            <v>0.52138050000000002</v>
          </cell>
          <cell r="L5779">
            <v>0.58346240000000005</v>
          </cell>
          <cell r="M5779">
            <v>0.62646009999999996</v>
          </cell>
          <cell r="N5779">
            <v>0.66945770000000004</v>
          </cell>
          <cell r="O5779">
            <v>0.73153959999999996</v>
          </cell>
          <cell r="P5779">
            <v>0.58333333333333337</v>
          </cell>
          <cell r="Q5779">
            <v>0.79166666666666663</v>
          </cell>
          <cell r="R5779">
            <v>14</v>
          </cell>
          <cell r="S5779">
            <v>19</v>
          </cell>
        </row>
        <row r="5780">
          <cell r="A5780" t="str">
            <v>All</v>
          </cell>
          <cell r="B5780" t="str">
            <v>PCT Ramp 2-1-1</v>
          </cell>
          <cell r="C5780" t="str">
            <v>S</v>
          </cell>
          <cell r="D5780">
            <v>39675</v>
          </cell>
          <cell r="E5780">
            <v>19</v>
          </cell>
          <cell r="F5780">
            <v>2.1686559999999999</v>
          </cell>
          <cell r="G5780">
            <v>1.730032</v>
          </cell>
          <cell r="H5780">
            <v>97</v>
          </cell>
          <cell r="I5780">
            <v>6.6226999999999996E-3</v>
          </cell>
          <cell r="J5780">
            <v>22</v>
          </cell>
          <cell r="K5780">
            <v>-0.54291650000000002</v>
          </cell>
          <cell r="L5780">
            <v>-0.48129959999999999</v>
          </cell>
          <cell r="M5780">
            <v>-0.43862390000000001</v>
          </cell>
          <cell r="N5780">
            <v>-0.39594819999999997</v>
          </cell>
          <cell r="O5780">
            <v>-0.3343314</v>
          </cell>
          <cell r="P5780">
            <v>0.58333333333333337</v>
          </cell>
          <cell r="Q5780">
            <v>0.79166666666666663</v>
          </cell>
          <cell r="R5780">
            <v>14</v>
          </cell>
          <cell r="S5780">
            <v>19</v>
          </cell>
        </row>
        <row r="5781">
          <cell r="A5781" t="str">
            <v>All</v>
          </cell>
          <cell r="B5781" t="str">
            <v>PCT Ramp 2-1-1</v>
          </cell>
          <cell r="C5781" t="str">
            <v>S</v>
          </cell>
          <cell r="D5781">
            <v>39675</v>
          </cell>
          <cell r="E5781">
            <v>20</v>
          </cell>
          <cell r="F5781">
            <v>1.909233</v>
          </cell>
          <cell r="G5781">
            <v>1.48366</v>
          </cell>
          <cell r="H5781">
            <v>92.687100000000001</v>
          </cell>
          <cell r="I5781">
            <v>6.5550000000000001E-3</v>
          </cell>
          <cell r="J5781">
            <v>22</v>
          </cell>
          <cell r="K5781">
            <v>-0.52933200000000002</v>
          </cell>
          <cell r="L5781">
            <v>-0.46803070000000002</v>
          </cell>
          <cell r="M5781">
            <v>-0.4255736</v>
          </cell>
          <cell r="N5781">
            <v>-0.38311650000000003</v>
          </cell>
          <cell r="O5781">
            <v>-0.32181510000000002</v>
          </cell>
          <cell r="P5781">
            <v>0.58333333333333337</v>
          </cell>
          <cell r="Q5781">
            <v>0.79166666666666663</v>
          </cell>
          <cell r="R5781">
            <v>14</v>
          </cell>
          <cell r="S5781">
            <v>19</v>
          </cell>
        </row>
        <row r="5782">
          <cell r="A5782" t="str">
            <v>All</v>
          </cell>
          <cell r="B5782" t="str">
            <v>PCT Ramp 2-1-1</v>
          </cell>
          <cell r="C5782" t="str">
            <v>S</v>
          </cell>
          <cell r="D5782">
            <v>39675</v>
          </cell>
          <cell r="E5782">
            <v>21</v>
          </cell>
          <cell r="F5782">
            <v>1.721536</v>
          </cell>
          <cell r="G5782">
            <v>1.2164140000000001</v>
          </cell>
          <cell r="H5782">
            <v>89.516499999999994</v>
          </cell>
          <cell r="I5782">
            <v>6.6515999999999997E-3</v>
          </cell>
          <cell r="J5782">
            <v>22</v>
          </cell>
          <cell r="K5782">
            <v>-0.60964200000000002</v>
          </cell>
          <cell r="L5782">
            <v>-0.54789069999999995</v>
          </cell>
          <cell r="M5782">
            <v>-0.50512179999999995</v>
          </cell>
          <cell r="N5782">
            <v>-0.46235300000000001</v>
          </cell>
          <cell r="O5782">
            <v>-0.4006016</v>
          </cell>
          <cell r="P5782">
            <v>0.58333333333333337</v>
          </cell>
          <cell r="Q5782">
            <v>0.79166666666666663</v>
          </cell>
          <cell r="R5782">
            <v>14</v>
          </cell>
          <cell r="S5782">
            <v>19</v>
          </cell>
        </row>
        <row r="5783">
          <cell r="A5783" t="str">
            <v>All</v>
          </cell>
          <cell r="B5783" t="str">
            <v>PCT Ramp 2-1-1</v>
          </cell>
          <cell r="C5783" t="str">
            <v>S</v>
          </cell>
          <cell r="D5783">
            <v>39675</v>
          </cell>
          <cell r="E5783">
            <v>22</v>
          </cell>
          <cell r="F5783">
            <v>1.3581859999999999</v>
          </cell>
          <cell r="G5783">
            <v>0.90976959999999996</v>
          </cell>
          <cell r="H5783">
            <v>85.158699999999996</v>
          </cell>
          <cell r="I5783">
            <v>6.6077000000000002E-3</v>
          </cell>
          <cell r="J5783">
            <v>22</v>
          </cell>
          <cell r="K5783">
            <v>-0.55259029999999998</v>
          </cell>
          <cell r="L5783">
            <v>-0.49104330000000002</v>
          </cell>
          <cell r="M5783">
            <v>-0.44841609999999998</v>
          </cell>
          <cell r="N5783">
            <v>-0.40578880000000001</v>
          </cell>
          <cell r="O5783">
            <v>-0.34424179999999999</v>
          </cell>
          <cell r="P5783">
            <v>0.58333333333333337</v>
          </cell>
          <cell r="Q5783">
            <v>0.79166666666666663</v>
          </cell>
          <cell r="R5783">
            <v>14</v>
          </cell>
          <cell r="S5783">
            <v>19</v>
          </cell>
        </row>
        <row r="5784">
          <cell r="A5784" t="str">
            <v>All</v>
          </cell>
          <cell r="B5784" t="str">
            <v>PCT Ramp 2-1-1</v>
          </cell>
          <cell r="C5784" t="str">
            <v>S</v>
          </cell>
          <cell r="D5784">
            <v>39675</v>
          </cell>
          <cell r="E5784">
            <v>23</v>
          </cell>
          <cell r="F5784">
            <v>0.97492639999999997</v>
          </cell>
          <cell r="G5784">
            <v>0.78071740000000001</v>
          </cell>
          <cell r="H5784">
            <v>83.687100000000001</v>
          </cell>
          <cell r="I5784">
            <v>6.7695999999999997E-3</v>
          </cell>
          <cell r="J5784">
            <v>22</v>
          </cell>
          <cell r="K5784">
            <v>-0.29965199999999997</v>
          </cell>
          <cell r="L5784">
            <v>-0.23735539999999999</v>
          </cell>
          <cell r="M5784">
            <v>-0.19420899999999999</v>
          </cell>
          <cell r="N5784">
            <v>-0.15106259999999999</v>
          </cell>
          <cell r="O5784">
            <v>-8.8766100000000001E-2</v>
          </cell>
          <cell r="P5784">
            <v>0.58333333333333337</v>
          </cell>
          <cell r="Q5784">
            <v>0.79166666666666663</v>
          </cell>
          <cell r="R5784">
            <v>14</v>
          </cell>
          <cell r="S5784">
            <v>19</v>
          </cell>
        </row>
        <row r="5785">
          <cell r="A5785" t="str">
            <v>All</v>
          </cell>
          <cell r="B5785" t="str">
            <v>PCT Ramp 2-1-1</v>
          </cell>
          <cell r="C5785" t="str">
            <v>S</v>
          </cell>
          <cell r="D5785">
            <v>39675</v>
          </cell>
          <cell r="E5785">
            <v>24</v>
          </cell>
          <cell r="F5785">
            <v>0.59326270000000003</v>
          </cell>
          <cell r="G5785">
            <v>0.49043330000000002</v>
          </cell>
          <cell r="H5785">
            <v>82.601799999999997</v>
          </cell>
          <cell r="I5785">
            <v>6.9128000000000002E-3</v>
          </cell>
          <cell r="J5785">
            <v>22</v>
          </cell>
          <cell r="K5785">
            <v>-0.2093816</v>
          </cell>
          <cell r="L5785">
            <v>-0.1464297</v>
          </cell>
          <cell r="M5785">
            <v>-0.1028294</v>
          </cell>
          <cell r="N5785">
            <v>-5.92291E-2</v>
          </cell>
          <cell r="O5785">
            <v>3.7228000000000001E-3</v>
          </cell>
          <cell r="P5785">
            <v>0.58333333333333337</v>
          </cell>
          <cell r="Q5785">
            <v>0.79166666666666663</v>
          </cell>
          <cell r="R5785">
            <v>14</v>
          </cell>
          <cell r="S5785">
            <v>19</v>
          </cell>
        </row>
        <row r="5786">
          <cell r="A5786" t="str">
            <v>All</v>
          </cell>
          <cell r="B5786" t="str">
            <v>PCT Ramp 2-1-1</v>
          </cell>
          <cell r="C5786" t="str">
            <v>S</v>
          </cell>
          <cell r="D5786">
            <v>39685</v>
          </cell>
          <cell r="E5786">
            <v>1</v>
          </cell>
          <cell r="F5786">
            <v>0.1169994</v>
          </cell>
          <cell r="G5786">
            <v>0.1378731</v>
          </cell>
          <cell r="H5786">
            <v>73.454400000000007</v>
          </cell>
          <cell r="I5786">
            <v>6.6525999999999998E-3</v>
          </cell>
          <cell r="J5786">
            <v>22</v>
          </cell>
          <cell r="K5786">
            <v>-8.3653699999999998E-2</v>
          </cell>
          <cell r="L5786">
            <v>-2.18981E-2</v>
          </cell>
          <cell r="M5786">
            <v>2.0873699999999999E-2</v>
          </cell>
          <cell r="N5786">
            <v>6.3645499999999994E-2</v>
          </cell>
          <cell r="O5786">
            <v>0.12540109999999999</v>
          </cell>
          <cell r="P5786">
            <v>0.58333333333333337</v>
          </cell>
          <cell r="Q5786">
            <v>0.72916666666666663</v>
          </cell>
          <cell r="R5786">
            <v>14</v>
          </cell>
          <cell r="S5786">
            <v>17.5</v>
          </cell>
        </row>
        <row r="5787">
          <cell r="A5787" t="str">
            <v>All</v>
          </cell>
          <cell r="B5787" t="str">
            <v>PCT Ramp 2-1-1</v>
          </cell>
          <cell r="C5787" t="str">
            <v>S</v>
          </cell>
          <cell r="D5787">
            <v>39685</v>
          </cell>
          <cell r="E5787">
            <v>2</v>
          </cell>
          <cell r="F5787">
            <v>7.6170199999999993E-2</v>
          </cell>
          <cell r="G5787">
            <v>0.10266790000000001</v>
          </cell>
          <cell r="H5787">
            <v>72.370500000000007</v>
          </cell>
          <cell r="I5787">
            <v>6.6276E-3</v>
          </cell>
          <cell r="J5787">
            <v>22</v>
          </cell>
          <cell r="K5787">
            <v>-7.7833100000000002E-2</v>
          </cell>
          <cell r="L5787">
            <v>-1.6193599999999999E-2</v>
          </cell>
          <cell r="M5787">
            <v>2.6497799999999998E-2</v>
          </cell>
          <cell r="N5787">
            <v>6.9189100000000003E-2</v>
          </cell>
          <cell r="O5787">
            <v>0.13082859999999999</v>
          </cell>
          <cell r="P5787">
            <v>0.58333333333333337</v>
          </cell>
          <cell r="Q5787">
            <v>0.72916666666666663</v>
          </cell>
          <cell r="R5787">
            <v>14</v>
          </cell>
          <cell r="S5787">
            <v>17.5</v>
          </cell>
        </row>
        <row r="5788">
          <cell r="A5788" t="str">
            <v>All</v>
          </cell>
          <cell r="B5788" t="str">
            <v>PCT Ramp 2-1-1</v>
          </cell>
          <cell r="C5788" t="str">
            <v>S</v>
          </cell>
          <cell r="D5788">
            <v>39685</v>
          </cell>
          <cell r="E5788">
            <v>3</v>
          </cell>
          <cell r="F5788">
            <v>6.0755000000000003E-2</v>
          </cell>
          <cell r="G5788">
            <v>8.6981600000000006E-2</v>
          </cell>
          <cell r="H5788">
            <v>71.828500000000005</v>
          </cell>
          <cell r="I5788">
            <v>6.5931999999999996E-3</v>
          </cell>
          <cell r="J5788">
            <v>22</v>
          </cell>
          <cell r="K5788">
            <v>-7.7833399999999997E-2</v>
          </cell>
          <cell r="L5788">
            <v>-1.6353900000000001E-2</v>
          </cell>
          <cell r="M5788">
            <v>2.6226599999999999E-2</v>
          </cell>
          <cell r="N5788">
            <v>6.8807099999999996E-2</v>
          </cell>
          <cell r="O5788">
            <v>0.1302866</v>
          </cell>
          <cell r="P5788">
            <v>0.58333333333333337</v>
          </cell>
          <cell r="Q5788">
            <v>0.72916666666666663</v>
          </cell>
          <cell r="R5788">
            <v>14</v>
          </cell>
          <cell r="S5788">
            <v>17.5</v>
          </cell>
        </row>
        <row r="5789">
          <cell r="A5789" t="str">
            <v>All</v>
          </cell>
          <cell r="B5789" t="str">
            <v>PCT Ramp 2-1-1</v>
          </cell>
          <cell r="C5789" t="str">
            <v>S</v>
          </cell>
          <cell r="D5789">
            <v>39685</v>
          </cell>
          <cell r="E5789">
            <v>4</v>
          </cell>
          <cell r="F5789">
            <v>3.7601000000000002E-2</v>
          </cell>
          <cell r="G5789">
            <v>6.4758899999999994E-2</v>
          </cell>
          <cell r="H5789">
            <v>71.328500000000005</v>
          </cell>
          <cell r="I5789">
            <v>6.5766000000000002E-3</v>
          </cell>
          <cell r="J5789">
            <v>22</v>
          </cell>
          <cell r="K5789">
            <v>-7.67708E-2</v>
          </cell>
          <cell r="L5789">
            <v>-1.53689E-2</v>
          </cell>
          <cell r="M5789">
            <v>2.7157899999999999E-2</v>
          </cell>
          <cell r="N5789">
            <v>6.9684700000000002E-2</v>
          </cell>
          <cell r="O5789">
            <v>0.1310867</v>
          </cell>
          <cell r="P5789">
            <v>0.58333333333333337</v>
          </cell>
          <cell r="Q5789">
            <v>0.72916666666666663</v>
          </cell>
          <cell r="R5789">
            <v>14</v>
          </cell>
          <cell r="S5789">
            <v>17.5</v>
          </cell>
        </row>
        <row r="5790">
          <cell r="A5790" t="str">
            <v>All</v>
          </cell>
          <cell r="B5790" t="str">
            <v>PCT Ramp 2-1-1</v>
          </cell>
          <cell r="C5790" t="str">
            <v>S</v>
          </cell>
          <cell r="D5790">
            <v>39685</v>
          </cell>
          <cell r="E5790">
            <v>5</v>
          </cell>
          <cell r="F5790">
            <v>2.8091999999999999E-2</v>
          </cell>
          <cell r="G5790">
            <v>4.87094E-2</v>
          </cell>
          <cell r="H5790">
            <v>69.912499999999994</v>
          </cell>
          <cell r="I5790">
            <v>6.5652999999999996E-3</v>
          </cell>
          <cell r="J5790">
            <v>22</v>
          </cell>
          <cell r="K5790">
            <v>-8.3222199999999996E-2</v>
          </cell>
          <cell r="L5790">
            <v>-2.1872900000000001E-2</v>
          </cell>
          <cell r="M5790">
            <v>2.0617400000000001E-2</v>
          </cell>
          <cell r="N5790">
            <v>6.3107700000000003E-2</v>
          </cell>
          <cell r="O5790">
            <v>0.1244569</v>
          </cell>
          <cell r="P5790">
            <v>0.58333333333333337</v>
          </cell>
          <cell r="Q5790">
            <v>0.72916666666666663</v>
          </cell>
          <cell r="R5790">
            <v>14</v>
          </cell>
          <cell r="S5790">
            <v>17.5</v>
          </cell>
        </row>
        <row r="5791">
          <cell r="A5791" t="str">
            <v>All</v>
          </cell>
          <cell r="B5791" t="str">
            <v>PCT Ramp 2-1-1</v>
          </cell>
          <cell r="C5791" t="str">
            <v>S</v>
          </cell>
          <cell r="D5791">
            <v>39685</v>
          </cell>
          <cell r="E5791">
            <v>6</v>
          </cell>
          <cell r="F5791">
            <v>2.5063200000000001E-2</v>
          </cell>
          <cell r="G5791">
            <v>4.7671499999999999E-2</v>
          </cell>
          <cell r="H5791">
            <v>68.954400000000007</v>
          </cell>
          <cell r="I5791">
            <v>6.5557999999999996E-3</v>
          </cell>
          <cell r="J5791">
            <v>22</v>
          </cell>
          <cell r="K5791">
            <v>-8.1156099999999995E-2</v>
          </cell>
          <cell r="L5791">
            <v>-1.9851299999999999E-2</v>
          </cell>
          <cell r="M5791">
            <v>2.2608199999999998E-2</v>
          </cell>
          <cell r="N5791">
            <v>6.5067799999999995E-2</v>
          </cell>
          <cell r="O5791">
            <v>0.1263726</v>
          </cell>
          <cell r="P5791">
            <v>0.58333333333333337</v>
          </cell>
          <cell r="Q5791">
            <v>0.72916666666666663</v>
          </cell>
          <cell r="R5791">
            <v>14</v>
          </cell>
          <cell r="S5791">
            <v>17.5</v>
          </cell>
        </row>
        <row r="5792">
          <cell r="A5792" t="str">
            <v>All</v>
          </cell>
          <cell r="B5792" t="str">
            <v>PCT Ramp 2-1-1</v>
          </cell>
          <cell r="C5792" t="str">
            <v>S</v>
          </cell>
          <cell r="D5792">
            <v>39685</v>
          </cell>
          <cell r="E5792">
            <v>7</v>
          </cell>
          <cell r="F5792">
            <v>4.5331900000000001E-2</v>
          </cell>
          <cell r="G5792">
            <v>5.4684299999999998E-2</v>
          </cell>
          <cell r="H5792">
            <v>68.038399999999996</v>
          </cell>
          <cell r="I5792">
            <v>6.5494999999999998E-3</v>
          </cell>
          <cell r="J5792">
            <v>22</v>
          </cell>
          <cell r="K5792">
            <v>-9.4362299999999996E-2</v>
          </cell>
          <cell r="L5792">
            <v>-3.30868E-2</v>
          </cell>
          <cell r="M5792">
            <v>9.3524000000000003E-3</v>
          </cell>
          <cell r="N5792">
            <v>5.17916E-2</v>
          </cell>
          <cell r="O5792">
            <v>0.1130671</v>
          </cell>
          <cell r="P5792">
            <v>0.58333333333333337</v>
          </cell>
          <cell r="Q5792">
            <v>0.72916666666666663</v>
          </cell>
          <cell r="R5792">
            <v>14</v>
          </cell>
          <cell r="S5792">
            <v>17.5</v>
          </cell>
        </row>
        <row r="5793">
          <cell r="A5793" t="str">
            <v>All</v>
          </cell>
          <cell r="B5793" t="str">
            <v>PCT Ramp 2-1-1</v>
          </cell>
          <cell r="C5793" t="str">
            <v>S</v>
          </cell>
          <cell r="D5793">
            <v>39685</v>
          </cell>
          <cell r="E5793">
            <v>8</v>
          </cell>
          <cell r="F5793">
            <v>3.6534799999999999E-2</v>
          </cell>
          <cell r="G5793">
            <v>4.5155800000000003E-2</v>
          </cell>
          <cell r="H5793">
            <v>69.538399999999996</v>
          </cell>
          <cell r="I5793">
            <v>6.5649000000000002E-3</v>
          </cell>
          <cell r="J5793">
            <v>22</v>
          </cell>
          <cell r="K5793">
            <v>-9.5215400000000006E-2</v>
          </cell>
          <cell r="L5793">
            <v>-3.3868000000000002E-2</v>
          </cell>
          <cell r="M5793">
            <v>8.6210000000000002E-3</v>
          </cell>
          <cell r="N5793">
            <v>5.1110000000000003E-2</v>
          </cell>
          <cell r="O5793">
            <v>0.1124573</v>
          </cell>
          <cell r="P5793">
            <v>0.58333333333333337</v>
          </cell>
          <cell r="Q5793">
            <v>0.72916666666666663</v>
          </cell>
          <cell r="R5793">
            <v>14</v>
          </cell>
          <cell r="S5793">
            <v>17.5</v>
          </cell>
        </row>
        <row r="5794">
          <cell r="A5794" t="str">
            <v>All</v>
          </cell>
          <cell r="B5794" t="str">
            <v>PCT Ramp 2-1-1</v>
          </cell>
          <cell r="C5794" t="str">
            <v>S</v>
          </cell>
          <cell r="D5794">
            <v>39685</v>
          </cell>
          <cell r="E5794">
            <v>9</v>
          </cell>
          <cell r="F5794">
            <v>4.6981000000000002E-2</v>
          </cell>
          <cell r="G5794">
            <v>3.8997700000000003E-2</v>
          </cell>
          <cell r="H5794">
            <v>73.164299999999997</v>
          </cell>
          <cell r="I5794">
            <v>6.5992000000000004E-3</v>
          </cell>
          <cell r="J5794">
            <v>22</v>
          </cell>
          <cell r="K5794">
            <v>-0.112091</v>
          </cell>
          <cell r="L5794">
            <v>-5.0583299999999998E-2</v>
          </cell>
          <cell r="M5794">
            <v>-7.9833000000000005E-3</v>
          </cell>
          <cell r="N5794">
            <v>3.46167E-2</v>
          </cell>
          <cell r="O5794">
            <v>9.6124299999999996E-2</v>
          </cell>
          <cell r="P5794">
            <v>0.58333333333333337</v>
          </cell>
          <cell r="Q5794">
            <v>0.72916666666666663</v>
          </cell>
          <cell r="R5794">
            <v>14</v>
          </cell>
          <cell r="S5794">
            <v>17.5</v>
          </cell>
        </row>
        <row r="5795">
          <cell r="A5795" t="str">
            <v>All</v>
          </cell>
          <cell r="B5795" t="str">
            <v>PCT Ramp 2-1-1</v>
          </cell>
          <cell r="C5795" t="str">
            <v>S</v>
          </cell>
          <cell r="D5795">
            <v>39685</v>
          </cell>
          <cell r="E5795">
            <v>10</v>
          </cell>
          <cell r="F5795">
            <v>4.48425E-2</v>
          </cell>
          <cell r="G5795">
            <v>6.5229499999999996E-2</v>
          </cell>
          <cell r="H5795">
            <v>77.790199999999999</v>
          </cell>
          <cell r="I5795">
            <v>6.7467999999999998E-3</v>
          </cell>
          <cell r="J5795">
            <v>22</v>
          </cell>
          <cell r="K5795">
            <v>-8.4878200000000001E-2</v>
          </cell>
          <cell r="L5795">
            <v>-2.2686600000000001E-2</v>
          </cell>
          <cell r="M5795">
            <v>2.0386999999999999E-2</v>
          </cell>
          <cell r="N5795">
            <v>6.3460699999999995E-2</v>
          </cell>
          <cell r="O5795">
            <v>0.12565219999999999</v>
          </cell>
          <cell r="P5795">
            <v>0.58333333333333337</v>
          </cell>
          <cell r="Q5795">
            <v>0.72916666666666663</v>
          </cell>
          <cell r="R5795">
            <v>14</v>
          </cell>
          <cell r="S5795">
            <v>17.5</v>
          </cell>
        </row>
        <row r="5796">
          <cell r="A5796" t="str">
            <v>All</v>
          </cell>
          <cell r="B5796" t="str">
            <v>PCT Ramp 2-1-1</v>
          </cell>
          <cell r="C5796" t="str">
            <v>S</v>
          </cell>
          <cell r="D5796">
            <v>39685</v>
          </cell>
          <cell r="E5796">
            <v>11</v>
          </cell>
          <cell r="F5796">
            <v>7.2399199999999997E-2</v>
          </cell>
          <cell r="G5796">
            <v>9.4244400000000006E-2</v>
          </cell>
          <cell r="H5796">
            <v>81</v>
          </cell>
          <cell r="I5796">
            <v>6.7102000000000004E-3</v>
          </cell>
          <cell r="J5796">
            <v>22</v>
          </cell>
          <cell r="K5796">
            <v>-8.3134200000000005E-2</v>
          </cell>
          <cell r="L5796">
            <v>-2.1111499999999998E-2</v>
          </cell>
          <cell r="M5796">
            <v>2.1845300000000002E-2</v>
          </cell>
          <cell r="N5796">
            <v>6.4801999999999998E-2</v>
          </cell>
          <cell r="O5796">
            <v>0.12682470000000001</v>
          </cell>
          <cell r="P5796">
            <v>0.58333333333333337</v>
          </cell>
          <cell r="Q5796">
            <v>0.72916666666666663</v>
          </cell>
          <cell r="R5796">
            <v>14</v>
          </cell>
          <cell r="S5796">
            <v>17.5</v>
          </cell>
        </row>
        <row r="5797">
          <cell r="A5797" t="str">
            <v>All</v>
          </cell>
          <cell r="B5797" t="str">
            <v>PCT Ramp 2-1-1</v>
          </cell>
          <cell r="C5797" t="str">
            <v>S</v>
          </cell>
          <cell r="D5797">
            <v>39685</v>
          </cell>
          <cell r="E5797">
            <v>12</v>
          </cell>
          <cell r="F5797">
            <v>0.11365400000000001</v>
          </cell>
          <cell r="G5797">
            <v>0.16638359999999999</v>
          </cell>
          <cell r="H5797">
            <v>85.625900000000001</v>
          </cell>
          <cell r="I5797">
            <v>6.7783000000000001E-3</v>
          </cell>
          <cell r="J5797">
            <v>22</v>
          </cell>
          <cell r="K5797">
            <v>-5.2781399999999999E-2</v>
          </cell>
          <cell r="L5797">
            <v>9.5552999999999992E-3</v>
          </cell>
          <cell r="M5797">
            <v>5.2729600000000001E-2</v>
          </cell>
          <cell r="N5797">
            <v>9.5903799999999997E-2</v>
          </cell>
          <cell r="O5797">
            <v>0.15824060000000001</v>
          </cell>
          <cell r="P5797">
            <v>0.58333333333333337</v>
          </cell>
          <cell r="Q5797">
            <v>0.72916666666666663</v>
          </cell>
          <cell r="R5797">
            <v>14</v>
          </cell>
          <cell r="S5797">
            <v>17.5</v>
          </cell>
        </row>
        <row r="5798">
          <cell r="A5798" t="str">
            <v>All</v>
          </cell>
          <cell r="B5798" t="str">
            <v>PCT Ramp 2-1-1</v>
          </cell>
          <cell r="C5798" t="str">
            <v>S</v>
          </cell>
          <cell r="D5798">
            <v>39685</v>
          </cell>
          <cell r="E5798">
            <v>13</v>
          </cell>
          <cell r="F5798">
            <v>0.24999150000000001</v>
          </cell>
          <cell r="G5798">
            <v>0.28286919999999999</v>
          </cell>
          <cell r="H5798">
            <v>88.542000000000002</v>
          </cell>
          <cell r="I5798">
            <v>6.7336000000000002E-3</v>
          </cell>
          <cell r="J5798">
            <v>22</v>
          </cell>
          <cell r="K5798">
            <v>-7.2284299999999996E-2</v>
          </cell>
          <cell r="L5798">
            <v>-1.0153799999999999E-2</v>
          </cell>
          <cell r="M5798">
            <v>3.2877700000000003E-2</v>
          </cell>
          <cell r="N5798">
            <v>7.5909099999999993E-2</v>
          </cell>
          <cell r="O5798">
            <v>0.13803960000000001</v>
          </cell>
          <cell r="P5798">
            <v>0.58333333333333337</v>
          </cell>
          <cell r="Q5798">
            <v>0.72916666666666663</v>
          </cell>
          <cell r="R5798">
            <v>14</v>
          </cell>
          <cell r="S5798">
            <v>17.5</v>
          </cell>
        </row>
        <row r="5799">
          <cell r="A5799" t="str">
            <v>All</v>
          </cell>
          <cell r="B5799" t="str">
            <v>PCT Ramp 2-1-1</v>
          </cell>
          <cell r="C5799" t="str">
            <v>S</v>
          </cell>
          <cell r="D5799">
            <v>39685</v>
          </cell>
          <cell r="E5799">
            <v>14</v>
          </cell>
          <cell r="F5799">
            <v>0.35747839999999997</v>
          </cell>
          <cell r="G5799">
            <v>0.47045759999999998</v>
          </cell>
          <cell r="H5799">
            <v>91.9161</v>
          </cell>
          <cell r="I5799">
            <v>6.7740999999999999E-3</v>
          </cell>
          <cell r="J5799">
            <v>22</v>
          </cell>
          <cell r="K5799">
            <v>7.5009999999999999E-3</v>
          </cell>
          <cell r="L5799">
            <v>6.9818400000000003E-2</v>
          </cell>
          <cell r="M5799">
            <v>0.1129792</v>
          </cell>
          <cell r="N5799">
            <v>0.15614</v>
          </cell>
          <cell r="O5799">
            <v>0.2184574</v>
          </cell>
          <cell r="P5799">
            <v>0.58333333333333337</v>
          </cell>
          <cell r="Q5799">
            <v>0.72916666666666663</v>
          </cell>
          <cell r="R5799">
            <v>14</v>
          </cell>
          <cell r="S5799">
            <v>17.5</v>
          </cell>
        </row>
        <row r="5800">
          <cell r="A5800" t="str">
            <v>All</v>
          </cell>
          <cell r="B5800" t="str">
            <v>PCT Ramp 2-1-1</v>
          </cell>
          <cell r="C5800" t="str">
            <v>S</v>
          </cell>
          <cell r="D5800">
            <v>39685</v>
          </cell>
          <cell r="E5800">
            <v>15</v>
          </cell>
          <cell r="F5800">
            <v>0.53316629999999998</v>
          </cell>
          <cell r="G5800">
            <v>0.63043859999999996</v>
          </cell>
          <cell r="H5800">
            <v>92.790199999999999</v>
          </cell>
          <cell r="I5800">
            <v>6.7086000000000003E-3</v>
          </cell>
          <cell r="J5800">
            <v>22</v>
          </cell>
          <cell r="K5800">
            <v>-7.6943000000000003E-3</v>
          </cell>
          <cell r="L5800">
            <v>5.4320800000000002E-2</v>
          </cell>
          <cell r="M5800">
            <v>9.7272300000000006E-2</v>
          </cell>
          <cell r="N5800">
            <v>0.14022370000000001</v>
          </cell>
          <cell r="O5800">
            <v>0.2022388</v>
          </cell>
          <cell r="P5800">
            <v>0.58333333333333337</v>
          </cell>
          <cell r="Q5800">
            <v>0.72916666666666663</v>
          </cell>
          <cell r="R5800">
            <v>14</v>
          </cell>
          <cell r="S5800">
            <v>17.5</v>
          </cell>
        </row>
        <row r="5801">
          <cell r="A5801" t="str">
            <v>All</v>
          </cell>
          <cell r="B5801" t="str">
            <v>PCT Ramp 2-1-1</v>
          </cell>
          <cell r="C5801" t="str">
            <v>S</v>
          </cell>
          <cell r="D5801">
            <v>39685</v>
          </cell>
          <cell r="E5801">
            <v>16</v>
          </cell>
          <cell r="F5801">
            <v>0.56695969999999996</v>
          </cell>
          <cell r="G5801">
            <v>0.83578680000000005</v>
          </cell>
          <cell r="H5801">
            <v>94.122299999999996</v>
          </cell>
          <cell r="I5801">
            <v>6.7549000000000003E-3</v>
          </cell>
          <cell r="J5801">
            <v>22</v>
          </cell>
          <cell r="K5801">
            <v>0.16349849999999999</v>
          </cell>
          <cell r="L5801">
            <v>0.2257275</v>
          </cell>
          <cell r="M5801">
            <v>0.26882709999999999</v>
          </cell>
          <cell r="N5801">
            <v>0.3119267</v>
          </cell>
          <cell r="O5801">
            <v>0.37415569999999998</v>
          </cell>
          <cell r="P5801">
            <v>0.58333333333333337</v>
          </cell>
          <cell r="Q5801">
            <v>0.72916666666666663</v>
          </cell>
          <cell r="R5801">
            <v>14</v>
          </cell>
          <cell r="S5801">
            <v>17.5</v>
          </cell>
        </row>
        <row r="5802">
          <cell r="A5802" t="str">
            <v>All</v>
          </cell>
          <cell r="B5802" t="str">
            <v>PCT Ramp 2-1-1</v>
          </cell>
          <cell r="C5802" t="str">
            <v>S</v>
          </cell>
          <cell r="D5802">
            <v>39685</v>
          </cell>
          <cell r="E5802">
            <v>17</v>
          </cell>
          <cell r="F5802">
            <v>0.70306279999999999</v>
          </cell>
          <cell r="G5802">
            <v>0.96048489999999997</v>
          </cell>
          <cell r="H5802">
            <v>92.206199999999995</v>
          </cell>
          <cell r="I5802">
            <v>6.9515000000000002E-3</v>
          </cell>
          <cell r="J5802">
            <v>22</v>
          </cell>
          <cell r="K5802">
            <v>0.15057209999999999</v>
          </cell>
          <cell r="L5802">
            <v>0.2137</v>
          </cell>
          <cell r="M5802">
            <v>0.25742209999999999</v>
          </cell>
          <cell r="N5802">
            <v>0.30114429999999998</v>
          </cell>
          <cell r="O5802">
            <v>0.36427219999999999</v>
          </cell>
          <cell r="P5802">
            <v>0.58333333333333337</v>
          </cell>
          <cell r="Q5802">
            <v>0.72916666666666663</v>
          </cell>
          <cell r="R5802">
            <v>14</v>
          </cell>
          <cell r="S5802">
            <v>17.5</v>
          </cell>
        </row>
        <row r="5803">
          <cell r="A5803" t="str">
            <v>All</v>
          </cell>
          <cell r="B5803" t="str">
            <v>PCT Ramp 2-1-1</v>
          </cell>
          <cell r="C5803" t="str">
            <v>S</v>
          </cell>
          <cell r="D5803">
            <v>39685</v>
          </cell>
          <cell r="E5803">
            <v>18</v>
          </cell>
          <cell r="F5803">
            <v>1.1010139999999999</v>
          </cell>
          <cell r="G5803">
            <v>1.081356</v>
          </cell>
          <cell r="H5803">
            <v>89.248199999999997</v>
          </cell>
          <cell r="I5803">
            <v>7.0908000000000004E-3</v>
          </cell>
          <cell r="J5803">
            <v>22</v>
          </cell>
          <cell r="K5803">
            <v>-0.1275733</v>
          </cell>
          <cell r="L5803">
            <v>-6.3815800000000006E-2</v>
          </cell>
          <cell r="M5803">
            <v>-1.9657600000000001E-2</v>
          </cell>
          <cell r="N5803">
            <v>2.4500600000000001E-2</v>
          </cell>
          <cell r="O5803">
            <v>8.8258100000000006E-2</v>
          </cell>
          <cell r="P5803">
            <v>0.58333333333333337</v>
          </cell>
          <cell r="Q5803">
            <v>0.72916666666666663</v>
          </cell>
          <cell r="R5803">
            <v>14</v>
          </cell>
          <cell r="S5803">
            <v>17.5</v>
          </cell>
        </row>
        <row r="5804">
          <cell r="A5804" t="str">
            <v>All</v>
          </cell>
          <cell r="B5804" t="str">
            <v>PCT Ramp 2-1-1</v>
          </cell>
          <cell r="C5804" t="str">
            <v>S</v>
          </cell>
          <cell r="D5804">
            <v>39685</v>
          </cell>
          <cell r="E5804">
            <v>19</v>
          </cell>
          <cell r="F5804">
            <v>1.1602049999999999</v>
          </cell>
          <cell r="G5804">
            <v>1.053474</v>
          </cell>
          <cell r="H5804">
            <v>85.080299999999994</v>
          </cell>
          <cell r="I5804">
            <v>7.2373999999999997E-3</v>
          </cell>
          <cell r="J5804">
            <v>22</v>
          </cell>
          <cell r="K5804">
            <v>-0.21575649999999999</v>
          </cell>
          <cell r="L5804">
            <v>-0.15134320000000001</v>
          </cell>
          <cell r="M5804">
            <v>-0.1067308</v>
          </cell>
          <cell r="N5804">
            <v>-6.2118399999999997E-2</v>
          </cell>
          <cell r="O5804">
            <v>2.2948999999999999E-3</v>
          </cell>
          <cell r="P5804">
            <v>0.58333333333333337</v>
          </cell>
          <cell r="Q5804">
            <v>0.72916666666666663</v>
          </cell>
          <cell r="R5804">
            <v>14</v>
          </cell>
          <cell r="S5804">
            <v>17.5</v>
          </cell>
        </row>
        <row r="5805">
          <cell r="A5805" t="str">
            <v>All</v>
          </cell>
          <cell r="B5805" t="str">
            <v>PCT Ramp 2-1-1</v>
          </cell>
          <cell r="C5805" t="str">
            <v>S</v>
          </cell>
          <cell r="D5805">
            <v>39685</v>
          </cell>
          <cell r="E5805">
            <v>20</v>
          </cell>
          <cell r="F5805">
            <v>0.71420349999999999</v>
          </cell>
          <cell r="G5805">
            <v>0.84917339999999997</v>
          </cell>
          <cell r="H5805">
            <v>79.996399999999994</v>
          </cell>
          <cell r="I5805">
            <v>7.1805999999999997E-3</v>
          </cell>
          <cell r="J5805">
            <v>22</v>
          </cell>
          <cell r="K5805">
            <v>2.6373600000000001E-2</v>
          </cell>
          <cell r="L5805">
            <v>9.0533199999999994E-2</v>
          </cell>
          <cell r="M5805">
            <v>0.1349699</v>
          </cell>
          <cell r="N5805">
            <v>0.1794067</v>
          </cell>
          <cell r="O5805">
            <v>0.24356630000000001</v>
          </cell>
          <cell r="P5805">
            <v>0.58333333333333337</v>
          </cell>
          <cell r="Q5805">
            <v>0.72916666666666663</v>
          </cell>
          <cell r="R5805">
            <v>14</v>
          </cell>
          <cell r="S5805">
            <v>17.5</v>
          </cell>
        </row>
        <row r="5806">
          <cell r="A5806" t="str">
            <v>All</v>
          </cell>
          <cell r="B5806" t="str">
            <v>PCT Ramp 2-1-1</v>
          </cell>
          <cell r="C5806" t="str">
            <v>S</v>
          </cell>
          <cell r="D5806">
            <v>39685</v>
          </cell>
          <cell r="E5806">
            <v>21</v>
          </cell>
          <cell r="F5806">
            <v>0.48740610000000001</v>
          </cell>
          <cell r="G5806">
            <v>0.64122480000000004</v>
          </cell>
          <cell r="H5806">
            <v>76.454400000000007</v>
          </cell>
          <cell r="I5806">
            <v>6.9893999999999998E-3</v>
          </cell>
          <cell r="J5806">
            <v>22</v>
          </cell>
          <cell r="K5806">
            <v>4.6677499999999997E-2</v>
          </cell>
          <cell r="L5806">
            <v>0.1099774</v>
          </cell>
          <cell r="M5806">
            <v>0.1538187</v>
          </cell>
          <cell r="N5806">
            <v>0.19766010000000001</v>
          </cell>
          <cell r="O5806">
            <v>0.26096000000000003</v>
          </cell>
          <cell r="P5806">
            <v>0.58333333333333337</v>
          </cell>
          <cell r="Q5806">
            <v>0.72916666666666663</v>
          </cell>
          <cell r="R5806">
            <v>14</v>
          </cell>
          <cell r="S5806">
            <v>17.5</v>
          </cell>
        </row>
        <row r="5807">
          <cell r="A5807" t="str">
            <v>All</v>
          </cell>
          <cell r="B5807" t="str">
            <v>PCT Ramp 2-1-1</v>
          </cell>
          <cell r="C5807" t="str">
            <v>S</v>
          </cell>
          <cell r="D5807">
            <v>39685</v>
          </cell>
          <cell r="E5807">
            <v>22</v>
          </cell>
          <cell r="F5807">
            <v>0.43888759999999999</v>
          </cell>
          <cell r="G5807">
            <v>0.50313430000000003</v>
          </cell>
          <cell r="H5807">
            <v>72.996399999999994</v>
          </cell>
          <cell r="I5807">
            <v>6.9419E-3</v>
          </cell>
          <cell r="J5807">
            <v>22</v>
          </cell>
          <cell r="K5807">
            <v>-4.2529699999999997E-2</v>
          </cell>
          <cell r="L5807">
            <v>2.0554699999999999E-2</v>
          </cell>
          <cell r="M5807">
            <v>6.4246700000000004E-2</v>
          </cell>
          <cell r="N5807">
            <v>0.1079387</v>
          </cell>
          <cell r="O5807">
            <v>0.17102310000000001</v>
          </cell>
          <cell r="P5807">
            <v>0.58333333333333337</v>
          </cell>
          <cell r="Q5807">
            <v>0.72916666666666663</v>
          </cell>
          <cell r="R5807">
            <v>14</v>
          </cell>
          <cell r="S5807">
            <v>17.5</v>
          </cell>
        </row>
        <row r="5808">
          <cell r="A5808" t="str">
            <v>All</v>
          </cell>
          <cell r="B5808" t="str">
            <v>PCT Ramp 2-1-1</v>
          </cell>
          <cell r="C5808" t="str">
            <v>S</v>
          </cell>
          <cell r="D5808">
            <v>39685</v>
          </cell>
          <cell r="E5808">
            <v>23</v>
          </cell>
          <cell r="F5808">
            <v>0.25810480000000002</v>
          </cell>
          <cell r="G5808">
            <v>0.31879780000000002</v>
          </cell>
          <cell r="H5808">
            <v>71.954400000000007</v>
          </cell>
          <cell r="I5808">
            <v>6.8151000000000002E-3</v>
          </cell>
          <cell r="J5808">
            <v>22</v>
          </cell>
          <cell r="K5808">
            <v>-4.5103999999999998E-2</v>
          </cell>
          <cell r="L5808">
            <v>1.7401699999999999E-2</v>
          </cell>
          <cell r="M5808">
            <v>6.0692999999999997E-2</v>
          </cell>
          <cell r="N5808">
            <v>0.1039842</v>
          </cell>
          <cell r="O5808">
            <v>0.1664899</v>
          </cell>
          <cell r="P5808">
            <v>0.58333333333333337</v>
          </cell>
          <cell r="Q5808">
            <v>0.72916666666666663</v>
          </cell>
          <cell r="R5808">
            <v>14</v>
          </cell>
          <cell r="S5808">
            <v>17.5</v>
          </cell>
        </row>
        <row r="5809">
          <cell r="A5809" t="str">
            <v>All</v>
          </cell>
          <cell r="B5809" t="str">
            <v>PCT Ramp 2-1-1</v>
          </cell>
          <cell r="C5809" t="str">
            <v>S</v>
          </cell>
          <cell r="D5809">
            <v>39685</v>
          </cell>
          <cell r="E5809">
            <v>24</v>
          </cell>
          <cell r="F5809">
            <v>0.11055420000000001</v>
          </cell>
          <cell r="G5809">
            <v>0.20316090000000001</v>
          </cell>
          <cell r="H5809">
            <v>70.954400000000007</v>
          </cell>
          <cell r="I5809">
            <v>6.7794999999999999E-3</v>
          </cell>
          <cell r="J5809">
            <v>22</v>
          </cell>
          <cell r="K5809">
            <v>-1.29134E-2</v>
          </cell>
          <cell r="L5809">
            <v>4.9428699999999999E-2</v>
          </cell>
          <cell r="M5809">
            <v>9.26067E-2</v>
          </cell>
          <cell r="N5809">
            <v>0.13578460000000001</v>
          </cell>
          <cell r="O5809">
            <v>0.19812669999999999</v>
          </cell>
          <cell r="P5809">
            <v>0.58333333333333337</v>
          </cell>
          <cell r="Q5809">
            <v>0.72916666666666663</v>
          </cell>
          <cell r="R5809">
            <v>14</v>
          </cell>
          <cell r="S5809">
            <v>17.5</v>
          </cell>
        </row>
        <row r="5810">
          <cell r="A5810" t="str">
            <v>All</v>
          </cell>
          <cell r="B5810" t="str">
            <v>PCT Ramp 2-1-1</v>
          </cell>
          <cell r="C5810" t="str">
            <v>S</v>
          </cell>
          <cell r="D5810">
            <v>39695</v>
          </cell>
          <cell r="E5810">
            <v>1</v>
          </cell>
          <cell r="F5810">
            <v>0.14947859999999999</v>
          </cell>
          <cell r="G5810">
            <v>0.2064029</v>
          </cell>
          <cell r="H5810">
            <v>77.158699999999996</v>
          </cell>
          <cell r="I5810">
            <v>6.5903999999999997E-3</v>
          </cell>
          <cell r="J5810">
            <v>22</v>
          </cell>
          <cell r="K5810">
            <v>-4.7113299999999997E-2</v>
          </cell>
          <cell r="L5810">
            <v>1.4352999999999999E-2</v>
          </cell>
          <cell r="M5810">
            <v>5.6924299999999997E-2</v>
          </cell>
          <cell r="N5810">
            <v>9.9495700000000006E-2</v>
          </cell>
          <cell r="O5810">
            <v>0.16096199999999999</v>
          </cell>
          <cell r="P5810">
            <v>0.58333333333333337</v>
          </cell>
          <cell r="Q5810">
            <v>0.75</v>
          </cell>
          <cell r="R5810">
            <v>14</v>
          </cell>
          <cell r="S5810">
            <v>18</v>
          </cell>
        </row>
        <row r="5811">
          <cell r="A5811" t="str">
            <v>All</v>
          </cell>
          <cell r="B5811" t="str">
            <v>PCT Ramp 2-1-1</v>
          </cell>
          <cell r="C5811" t="str">
            <v>S</v>
          </cell>
          <cell r="D5811">
            <v>39695</v>
          </cell>
          <cell r="E5811">
            <v>2</v>
          </cell>
          <cell r="F5811">
            <v>9.2199100000000006E-2</v>
          </cell>
          <cell r="G5811">
            <v>0.1307122</v>
          </cell>
          <cell r="H5811">
            <v>76.630200000000002</v>
          </cell>
          <cell r="I5811">
            <v>6.5985999999999996E-3</v>
          </cell>
          <cell r="J5811">
            <v>22</v>
          </cell>
          <cell r="K5811">
            <v>-6.5589300000000003E-2</v>
          </cell>
          <cell r="L5811">
            <v>-4.0848000000000004E-3</v>
          </cell>
          <cell r="M5811">
            <v>3.8513100000000001E-2</v>
          </cell>
          <cell r="N5811">
            <v>8.11109E-2</v>
          </cell>
          <cell r="O5811">
            <v>0.1426154</v>
          </cell>
          <cell r="P5811">
            <v>0.58333333333333337</v>
          </cell>
          <cell r="Q5811">
            <v>0.75</v>
          </cell>
          <cell r="R5811">
            <v>14</v>
          </cell>
          <cell r="S5811">
            <v>18</v>
          </cell>
        </row>
        <row r="5812">
          <cell r="A5812" t="str">
            <v>All</v>
          </cell>
          <cell r="B5812" t="str">
            <v>PCT Ramp 2-1-1</v>
          </cell>
          <cell r="C5812" t="str">
            <v>S</v>
          </cell>
          <cell r="D5812">
            <v>39695</v>
          </cell>
          <cell r="E5812">
            <v>3</v>
          </cell>
          <cell r="F5812">
            <v>6.9276299999999999E-2</v>
          </cell>
          <cell r="G5812">
            <v>9.53793E-2</v>
          </cell>
          <cell r="H5812">
            <v>73.658699999999996</v>
          </cell>
          <cell r="I5812">
            <v>6.4365000000000004E-3</v>
          </cell>
          <cell r="J5812">
            <v>22</v>
          </cell>
          <cell r="K5812">
            <v>-7.6713299999999998E-2</v>
          </cell>
          <cell r="L5812">
            <v>-1.5968599999999999E-2</v>
          </cell>
          <cell r="M5812">
            <v>2.6103100000000001E-2</v>
          </cell>
          <cell r="N5812">
            <v>6.8174700000000005E-2</v>
          </cell>
          <cell r="O5812">
            <v>0.12891949999999999</v>
          </cell>
          <cell r="P5812">
            <v>0.58333333333333337</v>
          </cell>
          <cell r="Q5812">
            <v>0.75</v>
          </cell>
          <cell r="R5812">
            <v>14</v>
          </cell>
          <cell r="S5812">
            <v>18</v>
          </cell>
        </row>
        <row r="5813">
          <cell r="A5813" t="str">
            <v>All</v>
          </cell>
          <cell r="B5813" t="str">
            <v>PCT Ramp 2-1-1</v>
          </cell>
          <cell r="C5813" t="str">
            <v>S</v>
          </cell>
          <cell r="D5813">
            <v>39695</v>
          </cell>
          <cell r="E5813">
            <v>4</v>
          </cell>
          <cell r="F5813">
            <v>6.2896900000000006E-2</v>
          </cell>
          <cell r="G5813">
            <v>8.0760799999999994E-2</v>
          </cell>
          <cell r="H5813">
            <v>71.630200000000002</v>
          </cell>
          <cell r="I5813">
            <v>6.4165999999999997E-3</v>
          </cell>
          <cell r="J5813">
            <v>22</v>
          </cell>
          <cell r="K5813">
            <v>-8.4793400000000005E-2</v>
          </cell>
          <cell r="L5813">
            <v>-2.41426E-2</v>
          </cell>
          <cell r="M5813">
            <v>1.7863899999999999E-2</v>
          </cell>
          <cell r="N5813">
            <v>5.98705E-2</v>
          </cell>
          <cell r="O5813">
            <v>0.1205213</v>
          </cell>
          <cell r="P5813">
            <v>0.58333333333333337</v>
          </cell>
          <cell r="Q5813">
            <v>0.75</v>
          </cell>
          <cell r="R5813">
            <v>14</v>
          </cell>
          <cell r="S5813">
            <v>18</v>
          </cell>
        </row>
        <row r="5814">
          <cell r="A5814" t="str">
            <v>All</v>
          </cell>
          <cell r="B5814" t="str">
            <v>PCT Ramp 2-1-1</v>
          </cell>
          <cell r="C5814" t="str">
            <v>S</v>
          </cell>
          <cell r="D5814">
            <v>39695</v>
          </cell>
          <cell r="E5814">
            <v>5</v>
          </cell>
          <cell r="F5814">
            <v>5.3949200000000003E-2</v>
          </cell>
          <cell r="G5814">
            <v>6.9934700000000002E-2</v>
          </cell>
          <cell r="H5814">
            <v>70.158699999999996</v>
          </cell>
          <cell r="I5814">
            <v>6.4022000000000003E-3</v>
          </cell>
          <cell r="J5814">
            <v>22</v>
          </cell>
          <cell r="K5814">
            <v>-8.65562E-2</v>
          </cell>
          <cell r="L5814">
            <v>-2.5973699999999999E-2</v>
          </cell>
          <cell r="M5814">
            <v>1.59855E-2</v>
          </cell>
          <cell r="N5814">
            <v>5.7944799999999998E-2</v>
          </cell>
          <cell r="O5814">
            <v>0.1185273</v>
          </cell>
          <cell r="P5814">
            <v>0.58333333333333337</v>
          </cell>
          <cell r="Q5814">
            <v>0.75</v>
          </cell>
          <cell r="R5814">
            <v>14</v>
          </cell>
          <cell r="S5814">
            <v>18</v>
          </cell>
        </row>
        <row r="5815">
          <cell r="A5815" t="str">
            <v>All</v>
          </cell>
          <cell r="B5815" t="str">
            <v>PCT Ramp 2-1-1</v>
          </cell>
          <cell r="C5815" t="str">
            <v>S</v>
          </cell>
          <cell r="D5815">
            <v>39695</v>
          </cell>
          <cell r="E5815">
            <v>6</v>
          </cell>
          <cell r="F5815">
            <v>5.1926800000000002E-2</v>
          </cell>
          <cell r="G5815">
            <v>7.4559899999999998E-2</v>
          </cell>
          <cell r="H5815">
            <v>69.158699999999996</v>
          </cell>
          <cell r="I5815">
            <v>6.3940000000000004E-3</v>
          </cell>
          <cell r="J5815">
            <v>22</v>
          </cell>
          <cell r="K5815">
            <v>-7.9842800000000005E-2</v>
          </cell>
          <cell r="L5815">
            <v>-1.9299199999999999E-2</v>
          </cell>
          <cell r="M5815">
            <v>2.26331E-2</v>
          </cell>
          <cell r="N5815">
            <v>6.4565399999999995E-2</v>
          </cell>
          <cell r="O5815">
            <v>0.1251089</v>
          </cell>
          <cell r="P5815">
            <v>0.58333333333333337</v>
          </cell>
          <cell r="Q5815">
            <v>0.75</v>
          </cell>
          <cell r="R5815">
            <v>14</v>
          </cell>
          <cell r="S5815">
            <v>18</v>
          </cell>
        </row>
        <row r="5816">
          <cell r="A5816" t="str">
            <v>All</v>
          </cell>
          <cell r="B5816" t="str">
            <v>PCT Ramp 2-1-1</v>
          </cell>
          <cell r="C5816" t="str">
            <v>S</v>
          </cell>
          <cell r="D5816">
            <v>39695</v>
          </cell>
          <cell r="E5816">
            <v>7</v>
          </cell>
          <cell r="F5816">
            <v>9.3768299999999999E-2</v>
          </cell>
          <cell r="G5816">
            <v>0.10545649999999999</v>
          </cell>
          <cell r="H5816">
            <v>68.630200000000002</v>
          </cell>
          <cell r="I5816">
            <v>6.3877999999999999E-3</v>
          </cell>
          <cell r="J5816">
            <v>22</v>
          </cell>
          <cell r="K5816">
            <v>-9.0738200000000005E-2</v>
          </cell>
          <cell r="L5816">
            <v>-3.0223799999999999E-2</v>
          </cell>
          <cell r="M5816">
            <v>1.1688199999999999E-2</v>
          </cell>
          <cell r="N5816">
            <v>5.3600299999999997E-2</v>
          </cell>
          <cell r="O5816">
            <v>0.1141147</v>
          </cell>
          <cell r="P5816">
            <v>0.58333333333333337</v>
          </cell>
          <cell r="Q5816">
            <v>0.75</v>
          </cell>
          <cell r="R5816">
            <v>14</v>
          </cell>
          <cell r="S5816">
            <v>18</v>
          </cell>
        </row>
        <row r="5817">
          <cell r="A5817" t="str">
            <v>All</v>
          </cell>
          <cell r="B5817" t="str">
            <v>PCT Ramp 2-1-1</v>
          </cell>
          <cell r="C5817" t="str">
            <v>S</v>
          </cell>
          <cell r="D5817">
            <v>39695</v>
          </cell>
          <cell r="E5817">
            <v>8</v>
          </cell>
          <cell r="F5817">
            <v>4.6399900000000001E-2</v>
          </cell>
          <cell r="G5817">
            <v>8.4019099999999999E-2</v>
          </cell>
          <cell r="H5817">
            <v>68.715599999999995</v>
          </cell>
          <cell r="I5817">
            <v>6.4012000000000001E-3</v>
          </cell>
          <cell r="J5817">
            <v>22</v>
          </cell>
          <cell r="K5817">
            <v>-6.4914899999999998E-2</v>
          </cell>
          <cell r="L5817">
            <v>-4.3369000000000003E-3</v>
          </cell>
          <cell r="M5817">
            <v>3.7619199999999998E-2</v>
          </cell>
          <cell r="N5817">
            <v>7.9575300000000002E-2</v>
          </cell>
          <cell r="O5817">
            <v>0.14015330000000001</v>
          </cell>
          <cell r="P5817">
            <v>0.58333333333333337</v>
          </cell>
          <cell r="Q5817">
            <v>0.75</v>
          </cell>
          <cell r="R5817">
            <v>14</v>
          </cell>
          <cell r="S5817">
            <v>18</v>
          </cell>
        </row>
        <row r="5818">
          <cell r="A5818" t="str">
            <v>All</v>
          </cell>
          <cell r="B5818" t="str">
            <v>PCT Ramp 2-1-1</v>
          </cell>
          <cell r="C5818" t="str">
            <v>S</v>
          </cell>
          <cell r="D5818">
            <v>39695</v>
          </cell>
          <cell r="E5818">
            <v>9</v>
          </cell>
          <cell r="F5818">
            <v>5.35635E-2</v>
          </cell>
          <cell r="G5818">
            <v>8.2586099999999996E-2</v>
          </cell>
          <cell r="H5818">
            <v>71.914699999999996</v>
          </cell>
          <cell r="I5818">
            <v>6.4543999999999999E-3</v>
          </cell>
          <cell r="J5818">
            <v>22</v>
          </cell>
          <cell r="K5818">
            <v>-7.3936199999999994E-2</v>
          </cell>
          <cell r="L5818">
            <v>-1.31074E-2</v>
          </cell>
          <cell r="M5818">
            <v>2.90225E-2</v>
          </cell>
          <cell r="N5818">
            <v>7.1152400000000005E-2</v>
          </cell>
          <cell r="O5818">
            <v>0.13198119999999999</v>
          </cell>
          <cell r="P5818">
            <v>0.58333333333333337</v>
          </cell>
          <cell r="Q5818">
            <v>0.75</v>
          </cell>
          <cell r="R5818">
            <v>14</v>
          </cell>
          <cell r="S5818">
            <v>18</v>
          </cell>
        </row>
        <row r="5819">
          <cell r="A5819" t="str">
            <v>All</v>
          </cell>
          <cell r="B5819" t="str">
            <v>PCT Ramp 2-1-1</v>
          </cell>
          <cell r="C5819" t="str">
            <v>S</v>
          </cell>
          <cell r="D5819">
            <v>39695</v>
          </cell>
          <cell r="E5819">
            <v>10</v>
          </cell>
          <cell r="F5819">
            <v>0.1011017</v>
          </cell>
          <cell r="G5819">
            <v>0.1100127</v>
          </cell>
          <cell r="H5819">
            <v>77.028400000000005</v>
          </cell>
          <cell r="I5819">
            <v>6.4795E-3</v>
          </cell>
          <cell r="J5819">
            <v>22</v>
          </cell>
          <cell r="K5819">
            <v>-9.4247600000000001E-2</v>
          </cell>
          <cell r="L5819">
            <v>-3.33006E-2</v>
          </cell>
          <cell r="M5819">
            <v>8.9110000000000005E-3</v>
          </cell>
          <cell r="N5819">
            <v>5.11227E-2</v>
          </cell>
          <cell r="O5819">
            <v>0.11206969999999999</v>
          </cell>
          <cell r="P5819">
            <v>0.58333333333333337</v>
          </cell>
          <cell r="Q5819">
            <v>0.75</v>
          </cell>
          <cell r="R5819">
            <v>14</v>
          </cell>
          <cell r="S5819">
            <v>18</v>
          </cell>
        </row>
        <row r="5820">
          <cell r="A5820" t="str">
            <v>All</v>
          </cell>
          <cell r="B5820" t="str">
            <v>PCT Ramp 2-1-1</v>
          </cell>
          <cell r="C5820" t="str">
            <v>S</v>
          </cell>
          <cell r="D5820">
            <v>39695</v>
          </cell>
          <cell r="E5820">
            <v>11</v>
          </cell>
          <cell r="F5820">
            <v>0.13942599999999999</v>
          </cell>
          <cell r="G5820">
            <v>0.1156244</v>
          </cell>
          <cell r="H5820">
            <v>80.642200000000003</v>
          </cell>
          <cell r="I5820">
            <v>6.4919000000000001E-3</v>
          </cell>
          <cell r="J5820">
            <v>22</v>
          </cell>
          <cell r="K5820">
            <v>-0.12705949999999999</v>
          </cell>
          <cell r="L5820">
            <v>-6.6053899999999999E-2</v>
          </cell>
          <cell r="M5820">
            <v>-2.3801599999999999E-2</v>
          </cell>
          <cell r="N5820">
            <v>1.8450600000000001E-2</v>
          </cell>
          <cell r="O5820">
            <v>7.9456200000000005E-2</v>
          </cell>
          <cell r="P5820">
            <v>0.58333333333333337</v>
          </cell>
          <cell r="Q5820">
            <v>0.75</v>
          </cell>
          <cell r="R5820">
            <v>14</v>
          </cell>
          <cell r="S5820">
            <v>18</v>
          </cell>
        </row>
        <row r="5821">
          <cell r="A5821" t="str">
            <v>All</v>
          </cell>
          <cell r="B5821" t="str">
            <v>PCT Ramp 2-1-1</v>
          </cell>
          <cell r="C5821" t="str">
            <v>S</v>
          </cell>
          <cell r="D5821">
            <v>39695</v>
          </cell>
          <cell r="E5821">
            <v>12</v>
          </cell>
          <cell r="F5821">
            <v>0.23798759999999999</v>
          </cell>
          <cell r="G5821">
            <v>0.15181620000000001</v>
          </cell>
          <cell r="H5821">
            <v>84.670699999999997</v>
          </cell>
          <cell r="I5821">
            <v>6.4970000000000002E-3</v>
          </cell>
          <cell r="J5821">
            <v>22</v>
          </cell>
          <cell r="K5821">
            <v>-0.18946950000000001</v>
          </cell>
          <cell r="L5821">
            <v>-0.1284401</v>
          </cell>
          <cell r="M5821">
            <v>-8.6171399999999995E-2</v>
          </cell>
          <cell r="N5821">
            <v>-4.39026E-2</v>
          </cell>
          <cell r="O5821">
            <v>1.7126700000000002E-2</v>
          </cell>
          <cell r="P5821">
            <v>0.58333333333333337</v>
          </cell>
          <cell r="Q5821">
            <v>0.75</v>
          </cell>
          <cell r="R5821">
            <v>14</v>
          </cell>
          <cell r="S5821">
            <v>18</v>
          </cell>
        </row>
        <row r="5822">
          <cell r="A5822" t="str">
            <v>All</v>
          </cell>
          <cell r="B5822" t="str">
            <v>PCT Ramp 2-1-1</v>
          </cell>
          <cell r="C5822" t="str">
            <v>S</v>
          </cell>
          <cell r="D5822">
            <v>39695</v>
          </cell>
          <cell r="E5822">
            <v>13</v>
          </cell>
          <cell r="F5822">
            <v>0.3014983</v>
          </cell>
          <cell r="G5822">
            <v>0.2355643</v>
          </cell>
          <cell r="H5822">
            <v>89.170699999999997</v>
          </cell>
          <cell r="I5822">
            <v>6.5386000000000003E-3</v>
          </cell>
          <cell r="J5822">
            <v>22</v>
          </cell>
          <cell r="K5822">
            <v>-0.16956209999999999</v>
          </cell>
          <cell r="L5822">
            <v>-0.1083377</v>
          </cell>
          <cell r="M5822">
            <v>-6.5934000000000006E-2</v>
          </cell>
          <cell r="N5822">
            <v>-2.3530200000000001E-2</v>
          </cell>
          <cell r="O5822">
            <v>3.7694100000000001E-2</v>
          </cell>
          <cell r="P5822">
            <v>0.58333333333333337</v>
          </cell>
          <cell r="Q5822">
            <v>0.75</v>
          </cell>
          <cell r="R5822">
            <v>14</v>
          </cell>
          <cell r="S5822">
            <v>18</v>
          </cell>
        </row>
        <row r="5823">
          <cell r="A5823" t="str">
            <v>All</v>
          </cell>
          <cell r="B5823" t="str">
            <v>PCT Ramp 2-1-1</v>
          </cell>
          <cell r="C5823" t="str">
            <v>S</v>
          </cell>
          <cell r="D5823">
            <v>39695</v>
          </cell>
          <cell r="E5823">
            <v>14</v>
          </cell>
          <cell r="F5823">
            <v>0.57441629999999999</v>
          </cell>
          <cell r="G5823">
            <v>0.41697079999999997</v>
          </cell>
          <cell r="H5823">
            <v>92.699100000000001</v>
          </cell>
          <cell r="I5823">
            <v>6.5887000000000003E-3</v>
          </cell>
          <cell r="J5823">
            <v>22</v>
          </cell>
          <cell r="K5823">
            <v>-0.26147029999999999</v>
          </cell>
          <cell r="L5823">
            <v>-0.20001160000000001</v>
          </cell>
          <cell r="M5823">
            <v>-0.15744549999999999</v>
          </cell>
          <cell r="N5823">
            <v>-0.11487940000000001</v>
          </cell>
          <cell r="O5823">
            <v>-5.3420599999999999E-2</v>
          </cell>
          <cell r="P5823">
            <v>0.58333333333333337</v>
          </cell>
          <cell r="Q5823">
            <v>0.75</v>
          </cell>
          <cell r="R5823">
            <v>14</v>
          </cell>
          <cell r="S5823">
            <v>18</v>
          </cell>
        </row>
        <row r="5824">
          <cell r="A5824" t="str">
            <v>All</v>
          </cell>
          <cell r="B5824" t="str">
            <v>PCT Ramp 2-1-1</v>
          </cell>
          <cell r="C5824" t="str">
            <v>S</v>
          </cell>
          <cell r="D5824">
            <v>39695</v>
          </cell>
          <cell r="E5824">
            <v>15</v>
          </cell>
          <cell r="F5824">
            <v>0.46811190000000003</v>
          </cell>
          <cell r="G5824">
            <v>0.63252600000000003</v>
          </cell>
          <cell r="H5824">
            <v>95.613799999999998</v>
          </cell>
          <cell r="I5824">
            <v>6.6832000000000003E-3</v>
          </cell>
          <cell r="J5824">
            <v>22</v>
          </cell>
          <cell r="K5824">
            <v>5.9646400000000002E-2</v>
          </cell>
          <cell r="L5824">
            <v>0.1215441</v>
          </cell>
          <cell r="M5824">
            <v>0.16441420000000001</v>
          </cell>
          <cell r="N5824">
            <v>0.2072843</v>
          </cell>
          <cell r="O5824">
            <v>0.26918189999999997</v>
          </cell>
          <cell r="P5824">
            <v>0.58333333333333337</v>
          </cell>
          <cell r="Q5824">
            <v>0.75</v>
          </cell>
          <cell r="R5824">
            <v>14</v>
          </cell>
          <cell r="S5824">
            <v>18</v>
          </cell>
        </row>
        <row r="5825">
          <cell r="A5825" t="str">
            <v>All</v>
          </cell>
          <cell r="B5825" t="str">
            <v>PCT Ramp 2-1-1</v>
          </cell>
          <cell r="C5825" t="str">
            <v>S</v>
          </cell>
          <cell r="D5825">
            <v>39695</v>
          </cell>
          <cell r="E5825">
            <v>16</v>
          </cell>
          <cell r="F5825">
            <v>0.60460199999999997</v>
          </cell>
          <cell r="G5825">
            <v>0.77904269999999998</v>
          </cell>
          <cell r="H5825">
            <v>97.142200000000003</v>
          </cell>
          <cell r="I5825">
            <v>6.7077999999999999E-3</v>
          </cell>
          <cell r="J5825">
            <v>22</v>
          </cell>
          <cell r="K5825">
            <v>6.9479899999999997E-2</v>
          </cell>
          <cell r="L5825">
            <v>0.13149159999999999</v>
          </cell>
          <cell r="M5825">
            <v>0.1744407</v>
          </cell>
          <cell r="N5825">
            <v>0.21738979999999999</v>
          </cell>
          <cell r="O5825">
            <v>0.27940150000000002</v>
          </cell>
          <cell r="P5825">
            <v>0.58333333333333337</v>
          </cell>
          <cell r="Q5825">
            <v>0.75</v>
          </cell>
          <cell r="R5825">
            <v>14</v>
          </cell>
          <cell r="S5825">
            <v>18</v>
          </cell>
        </row>
        <row r="5826">
          <cell r="A5826" t="str">
            <v>All</v>
          </cell>
          <cell r="B5826" t="str">
            <v>PCT Ramp 2-1-1</v>
          </cell>
          <cell r="C5826" t="str">
            <v>S</v>
          </cell>
          <cell r="D5826">
            <v>39695</v>
          </cell>
          <cell r="E5826">
            <v>17</v>
          </cell>
          <cell r="F5826">
            <v>0.76136700000000002</v>
          </cell>
          <cell r="G5826">
            <v>1.001698</v>
          </cell>
          <cell r="H5826">
            <v>98.113799999999998</v>
          </cell>
          <cell r="I5826">
            <v>6.7324999999999998E-3</v>
          </cell>
          <cell r="J5826">
            <v>22</v>
          </cell>
          <cell r="K5826">
            <v>0.1351774</v>
          </cell>
          <cell r="L5826">
            <v>0.19730320000000001</v>
          </cell>
          <cell r="M5826">
            <v>0.2403314</v>
          </cell>
          <cell r="N5826">
            <v>0.28335949999999999</v>
          </cell>
          <cell r="O5826">
            <v>0.34548519999999999</v>
          </cell>
          <cell r="P5826">
            <v>0.58333333333333337</v>
          </cell>
          <cell r="Q5826">
            <v>0.75</v>
          </cell>
          <cell r="R5826">
            <v>14</v>
          </cell>
          <cell r="S5826">
            <v>18</v>
          </cell>
        </row>
        <row r="5827">
          <cell r="A5827" t="str">
            <v>All</v>
          </cell>
          <cell r="B5827" t="str">
            <v>PCT Ramp 2-1-1</v>
          </cell>
          <cell r="C5827" t="str">
            <v>S</v>
          </cell>
          <cell r="D5827">
            <v>39695</v>
          </cell>
          <cell r="E5827">
            <v>18</v>
          </cell>
          <cell r="F5827">
            <v>0.82837850000000002</v>
          </cell>
          <cell r="G5827">
            <v>1.2465710000000001</v>
          </cell>
          <cell r="H5827">
            <v>97.699100000000001</v>
          </cell>
          <cell r="I5827">
            <v>6.7089999999999997E-3</v>
          </cell>
          <cell r="J5827">
            <v>22</v>
          </cell>
          <cell r="K5827">
            <v>0.31322230000000001</v>
          </cell>
          <cell r="L5827">
            <v>0.37523960000000001</v>
          </cell>
          <cell r="M5827">
            <v>0.41819260000000003</v>
          </cell>
          <cell r="N5827">
            <v>0.46114559999999999</v>
          </cell>
          <cell r="O5827">
            <v>0.52316280000000004</v>
          </cell>
          <cell r="P5827">
            <v>0.58333333333333337</v>
          </cell>
          <cell r="Q5827">
            <v>0.75</v>
          </cell>
          <cell r="R5827">
            <v>14</v>
          </cell>
          <cell r="S5827">
            <v>18</v>
          </cell>
        </row>
        <row r="5828">
          <cell r="A5828" t="str">
            <v>All</v>
          </cell>
          <cell r="B5828" t="str">
            <v>PCT Ramp 2-1-1</v>
          </cell>
          <cell r="C5828" t="str">
            <v>S</v>
          </cell>
          <cell r="D5828">
            <v>39695</v>
          </cell>
          <cell r="E5828">
            <v>19</v>
          </cell>
          <cell r="F5828">
            <v>1.7109099999999999</v>
          </cell>
          <cell r="G5828">
            <v>1.2885180000000001</v>
          </cell>
          <cell r="H5828">
            <v>96.642200000000003</v>
          </cell>
          <cell r="I5828">
            <v>6.6854999999999996E-3</v>
          </cell>
          <cell r="J5828">
            <v>22</v>
          </cell>
          <cell r="K5828">
            <v>-0.52717729999999996</v>
          </cell>
          <cell r="L5828">
            <v>-0.46526879999999998</v>
          </cell>
          <cell r="M5828">
            <v>-0.42239120000000002</v>
          </cell>
          <cell r="N5828">
            <v>-0.37951360000000001</v>
          </cell>
          <cell r="O5828">
            <v>-0.31760509999999997</v>
          </cell>
          <cell r="P5828">
            <v>0.58333333333333337</v>
          </cell>
          <cell r="Q5828">
            <v>0.75</v>
          </cell>
          <cell r="R5828">
            <v>14</v>
          </cell>
          <cell r="S5828">
            <v>18</v>
          </cell>
        </row>
        <row r="5829">
          <cell r="A5829" t="str">
            <v>All</v>
          </cell>
          <cell r="B5829" t="str">
            <v>PCT Ramp 2-1-1</v>
          </cell>
          <cell r="C5829" t="str">
            <v>S</v>
          </cell>
          <cell r="D5829">
            <v>39695</v>
          </cell>
          <cell r="E5829">
            <v>20</v>
          </cell>
          <cell r="F5829">
            <v>1.2506280000000001</v>
          </cell>
          <cell r="G5829">
            <v>1.201009</v>
          </cell>
          <cell r="H5829">
            <v>93.971599999999995</v>
          </cell>
          <cell r="I5829">
            <v>6.692E-3</v>
          </cell>
          <cell r="J5829">
            <v>22</v>
          </cell>
          <cell r="K5829">
            <v>-0.15445539999999999</v>
          </cell>
          <cell r="L5829">
            <v>-9.2517100000000005E-2</v>
          </cell>
          <cell r="M5829">
            <v>-4.9618799999999998E-2</v>
          </cell>
          <cell r="N5829">
            <v>-6.7206000000000002E-3</v>
          </cell>
          <cell r="O5829">
            <v>5.5217799999999997E-2</v>
          </cell>
          <cell r="P5829">
            <v>0.58333333333333337</v>
          </cell>
          <cell r="Q5829">
            <v>0.75</v>
          </cell>
          <cell r="R5829">
            <v>14</v>
          </cell>
          <cell r="S5829">
            <v>18</v>
          </cell>
        </row>
        <row r="5830">
          <cell r="A5830" t="str">
            <v>All</v>
          </cell>
          <cell r="B5830" t="str">
            <v>PCT Ramp 2-1-1</v>
          </cell>
          <cell r="C5830" t="str">
            <v>S</v>
          </cell>
          <cell r="D5830">
            <v>39695</v>
          </cell>
          <cell r="E5830">
            <v>21</v>
          </cell>
          <cell r="F5830">
            <v>0.89141389999999998</v>
          </cell>
          <cell r="G5830">
            <v>0.96769819999999995</v>
          </cell>
          <cell r="H5830">
            <v>89.829300000000003</v>
          </cell>
          <cell r="I5830">
            <v>6.6835999999999996E-3</v>
          </cell>
          <cell r="J5830">
            <v>22</v>
          </cell>
          <cell r="K5830">
            <v>-2.8486500000000001E-2</v>
          </cell>
          <cell r="L5830">
            <v>3.3412900000000002E-2</v>
          </cell>
          <cell r="M5830">
            <v>7.6284199999999996E-2</v>
          </cell>
          <cell r="N5830">
            <v>0.1191555</v>
          </cell>
          <cell r="O5830">
            <v>0.18105489999999999</v>
          </cell>
          <cell r="P5830">
            <v>0.58333333333333337</v>
          </cell>
          <cell r="Q5830">
            <v>0.75</v>
          </cell>
          <cell r="R5830">
            <v>14</v>
          </cell>
          <cell r="S5830">
            <v>18</v>
          </cell>
        </row>
        <row r="5831">
          <cell r="A5831" t="str">
            <v>All</v>
          </cell>
          <cell r="B5831" t="str">
            <v>PCT Ramp 2-1-1</v>
          </cell>
          <cell r="C5831" t="str">
            <v>S</v>
          </cell>
          <cell r="D5831">
            <v>39695</v>
          </cell>
          <cell r="E5831">
            <v>22</v>
          </cell>
          <cell r="F5831">
            <v>0.83194690000000004</v>
          </cell>
          <cell r="G5831">
            <v>0.78987149999999995</v>
          </cell>
          <cell r="H5831">
            <v>86.357799999999997</v>
          </cell>
          <cell r="I5831">
            <v>6.7914999999999998E-3</v>
          </cell>
          <cell r="J5831">
            <v>22</v>
          </cell>
          <cell r="K5831">
            <v>-0.1476885</v>
          </cell>
          <cell r="L5831">
            <v>-8.5291400000000003E-2</v>
          </cell>
          <cell r="M5831">
            <v>-4.2075500000000002E-2</v>
          </cell>
          <cell r="N5831">
            <v>1.1405E-3</v>
          </cell>
          <cell r="O5831">
            <v>6.35376E-2</v>
          </cell>
          <cell r="P5831">
            <v>0.58333333333333337</v>
          </cell>
          <cell r="Q5831">
            <v>0.75</v>
          </cell>
          <cell r="R5831">
            <v>14</v>
          </cell>
          <cell r="S5831">
            <v>18</v>
          </cell>
        </row>
        <row r="5832">
          <cell r="A5832" t="str">
            <v>All</v>
          </cell>
          <cell r="B5832" t="str">
            <v>PCT Ramp 2-1-1</v>
          </cell>
          <cell r="C5832" t="str">
            <v>S</v>
          </cell>
          <cell r="D5832">
            <v>39695</v>
          </cell>
          <cell r="E5832">
            <v>23</v>
          </cell>
          <cell r="F5832">
            <v>0.62683990000000001</v>
          </cell>
          <cell r="G5832">
            <v>0.65405290000000005</v>
          </cell>
          <cell r="H5832">
            <v>83.357799999999997</v>
          </cell>
          <cell r="I5832">
            <v>6.7697E-3</v>
          </cell>
          <cell r="J5832">
            <v>22</v>
          </cell>
          <cell r="K5832">
            <v>-7.8230300000000003E-2</v>
          </cell>
          <cell r="L5832">
            <v>-1.59335E-2</v>
          </cell>
          <cell r="M5832">
            <v>2.7213000000000001E-2</v>
          </cell>
          <cell r="N5832">
            <v>7.0359599999999994E-2</v>
          </cell>
          <cell r="O5832">
            <v>0.13265640000000001</v>
          </cell>
          <cell r="P5832">
            <v>0.58333333333333337</v>
          </cell>
          <cell r="Q5832">
            <v>0.75</v>
          </cell>
          <cell r="R5832">
            <v>14</v>
          </cell>
          <cell r="S5832">
            <v>18</v>
          </cell>
        </row>
        <row r="5833">
          <cell r="A5833" t="str">
            <v>All</v>
          </cell>
          <cell r="B5833" t="str">
            <v>PCT Ramp 2-1-1</v>
          </cell>
          <cell r="C5833" t="str">
            <v>S</v>
          </cell>
          <cell r="D5833">
            <v>39695</v>
          </cell>
          <cell r="E5833">
            <v>24</v>
          </cell>
          <cell r="F5833">
            <v>0.36637930000000002</v>
          </cell>
          <cell r="G5833">
            <v>0.37467070000000002</v>
          </cell>
          <cell r="H5833">
            <v>81.272499999999994</v>
          </cell>
          <cell r="I5833">
            <v>6.7846E-3</v>
          </cell>
          <cell r="J5833">
            <v>22</v>
          </cell>
          <cell r="K5833">
            <v>-9.7268599999999997E-2</v>
          </cell>
          <cell r="L5833">
            <v>-3.4902900000000001E-2</v>
          </cell>
          <cell r="M5833">
            <v>8.2914000000000009E-3</v>
          </cell>
          <cell r="N5833">
            <v>5.1485599999999999E-2</v>
          </cell>
          <cell r="O5833">
            <v>0.1138513</v>
          </cell>
          <cell r="P5833">
            <v>0.58333333333333337</v>
          </cell>
          <cell r="Q5833">
            <v>0.75</v>
          </cell>
          <cell r="R5833">
            <v>14</v>
          </cell>
          <cell r="S5833">
            <v>18</v>
          </cell>
        </row>
        <row r="5834">
          <cell r="A5834" t="str">
            <v>All</v>
          </cell>
          <cell r="B5834" t="str">
            <v>PCT Ramp 2-1-1</v>
          </cell>
          <cell r="C5834" t="str">
            <v>X</v>
          </cell>
          <cell r="D5834">
            <v>39616</v>
          </cell>
          <cell r="E5834">
            <v>1</v>
          </cell>
          <cell r="F5834">
            <v>2.3012500000000002E-2</v>
          </cell>
          <cell r="G5834">
            <v>4.5336799999999997E-2</v>
          </cell>
          <cell r="H5834">
            <v>51.082799999999999</v>
          </cell>
          <cell r="I5834">
            <v>4.8500000000000001E-3</v>
          </cell>
          <cell r="J5834">
            <v>17</v>
          </cell>
          <cell r="K5834">
            <v>-6.6925700000000005E-2</v>
          </cell>
          <cell r="L5834">
            <v>-1.41961E-2</v>
          </cell>
          <cell r="M5834">
            <v>2.2324299999999998E-2</v>
          </cell>
          <cell r="N5834">
            <v>5.88447E-2</v>
          </cell>
          <cell r="O5834">
            <v>0.1115744</v>
          </cell>
          <cell r="P5834">
            <v>0.54166666666666663</v>
          </cell>
          <cell r="Q5834">
            <v>0.79166666666666663</v>
          </cell>
          <cell r="R5834">
            <v>13</v>
          </cell>
          <cell r="S5834">
            <v>19</v>
          </cell>
        </row>
        <row r="5835">
          <cell r="A5835" t="str">
            <v>All</v>
          </cell>
          <cell r="B5835" t="str">
            <v>PCT Ramp 2-1-1</v>
          </cell>
          <cell r="C5835" t="str">
            <v>X</v>
          </cell>
          <cell r="D5835">
            <v>39616</v>
          </cell>
          <cell r="E5835">
            <v>2</v>
          </cell>
          <cell r="F5835">
            <v>1.6573999999999998E-2</v>
          </cell>
          <cell r="G5835">
            <v>3.9031000000000003E-2</v>
          </cell>
          <cell r="H5835">
            <v>50.869599999999998</v>
          </cell>
          <cell r="I5835">
            <v>4.8487000000000001E-3</v>
          </cell>
          <cell r="J5835">
            <v>17</v>
          </cell>
          <cell r="K5835">
            <v>-6.6780900000000004E-2</v>
          </cell>
          <cell r="L5835">
            <v>-1.40585E-2</v>
          </cell>
          <cell r="M5835">
            <v>2.2456899999999998E-2</v>
          </cell>
          <cell r="N5835">
            <v>5.8972299999999998E-2</v>
          </cell>
          <cell r="O5835">
            <v>0.1116948</v>
          </cell>
          <cell r="P5835">
            <v>0.54166666666666663</v>
          </cell>
          <cell r="Q5835">
            <v>0.79166666666666663</v>
          </cell>
          <cell r="R5835">
            <v>13</v>
          </cell>
          <cell r="S5835">
            <v>19</v>
          </cell>
        </row>
        <row r="5836">
          <cell r="A5836" t="str">
            <v>All</v>
          </cell>
          <cell r="B5836" t="str">
            <v>PCT Ramp 2-1-1</v>
          </cell>
          <cell r="C5836" t="str">
            <v>X</v>
          </cell>
          <cell r="D5836">
            <v>39616</v>
          </cell>
          <cell r="E5836">
            <v>3</v>
          </cell>
          <cell r="F5836">
            <v>1.66188E-2</v>
          </cell>
          <cell r="G5836">
            <v>3.5659299999999998E-2</v>
          </cell>
          <cell r="H5836">
            <v>50.681699999999999</v>
          </cell>
          <cell r="I5836">
            <v>4.8476999999999999E-3</v>
          </cell>
          <cell r="J5836">
            <v>17</v>
          </cell>
          <cell r="K5836">
            <v>-7.0188500000000001E-2</v>
          </cell>
          <cell r="L5836">
            <v>-1.7471299999999999E-2</v>
          </cell>
          <cell r="M5836">
            <v>1.9040499999999998E-2</v>
          </cell>
          <cell r="N5836">
            <v>5.5552200000000003E-2</v>
          </cell>
          <cell r="O5836">
            <v>0.1082694</v>
          </cell>
          <cell r="P5836">
            <v>0.54166666666666663</v>
          </cell>
          <cell r="Q5836">
            <v>0.79166666666666663</v>
          </cell>
          <cell r="R5836">
            <v>13</v>
          </cell>
          <cell r="S5836">
            <v>19</v>
          </cell>
        </row>
        <row r="5837">
          <cell r="A5837" t="str">
            <v>All</v>
          </cell>
          <cell r="B5837" t="str">
            <v>PCT Ramp 2-1-1</v>
          </cell>
          <cell r="C5837" t="str">
            <v>X</v>
          </cell>
          <cell r="D5837">
            <v>39616</v>
          </cell>
          <cell r="E5837">
            <v>4</v>
          </cell>
          <cell r="F5837">
            <v>1.6566999999999998E-2</v>
          </cell>
          <cell r="G5837">
            <v>3.6018700000000001E-2</v>
          </cell>
          <cell r="H5837">
            <v>50.681699999999999</v>
          </cell>
          <cell r="I5837">
            <v>4.8475999999999997E-3</v>
          </cell>
          <cell r="J5837">
            <v>17</v>
          </cell>
          <cell r="K5837">
            <v>-6.9775500000000004E-2</v>
          </cell>
          <cell r="L5837">
            <v>-1.7059299999999999E-2</v>
          </cell>
          <cell r="M5837">
            <v>1.9451699999999999E-2</v>
          </cell>
          <cell r="N5837">
            <v>5.59628E-2</v>
          </cell>
          <cell r="O5837">
            <v>0.108679</v>
          </cell>
          <cell r="P5837">
            <v>0.54166666666666663</v>
          </cell>
          <cell r="Q5837">
            <v>0.79166666666666663</v>
          </cell>
          <cell r="R5837">
            <v>13</v>
          </cell>
          <cell r="S5837">
            <v>19</v>
          </cell>
        </row>
        <row r="5838">
          <cell r="A5838" t="str">
            <v>All</v>
          </cell>
          <cell r="B5838" t="str">
            <v>PCT Ramp 2-1-1</v>
          </cell>
          <cell r="C5838" t="str">
            <v>X</v>
          </cell>
          <cell r="D5838">
            <v>39616</v>
          </cell>
          <cell r="E5838">
            <v>5</v>
          </cell>
          <cell r="F5838">
            <v>1.6534299999999998E-2</v>
          </cell>
          <cell r="G5838">
            <v>3.1840199999999999E-2</v>
          </cell>
          <cell r="H5838">
            <v>50.439799999999998</v>
          </cell>
          <cell r="I5838">
            <v>4.8475999999999997E-3</v>
          </cell>
          <cell r="J5838">
            <v>17</v>
          </cell>
          <cell r="K5838">
            <v>-7.3921399999999998E-2</v>
          </cell>
          <cell r="L5838">
            <v>-2.12052E-2</v>
          </cell>
          <cell r="M5838">
            <v>1.53058E-2</v>
          </cell>
          <cell r="N5838">
            <v>5.1816899999999999E-2</v>
          </cell>
          <cell r="O5838">
            <v>0.1045331</v>
          </cell>
          <cell r="P5838">
            <v>0.54166666666666663</v>
          </cell>
          <cell r="Q5838">
            <v>0.79166666666666663</v>
          </cell>
          <cell r="R5838">
            <v>13</v>
          </cell>
          <cell r="S5838">
            <v>19</v>
          </cell>
        </row>
        <row r="5839">
          <cell r="A5839" t="str">
            <v>All</v>
          </cell>
          <cell r="B5839" t="str">
            <v>PCT Ramp 2-1-1</v>
          </cell>
          <cell r="C5839" t="str">
            <v>X</v>
          </cell>
          <cell r="D5839">
            <v>39616</v>
          </cell>
          <cell r="E5839">
            <v>6</v>
          </cell>
          <cell r="F5839">
            <v>1.6573000000000001E-2</v>
          </cell>
          <cell r="G5839">
            <v>2.7859999999999999E-2</v>
          </cell>
          <cell r="H5839">
            <v>50.197899999999997</v>
          </cell>
          <cell r="I5839">
            <v>4.8475999999999997E-3</v>
          </cell>
          <cell r="J5839">
            <v>17</v>
          </cell>
          <cell r="K5839">
            <v>-7.7940200000000001E-2</v>
          </cell>
          <cell r="L5839">
            <v>-2.5224E-2</v>
          </cell>
          <cell r="M5839">
            <v>1.12871E-2</v>
          </cell>
          <cell r="N5839">
            <v>4.7798100000000003E-2</v>
          </cell>
          <cell r="O5839">
            <v>0.1005143</v>
          </cell>
          <cell r="P5839">
            <v>0.54166666666666663</v>
          </cell>
          <cell r="Q5839">
            <v>0.79166666666666663</v>
          </cell>
          <cell r="R5839">
            <v>13</v>
          </cell>
          <cell r="S5839">
            <v>19</v>
          </cell>
        </row>
        <row r="5840">
          <cell r="A5840" t="str">
            <v>All</v>
          </cell>
          <cell r="B5840" t="str">
            <v>PCT Ramp 2-1-1</v>
          </cell>
          <cell r="C5840" t="str">
            <v>X</v>
          </cell>
          <cell r="D5840">
            <v>39616</v>
          </cell>
          <cell r="E5840">
            <v>7</v>
          </cell>
          <cell r="F5840">
            <v>1.6583799999999999E-2</v>
          </cell>
          <cell r="G5840">
            <v>2.83244E-2</v>
          </cell>
          <cell r="H5840">
            <v>50.681699999999999</v>
          </cell>
          <cell r="I5840">
            <v>4.8472000000000003E-3</v>
          </cell>
          <cell r="J5840">
            <v>17</v>
          </cell>
          <cell r="K5840">
            <v>-7.7483700000000003E-2</v>
          </cell>
          <cell r="L5840">
            <v>-2.4769300000000001E-2</v>
          </cell>
          <cell r="M5840">
            <v>1.17406E-2</v>
          </cell>
          <cell r="N5840">
            <v>4.8250399999999999E-2</v>
          </cell>
          <cell r="O5840">
            <v>0.1009649</v>
          </cell>
          <cell r="P5840">
            <v>0.54166666666666663</v>
          </cell>
          <cell r="Q5840">
            <v>0.79166666666666663</v>
          </cell>
          <cell r="R5840">
            <v>13</v>
          </cell>
          <cell r="S5840">
            <v>19</v>
          </cell>
        </row>
        <row r="5841">
          <cell r="A5841" t="str">
            <v>All</v>
          </cell>
          <cell r="B5841" t="str">
            <v>PCT Ramp 2-1-1</v>
          </cell>
          <cell r="C5841" t="str">
            <v>X</v>
          </cell>
          <cell r="D5841">
            <v>39616</v>
          </cell>
          <cell r="E5841">
            <v>8</v>
          </cell>
          <cell r="F5841">
            <v>1.6617400000000001E-2</v>
          </cell>
          <cell r="G5841">
            <v>3.0190999999999999E-2</v>
          </cell>
          <cell r="H5841">
            <v>52.821100000000001</v>
          </cell>
          <cell r="I5841">
            <v>4.8472000000000003E-3</v>
          </cell>
          <cell r="J5841">
            <v>17</v>
          </cell>
          <cell r="K5841">
            <v>-7.5650700000000001E-2</v>
          </cell>
          <cell r="L5841">
            <v>-2.29363E-2</v>
          </cell>
          <cell r="M5841">
            <v>1.35736E-2</v>
          </cell>
          <cell r="N5841">
            <v>5.00834E-2</v>
          </cell>
          <cell r="O5841">
            <v>0.1027979</v>
          </cell>
          <cell r="P5841">
            <v>0.54166666666666663</v>
          </cell>
          <cell r="Q5841">
            <v>0.79166666666666663</v>
          </cell>
          <cell r="R5841">
            <v>13</v>
          </cell>
          <cell r="S5841">
            <v>19</v>
          </cell>
        </row>
        <row r="5842">
          <cell r="A5842" t="str">
            <v>All</v>
          </cell>
          <cell r="B5842" t="str">
            <v>PCT Ramp 2-1-1</v>
          </cell>
          <cell r="C5842" t="str">
            <v>X</v>
          </cell>
          <cell r="D5842">
            <v>39616</v>
          </cell>
          <cell r="E5842">
            <v>9</v>
          </cell>
          <cell r="F5842">
            <v>1.6562199999999999E-2</v>
          </cell>
          <cell r="G5842">
            <v>3.1118799999999999E-2</v>
          </cell>
          <cell r="H5842">
            <v>57.005400000000002</v>
          </cell>
          <cell r="I5842">
            <v>4.8509E-3</v>
          </cell>
          <cell r="J5842">
            <v>17</v>
          </cell>
          <cell r="K5842">
            <v>-7.4701400000000001E-2</v>
          </cell>
          <cell r="L5842">
            <v>-2.19671E-2</v>
          </cell>
          <cell r="M5842">
            <v>1.4556599999999999E-2</v>
          </cell>
          <cell r="N5842">
            <v>5.1080199999999999E-2</v>
          </cell>
          <cell r="O5842">
            <v>0.10381460000000001</v>
          </cell>
          <cell r="P5842">
            <v>0.54166666666666663</v>
          </cell>
          <cell r="Q5842">
            <v>0.79166666666666663</v>
          </cell>
          <cell r="R5842">
            <v>13</v>
          </cell>
          <cell r="S5842">
            <v>19</v>
          </cell>
        </row>
        <row r="5843">
          <cell r="A5843" t="str">
            <v>All</v>
          </cell>
          <cell r="B5843" t="str">
            <v>PCT Ramp 2-1-1</v>
          </cell>
          <cell r="C5843" t="str">
            <v>X</v>
          </cell>
          <cell r="D5843">
            <v>39616</v>
          </cell>
          <cell r="E5843">
            <v>10</v>
          </cell>
          <cell r="F5843">
            <v>1.6548400000000001E-2</v>
          </cell>
          <cell r="G5843">
            <v>3.4776099999999997E-2</v>
          </cell>
          <cell r="H5843">
            <v>62.549399999999999</v>
          </cell>
          <cell r="I5843">
            <v>4.8631999999999998E-3</v>
          </cell>
          <cell r="J5843">
            <v>17</v>
          </cell>
          <cell r="K5843">
            <v>-7.1143399999999996E-2</v>
          </cell>
          <cell r="L5843">
            <v>-1.8342199999999999E-2</v>
          </cell>
          <cell r="M5843">
            <v>1.8227699999999999E-2</v>
          </cell>
          <cell r="N5843">
            <v>5.4797600000000002E-2</v>
          </cell>
          <cell r="O5843">
            <v>0.10759879999999999</v>
          </cell>
          <cell r="P5843">
            <v>0.54166666666666663</v>
          </cell>
          <cell r="Q5843">
            <v>0.79166666666666663</v>
          </cell>
          <cell r="R5843">
            <v>13</v>
          </cell>
          <cell r="S5843">
            <v>19</v>
          </cell>
        </row>
        <row r="5844">
          <cell r="A5844" t="str">
            <v>All</v>
          </cell>
          <cell r="B5844" t="str">
            <v>PCT Ramp 2-1-1</v>
          </cell>
          <cell r="C5844" t="str">
            <v>X</v>
          </cell>
          <cell r="D5844">
            <v>39616</v>
          </cell>
          <cell r="E5844">
            <v>11</v>
          </cell>
          <cell r="F5844">
            <v>1.6513799999999999E-2</v>
          </cell>
          <cell r="G5844">
            <v>3.8409100000000002E-2</v>
          </cell>
          <cell r="H5844">
            <v>69.335300000000004</v>
          </cell>
          <cell r="I5844">
            <v>4.8796000000000004E-3</v>
          </cell>
          <cell r="J5844">
            <v>17</v>
          </cell>
          <cell r="K5844">
            <v>-6.7626500000000006E-2</v>
          </cell>
          <cell r="L5844">
            <v>-1.4736300000000001E-2</v>
          </cell>
          <cell r="M5844">
            <v>2.1895299999999999E-2</v>
          </cell>
          <cell r="N5844">
            <v>5.8526799999999997E-2</v>
          </cell>
          <cell r="O5844">
            <v>0.111417</v>
          </cell>
          <cell r="P5844">
            <v>0.54166666666666663</v>
          </cell>
          <cell r="Q5844">
            <v>0.79166666666666663</v>
          </cell>
          <cell r="R5844">
            <v>13</v>
          </cell>
          <cell r="S5844">
            <v>19</v>
          </cell>
        </row>
        <row r="5845">
          <cell r="A5845" t="str">
            <v>All</v>
          </cell>
          <cell r="B5845" t="str">
            <v>PCT Ramp 2-1-1</v>
          </cell>
          <cell r="C5845" t="str">
            <v>X</v>
          </cell>
          <cell r="D5845">
            <v>39616</v>
          </cell>
          <cell r="E5845">
            <v>12</v>
          </cell>
          <cell r="F5845">
            <v>1.6452399999999999E-2</v>
          </cell>
          <cell r="G5845">
            <v>3.6771699999999997E-2</v>
          </cell>
          <cell r="H5845">
            <v>75.908100000000005</v>
          </cell>
          <cell r="I5845">
            <v>4.8741000000000001E-3</v>
          </cell>
          <cell r="J5845">
            <v>17</v>
          </cell>
          <cell r="K5845">
            <v>-6.91523E-2</v>
          </cell>
          <cell r="L5845">
            <v>-1.6291699999999999E-2</v>
          </cell>
          <cell r="M5845">
            <v>2.0319299999999998E-2</v>
          </cell>
          <cell r="N5845">
            <v>5.6930399999999999E-2</v>
          </cell>
          <cell r="O5845">
            <v>0.1097909</v>
          </cell>
          <cell r="P5845">
            <v>0.54166666666666663</v>
          </cell>
          <cell r="Q5845">
            <v>0.79166666666666663</v>
          </cell>
          <cell r="R5845">
            <v>13</v>
          </cell>
          <cell r="S5845">
            <v>19</v>
          </cell>
        </row>
        <row r="5846">
          <cell r="A5846" t="str">
            <v>All</v>
          </cell>
          <cell r="B5846" t="str">
            <v>PCT Ramp 2-1-1</v>
          </cell>
          <cell r="C5846" t="str">
            <v>X</v>
          </cell>
          <cell r="D5846">
            <v>39616</v>
          </cell>
          <cell r="E5846">
            <v>13</v>
          </cell>
          <cell r="F5846">
            <v>1.6466399999999999E-2</v>
          </cell>
          <cell r="G5846">
            <v>1.36975E-2</v>
          </cell>
          <cell r="H5846">
            <v>81.596000000000004</v>
          </cell>
          <cell r="I5846">
            <v>5.0150000000000004E-3</v>
          </cell>
          <cell r="J5846">
            <v>17</v>
          </cell>
          <cell r="K5846">
            <v>-9.3523800000000004E-2</v>
          </cell>
          <cell r="L5846">
            <v>-3.9905099999999999E-2</v>
          </cell>
          <cell r="M5846">
            <v>-2.7688999999999999E-3</v>
          </cell>
          <cell r="N5846">
            <v>3.4367200000000001E-2</v>
          </cell>
          <cell r="O5846">
            <v>8.7985900000000006E-2</v>
          </cell>
          <cell r="P5846">
            <v>0.54166666666666663</v>
          </cell>
          <cell r="Q5846">
            <v>0.79166666666666663</v>
          </cell>
          <cell r="R5846">
            <v>13</v>
          </cell>
          <cell r="S5846">
            <v>19</v>
          </cell>
        </row>
        <row r="5847">
          <cell r="A5847" t="str">
            <v>All</v>
          </cell>
          <cell r="B5847" t="str">
            <v>PCT Ramp 2-1-1</v>
          </cell>
          <cell r="C5847" t="str">
            <v>X</v>
          </cell>
          <cell r="D5847">
            <v>39616</v>
          </cell>
          <cell r="E5847">
            <v>14</v>
          </cell>
          <cell r="F5847">
            <v>1.6508499999999999E-2</v>
          </cell>
          <cell r="G5847">
            <v>2.72873E-2</v>
          </cell>
          <cell r="H5847">
            <v>86.051100000000005</v>
          </cell>
          <cell r="I5847">
            <v>5.1438999999999999E-3</v>
          </cell>
          <cell r="J5847">
            <v>17</v>
          </cell>
          <cell r="K5847">
            <v>-8.1134899999999996E-2</v>
          </cell>
          <cell r="L5847">
            <v>-2.6831500000000001E-2</v>
          </cell>
          <cell r="M5847">
            <v>1.0778899999999999E-2</v>
          </cell>
          <cell r="N5847">
            <v>4.83892E-2</v>
          </cell>
          <cell r="O5847">
            <v>0.10269259999999999</v>
          </cell>
          <cell r="P5847">
            <v>0.54166666666666663</v>
          </cell>
          <cell r="Q5847">
            <v>0.79166666666666663</v>
          </cell>
          <cell r="R5847">
            <v>13</v>
          </cell>
          <cell r="S5847">
            <v>19</v>
          </cell>
        </row>
        <row r="5848">
          <cell r="A5848" t="str">
            <v>All</v>
          </cell>
          <cell r="B5848" t="str">
            <v>PCT Ramp 2-1-1</v>
          </cell>
          <cell r="C5848" t="str">
            <v>X</v>
          </cell>
          <cell r="D5848">
            <v>39616</v>
          </cell>
          <cell r="E5848">
            <v>15</v>
          </cell>
          <cell r="F5848">
            <v>6.4909400000000006E-2</v>
          </cell>
          <cell r="G5848">
            <v>9.7150700000000006E-2</v>
          </cell>
          <cell r="H5848">
            <v>89.105000000000004</v>
          </cell>
          <cell r="I5848">
            <v>5.2941999999999998E-3</v>
          </cell>
          <cell r="J5848">
            <v>17</v>
          </cell>
          <cell r="K5848">
            <v>-6.1006100000000001E-2</v>
          </cell>
          <cell r="L5848">
            <v>-5.9147999999999996E-3</v>
          </cell>
          <cell r="M5848">
            <v>3.2241300000000001E-2</v>
          </cell>
          <cell r="N5848">
            <v>7.0397299999999996E-2</v>
          </cell>
          <cell r="O5848">
            <v>0.12548860000000001</v>
          </cell>
          <cell r="P5848">
            <v>0.54166666666666663</v>
          </cell>
          <cell r="Q5848">
            <v>0.79166666666666663</v>
          </cell>
          <cell r="R5848">
            <v>13</v>
          </cell>
          <cell r="S5848">
            <v>19</v>
          </cell>
        </row>
        <row r="5849">
          <cell r="A5849" t="str">
            <v>All</v>
          </cell>
          <cell r="B5849" t="str">
            <v>PCT Ramp 2-1-1</v>
          </cell>
          <cell r="C5849" t="str">
            <v>X</v>
          </cell>
          <cell r="D5849">
            <v>39616</v>
          </cell>
          <cell r="E5849">
            <v>16</v>
          </cell>
          <cell r="F5849">
            <v>7.6253899999999999E-2</v>
          </cell>
          <cell r="G5849">
            <v>0.2455397</v>
          </cell>
          <cell r="H5849">
            <v>91.487300000000005</v>
          </cell>
          <cell r="I5849">
            <v>5.5465999999999996E-3</v>
          </cell>
          <cell r="J5849">
            <v>17</v>
          </cell>
          <cell r="K5849">
            <v>7.3841400000000001E-2</v>
          </cell>
          <cell r="L5849">
            <v>0.1302307</v>
          </cell>
          <cell r="M5849">
            <v>0.16928579999999999</v>
          </cell>
          <cell r="N5849">
            <v>0.208341</v>
          </cell>
          <cell r="O5849">
            <v>0.26473029999999997</v>
          </cell>
          <cell r="P5849">
            <v>0.54166666666666663</v>
          </cell>
          <cell r="Q5849">
            <v>0.79166666666666663</v>
          </cell>
          <cell r="R5849">
            <v>13</v>
          </cell>
          <cell r="S5849">
            <v>19</v>
          </cell>
        </row>
        <row r="5850">
          <cell r="A5850" t="str">
            <v>All</v>
          </cell>
          <cell r="B5850" t="str">
            <v>PCT Ramp 2-1-1</v>
          </cell>
          <cell r="C5850" t="str">
            <v>X</v>
          </cell>
          <cell r="D5850">
            <v>39616</v>
          </cell>
          <cell r="E5850">
            <v>17</v>
          </cell>
          <cell r="F5850">
            <v>0.15858710000000001</v>
          </cell>
          <cell r="G5850">
            <v>0.29121469999999999</v>
          </cell>
          <cell r="H5850">
            <v>92.028700000000001</v>
          </cell>
          <cell r="I5850">
            <v>5.5148000000000003E-3</v>
          </cell>
          <cell r="J5850">
            <v>17</v>
          </cell>
          <cell r="K5850">
            <v>3.7457299999999999E-2</v>
          </cell>
          <cell r="L5850">
            <v>9.3684699999999996E-2</v>
          </cell>
          <cell r="M5850">
            <v>0.13262769999999999</v>
          </cell>
          <cell r="N5850">
            <v>0.17157059999999999</v>
          </cell>
          <cell r="O5850">
            <v>0.227798</v>
          </cell>
          <cell r="P5850">
            <v>0.54166666666666663</v>
          </cell>
          <cell r="Q5850">
            <v>0.79166666666666663</v>
          </cell>
          <cell r="R5850">
            <v>13</v>
          </cell>
          <cell r="S5850">
            <v>19</v>
          </cell>
        </row>
        <row r="5851">
          <cell r="A5851" t="str">
            <v>All</v>
          </cell>
          <cell r="B5851" t="str">
            <v>PCT Ramp 2-1-1</v>
          </cell>
          <cell r="C5851" t="str">
            <v>X</v>
          </cell>
          <cell r="D5851">
            <v>39616</v>
          </cell>
          <cell r="E5851">
            <v>18</v>
          </cell>
          <cell r="F5851">
            <v>0.56323080000000003</v>
          </cell>
          <cell r="G5851">
            <v>0.2925796</v>
          </cell>
          <cell r="H5851">
            <v>91.102400000000003</v>
          </cell>
          <cell r="I5851">
            <v>5.3981999999999997E-3</v>
          </cell>
          <cell r="J5851">
            <v>17</v>
          </cell>
          <cell r="K5851">
            <v>-0.36481029999999998</v>
          </cell>
          <cell r="L5851">
            <v>-0.30918040000000002</v>
          </cell>
          <cell r="M5851">
            <v>-0.27065129999999998</v>
          </cell>
          <cell r="N5851">
            <v>-0.2321221</v>
          </cell>
          <cell r="O5851">
            <v>-0.17649219999999999</v>
          </cell>
          <cell r="P5851">
            <v>0.54166666666666663</v>
          </cell>
          <cell r="Q5851">
            <v>0.79166666666666663</v>
          </cell>
          <cell r="R5851">
            <v>13</v>
          </cell>
          <cell r="S5851">
            <v>19</v>
          </cell>
        </row>
        <row r="5852">
          <cell r="A5852" t="str">
            <v>All</v>
          </cell>
          <cell r="B5852" t="str">
            <v>PCT Ramp 2-1-1</v>
          </cell>
          <cell r="C5852" t="str">
            <v>X</v>
          </cell>
          <cell r="D5852">
            <v>39616</v>
          </cell>
          <cell r="E5852">
            <v>19</v>
          </cell>
          <cell r="F5852">
            <v>0.46710109999999999</v>
          </cell>
          <cell r="G5852">
            <v>0.35681439999999998</v>
          </cell>
          <cell r="H5852">
            <v>89.159000000000006</v>
          </cell>
          <cell r="I5852">
            <v>5.4983000000000002E-3</v>
          </cell>
          <cell r="J5852">
            <v>17</v>
          </cell>
          <cell r="K5852">
            <v>-0.20531440000000001</v>
          </cell>
          <cell r="L5852">
            <v>-0.14917130000000001</v>
          </cell>
          <cell r="M5852">
            <v>-0.1102867</v>
          </cell>
          <cell r="N5852">
            <v>-7.1402099999999996E-2</v>
          </cell>
          <cell r="O5852">
            <v>-1.5258900000000001E-2</v>
          </cell>
          <cell r="P5852">
            <v>0.54166666666666663</v>
          </cell>
          <cell r="Q5852">
            <v>0.79166666666666663</v>
          </cell>
          <cell r="R5852">
            <v>13</v>
          </cell>
          <cell r="S5852">
            <v>19</v>
          </cell>
        </row>
        <row r="5853">
          <cell r="A5853" t="str">
            <v>All</v>
          </cell>
          <cell r="B5853" t="str">
            <v>PCT Ramp 2-1-1</v>
          </cell>
          <cell r="C5853" t="str">
            <v>X</v>
          </cell>
          <cell r="D5853">
            <v>39616</v>
          </cell>
          <cell r="E5853">
            <v>20</v>
          </cell>
          <cell r="F5853">
            <v>0.29753230000000003</v>
          </cell>
          <cell r="G5853">
            <v>0.3833879</v>
          </cell>
          <cell r="H5853">
            <v>84.786799999999999</v>
          </cell>
          <cell r="I5853">
            <v>5.4174999999999996E-3</v>
          </cell>
          <cell r="J5853">
            <v>17</v>
          </cell>
          <cell r="K5853">
            <v>-8.4709999999999994E-3</v>
          </cell>
          <cell r="L5853">
            <v>4.7257899999999999E-2</v>
          </cell>
          <cell r="M5853">
            <v>8.5855600000000004E-2</v>
          </cell>
          <cell r="N5853">
            <v>0.1244533</v>
          </cell>
          <cell r="O5853">
            <v>0.18018219999999999</v>
          </cell>
          <cell r="P5853">
            <v>0.54166666666666663</v>
          </cell>
          <cell r="Q5853">
            <v>0.79166666666666663</v>
          </cell>
          <cell r="R5853">
            <v>13</v>
          </cell>
          <cell r="S5853">
            <v>19</v>
          </cell>
        </row>
        <row r="5854">
          <cell r="A5854" t="str">
            <v>All</v>
          </cell>
          <cell r="B5854" t="str">
            <v>PCT Ramp 2-1-1</v>
          </cell>
          <cell r="C5854" t="str">
            <v>X</v>
          </cell>
          <cell r="D5854">
            <v>39616</v>
          </cell>
          <cell r="E5854">
            <v>21</v>
          </cell>
          <cell r="F5854">
            <v>0.26809470000000002</v>
          </cell>
          <cell r="G5854">
            <v>0.2480184</v>
          </cell>
          <cell r="H5854">
            <v>79.783199999999994</v>
          </cell>
          <cell r="I5854">
            <v>5.1542000000000003E-3</v>
          </cell>
          <cell r="J5854">
            <v>17</v>
          </cell>
          <cell r="K5854">
            <v>-0.1120823</v>
          </cell>
          <cell r="L5854">
            <v>-5.7724400000000002E-2</v>
          </cell>
          <cell r="M5854">
            <v>-2.0076299999999998E-2</v>
          </cell>
          <cell r="N5854">
            <v>1.7571900000000001E-2</v>
          </cell>
          <cell r="O5854">
            <v>7.1929699999999999E-2</v>
          </cell>
          <cell r="P5854">
            <v>0.54166666666666663</v>
          </cell>
          <cell r="Q5854">
            <v>0.79166666666666663</v>
          </cell>
          <cell r="R5854">
            <v>13</v>
          </cell>
          <cell r="S5854">
            <v>19</v>
          </cell>
        </row>
        <row r="5855">
          <cell r="A5855" t="str">
            <v>All</v>
          </cell>
          <cell r="B5855" t="str">
            <v>PCT Ramp 2-1-1</v>
          </cell>
          <cell r="C5855" t="str">
            <v>X</v>
          </cell>
          <cell r="D5855">
            <v>39616</v>
          </cell>
          <cell r="E5855">
            <v>22</v>
          </cell>
          <cell r="F5855">
            <v>0.20782210000000001</v>
          </cell>
          <cell r="G5855">
            <v>0.1533457</v>
          </cell>
          <cell r="H5855">
            <v>75.595200000000006</v>
          </cell>
          <cell r="I5855">
            <v>5.0953999999999999E-3</v>
          </cell>
          <cell r="J5855">
            <v>17</v>
          </cell>
          <cell r="K5855">
            <v>-0.1459559</v>
          </cell>
          <cell r="L5855">
            <v>-9.1909000000000005E-2</v>
          </cell>
          <cell r="M5855">
            <v>-5.4476299999999998E-2</v>
          </cell>
          <cell r="N5855">
            <v>-1.7043599999999999E-2</v>
          </cell>
          <cell r="O5855">
            <v>3.7003300000000003E-2</v>
          </cell>
          <cell r="P5855">
            <v>0.54166666666666663</v>
          </cell>
          <cell r="Q5855">
            <v>0.79166666666666663</v>
          </cell>
          <cell r="R5855">
            <v>13</v>
          </cell>
          <cell r="S5855">
            <v>19</v>
          </cell>
        </row>
        <row r="5856">
          <cell r="A5856" t="str">
            <v>All</v>
          </cell>
          <cell r="B5856" t="str">
            <v>PCT Ramp 2-1-1</v>
          </cell>
          <cell r="C5856" t="str">
            <v>X</v>
          </cell>
          <cell r="D5856">
            <v>39616</v>
          </cell>
          <cell r="E5856">
            <v>23</v>
          </cell>
          <cell r="F5856">
            <v>0.1257209</v>
          </cell>
          <cell r="G5856">
            <v>9.0409299999999998E-2</v>
          </cell>
          <cell r="H5856">
            <v>73.398300000000006</v>
          </cell>
          <cell r="I5856">
            <v>4.9858000000000003E-3</v>
          </cell>
          <cell r="J5856">
            <v>17</v>
          </cell>
          <cell r="K5856">
            <v>-0.12580230000000001</v>
          </cell>
          <cell r="L5856">
            <v>-7.2339700000000007E-2</v>
          </cell>
          <cell r="M5856">
            <v>-3.5311599999999999E-2</v>
          </cell>
          <cell r="N5856">
            <v>1.7164000000000001E-3</v>
          </cell>
          <cell r="O5856">
            <v>5.5179100000000002E-2</v>
          </cell>
          <cell r="P5856">
            <v>0.54166666666666663</v>
          </cell>
          <cell r="Q5856">
            <v>0.79166666666666663</v>
          </cell>
          <cell r="R5856">
            <v>13</v>
          </cell>
          <cell r="S5856">
            <v>19</v>
          </cell>
        </row>
        <row r="5857">
          <cell r="A5857" t="str">
            <v>All</v>
          </cell>
          <cell r="B5857" t="str">
            <v>PCT Ramp 2-1-1</v>
          </cell>
          <cell r="C5857" t="str">
            <v>X</v>
          </cell>
          <cell r="D5857">
            <v>39616</v>
          </cell>
          <cell r="E5857">
            <v>24</v>
          </cell>
          <cell r="F5857">
            <v>9.0440900000000005E-2</v>
          </cell>
          <cell r="G5857">
            <v>7.4490000000000001E-2</v>
          </cell>
          <cell r="H5857">
            <v>72.685199999999995</v>
          </cell>
          <cell r="I5857">
            <v>5.0185000000000004E-3</v>
          </cell>
          <cell r="J5857">
            <v>17</v>
          </cell>
          <cell r="K5857">
            <v>-0.10673779999999999</v>
          </cell>
          <cell r="L5857">
            <v>-5.3100099999999997E-2</v>
          </cell>
          <cell r="M5857">
            <v>-1.59509E-2</v>
          </cell>
          <cell r="N5857">
            <v>2.1198399999999999E-2</v>
          </cell>
          <cell r="O5857">
            <v>7.4836E-2</v>
          </cell>
          <cell r="P5857">
            <v>0.54166666666666663</v>
          </cell>
          <cell r="Q5857">
            <v>0.79166666666666663</v>
          </cell>
          <cell r="R5857">
            <v>13</v>
          </cell>
          <cell r="S5857">
            <v>19</v>
          </cell>
        </row>
        <row r="5858">
          <cell r="A5858" t="str">
            <v>All</v>
          </cell>
          <cell r="B5858" t="str">
            <v>PCT Ramp 2-1-1</v>
          </cell>
          <cell r="C5858" t="str">
            <v>X</v>
          </cell>
          <cell r="D5858">
            <v>39626</v>
          </cell>
          <cell r="E5858">
            <v>1</v>
          </cell>
          <cell r="F5858">
            <v>4.7556399999999999E-2</v>
          </cell>
          <cell r="G5858">
            <v>3.6500999999999999E-2</v>
          </cell>
          <cell r="H5858">
            <v>64.478399999999993</v>
          </cell>
          <cell r="I5858">
            <v>6.3315000000000003E-3</v>
          </cell>
          <cell r="J5858">
            <v>13</v>
          </cell>
          <cell r="K5858">
            <v>-0.1130295</v>
          </cell>
          <cell r="L5858">
            <v>-5.27824E-2</v>
          </cell>
          <cell r="M5858">
            <v>-1.10554E-2</v>
          </cell>
          <cell r="N5858">
            <v>3.0671500000000001E-2</v>
          </cell>
          <cell r="O5858">
            <v>9.0918600000000002E-2</v>
          </cell>
          <cell r="P5858">
            <v>0.45833333333333331</v>
          </cell>
          <cell r="Q5858">
            <v>0.70833333333333337</v>
          </cell>
          <cell r="R5858">
            <v>11</v>
          </cell>
          <cell r="S5858">
            <v>17</v>
          </cell>
        </row>
        <row r="5859">
          <cell r="A5859" t="str">
            <v>All</v>
          </cell>
          <cell r="B5859" t="str">
            <v>PCT Ramp 2-1-1</v>
          </cell>
          <cell r="C5859" t="str">
            <v>X</v>
          </cell>
          <cell r="D5859">
            <v>39626</v>
          </cell>
          <cell r="E5859">
            <v>2</v>
          </cell>
          <cell r="F5859">
            <v>5.1002E-3</v>
          </cell>
          <cell r="G5859">
            <v>3.1015399999999999E-2</v>
          </cell>
          <cell r="H5859">
            <v>63.159100000000002</v>
          </cell>
          <cell r="I5859">
            <v>6.3302999999999996E-3</v>
          </cell>
          <cell r="J5859">
            <v>13</v>
          </cell>
          <cell r="K5859">
            <v>-7.6049400000000003E-2</v>
          </cell>
          <cell r="L5859">
            <v>-1.58079E-2</v>
          </cell>
          <cell r="M5859">
            <v>2.59151E-2</v>
          </cell>
          <cell r="N5859">
            <v>6.7638199999999996E-2</v>
          </cell>
          <cell r="O5859">
            <v>0.12787960000000001</v>
          </cell>
          <cell r="P5859">
            <v>0.45833333333333331</v>
          </cell>
          <cell r="Q5859">
            <v>0.70833333333333337</v>
          </cell>
          <cell r="R5859">
            <v>11</v>
          </cell>
          <cell r="S5859">
            <v>17</v>
          </cell>
        </row>
        <row r="5860">
          <cell r="A5860" t="str">
            <v>All</v>
          </cell>
          <cell r="B5860" t="str">
            <v>PCT Ramp 2-1-1</v>
          </cell>
          <cell r="C5860" t="str">
            <v>X</v>
          </cell>
          <cell r="D5860">
            <v>39626</v>
          </cell>
          <cell r="E5860">
            <v>3</v>
          </cell>
          <cell r="F5860">
            <v>5.0645999999999998E-3</v>
          </cell>
          <cell r="G5860">
            <v>2.8469499999999998E-2</v>
          </cell>
          <cell r="H5860">
            <v>62.679499999999997</v>
          </cell>
          <cell r="I5860">
            <v>6.3280000000000003E-3</v>
          </cell>
          <cell r="J5860">
            <v>13</v>
          </cell>
          <cell r="K5860">
            <v>-7.8541100000000003E-2</v>
          </cell>
          <cell r="L5860">
            <v>-1.83106E-2</v>
          </cell>
          <cell r="M5860">
            <v>2.3404899999999999E-2</v>
          </cell>
          <cell r="N5860">
            <v>6.5120399999999995E-2</v>
          </cell>
          <cell r="O5860">
            <v>0.12535089999999999</v>
          </cell>
          <cell r="P5860">
            <v>0.45833333333333331</v>
          </cell>
          <cell r="Q5860">
            <v>0.70833333333333337</v>
          </cell>
          <cell r="R5860">
            <v>11</v>
          </cell>
          <cell r="S5860">
            <v>17</v>
          </cell>
        </row>
        <row r="5861">
          <cell r="A5861" t="str">
            <v>All</v>
          </cell>
          <cell r="B5861" t="str">
            <v>PCT Ramp 2-1-1</v>
          </cell>
          <cell r="C5861" t="str">
            <v>X</v>
          </cell>
          <cell r="D5861">
            <v>39626</v>
          </cell>
          <cell r="E5861">
            <v>4</v>
          </cell>
          <cell r="F5861">
            <v>5.1348000000000001E-3</v>
          </cell>
          <cell r="G5861">
            <v>2.4893999999999999E-2</v>
          </cell>
          <cell r="H5861">
            <v>61.38</v>
          </cell>
          <cell r="I5861">
            <v>6.3276000000000001E-3</v>
          </cell>
          <cell r="J5861">
            <v>13</v>
          </cell>
          <cell r="K5861">
            <v>-8.2183800000000001E-2</v>
          </cell>
          <cell r="L5861">
            <v>-2.1955100000000002E-2</v>
          </cell>
          <cell r="M5861">
            <v>1.9759200000000001E-2</v>
          </cell>
          <cell r="N5861">
            <v>6.1473399999999997E-2</v>
          </cell>
          <cell r="O5861">
            <v>0.12170209999999999</v>
          </cell>
          <cell r="P5861">
            <v>0.45833333333333331</v>
          </cell>
          <cell r="Q5861">
            <v>0.70833333333333337</v>
          </cell>
          <cell r="R5861">
            <v>11</v>
          </cell>
          <cell r="S5861">
            <v>17</v>
          </cell>
        </row>
        <row r="5862">
          <cell r="A5862" t="str">
            <v>All</v>
          </cell>
          <cell r="B5862" t="str">
            <v>PCT Ramp 2-1-1</v>
          </cell>
          <cell r="C5862" t="str">
            <v>X</v>
          </cell>
          <cell r="D5862">
            <v>39626</v>
          </cell>
          <cell r="E5862">
            <v>5</v>
          </cell>
          <cell r="F5862">
            <v>8.2979999999999998E-3</v>
          </cell>
          <cell r="G5862">
            <v>2.3557999999999999E-2</v>
          </cell>
          <cell r="H5862">
            <v>60.581000000000003</v>
          </cell>
          <cell r="I5862">
            <v>6.3276000000000001E-3</v>
          </cell>
          <cell r="J5862">
            <v>13</v>
          </cell>
          <cell r="K5862">
            <v>-8.6682899999999993E-2</v>
          </cell>
          <cell r="L5862">
            <v>-2.6454200000000001E-2</v>
          </cell>
          <cell r="M5862">
            <v>1.5259999999999999E-2</v>
          </cell>
          <cell r="N5862">
            <v>5.6974200000000003E-2</v>
          </cell>
          <cell r="O5862">
            <v>0.1172029</v>
          </cell>
          <cell r="P5862">
            <v>0.45833333333333331</v>
          </cell>
          <cell r="Q5862">
            <v>0.70833333333333337</v>
          </cell>
          <cell r="R5862">
            <v>11</v>
          </cell>
          <cell r="S5862">
            <v>17</v>
          </cell>
        </row>
        <row r="5863">
          <cell r="A5863" t="str">
            <v>All</v>
          </cell>
          <cell r="B5863" t="str">
            <v>PCT Ramp 2-1-1</v>
          </cell>
          <cell r="C5863" t="str">
            <v>X</v>
          </cell>
          <cell r="D5863">
            <v>39626</v>
          </cell>
          <cell r="E5863">
            <v>6</v>
          </cell>
          <cell r="F5863">
            <v>1.46304E-2</v>
          </cell>
          <cell r="G5863">
            <v>2.6868800000000002E-2</v>
          </cell>
          <cell r="H5863">
            <v>59.941099999999999</v>
          </cell>
          <cell r="I5863">
            <v>6.3276000000000001E-3</v>
          </cell>
          <cell r="J5863">
            <v>13</v>
          </cell>
          <cell r="K5863">
            <v>-8.9704599999999995E-2</v>
          </cell>
          <cell r="L5863">
            <v>-2.94758E-2</v>
          </cell>
          <cell r="M5863">
            <v>1.22384E-2</v>
          </cell>
          <cell r="N5863">
            <v>5.3952600000000003E-2</v>
          </cell>
          <cell r="O5863">
            <v>0.1141813</v>
          </cell>
          <cell r="P5863">
            <v>0.45833333333333331</v>
          </cell>
          <cell r="Q5863">
            <v>0.70833333333333337</v>
          </cell>
          <cell r="R5863">
            <v>11</v>
          </cell>
          <cell r="S5863">
            <v>17</v>
          </cell>
        </row>
        <row r="5864">
          <cell r="A5864" t="str">
            <v>All</v>
          </cell>
          <cell r="B5864" t="str">
            <v>PCT Ramp 2-1-1</v>
          </cell>
          <cell r="C5864" t="str">
            <v>X</v>
          </cell>
          <cell r="D5864">
            <v>39626</v>
          </cell>
          <cell r="E5864">
            <v>7</v>
          </cell>
          <cell r="F5864">
            <v>0</v>
          </cell>
          <cell r="G5864">
            <v>1.89117E-2</v>
          </cell>
          <cell r="H5864">
            <v>60.740699999999997</v>
          </cell>
          <cell r="I5864">
            <v>6.3274999999999998E-3</v>
          </cell>
          <cell r="J5864">
            <v>13</v>
          </cell>
          <cell r="K5864">
            <v>-8.3030400000000004E-2</v>
          </cell>
          <cell r="L5864">
            <v>-2.2802200000000002E-2</v>
          </cell>
          <cell r="M5864">
            <v>1.89117E-2</v>
          </cell>
          <cell r="N5864">
            <v>6.0625499999999999E-2</v>
          </cell>
          <cell r="O5864">
            <v>0.12085369999999999</v>
          </cell>
          <cell r="P5864">
            <v>0.45833333333333331</v>
          </cell>
          <cell r="Q5864">
            <v>0.70833333333333337</v>
          </cell>
          <cell r="R5864">
            <v>11</v>
          </cell>
          <cell r="S5864">
            <v>17</v>
          </cell>
        </row>
        <row r="5865">
          <cell r="A5865" t="str">
            <v>All</v>
          </cell>
          <cell r="B5865" t="str">
            <v>PCT Ramp 2-1-1</v>
          </cell>
          <cell r="C5865" t="str">
            <v>X</v>
          </cell>
          <cell r="D5865">
            <v>39626</v>
          </cell>
          <cell r="E5865">
            <v>8</v>
          </cell>
          <cell r="F5865">
            <v>0</v>
          </cell>
          <cell r="G5865">
            <v>2.12129E-2</v>
          </cell>
          <cell r="H5865">
            <v>62.339700000000001</v>
          </cell>
          <cell r="I5865">
            <v>6.3274999999999998E-3</v>
          </cell>
          <cell r="J5865">
            <v>13</v>
          </cell>
          <cell r="K5865">
            <v>-8.0729200000000001E-2</v>
          </cell>
          <cell r="L5865">
            <v>-2.0500999999999998E-2</v>
          </cell>
          <cell r="M5865">
            <v>2.12129E-2</v>
          </cell>
          <cell r="N5865">
            <v>6.2926700000000002E-2</v>
          </cell>
          <cell r="O5865">
            <v>0.1231549</v>
          </cell>
          <cell r="P5865">
            <v>0.45833333333333331</v>
          </cell>
          <cell r="Q5865">
            <v>0.70833333333333337</v>
          </cell>
          <cell r="R5865">
            <v>11</v>
          </cell>
          <cell r="S5865">
            <v>17</v>
          </cell>
        </row>
        <row r="5866">
          <cell r="A5866" t="str">
            <v>All</v>
          </cell>
          <cell r="B5866" t="str">
            <v>PCT Ramp 2-1-1</v>
          </cell>
          <cell r="C5866" t="str">
            <v>X</v>
          </cell>
          <cell r="D5866">
            <v>39626</v>
          </cell>
          <cell r="E5866">
            <v>9</v>
          </cell>
          <cell r="F5866">
            <v>0</v>
          </cell>
          <cell r="G5866">
            <v>1.7710799999999999E-2</v>
          </cell>
          <cell r="H5866">
            <v>65.139300000000006</v>
          </cell>
          <cell r="I5866">
            <v>6.3324999999999996E-3</v>
          </cell>
          <cell r="J5866">
            <v>13</v>
          </cell>
          <cell r="K5866">
            <v>-8.4271200000000004E-2</v>
          </cell>
          <cell r="L5866">
            <v>-2.40194E-2</v>
          </cell>
          <cell r="M5866">
            <v>1.7710799999999999E-2</v>
          </cell>
          <cell r="N5866">
            <v>5.9441000000000001E-2</v>
          </cell>
          <cell r="O5866">
            <v>0.1196928</v>
          </cell>
          <cell r="P5866">
            <v>0.45833333333333331</v>
          </cell>
          <cell r="Q5866">
            <v>0.70833333333333337</v>
          </cell>
          <cell r="R5866">
            <v>11</v>
          </cell>
          <cell r="S5866">
            <v>17</v>
          </cell>
        </row>
        <row r="5867">
          <cell r="A5867" t="str">
            <v>All</v>
          </cell>
          <cell r="B5867" t="str">
            <v>PCT Ramp 2-1-1</v>
          </cell>
          <cell r="C5867" t="str">
            <v>X</v>
          </cell>
          <cell r="D5867">
            <v>39626</v>
          </cell>
          <cell r="E5867">
            <v>10</v>
          </cell>
          <cell r="F5867">
            <v>0</v>
          </cell>
          <cell r="G5867">
            <v>1.85314E-2</v>
          </cell>
          <cell r="H5867">
            <v>68.816999999999993</v>
          </cell>
          <cell r="I5867">
            <v>6.3487999999999999E-3</v>
          </cell>
          <cell r="J5867">
            <v>13</v>
          </cell>
          <cell r="K5867">
            <v>-8.3582100000000006E-2</v>
          </cell>
          <cell r="L5867">
            <v>-2.3252599999999998E-2</v>
          </cell>
          <cell r="M5867">
            <v>1.85314E-2</v>
          </cell>
          <cell r="N5867">
            <v>6.0315399999999998E-2</v>
          </cell>
          <cell r="O5867">
            <v>0.1206449</v>
          </cell>
          <cell r="P5867">
            <v>0.45833333333333331</v>
          </cell>
          <cell r="Q5867">
            <v>0.70833333333333337</v>
          </cell>
          <cell r="R5867">
            <v>11</v>
          </cell>
          <cell r="S5867">
            <v>17</v>
          </cell>
        </row>
        <row r="5868">
          <cell r="A5868" t="str">
            <v>All</v>
          </cell>
          <cell r="B5868" t="str">
            <v>PCT Ramp 2-1-1</v>
          </cell>
          <cell r="C5868" t="str">
            <v>X</v>
          </cell>
          <cell r="D5868">
            <v>39626</v>
          </cell>
          <cell r="E5868">
            <v>11</v>
          </cell>
          <cell r="F5868">
            <v>0</v>
          </cell>
          <cell r="G5868">
            <v>2.0208500000000001E-2</v>
          </cell>
          <cell r="H5868">
            <v>73.855500000000006</v>
          </cell>
          <cell r="I5868">
            <v>6.3692000000000002E-3</v>
          </cell>
          <cell r="J5868">
            <v>13</v>
          </cell>
          <cell r="K5868">
            <v>-8.2069000000000003E-2</v>
          </cell>
          <cell r="L5868">
            <v>-2.1642600000000001E-2</v>
          </cell>
          <cell r="M5868">
            <v>2.0208500000000001E-2</v>
          </cell>
          <cell r="N5868">
            <v>6.2059599999999999E-2</v>
          </cell>
          <cell r="O5868">
            <v>0.122486</v>
          </cell>
          <cell r="P5868">
            <v>0.45833333333333331</v>
          </cell>
          <cell r="Q5868">
            <v>0.70833333333333337</v>
          </cell>
          <cell r="R5868">
            <v>11</v>
          </cell>
          <cell r="S5868">
            <v>17</v>
          </cell>
        </row>
        <row r="5869">
          <cell r="A5869" t="str">
            <v>All</v>
          </cell>
          <cell r="B5869" t="str">
            <v>PCT Ramp 2-1-1</v>
          </cell>
          <cell r="C5869" t="str">
            <v>X</v>
          </cell>
          <cell r="D5869">
            <v>39626</v>
          </cell>
          <cell r="E5869">
            <v>12</v>
          </cell>
          <cell r="F5869">
            <v>0</v>
          </cell>
          <cell r="G5869">
            <v>1.5826900000000001E-2</v>
          </cell>
          <cell r="H5869">
            <v>76.6143</v>
          </cell>
          <cell r="I5869">
            <v>6.4202E-3</v>
          </cell>
          <cell r="J5869">
            <v>13</v>
          </cell>
          <cell r="K5869">
            <v>-8.68588E-2</v>
          </cell>
          <cell r="L5869">
            <v>-2.6191300000000001E-2</v>
          </cell>
          <cell r="M5869">
            <v>1.5826900000000001E-2</v>
          </cell>
          <cell r="N5869">
            <v>5.7845000000000001E-2</v>
          </cell>
          <cell r="O5869">
            <v>0.11851250000000001</v>
          </cell>
          <cell r="P5869">
            <v>0.45833333333333331</v>
          </cell>
          <cell r="Q5869">
            <v>0.70833333333333337</v>
          </cell>
          <cell r="R5869">
            <v>11</v>
          </cell>
          <cell r="S5869">
            <v>17</v>
          </cell>
        </row>
        <row r="5870">
          <cell r="A5870" t="str">
            <v>All</v>
          </cell>
          <cell r="B5870" t="str">
            <v>PCT Ramp 2-1-1</v>
          </cell>
          <cell r="C5870" t="str">
            <v>X</v>
          </cell>
          <cell r="D5870">
            <v>39626</v>
          </cell>
          <cell r="E5870">
            <v>13</v>
          </cell>
          <cell r="F5870">
            <v>0</v>
          </cell>
          <cell r="G5870">
            <v>2.6657900000000002E-2</v>
          </cell>
          <cell r="H5870">
            <v>80.553100000000001</v>
          </cell>
          <cell r="I5870">
            <v>6.4949999999999999E-3</v>
          </cell>
          <cell r="J5870">
            <v>13</v>
          </cell>
          <cell r="K5870">
            <v>-7.6624600000000001E-2</v>
          </cell>
          <cell r="L5870">
            <v>-1.56045E-2</v>
          </cell>
          <cell r="M5870">
            <v>2.6657900000000002E-2</v>
          </cell>
          <cell r="N5870">
            <v>6.8920300000000004E-2</v>
          </cell>
          <cell r="O5870">
            <v>0.12994049999999999</v>
          </cell>
          <cell r="P5870">
            <v>0.45833333333333331</v>
          </cell>
          <cell r="Q5870">
            <v>0.70833333333333337</v>
          </cell>
          <cell r="R5870">
            <v>11</v>
          </cell>
          <cell r="S5870">
            <v>17</v>
          </cell>
        </row>
        <row r="5871">
          <cell r="A5871" t="str">
            <v>All</v>
          </cell>
          <cell r="B5871" t="str">
            <v>PCT Ramp 2-1-1</v>
          </cell>
          <cell r="C5871" t="str">
            <v>X</v>
          </cell>
          <cell r="D5871">
            <v>39626</v>
          </cell>
          <cell r="E5871">
            <v>14</v>
          </cell>
          <cell r="F5871">
            <v>6.9546E-3</v>
          </cell>
          <cell r="G5871">
            <v>3.9340800000000002E-2</v>
          </cell>
          <cell r="H5871">
            <v>83.613100000000003</v>
          </cell>
          <cell r="I5871">
            <v>6.5221000000000003E-3</v>
          </cell>
          <cell r="J5871">
            <v>13</v>
          </cell>
          <cell r="K5871">
            <v>-7.1111300000000002E-2</v>
          </cell>
          <cell r="L5871">
            <v>-9.9641E-3</v>
          </cell>
          <cell r="M5871">
            <v>3.2386199999999997E-2</v>
          </cell>
          <cell r="N5871">
            <v>7.47366E-2</v>
          </cell>
          <cell r="O5871">
            <v>0.1358838</v>
          </cell>
          <cell r="P5871">
            <v>0.45833333333333331</v>
          </cell>
          <cell r="Q5871">
            <v>0.70833333333333337</v>
          </cell>
          <cell r="R5871">
            <v>11</v>
          </cell>
          <cell r="S5871">
            <v>17</v>
          </cell>
        </row>
        <row r="5872">
          <cell r="A5872" t="str">
            <v>All</v>
          </cell>
          <cell r="B5872" t="str">
            <v>PCT Ramp 2-1-1</v>
          </cell>
          <cell r="C5872" t="str">
            <v>X</v>
          </cell>
          <cell r="D5872">
            <v>39626</v>
          </cell>
          <cell r="E5872">
            <v>15</v>
          </cell>
          <cell r="F5872">
            <v>5.08114E-2</v>
          </cell>
          <cell r="G5872">
            <v>9.7432199999999997E-2</v>
          </cell>
          <cell r="H5872">
            <v>85.331100000000006</v>
          </cell>
          <cell r="I5872">
            <v>6.5424000000000003E-3</v>
          </cell>
          <cell r="J5872">
            <v>13</v>
          </cell>
          <cell r="K5872">
            <v>-5.7037499999999998E-2</v>
          </cell>
          <cell r="L5872">
            <v>4.2046999999999996E-3</v>
          </cell>
          <cell r="M5872">
            <v>4.66209E-2</v>
          </cell>
          <cell r="N5872">
            <v>8.9037000000000005E-2</v>
          </cell>
          <cell r="O5872">
            <v>0.1502793</v>
          </cell>
          <cell r="P5872">
            <v>0.45833333333333331</v>
          </cell>
          <cell r="Q5872">
            <v>0.70833333333333337</v>
          </cell>
          <cell r="R5872">
            <v>11</v>
          </cell>
          <cell r="S5872">
            <v>17</v>
          </cell>
        </row>
        <row r="5873">
          <cell r="A5873" t="str">
            <v>All</v>
          </cell>
          <cell r="B5873" t="str">
            <v>PCT Ramp 2-1-1</v>
          </cell>
          <cell r="C5873" t="str">
            <v>X</v>
          </cell>
          <cell r="D5873">
            <v>39626</v>
          </cell>
          <cell r="E5873">
            <v>16</v>
          </cell>
          <cell r="F5873">
            <v>0.24554010000000001</v>
          </cell>
          <cell r="G5873">
            <v>0.15333669999999999</v>
          </cell>
          <cell r="H5873">
            <v>83.712199999999996</v>
          </cell>
          <cell r="I5873">
            <v>6.5402999999999998E-3</v>
          </cell>
          <cell r="J5873">
            <v>13</v>
          </cell>
          <cell r="K5873">
            <v>-0.19584499999999999</v>
          </cell>
          <cell r="L5873">
            <v>-0.1346127</v>
          </cell>
          <cell r="M5873">
            <v>-9.2203400000000005E-2</v>
          </cell>
          <cell r="N5873">
            <v>-4.9794100000000001E-2</v>
          </cell>
          <cell r="O5873">
            <v>1.1438200000000001E-2</v>
          </cell>
          <cell r="P5873">
            <v>0.45833333333333331</v>
          </cell>
          <cell r="Q5873">
            <v>0.70833333333333337</v>
          </cell>
          <cell r="R5873">
            <v>11</v>
          </cell>
          <cell r="S5873">
            <v>17</v>
          </cell>
        </row>
        <row r="5874">
          <cell r="A5874" t="str">
            <v>All</v>
          </cell>
          <cell r="B5874" t="str">
            <v>PCT Ramp 2-1-1</v>
          </cell>
          <cell r="C5874" t="str">
            <v>X</v>
          </cell>
          <cell r="D5874">
            <v>39626</v>
          </cell>
          <cell r="E5874">
            <v>17</v>
          </cell>
          <cell r="F5874">
            <v>0.44229580000000002</v>
          </cell>
          <cell r="G5874">
            <v>0.23038939999999999</v>
          </cell>
          <cell r="H5874">
            <v>82.613100000000003</v>
          </cell>
          <cell r="I5874">
            <v>6.5405000000000003E-3</v>
          </cell>
          <cell r="J5874">
            <v>13</v>
          </cell>
          <cell r="K5874">
            <v>-0.31555</v>
          </cell>
          <cell r="L5874">
            <v>-0.2543165</v>
          </cell>
          <cell r="M5874">
            <v>-0.21190629999999999</v>
          </cell>
          <cell r="N5874">
            <v>-0.16949620000000001</v>
          </cell>
          <cell r="O5874">
            <v>-0.1082627</v>
          </cell>
          <cell r="P5874">
            <v>0.45833333333333331</v>
          </cell>
          <cell r="Q5874">
            <v>0.70833333333333337</v>
          </cell>
          <cell r="R5874">
            <v>11</v>
          </cell>
          <cell r="S5874">
            <v>17</v>
          </cell>
        </row>
        <row r="5875">
          <cell r="A5875" t="str">
            <v>All</v>
          </cell>
          <cell r="B5875" t="str">
            <v>PCT Ramp 2-1-1</v>
          </cell>
          <cell r="C5875" t="str">
            <v>X</v>
          </cell>
          <cell r="D5875">
            <v>39626</v>
          </cell>
          <cell r="E5875">
            <v>18</v>
          </cell>
          <cell r="F5875">
            <v>0.59712960000000004</v>
          </cell>
          <cell r="G5875">
            <v>0.33060339999999999</v>
          </cell>
          <cell r="H5875">
            <v>80.273399999999995</v>
          </cell>
          <cell r="I5875">
            <v>6.4611E-3</v>
          </cell>
          <cell r="J5875">
            <v>13</v>
          </cell>
          <cell r="K5875">
            <v>-0.36953829999999999</v>
          </cell>
          <cell r="L5875">
            <v>-0.30867790000000001</v>
          </cell>
          <cell r="M5875">
            <v>-0.26652619999999999</v>
          </cell>
          <cell r="N5875">
            <v>-0.2243745</v>
          </cell>
          <cell r="O5875">
            <v>-0.1635141</v>
          </cell>
          <cell r="P5875">
            <v>0.45833333333333331</v>
          </cell>
          <cell r="Q5875">
            <v>0.70833333333333337</v>
          </cell>
          <cell r="R5875">
            <v>11</v>
          </cell>
          <cell r="S5875">
            <v>17</v>
          </cell>
        </row>
        <row r="5876">
          <cell r="A5876" t="str">
            <v>All</v>
          </cell>
          <cell r="B5876" t="str">
            <v>PCT Ramp 2-1-1</v>
          </cell>
          <cell r="C5876" t="str">
            <v>X</v>
          </cell>
          <cell r="D5876">
            <v>39626</v>
          </cell>
          <cell r="E5876">
            <v>19</v>
          </cell>
          <cell r="F5876">
            <v>0.51949069999999997</v>
          </cell>
          <cell r="G5876">
            <v>0.30524099999999998</v>
          </cell>
          <cell r="H5876">
            <v>78.692400000000006</v>
          </cell>
          <cell r="I5876">
            <v>6.4096999999999999E-3</v>
          </cell>
          <cell r="J5876">
            <v>13</v>
          </cell>
          <cell r="K5876">
            <v>-0.31685190000000002</v>
          </cell>
          <cell r="L5876">
            <v>-0.25623370000000001</v>
          </cell>
          <cell r="M5876">
            <v>-0.21424979999999999</v>
          </cell>
          <cell r="N5876">
            <v>-0.1722658</v>
          </cell>
          <cell r="O5876">
            <v>-0.1116476</v>
          </cell>
          <cell r="P5876">
            <v>0.45833333333333331</v>
          </cell>
          <cell r="Q5876">
            <v>0.70833333333333337</v>
          </cell>
          <cell r="R5876">
            <v>11</v>
          </cell>
          <cell r="S5876">
            <v>17</v>
          </cell>
        </row>
        <row r="5877">
          <cell r="A5877" t="str">
            <v>All</v>
          </cell>
          <cell r="B5877" t="str">
            <v>PCT Ramp 2-1-1</v>
          </cell>
          <cell r="C5877" t="str">
            <v>X</v>
          </cell>
          <cell r="D5877">
            <v>39626</v>
          </cell>
          <cell r="E5877">
            <v>20</v>
          </cell>
          <cell r="F5877">
            <v>0.32015959999999999</v>
          </cell>
          <cell r="G5877">
            <v>0.22427130000000001</v>
          </cell>
          <cell r="H5877">
            <v>74.794300000000007</v>
          </cell>
          <cell r="I5877">
            <v>6.3635999999999996E-3</v>
          </cell>
          <cell r="J5877">
            <v>13</v>
          </cell>
          <cell r="K5877">
            <v>-0.1981205</v>
          </cell>
          <cell r="L5877">
            <v>-0.13772090000000001</v>
          </cell>
          <cell r="M5877">
            <v>-9.5888299999999996E-2</v>
          </cell>
          <cell r="N5877">
            <v>-5.4055699999999998E-2</v>
          </cell>
          <cell r="O5877">
            <v>6.3439000000000004E-3</v>
          </cell>
          <cell r="P5877">
            <v>0.45833333333333331</v>
          </cell>
          <cell r="Q5877">
            <v>0.70833333333333337</v>
          </cell>
          <cell r="R5877">
            <v>11</v>
          </cell>
          <cell r="S5877">
            <v>17</v>
          </cell>
        </row>
        <row r="5878">
          <cell r="A5878" t="str">
            <v>All</v>
          </cell>
          <cell r="B5878" t="str">
            <v>PCT Ramp 2-1-1</v>
          </cell>
          <cell r="C5878" t="str">
            <v>X</v>
          </cell>
          <cell r="D5878">
            <v>39626</v>
          </cell>
          <cell r="E5878">
            <v>21</v>
          </cell>
          <cell r="F5878">
            <v>0.26416319999999999</v>
          </cell>
          <cell r="G5878">
            <v>0.14083209999999999</v>
          </cell>
          <cell r="H5878">
            <v>70.1755</v>
          </cell>
          <cell r="I5878">
            <v>6.3635999999999996E-3</v>
          </cell>
          <cell r="J5878">
            <v>13</v>
          </cell>
          <cell r="K5878">
            <v>-0.2255636</v>
          </cell>
          <cell r="L5878">
            <v>-0.1651638</v>
          </cell>
          <cell r="M5878">
            <v>-0.1233311</v>
          </cell>
          <cell r="N5878">
            <v>-8.1498299999999996E-2</v>
          </cell>
          <cell r="O5878">
            <v>-2.1098499999999999E-2</v>
          </cell>
          <cell r="P5878">
            <v>0.45833333333333331</v>
          </cell>
          <cell r="Q5878">
            <v>0.70833333333333337</v>
          </cell>
          <cell r="R5878">
            <v>11</v>
          </cell>
          <cell r="S5878">
            <v>17</v>
          </cell>
        </row>
        <row r="5879">
          <cell r="A5879" t="str">
            <v>All</v>
          </cell>
          <cell r="B5879" t="str">
            <v>PCT Ramp 2-1-1</v>
          </cell>
          <cell r="C5879" t="str">
            <v>X</v>
          </cell>
          <cell r="D5879">
            <v>39626</v>
          </cell>
          <cell r="E5879">
            <v>22</v>
          </cell>
          <cell r="F5879">
            <v>0.17368439999999999</v>
          </cell>
          <cell r="G5879">
            <v>9.5325300000000002E-2</v>
          </cell>
          <cell r="H5879">
            <v>65.835700000000003</v>
          </cell>
          <cell r="I5879">
            <v>6.3493000000000004E-3</v>
          </cell>
          <cell r="J5879">
            <v>13</v>
          </cell>
          <cell r="K5879">
            <v>-0.180476</v>
          </cell>
          <cell r="L5879">
            <v>-0.1201445</v>
          </cell>
          <cell r="M5879">
            <v>-7.8359100000000001E-2</v>
          </cell>
          <cell r="N5879">
            <v>-3.6573700000000001E-2</v>
          </cell>
          <cell r="O5879">
            <v>2.3757799999999999E-2</v>
          </cell>
          <cell r="P5879">
            <v>0.45833333333333331</v>
          </cell>
          <cell r="Q5879">
            <v>0.70833333333333337</v>
          </cell>
          <cell r="R5879">
            <v>11</v>
          </cell>
          <cell r="S5879">
            <v>17</v>
          </cell>
        </row>
        <row r="5880">
          <cell r="A5880" t="str">
            <v>All</v>
          </cell>
          <cell r="B5880" t="str">
            <v>PCT Ramp 2-1-1</v>
          </cell>
          <cell r="C5880" t="str">
            <v>X</v>
          </cell>
          <cell r="D5880">
            <v>39626</v>
          </cell>
          <cell r="E5880">
            <v>23</v>
          </cell>
          <cell r="F5880">
            <v>7.9011100000000001E-2</v>
          </cell>
          <cell r="G5880">
            <v>6.2065799999999997E-2</v>
          </cell>
          <cell r="H5880">
            <v>62.457500000000003</v>
          </cell>
          <cell r="I5880">
            <v>6.3439999999999998E-3</v>
          </cell>
          <cell r="J5880">
            <v>13</v>
          </cell>
          <cell r="K5880">
            <v>-0.11902</v>
          </cell>
          <cell r="L5880">
            <v>-5.8713500000000002E-2</v>
          </cell>
          <cell r="M5880">
            <v>-1.69453E-2</v>
          </cell>
          <cell r="N5880">
            <v>2.4822799999999999E-2</v>
          </cell>
          <cell r="O5880">
            <v>8.5129399999999994E-2</v>
          </cell>
          <cell r="P5880">
            <v>0.45833333333333331</v>
          </cell>
          <cell r="Q5880">
            <v>0.70833333333333337</v>
          </cell>
          <cell r="R5880">
            <v>11</v>
          </cell>
          <cell r="S5880">
            <v>17</v>
          </cell>
        </row>
        <row r="5881">
          <cell r="A5881" t="str">
            <v>All</v>
          </cell>
          <cell r="B5881" t="str">
            <v>PCT Ramp 2-1-1</v>
          </cell>
          <cell r="C5881" t="str">
            <v>X</v>
          </cell>
          <cell r="D5881">
            <v>39626</v>
          </cell>
          <cell r="E5881">
            <v>24</v>
          </cell>
          <cell r="F5881">
            <v>8.8336600000000001E-2</v>
          </cell>
          <cell r="G5881">
            <v>4.8608100000000001E-2</v>
          </cell>
          <cell r="H5881">
            <v>60.637599999999999</v>
          </cell>
          <cell r="I5881">
            <v>6.3414999999999999E-3</v>
          </cell>
          <cell r="J5881">
            <v>13</v>
          </cell>
          <cell r="K5881">
            <v>-0.1417832</v>
          </cell>
          <cell r="L5881">
            <v>-8.1488400000000002E-2</v>
          </cell>
          <cell r="M5881">
            <v>-3.9728399999999997E-2</v>
          </cell>
          <cell r="N5881">
            <v>2.0314999999999999E-3</v>
          </cell>
          <cell r="O5881">
            <v>6.2326300000000001E-2</v>
          </cell>
          <cell r="P5881">
            <v>0.45833333333333331</v>
          </cell>
          <cell r="Q5881">
            <v>0.70833333333333337</v>
          </cell>
          <cell r="R5881">
            <v>11</v>
          </cell>
          <cell r="S5881">
            <v>17</v>
          </cell>
        </row>
        <row r="5882">
          <cell r="A5882" t="str">
            <v>All</v>
          </cell>
          <cell r="B5882" t="str">
            <v>PCT Ramp 2-1-1</v>
          </cell>
          <cell r="C5882" t="str">
            <v>X</v>
          </cell>
          <cell r="D5882">
            <v>39643</v>
          </cell>
          <cell r="E5882">
            <v>1</v>
          </cell>
          <cell r="F5882">
            <v>5.09352E-2</v>
          </cell>
          <cell r="G5882">
            <v>3.9271399999999998E-2</v>
          </cell>
          <cell r="H5882">
            <v>63.466900000000003</v>
          </cell>
          <cell r="I5882">
            <v>4.3943000000000003E-3</v>
          </cell>
          <cell r="J5882">
            <v>18</v>
          </cell>
          <cell r="K5882">
            <v>-9.6616999999999995E-2</v>
          </cell>
          <cell r="L5882">
            <v>-4.6425899999999999E-2</v>
          </cell>
          <cell r="M5882">
            <v>-1.16638E-2</v>
          </cell>
          <cell r="N5882">
            <v>2.3098400000000002E-2</v>
          </cell>
          <cell r="O5882">
            <v>7.3289499999999994E-2</v>
          </cell>
          <cell r="P5882">
            <v>0.60416666666666663</v>
          </cell>
          <cell r="Q5882">
            <v>0.72916666666666663</v>
          </cell>
          <cell r="R5882">
            <v>14.5</v>
          </cell>
          <cell r="S5882">
            <v>17.5</v>
          </cell>
        </row>
        <row r="5883">
          <cell r="A5883" t="str">
            <v>All</v>
          </cell>
          <cell r="B5883" t="str">
            <v>PCT Ramp 2-1-1</v>
          </cell>
          <cell r="C5883" t="str">
            <v>X</v>
          </cell>
          <cell r="D5883">
            <v>39643</v>
          </cell>
          <cell r="E5883">
            <v>2</v>
          </cell>
          <cell r="F5883">
            <v>3.72409E-2</v>
          </cell>
          <cell r="G5883">
            <v>3.4843100000000002E-2</v>
          </cell>
          <cell r="H5883">
            <v>62.494100000000003</v>
          </cell>
          <cell r="I5883">
            <v>4.3936000000000001E-3</v>
          </cell>
          <cell r="J5883">
            <v>18</v>
          </cell>
          <cell r="K5883">
            <v>-8.73443E-2</v>
          </cell>
          <cell r="L5883">
            <v>-3.7157200000000001E-2</v>
          </cell>
          <cell r="M5883">
            <v>-2.3979000000000001E-3</v>
          </cell>
          <cell r="N5883">
            <v>3.2361500000000001E-2</v>
          </cell>
          <cell r="O5883">
            <v>8.2548499999999997E-2</v>
          </cell>
          <cell r="P5883">
            <v>0.60416666666666663</v>
          </cell>
          <cell r="Q5883">
            <v>0.72916666666666663</v>
          </cell>
          <cell r="R5883">
            <v>14.5</v>
          </cell>
          <cell r="S5883">
            <v>17.5</v>
          </cell>
        </row>
        <row r="5884">
          <cell r="A5884" t="str">
            <v>All</v>
          </cell>
          <cell r="B5884" t="str">
            <v>PCT Ramp 2-1-1</v>
          </cell>
          <cell r="C5884" t="str">
            <v>X</v>
          </cell>
          <cell r="D5884">
            <v>39643</v>
          </cell>
          <cell r="E5884">
            <v>3</v>
          </cell>
          <cell r="F5884">
            <v>2.5926399999999999E-2</v>
          </cell>
          <cell r="G5884">
            <v>3.2204700000000003E-2</v>
          </cell>
          <cell r="H5884">
            <v>61.2654</v>
          </cell>
          <cell r="I5884">
            <v>4.3930999999999996E-3</v>
          </cell>
          <cell r="J5884">
            <v>18</v>
          </cell>
          <cell r="K5884">
            <v>-7.8663200000000003E-2</v>
          </cell>
          <cell r="L5884">
            <v>-2.84791E-2</v>
          </cell>
          <cell r="M5884">
            <v>6.2782000000000003E-3</v>
          </cell>
          <cell r="N5884">
            <v>4.1035599999999998E-2</v>
          </cell>
          <cell r="O5884">
            <v>9.1219700000000001E-2</v>
          </cell>
          <cell r="P5884">
            <v>0.60416666666666663</v>
          </cell>
          <cell r="Q5884">
            <v>0.72916666666666663</v>
          </cell>
          <cell r="R5884">
            <v>14.5</v>
          </cell>
          <cell r="S5884">
            <v>17.5</v>
          </cell>
        </row>
        <row r="5885">
          <cell r="A5885" t="str">
            <v>All</v>
          </cell>
          <cell r="B5885" t="str">
            <v>PCT Ramp 2-1-1</v>
          </cell>
          <cell r="C5885" t="str">
            <v>X</v>
          </cell>
          <cell r="D5885">
            <v>39643</v>
          </cell>
          <cell r="E5885">
            <v>4</v>
          </cell>
          <cell r="F5885">
            <v>2.4488599999999999E-2</v>
          </cell>
          <cell r="G5885">
            <v>3.24015E-2</v>
          </cell>
          <cell r="H5885">
            <v>61.210900000000002</v>
          </cell>
          <cell r="I5885">
            <v>4.3930000000000002E-3</v>
          </cell>
          <cell r="J5885">
            <v>18</v>
          </cell>
          <cell r="K5885">
            <v>-7.7027600000000002E-2</v>
          </cell>
          <cell r="L5885">
            <v>-2.6844099999999999E-2</v>
          </cell>
          <cell r="M5885">
            <v>7.9129000000000005E-3</v>
          </cell>
          <cell r="N5885">
            <v>4.2669899999999997E-2</v>
          </cell>
          <cell r="O5885">
            <v>9.2853400000000003E-2</v>
          </cell>
          <cell r="P5885">
            <v>0.60416666666666663</v>
          </cell>
          <cell r="Q5885">
            <v>0.72916666666666663</v>
          </cell>
          <cell r="R5885">
            <v>14.5</v>
          </cell>
          <cell r="S5885">
            <v>17.5</v>
          </cell>
        </row>
        <row r="5886">
          <cell r="A5886" t="str">
            <v>All</v>
          </cell>
          <cell r="B5886" t="str">
            <v>PCT Ramp 2-1-1</v>
          </cell>
          <cell r="C5886" t="str">
            <v>X</v>
          </cell>
          <cell r="D5886">
            <v>39643</v>
          </cell>
          <cell r="E5886">
            <v>5</v>
          </cell>
          <cell r="F5886">
            <v>1.55467E-2</v>
          </cell>
          <cell r="G5886">
            <v>2.9362200000000001E-2</v>
          </cell>
          <cell r="H5886">
            <v>60.753500000000003</v>
          </cell>
          <cell r="I5886">
            <v>4.3930000000000002E-3</v>
          </cell>
          <cell r="J5886">
            <v>18</v>
          </cell>
          <cell r="K5886">
            <v>-7.1124999999999994E-2</v>
          </cell>
          <cell r="L5886">
            <v>-2.0941499999999998E-2</v>
          </cell>
          <cell r="M5886">
            <v>1.38155E-2</v>
          </cell>
          <cell r="N5886">
            <v>4.8572400000000002E-2</v>
          </cell>
          <cell r="O5886">
            <v>9.8755999999999997E-2</v>
          </cell>
          <cell r="P5886">
            <v>0.60416666666666663</v>
          </cell>
          <cell r="Q5886">
            <v>0.72916666666666663</v>
          </cell>
          <cell r="R5886">
            <v>14.5</v>
          </cell>
          <cell r="S5886">
            <v>17.5</v>
          </cell>
        </row>
        <row r="5887">
          <cell r="A5887" t="str">
            <v>All</v>
          </cell>
          <cell r="B5887" t="str">
            <v>PCT Ramp 2-1-1</v>
          </cell>
          <cell r="C5887" t="str">
            <v>X</v>
          </cell>
          <cell r="D5887">
            <v>39643</v>
          </cell>
          <cell r="E5887">
            <v>6</v>
          </cell>
          <cell r="F5887">
            <v>1.5590400000000001E-2</v>
          </cell>
          <cell r="G5887">
            <v>2.64672E-2</v>
          </cell>
          <cell r="H5887">
            <v>60.563899999999997</v>
          </cell>
          <cell r="I5887">
            <v>4.3930000000000002E-3</v>
          </cell>
          <cell r="J5887">
            <v>18</v>
          </cell>
          <cell r="K5887">
            <v>-7.4063699999999996E-2</v>
          </cell>
          <cell r="L5887">
            <v>-2.3880100000000001E-2</v>
          </cell>
          <cell r="M5887">
            <v>1.0876800000000001E-2</v>
          </cell>
          <cell r="N5887">
            <v>4.5633800000000002E-2</v>
          </cell>
          <cell r="O5887">
            <v>9.5817299999999994E-2</v>
          </cell>
          <cell r="P5887">
            <v>0.60416666666666663</v>
          </cell>
          <cell r="Q5887">
            <v>0.72916666666666663</v>
          </cell>
          <cell r="R5887">
            <v>14.5</v>
          </cell>
          <cell r="S5887">
            <v>17.5</v>
          </cell>
        </row>
        <row r="5888">
          <cell r="A5888" t="str">
            <v>All</v>
          </cell>
          <cell r="B5888" t="str">
            <v>PCT Ramp 2-1-1</v>
          </cell>
          <cell r="C5888" t="str">
            <v>X</v>
          </cell>
          <cell r="D5888">
            <v>39643</v>
          </cell>
          <cell r="E5888">
            <v>7</v>
          </cell>
          <cell r="F5888">
            <v>1.55952E-2</v>
          </cell>
          <cell r="G5888">
            <v>2.68049E-2</v>
          </cell>
          <cell r="H5888">
            <v>60.374299999999998</v>
          </cell>
          <cell r="I5888">
            <v>4.3927999999999997E-3</v>
          </cell>
          <cell r="J5888">
            <v>18</v>
          </cell>
          <cell r="K5888">
            <v>-7.3729100000000006E-2</v>
          </cell>
          <cell r="L5888">
            <v>-2.3546600000000001E-2</v>
          </cell>
          <cell r="M5888">
            <v>1.12097E-2</v>
          </cell>
          <cell r="N5888">
            <v>4.5966E-2</v>
          </cell>
          <cell r="O5888">
            <v>9.6148600000000001E-2</v>
          </cell>
          <cell r="P5888">
            <v>0.60416666666666663</v>
          </cell>
          <cell r="Q5888">
            <v>0.72916666666666663</v>
          </cell>
          <cell r="R5888">
            <v>14.5</v>
          </cell>
          <cell r="S5888">
            <v>17.5</v>
          </cell>
        </row>
        <row r="5889">
          <cell r="A5889" t="str">
            <v>All</v>
          </cell>
          <cell r="B5889" t="str">
            <v>PCT Ramp 2-1-1</v>
          </cell>
          <cell r="C5889" t="str">
            <v>X</v>
          </cell>
          <cell r="D5889">
            <v>39643</v>
          </cell>
          <cell r="E5889">
            <v>8</v>
          </cell>
          <cell r="F5889">
            <v>1.5642900000000001E-2</v>
          </cell>
          <cell r="G5889">
            <v>2.8162699999999999E-2</v>
          </cell>
          <cell r="H5889">
            <v>61.7926</v>
          </cell>
          <cell r="I5889">
            <v>4.3927999999999997E-3</v>
          </cell>
          <cell r="J5889">
            <v>18</v>
          </cell>
          <cell r="K5889">
            <v>-7.2419200000000003E-2</v>
          </cell>
          <cell r="L5889">
            <v>-2.2236599999999999E-2</v>
          </cell>
          <cell r="M5889">
            <v>1.25197E-2</v>
          </cell>
          <cell r="N5889">
            <v>4.7275999999999999E-2</v>
          </cell>
          <cell r="O5889">
            <v>9.7458600000000006E-2</v>
          </cell>
          <cell r="P5889">
            <v>0.60416666666666663</v>
          </cell>
          <cell r="Q5889">
            <v>0.72916666666666663</v>
          </cell>
          <cell r="R5889">
            <v>14.5</v>
          </cell>
          <cell r="S5889">
            <v>17.5</v>
          </cell>
        </row>
        <row r="5890">
          <cell r="A5890" t="str">
            <v>All</v>
          </cell>
          <cell r="B5890" t="str">
            <v>PCT Ramp 2-1-1</v>
          </cell>
          <cell r="C5890" t="str">
            <v>X</v>
          </cell>
          <cell r="D5890">
            <v>39643</v>
          </cell>
          <cell r="E5890">
            <v>9</v>
          </cell>
          <cell r="F5890">
            <v>1.56326E-2</v>
          </cell>
          <cell r="G5890">
            <v>2.8831699999999998E-2</v>
          </cell>
          <cell r="H5890">
            <v>63.939700000000002</v>
          </cell>
          <cell r="I5890">
            <v>4.3946999999999996E-3</v>
          </cell>
          <cell r="J5890">
            <v>18</v>
          </cell>
          <cell r="K5890">
            <v>-7.17584E-2</v>
          </cell>
          <cell r="L5890">
            <v>-2.1564799999999999E-2</v>
          </cell>
          <cell r="M5890">
            <v>1.31991E-2</v>
          </cell>
          <cell r="N5890">
            <v>4.7962999999999999E-2</v>
          </cell>
          <cell r="O5890">
            <v>9.8156599999999997E-2</v>
          </cell>
          <cell r="P5890">
            <v>0.60416666666666663</v>
          </cell>
          <cell r="Q5890">
            <v>0.72916666666666663</v>
          </cell>
          <cell r="R5890">
            <v>14.5</v>
          </cell>
          <cell r="S5890">
            <v>17.5</v>
          </cell>
        </row>
        <row r="5891">
          <cell r="A5891" t="str">
            <v>All</v>
          </cell>
          <cell r="B5891" t="str">
            <v>PCT Ramp 2-1-1</v>
          </cell>
          <cell r="C5891" t="str">
            <v>X</v>
          </cell>
          <cell r="D5891">
            <v>39643</v>
          </cell>
          <cell r="E5891">
            <v>10</v>
          </cell>
          <cell r="F5891">
            <v>1.5628800000000002E-2</v>
          </cell>
          <cell r="G5891">
            <v>3.1481700000000001E-2</v>
          </cell>
          <cell r="H5891">
            <v>67.153099999999995</v>
          </cell>
          <cell r="I5891">
            <v>4.4013000000000004E-3</v>
          </cell>
          <cell r="J5891">
            <v>18</v>
          </cell>
          <cell r="K5891">
            <v>-6.9168199999999999E-2</v>
          </cell>
          <cell r="L5891">
            <v>-1.8937099999999998E-2</v>
          </cell>
          <cell r="M5891">
            <v>1.58529E-2</v>
          </cell>
          <cell r="N5891">
            <v>5.0642800000000002E-2</v>
          </cell>
          <cell r="O5891">
            <v>0.1008739</v>
          </cell>
          <cell r="P5891">
            <v>0.60416666666666663</v>
          </cell>
          <cell r="Q5891">
            <v>0.72916666666666663</v>
          </cell>
          <cell r="R5891">
            <v>14.5</v>
          </cell>
          <cell r="S5891">
            <v>17.5</v>
          </cell>
        </row>
        <row r="5892">
          <cell r="A5892" t="str">
            <v>All</v>
          </cell>
          <cell r="B5892" t="str">
            <v>PCT Ramp 2-1-1</v>
          </cell>
          <cell r="C5892" t="str">
            <v>X</v>
          </cell>
          <cell r="D5892">
            <v>39643</v>
          </cell>
          <cell r="E5892">
            <v>11</v>
          </cell>
          <cell r="F5892">
            <v>1.5591000000000001E-2</v>
          </cell>
          <cell r="G5892">
            <v>3.4105000000000003E-2</v>
          </cell>
          <cell r="H5892">
            <v>71.044200000000004</v>
          </cell>
          <cell r="I5892">
            <v>4.4102000000000004E-3</v>
          </cell>
          <cell r="J5892">
            <v>18</v>
          </cell>
          <cell r="K5892">
            <v>-6.6592600000000002E-2</v>
          </cell>
          <cell r="L5892">
            <v>-1.63109E-2</v>
          </cell>
          <cell r="M5892">
            <v>1.8513999999999999E-2</v>
          </cell>
          <cell r="N5892">
            <v>5.3338900000000002E-2</v>
          </cell>
          <cell r="O5892">
            <v>0.1036205</v>
          </cell>
          <cell r="P5892">
            <v>0.60416666666666663</v>
          </cell>
          <cell r="Q5892">
            <v>0.72916666666666663</v>
          </cell>
          <cell r="R5892">
            <v>14.5</v>
          </cell>
          <cell r="S5892">
            <v>17.5</v>
          </cell>
        </row>
        <row r="5893">
          <cell r="A5893" t="str">
            <v>All</v>
          </cell>
          <cell r="B5893" t="str">
            <v>PCT Ramp 2-1-1</v>
          </cell>
          <cell r="C5893" t="str">
            <v>X</v>
          </cell>
          <cell r="D5893">
            <v>39643</v>
          </cell>
          <cell r="E5893">
            <v>12</v>
          </cell>
          <cell r="F5893">
            <v>3.3516499999999998E-2</v>
          </cell>
          <cell r="G5893">
            <v>3.0613700000000001E-2</v>
          </cell>
          <cell r="H5893">
            <v>75.435400000000001</v>
          </cell>
          <cell r="I5893">
            <v>4.4289000000000004E-3</v>
          </cell>
          <cell r="J5893">
            <v>18</v>
          </cell>
          <cell r="K5893">
            <v>-8.8190099999999993E-2</v>
          </cell>
          <cell r="L5893">
            <v>-3.7801700000000001E-2</v>
          </cell>
          <cell r="M5893">
            <v>-2.9028000000000001E-3</v>
          </cell>
          <cell r="N5893">
            <v>3.1995999999999997E-2</v>
          </cell>
          <cell r="O5893">
            <v>8.2384499999999999E-2</v>
          </cell>
          <cell r="P5893">
            <v>0.60416666666666663</v>
          </cell>
          <cell r="Q5893">
            <v>0.72916666666666663</v>
          </cell>
          <cell r="R5893">
            <v>14.5</v>
          </cell>
          <cell r="S5893">
            <v>17.5</v>
          </cell>
        </row>
        <row r="5894">
          <cell r="A5894" t="str">
            <v>All</v>
          </cell>
          <cell r="B5894" t="str">
            <v>PCT Ramp 2-1-1</v>
          </cell>
          <cell r="C5894" t="str">
            <v>X</v>
          </cell>
          <cell r="D5894">
            <v>39643</v>
          </cell>
          <cell r="E5894">
            <v>13</v>
          </cell>
          <cell r="F5894">
            <v>2.9696699999999999E-2</v>
          </cell>
          <cell r="G5894">
            <v>3.3370299999999999E-2</v>
          </cell>
          <cell r="H5894">
            <v>77.7577</v>
          </cell>
          <cell r="I5894">
            <v>4.4511999999999998E-3</v>
          </cell>
          <cell r="J5894">
            <v>18</v>
          </cell>
          <cell r="K5894">
            <v>-8.18276E-2</v>
          </cell>
          <cell r="L5894">
            <v>-3.1312699999999999E-2</v>
          </cell>
          <cell r="M5894">
            <v>3.6736999999999998E-3</v>
          </cell>
          <cell r="N5894">
            <v>3.8660100000000003E-2</v>
          </cell>
          <cell r="O5894">
            <v>8.9174900000000001E-2</v>
          </cell>
          <cell r="P5894">
            <v>0.60416666666666663</v>
          </cell>
          <cell r="Q5894">
            <v>0.72916666666666663</v>
          </cell>
          <cell r="R5894">
            <v>14.5</v>
          </cell>
          <cell r="S5894">
            <v>17.5</v>
          </cell>
        </row>
        <row r="5895">
          <cell r="A5895" t="str">
            <v>All</v>
          </cell>
          <cell r="B5895" t="str">
            <v>PCT Ramp 2-1-1</v>
          </cell>
          <cell r="C5895" t="str">
            <v>X</v>
          </cell>
          <cell r="D5895">
            <v>39643</v>
          </cell>
          <cell r="E5895">
            <v>14</v>
          </cell>
          <cell r="F5895">
            <v>6.3545400000000002E-2</v>
          </cell>
          <cell r="G5895">
            <v>4.5915299999999999E-2</v>
          </cell>
          <cell r="H5895">
            <v>79.013599999999997</v>
          </cell>
          <cell r="I5895">
            <v>4.4460000000000003E-3</v>
          </cell>
          <cell r="J5895">
            <v>18</v>
          </cell>
          <cell r="K5895">
            <v>-0.1030814</v>
          </cell>
          <cell r="L5895">
            <v>-5.25961E-2</v>
          </cell>
          <cell r="M5895">
            <v>-1.7630099999999999E-2</v>
          </cell>
          <cell r="N5895">
            <v>1.7335799999999998E-2</v>
          </cell>
          <cell r="O5895">
            <v>6.7821199999999998E-2</v>
          </cell>
          <cell r="P5895">
            <v>0.60416666666666663</v>
          </cell>
          <cell r="Q5895">
            <v>0.72916666666666663</v>
          </cell>
          <cell r="R5895">
            <v>14.5</v>
          </cell>
          <cell r="S5895">
            <v>17.5</v>
          </cell>
        </row>
        <row r="5896">
          <cell r="A5896" t="str">
            <v>All</v>
          </cell>
          <cell r="B5896" t="str">
            <v>PCT Ramp 2-1-1</v>
          </cell>
          <cell r="C5896" t="str">
            <v>X</v>
          </cell>
          <cell r="D5896">
            <v>39643</v>
          </cell>
          <cell r="E5896">
            <v>15</v>
          </cell>
          <cell r="F5896">
            <v>9.3025800000000006E-2</v>
          </cell>
          <cell r="G5896">
            <v>8.8502200000000003E-2</v>
          </cell>
          <cell r="H5896">
            <v>79.2577</v>
          </cell>
          <cell r="I5896">
            <v>4.4564000000000001E-3</v>
          </cell>
          <cell r="J5896">
            <v>18</v>
          </cell>
          <cell r="K5896">
            <v>-9.0075299999999997E-2</v>
          </cell>
          <cell r="L5896">
            <v>-3.9530599999999999E-2</v>
          </cell>
          <cell r="M5896">
            <v>-4.5234999999999997E-3</v>
          </cell>
          <cell r="N5896">
            <v>3.04836E-2</v>
          </cell>
          <cell r="O5896">
            <v>8.1028299999999998E-2</v>
          </cell>
          <cell r="P5896">
            <v>0.60416666666666663</v>
          </cell>
          <cell r="Q5896">
            <v>0.72916666666666663</v>
          </cell>
          <cell r="R5896">
            <v>14.5</v>
          </cell>
          <cell r="S5896">
            <v>17.5</v>
          </cell>
        </row>
        <row r="5897">
          <cell r="A5897" t="str">
            <v>All</v>
          </cell>
          <cell r="B5897" t="str">
            <v>PCT Ramp 2-1-1</v>
          </cell>
          <cell r="C5897" t="str">
            <v>X</v>
          </cell>
          <cell r="D5897">
            <v>39643</v>
          </cell>
          <cell r="E5897">
            <v>16</v>
          </cell>
          <cell r="F5897">
            <v>0.1048883</v>
          </cell>
          <cell r="G5897">
            <v>9.7287600000000002E-2</v>
          </cell>
          <cell r="H5897">
            <v>79.230500000000006</v>
          </cell>
          <cell r="I5897">
            <v>4.4770000000000001E-3</v>
          </cell>
          <cell r="J5897">
            <v>18</v>
          </cell>
          <cell r="K5897">
            <v>-9.3349799999999997E-2</v>
          </cell>
          <cell r="L5897">
            <v>-4.2688499999999997E-2</v>
          </cell>
          <cell r="M5897">
            <v>-7.6005999999999999E-3</v>
          </cell>
          <cell r="N5897">
            <v>2.74872E-2</v>
          </cell>
          <cell r="O5897">
            <v>7.8148499999999996E-2</v>
          </cell>
          <cell r="P5897">
            <v>0.60416666666666663</v>
          </cell>
          <cell r="Q5897">
            <v>0.72916666666666663</v>
          </cell>
          <cell r="R5897">
            <v>14.5</v>
          </cell>
          <cell r="S5897">
            <v>17.5</v>
          </cell>
        </row>
        <row r="5898">
          <cell r="A5898" t="str">
            <v>All</v>
          </cell>
          <cell r="B5898" t="str">
            <v>PCT Ramp 2-1-1</v>
          </cell>
          <cell r="C5898" t="str">
            <v>X</v>
          </cell>
          <cell r="D5898">
            <v>39643</v>
          </cell>
          <cell r="E5898">
            <v>17</v>
          </cell>
          <cell r="F5898">
            <v>0.16618459999999999</v>
          </cell>
          <cell r="G5898">
            <v>0.13889370000000001</v>
          </cell>
          <cell r="H5898">
            <v>77.622500000000002</v>
          </cell>
          <cell r="I5898">
            <v>4.4703E-3</v>
          </cell>
          <cell r="J5898">
            <v>18</v>
          </cell>
          <cell r="K5898">
            <v>-0.1129756</v>
          </cell>
          <cell r="L5898">
            <v>-6.2352400000000002E-2</v>
          </cell>
          <cell r="M5898">
            <v>-2.72909E-2</v>
          </cell>
          <cell r="N5898">
            <v>7.7705999999999999E-3</v>
          </cell>
          <cell r="O5898">
            <v>5.8393800000000003E-2</v>
          </cell>
          <cell r="P5898">
            <v>0.60416666666666663</v>
          </cell>
          <cell r="Q5898">
            <v>0.72916666666666663</v>
          </cell>
          <cell r="R5898">
            <v>14.5</v>
          </cell>
          <cell r="S5898">
            <v>17.5</v>
          </cell>
        </row>
        <row r="5899">
          <cell r="A5899" t="str">
            <v>All</v>
          </cell>
          <cell r="B5899" t="str">
            <v>PCT Ramp 2-1-1</v>
          </cell>
          <cell r="C5899" t="str">
            <v>X</v>
          </cell>
          <cell r="D5899">
            <v>39643</v>
          </cell>
          <cell r="E5899">
            <v>18</v>
          </cell>
          <cell r="F5899">
            <v>0.2258831</v>
          </cell>
          <cell r="G5899">
            <v>0.15980040000000001</v>
          </cell>
          <cell r="H5899">
            <v>74.409099999999995</v>
          </cell>
          <cell r="I5899">
            <v>4.4368999999999997E-3</v>
          </cell>
          <cell r="J5899">
            <v>18</v>
          </cell>
          <cell r="K5899">
            <v>-0.15144679999999999</v>
          </cell>
          <cell r="L5899">
            <v>-0.10101300000000001</v>
          </cell>
          <cell r="M5899">
            <v>-6.6082799999999997E-2</v>
          </cell>
          <cell r="N5899">
            <v>-3.11525E-2</v>
          </cell>
          <cell r="O5899">
            <v>1.9281199999999998E-2</v>
          </cell>
          <cell r="P5899">
            <v>0.60416666666666663</v>
          </cell>
          <cell r="Q5899">
            <v>0.72916666666666663</v>
          </cell>
          <cell r="R5899">
            <v>14.5</v>
          </cell>
          <cell r="S5899">
            <v>17.5</v>
          </cell>
        </row>
        <row r="5900">
          <cell r="A5900" t="str">
            <v>All</v>
          </cell>
          <cell r="B5900" t="str">
            <v>PCT Ramp 2-1-1</v>
          </cell>
          <cell r="C5900" t="str">
            <v>X</v>
          </cell>
          <cell r="D5900">
            <v>39643</v>
          </cell>
          <cell r="E5900">
            <v>19</v>
          </cell>
          <cell r="F5900">
            <v>9.5851500000000006E-2</v>
          </cell>
          <cell r="G5900">
            <v>0.14541670000000001</v>
          </cell>
          <cell r="H5900">
            <v>70.951599999999999</v>
          </cell>
          <cell r="I5900">
            <v>4.4307000000000001E-3</v>
          </cell>
          <cell r="J5900">
            <v>18</v>
          </cell>
          <cell r="K5900">
            <v>-3.5739699999999999E-2</v>
          </cell>
          <cell r="L5900">
            <v>1.46591E-2</v>
          </cell>
          <cell r="M5900">
            <v>4.9565199999999997E-2</v>
          </cell>
          <cell r="N5900">
            <v>8.4471299999999999E-2</v>
          </cell>
          <cell r="O5900">
            <v>0.13487009999999999</v>
          </cell>
          <cell r="P5900">
            <v>0.60416666666666663</v>
          </cell>
          <cell r="Q5900">
            <v>0.72916666666666663</v>
          </cell>
          <cell r="R5900">
            <v>14.5</v>
          </cell>
          <cell r="S5900">
            <v>17.5</v>
          </cell>
        </row>
        <row r="5901">
          <cell r="A5901" t="str">
            <v>All</v>
          </cell>
          <cell r="B5901" t="str">
            <v>PCT Ramp 2-1-1</v>
          </cell>
          <cell r="C5901" t="str">
            <v>X</v>
          </cell>
          <cell r="D5901">
            <v>39643</v>
          </cell>
          <cell r="E5901">
            <v>20</v>
          </cell>
          <cell r="F5901">
            <v>8.3434499999999995E-2</v>
          </cell>
          <cell r="G5901">
            <v>0.1076761</v>
          </cell>
          <cell r="H5901">
            <v>67.478800000000007</v>
          </cell>
          <cell r="I5901">
            <v>4.4171999999999996E-3</v>
          </cell>
          <cell r="J5901">
            <v>18</v>
          </cell>
          <cell r="K5901">
            <v>-6.0933099999999997E-2</v>
          </cell>
          <cell r="L5901">
            <v>-1.0611199999999999E-2</v>
          </cell>
          <cell r="M5901">
            <v>2.4241499999999999E-2</v>
          </cell>
          <cell r="N5901">
            <v>5.9094300000000002E-2</v>
          </cell>
          <cell r="O5901">
            <v>0.10941620000000001</v>
          </cell>
          <cell r="P5901">
            <v>0.60416666666666663</v>
          </cell>
          <cell r="Q5901">
            <v>0.72916666666666663</v>
          </cell>
          <cell r="R5901">
            <v>14.5</v>
          </cell>
          <cell r="S5901">
            <v>17.5</v>
          </cell>
        </row>
        <row r="5902">
          <cell r="A5902" t="str">
            <v>All</v>
          </cell>
          <cell r="B5902" t="str">
            <v>PCT Ramp 2-1-1</v>
          </cell>
          <cell r="C5902" t="str">
            <v>X</v>
          </cell>
          <cell r="D5902">
            <v>39643</v>
          </cell>
          <cell r="E5902">
            <v>21</v>
          </cell>
          <cell r="F5902">
            <v>0.11725969999999999</v>
          </cell>
          <cell r="G5902">
            <v>9.2801499999999995E-2</v>
          </cell>
          <cell r="H5902">
            <v>63.966900000000003</v>
          </cell>
          <cell r="I5902">
            <v>4.4076999999999996E-3</v>
          </cell>
          <cell r="J5902">
            <v>18</v>
          </cell>
          <cell r="K5902">
            <v>-0.10954129999999999</v>
          </cell>
          <cell r="L5902">
            <v>-5.92735E-2</v>
          </cell>
          <cell r="M5902">
            <v>-2.44581E-2</v>
          </cell>
          <cell r="N5902">
            <v>1.03572E-2</v>
          </cell>
          <cell r="O5902">
            <v>6.0624999999999998E-2</v>
          </cell>
          <cell r="P5902">
            <v>0.60416666666666663</v>
          </cell>
          <cell r="Q5902">
            <v>0.72916666666666663</v>
          </cell>
          <cell r="R5902">
            <v>14.5</v>
          </cell>
          <cell r="S5902">
            <v>17.5</v>
          </cell>
        </row>
        <row r="5903">
          <cell r="A5903" t="str">
            <v>All</v>
          </cell>
          <cell r="B5903" t="str">
            <v>PCT Ramp 2-1-1</v>
          </cell>
          <cell r="C5903" t="str">
            <v>X</v>
          </cell>
          <cell r="D5903">
            <v>39643</v>
          </cell>
          <cell r="E5903">
            <v>22</v>
          </cell>
          <cell r="F5903">
            <v>0.1058403</v>
          </cell>
          <cell r="G5903">
            <v>7.84604E-2</v>
          </cell>
          <cell r="H5903">
            <v>61.954999999999998</v>
          </cell>
          <cell r="I5903">
            <v>4.4025000000000002E-3</v>
          </cell>
          <cell r="J5903">
            <v>18</v>
          </cell>
          <cell r="K5903">
            <v>-0.1124125</v>
          </cell>
          <cell r="L5903">
            <v>-6.2174599999999997E-2</v>
          </cell>
          <cell r="M5903">
            <v>-2.7379899999999999E-2</v>
          </cell>
          <cell r="N5903">
            <v>7.4146999999999998E-3</v>
          </cell>
          <cell r="O5903">
            <v>5.7652599999999998E-2</v>
          </cell>
          <cell r="P5903">
            <v>0.60416666666666663</v>
          </cell>
          <cell r="Q5903">
            <v>0.72916666666666663</v>
          </cell>
          <cell r="R5903">
            <v>14.5</v>
          </cell>
          <cell r="S5903">
            <v>17.5</v>
          </cell>
        </row>
        <row r="5904">
          <cell r="A5904" t="str">
            <v>All</v>
          </cell>
          <cell r="B5904" t="str">
            <v>PCT Ramp 2-1-1</v>
          </cell>
          <cell r="C5904" t="str">
            <v>X</v>
          </cell>
          <cell r="D5904">
            <v>39643</v>
          </cell>
          <cell r="E5904">
            <v>23</v>
          </cell>
          <cell r="F5904">
            <v>6.7309300000000002E-2</v>
          </cell>
          <cell r="G5904">
            <v>6.3768599999999995E-2</v>
          </cell>
          <cell r="H5904">
            <v>61.427799999999998</v>
          </cell>
          <cell r="I5904">
            <v>4.3991999999999998E-3</v>
          </cell>
          <cell r="J5904">
            <v>18</v>
          </cell>
          <cell r="K5904">
            <v>-8.8541800000000004E-2</v>
          </cell>
          <cell r="L5904">
            <v>-3.8322500000000002E-2</v>
          </cell>
          <cell r="M5904">
            <v>-3.5406999999999999E-3</v>
          </cell>
          <cell r="N5904">
            <v>3.1241100000000001E-2</v>
          </cell>
          <cell r="O5904">
            <v>8.1460400000000002E-2</v>
          </cell>
          <cell r="P5904">
            <v>0.60416666666666663</v>
          </cell>
          <cell r="Q5904">
            <v>0.72916666666666663</v>
          </cell>
          <cell r="R5904">
            <v>14.5</v>
          </cell>
          <cell r="S5904">
            <v>17.5</v>
          </cell>
        </row>
        <row r="5905">
          <cell r="A5905" t="str">
            <v>All</v>
          </cell>
          <cell r="B5905" t="str">
            <v>PCT Ramp 2-1-1</v>
          </cell>
          <cell r="C5905" t="str">
            <v>X</v>
          </cell>
          <cell r="D5905">
            <v>39643</v>
          </cell>
          <cell r="E5905">
            <v>24</v>
          </cell>
          <cell r="F5905">
            <v>5.69121E-2</v>
          </cell>
          <cell r="G5905">
            <v>5.1131500000000003E-2</v>
          </cell>
          <cell r="H5905">
            <v>60.698999999999998</v>
          </cell>
          <cell r="I5905">
            <v>4.3981999999999997E-3</v>
          </cell>
          <cell r="J5905">
            <v>18</v>
          </cell>
          <cell r="K5905">
            <v>-9.0771699999999997E-2</v>
          </cell>
          <cell r="L5905">
            <v>-4.0558299999999999E-2</v>
          </cell>
          <cell r="M5905">
            <v>-5.7806000000000003E-3</v>
          </cell>
          <cell r="N5905">
            <v>2.8997100000000001E-2</v>
          </cell>
          <cell r="O5905">
            <v>7.9210500000000003E-2</v>
          </cell>
          <cell r="P5905">
            <v>0.60416666666666663</v>
          </cell>
          <cell r="Q5905">
            <v>0.72916666666666663</v>
          </cell>
          <cell r="R5905">
            <v>14.5</v>
          </cell>
          <cell r="S5905">
            <v>17.5</v>
          </cell>
        </row>
        <row r="5906">
          <cell r="A5906" t="str">
            <v>All</v>
          </cell>
          <cell r="B5906" t="str">
            <v>PCT Ramp 2-1-1</v>
          </cell>
          <cell r="C5906" t="str">
            <v>X</v>
          </cell>
          <cell r="D5906">
            <v>39647</v>
          </cell>
          <cell r="E5906">
            <v>1</v>
          </cell>
          <cell r="F5906">
            <v>7.8075999999999996E-3</v>
          </cell>
          <cell r="G5906">
            <v>3.3154200000000002E-2</v>
          </cell>
          <cell r="H5906">
            <v>55.808900000000001</v>
          </cell>
          <cell r="I5906">
            <v>5.1954000000000002E-3</v>
          </cell>
          <cell r="J5906">
            <v>15</v>
          </cell>
          <cell r="K5906">
            <v>-6.7026699999999995E-2</v>
          </cell>
          <cell r="L5906">
            <v>-1.2451800000000001E-2</v>
          </cell>
          <cell r="M5906">
            <v>2.53466E-2</v>
          </cell>
          <cell r="N5906">
            <v>6.3145000000000007E-2</v>
          </cell>
          <cell r="O5906">
            <v>0.1177199</v>
          </cell>
          <cell r="P5906">
            <v>0.5625</v>
          </cell>
          <cell r="Q5906">
            <v>0.72916666666666663</v>
          </cell>
          <cell r="R5906">
            <v>13.5</v>
          </cell>
          <cell r="S5906">
            <v>17.5</v>
          </cell>
        </row>
        <row r="5907">
          <cell r="A5907" t="str">
            <v>All</v>
          </cell>
          <cell r="B5907" t="str">
            <v>PCT Ramp 2-1-1</v>
          </cell>
          <cell r="C5907" t="str">
            <v>X</v>
          </cell>
          <cell r="D5907">
            <v>39647</v>
          </cell>
          <cell r="E5907">
            <v>2</v>
          </cell>
          <cell r="F5907">
            <v>6.9879E-3</v>
          </cell>
          <cell r="G5907">
            <v>2.9039100000000002E-2</v>
          </cell>
          <cell r="H5907">
            <v>55.218200000000003</v>
          </cell>
          <cell r="I5907">
            <v>5.1932000000000002E-3</v>
          </cell>
          <cell r="J5907">
            <v>15</v>
          </cell>
          <cell r="K5907">
            <v>-7.0302199999999995E-2</v>
          </cell>
          <cell r="L5907">
            <v>-1.5739099999999999E-2</v>
          </cell>
          <cell r="M5907">
            <v>2.20512E-2</v>
          </cell>
          <cell r="N5907">
            <v>5.9841499999999999E-2</v>
          </cell>
          <cell r="O5907">
            <v>0.1144047</v>
          </cell>
          <cell r="P5907">
            <v>0.5625</v>
          </cell>
          <cell r="Q5907">
            <v>0.72916666666666663</v>
          </cell>
          <cell r="R5907">
            <v>13.5</v>
          </cell>
          <cell r="S5907">
            <v>17.5</v>
          </cell>
        </row>
        <row r="5908">
          <cell r="A5908" t="str">
            <v>All</v>
          </cell>
          <cell r="B5908" t="str">
            <v>PCT Ramp 2-1-1</v>
          </cell>
          <cell r="C5908" t="str">
            <v>X</v>
          </cell>
          <cell r="D5908">
            <v>39647</v>
          </cell>
          <cell r="E5908">
            <v>3</v>
          </cell>
          <cell r="F5908">
            <v>6.1996999999999998E-3</v>
          </cell>
          <cell r="G5908">
            <v>2.6664E-2</v>
          </cell>
          <cell r="H5908">
            <v>55.254899999999999</v>
          </cell>
          <cell r="I5908">
            <v>5.1916000000000002E-3</v>
          </cell>
          <cell r="J5908">
            <v>15</v>
          </cell>
          <cell r="K5908">
            <v>-7.1875099999999997E-2</v>
          </cell>
          <cell r="L5908">
            <v>-1.73203E-2</v>
          </cell>
          <cell r="M5908">
            <v>2.0464300000000001E-2</v>
          </cell>
          <cell r="N5908">
            <v>5.8248800000000003E-2</v>
          </cell>
          <cell r="O5908">
            <v>0.1128036</v>
          </cell>
          <cell r="P5908">
            <v>0.5625</v>
          </cell>
          <cell r="Q5908">
            <v>0.72916666666666663</v>
          </cell>
          <cell r="R5908">
            <v>13.5</v>
          </cell>
          <cell r="S5908">
            <v>17.5</v>
          </cell>
        </row>
        <row r="5909">
          <cell r="A5909" t="str">
            <v>All</v>
          </cell>
          <cell r="B5909" t="str">
            <v>PCT Ramp 2-1-1</v>
          </cell>
          <cell r="C5909" t="str">
            <v>X</v>
          </cell>
          <cell r="D5909">
            <v>39647</v>
          </cell>
          <cell r="E5909">
            <v>4</v>
          </cell>
          <cell r="F5909">
            <v>5.3068000000000004E-3</v>
          </cell>
          <cell r="G5909">
            <v>2.3091199999999999E-2</v>
          </cell>
          <cell r="H5909">
            <v>54.577800000000003</v>
          </cell>
          <cell r="I5909">
            <v>5.1910000000000003E-3</v>
          </cell>
          <cell r="J5909">
            <v>15</v>
          </cell>
          <cell r="K5909">
            <v>-7.4549699999999997E-2</v>
          </cell>
          <cell r="L5909">
            <v>-1.9997899999999999E-2</v>
          </cell>
          <cell r="M5909">
            <v>1.7784500000000002E-2</v>
          </cell>
          <cell r="N5909">
            <v>5.5566900000000002E-2</v>
          </cell>
          <cell r="O5909">
            <v>0.1101186</v>
          </cell>
          <cell r="P5909">
            <v>0.5625</v>
          </cell>
          <cell r="Q5909">
            <v>0.72916666666666663</v>
          </cell>
          <cell r="R5909">
            <v>13.5</v>
          </cell>
          <cell r="S5909">
            <v>17.5</v>
          </cell>
        </row>
        <row r="5910">
          <cell r="A5910" t="str">
            <v>All</v>
          </cell>
          <cell r="B5910" t="str">
            <v>PCT Ramp 2-1-1</v>
          </cell>
          <cell r="C5910" t="str">
            <v>X</v>
          </cell>
          <cell r="D5910">
            <v>39647</v>
          </cell>
          <cell r="E5910">
            <v>5</v>
          </cell>
          <cell r="F5910">
            <v>5.2199000000000004E-3</v>
          </cell>
          <cell r="G5910">
            <v>2.2874700000000001E-2</v>
          </cell>
          <cell r="H5910">
            <v>54.291600000000003</v>
          </cell>
          <cell r="I5910">
            <v>5.1910000000000003E-3</v>
          </cell>
          <cell r="J5910">
            <v>15</v>
          </cell>
          <cell r="K5910">
            <v>-7.4679400000000007E-2</v>
          </cell>
          <cell r="L5910">
            <v>-2.0127599999999999E-2</v>
          </cell>
          <cell r="M5910">
            <v>1.7654799999999998E-2</v>
          </cell>
          <cell r="N5910">
            <v>5.5437199999999999E-2</v>
          </cell>
          <cell r="O5910">
            <v>0.109989</v>
          </cell>
          <cell r="P5910">
            <v>0.5625</v>
          </cell>
          <cell r="Q5910">
            <v>0.72916666666666663</v>
          </cell>
          <cell r="R5910">
            <v>13.5</v>
          </cell>
          <cell r="S5910">
            <v>17.5</v>
          </cell>
        </row>
        <row r="5911">
          <cell r="A5911" t="str">
            <v>All</v>
          </cell>
          <cell r="B5911" t="str">
            <v>PCT Ramp 2-1-1</v>
          </cell>
          <cell r="C5911" t="str">
            <v>X</v>
          </cell>
          <cell r="D5911">
            <v>39647</v>
          </cell>
          <cell r="E5911">
            <v>6</v>
          </cell>
          <cell r="F5911">
            <v>4.7549000000000003E-3</v>
          </cell>
          <cell r="G5911">
            <v>2.7907899999999999E-2</v>
          </cell>
          <cell r="H5911">
            <v>54.577800000000003</v>
          </cell>
          <cell r="I5911">
            <v>5.1910000000000003E-3</v>
          </cell>
          <cell r="J5911">
            <v>15</v>
          </cell>
          <cell r="K5911">
            <v>-6.9181199999999998E-2</v>
          </cell>
          <cell r="L5911">
            <v>-1.4629400000000001E-2</v>
          </cell>
          <cell r="M5911">
            <v>2.3153E-2</v>
          </cell>
          <cell r="N5911">
            <v>6.0935400000000001E-2</v>
          </cell>
          <cell r="O5911">
            <v>0.1154871</v>
          </cell>
          <cell r="P5911">
            <v>0.5625</v>
          </cell>
          <cell r="Q5911">
            <v>0.72916666666666663</v>
          </cell>
          <cell r="R5911">
            <v>13.5</v>
          </cell>
          <cell r="S5911">
            <v>17.5</v>
          </cell>
        </row>
        <row r="5912">
          <cell r="A5912" t="str">
            <v>All</v>
          </cell>
          <cell r="B5912" t="str">
            <v>PCT Ramp 2-1-1</v>
          </cell>
          <cell r="C5912" t="str">
            <v>X</v>
          </cell>
          <cell r="D5912">
            <v>39647</v>
          </cell>
          <cell r="E5912">
            <v>7</v>
          </cell>
          <cell r="F5912">
            <v>0</v>
          </cell>
          <cell r="G5912">
            <v>1.77194E-2</v>
          </cell>
          <cell r="H5912">
            <v>54.882300000000001</v>
          </cell>
          <cell r="I5912">
            <v>5.1909E-3</v>
          </cell>
          <cell r="J5912">
            <v>15</v>
          </cell>
          <cell r="K5912">
            <v>-7.4613200000000005E-2</v>
          </cell>
          <cell r="L5912">
            <v>-2.0062300000000002E-2</v>
          </cell>
          <cell r="M5912">
            <v>1.77194E-2</v>
          </cell>
          <cell r="N5912">
            <v>5.5501200000000001E-2</v>
          </cell>
          <cell r="O5912">
            <v>0.1100521</v>
          </cell>
          <cell r="P5912">
            <v>0.5625</v>
          </cell>
          <cell r="Q5912">
            <v>0.72916666666666663</v>
          </cell>
          <cell r="R5912">
            <v>13.5</v>
          </cell>
          <cell r="S5912">
            <v>17.5</v>
          </cell>
        </row>
        <row r="5913">
          <cell r="A5913" t="str">
            <v>All</v>
          </cell>
          <cell r="B5913" t="str">
            <v>PCT Ramp 2-1-1</v>
          </cell>
          <cell r="C5913" t="str">
            <v>X</v>
          </cell>
          <cell r="D5913">
            <v>39647</v>
          </cell>
          <cell r="E5913">
            <v>8</v>
          </cell>
          <cell r="F5913">
            <v>0</v>
          </cell>
          <cell r="G5913">
            <v>2.0515700000000001E-2</v>
          </cell>
          <cell r="H5913">
            <v>56.7042</v>
          </cell>
          <cell r="I5913">
            <v>5.1909E-3</v>
          </cell>
          <cell r="J5913">
            <v>15</v>
          </cell>
          <cell r="K5913">
            <v>-7.1817000000000006E-2</v>
          </cell>
          <cell r="L5913">
            <v>-1.72661E-2</v>
          </cell>
          <cell r="M5913">
            <v>2.0515700000000001E-2</v>
          </cell>
          <cell r="N5913">
            <v>5.8297500000000002E-2</v>
          </cell>
          <cell r="O5913">
            <v>0.1128484</v>
          </cell>
          <cell r="P5913">
            <v>0.5625</v>
          </cell>
          <cell r="Q5913">
            <v>0.72916666666666663</v>
          </cell>
          <cell r="R5913">
            <v>13.5</v>
          </cell>
          <cell r="S5913">
            <v>17.5</v>
          </cell>
        </row>
        <row r="5914">
          <cell r="A5914" t="str">
            <v>All</v>
          </cell>
          <cell r="B5914" t="str">
            <v>PCT Ramp 2-1-1</v>
          </cell>
          <cell r="C5914" t="str">
            <v>X</v>
          </cell>
          <cell r="D5914">
            <v>39647</v>
          </cell>
          <cell r="E5914">
            <v>9</v>
          </cell>
          <cell r="F5914">
            <v>0</v>
          </cell>
          <cell r="G5914">
            <v>1.8523399999999999E-2</v>
          </cell>
          <cell r="H5914">
            <v>58.081099999999999</v>
          </cell>
          <cell r="I5914">
            <v>5.1961000000000004E-3</v>
          </cell>
          <cell r="J5914">
            <v>15</v>
          </cell>
          <cell r="K5914">
            <v>-7.3856099999999994E-2</v>
          </cell>
          <cell r="L5914">
            <v>-1.9277599999999999E-2</v>
          </cell>
          <cell r="M5914">
            <v>1.8523399999999999E-2</v>
          </cell>
          <cell r="N5914">
            <v>5.6324300000000001E-2</v>
          </cell>
          <cell r="O5914">
            <v>0.1109028</v>
          </cell>
          <cell r="P5914">
            <v>0.5625</v>
          </cell>
          <cell r="Q5914">
            <v>0.72916666666666663</v>
          </cell>
          <cell r="R5914">
            <v>13.5</v>
          </cell>
          <cell r="S5914">
            <v>17.5</v>
          </cell>
        </row>
        <row r="5915">
          <cell r="A5915" t="str">
            <v>All</v>
          </cell>
          <cell r="B5915" t="str">
            <v>PCT Ramp 2-1-1</v>
          </cell>
          <cell r="C5915" t="str">
            <v>X</v>
          </cell>
          <cell r="D5915">
            <v>39647</v>
          </cell>
          <cell r="E5915">
            <v>10</v>
          </cell>
          <cell r="F5915">
            <v>4.8010000000000001E-4</v>
          </cell>
          <cell r="G5915">
            <v>1.7895999999999999E-2</v>
          </cell>
          <cell r="H5915">
            <v>60.830599999999997</v>
          </cell>
          <cell r="I5915">
            <v>5.2135999999999997E-3</v>
          </cell>
          <cell r="J5915">
            <v>15</v>
          </cell>
          <cell r="K5915">
            <v>-7.5119000000000005E-2</v>
          </cell>
          <cell r="L5915">
            <v>-2.0448600000000001E-2</v>
          </cell>
          <cell r="M5915">
            <v>1.7415900000000002E-2</v>
          </cell>
          <cell r="N5915">
            <v>5.5280500000000003E-2</v>
          </cell>
          <cell r="O5915">
            <v>0.1099509</v>
          </cell>
          <cell r="P5915">
            <v>0.5625</v>
          </cell>
          <cell r="Q5915">
            <v>0.72916666666666663</v>
          </cell>
          <cell r="R5915">
            <v>13.5</v>
          </cell>
          <cell r="S5915">
            <v>17.5</v>
          </cell>
        </row>
        <row r="5916">
          <cell r="A5916" t="str">
            <v>All</v>
          </cell>
          <cell r="B5916" t="str">
            <v>PCT Ramp 2-1-1</v>
          </cell>
          <cell r="C5916" t="str">
            <v>X</v>
          </cell>
          <cell r="D5916">
            <v>39647</v>
          </cell>
          <cell r="E5916">
            <v>11</v>
          </cell>
          <cell r="F5916">
            <v>0</v>
          </cell>
          <cell r="G5916">
            <v>2.36759E-2</v>
          </cell>
          <cell r="H5916">
            <v>65.061800000000005</v>
          </cell>
          <cell r="I5916">
            <v>5.2377999999999999E-3</v>
          </cell>
          <cell r="J5916">
            <v>15</v>
          </cell>
          <cell r="K5916">
            <v>-6.9073499999999996E-2</v>
          </cell>
          <cell r="L5916">
            <v>-1.42764E-2</v>
          </cell>
          <cell r="M5916">
            <v>2.36759E-2</v>
          </cell>
          <cell r="N5916">
            <v>6.1628200000000001E-2</v>
          </cell>
          <cell r="O5916">
            <v>0.11642520000000001</v>
          </cell>
          <cell r="P5916">
            <v>0.5625</v>
          </cell>
          <cell r="Q5916">
            <v>0.72916666666666663</v>
          </cell>
          <cell r="R5916">
            <v>13.5</v>
          </cell>
          <cell r="S5916">
            <v>17.5</v>
          </cell>
        </row>
        <row r="5917">
          <cell r="A5917" t="str">
            <v>All</v>
          </cell>
          <cell r="B5917" t="str">
            <v>PCT Ramp 2-1-1</v>
          </cell>
          <cell r="C5917" t="str">
            <v>X</v>
          </cell>
          <cell r="D5917">
            <v>39647</v>
          </cell>
          <cell r="E5917">
            <v>12</v>
          </cell>
          <cell r="F5917">
            <v>0</v>
          </cell>
          <cell r="G5917">
            <v>3.9748699999999998E-2</v>
          </cell>
          <cell r="H5917">
            <v>71.037999999999997</v>
          </cell>
          <cell r="I5917">
            <v>5.2963000000000003E-3</v>
          </cell>
          <cell r="J5917">
            <v>15</v>
          </cell>
          <cell r="K5917">
            <v>-5.3517200000000001E-2</v>
          </cell>
          <cell r="L5917">
            <v>1.5851000000000001E-3</v>
          </cell>
          <cell r="M5917">
            <v>3.9748699999999998E-2</v>
          </cell>
          <cell r="N5917">
            <v>7.7912400000000007E-2</v>
          </cell>
          <cell r="O5917">
            <v>0.13301460000000001</v>
          </cell>
          <cell r="P5917">
            <v>0.5625</v>
          </cell>
          <cell r="Q5917">
            <v>0.72916666666666663</v>
          </cell>
          <cell r="R5917">
            <v>13.5</v>
          </cell>
          <cell r="S5917">
            <v>17.5</v>
          </cell>
        </row>
        <row r="5918">
          <cell r="A5918" t="str">
            <v>All</v>
          </cell>
          <cell r="B5918" t="str">
            <v>PCT Ramp 2-1-1</v>
          </cell>
          <cell r="C5918" t="str">
            <v>X</v>
          </cell>
          <cell r="D5918">
            <v>39647</v>
          </cell>
          <cell r="E5918">
            <v>13</v>
          </cell>
          <cell r="F5918">
            <v>0</v>
          </cell>
          <cell r="G5918">
            <v>2.70765E-2</v>
          </cell>
          <cell r="H5918">
            <v>76.6601</v>
          </cell>
          <cell r="I5918">
            <v>5.2439000000000001E-3</v>
          </cell>
          <cell r="J5918">
            <v>15</v>
          </cell>
          <cell r="K5918">
            <v>-6.5726599999999996E-2</v>
          </cell>
          <cell r="L5918">
            <v>-1.0897799999999999E-2</v>
          </cell>
          <cell r="M5918">
            <v>2.70765E-2</v>
          </cell>
          <cell r="N5918">
            <v>6.5050700000000003E-2</v>
          </cell>
          <cell r="O5918">
            <v>0.1198795</v>
          </cell>
          <cell r="P5918">
            <v>0.5625</v>
          </cell>
          <cell r="Q5918">
            <v>0.72916666666666663</v>
          </cell>
          <cell r="R5918">
            <v>13.5</v>
          </cell>
          <cell r="S5918">
            <v>17.5</v>
          </cell>
        </row>
        <row r="5919">
          <cell r="A5919" t="str">
            <v>All</v>
          </cell>
          <cell r="B5919" t="str">
            <v>PCT Ramp 2-1-1</v>
          </cell>
          <cell r="C5919" t="str">
            <v>X</v>
          </cell>
          <cell r="D5919">
            <v>39647</v>
          </cell>
          <cell r="E5919">
            <v>14</v>
          </cell>
          <cell r="F5919">
            <v>0</v>
          </cell>
          <cell r="G5919">
            <v>4.3091499999999998E-2</v>
          </cell>
          <cell r="H5919">
            <v>81.140699999999995</v>
          </cell>
          <cell r="I5919">
            <v>5.2748999999999999E-3</v>
          </cell>
          <cell r="J5919">
            <v>15</v>
          </cell>
          <cell r="K5919">
            <v>-4.9986000000000003E-2</v>
          </cell>
          <cell r="L5919">
            <v>5.0049999999999999E-3</v>
          </cell>
          <cell r="M5919">
            <v>4.3091499999999998E-2</v>
          </cell>
          <cell r="N5919">
            <v>8.1178100000000003E-2</v>
          </cell>
          <cell r="O5919">
            <v>0.13616900000000001</v>
          </cell>
          <cell r="P5919">
            <v>0.5625</v>
          </cell>
          <cell r="Q5919">
            <v>0.72916666666666663</v>
          </cell>
          <cell r="R5919">
            <v>13.5</v>
          </cell>
          <cell r="S5919">
            <v>17.5</v>
          </cell>
        </row>
        <row r="5920">
          <cell r="A5920" t="str">
            <v>All</v>
          </cell>
          <cell r="B5920" t="str">
            <v>PCT Ramp 2-1-1</v>
          </cell>
          <cell r="C5920" t="str">
            <v>X</v>
          </cell>
          <cell r="D5920">
            <v>39647</v>
          </cell>
          <cell r="E5920">
            <v>15</v>
          </cell>
          <cell r="F5920">
            <v>0</v>
          </cell>
          <cell r="G5920">
            <v>9.4387299999999993E-2</v>
          </cell>
          <cell r="H5920">
            <v>83.890199999999993</v>
          </cell>
          <cell r="I5920">
            <v>5.3033000000000004E-3</v>
          </cell>
          <cell r="J5920">
            <v>15</v>
          </cell>
          <cell r="K5920">
            <v>1.0596E-3</v>
          </cell>
          <cell r="L5920">
            <v>5.6198400000000003E-2</v>
          </cell>
          <cell r="M5920">
            <v>9.4387299999999993E-2</v>
          </cell>
          <cell r="N5920">
            <v>0.13257620000000001</v>
          </cell>
          <cell r="O5920">
            <v>0.18771499999999999</v>
          </cell>
          <cell r="P5920">
            <v>0.5625</v>
          </cell>
          <cell r="Q5920">
            <v>0.72916666666666663</v>
          </cell>
          <cell r="R5920">
            <v>13.5</v>
          </cell>
          <cell r="S5920">
            <v>17.5</v>
          </cell>
        </row>
        <row r="5921">
          <cell r="A5921" t="str">
            <v>All</v>
          </cell>
          <cell r="B5921" t="str">
            <v>PCT Ramp 2-1-1</v>
          </cell>
          <cell r="C5921" t="str">
            <v>X</v>
          </cell>
          <cell r="D5921">
            <v>39647</v>
          </cell>
          <cell r="E5921">
            <v>16</v>
          </cell>
          <cell r="F5921">
            <v>7.4971999999999999E-3</v>
          </cell>
          <cell r="G5921">
            <v>0.204678</v>
          </cell>
          <cell r="H5921">
            <v>86.448599999999999</v>
          </cell>
          <cell r="I5921">
            <v>5.3552000000000001E-3</v>
          </cell>
          <cell r="J5921">
            <v>15</v>
          </cell>
          <cell r="K5921">
            <v>0.10339760000000001</v>
          </cell>
          <cell r="L5921">
            <v>0.15880549999999999</v>
          </cell>
          <cell r="M5921">
            <v>0.19718079999999999</v>
          </cell>
          <cell r="N5921">
            <v>0.23555609999999999</v>
          </cell>
          <cell r="O5921">
            <v>0.290964</v>
          </cell>
          <cell r="P5921">
            <v>0.5625</v>
          </cell>
          <cell r="Q5921">
            <v>0.72916666666666663</v>
          </cell>
          <cell r="R5921">
            <v>13.5</v>
          </cell>
          <cell r="S5921">
            <v>17.5</v>
          </cell>
        </row>
        <row r="5922">
          <cell r="A5922" t="str">
            <v>All</v>
          </cell>
          <cell r="B5922" t="str">
            <v>PCT Ramp 2-1-1</v>
          </cell>
          <cell r="C5922" t="str">
            <v>X</v>
          </cell>
          <cell r="D5922">
            <v>39647</v>
          </cell>
          <cell r="E5922">
            <v>17</v>
          </cell>
          <cell r="F5922">
            <v>1.2152899999999999E-2</v>
          </cell>
          <cell r="G5922">
            <v>0.3039789</v>
          </cell>
          <cell r="H5922">
            <v>87.521000000000001</v>
          </cell>
          <cell r="I5922">
            <v>5.3946999999999997E-3</v>
          </cell>
          <cell r="J5922">
            <v>15</v>
          </cell>
          <cell r="K5922">
            <v>0.19769790000000001</v>
          </cell>
          <cell r="L5922">
            <v>0.25330950000000002</v>
          </cell>
          <cell r="M5922">
            <v>0.29182599999999997</v>
          </cell>
          <cell r="N5922">
            <v>0.33034249999999998</v>
          </cell>
          <cell r="O5922">
            <v>0.38595420000000003</v>
          </cell>
          <cell r="P5922">
            <v>0.5625</v>
          </cell>
          <cell r="Q5922">
            <v>0.72916666666666663</v>
          </cell>
          <cell r="R5922">
            <v>13.5</v>
          </cell>
          <cell r="S5922">
            <v>17.5</v>
          </cell>
        </row>
        <row r="5923">
          <cell r="A5923" t="str">
            <v>All</v>
          </cell>
          <cell r="B5923" t="str">
            <v>PCT Ramp 2-1-1</v>
          </cell>
          <cell r="C5923" t="str">
            <v>X</v>
          </cell>
          <cell r="D5923">
            <v>39647</v>
          </cell>
          <cell r="E5923">
            <v>18</v>
          </cell>
          <cell r="F5923">
            <v>0.4420211</v>
          </cell>
          <cell r="G5923">
            <v>0.37338389999999999</v>
          </cell>
          <cell r="H5923">
            <v>85.771500000000003</v>
          </cell>
          <cell r="I5923">
            <v>5.3521000000000003E-3</v>
          </cell>
          <cell r="J5923">
            <v>15</v>
          </cell>
          <cell r="K5923">
            <v>-0.1623927</v>
          </cell>
          <cell r="L5923">
            <v>-0.1070012</v>
          </cell>
          <cell r="M5923">
            <v>-6.8637199999999995E-2</v>
          </cell>
          <cell r="N5923">
            <v>-3.02732E-2</v>
          </cell>
          <cell r="O5923">
            <v>2.51183E-2</v>
          </cell>
          <cell r="P5923">
            <v>0.5625</v>
          </cell>
          <cell r="Q5923">
            <v>0.72916666666666663</v>
          </cell>
          <cell r="R5923">
            <v>13.5</v>
          </cell>
          <cell r="S5923">
            <v>17.5</v>
          </cell>
        </row>
        <row r="5924">
          <cell r="A5924" t="str">
            <v>All</v>
          </cell>
          <cell r="B5924" t="str">
            <v>PCT Ramp 2-1-1</v>
          </cell>
          <cell r="C5924" t="str">
            <v>X</v>
          </cell>
          <cell r="D5924">
            <v>39647</v>
          </cell>
          <cell r="E5924">
            <v>19</v>
          </cell>
          <cell r="F5924">
            <v>0.8531301</v>
          </cell>
          <cell r="G5924">
            <v>0.35413220000000001</v>
          </cell>
          <cell r="H5924">
            <v>83.434600000000003</v>
          </cell>
          <cell r="I5924">
            <v>5.3632000000000003E-3</v>
          </cell>
          <cell r="J5924">
            <v>15</v>
          </cell>
          <cell r="K5924">
            <v>-0.59285060000000001</v>
          </cell>
          <cell r="L5924">
            <v>-0.53740169999999998</v>
          </cell>
          <cell r="M5924">
            <v>-0.49899789999999999</v>
          </cell>
          <cell r="N5924">
            <v>-0.46059410000000001</v>
          </cell>
          <cell r="O5924">
            <v>-0.40514509999999998</v>
          </cell>
          <cell r="P5924">
            <v>0.5625</v>
          </cell>
          <cell r="Q5924">
            <v>0.72916666666666663</v>
          </cell>
          <cell r="R5924">
            <v>13.5</v>
          </cell>
          <cell r="S5924">
            <v>17.5</v>
          </cell>
        </row>
        <row r="5925">
          <cell r="A5925" t="str">
            <v>All</v>
          </cell>
          <cell r="B5925" t="str">
            <v>PCT Ramp 2-1-1</v>
          </cell>
          <cell r="C5925" t="str">
            <v>X</v>
          </cell>
          <cell r="D5925">
            <v>39647</v>
          </cell>
          <cell r="E5925">
            <v>20</v>
          </cell>
          <cell r="F5925">
            <v>0.59939229999999999</v>
          </cell>
          <cell r="G5925">
            <v>0.25704880000000002</v>
          </cell>
          <cell r="H5925">
            <v>77.254199999999997</v>
          </cell>
          <cell r="I5925">
            <v>5.2848000000000001E-3</v>
          </cell>
          <cell r="J5925">
            <v>15</v>
          </cell>
          <cell r="K5925">
            <v>-0.43550820000000001</v>
          </cell>
          <cell r="L5925">
            <v>-0.38046570000000002</v>
          </cell>
          <cell r="M5925">
            <v>-0.34234350000000002</v>
          </cell>
          <cell r="N5925">
            <v>-0.30422129999999997</v>
          </cell>
          <cell r="O5925">
            <v>-0.24917880000000001</v>
          </cell>
          <cell r="P5925">
            <v>0.5625</v>
          </cell>
          <cell r="Q5925">
            <v>0.72916666666666663</v>
          </cell>
          <cell r="R5925">
            <v>13.5</v>
          </cell>
          <cell r="S5925">
            <v>17.5</v>
          </cell>
        </row>
        <row r="5926">
          <cell r="A5926" t="str">
            <v>All</v>
          </cell>
          <cell r="B5926" t="str">
            <v>PCT Ramp 2-1-1</v>
          </cell>
          <cell r="C5926" t="str">
            <v>X</v>
          </cell>
          <cell r="D5926">
            <v>39647</v>
          </cell>
          <cell r="E5926">
            <v>21</v>
          </cell>
          <cell r="F5926">
            <v>0.2610731</v>
          </cell>
          <cell r="G5926">
            <v>0.11410149999999999</v>
          </cell>
          <cell r="H5926">
            <v>69.687200000000004</v>
          </cell>
          <cell r="I5926">
            <v>5.2313000000000004E-3</v>
          </cell>
          <cell r="J5926">
            <v>15</v>
          </cell>
          <cell r="K5926">
            <v>-0.2396634</v>
          </cell>
          <cell r="L5926">
            <v>-0.18490029999999999</v>
          </cell>
          <cell r="M5926">
            <v>-0.14697160000000001</v>
          </cell>
          <cell r="N5926">
            <v>-0.1090428</v>
          </cell>
          <cell r="O5926">
            <v>-5.42797E-2</v>
          </cell>
          <cell r="P5926">
            <v>0.5625</v>
          </cell>
          <cell r="Q5926">
            <v>0.72916666666666663</v>
          </cell>
          <cell r="R5926">
            <v>13.5</v>
          </cell>
          <cell r="S5926">
            <v>17.5</v>
          </cell>
        </row>
        <row r="5927">
          <cell r="A5927" t="str">
            <v>All</v>
          </cell>
          <cell r="B5927" t="str">
            <v>PCT Ramp 2-1-1</v>
          </cell>
          <cell r="C5927" t="str">
            <v>X</v>
          </cell>
          <cell r="D5927">
            <v>39647</v>
          </cell>
          <cell r="E5927">
            <v>22</v>
          </cell>
          <cell r="F5927">
            <v>0.11377809999999999</v>
          </cell>
          <cell r="G5927">
            <v>7.9860600000000004E-2</v>
          </cell>
          <cell r="H5927">
            <v>65.597399999999993</v>
          </cell>
          <cell r="I5927">
            <v>5.2164000000000004E-3</v>
          </cell>
          <cell r="J5927">
            <v>15</v>
          </cell>
          <cell r="K5927">
            <v>-0.12647720000000001</v>
          </cell>
          <cell r="L5927">
            <v>-7.17922E-2</v>
          </cell>
          <cell r="M5927">
            <v>-3.3917599999999999E-2</v>
          </cell>
          <cell r="N5927">
            <v>3.9570999999999999E-3</v>
          </cell>
          <cell r="O5927">
            <v>5.8642E-2</v>
          </cell>
          <cell r="P5927">
            <v>0.5625</v>
          </cell>
          <cell r="Q5927">
            <v>0.72916666666666663</v>
          </cell>
          <cell r="R5927">
            <v>13.5</v>
          </cell>
          <cell r="S5927">
            <v>17.5</v>
          </cell>
        </row>
        <row r="5928">
          <cell r="A5928" t="str">
            <v>All</v>
          </cell>
          <cell r="B5928" t="str">
            <v>PCT Ramp 2-1-1</v>
          </cell>
          <cell r="C5928" t="str">
            <v>X</v>
          </cell>
          <cell r="D5928">
            <v>39647</v>
          </cell>
          <cell r="E5928">
            <v>23</v>
          </cell>
          <cell r="F5928">
            <v>1.7968499999999998E-2</v>
          </cell>
          <cell r="G5928">
            <v>5.2537899999999998E-2</v>
          </cell>
          <cell r="H5928">
            <v>62.666499999999999</v>
          </cell>
          <cell r="I5928">
            <v>5.2075999999999997E-3</v>
          </cell>
          <cell r="J5928">
            <v>15</v>
          </cell>
          <cell r="K5928">
            <v>-5.7912400000000003E-2</v>
          </cell>
          <cell r="L5928">
            <v>-3.2734000000000001E-3</v>
          </cell>
          <cell r="M5928">
            <v>3.45694E-2</v>
          </cell>
          <cell r="N5928">
            <v>7.2412199999999996E-2</v>
          </cell>
          <cell r="O5928">
            <v>0.1270512</v>
          </cell>
          <cell r="P5928">
            <v>0.5625</v>
          </cell>
          <cell r="Q5928">
            <v>0.72916666666666663</v>
          </cell>
          <cell r="R5928">
            <v>13.5</v>
          </cell>
          <cell r="S5928">
            <v>17.5</v>
          </cell>
        </row>
        <row r="5929">
          <cell r="A5929" t="str">
            <v>All</v>
          </cell>
          <cell r="B5929" t="str">
            <v>PCT Ramp 2-1-1</v>
          </cell>
          <cell r="C5929" t="str">
            <v>X</v>
          </cell>
          <cell r="D5929">
            <v>39647</v>
          </cell>
          <cell r="E5929">
            <v>24</v>
          </cell>
          <cell r="F5929">
            <v>2.2675399999999998E-2</v>
          </cell>
          <cell r="G5929">
            <v>3.6580799999999997E-2</v>
          </cell>
          <cell r="H5929">
            <v>60.0077</v>
          </cell>
          <cell r="I5929">
            <v>5.2050999999999998E-3</v>
          </cell>
          <cell r="J5929">
            <v>15</v>
          </cell>
          <cell r="K5929">
            <v>-7.8553999999999999E-2</v>
          </cell>
          <cell r="L5929">
            <v>-2.39282E-2</v>
          </cell>
          <cell r="M5929">
            <v>1.39054E-2</v>
          </cell>
          <cell r="N5929">
            <v>5.1739E-2</v>
          </cell>
          <cell r="O5929">
            <v>0.10636470000000001</v>
          </cell>
          <cell r="P5929">
            <v>0.5625</v>
          </cell>
          <cell r="Q5929">
            <v>0.72916666666666663</v>
          </cell>
          <cell r="R5929">
            <v>13.5</v>
          </cell>
          <cell r="S5929">
            <v>17.5</v>
          </cell>
        </row>
        <row r="5930">
          <cell r="A5930" t="str">
            <v>All</v>
          </cell>
          <cell r="B5930" t="str">
            <v>PCT Ramp 2-1-1</v>
          </cell>
          <cell r="C5930" t="str">
            <v>X</v>
          </cell>
          <cell r="D5930">
            <v>39659</v>
          </cell>
          <cell r="E5930">
            <v>1</v>
          </cell>
          <cell r="F5930">
            <v>3.9809999999999998E-2</v>
          </cell>
          <cell r="G5930">
            <v>5.1808100000000003E-2</v>
          </cell>
          <cell r="H5930">
            <v>58.024700000000003</v>
          </cell>
          <cell r="I5930">
            <v>4.4108000000000003E-3</v>
          </cell>
          <cell r="J5930">
            <v>18</v>
          </cell>
          <cell r="K5930">
            <v>-7.3114600000000002E-2</v>
          </cell>
          <cell r="L5930">
            <v>-2.28293E-2</v>
          </cell>
          <cell r="M5930">
            <v>1.1998099999999999E-2</v>
          </cell>
          <cell r="N5930">
            <v>4.6825499999999999E-2</v>
          </cell>
          <cell r="O5930">
            <v>9.7110699999999994E-2</v>
          </cell>
          <cell r="P5930">
            <v>0.58333333333333337</v>
          </cell>
          <cell r="Q5930">
            <v>0.79166666666666663</v>
          </cell>
          <cell r="R5930">
            <v>14</v>
          </cell>
          <cell r="S5930">
            <v>19</v>
          </cell>
        </row>
        <row r="5931">
          <cell r="A5931" t="str">
            <v>All</v>
          </cell>
          <cell r="B5931" t="str">
            <v>PCT Ramp 2-1-1</v>
          </cell>
          <cell r="C5931" t="str">
            <v>X</v>
          </cell>
          <cell r="D5931">
            <v>39659</v>
          </cell>
          <cell r="E5931">
            <v>2</v>
          </cell>
          <cell r="F5931">
            <v>2.4535499999999998E-2</v>
          </cell>
          <cell r="G5931">
            <v>4.2951299999999998E-2</v>
          </cell>
          <cell r="H5931">
            <v>57.997500000000002</v>
          </cell>
          <cell r="I5931">
            <v>4.4079000000000002E-3</v>
          </cell>
          <cell r="J5931">
            <v>18</v>
          </cell>
          <cell r="K5931">
            <v>-6.6668699999999997E-2</v>
          </cell>
          <cell r="L5931">
            <v>-1.6400100000000001E-2</v>
          </cell>
          <cell r="M5931">
            <v>1.84158E-2</v>
          </cell>
          <cell r="N5931">
            <v>5.32317E-2</v>
          </cell>
          <cell r="O5931">
            <v>0.10350040000000001</v>
          </cell>
          <cell r="P5931">
            <v>0.58333333333333337</v>
          </cell>
          <cell r="Q5931">
            <v>0.79166666666666663</v>
          </cell>
          <cell r="R5931">
            <v>14</v>
          </cell>
          <cell r="S5931">
            <v>19</v>
          </cell>
        </row>
        <row r="5932">
          <cell r="A5932" t="str">
            <v>All</v>
          </cell>
          <cell r="B5932" t="str">
            <v>PCT Ramp 2-1-1</v>
          </cell>
          <cell r="C5932" t="str">
            <v>X</v>
          </cell>
          <cell r="D5932">
            <v>39659</v>
          </cell>
          <cell r="E5932">
            <v>3</v>
          </cell>
          <cell r="F5932">
            <v>1.56788E-2</v>
          </cell>
          <cell r="G5932">
            <v>3.7674600000000003E-2</v>
          </cell>
          <cell r="H5932">
            <v>57.726300000000002</v>
          </cell>
          <cell r="I5932">
            <v>4.4057999999999996E-3</v>
          </cell>
          <cell r="J5932">
            <v>18</v>
          </cell>
          <cell r="K5932">
            <v>-6.3068399999999997E-2</v>
          </cell>
          <cell r="L5932">
            <v>-1.28118E-2</v>
          </cell>
          <cell r="M5932">
            <v>2.1995799999999999E-2</v>
          </cell>
          <cell r="N5932">
            <v>5.6803300000000001E-2</v>
          </cell>
          <cell r="O5932">
            <v>0.1070599</v>
          </cell>
          <cell r="P5932">
            <v>0.58333333333333337</v>
          </cell>
          <cell r="Q5932">
            <v>0.79166666666666663</v>
          </cell>
          <cell r="R5932">
            <v>14</v>
          </cell>
          <cell r="S5932">
            <v>19</v>
          </cell>
        </row>
        <row r="5933">
          <cell r="A5933" t="str">
            <v>All</v>
          </cell>
          <cell r="B5933" t="str">
            <v>PCT Ramp 2-1-1</v>
          </cell>
          <cell r="C5933" t="str">
            <v>X</v>
          </cell>
          <cell r="D5933">
            <v>39659</v>
          </cell>
          <cell r="E5933">
            <v>4</v>
          </cell>
          <cell r="F5933">
            <v>1.5686800000000001E-2</v>
          </cell>
          <cell r="G5933">
            <v>3.8068200000000003E-2</v>
          </cell>
          <cell r="H5933">
            <v>57.915900000000001</v>
          </cell>
          <cell r="I5933">
            <v>4.4053E-3</v>
          </cell>
          <cell r="J5933">
            <v>18</v>
          </cell>
          <cell r="K5933">
            <v>-6.2678700000000004E-2</v>
          </cell>
          <cell r="L5933">
            <v>-1.24245E-2</v>
          </cell>
          <cell r="M5933">
            <v>2.2381399999999999E-2</v>
          </cell>
          <cell r="N5933">
            <v>5.7187300000000003E-2</v>
          </cell>
          <cell r="O5933">
            <v>0.1074415</v>
          </cell>
          <cell r="P5933">
            <v>0.58333333333333337</v>
          </cell>
          <cell r="Q5933">
            <v>0.79166666666666663</v>
          </cell>
          <cell r="R5933">
            <v>14</v>
          </cell>
          <cell r="S5933">
            <v>19</v>
          </cell>
        </row>
        <row r="5934">
          <cell r="A5934" t="str">
            <v>All</v>
          </cell>
          <cell r="B5934" t="str">
            <v>PCT Ramp 2-1-1</v>
          </cell>
          <cell r="C5934" t="str">
            <v>X</v>
          </cell>
          <cell r="D5934">
            <v>39659</v>
          </cell>
          <cell r="E5934">
            <v>5</v>
          </cell>
          <cell r="F5934">
            <v>1.5679499999999999E-2</v>
          </cell>
          <cell r="G5934">
            <v>3.19896E-2</v>
          </cell>
          <cell r="H5934">
            <v>57.482199999999999</v>
          </cell>
          <cell r="I5934">
            <v>4.4053E-3</v>
          </cell>
          <cell r="J5934">
            <v>18</v>
          </cell>
          <cell r="K5934">
            <v>-6.8750000000000006E-2</v>
          </cell>
          <cell r="L5934">
            <v>-1.84958E-2</v>
          </cell>
          <cell r="M5934">
            <v>1.6310100000000001E-2</v>
          </cell>
          <cell r="N5934">
            <v>5.1116000000000002E-2</v>
          </cell>
          <cell r="O5934">
            <v>0.10137019999999999</v>
          </cell>
          <cell r="P5934">
            <v>0.58333333333333337</v>
          </cell>
          <cell r="Q5934">
            <v>0.79166666666666663</v>
          </cell>
          <cell r="R5934">
            <v>14</v>
          </cell>
          <cell r="S5934">
            <v>19</v>
          </cell>
        </row>
        <row r="5935">
          <cell r="A5935" t="str">
            <v>All</v>
          </cell>
          <cell r="B5935" t="str">
            <v>PCT Ramp 2-1-1</v>
          </cell>
          <cell r="C5935" t="str">
            <v>X</v>
          </cell>
          <cell r="D5935">
            <v>39659</v>
          </cell>
          <cell r="E5935">
            <v>6</v>
          </cell>
          <cell r="F5935">
            <v>1.5628199999999998E-2</v>
          </cell>
          <cell r="G5935">
            <v>2.61996E-2</v>
          </cell>
          <cell r="H5935">
            <v>58.0366</v>
          </cell>
          <cell r="I5935">
            <v>4.4053E-3</v>
          </cell>
          <cell r="J5935">
            <v>18</v>
          </cell>
          <cell r="K5935">
            <v>-7.4488600000000002E-2</v>
          </cell>
          <cell r="L5935">
            <v>-2.42344E-2</v>
          </cell>
          <cell r="M5935">
            <v>1.0571499999999999E-2</v>
          </cell>
          <cell r="N5935">
            <v>4.5377399999999998E-2</v>
          </cell>
          <cell r="O5935">
            <v>9.5631599999999997E-2</v>
          </cell>
          <cell r="P5935">
            <v>0.58333333333333337</v>
          </cell>
          <cell r="Q5935">
            <v>0.79166666666666663</v>
          </cell>
          <cell r="R5935">
            <v>14</v>
          </cell>
          <cell r="S5935">
            <v>19</v>
          </cell>
        </row>
        <row r="5936">
          <cell r="A5936" t="str">
            <v>All</v>
          </cell>
          <cell r="B5936" t="str">
            <v>PCT Ramp 2-1-1</v>
          </cell>
          <cell r="C5936" t="str">
            <v>X</v>
          </cell>
          <cell r="D5936">
            <v>39659</v>
          </cell>
          <cell r="E5936">
            <v>7</v>
          </cell>
          <cell r="F5936">
            <v>1.56115E-2</v>
          </cell>
          <cell r="G5936">
            <v>2.6875099999999999E-2</v>
          </cell>
          <cell r="H5936">
            <v>58.415900000000001</v>
          </cell>
          <cell r="I5936">
            <v>4.4047000000000001E-3</v>
          </cell>
          <cell r="J5936">
            <v>18</v>
          </cell>
          <cell r="K5936">
            <v>-7.3789800000000003E-2</v>
          </cell>
          <cell r="L5936">
            <v>-2.3539600000000001E-2</v>
          </cell>
          <cell r="M5936">
            <v>1.12636E-2</v>
          </cell>
          <cell r="N5936">
            <v>4.6066799999999998E-2</v>
          </cell>
          <cell r="O5936">
            <v>9.6317100000000003E-2</v>
          </cell>
          <cell r="P5936">
            <v>0.58333333333333337</v>
          </cell>
          <cell r="Q5936">
            <v>0.79166666666666663</v>
          </cell>
          <cell r="R5936">
            <v>14</v>
          </cell>
          <cell r="S5936">
            <v>19</v>
          </cell>
        </row>
        <row r="5937">
          <cell r="A5937" t="str">
            <v>All</v>
          </cell>
          <cell r="B5937" t="str">
            <v>PCT Ramp 2-1-1</v>
          </cell>
          <cell r="C5937" t="str">
            <v>X</v>
          </cell>
          <cell r="D5937">
            <v>39659</v>
          </cell>
          <cell r="E5937">
            <v>8</v>
          </cell>
          <cell r="F5937">
            <v>1.56113E-2</v>
          </cell>
          <cell r="G5937">
            <v>2.9590499999999999E-2</v>
          </cell>
          <cell r="H5937">
            <v>59.994100000000003</v>
          </cell>
          <cell r="I5937">
            <v>4.4047000000000001E-3</v>
          </cell>
          <cell r="J5937">
            <v>18</v>
          </cell>
          <cell r="K5937">
            <v>-7.1074200000000004E-2</v>
          </cell>
          <cell r="L5937">
            <v>-2.0823899999999999E-2</v>
          </cell>
          <cell r="M5937">
            <v>1.3979200000000001E-2</v>
          </cell>
          <cell r="N5937">
            <v>4.8782399999999997E-2</v>
          </cell>
          <cell r="O5937">
            <v>9.9032700000000001E-2</v>
          </cell>
          <cell r="P5937">
            <v>0.58333333333333337</v>
          </cell>
          <cell r="Q5937">
            <v>0.79166666666666663</v>
          </cell>
          <cell r="R5937">
            <v>14</v>
          </cell>
          <cell r="S5937">
            <v>19</v>
          </cell>
        </row>
        <row r="5938">
          <cell r="A5938" t="str">
            <v>All</v>
          </cell>
          <cell r="B5938" t="str">
            <v>PCT Ramp 2-1-1</v>
          </cell>
          <cell r="C5938" t="str">
            <v>X</v>
          </cell>
          <cell r="D5938">
            <v>39659</v>
          </cell>
          <cell r="E5938">
            <v>9</v>
          </cell>
          <cell r="F5938">
            <v>1.5629899999999999E-2</v>
          </cell>
          <cell r="G5938">
            <v>3.0928600000000001E-2</v>
          </cell>
          <cell r="H5938">
            <v>62.424399999999999</v>
          </cell>
          <cell r="I5938">
            <v>4.4126E-3</v>
          </cell>
          <cell r="J5938">
            <v>18</v>
          </cell>
          <cell r="K5938">
            <v>-6.9831500000000005E-2</v>
          </cell>
          <cell r="L5938">
            <v>-1.9535899999999998E-2</v>
          </cell>
          <cell r="M5938">
            <v>1.52987E-2</v>
          </cell>
          <cell r="N5938">
            <v>5.0133299999999999E-2</v>
          </cell>
          <cell r="O5938">
            <v>0.1004289</v>
          </cell>
          <cell r="P5938">
            <v>0.58333333333333337</v>
          </cell>
          <cell r="Q5938">
            <v>0.79166666666666663</v>
          </cell>
          <cell r="R5938">
            <v>14</v>
          </cell>
          <cell r="S5938">
            <v>19</v>
          </cell>
        </row>
        <row r="5939">
          <cell r="A5939" t="str">
            <v>All</v>
          </cell>
          <cell r="B5939" t="str">
            <v>PCT Ramp 2-1-1</v>
          </cell>
          <cell r="C5939" t="str">
            <v>X</v>
          </cell>
          <cell r="D5939">
            <v>39659</v>
          </cell>
          <cell r="E5939">
            <v>10</v>
          </cell>
          <cell r="F5939">
            <v>1.5606399999999999E-2</v>
          </cell>
          <cell r="G5939">
            <v>3.62286E-2</v>
          </cell>
          <cell r="H5939">
            <v>67.153099999999995</v>
          </cell>
          <cell r="I5939">
            <v>4.4391999999999999E-3</v>
          </cell>
          <cell r="J5939">
            <v>18</v>
          </cell>
          <cell r="K5939">
            <v>-6.4764299999999997E-2</v>
          </cell>
          <cell r="L5939">
            <v>-1.43173E-2</v>
          </cell>
          <cell r="M5939">
            <v>2.06222E-2</v>
          </cell>
          <cell r="N5939">
            <v>5.5561699999999999E-2</v>
          </cell>
          <cell r="O5939">
            <v>0.1060087</v>
          </cell>
          <cell r="P5939">
            <v>0.58333333333333337</v>
          </cell>
          <cell r="Q5939">
            <v>0.79166666666666663</v>
          </cell>
          <cell r="R5939">
            <v>14</v>
          </cell>
          <cell r="S5939">
            <v>19</v>
          </cell>
        </row>
        <row r="5940">
          <cell r="A5940" t="str">
            <v>All</v>
          </cell>
          <cell r="B5940" t="str">
            <v>PCT Ramp 2-1-1</v>
          </cell>
          <cell r="C5940" t="str">
            <v>X</v>
          </cell>
          <cell r="D5940">
            <v>39659</v>
          </cell>
          <cell r="E5940">
            <v>11</v>
          </cell>
          <cell r="F5940">
            <v>1.55914E-2</v>
          </cell>
          <cell r="G5940">
            <v>4.1475199999999997E-2</v>
          </cell>
          <cell r="H5940">
            <v>72.520399999999995</v>
          </cell>
          <cell r="I5940">
            <v>4.4748000000000001E-3</v>
          </cell>
          <cell r="J5940">
            <v>18</v>
          </cell>
          <cell r="K5940">
            <v>-5.9843800000000003E-2</v>
          </cell>
          <cell r="L5940">
            <v>-9.1952000000000006E-3</v>
          </cell>
          <cell r="M5940">
            <v>2.5883799999999998E-2</v>
          </cell>
          <cell r="N5940">
            <v>6.0962799999999998E-2</v>
          </cell>
          <cell r="O5940">
            <v>0.1116114</v>
          </cell>
          <cell r="P5940">
            <v>0.58333333333333337</v>
          </cell>
          <cell r="Q5940">
            <v>0.79166666666666663</v>
          </cell>
          <cell r="R5940">
            <v>14</v>
          </cell>
          <cell r="S5940">
            <v>19</v>
          </cell>
        </row>
        <row r="5941">
          <cell r="A5941" t="str">
            <v>All</v>
          </cell>
          <cell r="B5941" t="str">
            <v>PCT Ramp 2-1-1</v>
          </cell>
          <cell r="C5941" t="str">
            <v>X</v>
          </cell>
          <cell r="D5941">
            <v>39659</v>
          </cell>
          <cell r="E5941">
            <v>12</v>
          </cell>
          <cell r="F5941">
            <v>1.5575800000000001E-2</v>
          </cell>
          <cell r="G5941">
            <v>4.33879E-2</v>
          </cell>
          <cell r="H5941">
            <v>77.194699999999997</v>
          </cell>
          <cell r="I5941">
            <v>4.4454999999999998E-3</v>
          </cell>
          <cell r="J5941">
            <v>18</v>
          </cell>
          <cell r="K5941">
            <v>-5.7634499999999998E-2</v>
          </cell>
          <cell r="L5941">
            <v>-7.1519000000000001E-3</v>
          </cell>
          <cell r="M5941">
            <v>2.7812099999999999E-2</v>
          </cell>
          <cell r="N5941">
            <v>6.2776200000000004E-2</v>
          </cell>
          <cell r="O5941">
            <v>0.11325880000000001</v>
          </cell>
          <cell r="P5941">
            <v>0.58333333333333337</v>
          </cell>
          <cell r="Q5941">
            <v>0.79166666666666663</v>
          </cell>
          <cell r="R5941">
            <v>14</v>
          </cell>
          <cell r="S5941">
            <v>19</v>
          </cell>
        </row>
        <row r="5942">
          <cell r="A5942" t="str">
            <v>All</v>
          </cell>
          <cell r="B5942" t="str">
            <v>PCT Ramp 2-1-1</v>
          </cell>
          <cell r="C5942" t="str">
            <v>X</v>
          </cell>
          <cell r="D5942">
            <v>39659</v>
          </cell>
          <cell r="E5942">
            <v>13</v>
          </cell>
          <cell r="F5942">
            <v>1.5635300000000001E-2</v>
          </cell>
          <cell r="G5942">
            <v>5.87214E-2</v>
          </cell>
          <cell r="H5942">
            <v>80.450699999999998</v>
          </cell>
          <cell r="I5942">
            <v>4.4759999999999999E-3</v>
          </cell>
          <cell r="J5942">
            <v>18</v>
          </cell>
          <cell r="K5942">
            <v>-4.2653000000000003E-2</v>
          </cell>
          <cell r="L5942">
            <v>8.0023999999999998E-3</v>
          </cell>
          <cell r="M5942">
            <v>4.3086100000000002E-2</v>
          </cell>
          <cell r="N5942">
            <v>7.81699E-2</v>
          </cell>
          <cell r="O5942">
            <v>0.1288252</v>
          </cell>
          <cell r="P5942">
            <v>0.58333333333333337</v>
          </cell>
          <cell r="Q5942">
            <v>0.79166666666666663</v>
          </cell>
          <cell r="R5942">
            <v>14</v>
          </cell>
          <cell r="S5942">
            <v>19</v>
          </cell>
        </row>
        <row r="5943">
          <cell r="A5943" t="str">
            <v>All</v>
          </cell>
          <cell r="B5943" t="str">
            <v>PCT Ramp 2-1-1</v>
          </cell>
          <cell r="C5943" t="str">
            <v>X</v>
          </cell>
          <cell r="D5943">
            <v>39659</v>
          </cell>
          <cell r="E5943">
            <v>14</v>
          </cell>
          <cell r="F5943">
            <v>3.2537200000000002E-2</v>
          </cell>
          <cell r="G5943">
            <v>0.1078773</v>
          </cell>
          <cell r="H5943">
            <v>83.203199999999995</v>
          </cell>
          <cell r="I5943">
            <v>4.4833E-3</v>
          </cell>
          <cell r="J5943">
            <v>18</v>
          </cell>
          <cell r="K5943">
            <v>-1.04691E-2</v>
          </cell>
          <cell r="L5943">
            <v>4.0227699999999998E-2</v>
          </cell>
          <cell r="M5943">
            <v>7.5340199999999996E-2</v>
          </cell>
          <cell r="N5943">
            <v>0.1104526</v>
          </cell>
          <cell r="O5943">
            <v>0.1611494</v>
          </cell>
          <cell r="P5943">
            <v>0.58333333333333337</v>
          </cell>
          <cell r="Q5943">
            <v>0.79166666666666663</v>
          </cell>
          <cell r="R5943">
            <v>14</v>
          </cell>
          <cell r="S5943">
            <v>19</v>
          </cell>
        </row>
        <row r="5944">
          <cell r="A5944" t="str">
            <v>All</v>
          </cell>
          <cell r="B5944" t="str">
            <v>PCT Ramp 2-1-1</v>
          </cell>
          <cell r="C5944" t="str">
            <v>X</v>
          </cell>
          <cell r="D5944">
            <v>39659</v>
          </cell>
          <cell r="E5944">
            <v>15</v>
          </cell>
          <cell r="F5944">
            <v>2.4555199999999999E-2</v>
          </cell>
          <cell r="G5944">
            <v>0.19565260000000001</v>
          </cell>
          <cell r="H5944">
            <v>85.350300000000004</v>
          </cell>
          <cell r="I5944">
            <v>4.5097999999999996E-3</v>
          </cell>
          <cell r="J5944">
            <v>18</v>
          </cell>
          <cell r="K5944">
            <v>8.5034399999999996E-2</v>
          </cell>
          <cell r="L5944">
            <v>0.13588120000000001</v>
          </cell>
          <cell r="M5944">
            <v>0.17109750000000001</v>
          </cell>
          <cell r="N5944">
            <v>0.20631369999999999</v>
          </cell>
          <cell r="O5944">
            <v>0.25716050000000001</v>
          </cell>
          <cell r="P5944">
            <v>0.58333333333333337</v>
          </cell>
          <cell r="Q5944">
            <v>0.79166666666666663</v>
          </cell>
          <cell r="R5944">
            <v>14</v>
          </cell>
          <cell r="S5944">
            <v>19</v>
          </cell>
        </row>
        <row r="5945">
          <cell r="A5945" t="str">
            <v>All</v>
          </cell>
          <cell r="B5945" t="str">
            <v>PCT Ramp 2-1-1</v>
          </cell>
          <cell r="C5945" t="str">
            <v>X</v>
          </cell>
          <cell r="D5945">
            <v>39659</v>
          </cell>
          <cell r="E5945">
            <v>16</v>
          </cell>
          <cell r="F5945">
            <v>5.2829000000000001E-2</v>
          </cell>
          <cell r="G5945">
            <v>0.26663429999999999</v>
          </cell>
          <cell r="H5945">
            <v>86.579099999999997</v>
          </cell>
          <cell r="I5945">
            <v>4.5234000000000003E-3</v>
          </cell>
          <cell r="J5945">
            <v>18</v>
          </cell>
          <cell r="K5945">
            <v>0.12761339999999999</v>
          </cell>
          <cell r="L5945">
            <v>0.17853630000000001</v>
          </cell>
          <cell r="M5945">
            <v>0.2138053</v>
          </cell>
          <cell r="N5945">
            <v>0.2490743</v>
          </cell>
          <cell r="O5945">
            <v>0.29999720000000002</v>
          </cell>
          <cell r="P5945">
            <v>0.58333333333333337</v>
          </cell>
          <cell r="Q5945">
            <v>0.79166666666666663</v>
          </cell>
          <cell r="R5945">
            <v>14</v>
          </cell>
          <cell r="S5945">
            <v>19</v>
          </cell>
        </row>
        <row r="5946">
          <cell r="A5946" t="str">
            <v>All</v>
          </cell>
          <cell r="B5946" t="str">
            <v>PCT Ramp 2-1-1</v>
          </cell>
          <cell r="C5946" t="str">
            <v>X</v>
          </cell>
          <cell r="D5946">
            <v>39659</v>
          </cell>
          <cell r="E5946">
            <v>17</v>
          </cell>
          <cell r="F5946">
            <v>0.1103003</v>
          </cell>
          <cell r="G5946">
            <v>0.28007759999999998</v>
          </cell>
          <cell r="H5946">
            <v>84.687899999999999</v>
          </cell>
          <cell r="I5946">
            <v>4.5230000000000001E-3</v>
          </cell>
          <cell r="J5946">
            <v>18</v>
          </cell>
          <cell r="K5946">
            <v>8.3588700000000002E-2</v>
          </cell>
          <cell r="L5946">
            <v>0.13450960000000001</v>
          </cell>
          <cell r="M5946">
            <v>0.16977729999999999</v>
          </cell>
          <cell r="N5946">
            <v>0.20504500000000001</v>
          </cell>
          <cell r="O5946">
            <v>0.25596600000000003</v>
          </cell>
          <cell r="P5946">
            <v>0.58333333333333337</v>
          </cell>
          <cell r="Q5946">
            <v>0.79166666666666663</v>
          </cell>
          <cell r="R5946">
            <v>14</v>
          </cell>
          <cell r="S5946">
            <v>19</v>
          </cell>
        </row>
        <row r="5947">
          <cell r="A5947" t="str">
            <v>All</v>
          </cell>
          <cell r="B5947" t="str">
            <v>PCT Ramp 2-1-1</v>
          </cell>
          <cell r="C5947" t="str">
            <v>X</v>
          </cell>
          <cell r="D5947">
            <v>39659</v>
          </cell>
          <cell r="E5947">
            <v>18</v>
          </cell>
          <cell r="F5947">
            <v>9.4804700000000006E-2</v>
          </cell>
          <cell r="G5947">
            <v>0.29851420000000001</v>
          </cell>
          <cell r="H5947">
            <v>83.145399999999995</v>
          </cell>
          <cell r="I5947">
            <v>4.4949999999999999E-3</v>
          </cell>
          <cell r="J5947">
            <v>18</v>
          </cell>
          <cell r="K5947">
            <v>0.1177884</v>
          </cell>
          <cell r="L5947">
            <v>0.16855129999999999</v>
          </cell>
          <cell r="M5947">
            <v>0.20370959999999999</v>
          </cell>
          <cell r="N5947">
            <v>0.23886779999999999</v>
          </cell>
          <cell r="O5947">
            <v>0.28963070000000002</v>
          </cell>
          <cell r="P5947">
            <v>0.58333333333333337</v>
          </cell>
          <cell r="Q5947">
            <v>0.79166666666666663</v>
          </cell>
          <cell r="R5947">
            <v>14</v>
          </cell>
          <cell r="S5947">
            <v>19</v>
          </cell>
        </row>
        <row r="5948">
          <cell r="A5948" t="str">
            <v>All</v>
          </cell>
          <cell r="B5948" t="str">
            <v>PCT Ramp 2-1-1</v>
          </cell>
          <cell r="C5948" t="str">
            <v>X</v>
          </cell>
          <cell r="D5948">
            <v>39659</v>
          </cell>
          <cell r="E5948">
            <v>19</v>
          </cell>
          <cell r="F5948">
            <v>0.23715269999999999</v>
          </cell>
          <cell r="G5948">
            <v>0.28430889999999998</v>
          </cell>
          <cell r="H5948">
            <v>79.049400000000006</v>
          </cell>
          <cell r="I5948">
            <v>4.4792E-3</v>
          </cell>
          <cell r="J5948">
            <v>18</v>
          </cell>
          <cell r="K5948">
            <v>-3.8614200000000001E-2</v>
          </cell>
          <cell r="L5948">
            <v>1.20597E-2</v>
          </cell>
          <cell r="M5948">
            <v>4.7156299999999998E-2</v>
          </cell>
          <cell r="N5948">
            <v>8.2252800000000001E-2</v>
          </cell>
          <cell r="O5948">
            <v>0.13292670000000001</v>
          </cell>
          <cell r="P5948">
            <v>0.58333333333333337</v>
          </cell>
          <cell r="Q5948">
            <v>0.79166666666666663</v>
          </cell>
          <cell r="R5948">
            <v>14</v>
          </cell>
          <cell r="S5948">
            <v>19</v>
          </cell>
        </row>
        <row r="5949">
          <cell r="A5949" t="str">
            <v>All</v>
          </cell>
          <cell r="B5949" t="str">
            <v>PCT Ramp 2-1-1</v>
          </cell>
          <cell r="C5949" t="str">
            <v>X</v>
          </cell>
          <cell r="D5949">
            <v>39659</v>
          </cell>
          <cell r="E5949">
            <v>20</v>
          </cell>
          <cell r="F5949">
            <v>0.2196351</v>
          </cell>
          <cell r="G5949">
            <v>0.19221949999999999</v>
          </cell>
          <cell r="H5949">
            <v>71.661600000000007</v>
          </cell>
          <cell r="I5949">
            <v>4.4739000000000003E-3</v>
          </cell>
          <cell r="J5949">
            <v>18</v>
          </cell>
          <cell r="K5949">
            <v>-0.1131349</v>
          </cell>
          <cell r="L5949">
            <v>-6.2491199999999997E-2</v>
          </cell>
          <cell r="M5949">
            <v>-2.7415599999999998E-2</v>
          </cell>
          <cell r="N5949">
            <v>7.6600000000000001E-3</v>
          </cell>
          <cell r="O5949">
            <v>5.83037E-2</v>
          </cell>
          <cell r="P5949">
            <v>0.58333333333333337</v>
          </cell>
          <cell r="Q5949">
            <v>0.79166666666666663</v>
          </cell>
          <cell r="R5949">
            <v>14</v>
          </cell>
          <cell r="S5949">
            <v>19</v>
          </cell>
        </row>
        <row r="5950">
          <cell r="A5950" t="str">
            <v>All</v>
          </cell>
          <cell r="B5950" t="str">
            <v>PCT Ramp 2-1-1</v>
          </cell>
          <cell r="C5950" t="str">
            <v>X</v>
          </cell>
          <cell r="D5950">
            <v>39659</v>
          </cell>
          <cell r="E5950">
            <v>21</v>
          </cell>
          <cell r="F5950">
            <v>0.1884518</v>
          </cell>
          <cell r="G5950">
            <v>0.15886829999999999</v>
          </cell>
          <cell r="H5950">
            <v>65.297700000000006</v>
          </cell>
          <cell r="I5950">
            <v>4.4646E-3</v>
          </cell>
          <cell r="J5950">
            <v>18</v>
          </cell>
          <cell r="K5950">
            <v>-0.11521389999999999</v>
          </cell>
          <cell r="L5950">
            <v>-6.4622700000000005E-2</v>
          </cell>
          <cell r="M5950">
            <v>-2.9583399999999999E-2</v>
          </cell>
          <cell r="N5950">
            <v>5.4558999999999996E-3</v>
          </cell>
          <cell r="O5950">
            <v>5.6047E-2</v>
          </cell>
          <cell r="P5950">
            <v>0.58333333333333337</v>
          </cell>
          <cell r="Q5950">
            <v>0.79166666666666663</v>
          </cell>
          <cell r="R5950">
            <v>14</v>
          </cell>
          <cell r="S5950">
            <v>19</v>
          </cell>
        </row>
        <row r="5951">
          <cell r="A5951" t="str">
            <v>All</v>
          </cell>
          <cell r="B5951" t="str">
            <v>PCT Ramp 2-1-1</v>
          </cell>
          <cell r="C5951" t="str">
            <v>X</v>
          </cell>
          <cell r="D5951">
            <v>39659</v>
          </cell>
          <cell r="E5951">
            <v>22</v>
          </cell>
          <cell r="F5951">
            <v>0.1361049</v>
          </cell>
          <cell r="G5951">
            <v>0.130186</v>
          </cell>
          <cell r="H5951">
            <v>61.111499999999999</v>
          </cell>
          <cell r="I5951">
            <v>4.4437000000000001E-3</v>
          </cell>
          <cell r="J5951">
            <v>18</v>
          </cell>
          <cell r="K5951">
            <v>-9.1349E-2</v>
          </cell>
          <cell r="L5951">
            <v>-4.0876200000000001E-2</v>
          </cell>
          <cell r="M5951">
            <v>-5.9189000000000004E-3</v>
          </cell>
          <cell r="N5951">
            <v>2.9038399999999999E-2</v>
          </cell>
          <cell r="O5951">
            <v>7.9511200000000004E-2</v>
          </cell>
          <cell r="P5951">
            <v>0.58333333333333337</v>
          </cell>
          <cell r="Q5951">
            <v>0.79166666666666663</v>
          </cell>
          <cell r="R5951">
            <v>14</v>
          </cell>
          <cell r="S5951">
            <v>19</v>
          </cell>
        </row>
        <row r="5952">
          <cell r="A5952" t="str">
            <v>All</v>
          </cell>
          <cell r="B5952" t="str">
            <v>PCT Ramp 2-1-1</v>
          </cell>
          <cell r="C5952" t="str">
            <v>X</v>
          </cell>
          <cell r="D5952">
            <v>39659</v>
          </cell>
          <cell r="E5952">
            <v>23</v>
          </cell>
          <cell r="F5952">
            <v>7.3627200000000004E-2</v>
          </cell>
          <cell r="G5952">
            <v>0.1008024</v>
          </cell>
          <cell r="H5952">
            <v>60.328299999999999</v>
          </cell>
          <cell r="I5952">
            <v>4.4307000000000001E-3</v>
          </cell>
          <cell r="J5952">
            <v>18</v>
          </cell>
          <cell r="K5952">
            <v>-5.8129599999999997E-2</v>
          </cell>
          <cell r="L5952">
            <v>-7.7308999999999998E-3</v>
          </cell>
          <cell r="M5952">
            <v>2.7175100000000001E-2</v>
          </cell>
          <cell r="N5952">
            <v>6.20811E-2</v>
          </cell>
          <cell r="O5952">
            <v>0.1124798</v>
          </cell>
          <cell r="P5952">
            <v>0.58333333333333337</v>
          </cell>
          <cell r="Q5952">
            <v>0.79166666666666663</v>
          </cell>
          <cell r="R5952">
            <v>14</v>
          </cell>
          <cell r="S5952">
            <v>19</v>
          </cell>
        </row>
        <row r="5953">
          <cell r="A5953" t="str">
            <v>All</v>
          </cell>
          <cell r="B5953" t="str">
            <v>PCT Ramp 2-1-1</v>
          </cell>
          <cell r="C5953" t="str">
            <v>X</v>
          </cell>
          <cell r="D5953">
            <v>39659</v>
          </cell>
          <cell r="E5953">
            <v>24</v>
          </cell>
          <cell r="F5953">
            <v>7.5169399999999997E-2</v>
          </cell>
          <cell r="G5953">
            <v>7.5528200000000004E-2</v>
          </cell>
          <cell r="H5953">
            <v>59.087699999999998</v>
          </cell>
          <cell r="I5953">
            <v>4.4266000000000002E-3</v>
          </cell>
          <cell r="J5953">
            <v>18</v>
          </cell>
          <cell r="K5953">
            <v>-8.4905999999999995E-2</v>
          </cell>
          <cell r="L5953">
            <v>-3.4530900000000003E-2</v>
          </cell>
          <cell r="M5953">
            <v>3.5879999999999999E-4</v>
          </cell>
          <cell r="N5953">
            <v>3.5248399999999999E-2</v>
          </cell>
          <cell r="O5953">
            <v>8.5623500000000005E-2</v>
          </cell>
          <cell r="P5953">
            <v>0.58333333333333337</v>
          </cell>
          <cell r="Q5953">
            <v>0.79166666666666663</v>
          </cell>
          <cell r="R5953">
            <v>14</v>
          </cell>
          <cell r="S5953">
            <v>19</v>
          </cell>
        </row>
        <row r="5954">
          <cell r="A5954" t="str">
            <v>All</v>
          </cell>
          <cell r="B5954" t="str">
            <v>PCT Ramp 2-1-1</v>
          </cell>
          <cell r="C5954" t="str">
            <v>X</v>
          </cell>
          <cell r="D5954">
            <v>39665</v>
          </cell>
          <cell r="E5954">
            <v>1</v>
          </cell>
          <cell r="F5954">
            <v>1.1472400000000001E-2</v>
          </cell>
          <cell r="G5954">
            <v>2.0531299999999999E-2</v>
          </cell>
          <cell r="H5954">
            <v>56.294899999999998</v>
          </cell>
          <cell r="I5954">
            <v>5.1815999999999997E-3</v>
          </cell>
          <cell r="J5954">
            <v>15</v>
          </cell>
          <cell r="K5954">
            <v>-8.3191299999999996E-2</v>
          </cell>
          <cell r="L5954">
            <v>-2.8689200000000002E-2</v>
          </cell>
          <cell r="M5954">
            <v>9.0588999999999999E-3</v>
          </cell>
          <cell r="N5954">
            <v>4.6807000000000001E-2</v>
          </cell>
          <cell r="O5954">
            <v>0.1013091</v>
          </cell>
          <cell r="P5954">
            <v>0.58333333333333337</v>
          </cell>
          <cell r="Q5954">
            <v>0.75</v>
          </cell>
          <cell r="R5954">
            <v>14</v>
          </cell>
          <cell r="S5954">
            <v>18</v>
          </cell>
        </row>
        <row r="5955">
          <cell r="A5955" t="str">
            <v>All</v>
          </cell>
          <cell r="B5955" t="str">
            <v>PCT Ramp 2-1-1</v>
          </cell>
          <cell r="C5955" t="str">
            <v>X</v>
          </cell>
          <cell r="D5955">
            <v>39665</v>
          </cell>
          <cell r="E5955">
            <v>2</v>
          </cell>
          <cell r="F5955">
            <v>8.6526999999999993E-3</v>
          </cell>
          <cell r="G5955">
            <v>1.99826E-2</v>
          </cell>
          <cell r="H5955">
            <v>55.436300000000003</v>
          </cell>
          <cell r="I5955">
            <v>5.1815999999999997E-3</v>
          </cell>
          <cell r="J5955">
            <v>15</v>
          </cell>
          <cell r="K5955">
            <v>-8.0920000000000006E-2</v>
          </cell>
          <cell r="L5955">
            <v>-2.6418000000000001E-2</v>
          </cell>
          <cell r="M5955">
            <v>1.13299E-2</v>
          </cell>
          <cell r="N5955">
            <v>4.9077900000000001E-2</v>
          </cell>
          <cell r="O5955">
            <v>0.1035799</v>
          </cell>
          <cell r="P5955">
            <v>0.58333333333333337</v>
          </cell>
          <cell r="Q5955">
            <v>0.75</v>
          </cell>
          <cell r="R5955">
            <v>14</v>
          </cell>
          <cell r="S5955">
            <v>18</v>
          </cell>
        </row>
        <row r="5956">
          <cell r="A5956" t="str">
            <v>All</v>
          </cell>
          <cell r="B5956" t="str">
            <v>PCT Ramp 2-1-1</v>
          </cell>
          <cell r="C5956" t="str">
            <v>X</v>
          </cell>
          <cell r="D5956">
            <v>39665</v>
          </cell>
          <cell r="E5956">
            <v>3</v>
          </cell>
          <cell r="F5956">
            <v>8.7709999999999993E-3</v>
          </cell>
          <cell r="G5956">
            <v>1.96659E-2</v>
          </cell>
          <cell r="H5956">
            <v>54.668500000000002</v>
          </cell>
          <cell r="I5956">
            <v>5.1815000000000003E-3</v>
          </cell>
          <cell r="J5956">
            <v>15</v>
          </cell>
          <cell r="K5956">
            <v>-8.1354899999999994E-2</v>
          </cell>
          <cell r="L5956">
            <v>-2.6852899999999999E-2</v>
          </cell>
          <cell r="M5956">
            <v>1.0894900000000001E-2</v>
          </cell>
          <cell r="N5956">
            <v>4.86428E-2</v>
          </cell>
          <cell r="O5956">
            <v>0.10314470000000001</v>
          </cell>
          <cell r="P5956">
            <v>0.58333333333333337</v>
          </cell>
          <cell r="Q5956">
            <v>0.75</v>
          </cell>
          <cell r="R5956">
            <v>14</v>
          </cell>
          <cell r="S5956">
            <v>18</v>
          </cell>
        </row>
        <row r="5957">
          <cell r="A5957" t="str">
            <v>All</v>
          </cell>
          <cell r="B5957" t="str">
            <v>PCT Ramp 2-1-1</v>
          </cell>
          <cell r="C5957" t="str">
            <v>X</v>
          </cell>
          <cell r="D5957">
            <v>39665</v>
          </cell>
          <cell r="E5957">
            <v>4</v>
          </cell>
          <cell r="F5957">
            <v>6.7388999999999999E-3</v>
          </cell>
          <cell r="G5957">
            <v>1.9189600000000001E-2</v>
          </cell>
          <cell r="H5957">
            <v>53.900700000000001</v>
          </cell>
          <cell r="I5957">
            <v>5.1815000000000003E-3</v>
          </cell>
          <cell r="J5957">
            <v>15</v>
          </cell>
          <cell r="K5957">
            <v>-7.9798999999999995E-2</v>
          </cell>
          <cell r="L5957">
            <v>-2.5297099999999999E-2</v>
          </cell>
          <cell r="M5957">
            <v>1.24507E-2</v>
          </cell>
          <cell r="N5957">
            <v>5.0198600000000003E-2</v>
          </cell>
          <cell r="O5957">
            <v>0.1047004</v>
          </cell>
          <cell r="P5957">
            <v>0.58333333333333337</v>
          </cell>
          <cell r="Q5957">
            <v>0.75</v>
          </cell>
          <cell r="R5957">
            <v>14</v>
          </cell>
          <cell r="S5957">
            <v>18</v>
          </cell>
        </row>
        <row r="5958">
          <cell r="A5958" t="str">
            <v>All</v>
          </cell>
          <cell r="B5958" t="str">
            <v>PCT Ramp 2-1-1</v>
          </cell>
          <cell r="C5958" t="str">
            <v>X</v>
          </cell>
          <cell r="D5958">
            <v>39665</v>
          </cell>
          <cell r="E5958">
            <v>5</v>
          </cell>
          <cell r="F5958">
            <v>5.6645000000000003E-3</v>
          </cell>
          <cell r="G5958">
            <v>1.9160699999999999E-2</v>
          </cell>
          <cell r="H5958">
            <v>53.900700000000001</v>
          </cell>
          <cell r="I5958">
            <v>5.1815000000000003E-3</v>
          </cell>
          <cell r="J5958">
            <v>15</v>
          </cell>
          <cell r="K5958">
            <v>-7.8753500000000004E-2</v>
          </cell>
          <cell r="L5958">
            <v>-2.4251600000000002E-2</v>
          </cell>
          <cell r="M5958">
            <v>1.3496299999999999E-2</v>
          </cell>
          <cell r="N5958">
            <v>5.1244100000000001E-2</v>
          </cell>
          <cell r="O5958">
            <v>0.10574600000000001</v>
          </cell>
          <cell r="P5958">
            <v>0.58333333333333337</v>
          </cell>
          <cell r="Q5958">
            <v>0.75</v>
          </cell>
          <cell r="R5958">
            <v>14</v>
          </cell>
          <cell r="S5958">
            <v>18</v>
          </cell>
        </row>
        <row r="5959">
          <cell r="A5959" t="str">
            <v>All</v>
          </cell>
          <cell r="B5959" t="str">
            <v>PCT Ramp 2-1-1</v>
          </cell>
          <cell r="C5959" t="str">
            <v>X</v>
          </cell>
          <cell r="D5959">
            <v>39665</v>
          </cell>
          <cell r="E5959">
            <v>6</v>
          </cell>
          <cell r="F5959">
            <v>5.3603000000000001E-3</v>
          </cell>
          <cell r="G5959">
            <v>1.98318E-2</v>
          </cell>
          <cell r="H5959">
            <v>53.863999999999997</v>
          </cell>
          <cell r="I5959">
            <v>5.1815000000000003E-3</v>
          </cell>
          <cell r="J5959">
            <v>15</v>
          </cell>
          <cell r="K5959">
            <v>-7.7778200000000006E-2</v>
          </cell>
          <cell r="L5959">
            <v>-2.32763E-2</v>
          </cell>
          <cell r="M5959">
            <v>1.44715E-2</v>
          </cell>
          <cell r="N5959">
            <v>5.2219399999999999E-2</v>
          </cell>
          <cell r="O5959">
            <v>0.10672130000000001</v>
          </cell>
          <cell r="P5959">
            <v>0.58333333333333337</v>
          </cell>
          <cell r="Q5959">
            <v>0.75</v>
          </cell>
          <cell r="R5959">
            <v>14</v>
          </cell>
          <cell r="S5959">
            <v>18</v>
          </cell>
        </row>
        <row r="5960">
          <cell r="A5960" t="str">
            <v>All</v>
          </cell>
          <cell r="B5960" t="str">
            <v>PCT Ramp 2-1-1</v>
          </cell>
          <cell r="C5960" t="str">
            <v>X</v>
          </cell>
          <cell r="D5960">
            <v>39665</v>
          </cell>
          <cell r="E5960">
            <v>7</v>
          </cell>
          <cell r="F5960">
            <v>2.743E-4</v>
          </cell>
          <cell r="G5960">
            <v>1.8473300000000002E-2</v>
          </cell>
          <cell r="H5960">
            <v>54.059399999999997</v>
          </cell>
          <cell r="I5960">
            <v>5.1815000000000003E-3</v>
          </cell>
          <cell r="J5960">
            <v>15</v>
          </cell>
          <cell r="K5960">
            <v>-7.4050699999999997E-2</v>
          </cell>
          <cell r="L5960">
            <v>-1.9548800000000002E-2</v>
          </cell>
          <cell r="M5960">
            <v>1.8199099999999999E-2</v>
          </cell>
          <cell r="N5960">
            <v>5.5946900000000001E-2</v>
          </cell>
          <cell r="O5960">
            <v>0.1104488</v>
          </cell>
          <cell r="P5960">
            <v>0.58333333333333337</v>
          </cell>
          <cell r="Q5960">
            <v>0.75</v>
          </cell>
          <cell r="R5960">
            <v>14</v>
          </cell>
          <cell r="S5960">
            <v>18</v>
          </cell>
        </row>
        <row r="5961">
          <cell r="A5961" t="str">
            <v>All</v>
          </cell>
          <cell r="B5961" t="str">
            <v>PCT Ramp 2-1-1</v>
          </cell>
          <cell r="C5961" t="str">
            <v>X</v>
          </cell>
          <cell r="D5961">
            <v>39665</v>
          </cell>
          <cell r="E5961">
            <v>8</v>
          </cell>
          <cell r="F5961">
            <v>0</v>
          </cell>
          <cell r="G5961">
            <v>1.88462E-2</v>
          </cell>
          <cell r="H5961">
            <v>55.308900000000001</v>
          </cell>
          <cell r="I5961">
            <v>5.1815000000000003E-3</v>
          </cell>
          <cell r="J5961">
            <v>15</v>
          </cell>
          <cell r="K5961">
            <v>-7.3403499999999997E-2</v>
          </cell>
          <cell r="L5961">
            <v>-1.89017E-2</v>
          </cell>
          <cell r="M5961">
            <v>1.88462E-2</v>
          </cell>
          <cell r="N5961">
            <v>5.6593999999999998E-2</v>
          </cell>
          <cell r="O5961">
            <v>0.1110959</v>
          </cell>
          <cell r="P5961">
            <v>0.58333333333333337</v>
          </cell>
          <cell r="Q5961">
            <v>0.75</v>
          </cell>
          <cell r="R5961">
            <v>14</v>
          </cell>
          <cell r="S5961">
            <v>18</v>
          </cell>
        </row>
        <row r="5962">
          <cell r="A5962" t="str">
            <v>All</v>
          </cell>
          <cell r="B5962" t="str">
            <v>PCT Ramp 2-1-1</v>
          </cell>
          <cell r="C5962" t="str">
            <v>X</v>
          </cell>
          <cell r="D5962">
            <v>39665</v>
          </cell>
          <cell r="E5962">
            <v>9</v>
          </cell>
          <cell r="F5962">
            <v>0</v>
          </cell>
          <cell r="G5962">
            <v>1.85805E-2</v>
          </cell>
          <cell r="H5962">
            <v>56.899700000000003</v>
          </cell>
          <cell r="I5962">
            <v>5.1815999999999997E-3</v>
          </cell>
          <cell r="J5962">
            <v>15</v>
          </cell>
          <cell r="K5962">
            <v>-7.3669799999999994E-2</v>
          </cell>
          <cell r="L5962">
            <v>-1.91676E-2</v>
          </cell>
          <cell r="M5962">
            <v>1.85805E-2</v>
          </cell>
          <cell r="N5962">
            <v>5.63286E-2</v>
          </cell>
          <cell r="O5962">
            <v>0.1108309</v>
          </cell>
          <cell r="P5962">
            <v>0.58333333333333337</v>
          </cell>
          <cell r="Q5962">
            <v>0.75</v>
          </cell>
          <cell r="R5962">
            <v>14</v>
          </cell>
          <cell r="S5962">
            <v>18</v>
          </cell>
        </row>
        <row r="5963">
          <cell r="A5963" t="str">
            <v>All</v>
          </cell>
          <cell r="B5963" t="str">
            <v>PCT Ramp 2-1-1</v>
          </cell>
          <cell r="C5963" t="str">
            <v>X</v>
          </cell>
          <cell r="D5963">
            <v>39665</v>
          </cell>
          <cell r="E5963">
            <v>10</v>
          </cell>
          <cell r="F5963">
            <v>0</v>
          </cell>
          <cell r="G5963">
            <v>1.84969E-2</v>
          </cell>
          <cell r="H5963">
            <v>59.558399999999999</v>
          </cell>
          <cell r="I5963">
            <v>5.1818999999999997E-3</v>
          </cell>
          <cell r="J5963">
            <v>15</v>
          </cell>
          <cell r="K5963">
            <v>-7.3755899999999999E-2</v>
          </cell>
          <cell r="L5963">
            <v>-1.9252200000000001E-2</v>
          </cell>
          <cell r="M5963">
            <v>1.84969E-2</v>
          </cell>
          <cell r="N5963">
            <v>5.6245999999999997E-2</v>
          </cell>
          <cell r="O5963">
            <v>0.11074970000000001</v>
          </cell>
          <cell r="P5963">
            <v>0.58333333333333337</v>
          </cell>
          <cell r="Q5963">
            <v>0.75</v>
          </cell>
          <cell r="R5963">
            <v>14</v>
          </cell>
          <cell r="S5963">
            <v>18</v>
          </cell>
        </row>
        <row r="5964">
          <cell r="A5964" t="str">
            <v>All</v>
          </cell>
          <cell r="B5964" t="str">
            <v>PCT Ramp 2-1-1</v>
          </cell>
          <cell r="C5964" t="str">
            <v>X</v>
          </cell>
          <cell r="D5964">
            <v>39665</v>
          </cell>
          <cell r="E5964">
            <v>11</v>
          </cell>
          <cell r="F5964">
            <v>0</v>
          </cell>
          <cell r="G5964">
            <v>1.92675E-2</v>
          </cell>
          <cell r="H5964">
            <v>62.880299999999998</v>
          </cell>
          <cell r="I5964">
            <v>5.1822999999999999E-3</v>
          </cell>
          <cell r="J5964">
            <v>15</v>
          </cell>
          <cell r="K5964">
            <v>-7.2988999999999998E-2</v>
          </cell>
          <cell r="L5964">
            <v>-1.8483099999999999E-2</v>
          </cell>
          <cell r="M5964">
            <v>1.92675E-2</v>
          </cell>
          <cell r="N5964">
            <v>5.7018199999999998E-2</v>
          </cell>
          <cell r="O5964">
            <v>0.1115241</v>
          </cell>
          <cell r="P5964">
            <v>0.58333333333333337</v>
          </cell>
          <cell r="Q5964">
            <v>0.75</v>
          </cell>
          <cell r="R5964">
            <v>14</v>
          </cell>
          <cell r="S5964">
            <v>18</v>
          </cell>
        </row>
        <row r="5965">
          <cell r="A5965" t="str">
            <v>All</v>
          </cell>
          <cell r="B5965" t="str">
            <v>PCT Ramp 2-1-1</v>
          </cell>
          <cell r="C5965" t="str">
            <v>X</v>
          </cell>
          <cell r="D5965">
            <v>39665</v>
          </cell>
          <cell r="E5965">
            <v>12</v>
          </cell>
          <cell r="F5965">
            <v>0</v>
          </cell>
          <cell r="G5965">
            <v>2.1410599999999998E-2</v>
          </cell>
          <cell r="H5965">
            <v>67.220500000000001</v>
          </cell>
          <cell r="I5965">
            <v>5.1834000000000003E-3</v>
          </cell>
          <cell r="J5965">
            <v>15</v>
          </cell>
          <cell r="K5965">
            <v>-7.0855799999999997E-2</v>
          </cell>
          <cell r="L5965">
            <v>-1.63441E-2</v>
          </cell>
          <cell r="M5965">
            <v>2.1410599999999998E-2</v>
          </cell>
          <cell r="N5965">
            <v>5.9165200000000001E-2</v>
          </cell>
          <cell r="O5965">
            <v>0.1136769</v>
          </cell>
          <cell r="P5965">
            <v>0.58333333333333337</v>
          </cell>
          <cell r="Q5965">
            <v>0.75</v>
          </cell>
          <cell r="R5965">
            <v>14</v>
          </cell>
          <cell r="S5965">
            <v>18</v>
          </cell>
        </row>
        <row r="5966">
          <cell r="A5966" t="str">
            <v>All</v>
          </cell>
          <cell r="B5966" t="str">
            <v>PCT Ramp 2-1-1</v>
          </cell>
          <cell r="C5966" t="str">
            <v>X</v>
          </cell>
          <cell r="D5966">
            <v>39665</v>
          </cell>
          <cell r="E5966">
            <v>13</v>
          </cell>
          <cell r="F5966">
            <v>0</v>
          </cell>
          <cell r="G5966">
            <v>1.31319E-2</v>
          </cell>
          <cell r="H5966">
            <v>73.396600000000007</v>
          </cell>
          <cell r="I5966">
            <v>5.1878999999999996E-3</v>
          </cell>
          <cell r="J5966">
            <v>15</v>
          </cell>
          <cell r="K5966">
            <v>-7.9174400000000006E-2</v>
          </cell>
          <cell r="L5966">
            <v>-2.4639100000000001E-2</v>
          </cell>
          <cell r="M5966">
            <v>1.31319E-2</v>
          </cell>
          <cell r="N5966">
            <v>5.0902999999999997E-2</v>
          </cell>
          <cell r="O5966">
            <v>0.1054383</v>
          </cell>
          <cell r="P5966">
            <v>0.58333333333333337</v>
          </cell>
          <cell r="Q5966">
            <v>0.75</v>
          </cell>
          <cell r="R5966">
            <v>14</v>
          </cell>
          <cell r="S5966">
            <v>18</v>
          </cell>
        </row>
        <row r="5967">
          <cell r="A5967" t="str">
            <v>All</v>
          </cell>
          <cell r="B5967" t="str">
            <v>PCT Ramp 2-1-1</v>
          </cell>
          <cell r="C5967" t="str">
            <v>X</v>
          </cell>
          <cell r="D5967">
            <v>39665</v>
          </cell>
          <cell r="E5967">
            <v>14</v>
          </cell>
          <cell r="F5967">
            <v>1.1834E-3</v>
          </cell>
          <cell r="G5967">
            <v>7.2586999999999999E-3</v>
          </cell>
          <cell r="H5967">
            <v>77.214100000000002</v>
          </cell>
          <cell r="I5967">
            <v>5.2294999999999998E-3</v>
          </cell>
          <cell r="J5967">
            <v>15</v>
          </cell>
          <cell r="K5967">
            <v>-8.6600399999999994E-2</v>
          </cell>
          <cell r="L5967">
            <v>-3.1846800000000001E-2</v>
          </cell>
          <cell r="M5967">
            <v>6.0752999999999996E-3</v>
          </cell>
          <cell r="N5967">
            <v>4.3997500000000002E-2</v>
          </cell>
          <cell r="O5967">
            <v>9.8751000000000005E-2</v>
          </cell>
          <cell r="P5967">
            <v>0.58333333333333337</v>
          </cell>
          <cell r="Q5967">
            <v>0.75</v>
          </cell>
          <cell r="R5967">
            <v>14</v>
          </cell>
          <cell r="S5967">
            <v>18</v>
          </cell>
        </row>
        <row r="5968">
          <cell r="A5968" t="str">
            <v>All</v>
          </cell>
          <cell r="B5968" t="str">
            <v>PCT Ramp 2-1-1</v>
          </cell>
          <cell r="C5968" t="str">
            <v>X</v>
          </cell>
          <cell r="D5968">
            <v>39665</v>
          </cell>
          <cell r="E5968">
            <v>15</v>
          </cell>
          <cell r="F5968">
            <v>2.4894000000000001E-3</v>
          </cell>
          <cell r="G5968">
            <v>2.02916E-2</v>
          </cell>
          <cell r="H5968">
            <v>80.608400000000003</v>
          </cell>
          <cell r="I5968">
            <v>5.3150999999999997E-3</v>
          </cell>
          <cell r="J5968">
            <v>15</v>
          </cell>
          <cell r="K5968">
            <v>-7.5628600000000004E-2</v>
          </cell>
          <cell r="L5968">
            <v>-2.04289E-2</v>
          </cell>
          <cell r="M5968">
            <v>1.7802200000000001E-2</v>
          </cell>
          <cell r="N5968">
            <v>5.6033300000000001E-2</v>
          </cell>
          <cell r="O5968">
            <v>0.111233</v>
          </cell>
          <cell r="P5968">
            <v>0.58333333333333337</v>
          </cell>
          <cell r="Q5968">
            <v>0.75</v>
          </cell>
          <cell r="R5968">
            <v>14</v>
          </cell>
          <cell r="S5968">
            <v>18</v>
          </cell>
        </row>
        <row r="5969">
          <cell r="A5969" t="str">
            <v>All</v>
          </cell>
          <cell r="B5969" t="str">
            <v>PCT Ramp 2-1-1</v>
          </cell>
          <cell r="C5969" t="str">
            <v>X</v>
          </cell>
          <cell r="D5969">
            <v>39665</v>
          </cell>
          <cell r="E5969">
            <v>16</v>
          </cell>
          <cell r="F5969">
            <v>6.1926000000000004E-3</v>
          </cell>
          <cell r="G5969">
            <v>7.0792599999999997E-2</v>
          </cell>
          <cell r="H5969">
            <v>81.876199999999997</v>
          </cell>
          <cell r="I5969">
            <v>5.3287999999999999E-3</v>
          </cell>
          <cell r="J5969">
            <v>15</v>
          </cell>
          <cell r="K5969">
            <v>-2.8951500000000002E-2</v>
          </cell>
          <cell r="L5969">
            <v>2.63194E-2</v>
          </cell>
          <cell r="M5969">
            <v>6.4599900000000002E-2</v>
          </cell>
          <cell r="N5969">
            <v>0.1028804</v>
          </cell>
          <cell r="O5969">
            <v>0.1581514</v>
          </cell>
          <cell r="P5969">
            <v>0.58333333333333337</v>
          </cell>
          <cell r="Q5969">
            <v>0.75</v>
          </cell>
          <cell r="R5969">
            <v>14</v>
          </cell>
          <cell r="S5969">
            <v>18</v>
          </cell>
        </row>
        <row r="5970">
          <cell r="A5970" t="str">
            <v>All</v>
          </cell>
          <cell r="B5970" t="str">
            <v>PCT Ramp 2-1-1</v>
          </cell>
          <cell r="C5970" t="str">
            <v>X</v>
          </cell>
          <cell r="D5970">
            <v>39665</v>
          </cell>
          <cell r="E5970">
            <v>17</v>
          </cell>
          <cell r="F5970">
            <v>6.8316000000000002E-3</v>
          </cell>
          <cell r="G5970">
            <v>8.5108199999999995E-2</v>
          </cell>
          <cell r="H5970">
            <v>81.2898</v>
          </cell>
          <cell r="I5970">
            <v>5.2998999999999998E-3</v>
          </cell>
          <cell r="J5970">
            <v>15</v>
          </cell>
          <cell r="K5970">
            <v>-1.5020800000000001E-2</v>
          </cell>
          <cell r="L5970">
            <v>4.01001E-2</v>
          </cell>
          <cell r="M5970">
            <v>7.8276600000000002E-2</v>
          </cell>
          <cell r="N5970">
            <v>0.11645320000000001</v>
          </cell>
          <cell r="O5970">
            <v>0.171574</v>
          </cell>
          <cell r="P5970">
            <v>0.58333333333333337</v>
          </cell>
          <cell r="Q5970">
            <v>0.75</v>
          </cell>
          <cell r="R5970">
            <v>14</v>
          </cell>
          <cell r="S5970">
            <v>18</v>
          </cell>
        </row>
        <row r="5971">
          <cell r="A5971" t="str">
            <v>All</v>
          </cell>
          <cell r="B5971" t="str">
            <v>PCT Ramp 2-1-1</v>
          </cell>
          <cell r="C5971" t="str">
            <v>X</v>
          </cell>
          <cell r="D5971">
            <v>39665</v>
          </cell>
          <cell r="E5971">
            <v>18</v>
          </cell>
          <cell r="F5971">
            <v>2.4656000000000001E-3</v>
          </cell>
          <cell r="G5971">
            <v>0.1155496</v>
          </cell>
          <cell r="H5971">
            <v>80.185100000000006</v>
          </cell>
          <cell r="I5971">
            <v>5.3125000000000004E-3</v>
          </cell>
          <cell r="J5971">
            <v>15</v>
          </cell>
          <cell r="K5971">
            <v>1.96759E-2</v>
          </cell>
          <cell r="L5971">
            <v>7.4862200000000004E-2</v>
          </cell>
          <cell r="M5971">
            <v>0.113084</v>
          </cell>
          <cell r="N5971">
            <v>0.15130589999999999</v>
          </cell>
          <cell r="O5971">
            <v>0.20649219999999999</v>
          </cell>
          <cell r="P5971">
            <v>0.58333333333333337</v>
          </cell>
          <cell r="Q5971">
            <v>0.75</v>
          </cell>
          <cell r="R5971">
            <v>14</v>
          </cell>
          <cell r="S5971">
            <v>18</v>
          </cell>
        </row>
        <row r="5972">
          <cell r="A5972" t="str">
            <v>All</v>
          </cell>
          <cell r="B5972" t="str">
            <v>PCT Ramp 2-1-1</v>
          </cell>
          <cell r="C5972" t="str">
            <v>X</v>
          </cell>
          <cell r="D5972">
            <v>39665</v>
          </cell>
          <cell r="E5972">
            <v>19</v>
          </cell>
          <cell r="F5972">
            <v>0.17260980000000001</v>
          </cell>
          <cell r="G5972">
            <v>6.4085699999999995E-2</v>
          </cell>
          <cell r="H5972">
            <v>73.632099999999994</v>
          </cell>
          <cell r="I5972">
            <v>5.2024999999999997E-3</v>
          </cell>
          <cell r="J5972">
            <v>15</v>
          </cell>
          <cell r="K5972">
            <v>-0.2009601</v>
          </cell>
          <cell r="L5972">
            <v>-0.14634820000000001</v>
          </cell>
          <cell r="M5972">
            <v>-0.1085241</v>
          </cell>
          <cell r="N5972">
            <v>-7.0700100000000002E-2</v>
          </cell>
          <cell r="O5972">
            <v>-1.60882E-2</v>
          </cell>
          <cell r="P5972">
            <v>0.58333333333333337</v>
          </cell>
          <cell r="Q5972">
            <v>0.75</v>
          </cell>
          <cell r="R5972">
            <v>14</v>
          </cell>
          <cell r="S5972">
            <v>18</v>
          </cell>
        </row>
        <row r="5973">
          <cell r="A5973" t="str">
            <v>All</v>
          </cell>
          <cell r="B5973" t="str">
            <v>PCT Ramp 2-1-1</v>
          </cell>
          <cell r="C5973" t="str">
            <v>X</v>
          </cell>
          <cell r="D5973">
            <v>39665</v>
          </cell>
          <cell r="E5973">
            <v>20</v>
          </cell>
          <cell r="F5973">
            <v>0.1685123</v>
          </cell>
          <cell r="G5973">
            <v>3.8588699999999997E-2</v>
          </cell>
          <cell r="H5973">
            <v>67.006699999999995</v>
          </cell>
          <cell r="I5973">
            <v>5.1827000000000002E-3</v>
          </cell>
          <cell r="J5973">
            <v>15</v>
          </cell>
          <cell r="K5973">
            <v>-0.22218399999999999</v>
          </cell>
          <cell r="L5973">
            <v>-0.16767580000000001</v>
          </cell>
          <cell r="M5973">
            <v>-0.1299236</v>
          </cell>
          <cell r="N5973">
            <v>-9.2171400000000001E-2</v>
          </cell>
          <cell r="O5973">
            <v>-3.7663200000000001E-2</v>
          </cell>
          <cell r="P5973">
            <v>0.58333333333333337</v>
          </cell>
          <cell r="Q5973">
            <v>0.75</v>
          </cell>
          <cell r="R5973">
            <v>14</v>
          </cell>
          <cell r="S5973">
            <v>18</v>
          </cell>
        </row>
        <row r="5974">
          <cell r="A5974" t="str">
            <v>All</v>
          </cell>
          <cell r="B5974" t="str">
            <v>PCT Ramp 2-1-1</v>
          </cell>
          <cell r="C5974" t="str">
            <v>X</v>
          </cell>
          <cell r="D5974">
            <v>39665</v>
          </cell>
          <cell r="E5974">
            <v>21</v>
          </cell>
          <cell r="F5974">
            <v>0.17453350000000001</v>
          </cell>
          <cell r="G5974">
            <v>3.1324299999999999E-2</v>
          </cell>
          <cell r="H5974">
            <v>63.684800000000003</v>
          </cell>
          <cell r="I5974">
            <v>5.1821999999999997E-3</v>
          </cell>
          <cell r="J5974">
            <v>15</v>
          </cell>
          <cell r="K5974">
            <v>-0.23546510000000001</v>
          </cell>
          <cell r="L5974">
            <v>-0.1809596</v>
          </cell>
          <cell r="M5974">
            <v>-0.14320920000000001</v>
          </cell>
          <cell r="N5974">
            <v>-0.10545889999999999</v>
          </cell>
          <cell r="O5974">
            <v>-5.0953400000000003E-2</v>
          </cell>
          <cell r="P5974">
            <v>0.58333333333333337</v>
          </cell>
          <cell r="Q5974">
            <v>0.75</v>
          </cell>
          <cell r="R5974">
            <v>14</v>
          </cell>
          <cell r="S5974">
            <v>18</v>
          </cell>
        </row>
        <row r="5975">
          <cell r="A5975" t="str">
            <v>All</v>
          </cell>
          <cell r="B5975" t="str">
            <v>PCT Ramp 2-1-1</v>
          </cell>
          <cell r="C5975" t="str">
            <v>X</v>
          </cell>
          <cell r="D5975">
            <v>39665</v>
          </cell>
          <cell r="E5975">
            <v>22</v>
          </cell>
          <cell r="F5975">
            <v>0.1542055</v>
          </cell>
          <cell r="G5975">
            <v>2.6758799999999999E-2</v>
          </cell>
          <cell r="H5975">
            <v>62.5077</v>
          </cell>
          <cell r="I5975">
            <v>5.182E-3</v>
          </cell>
          <cell r="J5975">
            <v>15</v>
          </cell>
          <cell r="K5975">
            <v>-0.21970010000000001</v>
          </cell>
          <cell r="L5975">
            <v>-0.16519600000000001</v>
          </cell>
          <cell r="M5975">
            <v>-0.1274467</v>
          </cell>
          <cell r="N5975">
            <v>-8.9697299999999994E-2</v>
          </cell>
          <cell r="O5975">
            <v>-3.5193200000000001E-2</v>
          </cell>
          <cell r="P5975">
            <v>0.58333333333333337</v>
          </cell>
          <cell r="Q5975">
            <v>0.75</v>
          </cell>
          <cell r="R5975">
            <v>14</v>
          </cell>
          <cell r="S5975">
            <v>18</v>
          </cell>
        </row>
        <row r="5976">
          <cell r="A5976" t="str">
            <v>All</v>
          </cell>
          <cell r="B5976" t="str">
            <v>PCT Ramp 2-1-1</v>
          </cell>
          <cell r="C5976" t="str">
            <v>X</v>
          </cell>
          <cell r="D5976">
            <v>39665</v>
          </cell>
          <cell r="E5976">
            <v>23</v>
          </cell>
          <cell r="F5976">
            <v>7.4120000000000002E-3</v>
          </cell>
          <cell r="G5976">
            <v>2.3115799999999999E-2</v>
          </cell>
          <cell r="H5976">
            <v>62.417000000000002</v>
          </cell>
          <cell r="I5976">
            <v>5.1818000000000003E-3</v>
          </cell>
          <cell r="J5976">
            <v>15</v>
          </cell>
          <cell r="K5976">
            <v>-7.65483E-2</v>
          </cell>
          <cell r="L5976">
            <v>-2.2044999999999999E-2</v>
          </cell>
          <cell r="M5976">
            <v>1.57038E-2</v>
          </cell>
          <cell r="N5976">
            <v>5.3452600000000003E-2</v>
          </cell>
          <cell r="O5976">
            <v>0.10795589999999999</v>
          </cell>
          <cell r="P5976">
            <v>0.58333333333333337</v>
          </cell>
          <cell r="Q5976">
            <v>0.75</v>
          </cell>
          <cell r="R5976">
            <v>14</v>
          </cell>
          <cell r="S5976">
            <v>18</v>
          </cell>
        </row>
        <row r="5977">
          <cell r="A5977" t="str">
            <v>All</v>
          </cell>
          <cell r="B5977" t="str">
            <v>PCT Ramp 2-1-1</v>
          </cell>
          <cell r="C5977" t="str">
            <v>X</v>
          </cell>
          <cell r="D5977">
            <v>39665</v>
          </cell>
          <cell r="E5977">
            <v>24</v>
          </cell>
          <cell r="F5977">
            <v>9.5268999999999996E-3</v>
          </cell>
          <cell r="G5977">
            <v>2.0988199999999999E-2</v>
          </cell>
          <cell r="H5977">
            <v>61.612400000000001</v>
          </cell>
          <cell r="I5977">
            <v>5.1818000000000003E-3</v>
          </cell>
          <cell r="J5977">
            <v>15</v>
          </cell>
          <cell r="K5977">
            <v>-8.0790399999999998E-2</v>
          </cell>
          <cell r="L5977">
            <v>-2.62873E-2</v>
          </cell>
          <cell r="M5977">
            <v>1.1461300000000001E-2</v>
          </cell>
          <cell r="N5977">
            <v>4.9209999999999997E-2</v>
          </cell>
          <cell r="O5977">
            <v>0.103713</v>
          </cell>
          <cell r="P5977">
            <v>0.58333333333333337</v>
          </cell>
          <cell r="Q5977">
            <v>0.75</v>
          </cell>
          <cell r="R5977">
            <v>14</v>
          </cell>
          <cell r="S5977">
            <v>18</v>
          </cell>
        </row>
        <row r="5978">
          <cell r="A5978" t="str">
            <v>All</v>
          </cell>
          <cell r="B5978" t="str">
            <v>PCT Ramp 2-1-1</v>
          </cell>
          <cell r="C5978" t="str">
            <v>X</v>
          </cell>
          <cell r="D5978">
            <v>39671</v>
          </cell>
          <cell r="E5978">
            <v>1</v>
          </cell>
          <cell r="F5978">
            <v>5.9663399999999998E-2</v>
          </cell>
          <cell r="G5978">
            <v>0.1000762</v>
          </cell>
          <cell r="H5978">
            <v>70.694699999999997</v>
          </cell>
          <cell r="I5978">
            <v>4.5176000000000001E-3</v>
          </cell>
          <cell r="J5978">
            <v>18</v>
          </cell>
          <cell r="K5978">
            <v>-4.5724399999999998E-2</v>
          </cell>
          <cell r="L5978">
            <v>5.1660999999999999E-3</v>
          </cell>
          <cell r="M5978">
            <v>4.0412799999999999E-2</v>
          </cell>
          <cell r="N5978">
            <v>7.5659500000000005E-2</v>
          </cell>
          <cell r="O5978">
            <v>0.1265501</v>
          </cell>
          <cell r="P5978">
            <v>0.58333333333333337</v>
          </cell>
          <cell r="Q5978">
            <v>0.79166666666666663</v>
          </cell>
          <cell r="R5978">
            <v>14</v>
          </cell>
          <cell r="S5978">
            <v>19</v>
          </cell>
        </row>
        <row r="5979">
          <cell r="A5979" t="str">
            <v>All</v>
          </cell>
          <cell r="B5979" t="str">
            <v>PCT Ramp 2-1-1</v>
          </cell>
          <cell r="C5979" t="str">
            <v>X</v>
          </cell>
          <cell r="D5979">
            <v>39671</v>
          </cell>
          <cell r="E5979">
            <v>2</v>
          </cell>
          <cell r="F5979">
            <v>4.3500999999999998E-2</v>
          </cell>
          <cell r="G5979">
            <v>6.9633E-2</v>
          </cell>
          <cell r="H5979">
            <v>69.170900000000003</v>
          </cell>
          <cell r="I5979">
            <v>4.5073999999999999E-3</v>
          </cell>
          <cell r="J5979">
            <v>18</v>
          </cell>
          <cell r="K5979">
            <v>-5.9907299999999997E-2</v>
          </cell>
          <cell r="L5979">
            <v>-9.0744999999999992E-3</v>
          </cell>
          <cell r="M5979">
            <v>2.6132099999999998E-2</v>
          </cell>
          <cell r="N5979">
            <v>6.1338700000000003E-2</v>
          </cell>
          <cell r="O5979">
            <v>0.11217149999999999</v>
          </cell>
          <cell r="P5979">
            <v>0.58333333333333337</v>
          </cell>
          <cell r="Q5979">
            <v>0.79166666666666663</v>
          </cell>
          <cell r="R5979">
            <v>14</v>
          </cell>
          <cell r="S5979">
            <v>19</v>
          </cell>
        </row>
        <row r="5980">
          <cell r="A5980" t="str">
            <v>All</v>
          </cell>
          <cell r="B5980" t="str">
            <v>PCT Ramp 2-1-1</v>
          </cell>
          <cell r="C5980" t="str">
            <v>X</v>
          </cell>
          <cell r="D5980">
            <v>39671</v>
          </cell>
          <cell r="E5980">
            <v>3</v>
          </cell>
          <cell r="F5980">
            <v>2.60372E-2</v>
          </cell>
          <cell r="G5980">
            <v>6.3788200000000003E-2</v>
          </cell>
          <cell r="H5980">
            <v>66.725300000000004</v>
          </cell>
          <cell r="I5980">
            <v>4.4866999999999997E-3</v>
          </cell>
          <cell r="J5980">
            <v>18</v>
          </cell>
          <cell r="K5980">
            <v>-4.8090899999999999E-2</v>
          </cell>
          <cell r="L5980">
            <v>2.6251999999999998E-3</v>
          </cell>
          <cell r="M5980">
            <v>3.7751E-2</v>
          </cell>
          <cell r="N5980">
            <v>7.2876700000000003E-2</v>
          </cell>
          <cell r="O5980">
            <v>0.1235928</v>
          </cell>
          <cell r="P5980">
            <v>0.58333333333333337</v>
          </cell>
          <cell r="Q5980">
            <v>0.79166666666666663</v>
          </cell>
          <cell r="R5980">
            <v>14</v>
          </cell>
          <cell r="S5980">
            <v>19</v>
          </cell>
        </row>
        <row r="5981">
          <cell r="A5981" t="str">
            <v>All</v>
          </cell>
          <cell r="B5981" t="str">
            <v>PCT Ramp 2-1-1</v>
          </cell>
          <cell r="C5981" t="str">
            <v>X</v>
          </cell>
          <cell r="D5981">
            <v>39671</v>
          </cell>
          <cell r="E5981">
            <v>4</v>
          </cell>
          <cell r="F5981">
            <v>2.4642000000000001E-2</v>
          </cell>
          <cell r="G5981">
            <v>5.8350199999999998E-2</v>
          </cell>
          <cell r="H5981">
            <v>64.807000000000002</v>
          </cell>
          <cell r="I5981">
            <v>4.4849E-3</v>
          </cell>
          <cell r="J5981">
            <v>18</v>
          </cell>
          <cell r="K5981">
            <v>-5.2116299999999997E-2</v>
          </cell>
          <cell r="L5981">
            <v>-1.4105000000000001E-3</v>
          </cell>
          <cell r="M5981">
            <v>3.3708200000000001E-2</v>
          </cell>
          <cell r="N5981">
            <v>6.8826899999999996E-2</v>
          </cell>
          <cell r="O5981">
            <v>0.11953279999999999</v>
          </cell>
          <cell r="P5981">
            <v>0.58333333333333337</v>
          </cell>
          <cell r="Q5981">
            <v>0.79166666666666663</v>
          </cell>
          <cell r="R5981">
            <v>14</v>
          </cell>
          <cell r="S5981">
            <v>19</v>
          </cell>
        </row>
        <row r="5982">
          <cell r="A5982" t="str">
            <v>All</v>
          </cell>
          <cell r="B5982" t="str">
            <v>PCT Ramp 2-1-1</v>
          </cell>
          <cell r="C5982" t="str">
            <v>X</v>
          </cell>
          <cell r="D5982">
            <v>39671</v>
          </cell>
          <cell r="E5982">
            <v>5</v>
          </cell>
          <cell r="F5982">
            <v>1.55779E-2</v>
          </cell>
          <cell r="G5982">
            <v>4.0882599999999998E-2</v>
          </cell>
          <cell r="H5982">
            <v>63.590200000000003</v>
          </cell>
          <cell r="I5982">
            <v>4.4849E-3</v>
          </cell>
          <cell r="J5982">
            <v>18</v>
          </cell>
          <cell r="K5982">
            <v>-6.0519900000000001E-2</v>
          </cell>
          <cell r="L5982">
            <v>-9.8140999999999992E-3</v>
          </cell>
          <cell r="M5982">
            <v>2.53046E-2</v>
          </cell>
          <cell r="N5982">
            <v>6.0423299999999999E-2</v>
          </cell>
          <cell r="O5982">
            <v>0.1111292</v>
          </cell>
          <cell r="P5982">
            <v>0.58333333333333337</v>
          </cell>
          <cell r="Q5982">
            <v>0.79166666666666663</v>
          </cell>
          <cell r="R5982">
            <v>14</v>
          </cell>
          <cell r="S5982">
            <v>19</v>
          </cell>
        </row>
        <row r="5983">
          <cell r="A5983" t="str">
            <v>All</v>
          </cell>
          <cell r="B5983" t="str">
            <v>PCT Ramp 2-1-1</v>
          </cell>
          <cell r="C5983" t="str">
            <v>X</v>
          </cell>
          <cell r="D5983">
            <v>39671</v>
          </cell>
          <cell r="E5983">
            <v>6</v>
          </cell>
          <cell r="F5983">
            <v>1.5531700000000001E-2</v>
          </cell>
          <cell r="G5983">
            <v>2.72692E-2</v>
          </cell>
          <cell r="H5983">
            <v>62.617400000000004</v>
          </cell>
          <cell r="I5983">
            <v>4.4849E-3</v>
          </cell>
          <cell r="J5983">
            <v>18</v>
          </cell>
          <cell r="K5983">
            <v>-7.4087E-2</v>
          </cell>
          <cell r="L5983">
            <v>-2.3381200000000001E-2</v>
          </cell>
          <cell r="M5983">
            <v>1.17375E-2</v>
          </cell>
          <cell r="N5983">
            <v>4.6856200000000001E-2</v>
          </cell>
          <cell r="O5983">
            <v>9.7562099999999999E-2</v>
          </cell>
          <cell r="P5983">
            <v>0.58333333333333337</v>
          </cell>
          <cell r="Q5983">
            <v>0.79166666666666663</v>
          </cell>
          <cell r="R5983">
            <v>14</v>
          </cell>
          <cell r="S5983">
            <v>19</v>
          </cell>
        </row>
        <row r="5984">
          <cell r="A5984" t="str">
            <v>All</v>
          </cell>
          <cell r="B5984" t="str">
            <v>PCT Ramp 2-1-1</v>
          </cell>
          <cell r="C5984" t="str">
            <v>X</v>
          </cell>
          <cell r="D5984">
            <v>39671</v>
          </cell>
          <cell r="E5984">
            <v>7</v>
          </cell>
          <cell r="F5984">
            <v>1.55836E-2</v>
          </cell>
          <cell r="G5984">
            <v>2.57159E-2</v>
          </cell>
          <cell r="H5984">
            <v>62.078299999999999</v>
          </cell>
          <cell r="I5984">
            <v>4.4818999999999996E-3</v>
          </cell>
          <cell r="J5984">
            <v>18</v>
          </cell>
          <cell r="K5984">
            <v>-7.5664200000000001E-2</v>
          </cell>
          <cell r="L5984">
            <v>-2.4975000000000001E-2</v>
          </cell>
          <cell r="M5984">
            <v>1.0132199999999999E-2</v>
          </cell>
          <cell r="N5984">
            <v>4.5239399999999999E-2</v>
          </cell>
          <cell r="O5984">
            <v>9.5928700000000006E-2</v>
          </cell>
          <cell r="P5984">
            <v>0.58333333333333337</v>
          </cell>
          <cell r="Q5984">
            <v>0.79166666666666663</v>
          </cell>
          <cell r="R5984">
            <v>14</v>
          </cell>
          <cell r="S5984">
            <v>19</v>
          </cell>
        </row>
        <row r="5985">
          <cell r="A5985" t="str">
            <v>All</v>
          </cell>
          <cell r="B5985" t="str">
            <v>PCT Ramp 2-1-1</v>
          </cell>
          <cell r="C5985" t="str">
            <v>X</v>
          </cell>
          <cell r="D5985">
            <v>39671</v>
          </cell>
          <cell r="E5985">
            <v>8</v>
          </cell>
          <cell r="F5985">
            <v>1.56075E-2</v>
          </cell>
          <cell r="G5985">
            <v>3.2509700000000002E-2</v>
          </cell>
          <cell r="H5985">
            <v>63.8461</v>
          </cell>
          <cell r="I5985">
            <v>4.4818999999999996E-3</v>
          </cell>
          <cell r="J5985">
            <v>18</v>
          </cell>
          <cell r="K5985">
            <v>-6.8894300000000006E-2</v>
          </cell>
          <cell r="L5985">
            <v>-1.8204999999999999E-2</v>
          </cell>
          <cell r="M5985">
            <v>1.6902199999999999E-2</v>
          </cell>
          <cell r="N5985">
            <v>5.2009399999999997E-2</v>
          </cell>
          <cell r="O5985">
            <v>0.1026987</v>
          </cell>
          <cell r="P5985">
            <v>0.58333333333333337</v>
          </cell>
          <cell r="Q5985">
            <v>0.79166666666666663</v>
          </cell>
          <cell r="R5985">
            <v>14</v>
          </cell>
          <cell r="S5985">
            <v>19</v>
          </cell>
        </row>
        <row r="5986">
          <cell r="A5986" t="str">
            <v>All</v>
          </cell>
          <cell r="B5986" t="str">
            <v>PCT Ramp 2-1-1</v>
          </cell>
          <cell r="C5986" t="str">
            <v>X</v>
          </cell>
          <cell r="D5986">
            <v>39671</v>
          </cell>
          <cell r="E5986">
            <v>9</v>
          </cell>
          <cell r="F5986">
            <v>1.56081E-2</v>
          </cell>
          <cell r="G5986">
            <v>3.6310599999999998E-2</v>
          </cell>
          <cell r="H5986">
            <v>69.399600000000007</v>
          </cell>
          <cell r="I5986">
            <v>4.5285999999999998E-3</v>
          </cell>
          <cell r="J5986">
            <v>18</v>
          </cell>
          <cell r="K5986">
            <v>-6.5538899999999997E-2</v>
          </cell>
          <cell r="L5986">
            <v>-1.45868E-2</v>
          </cell>
          <cell r="M5986">
            <v>2.0702499999999999E-2</v>
          </cell>
          <cell r="N5986">
            <v>5.5991800000000001E-2</v>
          </cell>
          <cell r="O5986">
            <v>0.10694389999999999</v>
          </cell>
          <cell r="P5986">
            <v>0.58333333333333337</v>
          </cell>
          <cell r="Q5986">
            <v>0.79166666666666663</v>
          </cell>
          <cell r="R5986">
            <v>14</v>
          </cell>
          <cell r="S5986">
            <v>19</v>
          </cell>
        </row>
        <row r="5987">
          <cell r="A5987" t="str">
            <v>All</v>
          </cell>
          <cell r="B5987" t="str">
            <v>PCT Ramp 2-1-1</v>
          </cell>
          <cell r="C5987" t="str">
            <v>X</v>
          </cell>
          <cell r="D5987">
            <v>39671</v>
          </cell>
          <cell r="E5987">
            <v>10</v>
          </cell>
          <cell r="F5987">
            <v>1.55788E-2</v>
          </cell>
          <cell r="G5987">
            <v>6.3142799999999999E-2</v>
          </cell>
          <cell r="H5987">
            <v>77.115499999999997</v>
          </cell>
          <cell r="I5987">
            <v>4.6543000000000001E-3</v>
          </cell>
          <cell r="J5987">
            <v>18</v>
          </cell>
          <cell r="K5987">
            <v>-3.9866100000000002E-2</v>
          </cell>
          <cell r="L5987">
            <v>1.17883E-2</v>
          </cell>
          <cell r="M5987">
            <v>4.7564000000000002E-2</v>
          </cell>
          <cell r="N5987">
            <v>8.3339800000000006E-2</v>
          </cell>
          <cell r="O5987">
            <v>0.13499420000000001</v>
          </cell>
          <cell r="P5987">
            <v>0.58333333333333337</v>
          </cell>
          <cell r="Q5987">
            <v>0.79166666666666663</v>
          </cell>
          <cell r="R5987">
            <v>14</v>
          </cell>
          <cell r="S5987">
            <v>19</v>
          </cell>
        </row>
        <row r="5988">
          <cell r="A5988" t="str">
            <v>All</v>
          </cell>
          <cell r="B5988" t="str">
            <v>PCT Ramp 2-1-1</v>
          </cell>
          <cell r="C5988" t="str">
            <v>X</v>
          </cell>
          <cell r="D5988">
            <v>39671</v>
          </cell>
          <cell r="E5988">
            <v>11</v>
          </cell>
          <cell r="F5988">
            <v>1.9923699999999999E-2</v>
          </cell>
          <cell r="G5988">
            <v>0.11851920000000001</v>
          </cell>
          <cell r="H5988">
            <v>82.7898</v>
          </cell>
          <cell r="I5988">
            <v>4.6712000000000004E-3</v>
          </cell>
          <cell r="J5988">
            <v>18</v>
          </cell>
          <cell r="K5988">
            <v>1.10066E-2</v>
          </cell>
          <cell r="L5988">
            <v>6.2754799999999999E-2</v>
          </cell>
          <cell r="M5988">
            <v>9.8595500000000003E-2</v>
          </cell>
          <cell r="N5988">
            <v>0.1344361</v>
          </cell>
          <cell r="O5988">
            <v>0.1861844</v>
          </cell>
          <cell r="P5988">
            <v>0.58333333333333337</v>
          </cell>
          <cell r="Q5988">
            <v>0.79166666666666663</v>
          </cell>
          <cell r="R5988">
            <v>14</v>
          </cell>
          <cell r="S5988">
            <v>19</v>
          </cell>
        </row>
        <row r="5989">
          <cell r="A5989" t="str">
            <v>All</v>
          </cell>
          <cell r="B5989" t="str">
            <v>PCT Ramp 2-1-1</v>
          </cell>
          <cell r="C5989" t="str">
            <v>X</v>
          </cell>
          <cell r="D5989">
            <v>39671</v>
          </cell>
          <cell r="E5989">
            <v>12</v>
          </cell>
          <cell r="F5989">
            <v>2.2865300000000002E-2</v>
          </cell>
          <cell r="G5989">
            <v>0.17114550000000001</v>
          </cell>
          <cell r="H5989">
            <v>85.709100000000007</v>
          </cell>
          <cell r="I5989">
            <v>4.5954999999999998E-3</v>
          </cell>
          <cell r="J5989">
            <v>18</v>
          </cell>
          <cell r="K5989">
            <v>6.1403300000000001E-2</v>
          </cell>
          <cell r="L5989">
            <v>0.11273089999999999</v>
          </cell>
          <cell r="M5989">
            <v>0.1482803</v>
          </cell>
          <cell r="N5989">
            <v>0.18382960000000001</v>
          </cell>
          <cell r="O5989">
            <v>0.23515720000000001</v>
          </cell>
          <cell r="P5989">
            <v>0.58333333333333337</v>
          </cell>
          <cell r="Q5989">
            <v>0.79166666666666663</v>
          </cell>
          <cell r="R5989">
            <v>14</v>
          </cell>
          <cell r="S5989">
            <v>19</v>
          </cell>
        </row>
        <row r="5990">
          <cell r="A5990" t="str">
            <v>All</v>
          </cell>
          <cell r="B5990" t="str">
            <v>PCT Ramp 2-1-1</v>
          </cell>
          <cell r="C5990" t="str">
            <v>X</v>
          </cell>
          <cell r="D5990">
            <v>39671</v>
          </cell>
          <cell r="E5990">
            <v>13</v>
          </cell>
          <cell r="F5990">
            <v>5.9003100000000003E-2</v>
          </cell>
          <cell r="G5990">
            <v>0.2411307</v>
          </cell>
          <cell r="H5990">
            <v>88.495699999999999</v>
          </cell>
          <cell r="I5990">
            <v>4.5760999999999996E-3</v>
          </cell>
          <cell r="J5990">
            <v>18</v>
          </cell>
          <cell r="K5990">
            <v>9.54348E-2</v>
          </cell>
          <cell r="L5990">
            <v>0.1466536</v>
          </cell>
          <cell r="M5990">
            <v>0.1821276</v>
          </cell>
          <cell r="N5990">
            <v>0.2176015</v>
          </cell>
          <cell r="O5990">
            <v>0.26882030000000001</v>
          </cell>
          <cell r="P5990">
            <v>0.58333333333333337</v>
          </cell>
          <cell r="Q5990">
            <v>0.79166666666666663</v>
          </cell>
          <cell r="R5990">
            <v>14</v>
          </cell>
          <cell r="S5990">
            <v>19</v>
          </cell>
        </row>
        <row r="5991">
          <cell r="A5991" t="str">
            <v>All</v>
          </cell>
          <cell r="B5991" t="str">
            <v>PCT Ramp 2-1-1</v>
          </cell>
          <cell r="C5991" t="str">
            <v>X</v>
          </cell>
          <cell r="D5991">
            <v>39671</v>
          </cell>
          <cell r="E5991">
            <v>14</v>
          </cell>
          <cell r="F5991">
            <v>0.17150380000000001</v>
          </cell>
          <cell r="G5991">
            <v>0.35854819999999998</v>
          </cell>
          <cell r="H5991">
            <v>90.712500000000006</v>
          </cell>
          <cell r="I5991">
            <v>4.6055000000000002E-3</v>
          </cell>
          <cell r="J5991">
            <v>18</v>
          </cell>
          <cell r="K5991">
            <v>0.1000737</v>
          </cell>
          <cell r="L5991">
            <v>0.1514566</v>
          </cell>
          <cell r="M5991">
            <v>0.1870443</v>
          </cell>
          <cell r="N5991">
            <v>0.222632</v>
          </cell>
          <cell r="O5991">
            <v>0.27401500000000001</v>
          </cell>
          <cell r="P5991">
            <v>0.58333333333333337</v>
          </cell>
          <cell r="Q5991">
            <v>0.79166666666666663</v>
          </cell>
          <cell r="R5991">
            <v>14</v>
          </cell>
          <cell r="S5991">
            <v>19</v>
          </cell>
        </row>
        <row r="5992">
          <cell r="A5992" t="str">
            <v>All</v>
          </cell>
          <cell r="B5992" t="str">
            <v>PCT Ramp 2-1-1</v>
          </cell>
          <cell r="C5992" t="str">
            <v>X</v>
          </cell>
          <cell r="D5992">
            <v>39671</v>
          </cell>
          <cell r="E5992">
            <v>15</v>
          </cell>
          <cell r="F5992">
            <v>0.10671410000000001</v>
          </cell>
          <cell r="G5992">
            <v>0.5700672</v>
          </cell>
          <cell r="H5992">
            <v>93.383399999999995</v>
          </cell>
          <cell r="I5992">
            <v>4.6268000000000004E-3</v>
          </cell>
          <cell r="J5992">
            <v>18</v>
          </cell>
          <cell r="K5992">
            <v>0.37618069999999998</v>
          </cell>
          <cell r="L5992">
            <v>0.42768279999999997</v>
          </cell>
          <cell r="M5992">
            <v>0.46335300000000001</v>
          </cell>
          <cell r="N5992">
            <v>0.4990232</v>
          </cell>
          <cell r="O5992">
            <v>0.55052540000000005</v>
          </cell>
          <cell r="P5992">
            <v>0.58333333333333337</v>
          </cell>
          <cell r="Q5992">
            <v>0.79166666666666663</v>
          </cell>
          <cell r="R5992">
            <v>14</v>
          </cell>
          <cell r="S5992">
            <v>19</v>
          </cell>
        </row>
        <row r="5993">
          <cell r="A5993" t="str">
            <v>All</v>
          </cell>
          <cell r="B5993" t="str">
            <v>PCT Ramp 2-1-1</v>
          </cell>
          <cell r="C5993" t="str">
            <v>X</v>
          </cell>
          <cell r="D5993">
            <v>39671</v>
          </cell>
          <cell r="E5993">
            <v>16</v>
          </cell>
          <cell r="F5993">
            <v>0.21598800000000001</v>
          </cell>
          <cell r="G5993">
            <v>0.77238070000000003</v>
          </cell>
          <cell r="H5993">
            <v>94.407200000000003</v>
          </cell>
          <cell r="I5993">
            <v>4.6502999999999996E-3</v>
          </cell>
          <cell r="J5993">
            <v>18</v>
          </cell>
          <cell r="K5993">
            <v>0.46900009999999998</v>
          </cell>
          <cell r="L5993">
            <v>0.5206324</v>
          </cell>
          <cell r="M5993">
            <v>0.55639269999999996</v>
          </cell>
          <cell r="N5993">
            <v>0.59215309999999999</v>
          </cell>
          <cell r="O5993">
            <v>0.64378539999999995</v>
          </cell>
          <cell r="P5993">
            <v>0.58333333333333337</v>
          </cell>
          <cell r="Q5993">
            <v>0.79166666666666663</v>
          </cell>
          <cell r="R5993">
            <v>14</v>
          </cell>
          <cell r="S5993">
            <v>19</v>
          </cell>
        </row>
        <row r="5994">
          <cell r="A5994" t="str">
            <v>All</v>
          </cell>
          <cell r="B5994" t="str">
            <v>PCT Ramp 2-1-1</v>
          </cell>
          <cell r="C5994" t="str">
            <v>X</v>
          </cell>
          <cell r="D5994">
            <v>39671</v>
          </cell>
          <cell r="E5994">
            <v>17</v>
          </cell>
          <cell r="F5994">
            <v>0.2483861</v>
          </cell>
          <cell r="G5994">
            <v>0.89130240000000005</v>
          </cell>
          <cell r="H5994">
            <v>93.314599999999999</v>
          </cell>
          <cell r="I5994">
            <v>4.6635000000000001E-3</v>
          </cell>
          <cell r="J5994">
            <v>18</v>
          </cell>
          <cell r="K5994">
            <v>0.55539919999999998</v>
          </cell>
          <cell r="L5994">
            <v>0.60710500000000001</v>
          </cell>
          <cell r="M5994">
            <v>0.6429163</v>
          </cell>
          <cell r="N5994">
            <v>0.67872759999999999</v>
          </cell>
          <cell r="O5994">
            <v>0.73043349999999996</v>
          </cell>
          <cell r="P5994">
            <v>0.58333333333333337</v>
          </cell>
          <cell r="Q5994">
            <v>0.79166666666666663</v>
          </cell>
          <cell r="R5994">
            <v>14</v>
          </cell>
          <cell r="S5994">
            <v>19</v>
          </cell>
        </row>
        <row r="5995">
          <cell r="A5995" t="str">
            <v>All</v>
          </cell>
          <cell r="B5995" t="str">
            <v>PCT Ramp 2-1-1</v>
          </cell>
          <cell r="C5995" t="str">
            <v>X</v>
          </cell>
          <cell r="D5995">
            <v>39671</v>
          </cell>
          <cell r="E5995">
            <v>18</v>
          </cell>
          <cell r="F5995">
            <v>0.4447816</v>
          </cell>
          <cell r="G5995">
            <v>0.95673719999999995</v>
          </cell>
          <cell r="H5995">
            <v>90.989800000000002</v>
          </cell>
          <cell r="I5995">
            <v>4.6791000000000003E-3</v>
          </cell>
          <cell r="J5995">
            <v>18</v>
          </cell>
          <cell r="K5995">
            <v>0.424292</v>
          </cell>
          <cell r="L5995">
            <v>0.47608440000000002</v>
          </cell>
          <cell r="M5995">
            <v>0.51195559999999996</v>
          </cell>
          <cell r="N5995">
            <v>0.54782690000000001</v>
          </cell>
          <cell r="O5995">
            <v>0.59961929999999997</v>
          </cell>
          <cell r="P5995">
            <v>0.58333333333333337</v>
          </cell>
          <cell r="Q5995">
            <v>0.79166666666666663</v>
          </cell>
          <cell r="R5995">
            <v>14</v>
          </cell>
          <cell r="S5995">
            <v>19</v>
          </cell>
        </row>
        <row r="5996">
          <cell r="A5996" t="str">
            <v>All</v>
          </cell>
          <cell r="B5996" t="str">
            <v>PCT Ramp 2-1-1</v>
          </cell>
          <cell r="C5996" t="str">
            <v>X</v>
          </cell>
          <cell r="D5996">
            <v>39671</v>
          </cell>
          <cell r="E5996">
            <v>19</v>
          </cell>
          <cell r="F5996">
            <v>1.032737</v>
          </cell>
          <cell r="G5996">
            <v>0.99396019999999996</v>
          </cell>
          <cell r="H5996">
            <v>88.203199999999995</v>
          </cell>
          <cell r="I5996">
            <v>4.6480999999999996E-3</v>
          </cell>
          <cell r="J5996">
            <v>18</v>
          </cell>
          <cell r="K5996">
            <v>-0.1261495</v>
          </cell>
          <cell r="L5996">
            <v>-7.4529300000000007E-2</v>
          </cell>
          <cell r="M5996">
            <v>-3.8777300000000001E-2</v>
          </cell>
          <cell r="N5996">
            <v>-3.0252999999999999E-3</v>
          </cell>
          <cell r="O5996">
            <v>4.8594900000000003E-2</v>
          </cell>
          <cell r="P5996">
            <v>0.58333333333333337</v>
          </cell>
          <cell r="Q5996">
            <v>0.79166666666666663</v>
          </cell>
          <cell r="R5996">
            <v>14</v>
          </cell>
          <cell r="S5996">
            <v>19</v>
          </cell>
        </row>
        <row r="5997">
          <cell r="A5997" t="str">
            <v>All</v>
          </cell>
          <cell r="B5997" t="str">
            <v>PCT Ramp 2-1-1</v>
          </cell>
          <cell r="C5997" t="str">
            <v>X</v>
          </cell>
          <cell r="D5997">
            <v>39671</v>
          </cell>
          <cell r="E5997">
            <v>20</v>
          </cell>
          <cell r="F5997">
            <v>0.72252910000000004</v>
          </cell>
          <cell r="G5997">
            <v>0.74512299999999998</v>
          </cell>
          <cell r="H5997">
            <v>82.920100000000005</v>
          </cell>
          <cell r="I5997">
            <v>4.6205999999999999E-3</v>
          </cell>
          <cell r="J5997">
            <v>18</v>
          </cell>
          <cell r="K5997">
            <v>-6.4519499999999994E-2</v>
          </cell>
          <cell r="L5997">
            <v>-1.30522E-2</v>
          </cell>
          <cell r="M5997">
            <v>2.25939E-2</v>
          </cell>
          <cell r="N5997">
            <v>5.824E-2</v>
          </cell>
          <cell r="O5997">
            <v>0.10970729999999999</v>
          </cell>
          <cell r="P5997">
            <v>0.58333333333333337</v>
          </cell>
          <cell r="Q5997">
            <v>0.79166666666666663</v>
          </cell>
          <cell r="R5997">
            <v>14</v>
          </cell>
          <cell r="S5997">
            <v>19</v>
          </cell>
        </row>
        <row r="5998">
          <cell r="A5998" t="str">
            <v>All</v>
          </cell>
          <cell r="B5998" t="str">
            <v>PCT Ramp 2-1-1</v>
          </cell>
          <cell r="C5998" t="str">
            <v>X</v>
          </cell>
          <cell r="D5998">
            <v>39671</v>
          </cell>
          <cell r="E5998">
            <v>21</v>
          </cell>
          <cell r="F5998">
            <v>0.50000109999999998</v>
          </cell>
          <cell r="G5998">
            <v>0.5076465</v>
          </cell>
          <cell r="H5998">
            <v>78.067099999999996</v>
          </cell>
          <cell r="I5998">
            <v>4.6639999999999997E-3</v>
          </cell>
          <cell r="J5998">
            <v>18</v>
          </cell>
          <cell r="K5998">
            <v>-7.98759E-2</v>
          </cell>
          <cell r="L5998">
            <v>-2.8167600000000001E-2</v>
          </cell>
          <cell r="M5998">
            <v>7.6454000000000001E-3</v>
          </cell>
          <cell r="N5998">
            <v>4.3458400000000001E-2</v>
          </cell>
          <cell r="O5998">
            <v>9.5166600000000004E-2</v>
          </cell>
          <cell r="P5998">
            <v>0.58333333333333337</v>
          </cell>
          <cell r="Q5998">
            <v>0.79166666666666663</v>
          </cell>
          <cell r="R5998">
            <v>14</v>
          </cell>
          <cell r="S5998">
            <v>19</v>
          </cell>
        </row>
        <row r="5999">
          <cell r="A5999" t="str">
            <v>All</v>
          </cell>
          <cell r="B5999" t="str">
            <v>PCT Ramp 2-1-1</v>
          </cell>
          <cell r="C5999" t="str">
            <v>X</v>
          </cell>
          <cell r="D5999">
            <v>39671</v>
          </cell>
          <cell r="E5999">
            <v>22</v>
          </cell>
          <cell r="F5999">
            <v>0.34619830000000001</v>
          </cell>
          <cell r="G5999">
            <v>0.36851620000000002</v>
          </cell>
          <cell r="H5999">
            <v>73.904799999999994</v>
          </cell>
          <cell r="I5999">
            <v>4.6097000000000004E-3</v>
          </cell>
          <cell r="J5999">
            <v>18</v>
          </cell>
          <cell r="K5999">
            <v>-6.4692299999999994E-2</v>
          </cell>
          <cell r="L5999">
            <v>-1.3285999999999999E-2</v>
          </cell>
          <cell r="M5999">
            <v>2.2317900000000002E-2</v>
          </cell>
          <cell r="N5999">
            <v>5.7921800000000002E-2</v>
          </cell>
          <cell r="O5999">
            <v>0.1093281</v>
          </cell>
          <cell r="P5999">
            <v>0.58333333333333337</v>
          </cell>
          <cell r="Q5999">
            <v>0.79166666666666663</v>
          </cell>
          <cell r="R5999">
            <v>14</v>
          </cell>
          <cell r="S5999">
            <v>19</v>
          </cell>
        </row>
        <row r="6000">
          <cell r="A6000" t="str">
            <v>All</v>
          </cell>
          <cell r="B6000" t="str">
            <v>PCT Ramp 2-1-1</v>
          </cell>
          <cell r="C6000" t="str">
            <v>X</v>
          </cell>
          <cell r="D6000">
            <v>39671</v>
          </cell>
          <cell r="E6000">
            <v>23</v>
          </cell>
          <cell r="F6000">
            <v>0.31771319999999997</v>
          </cell>
          <cell r="G6000">
            <v>0.2472772</v>
          </cell>
          <cell r="H6000">
            <v>69.974500000000006</v>
          </cell>
          <cell r="I6000">
            <v>4.6439000000000003E-3</v>
          </cell>
          <cell r="J6000">
            <v>18</v>
          </cell>
          <cell r="K6000">
            <v>-0.15776899999999999</v>
          </cell>
          <cell r="L6000">
            <v>-0.106172</v>
          </cell>
          <cell r="M6000">
            <v>-7.0435999999999999E-2</v>
          </cell>
          <cell r="N6000">
            <v>-3.4700099999999998E-2</v>
          </cell>
          <cell r="O6000">
            <v>1.6896899999999999E-2</v>
          </cell>
          <cell r="P6000">
            <v>0.58333333333333337</v>
          </cell>
          <cell r="Q6000">
            <v>0.79166666666666663</v>
          </cell>
          <cell r="R6000">
            <v>14</v>
          </cell>
          <cell r="S6000">
            <v>19</v>
          </cell>
        </row>
        <row r="6001">
          <cell r="A6001" t="str">
            <v>All</v>
          </cell>
          <cell r="B6001" t="str">
            <v>PCT Ramp 2-1-1</v>
          </cell>
          <cell r="C6001" t="str">
            <v>X</v>
          </cell>
          <cell r="D6001">
            <v>39671</v>
          </cell>
          <cell r="E6001">
            <v>24</v>
          </cell>
          <cell r="F6001">
            <v>0.12149</v>
          </cell>
          <cell r="G6001">
            <v>0.17709759999999999</v>
          </cell>
          <cell r="H6001">
            <v>66.595299999999995</v>
          </cell>
          <cell r="I6001">
            <v>4.6198999999999997E-3</v>
          </cell>
          <cell r="J6001">
            <v>18</v>
          </cell>
          <cell r="K6001">
            <v>-3.1498900000000003E-2</v>
          </cell>
          <cell r="L6001">
            <v>1.9964300000000001E-2</v>
          </cell>
          <cell r="M6001">
            <v>5.5607499999999997E-2</v>
          </cell>
          <cell r="N6001">
            <v>9.1250800000000007E-2</v>
          </cell>
          <cell r="O6001">
            <v>0.14271400000000001</v>
          </cell>
          <cell r="P6001">
            <v>0.58333333333333337</v>
          </cell>
          <cell r="Q6001">
            <v>0.79166666666666663</v>
          </cell>
          <cell r="R6001">
            <v>14</v>
          </cell>
          <cell r="S6001">
            <v>19</v>
          </cell>
        </row>
        <row r="6002">
          <cell r="A6002" t="str">
            <v>All</v>
          </cell>
          <cell r="B6002" t="str">
            <v>PCT Ramp 2-1-1</v>
          </cell>
          <cell r="C6002" t="str">
            <v>X</v>
          </cell>
          <cell r="D6002">
            <v>39675</v>
          </cell>
          <cell r="E6002">
            <v>1</v>
          </cell>
          <cell r="F6002">
            <v>0.1068122</v>
          </cell>
          <cell r="G6002">
            <v>8.8164599999999996E-2</v>
          </cell>
          <cell r="H6002">
            <v>69.316000000000003</v>
          </cell>
          <cell r="I6002">
            <v>5.6443999999999999E-3</v>
          </cell>
          <cell r="J6002">
            <v>14</v>
          </cell>
          <cell r="K6002">
            <v>-0.1149292</v>
          </cell>
          <cell r="L6002">
            <v>-5.8045199999999998E-2</v>
          </cell>
          <cell r="M6002">
            <v>-1.8647500000000001E-2</v>
          </cell>
          <cell r="N6002">
            <v>2.07502E-2</v>
          </cell>
          <cell r="O6002">
            <v>7.76342E-2</v>
          </cell>
          <cell r="P6002">
            <v>0.58333333333333337</v>
          </cell>
          <cell r="Q6002">
            <v>0.79166666666666663</v>
          </cell>
          <cell r="R6002">
            <v>14</v>
          </cell>
          <cell r="S6002">
            <v>19</v>
          </cell>
        </row>
        <row r="6003">
          <cell r="A6003" t="str">
            <v>All</v>
          </cell>
          <cell r="B6003" t="str">
            <v>PCT Ramp 2-1-1</v>
          </cell>
          <cell r="C6003" t="str">
            <v>X</v>
          </cell>
          <cell r="D6003">
            <v>39675</v>
          </cell>
          <cell r="E6003">
            <v>2</v>
          </cell>
          <cell r="F6003">
            <v>8.3640500000000007E-2</v>
          </cell>
          <cell r="G6003">
            <v>6.79641E-2</v>
          </cell>
          <cell r="H6003">
            <v>65.314300000000003</v>
          </cell>
          <cell r="I6003">
            <v>5.6243999999999999E-3</v>
          </cell>
          <cell r="J6003">
            <v>14</v>
          </cell>
          <cell r="K6003">
            <v>-0.11178780000000001</v>
          </cell>
          <cell r="L6003">
            <v>-5.5004400000000002E-2</v>
          </cell>
          <cell r="M6003">
            <v>-1.5676300000000001E-2</v>
          </cell>
          <cell r="N6003">
            <v>2.3651700000000001E-2</v>
          </cell>
          <cell r="O6003">
            <v>8.0435099999999995E-2</v>
          </cell>
          <cell r="P6003">
            <v>0.58333333333333337</v>
          </cell>
          <cell r="Q6003">
            <v>0.79166666666666663</v>
          </cell>
          <cell r="R6003">
            <v>14</v>
          </cell>
          <cell r="S6003">
            <v>19</v>
          </cell>
        </row>
        <row r="6004">
          <cell r="A6004" t="str">
            <v>All</v>
          </cell>
          <cell r="B6004" t="str">
            <v>PCT Ramp 2-1-1</v>
          </cell>
          <cell r="C6004" t="str">
            <v>X</v>
          </cell>
          <cell r="D6004">
            <v>39675</v>
          </cell>
          <cell r="E6004">
            <v>3</v>
          </cell>
          <cell r="F6004">
            <v>1.83042E-2</v>
          </cell>
          <cell r="G6004">
            <v>5.2019099999999999E-2</v>
          </cell>
          <cell r="H6004">
            <v>64.220699999999994</v>
          </cell>
          <cell r="I6004">
            <v>5.5833000000000002E-3</v>
          </cell>
          <cell r="J6004">
            <v>14</v>
          </cell>
          <cell r="K6004">
            <v>-6.2044200000000001E-2</v>
          </cell>
          <cell r="L6004">
            <v>-5.4688999999999996E-3</v>
          </cell>
          <cell r="M6004">
            <v>3.3714899999999999E-2</v>
          </cell>
          <cell r="N6004">
            <v>7.2898699999999997E-2</v>
          </cell>
          <cell r="O6004">
            <v>0.12947400000000001</v>
          </cell>
          <cell r="P6004">
            <v>0.58333333333333337</v>
          </cell>
          <cell r="Q6004">
            <v>0.79166666666666663</v>
          </cell>
          <cell r="R6004">
            <v>14</v>
          </cell>
          <cell r="S6004">
            <v>19</v>
          </cell>
        </row>
        <row r="6005">
          <cell r="A6005" t="str">
            <v>All</v>
          </cell>
          <cell r="B6005" t="str">
            <v>PCT Ramp 2-1-1</v>
          </cell>
          <cell r="C6005" t="str">
            <v>X</v>
          </cell>
          <cell r="D6005">
            <v>39675</v>
          </cell>
          <cell r="E6005">
            <v>4</v>
          </cell>
          <cell r="F6005">
            <v>1.20033E-2</v>
          </cell>
          <cell r="G6005">
            <v>3.5976399999999999E-2</v>
          </cell>
          <cell r="H6005">
            <v>63.423900000000003</v>
          </cell>
          <cell r="I6005">
            <v>5.5773999999999997E-3</v>
          </cell>
          <cell r="J6005">
            <v>14</v>
          </cell>
          <cell r="K6005">
            <v>-7.1735599999999997E-2</v>
          </cell>
          <cell r="L6005">
            <v>-1.51901E-2</v>
          </cell>
          <cell r="M6005">
            <v>2.3973100000000001E-2</v>
          </cell>
          <cell r="N6005">
            <v>6.3136300000000006E-2</v>
          </cell>
          <cell r="O6005">
            <v>0.1196818</v>
          </cell>
          <cell r="P6005">
            <v>0.58333333333333337</v>
          </cell>
          <cell r="Q6005">
            <v>0.79166666666666663</v>
          </cell>
          <cell r="R6005">
            <v>14</v>
          </cell>
          <cell r="S6005">
            <v>19</v>
          </cell>
        </row>
        <row r="6006">
          <cell r="A6006" t="str">
            <v>All</v>
          </cell>
          <cell r="B6006" t="str">
            <v>PCT Ramp 2-1-1</v>
          </cell>
          <cell r="C6006" t="str">
            <v>X</v>
          </cell>
          <cell r="D6006">
            <v>39675</v>
          </cell>
          <cell r="E6006">
            <v>5</v>
          </cell>
          <cell r="F6006">
            <v>1.6718799999999999E-2</v>
          </cell>
          <cell r="G6006">
            <v>2.93508E-2</v>
          </cell>
          <cell r="H6006">
            <v>62.698500000000003</v>
          </cell>
          <cell r="I6006">
            <v>5.5773999999999997E-3</v>
          </cell>
          <cell r="J6006">
            <v>14</v>
          </cell>
          <cell r="K6006">
            <v>-8.3076700000000003E-2</v>
          </cell>
          <cell r="L6006">
            <v>-2.6531200000000001E-2</v>
          </cell>
          <cell r="M6006">
            <v>1.2632000000000001E-2</v>
          </cell>
          <cell r="N6006">
            <v>5.17952E-2</v>
          </cell>
          <cell r="O6006">
            <v>0.1083407</v>
          </cell>
          <cell r="P6006">
            <v>0.58333333333333337</v>
          </cell>
          <cell r="Q6006">
            <v>0.79166666666666663</v>
          </cell>
          <cell r="R6006">
            <v>14</v>
          </cell>
          <cell r="S6006">
            <v>19</v>
          </cell>
        </row>
        <row r="6007">
          <cell r="A6007" t="str">
            <v>All</v>
          </cell>
          <cell r="B6007" t="str">
            <v>PCT Ramp 2-1-1</v>
          </cell>
          <cell r="C6007" t="str">
            <v>X</v>
          </cell>
          <cell r="D6007">
            <v>39675</v>
          </cell>
          <cell r="E6007">
            <v>6</v>
          </cell>
          <cell r="F6007">
            <v>3.8189300000000002E-2</v>
          </cell>
          <cell r="G6007">
            <v>4.0951300000000003E-2</v>
          </cell>
          <cell r="H6007">
            <v>62.404800000000002</v>
          </cell>
          <cell r="I6007">
            <v>5.5773999999999997E-3</v>
          </cell>
          <cell r="J6007">
            <v>14</v>
          </cell>
          <cell r="K6007">
            <v>-9.2946699999999993E-2</v>
          </cell>
          <cell r="L6007">
            <v>-3.6401200000000002E-2</v>
          </cell>
          <cell r="M6007">
            <v>2.7620000000000001E-3</v>
          </cell>
          <cell r="N6007">
            <v>4.1925200000000003E-2</v>
          </cell>
          <cell r="O6007">
            <v>9.8470699999999994E-2</v>
          </cell>
          <cell r="P6007">
            <v>0.58333333333333337</v>
          </cell>
          <cell r="Q6007">
            <v>0.79166666666666663</v>
          </cell>
          <cell r="R6007">
            <v>14</v>
          </cell>
          <cell r="S6007">
            <v>19</v>
          </cell>
        </row>
        <row r="6008">
          <cell r="A6008" t="str">
            <v>All</v>
          </cell>
          <cell r="B6008" t="str">
            <v>PCT Ramp 2-1-1</v>
          </cell>
          <cell r="C6008" t="str">
            <v>X</v>
          </cell>
          <cell r="D6008">
            <v>39675</v>
          </cell>
          <cell r="E6008">
            <v>7</v>
          </cell>
          <cell r="F6008">
            <v>3.4778000000000001E-3</v>
          </cell>
          <cell r="G6008">
            <v>1.16241E-2</v>
          </cell>
          <cell r="H6008">
            <v>62.127000000000002</v>
          </cell>
          <cell r="I6008">
            <v>5.5757000000000003E-3</v>
          </cell>
          <cell r="J6008">
            <v>14</v>
          </cell>
          <cell r="K6008">
            <v>-8.7548000000000001E-2</v>
          </cell>
          <cell r="L6008">
            <v>-3.10111E-2</v>
          </cell>
          <cell r="M6008">
            <v>8.1461999999999993E-3</v>
          </cell>
          <cell r="N6008">
            <v>4.7303600000000001E-2</v>
          </cell>
          <cell r="O6008">
            <v>0.1038405</v>
          </cell>
          <cell r="P6008">
            <v>0.58333333333333337</v>
          </cell>
          <cell r="Q6008">
            <v>0.79166666666666663</v>
          </cell>
          <cell r="R6008">
            <v>14</v>
          </cell>
          <cell r="S6008">
            <v>19</v>
          </cell>
        </row>
        <row r="6009">
          <cell r="A6009" t="str">
            <v>All</v>
          </cell>
          <cell r="B6009" t="str">
            <v>PCT Ramp 2-1-1</v>
          </cell>
          <cell r="C6009" t="str">
            <v>X</v>
          </cell>
          <cell r="D6009">
            <v>39675</v>
          </cell>
          <cell r="E6009">
            <v>8</v>
          </cell>
          <cell r="F6009">
            <v>2.2247E-3</v>
          </cell>
          <cell r="G6009">
            <v>2.36157E-2</v>
          </cell>
          <cell r="H6009">
            <v>63.239699999999999</v>
          </cell>
          <cell r="I6009">
            <v>5.5757000000000003E-3</v>
          </cell>
          <cell r="J6009">
            <v>14</v>
          </cell>
          <cell r="K6009">
            <v>-7.43032E-2</v>
          </cell>
          <cell r="L6009">
            <v>-1.7766299999999999E-2</v>
          </cell>
          <cell r="M6009">
            <v>2.1391E-2</v>
          </cell>
          <cell r="N6009">
            <v>6.0548299999999999E-2</v>
          </cell>
          <cell r="O6009">
            <v>0.1170853</v>
          </cell>
          <cell r="P6009">
            <v>0.58333333333333337</v>
          </cell>
          <cell r="Q6009">
            <v>0.79166666666666663</v>
          </cell>
          <cell r="R6009">
            <v>14</v>
          </cell>
          <cell r="S6009">
            <v>19</v>
          </cell>
        </row>
        <row r="6010">
          <cell r="A6010" t="str">
            <v>All</v>
          </cell>
          <cell r="B6010" t="str">
            <v>PCT Ramp 2-1-1</v>
          </cell>
          <cell r="C6010" t="str">
            <v>X</v>
          </cell>
          <cell r="D6010">
            <v>39675</v>
          </cell>
          <cell r="E6010">
            <v>9</v>
          </cell>
          <cell r="F6010">
            <v>0</v>
          </cell>
          <cell r="G6010">
            <v>1.1606399999999999E-2</v>
          </cell>
          <cell r="H6010">
            <v>67.163600000000002</v>
          </cell>
          <cell r="I6010">
            <v>5.6603000000000001E-3</v>
          </cell>
          <cell r="J6010">
            <v>14</v>
          </cell>
          <cell r="K6010">
            <v>-8.4810800000000006E-2</v>
          </cell>
          <cell r="L6010">
            <v>-2.7846699999999999E-2</v>
          </cell>
          <cell r="M6010">
            <v>1.1606399999999999E-2</v>
          </cell>
          <cell r="N6010">
            <v>5.1059599999999997E-2</v>
          </cell>
          <cell r="O6010">
            <v>0.1080237</v>
          </cell>
          <cell r="P6010">
            <v>0.58333333333333337</v>
          </cell>
          <cell r="Q6010">
            <v>0.79166666666666663</v>
          </cell>
          <cell r="R6010">
            <v>14</v>
          </cell>
          <cell r="S6010">
            <v>19</v>
          </cell>
        </row>
        <row r="6011">
          <cell r="A6011" t="str">
            <v>All</v>
          </cell>
          <cell r="B6011" t="str">
            <v>PCT Ramp 2-1-1</v>
          </cell>
          <cell r="C6011" t="str">
            <v>X</v>
          </cell>
          <cell r="D6011">
            <v>39675</v>
          </cell>
          <cell r="E6011">
            <v>10</v>
          </cell>
          <cell r="F6011">
            <v>0</v>
          </cell>
          <cell r="G6011">
            <v>9.3532000000000007E-3</v>
          </cell>
          <cell r="H6011">
            <v>72.771600000000007</v>
          </cell>
          <cell r="I6011">
            <v>5.9233000000000003E-3</v>
          </cell>
          <cell r="J6011">
            <v>14</v>
          </cell>
          <cell r="K6011">
            <v>-8.9278499999999997E-2</v>
          </cell>
          <cell r="L6011">
            <v>-3.1006100000000002E-2</v>
          </cell>
          <cell r="M6011">
            <v>9.3532000000000007E-3</v>
          </cell>
          <cell r="N6011">
            <v>4.97125E-2</v>
          </cell>
          <cell r="O6011">
            <v>0.10798489999999999</v>
          </cell>
          <cell r="P6011">
            <v>0.58333333333333337</v>
          </cell>
          <cell r="Q6011">
            <v>0.79166666666666663</v>
          </cell>
          <cell r="R6011">
            <v>14</v>
          </cell>
          <cell r="S6011">
            <v>19</v>
          </cell>
        </row>
        <row r="6012">
          <cell r="A6012" t="str">
            <v>All</v>
          </cell>
          <cell r="B6012" t="str">
            <v>PCT Ramp 2-1-1</v>
          </cell>
          <cell r="C6012" t="str">
            <v>X</v>
          </cell>
          <cell r="D6012">
            <v>39675</v>
          </cell>
          <cell r="E6012">
            <v>11</v>
          </cell>
          <cell r="F6012">
            <v>0</v>
          </cell>
          <cell r="G6012">
            <v>2.1675799999999999E-2</v>
          </cell>
          <cell r="H6012">
            <v>77.838399999999993</v>
          </cell>
          <cell r="I6012">
            <v>5.9093000000000001E-3</v>
          </cell>
          <cell r="J6012">
            <v>14</v>
          </cell>
          <cell r="K6012">
            <v>-7.6839599999999994E-2</v>
          </cell>
          <cell r="L6012">
            <v>-1.86359E-2</v>
          </cell>
          <cell r="M6012">
            <v>2.1675799999999999E-2</v>
          </cell>
          <cell r="N6012">
            <v>6.1987500000000001E-2</v>
          </cell>
          <cell r="O6012">
            <v>0.1201912</v>
          </cell>
          <cell r="P6012">
            <v>0.58333333333333337</v>
          </cell>
          <cell r="Q6012">
            <v>0.79166666666666663</v>
          </cell>
          <cell r="R6012">
            <v>14</v>
          </cell>
          <cell r="S6012">
            <v>19</v>
          </cell>
        </row>
        <row r="6013">
          <cell r="A6013" t="str">
            <v>All</v>
          </cell>
          <cell r="B6013" t="str">
            <v>PCT Ramp 2-1-1</v>
          </cell>
          <cell r="C6013" t="str">
            <v>X</v>
          </cell>
          <cell r="D6013">
            <v>39675</v>
          </cell>
          <cell r="E6013">
            <v>12</v>
          </cell>
          <cell r="F6013">
            <v>3.33998E-2</v>
          </cell>
          <cell r="G6013">
            <v>7.6504799999999998E-2</v>
          </cell>
          <cell r="H6013">
            <v>80.838399999999993</v>
          </cell>
          <cell r="I6013">
            <v>6.1279999999999998E-3</v>
          </cell>
          <cell r="J6013">
            <v>14</v>
          </cell>
          <cell r="K6013">
            <v>-5.7217299999999999E-2</v>
          </cell>
          <cell r="L6013">
            <v>2.0539E-3</v>
          </cell>
          <cell r="M6013">
            <v>4.3104999999999997E-2</v>
          </cell>
          <cell r="N6013">
            <v>8.4155999999999995E-2</v>
          </cell>
          <cell r="O6013">
            <v>0.1434272</v>
          </cell>
          <cell r="P6013">
            <v>0.58333333333333337</v>
          </cell>
          <cell r="Q6013">
            <v>0.79166666666666663</v>
          </cell>
          <cell r="R6013">
            <v>14</v>
          </cell>
          <cell r="S6013">
            <v>19</v>
          </cell>
        </row>
        <row r="6014">
          <cell r="A6014" t="str">
            <v>All</v>
          </cell>
          <cell r="B6014" t="str">
            <v>PCT Ramp 2-1-1</v>
          </cell>
          <cell r="C6014" t="str">
            <v>X</v>
          </cell>
          <cell r="D6014">
            <v>39675</v>
          </cell>
          <cell r="E6014">
            <v>13</v>
          </cell>
          <cell r="F6014">
            <v>0.31967299999999998</v>
          </cell>
          <cell r="G6014">
            <v>0.1834866</v>
          </cell>
          <cell r="H6014">
            <v>84.970100000000002</v>
          </cell>
          <cell r="I6014">
            <v>6.1774000000000004E-3</v>
          </cell>
          <cell r="J6014">
            <v>14</v>
          </cell>
          <cell r="K6014">
            <v>-0.23691200000000001</v>
          </cell>
          <cell r="L6014">
            <v>-0.17740249999999999</v>
          </cell>
          <cell r="M6014">
            <v>-0.13618640000000001</v>
          </cell>
          <cell r="N6014">
            <v>-9.4970399999999996E-2</v>
          </cell>
          <cell r="O6014">
            <v>-3.5460899999999997E-2</v>
          </cell>
          <cell r="P6014">
            <v>0.58333333333333337</v>
          </cell>
          <cell r="Q6014">
            <v>0.79166666666666663</v>
          </cell>
          <cell r="R6014">
            <v>14</v>
          </cell>
          <cell r="S6014">
            <v>19</v>
          </cell>
        </row>
        <row r="6015">
          <cell r="A6015" t="str">
            <v>All</v>
          </cell>
          <cell r="B6015" t="str">
            <v>PCT Ramp 2-1-1</v>
          </cell>
          <cell r="C6015" t="str">
            <v>X</v>
          </cell>
          <cell r="D6015">
            <v>39675</v>
          </cell>
          <cell r="E6015">
            <v>14</v>
          </cell>
          <cell r="F6015">
            <v>0.49502560000000001</v>
          </cell>
          <cell r="G6015">
            <v>0.31794610000000001</v>
          </cell>
          <cell r="H6015">
            <v>89.506699999999995</v>
          </cell>
          <cell r="I6015">
            <v>6.0558000000000001E-3</v>
          </cell>
          <cell r="J6015">
            <v>14</v>
          </cell>
          <cell r="K6015">
            <v>-0.27680890000000002</v>
          </cell>
          <cell r="L6015">
            <v>-0.2178879</v>
          </cell>
          <cell r="M6015">
            <v>-0.1770794</v>
          </cell>
          <cell r="N6015">
            <v>-0.136271</v>
          </cell>
          <cell r="O6015">
            <v>-7.7350000000000002E-2</v>
          </cell>
          <cell r="P6015">
            <v>0.58333333333333337</v>
          </cell>
          <cell r="Q6015">
            <v>0.79166666666666663</v>
          </cell>
          <cell r="R6015">
            <v>14</v>
          </cell>
          <cell r="S6015">
            <v>19</v>
          </cell>
        </row>
        <row r="6016">
          <cell r="A6016" t="str">
            <v>All</v>
          </cell>
          <cell r="B6016" t="str">
            <v>PCT Ramp 2-1-1</v>
          </cell>
          <cell r="C6016" t="str">
            <v>X</v>
          </cell>
          <cell r="D6016">
            <v>39675</v>
          </cell>
          <cell r="E6016">
            <v>15</v>
          </cell>
          <cell r="F6016">
            <v>0.4906684</v>
          </cell>
          <cell r="G6016">
            <v>0.5765865</v>
          </cell>
          <cell r="H6016">
            <v>94.159000000000006</v>
          </cell>
          <cell r="I6016">
            <v>5.8460999999999999E-3</v>
          </cell>
          <cell r="J6016">
            <v>14</v>
          </cell>
          <cell r="K6016">
            <v>-1.2068799999999999E-2</v>
          </cell>
          <cell r="L6016">
            <v>4.5822700000000001E-2</v>
          </cell>
          <cell r="M6016">
            <v>8.5918099999999997E-2</v>
          </cell>
          <cell r="N6016">
            <v>0.1260136</v>
          </cell>
          <cell r="O6016">
            <v>0.18390509999999999</v>
          </cell>
          <cell r="P6016">
            <v>0.58333333333333337</v>
          </cell>
          <cell r="Q6016">
            <v>0.79166666666666663</v>
          </cell>
          <cell r="R6016">
            <v>14</v>
          </cell>
          <cell r="S6016">
            <v>19</v>
          </cell>
        </row>
        <row r="6017">
          <cell r="A6017" t="str">
            <v>All</v>
          </cell>
          <cell r="B6017" t="str">
            <v>PCT Ramp 2-1-1</v>
          </cell>
          <cell r="C6017" t="str">
            <v>X</v>
          </cell>
          <cell r="D6017">
            <v>39675</v>
          </cell>
          <cell r="E6017">
            <v>16</v>
          </cell>
          <cell r="F6017">
            <v>0.39000869999999999</v>
          </cell>
          <cell r="G6017">
            <v>0.86623830000000002</v>
          </cell>
          <cell r="H6017">
            <v>96.406599999999997</v>
          </cell>
          <cell r="I6017">
            <v>6.0396E-3</v>
          </cell>
          <cell r="J6017">
            <v>14</v>
          </cell>
          <cell r="K6017">
            <v>0.37663360000000001</v>
          </cell>
          <cell r="L6017">
            <v>0.43547570000000002</v>
          </cell>
          <cell r="M6017">
            <v>0.47622959999999998</v>
          </cell>
          <cell r="N6017">
            <v>0.51698339999999998</v>
          </cell>
          <cell r="O6017">
            <v>0.57582560000000005</v>
          </cell>
          <cell r="P6017">
            <v>0.58333333333333337</v>
          </cell>
          <cell r="Q6017">
            <v>0.79166666666666663</v>
          </cell>
          <cell r="R6017">
            <v>14</v>
          </cell>
          <cell r="S6017">
            <v>19</v>
          </cell>
        </row>
        <row r="6018">
          <cell r="A6018" t="str">
            <v>All</v>
          </cell>
          <cell r="B6018" t="str">
            <v>PCT Ramp 2-1-1</v>
          </cell>
          <cell r="C6018" t="str">
            <v>X</v>
          </cell>
          <cell r="D6018">
            <v>39675</v>
          </cell>
          <cell r="E6018">
            <v>17</v>
          </cell>
          <cell r="F6018">
            <v>0.387104</v>
          </cell>
          <cell r="G6018">
            <v>1.1647350000000001</v>
          </cell>
          <cell r="H6018">
            <v>97.459000000000003</v>
          </cell>
          <cell r="I6018">
            <v>5.8301999999999998E-3</v>
          </cell>
          <cell r="J6018">
            <v>14</v>
          </cell>
          <cell r="K6018">
            <v>0.67977719999999997</v>
          </cell>
          <cell r="L6018">
            <v>0.73758999999999997</v>
          </cell>
          <cell r="M6018">
            <v>0.77763099999999996</v>
          </cell>
          <cell r="N6018">
            <v>0.81767199999999995</v>
          </cell>
          <cell r="O6018">
            <v>0.87548479999999995</v>
          </cell>
          <cell r="P6018">
            <v>0.58333333333333337</v>
          </cell>
          <cell r="Q6018">
            <v>0.79166666666666663</v>
          </cell>
          <cell r="R6018">
            <v>14</v>
          </cell>
          <cell r="S6018">
            <v>19</v>
          </cell>
        </row>
        <row r="6019">
          <cell r="A6019" t="str">
            <v>All</v>
          </cell>
          <cell r="B6019" t="str">
            <v>PCT Ramp 2-1-1</v>
          </cell>
          <cell r="C6019" t="str">
            <v>X</v>
          </cell>
          <cell r="D6019">
            <v>39675</v>
          </cell>
          <cell r="E6019">
            <v>18</v>
          </cell>
          <cell r="F6019">
            <v>0.55427009999999999</v>
          </cell>
          <cell r="G6019">
            <v>1.374287</v>
          </cell>
          <cell r="H6019">
            <v>96.188999999999993</v>
          </cell>
          <cell r="I6019">
            <v>5.8770000000000003E-3</v>
          </cell>
          <cell r="J6019">
            <v>14</v>
          </cell>
          <cell r="K6019">
            <v>0.72177089999999999</v>
          </cell>
          <cell r="L6019">
            <v>0.77981540000000005</v>
          </cell>
          <cell r="M6019">
            <v>0.82001690000000005</v>
          </cell>
          <cell r="N6019">
            <v>0.86021840000000005</v>
          </cell>
          <cell r="O6019">
            <v>0.91826300000000005</v>
          </cell>
          <cell r="P6019">
            <v>0.58333333333333337</v>
          </cell>
          <cell r="Q6019">
            <v>0.79166666666666663</v>
          </cell>
          <cell r="R6019">
            <v>14</v>
          </cell>
          <cell r="S6019">
            <v>19</v>
          </cell>
        </row>
        <row r="6020">
          <cell r="A6020" t="str">
            <v>All</v>
          </cell>
          <cell r="B6020" t="str">
            <v>PCT Ramp 2-1-1</v>
          </cell>
          <cell r="C6020" t="str">
            <v>X</v>
          </cell>
          <cell r="D6020">
            <v>39675</v>
          </cell>
          <cell r="E6020">
            <v>19</v>
          </cell>
          <cell r="F6020">
            <v>1.6248229999999999</v>
          </cell>
          <cell r="G6020">
            <v>1.4052279999999999</v>
          </cell>
          <cell r="H6020">
            <v>92.708100000000002</v>
          </cell>
          <cell r="I6020">
            <v>5.8199000000000002E-3</v>
          </cell>
          <cell r="J6020">
            <v>14</v>
          </cell>
          <cell r="K6020">
            <v>-0.3173628</v>
          </cell>
          <cell r="L6020">
            <v>-0.25960100000000003</v>
          </cell>
          <cell r="M6020">
            <v>-0.21959529999999999</v>
          </cell>
          <cell r="N6020">
            <v>-0.17958969999999999</v>
          </cell>
          <cell r="O6020">
            <v>-0.1218279</v>
          </cell>
          <cell r="P6020">
            <v>0.58333333333333337</v>
          </cell>
          <cell r="Q6020">
            <v>0.79166666666666663</v>
          </cell>
          <cell r="R6020">
            <v>14</v>
          </cell>
          <cell r="S6020">
            <v>19</v>
          </cell>
        </row>
        <row r="6021">
          <cell r="A6021" t="str">
            <v>All</v>
          </cell>
          <cell r="B6021" t="str">
            <v>PCT Ramp 2-1-1</v>
          </cell>
          <cell r="C6021" t="str">
            <v>X</v>
          </cell>
          <cell r="D6021">
            <v>39675</v>
          </cell>
          <cell r="E6021">
            <v>20</v>
          </cell>
          <cell r="F6021">
            <v>1.6248929999999999</v>
          </cell>
          <cell r="G6021">
            <v>1.0772600000000001</v>
          </cell>
          <cell r="H6021">
            <v>84.852500000000006</v>
          </cell>
          <cell r="I6021">
            <v>5.7568000000000003E-3</v>
          </cell>
          <cell r="J6021">
            <v>14</v>
          </cell>
          <cell r="K6021">
            <v>-0.64486880000000002</v>
          </cell>
          <cell r="L6021">
            <v>-0.58742110000000003</v>
          </cell>
          <cell r="M6021">
            <v>-0.54763289999999998</v>
          </cell>
          <cell r="N6021">
            <v>-0.50784479999999999</v>
          </cell>
          <cell r="O6021">
            <v>-0.45039709999999999</v>
          </cell>
          <cell r="P6021">
            <v>0.58333333333333337</v>
          </cell>
          <cell r="Q6021">
            <v>0.79166666666666663</v>
          </cell>
          <cell r="R6021">
            <v>14</v>
          </cell>
          <cell r="S6021">
            <v>19</v>
          </cell>
        </row>
        <row r="6022">
          <cell r="A6022" t="str">
            <v>All</v>
          </cell>
          <cell r="B6022" t="str">
            <v>PCT Ramp 2-1-1</v>
          </cell>
          <cell r="C6022" t="str">
            <v>X</v>
          </cell>
          <cell r="D6022">
            <v>39675</v>
          </cell>
          <cell r="E6022">
            <v>21</v>
          </cell>
          <cell r="F6022">
            <v>1.094293</v>
          </cell>
          <cell r="G6022">
            <v>0.65295610000000004</v>
          </cell>
          <cell r="H6022">
            <v>79.754199999999997</v>
          </cell>
          <cell r="I6022">
            <v>5.7822000000000004E-3</v>
          </cell>
          <cell r="J6022">
            <v>14</v>
          </cell>
          <cell r="K6022">
            <v>-0.53878689999999996</v>
          </cell>
          <cell r="L6022">
            <v>-0.48121249999999999</v>
          </cell>
          <cell r="M6022">
            <v>-0.44133670000000003</v>
          </cell>
          <cell r="N6022">
            <v>-0.40146090000000001</v>
          </cell>
          <cell r="O6022">
            <v>-0.34388649999999998</v>
          </cell>
          <cell r="P6022">
            <v>0.58333333333333337</v>
          </cell>
          <cell r="Q6022">
            <v>0.79166666666666663</v>
          </cell>
          <cell r="R6022">
            <v>14</v>
          </cell>
          <cell r="S6022">
            <v>19</v>
          </cell>
        </row>
        <row r="6023">
          <cell r="A6023" t="str">
            <v>All</v>
          </cell>
          <cell r="B6023" t="str">
            <v>PCT Ramp 2-1-1</v>
          </cell>
          <cell r="C6023" t="str">
            <v>X</v>
          </cell>
          <cell r="D6023">
            <v>39675</v>
          </cell>
          <cell r="E6023">
            <v>22</v>
          </cell>
          <cell r="F6023">
            <v>0.59054099999999998</v>
          </cell>
          <cell r="G6023">
            <v>0.40259240000000002</v>
          </cell>
          <cell r="H6023">
            <v>77.551000000000002</v>
          </cell>
          <cell r="I6023">
            <v>5.7837000000000001E-3</v>
          </cell>
          <cell r="J6023">
            <v>14</v>
          </cell>
          <cell r="K6023">
            <v>-0.28541100000000003</v>
          </cell>
          <cell r="L6023">
            <v>-0.22782939999999999</v>
          </cell>
          <cell r="M6023">
            <v>-0.18794859999999999</v>
          </cell>
          <cell r="N6023">
            <v>-0.1480677</v>
          </cell>
          <cell r="O6023">
            <v>-9.04861E-2</v>
          </cell>
          <cell r="P6023">
            <v>0.58333333333333337</v>
          </cell>
          <cell r="Q6023">
            <v>0.79166666666666663</v>
          </cell>
          <cell r="R6023">
            <v>14</v>
          </cell>
          <cell r="S6023">
            <v>19</v>
          </cell>
        </row>
        <row r="6024">
          <cell r="A6024" t="str">
            <v>All</v>
          </cell>
          <cell r="B6024" t="str">
            <v>PCT Ramp 2-1-1</v>
          </cell>
          <cell r="C6024" t="str">
            <v>X</v>
          </cell>
          <cell r="D6024">
            <v>39675</v>
          </cell>
          <cell r="E6024">
            <v>23</v>
          </cell>
          <cell r="F6024">
            <v>0.57672590000000001</v>
          </cell>
          <cell r="G6024">
            <v>0.25272539999999999</v>
          </cell>
          <cell r="H6024">
            <v>75.427099999999996</v>
          </cell>
          <cell r="I6024">
            <v>5.8872999999999998E-3</v>
          </cell>
          <cell r="J6024">
            <v>14</v>
          </cell>
          <cell r="K6024">
            <v>-0.42233270000000001</v>
          </cell>
          <cell r="L6024">
            <v>-0.36423729999999999</v>
          </cell>
          <cell r="M6024">
            <v>-0.32400050000000002</v>
          </cell>
          <cell r="N6024">
            <v>-0.28376380000000001</v>
          </cell>
          <cell r="O6024">
            <v>-0.22566829999999999</v>
          </cell>
          <cell r="P6024">
            <v>0.58333333333333337</v>
          </cell>
          <cell r="Q6024">
            <v>0.79166666666666663</v>
          </cell>
          <cell r="R6024">
            <v>14</v>
          </cell>
          <cell r="S6024">
            <v>19</v>
          </cell>
        </row>
        <row r="6025">
          <cell r="A6025" t="str">
            <v>All</v>
          </cell>
          <cell r="B6025" t="str">
            <v>PCT Ramp 2-1-1</v>
          </cell>
          <cell r="C6025" t="str">
            <v>X</v>
          </cell>
          <cell r="D6025">
            <v>39675</v>
          </cell>
          <cell r="E6025">
            <v>24</v>
          </cell>
          <cell r="F6025">
            <v>0.27644039999999998</v>
          </cell>
          <cell r="G6025">
            <v>0.17161319999999999</v>
          </cell>
          <cell r="H6025">
            <v>72.450800000000001</v>
          </cell>
          <cell r="I6025">
            <v>5.7787999999999997E-3</v>
          </cell>
          <cell r="J6025">
            <v>14</v>
          </cell>
          <cell r="K6025">
            <v>-0.2022487</v>
          </cell>
          <cell r="L6025">
            <v>-0.14469129999999999</v>
          </cell>
          <cell r="M6025">
            <v>-0.1048272</v>
          </cell>
          <cell r="N6025">
            <v>-6.4963199999999999E-2</v>
          </cell>
          <cell r="O6025">
            <v>-7.4057999999999997E-3</v>
          </cell>
          <cell r="P6025">
            <v>0.58333333333333337</v>
          </cell>
          <cell r="Q6025">
            <v>0.79166666666666663</v>
          </cell>
          <cell r="R6025">
            <v>14</v>
          </cell>
          <cell r="S6025">
            <v>19</v>
          </cell>
        </row>
        <row r="6026">
          <cell r="A6026" t="str">
            <v>All</v>
          </cell>
          <cell r="B6026" t="str">
            <v>PCT Ramp 2-1-1</v>
          </cell>
          <cell r="C6026" t="str">
            <v>X</v>
          </cell>
          <cell r="D6026">
            <v>39685</v>
          </cell>
          <cell r="E6026">
            <v>1</v>
          </cell>
          <cell r="F6026">
            <v>5.0725899999999997E-2</v>
          </cell>
          <cell r="G6026">
            <v>6.1837400000000001E-2</v>
          </cell>
          <cell r="H6026">
            <v>64.707599999999999</v>
          </cell>
          <cell r="I6026">
            <v>4.4323000000000001E-3</v>
          </cell>
          <cell r="J6026">
            <v>18</v>
          </cell>
          <cell r="K6026">
            <v>-7.4208200000000002E-2</v>
          </cell>
          <cell r="L6026">
            <v>-2.3800600000000002E-2</v>
          </cell>
          <cell r="M6026">
            <v>1.1111599999999999E-2</v>
          </cell>
          <cell r="N6026">
            <v>4.6023700000000001E-2</v>
          </cell>
          <cell r="O6026">
            <v>9.6431299999999998E-2</v>
          </cell>
          <cell r="P6026">
            <v>0.58333333333333337</v>
          </cell>
          <cell r="Q6026">
            <v>0.72916666666666663</v>
          </cell>
          <cell r="R6026">
            <v>14</v>
          </cell>
          <cell r="S6026">
            <v>17.5</v>
          </cell>
        </row>
        <row r="6027">
          <cell r="A6027" t="str">
            <v>All</v>
          </cell>
          <cell r="B6027" t="str">
            <v>PCT Ramp 2-1-1</v>
          </cell>
          <cell r="C6027" t="str">
            <v>X</v>
          </cell>
          <cell r="D6027">
            <v>39685</v>
          </cell>
          <cell r="E6027">
            <v>2</v>
          </cell>
          <cell r="F6027">
            <v>3.0060099999999999E-2</v>
          </cell>
          <cell r="G6027">
            <v>4.9438000000000003E-2</v>
          </cell>
          <cell r="H6027">
            <v>63.439700000000002</v>
          </cell>
          <cell r="I6027">
            <v>4.4264999999999999E-3</v>
          </cell>
          <cell r="J6027">
            <v>18</v>
          </cell>
          <cell r="K6027">
            <v>-6.5886500000000001E-2</v>
          </cell>
          <cell r="L6027">
            <v>-1.55116E-2</v>
          </cell>
          <cell r="M6027">
            <v>1.9377800000000001E-2</v>
          </cell>
          <cell r="N6027">
            <v>5.4267299999999997E-2</v>
          </cell>
          <cell r="O6027">
            <v>0.1046422</v>
          </cell>
          <cell r="P6027">
            <v>0.58333333333333337</v>
          </cell>
          <cell r="Q6027">
            <v>0.72916666666666663</v>
          </cell>
          <cell r="R6027">
            <v>14</v>
          </cell>
          <cell r="S6027">
            <v>17.5</v>
          </cell>
        </row>
        <row r="6028">
          <cell r="A6028" t="str">
            <v>All</v>
          </cell>
          <cell r="B6028" t="str">
            <v>PCT Ramp 2-1-1</v>
          </cell>
          <cell r="C6028" t="str">
            <v>X</v>
          </cell>
          <cell r="D6028">
            <v>39685</v>
          </cell>
          <cell r="E6028">
            <v>3</v>
          </cell>
          <cell r="F6028">
            <v>1.5649699999999999E-2</v>
          </cell>
          <cell r="G6028">
            <v>4.2050499999999998E-2</v>
          </cell>
          <cell r="H6028">
            <v>62.412500000000001</v>
          </cell>
          <cell r="I6028">
            <v>4.4222999999999997E-3</v>
          </cell>
          <cell r="J6028">
            <v>18</v>
          </cell>
          <cell r="K6028">
            <v>-5.8823300000000002E-2</v>
          </cell>
          <cell r="L6028">
            <v>-8.4721999999999992E-3</v>
          </cell>
          <cell r="M6028">
            <v>2.6400799999999999E-2</v>
          </cell>
          <cell r="N6028">
            <v>6.1273800000000003E-2</v>
          </cell>
          <cell r="O6028">
            <v>0.1116249</v>
          </cell>
          <cell r="P6028">
            <v>0.58333333333333337</v>
          </cell>
          <cell r="Q6028">
            <v>0.72916666666666663</v>
          </cell>
          <cell r="R6028">
            <v>14</v>
          </cell>
          <cell r="S6028">
            <v>17.5</v>
          </cell>
        </row>
        <row r="6029">
          <cell r="A6029" t="str">
            <v>All</v>
          </cell>
          <cell r="B6029" t="str">
            <v>PCT Ramp 2-1-1</v>
          </cell>
          <cell r="C6029" t="str">
            <v>X</v>
          </cell>
          <cell r="D6029">
            <v>39685</v>
          </cell>
          <cell r="E6029">
            <v>4</v>
          </cell>
          <cell r="F6029">
            <v>2.45779E-2</v>
          </cell>
          <cell r="G6029">
            <v>4.2601600000000003E-2</v>
          </cell>
          <cell r="H6029">
            <v>62.129300000000001</v>
          </cell>
          <cell r="I6029">
            <v>4.4215000000000001E-3</v>
          </cell>
          <cell r="J6029">
            <v>18</v>
          </cell>
          <cell r="K6029">
            <v>-6.7192399999999999E-2</v>
          </cell>
          <cell r="L6029">
            <v>-1.6846E-2</v>
          </cell>
          <cell r="M6029">
            <v>1.80237E-2</v>
          </cell>
          <cell r="N6029">
            <v>5.28934E-2</v>
          </cell>
          <cell r="O6029">
            <v>0.1032397</v>
          </cell>
          <cell r="P6029">
            <v>0.58333333333333337</v>
          </cell>
          <cell r="Q6029">
            <v>0.72916666666666663</v>
          </cell>
          <cell r="R6029">
            <v>14</v>
          </cell>
          <cell r="S6029">
            <v>17.5</v>
          </cell>
        </row>
        <row r="6030">
          <cell r="A6030" t="str">
            <v>All</v>
          </cell>
          <cell r="B6030" t="str">
            <v>PCT Ramp 2-1-1</v>
          </cell>
          <cell r="C6030" t="str">
            <v>X</v>
          </cell>
          <cell r="D6030">
            <v>39685</v>
          </cell>
          <cell r="E6030">
            <v>5</v>
          </cell>
          <cell r="F6030">
            <v>1.5606399999999999E-2</v>
          </cell>
          <cell r="G6030">
            <v>3.4091499999999997E-2</v>
          </cell>
          <cell r="H6030">
            <v>61.412500000000001</v>
          </cell>
          <cell r="I6030">
            <v>4.4215000000000001E-3</v>
          </cell>
          <cell r="J6030">
            <v>18</v>
          </cell>
          <cell r="K6030">
            <v>-6.6730899999999996E-2</v>
          </cell>
          <cell r="L6030">
            <v>-1.6384599999999999E-2</v>
          </cell>
          <cell r="M6030">
            <v>1.8485100000000001E-2</v>
          </cell>
          <cell r="N6030">
            <v>5.3354800000000001E-2</v>
          </cell>
          <cell r="O6030">
            <v>0.10370119999999999</v>
          </cell>
          <cell r="P6030">
            <v>0.58333333333333337</v>
          </cell>
          <cell r="Q6030">
            <v>0.72916666666666663</v>
          </cell>
          <cell r="R6030">
            <v>14</v>
          </cell>
          <cell r="S6030">
            <v>17.5</v>
          </cell>
        </row>
        <row r="6031">
          <cell r="A6031" t="str">
            <v>All</v>
          </cell>
          <cell r="B6031" t="str">
            <v>PCT Ramp 2-1-1</v>
          </cell>
          <cell r="C6031" t="str">
            <v>X</v>
          </cell>
          <cell r="D6031">
            <v>39685</v>
          </cell>
          <cell r="E6031">
            <v>6</v>
          </cell>
          <cell r="F6031">
            <v>1.5629400000000002E-2</v>
          </cell>
          <cell r="G6031">
            <v>2.5985600000000001E-2</v>
          </cell>
          <cell r="H6031">
            <v>61.129300000000001</v>
          </cell>
          <cell r="I6031">
            <v>4.4215000000000001E-3</v>
          </cell>
          <cell r="J6031">
            <v>18</v>
          </cell>
          <cell r="K6031">
            <v>-7.4859899999999993E-2</v>
          </cell>
          <cell r="L6031">
            <v>-2.45136E-2</v>
          </cell>
          <cell r="M6031">
            <v>1.0356199999999999E-2</v>
          </cell>
          <cell r="N6031">
            <v>4.5225899999999999E-2</v>
          </cell>
          <cell r="O6031">
            <v>9.5572199999999996E-2</v>
          </cell>
          <cell r="P6031">
            <v>0.58333333333333337</v>
          </cell>
          <cell r="Q6031">
            <v>0.72916666666666663</v>
          </cell>
          <cell r="R6031">
            <v>14</v>
          </cell>
          <cell r="S6031">
            <v>17.5</v>
          </cell>
        </row>
        <row r="6032">
          <cell r="A6032" t="str">
            <v>All</v>
          </cell>
          <cell r="B6032" t="str">
            <v>PCT Ramp 2-1-1</v>
          </cell>
          <cell r="C6032" t="str">
            <v>X</v>
          </cell>
          <cell r="D6032">
            <v>39685</v>
          </cell>
          <cell r="E6032">
            <v>7</v>
          </cell>
          <cell r="F6032">
            <v>1.5677900000000002E-2</v>
          </cell>
          <cell r="G6032">
            <v>2.6931299999999998E-2</v>
          </cell>
          <cell r="H6032">
            <v>61.129300000000001</v>
          </cell>
          <cell r="I6032">
            <v>4.4202E-3</v>
          </cell>
          <cell r="J6032">
            <v>18</v>
          </cell>
          <cell r="K6032">
            <v>-7.3949600000000004E-2</v>
          </cell>
          <cell r="L6032">
            <v>-2.3611E-2</v>
          </cell>
          <cell r="M6032">
            <v>1.1253300000000001E-2</v>
          </cell>
          <cell r="N6032">
            <v>4.6117699999999998E-2</v>
          </cell>
          <cell r="O6032">
            <v>9.6456299999999995E-2</v>
          </cell>
          <cell r="P6032">
            <v>0.58333333333333337</v>
          </cell>
          <cell r="Q6032">
            <v>0.72916666666666663</v>
          </cell>
          <cell r="R6032">
            <v>14</v>
          </cell>
          <cell r="S6032">
            <v>17.5</v>
          </cell>
        </row>
        <row r="6033">
          <cell r="A6033" t="str">
            <v>All</v>
          </cell>
          <cell r="B6033" t="str">
            <v>PCT Ramp 2-1-1</v>
          </cell>
          <cell r="C6033" t="str">
            <v>X</v>
          </cell>
          <cell r="D6033">
            <v>39685</v>
          </cell>
          <cell r="E6033">
            <v>8</v>
          </cell>
          <cell r="F6033">
            <v>1.56905E-2</v>
          </cell>
          <cell r="G6033">
            <v>3.0732800000000001E-2</v>
          </cell>
          <cell r="H6033">
            <v>62.195599999999999</v>
          </cell>
          <cell r="I6033">
            <v>4.4202E-3</v>
          </cell>
          <cell r="J6033">
            <v>18</v>
          </cell>
          <cell r="K6033">
            <v>-7.0160600000000004E-2</v>
          </cell>
          <cell r="L6033">
            <v>-1.9821999999999999E-2</v>
          </cell>
          <cell r="M6033">
            <v>1.50423E-2</v>
          </cell>
          <cell r="N6033">
            <v>4.9906699999999998E-2</v>
          </cell>
          <cell r="O6033">
            <v>0.1002453</v>
          </cell>
          <cell r="P6033">
            <v>0.58333333333333337</v>
          </cell>
          <cell r="Q6033">
            <v>0.72916666666666663</v>
          </cell>
          <cell r="R6033">
            <v>14</v>
          </cell>
          <cell r="S6033">
            <v>17.5</v>
          </cell>
        </row>
        <row r="6034">
          <cell r="A6034" t="str">
            <v>All</v>
          </cell>
          <cell r="B6034" t="str">
            <v>PCT Ramp 2-1-1</v>
          </cell>
          <cell r="C6034" t="str">
            <v>X</v>
          </cell>
          <cell r="D6034">
            <v>39685</v>
          </cell>
          <cell r="E6034">
            <v>9</v>
          </cell>
          <cell r="F6034">
            <v>1.5697900000000001E-2</v>
          </cell>
          <cell r="G6034">
            <v>3.2606099999999999E-2</v>
          </cell>
          <cell r="H6034">
            <v>66.436300000000003</v>
          </cell>
          <cell r="I6034">
            <v>4.4359000000000004E-3</v>
          </cell>
          <cell r="J6034">
            <v>18</v>
          </cell>
          <cell r="K6034">
            <v>-6.8446099999999996E-2</v>
          </cell>
          <cell r="L6034">
            <v>-1.8018099999999999E-2</v>
          </cell>
          <cell r="M6034">
            <v>1.6908200000000002E-2</v>
          </cell>
          <cell r="N6034">
            <v>5.1834400000000003E-2</v>
          </cell>
          <cell r="O6034">
            <v>0.1022624</v>
          </cell>
          <cell r="P6034">
            <v>0.58333333333333337</v>
          </cell>
          <cell r="Q6034">
            <v>0.72916666666666663</v>
          </cell>
          <cell r="R6034">
            <v>14</v>
          </cell>
          <cell r="S6034">
            <v>17.5</v>
          </cell>
        </row>
        <row r="6035">
          <cell r="A6035" t="str">
            <v>All</v>
          </cell>
          <cell r="B6035" t="str">
            <v>PCT Ramp 2-1-1</v>
          </cell>
          <cell r="C6035" t="str">
            <v>X</v>
          </cell>
          <cell r="D6035">
            <v>39685</v>
          </cell>
          <cell r="E6035">
            <v>10</v>
          </cell>
          <cell r="F6035">
            <v>1.5704900000000001E-2</v>
          </cell>
          <cell r="G6035">
            <v>4.12895E-2</v>
          </cell>
          <cell r="H6035">
            <v>72.110600000000005</v>
          </cell>
          <cell r="I6035">
            <v>4.4507000000000001E-3</v>
          </cell>
          <cell r="J6035">
            <v>18</v>
          </cell>
          <cell r="K6035">
            <v>-5.9912199999999999E-2</v>
          </cell>
          <cell r="L6035">
            <v>-9.4000000000000004E-3</v>
          </cell>
          <cell r="M6035">
            <v>2.5584599999999999E-2</v>
          </cell>
          <cell r="N6035">
            <v>6.0569199999999997E-2</v>
          </cell>
          <cell r="O6035">
            <v>0.1110814</v>
          </cell>
          <cell r="P6035">
            <v>0.58333333333333337</v>
          </cell>
          <cell r="Q6035">
            <v>0.72916666666666663</v>
          </cell>
          <cell r="R6035">
            <v>14</v>
          </cell>
          <cell r="S6035">
            <v>17.5</v>
          </cell>
        </row>
        <row r="6036">
          <cell r="A6036" t="str">
            <v>All</v>
          </cell>
          <cell r="B6036" t="str">
            <v>PCT Ramp 2-1-1</v>
          </cell>
          <cell r="C6036" t="str">
            <v>X</v>
          </cell>
          <cell r="D6036">
            <v>39685</v>
          </cell>
          <cell r="E6036">
            <v>11</v>
          </cell>
          <cell r="F6036">
            <v>1.5654999999999999E-2</v>
          </cell>
          <cell r="G6036">
            <v>4.6371299999999997E-2</v>
          </cell>
          <cell r="H6036">
            <v>77.5017</v>
          </cell>
          <cell r="I6036">
            <v>4.5164999999999997E-3</v>
          </cell>
          <cell r="J6036">
            <v>18</v>
          </cell>
          <cell r="K6036">
            <v>-5.54102E-2</v>
          </cell>
          <cell r="L6036">
            <v>-4.5259000000000002E-3</v>
          </cell>
          <cell r="M6036">
            <v>3.0716299999999998E-2</v>
          </cell>
          <cell r="N6036">
            <v>6.5958600000000006E-2</v>
          </cell>
          <cell r="O6036">
            <v>0.1168428</v>
          </cell>
          <cell r="P6036">
            <v>0.58333333333333337</v>
          </cell>
          <cell r="Q6036">
            <v>0.72916666666666663</v>
          </cell>
          <cell r="R6036">
            <v>14</v>
          </cell>
          <cell r="S6036">
            <v>17.5</v>
          </cell>
        </row>
        <row r="6037">
          <cell r="A6037" t="str">
            <v>All</v>
          </cell>
          <cell r="B6037" t="str">
            <v>PCT Ramp 2-1-1</v>
          </cell>
          <cell r="C6037" t="str">
            <v>X</v>
          </cell>
          <cell r="D6037">
            <v>39685</v>
          </cell>
          <cell r="E6037">
            <v>12</v>
          </cell>
          <cell r="F6037">
            <v>6.6999000000000003E-2</v>
          </cell>
          <cell r="G6037">
            <v>8.0332799999999996E-2</v>
          </cell>
          <cell r="H6037">
            <v>82.254300000000001</v>
          </cell>
          <cell r="I6037">
            <v>4.6315000000000002E-3</v>
          </cell>
          <cell r="J6037">
            <v>18</v>
          </cell>
          <cell r="K6037">
            <v>-7.38819E-2</v>
          </cell>
          <cell r="L6037">
            <v>-2.2354099999999998E-2</v>
          </cell>
          <cell r="M6037">
            <v>1.33338E-2</v>
          </cell>
          <cell r="N6037">
            <v>4.9021799999999997E-2</v>
          </cell>
          <cell r="O6037">
            <v>0.1005496</v>
          </cell>
          <cell r="P6037">
            <v>0.58333333333333337</v>
          </cell>
          <cell r="Q6037">
            <v>0.72916666666666663</v>
          </cell>
          <cell r="R6037">
            <v>14</v>
          </cell>
          <cell r="S6037">
            <v>17.5</v>
          </cell>
        </row>
        <row r="6038">
          <cell r="A6038" t="str">
            <v>All</v>
          </cell>
          <cell r="B6038" t="str">
            <v>PCT Ramp 2-1-1</v>
          </cell>
          <cell r="C6038" t="str">
            <v>X</v>
          </cell>
          <cell r="D6038">
            <v>39685</v>
          </cell>
          <cell r="E6038">
            <v>13</v>
          </cell>
          <cell r="F6038">
            <v>0.15835630000000001</v>
          </cell>
          <cell r="G6038">
            <v>0.1161957</v>
          </cell>
          <cell r="H6038">
            <v>84.172600000000003</v>
          </cell>
          <cell r="I6038">
            <v>4.5614999999999996E-3</v>
          </cell>
          <cell r="J6038">
            <v>18</v>
          </cell>
          <cell r="K6038">
            <v>-0.1287152</v>
          </cell>
          <cell r="L6038">
            <v>-7.7577999999999994E-2</v>
          </cell>
          <cell r="M6038">
            <v>-4.2160599999999999E-2</v>
          </cell>
          <cell r="N6038">
            <v>-6.7432000000000004E-3</v>
          </cell>
          <cell r="O6038">
            <v>4.43939E-2</v>
          </cell>
          <cell r="P6038">
            <v>0.58333333333333337</v>
          </cell>
          <cell r="Q6038">
            <v>0.72916666666666663</v>
          </cell>
          <cell r="R6038">
            <v>14</v>
          </cell>
          <cell r="S6038">
            <v>17.5</v>
          </cell>
        </row>
        <row r="6039">
          <cell r="A6039" t="str">
            <v>All</v>
          </cell>
          <cell r="B6039" t="str">
            <v>PCT Ramp 2-1-1</v>
          </cell>
          <cell r="C6039" t="str">
            <v>X</v>
          </cell>
          <cell r="D6039">
            <v>39685</v>
          </cell>
          <cell r="E6039">
            <v>14</v>
          </cell>
          <cell r="F6039">
            <v>0.16458600000000001</v>
          </cell>
          <cell r="G6039">
            <v>0.1559093</v>
          </cell>
          <cell r="H6039">
            <v>85.739000000000004</v>
          </cell>
          <cell r="I6039">
            <v>4.5345000000000003E-3</v>
          </cell>
          <cell r="J6039">
            <v>18</v>
          </cell>
          <cell r="K6039">
            <v>-9.4975100000000007E-2</v>
          </cell>
          <cell r="L6039">
            <v>-4.3989300000000002E-2</v>
          </cell>
          <cell r="M6039">
            <v>-8.6767000000000007E-3</v>
          </cell>
          <cell r="N6039">
            <v>2.6635900000000001E-2</v>
          </cell>
          <cell r="O6039">
            <v>7.7621599999999999E-2</v>
          </cell>
          <cell r="P6039">
            <v>0.58333333333333337</v>
          </cell>
          <cell r="Q6039">
            <v>0.72916666666666663</v>
          </cell>
          <cell r="R6039">
            <v>14</v>
          </cell>
          <cell r="S6039">
            <v>17.5</v>
          </cell>
        </row>
        <row r="6040">
          <cell r="A6040" t="str">
            <v>All</v>
          </cell>
          <cell r="B6040" t="str">
            <v>PCT Ramp 2-1-1</v>
          </cell>
          <cell r="C6040" t="str">
            <v>X</v>
          </cell>
          <cell r="D6040">
            <v>39685</v>
          </cell>
          <cell r="E6040">
            <v>15</v>
          </cell>
          <cell r="F6040">
            <v>0.29781530000000001</v>
          </cell>
          <cell r="G6040">
            <v>0.233152</v>
          </cell>
          <cell r="H6040">
            <v>85.699799999999996</v>
          </cell>
          <cell r="I6040">
            <v>4.5246000000000001E-3</v>
          </cell>
          <cell r="J6040">
            <v>18</v>
          </cell>
          <cell r="K6040">
            <v>-0.1508669</v>
          </cell>
          <cell r="L6040">
            <v>-9.9937100000000001E-2</v>
          </cell>
          <cell r="M6040">
            <v>-6.4663300000000007E-2</v>
          </cell>
          <cell r="N6040">
            <v>-2.9389499999999999E-2</v>
          </cell>
          <cell r="O6040">
            <v>2.1540199999999999E-2</v>
          </cell>
          <cell r="P6040">
            <v>0.58333333333333337</v>
          </cell>
          <cell r="Q6040">
            <v>0.72916666666666663</v>
          </cell>
          <cell r="R6040">
            <v>14</v>
          </cell>
          <cell r="S6040">
            <v>17.5</v>
          </cell>
        </row>
        <row r="6041">
          <cell r="A6041" t="str">
            <v>All</v>
          </cell>
          <cell r="B6041" t="str">
            <v>PCT Ramp 2-1-1</v>
          </cell>
          <cell r="C6041" t="str">
            <v>X</v>
          </cell>
          <cell r="D6041">
            <v>39685</v>
          </cell>
          <cell r="E6041">
            <v>16</v>
          </cell>
          <cell r="F6041">
            <v>0.21062069999999999</v>
          </cell>
          <cell r="G6041">
            <v>0.25270480000000001</v>
          </cell>
          <cell r="H6041">
            <v>84.305300000000003</v>
          </cell>
          <cell r="I6041">
            <v>4.6033000000000003E-3</v>
          </cell>
          <cell r="J6041">
            <v>18</v>
          </cell>
          <cell r="K6041">
            <v>-4.4866299999999998E-2</v>
          </cell>
          <cell r="L6041">
            <v>6.5047000000000004E-3</v>
          </cell>
          <cell r="M6041">
            <v>4.2084099999999999E-2</v>
          </cell>
          <cell r="N6041">
            <v>7.7663499999999996E-2</v>
          </cell>
          <cell r="O6041">
            <v>0.12903439999999999</v>
          </cell>
          <cell r="P6041">
            <v>0.58333333333333337</v>
          </cell>
          <cell r="Q6041">
            <v>0.72916666666666663</v>
          </cell>
          <cell r="R6041">
            <v>14</v>
          </cell>
          <cell r="S6041">
            <v>17.5</v>
          </cell>
        </row>
        <row r="6042">
          <cell r="A6042" t="str">
            <v>All</v>
          </cell>
          <cell r="B6042" t="str">
            <v>PCT Ramp 2-1-1</v>
          </cell>
          <cell r="C6042" t="str">
            <v>X</v>
          </cell>
          <cell r="D6042">
            <v>39685</v>
          </cell>
          <cell r="E6042">
            <v>17</v>
          </cell>
          <cell r="F6042">
            <v>0.15637980000000001</v>
          </cell>
          <cell r="G6042">
            <v>0.32118469999999999</v>
          </cell>
          <cell r="H6042">
            <v>83.034000000000006</v>
          </cell>
          <cell r="I6042">
            <v>4.6357999999999998E-3</v>
          </cell>
          <cell r="J6042">
            <v>18</v>
          </cell>
          <cell r="K6042">
            <v>7.7548400000000003E-2</v>
          </cell>
          <cell r="L6042">
            <v>0.1291002</v>
          </cell>
          <cell r="M6042">
            <v>0.1648049</v>
          </cell>
          <cell r="N6042">
            <v>0.20050960000000001</v>
          </cell>
          <cell r="O6042">
            <v>0.25206149999999999</v>
          </cell>
          <cell r="P6042">
            <v>0.58333333333333337</v>
          </cell>
          <cell r="Q6042">
            <v>0.72916666666666663</v>
          </cell>
          <cell r="R6042">
            <v>14</v>
          </cell>
          <cell r="S6042">
            <v>17.5</v>
          </cell>
        </row>
        <row r="6043">
          <cell r="A6043" t="str">
            <v>All</v>
          </cell>
          <cell r="B6043" t="str">
            <v>PCT Ramp 2-1-1</v>
          </cell>
          <cell r="C6043" t="str">
            <v>X</v>
          </cell>
          <cell r="D6043">
            <v>39685</v>
          </cell>
          <cell r="E6043">
            <v>18</v>
          </cell>
          <cell r="F6043">
            <v>0.44616280000000003</v>
          </cell>
          <cell r="G6043">
            <v>0.37359740000000002</v>
          </cell>
          <cell r="H6043">
            <v>80.615700000000004</v>
          </cell>
          <cell r="I6043">
            <v>4.5960999999999997E-3</v>
          </cell>
          <cell r="J6043">
            <v>18</v>
          </cell>
          <cell r="K6043">
            <v>-0.15944720000000001</v>
          </cell>
          <cell r="L6043">
            <v>-0.1081167</v>
          </cell>
          <cell r="M6043">
            <v>-7.2565400000000002E-2</v>
          </cell>
          <cell r="N6043">
            <v>-3.7014100000000001E-2</v>
          </cell>
          <cell r="O6043">
            <v>1.4316300000000001E-2</v>
          </cell>
          <cell r="P6043">
            <v>0.58333333333333337</v>
          </cell>
          <cell r="Q6043">
            <v>0.72916666666666663</v>
          </cell>
          <cell r="R6043">
            <v>14</v>
          </cell>
          <cell r="S6043">
            <v>17.5</v>
          </cell>
        </row>
        <row r="6044">
          <cell r="A6044" t="str">
            <v>All</v>
          </cell>
          <cell r="B6044" t="str">
            <v>PCT Ramp 2-1-1</v>
          </cell>
          <cell r="C6044" t="str">
            <v>X</v>
          </cell>
          <cell r="D6044">
            <v>39685</v>
          </cell>
          <cell r="E6044">
            <v>19</v>
          </cell>
          <cell r="F6044">
            <v>0.68014229999999998</v>
          </cell>
          <cell r="G6044">
            <v>0.36378519999999998</v>
          </cell>
          <cell r="H6044">
            <v>75.971999999999994</v>
          </cell>
          <cell r="I6044">
            <v>4.5960000000000003E-3</v>
          </cell>
          <cell r="J6044">
            <v>18</v>
          </cell>
          <cell r="K6044">
            <v>-0.40323880000000001</v>
          </cell>
          <cell r="L6044">
            <v>-0.35190840000000001</v>
          </cell>
          <cell r="M6044">
            <v>-0.3163571</v>
          </cell>
          <cell r="N6044">
            <v>-0.28080579999999999</v>
          </cell>
          <cell r="O6044">
            <v>-0.2294754</v>
          </cell>
          <cell r="P6044">
            <v>0.58333333333333337</v>
          </cell>
          <cell r="Q6044">
            <v>0.72916666666666663</v>
          </cell>
          <cell r="R6044">
            <v>14</v>
          </cell>
          <cell r="S6044">
            <v>17.5</v>
          </cell>
        </row>
        <row r="6045">
          <cell r="A6045" t="str">
            <v>All</v>
          </cell>
          <cell r="B6045" t="str">
            <v>PCT Ramp 2-1-1</v>
          </cell>
          <cell r="C6045" t="str">
            <v>X</v>
          </cell>
          <cell r="D6045">
            <v>39685</v>
          </cell>
          <cell r="E6045">
            <v>20</v>
          </cell>
          <cell r="F6045">
            <v>0.30913499999999999</v>
          </cell>
          <cell r="G6045">
            <v>0.2533704</v>
          </cell>
          <cell r="H6045">
            <v>70.677800000000005</v>
          </cell>
          <cell r="I6045">
            <v>4.6113999999999999E-3</v>
          </cell>
          <cell r="J6045">
            <v>18</v>
          </cell>
          <cell r="K6045">
            <v>-0.142791</v>
          </cell>
          <cell r="L6045">
            <v>-9.1375100000000001E-2</v>
          </cell>
          <cell r="M6045">
            <v>-5.5764599999999998E-2</v>
          </cell>
          <cell r="N6045">
            <v>-2.0154100000000001E-2</v>
          </cell>
          <cell r="O6045">
            <v>3.1261799999999999E-2</v>
          </cell>
          <cell r="P6045">
            <v>0.58333333333333337</v>
          </cell>
          <cell r="Q6045">
            <v>0.72916666666666663</v>
          </cell>
          <cell r="R6045">
            <v>14</v>
          </cell>
          <cell r="S6045">
            <v>17.5</v>
          </cell>
        </row>
        <row r="6046">
          <cell r="A6046" t="str">
            <v>All</v>
          </cell>
          <cell r="B6046" t="str">
            <v>PCT Ramp 2-1-1</v>
          </cell>
          <cell r="C6046" t="str">
            <v>X</v>
          </cell>
          <cell r="D6046">
            <v>39685</v>
          </cell>
          <cell r="E6046">
            <v>21</v>
          </cell>
          <cell r="F6046">
            <v>0.1974214</v>
          </cell>
          <cell r="G6046">
            <v>0.21172170000000001</v>
          </cell>
          <cell r="H6046">
            <v>67.355500000000006</v>
          </cell>
          <cell r="I6046">
            <v>4.5377999999999998E-3</v>
          </cell>
          <cell r="J6046">
            <v>18</v>
          </cell>
          <cell r="K6046">
            <v>-7.2029200000000002E-2</v>
          </cell>
          <cell r="L6046">
            <v>-2.1024999999999999E-2</v>
          </cell>
          <cell r="M6046">
            <v>1.43003E-2</v>
          </cell>
          <cell r="N6046">
            <v>4.9625599999999999E-2</v>
          </cell>
          <cell r="O6046">
            <v>0.10062980000000001</v>
          </cell>
          <cell r="P6046">
            <v>0.58333333333333337</v>
          </cell>
          <cell r="Q6046">
            <v>0.72916666666666663</v>
          </cell>
          <cell r="R6046">
            <v>14</v>
          </cell>
          <cell r="S6046">
            <v>17.5</v>
          </cell>
        </row>
        <row r="6047">
          <cell r="A6047" t="str">
            <v>All</v>
          </cell>
          <cell r="B6047" t="str">
            <v>PCT Ramp 2-1-1</v>
          </cell>
          <cell r="C6047" t="str">
            <v>X</v>
          </cell>
          <cell r="D6047">
            <v>39685</v>
          </cell>
          <cell r="E6047">
            <v>22</v>
          </cell>
          <cell r="F6047">
            <v>0.1881921</v>
          </cell>
          <cell r="G6047">
            <v>0.17156650000000001</v>
          </cell>
          <cell r="H6047">
            <v>64.843599999999995</v>
          </cell>
          <cell r="I6047">
            <v>4.4968999999999999E-3</v>
          </cell>
          <cell r="J6047">
            <v>18</v>
          </cell>
          <cell r="K6047">
            <v>-0.1025655</v>
          </cell>
          <cell r="L6047">
            <v>-5.1791499999999997E-2</v>
          </cell>
          <cell r="M6047">
            <v>-1.6625600000000001E-2</v>
          </cell>
          <cell r="N6047">
            <v>1.8540299999999999E-2</v>
          </cell>
          <cell r="O6047">
            <v>6.9314299999999995E-2</v>
          </cell>
          <cell r="P6047">
            <v>0.58333333333333337</v>
          </cell>
          <cell r="Q6047">
            <v>0.72916666666666663</v>
          </cell>
          <cell r="R6047">
            <v>14</v>
          </cell>
          <cell r="S6047">
            <v>17.5</v>
          </cell>
        </row>
        <row r="6048">
          <cell r="A6048" t="str">
            <v>All</v>
          </cell>
          <cell r="B6048" t="str">
            <v>PCT Ramp 2-1-1</v>
          </cell>
          <cell r="C6048" t="str">
            <v>X</v>
          </cell>
          <cell r="D6048">
            <v>39685</v>
          </cell>
          <cell r="E6048">
            <v>23</v>
          </cell>
          <cell r="F6048">
            <v>8.9498999999999995E-2</v>
          </cell>
          <cell r="G6048">
            <v>0.1304294</v>
          </cell>
          <cell r="H6048">
            <v>63.614899999999999</v>
          </cell>
          <cell r="I6048">
            <v>4.4714000000000004E-3</v>
          </cell>
          <cell r="J6048">
            <v>18</v>
          </cell>
          <cell r="K6048">
            <v>-4.4764999999999999E-2</v>
          </cell>
          <cell r="L6048">
            <v>5.8646000000000002E-3</v>
          </cell>
          <cell r="M6048">
            <v>4.0930399999999999E-2</v>
          </cell>
          <cell r="N6048">
            <v>7.5996300000000003E-2</v>
          </cell>
          <cell r="O6048">
            <v>0.12662590000000001</v>
          </cell>
          <cell r="P6048">
            <v>0.58333333333333337</v>
          </cell>
          <cell r="Q6048">
            <v>0.72916666666666663</v>
          </cell>
          <cell r="R6048">
            <v>14</v>
          </cell>
          <cell r="S6048">
            <v>17.5</v>
          </cell>
        </row>
        <row r="6049">
          <cell r="A6049" t="str">
            <v>All</v>
          </cell>
          <cell r="B6049" t="str">
            <v>PCT Ramp 2-1-1</v>
          </cell>
          <cell r="C6049" t="str">
            <v>X</v>
          </cell>
          <cell r="D6049">
            <v>39685</v>
          </cell>
          <cell r="E6049">
            <v>24</v>
          </cell>
          <cell r="F6049">
            <v>0.10249949999999999</v>
          </cell>
          <cell r="G6049">
            <v>9.5045500000000005E-2</v>
          </cell>
          <cell r="H6049">
            <v>62.777299999999997</v>
          </cell>
          <cell r="I6049">
            <v>4.4632999999999999E-3</v>
          </cell>
          <cell r="J6049">
            <v>18</v>
          </cell>
          <cell r="K6049">
            <v>-9.3071500000000001E-2</v>
          </cell>
          <cell r="L6049">
            <v>-4.2487999999999998E-2</v>
          </cell>
          <cell r="M6049">
            <v>-7.4539999999999997E-3</v>
          </cell>
          <cell r="N6049">
            <v>2.758E-2</v>
          </cell>
          <cell r="O6049">
            <v>7.81636E-2</v>
          </cell>
          <cell r="P6049">
            <v>0.58333333333333337</v>
          </cell>
          <cell r="Q6049">
            <v>0.72916666666666663</v>
          </cell>
          <cell r="R6049">
            <v>14</v>
          </cell>
          <cell r="S6049">
            <v>17.5</v>
          </cell>
        </row>
        <row r="6050">
          <cell r="A6050" t="str">
            <v>All</v>
          </cell>
          <cell r="B6050" t="str">
            <v>PCT Ramp 2-1-1</v>
          </cell>
          <cell r="C6050" t="str">
            <v>X</v>
          </cell>
          <cell r="D6050">
            <v>39695</v>
          </cell>
          <cell r="E6050">
            <v>1</v>
          </cell>
          <cell r="F6050">
            <v>6.4525899999999997E-2</v>
          </cell>
          <cell r="G6050">
            <v>9.8811899999999994E-2</v>
          </cell>
          <cell r="H6050">
            <v>71.811199999999999</v>
          </cell>
          <cell r="I6050">
            <v>5.7210999999999998E-3</v>
          </cell>
          <cell r="J6050">
            <v>14</v>
          </cell>
          <cell r="K6050">
            <v>-6.2648099999999998E-2</v>
          </cell>
          <cell r="L6050">
            <v>-5.3787000000000001E-3</v>
          </cell>
          <cell r="M6050">
            <v>3.4285999999999997E-2</v>
          </cell>
          <cell r="N6050">
            <v>7.3950699999999994E-2</v>
          </cell>
          <cell r="O6050">
            <v>0.13122010000000001</v>
          </cell>
          <cell r="P6050">
            <v>0.58333333333333337</v>
          </cell>
          <cell r="Q6050">
            <v>0.75</v>
          </cell>
          <cell r="R6050">
            <v>14</v>
          </cell>
          <cell r="S6050">
            <v>18</v>
          </cell>
        </row>
        <row r="6051">
          <cell r="A6051" t="str">
            <v>All</v>
          </cell>
          <cell r="B6051" t="str">
            <v>PCT Ramp 2-1-1</v>
          </cell>
          <cell r="C6051" t="str">
            <v>X</v>
          </cell>
          <cell r="D6051">
            <v>39695</v>
          </cell>
          <cell r="E6051">
            <v>2</v>
          </cell>
          <cell r="F6051">
            <v>2.9333100000000001E-2</v>
          </cell>
          <cell r="G6051">
            <v>7.4631799999999998E-2</v>
          </cell>
          <cell r="H6051">
            <v>69.706299999999999</v>
          </cell>
          <cell r="I6051">
            <v>5.6988999999999998E-3</v>
          </cell>
          <cell r="J6051">
            <v>14</v>
          </cell>
          <cell r="K6051">
            <v>-5.1447199999999998E-2</v>
          </cell>
          <cell r="L6051">
            <v>5.7109999999999999E-3</v>
          </cell>
          <cell r="M6051">
            <v>4.5298699999999997E-2</v>
          </cell>
          <cell r="N6051">
            <v>8.4886299999999998E-2</v>
          </cell>
          <cell r="O6051">
            <v>0.14204449999999999</v>
          </cell>
          <cell r="P6051">
            <v>0.58333333333333337</v>
          </cell>
          <cell r="Q6051">
            <v>0.75</v>
          </cell>
          <cell r="R6051">
            <v>14</v>
          </cell>
          <cell r="S6051">
            <v>18</v>
          </cell>
        </row>
        <row r="6052">
          <cell r="A6052" t="str">
            <v>All</v>
          </cell>
          <cell r="B6052" t="str">
            <v>PCT Ramp 2-1-1</v>
          </cell>
          <cell r="C6052" t="str">
            <v>X</v>
          </cell>
          <cell r="D6052">
            <v>39695</v>
          </cell>
          <cell r="E6052">
            <v>3</v>
          </cell>
          <cell r="F6052">
            <v>1.40185E-2</v>
          </cell>
          <cell r="G6052">
            <v>5.5759299999999998E-2</v>
          </cell>
          <cell r="H6052">
            <v>67.098299999999995</v>
          </cell>
          <cell r="I6052">
            <v>5.6376000000000004E-3</v>
          </cell>
          <cell r="J6052">
            <v>14</v>
          </cell>
          <cell r="K6052">
            <v>-5.4482900000000001E-2</v>
          </cell>
          <cell r="L6052">
            <v>2.3668000000000001E-3</v>
          </cell>
          <cell r="M6052">
            <v>4.1740800000000002E-2</v>
          </cell>
          <cell r="N6052">
            <v>8.1114800000000001E-2</v>
          </cell>
          <cell r="O6052">
            <v>0.13796449999999999</v>
          </cell>
          <cell r="P6052">
            <v>0.58333333333333337</v>
          </cell>
          <cell r="Q6052">
            <v>0.75</v>
          </cell>
          <cell r="R6052">
            <v>14</v>
          </cell>
          <cell r="S6052">
            <v>18</v>
          </cell>
        </row>
        <row r="6053">
          <cell r="A6053" t="str">
            <v>All</v>
          </cell>
          <cell r="B6053" t="str">
            <v>PCT Ramp 2-1-1</v>
          </cell>
          <cell r="C6053" t="str">
            <v>X</v>
          </cell>
          <cell r="D6053">
            <v>39695</v>
          </cell>
          <cell r="E6053">
            <v>4</v>
          </cell>
          <cell r="F6053">
            <v>1.40035E-2</v>
          </cell>
          <cell r="G6053">
            <v>3.7729600000000002E-2</v>
          </cell>
          <cell r="H6053">
            <v>64.858599999999996</v>
          </cell>
          <cell r="I6053">
            <v>5.6312000000000003E-3</v>
          </cell>
          <cell r="J6053">
            <v>14</v>
          </cell>
          <cell r="K6053">
            <v>-7.2442900000000005E-2</v>
          </cell>
          <cell r="L6053">
            <v>-1.5625400000000001E-2</v>
          </cell>
          <cell r="M6053">
            <v>2.37261E-2</v>
          </cell>
          <cell r="N6053">
            <v>6.30777E-2</v>
          </cell>
          <cell r="O6053">
            <v>0.11989519999999999</v>
          </cell>
          <cell r="P6053">
            <v>0.58333333333333337</v>
          </cell>
          <cell r="Q6053">
            <v>0.75</v>
          </cell>
          <cell r="R6053">
            <v>14</v>
          </cell>
          <cell r="S6053">
            <v>18</v>
          </cell>
        </row>
        <row r="6054">
          <cell r="A6054" t="str">
            <v>All</v>
          </cell>
          <cell r="B6054" t="str">
            <v>PCT Ramp 2-1-1</v>
          </cell>
          <cell r="C6054" t="str">
            <v>X</v>
          </cell>
          <cell r="D6054">
            <v>39695</v>
          </cell>
          <cell r="E6054">
            <v>5</v>
          </cell>
          <cell r="F6054">
            <v>1.8255899999999999E-2</v>
          </cell>
          <cell r="G6054">
            <v>2.9270500000000001E-2</v>
          </cell>
          <cell r="H6054">
            <v>64.061800000000005</v>
          </cell>
          <cell r="I6054">
            <v>5.6312000000000003E-3</v>
          </cell>
          <cell r="J6054">
            <v>14</v>
          </cell>
          <cell r="K6054">
            <v>-8.5154400000000005E-2</v>
          </cell>
          <cell r="L6054">
            <v>-2.8337000000000001E-2</v>
          </cell>
          <cell r="M6054">
            <v>1.1014599999999999E-2</v>
          </cell>
          <cell r="N6054">
            <v>5.03662E-2</v>
          </cell>
          <cell r="O6054">
            <v>0.1071836</v>
          </cell>
          <cell r="P6054">
            <v>0.58333333333333337</v>
          </cell>
          <cell r="Q6054">
            <v>0.75</v>
          </cell>
          <cell r="R6054">
            <v>14</v>
          </cell>
          <cell r="S6054">
            <v>18</v>
          </cell>
        </row>
        <row r="6055">
          <cell r="A6055" t="str">
            <v>All</v>
          </cell>
          <cell r="B6055" t="str">
            <v>PCT Ramp 2-1-1</v>
          </cell>
          <cell r="C6055" t="str">
            <v>X</v>
          </cell>
          <cell r="D6055">
            <v>39695</v>
          </cell>
          <cell r="E6055">
            <v>6</v>
          </cell>
          <cell r="F6055">
            <v>3.2186699999999999E-2</v>
          </cell>
          <cell r="G6055">
            <v>4.0336700000000003E-2</v>
          </cell>
          <cell r="H6055">
            <v>63.576099999999997</v>
          </cell>
          <cell r="I6055">
            <v>5.6312000000000003E-3</v>
          </cell>
          <cell r="J6055">
            <v>14</v>
          </cell>
          <cell r="K6055">
            <v>-8.8019E-2</v>
          </cell>
          <cell r="L6055">
            <v>-3.1201599999999999E-2</v>
          </cell>
          <cell r="M6055">
            <v>8.1499999999999993E-3</v>
          </cell>
          <cell r="N6055">
            <v>4.7501599999999998E-2</v>
          </cell>
          <cell r="O6055">
            <v>0.104319</v>
          </cell>
          <cell r="P6055">
            <v>0.58333333333333337</v>
          </cell>
          <cell r="Q6055">
            <v>0.75</v>
          </cell>
          <cell r="R6055">
            <v>14</v>
          </cell>
          <cell r="S6055">
            <v>18</v>
          </cell>
        </row>
        <row r="6056">
          <cell r="A6056" t="str">
            <v>All</v>
          </cell>
          <cell r="B6056" t="str">
            <v>PCT Ramp 2-1-1</v>
          </cell>
          <cell r="C6056" t="str">
            <v>X</v>
          </cell>
          <cell r="D6056">
            <v>39695</v>
          </cell>
          <cell r="E6056">
            <v>7</v>
          </cell>
          <cell r="F6056">
            <v>4.2553000000000001E-3</v>
          </cell>
          <cell r="G6056">
            <v>1.0319800000000001E-2</v>
          </cell>
          <cell r="H6056">
            <v>62.557099999999998</v>
          </cell>
          <cell r="I6056">
            <v>5.6293000000000003E-3</v>
          </cell>
          <cell r="J6056">
            <v>14</v>
          </cell>
          <cell r="K6056">
            <v>-9.0088799999999997E-2</v>
          </cell>
          <cell r="L6056">
            <v>-3.3280700000000003E-2</v>
          </cell>
          <cell r="M6056">
            <v>6.0644999999999996E-3</v>
          </cell>
          <cell r="N6056">
            <v>4.5409600000000001E-2</v>
          </cell>
          <cell r="O6056">
            <v>0.1022178</v>
          </cell>
          <cell r="P6056">
            <v>0.58333333333333337</v>
          </cell>
          <cell r="Q6056">
            <v>0.75</v>
          </cell>
          <cell r="R6056">
            <v>14</v>
          </cell>
          <cell r="S6056">
            <v>18</v>
          </cell>
        </row>
        <row r="6057">
          <cell r="A6057" t="str">
            <v>All</v>
          </cell>
          <cell r="B6057" t="str">
            <v>PCT Ramp 2-1-1</v>
          </cell>
          <cell r="C6057" t="str">
            <v>X</v>
          </cell>
          <cell r="D6057">
            <v>39695</v>
          </cell>
          <cell r="E6057">
            <v>8</v>
          </cell>
          <cell r="F6057">
            <v>3.2537999999999998E-3</v>
          </cell>
          <cell r="G6057">
            <v>2.3695500000000001E-2</v>
          </cell>
          <cell r="H6057">
            <v>63.485599999999998</v>
          </cell>
          <cell r="I6057">
            <v>5.6293000000000003E-3</v>
          </cell>
          <cell r="J6057">
            <v>14</v>
          </cell>
          <cell r="K6057">
            <v>-7.5711600000000004E-2</v>
          </cell>
          <cell r="L6057">
            <v>-1.8903400000000001E-2</v>
          </cell>
          <cell r="M6057">
            <v>2.04417E-2</v>
          </cell>
          <cell r="N6057">
            <v>5.9786899999999997E-2</v>
          </cell>
          <cell r="O6057">
            <v>0.116595</v>
          </cell>
          <cell r="P6057">
            <v>0.58333333333333337</v>
          </cell>
          <cell r="Q6057">
            <v>0.75</v>
          </cell>
          <cell r="R6057">
            <v>14</v>
          </cell>
          <cell r="S6057">
            <v>18</v>
          </cell>
        </row>
        <row r="6058">
          <cell r="A6058" t="str">
            <v>All</v>
          </cell>
          <cell r="B6058" t="str">
            <v>PCT Ramp 2-1-1</v>
          </cell>
          <cell r="C6058" t="str">
            <v>X</v>
          </cell>
          <cell r="D6058">
            <v>39695</v>
          </cell>
          <cell r="E6058">
            <v>9</v>
          </cell>
          <cell r="F6058">
            <v>3.705E-3</v>
          </cell>
          <cell r="G6058">
            <v>9.6652000000000005E-3</v>
          </cell>
          <cell r="H6058">
            <v>69.503100000000003</v>
          </cell>
          <cell r="I6058">
            <v>5.7434000000000001E-3</v>
          </cell>
          <cell r="J6058">
            <v>14</v>
          </cell>
          <cell r="K6058">
            <v>-9.1162199999999999E-2</v>
          </cell>
          <cell r="L6058">
            <v>-3.3781499999999999E-2</v>
          </cell>
          <cell r="M6058">
            <v>5.9601999999999997E-3</v>
          </cell>
          <cell r="N6058">
            <v>4.5701899999999997E-2</v>
          </cell>
          <cell r="O6058">
            <v>0.1030826</v>
          </cell>
          <cell r="P6058">
            <v>0.58333333333333337</v>
          </cell>
          <cell r="Q6058">
            <v>0.75</v>
          </cell>
          <cell r="R6058">
            <v>14</v>
          </cell>
          <cell r="S6058">
            <v>18</v>
          </cell>
        </row>
        <row r="6059">
          <cell r="A6059" t="str">
            <v>All</v>
          </cell>
          <cell r="B6059" t="str">
            <v>PCT Ramp 2-1-1</v>
          </cell>
          <cell r="C6059" t="str">
            <v>X</v>
          </cell>
          <cell r="D6059">
            <v>39695</v>
          </cell>
          <cell r="E6059">
            <v>10</v>
          </cell>
          <cell r="F6059">
            <v>1.1982E-3</v>
          </cell>
          <cell r="G6059">
            <v>1.6701000000000001E-3</v>
          </cell>
          <cell r="H6059">
            <v>76.738200000000006</v>
          </cell>
          <cell r="I6059">
            <v>5.8478000000000002E-3</v>
          </cell>
          <cell r="J6059">
            <v>14</v>
          </cell>
          <cell r="K6059">
            <v>-9.7529500000000005E-2</v>
          </cell>
          <cell r="L6059">
            <v>-3.9629499999999998E-2</v>
          </cell>
          <cell r="M6059">
            <v>4.7189999999999998E-4</v>
          </cell>
          <cell r="N6059">
            <v>4.05733E-2</v>
          </cell>
          <cell r="O6059">
            <v>9.84733E-2</v>
          </cell>
          <cell r="P6059">
            <v>0.58333333333333337</v>
          </cell>
          <cell r="Q6059">
            <v>0.75</v>
          </cell>
          <cell r="R6059">
            <v>14</v>
          </cell>
          <cell r="S6059">
            <v>18</v>
          </cell>
        </row>
        <row r="6060">
          <cell r="A6060" t="str">
            <v>All</v>
          </cell>
          <cell r="B6060" t="str">
            <v>PCT Ramp 2-1-1</v>
          </cell>
          <cell r="C6060" t="str">
            <v>X</v>
          </cell>
          <cell r="D6060">
            <v>39695</v>
          </cell>
          <cell r="E6060">
            <v>11</v>
          </cell>
          <cell r="F6060">
            <v>3.6884000000000001E-3</v>
          </cell>
          <cell r="G6060">
            <v>1.0748000000000001E-3</v>
          </cell>
          <cell r="H6060">
            <v>82.733599999999996</v>
          </cell>
          <cell r="I6060">
            <v>5.8054999999999999E-3</v>
          </cell>
          <cell r="J6060">
            <v>14</v>
          </cell>
          <cell r="K6060">
            <v>-0.1002599</v>
          </cell>
          <cell r="L6060">
            <v>-4.2569700000000002E-2</v>
          </cell>
          <cell r="M6060">
            <v>-2.6136000000000002E-3</v>
          </cell>
          <cell r="N6060">
            <v>3.7342399999999998E-2</v>
          </cell>
          <cell r="O6060">
            <v>9.5032599999999995E-2</v>
          </cell>
          <cell r="P6060">
            <v>0.58333333333333337</v>
          </cell>
          <cell r="Q6060">
            <v>0.75</v>
          </cell>
          <cell r="R6060">
            <v>14</v>
          </cell>
          <cell r="S6060">
            <v>18</v>
          </cell>
        </row>
        <row r="6061">
          <cell r="A6061" t="str">
            <v>All</v>
          </cell>
          <cell r="B6061" t="str">
            <v>PCT Ramp 2-1-1</v>
          </cell>
          <cell r="C6061" t="str">
            <v>X</v>
          </cell>
          <cell r="D6061">
            <v>39695</v>
          </cell>
          <cell r="E6061">
            <v>12</v>
          </cell>
          <cell r="F6061">
            <v>5.9772899999999997E-2</v>
          </cell>
          <cell r="G6061">
            <v>7.0162299999999997E-2</v>
          </cell>
          <cell r="H6061">
            <v>86.865300000000005</v>
          </cell>
          <cell r="I6061">
            <v>5.8671000000000001E-3</v>
          </cell>
          <cell r="J6061">
            <v>14</v>
          </cell>
          <cell r="K6061">
            <v>-8.7773299999999999E-2</v>
          </cell>
          <cell r="L6061">
            <v>-2.9777999999999999E-2</v>
          </cell>
          <cell r="M6061">
            <v>1.03894E-2</v>
          </cell>
          <cell r="N6061">
            <v>5.0556799999999999E-2</v>
          </cell>
          <cell r="O6061">
            <v>0.1085521</v>
          </cell>
          <cell r="P6061">
            <v>0.58333333333333337</v>
          </cell>
          <cell r="Q6061">
            <v>0.75</v>
          </cell>
          <cell r="R6061">
            <v>14</v>
          </cell>
          <cell r="S6061">
            <v>18</v>
          </cell>
        </row>
        <row r="6062">
          <cell r="A6062" t="str">
            <v>All</v>
          </cell>
          <cell r="B6062" t="str">
            <v>PCT Ramp 2-1-1</v>
          </cell>
          <cell r="C6062" t="str">
            <v>X</v>
          </cell>
          <cell r="D6062">
            <v>39695</v>
          </cell>
          <cell r="E6062">
            <v>13</v>
          </cell>
          <cell r="F6062">
            <v>5.6735800000000003E-2</v>
          </cell>
          <cell r="G6062">
            <v>0.21764230000000001</v>
          </cell>
          <cell r="H6062">
            <v>91.384299999999996</v>
          </cell>
          <cell r="I6062">
            <v>5.8573999999999996E-3</v>
          </cell>
          <cell r="J6062">
            <v>14</v>
          </cell>
          <cell r="K6062">
            <v>6.2824500000000005E-2</v>
          </cell>
          <cell r="L6062">
            <v>0.12077209999999999</v>
          </cell>
          <cell r="M6062">
            <v>0.16090650000000001</v>
          </cell>
          <cell r="N6062">
            <v>0.20104089999999999</v>
          </cell>
          <cell r="O6062">
            <v>0.25898860000000001</v>
          </cell>
          <cell r="P6062">
            <v>0.58333333333333337</v>
          </cell>
          <cell r="Q6062">
            <v>0.75</v>
          </cell>
          <cell r="R6062">
            <v>14</v>
          </cell>
          <cell r="S6062">
            <v>18</v>
          </cell>
        </row>
        <row r="6063">
          <cell r="A6063" t="str">
            <v>All</v>
          </cell>
          <cell r="B6063" t="str">
            <v>PCT Ramp 2-1-1</v>
          </cell>
          <cell r="C6063" t="str">
            <v>X</v>
          </cell>
          <cell r="D6063">
            <v>39695</v>
          </cell>
          <cell r="E6063">
            <v>14</v>
          </cell>
          <cell r="F6063">
            <v>0.17767379999999999</v>
          </cell>
          <cell r="G6063">
            <v>0.39913549999999998</v>
          </cell>
          <cell r="H6063">
            <v>95.384299999999996</v>
          </cell>
          <cell r="I6063">
            <v>5.9556000000000001E-3</v>
          </cell>
          <cell r="J6063">
            <v>14</v>
          </cell>
          <cell r="K6063">
            <v>0.1225609</v>
          </cell>
          <cell r="L6063">
            <v>0.18099229999999999</v>
          </cell>
          <cell r="M6063">
            <v>0.22146170000000001</v>
          </cell>
          <cell r="N6063">
            <v>0.26193109999999997</v>
          </cell>
          <cell r="O6063">
            <v>0.32036239999999999</v>
          </cell>
          <cell r="P6063">
            <v>0.58333333333333337</v>
          </cell>
          <cell r="Q6063">
            <v>0.75</v>
          </cell>
          <cell r="R6063">
            <v>14</v>
          </cell>
          <cell r="S6063">
            <v>18</v>
          </cell>
        </row>
        <row r="6064">
          <cell r="A6064" t="str">
            <v>All</v>
          </cell>
          <cell r="B6064" t="str">
            <v>PCT Ramp 2-1-1</v>
          </cell>
          <cell r="C6064" t="str">
            <v>X</v>
          </cell>
          <cell r="D6064">
            <v>39695</v>
          </cell>
          <cell r="E6064">
            <v>15</v>
          </cell>
          <cell r="F6064">
            <v>0.35980859999999998</v>
          </cell>
          <cell r="G6064">
            <v>0.68921279999999996</v>
          </cell>
          <cell r="H6064">
            <v>97.474800000000002</v>
          </cell>
          <cell r="I6064">
            <v>5.9508E-3</v>
          </cell>
          <cell r="J6064">
            <v>14</v>
          </cell>
          <cell r="K6064">
            <v>0.23054350000000001</v>
          </cell>
          <cell r="L6064">
            <v>0.28895120000000002</v>
          </cell>
          <cell r="M6064">
            <v>0.32940419999999998</v>
          </cell>
          <cell r="N6064">
            <v>0.3698572</v>
          </cell>
          <cell r="O6064">
            <v>0.4282648</v>
          </cell>
          <cell r="P6064">
            <v>0.58333333333333337</v>
          </cell>
          <cell r="Q6064">
            <v>0.75</v>
          </cell>
          <cell r="R6064">
            <v>14</v>
          </cell>
          <cell r="S6064">
            <v>18</v>
          </cell>
        </row>
        <row r="6065">
          <cell r="A6065" t="str">
            <v>All</v>
          </cell>
          <cell r="B6065" t="str">
            <v>PCT Ramp 2-1-1</v>
          </cell>
          <cell r="C6065" t="str">
            <v>X</v>
          </cell>
          <cell r="D6065">
            <v>39695</v>
          </cell>
          <cell r="E6065">
            <v>16</v>
          </cell>
          <cell r="F6065">
            <v>0.40313529999999997</v>
          </cell>
          <cell r="G6065">
            <v>1.002786</v>
          </cell>
          <cell r="H6065">
            <v>99.125500000000002</v>
          </cell>
          <cell r="I6065">
            <v>6.0020999999999998E-3</v>
          </cell>
          <cell r="J6065">
            <v>14</v>
          </cell>
          <cell r="K6065">
            <v>0.50036449999999999</v>
          </cell>
          <cell r="L6065">
            <v>0.55902359999999995</v>
          </cell>
          <cell r="M6065">
            <v>0.59965060000000003</v>
          </cell>
          <cell r="N6065">
            <v>0.64027769999999995</v>
          </cell>
          <cell r="O6065">
            <v>0.69893680000000002</v>
          </cell>
          <cell r="P6065">
            <v>0.58333333333333337</v>
          </cell>
          <cell r="Q6065">
            <v>0.75</v>
          </cell>
          <cell r="R6065">
            <v>14</v>
          </cell>
          <cell r="S6065">
            <v>18</v>
          </cell>
        </row>
        <row r="6066">
          <cell r="A6066" t="str">
            <v>All</v>
          </cell>
          <cell r="B6066" t="str">
            <v>PCT Ramp 2-1-1</v>
          </cell>
          <cell r="C6066" t="str">
            <v>X</v>
          </cell>
          <cell r="D6066">
            <v>39695</v>
          </cell>
          <cell r="E6066">
            <v>17</v>
          </cell>
          <cell r="F6066">
            <v>0.62174479999999999</v>
          </cell>
          <cell r="G6066">
            <v>1.313706</v>
          </cell>
          <cell r="H6066">
            <v>99.441400000000002</v>
          </cell>
          <cell r="I6066">
            <v>6.0473000000000002E-3</v>
          </cell>
          <cell r="J6066">
            <v>14</v>
          </cell>
          <cell r="K6066">
            <v>0.59230170000000004</v>
          </cell>
          <cell r="L6066">
            <v>0.65118109999999996</v>
          </cell>
          <cell r="M6066">
            <v>0.69196080000000004</v>
          </cell>
          <cell r="N6066">
            <v>0.73274050000000002</v>
          </cell>
          <cell r="O6066">
            <v>0.79161990000000004</v>
          </cell>
          <cell r="P6066">
            <v>0.58333333333333337</v>
          </cell>
          <cell r="Q6066">
            <v>0.75</v>
          </cell>
          <cell r="R6066">
            <v>14</v>
          </cell>
          <cell r="S6066">
            <v>18</v>
          </cell>
        </row>
        <row r="6067">
          <cell r="A6067" t="str">
            <v>All</v>
          </cell>
          <cell r="B6067" t="str">
            <v>PCT Ramp 2-1-1</v>
          </cell>
          <cell r="C6067" t="str">
            <v>X</v>
          </cell>
          <cell r="D6067">
            <v>39695</v>
          </cell>
          <cell r="E6067">
            <v>18</v>
          </cell>
          <cell r="F6067">
            <v>1.1205890000000001</v>
          </cell>
          <cell r="G6067">
            <v>1.523822</v>
          </cell>
          <cell r="H6067">
            <v>99.736699999999999</v>
          </cell>
          <cell r="I6067">
            <v>6.2519999999999997E-3</v>
          </cell>
          <cell r="J6067">
            <v>14</v>
          </cell>
          <cell r="K6067">
            <v>0.3019017</v>
          </cell>
          <cell r="L6067">
            <v>0.36176920000000001</v>
          </cell>
          <cell r="M6067">
            <v>0.40323320000000001</v>
          </cell>
          <cell r="N6067">
            <v>0.44469720000000001</v>
          </cell>
          <cell r="O6067">
            <v>0.50456460000000003</v>
          </cell>
          <cell r="P6067">
            <v>0.58333333333333337</v>
          </cell>
          <cell r="Q6067">
            <v>0.75</v>
          </cell>
          <cell r="R6067">
            <v>14</v>
          </cell>
          <cell r="S6067">
            <v>18</v>
          </cell>
        </row>
        <row r="6068">
          <cell r="A6068" t="str">
            <v>All</v>
          </cell>
          <cell r="B6068" t="str">
            <v>PCT Ramp 2-1-1</v>
          </cell>
          <cell r="C6068" t="str">
            <v>X</v>
          </cell>
          <cell r="D6068">
            <v>39695</v>
          </cell>
          <cell r="E6068">
            <v>19</v>
          </cell>
          <cell r="F6068">
            <v>1.9708570000000001</v>
          </cell>
          <cell r="G6068">
            <v>1.5865309999999999</v>
          </cell>
          <cell r="H6068">
            <v>97.514499999999998</v>
          </cell>
          <cell r="I6068">
            <v>6.2154999999999997E-3</v>
          </cell>
          <cell r="J6068">
            <v>14</v>
          </cell>
          <cell r="K6068">
            <v>-0.48536079999999998</v>
          </cell>
          <cell r="L6068">
            <v>-0.42566809999999999</v>
          </cell>
          <cell r="M6068">
            <v>-0.38432509999999998</v>
          </cell>
          <cell r="N6068">
            <v>-0.34298220000000001</v>
          </cell>
          <cell r="O6068">
            <v>-0.28328950000000003</v>
          </cell>
          <cell r="P6068">
            <v>0.58333333333333337</v>
          </cell>
          <cell r="Q6068">
            <v>0.75</v>
          </cell>
          <cell r="R6068">
            <v>14</v>
          </cell>
          <cell r="S6068">
            <v>18</v>
          </cell>
        </row>
        <row r="6069">
          <cell r="A6069" t="str">
            <v>All</v>
          </cell>
          <cell r="B6069" t="str">
            <v>PCT Ramp 2-1-1</v>
          </cell>
          <cell r="C6069" t="str">
            <v>X</v>
          </cell>
          <cell r="D6069">
            <v>39695</v>
          </cell>
          <cell r="E6069">
            <v>20</v>
          </cell>
          <cell r="F6069">
            <v>1.708995</v>
          </cell>
          <cell r="G6069">
            <v>1.3935</v>
          </cell>
          <cell r="H6069">
            <v>92.128699999999995</v>
          </cell>
          <cell r="I6069">
            <v>6.0229999999999997E-3</v>
          </cell>
          <cell r="J6069">
            <v>14</v>
          </cell>
          <cell r="K6069">
            <v>-0.41495320000000002</v>
          </cell>
          <cell r="L6069">
            <v>-0.35619240000000002</v>
          </cell>
          <cell r="M6069">
            <v>-0.31549490000000002</v>
          </cell>
          <cell r="N6069">
            <v>-0.27479740000000002</v>
          </cell>
          <cell r="O6069">
            <v>-0.21603649999999999</v>
          </cell>
          <cell r="P6069">
            <v>0.58333333333333337</v>
          </cell>
          <cell r="Q6069">
            <v>0.75</v>
          </cell>
          <cell r="R6069">
            <v>14</v>
          </cell>
          <cell r="S6069">
            <v>18</v>
          </cell>
        </row>
        <row r="6070">
          <cell r="A6070" t="str">
            <v>All</v>
          </cell>
          <cell r="B6070" t="str">
            <v>PCT Ramp 2-1-1</v>
          </cell>
          <cell r="C6070" t="str">
            <v>X</v>
          </cell>
          <cell r="D6070">
            <v>39695</v>
          </cell>
          <cell r="E6070">
            <v>21</v>
          </cell>
          <cell r="F6070">
            <v>1.2946120000000001</v>
          </cell>
          <cell r="G6070">
            <v>1.0209999999999999</v>
          </cell>
          <cell r="H6070">
            <v>86.016000000000005</v>
          </cell>
          <cell r="I6070">
            <v>5.9258999999999996E-3</v>
          </cell>
          <cell r="J6070">
            <v>14</v>
          </cell>
          <cell r="K6070">
            <v>-0.37226520000000002</v>
          </cell>
          <cell r="L6070">
            <v>-0.31397999999999998</v>
          </cell>
          <cell r="M6070">
            <v>-0.27361190000000002</v>
          </cell>
          <cell r="N6070">
            <v>-0.2332438</v>
          </cell>
          <cell r="O6070">
            <v>-0.17495859999999999</v>
          </cell>
          <cell r="P6070">
            <v>0.58333333333333337</v>
          </cell>
          <cell r="Q6070">
            <v>0.75</v>
          </cell>
          <cell r="R6070">
            <v>14</v>
          </cell>
          <cell r="S6070">
            <v>18</v>
          </cell>
        </row>
        <row r="6071">
          <cell r="A6071" t="str">
            <v>All</v>
          </cell>
          <cell r="B6071" t="str">
            <v>PCT Ramp 2-1-1</v>
          </cell>
          <cell r="C6071" t="str">
            <v>X</v>
          </cell>
          <cell r="D6071">
            <v>39695</v>
          </cell>
          <cell r="E6071">
            <v>22</v>
          </cell>
          <cell r="F6071">
            <v>0.93151309999999998</v>
          </cell>
          <cell r="G6071">
            <v>0.59311250000000004</v>
          </cell>
          <cell r="H6071">
            <v>82.241399999999999</v>
          </cell>
          <cell r="I6071">
            <v>6.0834000000000001E-3</v>
          </cell>
          <cell r="J6071">
            <v>14</v>
          </cell>
          <cell r="K6071">
            <v>-0.43835639999999998</v>
          </cell>
          <cell r="L6071">
            <v>-0.37930170000000002</v>
          </cell>
          <cell r="M6071">
            <v>-0.3384006</v>
          </cell>
          <cell r="N6071">
            <v>-0.29749949999999997</v>
          </cell>
          <cell r="O6071">
            <v>-0.23844480000000001</v>
          </cell>
          <cell r="P6071">
            <v>0.58333333333333337</v>
          </cell>
          <cell r="Q6071">
            <v>0.75</v>
          </cell>
          <cell r="R6071">
            <v>14</v>
          </cell>
          <cell r="S6071">
            <v>18</v>
          </cell>
        </row>
        <row r="6072">
          <cell r="A6072" t="str">
            <v>All</v>
          </cell>
          <cell r="B6072" t="str">
            <v>PCT Ramp 2-1-1</v>
          </cell>
          <cell r="C6072" t="str">
            <v>X</v>
          </cell>
          <cell r="D6072">
            <v>39695</v>
          </cell>
          <cell r="E6072">
            <v>23</v>
          </cell>
          <cell r="F6072">
            <v>0.62220790000000004</v>
          </cell>
          <cell r="G6072">
            <v>0.38113150000000001</v>
          </cell>
          <cell r="H6072">
            <v>79.298500000000004</v>
          </cell>
          <cell r="I6072">
            <v>6.2005000000000003E-3</v>
          </cell>
          <cell r="J6072">
            <v>14</v>
          </cell>
          <cell r="K6072">
            <v>-0.34198990000000001</v>
          </cell>
          <cell r="L6072">
            <v>-0.28236939999999999</v>
          </cell>
          <cell r="M6072">
            <v>-0.2410764</v>
          </cell>
          <cell r="N6072">
            <v>-0.1997834</v>
          </cell>
          <cell r="O6072">
            <v>-0.14016300000000001</v>
          </cell>
          <cell r="P6072">
            <v>0.58333333333333337</v>
          </cell>
          <cell r="Q6072">
            <v>0.75</v>
          </cell>
          <cell r="R6072">
            <v>14</v>
          </cell>
          <cell r="S6072">
            <v>18</v>
          </cell>
        </row>
        <row r="6073">
          <cell r="A6073" t="str">
            <v>All</v>
          </cell>
          <cell r="B6073" t="str">
            <v>PCT Ramp 2-1-1</v>
          </cell>
          <cell r="C6073" t="str">
            <v>X</v>
          </cell>
          <cell r="D6073">
            <v>39695</v>
          </cell>
          <cell r="E6073">
            <v>24</v>
          </cell>
          <cell r="F6073">
            <v>0.34954039999999997</v>
          </cell>
          <cell r="G6073">
            <v>0.21815390000000001</v>
          </cell>
          <cell r="H6073">
            <v>76.319000000000003</v>
          </cell>
          <cell r="I6073">
            <v>6.1368999999999998E-3</v>
          </cell>
          <cell r="J6073">
            <v>14</v>
          </cell>
          <cell r="K6073">
            <v>-0.23178090000000001</v>
          </cell>
          <cell r="L6073">
            <v>-0.17246710000000001</v>
          </cell>
          <cell r="M6073">
            <v>-0.13138649999999999</v>
          </cell>
          <cell r="N6073">
            <v>-9.0305999999999997E-2</v>
          </cell>
          <cell r="O6073">
            <v>-3.0992200000000001E-2</v>
          </cell>
          <cell r="P6073">
            <v>0.58333333333333337</v>
          </cell>
          <cell r="Q6073">
            <v>0.75</v>
          </cell>
          <cell r="R6073">
            <v>14</v>
          </cell>
          <cell r="S6073">
            <v>18</v>
          </cell>
        </row>
        <row r="6074">
          <cell r="A6074" t="str">
            <v>PCT</v>
          </cell>
          <cell r="B6074" t="str">
            <v>All</v>
          </cell>
          <cell r="C6074" t="str">
            <v>R</v>
          </cell>
          <cell r="D6074">
            <v>39584</v>
          </cell>
          <cell r="E6074">
            <v>1</v>
          </cell>
          <cell r="F6074">
            <v>0.30512040000000001</v>
          </cell>
          <cell r="G6074">
            <v>0.3922466</v>
          </cell>
          <cell r="H6074">
            <v>81.078100000000006</v>
          </cell>
          <cell r="I6074">
            <v>7.9471000000000003E-3</v>
          </cell>
          <cell r="J6074">
            <v>28</v>
          </cell>
          <cell r="K6074">
            <v>-2.71197E-2</v>
          </cell>
          <cell r="L6074">
            <v>4.0377700000000002E-2</v>
          </cell>
          <cell r="M6074">
            <v>8.7126200000000001E-2</v>
          </cell>
          <cell r="N6074">
            <v>0.13387470000000001</v>
          </cell>
          <cell r="O6074">
            <v>0.2013721</v>
          </cell>
          <cell r="P6074">
            <v>0.58333333333333337</v>
          </cell>
          <cell r="Q6074">
            <v>0.66666666666666663</v>
          </cell>
          <cell r="R6074">
            <v>14</v>
          </cell>
          <cell r="S6074">
            <v>16</v>
          </cell>
        </row>
        <row r="6075">
          <cell r="A6075" t="str">
            <v>PCT</v>
          </cell>
          <cell r="B6075" t="str">
            <v>All</v>
          </cell>
          <cell r="C6075" t="str">
            <v>R</v>
          </cell>
          <cell r="D6075">
            <v>39584</v>
          </cell>
          <cell r="E6075">
            <v>2</v>
          </cell>
          <cell r="F6075">
            <v>0.20068140000000001</v>
          </cell>
          <cell r="G6075">
            <v>0.29442810000000003</v>
          </cell>
          <cell r="H6075">
            <v>78.812399999999997</v>
          </cell>
          <cell r="I6075">
            <v>7.9816999999999996E-3</v>
          </cell>
          <cell r="J6075">
            <v>28</v>
          </cell>
          <cell r="K6075">
            <v>-2.0747499999999999E-2</v>
          </cell>
          <cell r="L6075">
            <v>4.6896599999999997E-2</v>
          </cell>
          <cell r="M6075">
            <v>9.3746700000000002E-2</v>
          </cell>
          <cell r="N6075">
            <v>0.14059679999999999</v>
          </cell>
          <cell r="O6075">
            <v>0.20824090000000001</v>
          </cell>
          <cell r="P6075">
            <v>0.58333333333333337</v>
          </cell>
          <cell r="Q6075">
            <v>0.66666666666666663</v>
          </cell>
          <cell r="R6075">
            <v>14</v>
          </cell>
          <cell r="S6075">
            <v>16</v>
          </cell>
        </row>
        <row r="6076">
          <cell r="A6076" t="str">
            <v>PCT</v>
          </cell>
          <cell r="B6076" t="str">
            <v>All</v>
          </cell>
          <cell r="C6076" t="str">
            <v>R</v>
          </cell>
          <cell r="D6076">
            <v>39584</v>
          </cell>
          <cell r="E6076">
            <v>3</v>
          </cell>
          <cell r="F6076">
            <v>0.14901990000000001</v>
          </cell>
          <cell r="G6076">
            <v>0.22587080000000001</v>
          </cell>
          <cell r="H6076">
            <v>76.390500000000003</v>
          </cell>
          <cell r="I6076">
            <v>8.0374000000000001E-3</v>
          </cell>
          <cell r="J6076">
            <v>28</v>
          </cell>
          <cell r="K6076">
            <v>-3.8042399999999997E-2</v>
          </cell>
          <cell r="L6076">
            <v>2.9837499999999999E-2</v>
          </cell>
          <cell r="M6076">
            <v>7.68509E-2</v>
          </cell>
          <cell r="N6076">
            <v>0.1238643</v>
          </cell>
          <cell r="O6076">
            <v>0.1917441</v>
          </cell>
          <cell r="P6076">
            <v>0.58333333333333337</v>
          </cell>
          <cell r="Q6076">
            <v>0.66666666666666663</v>
          </cell>
          <cell r="R6076">
            <v>14</v>
          </cell>
          <cell r="S6076">
            <v>16</v>
          </cell>
        </row>
        <row r="6077">
          <cell r="A6077" t="str">
            <v>PCT</v>
          </cell>
          <cell r="B6077" t="str">
            <v>All</v>
          </cell>
          <cell r="C6077" t="str">
            <v>R</v>
          </cell>
          <cell r="D6077">
            <v>39584</v>
          </cell>
          <cell r="E6077">
            <v>4</v>
          </cell>
          <cell r="F6077">
            <v>0.11364489999999999</v>
          </cell>
          <cell r="G6077">
            <v>0.17185639999999999</v>
          </cell>
          <cell r="H6077">
            <v>75.390500000000003</v>
          </cell>
          <cell r="I6077">
            <v>8.3096000000000003E-3</v>
          </cell>
          <cell r="J6077">
            <v>28</v>
          </cell>
          <cell r="K6077">
            <v>-5.8610599999999999E-2</v>
          </cell>
          <cell r="L6077">
            <v>1.0408799999999999E-2</v>
          </cell>
          <cell r="M6077">
            <v>5.8211400000000003E-2</v>
          </cell>
          <cell r="N6077">
            <v>0.1060141</v>
          </cell>
          <cell r="O6077">
            <v>0.17503350000000001</v>
          </cell>
          <cell r="P6077">
            <v>0.58333333333333337</v>
          </cell>
          <cell r="Q6077">
            <v>0.66666666666666663</v>
          </cell>
          <cell r="R6077">
            <v>14</v>
          </cell>
          <cell r="S6077">
            <v>16</v>
          </cell>
        </row>
        <row r="6078">
          <cell r="A6078" t="str">
            <v>PCT</v>
          </cell>
          <cell r="B6078" t="str">
            <v>All</v>
          </cell>
          <cell r="C6078" t="str">
            <v>R</v>
          </cell>
          <cell r="D6078">
            <v>39584</v>
          </cell>
          <cell r="E6078">
            <v>5</v>
          </cell>
          <cell r="F6078">
            <v>0.1021302</v>
          </cell>
          <cell r="G6078">
            <v>0.13314480000000001</v>
          </cell>
          <cell r="H6078">
            <v>74.078100000000006</v>
          </cell>
          <cell r="I6078">
            <v>7.8445000000000008E-3</v>
          </cell>
          <cell r="J6078">
            <v>28</v>
          </cell>
          <cell r="K6078">
            <v>-8.2491599999999998E-2</v>
          </cell>
          <cell r="L6078">
            <v>-1.5431200000000001E-2</v>
          </cell>
          <cell r="M6078">
            <v>3.10146E-2</v>
          </cell>
          <cell r="N6078">
            <v>7.7460500000000002E-2</v>
          </cell>
          <cell r="O6078">
            <v>0.14452090000000001</v>
          </cell>
          <cell r="P6078">
            <v>0.58333333333333337</v>
          </cell>
          <cell r="Q6078">
            <v>0.66666666666666663</v>
          </cell>
          <cell r="R6078">
            <v>14</v>
          </cell>
          <cell r="S6078">
            <v>16</v>
          </cell>
        </row>
        <row r="6079">
          <cell r="A6079" t="str">
            <v>PCT</v>
          </cell>
          <cell r="B6079" t="str">
            <v>All</v>
          </cell>
          <cell r="C6079" t="str">
            <v>R</v>
          </cell>
          <cell r="D6079">
            <v>39584</v>
          </cell>
          <cell r="E6079">
            <v>6</v>
          </cell>
          <cell r="F6079">
            <v>6.9306900000000005E-2</v>
          </cell>
          <cell r="G6079">
            <v>0.1164282</v>
          </cell>
          <cell r="H6079">
            <v>72.343800000000002</v>
          </cell>
          <cell r="I6079">
            <v>7.8341000000000001E-3</v>
          </cell>
          <cell r="J6079">
            <v>28</v>
          </cell>
          <cell r="K6079">
            <v>-6.6309599999999996E-2</v>
          </cell>
          <cell r="L6079">
            <v>7.0629999999999998E-4</v>
          </cell>
          <cell r="M6079">
            <v>4.7121200000000002E-2</v>
          </cell>
          <cell r="N6079">
            <v>9.35362E-2</v>
          </cell>
          <cell r="O6079">
            <v>0.160552</v>
          </cell>
          <cell r="P6079">
            <v>0.58333333333333337</v>
          </cell>
          <cell r="Q6079">
            <v>0.66666666666666663</v>
          </cell>
          <cell r="R6079">
            <v>14</v>
          </cell>
          <cell r="S6079">
            <v>16</v>
          </cell>
        </row>
        <row r="6080">
          <cell r="A6080" t="str">
            <v>PCT</v>
          </cell>
          <cell r="B6080" t="str">
            <v>All</v>
          </cell>
          <cell r="C6080" t="str">
            <v>R</v>
          </cell>
          <cell r="D6080">
            <v>39584</v>
          </cell>
          <cell r="E6080">
            <v>7</v>
          </cell>
          <cell r="F6080">
            <v>5.4101200000000002E-2</v>
          </cell>
          <cell r="G6080">
            <v>0.1168585</v>
          </cell>
          <cell r="H6080">
            <v>72.421899999999994</v>
          </cell>
          <cell r="I6080">
            <v>7.8259000000000002E-3</v>
          </cell>
          <cell r="J6080">
            <v>28</v>
          </cell>
          <cell r="K6080">
            <v>-5.0614300000000001E-2</v>
          </cell>
          <cell r="L6080">
            <v>1.6366599999999999E-2</v>
          </cell>
          <cell r="M6080">
            <v>6.2757300000000002E-2</v>
          </cell>
          <cell r="N6080">
            <v>0.1091481</v>
          </cell>
          <cell r="O6080">
            <v>0.1761289</v>
          </cell>
          <cell r="P6080">
            <v>0.58333333333333337</v>
          </cell>
          <cell r="Q6080">
            <v>0.66666666666666663</v>
          </cell>
          <cell r="R6080">
            <v>14</v>
          </cell>
          <cell r="S6080">
            <v>16</v>
          </cell>
        </row>
        <row r="6081">
          <cell r="A6081" t="str">
            <v>PCT</v>
          </cell>
          <cell r="B6081" t="str">
            <v>All</v>
          </cell>
          <cell r="C6081" t="str">
            <v>R</v>
          </cell>
          <cell r="D6081">
            <v>39584</v>
          </cell>
          <cell r="E6081">
            <v>8</v>
          </cell>
          <cell r="F6081">
            <v>9.1644400000000001E-2</v>
          </cell>
          <cell r="G6081">
            <v>0.17868490000000001</v>
          </cell>
          <cell r="H6081">
            <v>77</v>
          </cell>
          <cell r="I6081">
            <v>8.8599000000000004E-3</v>
          </cell>
          <cell r="J6081">
            <v>28</v>
          </cell>
          <cell r="K6081">
            <v>-3.3588100000000003E-2</v>
          </cell>
          <cell r="L6081">
            <v>3.76803E-2</v>
          </cell>
          <cell r="M6081">
            <v>8.7040500000000007E-2</v>
          </cell>
          <cell r="N6081">
            <v>0.13640079999999999</v>
          </cell>
          <cell r="O6081">
            <v>0.2076692</v>
          </cell>
          <cell r="P6081">
            <v>0.58333333333333337</v>
          </cell>
          <cell r="Q6081">
            <v>0.66666666666666663</v>
          </cell>
          <cell r="R6081">
            <v>14</v>
          </cell>
          <cell r="S6081">
            <v>16</v>
          </cell>
        </row>
        <row r="6082">
          <cell r="A6082" t="str">
            <v>PCT</v>
          </cell>
          <cell r="B6082" t="str">
            <v>All</v>
          </cell>
          <cell r="C6082" t="str">
            <v>R</v>
          </cell>
          <cell r="D6082">
            <v>39584</v>
          </cell>
          <cell r="E6082">
            <v>9</v>
          </cell>
          <cell r="F6082">
            <v>0.15062229999999999</v>
          </cell>
          <cell r="G6082">
            <v>0.19111230000000001</v>
          </cell>
          <cell r="H6082">
            <v>82.421899999999994</v>
          </cell>
          <cell r="I6082">
            <v>9.2248999999999994E-3</v>
          </cell>
          <cell r="J6082">
            <v>28</v>
          </cell>
          <cell r="K6082">
            <v>-8.2598099999999994E-2</v>
          </cell>
          <cell r="L6082">
            <v>-9.8767000000000004E-3</v>
          </cell>
          <cell r="M6082">
            <v>4.0489900000000002E-2</v>
          </cell>
          <cell r="N6082">
            <v>9.0856500000000007E-2</v>
          </cell>
          <cell r="O6082">
            <v>0.1635779</v>
          </cell>
          <cell r="P6082">
            <v>0.58333333333333337</v>
          </cell>
          <cell r="Q6082">
            <v>0.66666666666666663</v>
          </cell>
          <cell r="R6082">
            <v>14</v>
          </cell>
          <cell r="S6082">
            <v>16</v>
          </cell>
        </row>
        <row r="6083">
          <cell r="A6083" t="str">
            <v>PCT</v>
          </cell>
          <cell r="B6083" t="str">
            <v>All</v>
          </cell>
          <cell r="C6083" t="str">
            <v>R</v>
          </cell>
          <cell r="D6083">
            <v>39584</v>
          </cell>
          <cell r="E6083">
            <v>10</v>
          </cell>
          <cell r="F6083">
            <v>0.1885839</v>
          </cell>
          <cell r="G6083">
            <v>0.18895229999999999</v>
          </cell>
          <cell r="H6083">
            <v>86.846299999999999</v>
          </cell>
          <cell r="I6083">
            <v>9.6953000000000004E-3</v>
          </cell>
          <cell r="J6083">
            <v>29</v>
          </cell>
          <cell r="K6083">
            <v>-0.12581899999999999</v>
          </cell>
          <cell r="L6083">
            <v>-5.1266399999999997E-2</v>
          </cell>
          <cell r="M6083">
            <v>3.6840000000000001E-4</v>
          </cell>
          <cell r="N6083">
            <v>5.2003199999999999E-2</v>
          </cell>
          <cell r="O6083">
            <v>0.1265558</v>
          </cell>
          <cell r="P6083">
            <v>0.58333333333333337</v>
          </cell>
          <cell r="Q6083">
            <v>0.66666666666666663</v>
          </cell>
          <cell r="R6083">
            <v>14</v>
          </cell>
          <cell r="S6083">
            <v>16</v>
          </cell>
        </row>
        <row r="6084">
          <cell r="A6084" t="str">
            <v>PCT</v>
          </cell>
          <cell r="B6084" t="str">
            <v>All</v>
          </cell>
          <cell r="C6084" t="str">
            <v>R</v>
          </cell>
          <cell r="D6084">
            <v>39584</v>
          </cell>
          <cell r="E6084">
            <v>11</v>
          </cell>
          <cell r="F6084">
            <v>0.40972760000000003</v>
          </cell>
          <cell r="G6084">
            <v>0.37142219999999998</v>
          </cell>
          <cell r="H6084">
            <v>90.347399999999993</v>
          </cell>
          <cell r="I6084">
            <v>8.9151000000000005E-3</v>
          </cell>
          <cell r="J6084">
            <v>29</v>
          </cell>
          <cell r="K6084">
            <v>-0.15930929999999999</v>
          </cell>
          <cell r="L6084">
            <v>-8.78192E-2</v>
          </cell>
          <cell r="M6084">
            <v>-3.8305400000000003E-2</v>
          </cell>
          <cell r="N6084">
            <v>1.12085E-2</v>
          </cell>
          <cell r="O6084">
            <v>8.2698599999999997E-2</v>
          </cell>
          <cell r="P6084">
            <v>0.58333333333333337</v>
          </cell>
          <cell r="Q6084">
            <v>0.66666666666666663</v>
          </cell>
          <cell r="R6084">
            <v>14</v>
          </cell>
          <cell r="S6084">
            <v>16</v>
          </cell>
        </row>
        <row r="6085">
          <cell r="A6085" t="str">
            <v>PCT</v>
          </cell>
          <cell r="B6085" t="str">
            <v>All</v>
          </cell>
          <cell r="C6085" t="str">
            <v>R</v>
          </cell>
          <cell r="D6085">
            <v>39584</v>
          </cell>
          <cell r="E6085">
            <v>12</v>
          </cell>
          <cell r="F6085">
            <v>0.63100299999999998</v>
          </cell>
          <cell r="G6085">
            <v>0.61376509999999995</v>
          </cell>
          <cell r="H6085">
            <v>94.352199999999996</v>
          </cell>
          <cell r="I6085">
            <v>8.8184000000000005E-3</v>
          </cell>
          <cell r="J6085">
            <v>30</v>
          </cell>
          <cell r="K6085">
            <v>-0.13758380000000001</v>
          </cell>
          <cell r="L6085">
            <v>-6.64825E-2</v>
          </cell>
          <cell r="M6085">
            <v>-1.72379E-2</v>
          </cell>
          <cell r="N6085">
            <v>3.2006699999999999E-2</v>
          </cell>
          <cell r="O6085">
            <v>0.10310800000000001</v>
          </cell>
          <cell r="P6085">
            <v>0.58333333333333337</v>
          </cell>
          <cell r="Q6085">
            <v>0.66666666666666663</v>
          </cell>
          <cell r="R6085">
            <v>14</v>
          </cell>
          <cell r="S6085">
            <v>16</v>
          </cell>
        </row>
        <row r="6086">
          <cell r="A6086" t="str">
            <v>PCT</v>
          </cell>
          <cell r="B6086" t="str">
            <v>All</v>
          </cell>
          <cell r="C6086" t="str">
            <v>R</v>
          </cell>
          <cell r="D6086">
            <v>39584</v>
          </cell>
          <cell r="E6086">
            <v>13</v>
          </cell>
          <cell r="F6086">
            <v>0.90172680000000005</v>
          </cell>
          <cell r="G6086">
            <v>0.8548405</v>
          </cell>
          <cell r="H6086">
            <v>97.357600000000005</v>
          </cell>
          <cell r="I6086">
            <v>8.1650000000000004E-3</v>
          </cell>
          <cell r="J6086">
            <v>31</v>
          </cell>
          <cell r="K6086">
            <v>-0.16268769999999999</v>
          </cell>
          <cell r="L6086">
            <v>-9.4271300000000002E-2</v>
          </cell>
          <cell r="M6086">
            <v>-4.6886400000000002E-2</v>
          </cell>
          <cell r="N6086">
            <v>4.9859999999999998E-4</v>
          </cell>
          <cell r="O6086">
            <v>6.8914900000000001E-2</v>
          </cell>
          <cell r="P6086">
            <v>0.58333333333333337</v>
          </cell>
          <cell r="Q6086">
            <v>0.66666666666666663</v>
          </cell>
          <cell r="R6086">
            <v>14</v>
          </cell>
          <cell r="S6086">
            <v>16</v>
          </cell>
        </row>
        <row r="6087">
          <cell r="A6087" t="str">
            <v>PCT</v>
          </cell>
          <cell r="B6087" t="str">
            <v>All</v>
          </cell>
          <cell r="C6087" t="str">
            <v>R</v>
          </cell>
          <cell r="D6087">
            <v>39584</v>
          </cell>
          <cell r="E6087">
            <v>14</v>
          </cell>
          <cell r="F6087">
            <v>1.051669</v>
          </cell>
          <cell r="G6087">
            <v>1.1301810000000001</v>
          </cell>
          <cell r="H6087">
            <v>99.357600000000005</v>
          </cell>
          <cell r="I6087">
            <v>7.9469999999999992E-3</v>
          </cell>
          <cell r="J6087">
            <v>31</v>
          </cell>
          <cell r="K6087">
            <v>-3.5733599999999997E-2</v>
          </cell>
          <cell r="L6087">
            <v>3.17635E-2</v>
          </cell>
          <cell r="M6087">
            <v>7.8511800000000007E-2</v>
          </cell>
          <cell r="N6087">
            <v>0.12526010000000001</v>
          </cell>
          <cell r="O6087">
            <v>0.19275729999999999</v>
          </cell>
          <cell r="P6087">
            <v>0.58333333333333337</v>
          </cell>
          <cell r="Q6087">
            <v>0.66666666666666663</v>
          </cell>
          <cell r="R6087">
            <v>14</v>
          </cell>
          <cell r="S6087">
            <v>16</v>
          </cell>
        </row>
        <row r="6088">
          <cell r="A6088" t="str">
            <v>PCT</v>
          </cell>
          <cell r="B6088" t="str">
            <v>All</v>
          </cell>
          <cell r="C6088" t="str">
            <v>R</v>
          </cell>
          <cell r="D6088">
            <v>39584</v>
          </cell>
          <cell r="E6088">
            <v>15</v>
          </cell>
          <cell r="F6088">
            <v>0.95084900000000006</v>
          </cell>
          <cell r="G6088">
            <v>1.4335260000000001</v>
          </cell>
          <cell r="H6088">
            <v>100.858</v>
          </cell>
          <cell r="I6088">
            <v>7.9007000000000001E-3</v>
          </cell>
          <cell r="J6088">
            <v>31</v>
          </cell>
          <cell r="K6088">
            <v>0.36876530000000002</v>
          </cell>
          <cell r="L6088">
            <v>0.43606529999999999</v>
          </cell>
          <cell r="M6088">
            <v>0.48267719999999997</v>
          </cell>
          <cell r="N6088">
            <v>0.52928900000000001</v>
          </cell>
          <cell r="O6088">
            <v>0.59658900000000004</v>
          </cell>
          <cell r="P6088">
            <v>0.58333333333333337</v>
          </cell>
          <cell r="Q6088">
            <v>0.66666666666666663</v>
          </cell>
          <cell r="R6088">
            <v>14</v>
          </cell>
          <cell r="S6088">
            <v>16</v>
          </cell>
        </row>
        <row r="6089">
          <cell r="A6089" t="str">
            <v>PCT</v>
          </cell>
          <cell r="B6089" t="str">
            <v>All</v>
          </cell>
          <cell r="C6089" t="str">
            <v>R</v>
          </cell>
          <cell r="D6089">
            <v>39584</v>
          </cell>
          <cell r="E6089">
            <v>16</v>
          </cell>
          <cell r="F6089">
            <v>1.270281</v>
          </cell>
          <cell r="G6089">
            <v>1.7199</v>
          </cell>
          <cell r="H6089">
            <v>101.85899999999999</v>
          </cell>
          <cell r="I6089">
            <v>7.7676999999999998E-3</v>
          </cell>
          <cell r="J6089">
            <v>31</v>
          </cell>
          <cell r="K6089">
            <v>0.33666980000000002</v>
          </cell>
          <cell r="L6089">
            <v>0.4034008</v>
          </cell>
          <cell r="M6089">
            <v>0.44961849999999998</v>
          </cell>
          <cell r="N6089">
            <v>0.4958361</v>
          </cell>
          <cell r="O6089">
            <v>0.56256709999999999</v>
          </cell>
          <cell r="P6089">
            <v>0.58333333333333337</v>
          </cell>
          <cell r="Q6089">
            <v>0.66666666666666663</v>
          </cell>
          <cell r="R6089">
            <v>14</v>
          </cell>
          <cell r="S6089">
            <v>16</v>
          </cell>
        </row>
        <row r="6090">
          <cell r="A6090" t="str">
            <v>PCT</v>
          </cell>
          <cell r="B6090" t="str">
            <v>All</v>
          </cell>
          <cell r="C6090" t="str">
            <v>R</v>
          </cell>
          <cell r="D6090">
            <v>39584</v>
          </cell>
          <cell r="E6090">
            <v>17</v>
          </cell>
          <cell r="F6090">
            <v>2.1882389999999998</v>
          </cell>
          <cell r="G6090">
            <v>1.9758500000000001</v>
          </cell>
          <cell r="H6090">
            <v>103.121</v>
          </cell>
          <cell r="I6090">
            <v>7.6550999999999998E-3</v>
          </cell>
          <cell r="J6090">
            <v>32</v>
          </cell>
          <cell r="K6090">
            <v>-0.32451639999999998</v>
          </cell>
          <cell r="L6090">
            <v>-0.25827080000000002</v>
          </cell>
          <cell r="M6090">
            <v>-0.2123893</v>
          </cell>
          <cell r="N6090">
            <v>-0.16650789999999999</v>
          </cell>
          <cell r="O6090">
            <v>-0.1002624</v>
          </cell>
          <cell r="P6090">
            <v>0.58333333333333337</v>
          </cell>
          <cell r="Q6090">
            <v>0.66666666666666663</v>
          </cell>
          <cell r="R6090">
            <v>14</v>
          </cell>
          <cell r="S6090">
            <v>16</v>
          </cell>
        </row>
        <row r="6091">
          <cell r="A6091" t="str">
            <v>PCT</v>
          </cell>
          <cell r="B6091" t="str">
            <v>All</v>
          </cell>
          <cell r="C6091" t="str">
            <v>R</v>
          </cell>
          <cell r="D6091">
            <v>39584</v>
          </cell>
          <cell r="E6091">
            <v>18</v>
          </cell>
          <cell r="F6091">
            <v>2.2622909999999998</v>
          </cell>
          <cell r="G6091">
            <v>1.987976</v>
          </cell>
          <cell r="H6091">
            <v>102.121</v>
          </cell>
          <cell r="I6091">
            <v>7.5629E-3</v>
          </cell>
          <cell r="J6091">
            <v>32</v>
          </cell>
          <cell r="K6091">
            <v>-0.38576510000000003</v>
          </cell>
          <cell r="L6091">
            <v>-0.31991950000000002</v>
          </cell>
          <cell r="M6091">
            <v>-0.27431499999999998</v>
          </cell>
          <cell r="N6091">
            <v>-0.22871050000000001</v>
          </cell>
          <cell r="O6091">
            <v>-0.16286490000000001</v>
          </cell>
          <cell r="P6091">
            <v>0.58333333333333337</v>
          </cell>
          <cell r="Q6091">
            <v>0.66666666666666663</v>
          </cell>
          <cell r="R6091">
            <v>14</v>
          </cell>
          <cell r="S6091">
            <v>16</v>
          </cell>
        </row>
        <row r="6092">
          <cell r="A6092" t="str">
            <v>PCT</v>
          </cell>
          <cell r="B6092" t="str">
            <v>All</v>
          </cell>
          <cell r="C6092" t="str">
            <v>R</v>
          </cell>
          <cell r="D6092">
            <v>39584</v>
          </cell>
          <cell r="E6092">
            <v>19</v>
          </cell>
          <cell r="F6092">
            <v>2.1140539999999999</v>
          </cell>
          <cell r="G6092">
            <v>1.9047240000000001</v>
          </cell>
          <cell r="H6092">
            <v>100.54600000000001</v>
          </cell>
          <cell r="I6092">
            <v>7.4782E-3</v>
          </cell>
          <cell r="J6092">
            <v>32</v>
          </cell>
          <cell r="K6092">
            <v>-0.3201542</v>
          </cell>
          <cell r="L6092">
            <v>-0.25467830000000002</v>
          </cell>
          <cell r="M6092">
            <v>-0.20932980000000001</v>
          </cell>
          <cell r="N6092">
            <v>-0.1639814</v>
          </cell>
          <cell r="O6092">
            <v>-9.8505499999999996E-2</v>
          </cell>
          <cell r="P6092">
            <v>0.58333333333333337</v>
          </cell>
          <cell r="Q6092">
            <v>0.66666666666666663</v>
          </cell>
          <cell r="R6092">
            <v>14</v>
          </cell>
          <cell r="S6092">
            <v>16</v>
          </cell>
        </row>
        <row r="6093">
          <cell r="A6093" t="str">
            <v>PCT</v>
          </cell>
          <cell r="B6093" t="str">
            <v>All</v>
          </cell>
          <cell r="C6093" t="str">
            <v>R</v>
          </cell>
          <cell r="D6093">
            <v>39584</v>
          </cell>
          <cell r="E6093">
            <v>20</v>
          </cell>
          <cell r="F6093">
            <v>1.8238479999999999</v>
          </cell>
          <cell r="G6093">
            <v>1.6323749999999999</v>
          </cell>
          <cell r="H6093">
            <v>97.762900000000002</v>
          </cell>
          <cell r="I6093">
            <v>7.0870000000000004E-3</v>
          </cell>
          <cell r="J6093">
            <v>33</v>
          </cell>
          <cell r="K6093">
            <v>-0.29935919999999999</v>
          </cell>
          <cell r="L6093">
            <v>-0.23561879999999999</v>
          </cell>
          <cell r="M6093">
            <v>-0.19147239999999999</v>
          </cell>
          <cell r="N6093">
            <v>-0.14732600000000001</v>
          </cell>
          <cell r="O6093">
            <v>-8.3585599999999996E-2</v>
          </cell>
          <cell r="P6093">
            <v>0.58333333333333337</v>
          </cell>
          <cell r="Q6093">
            <v>0.66666666666666663</v>
          </cell>
          <cell r="R6093">
            <v>14</v>
          </cell>
          <cell r="S6093">
            <v>16</v>
          </cell>
        </row>
        <row r="6094">
          <cell r="A6094" t="str">
            <v>PCT</v>
          </cell>
          <cell r="B6094" t="str">
            <v>All</v>
          </cell>
          <cell r="C6094" t="str">
            <v>R</v>
          </cell>
          <cell r="D6094">
            <v>39584</v>
          </cell>
          <cell r="E6094">
            <v>21</v>
          </cell>
          <cell r="F6094">
            <v>1.4702630000000001</v>
          </cell>
          <cell r="G6094">
            <v>1.342678</v>
          </cell>
          <cell r="H6094">
            <v>95.199399999999997</v>
          </cell>
          <cell r="I6094">
            <v>6.9383999999999999E-3</v>
          </cell>
          <cell r="J6094">
            <v>34</v>
          </cell>
          <cell r="K6094">
            <v>-0.23433409999999999</v>
          </cell>
          <cell r="L6094">
            <v>-0.17126569999999999</v>
          </cell>
          <cell r="M6094">
            <v>-0.1275847</v>
          </cell>
          <cell r="N6094">
            <v>-8.3903699999999998E-2</v>
          </cell>
          <cell r="O6094">
            <v>-2.0835300000000001E-2</v>
          </cell>
          <cell r="P6094">
            <v>0.58333333333333337</v>
          </cell>
          <cell r="Q6094">
            <v>0.66666666666666663</v>
          </cell>
          <cell r="R6094">
            <v>14</v>
          </cell>
          <cell r="S6094">
            <v>16</v>
          </cell>
        </row>
        <row r="6095">
          <cell r="A6095" t="str">
            <v>PCT</v>
          </cell>
          <cell r="B6095" t="str">
            <v>All</v>
          </cell>
          <cell r="C6095" t="str">
            <v>R</v>
          </cell>
          <cell r="D6095">
            <v>39584</v>
          </cell>
          <cell r="E6095">
            <v>22</v>
          </cell>
          <cell r="F6095">
            <v>1.2785230000000001</v>
          </cell>
          <cell r="G6095">
            <v>1.0868530000000001</v>
          </cell>
          <cell r="H6095">
            <v>93.289100000000005</v>
          </cell>
          <cell r="I6095">
            <v>7.0324999999999997E-3</v>
          </cell>
          <cell r="J6095">
            <v>34</v>
          </cell>
          <cell r="K6095">
            <v>-0.29914039999999997</v>
          </cell>
          <cell r="L6095">
            <v>-0.23564579999999999</v>
          </cell>
          <cell r="M6095">
            <v>-0.1916697</v>
          </cell>
          <cell r="N6095">
            <v>-0.14769360000000001</v>
          </cell>
          <cell r="O6095">
            <v>-8.4198999999999996E-2</v>
          </cell>
          <cell r="P6095">
            <v>0.58333333333333337</v>
          </cell>
          <cell r="Q6095">
            <v>0.66666666666666663</v>
          </cell>
          <cell r="R6095">
            <v>14</v>
          </cell>
          <cell r="S6095">
            <v>16</v>
          </cell>
        </row>
        <row r="6096">
          <cell r="A6096" t="str">
            <v>PCT</v>
          </cell>
          <cell r="B6096" t="str">
            <v>All</v>
          </cell>
          <cell r="C6096" t="str">
            <v>R</v>
          </cell>
          <cell r="D6096">
            <v>39584</v>
          </cell>
          <cell r="E6096">
            <v>23</v>
          </cell>
          <cell r="F6096">
            <v>1.119507</v>
          </cell>
          <cell r="G6096">
            <v>0.80097370000000001</v>
          </cell>
          <cell r="H6096">
            <v>88.716800000000006</v>
          </cell>
          <cell r="I6096">
            <v>6.7098000000000001E-3</v>
          </cell>
          <cell r="J6096">
            <v>34</v>
          </cell>
          <cell r="K6096">
            <v>-0.42350939999999998</v>
          </cell>
          <cell r="L6096">
            <v>-0.36148859999999999</v>
          </cell>
          <cell r="M6096">
            <v>-0.31853330000000002</v>
          </cell>
          <cell r="N6096">
            <v>-0.27557799999999999</v>
          </cell>
          <cell r="O6096">
            <v>-0.2135572</v>
          </cell>
          <cell r="P6096">
            <v>0.58333333333333337</v>
          </cell>
          <cell r="Q6096">
            <v>0.66666666666666663</v>
          </cell>
          <cell r="R6096">
            <v>14</v>
          </cell>
          <cell r="S6096">
            <v>16</v>
          </cell>
        </row>
        <row r="6097">
          <cell r="A6097" t="str">
            <v>PCT</v>
          </cell>
          <cell r="B6097" t="str">
            <v>All</v>
          </cell>
          <cell r="C6097" t="str">
            <v>R</v>
          </cell>
          <cell r="D6097">
            <v>39584</v>
          </cell>
          <cell r="E6097">
            <v>24</v>
          </cell>
          <cell r="F6097">
            <v>0.88228589999999996</v>
          </cell>
          <cell r="G6097">
            <v>0.53828469999999995</v>
          </cell>
          <cell r="H6097">
            <v>86.359399999999994</v>
          </cell>
          <cell r="I6097">
            <v>6.9221999999999999E-3</v>
          </cell>
          <cell r="J6097">
            <v>34</v>
          </cell>
          <cell r="K6097">
            <v>-0.45062570000000002</v>
          </cell>
          <cell r="L6097">
            <v>-0.38763110000000001</v>
          </cell>
          <cell r="M6097">
            <v>-0.34400120000000001</v>
          </cell>
          <cell r="N6097">
            <v>-0.30037140000000001</v>
          </cell>
          <cell r="O6097">
            <v>-0.2373768</v>
          </cell>
          <cell r="P6097">
            <v>0.58333333333333337</v>
          </cell>
          <cell r="Q6097">
            <v>0.66666666666666663</v>
          </cell>
          <cell r="R6097">
            <v>14</v>
          </cell>
          <cell r="S6097">
            <v>16</v>
          </cell>
        </row>
        <row r="6098">
          <cell r="A6098" t="str">
            <v>PCT</v>
          </cell>
          <cell r="B6098" t="str">
            <v>All</v>
          </cell>
          <cell r="C6098" t="str">
            <v>R</v>
          </cell>
          <cell r="D6098">
            <v>39616</v>
          </cell>
          <cell r="E6098">
            <v>1</v>
          </cell>
          <cell r="F6098">
            <v>0.21891440000000001</v>
          </cell>
          <cell r="G6098">
            <v>0.20215859999999999</v>
          </cell>
          <cell r="H6098">
            <v>75.730800000000002</v>
          </cell>
          <cell r="I6098">
            <v>5.0223999999999998E-3</v>
          </cell>
          <cell r="J6098">
            <v>40</v>
          </cell>
          <cell r="K6098">
            <v>-0.1075782</v>
          </cell>
          <cell r="L6098">
            <v>-5.3919599999999998E-2</v>
          </cell>
          <cell r="M6098">
            <v>-1.6755800000000001E-2</v>
          </cell>
          <cell r="N6098">
            <v>2.04079E-2</v>
          </cell>
          <cell r="O6098">
            <v>7.4066499999999993E-2</v>
          </cell>
          <cell r="P6098">
            <v>0.54166666666666663</v>
          </cell>
          <cell r="Q6098">
            <v>0.79166666666666663</v>
          </cell>
          <cell r="R6098">
            <v>13</v>
          </cell>
          <cell r="S6098">
            <v>19</v>
          </cell>
        </row>
        <row r="6099">
          <cell r="A6099" t="str">
            <v>PCT</v>
          </cell>
          <cell r="B6099" t="str">
            <v>All</v>
          </cell>
          <cell r="C6099" t="str">
            <v>R</v>
          </cell>
          <cell r="D6099">
            <v>39616</v>
          </cell>
          <cell r="E6099">
            <v>2</v>
          </cell>
          <cell r="F6099">
            <v>0.1575038</v>
          </cell>
          <cell r="G6099">
            <v>0.13015460000000001</v>
          </cell>
          <cell r="H6099">
            <v>72.622</v>
          </cell>
          <cell r="I6099">
            <v>5.0397999999999997E-3</v>
          </cell>
          <cell r="J6099">
            <v>40</v>
          </cell>
          <cell r="K6099">
            <v>-0.11832869999999999</v>
          </cell>
          <cell r="L6099">
            <v>-6.4577200000000001E-2</v>
          </cell>
          <cell r="M6099">
            <v>-2.7349100000000001E-2</v>
          </cell>
          <cell r="N6099">
            <v>9.8788999999999995E-3</v>
          </cell>
          <cell r="O6099">
            <v>6.3630400000000004E-2</v>
          </cell>
          <cell r="P6099">
            <v>0.54166666666666663</v>
          </cell>
          <cell r="Q6099">
            <v>0.79166666666666663</v>
          </cell>
          <cell r="R6099">
            <v>13</v>
          </cell>
          <cell r="S6099">
            <v>19</v>
          </cell>
        </row>
        <row r="6100">
          <cell r="A6100" t="str">
            <v>PCT</v>
          </cell>
          <cell r="B6100" t="str">
            <v>All</v>
          </cell>
          <cell r="C6100" t="str">
            <v>R</v>
          </cell>
          <cell r="D6100">
            <v>39616</v>
          </cell>
          <cell r="E6100">
            <v>3</v>
          </cell>
          <cell r="F6100">
            <v>0.11314680000000001</v>
          </cell>
          <cell r="G6100">
            <v>0.10868559999999999</v>
          </cell>
          <cell r="H6100">
            <v>70.700299999999999</v>
          </cell>
          <cell r="I6100">
            <v>5.0179999999999999E-3</v>
          </cell>
          <cell r="J6100">
            <v>40</v>
          </cell>
          <cell r="K6100">
            <v>-9.5243800000000003E-2</v>
          </cell>
          <cell r="L6100">
            <v>-4.1608699999999998E-2</v>
          </cell>
          <cell r="M6100">
            <v>-4.4612000000000002E-3</v>
          </cell>
          <cell r="N6100">
            <v>3.2686300000000001E-2</v>
          </cell>
          <cell r="O6100">
            <v>8.6321400000000006E-2</v>
          </cell>
          <cell r="P6100">
            <v>0.54166666666666663</v>
          </cell>
          <cell r="Q6100">
            <v>0.79166666666666663</v>
          </cell>
          <cell r="R6100">
            <v>13</v>
          </cell>
          <cell r="S6100">
            <v>19</v>
          </cell>
        </row>
        <row r="6101">
          <cell r="A6101" t="str">
            <v>PCT</v>
          </cell>
          <cell r="B6101" t="str">
            <v>All</v>
          </cell>
          <cell r="C6101" t="str">
            <v>R</v>
          </cell>
          <cell r="D6101">
            <v>39616</v>
          </cell>
          <cell r="E6101">
            <v>4</v>
          </cell>
          <cell r="F6101">
            <v>9.6858899999999998E-2</v>
          </cell>
          <cell r="G6101">
            <v>8.9615899999999998E-2</v>
          </cell>
          <cell r="H6101">
            <v>68.356800000000007</v>
          </cell>
          <cell r="I6101">
            <v>5.0073000000000001E-3</v>
          </cell>
          <cell r="J6101">
            <v>40</v>
          </cell>
          <cell r="K6101">
            <v>-9.7928500000000002E-2</v>
          </cell>
          <cell r="L6101">
            <v>-4.4350800000000003E-2</v>
          </cell>
          <cell r="M6101">
            <v>-7.2430999999999997E-3</v>
          </cell>
          <cell r="N6101">
            <v>2.9864700000000001E-2</v>
          </cell>
          <cell r="O6101">
            <v>8.34424E-2</v>
          </cell>
          <cell r="P6101">
            <v>0.54166666666666663</v>
          </cell>
          <cell r="Q6101">
            <v>0.79166666666666663</v>
          </cell>
          <cell r="R6101">
            <v>13</v>
          </cell>
          <cell r="S6101">
            <v>19</v>
          </cell>
        </row>
        <row r="6102">
          <cell r="A6102" t="str">
            <v>PCT</v>
          </cell>
          <cell r="B6102" t="str">
            <v>All</v>
          </cell>
          <cell r="C6102" t="str">
            <v>R</v>
          </cell>
          <cell r="D6102">
            <v>39616</v>
          </cell>
          <cell r="E6102">
            <v>5</v>
          </cell>
          <cell r="F6102">
            <v>8.6857400000000001E-2</v>
          </cell>
          <cell r="G6102">
            <v>7.3232099999999994E-2</v>
          </cell>
          <cell r="H6102">
            <v>66.513300000000001</v>
          </cell>
          <cell r="I6102">
            <v>5.0035000000000001E-3</v>
          </cell>
          <cell r="J6102">
            <v>40</v>
          </cell>
          <cell r="K6102">
            <v>-0.1042766</v>
          </cell>
          <cell r="L6102">
            <v>-5.0719100000000003E-2</v>
          </cell>
          <cell r="M6102">
            <v>-1.36253E-2</v>
          </cell>
          <cell r="N6102">
            <v>2.34685E-2</v>
          </cell>
          <cell r="O6102">
            <v>7.7025999999999997E-2</v>
          </cell>
          <cell r="P6102">
            <v>0.54166666666666663</v>
          </cell>
          <cell r="Q6102">
            <v>0.79166666666666663</v>
          </cell>
          <cell r="R6102">
            <v>13</v>
          </cell>
          <cell r="S6102">
            <v>19</v>
          </cell>
        </row>
        <row r="6103">
          <cell r="A6103" t="str">
            <v>PCT</v>
          </cell>
          <cell r="B6103" t="str">
            <v>All</v>
          </cell>
          <cell r="C6103" t="str">
            <v>R</v>
          </cell>
          <cell r="D6103">
            <v>39616</v>
          </cell>
          <cell r="E6103">
            <v>6</v>
          </cell>
          <cell r="F6103">
            <v>5.7539199999999999E-2</v>
          </cell>
          <cell r="G6103">
            <v>6.6097000000000003E-2</v>
          </cell>
          <cell r="H6103">
            <v>65.935000000000002</v>
          </cell>
          <cell r="I6103">
            <v>5.0017000000000004E-3</v>
          </cell>
          <cell r="J6103">
            <v>40</v>
          </cell>
          <cell r="K6103">
            <v>-8.2076800000000005E-2</v>
          </cell>
          <cell r="L6103">
            <v>-2.8529200000000001E-2</v>
          </cell>
          <cell r="M6103">
            <v>8.5578000000000008E-3</v>
          </cell>
          <cell r="N6103">
            <v>4.5644700000000003E-2</v>
          </cell>
          <cell r="O6103">
            <v>9.91924E-2</v>
          </cell>
          <cell r="P6103">
            <v>0.54166666666666663</v>
          </cell>
          <cell r="Q6103">
            <v>0.79166666666666663</v>
          </cell>
          <cell r="R6103">
            <v>13</v>
          </cell>
          <cell r="S6103">
            <v>19</v>
          </cell>
        </row>
        <row r="6104">
          <cell r="A6104" t="str">
            <v>PCT</v>
          </cell>
          <cell r="B6104" t="str">
            <v>All</v>
          </cell>
          <cell r="C6104" t="str">
            <v>R</v>
          </cell>
          <cell r="D6104">
            <v>39616</v>
          </cell>
          <cell r="E6104">
            <v>7</v>
          </cell>
          <cell r="F6104">
            <v>3.2812599999999997E-2</v>
          </cell>
          <cell r="G6104">
            <v>6.7066299999999995E-2</v>
          </cell>
          <cell r="H6104">
            <v>65.513300000000001</v>
          </cell>
          <cell r="I6104">
            <v>5.0001000000000004E-3</v>
          </cell>
          <cell r="J6104">
            <v>40</v>
          </cell>
          <cell r="K6104">
            <v>-5.6366399999999997E-2</v>
          </cell>
          <cell r="L6104">
            <v>-2.8273E-3</v>
          </cell>
          <cell r="M6104">
            <v>3.4253699999999998E-2</v>
          </cell>
          <cell r="N6104">
            <v>7.1334700000000001E-2</v>
          </cell>
          <cell r="O6104">
            <v>0.12487379999999999</v>
          </cell>
          <cell r="P6104">
            <v>0.54166666666666663</v>
          </cell>
          <cell r="Q6104">
            <v>0.79166666666666663</v>
          </cell>
          <cell r="R6104">
            <v>13</v>
          </cell>
          <cell r="S6104">
            <v>19</v>
          </cell>
        </row>
        <row r="6105">
          <cell r="A6105" t="str">
            <v>PCT</v>
          </cell>
          <cell r="B6105" t="str">
            <v>All</v>
          </cell>
          <cell r="C6105" t="str">
            <v>R</v>
          </cell>
          <cell r="D6105">
            <v>39616</v>
          </cell>
          <cell r="E6105">
            <v>8</v>
          </cell>
          <cell r="F6105">
            <v>4.45691E-2</v>
          </cell>
          <cell r="G6105">
            <v>7.2623400000000005E-2</v>
          </cell>
          <cell r="H6105">
            <v>68.513300000000001</v>
          </cell>
          <cell r="I6105">
            <v>5.0036000000000004E-3</v>
          </cell>
          <cell r="J6105">
            <v>40</v>
          </cell>
          <cell r="K6105">
            <v>-6.2597399999999997E-2</v>
          </cell>
          <cell r="L6105">
            <v>-9.0396000000000001E-3</v>
          </cell>
          <cell r="M6105">
            <v>2.8054300000000001E-2</v>
          </cell>
          <cell r="N6105">
            <v>6.5148200000000003E-2</v>
          </cell>
          <cell r="O6105">
            <v>0.11870600000000001</v>
          </cell>
          <cell r="P6105">
            <v>0.54166666666666663</v>
          </cell>
          <cell r="Q6105">
            <v>0.79166666666666663</v>
          </cell>
          <cell r="R6105">
            <v>13</v>
          </cell>
          <cell r="S6105">
            <v>19</v>
          </cell>
        </row>
        <row r="6106">
          <cell r="A6106" t="str">
            <v>PCT</v>
          </cell>
          <cell r="B6106" t="str">
            <v>All</v>
          </cell>
          <cell r="C6106" t="str">
            <v>R</v>
          </cell>
          <cell r="D6106">
            <v>39616</v>
          </cell>
          <cell r="E6106">
            <v>9</v>
          </cell>
          <cell r="F6106">
            <v>5.4015100000000003E-2</v>
          </cell>
          <cell r="G6106">
            <v>7.6993300000000001E-2</v>
          </cell>
          <cell r="H6106">
            <v>72.856800000000007</v>
          </cell>
          <cell r="I6106">
            <v>5.0185999999999998E-3</v>
          </cell>
          <cell r="J6106">
            <v>40</v>
          </cell>
          <cell r="K6106">
            <v>-6.7809599999999998E-2</v>
          </cell>
          <cell r="L6106">
            <v>-1.4171400000000001E-2</v>
          </cell>
          <cell r="M6106">
            <v>2.29783E-2</v>
          </cell>
          <cell r="N6106">
            <v>6.0127899999999998E-2</v>
          </cell>
          <cell r="O6106">
            <v>0.1137661</v>
          </cell>
          <cell r="P6106">
            <v>0.54166666666666663</v>
          </cell>
          <cell r="Q6106">
            <v>0.79166666666666663</v>
          </cell>
          <cell r="R6106">
            <v>13</v>
          </cell>
          <cell r="S6106">
            <v>19</v>
          </cell>
        </row>
        <row r="6107">
          <cell r="A6107" t="str">
            <v>PCT</v>
          </cell>
          <cell r="B6107" t="str">
            <v>All</v>
          </cell>
          <cell r="C6107" t="str">
            <v>R</v>
          </cell>
          <cell r="D6107">
            <v>39616</v>
          </cell>
          <cell r="E6107">
            <v>10</v>
          </cell>
          <cell r="F6107">
            <v>0.1052328</v>
          </cell>
          <cell r="G6107">
            <v>0.1151909</v>
          </cell>
          <cell r="H6107">
            <v>76.200299999999999</v>
          </cell>
          <cell r="I6107">
            <v>5.0261000000000004E-3</v>
          </cell>
          <cell r="J6107">
            <v>40</v>
          </cell>
          <cell r="K6107">
            <v>-8.0897399999999994E-2</v>
          </cell>
          <cell r="L6107">
            <v>-2.7219199999999999E-2</v>
          </cell>
          <cell r="M6107">
            <v>9.9580999999999992E-3</v>
          </cell>
          <cell r="N6107">
            <v>4.7135400000000001E-2</v>
          </cell>
          <cell r="O6107">
            <v>0.1008136</v>
          </cell>
          <cell r="P6107">
            <v>0.54166666666666663</v>
          </cell>
          <cell r="Q6107">
            <v>0.79166666666666663</v>
          </cell>
          <cell r="R6107">
            <v>13</v>
          </cell>
          <cell r="S6107">
            <v>19</v>
          </cell>
        </row>
        <row r="6108">
          <cell r="A6108" t="str">
            <v>PCT</v>
          </cell>
          <cell r="B6108" t="str">
            <v>All</v>
          </cell>
          <cell r="C6108" t="str">
            <v>R</v>
          </cell>
          <cell r="D6108">
            <v>39616</v>
          </cell>
          <cell r="E6108">
            <v>11</v>
          </cell>
          <cell r="F6108">
            <v>0.16155130000000001</v>
          </cell>
          <cell r="G6108">
            <v>0.1691609</v>
          </cell>
          <cell r="H6108">
            <v>80.387299999999996</v>
          </cell>
          <cell r="I6108">
            <v>5.0488E-3</v>
          </cell>
          <cell r="J6108">
            <v>40</v>
          </cell>
          <cell r="K6108">
            <v>-8.3450800000000006E-2</v>
          </cell>
          <cell r="L6108">
            <v>-2.96516E-2</v>
          </cell>
          <cell r="M6108">
            <v>7.6096000000000002E-3</v>
          </cell>
          <cell r="N6108">
            <v>4.4870699999999999E-2</v>
          </cell>
          <cell r="O6108">
            <v>9.8669999999999994E-2</v>
          </cell>
          <cell r="P6108">
            <v>0.54166666666666663</v>
          </cell>
          <cell r="Q6108">
            <v>0.79166666666666663</v>
          </cell>
          <cell r="R6108">
            <v>13</v>
          </cell>
          <cell r="S6108">
            <v>19</v>
          </cell>
        </row>
        <row r="6109">
          <cell r="A6109" t="str">
            <v>PCT</v>
          </cell>
          <cell r="B6109" t="str">
            <v>All</v>
          </cell>
          <cell r="C6109" t="str">
            <v>R</v>
          </cell>
          <cell r="D6109">
            <v>39616</v>
          </cell>
          <cell r="E6109">
            <v>12</v>
          </cell>
          <cell r="F6109">
            <v>0.23394619999999999</v>
          </cell>
          <cell r="G6109">
            <v>0.23907490000000001</v>
          </cell>
          <cell r="H6109">
            <v>85.043800000000005</v>
          </cell>
          <cell r="I6109">
            <v>5.0961000000000001E-3</v>
          </cell>
          <cell r="J6109">
            <v>40</v>
          </cell>
          <cell r="K6109">
            <v>-8.6357500000000004E-2</v>
          </cell>
          <cell r="L6109">
            <v>-3.2306700000000001E-2</v>
          </cell>
          <cell r="M6109">
            <v>5.1288000000000002E-3</v>
          </cell>
          <cell r="N6109">
            <v>4.2564200000000003E-2</v>
          </cell>
          <cell r="O6109">
            <v>9.6615000000000006E-2</v>
          </cell>
          <cell r="P6109">
            <v>0.54166666666666663</v>
          </cell>
          <cell r="Q6109">
            <v>0.79166666666666663</v>
          </cell>
          <cell r="R6109">
            <v>13</v>
          </cell>
          <cell r="S6109">
            <v>19</v>
          </cell>
        </row>
        <row r="6110">
          <cell r="A6110" t="str">
            <v>PCT</v>
          </cell>
          <cell r="B6110" t="str">
            <v>All</v>
          </cell>
          <cell r="C6110" t="str">
            <v>R</v>
          </cell>
          <cell r="D6110">
            <v>39616</v>
          </cell>
          <cell r="E6110">
            <v>13</v>
          </cell>
          <cell r="F6110">
            <v>0.3480742</v>
          </cell>
          <cell r="G6110">
            <v>0.34173140000000002</v>
          </cell>
          <cell r="H6110">
            <v>88.513300000000001</v>
          </cell>
          <cell r="I6110">
            <v>5.0702999999999998E-3</v>
          </cell>
          <cell r="J6110">
            <v>40</v>
          </cell>
          <cell r="K6110">
            <v>-9.7596799999999997E-2</v>
          </cell>
          <cell r="L6110">
            <v>-4.3683199999999998E-2</v>
          </cell>
          <cell r="M6110">
            <v>-6.3428E-3</v>
          </cell>
          <cell r="N6110">
            <v>3.09976E-2</v>
          </cell>
          <cell r="O6110">
            <v>8.4911200000000006E-2</v>
          </cell>
          <cell r="P6110">
            <v>0.54166666666666663</v>
          </cell>
          <cell r="Q6110">
            <v>0.79166666666666663</v>
          </cell>
          <cell r="R6110">
            <v>13</v>
          </cell>
          <cell r="S6110">
            <v>19</v>
          </cell>
        </row>
        <row r="6111">
          <cell r="A6111" t="str">
            <v>PCT</v>
          </cell>
          <cell r="B6111" t="str">
            <v>All</v>
          </cell>
          <cell r="C6111" t="str">
            <v>R</v>
          </cell>
          <cell r="D6111">
            <v>39616</v>
          </cell>
          <cell r="E6111">
            <v>14</v>
          </cell>
          <cell r="F6111">
            <v>0.37103520000000001</v>
          </cell>
          <cell r="G6111">
            <v>0.51534460000000004</v>
          </cell>
          <cell r="H6111">
            <v>91.248000000000005</v>
          </cell>
          <cell r="I6111">
            <v>5.0803000000000003E-3</v>
          </cell>
          <cell r="J6111">
            <v>40</v>
          </cell>
          <cell r="K6111">
            <v>5.29653E-2</v>
          </cell>
          <cell r="L6111">
            <v>0.1069321</v>
          </cell>
          <cell r="M6111">
            <v>0.1443094</v>
          </cell>
          <cell r="N6111">
            <v>0.1816866</v>
          </cell>
          <cell r="O6111">
            <v>0.23565340000000001</v>
          </cell>
          <cell r="P6111">
            <v>0.54166666666666663</v>
          </cell>
          <cell r="Q6111">
            <v>0.79166666666666663</v>
          </cell>
          <cell r="R6111">
            <v>13</v>
          </cell>
          <cell r="S6111">
            <v>19</v>
          </cell>
        </row>
        <row r="6112">
          <cell r="A6112" t="str">
            <v>PCT</v>
          </cell>
          <cell r="B6112" t="str">
            <v>All</v>
          </cell>
          <cell r="C6112" t="str">
            <v>R</v>
          </cell>
          <cell r="D6112">
            <v>39616</v>
          </cell>
          <cell r="E6112">
            <v>15</v>
          </cell>
          <cell r="F6112">
            <v>0.53720749999999995</v>
          </cell>
          <cell r="G6112">
            <v>0.73755899999999996</v>
          </cell>
          <cell r="H6112">
            <v>93.482799999999997</v>
          </cell>
          <cell r="I6112">
            <v>5.0967E-3</v>
          </cell>
          <cell r="J6112">
            <v>40</v>
          </cell>
          <cell r="K6112">
            <v>0.1088597</v>
          </cell>
          <cell r="L6112">
            <v>0.1629138</v>
          </cell>
          <cell r="M6112">
            <v>0.20035149999999999</v>
          </cell>
          <cell r="N6112">
            <v>0.23778920000000001</v>
          </cell>
          <cell r="O6112">
            <v>0.29184320000000002</v>
          </cell>
          <cell r="P6112">
            <v>0.54166666666666663</v>
          </cell>
          <cell r="Q6112">
            <v>0.79166666666666663</v>
          </cell>
          <cell r="R6112">
            <v>13</v>
          </cell>
          <cell r="S6112">
            <v>19</v>
          </cell>
        </row>
        <row r="6113">
          <cell r="A6113" t="str">
            <v>PCT</v>
          </cell>
          <cell r="B6113" t="str">
            <v>All</v>
          </cell>
          <cell r="C6113" t="str">
            <v>R</v>
          </cell>
          <cell r="D6113">
            <v>39616</v>
          </cell>
          <cell r="E6113">
            <v>16</v>
          </cell>
          <cell r="F6113">
            <v>0.68288020000000005</v>
          </cell>
          <cell r="G6113">
            <v>0.95685640000000005</v>
          </cell>
          <cell r="H6113">
            <v>95.139300000000006</v>
          </cell>
          <cell r="I6113">
            <v>5.1057000000000003E-3</v>
          </cell>
          <cell r="J6113">
            <v>40</v>
          </cell>
          <cell r="K6113">
            <v>0.18240439999999999</v>
          </cell>
          <cell r="L6113">
            <v>0.23650570000000001</v>
          </cell>
          <cell r="M6113">
            <v>0.2739761</v>
          </cell>
          <cell r="N6113">
            <v>0.31144660000000002</v>
          </cell>
          <cell r="O6113">
            <v>0.36554789999999998</v>
          </cell>
          <cell r="P6113">
            <v>0.54166666666666663</v>
          </cell>
          <cell r="Q6113">
            <v>0.79166666666666663</v>
          </cell>
          <cell r="R6113">
            <v>13</v>
          </cell>
          <cell r="S6113">
            <v>19</v>
          </cell>
        </row>
        <row r="6114">
          <cell r="A6114" t="str">
            <v>PCT</v>
          </cell>
          <cell r="B6114" t="str">
            <v>All</v>
          </cell>
          <cell r="C6114" t="str">
            <v>R</v>
          </cell>
          <cell r="D6114">
            <v>39616</v>
          </cell>
          <cell r="E6114">
            <v>17</v>
          </cell>
          <cell r="F6114">
            <v>0.93596610000000002</v>
          </cell>
          <cell r="G6114">
            <v>1.165832</v>
          </cell>
          <cell r="H6114">
            <v>96.139300000000006</v>
          </cell>
          <cell r="I6114">
            <v>5.1108000000000004E-3</v>
          </cell>
          <cell r="J6114">
            <v>40</v>
          </cell>
          <cell r="K6114">
            <v>0.13824829999999999</v>
          </cell>
          <cell r="L6114">
            <v>0.19237670000000001</v>
          </cell>
          <cell r="M6114">
            <v>0.22986599999999999</v>
          </cell>
          <cell r="N6114">
            <v>0.26735520000000002</v>
          </cell>
          <cell r="O6114">
            <v>0.32148369999999998</v>
          </cell>
          <cell r="P6114">
            <v>0.54166666666666663</v>
          </cell>
          <cell r="Q6114">
            <v>0.79166666666666663</v>
          </cell>
          <cell r="R6114">
            <v>13</v>
          </cell>
          <cell r="S6114">
            <v>19</v>
          </cell>
        </row>
        <row r="6115">
          <cell r="A6115" t="str">
            <v>PCT</v>
          </cell>
          <cell r="B6115" t="str">
            <v>All</v>
          </cell>
          <cell r="C6115" t="str">
            <v>R</v>
          </cell>
          <cell r="D6115">
            <v>39616</v>
          </cell>
          <cell r="E6115">
            <v>18</v>
          </cell>
          <cell r="F6115">
            <v>1.2467220000000001</v>
          </cell>
          <cell r="G6115">
            <v>1.209768</v>
          </cell>
          <cell r="H6115">
            <v>95.804299999999998</v>
          </cell>
          <cell r="I6115">
            <v>5.0004000000000003E-3</v>
          </cell>
          <cell r="J6115">
            <v>40</v>
          </cell>
          <cell r="K6115">
            <v>-0.12757669999999999</v>
          </cell>
          <cell r="L6115">
            <v>-7.4035799999999999E-2</v>
          </cell>
          <cell r="M6115">
            <v>-3.6953399999999997E-2</v>
          </cell>
          <cell r="N6115">
            <v>1.2889999999999999E-4</v>
          </cell>
          <cell r="O6115">
            <v>5.3669799999999997E-2</v>
          </cell>
          <cell r="P6115">
            <v>0.54166666666666663</v>
          </cell>
          <cell r="Q6115">
            <v>0.79166666666666663</v>
          </cell>
          <cell r="R6115">
            <v>13</v>
          </cell>
          <cell r="S6115">
            <v>19</v>
          </cell>
        </row>
        <row r="6116">
          <cell r="A6116" t="str">
            <v>PCT</v>
          </cell>
          <cell r="B6116" t="str">
            <v>All</v>
          </cell>
          <cell r="C6116" t="str">
            <v>R</v>
          </cell>
          <cell r="D6116">
            <v>39616</v>
          </cell>
          <cell r="E6116">
            <v>19</v>
          </cell>
          <cell r="F6116">
            <v>1.2392019999999999</v>
          </cell>
          <cell r="G6116">
            <v>1.192763</v>
          </cell>
          <cell r="H6116">
            <v>94.4589</v>
          </cell>
          <cell r="I6116">
            <v>5.0141999999999999E-3</v>
          </cell>
          <cell r="J6116">
            <v>40</v>
          </cell>
          <cell r="K6116">
            <v>-0.1371868</v>
          </cell>
          <cell r="L6116">
            <v>-8.3572300000000002E-2</v>
          </cell>
          <cell r="M6116">
            <v>-4.6439099999999997E-2</v>
          </cell>
          <cell r="N6116">
            <v>-9.3057999999999995E-3</v>
          </cell>
          <cell r="O6116">
            <v>4.4308699999999999E-2</v>
          </cell>
          <cell r="P6116">
            <v>0.54166666666666663</v>
          </cell>
          <cell r="Q6116">
            <v>0.79166666666666663</v>
          </cell>
          <cell r="R6116">
            <v>13</v>
          </cell>
          <cell r="S6116">
            <v>19</v>
          </cell>
        </row>
        <row r="6117">
          <cell r="A6117" t="str">
            <v>PCT</v>
          </cell>
          <cell r="B6117" t="str">
            <v>All</v>
          </cell>
          <cell r="C6117" t="str">
            <v>R</v>
          </cell>
          <cell r="D6117">
            <v>39616</v>
          </cell>
          <cell r="E6117">
            <v>20</v>
          </cell>
          <cell r="F6117">
            <v>1.2566710000000001</v>
          </cell>
          <cell r="G6117">
            <v>1.024894</v>
          </cell>
          <cell r="H6117">
            <v>92.536199999999994</v>
          </cell>
          <cell r="I6117">
            <v>5.0229000000000003E-3</v>
          </cell>
          <cell r="J6117">
            <v>40</v>
          </cell>
          <cell r="K6117">
            <v>-0.322604</v>
          </cell>
          <cell r="L6117">
            <v>-0.26894309999999999</v>
          </cell>
          <cell r="M6117">
            <v>-0.2317777</v>
          </cell>
          <cell r="N6117">
            <v>-0.19461229999999999</v>
          </cell>
          <cell r="O6117">
            <v>-0.1409513</v>
          </cell>
          <cell r="P6117">
            <v>0.54166666666666663</v>
          </cell>
          <cell r="Q6117">
            <v>0.79166666666666663</v>
          </cell>
          <cell r="R6117">
            <v>13</v>
          </cell>
          <cell r="S6117">
            <v>19</v>
          </cell>
        </row>
        <row r="6118">
          <cell r="A6118" t="str">
            <v>PCT</v>
          </cell>
          <cell r="B6118" t="str">
            <v>All</v>
          </cell>
          <cell r="C6118" t="str">
            <v>R</v>
          </cell>
          <cell r="D6118">
            <v>39616</v>
          </cell>
          <cell r="E6118">
            <v>21</v>
          </cell>
          <cell r="F6118">
            <v>0.96331049999999996</v>
          </cell>
          <cell r="G6118">
            <v>0.70131209999999999</v>
          </cell>
          <cell r="H6118">
            <v>88.536199999999994</v>
          </cell>
          <cell r="I6118">
            <v>4.9946000000000001E-3</v>
          </cell>
          <cell r="J6118">
            <v>40</v>
          </cell>
          <cell r="K6118">
            <v>-0.35256880000000002</v>
          </cell>
          <cell r="L6118">
            <v>-0.29905910000000002</v>
          </cell>
          <cell r="M6118">
            <v>-0.26199850000000002</v>
          </cell>
          <cell r="N6118">
            <v>-0.22493779999999999</v>
          </cell>
          <cell r="O6118">
            <v>-0.1714281</v>
          </cell>
          <cell r="P6118">
            <v>0.54166666666666663</v>
          </cell>
          <cell r="Q6118">
            <v>0.79166666666666663</v>
          </cell>
          <cell r="R6118">
            <v>13</v>
          </cell>
          <cell r="S6118">
            <v>19</v>
          </cell>
        </row>
        <row r="6119">
          <cell r="A6119" t="str">
            <v>PCT</v>
          </cell>
          <cell r="B6119" t="str">
            <v>All</v>
          </cell>
          <cell r="C6119" t="str">
            <v>R</v>
          </cell>
          <cell r="D6119">
            <v>39616</v>
          </cell>
          <cell r="E6119">
            <v>22</v>
          </cell>
          <cell r="F6119">
            <v>0.6211892</v>
          </cell>
          <cell r="G6119">
            <v>0.52658550000000004</v>
          </cell>
          <cell r="H6119">
            <v>85.804299999999998</v>
          </cell>
          <cell r="I6119">
            <v>4.9792999999999999E-3</v>
          </cell>
          <cell r="J6119">
            <v>40</v>
          </cell>
          <cell r="K6119">
            <v>-0.18503539999999999</v>
          </cell>
          <cell r="L6119">
            <v>-0.13160769999999999</v>
          </cell>
          <cell r="M6119">
            <v>-9.4603800000000002E-2</v>
          </cell>
          <cell r="N6119">
            <v>-5.7599900000000002E-2</v>
          </cell>
          <cell r="O6119">
            <v>-4.1720999999999998E-3</v>
          </cell>
          <cell r="P6119">
            <v>0.54166666666666663</v>
          </cell>
          <cell r="Q6119">
            <v>0.79166666666666663</v>
          </cell>
          <cell r="R6119">
            <v>13</v>
          </cell>
          <cell r="S6119">
            <v>19</v>
          </cell>
        </row>
        <row r="6120">
          <cell r="A6120" t="str">
            <v>PCT</v>
          </cell>
          <cell r="B6120" t="str">
            <v>All</v>
          </cell>
          <cell r="C6120" t="str">
            <v>R</v>
          </cell>
          <cell r="D6120">
            <v>39616</v>
          </cell>
          <cell r="E6120">
            <v>23</v>
          </cell>
          <cell r="F6120">
            <v>0.44497700000000001</v>
          </cell>
          <cell r="G6120">
            <v>0.42220210000000002</v>
          </cell>
          <cell r="H6120">
            <v>83.727099999999993</v>
          </cell>
          <cell r="I6120">
            <v>4.9843999999999999E-3</v>
          </cell>
          <cell r="J6120">
            <v>40</v>
          </cell>
          <cell r="K6120">
            <v>-0.1132531</v>
          </cell>
          <cell r="L6120">
            <v>-5.9797900000000001E-2</v>
          </cell>
          <cell r="M6120">
            <v>-2.2774900000000001E-2</v>
          </cell>
          <cell r="N6120">
            <v>1.4248E-2</v>
          </cell>
          <cell r="O6120">
            <v>6.7703200000000005E-2</v>
          </cell>
          <cell r="P6120">
            <v>0.54166666666666663</v>
          </cell>
          <cell r="Q6120">
            <v>0.79166666666666663</v>
          </cell>
          <cell r="R6120">
            <v>13</v>
          </cell>
          <cell r="S6120">
            <v>19</v>
          </cell>
        </row>
        <row r="6121">
          <cell r="A6121" t="str">
            <v>PCT</v>
          </cell>
          <cell r="B6121" t="str">
            <v>All</v>
          </cell>
          <cell r="C6121" t="str">
            <v>R</v>
          </cell>
          <cell r="D6121">
            <v>39616</v>
          </cell>
          <cell r="E6121">
            <v>24</v>
          </cell>
          <cell r="F6121">
            <v>0.25478709999999999</v>
          </cell>
          <cell r="G6121">
            <v>0.29293350000000001</v>
          </cell>
          <cell r="H6121">
            <v>80.804299999999998</v>
          </cell>
          <cell r="I6121">
            <v>4.9411000000000004E-3</v>
          </cell>
          <cell r="J6121">
            <v>40</v>
          </cell>
          <cell r="K6121">
            <v>-5.1937700000000003E-2</v>
          </cell>
          <cell r="L6121">
            <v>1.2846999999999999E-3</v>
          </cell>
          <cell r="M6121">
            <v>3.8146300000000001E-2</v>
          </cell>
          <cell r="N6121">
            <v>7.5008000000000005E-2</v>
          </cell>
          <cell r="O6121">
            <v>0.12823029999999999</v>
          </cell>
          <cell r="P6121">
            <v>0.54166666666666663</v>
          </cell>
          <cell r="Q6121">
            <v>0.79166666666666663</v>
          </cell>
          <cell r="R6121">
            <v>13</v>
          </cell>
          <cell r="S6121">
            <v>19</v>
          </cell>
        </row>
        <row r="6122">
          <cell r="A6122" t="str">
            <v>PCT</v>
          </cell>
          <cell r="B6122" t="str">
            <v>All</v>
          </cell>
          <cell r="C6122" t="str">
            <v>R</v>
          </cell>
          <cell r="D6122">
            <v>39626</v>
          </cell>
          <cell r="E6122">
            <v>1</v>
          </cell>
          <cell r="F6122">
            <v>0.23584630000000001</v>
          </cell>
          <cell r="G6122">
            <v>0.25482199999999999</v>
          </cell>
          <cell r="H6122">
            <v>78.159199999999998</v>
          </cell>
          <cell r="I6122">
            <v>4.8668000000000001E-3</v>
          </cell>
          <cell r="J6122">
            <v>41</v>
          </cell>
          <cell r="K6122">
            <v>-7.0428400000000002E-2</v>
          </cell>
          <cell r="L6122">
            <v>-1.76077E-2</v>
          </cell>
          <cell r="M6122">
            <v>1.8975700000000002E-2</v>
          </cell>
          <cell r="N6122">
            <v>5.5559200000000003E-2</v>
          </cell>
          <cell r="O6122">
            <v>0.1083798</v>
          </cell>
          <cell r="P6122">
            <v>0.45833333333333331</v>
          </cell>
          <cell r="Q6122">
            <v>0.70833333333333337</v>
          </cell>
          <cell r="R6122">
            <v>11</v>
          </cell>
          <cell r="S6122">
            <v>17</v>
          </cell>
        </row>
        <row r="6123">
          <cell r="A6123" t="str">
            <v>PCT</v>
          </cell>
          <cell r="B6123" t="str">
            <v>All</v>
          </cell>
          <cell r="C6123" t="str">
            <v>R</v>
          </cell>
          <cell r="D6123">
            <v>39626</v>
          </cell>
          <cell r="E6123">
            <v>2</v>
          </cell>
          <cell r="F6123">
            <v>0.10688</v>
          </cell>
          <cell r="G6123">
            <v>0.1918607</v>
          </cell>
          <cell r="H6123">
            <v>77.159199999999998</v>
          </cell>
          <cell r="I6123">
            <v>4.8504000000000004E-3</v>
          </cell>
          <cell r="J6123">
            <v>41</v>
          </cell>
          <cell r="K6123">
            <v>-4.2725999999999997E-3</v>
          </cell>
          <cell r="L6123">
            <v>4.8459000000000002E-2</v>
          </cell>
          <cell r="M6123">
            <v>8.4980700000000006E-2</v>
          </cell>
          <cell r="N6123">
            <v>0.12150229999999999</v>
          </cell>
          <cell r="O6123">
            <v>0.1742339</v>
          </cell>
          <cell r="P6123">
            <v>0.45833333333333331</v>
          </cell>
          <cell r="Q6123">
            <v>0.70833333333333337</v>
          </cell>
          <cell r="R6123">
            <v>11</v>
          </cell>
          <cell r="S6123">
            <v>17</v>
          </cell>
        </row>
        <row r="6124">
          <cell r="A6124" t="str">
            <v>PCT</v>
          </cell>
          <cell r="B6124" t="str">
            <v>All</v>
          </cell>
          <cell r="C6124" t="str">
            <v>R</v>
          </cell>
          <cell r="D6124">
            <v>39626</v>
          </cell>
          <cell r="E6124">
            <v>3</v>
          </cell>
          <cell r="F6124">
            <v>0.1060564</v>
          </cell>
          <cell r="G6124">
            <v>0.1458178</v>
          </cell>
          <cell r="H6124">
            <v>75.312100000000001</v>
          </cell>
          <cell r="I6124">
            <v>4.8402000000000002E-3</v>
          </cell>
          <cell r="J6124">
            <v>41</v>
          </cell>
          <cell r="K6124">
            <v>-4.93981E-2</v>
          </cell>
          <cell r="L6124">
            <v>3.2780999999999999E-3</v>
          </cell>
          <cell r="M6124">
            <v>3.9761400000000002E-2</v>
          </cell>
          <cell r="N6124">
            <v>7.6244800000000001E-2</v>
          </cell>
          <cell r="O6124">
            <v>0.12892100000000001</v>
          </cell>
          <cell r="P6124">
            <v>0.45833333333333331</v>
          </cell>
          <cell r="Q6124">
            <v>0.70833333333333337</v>
          </cell>
          <cell r="R6124">
            <v>11</v>
          </cell>
          <cell r="S6124">
            <v>17</v>
          </cell>
        </row>
        <row r="6125">
          <cell r="A6125" t="str">
            <v>PCT</v>
          </cell>
          <cell r="B6125" t="str">
            <v>All</v>
          </cell>
          <cell r="C6125" t="str">
            <v>R</v>
          </cell>
          <cell r="D6125">
            <v>39626</v>
          </cell>
          <cell r="E6125">
            <v>4</v>
          </cell>
          <cell r="F6125">
            <v>0.10315290000000001</v>
          </cell>
          <cell r="G6125">
            <v>0.1084073</v>
          </cell>
          <cell r="H6125">
            <v>73.541399999999996</v>
          </cell>
          <cell r="I6125">
            <v>4.8421999999999996E-3</v>
          </cell>
          <cell r="J6125">
            <v>41</v>
          </cell>
          <cell r="K6125">
            <v>-8.3923999999999999E-2</v>
          </cell>
          <cell r="L6125">
            <v>-3.1236699999999999E-2</v>
          </cell>
          <cell r="M6125">
            <v>5.2542999999999999E-3</v>
          </cell>
          <cell r="N6125">
            <v>4.1745400000000002E-2</v>
          </cell>
          <cell r="O6125">
            <v>9.4432600000000005E-2</v>
          </cell>
          <cell r="P6125">
            <v>0.45833333333333331</v>
          </cell>
          <cell r="Q6125">
            <v>0.70833333333333337</v>
          </cell>
          <cell r="R6125">
            <v>11</v>
          </cell>
          <cell r="S6125">
            <v>17</v>
          </cell>
        </row>
        <row r="6126">
          <cell r="A6126" t="str">
            <v>PCT</v>
          </cell>
          <cell r="B6126" t="str">
            <v>All</v>
          </cell>
          <cell r="C6126" t="str">
            <v>R</v>
          </cell>
          <cell r="D6126">
            <v>39626</v>
          </cell>
          <cell r="E6126">
            <v>5</v>
          </cell>
          <cell r="F6126">
            <v>8.9587600000000003E-2</v>
          </cell>
          <cell r="G6126">
            <v>8.7796899999999997E-2</v>
          </cell>
          <cell r="H6126">
            <v>72.694299999999998</v>
          </cell>
          <cell r="I6126">
            <v>4.8357000000000001E-3</v>
          </cell>
          <cell r="J6126">
            <v>41</v>
          </cell>
          <cell r="K6126">
            <v>-9.0908799999999998E-2</v>
          </cell>
          <cell r="L6126">
            <v>-3.8257100000000002E-2</v>
          </cell>
          <cell r="M6126">
            <v>-1.7906E-3</v>
          </cell>
          <cell r="N6126">
            <v>3.46758E-2</v>
          </cell>
          <cell r="O6126">
            <v>8.7327500000000002E-2</v>
          </cell>
          <cell r="P6126">
            <v>0.45833333333333331</v>
          </cell>
          <cell r="Q6126">
            <v>0.70833333333333337</v>
          </cell>
          <cell r="R6126">
            <v>11</v>
          </cell>
          <cell r="S6126">
            <v>17</v>
          </cell>
        </row>
        <row r="6127">
          <cell r="A6127" t="str">
            <v>PCT</v>
          </cell>
          <cell r="B6127" t="str">
            <v>All</v>
          </cell>
          <cell r="C6127" t="str">
            <v>R</v>
          </cell>
          <cell r="D6127">
            <v>39626</v>
          </cell>
          <cell r="E6127">
            <v>6</v>
          </cell>
          <cell r="F6127">
            <v>9.1658799999999999E-2</v>
          </cell>
          <cell r="G6127">
            <v>7.85473E-2</v>
          </cell>
          <cell r="H6127">
            <v>71.4649</v>
          </cell>
          <cell r="I6127">
            <v>4.8322E-3</v>
          </cell>
          <cell r="J6127">
            <v>41</v>
          </cell>
          <cell r="K6127">
            <v>-0.1021976</v>
          </cell>
          <cell r="L6127">
            <v>-4.9564799999999999E-2</v>
          </cell>
          <cell r="M6127">
            <v>-1.31115E-2</v>
          </cell>
          <cell r="N6127">
            <v>2.3341899999999999E-2</v>
          </cell>
          <cell r="O6127">
            <v>7.5974700000000006E-2</v>
          </cell>
          <cell r="P6127">
            <v>0.45833333333333331</v>
          </cell>
          <cell r="Q6127">
            <v>0.70833333333333337</v>
          </cell>
          <cell r="R6127">
            <v>11</v>
          </cell>
          <cell r="S6127">
            <v>17</v>
          </cell>
        </row>
        <row r="6128">
          <cell r="A6128" t="str">
            <v>PCT</v>
          </cell>
          <cell r="B6128" t="str">
            <v>All</v>
          </cell>
          <cell r="C6128" t="str">
            <v>R</v>
          </cell>
          <cell r="D6128">
            <v>39626</v>
          </cell>
          <cell r="E6128">
            <v>7</v>
          </cell>
          <cell r="F6128">
            <v>8.3985500000000005E-2</v>
          </cell>
          <cell r="G6128">
            <v>7.9984399999999997E-2</v>
          </cell>
          <cell r="H6128">
            <v>70.388499999999993</v>
          </cell>
          <cell r="I6128">
            <v>4.8294000000000002E-3</v>
          </cell>
          <cell r="J6128">
            <v>41</v>
          </cell>
          <cell r="K6128">
            <v>-9.3060699999999996E-2</v>
          </cell>
          <cell r="L6128">
            <v>-4.0443600000000003E-2</v>
          </cell>
          <cell r="M6128">
            <v>-4.0010999999999996E-3</v>
          </cell>
          <cell r="N6128">
            <v>3.2441400000000002E-2</v>
          </cell>
          <cell r="O6128">
            <v>8.5058499999999995E-2</v>
          </cell>
          <cell r="P6128">
            <v>0.45833333333333331</v>
          </cell>
          <cell r="Q6128">
            <v>0.70833333333333337</v>
          </cell>
          <cell r="R6128">
            <v>11</v>
          </cell>
          <cell r="S6128">
            <v>17</v>
          </cell>
        </row>
        <row r="6129">
          <cell r="A6129" t="str">
            <v>PCT</v>
          </cell>
          <cell r="B6129" t="str">
            <v>All</v>
          </cell>
          <cell r="C6129" t="str">
            <v>R</v>
          </cell>
          <cell r="D6129">
            <v>39626</v>
          </cell>
          <cell r="E6129">
            <v>8</v>
          </cell>
          <cell r="F6129">
            <v>0.1085526</v>
          </cell>
          <cell r="G6129">
            <v>8.8245400000000002E-2</v>
          </cell>
          <cell r="H6129">
            <v>72.582800000000006</v>
          </cell>
          <cell r="I6129">
            <v>4.8357000000000001E-3</v>
          </cell>
          <cell r="J6129">
            <v>41</v>
          </cell>
          <cell r="K6129">
            <v>-0.1094256</v>
          </cell>
          <cell r="L6129">
            <v>-5.6773700000000003E-2</v>
          </cell>
          <cell r="M6129">
            <v>-2.0307200000000001E-2</v>
          </cell>
          <cell r="N6129">
            <v>1.6159400000000001E-2</v>
          </cell>
          <cell r="O6129">
            <v>6.8811200000000003E-2</v>
          </cell>
          <cell r="P6129">
            <v>0.45833333333333331</v>
          </cell>
          <cell r="Q6129">
            <v>0.70833333333333337</v>
          </cell>
          <cell r="R6129">
            <v>11</v>
          </cell>
          <cell r="S6129">
            <v>17</v>
          </cell>
        </row>
        <row r="6130">
          <cell r="A6130" t="str">
            <v>PCT</v>
          </cell>
          <cell r="B6130" t="str">
            <v>All</v>
          </cell>
          <cell r="C6130" t="str">
            <v>R</v>
          </cell>
          <cell r="D6130">
            <v>39626</v>
          </cell>
          <cell r="E6130">
            <v>9</v>
          </cell>
          <cell r="F6130">
            <v>0.19517000000000001</v>
          </cell>
          <cell r="G6130">
            <v>0.10879129999999999</v>
          </cell>
          <cell r="H6130">
            <v>75.853399999999993</v>
          </cell>
          <cell r="I6130">
            <v>4.8460999999999999E-3</v>
          </cell>
          <cell r="J6130">
            <v>41</v>
          </cell>
          <cell r="K6130">
            <v>-0.17559269999999999</v>
          </cell>
          <cell r="L6130">
            <v>-0.1228843</v>
          </cell>
          <cell r="M6130">
            <v>-8.6378700000000003E-2</v>
          </cell>
          <cell r="N6130">
            <v>-4.9873000000000001E-2</v>
          </cell>
          <cell r="O6130">
            <v>2.8352999999999998E-3</v>
          </cell>
          <cell r="P6130">
            <v>0.45833333333333331</v>
          </cell>
          <cell r="Q6130">
            <v>0.70833333333333337</v>
          </cell>
          <cell r="R6130">
            <v>11</v>
          </cell>
          <cell r="S6130">
            <v>17</v>
          </cell>
        </row>
        <row r="6131">
          <cell r="A6131" t="str">
            <v>PCT</v>
          </cell>
          <cell r="B6131" t="str">
            <v>All</v>
          </cell>
          <cell r="C6131" t="str">
            <v>R</v>
          </cell>
          <cell r="D6131">
            <v>39626</v>
          </cell>
          <cell r="E6131">
            <v>10</v>
          </cell>
          <cell r="F6131">
            <v>0.2455485</v>
          </cell>
          <cell r="G6131">
            <v>0.16671949999999999</v>
          </cell>
          <cell r="H6131">
            <v>80.200599999999994</v>
          </cell>
          <cell r="I6131">
            <v>4.8653000000000004E-3</v>
          </cell>
          <cell r="J6131">
            <v>41</v>
          </cell>
          <cell r="K6131">
            <v>-0.1682196</v>
          </cell>
          <cell r="L6131">
            <v>-0.11540690000000001</v>
          </cell>
          <cell r="M6131">
            <v>-7.8828999999999996E-2</v>
          </cell>
          <cell r="N6131">
            <v>-4.2250999999999997E-2</v>
          </cell>
          <cell r="O6131">
            <v>1.05617E-2</v>
          </cell>
          <cell r="P6131">
            <v>0.45833333333333331</v>
          </cell>
          <cell r="Q6131">
            <v>0.70833333333333337</v>
          </cell>
          <cell r="R6131">
            <v>11</v>
          </cell>
          <cell r="S6131">
            <v>17</v>
          </cell>
        </row>
        <row r="6132">
          <cell r="A6132" t="str">
            <v>PCT</v>
          </cell>
          <cell r="B6132" t="str">
            <v>All</v>
          </cell>
          <cell r="C6132" t="str">
            <v>R</v>
          </cell>
          <cell r="D6132">
            <v>39626</v>
          </cell>
          <cell r="E6132">
            <v>11</v>
          </cell>
          <cell r="F6132">
            <v>0.31497069999999999</v>
          </cell>
          <cell r="G6132">
            <v>0.22645799999999999</v>
          </cell>
          <cell r="H6132">
            <v>83.777000000000001</v>
          </cell>
          <cell r="I6132">
            <v>4.8722000000000001E-3</v>
          </cell>
          <cell r="J6132">
            <v>41</v>
          </cell>
          <cell r="K6132">
            <v>-0.17796690000000001</v>
          </cell>
          <cell r="L6132">
            <v>-0.12511659999999999</v>
          </cell>
          <cell r="M6132">
            <v>-8.85127E-2</v>
          </cell>
          <cell r="N6132">
            <v>-5.1908799999999998E-2</v>
          </cell>
          <cell r="O6132">
            <v>9.4149999999999995E-4</v>
          </cell>
          <cell r="P6132">
            <v>0.45833333333333331</v>
          </cell>
          <cell r="Q6132">
            <v>0.70833333333333337</v>
          </cell>
          <cell r="R6132">
            <v>11</v>
          </cell>
          <cell r="S6132">
            <v>17</v>
          </cell>
        </row>
        <row r="6133">
          <cell r="A6133" t="str">
            <v>PCT</v>
          </cell>
          <cell r="B6133" t="str">
            <v>All</v>
          </cell>
          <cell r="C6133" t="str">
            <v>R</v>
          </cell>
          <cell r="D6133">
            <v>39626</v>
          </cell>
          <cell r="E6133">
            <v>12</v>
          </cell>
          <cell r="F6133">
            <v>0.3520414</v>
          </cell>
          <cell r="G6133">
            <v>0.32023109999999999</v>
          </cell>
          <cell r="H6133">
            <v>87.200599999999994</v>
          </cell>
          <cell r="I6133">
            <v>4.8776999999999996E-3</v>
          </cell>
          <cell r="J6133">
            <v>41</v>
          </cell>
          <cell r="K6133">
            <v>-0.12131409999999999</v>
          </cell>
          <cell r="L6133">
            <v>-6.8434499999999995E-2</v>
          </cell>
          <cell r="M6133">
            <v>-3.18103E-2</v>
          </cell>
          <cell r="N6133">
            <v>4.8139999999999997E-3</v>
          </cell>
          <cell r="O6133">
            <v>5.7693599999999998E-2</v>
          </cell>
          <cell r="P6133">
            <v>0.45833333333333331</v>
          </cell>
          <cell r="Q6133">
            <v>0.70833333333333337</v>
          </cell>
          <cell r="R6133">
            <v>11</v>
          </cell>
          <cell r="S6133">
            <v>17</v>
          </cell>
        </row>
        <row r="6134">
          <cell r="A6134" t="str">
            <v>PCT</v>
          </cell>
          <cell r="B6134" t="str">
            <v>All</v>
          </cell>
          <cell r="C6134" t="str">
            <v>R</v>
          </cell>
          <cell r="D6134">
            <v>39626</v>
          </cell>
          <cell r="E6134">
            <v>13</v>
          </cell>
          <cell r="F6134">
            <v>0.47952400000000001</v>
          </cell>
          <cell r="G6134">
            <v>0.46727419999999997</v>
          </cell>
          <cell r="H6134">
            <v>90.200599999999994</v>
          </cell>
          <cell r="I6134">
            <v>4.8849000000000002E-3</v>
          </cell>
          <cell r="J6134">
            <v>41</v>
          </cell>
          <cell r="K6134">
            <v>-0.1018201</v>
          </cell>
          <cell r="L6134">
            <v>-4.8901199999999999E-2</v>
          </cell>
          <cell r="M6134">
            <v>-1.22498E-2</v>
          </cell>
          <cell r="N6134">
            <v>2.4401599999999999E-2</v>
          </cell>
          <cell r="O6134">
            <v>7.7320399999999997E-2</v>
          </cell>
          <cell r="P6134">
            <v>0.45833333333333331</v>
          </cell>
          <cell r="Q6134">
            <v>0.70833333333333337</v>
          </cell>
          <cell r="R6134">
            <v>11</v>
          </cell>
          <cell r="S6134">
            <v>17</v>
          </cell>
        </row>
        <row r="6135">
          <cell r="A6135" t="str">
            <v>PCT</v>
          </cell>
          <cell r="B6135" t="str">
            <v>All</v>
          </cell>
          <cell r="C6135" t="str">
            <v>R</v>
          </cell>
          <cell r="D6135">
            <v>39626</v>
          </cell>
          <cell r="E6135">
            <v>14</v>
          </cell>
          <cell r="F6135">
            <v>0.61972000000000005</v>
          </cell>
          <cell r="G6135">
            <v>0.69428319999999999</v>
          </cell>
          <cell r="H6135">
            <v>93.277000000000001</v>
          </cell>
          <cell r="I6135">
            <v>4.8976999999999996E-3</v>
          </cell>
          <cell r="J6135">
            <v>41</v>
          </cell>
          <cell r="K6135">
            <v>-1.51247E-2</v>
          </cell>
          <cell r="L6135">
            <v>3.7863599999999997E-2</v>
          </cell>
          <cell r="M6135">
            <v>7.4563199999999996E-2</v>
          </cell>
          <cell r="N6135">
            <v>0.1112628</v>
          </cell>
          <cell r="O6135">
            <v>0.16425110000000001</v>
          </cell>
          <cell r="P6135">
            <v>0.45833333333333331</v>
          </cell>
          <cell r="Q6135">
            <v>0.70833333333333337</v>
          </cell>
          <cell r="R6135">
            <v>11</v>
          </cell>
          <cell r="S6135">
            <v>17</v>
          </cell>
        </row>
        <row r="6136">
          <cell r="A6136" t="str">
            <v>PCT</v>
          </cell>
          <cell r="B6136" t="str">
            <v>All</v>
          </cell>
          <cell r="C6136" t="str">
            <v>R</v>
          </cell>
          <cell r="D6136">
            <v>39626</v>
          </cell>
          <cell r="E6136">
            <v>15</v>
          </cell>
          <cell r="F6136">
            <v>0.84204889999999999</v>
          </cell>
          <cell r="G6136">
            <v>0.94490560000000001</v>
          </cell>
          <cell r="H6136">
            <v>95.200599999999994</v>
          </cell>
          <cell r="I6136">
            <v>4.9316999999999998E-3</v>
          </cell>
          <cell r="J6136">
            <v>41</v>
          </cell>
          <cell r="K6136">
            <v>1.28588E-2</v>
          </cell>
          <cell r="L6136">
            <v>6.60303E-2</v>
          </cell>
          <cell r="M6136">
            <v>0.1028567</v>
          </cell>
          <cell r="N6136">
            <v>0.1396831</v>
          </cell>
          <cell r="O6136">
            <v>0.19285459999999999</v>
          </cell>
          <cell r="P6136">
            <v>0.45833333333333331</v>
          </cell>
          <cell r="Q6136">
            <v>0.70833333333333337</v>
          </cell>
          <cell r="R6136">
            <v>11</v>
          </cell>
          <cell r="S6136">
            <v>17</v>
          </cell>
        </row>
        <row r="6137">
          <cell r="A6137" t="str">
            <v>PCT</v>
          </cell>
          <cell r="B6137" t="str">
            <v>All</v>
          </cell>
          <cell r="C6137" t="str">
            <v>R</v>
          </cell>
          <cell r="D6137">
            <v>39626</v>
          </cell>
          <cell r="E6137">
            <v>16</v>
          </cell>
          <cell r="F6137">
            <v>1.4861439999999999</v>
          </cell>
          <cell r="G6137">
            <v>1.2022470000000001</v>
          </cell>
          <cell r="H6137">
            <v>97.200599999999994</v>
          </cell>
          <cell r="I6137">
            <v>4.9319999999999998E-3</v>
          </cell>
          <cell r="J6137">
            <v>41</v>
          </cell>
          <cell r="K6137">
            <v>-0.37389810000000001</v>
          </cell>
          <cell r="L6137">
            <v>-0.32072489999999998</v>
          </cell>
          <cell r="M6137">
            <v>-0.28389730000000002</v>
          </cell>
          <cell r="N6137">
            <v>-0.2470697</v>
          </cell>
          <cell r="O6137">
            <v>-0.1938965</v>
          </cell>
          <cell r="P6137">
            <v>0.45833333333333331</v>
          </cell>
          <cell r="Q6137">
            <v>0.70833333333333337</v>
          </cell>
          <cell r="R6137">
            <v>11</v>
          </cell>
          <cell r="S6137">
            <v>17</v>
          </cell>
        </row>
        <row r="6138">
          <cell r="A6138" t="str">
            <v>PCT</v>
          </cell>
          <cell r="B6138" t="str">
            <v>All</v>
          </cell>
          <cell r="C6138" t="str">
            <v>R</v>
          </cell>
          <cell r="D6138">
            <v>39626</v>
          </cell>
          <cell r="E6138">
            <v>17</v>
          </cell>
          <cell r="F6138">
            <v>1.5180689999999999</v>
          </cell>
          <cell r="G6138">
            <v>1.4474</v>
          </cell>
          <cell r="H6138">
            <v>98.241900000000001</v>
          </cell>
          <cell r="I6138">
            <v>4.9512000000000002E-3</v>
          </cell>
          <cell r="J6138">
            <v>41</v>
          </cell>
          <cell r="K6138">
            <v>-0.16084519999999999</v>
          </cell>
          <cell r="L6138">
            <v>-0.1075685</v>
          </cell>
          <cell r="M6138">
            <v>-7.0669300000000004E-2</v>
          </cell>
          <cell r="N6138">
            <v>-3.3770000000000001E-2</v>
          </cell>
          <cell r="O6138">
            <v>1.9506599999999999E-2</v>
          </cell>
          <cell r="P6138">
            <v>0.45833333333333331</v>
          </cell>
          <cell r="Q6138">
            <v>0.70833333333333337</v>
          </cell>
          <cell r="R6138">
            <v>11</v>
          </cell>
          <cell r="S6138">
            <v>17</v>
          </cell>
        </row>
        <row r="6139">
          <cell r="A6139" t="str">
            <v>PCT</v>
          </cell>
          <cell r="B6139" t="str">
            <v>All</v>
          </cell>
          <cell r="C6139" t="str">
            <v>R</v>
          </cell>
          <cell r="D6139">
            <v>39626</v>
          </cell>
          <cell r="E6139">
            <v>18</v>
          </cell>
          <cell r="F6139">
            <v>1.84643</v>
          </cell>
          <cell r="G6139">
            <v>1.5014209999999999</v>
          </cell>
          <cell r="H6139">
            <v>97.359800000000007</v>
          </cell>
          <cell r="I6139">
            <v>4.9500000000000004E-3</v>
          </cell>
          <cell r="J6139">
            <v>41</v>
          </cell>
          <cell r="K6139">
            <v>-0.4351738</v>
          </cell>
          <cell r="L6139">
            <v>-0.38190350000000001</v>
          </cell>
          <cell r="M6139">
            <v>-0.3450087</v>
          </cell>
          <cell r="N6139">
            <v>-0.3081139</v>
          </cell>
          <cell r="O6139">
            <v>-0.25484370000000001</v>
          </cell>
          <cell r="P6139">
            <v>0.45833333333333331</v>
          </cell>
          <cell r="Q6139">
            <v>0.70833333333333337</v>
          </cell>
          <cell r="R6139">
            <v>11</v>
          </cell>
          <cell r="S6139">
            <v>17</v>
          </cell>
        </row>
        <row r="6140">
          <cell r="A6140" t="str">
            <v>PCT</v>
          </cell>
          <cell r="B6140" t="str">
            <v>All</v>
          </cell>
          <cell r="C6140" t="str">
            <v>R</v>
          </cell>
          <cell r="D6140">
            <v>39626</v>
          </cell>
          <cell r="E6140">
            <v>19</v>
          </cell>
          <cell r="F6140">
            <v>1.822408</v>
          </cell>
          <cell r="G6140">
            <v>1.496175</v>
          </cell>
          <cell r="H6140">
            <v>96.554000000000002</v>
          </cell>
          <cell r="I6140">
            <v>4.9478999999999999E-3</v>
          </cell>
          <cell r="J6140">
            <v>41</v>
          </cell>
          <cell r="K6140">
            <v>-0.4163791</v>
          </cell>
          <cell r="L6140">
            <v>-0.3631201</v>
          </cell>
          <cell r="M6140">
            <v>-0.326233</v>
          </cell>
          <cell r="N6140">
            <v>-0.28934599999999999</v>
          </cell>
          <cell r="O6140">
            <v>-0.23608699999999999</v>
          </cell>
          <cell r="P6140">
            <v>0.45833333333333331</v>
          </cell>
          <cell r="Q6140">
            <v>0.70833333333333337</v>
          </cell>
          <cell r="R6140">
            <v>11</v>
          </cell>
          <cell r="S6140">
            <v>17</v>
          </cell>
        </row>
        <row r="6141">
          <cell r="A6141" t="str">
            <v>PCT</v>
          </cell>
          <cell r="B6141" t="str">
            <v>All</v>
          </cell>
          <cell r="C6141" t="str">
            <v>R</v>
          </cell>
          <cell r="D6141">
            <v>39626</v>
          </cell>
          <cell r="E6141">
            <v>20</v>
          </cell>
          <cell r="F6141">
            <v>1.56365</v>
          </cell>
          <cell r="G6141">
            <v>1.3063119999999999</v>
          </cell>
          <cell r="H6141">
            <v>94.477599999999995</v>
          </cell>
          <cell r="I6141">
            <v>4.9205999999999998E-3</v>
          </cell>
          <cell r="J6141">
            <v>41</v>
          </cell>
          <cell r="K6141">
            <v>-0.34723530000000002</v>
          </cell>
          <cell r="L6141">
            <v>-0.29412339999999998</v>
          </cell>
          <cell r="M6141">
            <v>-0.25733820000000002</v>
          </cell>
          <cell r="N6141">
            <v>-0.220553</v>
          </cell>
          <cell r="O6141">
            <v>-0.16744100000000001</v>
          </cell>
          <cell r="P6141">
            <v>0.45833333333333331</v>
          </cell>
          <cell r="Q6141">
            <v>0.70833333333333337</v>
          </cell>
          <cell r="R6141">
            <v>11</v>
          </cell>
          <cell r="S6141">
            <v>17</v>
          </cell>
        </row>
        <row r="6142">
          <cell r="A6142" t="str">
            <v>PCT</v>
          </cell>
          <cell r="B6142" t="str">
            <v>All</v>
          </cell>
          <cell r="C6142" t="str">
            <v>R</v>
          </cell>
          <cell r="D6142">
            <v>39626</v>
          </cell>
          <cell r="E6142">
            <v>21</v>
          </cell>
          <cell r="F6142">
            <v>1.3243849999999999</v>
          </cell>
          <cell r="G6142">
            <v>1.0323599999999999</v>
          </cell>
          <cell r="H6142">
            <v>91.554000000000002</v>
          </cell>
          <cell r="I6142">
            <v>4.9110999999999998E-3</v>
          </cell>
          <cell r="J6142">
            <v>41</v>
          </cell>
          <cell r="K6142">
            <v>-0.38183499999999998</v>
          </cell>
          <cell r="L6142">
            <v>-0.32877420000000002</v>
          </cell>
          <cell r="M6142">
            <v>-0.29202450000000002</v>
          </cell>
          <cell r="N6142">
            <v>-0.25527470000000002</v>
          </cell>
          <cell r="O6142">
            <v>-0.202214</v>
          </cell>
          <cell r="P6142">
            <v>0.45833333333333331</v>
          </cell>
          <cell r="Q6142">
            <v>0.70833333333333337</v>
          </cell>
          <cell r="R6142">
            <v>11</v>
          </cell>
          <cell r="S6142">
            <v>17</v>
          </cell>
        </row>
        <row r="6143">
          <cell r="A6143" t="str">
            <v>PCT</v>
          </cell>
          <cell r="B6143" t="str">
            <v>All</v>
          </cell>
          <cell r="C6143" t="str">
            <v>R</v>
          </cell>
          <cell r="D6143">
            <v>39626</v>
          </cell>
          <cell r="E6143">
            <v>22</v>
          </cell>
          <cell r="F6143">
            <v>0.97837560000000001</v>
          </cell>
          <cell r="G6143">
            <v>0.78900159999999997</v>
          </cell>
          <cell r="H6143">
            <v>88.054000000000002</v>
          </cell>
          <cell r="I6143">
            <v>4.9176000000000003E-3</v>
          </cell>
          <cell r="J6143">
            <v>41</v>
          </cell>
          <cell r="K6143">
            <v>-0.27924320000000002</v>
          </cell>
          <cell r="L6143">
            <v>-0.22614780000000001</v>
          </cell>
          <cell r="M6143">
            <v>-0.18937399999999999</v>
          </cell>
          <cell r="N6143">
            <v>-0.15260029999999999</v>
          </cell>
          <cell r="O6143">
            <v>-9.9504899999999993E-2</v>
          </cell>
          <cell r="P6143">
            <v>0.45833333333333331</v>
          </cell>
          <cell r="Q6143">
            <v>0.70833333333333337</v>
          </cell>
          <cell r="R6143">
            <v>11</v>
          </cell>
          <cell r="S6143">
            <v>17</v>
          </cell>
        </row>
        <row r="6144">
          <cell r="A6144" t="str">
            <v>PCT</v>
          </cell>
          <cell r="B6144" t="str">
            <v>All</v>
          </cell>
          <cell r="C6144" t="str">
            <v>R</v>
          </cell>
          <cell r="D6144">
            <v>39626</v>
          </cell>
          <cell r="E6144">
            <v>23</v>
          </cell>
          <cell r="F6144">
            <v>0.74794780000000005</v>
          </cell>
          <cell r="G6144">
            <v>0.60234350000000003</v>
          </cell>
          <cell r="H6144">
            <v>84.977599999999995</v>
          </cell>
          <cell r="I6144">
            <v>4.9138000000000003E-3</v>
          </cell>
          <cell r="J6144">
            <v>41</v>
          </cell>
          <cell r="K6144">
            <v>-0.2354396</v>
          </cell>
          <cell r="L6144">
            <v>-0.1823642</v>
          </cell>
          <cell r="M6144">
            <v>-0.14560429999999999</v>
          </cell>
          <cell r="N6144">
            <v>-0.10884439999999999</v>
          </cell>
          <cell r="O6144">
            <v>-5.5768999999999999E-2</v>
          </cell>
          <cell r="P6144">
            <v>0.45833333333333331</v>
          </cell>
          <cell r="Q6144">
            <v>0.70833333333333337</v>
          </cell>
          <cell r="R6144">
            <v>11</v>
          </cell>
          <cell r="S6144">
            <v>17</v>
          </cell>
        </row>
        <row r="6145">
          <cell r="A6145" t="str">
            <v>PCT</v>
          </cell>
          <cell r="B6145" t="str">
            <v>All</v>
          </cell>
          <cell r="C6145" t="str">
            <v>R</v>
          </cell>
          <cell r="D6145">
            <v>39626</v>
          </cell>
          <cell r="E6145">
            <v>24</v>
          </cell>
          <cell r="F6145">
            <v>0.4842591</v>
          </cell>
          <cell r="G6145">
            <v>0.39639829999999998</v>
          </cell>
          <cell r="H6145">
            <v>81.130399999999995</v>
          </cell>
          <cell r="I6145">
            <v>4.8885999999999999E-3</v>
          </cell>
          <cell r="J6145">
            <v>41</v>
          </cell>
          <cell r="K6145">
            <v>-0.17746480000000001</v>
          </cell>
          <cell r="L6145">
            <v>-0.124526</v>
          </cell>
          <cell r="M6145">
            <v>-8.78607E-2</v>
          </cell>
          <cell r="N6145">
            <v>-5.1195499999999998E-2</v>
          </cell>
          <cell r="O6145">
            <v>1.7434E-3</v>
          </cell>
          <cell r="P6145">
            <v>0.45833333333333331</v>
          </cell>
          <cell r="Q6145">
            <v>0.70833333333333337</v>
          </cell>
          <cell r="R6145">
            <v>11</v>
          </cell>
          <cell r="S6145">
            <v>17</v>
          </cell>
        </row>
        <row r="6146">
          <cell r="A6146" t="str">
            <v>PCT</v>
          </cell>
          <cell r="B6146" t="str">
            <v>All</v>
          </cell>
          <cell r="C6146" t="str">
            <v>R</v>
          </cell>
          <cell r="D6146">
            <v>39637</v>
          </cell>
          <cell r="E6146">
            <v>1</v>
          </cell>
          <cell r="F6146">
            <v>0.55908959999999996</v>
          </cell>
          <cell r="G6146">
            <v>0.61186819999999997</v>
          </cell>
          <cell r="H6146">
            <v>87.119900000000001</v>
          </cell>
          <cell r="I6146">
            <v>5.6354999999999999E-3</v>
          </cell>
          <cell r="J6146">
            <v>41</v>
          </cell>
          <cell r="K6146">
            <v>-4.3427800000000003E-2</v>
          </cell>
          <cell r="L6146">
            <v>1.34117E-2</v>
          </cell>
          <cell r="M6146">
            <v>5.2778600000000002E-2</v>
          </cell>
          <cell r="N6146">
            <v>9.2145500000000005E-2</v>
          </cell>
          <cell r="O6146">
            <v>0.14898500000000001</v>
          </cell>
          <cell r="P6146">
            <v>0.54166666666666663</v>
          </cell>
          <cell r="Q6146">
            <v>0.79166666666666663</v>
          </cell>
          <cell r="R6146">
            <v>13</v>
          </cell>
          <cell r="S6146">
            <v>19</v>
          </cell>
        </row>
        <row r="6147">
          <cell r="A6147" t="str">
            <v>PCT</v>
          </cell>
          <cell r="B6147" t="str">
            <v>All</v>
          </cell>
          <cell r="C6147" t="str">
            <v>R</v>
          </cell>
          <cell r="D6147">
            <v>39637</v>
          </cell>
          <cell r="E6147">
            <v>2</v>
          </cell>
          <cell r="F6147">
            <v>0.43110789999999999</v>
          </cell>
          <cell r="G6147">
            <v>0.44582110000000003</v>
          </cell>
          <cell r="H6147">
            <v>84.847899999999996</v>
          </cell>
          <cell r="I6147">
            <v>5.2949E-3</v>
          </cell>
          <cell r="J6147">
            <v>41</v>
          </cell>
          <cell r="K6147">
            <v>-7.8540299999999993E-2</v>
          </cell>
          <cell r="L6147">
            <v>-2.3445400000000002E-2</v>
          </cell>
          <cell r="M6147">
            <v>1.47131E-2</v>
          </cell>
          <cell r="N6147">
            <v>5.2871700000000001E-2</v>
          </cell>
          <cell r="O6147">
            <v>0.1079666</v>
          </cell>
          <cell r="P6147">
            <v>0.54166666666666663</v>
          </cell>
          <cell r="Q6147">
            <v>0.79166666666666663</v>
          </cell>
          <cell r="R6147">
            <v>13</v>
          </cell>
          <cell r="S6147">
            <v>19</v>
          </cell>
        </row>
        <row r="6148">
          <cell r="A6148" t="str">
            <v>PCT</v>
          </cell>
          <cell r="B6148" t="str">
            <v>All</v>
          </cell>
          <cell r="C6148" t="str">
            <v>R</v>
          </cell>
          <cell r="D6148">
            <v>39637</v>
          </cell>
          <cell r="E6148">
            <v>3</v>
          </cell>
          <cell r="F6148">
            <v>0.37373899999999999</v>
          </cell>
          <cell r="G6148">
            <v>0.32760250000000002</v>
          </cell>
          <cell r="H6148">
            <v>83.347899999999996</v>
          </cell>
          <cell r="I6148">
            <v>6.0390000000000001E-3</v>
          </cell>
          <cell r="J6148">
            <v>41</v>
          </cell>
          <cell r="K6148">
            <v>-0.14572750000000001</v>
          </cell>
          <cell r="L6148">
            <v>-8.6888300000000002E-2</v>
          </cell>
          <cell r="M6148">
            <v>-4.6136499999999997E-2</v>
          </cell>
          <cell r="N6148">
            <v>-5.3845999999999998E-3</v>
          </cell>
          <cell r="O6148">
            <v>5.3454500000000002E-2</v>
          </cell>
          <cell r="P6148">
            <v>0.54166666666666663</v>
          </cell>
          <cell r="Q6148">
            <v>0.79166666666666663</v>
          </cell>
          <cell r="R6148">
            <v>13</v>
          </cell>
          <cell r="S6148">
            <v>19</v>
          </cell>
        </row>
        <row r="6149">
          <cell r="A6149" t="str">
            <v>PCT</v>
          </cell>
          <cell r="B6149" t="str">
            <v>All</v>
          </cell>
          <cell r="C6149" t="str">
            <v>R</v>
          </cell>
          <cell r="D6149">
            <v>39637</v>
          </cell>
          <cell r="E6149">
            <v>4</v>
          </cell>
          <cell r="F6149">
            <v>0.29079670000000002</v>
          </cell>
          <cell r="G6149">
            <v>0.27972320000000001</v>
          </cell>
          <cell r="H6149">
            <v>80.847899999999996</v>
          </cell>
          <cell r="I6149">
            <v>6.0696999999999999E-3</v>
          </cell>
          <cell r="J6149">
            <v>41</v>
          </cell>
          <cell r="K6149">
            <v>-0.1109168</v>
          </cell>
          <cell r="L6149">
            <v>-5.1928500000000002E-2</v>
          </cell>
          <cell r="M6149">
            <v>-1.10735E-2</v>
          </cell>
          <cell r="N6149">
            <v>2.9781599999999998E-2</v>
          </cell>
          <cell r="O6149">
            <v>8.8769799999999996E-2</v>
          </cell>
          <cell r="P6149">
            <v>0.54166666666666663</v>
          </cell>
          <cell r="Q6149">
            <v>0.79166666666666663</v>
          </cell>
          <cell r="R6149">
            <v>13</v>
          </cell>
          <cell r="S6149">
            <v>19</v>
          </cell>
        </row>
        <row r="6150">
          <cell r="A6150" t="str">
            <v>PCT</v>
          </cell>
          <cell r="B6150" t="str">
            <v>All</v>
          </cell>
          <cell r="C6150" t="str">
            <v>R</v>
          </cell>
          <cell r="D6150">
            <v>39637</v>
          </cell>
          <cell r="E6150">
            <v>5</v>
          </cell>
          <cell r="F6150">
            <v>0.239426</v>
          </cell>
          <cell r="G6150">
            <v>0.20510110000000001</v>
          </cell>
          <cell r="H6150">
            <v>79.924000000000007</v>
          </cell>
          <cell r="I6150">
            <v>5.6363999999999997E-3</v>
          </cell>
          <cell r="J6150">
            <v>41</v>
          </cell>
          <cell r="K6150">
            <v>-0.13053880000000001</v>
          </cell>
          <cell r="L6150">
            <v>-7.3694899999999994E-2</v>
          </cell>
          <cell r="M6150">
            <v>-3.4324899999999998E-2</v>
          </cell>
          <cell r="N6150">
            <v>5.045E-3</v>
          </cell>
          <cell r="O6150">
            <v>6.1889E-2</v>
          </cell>
          <cell r="P6150">
            <v>0.54166666666666663</v>
          </cell>
          <cell r="Q6150">
            <v>0.79166666666666663</v>
          </cell>
          <cell r="R6150">
            <v>13</v>
          </cell>
          <cell r="S6150">
            <v>19</v>
          </cell>
        </row>
        <row r="6151">
          <cell r="A6151" t="str">
            <v>PCT</v>
          </cell>
          <cell r="B6151" t="str">
            <v>All</v>
          </cell>
          <cell r="C6151" t="str">
            <v>R</v>
          </cell>
          <cell r="D6151">
            <v>39637</v>
          </cell>
          <cell r="E6151">
            <v>6</v>
          </cell>
          <cell r="F6151">
            <v>0.20188410000000001</v>
          </cell>
          <cell r="G6151">
            <v>0.17257210000000001</v>
          </cell>
          <cell r="H6151">
            <v>78.075999999999993</v>
          </cell>
          <cell r="I6151">
            <v>5.7786000000000001E-3</v>
          </cell>
          <cell r="J6151">
            <v>41</v>
          </cell>
          <cell r="K6151">
            <v>-0.12673190000000001</v>
          </cell>
          <cell r="L6151">
            <v>-6.9175500000000001E-2</v>
          </cell>
          <cell r="M6151">
            <v>-2.9312000000000001E-2</v>
          </cell>
          <cell r="N6151">
            <v>1.0551400000000001E-2</v>
          </cell>
          <cell r="O6151">
            <v>6.8107899999999999E-2</v>
          </cell>
          <cell r="P6151">
            <v>0.54166666666666663</v>
          </cell>
          <cell r="Q6151">
            <v>0.79166666666666663</v>
          </cell>
          <cell r="R6151">
            <v>13</v>
          </cell>
          <cell r="S6151">
            <v>19</v>
          </cell>
        </row>
        <row r="6152">
          <cell r="A6152" t="str">
            <v>PCT</v>
          </cell>
          <cell r="B6152" t="str">
            <v>All</v>
          </cell>
          <cell r="C6152" t="str">
            <v>R</v>
          </cell>
          <cell r="D6152">
            <v>39637</v>
          </cell>
          <cell r="E6152">
            <v>7</v>
          </cell>
          <cell r="F6152">
            <v>0.21841650000000001</v>
          </cell>
          <cell r="G6152">
            <v>0.1688431</v>
          </cell>
          <cell r="H6152">
            <v>77.043800000000005</v>
          </cell>
          <cell r="I6152">
            <v>5.2328000000000001E-3</v>
          </cell>
          <cell r="J6152">
            <v>41</v>
          </cell>
          <cell r="K6152">
            <v>-0.1422783</v>
          </cell>
          <cell r="L6152">
            <v>-8.7507500000000002E-2</v>
          </cell>
          <cell r="M6152">
            <v>-4.9573300000000001E-2</v>
          </cell>
          <cell r="N6152">
            <v>-1.1639200000000001E-2</v>
          </cell>
          <cell r="O6152">
            <v>4.3131599999999999E-2</v>
          </cell>
          <cell r="P6152">
            <v>0.54166666666666663</v>
          </cell>
          <cell r="Q6152">
            <v>0.79166666666666663</v>
          </cell>
          <cell r="R6152">
            <v>13</v>
          </cell>
          <cell r="S6152">
            <v>19</v>
          </cell>
        </row>
        <row r="6153">
          <cell r="A6153" t="str">
            <v>PCT</v>
          </cell>
          <cell r="B6153" t="str">
            <v>All</v>
          </cell>
          <cell r="C6153" t="str">
            <v>R</v>
          </cell>
          <cell r="D6153">
            <v>39637</v>
          </cell>
          <cell r="E6153">
            <v>8</v>
          </cell>
          <cell r="F6153">
            <v>0.30856519999999998</v>
          </cell>
          <cell r="G6153">
            <v>0.23790749999999999</v>
          </cell>
          <cell r="H6153">
            <v>79.695899999999995</v>
          </cell>
          <cell r="I6153">
            <v>5.5018999999999997E-3</v>
          </cell>
          <cell r="J6153">
            <v>41</v>
          </cell>
          <cell r="K6153">
            <v>-0.1657169</v>
          </cell>
          <cell r="L6153">
            <v>-0.1095551</v>
          </cell>
          <cell r="M6153">
            <v>-7.0657600000000001E-2</v>
          </cell>
          <cell r="N6153">
            <v>-3.1760200000000002E-2</v>
          </cell>
          <cell r="O6153">
            <v>2.4401599999999999E-2</v>
          </cell>
          <cell r="P6153">
            <v>0.54166666666666663</v>
          </cell>
          <cell r="Q6153">
            <v>0.79166666666666663</v>
          </cell>
          <cell r="R6153">
            <v>13</v>
          </cell>
          <cell r="S6153">
            <v>19</v>
          </cell>
        </row>
        <row r="6154">
          <cell r="A6154" t="str">
            <v>PCT</v>
          </cell>
          <cell r="B6154" t="str">
            <v>All</v>
          </cell>
          <cell r="C6154" t="str">
            <v>R</v>
          </cell>
          <cell r="D6154">
            <v>39637</v>
          </cell>
          <cell r="E6154">
            <v>9</v>
          </cell>
          <cell r="F6154">
            <v>0.3154246</v>
          </cell>
          <cell r="G6154">
            <v>0.30268220000000001</v>
          </cell>
          <cell r="H6154">
            <v>84.467799999999997</v>
          </cell>
          <cell r="I6154">
            <v>5.8326000000000003E-3</v>
          </cell>
          <cell r="J6154">
            <v>41</v>
          </cell>
          <cell r="K6154">
            <v>-0.1106163</v>
          </cell>
          <cell r="L6154">
            <v>-5.2791600000000001E-2</v>
          </cell>
          <cell r="M6154">
            <v>-1.2742399999999999E-2</v>
          </cell>
          <cell r="N6154">
            <v>2.7306799999999999E-2</v>
          </cell>
          <cell r="O6154">
            <v>8.5131499999999999E-2</v>
          </cell>
          <cell r="P6154">
            <v>0.54166666666666663</v>
          </cell>
          <cell r="Q6154">
            <v>0.79166666666666663</v>
          </cell>
          <cell r="R6154">
            <v>13</v>
          </cell>
          <cell r="S6154">
            <v>19</v>
          </cell>
        </row>
        <row r="6155">
          <cell r="A6155" t="str">
            <v>PCT</v>
          </cell>
          <cell r="B6155" t="str">
            <v>All</v>
          </cell>
          <cell r="C6155" t="str">
            <v>R</v>
          </cell>
          <cell r="D6155">
            <v>39637</v>
          </cell>
          <cell r="E6155">
            <v>10</v>
          </cell>
          <cell r="F6155">
            <v>0.55626299999999995</v>
          </cell>
          <cell r="G6155">
            <v>0.57166819999999996</v>
          </cell>
          <cell r="H6155">
            <v>89.239699999999999</v>
          </cell>
          <cell r="I6155">
            <v>7.0981000000000004E-3</v>
          </cell>
          <cell r="J6155">
            <v>41</v>
          </cell>
          <cell r="K6155">
            <v>-9.2565499999999995E-2</v>
          </cell>
          <cell r="L6155">
            <v>-2.8775499999999999E-2</v>
          </cell>
          <cell r="M6155">
            <v>1.5405200000000001E-2</v>
          </cell>
          <cell r="N6155">
            <v>5.9586E-2</v>
          </cell>
          <cell r="O6155">
            <v>0.1233759</v>
          </cell>
          <cell r="P6155">
            <v>0.54166666666666663</v>
          </cell>
          <cell r="Q6155">
            <v>0.79166666666666663</v>
          </cell>
          <cell r="R6155">
            <v>13</v>
          </cell>
          <cell r="S6155">
            <v>19</v>
          </cell>
        </row>
        <row r="6156">
          <cell r="A6156" t="str">
            <v>PCT</v>
          </cell>
          <cell r="B6156" t="str">
            <v>All</v>
          </cell>
          <cell r="C6156" t="str">
            <v>R</v>
          </cell>
          <cell r="D6156">
            <v>39637</v>
          </cell>
          <cell r="E6156">
            <v>11</v>
          </cell>
          <cell r="F6156">
            <v>0.8300343</v>
          </cell>
          <cell r="G6156">
            <v>0.85600520000000002</v>
          </cell>
          <cell r="H6156">
            <v>93.087599999999995</v>
          </cell>
          <cell r="I6156">
            <v>6.6747000000000004E-3</v>
          </cell>
          <cell r="J6156">
            <v>41</v>
          </cell>
          <cell r="K6156">
            <v>-7.8730700000000001E-2</v>
          </cell>
          <cell r="L6156">
            <v>-1.68722E-2</v>
          </cell>
          <cell r="M6156">
            <v>2.5970900000000002E-2</v>
          </cell>
          <cell r="N6156">
            <v>6.8813899999999997E-2</v>
          </cell>
          <cell r="O6156">
            <v>0.1306725</v>
          </cell>
          <cell r="P6156">
            <v>0.54166666666666663</v>
          </cell>
          <cell r="Q6156">
            <v>0.79166666666666663</v>
          </cell>
          <cell r="R6156">
            <v>13</v>
          </cell>
          <cell r="S6156">
            <v>19</v>
          </cell>
        </row>
        <row r="6157">
          <cell r="A6157" t="str">
            <v>PCT</v>
          </cell>
          <cell r="B6157" t="str">
            <v>All</v>
          </cell>
          <cell r="C6157" t="str">
            <v>R</v>
          </cell>
          <cell r="D6157">
            <v>39637</v>
          </cell>
          <cell r="E6157">
            <v>12</v>
          </cell>
          <cell r="F6157">
            <v>1.1911959999999999</v>
          </cell>
          <cell r="G6157">
            <v>1.2105300000000001</v>
          </cell>
          <cell r="H6157">
            <v>96.663700000000006</v>
          </cell>
          <cell r="I6157">
            <v>6.2895E-3</v>
          </cell>
          <cell r="J6157">
            <v>41</v>
          </cell>
          <cell r="K6157">
            <v>-8.2301100000000002E-2</v>
          </cell>
          <cell r="L6157">
            <v>-2.2254199999999998E-2</v>
          </cell>
          <cell r="M6157">
            <v>1.93341E-2</v>
          </cell>
          <cell r="N6157">
            <v>6.0922400000000002E-2</v>
          </cell>
          <cell r="O6157">
            <v>0.1209693</v>
          </cell>
          <cell r="P6157">
            <v>0.54166666666666663</v>
          </cell>
          <cell r="Q6157">
            <v>0.79166666666666663</v>
          </cell>
          <cell r="R6157">
            <v>13</v>
          </cell>
          <cell r="S6157">
            <v>19</v>
          </cell>
        </row>
        <row r="6158">
          <cell r="A6158" t="str">
            <v>PCT</v>
          </cell>
          <cell r="B6158" t="str">
            <v>All</v>
          </cell>
          <cell r="C6158" t="str">
            <v>R</v>
          </cell>
          <cell r="D6158">
            <v>39637</v>
          </cell>
          <cell r="E6158">
            <v>13</v>
          </cell>
          <cell r="F6158">
            <v>1.619804</v>
          </cell>
          <cell r="G6158">
            <v>1.500094</v>
          </cell>
          <cell r="H6158">
            <v>99.391800000000003</v>
          </cell>
          <cell r="I6158">
            <v>5.744E-3</v>
          </cell>
          <cell r="J6158">
            <v>41</v>
          </cell>
          <cell r="K6158">
            <v>-0.216837</v>
          </cell>
          <cell r="L6158">
            <v>-0.15945329999999999</v>
          </cell>
          <cell r="M6158">
            <v>-0.1197095</v>
          </cell>
          <cell r="N6158">
            <v>-7.9965700000000001E-2</v>
          </cell>
          <cell r="O6158">
            <v>-2.2582000000000001E-2</v>
          </cell>
          <cell r="P6158">
            <v>0.54166666666666663</v>
          </cell>
          <cell r="Q6158">
            <v>0.79166666666666663</v>
          </cell>
          <cell r="R6158">
            <v>13</v>
          </cell>
          <cell r="S6158">
            <v>19</v>
          </cell>
        </row>
        <row r="6159">
          <cell r="A6159" t="str">
            <v>PCT</v>
          </cell>
          <cell r="B6159" t="str">
            <v>All</v>
          </cell>
          <cell r="C6159" t="str">
            <v>R</v>
          </cell>
          <cell r="D6159">
            <v>39637</v>
          </cell>
          <cell r="E6159">
            <v>14</v>
          </cell>
          <cell r="F6159">
            <v>1.405462</v>
          </cell>
          <cell r="G6159">
            <v>1.8664369999999999</v>
          </cell>
          <cell r="H6159">
            <v>102.664</v>
          </cell>
          <cell r="I6159">
            <v>6.0048999999999996E-3</v>
          </cell>
          <cell r="J6159">
            <v>41</v>
          </cell>
          <cell r="K6159">
            <v>0.36166599999999999</v>
          </cell>
          <cell r="L6159">
            <v>0.42033870000000001</v>
          </cell>
          <cell r="M6159">
            <v>0.46097519999999997</v>
          </cell>
          <cell r="N6159">
            <v>0.50161160000000005</v>
          </cell>
          <cell r="O6159">
            <v>0.56028429999999996</v>
          </cell>
          <cell r="P6159">
            <v>0.54166666666666663</v>
          </cell>
          <cell r="Q6159">
            <v>0.79166666666666663</v>
          </cell>
          <cell r="R6159">
            <v>13</v>
          </cell>
          <cell r="S6159">
            <v>19</v>
          </cell>
        </row>
        <row r="6160">
          <cell r="A6160" t="str">
            <v>PCT</v>
          </cell>
          <cell r="B6160" t="str">
            <v>All</v>
          </cell>
          <cell r="C6160" t="str">
            <v>R</v>
          </cell>
          <cell r="D6160">
            <v>39637</v>
          </cell>
          <cell r="E6160">
            <v>15</v>
          </cell>
          <cell r="F6160">
            <v>1.6676489999999999</v>
          </cell>
          <cell r="G6160">
            <v>2.1925469999999998</v>
          </cell>
          <cell r="H6160">
            <v>105.08799999999999</v>
          </cell>
          <cell r="I6160">
            <v>6.2082999999999999E-3</v>
          </cell>
          <cell r="J6160">
            <v>41</v>
          </cell>
          <cell r="K6160">
            <v>0.42392099999999999</v>
          </cell>
          <cell r="L6160">
            <v>0.48357929999999999</v>
          </cell>
          <cell r="M6160">
            <v>0.52489839999999999</v>
          </cell>
          <cell r="N6160">
            <v>0.56621750000000004</v>
          </cell>
          <cell r="O6160">
            <v>0.62587579999999998</v>
          </cell>
          <cell r="P6160">
            <v>0.54166666666666663</v>
          </cell>
          <cell r="Q6160">
            <v>0.79166666666666663</v>
          </cell>
          <cell r="R6160">
            <v>13</v>
          </cell>
          <cell r="S6160">
            <v>19</v>
          </cell>
        </row>
        <row r="6161">
          <cell r="A6161" t="str">
            <v>PCT</v>
          </cell>
          <cell r="B6161" t="str">
            <v>All</v>
          </cell>
          <cell r="C6161" t="str">
            <v>R</v>
          </cell>
          <cell r="D6161">
            <v>39637</v>
          </cell>
          <cell r="E6161">
            <v>16</v>
          </cell>
          <cell r="F6161">
            <v>1.752705</v>
          </cell>
          <cell r="G6161">
            <v>2.3965420000000002</v>
          </cell>
          <cell r="H6161">
            <v>105.74</v>
          </cell>
          <cell r="I6161">
            <v>5.9074000000000002E-3</v>
          </cell>
          <cell r="J6161">
            <v>41</v>
          </cell>
          <cell r="K6161">
            <v>0.54533739999999997</v>
          </cell>
          <cell r="L6161">
            <v>0.6035317</v>
          </cell>
          <cell r="M6161">
            <v>0.64383690000000005</v>
          </cell>
          <cell r="N6161">
            <v>0.68414200000000003</v>
          </cell>
          <cell r="O6161">
            <v>0.74233629999999995</v>
          </cell>
          <cell r="P6161">
            <v>0.54166666666666663</v>
          </cell>
          <cell r="Q6161">
            <v>0.79166666666666663</v>
          </cell>
          <cell r="R6161">
            <v>13</v>
          </cell>
          <cell r="S6161">
            <v>19</v>
          </cell>
        </row>
        <row r="6162">
          <cell r="A6162" t="str">
            <v>PCT</v>
          </cell>
          <cell r="B6162" t="str">
            <v>All</v>
          </cell>
          <cell r="C6162" t="str">
            <v>R</v>
          </cell>
          <cell r="D6162">
            <v>39637</v>
          </cell>
          <cell r="E6162">
            <v>17</v>
          </cell>
          <cell r="F6162">
            <v>1.7794490000000001</v>
          </cell>
          <cell r="G6162">
            <v>2.6168979999999999</v>
          </cell>
          <cell r="H6162">
            <v>108.08799999999999</v>
          </cell>
          <cell r="I6162">
            <v>6.1839E-3</v>
          </cell>
          <cell r="J6162">
            <v>41</v>
          </cell>
          <cell r="K6162">
            <v>0.73667110000000002</v>
          </cell>
          <cell r="L6162">
            <v>0.79621169999999997</v>
          </cell>
          <cell r="M6162">
            <v>0.8374492</v>
          </cell>
          <cell r="N6162">
            <v>0.87868670000000004</v>
          </cell>
          <cell r="O6162">
            <v>0.93822720000000004</v>
          </cell>
          <cell r="P6162">
            <v>0.54166666666666663</v>
          </cell>
          <cell r="Q6162">
            <v>0.79166666666666663</v>
          </cell>
          <cell r="R6162">
            <v>13</v>
          </cell>
          <cell r="S6162">
            <v>19</v>
          </cell>
        </row>
        <row r="6163">
          <cell r="A6163" t="str">
            <v>PCT</v>
          </cell>
          <cell r="B6163" t="str">
            <v>All</v>
          </cell>
          <cell r="C6163" t="str">
            <v>R</v>
          </cell>
          <cell r="D6163">
            <v>39637</v>
          </cell>
          <cell r="E6163">
            <v>18</v>
          </cell>
          <cell r="F6163">
            <v>1.7888500000000001</v>
          </cell>
          <cell r="G6163">
            <v>2.678941</v>
          </cell>
          <cell r="H6163">
            <v>108.164</v>
          </cell>
          <cell r="I6163">
            <v>6.5107000000000003E-3</v>
          </cell>
          <cell r="J6163">
            <v>41</v>
          </cell>
          <cell r="K6163">
            <v>0.78668360000000004</v>
          </cell>
          <cell r="L6163">
            <v>0.84777709999999995</v>
          </cell>
          <cell r="M6163">
            <v>0.89009020000000005</v>
          </cell>
          <cell r="N6163">
            <v>0.93240339999999999</v>
          </cell>
          <cell r="O6163">
            <v>0.99349690000000002</v>
          </cell>
          <cell r="P6163">
            <v>0.54166666666666663</v>
          </cell>
          <cell r="Q6163">
            <v>0.79166666666666663</v>
          </cell>
          <cell r="R6163">
            <v>13</v>
          </cell>
          <cell r="S6163">
            <v>19</v>
          </cell>
        </row>
        <row r="6164">
          <cell r="A6164" t="str">
            <v>PCT</v>
          </cell>
          <cell r="B6164" t="str">
            <v>All</v>
          </cell>
          <cell r="C6164" t="str">
            <v>R</v>
          </cell>
          <cell r="D6164">
            <v>39637</v>
          </cell>
          <cell r="E6164">
            <v>19</v>
          </cell>
          <cell r="F6164">
            <v>1.7224950000000001</v>
          </cell>
          <cell r="G6164">
            <v>2.5564930000000001</v>
          </cell>
          <cell r="H6164">
            <v>106.968</v>
          </cell>
          <cell r="I6164">
            <v>6.3829999999999998E-3</v>
          </cell>
          <cell r="J6164">
            <v>41</v>
          </cell>
          <cell r="K6164">
            <v>0.73161030000000005</v>
          </cell>
          <cell r="L6164">
            <v>0.79210179999999997</v>
          </cell>
          <cell r="M6164">
            <v>0.83399800000000002</v>
          </cell>
          <cell r="N6164">
            <v>0.87589410000000001</v>
          </cell>
          <cell r="O6164">
            <v>0.93638560000000004</v>
          </cell>
          <cell r="P6164">
            <v>0.54166666666666663</v>
          </cell>
          <cell r="Q6164">
            <v>0.79166666666666663</v>
          </cell>
          <cell r="R6164">
            <v>13</v>
          </cell>
          <cell r="S6164">
            <v>19</v>
          </cell>
        </row>
        <row r="6165">
          <cell r="A6165" t="str">
            <v>PCT</v>
          </cell>
          <cell r="B6165" t="str">
            <v>All</v>
          </cell>
          <cell r="C6165" t="str">
            <v>R</v>
          </cell>
          <cell r="D6165">
            <v>39637</v>
          </cell>
          <cell r="E6165">
            <v>20</v>
          </cell>
          <cell r="F6165">
            <v>2.500483</v>
          </cell>
          <cell r="G6165">
            <v>2.2053750000000001</v>
          </cell>
          <cell r="H6165">
            <v>104.24</v>
          </cell>
          <cell r="I6165">
            <v>6.1323999999999997E-3</v>
          </cell>
          <cell r="J6165">
            <v>41</v>
          </cell>
          <cell r="K6165">
            <v>-0.39546579999999998</v>
          </cell>
          <cell r="L6165">
            <v>-0.33617380000000002</v>
          </cell>
          <cell r="M6165">
            <v>-0.29510829999999999</v>
          </cell>
          <cell r="N6165">
            <v>-0.25404290000000002</v>
          </cell>
          <cell r="O6165">
            <v>-0.1947508</v>
          </cell>
          <cell r="P6165">
            <v>0.54166666666666663</v>
          </cell>
          <cell r="Q6165">
            <v>0.79166666666666663</v>
          </cell>
          <cell r="R6165">
            <v>13</v>
          </cell>
          <cell r="S6165">
            <v>19</v>
          </cell>
        </row>
        <row r="6166">
          <cell r="A6166" t="str">
            <v>PCT</v>
          </cell>
          <cell r="B6166" t="str">
            <v>All</v>
          </cell>
          <cell r="C6166" t="str">
            <v>R</v>
          </cell>
          <cell r="D6166">
            <v>39637</v>
          </cell>
          <cell r="E6166">
            <v>21</v>
          </cell>
          <cell r="F6166">
            <v>2.3248509999999998</v>
          </cell>
          <cell r="G6166">
            <v>1.875583</v>
          </cell>
          <cell r="H6166">
            <v>99.935599999999994</v>
          </cell>
          <cell r="I6166">
            <v>6.0480000000000004E-3</v>
          </cell>
          <cell r="J6166">
            <v>41</v>
          </cell>
          <cell r="K6166">
            <v>-0.54893230000000004</v>
          </cell>
          <cell r="L6166">
            <v>-0.49004959999999997</v>
          </cell>
          <cell r="M6166">
            <v>-0.44926759999999999</v>
          </cell>
          <cell r="N6166">
            <v>-0.40848570000000001</v>
          </cell>
          <cell r="O6166">
            <v>-0.349603</v>
          </cell>
          <cell r="P6166">
            <v>0.54166666666666663</v>
          </cell>
          <cell r="Q6166">
            <v>0.79166666666666663</v>
          </cell>
          <cell r="R6166">
            <v>13</v>
          </cell>
          <cell r="S6166">
            <v>19</v>
          </cell>
        </row>
        <row r="6167">
          <cell r="A6167" t="str">
            <v>PCT</v>
          </cell>
          <cell r="B6167" t="str">
            <v>All</v>
          </cell>
          <cell r="C6167" t="str">
            <v>R</v>
          </cell>
          <cell r="D6167">
            <v>39637</v>
          </cell>
          <cell r="E6167">
            <v>22</v>
          </cell>
          <cell r="F6167">
            <v>1.7438670000000001</v>
          </cell>
          <cell r="G6167">
            <v>1.458982</v>
          </cell>
          <cell r="H6167">
            <v>96.587599999999995</v>
          </cell>
          <cell r="I6167">
            <v>6.0245000000000003E-3</v>
          </cell>
          <cell r="J6167">
            <v>41</v>
          </cell>
          <cell r="K6167">
            <v>-0.38435540000000001</v>
          </cell>
          <cell r="L6167">
            <v>-0.32558710000000002</v>
          </cell>
          <cell r="M6167">
            <v>-0.28488429999999998</v>
          </cell>
          <cell r="N6167">
            <v>-0.2441816</v>
          </cell>
          <cell r="O6167">
            <v>-0.1854133</v>
          </cell>
          <cell r="P6167">
            <v>0.54166666666666663</v>
          </cell>
          <cell r="Q6167">
            <v>0.79166666666666663</v>
          </cell>
          <cell r="R6167">
            <v>13</v>
          </cell>
          <cell r="S6167">
            <v>19</v>
          </cell>
        </row>
        <row r="6168">
          <cell r="A6168" t="str">
            <v>PCT</v>
          </cell>
          <cell r="B6168" t="str">
            <v>All</v>
          </cell>
          <cell r="C6168" t="str">
            <v>R</v>
          </cell>
          <cell r="D6168">
            <v>39637</v>
          </cell>
          <cell r="E6168">
            <v>23</v>
          </cell>
          <cell r="F6168">
            <v>1.3555759999999999</v>
          </cell>
          <cell r="G6168">
            <v>1.1210180000000001</v>
          </cell>
          <cell r="H6168">
            <v>92.815700000000007</v>
          </cell>
          <cell r="I6168">
            <v>5.8671000000000001E-3</v>
          </cell>
          <cell r="J6168">
            <v>41</v>
          </cell>
          <cell r="K6168">
            <v>-0.33272059999999998</v>
          </cell>
          <cell r="L6168">
            <v>-0.2747252</v>
          </cell>
          <cell r="M6168">
            <v>-0.23455770000000001</v>
          </cell>
          <cell r="N6168">
            <v>-0.19439029999999999</v>
          </cell>
          <cell r="O6168">
            <v>-0.13639490000000001</v>
          </cell>
          <cell r="P6168">
            <v>0.54166666666666663</v>
          </cell>
          <cell r="Q6168">
            <v>0.79166666666666663</v>
          </cell>
          <cell r="R6168">
            <v>13</v>
          </cell>
          <cell r="S6168">
            <v>19</v>
          </cell>
        </row>
        <row r="6169">
          <cell r="A6169" t="str">
            <v>PCT</v>
          </cell>
          <cell r="B6169" t="str">
            <v>All</v>
          </cell>
          <cell r="C6169" t="str">
            <v>R</v>
          </cell>
          <cell r="D6169">
            <v>39637</v>
          </cell>
          <cell r="E6169">
            <v>24</v>
          </cell>
          <cell r="F6169">
            <v>1.0616449999999999</v>
          </cell>
          <cell r="G6169">
            <v>0.8726952</v>
          </cell>
          <cell r="H6169">
            <v>91.163700000000006</v>
          </cell>
          <cell r="I6169">
            <v>6.8148000000000002E-3</v>
          </cell>
          <cell r="J6169">
            <v>41</v>
          </cell>
          <cell r="K6169">
            <v>-0.2947437</v>
          </cell>
          <cell r="L6169">
            <v>-0.23223959999999999</v>
          </cell>
          <cell r="M6169">
            <v>-0.18894949999999999</v>
          </cell>
          <cell r="N6169">
            <v>-0.14565929999999999</v>
          </cell>
          <cell r="O6169">
            <v>-8.3155199999999999E-2</v>
          </cell>
          <cell r="P6169">
            <v>0.54166666666666663</v>
          </cell>
          <cell r="Q6169">
            <v>0.79166666666666663</v>
          </cell>
          <cell r="R6169">
            <v>13</v>
          </cell>
          <cell r="S6169">
            <v>19</v>
          </cell>
        </row>
        <row r="6170">
          <cell r="A6170" t="str">
            <v>PCT</v>
          </cell>
          <cell r="B6170" t="str">
            <v>All</v>
          </cell>
          <cell r="C6170" t="str">
            <v>R</v>
          </cell>
          <cell r="D6170">
            <v>39638</v>
          </cell>
          <cell r="E6170">
            <v>1</v>
          </cell>
          <cell r="F6170">
            <v>0.8585796</v>
          </cell>
          <cell r="G6170">
            <v>0.80619030000000003</v>
          </cell>
          <cell r="H6170">
            <v>90.011600000000001</v>
          </cell>
          <cell r="I6170">
            <v>6.9331999999999996E-3</v>
          </cell>
          <cell r="J6170">
            <v>41</v>
          </cell>
          <cell r="K6170">
            <v>-0.15909899999999999</v>
          </cell>
          <cell r="L6170">
            <v>-9.6054100000000003E-2</v>
          </cell>
          <cell r="M6170">
            <v>-5.2389400000000003E-2</v>
          </cell>
          <cell r="N6170">
            <v>-8.7247000000000002E-3</v>
          </cell>
          <cell r="O6170">
            <v>5.4320300000000002E-2</v>
          </cell>
          <cell r="P6170">
            <v>0.58333333333333337</v>
          </cell>
          <cell r="Q6170">
            <v>0.75</v>
          </cell>
          <cell r="R6170">
            <v>14</v>
          </cell>
          <cell r="S6170">
            <v>18</v>
          </cell>
        </row>
        <row r="6171">
          <cell r="A6171" t="str">
            <v>PCT</v>
          </cell>
          <cell r="B6171" t="str">
            <v>All</v>
          </cell>
          <cell r="C6171" t="str">
            <v>R</v>
          </cell>
          <cell r="D6171">
            <v>39638</v>
          </cell>
          <cell r="E6171">
            <v>2</v>
          </cell>
          <cell r="F6171">
            <v>0.77923640000000005</v>
          </cell>
          <cell r="G6171">
            <v>0.71530660000000001</v>
          </cell>
          <cell r="H6171">
            <v>87.663700000000006</v>
          </cell>
          <cell r="I6171">
            <v>7.8899E-3</v>
          </cell>
          <cell r="J6171">
            <v>41</v>
          </cell>
          <cell r="K6171">
            <v>-0.17776400000000001</v>
          </cell>
          <cell r="L6171">
            <v>-0.11050980000000001</v>
          </cell>
          <cell r="M6171">
            <v>-6.3929799999999995E-2</v>
          </cell>
          <cell r="N6171">
            <v>-1.7349799999999999E-2</v>
          </cell>
          <cell r="O6171">
            <v>4.9904400000000002E-2</v>
          </cell>
          <cell r="P6171">
            <v>0.58333333333333337</v>
          </cell>
          <cell r="Q6171">
            <v>0.75</v>
          </cell>
          <cell r="R6171">
            <v>14</v>
          </cell>
          <cell r="S6171">
            <v>18</v>
          </cell>
        </row>
        <row r="6172">
          <cell r="A6172" t="str">
            <v>PCT</v>
          </cell>
          <cell r="B6172" t="str">
            <v>All</v>
          </cell>
          <cell r="C6172" t="str">
            <v>R</v>
          </cell>
          <cell r="D6172">
            <v>39638</v>
          </cell>
          <cell r="E6172">
            <v>3</v>
          </cell>
          <cell r="F6172">
            <v>0.59795050000000005</v>
          </cell>
          <cell r="G6172">
            <v>0.54746899999999998</v>
          </cell>
          <cell r="H6172">
            <v>86.163700000000006</v>
          </cell>
          <cell r="I6172">
            <v>7.4451999999999999E-3</v>
          </cell>
          <cell r="J6172">
            <v>41</v>
          </cell>
          <cell r="K6172">
            <v>-0.1610608</v>
          </cell>
          <cell r="L6172">
            <v>-9.5729599999999998E-2</v>
          </cell>
          <cell r="M6172">
            <v>-5.0481499999999999E-2</v>
          </cell>
          <cell r="N6172">
            <v>-5.2334E-3</v>
          </cell>
          <cell r="O6172">
            <v>6.00978E-2</v>
          </cell>
          <cell r="P6172">
            <v>0.58333333333333337</v>
          </cell>
          <cell r="Q6172">
            <v>0.75</v>
          </cell>
          <cell r="R6172">
            <v>14</v>
          </cell>
          <cell r="S6172">
            <v>18</v>
          </cell>
        </row>
        <row r="6173">
          <cell r="A6173" t="str">
            <v>PCT</v>
          </cell>
          <cell r="B6173" t="str">
            <v>All</v>
          </cell>
          <cell r="C6173" t="str">
            <v>R</v>
          </cell>
          <cell r="D6173">
            <v>39638</v>
          </cell>
          <cell r="E6173">
            <v>4</v>
          </cell>
          <cell r="F6173">
            <v>0.51201180000000002</v>
          </cell>
          <cell r="G6173">
            <v>0.45623380000000002</v>
          </cell>
          <cell r="H6173">
            <v>84.739699999999999</v>
          </cell>
          <cell r="I6173">
            <v>7.9065000000000003E-3</v>
          </cell>
          <cell r="J6173">
            <v>41</v>
          </cell>
          <cell r="K6173">
            <v>-0.1697314</v>
          </cell>
          <cell r="L6173">
            <v>-0.10240680000000001</v>
          </cell>
          <cell r="M6173">
            <v>-5.5778000000000001E-2</v>
          </cell>
          <cell r="N6173">
            <v>-9.1491999999999997E-3</v>
          </cell>
          <cell r="O6173">
            <v>5.8175400000000002E-2</v>
          </cell>
          <cell r="P6173">
            <v>0.58333333333333337</v>
          </cell>
          <cell r="Q6173">
            <v>0.75</v>
          </cell>
          <cell r="R6173">
            <v>14</v>
          </cell>
          <cell r="S6173">
            <v>18</v>
          </cell>
        </row>
        <row r="6174">
          <cell r="A6174" t="str">
            <v>PCT</v>
          </cell>
          <cell r="B6174" t="str">
            <v>All</v>
          </cell>
          <cell r="C6174" t="str">
            <v>R</v>
          </cell>
          <cell r="D6174">
            <v>39638</v>
          </cell>
          <cell r="E6174">
            <v>5</v>
          </cell>
          <cell r="F6174">
            <v>0.39935789999999999</v>
          </cell>
          <cell r="G6174">
            <v>0.33450859999999999</v>
          </cell>
          <cell r="H6174">
            <v>83.587599999999995</v>
          </cell>
          <cell r="I6174">
            <v>6.6931999999999998E-3</v>
          </cell>
          <cell r="J6174">
            <v>41</v>
          </cell>
          <cell r="K6174">
            <v>-0.16969529999999999</v>
          </cell>
          <cell r="L6174">
            <v>-0.1077514</v>
          </cell>
          <cell r="M6174">
            <v>-6.4849199999999996E-2</v>
          </cell>
          <cell r="N6174">
            <v>-2.1947100000000001E-2</v>
          </cell>
          <cell r="O6174">
            <v>3.9996900000000002E-2</v>
          </cell>
          <cell r="P6174">
            <v>0.58333333333333337</v>
          </cell>
          <cell r="Q6174">
            <v>0.75</v>
          </cell>
          <cell r="R6174">
            <v>14</v>
          </cell>
          <cell r="S6174">
            <v>18</v>
          </cell>
        </row>
        <row r="6175">
          <cell r="A6175" t="str">
            <v>PCT</v>
          </cell>
          <cell r="B6175" t="str">
            <v>All</v>
          </cell>
          <cell r="C6175" t="str">
            <v>R</v>
          </cell>
          <cell r="D6175">
            <v>39638</v>
          </cell>
          <cell r="E6175">
            <v>6</v>
          </cell>
          <cell r="F6175">
            <v>0.34674739999999998</v>
          </cell>
          <cell r="G6175">
            <v>0.31123319999999999</v>
          </cell>
          <cell r="H6175">
            <v>82.935599999999994</v>
          </cell>
          <cell r="I6175">
            <v>7.7904999999999997E-3</v>
          </cell>
          <cell r="J6175">
            <v>41</v>
          </cell>
          <cell r="K6175">
            <v>-0.1486285</v>
          </cell>
          <cell r="L6175">
            <v>-8.1799700000000003E-2</v>
          </cell>
          <cell r="M6175">
            <v>-3.5514200000000003E-2</v>
          </cell>
          <cell r="N6175">
            <v>1.07712E-2</v>
          </cell>
          <cell r="O6175">
            <v>7.7600000000000002E-2</v>
          </cell>
          <cell r="P6175">
            <v>0.58333333333333337</v>
          </cell>
          <cell r="Q6175">
            <v>0.75</v>
          </cell>
          <cell r="R6175">
            <v>14</v>
          </cell>
          <cell r="S6175">
            <v>18</v>
          </cell>
        </row>
        <row r="6176">
          <cell r="A6176" t="str">
            <v>PCT</v>
          </cell>
          <cell r="B6176" t="str">
            <v>All</v>
          </cell>
          <cell r="C6176" t="str">
            <v>R</v>
          </cell>
          <cell r="D6176">
            <v>39638</v>
          </cell>
          <cell r="E6176">
            <v>7</v>
          </cell>
          <cell r="F6176">
            <v>0.31236269999999999</v>
          </cell>
          <cell r="G6176">
            <v>0.30670979999999998</v>
          </cell>
          <cell r="H6176">
            <v>82.935599999999994</v>
          </cell>
          <cell r="I6176">
            <v>7.7878000000000001E-3</v>
          </cell>
          <cell r="J6176">
            <v>41</v>
          </cell>
          <cell r="K6176">
            <v>-0.1187479</v>
          </cell>
          <cell r="L6176">
            <v>-5.1930499999999997E-2</v>
          </cell>
          <cell r="M6176">
            <v>-5.6528999999999998E-3</v>
          </cell>
          <cell r="N6176">
            <v>4.06247E-2</v>
          </cell>
          <cell r="O6176">
            <v>0.1074421</v>
          </cell>
          <cell r="P6176">
            <v>0.58333333333333337</v>
          </cell>
          <cell r="Q6176">
            <v>0.75</v>
          </cell>
          <cell r="R6176">
            <v>14</v>
          </cell>
          <cell r="S6176">
            <v>18</v>
          </cell>
        </row>
        <row r="6177">
          <cell r="A6177" t="str">
            <v>PCT</v>
          </cell>
          <cell r="B6177" t="str">
            <v>All</v>
          </cell>
          <cell r="C6177" t="str">
            <v>R</v>
          </cell>
          <cell r="D6177">
            <v>39638</v>
          </cell>
          <cell r="E6177">
            <v>8</v>
          </cell>
          <cell r="F6177">
            <v>0.41869990000000001</v>
          </cell>
          <cell r="G6177">
            <v>0.38099169999999999</v>
          </cell>
          <cell r="H6177">
            <v>84.283500000000004</v>
          </cell>
          <cell r="I6177">
            <v>8.7896999999999992E-3</v>
          </cell>
          <cell r="J6177">
            <v>41</v>
          </cell>
          <cell r="K6177">
            <v>-0.15785769999999999</v>
          </cell>
          <cell r="L6177">
            <v>-8.6872400000000002E-2</v>
          </cell>
          <cell r="M6177">
            <v>-3.7708199999999997E-2</v>
          </cell>
          <cell r="N6177">
            <v>1.1455999999999999E-2</v>
          </cell>
          <cell r="O6177">
            <v>8.2441299999999995E-2</v>
          </cell>
          <cell r="P6177">
            <v>0.58333333333333337</v>
          </cell>
          <cell r="Q6177">
            <v>0.75</v>
          </cell>
          <cell r="R6177">
            <v>14</v>
          </cell>
          <cell r="S6177">
            <v>18</v>
          </cell>
        </row>
        <row r="6178">
          <cell r="A6178" t="str">
            <v>PCT</v>
          </cell>
          <cell r="B6178" t="str">
            <v>All</v>
          </cell>
          <cell r="C6178" t="str">
            <v>R</v>
          </cell>
          <cell r="D6178">
            <v>39638</v>
          </cell>
          <cell r="E6178">
            <v>9</v>
          </cell>
          <cell r="F6178">
            <v>0.4570747</v>
          </cell>
          <cell r="G6178">
            <v>0.41593000000000002</v>
          </cell>
          <cell r="H6178">
            <v>86.511600000000001</v>
          </cell>
          <cell r="I6178">
            <v>7.8594000000000008E-3</v>
          </cell>
          <cell r="J6178">
            <v>41</v>
          </cell>
          <cell r="K6178">
            <v>-0.1547587</v>
          </cell>
          <cell r="L6178">
            <v>-8.7634600000000007E-2</v>
          </cell>
          <cell r="M6178">
            <v>-4.1144699999999999E-2</v>
          </cell>
          <cell r="N6178">
            <v>5.3452999999999999E-3</v>
          </cell>
          <cell r="O6178">
            <v>7.24693E-2</v>
          </cell>
          <cell r="P6178">
            <v>0.58333333333333337</v>
          </cell>
          <cell r="Q6178">
            <v>0.75</v>
          </cell>
          <cell r="R6178">
            <v>14</v>
          </cell>
          <cell r="S6178">
            <v>18</v>
          </cell>
        </row>
        <row r="6179">
          <cell r="A6179" t="str">
            <v>PCT</v>
          </cell>
          <cell r="B6179" t="str">
            <v>All</v>
          </cell>
          <cell r="C6179" t="str">
            <v>R</v>
          </cell>
          <cell r="D6179">
            <v>39638</v>
          </cell>
          <cell r="E6179">
            <v>10</v>
          </cell>
          <cell r="F6179">
            <v>0.74290040000000002</v>
          </cell>
          <cell r="G6179">
            <v>0.6917934</v>
          </cell>
          <cell r="H6179">
            <v>90.011600000000001</v>
          </cell>
          <cell r="I6179">
            <v>6.1678000000000002E-3</v>
          </cell>
          <cell r="J6179">
            <v>41</v>
          </cell>
          <cell r="K6179">
            <v>-0.15175379999999999</v>
          </cell>
          <cell r="L6179">
            <v>-9.2290899999999995E-2</v>
          </cell>
          <cell r="M6179">
            <v>-5.1107E-2</v>
          </cell>
          <cell r="N6179">
            <v>-9.9231000000000007E-3</v>
          </cell>
          <cell r="O6179">
            <v>4.9539800000000002E-2</v>
          </cell>
          <cell r="P6179">
            <v>0.58333333333333337</v>
          </cell>
          <cell r="Q6179">
            <v>0.75</v>
          </cell>
          <cell r="R6179">
            <v>14</v>
          </cell>
          <cell r="S6179">
            <v>18</v>
          </cell>
        </row>
        <row r="6180">
          <cell r="A6180" t="str">
            <v>PCT</v>
          </cell>
          <cell r="B6180" t="str">
            <v>All</v>
          </cell>
          <cell r="C6180" t="str">
            <v>R</v>
          </cell>
          <cell r="D6180">
            <v>39638</v>
          </cell>
          <cell r="E6180">
            <v>11</v>
          </cell>
          <cell r="F6180">
            <v>0.89196359999999997</v>
          </cell>
          <cell r="G6180">
            <v>0.89957279999999995</v>
          </cell>
          <cell r="H6180">
            <v>93.663700000000006</v>
          </cell>
          <cell r="I6180">
            <v>6.2017000000000001E-3</v>
          </cell>
          <cell r="J6180">
            <v>41</v>
          </cell>
          <cell r="K6180">
            <v>-9.3313900000000005E-2</v>
          </cell>
          <cell r="L6180">
            <v>-3.3687700000000001E-2</v>
          </cell>
          <cell r="M6180">
            <v>7.6092E-3</v>
          </cell>
          <cell r="N6180">
            <v>4.8906199999999997E-2</v>
          </cell>
          <cell r="O6180">
            <v>0.1085324</v>
          </cell>
          <cell r="P6180">
            <v>0.58333333333333337</v>
          </cell>
          <cell r="Q6180">
            <v>0.75</v>
          </cell>
          <cell r="R6180">
            <v>14</v>
          </cell>
          <cell r="S6180">
            <v>18</v>
          </cell>
        </row>
        <row r="6181">
          <cell r="A6181" t="str">
            <v>PCT</v>
          </cell>
          <cell r="B6181" t="str">
            <v>All</v>
          </cell>
          <cell r="C6181" t="str">
            <v>R</v>
          </cell>
          <cell r="D6181">
            <v>39638</v>
          </cell>
          <cell r="E6181">
            <v>12</v>
          </cell>
          <cell r="F6181">
            <v>1.139883</v>
          </cell>
          <cell r="G6181">
            <v>1.2265299999999999</v>
          </cell>
          <cell r="H6181">
            <v>96.163700000000006</v>
          </cell>
          <cell r="I6181">
            <v>5.9712000000000003E-3</v>
          </cell>
          <cell r="J6181">
            <v>41</v>
          </cell>
          <cell r="K6181">
            <v>-1.23833E-2</v>
          </cell>
          <cell r="L6181">
            <v>4.6124400000000003E-2</v>
          </cell>
          <cell r="M6181">
            <v>8.6646699999999993E-2</v>
          </cell>
          <cell r="N6181">
            <v>0.1271689</v>
          </cell>
          <cell r="O6181">
            <v>0.1856766</v>
          </cell>
          <cell r="P6181">
            <v>0.58333333333333337</v>
          </cell>
          <cell r="Q6181">
            <v>0.75</v>
          </cell>
          <cell r="R6181">
            <v>14</v>
          </cell>
          <cell r="S6181">
            <v>18</v>
          </cell>
        </row>
        <row r="6182">
          <cell r="A6182" t="str">
            <v>PCT</v>
          </cell>
          <cell r="B6182" t="str">
            <v>All</v>
          </cell>
          <cell r="C6182" t="str">
            <v>R</v>
          </cell>
          <cell r="D6182">
            <v>39638</v>
          </cell>
          <cell r="E6182">
            <v>13</v>
          </cell>
          <cell r="F6182">
            <v>1.5132540000000001</v>
          </cell>
          <cell r="G6182">
            <v>1.5624750000000001</v>
          </cell>
          <cell r="H6182">
            <v>98.739699999999999</v>
          </cell>
          <cell r="I6182">
            <v>5.9151000000000004E-3</v>
          </cell>
          <cell r="J6182">
            <v>41</v>
          </cell>
          <cell r="K6182">
            <v>-4.9342799999999999E-2</v>
          </cell>
          <cell r="L6182">
            <v>8.8895999999999992E-3</v>
          </cell>
          <cell r="M6182">
            <v>4.92212E-2</v>
          </cell>
          <cell r="N6182">
            <v>8.9552699999999999E-2</v>
          </cell>
          <cell r="O6182">
            <v>0.1477851</v>
          </cell>
          <cell r="P6182">
            <v>0.58333333333333337</v>
          </cell>
          <cell r="Q6182">
            <v>0.75</v>
          </cell>
          <cell r="R6182">
            <v>14</v>
          </cell>
          <cell r="S6182">
            <v>18</v>
          </cell>
        </row>
        <row r="6183">
          <cell r="A6183" t="str">
            <v>PCT</v>
          </cell>
          <cell r="B6183" t="str">
            <v>All</v>
          </cell>
          <cell r="C6183" t="str">
            <v>R</v>
          </cell>
          <cell r="D6183">
            <v>39638</v>
          </cell>
          <cell r="E6183">
            <v>14</v>
          </cell>
          <cell r="F6183">
            <v>1.6633960000000001</v>
          </cell>
          <cell r="G6183">
            <v>1.82039</v>
          </cell>
          <cell r="H6183">
            <v>101.316</v>
          </cell>
          <cell r="I6183">
            <v>6.0285E-3</v>
          </cell>
          <cell r="J6183">
            <v>41</v>
          </cell>
          <cell r="K6183">
            <v>5.7490699999999999E-2</v>
          </cell>
          <cell r="L6183">
            <v>0.1162784</v>
          </cell>
          <cell r="M6183">
            <v>0.15699460000000001</v>
          </cell>
          <cell r="N6183">
            <v>0.19771079999999999</v>
          </cell>
          <cell r="O6183">
            <v>0.25649840000000002</v>
          </cell>
          <cell r="P6183">
            <v>0.58333333333333337</v>
          </cell>
          <cell r="Q6183">
            <v>0.75</v>
          </cell>
          <cell r="R6183">
            <v>14</v>
          </cell>
          <cell r="S6183">
            <v>18</v>
          </cell>
        </row>
        <row r="6184">
          <cell r="A6184" t="str">
            <v>PCT</v>
          </cell>
          <cell r="B6184" t="str">
            <v>All</v>
          </cell>
          <cell r="C6184" t="str">
            <v>R</v>
          </cell>
          <cell r="D6184">
            <v>39638</v>
          </cell>
          <cell r="E6184">
            <v>15</v>
          </cell>
          <cell r="F6184">
            <v>1.542041</v>
          </cell>
          <cell r="G6184">
            <v>2.0427070000000001</v>
          </cell>
          <cell r="H6184">
            <v>103.468</v>
          </cell>
          <cell r="I6184">
            <v>6.3265999999999999E-3</v>
          </cell>
          <cell r="J6184">
            <v>41</v>
          </cell>
          <cell r="K6184">
            <v>0.39873130000000001</v>
          </cell>
          <cell r="L6184">
            <v>0.45895520000000001</v>
          </cell>
          <cell r="M6184">
            <v>0.5006661</v>
          </cell>
          <cell r="N6184">
            <v>0.54237709999999995</v>
          </cell>
          <cell r="O6184">
            <v>0.60260100000000005</v>
          </cell>
          <cell r="P6184">
            <v>0.58333333333333337</v>
          </cell>
          <cell r="Q6184">
            <v>0.75</v>
          </cell>
          <cell r="R6184">
            <v>14</v>
          </cell>
          <cell r="S6184">
            <v>18</v>
          </cell>
        </row>
        <row r="6185">
          <cell r="A6185" t="str">
            <v>PCT</v>
          </cell>
          <cell r="B6185" t="str">
            <v>All</v>
          </cell>
          <cell r="C6185" t="str">
            <v>R</v>
          </cell>
          <cell r="D6185">
            <v>39638</v>
          </cell>
          <cell r="E6185">
            <v>16</v>
          </cell>
          <cell r="F6185">
            <v>1.7169779999999999</v>
          </cell>
          <cell r="G6185">
            <v>2.2741950000000002</v>
          </cell>
          <cell r="H6185">
            <v>105.544</v>
          </cell>
          <cell r="I6185">
            <v>6.4007999999999999E-3</v>
          </cell>
          <cell r="J6185">
            <v>41</v>
          </cell>
          <cell r="K6185">
            <v>0.45468710000000001</v>
          </cell>
          <cell r="L6185">
            <v>0.51526280000000002</v>
          </cell>
          <cell r="M6185">
            <v>0.55721739999999997</v>
          </cell>
          <cell r="N6185">
            <v>0.59917189999999998</v>
          </cell>
          <cell r="O6185">
            <v>0.65974770000000005</v>
          </cell>
          <cell r="P6185">
            <v>0.58333333333333337</v>
          </cell>
          <cell r="Q6185">
            <v>0.75</v>
          </cell>
          <cell r="R6185">
            <v>14</v>
          </cell>
          <cell r="S6185">
            <v>18</v>
          </cell>
        </row>
        <row r="6186">
          <cell r="A6186" t="str">
            <v>PCT</v>
          </cell>
          <cell r="B6186" t="str">
            <v>All</v>
          </cell>
          <cell r="C6186" t="str">
            <v>R</v>
          </cell>
          <cell r="D6186">
            <v>39638</v>
          </cell>
          <cell r="E6186">
            <v>17</v>
          </cell>
          <cell r="F6186">
            <v>1.9132560000000001</v>
          </cell>
          <cell r="G6186">
            <v>2.4374820000000001</v>
          </cell>
          <cell r="H6186">
            <v>106.468</v>
          </cell>
          <cell r="I6186">
            <v>6.3886999999999998E-3</v>
          </cell>
          <cell r="J6186">
            <v>41</v>
          </cell>
          <cell r="K6186">
            <v>0.42179240000000001</v>
          </cell>
          <cell r="L6186">
            <v>0.48231079999999998</v>
          </cell>
          <cell r="M6186">
            <v>0.52422570000000002</v>
          </cell>
          <cell r="N6186">
            <v>0.56614059999999999</v>
          </cell>
          <cell r="O6186">
            <v>0.62665899999999997</v>
          </cell>
          <cell r="P6186">
            <v>0.58333333333333337</v>
          </cell>
          <cell r="Q6186">
            <v>0.75</v>
          </cell>
          <cell r="R6186">
            <v>14</v>
          </cell>
          <cell r="S6186">
            <v>18</v>
          </cell>
        </row>
        <row r="6187">
          <cell r="A6187" t="str">
            <v>PCT</v>
          </cell>
          <cell r="B6187" t="str">
            <v>All</v>
          </cell>
          <cell r="C6187" t="str">
            <v>R</v>
          </cell>
          <cell r="D6187">
            <v>39638</v>
          </cell>
          <cell r="E6187">
            <v>18</v>
          </cell>
          <cell r="F6187">
            <v>1.920274</v>
          </cell>
          <cell r="G6187">
            <v>2.45607</v>
          </cell>
          <cell r="H6187">
            <v>106.316</v>
          </cell>
          <cell r="I6187">
            <v>6.5433000000000002E-3</v>
          </cell>
          <cell r="J6187">
            <v>41</v>
          </cell>
          <cell r="K6187">
            <v>0.43213040000000003</v>
          </cell>
          <cell r="L6187">
            <v>0.49337700000000001</v>
          </cell>
          <cell r="M6187">
            <v>0.53579619999999994</v>
          </cell>
          <cell r="N6187">
            <v>0.57821540000000005</v>
          </cell>
          <cell r="O6187">
            <v>0.63946190000000003</v>
          </cell>
          <cell r="P6187">
            <v>0.58333333333333337</v>
          </cell>
          <cell r="Q6187">
            <v>0.75</v>
          </cell>
          <cell r="R6187">
            <v>14</v>
          </cell>
          <cell r="S6187">
            <v>18</v>
          </cell>
        </row>
        <row r="6188">
          <cell r="A6188" t="str">
            <v>PCT</v>
          </cell>
          <cell r="B6188" t="str">
            <v>All</v>
          </cell>
          <cell r="C6188" t="str">
            <v>R</v>
          </cell>
          <cell r="D6188">
            <v>39638</v>
          </cell>
          <cell r="E6188">
            <v>19</v>
          </cell>
          <cell r="F6188">
            <v>2.761091</v>
          </cell>
          <cell r="G6188">
            <v>2.4195489999999999</v>
          </cell>
          <cell r="H6188">
            <v>105.08799999999999</v>
          </cell>
          <cell r="I6188">
            <v>6.2963000000000003E-3</v>
          </cell>
          <cell r="J6188">
            <v>41</v>
          </cell>
          <cell r="K6188">
            <v>-0.44323190000000001</v>
          </cell>
          <cell r="L6188">
            <v>-0.3831524</v>
          </cell>
          <cell r="M6188">
            <v>-0.3415415</v>
          </cell>
          <cell r="N6188">
            <v>-0.29993059999999999</v>
          </cell>
          <cell r="O6188">
            <v>-0.23985110000000001</v>
          </cell>
          <cell r="P6188">
            <v>0.58333333333333337</v>
          </cell>
          <cell r="Q6188">
            <v>0.75</v>
          </cell>
          <cell r="R6188">
            <v>14</v>
          </cell>
          <cell r="S6188">
            <v>18</v>
          </cell>
        </row>
        <row r="6189">
          <cell r="A6189" t="str">
            <v>PCT</v>
          </cell>
          <cell r="B6189" t="str">
            <v>All</v>
          </cell>
          <cell r="C6189" t="str">
            <v>R</v>
          </cell>
          <cell r="D6189">
            <v>39638</v>
          </cell>
          <cell r="E6189">
            <v>20</v>
          </cell>
          <cell r="F6189">
            <v>2.609899</v>
          </cell>
          <cell r="G6189">
            <v>2.1644549999999998</v>
          </cell>
          <cell r="H6189">
            <v>103.512</v>
          </cell>
          <cell r="I6189">
            <v>6.4181000000000004E-3</v>
          </cell>
          <cell r="J6189">
            <v>41</v>
          </cell>
          <cell r="K6189">
            <v>-0.54811279999999996</v>
          </cell>
          <cell r="L6189">
            <v>-0.48745500000000003</v>
          </cell>
          <cell r="M6189">
            <v>-0.4454436</v>
          </cell>
          <cell r="N6189">
            <v>-0.40343230000000002</v>
          </cell>
          <cell r="O6189">
            <v>-0.34277449999999998</v>
          </cell>
          <cell r="P6189">
            <v>0.58333333333333337</v>
          </cell>
          <cell r="Q6189">
            <v>0.75</v>
          </cell>
          <cell r="R6189">
            <v>14</v>
          </cell>
          <cell r="S6189">
            <v>18</v>
          </cell>
        </row>
        <row r="6190">
          <cell r="A6190" t="str">
            <v>PCT</v>
          </cell>
          <cell r="B6190" t="str">
            <v>All</v>
          </cell>
          <cell r="C6190" t="str">
            <v>R</v>
          </cell>
          <cell r="D6190">
            <v>39638</v>
          </cell>
          <cell r="E6190">
            <v>21</v>
          </cell>
          <cell r="F6190">
            <v>2.232148</v>
          </cell>
          <cell r="G6190">
            <v>1.9419200000000001</v>
          </cell>
          <cell r="H6190">
            <v>100.86</v>
          </cell>
          <cell r="I6190">
            <v>6.7396000000000001E-3</v>
          </cell>
          <cell r="J6190">
            <v>41</v>
          </cell>
          <cell r="K6190">
            <v>-0.39543719999999999</v>
          </cell>
          <cell r="L6190">
            <v>-0.33327879999999999</v>
          </cell>
          <cell r="M6190">
            <v>-0.29022809999999999</v>
          </cell>
          <cell r="N6190">
            <v>-0.24717739999999999</v>
          </cell>
          <cell r="O6190">
            <v>-0.18501909999999999</v>
          </cell>
          <cell r="P6190">
            <v>0.58333333333333337</v>
          </cell>
          <cell r="Q6190">
            <v>0.75</v>
          </cell>
          <cell r="R6190">
            <v>14</v>
          </cell>
          <cell r="S6190">
            <v>18</v>
          </cell>
        </row>
        <row r="6191">
          <cell r="A6191" t="str">
            <v>PCT</v>
          </cell>
          <cell r="B6191" t="str">
            <v>All</v>
          </cell>
          <cell r="C6191" t="str">
            <v>R</v>
          </cell>
          <cell r="D6191">
            <v>39638</v>
          </cell>
          <cell r="E6191">
            <v>22</v>
          </cell>
          <cell r="F6191">
            <v>1.8118620000000001</v>
          </cell>
          <cell r="G6191">
            <v>1.5811440000000001</v>
          </cell>
          <cell r="H6191">
            <v>98.707499999999996</v>
          </cell>
          <cell r="I6191">
            <v>7.0476999999999996E-3</v>
          </cell>
          <cell r="J6191">
            <v>41</v>
          </cell>
          <cell r="K6191">
            <v>-0.33830460000000001</v>
          </cell>
          <cell r="L6191">
            <v>-0.27474130000000002</v>
          </cell>
          <cell r="M6191">
            <v>-0.23071749999999999</v>
          </cell>
          <cell r="N6191">
            <v>-0.18669379999999999</v>
          </cell>
          <cell r="O6191">
            <v>-0.1231305</v>
          </cell>
          <cell r="P6191">
            <v>0.58333333333333337</v>
          </cell>
          <cell r="Q6191">
            <v>0.75</v>
          </cell>
          <cell r="R6191">
            <v>14</v>
          </cell>
          <cell r="S6191">
            <v>18</v>
          </cell>
        </row>
        <row r="6192">
          <cell r="A6192" t="str">
            <v>PCT</v>
          </cell>
          <cell r="B6192" t="str">
            <v>All</v>
          </cell>
          <cell r="C6192" t="str">
            <v>R</v>
          </cell>
          <cell r="D6192">
            <v>39638</v>
          </cell>
          <cell r="E6192">
            <v>23</v>
          </cell>
          <cell r="F6192">
            <v>1.4748330000000001</v>
          </cell>
          <cell r="G6192">
            <v>1.2874749999999999</v>
          </cell>
          <cell r="H6192">
            <v>95.707499999999996</v>
          </cell>
          <cell r="I6192">
            <v>7.4542999999999996E-3</v>
          </cell>
          <cell r="J6192">
            <v>41</v>
          </cell>
          <cell r="K6192">
            <v>-0.29800520000000003</v>
          </cell>
          <cell r="L6192">
            <v>-0.23263400000000001</v>
          </cell>
          <cell r="M6192">
            <v>-0.1873581</v>
          </cell>
          <cell r="N6192">
            <v>-0.14208229999999999</v>
          </cell>
          <cell r="O6192">
            <v>-7.6711100000000004E-2</v>
          </cell>
          <cell r="P6192">
            <v>0.58333333333333337</v>
          </cell>
          <cell r="Q6192">
            <v>0.75</v>
          </cell>
          <cell r="R6192">
            <v>14</v>
          </cell>
          <cell r="S6192">
            <v>18</v>
          </cell>
        </row>
        <row r="6193">
          <cell r="A6193" t="str">
            <v>PCT</v>
          </cell>
          <cell r="B6193" t="str">
            <v>All</v>
          </cell>
          <cell r="C6193" t="str">
            <v>R</v>
          </cell>
          <cell r="D6193">
            <v>39638</v>
          </cell>
          <cell r="E6193">
            <v>24</v>
          </cell>
          <cell r="F6193">
            <v>1.189621</v>
          </cell>
          <cell r="G6193">
            <v>1.0523830000000001</v>
          </cell>
          <cell r="H6193">
            <v>93.359499999999997</v>
          </cell>
          <cell r="I6193">
            <v>1.1761000000000001E-2</v>
          </cell>
          <cell r="J6193">
            <v>41</v>
          </cell>
          <cell r="K6193">
            <v>-0.27621980000000002</v>
          </cell>
          <cell r="L6193">
            <v>-0.19410830000000001</v>
          </cell>
          <cell r="M6193">
            <v>-0.1372381</v>
          </cell>
          <cell r="N6193">
            <v>-8.0367999999999995E-2</v>
          </cell>
          <cell r="O6193">
            <v>1.7436000000000001E-3</v>
          </cell>
          <cell r="P6193">
            <v>0.58333333333333337</v>
          </cell>
          <cell r="Q6193">
            <v>0.75</v>
          </cell>
          <cell r="R6193">
            <v>14</v>
          </cell>
          <cell r="S6193">
            <v>18</v>
          </cell>
        </row>
        <row r="6194">
          <cell r="A6194" t="str">
            <v>PCT</v>
          </cell>
          <cell r="B6194" t="str">
            <v>All</v>
          </cell>
          <cell r="C6194" t="str">
            <v>R</v>
          </cell>
          <cell r="D6194">
            <v>39643</v>
          </cell>
          <cell r="E6194">
            <v>1</v>
          </cell>
          <cell r="F6194">
            <v>0.51866900000000005</v>
          </cell>
          <cell r="G6194">
            <v>0.42262270000000002</v>
          </cell>
          <cell r="H6194">
            <v>82.947199999999995</v>
          </cell>
          <cell r="I6194">
            <v>4.9305E-3</v>
          </cell>
          <cell r="J6194">
            <v>41</v>
          </cell>
          <cell r="K6194">
            <v>-0.1860339</v>
          </cell>
          <cell r="L6194">
            <v>-0.1328685</v>
          </cell>
          <cell r="M6194">
            <v>-9.6046300000000001E-2</v>
          </cell>
          <cell r="N6194">
            <v>-5.9224100000000002E-2</v>
          </cell>
          <cell r="O6194">
            <v>-6.0587000000000002E-3</v>
          </cell>
          <cell r="P6194">
            <v>0.60416666666666663</v>
          </cell>
          <cell r="Q6194">
            <v>0.72916666666666663</v>
          </cell>
          <cell r="R6194">
            <v>14.5</v>
          </cell>
          <cell r="S6194">
            <v>17.5</v>
          </cell>
        </row>
        <row r="6195">
          <cell r="A6195" t="str">
            <v>PCT</v>
          </cell>
          <cell r="B6195" t="str">
            <v>All</v>
          </cell>
          <cell r="C6195" t="str">
            <v>R</v>
          </cell>
          <cell r="D6195">
            <v>39643</v>
          </cell>
          <cell r="E6195">
            <v>2</v>
          </cell>
          <cell r="F6195">
            <v>0.39934170000000002</v>
          </cell>
          <cell r="G6195">
            <v>0.31574029999999997</v>
          </cell>
          <cell r="H6195">
            <v>80.523200000000003</v>
          </cell>
          <cell r="I6195">
            <v>5.0006E-3</v>
          </cell>
          <cell r="J6195">
            <v>41</v>
          </cell>
          <cell r="K6195">
            <v>-0.17422670000000001</v>
          </cell>
          <cell r="L6195">
            <v>-0.1206846</v>
          </cell>
          <cell r="M6195">
            <v>-8.3601499999999995E-2</v>
          </cell>
          <cell r="N6195">
            <v>-4.6518400000000001E-2</v>
          </cell>
          <cell r="O6195">
            <v>7.0238000000000002E-3</v>
          </cell>
          <cell r="P6195">
            <v>0.60416666666666663</v>
          </cell>
          <cell r="Q6195">
            <v>0.72916666666666663</v>
          </cell>
          <cell r="R6195">
            <v>14.5</v>
          </cell>
          <cell r="S6195">
            <v>17.5</v>
          </cell>
        </row>
        <row r="6196">
          <cell r="A6196" t="str">
            <v>PCT</v>
          </cell>
          <cell r="B6196" t="str">
            <v>All</v>
          </cell>
          <cell r="C6196" t="str">
            <v>R</v>
          </cell>
          <cell r="D6196">
            <v>39643</v>
          </cell>
          <cell r="E6196">
            <v>3</v>
          </cell>
          <cell r="F6196">
            <v>0.34144639999999998</v>
          </cell>
          <cell r="G6196">
            <v>0.25626189999999999</v>
          </cell>
          <cell r="H6196">
            <v>78.599199999999996</v>
          </cell>
          <cell r="I6196">
            <v>5.0228E-3</v>
          </cell>
          <cell r="J6196">
            <v>41</v>
          </cell>
          <cell r="K6196">
            <v>-0.1760099</v>
          </cell>
          <cell r="L6196">
            <v>-0.1223495</v>
          </cell>
          <cell r="M6196">
            <v>-8.5184499999999996E-2</v>
          </cell>
          <cell r="N6196">
            <v>-4.8019399999999997E-2</v>
          </cell>
          <cell r="O6196">
            <v>5.6410000000000002E-3</v>
          </cell>
          <cell r="P6196">
            <v>0.60416666666666663</v>
          </cell>
          <cell r="Q6196">
            <v>0.72916666666666663</v>
          </cell>
          <cell r="R6196">
            <v>14.5</v>
          </cell>
          <cell r="S6196">
            <v>17.5</v>
          </cell>
        </row>
        <row r="6197">
          <cell r="A6197" t="str">
            <v>PCT</v>
          </cell>
          <cell r="B6197" t="str">
            <v>All</v>
          </cell>
          <cell r="C6197" t="str">
            <v>R</v>
          </cell>
          <cell r="D6197">
            <v>39643</v>
          </cell>
          <cell r="E6197">
            <v>4</v>
          </cell>
          <cell r="F6197">
            <v>0.26480530000000002</v>
          </cell>
          <cell r="G6197">
            <v>0.1814894</v>
          </cell>
          <cell r="H6197">
            <v>78.175299999999993</v>
          </cell>
          <cell r="I6197">
            <v>5.1507999999999996E-3</v>
          </cell>
          <cell r="J6197">
            <v>41</v>
          </cell>
          <cell r="K6197">
            <v>-0.1752919</v>
          </cell>
          <cell r="L6197">
            <v>-0.1209517</v>
          </cell>
          <cell r="M6197">
            <v>-8.3315899999999998E-2</v>
          </cell>
          <cell r="N6197">
            <v>-4.5680100000000001E-2</v>
          </cell>
          <cell r="O6197">
            <v>8.6601000000000004E-3</v>
          </cell>
          <cell r="P6197">
            <v>0.60416666666666663</v>
          </cell>
          <cell r="Q6197">
            <v>0.72916666666666663</v>
          </cell>
          <cell r="R6197">
            <v>14.5</v>
          </cell>
          <cell r="S6197">
            <v>17.5</v>
          </cell>
        </row>
        <row r="6198">
          <cell r="A6198" t="str">
            <v>PCT</v>
          </cell>
          <cell r="B6198" t="str">
            <v>All</v>
          </cell>
          <cell r="C6198" t="str">
            <v>R</v>
          </cell>
          <cell r="D6198">
            <v>39643</v>
          </cell>
          <cell r="E6198">
            <v>5</v>
          </cell>
          <cell r="F6198">
            <v>0.1897964</v>
          </cell>
          <cell r="G6198">
            <v>0.16042960000000001</v>
          </cell>
          <cell r="H6198">
            <v>77.403400000000005</v>
          </cell>
          <cell r="I6198">
            <v>5.3204999999999997E-3</v>
          </cell>
          <cell r="J6198">
            <v>41</v>
          </cell>
          <cell r="K6198">
            <v>-0.1228456</v>
          </cell>
          <cell r="L6198">
            <v>-6.76176E-2</v>
          </cell>
          <cell r="M6198">
            <v>-2.9366799999999998E-2</v>
          </cell>
          <cell r="N6198">
            <v>8.8839999999999995E-3</v>
          </cell>
          <cell r="O6198">
            <v>6.4112100000000005E-2</v>
          </cell>
          <cell r="P6198">
            <v>0.60416666666666663</v>
          </cell>
          <cell r="Q6198">
            <v>0.72916666666666663</v>
          </cell>
          <cell r="R6198">
            <v>14.5</v>
          </cell>
          <cell r="S6198">
            <v>17.5</v>
          </cell>
        </row>
        <row r="6199">
          <cell r="A6199" t="str">
            <v>PCT</v>
          </cell>
          <cell r="B6199" t="str">
            <v>All</v>
          </cell>
          <cell r="C6199" t="str">
            <v>R</v>
          </cell>
          <cell r="D6199">
            <v>39643</v>
          </cell>
          <cell r="E6199">
            <v>6</v>
          </cell>
          <cell r="F6199">
            <v>0.1779879</v>
          </cell>
          <cell r="G6199">
            <v>0.13383680000000001</v>
          </cell>
          <cell r="H6199">
            <v>75.979399999999998</v>
          </cell>
          <cell r="I6199">
            <v>5.0585999999999999E-3</v>
          </cell>
          <cell r="J6199">
            <v>41</v>
          </cell>
          <cell r="K6199">
            <v>-0.13530010000000001</v>
          </cell>
          <cell r="L6199">
            <v>-8.1448499999999993E-2</v>
          </cell>
          <cell r="M6199">
            <v>-4.4151099999999999E-2</v>
          </cell>
          <cell r="N6199">
            <v>-6.8536999999999999E-3</v>
          </cell>
          <cell r="O6199">
            <v>4.6997900000000002E-2</v>
          </cell>
          <cell r="P6199">
            <v>0.60416666666666663</v>
          </cell>
          <cell r="Q6199">
            <v>0.72916666666666663</v>
          </cell>
          <cell r="R6199">
            <v>14.5</v>
          </cell>
          <cell r="S6199">
            <v>17.5</v>
          </cell>
        </row>
        <row r="6200">
          <cell r="A6200" t="str">
            <v>PCT</v>
          </cell>
          <cell r="B6200" t="str">
            <v>All</v>
          </cell>
          <cell r="C6200" t="str">
            <v>R</v>
          </cell>
          <cell r="D6200">
            <v>39643</v>
          </cell>
          <cell r="E6200">
            <v>7</v>
          </cell>
          <cell r="F6200">
            <v>0.22131300000000001</v>
          </cell>
          <cell r="G6200">
            <v>0.15254999999999999</v>
          </cell>
          <cell r="H6200">
            <v>75.751300000000001</v>
          </cell>
          <cell r="I6200">
            <v>5.3052999999999998E-3</v>
          </cell>
          <cell r="J6200">
            <v>41</v>
          </cell>
          <cell r="K6200">
            <v>-0.16210759999999999</v>
          </cell>
          <cell r="L6200">
            <v>-0.1069589</v>
          </cell>
          <cell r="M6200">
            <v>-6.8763000000000005E-2</v>
          </cell>
          <cell r="N6200">
            <v>-3.0567199999999999E-2</v>
          </cell>
          <cell r="O6200">
            <v>2.4581599999999999E-2</v>
          </cell>
          <cell r="P6200">
            <v>0.60416666666666663</v>
          </cell>
          <cell r="Q6200">
            <v>0.72916666666666663</v>
          </cell>
          <cell r="R6200">
            <v>14.5</v>
          </cell>
          <cell r="S6200">
            <v>17.5</v>
          </cell>
        </row>
        <row r="6201">
          <cell r="A6201" t="str">
            <v>PCT</v>
          </cell>
          <cell r="B6201" t="str">
            <v>All</v>
          </cell>
          <cell r="C6201" t="str">
            <v>R</v>
          </cell>
          <cell r="D6201">
            <v>39643</v>
          </cell>
          <cell r="E6201">
            <v>8</v>
          </cell>
          <cell r="F6201">
            <v>0.25579970000000002</v>
          </cell>
          <cell r="G6201">
            <v>0.17199790000000001</v>
          </cell>
          <cell r="H6201">
            <v>76.751300000000001</v>
          </cell>
          <cell r="I6201">
            <v>5.0114000000000001E-3</v>
          </cell>
          <cell r="J6201">
            <v>41</v>
          </cell>
          <cell r="K6201">
            <v>-0.17452419999999999</v>
          </cell>
          <cell r="L6201">
            <v>-0.1209247</v>
          </cell>
          <cell r="M6201">
            <v>-8.3801799999999996E-2</v>
          </cell>
          <cell r="N6201">
            <v>-4.6678900000000002E-2</v>
          </cell>
          <cell r="O6201">
            <v>6.9205999999999998E-3</v>
          </cell>
          <cell r="P6201">
            <v>0.60416666666666663</v>
          </cell>
          <cell r="Q6201">
            <v>0.72916666666666663</v>
          </cell>
          <cell r="R6201">
            <v>14.5</v>
          </cell>
          <cell r="S6201">
            <v>17.5</v>
          </cell>
        </row>
        <row r="6202">
          <cell r="A6202" t="str">
            <v>PCT</v>
          </cell>
          <cell r="B6202" t="str">
            <v>All</v>
          </cell>
          <cell r="C6202" t="str">
            <v>R</v>
          </cell>
          <cell r="D6202">
            <v>39643</v>
          </cell>
          <cell r="E6202">
            <v>9</v>
          </cell>
          <cell r="F6202">
            <v>0.33341130000000002</v>
          </cell>
          <cell r="G6202">
            <v>0.19757939999999999</v>
          </cell>
          <cell r="H6202">
            <v>79.599199999999996</v>
          </cell>
          <cell r="I6202">
            <v>5.0311000000000002E-3</v>
          </cell>
          <cell r="J6202">
            <v>41</v>
          </cell>
          <cell r="K6202">
            <v>-0.2267324</v>
          </cell>
          <cell r="L6202">
            <v>-0.17302770000000001</v>
          </cell>
          <cell r="M6202">
            <v>-0.13583200000000001</v>
          </cell>
          <cell r="N6202">
            <v>-9.8636299999999996E-2</v>
          </cell>
          <cell r="O6202">
            <v>-4.4931499999999999E-2</v>
          </cell>
          <cell r="P6202">
            <v>0.60416666666666663</v>
          </cell>
          <cell r="Q6202">
            <v>0.72916666666666663</v>
          </cell>
          <cell r="R6202">
            <v>14.5</v>
          </cell>
          <cell r="S6202">
            <v>17.5</v>
          </cell>
        </row>
        <row r="6203">
          <cell r="A6203" t="str">
            <v>PCT</v>
          </cell>
          <cell r="B6203" t="str">
            <v>All</v>
          </cell>
          <cell r="C6203" t="str">
            <v>R</v>
          </cell>
          <cell r="D6203">
            <v>39643</v>
          </cell>
          <cell r="E6203">
            <v>10</v>
          </cell>
          <cell r="F6203">
            <v>0.43083270000000001</v>
          </cell>
          <cell r="G6203">
            <v>0.27119490000000002</v>
          </cell>
          <cell r="H6203">
            <v>82.327299999999994</v>
          </cell>
          <cell r="I6203">
            <v>4.9151999999999998E-3</v>
          </cell>
          <cell r="J6203">
            <v>41</v>
          </cell>
          <cell r="K6203">
            <v>-0.2494856</v>
          </cell>
          <cell r="L6203">
            <v>-0.19640279999999999</v>
          </cell>
          <cell r="M6203">
            <v>-0.1596378</v>
          </cell>
          <cell r="N6203">
            <v>-0.12287289999999999</v>
          </cell>
          <cell r="O6203">
            <v>-6.9790099999999994E-2</v>
          </cell>
          <cell r="P6203">
            <v>0.60416666666666663</v>
          </cell>
          <cell r="Q6203">
            <v>0.72916666666666663</v>
          </cell>
          <cell r="R6203">
            <v>14.5</v>
          </cell>
          <cell r="S6203">
            <v>17.5</v>
          </cell>
        </row>
        <row r="6204">
          <cell r="A6204" t="str">
            <v>PCT</v>
          </cell>
          <cell r="B6204" t="str">
            <v>All</v>
          </cell>
          <cell r="C6204" t="str">
            <v>R</v>
          </cell>
          <cell r="D6204">
            <v>39643</v>
          </cell>
          <cell r="E6204">
            <v>11</v>
          </cell>
          <cell r="F6204">
            <v>0.62160400000000005</v>
          </cell>
          <cell r="G6204">
            <v>0.38098880000000002</v>
          </cell>
          <cell r="H6204">
            <v>85.479399999999998</v>
          </cell>
          <cell r="I6204">
            <v>4.9037000000000004E-3</v>
          </cell>
          <cell r="J6204">
            <v>41</v>
          </cell>
          <cell r="K6204">
            <v>-0.33035789999999998</v>
          </cell>
          <cell r="L6204">
            <v>-0.27733720000000001</v>
          </cell>
          <cell r="M6204">
            <v>-0.2406152</v>
          </cell>
          <cell r="N6204">
            <v>-0.2038933</v>
          </cell>
          <cell r="O6204">
            <v>-0.1508726</v>
          </cell>
          <cell r="P6204">
            <v>0.60416666666666663</v>
          </cell>
          <cell r="Q6204">
            <v>0.72916666666666663</v>
          </cell>
          <cell r="R6204">
            <v>14.5</v>
          </cell>
          <cell r="S6204">
            <v>17.5</v>
          </cell>
        </row>
        <row r="6205">
          <cell r="A6205" t="str">
            <v>PCT</v>
          </cell>
          <cell r="B6205" t="str">
            <v>All</v>
          </cell>
          <cell r="C6205" t="str">
            <v>R</v>
          </cell>
          <cell r="D6205">
            <v>39643</v>
          </cell>
          <cell r="E6205">
            <v>12</v>
          </cell>
          <cell r="F6205">
            <v>0.84303669999999997</v>
          </cell>
          <cell r="G6205">
            <v>0.5543981</v>
          </cell>
          <cell r="H6205">
            <v>88.403400000000005</v>
          </cell>
          <cell r="I6205">
            <v>4.8752999999999999E-3</v>
          </cell>
          <cell r="J6205">
            <v>41</v>
          </cell>
          <cell r="K6205">
            <v>-0.37812089999999998</v>
          </cell>
          <cell r="L6205">
            <v>-0.32525399999999999</v>
          </cell>
          <cell r="M6205">
            <v>-0.28863850000000002</v>
          </cell>
          <cell r="N6205">
            <v>-0.2520231</v>
          </cell>
          <cell r="O6205">
            <v>-0.19915620000000001</v>
          </cell>
          <cell r="P6205">
            <v>0.60416666666666663</v>
          </cell>
          <cell r="Q6205">
            <v>0.72916666666666663</v>
          </cell>
          <cell r="R6205">
            <v>14.5</v>
          </cell>
          <cell r="S6205">
            <v>17.5</v>
          </cell>
        </row>
        <row r="6206">
          <cell r="A6206" t="str">
            <v>PCT</v>
          </cell>
          <cell r="B6206" t="str">
            <v>All</v>
          </cell>
          <cell r="C6206" t="str">
            <v>R</v>
          </cell>
          <cell r="D6206">
            <v>39643</v>
          </cell>
          <cell r="E6206">
            <v>13</v>
          </cell>
          <cell r="F6206">
            <v>1.144841</v>
          </cell>
          <cell r="G6206">
            <v>0.78565280000000004</v>
          </cell>
          <cell r="H6206">
            <v>91.479399999999998</v>
          </cell>
          <cell r="I6206">
            <v>4.8884999999999996E-3</v>
          </cell>
          <cell r="J6206">
            <v>41</v>
          </cell>
          <cell r="K6206">
            <v>-0.448791</v>
          </cell>
          <cell r="L6206">
            <v>-0.39585290000000001</v>
          </cell>
          <cell r="M6206">
            <v>-0.35918810000000001</v>
          </cell>
          <cell r="N6206">
            <v>-0.32252340000000002</v>
          </cell>
          <cell r="O6206">
            <v>-0.26958530000000003</v>
          </cell>
          <cell r="P6206">
            <v>0.60416666666666663</v>
          </cell>
          <cell r="Q6206">
            <v>0.72916666666666663</v>
          </cell>
          <cell r="R6206">
            <v>14.5</v>
          </cell>
          <cell r="S6206">
            <v>17.5</v>
          </cell>
        </row>
        <row r="6207">
          <cell r="A6207" t="str">
            <v>PCT</v>
          </cell>
          <cell r="B6207" t="str">
            <v>All</v>
          </cell>
          <cell r="C6207" t="str">
            <v>R</v>
          </cell>
          <cell r="D6207">
            <v>39643</v>
          </cell>
          <cell r="E6207">
            <v>14</v>
          </cell>
          <cell r="F6207">
            <v>1.4125890000000001</v>
          </cell>
          <cell r="G6207">
            <v>1.0663579999999999</v>
          </cell>
          <cell r="H6207">
            <v>93.979399999999998</v>
          </cell>
          <cell r="I6207">
            <v>4.9448000000000001E-3</v>
          </cell>
          <cell r="J6207">
            <v>41</v>
          </cell>
          <cell r="K6207">
            <v>-0.43634849999999997</v>
          </cell>
          <cell r="L6207">
            <v>-0.383106</v>
          </cell>
          <cell r="M6207">
            <v>-0.34623039999999999</v>
          </cell>
          <cell r="N6207">
            <v>-0.30935479999999999</v>
          </cell>
          <cell r="O6207">
            <v>-0.25611230000000001</v>
          </cell>
          <cell r="P6207">
            <v>0.60416666666666663</v>
          </cell>
          <cell r="Q6207">
            <v>0.72916666666666663</v>
          </cell>
          <cell r="R6207">
            <v>14.5</v>
          </cell>
          <cell r="S6207">
            <v>17.5</v>
          </cell>
        </row>
        <row r="6208">
          <cell r="A6208" t="str">
            <v>PCT</v>
          </cell>
          <cell r="B6208" t="str">
            <v>All</v>
          </cell>
          <cell r="C6208" t="str">
            <v>R</v>
          </cell>
          <cell r="D6208">
            <v>39643</v>
          </cell>
          <cell r="E6208">
            <v>15</v>
          </cell>
          <cell r="F6208">
            <v>1.4854799999999999</v>
          </cell>
          <cell r="G6208">
            <v>1.3654740000000001</v>
          </cell>
          <cell r="H6208">
            <v>96.327299999999994</v>
          </cell>
          <cell r="I6208">
            <v>4.9855000000000003E-3</v>
          </cell>
          <cell r="J6208">
            <v>41</v>
          </cell>
          <cell r="K6208">
            <v>-0.2104945</v>
          </cell>
          <cell r="L6208">
            <v>-0.15703329999999999</v>
          </cell>
          <cell r="M6208">
            <v>-0.12000619999999999</v>
          </cell>
          <cell r="N6208">
            <v>-8.29791E-2</v>
          </cell>
          <cell r="O6208">
            <v>-2.95179E-2</v>
          </cell>
          <cell r="P6208">
            <v>0.60416666666666663</v>
          </cell>
          <cell r="Q6208">
            <v>0.72916666666666663</v>
          </cell>
          <cell r="R6208">
            <v>14.5</v>
          </cell>
          <cell r="S6208">
            <v>17.5</v>
          </cell>
        </row>
        <row r="6209">
          <cell r="A6209" t="str">
            <v>PCT</v>
          </cell>
          <cell r="B6209" t="str">
            <v>All</v>
          </cell>
          <cell r="C6209" t="str">
            <v>R</v>
          </cell>
          <cell r="D6209">
            <v>39643</v>
          </cell>
          <cell r="E6209">
            <v>16</v>
          </cell>
          <cell r="F6209">
            <v>1.415619</v>
          </cell>
          <cell r="G6209">
            <v>1.6235010000000001</v>
          </cell>
          <cell r="H6209">
            <v>97.599199999999996</v>
          </cell>
          <cell r="I6209">
            <v>5.0691E-3</v>
          </cell>
          <cell r="J6209">
            <v>41</v>
          </cell>
          <cell r="K6209">
            <v>0.1166383</v>
          </cell>
          <cell r="L6209">
            <v>0.17054559999999999</v>
          </cell>
          <cell r="M6209">
            <v>0.2078817</v>
          </cell>
          <cell r="N6209">
            <v>0.24521780000000001</v>
          </cell>
          <cell r="O6209">
            <v>0.29912509999999998</v>
          </cell>
          <cell r="P6209">
            <v>0.60416666666666663</v>
          </cell>
          <cell r="Q6209">
            <v>0.72916666666666663</v>
          </cell>
          <cell r="R6209">
            <v>14.5</v>
          </cell>
          <cell r="S6209">
            <v>17.5</v>
          </cell>
        </row>
        <row r="6210">
          <cell r="A6210" t="str">
            <v>PCT</v>
          </cell>
          <cell r="B6210" t="str">
            <v>All</v>
          </cell>
          <cell r="C6210" t="str">
            <v>R</v>
          </cell>
          <cell r="D6210">
            <v>39643</v>
          </cell>
          <cell r="E6210">
            <v>17</v>
          </cell>
          <cell r="F6210">
            <v>1.513417</v>
          </cell>
          <cell r="G6210">
            <v>1.8303069999999999</v>
          </cell>
          <cell r="H6210">
            <v>97.947199999999995</v>
          </cell>
          <cell r="I6210">
            <v>5.0854999999999997E-3</v>
          </cell>
          <cell r="J6210">
            <v>41</v>
          </cell>
          <cell r="K6210">
            <v>0.22549910000000001</v>
          </cell>
          <cell r="L6210">
            <v>0.27949360000000001</v>
          </cell>
          <cell r="M6210">
            <v>0.31689000000000001</v>
          </cell>
          <cell r="N6210">
            <v>0.3542864</v>
          </cell>
          <cell r="O6210">
            <v>0.4082809</v>
          </cell>
          <cell r="P6210">
            <v>0.60416666666666663</v>
          </cell>
          <cell r="Q6210">
            <v>0.72916666666666663</v>
          </cell>
          <cell r="R6210">
            <v>14.5</v>
          </cell>
          <cell r="S6210">
            <v>17.5</v>
          </cell>
        </row>
        <row r="6211">
          <cell r="A6211" t="str">
            <v>PCT</v>
          </cell>
          <cell r="B6211" t="str">
            <v>All</v>
          </cell>
          <cell r="C6211" t="str">
            <v>R</v>
          </cell>
          <cell r="D6211">
            <v>39643</v>
          </cell>
          <cell r="E6211">
            <v>18</v>
          </cell>
          <cell r="F6211">
            <v>1.9055850000000001</v>
          </cell>
          <cell r="G6211">
            <v>1.852195</v>
          </cell>
          <cell r="H6211">
            <v>97.643100000000004</v>
          </cell>
          <cell r="I6211">
            <v>5.0128000000000004E-3</v>
          </cell>
          <cell r="J6211">
            <v>41</v>
          </cell>
          <cell r="K6211">
            <v>-0.14412659999999999</v>
          </cell>
          <cell r="L6211">
            <v>-9.0519199999999994E-2</v>
          </cell>
          <cell r="M6211">
            <v>-5.3390899999999998E-2</v>
          </cell>
          <cell r="N6211">
            <v>-1.6262499999999999E-2</v>
          </cell>
          <cell r="O6211">
            <v>3.7344799999999997E-2</v>
          </cell>
          <cell r="P6211">
            <v>0.60416666666666663</v>
          </cell>
          <cell r="Q6211">
            <v>0.72916666666666663</v>
          </cell>
          <cell r="R6211">
            <v>14.5</v>
          </cell>
          <cell r="S6211">
            <v>17.5</v>
          </cell>
        </row>
        <row r="6212">
          <cell r="A6212" t="str">
            <v>PCT</v>
          </cell>
          <cell r="B6212" t="str">
            <v>All</v>
          </cell>
          <cell r="C6212" t="str">
            <v>R</v>
          </cell>
          <cell r="D6212">
            <v>39643</v>
          </cell>
          <cell r="E6212">
            <v>19</v>
          </cell>
          <cell r="F6212">
            <v>2.3252419999999998</v>
          </cell>
          <cell r="G6212">
            <v>1.810873</v>
          </cell>
          <cell r="H6212">
            <v>96.566999999999993</v>
          </cell>
          <cell r="I6212">
            <v>4.9394E-3</v>
          </cell>
          <cell r="J6212">
            <v>41</v>
          </cell>
          <cell r="K6212">
            <v>-0.60443769999999997</v>
          </cell>
          <cell r="L6212">
            <v>-0.55122459999999995</v>
          </cell>
          <cell r="M6212">
            <v>-0.51436939999999998</v>
          </cell>
          <cell r="N6212">
            <v>-0.4775141</v>
          </cell>
          <cell r="O6212">
            <v>-0.42430099999999998</v>
          </cell>
          <cell r="P6212">
            <v>0.60416666666666663</v>
          </cell>
          <cell r="Q6212">
            <v>0.72916666666666663</v>
          </cell>
          <cell r="R6212">
            <v>14.5</v>
          </cell>
          <cell r="S6212">
            <v>17.5</v>
          </cell>
        </row>
        <row r="6213">
          <cell r="A6213" t="str">
            <v>PCT</v>
          </cell>
          <cell r="B6213" t="str">
            <v>All</v>
          </cell>
          <cell r="C6213" t="str">
            <v>R</v>
          </cell>
          <cell r="D6213">
            <v>39643</v>
          </cell>
          <cell r="E6213">
            <v>20</v>
          </cell>
          <cell r="F6213">
            <v>1.993474</v>
          </cell>
          <cell r="G6213">
            <v>1.5290440000000001</v>
          </cell>
          <cell r="H6213">
            <v>93.762900000000002</v>
          </cell>
          <cell r="I6213">
            <v>4.9109000000000002E-3</v>
          </cell>
          <cell r="J6213">
            <v>41</v>
          </cell>
          <cell r="K6213">
            <v>-0.55423840000000002</v>
          </cell>
          <cell r="L6213">
            <v>-0.50117909999999999</v>
          </cell>
          <cell r="M6213">
            <v>-0.46443030000000002</v>
          </cell>
          <cell r="N6213">
            <v>-0.4276816</v>
          </cell>
          <cell r="O6213">
            <v>-0.37462230000000002</v>
          </cell>
          <cell r="P6213">
            <v>0.60416666666666663</v>
          </cell>
          <cell r="Q6213">
            <v>0.72916666666666663</v>
          </cell>
          <cell r="R6213">
            <v>14.5</v>
          </cell>
          <cell r="S6213">
            <v>17.5</v>
          </cell>
        </row>
        <row r="6214">
          <cell r="A6214" t="str">
            <v>PCT</v>
          </cell>
          <cell r="B6214" t="str">
            <v>All</v>
          </cell>
          <cell r="C6214" t="str">
            <v>R</v>
          </cell>
          <cell r="D6214">
            <v>39643</v>
          </cell>
          <cell r="E6214">
            <v>21</v>
          </cell>
          <cell r="F6214">
            <v>1.597847</v>
          </cell>
          <cell r="G6214">
            <v>1.221204</v>
          </cell>
          <cell r="H6214">
            <v>90.610799999999998</v>
          </cell>
          <cell r="I6214">
            <v>4.9026E-3</v>
          </cell>
          <cell r="J6214">
            <v>41</v>
          </cell>
          <cell r="K6214">
            <v>-0.46637499999999998</v>
          </cell>
          <cell r="L6214">
            <v>-0.41336050000000002</v>
          </cell>
          <cell r="M6214">
            <v>-0.3766428</v>
          </cell>
          <cell r="N6214">
            <v>-0.33992509999999998</v>
          </cell>
          <cell r="O6214">
            <v>-0.28691070000000002</v>
          </cell>
          <cell r="P6214">
            <v>0.60416666666666663</v>
          </cell>
          <cell r="Q6214">
            <v>0.72916666666666663</v>
          </cell>
          <cell r="R6214">
            <v>14.5</v>
          </cell>
          <cell r="S6214">
            <v>17.5</v>
          </cell>
        </row>
        <row r="6215">
          <cell r="A6215" t="str">
            <v>PCT</v>
          </cell>
          <cell r="B6215" t="str">
            <v>All</v>
          </cell>
          <cell r="C6215" t="str">
            <v>R</v>
          </cell>
          <cell r="D6215">
            <v>39643</v>
          </cell>
          <cell r="E6215">
            <v>22</v>
          </cell>
          <cell r="F6215">
            <v>1.3170299999999999</v>
          </cell>
          <cell r="G6215">
            <v>0.96589290000000005</v>
          </cell>
          <cell r="H6215">
            <v>87.8827</v>
          </cell>
          <cell r="I6215">
            <v>4.8881999999999997E-3</v>
          </cell>
          <cell r="J6215">
            <v>41</v>
          </cell>
          <cell r="K6215">
            <v>-0.44073790000000002</v>
          </cell>
          <cell r="L6215">
            <v>-0.38780110000000001</v>
          </cell>
          <cell r="M6215">
            <v>-0.35113719999999998</v>
          </cell>
          <cell r="N6215">
            <v>-0.31447330000000001</v>
          </cell>
          <cell r="O6215">
            <v>-0.2615364</v>
          </cell>
          <cell r="P6215">
            <v>0.60416666666666663</v>
          </cell>
          <cell r="Q6215">
            <v>0.72916666666666663</v>
          </cell>
          <cell r="R6215">
            <v>14.5</v>
          </cell>
          <cell r="S6215">
            <v>17.5</v>
          </cell>
        </row>
        <row r="6216">
          <cell r="A6216" t="str">
            <v>PCT</v>
          </cell>
          <cell r="B6216" t="str">
            <v>All</v>
          </cell>
          <cell r="C6216" t="str">
            <v>R</v>
          </cell>
          <cell r="D6216">
            <v>39643</v>
          </cell>
          <cell r="E6216">
            <v>23</v>
          </cell>
          <cell r="F6216">
            <v>1.007819</v>
          </cell>
          <cell r="G6216">
            <v>0.74950110000000003</v>
          </cell>
          <cell r="H6216">
            <v>85.034800000000004</v>
          </cell>
          <cell r="I6216">
            <v>4.9067E-3</v>
          </cell>
          <cell r="J6216">
            <v>41</v>
          </cell>
          <cell r="K6216">
            <v>-0.34808800000000001</v>
          </cell>
          <cell r="L6216">
            <v>-0.29505100000000001</v>
          </cell>
          <cell r="M6216">
            <v>-0.25831769999999998</v>
          </cell>
          <cell r="N6216">
            <v>-0.22158439999999999</v>
          </cell>
          <cell r="O6216">
            <v>-0.16854740000000001</v>
          </cell>
          <cell r="P6216">
            <v>0.60416666666666663</v>
          </cell>
          <cell r="Q6216">
            <v>0.72916666666666663</v>
          </cell>
          <cell r="R6216">
            <v>14.5</v>
          </cell>
          <cell r="S6216">
            <v>17.5</v>
          </cell>
        </row>
        <row r="6217">
          <cell r="A6217" t="str">
            <v>PCT</v>
          </cell>
          <cell r="B6217" t="str">
            <v>All</v>
          </cell>
          <cell r="C6217" t="str">
            <v>R</v>
          </cell>
          <cell r="D6217">
            <v>39643</v>
          </cell>
          <cell r="E6217">
            <v>24</v>
          </cell>
          <cell r="F6217">
            <v>0.70753920000000003</v>
          </cell>
          <cell r="G6217">
            <v>0.51282709999999998</v>
          </cell>
          <cell r="H6217">
            <v>82.186899999999994</v>
          </cell>
          <cell r="I6217">
            <v>4.9049999999999996E-3</v>
          </cell>
          <cell r="J6217">
            <v>41</v>
          </cell>
          <cell r="K6217">
            <v>-0.28446680000000002</v>
          </cell>
          <cell r="L6217">
            <v>-0.23143900000000001</v>
          </cell>
          <cell r="M6217">
            <v>-0.1947121</v>
          </cell>
          <cell r="N6217">
            <v>-0.15798519999999999</v>
          </cell>
          <cell r="O6217">
            <v>-0.10495740000000001</v>
          </cell>
          <cell r="P6217">
            <v>0.60416666666666663</v>
          </cell>
          <cell r="Q6217">
            <v>0.72916666666666663</v>
          </cell>
          <cell r="R6217">
            <v>14.5</v>
          </cell>
          <cell r="S6217">
            <v>17.5</v>
          </cell>
        </row>
        <row r="6218">
          <cell r="A6218" t="str">
            <v>PCT</v>
          </cell>
          <cell r="B6218" t="str">
            <v>All</v>
          </cell>
          <cell r="C6218" t="str">
            <v>R</v>
          </cell>
          <cell r="D6218">
            <v>39647</v>
          </cell>
          <cell r="E6218">
            <v>1</v>
          </cell>
          <cell r="F6218">
            <v>0.29712680000000002</v>
          </cell>
          <cell r="G6218">
            <v>0.24084949999999999</v>
          </cell>
          <cell r="H6218">
            <v>76.903400000000005</v>
          </cell>
          <cell r="I6218">
            <v>4.7977999999999996E-3</v>
          </cell>
          <cell r="J6218">
            <v>41</v>
          </cell>
          <cell r="K6218">
            <v>-0.14504529999999999</v>
          </cell>
          <cell r="L6218">
            <v>-9.2600399999999999E-2</v>
          </cell>
          <cell r="M6218">
            <v>-5.6277300000000002E-2</v>
          </cell>
          <cell r="N6218">
            <v>-1.9954099999999999E-2</v>
          </cell>
          <cell r="O6218">
            <v>3.2490699999999997E-2</v>
          </cell>
          <cell r="P6218">
            <v>0.5625</v>
          </cell>
          <cell r="Q6218">
            <v>0.72916666666666663</v>
          </cell>
          <cell r="R6218">
            <v>13.5</v>
          </cell>
          <cell r="S6218">
            <v>17.5</v>
          </cell>
        </row>
        <row r="6219">
          <cell r="A6219" t="str">
            <v>PCT</v>
          </cell>
          <cell r="B6219" t="str">
            <v>All</v>
          </cell>
          <cell r="C6219" t="str">
            <v>R</v>
          </cell>
          <cell r="D6219">
            <v>39647</v>
          </cell>
          <cell r="E6219">
            <v>2</v>
          </cell>
          <cell r="F6219">
            <v>0.22479060000000001</v>
          </cell>
          <cell r="G6219">
            <v>0.174704</v>
          </cell>
          <cell r="H6219">
            <v>75.131399999999999</v>
          </cell>
          <cell r="I6219">
            <v>4.7879000000000003E-3</v>
          </cell>
          <cell r="J6219">
            <v>41</v>
          </cell>
          <cell r="K6219">
            <v>-0.13876359999999999</v>
          </cell>
          <cell r="L6219">
            <v>-8.6372500000000005E-2</v>
          </cell>
          <cell r="M6219">
            <v>-5.0086600000000002E-2</v>
          </cell>
          <cell r="N6219">
            <v>-1.38008E-2</v>
          </cell>
          <cell r="O6219">
            <v>3.8590300000000001E-2</v>
          </cell>
          <cell r="P6219">
            <v>0.5625</v>
          </cell>
          <cell r="Q6219">
            <v>0.72916666666666663</v>
          </cell>
          <cell r="R6219">
            <v>13.5</v>
          </cell>
          <cell r="S6219">
            <v>17.5</v>
          </cell>
        </row>
        <row r="6220">
          <cell r="A6220" t="str">
            <v>PCT</v>
          </cell>
          <cell r="B6220" t="str">
            <v>All</v>
          </cell>
          <cell r="C6220" t="str">
            <v>R</v>
          </cell>
          <cell r="D6220">
            <v>39647</v>
          </cell>
          <cell r="E6220">
            <v>3</v>
          </cell>
          <cell r="F6220">
            <v>0.14034820000000001</v>
          </cell>
          <cell r="G6220">
            <v>0.1231766</v>
          </cell>
          <cell r="H6220">
            <v>73.131399999999999</v>
          </cell>
          <cell r="I6220">
            <v>4.7955999999999997E-3</v>
          </cell>
          <cell r="J6220">
            <v>41</v>
          </cell>
          <cell r="K6220">
            <v>-0.1059195</v>
          </cell>
          <cell r="L6220">
            <v>-5.3486499999999999E-2</v>
          </cell>
          <cell r="M6220">
            <v>-1.7171599999999999E-2</v>
          </cell>
          <cell r="N6220">
            <v>1.9143299999999999E-2</v>
          </cell>
          <cell r="O6220">
            <v>7.1576299999999995E-2</v>
          </cell>
          <cell r="P6220">
            <v>0.5625</v>
          </cell>
          <cell r="Q6220">
            <v>0.72916666666666663</v>
          </cell>
          <cell r="R6220">
            <v>13.5</v>
          </cell>
          <cell r="S6220">
            <v>17.5</v>
          </cell>
        </row>
        <row r="6221">
          <cell r="A6221" t="str">
            <v>PCT</v>
          </cell>
          <cell r="B6221" t="str">
            <v>All</v>
          </cell>
          <cell r="C6221" t="str">
            <v>R</v>
          </cell>
          <cell r="D6221">
            <v>39647</v>
          </cell>
          <cell r="E6221">
            <v>4</v>
          </cell>
          <cell r="F6221">
            <v>0.12151579999999999</v>
          </cell>
          <cell r="G6221">
            <v>0.10104970000000001</v>
          </cell>
          <cell r="H6221">
            <v>72.403400000000005</v>
          </cell>
          <cell r="I6221">
            <v>4.7809999999999997E-3</v>
          </cell>
          <cell r="J6221">
            <v>41</v>
          </cell>
          <cell r="K6221">
            <v>-0.109079</v>
          </cell>
          <cell r="L6221">
            <v>-5.67258E-2</v>
          </cell>
          <cell r="M6221">
            <v>-2.0466100000000001E-2</v>
          </cell>
          <cell r="N6221">
            <v>1.5793600000000001E-2</v>
          </cell>
          <cell r="O6221">
            <v>6.8146899999999996E-2</v>
          </cell>
          <cell r="P6221">
            <v>0.5625</v>
          </cell>
          <cell r="Q6221">
            <v>0.72916666666666663</v>
          </cell>
          <cell r="R6221">
            <v>13.5</v>
          </cell>
          <cell r="S6221">
            <v>17.5</v>
          </cell>
        </row>
        <row r="6222">
          <cell r="A6222" t="str">
            <v>PCT</v>
          </cell>
          <cell r="B6222" t="str">
            <v>All</v>
          </cell>
          <cell r="C6222" t="str">
            <v>R</v>
          </cell>
          <cell r="D6222">
            <v>39647</v>
          </cell>
          <cell r="E6222">
            <v>5</v>
          </cell>
          <cell r="F6222">
            <v>7.6520500000000005E-2</v>
          </cell>
          <cell r="G6222">
            <v>8.2092200000000004E-2</v>
          </cell>
          <cell r="H6222">
            <v>70.903400000000005</v>
          </cell>
          <cell r="I6222">
            <v>4.7758999999999996E-3</v>
          </cell>
          <cell r="J6222">
            <v>41</v>
          </cell>
          <cell r="K6222">
            <v>-8.2993300000000006E-2</v>
          </cell>
          <cell r="L6222">
            <v>-3.0668399999999998E-2</v>
          </cell>
          <cell r="M6222">
            <v>5.5718E-3</v>
          </cell>
          <cell r="N6222">
            <v>4.1811899999999999E-2</v>
          </cell>
          <cell r="O6222">
            <v>9.4136800000000007E-2</v>
          </cell>
          <cell r="P6222">
            <v>0.5625</v>
          </cell>
          <cell r="Q6222">
            <v>0.72916666666666663</v>
          </cell>
          <cell r="R6222">
            <v>13.5</v>
          </cell>
          <cell r="S6222">
            <v>17.5</v>
          </cell>
        </row>
        <row r="6223">
          <cell r="A6223" t="str">
            <v>PCT</v>
          </cell>
          <cell r="B6223" t="str">
            <v>All</v>
          </cell>
          <cell r="C6223" t="str">
            <v>R</v>
          </cell>
          <cell r="D6223">
            <v>39647</v>
          </cell>
          <cell r="E6223">
            <v>6</v>
          </cell>
          <cell r="F6223">
            <v>8.5907600000000001E-2</v>
          </cell>
          <cell r="G6223">
            <v>7.3819300000000004E-2</v>
          </cell>
          <cell r="H6223">
            <v>69.903400000000005</v>
          </cell>
          <cell r="I6223">
            <v>4.7733000000000003E-3</v>
          </cell>
          <cell r="J6223">
            <v>41</v>
          </cell>
          <cell r="K6223">
            <v>-0.1006295</v>
          </cell>
          <cell r="L6223">
            <v>-4.8318600000000003E-2</v>
          </cell>
          <cell r="M6223">
            <v>-1.20882E-2</v>
          </cell>
          <cell r="N6223">
            <v>2.4142199999999999E-2</v>
          </cell>
          <cell r="O6223">
            <v>7.6453099999999996E-2</v>
          </cell>
          <cell r="P6223">
            <v>0.5625</v>
          </cell>
          <cell r="Q6223">
            <v>0.72916666666666663</v>
          </cell>
          <cell r="R6223">
            <v>13.5</v>
          </cell>
          <cell r="S6223">
            <v>17.5</v>
          </cell>
        </row>
        <row r="6224">
          <cell r="A6224" t="str">
            <v>PCT</v>
          </cell>
          <cell r="B6224" t="str">
            <v>All</v>
          </cell>
          <cell r="C6224" t="str">
            <v>R</v>
          </cell>
          <cell r="D6224">
            <v>39647</v>
          </cell>
          <cell r="E6224">
            <v>7</v>
          </cell>
          <cell r="F6224">
            <v>0.10079730000000001</v>
          </cell>
          <cell r="G6224">
            <v>7.4970499999999995E-2</v>
          </cell>
          <cell r="H6224">
            <v>68.903400000000005</v>
          </cell>
          <cell r="I6224">
            <v>4.7711000000000003E-3</v>
          </cell>
          <cell r="J6224">
            <v>41</v>
          </cell>
          <cell r="K6224">
            <v>-0.11434759999999999</v>
          </cell>
          <cell r="L6224">
            <v>-6.2048800000000001E-2</v>
          </cell>
          <cell r="M6224">
            <v>-2.58268E-2</v>
          </cell>
          <cell r="N6224">
            <v>1.03952E-2</v>
          </cell>
          <cell r="O6224">
            <v>6.2694E-2</v>
          </cell>
          <cell r="P6224">
            <v>0.5625</v>
          </cell>
          <cell r="Q6224">
            <v>0.72916666666666663</v>
          </cell>
          <cell r="R6224">
            <v>13.5</v>
          </cell>
          <cell r="S6224">
            <v>17.5</v>
          </cell>
        </row>
        <row r="6225">
          <cell r="A6225" t="str">
            <v>PCT</v>
          </cell>
          <cell r="B6225" t="str">
            <v>All</v>
          </cell>
          <cell r="C6225" t="str">
            <v>R</v>
          </cell>
          <cell r="D6225">
            <v>39647</v>
          </cell>
          <cell r="E6225">
            <v>8</v>
          </cell>
          <cell r="F6225">
            <v>8.5615700000000003E-2</v>
          </cell>
          <cell r="G6225">
            <v>8.1752500000000006E-2</v>
          </cell>
          <cell r="H6225">
            <v>70.403400000000005</v>
          </cell>
          <cell r="I6225">
            <v>4.7758999999999996E-3</v>
          </cell>
          <cell r="J6225">
            <v>41</v>
          </cell>
          <cell r="K6225">
            <v>-9.24286E-2</v>
          </cell>
          <cell r="L6225">
            <v>-4.0103399999999997E-2</v>
          </cell>
          <cell r="M6225">
            <v>-3.8631999999999998E-3</v>
          </cell>
          <cell r="N6225">
            <v>3.2377099999999999E-2</v>
          </cell>
          <cell r="O6225">
            <v>8.4702299999999994E-2</v>
          </cell>
          <cell r="P6225">
            <v>0.5625</v>
          </cell>
          <cell r="Q6225">
            <v>0.72916666666666663</v>
          </cell>
          <cell r="R6225">
            <v>13.5</v>
          </cell>
          <cell r="S6225">
            <v>17.5</v>
          </cell>
        </row>
        <row r="6226">
          <cell r="A6226" t="str">
            <v>PCT</v>
          </cell>
          <cell r="B6226" t="str">
            <v>All</v>
          </cell>
          <cell r="C6226" t="str">
            <v>R</v>
          </cell>
          <cell r="D6226">
            <v>39647</v>
          </cell>
          <cell r="E6226">
            <v>9</v>
          </cell>
          <cell r="F6226">
            <v>8.6865100000000001E-2</v>
          </cell>
          <cell r="G6226">
            <v>0.1070528</v>
          </cell>
          <cell r="H6226">
            <v>75.175299999999993</v>
          </cell>
          <cell r="I6226">
            <v>4.7859E-3</v>
          </cell>
          <cell r="J6226">
            <v>41</v>
          </cell>
          <cell r="K6226">
            <v>-6.8470100000000006E-2</v>
          </cell>
          <cell r="L6226">
            <v>-1.6090400000000001E-2</v>
          </cell>
          <cell r="M6226">
            <v>2.0187699999999999E-2</v>
          </cell>
          <cell r="N6226">
            <v>5.6465799999999997E-2</v>
          </cell>
          <cell r="O6226">
            <v>0.1088455</v>
          </cell>
          <cell r="P6226">
            <v>0.5625</v>
          </cell>
          <cell r="Q6226">
            <v>0.72916666666666663</v>
          </cell>
          <cell r="R6226">
            <v>13.5</v>
          </cell>
          <cell r="S6226">
            <v>17.5</v>
          </cell>
        </row>
        <row r="6227">
          <cell r="A6227" t="str">
            <v>PCT</v>
          </cell>
          <cell r="B6227" t="str">
            <v>All</v>
          </cell>
          <cell r="C6227" t="str">
            <v>R</v>
          </cell>
          <cell r="D6227">
            <v>39647</v>
          </cell>
          <cell r="E6227">
            <v>10</v>
          </cell>
          <cell r="F6227">
            <v>0.13450809999999999</v>
          </cell>
          <cell r="G6227">
            <v>0.1822039</v>
          </cell>
          <cell r="H6227">
            <v>80.023200000000003</v>
          </cell>
          <cell r="I6227">
            <v>4.8224000000000001E-3</v>
          </cell>
          <cell r="J6227">
            <v>41</v>
          </cell>
          <cell r="K6227">
            <v>-4.1300000000000003E-2</v>
          </cell>
          <cell r="L6227">
            <v>1.12794E-2</v>
          </cell>
          <cell r="M6227">
            <v>4.7695799999999997E-2</v>
          </cell>
          <cell r="N6227">
            <v>8.4112199999999998E-2</v>
          </cell>
          <cell r="O6227">
            <v>0.1366916</v>
          </cell>
          <cell r="P6227">
            <v>0.5625</v>
          </cell>
          <cell r="Q6227">
            <v>0.72916666666666663</v>
          </cell>
          <cell r="R6227">
            <v>13.5</v>
          </cell>
          <cell r="S6227">
            <v>17.5</v>
          </cell>
        </row>
        <row r="6228">
          <cell r="A6228" t="str">
            <v>PCT</v>
          </cell>
          <cell r="B6228" t="str">
            <v>All</v>
          </cell>
          <cell r="C6228" t="str">
            <v>R</v>
          </cell>
          <cell r="D6228">
            <v>39647</v>
          </cell>
          <cell r="E6228">
            <v>11</v>
          </cell>
          <cell r="F6228">
            <v>0.2179296</v>
          </cell>
          <cell r="G6228">
            <v>0.24115139999999999</v>
          </cell>
          <cell r="H6228">
            <v>83.099199999999996</v>
          </cell>
          <cell r="I6228">
            <v>4.8349999999999999E-3</v>
          </cell>
          <cell r="J6228">
            <v>41</v>
          </cell>
          <cell r="K6228">
            <v>-6.5889600000000006E-2</v>
          </cell>
          <cell r="L6228">
            <v>-1.32418E-2</v>
          </cell>
          <cell r="M6228">
            <v>2.3221800000000001E-2</v>
          </cell>
          <cell r="N6228">
            <v>5.9685500000000002E-2</v>
          </cell>
          <cell r="O6228">
            <v>0.1123333</v>
          </cell>
          <cell r="P6228">
            <v>0.5625</v>
          </cell>
          <cell r="Q6228">
            <v>0.72916666666666663</v>
          </cell>
          <cell r="R6228">
            <v>13.5</v>
          </cell>
          <cell r="S6228">
            <v>17.5</v>
          </cell>
        </row>
        <row r="6229">
          <cell r="A6229" t="str">
            <v>PCT</v>
          </cell>
          <cell r="B6229" t="str">
            <v>All</v>
          </cell>
          <cell r="C6229" t="str">
            <v>R</v>
          </cell>
          <cell r="D6229">
            <v>39647</v>
          </cell>
          <cell r="E6229">
            <v>12</v>
          </cell>
          <cell r="F6229">
            <v>0.35466730000000002</v>
          </cell>
          <cell r="G6229">
            <v>0.37282549999999998</v>
          </cell>
          <cell r="H6229">
            <v>86.327299999999994</v>
          </cell>
          <cell r="I6229">
            <v>4.8206999999999998E-3</v>
          </cell>
          <cell r="J6229">
            <v>41</v>
          </cell>
          <cell r="K6229">
            <v>-7.0821200000000001E-2</v>
          </cell>
          <cell r="L6229">
            <v>-1.8251400000000001E-2</v>
          </cell>
          <cell r="M6229">
            <v>1.8158199999999999E-2</v>
          </cell>
          <cell r="N6229">
            <v>5.4567900000000003E-2</v>
          </cell>
          <cell r="O6229">
            <v>0.1071377</v>
          </cell>
          <cell r="P6229">
            <v>0.5625</v>
          </cell>
          <cell r="Q6229">
            <v>0.72916666666666663</v>
          </cell>
          <cell r="R6229">
            <v>13.5</v>
          </cell>
          <cell r="S6229">
            <v>17.5</v>
          </cell>
        </row>
        <row r="6230">
          <cell r="A6230" t="str">
            <v>PCT</v>
          </cell>
          <cell r="B6230" t="str">
            <v>All</v>
          </cell>
          <cell r="C6230" t="str">
            <v>R</v>
          </cell>
          <cell r="D6230">
            <v>39647</v>
          </cell>
          <cell r="E6230">
            <v>13</v>
          </cell>
          <cell r="F6230">
            <v>0.5660906</v>
          </cell>
          <cell r="G6230">
            <v>0.54702329999999999</v>
          </cell>
          <cell r="H6230">
            <v>88.979399999999998</v>
          </cell>
          <cell r="I6230">
            <v>4.8228000000000004E-3</v>
          </cell>
          <cell r="J6230">
            <v>41</v>
          </cell>
          <cell r="K6230">
            <v>-0.1080662</v>
          </cell>
          <cell r="L6230">
            <v>-5.5484899999999997E-2</v>
          </cell>
          <cell r="M6230">
            <v>-1.9067299999999999E-2</v>
          </cell>
          <cell r="N6230">
            <v>1.7350299999999999E-2</v>
          </cell>
          <cell r="O6230">
            <v>6.9931599999999997E-2</v>
          </cell>
          <cell r="P6230">
            <v>0.5625</v>
          </cell>
          <cell r="Q6230">
            <v>0.72916666666666663</v>
          </cell>
          <cell r="R6230">
            <v>13.5</v>
          </cell>
          <cell r="S6230">
            <v>17.5</v>
          </cell>
        </row>
        <row r="6231">
          <cell r="A6231" t="str">
            <v>PCT</v>
          </cell>
          <cell r="B6231" t="str">
            <v>All</v>
          </cell>
          <cell r="C6231" t="str">
            <v>R</v>
          </cell>
          <cell r="D6231">
            <v>39647</v>
          </cell>
          <cell r="E6231">
            <v>14</v>
          </cell>
          <cell r="F6231">
            <v>0.69849819999999996</v>
          </cell>
          <cell r="G6231">
            <v>0.79650100000000001</v>
          </cell>
          <cell r="H6231">
            <v>91.707499999999996</v>
          </cell>
          <cell r="I6231">
            <v>4.8402999999999996E-3</v>
          </cell>
          <cell r="J6231">
            <v>41</v>
          </cell>
          <cell r="K6231">
            <v>8.8419999999999992E-3</v>
          </cell>
          <cell r="L6231">
            <v>6.1518900000000001E-2</v>
          </cell>
          <cell r="M6231">
            <v>9.8002800000000001E-2</v>
          </cell>
          <cell r="N6231">
            <v>0.13448660000000001</v>
          </cell>
          <cell r="O6231">
            <v>0.18716350000000001</v>
          </cell>
          <cell r="P6231">
            <v>0.5625</v>
          </cell>
          <cell r="Q6231">
            <v>0.72916666666666663</v>
          </cell>
          <cell r="R6231">
            <v>13.5</v>
          </cell>
          <cell r="S6231">
            <v>17.5</v>
          </cell>
        </row>
        <row r="6232">
          <cell r="A6232" t="str">
            <v>PCT</v>
          </cell>
          <cell r="B6232" t="str">
            <v>All</v>
          </cell>
          <cell r="C6232" t="str">
            <v>R</v>
          </cell>
          <cell r="D6232">
            <v>39647</v>
          </cell>
          <cell r="E6232">
            <v>15</v>
          </cell>
          <cell r="F6232">
            <v>0.79959769999999997</v>
          </cell>
          <cell r="G6232">
            <v>1.102938</v>
          </cell>
          <cell r="H6232">
            <v>94.511600000000001</v>
          </cell>
          <cell r="I6232">
            <v>4.849E-3</v>
          </cell>
          <cell r="J6232">
            <v>41</v>
          </cell>
          <cell r="K6232">
            <v>0.2140995</v>
          </cell>
          <cell r="L6232">
            <v>0.26682339999999999</v>
          </cell>
          <cell r="M6232">
            <v>0.30333979999999999</v>
          </cell>
          <cell r="N6232">
            <v>0.3398562</v>
          </cell>
          <cell r="O6232">
            <v>0.39258019999999999</v>
          </cell>
          <cell r="P6232">
            <v>0.5625</v>
          </cell>
          <cell r="Q6232">
            <v>0.72916666666666663</v>
          </cell>
          <cell r="R6232">
            <v>13.5</v>
          </cell>
          <cell r="S6232">
            <v>17.5</v>
          </cell>
        </row>
        <row r="6233">
          <cell r="A6233" t="str">
            <v>PCT</v>
          </cell>
          <cell r="B6233" t="str">
            <v>All</v>
          </cell>
          <cell r="C6233" t="str">
            <v>R</v>
          </cell>
          <cell r="D6233">
            <v>39647</v>
          </cell>
          <cell r="E6233">
            <v>16</v>
          </cell>
          <cell r="F6233">
            <v>0.99788589999999999</v>
          </cell>
          <cell r="G6233">
            <v>1.3854740000000001</v>
          </cell>
          <cell r="H6233">
            <v>96.511600000000001</v>
          </cell>
          <cell r="I6233">
            <v>4.8484000000000001E-3</v>
          </cell>
          <cell r="J6233">
            <v>41</v>
          </cell>
          <cell r="K6233">
            <v>0.29835270000000003</v>
          </cell>
          <cell r="L6233">
            <v>0.35107369999999999</v>
          </cell>
          <cell r="M6233">
            <v>0.38758809999999999</v>
          </cell>
          <cell r="N6233">
            <v>0.42410249999999999</v>
          </cell>
          <cell r="O6233">
            <v>0.47682360000000001</v>
          </cell>
          <cell r="P6233">
            <v>0.5625</v>
          </cell>
          <cell r="Q6233">
            <v>0.72916666666666663</v>
          </cell>
          <cell r="R6233">
            <v>13.5</v>
          </cell>
          <cell r="S6233">
            <v>17.5</v>
          </cell>
        </row>
        <row r="6234">
          <cell r="A6234" t="str">
            <v>PCT</v>
          </cell>
          <cell r="B6234" t="str">
            <v>All</v>
          </cell>
          <cell r="C6234" t="str">
            <v>R</v>
          </cell>
          <cell r="D6234">
            <v>39647</v>
          </cell>
          <cell r="E6234">
            <v>17</v>
          </cell>
          <cell r="F6234">
            <v>1.113483</v>
          </cell>
          <cell r="G6234">
            <v>1.6018300000000001</v>
          </cell>
          <cell r="H6234">
            <v>97.087599999999995</v>
          </cell>
          <cell r="I6234">
            <v>4.8548999999999997E-3</v>
          </cell>
          <cell r="J6234">
            <v>41</v>
          </cell>
          <cell r="K6234">
            <v>0.39905170000000001</v>
          </cell>
          <cell r="L6234">
            <v>0.45180789999999998</v>
          </cell>
          <cell r="M6234">
            <v>0.48834680000000003</v>
          </cell>
          <cell r="N6234">
            <v>0.52488570000000001</v>
          </cell>
          <cell r="O6234">
            <v>0.57764199999999999</v>
          </cell>
          <cell r="P6234">
            <v>0.5625</v>
          </cell>
          <cell r="Q6234">
            <v>0.72916666666666663</v>
          </cell>
          <cell r="R6234">
            <v>13.5</v>
          </cell>
          <cell r="S6234">
            <v>17.5</v>
          </cell>
        </row>
        <row r="6235">
          <cell r="A6235" t="str">
            <v>PCT</v>
          </cell>
          <cell r="B6235" t="str">
            <v>All</v>
          </cell>
          <cell r="C6235" t="str">
            <v>R</v>
          </cell>
          <cell r="D6235">
            <v>39647</v>
          </cell>
          <cell r="E6235">
            <v>18</v>
          </cell>
          <cell r="F6235">
            <v>1.4895160000000001</v>
          </cell>
          <cell r="G6235">
            <v>1.668909</v>
          </cell>
          <cell r="H6235">
            <v>97.011600000000001</v>
          </cell>
          <cell r="I6235">
            <v>4.8406999999999999E-3</v>
          </cell>
          <cell r="J6235">
            <v>41</v>
          </cell>
          <cell r="K6235">
            <v>9.0228699999999995E-2</v>
          </cell>
          <cell r="L6235">
            <v>0.1429076</v>
          </cell>
          <cell r="M6235">
            <v>0.17939279999999999</v>
          </cell>
          <cell r="N6235">
            <v>0.21587809999999999</v>
          </cell>
          <cell r="O6235">
            <v>0.26855689999999999</v>
          </cell>
          <cell r="P6235">
            <v>0.5625</v>
          </cell>
          <cell r="Q6235">
            <v>0.72916666666666663</v>
          </cell>
          <cell r="R6235">
            <v>13.5</v>
          </cell>
          <cell r="S6235">
            <v>17.5</v>
          </cell>
        </row>
        <row r="6236">
          <cell r="A6236" t="str">
            <v>PCT</v>
          </cell>
          <cell r="B6236" t="str">
            <v>All</v>
          </cell>
          <cell r="C6236" t="str">
            <v>R</v>
          </cell>
          <cell r="D6236">
            <v>39647</v>
          </cell>
          <cell r="E6236">
            <v>19</v>
          </cell>
          <cell r="F6236">
            <v>1.8696839999999999</v>
          </cell>
          <cell r="G6236">
            <v>1.611464</v>
          </cell>
          <cell r="H6236">
            <v>95.435599999999994</v>
          </cell>
          <cell r="I6236">
            <v>4.8364999999999997E-3</v>
          </cell>
          <cell r="J6236">
            <v>41</v>
          </cell>
          <cell r="K6236">
            <v>-0.34734530000000002</v>
          </cell>
          <cell r="L6236">
            <v>-0.29468939999999999</v>
          </cell>
          <cell r="M6236">
            <v>-0.25822010000000001</v>
          </cell>
          <cell r="N6236">
            <v>-0.2217508</v>
          </cell>
          <cell r="O6236">
            <v>-0.16909489999999999</v>
          </cell>
          <cell r="P6236">
            <v>0.5625</v>
          </cell>
          <cell r="Q6236">
            <v>0.72916666666666663</v>
          </cell>
          <cell r="R6236">
            <v>13.5</v>
          </cell>
          <cell r="S6236">
            <v>17.5</v>
          </cell>
        </row>
        <row r="6237">
          <cell r="A6237" t="str">
            <v>PCT</v>
          </cell>
          <cell r="B6237" t="str">
            <v>All</v>
          </cell>
          <cell r="C6237" t="str">
            <v>R</v>
          </cell>
          <cell r="D6237">
            <v>39647</v>
          </cell>
          <cell r="E6237">
            <v>20</v>
          </cell>
          <cell r="F6237">
            <v>1.5636140000000001</v>
          </cell>
          <cell r="G6237">
            <v>1.385645</v>
          </cell>
          <cell r="H6237">
            <v>93.207499999999996</v>
          </cell>
          <cell r="I6237">
            <v>4.8309E-3</v>
          </cell>
          <cell r="J6237">
            <v>41</v>
          </cell>
          <cell r="K6237">
            <v>-0.26704299999999997</v>
          </cell>
          <cell r="L6237">
            <v>-0.21441730000000001</v>
          </cell>
          <cell r="M6237">
            <v>-0.17796890000000001</v>
          </cell>
          <cell r="N6237">
            <v>-0.14152049999999999</v>
          </cell>
          <cell r="O6237">
            <v>-8.8894799999999996E-2</v>
          </cell>
          <cell r="P6237">
            <v>0.5625</v>
          </cell>
          <cell r="Q6237">
            <v>0.72916666666666663</v>
          </cell>
          <cell r="R6237">
            <v>13.5</v>
          </cell>
          <cell r="S6237">
            <v>17.5</v>
          </cell>
        </row>
        <row r="6238">
          <cell r="A6238" t="str">
            <v>PCT</v>
          </cell>
          <cell r="B6238" t="str">
            <v>All</v>
          </cell>
          <cell r="C6238" t="str">
            <v>R</v>
          </cell>
          <cell r="D6238">
            <v>39647</v>
          </cell>
          <cell r="E6238">
            <v>21</v>
          </cell>
          <cell r="F6238">
            <v>1.1500729999999999</v>
          </cell>
          <cell r="G6238">
            <v>1.028885</v>
          </cell>
          <cell r="H6238">
            <v>90.131399999999999</v>
          </cell>
          <cell r="I6238">
            <v>4.8287E-3</v>
          </cell>
          <cell r="J6238">
            <v>41</v>
          </cell>
          <cell r="K6238">
            <v>-0.21024109999999999</v>
          </cell>
          <cell r="L6238">
            <v>-0.1576275</v>
          </cell>
          <cell r="M6238">
            <v>-0.1211874</v>
          </cell>
          <cell r="N6238">
            <v>-8.4747400000000001E-2</v>
          </cell>
          <cell r="O6238">
            <v>-3.2133799999999997E-2</v>
          </cell>
          <cell r="P6238">
            <v>0.5625</v>
          </cell>
          <cell r="Q6238">
            <v>0.72916666666666663</v>
          </cell>
          <cell r="R6238">
            <v>13.5</v>
          </cell>
          <cell r="S6238">
            <v>17.5</v>
          </cell>
        </row>
        <row r="6239">
          <cell r="A6239" t="str">
            <v>PCT</v>
          </cell>
          <cell r="B6239" t="str">
            <v>All</v>
          </cell>
          <cell r="C6239" t="str">
            <v>R</v>
          </cell>
          <cell r="D6239">
            <v>39647</v>
          </cell>
          <cell r="E6239">
            <v>22</v>
          </cell>
          <cell r="F6239">
            <v>0.90252270000000001</v>
          </cell>
          <cell r="G6239">
            <v>0.78583720000000001</v>
          </cell>
          <cell r="H6239">
            <v>87.631399999999999</v>
          </cell>
          <cell r="I6239">
            <v>4.8330999999999999E-3</v>
          </cell>
          <cell r="J6239">
            <v>41</v>
          </cell>
          <cell r="K6239">
            <v>-0.2057793</v>
          </cell>
          <cell r="L6239">
            <v>-0.153142</v>
          </cell>
          <cell r="M6239">
            <v>-0.1166855</v>
          </cell>
          <cell r="N6239">
            <v>-8.0229099999999998E-2</v>
          </cell>
          <cell r="O6239">
            <v>-2.75917E-2</v>
          </cell>
          <cell r="P6239">
            <v>0.5625</v>
          </cell>
          <cell r="Q6239">
            <v>0.72916666666666663</v>
          </cell>
          <cell r="R6239">
            <v>13.5</v>
          </cell>
          <cell r="S6239">
            <v>17.5</v>
          </cell>
        </row>
        <row r="6240">
          <cell r="A6240" t="str">
            <v>PCT</v>
          </cell>
          <cell r="B6240" t="str">
            <v>All</v>
          </cell>
          <cell r="C6240" t="str">
            <v>R</v>
          </cell>
          <cell r="D6240">
            <v>39647</v>
          </cell>
          <cell r="E6240">
            <v>23</v>
          </cell>
          <cell r="F6240">
            <v>0.75136720000000001</v>
          </cell>
          <cell r="G6240">
            <v>0.57346149999999996</v>
          </cell>
          <cell r="H6240">
            <v>84.555400000000006</v>
          </cell>
          <cell r="I6240">
            <v>4.8040000000000001E-3</v>
          </cell>
          <cell r="J6240">
            <v>41</v>
          </cell>
          <cell r="K6240">
            <v>-0.266731</v>
          </cell>
          <cell r="L6240">
            <v>-0.21425230000000001</v>
          </cell>
          <cell r="M6240">
            <v>-0.1779057</v>
          </cell>
          <cell r="N6240">
            <v>-0.14155909999999999</v>
          </cell>
          <cell r="O6240">
            <v>-8.9080300000000001E-2</v>
          </cell>
          <cell r="P6240">
            <v>0.5625</v>
          </cell>
          <cell r="Q6240">
            <v>0.72916666666666663</v>
          </cell>
          <cell r="R6240">
            <v>13.5</v>
          </cell>
          <cell r="S6240">
            <v>17.5</v>
          </cell>
        </row>
        <row r="6241">
          <cell r="A6241" t="str">
            <v>PCT</v>
          </cell>
          <cell r="B6241" t="str">
            <v>All</v>
          </cell>
          <cell r="C6241" t="str">
            <v>R</v>
          </cell>
          <cell r="D6241">
            <v>39647</v>
          </cell>
          <cell r="E6241">
            <v>24</v>
          </cell>
          <cell r="F6241">
            <v>0.48980639999999998</v>
          </cell>
          <cell r="G6241">
            <v>0.39252399999999998</v>
          </cell>
          <cell r="H6241">
            <v>81.979399999999998</v>
          </cell>
          <cell r="I6241">
            <v>4.8272000000000002E-3</v>
          </cell>
          <cell r="J6241">
            <v>41</v>
          </cell>
          <cell r="K6241">
            <v>-0.18632170000000001</v>
          </cell>
          <cell r="L6241">
            <v>-0.13371649999999999</v>
          </cell>
          <cell r="M6241">
            <v>-9.7282400000000005E-2</v>
          </cell>
          <cell r="N6241">
            <v>-6.0848199999999998E-2</v>
          </cell>
          <cell r="O6241">
            <v>-8.2430000000000003E-3</v>
          </cell>
          <cell r="P6241">
            <v>0.5625</v>
          </cell>
          <cell r="Q6241">
            <v>0.72916666666666663</v>
          </cell>
          <cell r="R6241">
            <v>13.5</v>
          </cell>
          <cell r="S6241">
            <v>17.5</v>
          </cell>
        </row>
        <row r="6242">
          <cell r="A6242" t="str">
            <v>PCT</v>
          </cell>
          <cell r="B6242" t="str">
            <v>All</v>
          </cell>
          <cell r="C6242" t="str">
            <v>R</v>
          </cell>
          <cell r="D6242">
            <v>39659</v>
          </cell>
          <cell r="E6242">
            <v>1</v>
          </cell>
          <cell r="F6242">
            <v>0.17782980000000001</v>
          </cell>
          <cell r="G6242">
            <v>0.1611271</v>
          </cell>
          <cell r="H6242">
            <v>73.207499999999996</v>
          </cell>
          <cell r="I6242">
            <v>4.8544E-3</v>
          </cell>
          <cell r="J6242">
            <v>41</v>
          </cell>
          <cell r="K6242">
            <v>-0.1059928</v>
          </cell>
          <cell r="L6242">
            <v>-5.3239399999999999E-2</v>
          </cell>
          <cell r="M6242">
            <v>-1.6702600000000001E-2</v>
          </cell>
          <cell r="N6242">
            <v>1.98342E-2</v>
          </cell>
          <cell r="O6242">
            <v>7.2587499999999999E-2</v>
          </cell>
          <cell r="P6242">
            <v>0.58333333333333337</v>
          </cell>
          <cell r="Q6242">
            <v>0.79166666666666663</v>
          </cell>
          <cell r="R6242">
            <v>14</v>
          </cell>
          <cell r="S6242">
            <v>19</v>
          </cell>
        </row>
        <row r="6243">
          <cell r="A6243" t="str">
            <v>PCT</v>
          </cell>
          <cell r="B6243" t="str">
            <v>All</v>
          </cell>
          <cell r="C6243" t="str">
            <v>R</v>
          </cell>
          <cell r="D6243">
            <v>39659</v>
          </cell>
          <cell r="E6243">
            <v>2</v>
          </cell>
          <cell r="F6243">
            <v>0.13951630000000001</v>
          </cell>
          <cell r="G6243">
            <v>0.12658720000000001</v>
          </cell>
          <cell r="H6243">
            <v>72.207499999999996</v>
          </cell>
          <cell r="I6243">
            <v>4.7933999999999997E-3</v>
          </cell>
          <cell r="J6243">
            <v>41</v>
          </cell>
          <cell r="K6243">
            <v>-0.1016567</v>
          </cell>
          <cell r="L6243">
            <v>-4.92357E-2</v>
          </cell>
          <cell r="M6243">
            <v>-1.2929E-2</v>
          </cell>
          <cell r="N6243">
            <v>2.3377599999999998E-2</v>
          </cell>
          <cell r="O6243">
            <v>7.5798699999999997E-2</v>
          </cell>
          <cell r="P6243">
            <v>0.58333333333333337</v>
          </cell>
          <cell r="Q6243">
            <v>0.79166666666666663</v>
          </cell>
          <cell r="R6243">
            <v>14</v>
          </cell>
          <cell r="S6243">
            <v>19</v>
          </cell>
        </row>
        <row r="6244">
          <cell r="A6244" t="str">
            <v>PCT</v>
          </cell>
          <cell r="B6244" t="str">
            <v>All</v>
          </cell>
          <cell r="C6244" t="str">
            <v>R</v>
          </cell>
          <cell r="D6244">
            <v>39659</v>
          </cell>
          <cell r="E6244">
            <v>3</v>
          </cell>
          <cell r="F6244">
            <v>7.8892400000000001E-2</v>
          </cell>
          <cell r="G6244">
            <v>0.10536</v>
          </cell>
          <cell r="H6244">
            <v>70.935599999999994</v>
          </cell>
          <cell r="I6244">
            <v>4.7723000000000002E-3</v>
          </cell>
          <cell r="J6244">
            <v>41</v>
          </cell>
          <cell r="K6244">
            <v>-6.2064599999999998E-2</v>
          </cell>
          <cell r="L6244">
            <v>-9.7590999999999997E-3</v>
          </cell>
          <cell r="M6244">
            <v>2.6467600000000001E-2</v>
          </cell>
          <cell r="N6244">
            <v>6.2694299999999994E-2</v>
          </cell>
          <cell r="O6244">
            <v>0.1149999</v>
          </cell>
          <cell r="P6244">
            <v>0.58333333333333337</v>
          </cell>
          <cell r="Q6244">
            <v>0.79166666666666663</v>
          </cell>
          <cell r="R6244">
            <v>14</v>
          </cell>
          <cell r="S6244">
            <v>19</v>
          </cell>
        </row>
        <row r="6245">
          <cell r="A6245" t="str">
            <v>PCT</v>
          </cell>
          <cell r="B6245" t="str">
            <v>All</v>
          </cell>
          <cell r="C6245" t="str">
            <v>R</v>
          </cell>
          <cell r="D6245">
            <v>39659</v>
          </cell>
          <cell r="E6245">
            <v>4</v>
          </cell>
          <cell r="F6245">
            <v>5.5130999999999999E-2</v>
          </cell>
          <cell r="G6245">
            <v>8.6698600000000001E-2</v>
          </cell>
          <cell r="H6245">
            <v>69.163700000000006</v>
          </cell>
          <cell r="I6245">
            <v>4.7619999999999997E-3</v>
          </cell>
          <cell r="J6245">
            <v>41</v>
          </cell>
          <cell r="K6245">
            <v>-5.68684E-2</v>
          </cell>
          <cell r="L6245">
            <v>-4.6197E-3</v>
          </cell>
          <cell r="M6245">
            <v>3.1567699999999997E-2</v>
          </cell>
          <cell r="N6245">
            <v>6.7754999999999996E-2</v>
          </cell>
          <cell r="O6245">
            <v>0.1200037</v>
          </cell>
          <cell r="P6245">
            <v>0.58333333333333337</v>
          </cell>
          <cell r="Q6245">
            <v>0.79166666666666663</v>
          </cell>
          <cell r="R6245">
            <v>14</v>
          </cell>
          <cell r="S6245">
            <v>19</v>
          </cell>
        </row>
        <row r="6246">
          <cell r="A6246" t="str">
            <v>PCT</v>
          </cell>
          <cell r="B6246" t="str">
            <v>All</v>
          </cell>
          <cell r="C6246" t="str">
            <v>R</v>
          </cell>
          <cell r="D6246">
            <v>39659</v>
          </cell>
          <cell r="E6246">
            <v>5</v>
          </cell>
          <cell r="F6246">
            <v>3.4997E-2</v>
          </cell>
          <cell r="G6246">
            <v>7.0761299999999999E-2</v>
          </cell>
          <cell r="H6246">
            <v>67.587599999999995</v>
          </cell>
          <cell r="I6246">
            <v>4.7583E-3</v>
          </cell>
          <cell r="J6246">
            <v>41</v>
          </cell>
          <cell r="K6246">
            <v>-5.26376E-2</v>
          </cell>
          <cell r="L6246">
            <v>-4.0900000000000002E-4</v>
          </cell>
          <cell r="M6246">
            <v>3.5764299999999999E-2</v>
          </cell>
          <cell r="N6246">
            <v>7.1937600000000004E-2</v>
          </cell>
          <cell r="O6246">
            <v>0.1241662</v>
          </cell>
          <cell r="P6246">
            <v>0.58333333333333337</v>
          </cell>
          <cell r="Q6246">
            <v>0.79166666666666663</v>
          </cell>
          <cell r="R6246">
            <v>14</v>
          </cell>
          <cell r="S6246">
            <v>19</v>
          </cell>
        </row>
        <row r="6247">
          <cell r="A6247" t="str">
            <v>PCT</v>
          </cell>
          <cell r="B6247" t="str">
            <v>All</v>
          </cell>
          <cell r="C6247" t="str">
            <v>R</v>
          </cell>
          <cell r="D6247">
            <v>39659</v>
          </cell>
          <cell r="E6247">
            <v>6</v>
          </cell>
          <cell r="F6247">
            <v>3.81815E-2</v>
          </cell>
          <cell r="G6247">
            <v>6.3748600000000002E-2</v>
          </cell>
          <cell r="H6247">
            <v>66.087599999999995</v>
          </cell>
          <cell r="I6247">
            <v>4.7564E-3</v>
          </cell>
          <cell r="J6247">
            <v>41</v>
          </cell>
          <cell r="K6247">
            <v>-6.2817499999999998E-2</v>
          </cell>
          <cell r="L6247">
            <v>-1.05992E-2</v>
          </cell>
          <cell r="M6247">
            <v>2.5567099999999999E-2</v>
          </cell>
          <cell r="N6247">
            <v>6.1733299999999998E-2</v>
          </cell>
          <cell r="O6247">
            <v>0.1139517</v>
          </cell>
          <cell r="P6247">
            <v>0.58333333333333337</v>
          </cell>
          <cell r="Q6247">
            <v>0.79166666666666663</v>
          </cell>
          <cell r="R6247">
            <v>14</v>
          </cell>
          <cell r="S6247">
            <v>19</v>
          </cell>
        </row>
        <row r="6248">
          <cell r="A6248" t="str">
            <v>PCT</v>
          </cell>
          <cell r="B6248" t="str">
            <v>All</v>
          </cell>
          <cell r="C6248" t="str">
            <v>R</v>
          </cell>
          <cell r="D6248">
            <v>39659</v>
          </cell>
          <cell r="E6248">
            <v>7</v>
          </cell>
          <cell r="F6248">
            <v>4.6878499999999997E-2</v>
          </cell>
          <cell r="G6248">
            <v>6.4758200000000002E-2</v>
          </cell>
          <cell r="H6248">
            <v>66.511600000000001</v>
          </cell>
          <cell r="I6248">
            <v>4.7548E-3</v>
          </cell>
          <cell r="J6248">
            <v>41</v>
          </cell>
          <cell r="K6248">
            <v>-7.04901E-2</v>
          </cell>
          <cell r="L6248">
            <v>-1.8280500000000002E-2</v>
          </cell>
          <cell r="M6248">
            <v>1.7879699999999998E-2</v>
          </cell>
          <cell r="N6248">
            <v>5.4039900000000002E-2</v>
          </cell>
          <cell r="O6248">
            <v>0.1062495</v>
          </cell>
          <cell r="P6248">
            <v>0.58333333333333337</v>
          </cell>
          <cell r="Q6248">
            <v>0.79166666666666663</v>
          </cell>
          <cell r="R6248">
            <v>14</v>
          </cell>
          <cell r="S6248">
            <v>19</v>
          </cell>
        </row>
        <row r="6249">
          <cell r="A6249" t="str">
            <v>PCT</v>
          </cell>
          <cell r="B6249" t="str">
            <v>All</v>
          </cell>
          <cell r="C6249" t="str">
            <v>R</v>
          </cell>
          <cell r="D6249">
            <v>39659</v>
          </cell>
          <cell r="E6249">
            <v>8</v>
          </cell>
          <cell r="F6249">
            <v>7.7892000000000003E-2</v>
          </cell>
          <cell r="G6249">
            <v>7.0660000000000001E-2</v>
          </cell>
          <cell r="H6249">
            <v>67.815700000000007</v>
          </cell>
          <cell r="I6249">
            <v>4.7583E-3</v>
          </cell>
          <cell r="J6249">
            <v>41</v>
          </cell>
          <cell r="K6249">
            <v>-9.56341E-2</v>
          </cell>
          <cell r="L6249">
            <v>-4.3405399999999997E-2</v>
          </cell>
          <cell r="M6249">
            <v>-7.2319999999999997E-3</v>
          </cell>
          <cell r="N6249">
            <v>2.8941499999999998E-2</v>
          </cell>
          <cell r="O6249">
            <v>8.1170199999999998E-2</v>
          </cell>
          <cell r="P6249">
            <v>0.58333333333333337</v>
          </cell>
          <cell r="Q6249">
            <v>0.79166666666666663</v>
          </cell>
          <cell r="R6249">
            <v>14</v>
          </cell>
          <cell r="S6249">
            <v>19</v>
          </cell>
        </row>
        <row r="6250">
          <cell r="A6250" t="str">
            <v>PCT</v>
          </cell>
          <cell r="B6250" t="str">
            <v>All</v>
          </cell>
          <cell r="C6250" t="str">
            <v>R</v>
          </cell>
          <cell r="D6250">
            <v>39659</v>
          </cell>
          <cell r="E6250">
            <v>9</v>
          </cell>
          <cell r="F6250">
            <v>7.5536500000000006E-2</v>
          </cell>
          <cell r="G6250">
            <v>7.53553E-2</v>
          </cell>
          <cell r="H6250">
            <v>72.163700000000006</v>
          </cell>
          <cell r="I6250">
            <v>4.7727999999999998E-3</v>
          </cell>
          <cell r="J6250">
            <v>41</v>
          </cell>
          <cell r="K6250">
            <v>-8.8718199999999997E-2</v>
          </cell>
          <cell r="L6250">
            <v>-3.6409799999999999E-2</v>
          </cell>
          <cell r="M6250">
            <v>-1.8110000000000001E-4</v>
          </cell>
          <cell r="N6250">
            <v>3.6047500000000003E-2</v>
          </cell>
          <cell r="O6250">
            <v>8.8355900000000001E-2</v>
          </cell>
          <cell r="P6250">
            <v>0.58333333333333337</v>
          </cell>
          <cell r="Q6250">
            <v>0.79166666666666663</v>
          </cell>
          <cell r="R6250">
            <v>14</v>
          </cell>
          <cell r="S6250">
            <v>19</v>
          </cell>
        </row>
        <row r="6251">
          <cell r="A6251" t="str">
            <v>PCT</v>
          </cell>
          <cell r="B6251" t="str">
            <v>All</v>
          </cell>
          <cell r="C6251" t="str">
            <v>R</v>
          </cell>
          <cell r="D6251">
            <v>39659</v>
          </cell>
          <cell r="E6251">
            <v>10</v>
          </cell>
          <cell r="F6251">
            <v>7.6310900000000001E-2</v>
          </cell>
          <cell r="G6251">
            <v>0.1161949</v>
          </cell>
          <cell r="H6251">
            <v>76.511600000000001</v>
          </cell>
          <cell r="I6251">
            <v>4.7816999999999998E-3</v>
          </cell>
          <cell r="J6251">
            <v>41</v>
          </cell>
          <cell r="K6251">
            <v>-4.8734600000000003E-2</v>
          </cell>
          <cell r="L6251">
            <v>3.6219999999999998E-3</v>
          </cell>
          <cell r="M6251">
            <v>3.9884099999999999E-2</v>
          </cell>
          <cell r="N6251">
            <v>7.6146099999999994E-2</v>
          </cell>
          <cell r="O6251">
            <v>0.1285027</v>
          </cell>
          <cell r="P6251">
            <v>0.58333333333333337</v>
          </cell>
          <cell r="Q6251">
            <v>0.79166666666666663</v>
          </cell>
          <cell r="R6251">
            <v>14</v>
          </cell>
          <cell r="S6251">
            <v>19</v>
          </cell>
        </row>
        <row r="6252">
          <cell r="A6252" t="str">
            <v>PCT</v>
          </cell>
          <cell r="B6252" t="str">
            <v>All</v>
          </cell>
          <cell r="C6252" t="str">
            <v>R</v>
          </cell>
          <cell r="D6252">
            <v>39659</v>
          </cell>
          <cell r="E6252">
            <v>11</v>
          </cell>
          <cell r="F6252">
            <v>0.16167190000000001</v>
          </cell>
          <cell r="G6252">
            <v>0.18182519999999999</v>
          </cell>
          <cell r="H6252">
            <v>80.511600000000001</v>
          </cell>
          <cell r="I6252">
            <v>4.8065E-3</v>
          </cell>
          <cell r="J6252">
            <v>41</v>
          </cell>
          <cell r="K6252">
            <v>-6.8695599999999996E-2</v>
          </cell>
          <cell r="L6252">
            <v>-1.6202899999999999E-2</v>
          </cell>
          <cell r="M6252">
            <v>2.0153299999999999E-2</v>
          </cell>
          <cell r="N6252">
            <v>5.65096E-2</v>
          </cell>
          <cell r="O6252">
            <v>0.10900219999999999</v>
          </cell>
          <cell r="P6252">
            <v>0.58333333333333337</v>
          </cell>
          <cell r="Q6252">
            <v>0.79166666666666663</v>
          </cell>
          <cell r="R6252">
            <v>14</v>
          </cell>
          <cell r="S6252">
            <v>19</v>
          </cell>
        </row>
        <row r="6253">
          <cell r="A6253" t="str">
            <v>PCT</v>
          </cell>
          <cell r="B6253" t="str">
            <v>All</v>
          </cell>
          <cell r="C6253" t="str">
            <v>R</v>
          </cell>
          <cell r="D6253">
            <v>39659</v>
          </cell>
          <cell r="E6253">
            <v>12</v>
          </cell>
          <cell r="F6253">
            <v>0.16981350000000001</v>
          </cell>
          <cell r="G6253">
            <v>0.28989280000000001</v>
          </cell>
          <cell r="H6253">
            <v>83.859499999999997</v>
          </cell>
          <cell r="I6253">
            <v>4.8395000000000001E-3</v>
          </cell>
          <cell r="J6253">
            <v>41</v>
          </cell>
          <cell r="K6253">
            <v>3.09258E-2</v>
          </cell>
          <cell r="L6253">
            <v>8.3598400000000003E-2</v>
          </cell>
          <cell r="M6253">
            <v>0.1200793</v>
          </cell>
          <cell r="N6253">
            <v>0.15656010000000001</v>
          </cell>
          <cell r="O6253">
            <v>0.20923269999999999</v>
          </cell>
          <cell r="P6253">
            <v>0.58333333333333337</v>
          </cell>
          <cell r="Q6253">
            <v>0.79166666666666663</v>
          </cell>
          <cell r="R6253">
            <v>14</v>
          </cell>
          <cell r="S6253">
            <v>19</v>
          </cell>
        </row>
        <row r="6254">
          <cell r="A6254" t="str">
            <v>PCT</v>
          </cell>
          <cell r="B6254" t="str">
            <v>All</v>
          </cell>
          <cell r="C6254" t="str">
            <v>R</v>
          </cell>
          <cell r="D6254">
            <v>39659</v>
          </cell>
          <cell r="E6254">
            <v>13</v>
          </cell>
          <cell r="F6254">
            <v>0.32798709999999998</v>
          </cell>
          <cell r="G6254">
            <v>0.43548409999999999</v>
          </cell>
          <cell r="H6254">
            <v>87.207499999999996</v>
          </cell>
          <cell r="I6254">
            <v>4.8171999999999998E-3</v>
          </cell>
          <cell r="J6254">
            <v>41</v>
          </cell>
          <cell r="K6254">
            <v>1.8549900000000001E-2</v>
          </cell>
          <cell r="L6254">
            <v>7.1100499999999997E-2</v>
          </cell>
          <cell r="M6254">
            <v>0.10749690000000001</v>
          </cell>
          <cell r="N6254">
            <v>0.1438933</v>
          </cell>
          <cell r="O6254">
            <v>0.19644400000000001</v>
          </cell>
          <cell r="P6254">
            <v>0.58333333333333337</v>
          </cell>
          <cell r="Q6254">
            <v>0.79166666666666663</v>
          </cell>
          <cell r="R6254">
            <v>14</v>
          </cell>
          <cell r="S6254">
            <v>19</v>
          </cell>
        </row>
        <row r="6255">
          <cell r="A6255" t="str">
            <v>PCT</v>
          </cell>
          <cell r="B6255" t="str">
            <v>All</v>
          </cell>
          <cell r="C6255" t="str">
            <v>R</v>
          </cell>
          <cell r="D6255">
            <v>39659</v>
          </cell>
          <cell r="E6255">
            <v>14</v>
          </cell>
          <cell r="F6255">
            <v>0.52081469999999996</v>
          </cell>
          <cell r="G6255">
            <v>0.66496690000000003</v>
          </cell>
          <cell r="H6255">
            <v>90.359499999999997</v>
          </cell>
          <cell r="I6255">
            <v>4.8272999999999996E-3</v>
          </cell>
          <cell r="J6255">
            <v>41</v>
          </cell>
          <cell r="K6255">
            <v>5.5111199999999999E-2</v>
          </cell>
          <cell r="L6255">
            <v>0.1077174</v>
          </cell>
          <cell r="M6255">
            <v>0.14415230000000001</v>
          </cell>
          <cell r="N6255">
            <v>0.1805872</v>
          </cell>
          <cell r="O6255">
            <v>0.2331934</v>
          </cell>
          <cell r="P6255">
            <v>0.58333333333333337</v>
          </cell>
          <cell r="Q6255">
            <v>0.79166666666666663</v>
          </cell>
          <cell r="R6255">
            <v>14</v>
          </cell>
          <cell r="S6255">
            <v>19</v>
          </cell>
        </row>
        <row r="6256">
          <cell r="A6256" t="str">
            <v>PCT</v>
          </cell>
          <cell r="B6256" t="str">
            <v>All</v>
          </cell>
          <cell r="C6256" t="str">
            <v>R</v>
          </cell>
          <cell r="D6256">
            <v>39659</v>
          </cell>
          <cell r="E6256">
            <v>15</v>
          </cell>
          <cell r="F6256">
            <v>0.67550969999999999</v>
          </cell>
          <cell r="G6256">
            <v>0.91820869999999999</v>
          </cell>
          <cell r="H6256">
            <v>92.511600000000001</v>
          </cell>
          <cell r="I6256">
            <v>4.8386999999999996E-3</v>
          </cell>
          <cell r="J6256">
            <v>41</v>
          </cell>
          <cell r="K6256">
            <v>0.15355369999999999</v>
          </cell>
          <cell r="L6256">
            <v>0.2062215</v>
          </cell>
          <cell r="M6256">
            <v>0.242699</v>
          </cell>
          <cell r="N6256">
            <v>0.2791766</v>
          </cell>
          <cell r="O6256">
            <v>0.33184429999999998</v>
          </cell>
          <cell r="P6256">
            <v>0.58333333333333337</v>
          </cell>
          <cell r="Q6256">
            <v>0.79166666666666663</v>
          </cell>
          <cell r="R6256">
            <v>14</v>
          </cell>
          <cell r="S6256">
            <v>19</v>
          </cell>
        </row>
        <row r="6257">
          <cell r="A6257" t="str">
            <v>PCT</v>
          </cell>
          <cell r="B6257" t="str">
            <v>All</v>
          </cell>
          <cell r="C6257" t="str">
            <v>R</v>
          </cell>
          <cell r="D6257">
            <v>39659</v>
          </cell>
          <cell r="E6257">
            <v>16</v>
          </cell>
          <cell r="F6257">
            <v>0.70875730000000003</v>
          </cell>
          <cell r="G6257">
            <v>1.180739</v>
          </cell>
          <cell r="H6257">
            <v>94.587599999999995</v>
          </cell>
          <cell r="I6257">
            <v>4.8370000000000002E-3</v>
          </cell>
          <cell r="J6257">
            <v>41</v>
          </cell>
          <cell r="K6257">
            <v>0.38285150000000001</v>
          </cell>
          <cell r="L6257">
            <v>0.43551010000000001</v>
          </cell>
          <cell r="M6257">
            <v>0.47198119999999999</v>
          </cell>
          <cell r="N6257">
            <v>0.50845240000000003</v>
          </cell>
          <cell r="O6257">
            <v>0.56111089999999997</v>
          </cell>
          <cell r="P6257">
            <v>0.58333333333333337</v>
          </cell>
          <cell r="Q6257">
            <v>0.79166666666666663</v>
          </cell>
          <cell r="R6257">
            <v>14</v>
          </cell>
          <cell r="S6257">
            <v>19</v>
          </cell>
        </row>
        <row r="6258">
          <cell r="A6258" t="str">
            <v>PCT</v>
          </cell>
          <cell r="B6258" t="str">
            <v>All</v>
          </cell>
          <cell r="C6258" t="str">
            <v>R</v>
          </cell>
          <cell r="D6258">
            <v>39659</v>
          </cell>
          <cell r="E6258">
            <v>17</v>
          </cell>
          <cell r="F6258">
            <v>0.82757020000000003</v>
          </cell>
          <cell r="G6258">
            <v>1.4303760000000001</v>
          </cell>
          <cell r="H6258">
            <v>95.935599999999994</v>
          </cell>
          <cell r="I6258">
            <v>4.8380999999999997E-3</v>
          </cell>
          <cell r="J6258">
            <v>41</v>
          </cell>
          <cell r="K6258">
            <v>0.51366520000000004</v>
          </cell>
          <cell r="L6258">
            <v>0.56633</v>
          </cell>
          <cell r="M6258">
            <v>0.60280549999999999</v>
          </cell>
          <cell r="N6258">
            <v>0.63928099999999999</v>
          </cell>
          <cell r="O6258">
            <v>0.69194580000000006</v>
          </cell>
          <cell r="P6258">
            <v>0.58333333333333337</v>
          </cell>
          <cell r="Q6258">
            <v>0.79166666666666663</v>
          </cell>
          <cell r="R6258">
            <v>14</v>
          </cell>
          <cell r="S6258">
            <v>19</v>
          </cell>
        </row>
        <row r="6259">
          <cell r="A6259" t="str">
            <v>PCT</v>
          </cell>
          <cell r="B6259" t="str">
            <v>All</v>
          </cell>
          <cell r="C6259" t="str">
            <v>R</v>
          </cell>
          <cell r="D6259">
            <v>39659</v>
          </cell>
          <cell r="E6259">
            <v>18</v>
          </cell>
          <cell r="F6259">
            <v>1.0568010000000001</v>
          </cell>
          <cell r="G6259">
            <v>1.5071889999999999</v>
          </cell>
          <cell r="H6259">
            <v>95.935599999999994</v>
          </cell>
          <cell r="I6259">
            <v>4.8406999999999999E-3</v>
          </cell>
          <cell r="J6259">
            <v>41</v>
          </cell>
          <cell r="K6259">
            <v>0.36122359999999998</v>
          </cell>
          <cell r="L6259">
            <v>0.41390260000000001</v>
          </cell>
          <cell r="M6259">
            <v>0.45038800000000001</v>
          </cell>
          <cell r="N6259">
            <v>0.48687330000000001</v>
          </cell>
          <cell r="O6259">
            <v>0.53955229999999998</v>
          </cell>
          <cell r="P6259">
            <v>0.58333333333333337</v>
          </cell>
          <cell r="Q6259">
            <v>0.79166666666666663</v>
          </cell>
          <cell r="R6259">
            <v>14</v>
          </cell>
          <cell r="S6259">
            <v>19</v>
          </cell>
        </row>
        <row r="6260">
          <cell r="A6260" t="str">
            <v>PCT</v>
          </cell>
          <cell r="B6260" t="str">
            <v>All</v>
          </cell>
          <cell r="C6260" t="str">
            <v>R</v>
          </cell>
          <cell r="D6260">
            <v>39659</v>
          </cell>
          <cell r="E6260">
            <v>19</v>
          </cell>
          <cell r="F6260">
            <v>1.308473</v>
          </cell>
          <cell r="G6260">
            <v>1.468658</v>
          </cell>
          <cell r="H6260">
            <v>94.511600000000001</v>
          </cell>
          <cell r="I6260">
            <v>4.8417E-3</v>
          </cell>
          <cell r="J6260">
            <v>41</v>
          </cell>
          <cell r="K6260">
            <v>7.1012000000000006E-2</v>
          </cell>
          <cell r="L6260">
            <v>0.1236963</v>
          </cell>
          <cell r="M6260">
            <v>0.1601852</v>
          </cell>
          <cell r="N6260">
            <v>0.19667419999999999</v>
          </cell>
          <cell r="O6260">
            <v>0.24935840000000001</v>
          </cell>
          <cell r="P6260">
            <v>0.58333333333333337</v>
          </cell>
          <cell r="Q6260">
            <v>0.79166666666666663</v>
          </cell>
          <cell r="R6260">
            <v>14</v>
          </cell>
          <cell r="S6260">
            <v>19</v>
          </cell>
        </row>
        <row r="6261">
          <cell r="A6261" t="str">
            <v>PCT</v>
          </cell>
          <cell r="B6261" t="str">
            <v>All</v>
          </cell>
          <cell r="C6261" t="str">
            <v>R</v>
          </cell>
          <cell r="D6261">
            <v>39659</v>
          </cell>
          <cell r="E6261">
            <v>20</v>
          </cell>
          <cell r="F6261">
            <v>1.3738889999999999</v>
          </cell>
          <cell r="G6261">
            <v>1.285285</v>
          </cell>
          <cell r="H6261">
            <v>92.707499999999996</v>
          </cell>
          <cell r="I6261">
            <v>4.8482999999999998E-3</v>
          </cell>
          <cell r="J6261">
            <v>41</v>
          </cell>
          <cell r="K6261">
            <v>-0.1778391</v>
          </cell>
          <cell r="L6261">
            <v>-0.1251187</v>
          </cell>
          <cell r="M6261">
            <v>-8.8604699999999995E-2</v>
          </cell>
          <cell r="N6261">
            <v>-5.2090699999999997E-2</v>
          </cell>
          <cell r="O6261">
            <v>6.2969999999999996E-4</v>
          </cell>
          <cell r="P6261">
            <v>0.58333333333333337</v>
          </cell>
          <cell r="Q6261">
            <v>0.79166666666666663</v>
          </cell>
          <cell r="R6261">
            <v>14</v>
          </cell>
          <cell r="S6261">
            <v>19</v>
          </cell>
        </row>
        <row r="6262">
          <cell r="A6262" t="str">
            <v>PCT</v>
          </cell>
          <cell r="B6262" t="str">
            <v>All</v>
          </cell>
          <cell r="C6262" t="str">
            <v>R</v>
          </cell>
          <cell r="D6262">
            <v>39659</v>
          </cell>
          <cell r="E6262">
            <v>21</v>
          </cell>
          <cell r="F6262">
            <v>1.018918</v>
          </cell>
          <cell r="G6262">
            <v>0.88379660000000004</v>
          </cell>
          <cell r="H6262">
            <v>88.555400000000006</v>
          </cell>
          <cell r="I6262">
            <v>4.8141E-3</v>
          </cell>
          <cell r="J6262">
            <v>41</v>
          </cell>
          <cell r="K6262">
            <v>-0.22403989999999999</v>
          </cell>
          <cell r="L6262">
            <v>-0.17150589999999999</v>
          </cell>
          <cell r="M6262">
            <v>-0.13512099999999999</v>
          </cell>
          <cell r="N6262">
            <v>-9.8736199999999996E-2</v>
          </cell>
          <cell r="O6262">
            <v>-4.6202199999999999E-2</v>
          </cell>
          <cell r="P6262">
            <v>0.58333333333333337</v>
          </cell>
          <cell r="Q6262">
            <v>0.79166666666666663</v>
          </cell>
          <cell r="R6262">
            <v>14</v>
          </cell>
          <cell r="S6262">
            <v>19</v>
          </cell>
        </row>
        <row r="6263">
          <cell r="A6263" t="str">
            <v>PCT</v>
          </cell>
          <cell r="B6263" t="str">
            <v>All</v>
          </cell>
          <cell r="C6263" t="str">
            <v>R</v>
          </cell>
          <cell r="D6263">
            <v>39659</v>
          </cell>
          <cell r="E6263">
            <v>22</v>
          </cell>
          <cell r="F6263">
            <v>0.74761789999999995</v>
          </cell>
          <cell r="G6263">
            <v>0.66002340000000004</v>
          </cell>
          <cell r="H6263">
            <v>85.599199999999996</v>
          </cell>
          <cell r="I6263">
            <v>4.8088000000000002E-3</v>
          </cell>
          <cell r="J6263">
            <v>41</v>
          </cell>
          <cell r="K6263">
            <v>-0.17646410000000001</v>
          </cell>
          <cell r="L6263">
            <v>-0.12395920000000001</v>
          </cell>
          <cell r="M6263">
            <v>-8.7594500000000006E-2</v>
          </cell>
          <cell r="N6263">
            <v>-5.1229799999999999E-2</v>
          </cell>
          <cell r="O6263">
            <v>1.2750999999999999E-3</v>
          </cell>
          <cell r="P6263">
            <v>0.58333333333333337</v>
          </cell>
          <cell r="Q6263">
            <v>0.79166666666666663</v>
          </cell>
          <cell r="R6263">
            <v>14</v>
          </cell>
          <cell r="S6263">
            <v>19</v>
          </cell>
        </row>
        <row r="6264">
          <cell r="A6264" t="str">
            <v>PCT</v>
          </cell>
          <cell r="B6264" t="str">
            <v>All</v>
          </cell>
          <cell r="C6264" t="str">
            <v>R</v>
          </cell>
          <cell r="D6264">
            <v>39659</v>
          </cell>
          <cell r="E6264">
            <v>23</v>
          </cell>
          <cell r="F6264">
            <v>0.57515320000000003</v>
          </cell>
          <cell r="G6264">
            <v>0.50658519999999996</v>
          </cell>
          <cell r="H6264">
            <v>83.447199999999995</v>
          </cell>
          <cell r="I6264">
            <v>4.8084E-3</v>
          </cell>
          <cell r="J6264">
            <v>41</v>
          </cell>
          <cell r="K6264">
            <v>-0.1574342</v>
          </cell>
          <cell r="L6264">
            <v>-0.10493130000000001</v>
          </cell>
          <cell r="M6264">
            <v>-6.8568000000000004E-2</v>
          </cell>
          <cell r="N6264">
            <v>-3.2204700000000003E-2</v>
          </cell>
          <cell r="O6264">
            <v>2.0298199999999999E-2</v>
          </cell>
          <cell r="P6264">
            <v>0.58333333333333337</v>
          </cell>
          <cell r="Q6264">
            <v>0.79166666666666663</v>
          </cell>
          <cell r="R6264">
            <v>14</v>
          </cell>
          <cell r="S6264">
            <v>19</v>
          </cell>
        </row>
        <row r="6265">
          <cell r="A6265" t="str">
            <v>PCT</v>
          </cell>
          <cell r="B6265" t="str">
            <v>All</v>
          </cell>
          <cell r="C6265" t="str">
            <v>R</v>
          </cell>
          <cell r="D6265">
            <v>39659</v>
          </cell>
          <cell r="E6265">
            <v>24</v>
          </cell>
          <cell r="F6265">
            <v>0.44226680000000002</v>
          </cell>
          <cell r="G6265">
            <v>0.3402751</v>
          </cell>
          <cell r="H6265">
            <v>81.099199999999996</v>
          </cell>
          <cell r="I6265">
            <v>4.8177000000000003E-3</v>
          </cell>
          <cell r="J6265">
            <v>41</v>
          </cell>
          <cell r="K6265">
            <v>-0.19094369999999999</v>
          </cell>
          <cell r="L6265">
            <v>-0.13839009999999999</v>
          </cell>
          <cell r="M6265">
            <v>-0.1019917</v>
          </cell>
          <cell r="N6265">
            <v>-6.5593200000000004E-2</v>
          </cell>
          <cell r="O6265">
            <v>-1.30396E-2</v>
          </cell>
          <cell r="P6265">
            <v>0.58333333333333337</v>
          </cell>
          <cell r="Q6265">
            <v>0.79166666666666663</v>
          </cell>
          <cell r="R6265">
            <v>14</v>
          </cell>
          <cell r="S6265">
            <v>19</v>
          </cell>
        </row>
        <row r="6266">
          <cell r="A6266" t="str">
            <v>PCT</v>
          </cell>
          <cell r="B6266" t="str">
            <v>All</v>
          </cell>
          <cell r="C6266" t="str">
            <v>R</v>
          </cell>
          <cell r="D6266">
            <v>39665</v>
          </cell>
          <cell r="E6266">
            <v>1</v>
          </cell>
          <cell r="F6266">
            <v>0.35038849999999999</v>
          </cell>
          <cell r="G6266">
            <v>0.3196272</v>
          </cell>
          <cell r="H6266">
            <v>80.643100000000004</v>
          </cell>
          <cell r="I6266">
            <v>4.9435E-3</v>
          </cell>
          <cell r="J6266">
            <v>41</v>
          </cell>
          <cell r="K6266">
            <v>-0.1208668</v>
          </cell>
          <cell r="L6266">
            <v>-6.7631700000000003E-2</v>
          </cell>
          <cell r="M6266">
            <v>-3.0761299999999998E-2</v>
          </cell>
          <cell r="N6266">
            <v>6.1091000000000001E-3</v>
          </cell>
          <cell r="O6266">
            <v>5.93442E-2</v>
          </cell>
          <cell r="P6266">
            <v>0.58333333333333337</v>
          </cell>
          <cell r="Q6266">
            <v>0.75</v>
          </cell>
          <cell r="R6266">
            <v>14</v>
          </cell>
          <cell r="S6266">
            <v>18</v>
          </cell>
        </row>
        <row r="6267">
          <cell r="A6267" t="str">
            <v>PCT</v>
          </cell>
          <cell r="B6267" t="str">
            <v>All</v>
          </cell>
          <cell r="C6267" t="str">
            <v>R</v>
          </cell>
          <cell r="D6267">
            <v>39665</v>
          </cell>
          <cell r="E6267">
            <v>2</v>
          </cell>
          <cell r="F6267">
            <v>0.26221250000000002</v>
          </cell>
          <cell r="G6267">
            <v>0.22033720000000001</v>
          </cell>
          <cell r="H6267">
            <v>77.447199999999995</v>
          </cell>
          <cell r="I6267">
            <v>4.8138E-3</v>
          </cell>
          <cell r="J6267">
            <v>41</v>
          </cell>
          <cell r="K6267">
            <v>-0.13079099999999999</v>
          </cell>
          <cell r="L6267">
            <v>-7.8258900000000006E-2</v>
          </cell>
          <cell r="M6267">
            <v>-4.1875299999999997E-2</v>
          </cell>
          <cell r="N6267">
            <v>-5.4917000000000004E-3</v>
          </cell>
          <cell r="O6267">
            <v>4.7040400000000003E-2</v>
          </cell>
          <cell r="P6267">
            <v>0.58333333333333337</v>
          </cell>
          <cell r="Q6267">
            <v>0.75</v>
          </cell>
          <cell r="R6267">
            <v>14</v>
          </cell>
          <cell r="S6267">
            <v>18</v>
          </cell>
        </row>
        <row r="6268">
          <cell r="A6268" t="str">
            <v>PCT</v>
          </cell>
          <cell r="B6268" t="str">
            <v>All</v>
          </cell>
          <cell r="C6268" t="str">
            <v>R</v>
          </cell>
          <cell r="D6268">
            <v>39665</v>
          </cell>
          <cell r="E6268">
            <v>3</v>
          </cell>
          <cell r="F6268">
            <v>0.1906176</v>
          </cell>
          <cell r="G6268">
            <v>0.1726586</v>
          </cell>
          <cell r="H6268">
            <v>75.523200000000003</v>
          </cell>
          <cell r="I6268">
            <v>4.8154000000000001E-3</v>
          </cell>
          <cell r="J6268">
            <v>41</v>
          </cell>
          <cell r="K6268">
            <v>-0.1068897</v>
          </cell>
          <cell r="L6268">
            <v>-5.43487E-2</v>
          </cell>
          <cell r="M6268">
            <v>-1.7958999999999999E-2</v>
          </cell>
          <cell r="N6268">
            <v>1.8430700000000001E-2</v>
          </cell>
          <cell r="O6268">
            <v>7.0971699999999999E-2</v>
          </cell>
          <cell r="P6268">
            <v>0.58333333333333337</v>
          </cell>
          <cell r="Q6268">
            <v>0.75</v>
          </cell>
          <cell r="R6268">
            <v>14</v>
          </cell>
          <cell r="S6268">
            <v>18</v>
          </cell>
        </row>
        <row r="6269">
          <cell r="A6269" t="str">
            <v>PCT</v>
          </cell>
          <cell r="B6269" t="str">
            <v>All</v>
          </cell>
          <cell r="C6269" t="str">
            <v>R</v>
          </cell>
          <cell r="D6269">
            <v>39665</v>
          </cell>
          <cell r="E6269">
            <v>4</v>
          </cell>
          <cell r="F6269">
            <v>0.13860649999999999</v>
          </cell>
          <cell r="G6269">
            <v>0.127443</v>
          </cell>
          <cell r="H6269">
            <v>74.099199999999996</v>
          </cell>
          <cell r="I6269">
            <v>4.7897E-3</v>
          </cell>
          <cell r="J6269">
            <v>41</v>
          </cell>
          <cell r="K6269">
            <v>-9.9856600000000004E-2</v>
          </cell>
          <cell r="L6269">
            <v>-4.7455999999999998E-2</v>
          </cell>
          <cell r="M6269">
            <v>-1.11635E-2</v>
          </cell>
          <cell r="N6269">
            <v>2.5128999999999999E-2</v>
          </cell>
          <cell r="O6269">
            <v>7.7529600000000004E-2</v>
          </cell>
          <cell r="P6269">
            <v>0.58333333333333337</v>
          </cell>
          <cell r="Q6269">
            <v>0.75</v>
          </cell>
          <cell r="R6269">
            <v>14</v>
          </cell>
          <cell r="S6269">
            <v>18</v>
          </cell>
        </row>
        <row r="6270">
          <cell r="A6270" t="str">
            <v>PCT</v>
          </cell>
          <cell r="B6270" t="str">
            <v>All</v>
          </cell>
          <cell r="C6270" t="str">
            <v>R</v>
          </cell>
          <cell r="D6270">
            <v>39665</v>
          </cell>
          <cell r="E6270">
            <v>5</v>
          </cell>
          <cell r="F6270">
            <v>9.8221699999999995E-2</v>
          </cell>
          <cell r="G6270">
            <v>8.9706099999999997E-2</v>
          </cell>
          <cell r="H6270">
            <v>72.523200000000003</v>
          </cell>
          <cell r="I6270">
            <v>4.7835000000000004E-3</v>
          </cell>
          <cell r="J6270">
            <v>41</v>
          </cell>
          <cell r="K6270">
            <v>-9.7151100000000004E-2</v>
          </cell>
          <cell r="L6270">
            <v>-4.4784499999999998E-2</v>
          </cell>
          <cell r="M6270">
            <v>-8.5155999999999999E-3</v>
          </cell>
          <cell r="N6270">
            <v>2.7753300000000002E-2</v>
          </cell>
          <cell r="O6270">
            <v>8.0119899999999994E-2</v>
          </cell>
          <cell r="P6270">
            <v>0.58333333333333337</v>
          </cell>
          <cell r="Q6270">
            <v>0.75</v>
          </cell>
          <cell r="R6270">
            <v>14</v>
          </cell>
          <cell r="S6270">
            <v>18</v>
          </cell>
        </row>
        <row r="6271">
          <cell r="A6271" t="str">
            <v>PCT</v>
          </cell>
          <cell r="B6271" t="str">
            <v>All</v>
          </cell>
          <cell r="C6271" t="str">
            <v>R</v>
          </cell>
          <cell r="D6271">
            <v>39665</v>
          </cell>
          <cell r="E6271">
            <v>6</v>
          </cell>
          <cell r="F6271">
            <v>9.6174099999999998E-2</v>
          </cell>
          <cell r="G6271">
            <v>8.1018999999999994E-2</v>
          </cell>
          <cell r="H6271">
            <v>71.523200000000003</v>
          </cell>
          <cell r="I6271">
            <v>4.7808E-3</v>
          </cell>
          <cell r="J6271">
            <v>41</v>
          </cell>
          <cell r="K6271">
            <v>-0.103766</v>
          </cell>
          <cell r="L6271">
            <v>-5.1414000000000001E-2</v>
          </cell>
          <cell r="M6271">
            <v>-1.5155099999999999E-2</v>
          </cell>
          <cell r="N6271">
            <v>2.1103799999999999E-2</v>
          </cell>
          <cell r="O6271">
            <v>7.3455900000000005E-2</v>
          </cell>
          <cell r="P6271">
            <v>0.58333333333333337</v>
          </cell>
          <cell r="Q6271">
            <v>0.75</v>
          </cell>
          <cell r="R6271">
            <v>14</v>
          </cell>
          <cell r="S6271">
            <v>18</v>
          </cell>
        </row>
        <row r="6272">
          <cell r="A6272" t="str">
            <v>PCT</v>
          </cell>
          <cell r="B6272" t="str">
            <v>All</v>
          </cell>
          <cell r="C6272" t="str">
            <v>R</v>
          </cell>
          <cell r="D6272">
            <v>39665</v>
          </cell>
          <cell r="E6272">
            <v>7</v>
          </cell>
          <cell r="F6272">
            <v>6.2756300000000001E-2</v>
          </cell>
          <cell r="G6272">
            <v>8.1999199999999994E-2</v>
          </cell>
          <cell r="H6272">
            <v>70.175299999999993</v>
          </cell>
          <cell r="I6272">
            <v>4.7784000000000004E-3</v>
          </cell>
          <cell r="J6272">
            <v>41</v>
          </cell>
          <cell r="K6272">
            <v>-6.9345799999999999E-2</v>
          </cell>
          <cell r="L6272">
            <v>-1.7006899999999998E-2</v>
          </cell>
          <cell r="M6272">
            <v>1.92429E-2</v>
          </cell>
          <cell r="N6272">
            <v>5.5492699999999999E-2</v>
          </cell>
          <cell r="O6272">
            <v>0.1078317</v>
          </cell>
          <cell r="P6272">
            <v>0.58333333333333337</v>
          </cell>
          <cell r="Q6272">
            <v>0.75</v>
          </cell>
          <cell r="R6272">
            <v>14</v>
          </cell>
          <cell r="S6272">
            <v>18</v>
          </cell>
        </row>
        <row r="6273">
          <cell r="A6273" t="str">
            <v>PCT</v>
          </cell>
          <cell r="B6273" t="str">
            <v>All</v>
          </cell>
          <cell r="C6273" t="str">
            <v>R</v>
          </cell>
          <cell r="D6273">
            <v>39665</v>
          </cell>
          <cell r="E6273">
            <v>8</v>
          </cell>
          <cell r="F6273">
            <v>8.72285E-2</v>
          </cell>
          <cell r="G6273">
            <v>8.8086499999999998E-2</v>
          </cell>
          <cell r="H6273">
            <v>71.175299999999993</v>
          </cell>
          <cell r="I6273">
            <v>4.7835000000000004E-3</v>
          </cell>
          <cell r="J6273">
            <v>41</v>
          </cell>
          <cell r="K6273">
            <v>-8.7778099999999998E-2</v>
          </cell>
          <cell r="L6273">
            <v>-3.5411199999999997E-2</v>
          </cell>
          <cell r="M6273">
            <v>8.5800000000000004E-4</v>
          </cell>
          <cell r="N6273">
            <v>3.7127199999999999E-2</v>
          </cell>
          <cell r="O6273">
            <v>8.9494099999999993E-2</v>
          </cell>
          <cell r="P6273">
            <v>0.58333333333333337</v>
          </cell>
          <cell r="Q6273">
            <v>0.75</v>
          </cell>
          <cell r="R6273">
            <v>14</v>
          </cell>
          <cell r="S6273">
            <v>18</v>
          </cell>
        </row>
        <row r="6274">
          <cell r="A6274" t="str">
            <v>PCT</v>
          </cell>
          <cell r="B6274" t="str">
            <v>All</v>
          </cell>
          <cell r="C6274" t="str">
            <v>R</v>
          </cell>
          <cell r="D6274">
            <v>39665</v>
          </cell>
          <cell r="E6274">
            <v>9</v>
          </cell>
          <cell r="F6274">
            <v>0.1031638</v>
          </cell>
          <cell r="G6274">
            <v>0.1039056</v>
          </cell>
          <cell r="H6274">
            <v>74.175299999999993</v>
          </cell>
          <cell r="I6274">
            <v>4.7894000000000001E-3</v>
          </cell>
          <cell r="J6274">
            <v>41</v>
          </cell>
          <cell r="K6274">
            <v>-8.7948200000000004E-2</v>
          </cell>
          <cell r="L6274">
            <v>-3.5549499999999998E-2</v>
          </cell>
          <cell r="M6274">
            <v>7.4180000000000003E-4</v>
          </cell>
          <cell r="N6274">
            <v>3.7033000000000003E-2</v>
          </cell>
          <cell r="O6274">
            <v>8.9431700000000003E-2</v>
          </cell>
          <cell r="P6274">
            <v>0.58333333333333337</v>
          </cell>
          <cell r="Q6274">
            <v>0.75</v>
          </cell>
          <cell r="R6274">
            <v>14</v>
          </cell>
          <cell r="S6274">
            <v>18</v>
          </cell>
        </row>
        <row r="6275">
          <cell r="A6275" t="str">
            <v>PCT</v>
          </cell>
          <cell r="B6275" t="str">
            <v>All</v>
          </cell>
          <cell r="C6275" t="str">
            <v>R</v>
          </cell>
          <cell r="D6275">
            <v>39665</v>
          </cell>
          <cell r="E6275">
            <v>10</v>
          </cell>
          <cell r="F6275">
            <v>0.1463053</v>
          </cell>
          <cell r="G6275">
            <v>0.17697160000000001</v>
          </cell>
          <cell r="H6275">
            <v>78.599199999999996</v>
          </cell>
          <cell r="I6275">
            <v>4.8104999999999997E-3</v>
          </cell>
          <cell r="J6275">
            <v>41</v>
          </cell>
          <cell r="K6275">
            <v>-5.8219699999999999E-2</v>
          </cell>
          <cell r="L6275">
            <v>-5.7051000000000003E-3</v>
          </cell>
          <cell r="M6275">
            <v>3.0666200000000001E-2</v>
          </cell>
          <cell r="N6275">
            <v>6.7037600000000003E-2</v>
          </cell>
          <cell r="O6275">
            <v>0.1195522</v>
          </cell>
          <cell r="P6275">
            <v>0.58333333333333337</v>
          </cell>
          <cell r="Q6275">
            <v>0.75</v>
          </cell>
          <cell r="R6275">
            <v>14</v>
          </cell>
          <cell r="S6275">
            <v>18</v>
          </cell>
        </row>
        <row r="6276">
          <cell r="A6276" t="str">
            <v>PCT</v>
          </cell>
          <cell r="B6276" t="str">
            <v>All</v>
          </cell>
          <cell r="C6276" t="str">
            <v>R</v>
          </cell>
          <cell r="D6276">
            <v>39665</v>
          </cell>
          <cell r="E6276">
            <v>11</v>
          </cell>
          <cell r="F6276">
            <v>0.24489230000000001</v>
          </cell>
          <cell r="G6276">
            <v>0.25001980000000001</v>
          </cell>
          <cell r="H6276">
            <v>82.175299999999993</v>
          </cell>
          <cell r="I6276">
            <v>4.8269999999999997E-3</v>
          </cell>
          <cell r="J6276">
            <v>41</v>
          </cell>
          <cell r="K6276">
            <v>-8.3910499999999999E-2</v>
          </cell>
          <cell r="L6276">
            <v>-3.1306100000000003E-2</v>
          </cell>
          <cell r="M6276">
            <v>5.1275000000000001E-3</v>
          </cell>
          <cell r="N6276">
            <v>4.15612E-2</v>
          </cell>
          <cell r="O6276">
            <v>9.4165600000000002E-2</v>
          </cell>
          <cell r="P6276">
            <v>0.58333333333333337</v>
          </cell>
          <cell r="Q6276">
            <v>0.75</v>
          </cell>
          <cell r="R6276">
            <v>14</v>
          </cell>
          <cell r="S6276">
            <v>18</v>
          </cell>
        </row>
        <row r="6277">
          <cell r="A6277" t="str">
            <v>PCT</v>
          </cell>
          <cell r="B6277" t="str">
            <v>All</v>
          </cell>
          <cell r="C6277" t="str">
            <v>R</v>
          </cell>
          <cell r="D6277">
            <v>39665</v>
          </cell>
          <cell r="E6277">
            <v>12</v>
          </cell>
          <cell r="F6277">
            <v>0.32173930000000001</v>
          </cell>
          <cell r="G6277">
            <v>0.40521069999999998</v>
          </cell>
          <cell r="H6277">
            <v>87.023200000000003</v>
          </cell>
          <cell r="I6277">
            <v>4.8136000000000003E-3</v>
          </cell>
          <cell r="J6277">
            <v>41</v>
          </cell>
          <cell r="K6277">
            <v>-5.4424E-3</v>
          </cell>
          <cell r="L6277">
            <v>4.7088600000000001E-2</v>
          </cell>
          <cell r="M6277">
            <v>8.3471400000000001E-2</v>
          </cell>
          <cell r="N6277">
            <v>0.11985419999999999</v>
          </cell>
          <cell r="O6277">
            <v>0.17238519999999999</v>
          </cell>
          <cell r="P6277">
            <v>0.58333333333333337</v>
          </cell>
          <cell r="Q6277">
            <v>0.75</v>
          </cell>
          <cell r="R6277">
            <v>14</v>
          </cell>
          <cell r="S6277">
            <v>18</v>
          </cell>
        </row>
        <row r="6278">
          <cell r="A6278" t="str">
            <v>PCT</v>
          </cell>
          <cell r="B6278" t="str">
            <v>All</v>
          </cell>
          <cell r="C6278" t="str">
            <v>R</v>
          </cell>
          <cell r="D6278">
            <v>39665</v>
          </cell>
          <cell r="E6278">
            <v>13</v>
          </cell>
          <cell r="F6278">
            <v>0.60886819999999997</v>
          </cell>
          <cell r="G6278">
            <v>0.61781799999999998</v>
          </cell>
          <cell r="H6278">
            <v>90.947199999999995</v>
          </cell>
          <cell r="I6278">
            <v>4.8119E-3</v>
          </cell>
          <cell r="J6278">
            <v>41</v>
          </cell>
          <cell r="K6278">
            <v>-7.9948699999999998E-2</v>
          </cell>
          <cell r="L6278">
            <v>-2.7426699999999998E-2</v>
          </cell>
          <cell r="M6278">
            <v>8.9498000000000008E-3</v>
          </cell>
          <cell r="N6278">
            <v>4.5326400000000003E-2</v>
          </cell>
          <cell r="O6278">
            <v>9.7848400000000002E-2</v>
          </cell>
          <cell r="P6278">
            <v>0.58333333333333337</v>
          </cell>
          <cell r="Q6278">
            <v>0.75</v>
          </cell>
          <cell r="R6278">
            <v>14</v>
          </cell>
          <cell r="S6278">
            <v>18</v>
          </cell>
        </row>
        <row r="6279">
          <cell r="A6279" t="str">
            <v>PCT</v>
          </cell>
          <cell r="B6279" t="str">
            <v>All</v>
          </cell>
          <cell r="C6279" t="str">
            <v>R</v>
          </cell>
          <cell r="D6279">
            <v>39665</v>
          </cell>
          <cell r="E6279">
            <v>14</v>
          </cell>
          <cell r="F6279">
            <v>0.83547349999999998</v>
          </cell>
          <cell r="G6279">
            <v>0.89714240000000001</v>
          </cell>
          <cell r="H6279">
            <v>94.371099999999998</v>
          </cell>
          <cell r="I6279">
            <v>4.8291000000000002E-3</v>
          </cell>
          <cell r="J6279">
            <v>41</v>
          </cell>
          <cell r="K6279">
            <v>-2.7388900000000001E-2</v>
          </cell>
          <cell r="L6279">
            <v>2.5227099999999999E-2</v>
          </cell>
          <cell r="M6279">
            <v>6.1668800000000003E-2</v>
          </cell>
          <cell r="N6279">
            <v>9.8110500000000003E-2</v>
          </cell>
          <cell r="O6279">
            <v>0.15072650000000001</v>
          </cell>
          <cell r="P6279">
            <v>0.58333333333333337</v>
          </cell>
          <cell r="Q6279">
            <v>0.75</v>
          </cell>
          <cell r="R6279">
            <v>14</v>
          </cell>
          <cell r="S6279">
            <v>18</v>
          </cell>
        </row>
        <row r="6280">
          <cell r="A6280" t="str">
            <v>PCT</v>
          </cell>
          <cell r="B6280" t="str">
            <v>All</v>
          </cell>
          <cell r="C6280" t="str">
            <v>R</v>
          </cell>
          <cell r="D6280">
            <v>39665</v>
          </cell>
          <cell r="E6280">
            <v>15</v>
          </cell>
          <cell r="F6280">
            <v>0.97396510000000003</v>
          </cell>
          <cell r="G6280">
            <v>1.1478360000000001</v>
          </cell>
          <cell r="H6280">
            <v>96.023200000000003</v>
          </cell>
          <cell r="I6280">
            <v>4.8338000000000001E-3</v>
          </cell>
          <cell r="J6280">
            <v>41</v>
          </cell>
          <cell r="K6280">
            <v>8.4769800000000006E-2</v>
          </cell>
          <cell r="L6280">
            <v>0.13741139999999999</v>
          </cell>
          <cell r="M6280">
            <v>0.17387069999999999</v>
          </cell>
          <cell r="N6280">
            <v>0.21033009999999999</v>
          </cell>
          <cell r="O6280">
            <v>0.26297169999999997</v>
          </cell>
          <cell r="P6280">
            <v>0.58333333333333337</v>
          </cell>
          <cell r="Q6280">
            <v>0.75</v>
          </cell>
          <cell r="R6280">
            <v>14</v>
          </cell>
          <cell r="S6280">
            <v>18</v>
          </cell>
        </row>
        <row r="6281">
          <cell r="A6281" t="str">
            <v>PCT</v>
          </cell>
          <cell r="B6281" t="str">
            <v>All</v>
          </cell>
          <cell r="C6281" t="str">
            <v>R</v>
          </cell>
          <cell r="D6281">
            <v>39665</v>
          </cell>
          <cell r="E6281">
            <v>16</v>
          </cell>
          <cell r="F6281">
            <v>1.0741890000000001</v>
          </cell>
          <cell r="G6281">
            <v>1.334084</v>
          </cell>
          <cell r="H6281">
            <v>96.175299999999993</v>
          </cell>
          <cell r="I6281">
            <v>4.8609999999999999E-3</v>
          </cell>
          <cell r="J6281">
            <v>41</v>
          </cell>
          <cell r="K6281">
            <v>0.17054520000000001</v>
          </cell>
          <cell r="L6281">
            <v>0.22333430000000001</v>
          </cell>
          <cell r="M6281">
            <v>0.25989580000000001</v>
          </cell>
          <cell r="N6281">
            <v>0.29645739999999998</v>
          </cell>
          <cell r="O6281">
            <v>0.34924640000000001</v>
          </cell>
          <cell r="P6281">
            <v>0.58333333333333337</v>
          </cell>
          <cell r="Q6281">
            <v>0.75</v>
          </cell>
          <cell r="R6281">
            <v>14</v>
          </cell>
          <cell r="S6281">
            <v>18</v>
          </cell>
        </row>
        <row r="6282">
          <cell r="A6282" t="str">
            <v>PCT</v>
          </cell>
          <cell r="B6282" t="str">
            <v>All</v>
          </cell>
          <cell r="C6282" t="str">
            <v>R</v>
          </cell>
          <cell r="D6282">
            <v>39665</v>
          </cell>
          <cell r="E6282">
            <v>17</v>
          </cell>
          <cell r="F6282">
            <v>1.1489750000000001</v>
          </cell>
          <cell r="G6282">
            <v>1.5624340000000001</v>
          </cell>
          <cell r="H6282">
            <v>97.175299999999993</v>
          </cell>
          <cell r="I6282">
            <v>4.8507999999999997E-3</v>
          </cell>
          <cell r="J6282">
            <v>41</v>
          </cell>
          <cell r="K6282">
            <v>0.3242022</v>
          </cell>
          <cell r="L6282">
            <v>0.37693579999999999</v>
          </cell>
          <cell r="M6282">
            <v>0.41345890000000002</v>
          </cell>
          <cell r="N6282">
            <v>0.4499821</v>
          </cell>
          <cell r="O6282">
            <v>0.50271569999999999</v>
          </cell>
          <cell r="P6282">
            <v>0.58333333333333337</v>
          </cell>
          <cell r="Q6282">
            <v>0.75</v>
          </cell>
          <cell r="R6282">
            <v>14</v>
          </cell>
          <cell r="S6282">
            <v>18</v>
          </cell>
        </row>
        <row r="6283">
          <cell r="A6283" t="str">
            <v>PCT</v>
          </cell>
          <cell r="B6283" t="str">
            <v>All</v>
          </cell>
          <cell r="C6283" t="str">
            <v>R</v>
          </cell>
          <cell r="D6283">
            <v>39665</v>
          </cell>
          <cell r="E6283">
            <v>18</v>
          </cell>
          <cell r="F6283">
            <v>1.191608</v>
          </cell>
          <cell r="G6283">
            <v>1.625691</v>
          </cell>
          <cell r="H6283">
            <v>97.175299999999993</v>
          </cell>
          <cell r="I6283">
            <v>4.8367999999999996E-3</v>
          </cell>
          <cell r="J6283">
            <v>41</v>
          </cell>
          <cell r="K6283">
            <v>0.34495579999999998</v>
          </cell>
          <cell r="L6283">
            <v>0.3976132</v>
          </cell>
          <cell r="M6283">
            <v>0.43408360000000001</v>
          </cell>
          <cell r="N6283">
            <v>0.47055390000000002</v>
          </cell>
          <cell r="O6283">
            <v>0.52321130000000005</v>
          </cell>
          <cell r="P6283">
            <v>0.58333333333333337</v>
          </cell>
          <cell r="Q6283">
            <v>0.75</v>
          </cell>
          <cell r="R6283">
            <v>14</v>
          </cell>
          <cell r="S6283">
            <v>18</v>
          </cell>
        </row>
        <row r="6284">
          <cell r="A6284" t="str">
            <v>PCT</v>
          </cell>
          <cell r="B6284" t="str">
            <v>All</v>
          </cell>
          <cell r="C6284" t="str">
            <v>R</v>
          </cell>
          <cell r="D6284">
            <v>39665</v>
          </cell>
          <cell r="E6284">
            <v>19</v>
          </cell>
          <cell r="F6284">
            <v>1.7666980000000001</v>
          </cell>
          <cell r="G6284">
            <v>1.58104</v>
          </cell>
          <cell r="H6284">
            <v>95.675299999999993</v>
          </cell>
          <cell r="I6284">
            <v>4.8319000000000001E-3</v>
          </cell>
          <cell r="J6284">
            <v>41</v>
          </cell>
          <cell r="K6284">
            <v>-0.27474150000000003</v>
          </cell>
          <cell r="L6284">
            <v>-0.22211030000000001</v>
          </cell>
          <cell r="M6284">
            <v>-0.18565809999999999</v>
          </cell>
          <cell r="N6284">
            <v>-0.1492059</v>
          </cell>
          <cell r="O6284">
            <v>-9.6574699999999999E-2</v>
          </cell>
          <cell r="P6284">
            <v>0.58333333333333337</v>
          </cell>
          <cell r="Q6284">
            <v>0.75</v>
          </cell>
          <cell r="R6284">
            <v>14</v>
          </cell>
          <cell r="S6284">
            <v>18</v>
          </cell>
        </row>
        <row r="6285">
          <cell r="A6285" t="str">
            <v>PCT</v>
          </cell>
          <cell r="B6285" t="str">
            <v>All</v>
          </cell>
          <cell r="C6285" t="str">
            <v>R</v>
          </cell>
          <cell r="D6285">
            <v>39665</v>
          </cell>
          <cell r="E6285">
            <v>20</v>
          </cell>
          <cell r="F6285">
            <v>1.6387879999999999</v>
          </cell>
          <cell r="G6285">
            <v>1.356141</v>
          </cell>
          <cell r="H6285">
            <v>93.371099999999998</v>
          </cell>
          <cell r="I6285">
            <v>4.8187999999999998E-3</v>
          </cell>
          <cell r="J6285">
            <v>41</v>
          </cell>
          <cell r="K6285">
            <v>-0.37160910000000003</v>
          </cell>
          <cell r="L6285">
            <v>-0.31904959999999999</v>
          </cell>
          <cell r="M6285">
            <v>-0.28264709999999998</v>
          </cell>
          <cell r="N6285">
            <v>-0.24624460000000001</v>
          </cell>
          <cell r="O6285">
            <v>-0.1936852</v>
          </cell>
          <cell r="P6285">
            <v>0.58333333333333337</v>
          </cell>
          <cell r="Q6285">
            <v>0.75</v>
          </cell>
          <cell r="R6285">
            <v>14</v>
          </cell>
          <cell r="S6285">
            <v>18</v>
          </cell>
        </row>
        <row r="6286">
          <cell r="A6286" t="str">
            <v>PCT</v>
          </cell>
          <cell r="B6286" t="str">
            <v>All</v>
          </cell>
          <cell r="C6286" t="str">
            <v>R</v>
          </cell>
          <cell r="D6286">
            <v>39665</v>
          </cell>
          <cell r="E6286">
            <v>21</v>
          </cell>
          <cell r="F6286">
            <v>1.227687</v>
          </cell>
          <cell r="G6286">
            <v>1.0357609999999999</v>
          </cell>
          <cell r="H6286">
            <v>89.991</v>
          </cell>
          <cell r="I6286">
            <v>4.8037000000000002E-3</v>
          </cell>
          <cell r="J6286">
            <v>41</v>
          </cell>
          <cell r="K6286">
            <v>-0.28074830000000001</v>
          </cell>
          <cell r="L6286">
            <v>-0.22827130000000001</v>
          </cell>
          <cell r="M6286">
            <v>-0.19192590000000001</v>
          </cell>
          <cell r="N6286">
            <v>-0.15558050000000001</v>
          </cell>
          <cell r="O6286">
            <v>-0.1031035</v>
          </cell>
          <cell r="P6286">
            <v>0.58333333333333337</v>
          </cell>
          <cell r="Q6286">
            <v>0.75</v>
          </cell>
          <cell r="R6286">
            <v>14</v>
          </cell>
          <cell r="S6286">
            <v>18</v>
          </cell>
        </row>
        <row r="6287">
          <cell r="A6287" t="str">
            <v>PCT</v>
          </cell>
          <cell r="B6287" t="str">
            <v>All</v>
          </cell>
          <cell r="C6287" t="str">
            <v>R</v>
          </cell>
          <cell r="D6287">
            <v>39665</v>
          </cell>
          <cell r="E6287">
            <v>22</v>
          </cell>
          <cell r="F6287">
            <v>0.95770690000000003</v>
          </cell>
          <cell r="G6287">
            <v>0.72999639999999999</v>
          </cell>
          <cell r="H6287">
            <v>85.795100000000005</v>
          </cell>
          <cell r="I6287">
            <v>4.8209000000000004E-3</v>
          </cell>
          <cell r="J6287">
            <v>41</v>
          </cell>
          <cell r="K6287">
            <v>-0.31669199999999997</v>
          </cell>
          <cell r="L6287">
            <v>-0.26412099999999999</v>
          </cell>
          <cell r="M6287">
            <v>-0.22771050000000001</v>
          </cell>
          <cell r="N6287">
            <v>-0.1913001</v>
          </cell>
          <cell r="O6287">
            <v>-0.13872909999999999</v>
          </cell>
          <cell r="P6287">
            <v>0.58333333333333337</v>
          </cell>
          <cell r="Q6287">
            <v>0.75</v>
          </cell>
          <cell r="R6287">
            <v>14</v>
          </cell>
          <cell r="S6287">
            <v>18</v>
          </cell>
        </row>
        <row r="6288">
          <cell r="A6288" t="str">
            <v>PCT</v>
          </cell>
          <cell r="B6288" t="str">
            <v>All</v>
          </cell>
          <cell r="C6288" t="str">
            <v>R</v>
          </cell>
          <cell r="D6288">
            <v>39665</v>
          </cell>
          <cell r="E6288">
            <v>23</v>
          </cell>
          <cell r="F6288">
            <v>0.54096759999999999</v>
          </cell>
          <cell r="G6288">
            <v>0.57170949999999998</v>
          </cell>
          <cell r="H6288">
            <v>83.599199999999996</v>
          </cell>
          <cell r="I6288">
            <v>4.8164000000000002E-3</v>
          </cell>
          <cell r="J6288">
            <v>41</v>
          </cell>
          <cell r="K6288">
            <v>-5.81985E-2</v>
          </cell>
          <cell r="L6288">
            <v>-5.6518000000000002E-3</v>
          </cell>
          <cell r="M6288">
            <v>3.0741899999999999E-2</v>
          </cell>
          <cell r="N6288">
            <v>6.7135600000000004E-2</v>
          </cell>
          <cell r="O6288">
            <v>0.11968230000000001</v>
          </cell>
          <cell r="P6288">
            <v>0.58333333333333337</v>
          </cell>
          <cell r="Q6288">
            <v>0.75</v>
          </cell>
          <cell r="R6288">
            <v>14</v>
          </cell>
          <cell r="S6288">
            <v>18</v>
          </cell>
        </row>
        <row r="6289">
          <cell r="A6289" t="str">
            <v>PCT</v>
          </cell>
          <cell r="B6289" t="str">
            <v>All</v>
          </cell>
          <cell r="C6289" t="str">
            <v>R</v>
          </cell>
          <cell r="D6289">
            <v>39665</v>
          </cell>
          <cell r="E6289">
            <v>24</v>
          </cell>
          <cell r="F6289">
            <v>0.3912889</v>
          </cell>
          <cell r="G6289">
            <v>0.3982079</v>
          </cell>
          <cell r="H6289">
            <v>80.827299999999994</v>
          </cell>
          <cell r="I6289">
            <v>4.8155000000000003E-3</v>
          </cell>
          <cell r="J6289">
            <v>41</v>
          </cell>
          <cell r="K6289">
            <v>-8.2013000000000003E-2</v>
          </cell>
          <cell r="L6289">
            <v>-2.9471199999999999E-2</v>
          </cell>
          <cell r="M6289">
            <v>6.9189999999999998E-3</v>
          </cell>
          <cell r="N6289">
            <v>4.3309199999999999E-2</v>
          </cell>
          <cell r="O6289">
            <v>9.5850900000000003E-2</v>
          </cell>
          <cell r="P6289">
            <v>0.58333333333333337</v>
          </cell>
          <cell r="Q6289">
            <v>0.75</v>
          </cell>
          <cell r="R6289">
            <v>14</v>
          </cell>
          <cell r="S6289">
            <v>18</v>
          </cell>
        </row>
        <row r="6290">
          <cell r="A6290" t="str">
            <v>PCT</v>
          </cell>
          <cell r="B6290" t="str">
            <v>All</v>
          </cell>
          <cell r="C6290" t="str">
            <v>R</v>
          </cell>
          <cell r="D6290">
            <v>39671</v>
          </cell>
          <cell r="E6290">
            <v>1</v>
          </cell>
          <cell r="F6290">
            <v>0.2523627</v>
          </cell>
          <cell r="G6290">
            <v>0.25543329999999997</v>
          </cell>
          <cell r="H6290">
            <v>77.888499999999993</v>
          </cell>
          <cell r="I6290">
            <v>4.8567000000000003E-3</v>
          </cell>
          <cell r="J6290">
            <v>41</v>
          </cell>
          <cell r="K6290">
            <v>-8.6240499999999998E-2</v>
          </cell>
          <cell r="L6290">
            <v>-3.3474799999999999E-2</v>
          </cell>
          <cell r="M6290">
            <v>3.0706000000000002E-3</v>
          </cell>
          <cell r="N6290">
            <v>3.9615900000000003E-2</v>
          </cell>
          <cell r="O6290">
            <v>9.2381599999999994E-2</v>
          </cell>
          <cell r="P6290">
            <v>0.58333333333333337</v>
          </cell>
          <cell r="Q6290">
            <v>0.79166666666666663</v>
          </cell>
          <cell r="R6290">
            <v>14</v>
          </cell>
          <cell r="S6290">
            <v>19</v>
          </cell>
        </row>
        <row r="6291">
          <cell r="A6291" t="str">
            <v>PCT</v>
          </cell>
          <cell r="B6291" t="str">
            <v>All</v>
          </cell>
          <cell r="C6291" t="str">
            <v>R</v>
          </cell>
          <cell r="D6291">
            <v>39671</v>
          </cell>
          <cell r="E6291">
            <v>2</v>
          </cell>
          <cell r="F6291">
            <v>0.17674300000000001</v>
          </cell>
          <cell r="G6291">
            <v>0.19305159999999999</v>
          </cell>
          <cell r="H6291">
            <v>77.388499999999993</v>
          </cell>
          <cell r="I6291">
            <v>4.8342000000000003E-3</v>
          </cell>
          <cell r="J6291">
            <v>41</v>
          </cell>
          <cell r="K6291">
            <v>-7.2795200000000004E-2</v>
          </cell>
          <cell r="L6291">
            <v>-2.01519E-2</v>
          </cell>
          <cell r="M6291">
            <v>1.6308699999999999E-2</v>
          </cell>
          <cell r="N6291">
            <v>5.2769200000000002E-2</v>
          </cell>
          <cell r="O6291">
            <v>0.10541250000000001</v>
          </cell>
          <cell r="P6291">
            <v>0.58333333333333337</v>
          </cell>
          <cell r="Q6291">
            <v>0.79166666666666663</v>
          </cell>
          <cell r="R6291">
            <v>14</v>
          </cell>
          <cell r="S6291">
            <v>19</v>
          </cell>
        </row>
        <row r="6292">
          <cell r="A6292" t="str">
            <v>PCT</v>
          </cell>
          <cell r="B6292" t="str">
            <v>All</v>
          </cell>
          <cell r="C6292" t="str">
            <v>R</v>
          </cell>
          <cell r="D6292">
            <v>39671</v>
          </cell>
          <cell r="E6292">
            <v>3</v>
          </cell>
          <cell r="F6292">
            <v>0.1318705</v>
          </cell>
          <cell r="G6292">
            <v>0.14550189999999999</v>
          </cell>
          <cell r="H6292">
            <v>75.735600000000005</v>
          </cell>
          <cell r="I6292">
            <v>4.8206000000000004E-3</v>
          </cell>
          <cell r="J6292">
            <v>41</v>
          </cell>
          <cell r="K6292">
            <v>-7.5347700000000004E-2</v>
          </cell>
          <cell r="L6292">
            <v>-2.2778099999999999E-2</v>
          </cell>
          <cell r="M6292">
            <v>1.36314E-2</v>
          </cell>
          <cell r="N6292">
            <v>5.0041000000000002E-2</v>
          </cell>
          <cell r="O6292">
            <v>0.1026106</v>
          </cell>
          <cell r="P6292">
            <v>0.58333333333333337</v>
          </cell>
          <cell r="Q6292">
            <v>0.79166666666666663</v>
          </cell>
          <cell r="R6292">
            <v>14</v>
          </cell>
          <cell r="S6292">
            <v>19</v>
          </cell>
        </row>
        <row r="6293">
          <cell r="A6293" t="str">
            <v>PCT</v>
          </cell>
          <cell r="B6293" t="str">
            <v>All</v>
          </cell>
          <cell r="C6293" t="str">
            <v>R</v>
          </cell>
          <cell r="D6293">
            <v>39671</v>
          </cell>
          <cell r="E6293">
            <v>4</v>
          </cell>
          <cell r="F6293">
            <v>9.0964199999999995E-2</v>
          </cell>
          <cell r="G6293">
            <v>0.1015894</v>
          </cell>
          <cell r="H6293">
            <v>73.041399999999996</v>
          </cell>
          <cell r="I6293">
            <v>4.8199999999999996E-3</v>
          </cell>
          <cell r="J6293">
            <v>41</v>
          </cell>
          <cell r="K6293">
            <v>-7.8347700000000006E-2</v>
          </cell>
          <cell r="L6293">
            <v>-2.5781800000000001E-2</v>
          </cell>
          <cell r="M6293">
            <v>1.06252E-2</v>
          </cell>
          <cell r="N6293">
            <v>4.7032299999999999E-2</v>
          </cell>
          <cell r="O6293">
            <v>9.9598199999999998E-2</v>
          </cell>
          <cell r="P6293">
            <v>0.58333333333333337</v>
          </cell>
          <cell r="Q6293">
            <v>0.79166666666666663</v>
          </cell>
          <cell r="R6293">
            <v>14</v>
          </cell>
          <cell r="S6293">
            <v>19</v>
          </cell>
        </row>
        <row r="6294">
          <cell r="A6294" t="str">
            <v>PCT</v>
          </cell>
          <cell r="B6294" t="str">
            <v>All</v>
          </cell>
          <cell r="C6294" t="str">
            <v>R</v>
          </cell>
          <cell r="D6294">
            <v>39671</v>
          </cell>
          <cell r="E6294">
            <v>5</v>
          </cell>
          <cell r="F6294">
            <v>6.5767000000000006E-2</v>
          </cell>
          <cell r="G6294">
            <v>8.2277199999999995E-2</v>
          </cell>
          <cell r="H6294">
            <v>71.617800000000003</v>
          </cell>
          <cell r="I6294">
            <v>4.8132000000000001E-3</v>
          </cell>
          <cell r="J6294">
            <v>41</v>
          </cell>
          <cell r="K6294">
            <v>-7.2400500000000007E-2</v>
          </cell>
          <cell r="L6294">
            <v>-1.9871300000000001E-2</v>
          </cell>
          <cell r="M6294">
            <v>1.6510199999999999E-2</v>
          </cell>
          <cell r="N6294">
            <v>5.2891800000000003E-2</v>
          </cell>
          <cell r="O6294">
            <v>0.105421</v>
          </cell>
          <cell r="P6294">
            <v>0.58333333333333337</v>
          </cell>
          <cell r="Q6294">
            <v>0.79166666666666663</v>
          </cell>
          <cell r="R6294">
            <v>14</v>
          </cell>
          <cell r="S6294">
            <v>19</v>
          </cell>
        </row>
        <row r="6295">
          <cell r="A6295" t="str">
            <v>PCT</v>
          </cell>
          <cell r="B6295" t="str">
            <v>All</v>
          </cell>
          <cell r="C6295" t="str">
            <v>R</v>
          </cell>
          <cell r="D6295">
            <v>39671</v>
          </cell>
          <cell r="E6295">
            <v>6</v>
          </cell>
          <cell r="F6295">
            <v>8.3018999999999996E-2</v>
          </cell>
          <cell r="G6295">
            <v>7.3069200000000001E-2</v>
          </cell>
          <cell r="H6295">
            <v>69.347099999999998</v>
          </cell>
          <cell r="I6295">
            <v>4.8089999999999999E-3</v>
          </cell>
          <cell r="J6295">
            <v>41</v>
          </cell>
          <cell r="K6295">
            <v>-9.8821699999999998E-2</v>
          </cell>
          <cell r="L6295">
            <v>-4.6315500000000003E-2</v>
          </cell>
          <cell r="M6295">
            <v>-9.9498999999999994E-3</v>
          </cell>
          <cell r="N6295">
            <v>2.64158E-2</v>
          </cell>
          <cell r="O6295">
            <v>7.8922000000000006E-2</v>
          </cell>
          <cell r="P6295">
            <v>0.58333333333333337</v>
          </cell>
          <cell r="Q6295">
            <v>0.79166666666666663</v>
          </cell>
          <cell r="R6295">
            <v>14</v>
          </cell>
          <cell r="S6295">
            <v>19</v>
          </cell>
        </row>
        <row r="6296">
          <cell r="A6296" t="str">
            <v>PCT</v>
          </cell>
          <cell r="B6296" t="str">
            <v>All</v>
          </cell>
          <cell r="C6296" t="str">
            <v>R</v>
          </cell>
          <cell r="D6296">
            <v>39671</v>
          </cell>
          <cell r="E6296">
            <v>7</v>
          </cell>
          <cell r="F6296">
            <v>6.9680300000000001E-2</v>
          </cell>
          <cell r="G6296">
            <v>7.3622499999999994E-2</v>
          </cell>
          <cell r="H6296">
            <v>68.270700000000005</v>
          </cell>
          <cell r="I6296">
            <v>4.8057999999999998E-3</v>
          </cell>
          <cell r="J6296">
            <v>41</v>
          </cell>
          <cell r="K6296">
            <v>-8.4900100000000006E-2</v>
          </cell>
          <cell r="L6296">
            <v>-3.24114E-2</v>
          </cell>
          <cell r="M6296">
            <v>3.9420999999999996E-3</v>
          </cell>
          <cell r="N6296">
            <v>4.0295699999999997E-2</v>
          </cell>
          <cell r="O6296">
            <v>9.2784400000000003E-2</v>
          </cell>
          <cell r="P6296">
            <v>0.58333333333333337</v>
          </cell>
          <cell r="Q6296">
            <v>0.79166666666666663</v>
          </cell>
          <cell r="R6296">
            <v>14</v>
          </cell>
          <cell r="S6296">
            <v>19</v>
          </cell>
        </row>
        <row r="6297">
          <cell r="A6297" t="str">
            <v>PCT</v>
          </cell>
          <cell r="B6297" t="str">
            <v>All</v>
          </cell>
          <cell r="C6297" t="str">
            <v>R</v>
          </cell>
          <cell r="D6297">
            <v>39671</v>
          </cell>
          <cell r="E6297">
            <v>8</v>
          </cell>
          <cell r="F6297">
            <v>0.11499719999999999</v>
          </cell>
          <cell r="G6297">
            <v>8.36142E-2</v>
          </cell>
          <cell r="H6297">
            <v>70.576400000000007</v>
          </cell>
          <cell r="I6297">
            <v>4.8132000000000001E-3</v>
          </cell>
          <cell r="J6297">
            <v>41</v>
          </cell>
          <cell r="K6297">
            <v>-0.12029339999999999</v>
          </cell>
          <cell r="L6297">
            <v>-6.7764400000000002E-2</v>
          </cell>
          <cell r="M6297">
            <v>-3.1383000000000001E-2</v>
          </cell>
          <cell r="N6297">
            <v>4.9984000000000001E-3</v>
          </cell>
          <cell r="O6297">
            <v>5.7527399999999999E-2</v>
          </cell>
          <cell r="P6297">
            <v>0.58333333333333337</v>
          </cell>
          <cell r="Q6297">
            <v>0.79166666666666663</v>
          </cell>
          <cell r="R6297">
            <v>14</v>
          </cell>
          <cell r="S6297">
            <v>19</v>
          </cell>
        </row>
        <row r="6298">
          <cell r="A6298" t="str">
            <v>PCT</v>
          </cell>
          <cell r="B6298" t="str">
            <v>All</v>
          </cell>
          <cell r="C6298" t="str">
            <v>R</v>
          </cell>
          <cell r="D6298">
            <v>39671</v>
          </cell>
          <cell r="E6298">
            <v>9</v>
          </cell>
          <cell r="F6298">
            <v>0.1113997</v>
          </cell>
          <cell r="G6298">
            <v>9.2098100000000002E-2</v>
          </cell>
          <cell r="H6298">
            <v>75.076400000000007</v>
          </cell>
          <cell r="I6298">
            <v>4.8516999999999996E-3</v>
          </cell>
          <cell r="J6298">
            <v>41</v>
          </cell>
          <cell r="K6298">
            <v>-0.1085672</v>
          </cell>
          <cell r="L6298">
            <v>-5.58284E-2</v>
          </cell>
          <cell r="M6298">
            <v>-1.9301599999999999E-2</v>
          </cell>
          <cell r="N6298">
            <v>1.72251E-2</v>
          </cell>
          <cell r="O6298">
            <v>6.9963899999999996E-2</v>
          </cell>
          <cell r="P6298">
            <v>0.58333333333333337</v>
          </cell>
          <cell r="Q6298">
            <v>0.79166666666666663</v>
          </cell>
          <cell r="R6298">
            <v>14</v>
          </cell>
          <cell r="S6298">
            <v>19</v>
          </cell>
        </row>
        <row r="6299">
          <cell r="A6299" t="str">
            <v>PCT</v>
          </cell>
          <cell r="B6299" t="str">
            <v>All</v>
          </cell>
          <cell r="C6299" t="str">
            <v>R</v>
          </cell>
          <cell r="D6299">
            <v>39671</v>
          </cell>
          <cell r="E6299">
            <v>10</v>
          </cell>
          <cell r="F6299">
            <v>0.19975709999999999</v>
          </cell>
          <cell r="G6299">
            <v>0.17335719999999999</v>
          </cell>
          <cell r="H6299">
            <v>80.076400000000007</v>
          </cell>
          <cell r="I6299">
            <v>4.9204000000000001E-3</v>
          </cell>
          <cell r="J6299">
            <v>41</v>
          </cell>
          <cell r="K6299">
            <v>-0.116295</v>
          </cell>
          <cell r="L6299">
            <v>-6.3184299999999999E-2</v>
          </cell>
          <cell r="M6299">
            <v>-2.64E-2</v>
          </cell>
          <cell r="N6299">
            <v>1.03844E-2</v>
          </cell>
          <cell r="O6299">
            <v>6.3495099999999999E-2</v>
          </cell>
          <cell r="P6299">
            <v>0.58333333333333337</v>
          </cell>
          <cell r="Q6299">
            <v>0.79166666666666663</v>
          </cell>
          <cell r="R6299">
            <v>14</v>
          </cell>
          <cell r="S6299">
            <v>19</v>
          </cell>
        </row>
        <row r="6300">
          <cell r="A6300" t="str">
            <v>PCT</v>
          </cell>
          <cell r="B6300" t="str">
            <v>All</v>
          </cell>
          <cell r="C6300" t="str">
            <v>R</v>
          </cell>
          <cell r="D6300">
            <v>39671</v>
          </cell>
          <cell r="E6300">
            <v>11</v>
          </cell>
          <cell r="F6300">
            <v>0.26397470000000001</v>
          </cell>
          <cell r="G6300">
            <v>0.24901529999999999</v>
          </cell>
          <cell r="H6300">
            <v>84</v>
          </cell>
          <cell r="I6300">
            <v>4.9018999999999998E-3</v>
          </cell>
          <cell r="J6300">
            <v>41</v>
          </cell>
          <cell r="K6300">
            <v>-0.1046856</v>
          </cell>
          <cell r="L6300">
            <v>-5.1674600000000001E-2</v>
          </cell>
          <cell r="M6300">
            <v>-1.4959399999999999E-2</v>
          </cell>
          <cell r="N6300">
            <v>2.1755900000000002E-2</v>
          </cell>
          <cell r="O6300">
            <v>7.4766799999999994E-2</v>
          </cell>
          <cell r="P6300">
            <v>0.58333333333333337</v>
          </cell>
          <cell r="Q6300">
            <v>0.79166666666666663</v>
          </cell>
          <cell r="R6300">
            <v>14</v>
          </cell>
          <cell r="S6300">
            <v>19</v>
          </cell>
        </row>
        <row r="6301">
          <cell r="A6301" t="str">
            <v>PCT</v>
          </cell>
          <cell r="B6301" t="str">
            <v>All</v>
          </cell>
          <cell r="C6301" t="str">
            <v>R</v>
          </cell>
          <cell r="D6301">
            <v>39671</v>
          </cell>
          <cell r="E6301">
            <v>12</v>
          </cell>
          <cell r="F6301">
            <v>0.45835340000000002</v>
          </cell>
          <cell r="G6301">
            <v>0.4080106</v>
          </cell>
          <cell r="H6301">
            <v>88.194299999999998</v>
          </cell>
          <cell r="I6301">
            <v>4.8712E-3</v>
          </cell>
          <cell r="J6301">
            <v>41</v>
          </cell>
          <cell r="K6301">
            <v>-0.13978740000000001</v>
          </cell>
          <cell r="L6301">
            <v>-8.6942800000000001E-2</v>
          </cell>
          <cell r="M6301">
            <v>-5.03428E-2</v>
          </cell>
          <cell r="N6301">
            <v>-1.3742799999999999E-2</v>
          </cell>
          <cell r="O6301">
            <v>3.9101799999999999E-2</v>
          </cell>
          <cell r="P6301">
            <v>0.58333333333333337</v>
          </cell>
          <cell r="Q6301">
            <v>0.79166666666666663</v>
          </cell>
          <cell r="R6301">
            <v>14</v>
          </cell>
          <cell r="S6301">
            <v>19</v>
          </cell>
        </row>
        <row r="6302">
          <cell r="A6302" t="str">
            <v>PCT</v>
          </cell>
          <cell r="B6302" t="str">
            <v>All</v>
          </cell>
          <cell r="C6302" t="str">
            <v>R</v>
          </cell>
          <cell r="D6302">
            <v>39671</v>
          </cell>
          <cell r="E6302">
            <v>13</v>
          </cell>
          <cell r="F6302">
            <v>0.61380729999999994</v>
          </cell>
          <cell r="G6302">
            <v>0.6245579</v>
          </cell>
          <cell r="H6302">
            <v>92.041399999999996</v>
          </cell>
          <cell r="I6302">
            <v>4.8694999999999997E-3</v>
          </cell>
          <cell r="J6302">
            <v>41</v>
          </cell>
          <cell r="K6302">
            <v>-7.8678799999999993E-2</v>
          </cell>
          <cell r="L6302">
            <v>-2.58432E-2</v>
          </cell>
          <cell r="M6302">
            <v>1.0750600000000001E-2</v>
          </cell>
          <cell r="N6302">
            <v>4.7344400000000002E-2</v>
          </cell>
          <cell r="O6302">
            <v>0.1001799</v>
          </cell>
          <cell r="P6302">
            <v>0.58333333333333337</v>
          </cell>
          <cell r="Q6302">
            <v>0.79166666666666663</v>
          </cell>
          <cell r="R6302">
            <v>14</v>
          </cell>
          <cell r="S6302">
            <v>19</v>
          </cell>
        </row>
        <row r="6303">
          <cell r="A6303" t="str">
            <v>PCT</v>
          </cell>
          <cell r="B6303" t="str">
            <v>All</v>
          </cell>
          <cell r="C6303" t="str">
            <v>R</v>
          </cell>
          <cell r="D6303">
            <v>39671</v>
          </cell>
          <cell r="E6303">
            <v>14</v>
          </cell>
          <cell r="F6303">
            <v>0.95950559999999996</v>
          </cell>
          <cell r="G6303">
            <v>0.94172750000000005</v>
          </cell>
          <cell r="H6303">
            <v>95.888499999999993</v>
          </cell>
          <cell r="I6303">
            <v>4.9077000000000001E-3</v>
          </cell>
          <cell r="J6303">
            <v>41</v>
          </cell>
          <cell r="K6303">
            <v>-0.1075576</v>
          </cell>
          <cell r="L6303">
            <v>-5.45152E-2</v>
          </cell>
          <cell r="M6303">
            <v>-1.7778200000000001E-2</v>
          </cell>
          <cell r="N6303">
            <v>1.8958900000000001E-2</v>
          </cell>
          <cell r="O6303">
            <v>7.2001300000000004E-2</v>
          </cell>
          <cell r="P6303">
            <v>0.58333333333333337</v>
          </cell>
          <cell r="Q6303">
            <v>0.79166666666666663</v>
          </cell>
          <cell r="R6303">
            <v>14</v>
          </cell>
          <cell r="S6303">
            <v>19</v>
          </cell>
        </row>
        <row r="6304">
          <cell r="A6304" t="str">
            <v>PCT</v>
          </cell>
          <cell r="B6304" t="str">
            <v>All</v>
          </cell>
          <cell r="C6304" t="str">
            <v>R</v>
          </cell>
          <cell r="D6304">
            <v>39671</v>
          </cell>
          <cell r="E6304">
            <v>15</v>
          </cell>
          <cell r="F6304">
            <v>0.96923950000000003</v>
          </cell>
          <cell r="G6304">
            <v>1.2346459999999999</v>
          </cell>
          <cell r="H6304">
            <v>98.041399999999996</v>
          </cell>
          <cell r="I6304">
            <v>4.9343E-3</v>
          </cell>
          <cell r="J6304">
            <v>41</v>
          </cell>
          <cell r="K6304">
            <v>0.17538419999999999</v>
          </cell>
          <cell r="L6304">
            <v>0.2285702</v>
          </cell>
          <cell r="M6304">
            <v>0.2654067</v>
          </cell>
          <cell r="N6304">
            <v>0.30224309999999999</v>
          </cell>
          <cell r="O6304">
            <v>0.3554291</v>
          </cell>
          <cell r="P6304">
            <v>0.58333333333333337</v>
          </cell>
          <cell r="Q6304">
            <v>0.79166666666666663</v>
          </cell>
          <cell r="R6304">
            <v>14</v>
          </cell>
          <cell r="S6304">
            <v>19</v>
          </cell>
        </row>
        <row r="6305">
          <cell r="A6305" t="str">
            <v>PCT</v>
          </cell>
          <cell r="B6305" t="str">
            <v>All</v>
          </cell>
          <cell r="C6305" t="str">
            <v>R</v>
          </cell>
          <cell r="D6305">
            <v>39671</v>
          </cell>
          <cell r="E6305">
            <v>16</v>
          </cell>
          <cell r="F6305">
            <v>1.1102430000000001</v>
          </cell>
          <cell r="G6305">
            <v>1.4858659999999999</v>
          </cell>
          <cell r="H6305">
            <v>99.041399999999996</v>
          </cell>
          <cell r="I6305">
            <v>4.8972E-3</v>
          </cell>
          <cell r="J6305">
            <v>41</v>
          </cell>
          <cell r="K6305">
            <v>0.28593930000000001</v>
          </cell>
          <cell r="L6305">
            <v>0.33892489999999997</v>
          </cell>
          <cell r="M6305">
            <v>0.37562259999999997</v>
          </cell>
          <cell r="N6305">
            <v>0.41232029999999997</v>
          </cell>
          <cell r="O6305">
            <v>0.465306</v>
          </cell>
          <cell r="P6305">
            <v>0.58333333333333337</v>
          </cell>
          <cell r="Q6305">
            <v>0.79166666666666663</v>
          </cell>
          <cell r="R6305">
            <v>14</v>
          </cell>
          <cell r="S6305">
            <v>19</v>
          </cell>
        </row>
        <row r="6306">
          <cell r="A6306" t="str">
            <v>PCT</v>
          </cell>
          <cell r="B6306" t="str">
            <v>All</v>
          </cell>
          <cell r="C6306" t="str">
            <v>R</v>
          </cell>
          <cell r="D6306">
            <v>39671</v>
          </cell>
          <cell r="E6306">
            <v>17</v>
          </cell>
          <cell r="F6306">
            <v>1.2175180000000001</v>
          </cell>
          <cell r="G6306">
            <v>1.711708</v>
          </cell>
          <cell r="H6306">
            <v>99.9649</v>
          </cell>
          <cell r="I6306">
            <v>4.9037000000000004E-3</v>
          </cell>
          <cell r="J6306">
            <v>41</v>
          </cell>
          <cell r="K6306">
            <v>0.4044471</v>
          </cell>
          <cell r="L6306">
            <v>0.45746779999999998</v>
          </cell>
          <cell r="M6306">
            <v>0.49418970000000001</v>
          </cell>
          <cell r="N6306">
            <v>0.53091169999999999</v>
          </cell>
          <cell r="O6306">
            <v>0.58393229999999996</v>
          </cell>
          <cell r="P6306">
            <v>0.58333333333333337</v>
          </cell>
          <cell r="Q6306">
            <v>0.79166666666666663</v>
          </cell>
          <cell r="R6306">
            <v>14</v>
          </cell>
          <cell r="S6306">
            <v>19</v>
          </cell>
        </row>
        <row r="6307">
          <cell r="A6307" t="str">
            <v>PCT</v>
          </cell>
          <cell r="B6307" t="str">
            <v>All</v>
          </cell>
          <cell r="C6307" t="str">
            <v>R</v>
          </cell>
          <cell r="D6307">
            <v>39671</v>
          </cell>
          <cell r="E6307">
            <v>18</v>
          </cell>
          <cell r="F6307">
            <v>1.337019</v>
          </cell>
          <cell r="G6307">
            <v>1.827574</v>
          </cell>
          <cell r="H6307">
            <v>100.389</v>
          </cell>
          <cell r="I6307">
            <v>4.9375E-3</v>
          </cell>
          <cell r="J6307">
            <v>41</v>
          </cell>
          <cell r="K6307">
            <v>0.40050380000000002</v>
          </cell>
          <cell r="L6307">
            <v>0.45370670000000002</v>
          </cell>
          <cell r="M6307">
            <v>0.49055480000000001</v>
          </cell>
          <cell r="N6307">
            <v>0.52740290000000001</v>
          </cell>
          <cell r="O6307">
            <v>0.58060579999999995</v>
          </cell>
          <cell r="P6307">
            <v>0.58333333333333337</v>
          </cell>
          <cell r="Q6307">
            <v>0.79166666666666663</v>
          </cell>
          <cell r="R6307">
            <v>14</v>
          </cell>
          <cell r="S6307">
            <v>19</v>
          </cell>
        </row>
        <row r="6308">
          <cell r="A6308" t="str">
            <v>PCT</v>
          </cell>
          <cell r="B6308" t="str">
            <v>All</v>
          </cell>
          <cell r="C6308" t="str">
            <v>R</v>
          </cell>
          <cell r="D6308">
            <v>39671</v>
          </cell>
          <cell r="E6308">
            <v>19</v>
          </cell>
          <cell r="F6308">
            <v>1.718567</v>
          </cell>
          <cell r="G6308">
            <v>1.720825</v>
          </cell>
          <cell r="H6308">
            <v>97.735600000000005</v>
          </cell>
          <cell r="I6308">
            <v>4.8728E-3</v>
          </cell>
          <cell r="J6308">
            <v>41</v>
          </cell>
          <cell r="K6308">
            <v>-8.7201399999999998E-2</v>
          </cell>
          <cell r="L6308">
            <v>-3.4348400000000001E-2</v>
          </cell>
          <cell r="M6308">
            <v>2.2575E-3</v>
          </cell>
          <cell r="N6308">
            <v>3.8863300000000003E-2</v>
          </cell>
          <cell r="O6308">
            <v>9.1716300000000001E-2</v>
          </cell>
          <cell r="P6308">
            <v>0.58333333333333337</v>
          </cell>
          <cell r="Q6308">
            <v>0.79166666666666663</v>
          </cell>
          <cell r="R6308">
            <v>14</v>
          </cell>
          <cell r="S6308">
            <v>19</v>
          </cell>
        </row>
        <row r="6309">
          <cell r="A6309" t="str">
            <v>PCT</v>
          </cell>
          <cell r="B6309" t="str">
            <v>All</v>
          </cell>
          <cell r="C6309" t="str">
            <v>R</v>
          </cell>
          <cell r="D6309">
            <v>39671</v>
          </cell>
          <cell r="E6309">
            <v>20</v>
          </cell>
          <cell r="F6309">
            <v>1.777298</v>
          </cell>
          <cell r="G6309">
            <v>1.5124599999999999</v>
          </cell>
          <cell r="H6309">
            <v>95.353399999999993</v>
          </cell>
          <cell r="I6309">
            <v>4.8640000000000003E-3</v>
          </cell>
          <cell r="J6309">
            <v>41</v>
          </cell>
          <cell r="K6309">
            <v>-0.3542168</v>
          </cell>
          <cell r="L6309">
            <v>-0.30141109999999999</v>
          </cell>
          <cell r="M6309">
            <v>-0.26483800000000002</v>
          </cell>
          <cell r="N6309">
            <v>-0.22826489999999999</v>
          </cell>
          <cell r="O6309">
            <v>-0.17545920000000001</v>
          </cell>
          <cell r="P6309">
            <v>0.58333333333333337</v>
          </cell>
          <cell r="Q6309">
            <v>0.79166666666666663</v>
          </cell>
          <cell r="R6309">
            <v>14</v>
          </cell>
          <cell r="S6309">
            <v>19</v>
          </cell>
        </row>
        <row r="6310">
          <cell r="A6310" t="str">
            <v>PCT</v>
          </cell>
          <cell r="B6310" t="str">
            <v>All</v>
          </cell>
          <cell r="C6310" t="str">
            <v>R</v>
          </cell>
          <cell r="D6310">
            <v>39671</v>
          </cell>
          <cell r="E6310">
            <v>21</v>
          </cell>
          <cell r="F6310">
            <v>1.326964</v>
          </cell>
          <cell r="G6310">
            <v>1.1534580000000001</v>
          </cell>
          <cell r="H6310">
            <v>91.700599999999994</v>
          </cell>
          <cell r="I6310">
            <v>4.8563E-3</v>
          </cell>
          <cell r="J6310">
            <v>41</v>
          </cell>
          <cell r="K6310">
            <v>-0.26281490000000002</v>
          </cell>
          <cell r="L6310">
            <v>-0.21005099999999999</v>
          </cell>
          <cell r="M6310">
            <v>-0.17350689999999999</v>
          </cell>
          <cell r="N6310">
            <v>-0.13696269999999999</v>
          </cell>
          <cell r="O6310">
            <v>-8.4198800000000004E-2</v>
          </cell>
          <cell r="P6310">
            <v>0.58333333333333337</v>
          </cell>
          <cell r="Q6310">
            <v>0.79166666666666663</v>
          </cell>
          <cell r="R6310">
            <v>14</v>
          </cell>
          <cell r="S6310">
            <v>19</v>
          </cell>
        </row>
        <row r="6311">
          <cell r="A6311" t="str">
            <v>PCT</v>
          </cell>
          <cell r="B6311" t="str">
            <v>All</v>
          </cell>
          <cell r="C6311" t="str">
            <v>R</v>
          </cell>
          <cell r="D6311">
            <v>39671</v>
          </cell>
          <cell r="E6311">
            <v>22</v>
          </cell>
          <cell r="F6311">
            <v>0.82365580000000005</v>
          </cell>
          <cell r="G6311">
            <v>0.88808030000000004</v>
          </cell>
          <cell r="H6311">
            <v>88.971299999999999</v>
          </cell>
          <cell r="I6311">
            <v>4.8780000000000004E-3</v>
          </cell>
          <cell r="J6311">
            <v>41</v>
          </cell>
          <cell r="K6311">
            <v>-2.5082299999999998E-2</v>
          </cell>
          <cell r="L6311">
            <v>2.77991E-2</v>
          </cell>
          <cell r="M6311">
            <v>6.4424499999999996E-2</v>
          </cell>
          <cell r="N6311">
            <v>0.10105</v>
          </cell>
          <cell r="O6311">
            <v>0.15393129999999999</v>
          </cell>
          <cell r="P6311">
            <v>0.58333333333333337</v>
          </cell>
          <cell r="Q6311">
            <v>0.79166666666666663</v>
          </cell>
          <cell r="R6311">
            <v>14</v>
          </cell>
          <cell r="S6311">
            <v>19</v>
          </cell>
        </row>
        <row r="6312">
          <cell r="A6312" t="str">
            <v>PCT</v>
          </cell>
          <cell r="B6312" t="str">
            <v>All</v>
          </cell>
          <cell r="C6312" t="str">
            <v>R</v>
          </cell>
          <cell r="D6312">
            <v>39671</v>
          </cell>
          <cell r="E6312">
            <v>23</v>
          </cell>
          <cell r="F6312">
            <v>0.62912639999999997</v>
          </cell>
          <cell r="G6312">
            <v>0.698465</v>
          </cell>
          <cell r="H6312">
            <v>86.894800000000004</v>
          </cell>
          <cell r="I6312">
            <v>4.9385000000000002E-3</v>
          </cell>
          <cell r="J6312">
            <v>41</v>
          </cell>
          <cell r="K6312">
            <v>-2.07221E-2</v>
          </cell>
          <cell r="L6312">
            <v>3.2486500000000001E-2</v>
          </cell>
          <cell r="M6312">
            <v>6.93386E-2</v>
          </cell>
          <cell r="N6312">
            <v>0.1061907</v>
          </cell>
          <cell r="O6312">
            <v>0.15939929999999999</v>
          </cell>
          <cell r="P6312">
            <v>0.58333333333333337</v>
          </cell>
          <cell r="Q6312">
            <v>0.79166666666666663</v>
          </cell>
          <cell r="R6312">
            <v>14</v>
          </cell>
          <cell r="S6312">
            <v>19</v>
          </cell>
        </row>
        <row r="6313">
          <cell r="A6313" t="str">
            <v>PCT</v>
          </cell>
          <cell r="B6313" t="str">
            <v>All</v>
          </cell>
          <cell r="C6313" t="str">
            <v>R</v>
          </cell>
          <cell r="D6313">
            <v>39671</v>
          </cell>
          <cell r="E6313">
            <v>24</v>
          </cell>
          <cell r="F6313">
            <v>0.40375620000000001</v>
          </cell>
          <cell r="G6313">
            <v>0.45683560000000001</v>
          </cell>
          <cell r="H6313">
            <v>84.353399999999993</v>
          </cell>
          <cell r="I6313">
            <v>4.9129000000000004E-3</v>
          </cell>
          <cell r="J6313">
            <v>41</v>
          </cell>
          <cell r="K6313">
            <v>-3.6747099999999998E-2</v>
          </cell>
          <cell r="L6313">
            <v>1.63231E-2</v>
          </cell>
          <cell r="M6313">
            <v>5.3079399999999999E-2</v>
          </cell>
          <cell r="N6313">
            <v>8.9835600000000002E-2</v>
          </cell>
          <cell r="O6313">
            <v>0.1429058</v>
          </cell>
          <cell r="P6313">
            <v>0.58333333333333337</v>
          </cell>
          <cell r="Q6313">
            <v>0.79166666666666663</v>
          </cell>
          <cell r="R6313">
            <v>14</v>
          </cell>
          <cell r="S6313">
            <v>19</v>
          </cell>
        </row>
        <row r="6314">
          <cell r="A6314" t="str">
            <v>PCT</v>
          </cell>
          <cell r="B6314" t="str">
            <v>All</v>
          </cell>
          <cell r="C6314" t="str">
            <v>R</v>
          </cell>
          <cell r="D6314">
            <v>39675</v>
          </cell>
          <cell r="E6314">
            <v>1</v>
          </cell>
          <cell r="F6314">
            <v>0.53115599999999996</v>
          </cell>
          <cell r="G6314">
            <v>0.538358</v>
          </cell>
          <cell r="H6314">
            <v>86.547700000000006</v>
          </cell>
          <cell r="I6314">
            <v>5.8456000000000003E-3</v>
          </cell>
          <cell r="J6314">
            <v>41</v>
          </cell>
          <cell r="K6314">
            <v>-9.0780899999999998E-2</v>
          </cell>
          <cell r="L6314">
            <v>-3.2891799999999999E-2</v>
          </cell>
          <cell r="M6314">
            <v>7.2020000000000001E-3</v>
          </cell>
          <cell r="N6314">
            <v>4.7295799999999999E-2</v>
          </cell>
          <cell r="O6314">
            <v>0.1051849</v>
          </cell>
          <cell r="P6314">
            <v>0.58333333333333337</v>
          </cell>
          <cell r="Q6314">
            <v>0.79166666666666663</v>
          </cell>
          <cell r="R6314">
            <v>14</v>
          </cell>
          <cell r="S6314">
            <v>19</v>
          </cell>
        </row>
        <row r="6315">
          <cell r="A6315" t="str">
            <v>PCT</v>
          </cell>
          <cell r="B6315" t="str">
            <v>All</v>
          </cell>
          <cell r="C6315" t="str">
            <v>R</v>
          </cell>
          <cell r="D6315">
            <v>39675</v>
          </cell>
          <cell r="E6315">
            <v>2</v>
          </cell>
          <cell r="F6315">
            <v>0.38129439999999998</v>
          </cell>
          <cell r="G6315">
            <v>0.37537490000000001</v>
          </cell>
          <cell r="H6315">
            <v>83.700599999999994</v>
          </cell>
          <cell r="I6315">
            <v>5.1346999999999999E-3</v>
          </cell>
          <cell r="J6315">
            <v>41</v>
          </cell>
          <cell r="K6315">
            <v>-9.7751599999999994E-2</v>
          </cell>
          <cell r="L6315">
            <v>-4.3496399999999998E-2</v>
          </cell>
          <cell r="M6315">
            <v>-5.9195000000000003E-3</v>
          </cell>
          <cell r="N6315">
            <v>3.1657499999999998E-2</v>
          </cell>
          <cell r="O6315">
            <v>8.5912699999999995E-2</v>
          </cell>
          <cell r="P6315">
            <v>0.58333333333333337</v>
          </cell>
          <cell r="Q6315">
            <v>0.79166666666666663</v>
          </cell>
          <cell r="R6315">
            <v>14</v>
          </cell>
          <cell r="S6315">
            <v>19</v>
          </cell>
        </row>
        <row r="6316">
          <cell r="A6316" t="str">
            <v>PCT</v>
          </cell>
          <cell r="B6316" t="str">
            <v>All</v>
          </cell>
          <cell r="C6316" t="str">
            <v>R</v>
          </cell>
          <cell r="D6316">
            <v>39675</v>
          </cell>
          <cell r="E6316">
            <v>3</v>
          </cell>
          <cell r="F6316">
            <v>0.3305072</v>
          </cell>
          <cell r="G6316">
            <v>0.3124208</v>
          </cell>
          <cell r="H6316">
            <v>81.277000000000001</v>
          </cell>
          <cell r="I6316">
            <v>5.2440000000000004E-3</v>
          </cell>
          <cell r="J6316">
            <v>41</v>
          </cell>
          <cell r="K6316">
            <v>-0.110891</v>
          </cell>
          <cell r="L6316">
            <v>-5.6061300000000001E-2</v>
          </cell>
          <cell r="M6316">
            <v>-1.8086499999999998E-2</v>
          </cell>
          <cell r="N6316">
            <v>1.9888400000000001E-2</v>
          </cell>
          <cell r="O6316">
            <v>7.4718099999999996E-2</v>
          </cell>
          <cell r="P6316">
            <v>0.58333333333333337</v>
          </cell>
          <cell r="Q6316">
            <v>0.79166666666666663</v>
          </cell>
          <cell r="R6316">
            <v>14</v>
          </cell>
          <cell r="S6316">
            <v>19</v>
          </cell>
        </row>
        <row r="6317">
          <cell r="A6317" t="str">
            <v>PCT</v>
          </cell>
          <cell r="B6317" t="str">
            <v>All</v>
          </cell>
          <cell r="C6317" t="str">
            <v>R</v>
          </cell>
          <cell r="D6317">
            <v>39675</v>
          </cell>
          <cell r="E6317">
            <v>4</v>
          </cell>
          <cell r="F6317">
            <v>0.23304230000000001</v>
          </cell>
          <cell r="G6317">
            <v>0.2461631</v>
          </cell>
          <cell r="H6317">
            <v>79.700599999999994</v>
          </cell>
          <cell r="I6317">
            <v>5.3581999999999996E-3</v>
          </cell>
          <cell r="J6317">
            <v>41</v>
          </cell>
          <cell r="K6317">
            <v>-8.0687999999999996E-2</v>
          </cell>
          <cell r="L6317">
            <v>-2.5264999999999999E-2</v>
          </cell>
          <cell r="M6317">
            <v>1.31208E-2</v>
          </cell>
          <cell r="N6317">
            <v>5.15066E-2</v>
          </cell>
          <cell r="O6317">
            <v>0.1069296</v>
          </cell>
          <cell r="P6317">
            <v>0.58333333333333337</v>
          </cell>
          <cell r="Q6317">
            <v>0.79166666666666663</v>
          </cell>
          <cell r="R6317">
            <v>14</v>
          </cell>
          <cell r="S6317">
            <v>19</v>
          </cell>
        </row>
        <row r="6318">
          <cell r="A6318" t="str">
            <v>PCT</v>
          </cell>
          <cell r="B6318" t="str">
            <v>All</v>
          </cell>
          <cell r="C6318" t="str">
            <v>R</v>
          </cell>
          <cell r="D6318">
            <v>39675</v>
          </cell>
          <cell r="E6318">
            <v>5</v>
          </cell>
          <cell r="F6318">
            <v>0.17944080000000001</v>
          </cell>
          <cell r="G6318">
            <v>0.1655171</v>
          </cell>
          <cell r="H6318">
            <v>77.277000000000001</v>
          </cell>
          <cell r="I6318">
            <v>5.3188000000000003E-3</v>
          </cell>
          <cell r="J6318">
            <v>41</v>
          </cell>
          <cell r="K6318">
            <v>-0.1073877</v>
          </cell>
          <cell r="L6318">
            <v>-5.2168399999999997E-2</v>
          </cell>
          <cell r="M6318">
            <v>-1.3923700000000001E-2</v>
          </cell>
          <cell r="N6318">
            <v>2.4320999999999999E-2</v>
          </cell>
          <cell r="O6318">
            <v>7.9540299999999994E-2</v>
          </cell>
          <cell r="P6318">
            <v>0.58333333333333337</v>
          </cell>
          <cell r="Q6318">
            <v>0.79166666666666663</v>
          </cell>
          <cell r="R6318">
            <v>14</v>
          </cell>
          <cell r="S6318">
            <v>19</v>
          </cell>
        </row>
        <row r="6319">
          <cell r="A6319" t="str">
            <v>PCT</v>
          </cell>
          <cell r="B6319" t="str">
            <v>All</v>
          </cell>
          <cell r="C6319" t="str">
            <v>R</v>
          </cell>
          <cell r="D6319">
            <v>39675</v>
          </cell>
          <cell r="E6319">
            <v>6</v>
          </cell>
          <cell r="F6319">
            <v>0.15730140000000001</v>
          </cell>
          <cell r="G6319">
            <v>0.1567481</v>
          </cell>
          <cell r="H6319">
            <v>76.624099999999999</v>
          </cell>
          <cell r="I6319">
            <v>5.1091000000000001E-3</v>
          </cell>
          <cell r="J6319">
            <v>41</v>
          </cell>
          <cell r="K6319">
            <v>-9.2156000000000002E-2</v>
          </cell>
          <cell r="L6319">
            <v>-3.8036399999999998E-2</v>
          </cell>
          <cell r="M6319">
            <v>-5.5329999999999995E-4</v>
          </cell>
          <cell r="N6319">
            <v>3.6929799999999999E-2</v>
          </cell>
          <cell r="O6319">
            <v>9.1049500000000005E-2</v>
          </cell>
          <cell r="P6319">
            <v>0.58333333333333337</v>
          </cell>
          <cell r="Q6319">
            <v>0.79166666666666663</v>
          </cell>
          <cell r="R6319">
            <v>14</v>
          </cell>
          <cell r="S6319">
            <v>19</v>
          </cell>
        </row>
        <row r="6320">
          <cell r="A6320" t="str">
            <v>PCT</v>
          </cell>
          <cell r="B6320" t="str">
            <v>All</v>
          </cell>
          <cell r="C6320" t="str">
            <v>R</v>
          </cell>
          <cell r="D6320">
            <v>39675</v>
          </cell>
          <cell r="E6320">
            <v>7</v>
          </cell>
          <cell r="F6320">
            <v>0.13073979999999999</v>
          </cell>
          <cell r="G6320">
            <v>0.14098859999999999</v>
          </cell>
          <cell r="H6320">
            <v>75.429900000000004</v>
          </cell>
          <cell r="I6320">
            <v>5.0292000000000002E-3</v>
          </cell>
          <cell r="J6320">
            <v>41</v>
          </cell>
          <cell r="K6320">
            <v>-8.0634899999999995E-2</v>
          </cell>
          <cell r="L6320">
            <v>-2.6940100000000002E-2</v>
          </cell>
          <cell r="M6320">
            <v>1.0248800000000001E-2</v>
          </cell>
          <cell r="N6320">
            <v>4.7437699999999999E-2</v>
          </cell>
          <cell r="O6320">
            <v>0.1011325</v>
          </cell>
          <cell r="P6320">
            <v>0.58333333333333337</v>
          </cell>
          <cell r="Q6320">
            <v>0.79166666666666663</v>
          </cell>
          <cell r="R6320">
            <v>14</v>
          </cell>
          <cell r="S6320">
            <v>19</v>
          </cell>
        </row>
        <row r="6321">
          <cell r="A6321" t="str">
            <v>PCT</v>
          </cell>
          <cell r="B6321" t="str">
            <v>All</v>
          </cell>
          <cell r="C6321" t="str">
            <v>R</v>
          </cell>
          <cell r="D6321">
            <v>39675</v>
          </cell>
          <cell r="E6321">
            <v>8</v>
          </cell>
          <cell r="F6321">
            <v>0.19534080000000001</v>
          </cell>
          <cell r="G6321">
            <v>0.17887120000000001</v>
          </cell>
          <cell r="H6321">
            <v>76.777000000000001</v>
          </cell>
          <cell r="I6321">
            <v>5.1081E-3</v>
          </cell>
          <cell r="J6321">
            <v>41</v>
          </cell>
          <cell r="K6321">
            <v>-0.1080634</v>
          </cell>
          <cell r="L6321">
            <v>-5.3948999999999997E-2</v>
          </cell>
          <cell r="M6321">
            <v>-1.6469600000000001E-2</v>
          </cell>
          <cell r="N6321">
            <v>2.1009900000000001E-2</v>
          </cell>
          <cell r="O6321">
            <v>7.5124200000000002E-2</v>
          </cell>
          <cell r="P6321">
            <v>0.58333333333333337</v>
          </cell>
          <cell r="Q6321">
            <v>0.79166666666666663</v>
          </cell>
          <cell r="R6321">
            <v>14</v>
          </cell>
          <cell r="S6321">
            <v>19</v>
          </cell>
        </row>
        <row r="6322">
          <cell r="A6322" t="str">
            <v>PCT</v>
          </cell>
          <cell r="B6322" t="str">
            <v>All</v>
          </cell>
          <cell r="C6322" t="str">
            <v>R</v>
          </cell>
          <cell r="D6322">
            <v>39675</v>
          </cell>
          <cell r="E6322">
            <v>9</v>
          </cell>
          <cell r="F6322">
            <v>0.22898450000000001</v>
          </cell>
          <cell r="G6322">
            <v>0.20912710000000001</v>
          </cell>
          <cell r="H6322">
            <v>79.777000000000001</v>
          </cell>
          <cell r="I6322">
            <v>5.1345000000000002E-3</v>
          </cell>
          <cell r="J6322">
            <v>41</v>
          </cell>
          <cell r="K6322">
            <v>-0.1116872</v>
          </cell>
          <cell r="L6322">
            <v>-5.7433400000000003E-2</v>
          </cell>
          <cell r="M6322">
            <v>-1.9857400000000001E-2</v>
          </cell>
          <cell r="N6322">
            <v>1.7718600000000001E-2</v>
          </cell>
          <cell r="O6322">
            <v>7.1972400000000006E-2</v>
          </cell>
          <cell r="P6322">
            <v>0.58333333333333337</v>
          </cell>
          <cell r="Q6322">
            <v>0.79166666666666663</v>
          </cell>
          <cell r="R6322">
            <v>14</v>
          </cell>
          <cell r="S6322">
            <v>19</v>
          </cell>
        </row>
        <row r="6323">
          <cell r="A6323" t="str">
            <v>PCT</v>
          </cell>
          <cell r="B6323" t="str">
            <v>All</v>
          </cell>
          <cell r="C6323" t="str">
            <v>R</v>
          </cell>
          <cell r="D6323">
            <v>39675</v>
          </cell>
          <cell r="E6323">
            <v>10</v>
          </cell>
          <cell r="F6323">
            <v>0.4643369</v>
          </cell>
          <cell r="G6323">
            <v>0.32995649999999999</v>
          </cell>
          <cell r="H6323">
            <v>83.353399999999993</v>
          </cell>
          <cell r="I6323">
            <v>5.0677999999999999E-3</v>
          </cell>
          <cell r="J6323">
            <v>41</v>
          </cell>
          <cell r="K6323">
            <v>-0.2256118</v>
          </cell>
          <cell r="L6323">
            <v>-0.17171159999999999</v>
          </cell>
          <cell r="M6323">
            <v>-0.13438040000000001</v>
          </cell>
          <cell r="N6323">
            <v>-9.7049300000000005E-2</v>
          </cell>
          <cell r="O6323">
            <v>-4.3149E-2</v>
          </cell>
          <cell r="P6323">
            <v>0.58333333333333337</v>
          </cell>
          <cell r="Q6323">
            <v>0.79166666666666663</v>
          </cell>
          <cell r="R6323">
            <v>14</v>
          </cell>
          <cell r="S6323">
            <v>19</v>
          </cell>
        </row>
        <row r="6324">
          <cell r="A6324" t="str">
            <v>PCT</v>
          </cell>
          <cell r="B6324" t="str">
            <v>All</v>
          </cell>
          <cell r="C6324" t="str">
            <v>R</v>
          </cell>
          <cell r="D6324">
            <v>39675</v>
          </cell>
          <cell r="E6324">
            <v>11</v>
          </cell>
          <cell r="F6324">
            <v>0.63629639999999998</v>
          </cell>
          <cell r="G6324">
            <v>0.45822360000000001</v>
          </cell>
          <cell r="H6324">
            <v>87.082800000000006</v>
          </cell>
          <cell r="I6324">
            <v>5.0650000000000001E-3</v>
          </cell>
          <cell r="J6324">
            <v>41</v>
          </cell>
          <cell r="K6324">
            <v>-0.2692792</v>
          </cell>
          <cell r="L6324">
            <v>-0.2153938</v>
          </cell>
          <cell r="M6324">
            <v>-0.1780728</v>
          </cell>
          <cell r="N6324">
            <v>-0.14075190000000001</v>
          </cell>
          <cell r="O6324">
            <v>-8.6866399999999996E-2</v>
          </cell>
          <cell r="P6324">
            <v>0.58333333333333337</v>
          </cell>
          <cell r="Q6324">
            <v>0.79166666666666663</v>
          </cell>
          <cell r="R6324">
            <v>14</v>
          </cell>
          <cell r="S6324">
            <v>19</v>
          </cell>
        </row>
        <row r="6325">
          <cell r="A6325" t="str">
            <v>PCT</v>
          </cell>
          <cell r="B6325" t="str">
            <v>All</v>
          </cell>
          <cell r="C6325" t="str">
            <v>R</v>
          </cell>
          <cell r="D6325">
            <v>39675</v>
          </cell>
          <cell r="E6325">
            <v>12</v>
          </cell>
          <cell r="F6325">
            <v>0.8822991</v>
          </cell>
          <cell r="G6325">
            <v>0.74005940000000003</v>
          </cell>
          <cell r="H6325">
            <v>92.082800000000006</v>
          </cell>
          <cell r="I6325">
            <v>4.9760999999999998E-3</v>
          </cell>
          <cell r="J6325">
            <v>41</v>
          </cell>
          <cell r="K6325">
            <v>-0.2326423</v>
          </cell>
          <cell r="L6325">
            <v>-0.17923169999999999</v>
          </cell>
          <cell r="M6325">
            <v>-0.1422397</v>
          </cell>
          <cell r="N6325">
            <v>-0.1052478</v>
          </cell>
          <cell r="O6325">
            <v>-5.18372E-2</v>
          </cell>
          <cell r="P6325">
            <v>0.58333333333333337</v>
          </cell>
          <cell r="Q6325">
            <v>0.79166666666666663</v>
          </cell>
          <cell r="R6325">
            <v>14</v>
          </cell>
          <cell r="S6325">
            <v>19</v>
          </cell>
        </row>
        <row r="6326">
          <cell r="A6326" t="str">
            <v>PCT</v>
          </cell>
          <cell r="B6326" t="str">
            <v>All</v>
          </cell>
          <cell r="C6326" t="str">
            <v>R</v>
          </cell>
          <cell r="D6326">
            <v>39675</v>
          </cell>
          <cell r="E6326">
            <v>13</v>
          </cell>
          <cell r="F6326">
            <v>1.1803889999999999</v>
          </cell>
          <cell r="G6326">
            <v>1.006948</v>
          </cell>
          <cell r="H6326">
            <v>95.235600000000005</v>
          </cell>
          <cell r="I6326">
            <v>5.0064999999999997E-3</v>
          </cell>
          <cell r="J6326">
            <v>41</v>
          </cell>
          <cell r="K6326">
            <v>-0.26411960000000001</v>
          </cell>
          <cell r="L6326">
            <v>-0.21054619999999999</v>
          </cell>
          <cell r="M6326">
            <v>-0.1734414</v>
          </cell>
          <cell r="N6326">
            <v>-0.1363366</v>
          </cell>
          <cell r="O6326">
            <v>-8.2763199999999995E-2</v>
          </cell>
          <cell r="P6326">
            <v>0.58333333333333337</v>
          </cell>
          <cell r="Q6326">
            <v>0.79166666666666663</v>
          </cell>
          <cell r="R6326">
            <v>14</v>
          </cell>
          <cell r="S6326">
            <v>19</v>
          </cell>
        </row>
        <row r="6327">
          <cell r="A6327" t="str">
            <v>PCT</v>
          </cell>
          <cell r="B6327" t="str">
            <v>All</v>
          </cell>
          <cell r="C6327" t="str">
            <v>R</v>
          </cell>
          <cell r="D6327">
            <v>39675</v>
          </cell>
          <cell r="E6327">
            <v>14</v>
          </cell>
          <cell r="F6327">
            <v>1.4443539999999999</v>
          </cell>
          <cell r="G6327">
            <v>1.4060220000000001</v>
          </cell>
          <cell r="H6327">
            <v>99.353399999999993</v>
          </cell>
          <cell r="I6327">
            <v>5.0984999999999997E-3</v>
          </cell>
          <cell r="J6327">
            <v>41</v>
          </cell>
          <cell r="K6327">
            <v>-0.12984029999999999</v>
          </cell>
          <cell r="L6327">
            <v>-7.5776899999999994E-2</v>
          </cell>
          <cell r="M6327">
            <v>-3.83328E-2</v>
          </cell>
          <cell r="N6327">
            <v>-8.8869999999999997E-4</v>
          </cell>
          <cell r="O6327">
            <v>5.3174600000000002E-2</v>
          </cell>
          <cell r="P6327">
            <v>0.58333333333333337</v>
          </cell>
          <cell r="Q6327">
            <v>0.79166666666666663</v>
          </cell>
          <cell r="R6327">
            <v>14</v>
          </cell>
          <cell r="S6327">
            <v>19</v>
          </cell>
        </row>
        <row r="6328">
          <cell r="A6328" t="str">
            <v>PCT</v>
          </cell>
          <cell r="B6328" t="str">
            <v>All</v>
          </cell>
          <cell r="C6328" t="str">
            <v>R</v>
          </cell>
          <cell r="D6328">
            <v>39675</v>
          </cell>
          <cell r="E6328">
            <v>15</v>
          </cell>
          <cell r="F6328">
            <v>1.1933279999999999</v>
          </cell>
          <cell r="G6328">
            <v>1.740048</v>
          </cell>
          <cell r="H6328">
            <v>102.277</v>
          </cell>
          <cell r="I6328">
            <v>5.2981E-3</v>
          </cell>
          <cell r="J6328">
            <v>41</v>
          </cell>
          <cell r="K6328">
            <v>0.4534379</v>
          </cell>
          <cell r="L6328">
            <v>0.50854929999999998</v>
          </cell>
          <cell r="M6328">
            <v>0.54671930000000002</v>
          </cell>
          <cell r="N6328">
            <v>0.58488929999999995</v>
          </cell>
          <cell r="O6328">
            <v>0.64000069999999998</v>
          </cell>
          <cell r="P6328">
            <v>0.58333333333333337</v>
          </cell>
          <cell r="Q6328">
            <v>0.79166666666666663</v>
          </cell>
          <cell r="R6328">
            <v>14</v>
          </cell>
          <cell r="S6328">
            <v>19</v>
          </cell>
        </row>
        <row r="6329">
          <cell r="A6329" t="str">
            <v>PCT</v>
          </cell>
          <cell r="B6329" t="str">
            <v>All</v>
          </cell>
          <cell r="C6329" t="str">
            <v>R</v>
          </cell>
          <cell r="D6329">
            <v>39675</v>
          </cell>
          <cell r="E6329">
            <v>16</v>
          </cell>
          <cell r="F6329">
            <v>1.3874880000000001</v>
          </cell>
          <cell r="G6329">
            <v>2.044387</v>
          </cell>
          <cell r="H6329">
            <v>104.43</v>
          </cell>
          <cell r="I6329">
            <v>5.3191000000000002E-3</v>
          </cell>
          <cell r="J6329">
            <v>41</v>
          </cell>
          <cell r="K6329">
            <v>0.56343290000000001</v>
          </cell>
          <cell r="L6329">
            <v>0.61865369999999997</v>
          </cell>
          <cell r="M6329">
            <v>0.65689949999999997</v>
          </cell>
          <cell r="N6329">
            <v>0.69514520000000002</v>
          </cell>
          <cell r="O6329">
            <v>0.75036599999999998</v>
          </cell>
          <cell r="P6329">
            <v>0.58333333333333337</v>
          </cell>
          <cell r="Q6329">
            <v>0.79166666666666663</v>
          </cell>
          <cell r="R6329">
            <v>14</v>
          </cell>
          <cell r="S6329">
            <v>19</v>
          </cell>
        </row>
        <row r="6330">
          <cell r="A6330" t="str">
            <v>PCT</v>
          </cell>
          <cell r="B6330" t="str">
            <v>All</v>
          </cell>
          <cell r="C6330" t="str">
            <v>R</v>
          </cell>
          <cell r="D6330">
            <v>39675</v>
          </cell>
          <cell r="E6330">
            <v>17</v>
          </cell>
          <cell r="F6330">
            <v>1.459902</v>
          </cell>
          <cell r="G6330">
            <v>2.2320489999999999</v>
          </cell>
          <cell r="H6330">
            <v>105.85299999999999</v>
          </cell>
          <cell r="I6330">
            <v>5.3848000000000004E-3</v>
          </cell>
          <cell r="J6330">
            <v>41</v>
          </cell>
          <cell r="K6330">
            <v>0.67810490000000001</v>
          </cell>
          <cell r="L6330">
            <v>0.73366560000000003</v>
          </cell>
          <cell r="M6330">
            <v>0.77214680000000002</v>
          </cell>
          <cell r="N6330">
            <v>0.81062800000000002</v>
          </cell>
          <cell r="O6330">
            <v>0.86618879999999998</v>
          </cell>
          <cell r="P6330">
            <v>0.58333333333333337</v>
          </cell>
          <cell r="Q6330">
            <v>0.79166666666666663</v>
          </cell>
          <cell r="R6330">
            <v>14</v>
          </cell>
          <cell r="S6330">
            <v>19</v>
          </cell>
        </row>
        <row r="6331">
          <cell r="A6331" t="str">
            <v>PCT</v>
          </cell>
          <cell r="B6331" t="str">
            <v>All</v>
          </cell>
          <cell r="C6331" t="str">
            <v>R</v>
          </cell>
          <cell r="D6331">
            <v>39675</v>
          </cell>
          <cell r="E6331">
            <v>18</v>
          </cell>
          <cell r="F6331">
            <v>1.6364650000000001</v>
          </cell>
          <cell r="G6331">
            <v>2.270076</v>
          </cell>
          <cell r="H6331">
            <v>104.93</v>
          </cell>
          <cell r="I6331">
            <v>5.3429000000000003E-3</v>
          </cell>
          <cell r="J6331">
            <v>41</v>
          </cell>
          <cell r="K6331">
            <v>0.53993590000000002</v>
          </cell>
          <cell r="L6331">
            <v>0.59527980000000003</v>
          </cell>
          <cell r="M6331">
            <v>0.63361080000000003</v>
          </cell>
          <cell r="N6331">
            <v>0.67194189999999998</v>
          </cell>
          <cell r="O6331">
            <v>0.72728570000000003</v>
          </cell>
          <cell r="P6331">
            <v>0.58333333333333337</v>
          </cell>
          <cell r="Q6331">
            <v>0.79166666666666663</v>
          </cell>
          <cell r="R6331">
            <v>14</v>
          </cell>
          <cell r="S6331">
            <v>19</v>
          </cell>
        </row>
        <row r="6332">
          <cell r="A6332" t="str">
            <v>PCT</v>
          </cell>
          <cell r="B6332" t="str">
            <v>All</v>
          </cell>
          <cell r="C6332" t="str">
            <v>R</v>
          </cell>
          <cell r="D6332">
            <v>39675</v>
          </cell>
          <cell r="E6332">
            <v>19</v>
          </cell>
          <cell r="F6332">
            <v>2.0462760000000002</v>
          </cell>
          <cell r="G6332">
            <v>2.2042039999999998</v>
          </cell>
          <cell r="H6332">
            <v>103.777</v>
          </cell>
          <cell r="I6332">
            <v>5.3095E-3</v>
          </cell>
          <cell r="J6332">
            <v>41</v>
          </cell>
          <cell r="K6332">
            <v>6.4545599999999995E-2</v>
          </cell>
          <cell r="L6332">
            <v>0.11971660000000001</v>
          </cell>
          <cell r="M6332">
            <v>0.15792780000000001</v>
          </cell>
          <cell r="N6332">
            <v>0.1961389</v>
          </cell>
          <cell r="O6332">
            <v>0.25130980000000003</v>
          </cell>
          <cell r="P6332">
            <v>0.58333333333333337</v>
          </cell>
          <cell r="Q6332">
            <v>0.79166666666666663</v>
          </cell>
          <cell r="R6332">
            <v>14</v>
          </cell>
          <cell r="S6332">
            <v>19</v>
          </cell>
        </row>
        <row r="6333">
          <cell r="A6333" t="str">
            <v>PCT</v>
          </cell>
          <cell r="B6333" t="str">
            <v>All</v>
          </cell>
          <cell r="C6333" t="str">
            <v>R</v>
          </cell>
          <cell r="D6333">
            <v>39675</v>
          </cell>
          <cell r="E6333">
            <v>20</v>
          </cell>
          <cell r="F6333">
            <v>2.1547559999999999</v>
          </cell>
          <cell r="G6333">
            <v>1.9527110000000001</v>
          </cell>
          <cell r="H6333">
            <v>101.471</v>
          </cell>
          <cell r="I6333">
            <v>5.2855000000000003E-3</v>
          </cell>
          <cell r="J6333">
            <v>41</v>
          </cell>
          <cell r="K6333">
            <v>-0.29521589999999998</v>
          </cell>
          <cell r="L6333">
            <v>-0.24016979999999999</v>
          </cell>
          <cell r="M6333">
            <v>-0.20204510000000001</v>
          </cell>
          <cell r="N6333">
            <v>-0.16392029999999999</v>
          </cell>
          <cell r="O6333">
            <v>-0.10887429999999999</v>
          </cell>
          <cell r="P6333">
            <v>0.58333333333333337</v>
          </cell>
          <cell r="Q6333">
            <v>0.79166666666666663</v>
          </cell>
          <cell r="R6333">
            <v>14</v>
          </cell>
          <cell r="S6333">
            <v>19</v>
          </cell>
        </row>
        <row r="6334">
          <cell r="A6334" t="str">
            <v>PCT</v>
          </cell>
          <cell r="B6334" t="str">
            <v>All</v>
          </cell>
          <cell r="C6334" t="str">
            <v>R</v>
          </cell>
          <cell r="D6334">
            <v>39675</v>
          </cell>
          <cell r="E6334">
            <v>21</v>
          </cell>
          <cell r="F6334">
            <v>1.825898</v>
          </cell>
          <cell r="G6334">
            <v>1.6104639999999999</v>
          </cell>
          <cell r="H6334">
            <v>97.624099999999999</v>
          </cell>
          <cell r="I6334">
            <v>5.2110000000000004E-3</v>
          </cell>
          <cell r="J6334">
            <v>41</v>
          </cell>
          <cell r="K6334">
            <v>-0.30794549999999998</v>
          </cell>
          <cell r="L6334">
            <v>-0.25328889999999998</v>
          </cell>
          <cell r="M6334">
            <v>-0.21543399999999999</v>
          </cell>
          <cell r="N6334">
            <v>-0.17757899999999999</v>
          </cell>
          <cell r="O6334">
            <v>-0.1229224</v>
          </cell>
          <cell r="P6334">
            <v>0.58333333333333337</v>
          </cell>
          <cell r="Q6334">
            <v>0.79166666666666663</v>
          </cell>
          <cell r="R6334">
            <v>14</v>
          </cell>
          <cell r="S6334">
            <v>19</v>
          </cell>
        </row>
        <row r="6335">
          <cell r="A6335" t="str">
            <v>PCT</v>
          </cell>
          <cell r="B6335" t="str">
            <v>All</v>
          </cell>
          <cell r="C6335" t="str">
            <v>R</v>
          </cell>
          <cell r="D6335">
            <v>39675</v>
          </cell>
          <cell r="E6335">
            <v>22</v>
          </cell>
          <cell r="F6335">
            <v>1.3030029999999999</v>
          </cell>
          <cell r="G6335">
            <v>1.2219359999999999</v>
          </cell>
          <cell r="H6335">
            <v>93.547700000000006</v>
          </cell>
          <cell r="I6335">
            <v>5.0653E-3</v>
          </cell>
          <cell r="J6335">
            <v>41</v>
          </cell>
          <cell r="K6335">
            <v>-0.17227690000000001</v>
          </cell>
          <cell r="L6335">
            <v>-0.11838949999999999</v>
          </cell>
          <cell r="M6335">
            <v>-8.1067299999999995E-2</v>
          </cell>
          <cell r="N6335">
            <v>-4.3745100000000002E-2</v>
          </cell>
          <cell r="O6335">
            <v>1.0142200000000001E-2</v>
          </cell>
          <cell r="P6335">
            <v>0.58333333333333337</v>
          </cell>
          <cell r="Q6335">
            <v>0.79166666666666663</v>
          </cell>
          <cell r="R6335">
            <v>14</v>
          </cell>
          <cell r="S6335">
            <v>19</v>
          </cell>
        </row>
        <row r="6336">
          <cell r="A6336" t="str">
            <v>PCT</v>
          </cell>
          <cell r="B6336" t="str">
            <v>All</v>
          </cell>
          <cell r="C6336" t="str">
            <v>R</v>
          </cell>
          <cell r="D6336">
            <v>39675</v>
          </cell>
          <cell r="E6336">
            <v>23</v>
          </cell>
          <cell r="F6336">
            <v>1.0222690000000001</v>
          </cell>
          <cell r="G6336">
            <v>0.97820879999999999</v>
          </cell>
          <cell r="H6336">
            <v>90.777000000000001</v>
          </cell>
          <cell r="I6336">
            <v>5.1000000000000004E-3</v>
          </cell>
          <cell r="J6336">
            <v>41</v>
          </cell>
          <cell r="K6336">
            <v>-0.13558139999999999</v>
          </cell>
          <cell r="L6336">
            <v>-8.1509799999999993E-2</v>
          </cell>
          <cell r="M6336">
            <v>-4.4059899999999999E-2</v>
          </cell>
          <cell r="N6336">
            <v>-6.6100999999999998E-3</v>
          </cell>
          <cell r="O6336">
            <v>4.7461499999999997E-2</v>
          </cell>
          <cell r="P6336">
            <v>0.58333333333333337</v>
          </cell>
          <cell r="Q6336">
            <v>0.79166666666666663</v>
          </cell>
          <cell r="R6336">
            <v>14</v>
          </cell>
          <cell r="S6336">
            <v>19</v>
          </cell>
        </row>
        <row r="6337">
          <cell r="A6337" t="str">
            <v>PCT</v>
          </cell>
          <cell r="B6337" t="str">
            <v>All</v>
          </cell>
          <cell r="C6337" t="str">
            <v>R</v>
          </cell>
          <cell r="D6337">
            <v>39675</v>
          </cell>
          <cell r="E6337">
            <v>24</v>
          </cell>
          <cell r="F6337">
            <v>0.83543840000000003</v>
          </cell>
          <cell r="G6337">
            <v>0.69185160000000001</v>
          </cell>
          <cell r="H6337">
            <v>87.659199999999998</v>
          </cell>
          <cell r="I6337">
            <v>5.3020999999999997E-3</v>
          </cell>
          <cell r="J6337">
            <v>41</v>
          </cell>
          <cell r="K6337">
            <v>-0.2369038</v>
          </cell>
          <cell r="L6337">
            <v>-0.1817714</v>
          </cell>
          <cell r="M6337">
            <v>-0.14358679999999999</v>
          </cell>
          <cell r="N6337">
            <v>-0.1054023</v>
          </cell>
          <cell r="O6337">
            <v>-5.0269800000000003E-2</v>
          </cell>
          <cell r="P6337">
            <v>0.58333333333333337</v>
          </cell>
          <cell r="Q6337">
            <v>0.79166666666666663</v>
          </cell>
          <cell r="R6337">
            <v>14</v>
          </cell>
          <cell r="S6337">
            <v>19</v>
          </cell>
        </row>
        <row r="6338">
          <cell r="A6338" t="str">
            <v>PCT</v>
          </cell>
          <cell r="B6338" t="str">
            <v>All</v>
          </cell>
          <cell r="C6338" t="str">
            <v>R</v>
          </cell>
          <cell r="D6338">
            <v>39681</v>
          </cell>
          <cell r="E6338">
            <v>1</v>
          </cell>
          <cell r="F6338">
            <v>0.1951329</v>
          </cell>
          <cell r="G6338">
            <v>0.20895759999999999</v>
          </cell>
          <cell r="H6338">
            <v>76.935599999999994</v>
          </cell>
          <cell r="I6338">
            <v>4.7571000000000002E-3</v>
          </cell>
          <cell r="J6338">
            <v>41</v>
          </cell>
          <cell r="K6338">
            <v>-7.4566400000000005E-2</v>
          </cell>
          <cell r="L6338">
            <v>-2.2344200000000002E-2</v>
          </cell>
          <cell r="M6338">
            <v>1.3824700000000001E-2</v>
          </cell>
          <cell r="N6338">
            <v>4.9993599999999999E-2</v>
          </cell>
          <cell r="O6338">
            <v>0.1022158</v>
          </cell>
          <cell r="P6338">
            <v>0.54166666666666663</v>
          </cell>
          <cell r="Q6338">
            <v>0.75</v>
          </cell>
          <cell r="R6338">
            <v>13</v>
          </cell>
          <cell r="S6338">
            <v>18</v>
          </cell>
        </row>
        <row r="6339">
          <cell r="A6339" t="str">
            <v>PCT</v>
          </cell>
          <cell r="B6339" t="str">
            <v>All</v>
          </cell>
          <cell r="C6339" t="str">
            <v>R</v>
          </cell>
          <cell r="D6339">
            <v>39681</v>
          </cell>
          <cell r="E6339">
            <v>2</v>
          </cell>
          <cell r="F6339">
            <v>0.160714</v>
          </cell>
          <cell r="G6339">
            <v>0.1523997</v>
          </cell>
          <cell r="H6339">
            <v>75.663700000000006</v>
          </cell>
          <cell r="I6339">
            <v>4.7432999999999998E-3</v>
          </cell>
          <cell r="J6339">
            <v>41</v>
          </cell>
          <cell r="K6339">
            <v>-9.6576800000000004E-2</v>
          </cell>
          <cell r="L6339">
            <v>-4.4430499999999998E-2</v>
          </cell>
          <cell r="M6339">
            <v>-8.3142000000000008E-3</v>
          </cell>
          <cell r="N6339">
            <v>2.78021E-2</v>
          </cell>
          <cell r="O6339">
            <v>7.99483E-2</v>
          </cell>
          <cell r="P6339">
            <v>0.54166666666666663</v>
          </cell>
          <cell r="Q6339">
            <v>0.75</v>
          </cell>
          <cell r="R6339">
            <v>13</v>
          </cell>
          <cell r="S6339">
            <v>18</v>
          </cell>
        </row>
        <row r="6340">
          <cell r="A6340" t="str">
            <v>PCT</v>
          </cell>
          <cell r="B6340" t="str">
            <v>All</v>
          </cell>
          <cell r="C6340" t="str">
            <v>R</v>
          </cell>
          <cell r="D6340">
            <v>39681</v>
          </cell>
          <cell r="E6340">
            <v>3</v>
          </cell>
          <cell r="F6340">
            <v>9.3087199999999995E-2</v>
          </cell>
          <cell r="G6340">
            <v>0.1048829</v>
          </cell>
          <cell r="H6340">
            <v>73.815700000000007</v>
          </cell>
          <cell r="I6340">
            <v>4.7470000000000004E-3</v>
          </cell>
          <cell r="J6340">
            <v>41</v>
          </cell>
          <cell r="K6340">
            <v>-7.6500799999999994E-2</v>
          </cell>
          <cell r="L6340">
            <v>-2.4334499999999998E-2</v>
          </cell>
          <cell r="M6340">
            <v>1.17958E-2</v>
          </cell>
          <cell r="N6340">
            <v>4.7926000000000003E-2</v>
          </cell>
          <cell r="O6340">
            <v>0.1000924</v>
          </cell>
          <cell r="P6340">
            <v>0.54166666666666663</v>
          </cell>
          <cell r="Q6340">
            <v>0.75</v>
          </cell>
          <cell r="R6340">
            <v>13</v>
          </cell>
          <cell r="S6340">
            <v>18</v>
          </cell>
        </row>
        <row r="6341">
          <cell r="A6341" t="str">
            <v>PCT</v>
          </cell>
          <cell r="B6341" t="str">
            <v>All</v>
          </cell>
          <cell r="C6341" t="str">
            <v>R</v>
          </cell>
          <cell r="D6341">
            <v>39681</v>
          </cell>
          <cell r="E6341">
            <v>4</v>
          </cell>
          <cell r="F6341">
            <v>0.114147</v>
          </cell>
          <cell r="G6341">
            <v>8.6180400000000004E-2</v>
          </cell>
          <cell r="H6341">
            <v>72.967799999999997</v>
          </cell>
          <cell r="I6341">
            <v>4.7362999999999997E-3</v>
          </cell>
          <cell r="J6341">
            <v>41</v>
          </cell>
          <cell r="K6341">
            <v>-0.1161638</v>
          </cell>
          <cell r="L6341">
            <v>-6.4056199999999994E-2</v>
          </cell>
          <cell r="M6341">
            <v>-2.7966700000000001E-2</v>
          </cell>
          <cell r="N6341">
            <v>8.1229000000000006E-3</v>
          </cell>
          <cell r="O6341">
            <v>6.0230499999999999E-2</v>
          </cell>
          <cell r="P6341">
            <v>0.54166666666666663</v>
          </cell>
          <cell r="Q6341">
            <v>0.75</v>
          </cell>
          <cell r="R6341">
            <v>13</v>
          </cell>
          <cell r="S6341">
            <v>18</v>
          </cell>
        </row>
        <row r="6342">
          <cell r="A6342" t="str">
            <v>PCT</v>
          </cell>
          <cell r="B6342" t="str">
            <v>All</v>
          </cell>
          <cell r="C6342" t="str">
            <v>R</v>
          </cell>
          <cell r="D6342">
            <v>39681</v>
          </cell>
          <cell r="E6342">
            <v>5</v>
          </cell>
          <cell r="F6342">
            <v>8.2386799999999996E-2</v>
          </cell>
          <cell r="G6342">
            <v>7.0401400000000003E-2</v>
          </cell>
          <cell r="H6342">
            <v>72.543800000000005</v>
          </cell>
          <cell r="I6342">
            <v>4.7324000000000003E-3</v>
          </cell>
          <cell r="J6342">
            <v>41</v>
          </cell>
          <cell r="K6342">
            <v>-0.10014629999999999</v>
          </cell>
          <cell r="L6342">
            <v>-4.8060100000000001E-2</v>
          </cell>
          <cell r="M6342">
            <v>-1.19854E-2</v>
          </cell>
          <cell r="N6342">
            <v>2.4089300000000001E-2</v>
          </cell>
          <cell r="O6342">
            <v>7.6175400000000004E-2</v>
          </cell>
          <cell r="P6342">
            <v>0.54166666666666663</v>
          </cell>
          <cell r="Q6342">
            <v>0.75</v>
          </cell>
          <cell r="R6342">
            <v>13</v>
          </cell>
          <cell r="S6342">
            <v>18</v>
          </cell>
        </row>
        <row r="6343">
          <cell r="A6343" t="str">
            <v>PCT</v>
          </cell>
          <cell r="B6343" t="str">
            <v>All</v>
          </cell>
          <cell r="C6343" t="str">
            <v>R</v>
          </cell>
          <cell r="D6343">
            <v>39681</v>
          </cell>
          <cell r="E6343">
            <v>6</v>
          </cell>
          <cell r="F6343">
            <v>7.0191299999999998E-2</v>
          </cell>
          <cell r="G6343">
            <v>6.3208600000000004E-2</v>
          </cell>
          <cell r="H6343">
            <v>72.391800000000003</v>
          </cell>
          <cell r="I6343">
            <v>4.7302000000000004E-3</v>
          </cell>
          <cell r="J6343">
            <v>41</v>
          </cell>
          <cell r="K6343">
            <v>-9.5123399999999997E-2</v>
          </cell>
          <cell r="L6343">
            <v>-4.3049200000000003E-2</v>
          </cell>
          <cell r="M6343">
            <v>-6.9826999999999997E-3</v>
          </cell>
          <cell r="N6343">
            <v>2.90838E-2</v>
          </cell>
          <cell r="O6343">
            <v>8.1157999999999994E-2</v>
          </cell>
          <cell r="P6343">
            <v>0.54166666666666663</v>
          </cell>
          <cell r="Q6343">
            <v>0.75</v>
          </cell>
          <cell r="R6343">
            <v>13</v>
          </cell>
          <cell r="S6343">
            <v>18</v>
          </cell>
        </row>
        <row r="6344">
          <cell r="A6344" t="str">
            <v>PCT</v>
          </cell>
          <cell r="B6344" t="str">
            <v>All</v>
          </cell>
          <cell r="C6344" t="str">
            <v>R</v>
          </cell>
          <cell r="D6344">
            <v>39681</v>
          </cell>
          <cell r="E6344">
            <v>7</v>
          </cell>
          <cell r="F6344">
            <v>8.1541799999999998E-2</v>
          </cell>
          <cell r="G6344">
            <v>6.3430600000000004E-2</v>
          </cell>
          <cell r="H6344">
            <v>69.771900000000002</v>
          </cell>
          <cell r="I6344">
            <v>4.7285000000000001E-3</v>
          </cell>
          <cell r="J6344">
            <v>41</v>
          </cell>
          <cell r="K6344">
            <v>-0.1062356</v>
          </cell>
          <cell r="L6344">
            <v>-5.4170999999999997E-2</v>
          </cell>
          <cell r="M6344">
            <v>-1.8111200000000001E-2</v>
          </cell>
          <cell r="N6344">
            <v>1.7948499999999999E-2</v>
          </cell>
          <cell r="O6344">
            <v>7.0013099999999995E-2</v>
          </cell>
          <cell r="P6344">
            <v>0.54166666666666663</v>
          </cell>
          <cell r="Q6344">
            <v>0.75</v>
          </cell>
          <cell r="R6344">
            <v>13</v>
          </cell>
          <cell r="S6344">
            <v>18</v>
          </cell>
        </row>
        <row r="6345">
          <cell r="A6345" t="str">
            <v>PCT</v>
          </cell>
          <cell r="B6345" t="str">
            <v>All</v>
          </cell>
          <cell r="C6345" t="str">
            <v>R</v>
          </cell>
          <cell r="D6345">
            <v>39681</v>
          </cell>
          <cell r="E6345">
            <v>8</v>
          </cell>
          <cell r="F6345">
            <v>0.10860019999999999</v>
          </cell>
          <cell r="G6345">
            <v>7.0445400000000005E-2</v>
          </cell>
          <cell r="H6345">
            <v>71.619900000000001</v>
          </cell>
          <cell r="I6345">
            <v>4.7324000000000003E-3</v>
          </cell>
          <cell r="J6345">
            <v>41</v>
          </cell>
          <cell r="K6345">
            <v>-0.12631580000000001</v>
          </cell>
          <cell r="L6345">
            <v>-7.4229600000000007E-2</v>
          </cell>
          <cell r="M6345">
            <v>-3.8154800000000003E-2</v>
          </cell>
          <cell r="N6345">
            <v>-2.0799999999999998E-3</v>
          </cell>
          <cell r="O6345">
            <v>5.0006200000000001E-2</v>
          </cell>
          <cell r="P6345">
            <v>0.54166666666666663</v>
          </cell>
          <cell r="Q6345">
            <v>0.75</v>
          </cell>
          <cell r="R6345">
            <v>13</v>
          </cell>
          <cell r="S6345">
            <v>18</v>
          </cell>
        </row>
        <row r="6346">
          <cell r="A6346" t="str">
            <v>PCT</v>
          </cell>
          <cell r="B6346" t="str">
            <v>All</v>
          </cell>
          <cell r="C6346" t="str">
            <v>R</v>
          </cell>
          <cell r="D6346">
            <v>39681</v>
          </cell>
          <cell r="E6346">
            <v>9</v>
          </cell>
          <cell r="F6346">
            <v>0.12592339999999999</v>
          </cell>
          <cell r="G6346">
            <v>8.6190000000000003E-2</v>
          </cell>
          <cell r="H6346">
            <v>75.391800000000003</v>
          </cell>
          <cell r="I6346">
            <v>4.7359000000000004E-3</v>
          </cell>
          <cell r="J6346">
            <v>41</v>
          </cell>
          <cell r="K6346">
            <v>-0.12792680000000001</v>
          </cell>
          <cell r="L6346">
            <v>-7.5821399999999997E-2</v>
          </cell>
          <cell r="M6346">
            <v>-3.9733400000000002E-2</v>
          </cell>
          <cell r="N6346">
            <v>-3.6454E-3</v>
          </cell>
          <cell r="O6346">
            <v>4.8460000000000003E-2</v>
          </cell>
          <cell r="P6346">
            <v>0.54166666666666663</v>
          </cell>
          <cell r="Q6346">
            <v>0.75</v>
          </cell>
          <cell r="R6346">
            <v>13</v>
          </cell>
          <cell r="S6346">
            <v>18</v>
          </cell>
        </row>
        <row r="6347">
          <cell r="A6347" t="str">
            <v>PCT</v>
          </cell>
          <cell r="B6347" t="str">
            <v>All</v>
          </cell>
          <cell r="C6347" t="str">
            <v>R</v>
          </cell>
          <cell r="D6347">
            <v>39681</v>
          </cell>
          <cell r="E6347">
            <v>10</v>
          </cell>
          <cell r="F6347">
            <v>0.23545189999999999</v>
          </cell>
          <cell r="G6347">
            <v>0.13561970000000001</v>
          </cell>
          <cell r="H6347">
            <v>78.815700000000007</v>
          </cell>
          <cell r="I6347">
            <v>4.7625999999999996E-3</v>
          </cell>
          <cell r="J6347">
            <v>41</v>
          </cell>
          <cell r="K6347">
            <v>-0.18827440000000001</v>
          </cell>
          <cell r="L6347">
            <v>-0.136022</v>
          </cell>
          <cell r="M6347">
            <v>-9.9832199999999996E-2</v>
          </cell>
          <cell r="N6347">
            <v>-6.3642400000000002E-2</v>
          </cell>
          <cell r="O6347">
            <v>-1.13901E-2</v>
          </cell>
          <cell r="P6347">
            <v>0.54166666666666663</v>
          </cell>
          <cell r="Q6347">
            <v>0.75</v>
          </cell>
          <cell r="R6347">
            <v>13</v>
          </cell>
          <cell r="S6347">
            <v>18</v>
          </cell>
        </row>
        <row r="6348">
          <cell r="A6348" t="str">
            <v>PCT</v>
          </cell>
          <cell r="B6348" t="str">
            <v>All</v>
          </cell>
          <cell r="C6348" t="str">
            <v>R</v>
          </cell>
          <cell r="D6348">
            <v>39681</v>
          </cell>
          <cell r="E6348">
            <v>11</v>
          </cell>
          <cell r="F6348">
            <v>0.34218080000000001</v>
          </cell>
          <cell r="G6348">
            <v>0.207706</v>
          </cell>
          <cell r="H6348">
            <v>82.163700000000006</v>
          </cell>
          <cell r="I6348">
            <v>4.7749000000000003E-3</v>
          </cell>
          <cell r="J6348">
            <v>41</v>
          </cell>
          <cell r="K6348">
            <v>-0.22303100000000001</v>
          </cell>
          <cell r="L6348">
            <v>-0.17071130000000001</v>
          </cell>
          <cell r="M6348">
            <v>-0.13447480000000001</v>
          </cell>
          <cell r="N6348">
            <v>-9.8238300000000001E-2</v>
          </cell>
          <cell r="O6348">
            <v>-4.5918599999999997E-2</v>
          </cell>
          <cell r="P6348">
            <v>0.54166666666666663</v>
          </cell>
          <cell r="Q6348">
            <v>0.75</v>
          </cell>
          <cell r="R6348">
            <v>13</v>
          </cell>
          <cell r="S6348">
            <v>18</v>
          </cell>
        </row>
        <row r="6349">
          <cell r="A6349" t="str">
            <v>PCT</v>
          </cell>
          <cell r="B6349" t="str">
            <v>All</v>
          </cell>
          <cell r="C6349" t="str">
            <v>R</v>
          </cell>
          <cell r="D6349">
            <v>39681</v>
          </cell>
          <cell r="E6349">
            <v>12</v>
          </cell>
          <cell r="F6349">
            <v>0.434556</v>
          </cell>
          <cell r="G6349">
            <v>0.30458160000000001</v>
          </cell>
          <cell r="H6349">
            <v>84.739699999999999</v>
          </cell>
          <cell r="I6349">
            <v>4.7980000000000002E-3</v>
          </cell>
          <cell r="J6349">
            <v>41</v>
          </cell>
          <cell r="K6349">
            <v>-0.21874450000000001</v>
          </cell>
          <cell r="L6349">
            <v>-0.16629840000000001</v>
          </cell>
          <cell r="M6349">
            <v>-0.12997439999999999</v>
          </cell>
          <cell r="N6349">
            <v>-9.3650399999999995E-2</v>
          </cell>
          <cell r="O6349">
            <v>-4.1204299999999999E-2</v>
          </cell>
          <cell r="P6349">
            <v>0.54166666666666663</v>
          </cell>
          <cell r="Q6349">
            <v>0.75</v>
          </cell>
          <cell r="R6349">
            <v>13</v>
          </cell>
          <cell r="S6349">
            <v>18</v>
          </cell>
        </row>
        <row r="6350">
          <cell r="A6350" t="str">
            <v>PCT</v>
          </cell>
          <cell r="B6350" t="str">
            <v>All</v>
          </cell>
          <cell r="C6350" t="str">
            <v>R</v>
          </cell>
          <cell r="D6350">
            <v>39681</v>
          </cell>
          <cell r="E6350">
            <v>13</v>
          </cell>
          <cell r="F6350">
            <v>0.560894</v>
          </cell>
          <cell r="G6350">
            <v>0.4273479</v>
          </cell>
          <cell r="H6350">
            <v>87.315700000000007</v>
          </cell>
          <cell r="I6350">
            <v>4.8006000000000004E-3</v>
          </cell>
          <cell r="J6350">
            <v>41</v>
          </cell>
          <cell r="K6350">
            <v>-0.22234029999999999</v>
          </cell>
          <cell r="L6350">
            <v>-0.1698799</v>
          </cell>
          <cell r="M6350">
            <v>-0.1335461</v>
          </cell>
          <cell r="N6350">
            <v>-9.7212199999999999E-2</v>
          </cell>
          <cell r="O6350">
            <v>-4.4751899999999997E-2</v>
          </cell>
          <cell r="P6350">
            <v>0.54166666666666663</v>
          </cell>
          <cell r="Q6350">
            <v>0.75</v>
          </cell>
          <cell r="R6350">
            <v>13</v>
          </cell>
          <cell r="S6350">
            <v>18</v>
          </cell>
        </row>
        <row r="6351">
          <cell r="A6351" t="str">
            <v>PCT</v>
          </cell>
          <cell r="B6351" t="str">
            <v>All</v>
          </cell>
          <cell r="C6351" t="str">
            <v>R</v>
          </cell>
          <cell r="D6351">
            <v>39681</v>
          </cell>
          <cell r="E6351">
            <v>14</v>
          </cell>
          <cell r="F6351">
            <v>0.73848639999999999</v>
          </cell>
          <cell r="G6351">
            <v>0.61252640000000003</v>
          </cell>
          <cell r="H6351">
            <v>89.239699999999999</v>
          </cell>
          <cell r="I6351">
            <v>4.8488000000000003E-3</v>
          </cell>
          <cell r="J6351">
            <v>41</v>
          </cell>
          <cell r="K6351">
            <v>-0.21519869999999999</v>
          </cell>
          <cell r="L6351">
            <v>-0.1624758</v>
          </cell>
          <cell r="M6351">
            <v>-0.12596009999999999</v>
          </cell>
          <cell r="N6351">
            <v>-8.9444300000000004E-2</v>
          </cell>
          <cell r="O6351">
            <v>-3.6721400000000001E-2</v>
          </cell>
          <cell r="P6351">
            <v>0.54166666666666663</v>
          </cell>
          <cell r="Q6351">
            <v>0.75</v>
          </cell>
          <cell r="R6351">
            <v>13</v>
          </cell>
          <cell r="S6351">
            <v>18</v>
          </cell>
        </row>
        <row r="6352">
          <cell r="A6352" t="str">
            <v>PCT</v>
          </cell>
          <cell r="B6352" t="str">
            <v>All</v>
          </cell>
          <cell r="C6352" t="str">
            <v>R</v>
          </cell>
          <cell r="D6352">
            <v>39681</v>
          </cell>
          <cell r="E6352">
            <v>15</v>
          </cell>
          <cell r="F6352">
            <v>0.92098780000000002</v>
          </cell>
          <cell r="G6352">
            <v>0.83825620000000001</v>
          </cell>
          <cell r="H6352">
            <v>91.511600000000001</v>
          </cell>
          <cell r="I6352">
            <v>4.8571999999999999E-3</v>
          </cell>
          <cell r="J6352">
            <v>41</v>
          </cell>
          <cell r="K6352">
            <v>-0.17204800000000001</v>
          </cell>
          <cell r="L6352">
            <v>-0.1192792</v>
          </cell>
          <cell r="M6352">
            <v>-8.2731700000000005E-2</v>
          </cell>
          <cell r="N6352">
            <v>-4.6184099999999999E-2</v>
          </cell>
          <cell r="O6352">
            <v>6.5846999999999998E-3</v>
          </cell>
          <cell r="P6352">
            <v>0.54166666666666663</v>
          </cell>
          <cell r="Q6352">
            <v>0.75</v>
          </cell>
          <cell r="R6352">
            <v>13</v>
          </cell>
          <cell r="S6352">
            <v>18</v>
          </cell>
        </row>
        <row r="6353">
          <cell r="A6353" t="str">
            <v>PCT</v>
          </cell>
          <cell r="B6353" t="str">
            <v>All</v>
          </cell>
          <cell r="C6353" t="str">
            <v>R</v>
          </cell>
          <cell r="D6353">
            <v>39681</v>
          </cell>
          <cell r="E6353">
            <v>16</v>
          </cell>
          <cell r="F6353">
            <v>1.11842</v>
          </cell>
          <cell r="G6353">
            <v>1.0120750000000001</v>
          </cell>
          <cell r="H6353">
            <v>91.935599999999994</v>
          </cell>
          <cell r="I6353">
            <v>4.9473E-3</v>
          </cell>
          <cell r="J6353">
            <v>41</v>
          </cell>
          <cell r="K6353">
            <v>-0.1964853</v>
          </cell>
          <cell r="L6353">
            <v>-0.14322960000000001</v>
          </cell>
          <cell r="M6353">
            <v>-0.10634490000000001</v>
          </cell>
          <cell r="N6353">
            <v>-6.94602E-2</v>
          </cell>
          <cell r="O6353">
            <v>-1.62046E-2</v>
          </cell>
          <cell r="P6353">
            <v>0.54166666666666663</v>
          </cell>
          <cell r="Q6353">
            <v>0.75</v>
          </cell>
          <cell r="R6353">
            <v>13</v>
          </cell>
          <cell r="S6353">
            <v>18</v>
          </cell>
        </row>
        <row r="6354">
          <cell r="A6354" t="str">
            <v>PCT</v>
          </cell>
          <cell r="B6354" t="str">
            <v>All</v>
          </cell>
          <cell r="C6354" t="str">
            <v>R</v>
          </cell>
          <cell r="D6354">
            <v>39681</v>
          </cell>
          <cell r="E6354">
            <v>17</v>
          </cell>
          <cell r="F6354">
            <v>1.22651</v>
          </cell>
          <cell r="G6354">
            <v>1.2375719999999999</v>
          </cell>
          <cell r="H6354">
            <v>92.707499999999996</v>
          </cell>
          <cell r="I6354">
            <v>4.9232E-3</v>
          </cell>
          <cell r="J6354">
            <v>41</v>
          </cell>
          <cell r="K6354">
            <v>-7.8858499999999998E-2</v>
          </cell>
          <cell r="L6354">
            <v>-2.57328E-2</v>
          </cell>
          <cell r="M6354">
            <v>1.10619E-2</v>
          </cell>
          <cell r="N6354">
            <v>4.7856599999999999E-2</v>
          </cell>
          <cell r="O6354">
            <v>0.1009823</v>
          </cell>
          <cell r="P6354">
            <v>0.54166666666666663</v>
          </cell>
          <cell r="Q6354">
            <v>0.75</v>
          </cell>
          <cell r="R6354">
            <v>13</v>
          </cell>
          <cell r="S6354">
            <v>18</v>
          </cell>
        </row>
        <row r="6355">
          <cell r="A6355" t="str">
            <v>PCT</v>
          </cell>
          <cell r="B6355" t="str">
            <v>All</v>
          </cell>
          <cell r="C6355" t="str">
            <v>R</v>
          </cell>
          <cell r="D6355">
            <v>39681</v>
          </cell>
          <cell r="E6355">
            <v>18</v>
          </cell>
          <cell r="F6355">
            <v>1.275342</v>
          </cell>
          <cell r="G6355">
            <v>1.2713639999999999</v>
          </cell>
          <cell r="H6355">
            <v>92.555400000000006</v>
          </cell>
          <cell r="I6355">
            <v>4.8788E-3</v>
          </cell>
          <cell r="J6355">
            <v>41</v>
          </cell>
          <cell r="K6355">
            <v>-9.3492400000000003E-2</v>
          </cell>
          <cell r="L6355">
            <v>-4.0606700000000003E-2</v>
          </cell>
          <cell r="M6355">
            <v>-3.9782999999999997E-3</v>
          </cell>
          <cell r="N6355">
            <v>3.2650199999999997E-2</v>
          </cell>
          <cell r="O6355">
            <v>8.5535899999999998E-2</v>
          </cell>
          <cell r="P6355">
            <v>0.54166666666666663</v>
          </cell>
          <cell r="Q6355">
            <v>0.75</v>
          </cell>
          <cell r="R6355">
            <v>13</v>
          </cell>
          <cell r="S6355">
            <v>18</v>
          </cell>
        </row>
        <row r="6356">
          <cell r="A6356" t="str">
            <v>PCT</v>
          </cell>
          <cell r="B6356" t="str">
            <v>All</v>
          </cell>
          <cell r="C6356" t="str">
            <v>R</v>
          </cell>
          <cell r="D6356">
            <v>39681</v>
          </cell>
          <cell r="E6356">
            <v>19</v>
          </cell>
          <cell r="F6356">
            <v>1.8029930000000001</v>
          </cell>
          <cell r="G6356">
            <v>1.245088</v>
          </cell>
          <cell r="H6356">
            <v>91.403400000000005</v>
          </cell>
          <cell r="I6356">
            <v>4.8396000000000003E-3</v>
          </cell>
          <cell r="J6356">
            <v>41</v>
          </cell>
          <cell r="K6356">
            <v>-0.64705869999999999</v>
          </cell>
          <cell r="L6356">
            <v>-0.59438590000000002</v>
          </cell>
          <cell r="M6356">
            <v>-0.55790499999999998</v>
          </cell>
          <cell r="N6356">
            <v>-0.521424</v>
          </cell>
          <cell r="O6356">
            <v>-0.46875119999999998</v>
          </cell>
          <cell r="P6356">
            <v>0.54166666666666663</v>
          </cell>
          <cell r="Q6356">
            <v>0.75</v>
          </cell>
          <cell r="R6356">
            <v>13</v>
          </cell>
          <cell r="S6356">
            <v>18</v>
          </cell>
        </row>
        <row r="6357">
          <cell r="A6357" t="str">
            <v>PCT</v>
          </cell>
          <cell r="B6357" t="str">
            <v>All</v>
          </cell>
          <cell r="C6357" t="str">
            <v>R</v>
          </cell>
          <cell r="D6357">
            <v>39681</v>
          </cell>
          <cell r="E6357">
            <v>20</v>
          </cell>
          <cell r="F6357">
            <v>1.4661040000000001</v>
          </cell>
          <cell r="G6357">
            <v>1.0657650000000001</v>
          </cell>
          <cell r="H6357">
            <v>89.447199999999995</v>
          </cell>
          <cell r="I6357">
            <v>4.8104999999999997E-3</v>
          </cell>
          <cell r="J6357">
            <v>41</v>
          </cell>
          <cell r="K6357">
            <v>-0.48922379999999999</v>
          </cell>
          <cell r="L6357">
            <v>-0.43670969999999998</v>
          </cell>
          <cell r="M6357">
            <v>-0.40033859999999999</v>
          </cell>
          <cell r="N6357">
            <v>-0.3639676</v>
          </cell>
          <cell r="O6357">
            <v>-0.31145349999999999</v>
          </cell>
          <cell r="P6357">
            <v>0.54166666666666663</v>
          </cell>
          <cell r="Q6357">
            <v>0.75</v>
          </cell>
          <cell r="R6357">
            <v>13</v>
          </cell>
          <cell r="S6357">
            <v>18</v>
          </cell>
        </row>
        <row r="6358">
          <cell r="A6358" t="str">
            <v>PCT</v>
          </cell>
          <cell r="B6358" t="str">
            <v>All</v>
          </cell>
          <cell r="C6358" t="str">
            <v>R</v>
          </cell>
          <cell r="D6358">
            <v>39681</v>
          </cell>
          <cell r="E6358">
            <v>21</v>
          </cell>
          <cell r="F6358">
            <v>1.049501</v>
          </cell>
          <cell r="G6358">
            <v>0.87496479999999999</v>
          </cell>
          <cell r="H6358">
            <v>87.566999999999993</v>
          </cell>
          <cell r="I6358">
            <v>4.8094000000000001E-3</v>
          </cell>
          <cell r="J6358">
            <v>41</v>
          </cell>
          <cell r="K6358">
            <v>-0.26341150000000002</v>
          </cell>
          <cell r="L6358">
            <v>-0.21090320000000001</v>
          </cell>
          <cell r="M6358">
            <v>-0.174536</v>
          </cell>
          <cell r="N6358">
            <v>-0.13816890000000001</v>
          </cell>
          <cell r="O6358">
            <v>-8.5660600000000003E-2</v>
          </cell>
          <cell r="P6358">
            <v>0.54166666666666663</v>
          </cell>
          <cell r="Q6358">
            <v>0.75</v>
          </cell>
          <cell r="R6358">
            <v>13</v>
          </cell>
          <cell r="S6358">
            <v>18</v>
          </cell>
        </row>
        <row r="6359">
          <cell r="A6359" t="str">
            <v>PCT</v>
          </cell>
          <cell r="B6359" t="str">
            <v>All</v>
          </cell>
          <cell r="C6359" t="str">
            <v>R</v>
          </cell>
          <cell r="D6359">
            <v>39681</v>
          </cell>
          <cell r="E6359">
            <v>22</v>
          </cell>
          <cell r="F6359">
            <v>0.75963040000000004</v>
          </cell>
          <cell r="G6359">
            <v>0.66328969999999998</v>
          </cell>
          <cell r="H6359">
            <v>84.915000000000006</v>
          </cell>
          <cell r="I6359">
            <v>4.7892999999999998E-3</v>
          </cell>
          <cell r="J6359">
            <v>41</v>
          </cell>
          <cell r="K6359">
            <v>-0.1850299</v>
          </cell>
          <cell r="L6359">
            <v>-0.13263159999999999</v>
          </cell>
          <cell r="M6359">
            <v>-9.6340700000000001E-2</v>
          </cell>
          <cell r="N6359">
            <v>-6.00498E-2</v>
          </cell>
          <cell r="O6359">
            <v>-7.6515000000000003E-3</v>
          </cell>
          <cell r="P6359">
            <v>0.54166666666666663</v>
          </cell>
          <cell r="Q6359">
            <v>0.75</v>
          </cell>
          <cell r="R6359">
            <v>13</v>
          </cell>
          <cell r="S6359">
            <v>18</v>
          </cell>
        </row>
        <row r="6360">
          <cell r="A6360" t="str">
            <v>PCT</v>
          </cell>
          <cell r="B6360" t="str">
            <v>All</v>
          </cell>
          <cell r="C6360" t="str">
            <v>R</v>
          </cell>
          <cell r="D6360">
            <v>39681</v>
          </cell>
          <cell r="E6360">
            <v>23</v>
          </cell>
          <cell r="F6360">
            <v>0.61312429999999996</v>
          </cell>
          <cell r="G6360">
            <v>0.52167779999999997</v>
          </cell>
          <cell r="H6360">
            <v>83.143100000000004</v>
          </cell>
          <cell r="I6360">
            <v>4.7857999999999998E-3</v>
          </cell>
          <cell r="J6360">
            <v>41</v>
          </cell>
          <cell r="K6360">
            <v>-0.18010309999999999</v>
          </cell>
          <cell r="L6360">
            <v>-0.12772410000000001</v>
          </cell>
          <cell r="M6360">
            <v>-9.14465E-2</v>
          </cell>
          <cell r="N6360">
            <v>-5.51689E-2</v>
          </cell>
          <cell r="O6360">
            <v>-2.7897999999999998E-3</v>
          </cell>
          <cell r="P6360">
            <v>0.54166666666666663</v>
          </cell>
          <cell r="Q6360">
            <v>0.75</v>
          </cell>
          <cell r="R6360">
            <v>13</v>
          </cell>
          <cell r="S6360">
            <v>18</v>
          </cell>
        </row>
        <row r="6361">
          <cell r="A6361" t="str">
            <v>PCT</v>
          </cell>
          <cell r="B6361" t="str">
            <v>All</v>
          </cell>
          <cell r="C6361" t="str">
            <v>R</v>
          </cell>
          <cell r="D6361">
            <v>39681</v>
          </cell>
          <cell r="E6361">
            <v>24</v>
          </cell>
          <cell r="F6361">
            <v>0.49490240000000002</v>
          </cell>
          <cell r="G6361">
            <v>0.33391860000000001</v>
          </cell>
          <cell r="H6361">
            <v>80.175299999999993</v>
          </cell>
          <cell r="I6361">
            <v>4.7749999999999997E-3</v>
          </cell>
          <cell r="J6361">
            <v>41</v>
          </cell>
          <cell r="K6361">
            <v>-0.2495404</v>
          </cell>
          <cell r="L6361">
            <v>-0.19722049999999999</v>
          </cell>
          <cell r="M6361">
            <v>-0.16098380000000001</v>
          </cell>
          <cell r="N6361">
            <v>-0.1247471</v>
          </cell>
          <cell r="O6361">
            <v>-7.2427199999999997E-2</v>
          </cell>
          <cell r="P6361">
            <v>0.54166666666666663</v>
          </cell>
          <cell r="Q6361">
            <v>0.75</v>
          </cell>
          <cell r="R6361">
            <v>13</v>
          </cell>
          <cell r="S6361">
            <v>18</v>
          </cell>
        </row>
        <row r="6362">
          <cell r="A6362" t="str">
            <v>PCT</v>
          </cell>
          <cell r="B6362" t="str">
            <v>All</v>
          </cell>
          <cell r="C6362" t="str">
            <v>R</v>
          </cell>
          <cell r="D6362">
            <v>39685</v>
          </cell>
          <cell r="E6362">
            <v>1</v>
          </cell>
          <cell r="F6362">
            <v>0.40597549999999999</v>
          </cell>
          <cell r="G6362">
            <v>0.36150330000000003</v>
          </cell>
          <cell r="H6362">
            <v>81.631399999999999</v>
          </cell>
          <cell r="I6362">
            <v>4.8811999999999996E-3</v>
          </cell>
          <cell r="J6362">
            <v>41</v>
          </cell>
          <cell r="K6362">
            <v>-0.13400889999999999</v>
          </cell>
          <cell r="L6362">
            <v>-8.1109899999999999E-2</v>
          </cell>
          <cell r="M6362">
            <v>-4.4472200000000003E-2</v>
          </cell>
          <cell r="N6362">
            <v>-7.8344999999999995E-3</v>
          </cell>
          <cell r="O6362">
            <v>4.50645E-2</v>
          </cell>
          <cell r="P6362">
            <v>0.58333333333333337</v>
          </cell>
          <cell r="Q6362">
            <v>0.72916666666666663</v>
          </cell>
          <cell r="R6362">
            <v>14</v>
          </cell>
          <cell r="S6362">
            <v>17.5</v>
          </cell>
        </row>
        <row r="6363">
          <cell r="A6363" t="str">
            <v>PCT</v>
          </cell>
          <cell r="B6363" t="str">
            <v>All</v>
          </cell>
          <cell r="C6363" t="str">
            <v>R</v>
          </cell>
          <cell r="D6363">
            <v>39685</v>
          </cell>
          <cell r="E6363">
            <v>2</v>
          </cell>
          <cell r="F6363">
            <v>0.29841889999999999</v>
          </cell>
          <cell r="G6363">
            <v>0.24795130000000001</v>
          </cell>
          <cell r="H6363">
            <v>79.359499999999997</v>
          </cell>
          <cell r="I6363">
            <v>4.8338000000000001E-3</v>
          </cell>
          <cell r="J6363">
            <v>41</v>
          </cell>
          <cell r="K6363">
            <v>-0.13956789999999999</v>
          </cell>
          <cell r="L6363">
            <v>-8.6926699999999996E-2</v>
          </cell>
          <cell r="M6363">
            <v>-5.0467600000000001E-2</v>
          </cell>
          <cell r="N6363">
            <v>-1.40085E-2</v>
          </cell>
          <cell r="O6363">
            <v>3.8632699999999999E-2</v>
          </cell>
          <cell r="P6363">
            <v>0.58333333333333337</v>
          </cell>
          <cell r="Q6363">
            <v>0.72916666666666663</v>
          </cell>
          <cell r="R6363">
            <v>14</v>
          </cell>
          <cell r="S6363">
            <v>17.5</v>
          </cell>
        </row>
        <row r="6364">
          <cell r="A6364" t="str">
            <v>PCT</v>
          </cell>
          <cell r="B6364" t="str">
            <v>All</v>
          </cell>
          <cell r="C6364" t="str">
            <v>R</v>
          </cell>
          <cell r="D6364">
            <v>39685</v>
          </cell>
          <cell r="E6364">
            <v>3</v>
          </cell>
          <cell r="F6364">
            <v>0.2098236</v>
          </cell>
          <cell r="G6364">
            <v>0.19566890000000001</v>
          </cell>
          <cell r="H6364">
            <v>77.163700000000006</v>
          </cell>
          <cell r="I6364">
            <v>4.8599000000000003E-3</v>
          </cell>
          <cell r="J6364">
            <v>41</v>
          </cell>
          <cell r="K6364">
            <v>-0.1034955</v>
          </cell>
          <cell r="L6364">
            <v>-5.0712199999999999E-2</v>
          </cell>
          <cell r="M6364">
            <v>-1.4154699999999999E-2</v>
          </cell>
          <cell r="N6364">
            <v>2.24028E-2</v>
          </cell>
          <cell r="O6364">
            <v>7.5186100000000006E-2</v>
          </cell>
          <cell r="P6364">
            <v>0.58333333333333337</v>
          </cell>
          <cell r="Q6364">
            <v>0.72916666666666663</v>
          </cell>
          <cell r="R6364">
            <v>14</v>
          </cell>
          <cell r="S6364">
            <v>17.5</v>
          </cell>
        </row>
        <row r="6365">
          <cell r="A6365" t="str">
            <v>PCT</v>
          </cell>
          <cell r="B6365" t="str">
            <v>All</v>
          </cell>
          <cell r="C6365" t="str">
            <v>R</v>
          </cell>
          <cell r="D6365">
            <v>39685</v>
          </cell>
          <cell r="E6365">
            <v>4</v>
          </cell>
          <cell r="F6365">
            <v>0.21719620000000001</v>
          </cell>
          <cell r="G6365">
            <v>0.1461305</v>
          </cell>
          <cell r="H6365">
            <v>75.815700000000007</v>
          </cell>
          <cell r="I6365">
            <v>4.8272000000000002E-3</v>
          </cell>
          <cell r="J6365">
            <v>41</v>
          </cell>
          <cell r="K6365">
            <v>-0.16010559999999999</v>
          </cell>
          <cell r="L6365">
            <v>-0.1075001</v>
          </cell>
          <cell r="M6365">
            <v>-7.1065699999999996E-2</v>
          </cell>
          <cell r="N6365">
            <v>-3.4631299999999997E-2</v>
          </cell>
          <cell r="O6365">
            <v>1.7974199999999999E-2</v>
          </cell>
          <cell r="P6365">
            <v>0.58333333333333337</v>
          </cell>
          <cell r="Q6365">
            <v>0.72916666666666663</v>
          </cell>
          <cell r="R6365">
            <v>14</v>
          </cell>
          <cell r="S6365">
            <v>17.5</v>
          </cell>
        </row>
        <row r="6366">
          <cell r="A6366" t="str">
            <v>PCT</v>
          </cell>
          <cell r="B6366" t="str">
            <v>All</v>
          </cell>
          <cell r="C6366" t="str">
            <v>R</v>
          </cell>
          <cell r="D6366">
            <v>39685</v>
          </cell>
          <cell r="E6366">
            <v>5</v>
          </cell>
          <cell r="F6366">
            <v>0.15450230000000001</v>
          </cell>
          <cell r="G6366">
            <v>0.1253996</v>
          </cell>
          <cell r="H6366">
            <v>76.011600000000001</v>
          </cell>
          <cell r="I6366">
            <v>5.0149000000000001E-3</v>
          </cell>
          <cell r="J6366">
            <v>41</v>
          </cell>
          <cell r="K6366">
            <v>-0.11985709999999999</v>
          </cell>
          <cell r="L6366">
            <v>-6.6238699999999998E-2</v>
          </cell>
          <cell r="M6366">
            <v>-2.9102800000000002E-2</v>
          </cell>
          <cell r="N6366">
            <v>8.0332000000000008E-3</v>
          </cell>
          <cell r="O6366">
            <v>6.1651600000000001E-2</v>
          </cell>
          <cell r="P6366">
            <v>0.58333333333333337</v>
          </cell>
          <cell r="Q6366">
            <v>0.72916666666666663</v>
          </cell>
          <cell r="R6366">
            <v>14</v>
          </cell>
          <cell r="S6366">
            <v>17.5</v>
          </cell>
        </row>
        <row r="6367">
          <cell r="A6367" t="str">
            <v>PCT</v>
          </cell>
          <cell r="B6367" t="str">
            <v>All</v>
          </cell>
          <cell r="C6367" t="str">
            <v>R</v>
          </cell>
          <cell r="D6367">
            <v>39685</v>
          </cell>
          <cell r="E6367">
            <v>6</v>
          </cell>
          <cell r="F6367">
            <v>0.1193792</v>
          </cell>
          <cell r="G6367">
            <v>9.3118999999999993E-2</v>
          </cell>
          <cell r="H6367">
            <v>74.587599999999995</v>
          </cell>
          <cell r="I6367">
            <v>4.7869000000000002E-3</v>
          </cell>
          <cell r="J6367">
            <v>41</v>
          </cell>
          <cell r="K6367">
            <v>-0.11492769999999999</v>
          </cell>
          <cell r="L6367">
            <v>-6.2542200000000006E-2</v>
          </cell>
          <cell r="M6367">
            <v>-2.6260200000000001E-2</v>
          </cell>
          <cell r="N6367">
            <v>1.00219E-2</v>
          </cell>
          <cell r="O6367">
            <v>6.2407400000000002E-2</v>
          </cell>
          <cell r="P6367">
            <v>0.58333333333333337</v>
          </cell>
          <cell r="Q6367">
            <v>0.72916666666666663</v>
          </cell>
          <cell r="R6367">
            <v>14</v>
          </cell>
          <cell r="S6367">
            <v>17.5</v>
          </cell>
        </row>
        <row r="6368">
          <cell r="A6368" t="str">
            <v>PCT</v>
          </cell>
          <cell r="B6368" t="str">
            <v>All</v>
          </cell>
          <cell r="C6368" t="str">
            <v>R</v>
          </cell>
          <cell r="D6368">
            <v>39685</v>
          </cell>
          <cell r="E6368">
            <v>7</v>
          </cell>
          <cell r="F6368">
            <v>9.5297400000000004E-2</v>
          </cell>
          <cell r="G6368">
            <v>8.5600999999999997E-2</v>
          </cell>
          <cell r="H6368">
            <v>73.587599999999995</v>
          </cell>
          <cell r="I6368">
            <v>4.7803999999999998E-3</v>
          </cell>
          <cell r="J6368">
            <v>41</v>
          </cell>
          <cell r="K6368">
            <v>-9.8303500000000002E-2</v>
          </cell>
          <cell r="L6368">
            <v>-4.59537E-2</v>
          </cell>
          <cell r="M6368">
            <v>-9.6964000000000009E-3</v>
          </cell>
          <cell r="N6368">
            <v>2.6561000000000001E-2</v>
          </cell>
          <cell r="O6368">
            <v>7.8910800000000003E-2</v>
          </cell>
          <cell r="P6368">
            <v>0.58333333333333337</v>
          </cell>
          <cell r="Q6368">
            <v>0.72916666666666663</v>
          </cell>
          <cell r="R6368">
            <v>14</v>
          </cell>
          <cell r="S6368">
            <v>17.5</v>
          </cell>
        </row>
        <row r="6369">
          <cell r="A6369" t="str">
            <v>PCT</v>
          </cell>
          <cell r="B6369" t="str">
            <v>All</v>
          </cell>
          <cell r="C6369" t="str">
            <v>R</v>
          </cell>
          <cell r="D6369">
            <v>39685</v>
          </cell>
          <cell r="E6369">
            <v>8</v>
          </cell>
          <cell r="F6369">
            <v>0.12160310000000001</v>
          </cell>
          <cell r="G6369">
            <v>0.11820219999999999</v>
          </cell>
          <cell r="H6369">
            <v>75.087599999999995</v>
          </cell>
          <cell r="I6369">
            <v>4.7967000000000001E-3</v>
          </cell>
          <cell r="J6369">
            <v>41</v>
          </cell>
          <cell r="K6369">
            <v>-9.2159099999999994E-2</v>
          </cell>
          <cell r="L6369">
            <v>-3.9719999999999998E-2</v>
          </cell>
          <cell r="M6369">
            <v>-3.4009000000000001E-3</v>
          </cell>
          <cell r="N6369">
            <v>3.2918299999999998E-2</v>
          </cell>
          <cell r="O6369">
            <v>8.5357299999999997E-2</v>
          </cell>
          <cell r="P6369">
            <v>0.58333333333333337</v>
          </cell>
          <cell r="Q6369">
            <v>0.72916666666666663</v>
          </cell>
          <cell r="R6369">
            <v>14</v>
          </cell>
          <cell r="S6369">
            <v>17.5</v>
          </cell>
        </row>
        <row r="6370">
          <cell r="A6370" t="str">
            <v>PCT</v>
          </cell>
          <cell r="B6370" t="str">
            <v>All</v>
          </cell>
          <cell r="C6370" t="str">
            <v>R</v>
          </cell>
          <cell r="D6370">
            <v>39685</v>
          </cell>
          <cell r="E6370">
            <v>9</v>
          </cell>
          <cell r="F6370">
            <v>0.2139017</v>
          </cell>
          <cell r="G6370">
            <v>0.1654138</v>
          </cell>
          <cell r="H6370">
            <v>79.435599999999994</v>
          </cell>
          <cell r="I6370">
            <v>4.8598000000000001E-3</v>
          </cell>
          <cell r="J6370">
            <v>41</v>
          </cell>
          <cell r="K6370">
            <v>-0.1378277</v>
          </cell>
          <cell r="L6370">
            <v>-8.5044999999999996E-2</v>
          </cell>
          <cell r="M6370">
            <v>-4.84879E-2</v>
          </cell>
          <cell r="N6370">
            <v>-1.1930700000000001E-2</v>
          </cell>
          <cell r="O6370">
            <v>4.0851999999999999E-2</v>
          </cell>
          <cell r="P6370">
            <v>0.58333333333333337</v>
          </cell>
          <cell r="Q6370">
            <v>0.72916666666666663</v>
          </cell>
          <cell r="R6370">
            <v>14</v>
          </cell>
          <cell r="S6370">
            <v>17.5</v>
          </cell>
        </row>
        <row r="6371">
          <cell r="A6371" t="str">
            <v>PCT</v>
          </cell>
          <cell r="B6371" t="str">
            <v>All</v>
          </cell>
          <cell r="C6371" t="str">
            <v>R</v>
          </cell>
          <cell r="D6371">
            <v>39685</v>
          </cell>
          <cell r="E6371">
            <v>10</v>
          </cell>
          <cell r="F6371">
            <v>0.27344889999999999</v>
          </cell>
          <cell r="G6371">
            <v>0.27256609999999998</v>
          </cell>
          <cell r="H6371">
            <v>84.783500000000004</v>
          </cell>
          <cell r="I6371">
            <v>5.2262000000000003E-3</v>
          </cell>
          <cell r="J6371">
            <v>41</v>
          </cell>
          <cell r="K6371">
            <v>-9.3529799999999996E-2</v>
          </cell>
          <cell r="L6371">
            <v>-3.87932E-2</v>
          </cell>
          <cell r="M6371">
            <v>-8.8290000000000005E-4</v>
          </cell>
          <cell r="N6371">
            <v>3.7027499999999998E-2</v>
          </cell>
          <cell r="O6371">
            <v>9.1764100000000001E-2</v>
          </cell>
          <cell r="P6371">
            <v>0.58333333333333337</v>
          </cell>
          <cell r="Q6371">
            <v>0.72916666666666663</v>
          </cell>
          <cell r="R6371">
            <v>14</v>
          </cell>
          <cell r="S6371">
            <v>17.5</v>
          </cell>
        </row>
        <row r="6372">
          <cell r="A6372" t="str">
            <v>PCT</v>
          </cell>
          <cell r="B6372" t="str">
            <v>All</v>
          </cell>
          <cell r="C6372" t="str">
            <v>R</v>
          </cell>
          <cell r="D6372">
            <v>39685</v>
          </cell>
          <cell r="E6372">
            <v>11</v>
          </cell>
          <cell r="F6372">
            <v>0.42565829999999999</v>
          </cell>
          <cell r="G6372">
            <v>0.43026940000000002</v>
          </cell>
          <cell r="H6372">
            <v>88.207499999999996</v>
          </cell>
          <cell r="I6372">
            <v>5.0594999999999998E-3</v>
          </cell>
          <cell r="J6372">
            <v>41</v>
          </cell>
          <cell r="K6372">
            <v>-8.6545800000000006E-2</v>
          </cell>
          <cell r="L6372">
            <v>-3.2689599999999999E-2</v>
          </cell>
          <cell r="M6372">
            <v>4.6109999999999996E-3</v>
          </cell>
          <cell r="N6372">
            <v>4.1911700000000003E-2</v>
          </cell>
          <cell r="O6372">
            <v>9.5767900000000003E-2</v>
          </cell>
          <cell r="P6372">
            <v>0.58333333333333337</v>
          </cell>
          <cell r="Q6372">
            <v>0.72916666666666663</v>
          </cell>
          <cell r="R6372">
            <v>14</v>
          </cell>
          <cell r="S6372">
            <v>17.5</v>
          </cell>
        </row>
        <row r="6373">
          <cell r="A6373" t="str">
            <v>PCT</v>
          </cell>
          <cell r="B6373" t="str">
            <v>All</v>
          </cell>
          <cell r="C6373" t="str">
            <v>R</v>
          </cell>
          <cell r="D6373">
            <v>39685</v>
          </cell>
          <cell r="E6373">
            <v>12</v>
          </cell>
          <cell r="F6373">
            <v>0.62526300000000001</v>
          </cell>
          <cell r="G6373">
            <v>0.59610609999999997</v>
          </cell>
          <cell r="H6373">
            <v>91.435599999999994</v>
          </cell>
          <cell r="I6373">
            <v>4.9177999999999999E-3</v>
          </cell>
          <cell r="J6373">
            <v>41</v>
          </cell>
          <cell r="K6373">
            <v>-0.1190287</v>
          </cell>
          <cell r="L6373">
            <v>-6.5931699999999996E-2</v>
          </cell>
          <cell r="M6373">
            <v>-2.9156899999999999E-2</v>
          </cell>
          <cell r="N6373">
            <v>7.6179000000000004E-3</v>
          </cell>
          <cell r="O6373">
            <v>6.0714799999999999E-2</v>
          </cell>
          <cell r="P6373">
            <v>0.58333333333333337</v>
          </cell>
          <cell r="Q6373">
            <v>0.72916666666666663</v>
          </cell>
          <cell r="R6373">
            <v>14</v>
          </cell>
          <cell r="S6373">
            <v>17.5</v>
          </cell>
        </row>
        <row r="6374">
          <cell r="A6374" t="str">
            <v>PCT</v>
          </cell>
          <cell r="B6374" t="str">
            <v>All</v>
          </cell>
          <cell r="C6374" t="str">
            <v>R</v>
          </cell>
          <cell r="D6374">
            <v>39685</v>
          </cell>
          <cell r="E6374">
            <v>13</v>
          </cell>
          <cell r="F6374">
            <v>0.85978940000000004</v>
          </cell>
          <cell r="G6374">
            <v>0.79558600000000002</v>
          </cell>
          <cell r="H6374">
            <v>94.011600000000001</v>
          </cell>
          <cell r="I6374">
            <v>4.8459999999999996E-3</v>
          </cell>
          <cell r="J6374">
            <v>41</v>
          </cell>
          <cell r="K6374">
            <v>-0.15341650000000001</v>
          </cell>
          <cell r="L6374">
            <v>-0.1007087</v>
          </cell>
          <cell r="M6374">
            <v>-6.4203399999999994E-2</v>
          </cell>
          <cell r="N6374">
            <v>-2.76981E-2</v>
          </cell>
          <cell r="O6374">
            <v>2.5009699999999999E-2</v>
          </cell>
          <cell r="P6374">
            <v>0.58333333333333337</v>
          </cell>
          <cell r="Q6374">
            <v>0.72916666666666663</v>
          </cell>
          <cell r="R6374">
            <v>14</v>
          </cell>
          <cell r="S6374">
            <v>17.5</v>
          </cell>
        </row>
        <row r="6375">
          <cell r="A6375" t="str">
            <v>PCT</v>
          </cell>
          <cell r="B6375" t="str">
            <v>All</v>
          </cell>
          <cell r="C6375" t="str">
            <v>R</v>
          </cell>
          <cell r="D6375">
            <v>39685</v>
          </cell>
          <cell r="E6375">
            <v>14</v>
          </cell>
          <cell r="F6375">
            <v>1.176917</v>
          </cell>
          <cell r="G6375">
            <v>1.099736</v>
          </cell>
          <cell r="H6375">
            <v>97.087599999999995</v>
          </cell>
          <cell r="I6375">
            <v>4.8665000000000002E-3</v>
          </cell>
          <cell r="J6375">
            <v>41</v>
          </cell>
          <cell r="K6375">
            <v>-0.16658249999999999</v>
          </cell>
          <cell r="L6375">
            <v>-0.11376360000000001</v>
          </cell>
          <cell r="M6375">
            <v>-7.7181299999999994E-2</v>
          </cell>
          <cell r="N6375">
            <v>-4.0599099999999999E-2</v>
          </cell>
          <cell r="O6375">
            <v>1.2219799999999999E-2</v>
          </cell>
          <cell r="P6375">
            <v>0.58333333333333337</v>
          </cell>
          <cell r="Q6375">
            <v>0.72916666666666663</v>
          </cell>
          <cell r="R6375">
            <v>14</v>
          </cell>
          <cell r="S6375">
            <v>17.5</v>
          </cell>
        </row>
        <row r="6376">
          <cell r="A6376" t="str">
            <v>PCT</v>
          </cell>
          <cell r="B6376" t="str">
            <v>All</v>
          </cell>
          <cell r="C6376" t="str">
            <v>R</v>
          </cell>
          <cell r="D6376">
            <v>39685</v>
          </cell>
          <cell r="E6376">
            <v>15</v>
          </cell>
          <cell r="F6376">
            <v>1.057904</v>
          </cell>
          <cell r="G6376">
            <v>1.3691329999999999</v>
          </cell>
          <cell r="H6376">
            <v>98.511600000000001</v>
          </cell>
          <cell r="I6376">
            <v>4.8627999999999996E-3</v>
          </cell>
          <cell r="J6376">
            <v>41</v>
          </cell>
          <cell r="K6376">
            <v>0.22186069999999999</v>
          </cell>
          <cell r="L6376">
            <v>0.27465980000000001</v>
          </cell>
          <cell r="M6376">
            <v>0.31122830000000001</v>
          </cell>
          <cell r="N6376">
            <v>0.34779680000000002</v>
          </cell>
          <cell r="O6376">
            <v>0.4005959</v>
          </cell>
          <cell r="P6376">
            <v>0.58333333333333337</v>
          </cell>
          <cell r="Q6376">
            <v>0.72916666666666663</v>
          </cell>
          <cell r="R6376">
            <v>14</v>
          </cell>
          <cell r="S6376">
            <v>17.5</v>
          </cell>
        </row>
        <row r="6377">
          <cell r="A6377" t="str">
            <v>PCT</v>
          </cell>
          <cell r="B6377" t="str">
            <v>All</v>
          </cell>
          <cell r="C6377" t="str">
            <v>R</v>
          </cell>
          <cell r="D6377">
            <v>39685</v>
          </cell>
          <cell r="E6377">
            <v>16</v>
          </cell>
          <cell r="F6377">
            <v>1.288977</v>
          </cell>
          <cell r="G6377">
            <v>1.6264540000000001</v>
          </cell>
          <cell r="H6377">
            <v>99.587599999999995</v>
          </cell>
          <cell r="I6377">
            <v>4.8761000000000004E-3</v>
          </cell>
          <cell r="J6377">
            <v>41</v>
          </cell>
          <cell r="K6377">
            <v>0.24798690000000001</v>
          </cell>
          <cell r="L6377">
            <v>0.30085810000000002</v>
          </cell>
          <cell r="M6377">
            <v>0.33747650000000001</v>
          </cell>
          <cell r="N6377">
            <v>0.37409490000000001</v>
          </cell>
          <cell r="O6377">
            <v>0.42696610000000002</v>
          </cell>
          <cell r="P6377">
            <v>0.58333333333333337</v>
          </cell>
          <cell r="Q6377">
            <v>0.72916666666666663</v>
          </cell>
          <cell r="R6377">
            <v>14</v>
          </cell>
          <cell r="S6377">
            <v>17.5</v>
          </cell>
        </row>
        <row r="6378">
          <cell r="A6378" t="str">
            <v>PCT</v>
          </cell>
          <cell r="B6378" t="str">
            <v>All</v>
          </cell>
          <cell r="C6378" t="str">
            <v>R</v>
          </cell>
          <cell r="D6378">
            <v>39685</v>
          </cell>
          <cell r="E6378">
            <v>17</v>
          </cell>
          <cell r="F6378">
            <v>1.3230999999999999</v>
          </cell>
          <cell r="G6378">
            <v>1.8130869999999999</v>
          </cell>
          <cell r="H6378">
            <v>99.283500000000004</v>
          </cell>
          <cell r="I6378">
            <v>4.9121E-3</v>
          </cell>
          <cell r="J6378">
            <v>41</v>
          </cell>
          <cell r="K6378">
            <v>0.40016869999999999</v>
          </cell>
          <cell r="L6378">
            <v>0.45323449999999998</v>
          </cell>
          <cell r="M6378">
            <v>0.48998770000000003</v>
          </cell>
          <cell r="N6378">
            <v>0.52674100000000001</v>
          </cell>
          <cell r="O6378">
            <v>0.57980670000000001</v>
          </cell>
          <cell r="P6378">
            <v>0.58333333333333337</v>
          </cell>
          <cell r="Q6378">
            <v>0.72916666666666663</v>
          </cell>
          <cell r="R6378">
            <v>14</v>
          </cell>
          <cell r="S6378">
            <v>17.5</v>
          </cell>
        </row>
        <row r="6379">
          <cell r="A6379" t="str">
            <v>PCT</v>
          </cell>
          <cell r="B6379" t="str">
            <v>All</v>
          </cell>
          <cell r="C6379" t="str">
            <v>R</v>
          </cell>
          <cell r="D6379">
            <v>39685</v>
          </cell>
          <cell r="E6379">
            <v>18</v>
          </cell>
          <cell r="F6379">
            <v>1.7589269999999999</v>
          </cell>
          <cell r="G6379">
            <v>1.8428329999999999</v>
          </cell>
          <cell r="H6379">
            <v>98.403400000000005</v>
          </cell>
          <cell r="I6379">
            <v>4.9211999999999997E-3</v>
          </cell>
          <cell r="J6379">
            <v>41</v>
          </cell>
          <cell r="K6379">
            <v>-5.9971E-3</v>
          </cell>
          <cell r="L6379">
            <v>4.7118100000000003E-2</v>
          </cell>
          <cell r="M6379">
            <v>8.3905599999999997E-2</v>
          </cell>
          <cell r="N6379">
            <v>0.12069299999999999</v>
          </cell>
          <cell r="O6379">
            <v>0.1738083</v>
          </cell>
          <cell r="P6379">
            <v>0.58333333333333337</v>
          </cell>
          <cell r="Q6379">
            <v>0.72916666666666663</v>
          </cell>
          <cell r="R6379">
            <v>14</v>
          </cell>
          <cell r="S6379">
            <v>17.5</v>
          </cell>
        </row>
        <row r="6380">
          <cell r="A6380" t="str">
            <v>PCT</v>
          </cell>
          <cell r="B6380" t="str">
            <v>All</v>
          </cell>
          <cell r="C6380" t="str">
            <v>R</v>
          </cell>
          <cell r="D6380">
            <v>39685</v>
          </cell>
          <cell r="E6380">
            <v>19</v>
          </cell>
          <cell r="F6380">
            <v>2.031107</v>
          </cell>
          <cell r="G6380">
            <v>1.7425600000000001</v>
          </cell>
          <cell r="H6380">
            <v>96.099199999999996</v>
          </cell>
          <cell r="I6380">
            <v>4.9345999999999999E-3</v>
          </cell>
          <cell r="J6380">
            <v>41</v>
          </cell>
          <cell r="K6380">
            <v>-0.37857239999999998</v>
          </cell>
          <cell r="L6380">
            <v>-0.32538479999999997</v>
          </cell>
          <cell r="M6380">
            <v>-0.28854730000000001</v>
          </cell>
          <cell r="N6380">
            <v>-0.25170969999999998</v>
          </cell>
          <cell r="O6380">
            <v>-0.19852220000000001</v>
          </cell>
          <cell r="P6380">
            <v>0.58333333333333337</v>
          </cell>
          <cell r="Q6380">
            <v>0.72916666666666663</v>
          </cell>
          <cell r="R6380">
            <v>14</v>
          </cell>
          <cell r="S6380">
            <v>17.5</v>
          </cell>
        </row>
        <row r="6381">
          <cell r="A6381" t="str">
            <v>PCT</v>
          </cell>
          <cell r="B6381" t="str">
            <v>All</v>
          </cell>
          <cell r="C6381" t="str">
            <v>R</v>
          </cell>
          <cell r="D6381">
            <v>39685</v>
          </cell>
          <cell r="E6381">
            <v>20</v>
          </cell>
          <cell r="F6381">
            <v>1.6261509999999999</v>
          </cell>
          <cell r="G6381">
            <v>1.4602090000000001</v>
          </cell>
          <cell r="H6381">
            <v>92.795100000000005</v>
          </cell>
          <cell r="I6381">
            <v>4.9208000000000003E-3</v>
          </cell>
          <cell r="J6381">
            <v>41</v>
          </cell>
          <cell r="K6381">
            <v>-0.25584089999999998</v>
          </cell>
          <cell r="L6381">
            <v>-0.20272770000000001</v>
          </cell>
          <cell r="M6381">
            <v>-0.1659417</v>
          </cell>
          <cell r="N6381">
            <v>-0.12915570000000001</v>
          </cell>
          <cell r="O6381">
            <v>-7.6042499999999999E-2</v>
          </cell>
          <cell r="P6381">
            <v>0.58333333333333337</v>
          </cell>
          <cell r="Q6381">
            <v>0.72916666666666663</v>
          </cell>
          <cell r="R6381">
            <v>14</v>
          </cell>
          <cell r="S6381">
            <v>17.5</v>
          </cell>
        </row>
        <row r="6382">
          <cell r="A6382" t="str">
            <v>PCT</v>
          </cell>
          <cell r="B6382" t="str">
            <v>All</v>
          </cell>
          <cell r="C6382" t="str">
            <v>R</v>
          </cell>
          <cell r="D6382">
            <v>39685</v>
          </cell>
          <cell r="E6382">
            <v>21</v>
          </cell>
          <cell r="F6382">
            <v>1.110258</v>
          </cell>
          <cell r="G6382">
            <v>1.1533690000000001</v>
          </cell>
          <cell r="H6382">
            <v>89.719099999999997</v>
          </cell>
          <cell r="I6382">
            <v>4.8821000000000003E-3</v>
          </cell>
          <cell r="J6382">
            <v>41</v>
          </cell>
          <cell r="K6382">
            <v>-4.6434200000000002E-2</v>
          </cell>
          <cell r="L6382">
            <v>6.4697000000000001E-3</v>
          </cell>
          <cell r="M6382">
            <v>4.3110799999999998E-2</v>
          </cell>
          <cell r="N6382">
            <v>7.9751900000000001E-2</v>
          </cell>
          <cell r="O6382">
            <v>0.13265589999999999</v>
          </cell>
          <cell r="P6382">
            <v>0.58333333333333337</v>
          </cell>
          <cell r="Q6382">
            <v>0.72916666666666663</v>
          </cell>
          <cell r="R6382">
            <v>14</v>
          </cell>
          <cell r="S6382">
            <v>17.5</v>
          </cell>
        </row>
        <row r="6383">
          <cell r="A6383" t="str">
            <v>PCT</v>
          </cell>
          <cell r="B6383" t="str">
            <v>All</v>
          </cell>
          <cell r="C6383" t="str">
            <v>R</v>
          </cell>
          <cell r="D6383">
            <v>39685</v>
          </cell>
          <cell r="E6383">
            <v>22</v>
          </cell>
          <cell r="F6383">
            <v>0.76058749999999997</v>
          </cell>
          <cell r="G6383">
            <v>0.83852170000000004</v>
          </cell>
          <cell r="H6383">
            <v>85.795100000000005</v>
          </cell>
          <cell r="I6383">
            <v>4.9052999999999996E-3</v>
          </cell>
          <cell r="J6383">
            <v>41</v>
          </cell>
          <cell r="K6383">
            <v>-1.1822600000000001E-2</v>
          </cell>
          <cell r="L6383">
            <v>4.12065E-2</v>
          </cell>
          <cell r="M6383">
            <v>7.7934299999999998E-2</v>
          </cell>
          <cell r="N6383">
            <v>0.1146621</v>
          </cell>
          <cell r="O6383">
            <v>0.16769120000000001</v>
          </cell>
          <cell r="P6383">
            <v>0.58333333333333337</v>
          </cell>
          <cell r="Q6383">
            <v>0.72916666666666663</v>
          </cell>
          <cell r="R6383">
            <v>14</v>
          </cell>
          <cell r="S6383">
            <v>17.5</v>
          </cell>
        </row>
        <row r="6384">
          <cell r="A6384" t="str">
            <v>PCT</v>
          </cell>
          <cell r="B6384" t="str">
            <v>All</v>
          </cell>
          <cell r="C6384" t="str">
            <v>R</v>
          </cell>
          <cell r="D6384">
            <v>39685</v>
          </cell>
          <cell r="E6384">
            <v>23</v>
          </cell>
          <cell r="F6384">
            <v>0.64543859999999997</v>
          </cell>
          <cell r="G6384">
            <v>0.6503255</v>
          </cell>
          <cell r="H6384">
            <v>82.675299999999993</v>
          </cell>
          <cell r="I6384">
            <v>4.9141000000000002E-3</v>
          </cell>
          <cell r="J6384">
            <v>41</v>
          </cell>
          <cell r="K6384">
            <v>-8.4950999999999999E-2</v>
          </cell>
          <cell r="L6384">
            <v>-3.1874E-2</v>
          </cell>
          <cell r="M6384">
            <v>4.8869999999999999E-3</v>
          </cell>
          <cell r="N6384">
            <v>4.1647900000000002E-2</v>
          </cell>
          <cell r="O6384">
            <v>9.4724900000000001E-2</v>
          </cell>
          <cell r="P6384">
            <v>0.58333333333333337</v>
          </cell>
          <cell r="Q6384">
            <v>0.72916666666666663</v>
          </cell>
          <cell r="R6384">
            <v>14</v>
          </cell>
          <cell r="S6384">
            <v>17.5</v>
          </cell>
        </row>
        <row r="6385">
          <cell r="A6385" t="str">
            <v>PCT</v>
          </cell>
          <cell r="B6385" t="str">
            <v>All</v>
          </cell>
          <cell r="C6385" t="str">
            <v>R</v>
          </cell>
          <cell r="D6385">
            <v>39685</v>
          </cell>
          <cell r="E6385">
            <v>24</v>
          </cell>
          <cell r="F6385">
            <v>0.39846510000000002</v>
          </cell>
          <cell r="G6385">
            <v>0.44498729999999997</v>
          </cell>
          <cell r="H6385">
            <v>79.979399999999998</v>
          </cell>
          <cell r="I6385">
            <v>4.8709000000000001E-3</v>
          </cell>
          <cell r="J6385">
            <v>41</v>
          </cell>
          <cell r="K6385">
            <v>-4.2919699999999998E-2</v>
          </cell>
          <cell r="L6385">
            <v>9.9232999999999995E-3</v>
          </cell>
          <cell r="M6385">
            <v>4.65222E-2</v>
          </cell>
          <cell r="N6385">
            <v>8.3121100000000003E-2</v>
          </cell>
          <cell r="O6385">
            <v>0.1359641</v>
          </cell>
          <cell r="P6385">
            <v>0.58333333333333337</v>
          </cell>
          <cell r="Q6385">
            <v>0.72916666666666663</v>
          </cell>
          <cell r="R6385">
            <v>14</v>
          </cell>
          <cell r="S6385">
            <v>17.5</v>
          </cell>
        </row>
        <row r="6386">
          <cell r="A6386" t="str">
            <v>PCT</v>
          </cell>
          <cell r="B6386" t="str">
            <v>All</v>
          </cell>
          <cell r="C6386" t="str">
            <v>R</v>
          </cell>
          <cell r="D6386">
            <v>39689</v>
          </cell>
          <cell r="E6386">
            <v>1</v>
          </cell>
          <cell r="F6386">
            <v>0.42008879999999998</v>
          </cell>
          <cell r="G6386">
            <v>0.46088509999999999</v>
          </cell>
          <cell r="H6386">
            <v>84.847899999999996</v>
          </cell>
          <cell r="I6386">
            <v>5.1155000000000003E-3</v>
          </cell>
          <cell r="J6386">
            <v>41</v>
          </cell>
          <cell r="K6386">
            <v>-5.0863600000000002E-2</v>
          </cell>
          <cell r="L6386">
            <v>3.2897999999999998E-3</v>
          </cell>
          <cell r="M6386">
            <v>4.0796300000000001E-2</v>
          </cell>
          <cell r="N6386">
            <v>7.8302800000000006E-2</v>
          </cell>
          <cell r="O6386">
            <v>0.1324563</v>
          </cell>
          <cell r="P6386">
            <v>0.625</v>
          </cell>
          <cell r="Q6386">
            <v>0.75</v>
          </cell>
          <cell r="R6386">
            <v>15</v>
          </cell>
          <cell r="S6386">
            <v>18</v>
          </cell>
        </row>
        <row r="6387">
          <cell r="A6387" t="str">
            <v>PCT</v>
          </cell>
          <cell r="B6387" t="str">
            <v>All</v>
          </cell>
          <cell r="C6387" t="str">
            <v>R</v>
          </cell>
          <cell r="D6387">
            <v>39689</v>
          </cell>
          <cell r="E6387">
            <v>2</v>
          </cell>
          <cell r="F6387">
            <v>0.29792039999999997</v>
          </cell>
          <cell r="G6387">
            <v>0.32387189999999999</v>
          </cell>
          <cell r="H6387">
            <v>82.5</v>
          </cell>
          <cell r="I6387">
            <v>5.2760000000000003E-3</v>
          </cell>
          <cell r="J6387">
            <v>41</v>
          </cell>
          <cell r="K6387">
            <v>-6.7135399999999998E-2</v>
          </cell>
          <cell r="L6387">
            <v>-1.2139E-2</v>
          </cell>
          <cell r="M6387">
            <v>2.5951399999999999E-2</v>
          </cell>
          <cell r="N6387">
            <v>6.4041799999999996E-2</v>
          </cell>
          <cell r="O6387">
            <v>0.1190383</v>
          </cell>
          <cell r="P6387">
            <v>0.625</v>
          </cell>
          <cell r="Q6387">
            <v>0.75</v>
          </cell>
          <cell r="R6387">
            <v>15</v>
          </cell>
          <cell r="S6387">
            <v>18</v>
          </cell>
        </row>
        <row r="6388">
          <cell r="A6388" t="str">
            <v>PCT</v>
          </cell>
          <cell r="B6388" t="str">
            <v>All</v>
          </cell>
          <cell r="C6388" t="str">
            <v>R</v>
          </cell>
          <cell r="D6388">
            <v>39689</v>
          </cell>
          <cell r="E6388">
            <v>3</v>
          </cell>
          <cell r="F6388">
            <v>0.23628679999999999</v>
          </cell>
          <cell r="G6388">
            <v>0.245113</v>
          </cell>
          <cell r="H6388">
            <v>80.152100000000004</v>
          </cell>
          <cell r="I6388">
            <v>5.2659999999999998E-3</v>
          </cell>
          <cell r="J6388">
            <v>41</v>
          </cell>
          <cell r="K6388">
            <v>-8.4172200000000003E-2</v>
          </cell>
          <cell r="L6388">
            <v>-2.9227900000000001E-2</v>
          </cell>
          <cell r="M6388">
            <v>8.8263000000000005E-3</v>
          </cell>
          <cell r="N6388">
            <v>4.6880499999999999E-2</v>
          </cell>
          <cell r="O6388">
            <v>0.1018247</v>
          </cell>
          <cell r="P6388">
            <v>0.625</v>
          </cell>
          <cell r="Q6388">
            <v>0.75</v>
          </cell>
          <cell r="R6388">
            <v>15</v>
          </cell>
          <cell r="S6388">
            <v>18</v>
          </cell>
        </row>
        <row r="6389">
          <cell r="A6389" t="str">
            <v>PCT</v>
          </cell>
          <cell r="B6389" t="str">
            <v>All</v>
          </cell>
          <cell r="C6389" t="str">
            <v>R</v>
          </cell>
          <cell r="D6389">
            <v>39689</v>
          </cell>
          <cell r="E6389">
            <v>4</v>
          </cell>
          <cell r="F6389">
            <v>0.19403619999999999</v>
          </cell>
          <cell r="G6389">
            <v>0.1931891</v>
          </cell>
          <cell r="H6389">
            <v>77.5</v>
          </cell>
          <cell r="I6389">
            <v>5.3036999999999997E-3</v>
          </cell>
          <cell r="J6389">
            <v>41</v>
          </cell>
          <cell r="K6389">
            <v>-9.4178200000000004E-2</v>
          </cell>
          <cell r="L6389">
            <v>-3.9037500000000003E-2</v>
          </cell>
          <cell r="M6389">
            <v>-8.4710000000000004E-4</v>
          </cell>
          <cell r="N6389">
            <v>3.73432E-2</v>
          </cell>
          <cell r="O6389">
            <v>9.2483999999999997E-2</v>
          </cell>
          <cell r="P6389">
            <v>0.625</v>
          </cell>
          <cell r="Q6389">
            <v>0.75</v>
          </cell>
          <cell r="R6389">
            <v>15</v>
          </cell>
          <cell r="S6389">
            <v>18</v>
          </cell>
        </row>
        <row r="6390">
          <cell r="A6390" t="str">
            <v>PCT</v>
          </cell>
          <cell r="B6390" t="str">
            <v>All</v>
          </cell>
          <cell r="C6390" t="str">
            <v>R</v>
          </cell>
          <cell r="D6390">
            <v>39689</v>
          </cell>
          <cell r="E6390">
            <v>5</v>
          </cell>
          <cell r="F6390">
            <v>0.12995799999999999</v>
          </cell>
          <cell r="G6390">
            <v>0.15429419999999999</v>
          </cell>
          <cell r="H6390">
            <v>76.924000000000007</v>
          </cell>
          <cell r="I6390">
            <v>5.2608000000000004E-3</v>
          </cell>
          <cell r="J6390">
            <v>41</v>
          </cell>
          <cell r="K6390">
            <v>-6.8616099999999999E-2</v>
          </cell>
          <cell r="L6390">
            <v>-1.3699100000000001E-2</v>
          </cell>
          <cell r="M6390">
            <v>2.4336199999999999E-2</v>
          </cell>
          <cell r="N6390">
            <v>6.2371599999999999E-2</v>
          </cell>
          <cell r="O6390">
            <v>0.11728860000000001</v>
          </cell>
          <cell r="P6390">
            <v>0.625</v>
          </cell>
          <cell r="Q6390">
            <v>0.75</v>
          </cell>
          <cell r="R6390">
            <v>15</v>
          </cell>
          <cell r="S6390">
            <v>18</v>
          </cell>
        </row>
        <row r="6391">
          <cell r="A6391" t="str">
            <v>PCT</v>
          </cell>
          <cell r="B6391" t="str">
            <v>All</v>
          </cell>
          <cell r="C6391" t="str">
            <v>R</v>
          </cell>
          <cell r="D6391">
            <v>39689</v>
          </cell>
          <cell r="E6391">
            <v>6</v>
          </cell>
          <cell r="F6391">
            <v>0.1117615</v>
          </cell>
          <cell r="G6391">
            <v>0.1139028</v>
          </cell>
          <cell r="H6391">
            <v>75.847899999999996</v>
          </cell>
          <cell r="I6391">
            <v>4.8723000000000004E-3</v>
          </cell>
          <cell r="J6391">
            <v>41</v>
          </cell>
          <cell r="K6391">
            <v>-8.7313299999999996E-2</v>
          </cell>
          <cell r="L6391">
            <v>-3.4462800000000002E-2</v>
          </cell>
          <cell r="M6391">
            <v>2.1413000000000001E-3</v>
          </cell>
          <cell r="N6391">
            <v>3.8745399999999999E-2</v>
          </cell>
          <cell r="O6391">
            <v>9.1595899999999994E-2</v>
          </cell>
          <cell r="P6391">
            <v>0.625</v>
          </cell>
          <cell r="Q6391">
            <v>0.75</v>
          </cell>
          <cell r="R6391">
            <v>15</v>
          </cell>
          <cell r="S6391">
            <v>18</v>
          </cell>
        </row>
        <row r="6392">
          <cell r="A6392" t="str">
            <v>PCT</v>
          </cell>
          <cell r="B6392" t="str">
            <v>All</v>
          </cell>
          <cell r="C6392" t="str">
            <v>R</v>
          </cell>
          <cell r="D6392">
            <v>39689</v>
          </cell>
          <cell r="E6392">
            <v>7</v>
          </cell>
          <cell r="F6392">
            <v>0.1228317</v>
          </cell>
          <cell r="G6392">
            <v>9.7369800000000006E-2</v>
          </cell>
          <cell r="H6392">
            <v>74.847899999999996</v>
          </cell>
          <cell r="I6392">
            <v>4.8431000000000004E-3</v>
          </cell>
          <cell r="J6392">
            <v>41</v>
          </cell>
          <cell r="K6392">
            <v>-0.11464829999999999</v>
          </cell>
          <cell r="L6392">
            <v>-6.1956200000000003E-2</v>
          </cell>
          <cell r="M6392">
            <v>-2.5461899999999999E-2</v>
          </cell>
          <cell r="N6392">
            <v>1.1032500000000001E-2</v>
          </cell>
          <cell r="O6392">
            <v>6.3724500000000003E-2</v>
          </cell>
          <cell r="P6392">
            <v>0.625</v>
          </cell>
          <cell r="Q6392">
            <v>0.75</v>
          </cell>
          <cell r="R6392">
            <v>15</v>
          </cell>
          <cell r="S6392">
            <v>18</v>
          </cell>
        </row>
        <row r="6393">
          <cell r="A6393" t="str">
            <v>PCT</v>
          </cell>
          <cell r="B6393" t="str">
            <v>All</v>
          </cell>
          <cell r="C6393" t="str">
            <v>R</v>
          </cell>
          <cell r="D6393">
            <v>39689</v>
          </cell>
          <cell r="E6393">
            <v>8</v>
          </cell>
          <cell r="F6393">
            <v>0.14661360000000001</v>
          </cell>
          <cell r="G6393">
            <v>0.1606042</v>
          </cell>
          <cell r="H6393">
            <v>76.575999999999993</v>
          </cell>
          <cell r="I6393">
            <v>5.1866999999999998E-3</v>
          </cell>
          <cell r="J6393">
            <v>41</v>
          </cell>
          <cell r="K6393">
            <v>-7.8304700000000005E-2</v>
          </cell>
          <cell r="L6393">
            <v>-2.3775899999999999E-2</v>
          </cell>
          <cell r="M6393">
            <v>1.3990600000000001E-2</v>
          </cell>
          <cell r="N6393">
            <v>5.17571E-2</v>
          </cell>
          <cell r="O6393">
            <v>0.1062859</v>
          </cell>
          <cell r="P6393">
            <v>0.625</v>
          </cell>
          <cell r="Q6393">
            <v>0.75</v>
          </cell>
          <cell r="R6393">
            <v>15</v>
          </cell>
          <cell r="S6393">
            <v>18</v>
          </cell>
        </row>
        <row r="6394">
          <cell r="A6394" t="str">
            <v>PCT</v>
          </cell>
          <cell r="B6394" t="str">
            <v>All</v>
          </cell>
          <cell r="C6394" t="str">
            <v>R</v>
          </cell>
          <cell r="D6394">
            <v>39689</v>
          </cell>
          <cell r="E6394">
            <v>9</v>
          </cell>
          <cell r="F6394">
            <v>0.1952747</v>
          </cell>
          <cell r="G6394">
            <v>0.19792460000000001</v>
          </cell>
          <cell r="H6394">
            <v>80.456199999999995</v>
          </cell>
          <cell r="I6394">
            <v>5.2049000000000002E-3</v>
          </cell>
          <cell r="J6394">
            <v>41</v>
          </cell>
          <cell r="K6394">
            <v>-8.9807999999999999E-2</v>
          </cell>
          <cell r="L6394">
            <v>-3.5183100000000002E-2</v>
          </cell>
          <cell r="M6394">
            <v>2.6499000000000002E-3</v>
          </cell>
          <cell r="N6394">
            <v>4.0482900000000002E-2</v>
          </cell>
          <cell r="O6394">
            <v>9.5107800000000006E-2</v>
          </cell>
          <cell r="P6394">
            <v>0.625</v>
          </cell>
          <cell r="Q6394">
            <v>0.75</v>
          </cell>
          <cell r="R6394">
            <v>15</v>
          </cell>
          <cell r="S6394">
            <v>18</v>
          </cell>
        </row>
        <row r="6395">
          <cell r="A6395" t="str">
            <v>PCT</v>
          </cell>
          <cell r="B6395" t="str">
            <v>All</v>
          </cell>
          <cell r="C6395" t="str">
            <v>R</v>
          </cell>
          <cell r="D6395">
            <v>39689</v>
          </cell>
          <cell r="E6395">
            <v>10</v>
          </cell>
          <cell r="F6395">
            <v>0.33476860000000003</v>
          </cell>
          <cell r="G6395">
            <v>0.33600140000000001</v>
          </cell>
          <cell r="H6395">
            <v>86.228099999999998</v>
          </cell>
          <cell r="I6395">
            <v>5.4720999999999997E-3</v>
          </cell>
          <cell r="J6395">
            <v>41</v>
          </cell>
          <cell r="K6395">
            <v>-9.3567999999999998E-2</v>
          </cell>
          <cell r="L6395">
            <v>-3.7558899999999999E-2</v>
          </cell>
          <cell r="M6395">
            <v>1.2328E-3</v>
          </cell>
          <cell r="N6395">
            <v>4.0024499999999998E-2</v>
          </cell>
          <cell r="O6395">
            <v>9.6033499999999994E-2</v>
          </cell>
          <cell r="P6395">
            <v>0.625</v>
          </cell>
          <cell r="Q6395">
            <v>0.75</v>
          </cell>
          <cell r="R6395">
            <v>15</v>
          </cell>
          <cell r="S6395">
            <v>18</v>
          </cell>
        </row>
        <row r="6396">
          <cell r="A6396" t="str">
            <v>PCT</v>
          </cell>
          <cell r="B6396" t="str">
            <v>All</v>
          </cell>
          <cell r="C6396" t="str">
            <v>R</v>
          </cell>
          <cell r="D6396">
            <v>39689</v>
          </cell>
          <cell r="E6396">
            <v>11</v>
          </cell>
          <cell r="F6396">
            <v>0.51231179999999998</v>
          </cell>
          <cell r="G6396">
            <v>0.55253730000000001</v>
          </cell>
          <cell r="H6396">
            <v>90.575999999999993</v>
          </cell>
          <cell r="I6396">
            <v>5.4025000000000002E-3</v>
          </cell>
          <cell r="J6396">
            <v>41</v>
          </cell>
          <cell r="K6396">
            <v>-5.3970299999999999E-2</v>
          </cell>
          <cell r="L6396">
            <v>1.6812999999999999E-3</v>
          </cell>
          <cell r="M6396">
            <v>4.0225499999999997E-2</v>
          </cell>
          <cell r="N6396">
            <v>7.8769699999999998E-2</v>
          </cell>
          <cell r="O6396">
            <v>0.13442129999999999</v>
          </cell>
          <cell r="P6396">
            <v>0.625</v>
          </cell>
          <cell r="Q6396">
            <v>0.75</v>
          </cell>
          <cell r="R6396">
            <v>15</v>
          </cell>
          <cell r="S6396">
            <v>18</v>
          </cell>
        </row>
        <row r="6397">
          <cell r="A6397" t="str">
            <v>PCT</v>
          </cell>
          <cell r="B6397" t="str">
            <v>All</v>
          </cell>
          <cell r="C6397" t="str">
            <v>R</v>
          </cell>
          <cell r="D6397">
            <v>39689</v>
          </cell>
          <cell r="E6397">
            <v>12</v>
          </cell>
          <cell r="F6397">
            <v>0.7150763</v>
          </cell>
          <cell r="G6397">
            <v>0.76998750000000005</v>
          </cell>
          <cell r="H6397">
            <v>93.075999999999993</v>
          </cell>
          <cell r="I6397">
            <v>5.1028000000000002E-3</v>
          </cell>
          <cell r="J6397">
            <v>41</v>
          </cell>
          <cell r="K6397">
            <v>-3.6635099999999997E-2</v>
          </cell>
          <cell r="L6397">
            <v>1.74512E-2</v>
          </cell>
          <cell r="M6397">
            <v>5.4911300000000003E-2</v>
          </cell>
          <cell r="N6397">
            <v>9.2371300000000003E-2</v>
          </cell>
          <cell r="O6397">
            <v>0.14645759999999999</v>
          </cell>
          <cell r="P6397">
            <v>0.625</v>
          </cell>
          <cell r="Q6397">
            <v>0.75</v>
          </cell>
          <cell r="R6397">
            <v>15</v>
          </cell>
          <cell r="S6397">
            <v>18</v>
          </cell>
        </row>
        <row r="6398">
          <cell r="A6398" t="str">
            <v>PCT</v>
          </cell>
          <cell r="B6398" t="str">
            <v>All</v>
          </cell>
          <cell r="C6398" t="str">
            <v>R</v>
          </cell>
          <cell r="D6398">
            <v>39689</v>
          </cell>
          <cell r="E6398">
            <v>13</v>
          </cell>
          <cell r="F6398">
            <v>1.009666</v>
          </cell>
          <cell r="G6398">
            <v>1.0980030000000001</v>
          </cell>
          <cell r="H6398">
            <v>96.695899999999995</v>
          </cell>
          <cell r="I6398">
            <v>5.0965999999999997E-3</v>
          </cell>
          <cell r="J6398">
            <v>41</v>
          </cell>
          <cell r="K6398">
            <v>-3.1534000000000002E-3</v>
          </cell>
          <cell r="L6398">
            <v>5.0899800000000002E-2</v>
          </cell>
          <cell r="M6398">
            <v>8.8336799999999993E-2</v>
          </cell>
          <cell r="N6398">
            <v>0.12577389999999999</v>
          </cell>
          <cell r="O6398">
            <v>0.17982709999999999</v>
          </cell>
          <cell r="P6398">
            <v>0.625</v>
          </cell>
          <cell r="Q6398">
            <v>0.75</v>
          </cell>
          <cell r="R6398">
            <v>15</v>
          </cell>
          <cell r="S6398">
            <v>18</v>
          </cell>
        </row>
        <row r="6399">
          <cell r="A6399" t="str">
            <v>PCT</v>
          </cell>
          <cell r="B6399" t="str">
            <v>All</v>
          </cell>
          <cell r="C6399" t="str">
            <v>R</v>
          </cell>
          <cell r="D6399">
            <v>39689</v>
          </cell>
          <cell r="E6399">
            <v>14</v>
          </cell>
          <cell r="F6399">
            <v>1.357162</v>
          </cell>
          <cell r="G6399">
            <v>1.4587110000000001</v>
          </cell>
          <cell r="H6399">
            <v>100.044</v>
          </cell>
          <cell r="I6399">
            <v>5.2024999999999997E-3</v>
          </cell>
          <cell r="J6399">
            <v>41</v>
          </cell>
          <cell r="K6399">
            <v>9.1120999999999997E-3</v>
          </cell>
          <cell r="L6399">
            <v>6.3724199999999995E-2</v>
          </cell>
          <cell r="M6399">
            <v>0.10154829999999999</v>
          </cell>
          <cell r="N6399">
            <v>0.13937250000000001</v>
          </cell>
          <cell r="O6399">
            <v>0.1939845</v>
          </cell>
          <cell r="P6399">
            <v>0.625</v>
          </cell>
          <cell r="Q6399">
            <v>0.75</v>
          </cell>
          <cell r="R6399">
            <v>15</v>
          </cell>
          <cell r="S6399">
            <v>18</v>
          </cell>
        </row>
        <row r="6400">
          <cell r="A6400" t="str">
            <v>PCT</v>
          </cell>
          <cell r="B6400" t="str">
            <v>All</v>
          </cell>
          <cell r="C6400" t="str">
            <v>R</v>
          </cell>
          <cell r="D6400">
            <v>39689</v>
          </cell>
          <cell r="E6400">
            <v>15</v>
          </cell>
          <cell r="F6400">
            <v>1.718523</v>
          </cell>
          <cell r="G6400">
            <v>1.8347990000000001</v>
          </cell>
          <cell r="H6400">
            <v>103.12</v>
          </cell>
          <cell r="I6400">
            <v>5.4332E-3</v>
          </cell>
          <cell r="J6400">
            <v>41</v>
          </cell>
          <cell r="K6400">
            <v>2.1812499999999999E-2</v>
          </cell>
          <cell r="L6400">
            <v>7.7621999999999997E-2</v>
          </cell>
          <cell r="M6400">
            <v>0.1162755</v>
          </cell>
          <cell r="N6400">
            <v>0.15492909999999999</v>
          </cell>
          <cell r="O6400">
            <v>0.2107386</v>
          </cell>
          <cell r="P6400">
            <v>0.625</v>
          </cell>
          <cell r="Q6400">
            <v>0.75</v>
          </cell>
          <cell r="R6400">
            <v>15</v>
          </cell>
          <cell r="S6400">
            <v>18</v>
          </cell>
        </row>
        <row r="6401">
          <cell r="A6401" t="str">
            <v>PCT</v>
          </cell>
          <cell r="B6401" t="str">
            <v>All</v>
          </cell>
          <cell r="C6401" t="str">
            <v>R</v>
          </cell>
          <cell r="D6401">
            <v>39689</v>
          </cell>
          <cell r="E6401">
            <v>16</v>
          </cell>
          <cell r="F6401">
            <v>1.6779440000000001</v>
          </cell>
          <cell r="G6401">
            <v>2.163205</v>
          </cell>
          <cell r="H6401">
            <v>105.196</v>
          </cell>
          <cell r="I6401">
            <v>5.6029000000000001E-3</v>
          </cell>
          <cell r="J6401">
            <v>41</v>
          </cell>
          <cell r="K6401">
            <v>0.38933440000000002</v>
          </cell>
          <cell r="L6401">
            <v>0.44600899999999999</v>
          </cell>
          <cell r="M6401">
            <v>0.48526170000000002</v>
          </cell>
          <cell r="N6401">
            <v>0.52451429999999999</v>
          </cell>
          <cell r="O6401">
            <v>0.58118890000000001</v>
          </cell>
          <cell r="P6401">
            <v>0.625</v>
          </cell>
          <cell r="Q6401">
            <v>0.75</v>
          </cell>
          <cell r="R6401">
            <v>15</v>
          </cell>
          <cell r="S6401">
            <v>18</v>
          </cell>
        </row>
        <row r="6402">
          <cell r="A6402" t="str">
            <v>PCT</v>
          </cell>
          <cell r="B6402" t="str">
            <v>All</v>
          </cell>
          <cell r="C6402" t="str">
            <v>R</v>
          </cell>
          <cell r="D6402">
            <v>39689</v>
          </cell>
          <cell r="E6402">
            <v>17</v>
          </cell>
          <cell r="F6402">
            <v>1.8244940000000001</v>
          </cell>
          <cell r="G6402">
            <v>2.344506</v>
          </cell>
          <cell r="H6402">
            <v>106.544</v>
          </cell>
          <cell r="I6402">
            <v>5.6233999999999998E-3</v>
          </cell>
          <cell r="J6402">
            <v>41</v>
          </cell>
          <cell r="K6402">
            <v>0.4239096</v>
          </cell>
          <cell r="L6402">
            <v>0.48068759999999999</v>
          </cell>
          <cell r="M6402">
            <v>0.52001189999999997</v>
          </cell>
          <cell r="N6402">
            <v>0.55933619999999995</v>
          </cell>
          <cell r="O6402">
            <v>0.61611419999999995</v>
          </cell>
          <cell r="P6402">
            <v>0.625</v>
          </cell>
          <cell r="Q6402">
            <v>0.75</v>
          </cell>
          <cell r="R6402">
            <v>15</v>
          </cell>
          <cell r="S6402">
            <v>18</v>
          </cell>
        </row>
        <row r="6403">
          <cell r="A6403" t="str">
            <v>PCT</v>
          </cell>
          <cell r="B6403" t="str">
            <v>All</v>
          </cell>
          <cell r="C6403" t="str">
            <v>R</v>
          </cell>
          <cell r="D6403">
            <v>39689</v>
          </cell>
          <cell r="E6403">
            <v>18</v>
          </cell>
          <cell r="F6403">
            <v>1.790778</v>
          </cell>
          <cell r="G6403">
            <v>2.3925209999999999</v>
          </cell>
          <cell r="H6403">
            <v>106.12</v>
          </cell>
          <cell r="I6403">
            <v>5.6429999999999996E-3</v>
          </cell>
          <cell r="J6403">
            <v>41</v>
          </cell>
          <cell r="K6403">
            <v>0.50547280000000006</v>
          </cell>
          <cell r="L6403">
            <v>0.56235000000000002</v>
          </cell>
          <cell r="M6403">
            <v>0.60174309999999998</v>
          </cell>
          <cell r="N6403">
            <v>0.64113620000000004</v>
          </cell>
          <cell r="O6403">
            <v>0.69801340000000001</v>
          </cell>
          <cell r="P6403">
            <v>0.625</v>
          </cell>
          <cell r="Q6403">
            <v>0.75</v>
          </cell>
          <cell r="R6403">
            <v>15</v>
          </cell>
          <cell r="S6403">
            <v>18</v>
          </cell>
        </row>
        <row r="6404">
          <cell r="A6404" t="str">
            <v>PCT</v>
          </cell>
          <cell r="B6404" t="str">
            <v>All</v>
          </cell>
          <cell r="C6404" t="str">
            <v>R</v>
          </cell>
          <cell r="D6404">
            <v>39689</v>
          </cell>
          <cell r="E6404">
            <v>19</v>
          </cell>
          <cell r="F6404">
            <v>2.1334399999999998</v>
          </cell>
          <cell r="G6404">
            <v>2.29657</v>
          </cell>
          <cell r="H6404">
            <v>104.392</v>
          </cell>
          <cell r="I6404">
            <v>5.4391999999999999E-3</v>
          </cell>
          <cell r="J6404">
            <v>41</v>
          </cell>
          <cell r="K6404">
            <v>6.8614400000000006E-2</v>
          </cell>
          <cell r="L6404">
            <v>0.1244547</v>
          </cell>
          <cell r="M6404">
            <v>0.16312960000000001</v>
          </cell>
          <cell r="N6404">
            <v>0.20180439999999999</v>
          </cell>
          <cell r="O6404">
            <v>0.25764480000000001</v>
          </cell>
          <cell r="P6404">
            <v>0.625</v>
          </cell>
          <cell r="Q6404">
            <v>0.75</v>
          </cell>
          <cell r="R6404">
            <v>15</v>
          </cell>
          <cell r="S6404">
            <v>18</v>
          </cell>
        </row>
        <row r="6405">
          <cell r="A6405" t="str">
            <v>PCT</v>
          </cell>
          <cell r="B6405" t="str">
            <v>All</v>
          </cell>
          <cell r="C6405" t="str">
            <v>R</v>
          </cell>
          <cell r="D6405">
            <v>39689</v>
          </cell>
          <cell r="E6405">
            <v>20</v>
          </cell>
          <cell r="F6405">
            <v>1.9714830000000001</v>
          </cell>
          <cell r="G6405">
            <v>2.0356420000000002</v>
          </cell>
          <cell r="H6405">
            <v>102.28400000000001</v>
          </cell>
          <cell r="I6405">
            <v>5.4837999999999996E-3</v>
          </cell>
          <cell r="J6405">
            <v>41</v>
          </cell>
          <cell r="K6405">
            <v>-3.0743800000000002E-2</v>
          </cell>
          <cell r="L6405">
            <v>2.5325299999999999E-2</v>
          </cell>
          <cell r="M6405">
            <v>6.4158599999999996E-2</v>
          </cell>
          <cell r="N6405">
            <v>0.10299179999999999</v>
          </cell>
          <cell r="O6405">
            <v>0.15906090000000001</v>
          </cell>
          <cell r="P6405">
            <v>0.625</v>
          </cell>
          <cell r="Q6405">
            <v>0.75</v>
          </cell>
          <cell r="R6405">
            <v>15</v>
          </cell>
          <cell r="S6405">
            <v>18</v>
          </cell>
        </row>
        <row r="6406">
          <cell r="A6406" t="str">
            <v>PCT</v>
          </cell>
          <cell r="B6406" t="str">
            <v>All</v>
          </cell>
          <cell r="C6406" t="str">
            <v>R</v>
          </cell>
          <cell r="D6406">
            <v>39689</v>
          </cell>
          <cell r="E6406">
            <v>21</v>
          </cell>
          <cell r="F6406">
            <v>1.6220589999999999</v>
          </cell>
          <cell r="G6406">
            <v>1.6512389999999999</v>
          </cell>
          <cell r="H6406">
            <v>97.175299999999993</v>
          </cell>
          <cell r="I6406">
            <v>5.2976999999999998E-3</v>
          </cell>
          <cell r="J6406">
            <v>41</v>
          </cell>
          <cell r="K6406">
            <v>-6.4098299999999997E-2</v>
          </cell>
          <cell r="L6406">
            <v>-8.9887999999999999E-3</v>
          </cell>
          <cell r="M6406">
            <v>2.9179799999999999E-2</v>
          </cell>
          <cell r="N6406">
            <v>6.7348400000000003E-2</v>
          </cell>
          <cell r="O6406">
            <v>0.12245789999999999</v>
          </cell>
          <cell r="P6406">
            <v>0.625</v>
          </cell>
          <cell r="Q6406">
            <v>0.75</v>
          </cell>
          <cell r="R6406">
            <v>15</v>
          </cell>
          <cell r="S6406">
            <v>18</v>
          </cell>
        </row>
        <row r="6407">
          <cell r="A6407" t="str">
            <v>PCT</v>
          </cell>
          <cell r="B6407" t="str">
            <v>All</v>
          </cell>
          <cell r="C6407" t="str">
            <v>R</v>
          </cell>
          <cell r="D6407">
            <v>39689</v>
          </cell>
          <cell r="E6407">
            <v>22</v>
          </cell>
          <cell r="F6407">
            <v>1.210877</v>
          </cell>
          <cell r="G6407">
            <v>1.292524</v>
          </cell>
          <cell r="H6407">
            <v>94.447199999999995</v>
          </cell>
          <cell r="I6407">
            <v>5.4285999999999996E-3</v>
          </cell>
          <cell r="J6407">
            <v>41</v>
          </cell>
          <cell r="K6407">
            <v>-1.27774E-2</v>
          </cell>
          <cell r="L6407">
            <v>4.30088E-2</v>
          </cell>
          <cell r="M6407">
            <v>8.1646099999999999E-2</v>
          </cell>
          <cell r="N6407">
            <v>0.1202834</v>
          </cell>
          <cell r="O6407">
            <v>0.17606959999999999</v>
          </cell>
          <cell r="P6407">
            <v>0.625</v>
          </cell>
          <cell r="Q6407">
            <v>0.75</v>
          </cell>
          <cell r="R6407">
            <v>15</v>
          </cell>
          <cell r="S6407">
            <v>18</v>
          </cell>
        </row>
        <row r="6408">
          <cell r="A6408" t="str">
            <v>PCT</v>
          </cell>
          <cell r="B6408" t="str">
            <v>All</v>
          </cell>
          <cell r="C6408" t="str">
            <v>R</v>
          </cell>
          <cell r="D6408">
            <v>39689</v>
          </cell>
          <cell r="E6408">
            <v>23</v>
          </cell>
          <cell r="F6408">
            <v>0.94771300000000003</v>
          </cell>
          <cell r="G6408">
            <v>1.0505690000000001</v>
          </cell>
          <cell r="H6408">
            <v>92.447199999999995</v>
          </cell>
          <cell r="I6408">
            <v>5.8627000000000002E-3</v>
          </cell>
          <cell r="J6408">
            <v>41</v>
          </cell>
          <cell r="K6408">
            <v>4.7301000000000001E-3</v>
          </cell>
          <cell r="L6408">
            <v>6.2703599999999998E-2</v>
          </cell>
          <cell r="M6408">
            <v>0.1028559</v>
          </cell>
          <cell r="N6408">
            <v>0.1430082</v>
          </cell>
          <cell r="O6408">
            <v>0.20098170000000001</v>
          </cell>
          <cell r="P6408">
            <v>0.625</v>
          </cell>
          <cell r="Q6408">
            <v>0.75</v>
          </cell>
          <cell r="R6408">
            <v>15</v>
          </cell>
          <cell r="S6408">
            <v>18</v>
          </cell>
        </row>
        <row r="6409">
          <cell r="A6409" t="str">
            <v>PCT</v>
          </cell>
          <cell r="B6409" t="str">
            <v>All</v>
          </cell>
          <cell r="C6409" t="str">
            <v>R</v>
          </cell>
          <cell r="D6409">
            <v>39689</v>
          </cell>
          <cell r="E6409">
            <v>24</v>
          </cell>
          <cell r="F6409">
            <v>0.6423854</v>
          </cell>
          <cell r="G6409">
            <v>0.72839920000000002</v>
          </cell>
          <cell r="H6409">
            <v>89.599199999999996</v>
          </cell>
          <cell r="I6409">
            <v>5.6873000000000002E-3</v>
          </cell>
          <cell r="J6409">
            <v>41</v>
          </cell>
          <cell r="K6409">
            <v>-1.0633E-2</v>
          </cell>
          <cell r="L6409">
            <v>4.64667E-2</v>
          </cell>
          <cell r="M6409">
            <v>8.6013800000000001E-2</v>
          </cell>
          <cell r="N6409">
            <v>0.1255609</v>
          </cell>
          <cell r="O6409">
            <v>0.18266060000000001</v>
          </cell>
          <cell r="P6409">
            <v>0.625</v>
          </cell>
          <cell r="Q6409">
            <v>0.75</v>
          </cell>
          <cell r="R6409">
            <v>15</v>
          </cell>
          <cell r="S6409">
            <v>18</v>
          </cell>
        </row>
        <row r="6410">
          <cell r="A6410" t="str">
            <v>PCT</v>
          </cell>
          <cell r="B6410" t="str">
            <v>All</v>
          </cell>
          <cell r="C6410" t="str">
            <v>R</v>
          </cell>
          <cell r="D6410">
            <v>39695</v>
          </cell>
          <cell r="E6410">
            <v>1</v>
          </cell>
          <cell r="F6410">
            <v>8.5665599999999995E-2</v>
          </cell>
          <cell r="G6410">
            <v>0.2040469</v>
          </cell>
          <cell r="H6410">
            <v>76.652100000000004</v>
          </cell>
          <cell r="I6410">
            <v>4.8412000000000004E-3</v>
          </cell>
          <cell r="J6410">
            <v>41</v>
          </cell>
          <cell r="K6410">
            <v>2.9212999999999999E-2</v>
          </cell>
          <cell r="L6410">
            <v>8.1894400000000006E-2</v>
          </cell>
          <cell r="M6410">
            <v>0.11838129999999999</v>
          </cell>
          <cell r="N6410">
            <v>0.15486829999999999</v>
          </cell>
          <cell r="O6410">
            <v>0.2075496</v>
          </cell>
          <cell r="P6410">
            <v>0.58333333333333337</v>
          </cell>
          <cell r="Q6410">
            <v>0.75</v>
          </cell>
          <cell r="R6410">
            <v>14</v>
          </cell>
          <cell r="S6410">
            <v>18</v>
          </cell>
        </row>
        <row r="6411">
          <cell r="A6411" t="str">
            <v>PCT</v>
          </cell>
          <cell r="B6411" t="str">
            <v>All</v>
          </cell>
          <cell r="C6411" t="str">
            <v>R</v>
          </cell>
          <cell r="D6411">
            <v>39695</v>
          </cell>
          <cell r="E6411">
            <v>2</v>
          </cell>
          <cell r="F6411">
            <v>7.5511400000000006E-2</v>
          </cell>
          <cell r="G6411">
            <v>0.1423191</v>
          </cell>
          <cell r="H6411">
            <v>73.184299999999993</v>
          </cell>
          <cell r="I6411">
            <v>4.8516000000000002E-3</v>
          </cell>
          <cell r="J6411">
            <v>41</v>
          </cell>
          <cell r="K6411">
            <v>-2.2456500000000001E-2</v>
          </cell>
          <cell r="L6411">
            <v>3.0281499999999999E-2</v>
          </cell>
          <cell r="M6411">
            <v>6.6807699999999998E-2</v>
          </cell>
          <cell r="N6411">
            <v>0.10333390000000001</v>
          </cell>
          <cell r="O6411">
            <v>0.15607199999999999</v>
          </cell>
          <cell r="P6411">
            <v>0.58333333333333337</v>
          </cell>
          <cell r="Q6411">
            <v>0.75</v>
          </cell>
          <cell r="R6411">
            <v>14</v>
          </cell>
          <cell r="S6411">
            <v>18</v>
          </cell>
        </row>
        <row r="6412">
          <cell r="A6412" t="str">
            <v>PCT</v>
          </cell>
          <cell r="B6412" t="str">
            <v>All</v>
          </cell>
          <cell r="C6412" t="str">
            <v>R</v>
          </cell>
          <cell r="D6412">
            <v>39695</v>
          </cell>
          <cell r="E6412">
            <v>3</v>
          </cell>
          <cell r="F6412">
            <v>4.1022200000000002E-2</v>
          </cell>
          <cell r="G6412">
            <v>0.11371290000000001</v>
          </cell>
          <cell r="H6412">
            <v>71.456199999999995</v>
          </cell>
          <cell r="I6412">
            <v>4.7828000000000002E-3</v>
          </cell>
          <cell r="J6412">
            <v>41</v>
          </cell>
          <cell r="K6412">
            <v>-1.5938299999999999E-2</v>
          </cell>
          <cell r="L6412">
            <v>3.6424400000000003E-2</v>
          </cell>
          <cell r="M6412">
            <v>7.2690699999999997E-2</v>
          </cell>
          <cell r="N6412">
            <v>0.1089569</v>
          </cell>
          <cell r="O6412">
            <v>0.16131960000000001</v>
          </cell>
          <cell r="P6412">
            <v>0.58333333333333337</v>
          </cell>
          <cell r="Q6412">
            <v>0.75</v>
          </cell>
          <cell r="R6412">
            <v>14</v>
          </cell>
          <cell r="S6412">
            <v>18</v>
          </cell>
        </row>
        <row r="6413">
          <cell r="A6413" t="str">
            <v>PCT</v>
          </cell>
          <cell r="B6413" t="str">
            <v>All</v>
          </cell>
          <cell r="C6413" t="str">
            <v>R</v>
          </cell>
          <cell r="D6413">
            <v>39695</v>
          </cell>
          <cell r="E6413">
            <v>4</v>
          </cell>
          <cell r="F6413">
            <v>3.6869800000000001E-2</v>
          </cell>
          <cell r="G6413">
            <v>9.2335700000000007E-2</v>
          </cell>
          <cell r="H6413">
            <v>69.880099999999999</v>
          </cell>
          <cell r="I6413">
            <v>4.7670999999999998E-3</v>
          </cell>
          <cell r="J6413">
            <v>41</v>
          </cell>
          <cell r="K6413">
            <v>-3.3017600000000001E-2</v>
          </cell>
          <cell r="L6413">
            <v>1.9259200000000001E-2</v>
          </cell>
          <cell r="M6413">
            <v>5.5465899999999999E-2</v>
          </cell>
          <cell r="N6413">
            <v>9.1672600000000007E-2</v>
          </cell>
          <cell r="O6413">
            <v>0.14394940000000001</v>
          </cell>
          <cell r="P6413">
            <v>0.58333333333333337</v>
          </cell>
          <cell r="Q6413">
            <v>0.75</v>
          </cell>
          <cell r="R6413">
            <v>14</v>
          </cell>
          <cell r="S6413">
            <v>18</v>
          </cell>
        </row>
        <row r="6414">
          <cell r="A6414" t="str">
            <v>PCT</v>
          </cell>
          <cell r="B6414" t="str">
            <v>All</v>
          </cell>
          <cell r="C6414" t="str">
            <v>R</v>
          </cell>
          <cell r="D6414">
            <v>39695</v>
          </cell>
          <cell r="E6414">
            <v>5</v>
          </cell>
          <cell r="F6414">
            <v>2.3185000000000001E-2</v>
          </cell>
          <cell r="G6414">
            <v>7.4905299999999994E-2</v>
          </cell>
          <cell r="H6414">
            <v>67.956199999999995</v>
          </cell>
          <cell r="I6414">
            <v>4.7607999999999999E-3</v>
          </cell>
          <cell r="J6414">
            <v>41</v>
          </cell>
          <cell r="K6414">
            <v>-3.6705000000000002E-2</v>
          </cell>
          <cell r="L6414">
            <v>1.55374E-2</v>
          </cell>
          <cell r="M6414">
            <v>5.1720299999999997E-2</v>
          </cell>
          <cell r="N6414">
            <v>8.7903200000000001E-2</v>
          </cell>
          <cell r="O6414">
            <v>0.14014560000000001</v>
          </cell>
          <cell r="P6414">
            <v>0.58333333333333337</v>
          </cell>
          <cell r="Q6414">
            <v>0.75</v>
          </cell>
          <cell r="R6414">
            <v>14</v>
          </cell>
          <cell r="S6414">
            <v>18</v>
          </cell>
        </row>
        <row r="6415">
          <cell r="A6415" t="str">
            <v>PCT</v>
          </cell>
          <cell r="B6415" t="str">
            <v>All</v>
          </cell>
          <cell r="C6415" t="str">
            <v>R</v>
          </cell>
          <cell r="D6415">
            <v>39695</v>
          </cell>
          <cell r="E6415">
            <v>6</v>
          </cell>
          <cell r="F6415">
            <v>1.5895800000000002E-2</v>
          </cell>
          <cell r="G6415">
            <v>6.62634E-2</v>
          </cell>
          <cell r="H6415">
            <v>67.804100000000005</v>
          </cell>
          <cell r="I6415">
            <v>4.7565000000000003E-3</v>
          </cell>
          <cell r="J6415">
            <v>41</v>
          </cell>
          <cell r="K6415">
            <v>-3.8017599999999999E-2</v>
          </cell>
          <cell r="L6415">
            <v>1.4201099999999999E-2</v>
          </cell>
          <cell r="M6415">
            <v>5.0367599999999998E-2</v>
          </cell>
          <cell r="N6415">
            <v>8.6534100000000003E-2</v>
          </cell>
          <cell r="O6415">
            <v>0.13875280000000001</v>
          </cell>
          <cell r="P6415">
            <v>0.58333333333333337</v>
          </cell>
          <cell r="Q6415">
            <v>0.75</v>
          </cell>
          <cell r="R6415">
            <v>14</v>
          </cell>
          <cell r="S6415">
            <v>18</v>
          </cell>
        </row>
        <row r="6416">
          <cell r="A6416" t="str">
            <v>PCT</v>
          </cell>
          <cell r="B6416" t="str">
            <v>All</v>
          </cell>
          <cell r="C6416" t="str">
            <v>R</v>
          </cell>
          <cell r="D6416">
            <v>39695</v>
          </cell>
          <cell r="E6416">
            <v>7</v>
          </cell>
          <cell r="F6416">
            <v>1.8752499999999998E-2</v>
          </cell>
          <cell r="G6416">
            <v>6.6993300000000006E-2</v>
          </cell>
          <cell r="H6416">
            <v>66.456199999999995</v>
          </cell>
          <cell r="I6416">
            <v>4.7533999999999996E-3</v>
          </cell>
          <cell r="J6416">
            <v>41</v>
          </cell>
          <cell r="K6416">
            <v>-4.0115400000000002E-2</v>
          </cell>
          <cell r="L6416">
            <v>1.20862E-2</v>
          </cell>
          <cell r="M6416">
            <v>4.82408E-2</v>
          </cell>
          <cell r="N6416">
            <v>8.4395499999999998E-2</v>
          </cell>
          <cell r="O6416">
            <v>0.1365971</v>
          </cell>
          <cell r="P6416">
            <v>0.58333333333333337</v>
          </cell>
          <cell r="Q6416">
            <v>0.75</v>
          </cell>
          <cell r="R6416">
            <v>14</v>
          </cell>
          <cell r="S6416">
            <v>18</v>
          </cell>
        </row>
        <row r="6417">
          <cell r="A6417" t="str">
            <v>PCT</v>
          </cell>
          <cell r="B6417" t="str">
            <v>All</v>
          </cell>
          <cell r="C6417" t="str">
            <v>R</v>
          </cell>
          <cell r="D6417">
            <v>39695</v>
          </cell>
          <cell r="E6417">
            <v>8</v>
          </cell>
          <cell r="F6417">
            <v>2.3208900000000001E-2</v>
          </cell>
          <cell r="G6417">
            <v>7.7162300000000003E-2</v>
          </cell>
          <cell r="H6417">
            <v>67.304100000000005</v>
          </cell>
          <cell r="I6417">
            <v>4.7606999999999997E-3</v>
          </cell>
          <cell r="J6417">
            <v>41</v>
          </cell>
          <cell r="K6417">
            <v>-3.4471300000000003E-2</v>
          </cell>
          <cell r="L6417">
            <v>1.77707E-2</v>
          </cell>
          <cell r="M6417">
            <v>5.3953399999999999E-2</v>
          </cell>
          <cell r="N6417">
            <v>9.0135999999999994E-2</v>
          </cell>
          <cell r="O6417">
            <v>0.142378</v>
          </cell>
          <cell r="P6417">
            <v>0.58333333333333337</v>
          </cell>
          <cell r="Q6417">
            <v>0.75</v>
          </cell>
          <cell r="R6417">
            <v>14</v>
          </cell>
          <cell r="S6417">
            <v>18</v>
          </cell>
        </row>
        <row r="6418">
          <cell r="A6418" t="str">
            <v>PCT</v>
          </cell>
          <cell r="B6418" t="str">
            <v>All</v>
          </cell>
          <cell r="C6418" t="str">
            <v>R</v>
          </cell>
          <cell r="D6418">
            <v>39695</v>
          </cell>
          <cell r="E6418">
            <v>9</v>
          </cell>
          <cell r="F6418">
            <v>2.78067E-2</v>
          </cell>
          <cell r="G6418">
            <v>8.53106E-2</v>
          </cell>
          <cell r="H6418">
            <v>71.575999999999993</v>
          </cell>
          <cell r="I6418">
            <v>4.7829999999999999E-3</v>
          </cell>
          <cell r="J6418">
            <v>41</v>
          </cell>
          <cell r="K6418">
            <v>-3.11268E-2</v>
          </cell>
          <cell r="L6418">
            <v>2.1236999999999999E-2</v>
          </cell>
          <cell r="M6418">
            <v>5.7504E-2</v>
          </cell>
          <cell r="N6418">
            <v>9.3770999999999993E-2</v>
          </cell>
          <cell r="O6418">
            <v>0.14613470000000001</v>
          </cell>
          <cell r="P6418">
            <v>0.58333333333333337</v>
          </cell>
          <cell r="Q6418">
            <v>0.75</v>
          </cell>
          <cell r="R6418">
            <v>14</v>
          </cell>
          <cell r="S6418">
            <v>18</v>
          </cell>
        </row>
        <row r="6419">
          <cell r="A6419" t="str">
            <v>PCT</v>
          </cell>
          <cell r="B6419" t="str">
            <v>All</v>
          </cell>
          <cell r="C6419" t="str">
            <v>R</v>
          </cell>
          <cell r="D6419">
            <v>39695</v>
          </cell>
          <cell r="E6419">
            <v>10</v>
          </cell>
          <cell r="F6419">
            <v>3.5122599999999997E-2</v>
          </cell>
          <cell r="G6419">
            <v>0.12617039999999999</v>
          </cell>
          <cell r="H6419">
            <v>77.847899999999996</v>
          </cell>
          <cell r="I6419">
            <v>4.7920999999999997E-3</v>
          </cell>
          <cell r="J6419">
            <v>41</v>
          </cell>
          <cell r="K6419">
            <v>2.3329000000000002E-3</v>
          </cell>
          <cell r="L6419">
            <v>5.4746400000000001E-2</v>
          </cell>
          <cell r="M6419">
            <v>9.1047900000000001E-2</v>
          </cell>
          <cell r="N6419">
            <v>0.1273493</v>
          </cell>
          <cell r="O6419">
            <v>0.1797628</v>
          </cell>
          <cell r="P6419">
            <v>0.58333333333333337</v>
          </cell>
          <cell r="Q6419">
            <v>0.75</v>
          </cell>
          <cell r="R6419">
            <v>14</v>
          </cell>
          <cell r="S6419">
            <v>18</v>
          </cell>
        </row>
        <row r="6420">
          <cell r="A6420" t="str">
            <v>PCT</v>
          </cell>
          <cell r="B6420" t="str">
            <v>All</v>
          </cell>
          <cell r="C6420" t="str">
            <v>R</v>
          </cell>
          <cell r="D6420">
            <v>39695</v>
          </cell>
          <cell r="E6420">
            <v>11</v>
          </cell>
          <cell r="F6420">
            <v>0.1055852</v>
          </cell>
          <cell r="G6420">
            <v>0.17776159999999999</v>
          </cell>
          <cell r="H6420">
            <v>83.043800000000005</v>
          </cell>
          <cell r="I6420">
            <v>4.7987999999999998E-3</v>
          </cell>
          <cell r="J6420">
            <v>41</v>
          </cell>
          <cell r="K6420">
            <v>-1.6600699999999999E-2</v>
          </cell>
          <cell r="L6420">
            <v>3.5849600000000002E-2</v>
          </cell>
          <cell r="M6420">
            <v>7.2176400000000002E-2</v>
          </cell>
          <cell r="N6420">
            <v>0.1085033</v>
          </cell>
          <cell r="O6420">
            <v>0.1609536</v>
          </cell>
          <cell r="P6420">
            <v>0.58333333333333337</v>
          </cell>
          <cell r="Q6420">
            <v>0.75</v>
          </cell>
          <cell r="R6420">
            <v>14</v>
          </cell>
          <cell r="S6420">
            <v>18</v>
          </cell>
        </row>
        <row r="6421">
          <cell r="A6421" t="str">
            <v>PCT</v>
          </cell>
          <cell r="B6421" t="str">
            <v>All</v>
          </cell>
          <cell r="C6421" t="str">
            <v>R</v>
          </cell>
          <cell r="D6421">
            <v>39695</v>
          </cell>
          <cell r="E6421">
            <v>12</v>
          </cell>
          <cell r="F6421">
            <v>0.13410320000000001</v>
          </cell>
          <cell r="G6421">
            <v>0.2437454</v>
          </cell>
          <cell r="H6421">
            <v>88.739699999999999</v>
          </cell>
          <cell r="I6421">
            <v>4.8627000000000002E-3</v>
          </cell>
          <cell r="J6421">
            <v>41</v>
          </cell>
          <cell r="K6421">
            <v>2.0275600000000001E-2</v>
          </cell>
          <cell r="L6421">
            <v>7.3074100000000003E-2</v>
          </cell>
          <cell r="M6421">
            <v>0.1096422</v>
          </cell>
          <cell r="N6421">
            <v>0.14621029999999999</v>
          </cell>
          <cell r="O6421">
            <v>0.19900880000000001</v>
          </cell>
          <cell r="P6421">
            <v>0.58333333333333337</v>
          </cell>
          <cell r="Q6421">
            <v>0.75</v>
          </cell>
          <cell r="R6421">
            <v>14</v>
          </cell>
          <cell r="S6421">
            <v>18</v>
          </cell>
        </row>
        <row r="6422">
          <cell r="A6422" t="str">
            <v>PCT</v>
          </cell>
          <cell r="B6422" t="str">
            <v>All</v>
          </cell>
          <cell r="C6422" t="str">
            <v>R</v>
          </cell>
          <cell r="D6422">
            <v>39695</v>
          </cell>
          <cell r="E6422">
            <v>13</v>
          </cell>
          <cell r="F6422">
            <v>0.31072820000000001</v>
          </cell>
          <cell r="G6422">
            <v>0.36305199999999999</v>
          </cell>
          <cell r="H6422">
            <v>92.391800000000003</v>
          </cell>
          <cell r="I6422">
            <v>4.8776000000000002E-3</v>
          </cell>
          <cell r="J6422">
            <v>41</v>
          </cell>
          <cell r="K6422">
            <v>-3.7179400000000001E-2</v>
          </cell>
          <cell r="L6422">
            <v>1.5699899999999999E-2</v>
          </cell>
          <cell r="M6422">
            <v>5.2323799999999997E-2</v>
          </cell>
          <cell r="N6422">
            <v>8.8947799999999994E-2</v>
          </cell>
          <cell r="O6422">
            <v>0.14182710000000001</v>
          </cell>
          <cell r="P6422">
            <v>0.58333333333333337</v>
          </cell>
          <cell r="Q6422">
            <v>0.75</v>
          </cell>
          <cell r="R6422">
            <v>14</v>
          </cell>
          <cell r="S6422">
            <v>18</v>
          </cell>
        </row>
        <row r="6423">
          <cell r="A6423" t="str">
            <v>PCT</v>
          </cell>
          <cell r="B6423" t="str">
            <v>All</v>
          </cell>
          <cell r="C6423" t="str">
            <v>R</v>
          </cell>
          <cell r="D6423">
            <v>39695</v>
          </cell>
          <cell r="E6423">
            <v>14</v>
          </cell>
          <cell r="F6423">
            <v>0.51802130000000002</v>
          </cell>
          <cell r="G6423">
            <v>0.55734910000000004</v>
          </cell>
          <cell r="H6423">
            <v>95.043800000000005</v>
          </cell>
          <cell r="I6423">
            <v>4.8677E-3</v>
          </cell>
          <cell r="J6423">
            <v>41</v>
          </cell>
          <cell r="K6423">
            <v>-5.0084700000000003E-2</v>
          </cell>
          <cell r="L6423">
            <v>2.7409000000000001E-3</v>
          </cell>
          <cell r="M6423">
            <v>3.9327800000000003E-2</v>
          </cell>
          <cell r="N6423">
            <v>7.5914700000000002E-2</v>
          </cell>
          <cell r="O6423">
            <v>0.1287403</v>
          </cell>
          <cell r="P6423">
            <v>0.58333333333333337</v>
          </cell>
          <cell r="Q6423">
            <v>0.75</v>
          </cell>
          <cell r="R6423">
            <v>14</v>
          </cell>
          <cell r="S6423">
            <v>18</v>
          </cell>
        </row>
        <row r="6424">
          <cell r="A6424" t="str">
            <v>PCT</v>
          </cell>
          <cell r="B6424" t="str">
            <v>All</v>
          </cell>
          <cell r="C6424" t="str">
            <v>R</v>
          </cell>
          <cell r="D6424">
            <v>39695</v>
          </cell>
          <cell r="E6424">
            <v>15</v>
          </cell>
          <cell r="F6424">
            <v>0.67802099999999998</v>
          </cell>
          <cell r="G6424">
            <v>0.80484679999999997</v>
          </cell>
          <cell r="H6424">
            <v>97.619900000000001</v>
          </cell>
          <cell r="I6424">
            <v>4.9201999999999996E-3</v>
          </cell>
          <cell r="J6424">
            <v>41</v>
          </cell>
          <cell r="K6424">
            <v>3.6932300000000001E-2</v>
          </cell>
          <cell r="L6424">
            <v>9.00421E-2</v>
          </cell>
          <cell r="M6424">
            <v>0.12682579999999999</v>
          </cell>
          <cell r="N6424">
            <v>0.16360949999999999</v>
          </cell>
          <cell r="O6424">
            <v>0.2167193</v>
          </cell>
          <cell r="P6424">
            <v>0.58333333333333337</v>
          </cell>
          <cell r="Q6424">
            <v>0.75</v>
          </cell>
          <cell r="R6424">
            <v>14</v>
          </cell>
          <cell r="S6424">
            <v>18</v>
          </cell>
        </row>
        <row r="6425">
          <cell r="A6425" t="str">
            <v>PCT</v>
          </cell>
          <cell r="B6425" t="str">
            <v>All</v>
          </cell>
          <cell r="C6425" t="str">
            <v>R</v>
          </cell>
          <cell r="D6425">
            <v>39695</v>
          </cell>
          <cell r="E6425">
            <v>16</v>
          </cell>
          <cell r="F6425">
            <v>0.88647640000000005</v>
          </cell>
          <cell r="G6425">
            <v>1.0417419999999999</v>
          </cell>
          <cell r="H6425">
            <v>99.119900000000001</v>
          </cell>
          <cell r="I6425">
            <v>4.9255999999999996E-3</v>
          </cell>
          <cell r="J6425">
            <v>41</v>
          </cell>
          <cell r="K6425">
            <v>6.5323300000000001E-2</v>
          </cell>
          <cell r="L6425">
            <v>0.118462</v>
          </cell>
          <cell r="M6425">
            <v>0.15526570000000001</v>
          </cell>
          <cell r="N6425">
            <v>0.1920694</v>
          </cell>
          <cell r="O6425">
            <v>0.24520810000000001</v>
          </cell>
          <cell r="P6425">
            <v>0.58333333333333337</v>
          </cell>
          <cell r="Q6425">
            <v>0.75</v>
          </cell>
          <cell r="R6425">
            <v>14</v>
          </cell>
          <cell r="S6425">
            <v>18</v>
          </cell>
        </row>
        <row r="6426">
          <cell r="A6426" t="str">
            <v>PCT</v>
          </cell>
          <cell r="B6426" t="str">
            <v>All</v>
          </cell>
          <cell r="C6426" t="str">
            <v>R</v>
          </cell>
          <cell r="D6426">
            <v>39695</v>
          </cell>
          <cell r="E6426">
            <v>17</v>
          </cell>
          <cell r="F6426">
            <v>1.073375</v>
          </cell>
          <cell r="G6426">
            <v>1.256116</v>
          </cell>
          <cell r="H6426">
            <v>100.544</v>
          </cell>
          <cell r="I6426">
            <v>4.9874000000000003E-3</v>
          </cell>
          <cell r="J6426">
            <v>41</v>
          </cell>
          <cell r="K6426">
            <v>9.2236200000000004E-2</v>
          </cell>
          <cell r="L6426">
            <v>0.14570720000000001</v>
          </cell>
          <cell r="M6426">
            <v>0.18274099999999999</v>
          </cell>
          <cell r="N6426">
            <v>0.2197749</v>
          </cell>
          <cell r="O6426">
            <v>0.27324589999999999</v>
          </cell>
          <cell r="P6426">
            <v>0.58333333333333337</v>
          </cell>
          <cell r="Q6426">
            <v>0.75</v>
          </cell>
          <cell r="R6426">
            <v>14</v>
          </cell>
          <cell r="S6426">
            <v>18</v>
          </cell>
        </row>
        <row r="6427">
          <cell r="A6427" t="str">
            <v>PCT</v>
          </cell>
          <cell r="B6427" t="str">
            <v>All</v>
          </cell>
          <cell r="C6427" t="str">
            <v>R</v>
          </cell>
          <cell r="D6427">
            <v>39695</v>
          </cell>
          <cell r="E6427">
            <v>18</v>
          </cell>
          <cell r="F6427">
            <v>1.176971</v>
          </cell>
          <cell r="G6427">
            <v>1.313099</v>
          </cell>
          <cell r="H6427">
            <v>99.195899999999995</v>
          </cell>
          <cell r="I6427">
            <v>4.8925000000000001E-3</v>
          </cell>
          <cell r="J6427">
            <v>41</v>
          </cell>
          <cell r="K6427">
            <v>4.6488099999999997E-2</v>
          </cell>
          <cell r="L6427">
            <v>9.9447999999999995E-2</v>
          </cell>
          <cell r="M6427">
            <v>0.1361279</v>
          </cell>
          <cell r="N6427">
            <v>0.17280789999999999</v>
          </cell>
          <cell r="O6427">
            <v>0.22576789999999999</v>
          </cell>
          <cell r="P6427">
            <v>0.58333333333333337</v>
          </cell>
          <cell r="Q6427">
            <v>0.75</v>
          </cell>
          <cell r="R6427">
            <v>14</v>
          </cell>
          <cell r="S6427">
            <v>18</v>
          </cell>
        </row>
        <row r="6428">
          <cell r="A6428" t="str">
            <v>PCT</v>
          </cell>
          <cell r="B6428" t="str">
            <v>All</v>
          </cell>
          <cell r="C6428" t="str">
            <v>R</v>
          </cell>
          <cell r="D6428">
            <v>39695</v>
          </cell>
          <cell r="E6428">
            <v>19</v>
          </cell>
          <cell r="F6428">
            <v>1.564414</v>
          </cell>
          <cell r="G6428">
            <v>1.272475</v>
          </cell>
          <cell r="H6428">
            <v>97.347899999999996</v>
          </cell>
          <cell r="I6428">
            <v>4.8615999999999998E-3</v>
          </cell>
          <cell r="J6428">
            <v>41</v>
          </cell>
          <cell r="K6428">
            <v>-0.38129540000000001</v>
          </cell>
          <cell r="L6428">
            <v>-0.32850269999999998</v>
          </cell>
          <cell r="M6428">
            <v>-0.2919387</v>
          </cell>
          <cell r="N6428">
            <v>-0.25537460000000001</v>
          </cell>
          <cell r="O6428">
            <v>-0.20258190000000001</v>
          </cell>
          <cell r="P6428">
            <v>0.58333333333333337</v>
          </cell>
          <cell r="Q6428">
            <v>0.75</v>
          </cell>
          <cell r="R6428">
            <v>14</v>
          </cell>
          <cell r="S6428">
            <v>18</v>
          </cell>
        </row>
        <row r="6429">
          <cell r="A6429" t="str">
            <v>PCT</v>
          </cell>
          <cell r="B6429" t="str">
            <v>All</v>
          </cell>
          <cell r="C6429" t="str">
            <v>R</v>
          </cell>
          <cell r="D6429">
            <v>39695</v>
          </cell>
          <cell r="E6429">
            <v>20</v>
          </cell>
          <cell r="F6429">
            <v>1.1447320000000001</v>
          </cell>
          <cell r="G6429">
            <v>1.102913</v>
          </cell>
          <cell r="H6429">
            <v>94.847899999999996</v>
          </cell>
          <cell r="I6429">
            <v>4.8526000000000003E-3</v>
          </cell>
          <cell r="J6429">
            <v>41</v>
          </cell>
          <cell r="K6429">
            <v>-0.13109280000000001</v>
          </cell>
          <cell r="L6429">
            <v>-7.8349199999999994E-2</v>
          </cell>
          <cell r="M6429">
            <v>-4.1819099999999998E-2</v>
          </cell>
          <cell r="N6429">
            <v>-5.2890000000000003E-3</v>
          </cell>
          <cell r="O6429">
            <v>4.74546E-2</v>
          </cell>
          <cell r="P6429">
            <v>0.58333333333333337</v>
          </cell>
          <cell r="Q6429">
            <v>0.75</v>
          </cell>
          <cell r="R6429">
            <v>14</v>
          </cell>
          <cell r="S6429">
            <v>18</v>
          </cell>
        </row>
        <row r="6430">
          <cell r="A6430" t="str">
            <v>PCT</v>
          </cell>
          <cell r="B6430" t="str">
            <v>All</v>
          </cell>
          <cell r="C6430" t="str">
            <v>R</v>
          </cell>
          <cell r="D6430">
            <v>39695</v>
          </cell>
          <cell r="E6430">
            <v>21</v>
          </cell>
          <cell r="F6430">
            <v>0.80469239999999997</v>
          </cell>
          <cell r="G6430">
            <v>0.8461109</v>
          </cell>
          <cell r="H6430">
            <v>91.271900000000002</v>
          </cell>
          <cell r="I6430">
            <v>4.8310000000000002E-3</v>
          </cell>
          <cell r="J6430">
            <v>41</v>
          </cell>
          <cell r="K6430">
            <v>-4.7655999999999997E-2</v>
          </cell>
          <cell r="L6430">
            <v>4.9699000000000002E-3</v>
          </cell>
          <cell r="M6430">
            <v>4.1418400000000001E-2</v>
          </cell>
          <cell r="N6430">
            <v>7.7867000000000006E-2</v>
          </cell>
          <cell r="O6430">
            <v>0.1304929</v>
          </cell>
          <cell r="P6430">
            <v>0.58333333333333337</v>
          </cell>
          <cell r="Q6430">
            <v>0.75</v>
          </cell>
          <cell r="R6430">
            <v>14</v>
          </cell>
          <cell r="S6430">
            <v>18</v>
          </cell>
        </row>
        <row r="6431">
          <cell r="A6431" t="str">
            <v>PCT</v>
          </cell>
          <cell r="B6431" t="str">
            <v>All</v>
          </cell>
          <cell r="C6431" t="str">
            <v>R</v>
          </cell>
          <cell r="D6431">
            <v>39695</v>
          </cell>
          <cell r="E6431">
            <v>22</v>
          </cell>
          <cell r="F6431">
            <v>0.5588824</v>
          </cell>
          <cell r="G6431">
            <v>0.66202430000000001</v>
          </cell>
          <cell r="H6431">
            <v>89.043800000000005</v>
          </cell>
          <cell r="I6431">
            <v>4.8520999999999998E-3</v>
          </cell>
          <cell r="J6431">
            <v>41</v>
          </cell>
          <cell r="K6431">
            <v>1.3873099999999999E-2</v>
          </cell>
          <cell r="L6431">
            <v>6.6613800000000001E-2</v>
          </cell>
          <cell r="M6431">
            <v>0.10314189999999999</v>
          </cell>
          <cell r="N6431">
            <v>0.13966999999999999</v>
          </cell>
          <cell r="O6431">
            <v>0.19241079999999999</v>
          </cell>
          <cell r="P6431">
            <v>0.58333333333333337</v>
          </cell>
          <cell r="Q6431">
            <v>0.75</v>
          </cell>
          <cell r="R6431">
            <v>14</v>
          </cell>
          <cell r="S6431">
            <v>18</v>
          </cell>
        </row>
        <row r="6432">
          <cell r="A6432" t="str">
            <v>PCT</v>
          </cell>
          <cell r="B6432" t="str">
            <v>All</v>
          </cell>
          <cell r="C6432" t="str">
            <v>R</v>
          </cell>
          <cell r="D6432">
            <v>39695</v>
          </cell>
          <cell r="E6432">
            <v>23</v>
          </cell>
          <cell r="F6432">
            <v>0.40216420000000003</v>
          </cell>
          <cell r="G6432">
            <v>0.51420500000000002</v>
          </cell>
          <cell r="H6432">
            <v>86.891800000000003</v>
          </cell>
          <cell r="I6432">
            <v>4.8868000000000002E-3</v>
          </cell>
          <cell r="J6432">
            <v>41</v>
          </cell>
          <cell r="K6432">
            <v>2.2453500000000001E-2</v>
          </cell>
          <cell r="L6432">
            <v>7.5382400000000002E-2</v>
          </cell>
          <cell r="M6432">
            <v>0.1120408</v>
          </cell>
          <cell r="N6432">
            <v>0.14869930000000001</v>
          </cell>
          <cell r="O6432">
            <v>0.20162820000000001</v>
          </cell>
          <cell r="P6432">
            <v>0.58333333333333337</v>
          </cell>
          <cell r="Q6432">
            <v>0.75</v>
          </cell>
          <cell r="R6432">
            <v>14</v>
          </cell>
          <cell r="S6432">
            <v>18</v>
          </cell>
        </row>
        <row r="6433">
          <cell r="A6433" t="str">
            <v>PCT</v>
          </cell>
          <cell r="B6433" t="str">
            <v>All</v>
          </cell>
          <cell r="C6433" t="str">
            <v>R</v>
          </cell>
          <cell r="D6433">
            <v>39695</v>
          </cell>
          <cell r="E6433">
            <v>24</v>
          </cell>
          <cell r="F6433">
            <v>0.34737600000000002</v>
          </cell>
          <cell r="G6433">
            <v>0.3445452</v>
          </cell>
          <cell r="H6433">
            <v>83.619900000000001</v>
          </cell>
          <cell r="I6433">
            <v>4.8643000000000002E-3</v>
          </cell>
          <cell r="J6433">
            <v>41</v>
          </cell>
          <cell r="K6433">
            <v>-9.2212299999999997E-2</v>
          </cell>
          <cell r="L6433">
            <v>-3.9405000000000003E-2</v>
          </cell>
          <cell r="M6433">
            <v>-2.8308000000000001E-3</v>
          </cell>
          <cell r="N6433">
            <v>3.3743299999999997E-2</v>
          </cell>
          <cell r="O6433">
            <v>8.6550600000000005E-2</v>
          </cell>
          <cell r="P6433">
            <v>0.58333333333333337</v>
          </cell>
          <cell r="Q6433">
            <v>0.75</v>
          </cell>
          <cell r="R6433">
            <v>14</v>
          </cell>
          <cell r="S6433">
            <v>18</v>
          </cell>
        </row>
        <row r="6434">
          <cell r="A6434" t="str">
            <v>PCT</v>
          </cell>
          <cell r="B6434" t="str">
            <v>All</v>
          </cell>
          <cell r="C6434" t="str">
            <v>R</v>
          </cell>
          <cell r="D6434">
            <v>39706</v>
          </cell>
          <cell r="E6434">
            <v>1</v>
          </cell>
          <cell r="F6434">
            <v>0.13037290000000001</v>
          </cell>
          <cell r="G6434">
            <v>0.17309340000000001</v>
          </cell>
          <cell r="H6434">
            <v>75.023200000000003</v>
          </cell>
          <cell r="I6434">
            <v>4.7396000000000001E-3</v>
          </cell>
          <cell r="J6434">
            <v>41</v>
          </cell>
          <cell r="K6434">
            <v>-4.5507499999999999E-2</v>
          </cell>
          <cell r="L6434">
            <v>6.6182999999999997E-3</v>
          </cell>
          <cell r="M6434">
            <v>4.2720500000000002E-2</v>
          </cell>
          <cell r="N6434">
            <v>7.8822699999999996E-2</v>
          </cell>
          <cell r="O6434">
            <v>0.1309486</v>
          </cell>
          <cell r="P6434">
            <v>0.58333333333333337</v>
          </cell>
          <cell r="Q6434">
            <v>0.75</v>
          </cell>
          <cell r="R6434">
            <v>14</v>
          </cell>
          <cell r="S6434">
            <v>18</v>
          </cell>
        </row>
        <row r="6435">
          <cell r="A6435" t="str">
            <v>PCT</v>
          </cell>
          <cell r="B6435" t="str">
            <v>All</v>
          </cell>
          <cell r="C6435" t="str">
            <v>R</v>
          </cell>
          <cell r="D6435">
            <v>39706</v>
          </cell>
          <cell r="E6435">
            <v>2</v>
          </cell>
          <cell r="F6435">
            <v>0.1150653</v>
          </cell>
          <cell r="G6435">
            <v>0.11759509999999999</v>
          </cell>
          <cell r="H6435">
            <v>72.403400000000005</v>
          </cell>
          <cell r="I6435">
            <v>4.7507000000000001E-3</v>
          </cell>
          <cell r="J6435">
            <v>41</v>
          </cell>
          <cell r="K6435">
            <v>-8.5801299999999997E-2</v>
          </cell>
          <cell r="L6435">
            <v>-3.3614600000000001E-2</v>
          </cell>
          <cell r="M6435">
            <v>2.5298E-3</v>
          </cell>
          <cell r="N6435">
            <v>3.8674199999999999E-2</v>
          </cell>
          <cell r="O6435">
            <v>9.0860899999999994E-2</v>
          </cell>
          <cell r="P6435">
            <v>0.58333333333333337</v>
          </cell>
          <cell r="Q6435">
            <v>0.75</v>
          </cell>
          <cell r="R6435">
            <v>14</v>
          </cell>
          <cell r="S6435">
            <v>18</v>
          </cell>
        </row>
        <row r="6436">
          <cell r="A6436" t="str">
            <v>PCT</v>
          </cell>
          <cell r="B6436" t="str">
            <v>All</v>
          </cell>
          <cell r="C6436" t="str">
            <v>R</v>
          </cell>
          <cell r="D6436">
            <v>39706</v>
          </cell>
          <cell r="E6436">
            <v>3</v>
          </cell>
          <cell r="F6436">
            <v>8.3869899999999997E-2</v>
          </cell>
          <cell r="G6436">
            <v>9.8327800000000007E-2</v>
          </cell>
          <cell r="H6436">
            <v>70.555400000000006</v>
          </cell>
          <cell r="I6436">
            <v>4.7331999999999999E-3</v>
          </cell>
          <cell r="J6436">
            <v>41</v>
          </cell>
          <cell r="K6436">
            <v>-7.3710300000000006E-2</v>
          </cell>
          <cell r="L6436">
            <v>-2.1619800000000002E-2</v>
          </cell>
          <cell r="M6436">
            <v>1.4458E-2</v>
          </cell>
          <cell r="N6436">
            <v>5.0535700000000003E-2</v>
          </cell>
          <cell r="O6436">
            <v>0.1026263</v>
          </cell>
          <cell r="P6436">
            <v>0.58333333333333337</v>
          </cell>
          <cell r="Q6436">
            <v>0.75</v>
          </cell>
          <cell r="R6436">
            <v>14</v>
          </cell>
          <cell r="S6436">
            <v>18</v>
          </cell>
        </row>
        <row r="6437">
          <cell r="A6437" t="str">
            <v>PCT</v>
          </cell>
          <cell r="B6437" t="str">
            <v>All</v>
          </cell>
          <cell r="C6437" t="str">
            <v>R</v>
          </cell>
          <cell r="D6437">
            <v>39706</v>
          </cell>
          <cell r="E6437">
            <v>4</v>
          </cell>
          <cell r="F6437">
            <v>6.0950499999999998E-2</v>
          </cell>
          <cell r="G6437">
            <v>8.1319000000000002E-2</v>
          </cell>
          <cell r="H6437">
            <v>67.859499999999997</v>
          </cell>
          <cell r="I6437">
            <v>4.7247000000000001E-3</v>
          </cell>
          <cell r="J6437">
            <v>41</v>
          </cell>
          <cell r="K6437">
            <v>-6.7720299999999997E-2</v>
          </cell>
          <cell r="L6437">
            <v>-1.5676699999999998E-2</v>
          </cell>
          <cell r="M6437">
            <v>2.0368500000000001E-2</v>
          </cell>
          <cell r="N6437">
            <v>5.64138E-2</v>
          </cell>
          <cell r="O6437">
            <v>0.1084574</v>
          </cell>
          <cell r="P6437">
            <v>0.58333333333333337</v>
          </cell>
          <cell r="Q6437">
            <v>0.75</v>
          </cell>
          <cell r="R6437">
            <v>14</v>
          </cell>
          <cell r="S6437">
            <v>18</v>
          </cell>
        </row>
        <row r="6438">
          <cell r="A6438" t="str">
            <v>PCT</v>
          </cell>
          <cell r="B6438" t="str">
            <v>All</v>
          </cell>
          <cell r="C6438" t="str">
            <v>R</v>
          </cell>
          <cell r="D6438">
            <v>39706</v>
          </cell>
          <cell r="E6438">
            <v>5</v>
          </cell>
          <cell r="F6438">
            <v>4.5206999999999997E-2</v>
          </cell>
          <cell r="G6438">
            <v>6.6726199999999999E-2</v>
          </cell>
          <cell r="H6438">
            <v>66.011600000000001</v>
          </cell>
          <cell r="I6438">
            <v>4.7216999999999997E-3</v>
          </cell>
          <cell r="J6438">
            <v>41</v>
          </cell>
          <cell r="K6438">
            <v>-6.6541799999999998E-2</v>
          </cell>
          <cell r="L6438">
            <v>-1.4514600000000001E-2</v>
          </cell>
          <cell r="M6438">
            <v>2.1519199999999999E-2</v>
          </cell>
          <cell r="N6438">
            <v>5.7553E-2</v>
          </cell>
          <cell r="O6438">
            <v>0.1095801</v>
          </cell>
          <cell r="P6438">
            <v>0.58333333333333337</v>
          </cell>
          <cell r="Q6438">
            <v>0.75</v>
          </cell>
          <cell r="R6438">
            <v>14</v>
          </cell>
          <cell r="S6438">
            <v>18</v>
          </cell>
        </row>
        <row r="6439">
          <cell r="A6439" t="str">
            <v>PCT</v>
          </cell>
          <cell r="B6439" t="str">
            <v>All</v>
          </cell>
          <cell r="C6439" t="str">
            <v>R</v>
          </cell>
          <cell r="D6439">
            <v>39706</v>
          </cell>
          <cell r="E6439">
            <v>6</v>
          </cell>
          <cell r="F6439">
            <v>4.4301500000000001E-2</v>
          </cell>
          <cell r="G6439">
            <v>6.03536E-2</v>
          </cell>
          <cell r="H6439">
            <v>65.511600000000001</v>
          </cell>
          <cell r="I6439">
            <v>4.7201999999999999E-3</v>
          </cell>
          <cell r="J6439">
            <v>41</v>
          </cell>
          <cell r="K6439">
            <v>-7.1995000000000003E-2</v>
          </cell>
          <cell r="L6439">
            <v>-1.9976000000000001E-2</v>
          </cell>
          <cell r="M6439">
            <v>1.60521E-2</v>
          </cell>
          <cell r="N6439">
            <v>5.20802E-2</v>
          </cell>
          <cell r="O6439">
            <v>0.1040991</v>
          </cell>
          <cell r="P6439">
            <v>0.58333333333333337</v>
          </cell>
          <cell r="Q6439">
            <v>0.75</v>
          </cell>
          <cell r="R6439">
            <v>14</v>
          </cell>
          <cell r="S6439">
            <v>18</v>
          </cell>
        </row>
        <row r="6440">
          <cell r="A6440" t="str">
            <v>PCT</v>
          </cell>
          <cell r="B6440" t="str">
            <v>All</v>
          </cell>
          <cell r="C6440" t="str">
            <v>R</v>
          </cell>
          <cell r="D6440">
            <v>39706</v>
          </cell>
          <cell r="E6440">
            <v>7</v>
          </cell>
          <cell r="F6440">
            <v>2.3377800000000001E-2</v>
          </cell>
          <cell r="G6440">
            <v>6.0364300000000003E-2</v>
          </cell>
          <cell r="H6440">
            <v>65.511600000000001</v>
          </cell>
          <cell r="I6440">
            <v>4.7188999999999998E-3</v>
          </cell>
          <cell r="J6440">
            <v>41</v>
          </cell>
          <cell r="K6440">
            <v>-5.1048499999999997E-2</v>
          </cell>
          <cell r="L6440">
            <v>9.6330000000000005E-4</v>
          </cell>
          <cell r="M6440">
            <v>3.6986499999999999E-2</v>
          </cell>
          <cell r="N6440">
            <v>7.3009699999999997E-2</v>
          </cell>
          <cell r="O6440">
            <v>0.12502150000000001</v>
          </cell>
          <cell r="P6440">
            <v>0.58333333333333337</v>
          </cell>
          <cell r="Q6440">
            <v>0.75</v>
          </cell>
          <cell r="R6440">
            <v>14</v>
          </cell>
          <cell r="S6440">
            <v>18</v>
          </cell>
        </row>
        <row r="6441">
          <cell r="A6441" t="str">
            <v>PCT</v>
          </cell>
          <cell r="B6441" t="str">
            <v>All</v>
          </cell>
          <cell r="C6441" t="str">
            <v>R</v>
          </cell>
          <cell r="D6441">
            <v>39706</v>
          </cell>
          <cell r="E6441">
            <v>8</v>
          </cell>
          <cell r="F6441">
            <v>3.8641399999999999E-2</v>
          </cell>
          <cell r="G6441">
            <v>6.5879999999999994E-2</v>
          </cell>
          <cell r="H6441">
            <v>66.359499999999997</v>
          </cell>
          <cell r="I6441">
            <v>4.7216999999999997E-3</v>
          </cell>
          <cell r="J6441">
            <v>41</v>
          </cell>
          <cell r="K6441">
            <v>-6.0822599999999997E-2</v>
          </cell>
          <cell r="L6441">
            <v>-8.7953000000000007E-3</v>
          </cell>
          <cell r="M6441">
            <v>2.7238700000000001E-2</v>
          </cell>
          <cell r="N6441">
            <v>6.3272599999999998E-2</v>
          </cell>
          <cell r="O6441">
            <v>0.1152999</v>
          </cell>
          <cell r="P6441">
            <v>0.58333333333333337</v>
          </cell>
          <cell r="Q6441">
            <v>0.75</v>
          </cell>
          <cell r="R6441">
            <v>14</v>
          </cell>
          <cell r="S6441">
            <v>18</v>
          </cell>
        </row>
        <row r="6442">
          <cell r="A6442" t="str">
            <v>PCT</v>
          </cell>
          <cell r="B6442" t="str">
            <v>All</v>
          </cell>
          <cell r="C6442" t="str">
            <v>R</v>
          </cell>
          <cell r="D6442">
            <v>39706</v>
          </cell>
          <cell r="E6442">
            <v>9</v>
          </cell>
          <cell r="F6442">
            <v>2.16095E-2</v>
          </cell>
          <cell r="G6442">
            <v>7.0259500000000003E-2</v>
          </cell>
          <cell r="H6442">
            <v>69.207499999999996</v>
          </cell>
          <cell r="I6442">
            <v>4.7336000000000001E-3</v>
          </cell>
          <cell r="J6442">
            <v>41</v>
          </cell>
          <cell r="K6442">
            <v>-3.9522599999999998E-2</v>
          </cell>
          <cell r="L6442">
            <v>1.25705E-2</v>
          </cell>
          <cell r="M6442">
            <v>4.8649999999999999E-2</v>
          </cell>
          <cell r="N6442">
            <v>8.4729600000000002E-2</v>
          </cell>
          <cell r="O6442">
            <v>0.13682269999999999</v>
          </cell>
          <cell r="P6442">
            <v>0.58333333333333337</v>
          </cell>
          <cell r="Q6442">
            <v>0.75</v>
          </cell>
          <cell r="R6442">
            <v>14</v>
          </cell>
          <cell r="S6442">
            <v>18</v>
          </cell>
        </row>
        <row r="6443">
          <cell r="A6443" t="str">
            <v>PCT</v>
          </cell>
          <cell r="B6443" t="str">
            <v>All</v>
          </cell>
          <cell r="C6443" t="str">
            <v>R</v>
          </cell>
          <cell r="D6443">
            <v>39706</v>
          </cell>
          <cell r="E6443">
            <v>10</v>
          </cell>
          <cell r="F6443">
            <v>3.1251800000000003E-2</v>
          </cell>
          <cell r="G6443">
            <v>9.3961000000000003E-2</v>
          </cell>
          <cell r="H6443">
            <v>74.827299999999994</v>
          </cell>
          <cell r="I6443">
            <v>4.7486999999999998E-3</v>
          </cell>
          <cell r="J6443">
            <v>41</v>
          </cell>
          <cell r="K6443">
            <v>-2.56032E-2</v>
          </cell>
          <cell r="L6443">
            <v>2.6572499999999999E-2</v>
          </cell>
          <cell r="M6443">
            <v>6.2709200000000007E-2</v>
          </cell>
          <cell r="N6443">
            <v>9.88459E-2</v>
          </cell>
          <cell r="O6443">
            <v>0.15102160000000001</v>
          </cell>
          <cell r="P6443">
            <v>0.58333333333333337</v>
          </cell>
          <cell r="Q6443">
            <v>0.75</v>
          </cell>
          <cell r="R6443">
            <v>14</v>
          </cell>
          <cell r="S6443">
            <v>18</v>
          </cell>
        </row>
        <row r="6444">
          <cell r="A6444" t="str">
            <v>PCT</v>
          </cell>
          <cell r="B6444" t="str">
            <v>All</v>
          </cell>
          <cell r="C6444" t="str">
            <v>R</v>
          </cell>
          <cell r="D6444">
            <v>39706</v>
          </cell>
          <cell r="E6444">
            <v>11</v>
          </cell>
          <cell r="F6444">
            <v>6.9428900000000002E-2</v>
          </cell>
          <cell r="G6444">
            <v>0.13896459999999999</v>
          </cell>
          <cell r="H6444">
            <v>80.251300000000001</v>
          </cell>
          <cell r="I6444">
            <v>4.7660999999999997E-3</v>
          </cell>
          <cell r="J6444">
            <v>41</v>
          </cell>
          <cell r="K6444">
            <v>-1.8938799999999999E-2</v>
          </cell>
          <cell r="L6444">
            <v>3.33327E-2</v>
          </cell>
          <cell r="M6444">
            <v>6.9535700000000006E-2</v>
          </cell>
          <cell r="N6444">
            <v>0.10573879999999999</v>
          </cell>
          <cell r="O6444">
            <v>0.15801029999999999</v>
          </cell>
          <cell r="P6444">
            <v>0.58333333333333337</v>
          </cell>
          <cell r="Q6444">
            <v>0.75</v>
          </cell>
          <cell r="R6444">
            <v>14</v>
          </cell>
          <cell r="S6444">
            <v>18</v>
          </cell>
        </row>
        <row r="6445">
          <cell r="A6445" t="str">
            <v>PCT</v>
          </cell>
          <cell r="B6445" t="str">
            <v>All</v>
          </cell>
          <cell r="C6445" t="str">
            <v>R</v>
          </cell>
          <cell r="D6445">
            <v>39706</v>
          </cell>
          <cell r="E6445">
            <v>12</v>
          </cell>
          <cell r="F6445">
            <v>0.12727559999999999</v>
          </cell>
          <cell r="G6445">
            <v>0.18642839999999999</v>
          </cell>
          <cell r="H6445">
            <v>84.175299999999993</v>
          </cell>
          <cell r="I6445">
            <v>4.8114999999999998E-3</v>
          </cell>
          <cell r="J6445">
            <v>41</v>
          </cell>
          <cell r="K6445">
            <v>-2.9742399999999999E-2</v>
          </cell>
          <cell r="L6445">
            <v>2.2777599999999999E-2</v>
          </cell>
          <cell r="M6445">
            <v>5.9152799999999998E-2</v>
          </cell>
          <cell r="N6445">
            <v>9.5527899999999999E-2</v>
          </cell>
          <cell r="O6445">
            <v>0.14804790000000001</v>
          </cell>
          <cell r="P6445">
            <v>0.58333333333333337</v>
          </cell>
          <cell r="Q6445">
            <v>0.75</v>
          </cell>
          <cell r="R6445">
            <v>14</v>
          </cell>
          <cell r="S6445">
            <v>18</v>
          </cell>
        </row>
        <row r="6446">
          <cell r="A6446" t="str">
            <v>PCT</v>
          </cell>
          <cell r="B6446" t="str">
            <v>All</v>
          </cell>
          <cell r="C6446" t="str">
            <v>R</v>
          </cell>
          <cell r="D6446">
            <v>39706</v>
          </cell>
          <cell r="E6446">
            <v>13</v>
          </cell>
          <cell r="F6446">
            <v>0.22976379999999999</v>
          </cell>
          <cell r="G6446">
            <v>0.2439046</v>
          </cell>
          <cell r="H6446">
            <v>88.327299999999994</v>
          </cell>
          <cell r="I6446">
            <v>4.8116000000000001E-3</v>
          </cell>
          <cell r="J6446">
            <v>41</v>
          </cell>
          <cell r="K6446">
            <v>-7.4754699999999993E-2</v>
          </cell>
          <cell r="L6446">
            <v>-2.2234500000000001E-2</v>
          </cell>
          <cell r="M6446">
            <v>1.41408E-2</v>
          </cell>
          <cell r="N6446">
            <v>5.0516199999999997E-2</v>
          </cell>
          <cell r="O6446">
            <v>0.1030364</v>
          </cell>
          <cell r="P6446">
            <v>0.58333333333333337</v>
          </cell>
          <cell r="Q6446">
            <v>0.75</v>
          </cell>
          <cell r="R6446">
            <v>14</v>
          </cell>
          <cell r="S6446">
            <v>18</v>
          </cell>
        </row>
        <row r="6447">
          <cell r="A6447" t="str">
            <v>PCT</v>
          </cell>
          <cell r="B6447" t="str">
            <v>All</v>
          </cell>
          <cell r="C6447" t="str">
            <v>R</v>
          </cell>
          <cell r="D6447">
            <v>39706</v>
          </cell>
          <cell r="E6447">
            <v>14</v>
          </cell>
          <cell r="F6447">
            <v>0.40378760000000002</v>
          </cell>
          <cell r="G6447">
            <v>0.38299519999999998</v>
          </cell>
          <cell r="H6447">
            <v>91.055400000000006</v>
          </cell>
          <cell r="I6447">
            <v>4.8113000000000001E-3</v>
          </cell>
          <cell r="J6447">
            <v>41</v>
          </cell>
          <cell r="K6447">
            <v>-0.109685</v>
          </cell>
          <cell r="L6447">
            <v>-5.7166500000000002E-2</v>
          </cell>
          <cell r="M6447">
            <v>-2.0792399999999999E-2</v>
          </cell>
          <cell r="N6447">
            <v>1.55817E-2</v>
          </cell>
          <cell r="O6447">
            <v>6.8100099999999997E-2</v>
          </cell>
          <cell r="P6447">
            <v>0.58333333333333337</v>
          </cell>
          <cell r="Q6447">
            <v>0.75</v>
          </cell>
          <cell r="R6447">
            <v>14</v>
          </cell>
          <cell r="S6447">
            <v>18</v>
          </cell>
        </row>
        <row r="6448">
          <cell r="A6448" t="str">
            <v>PCT</v>
          </cell>
          <cell r="B6448" t="str">
            <v>All</v>
          </cell>
          <cell r="C6448" t="str">
            <v>R</v>
          </cell>
          <cell r="D6448">
            <v>39706</v>
          </cell>
          <cell r="E6448">
            <v>15</v>
          </cell>
          <cell r="F6448">
            <v>0.51595729999999995</v>
          </cell>
          <cell r="G6448">
            <v>0.555145</v>
          </cell>
          <cell r="H6448">
            <v>92.359499999999997</v>
          </cell>
          <cell r="I6448">
            <v>4.8072999999999996E-3</v>
          </cell>
          <cell r="J6448">
            <v>41</v>
          </cell>
          <cell r="K6448">
            <v>-4.9668200000000003E-2</v>
          </cell>
          <cell r="L6448">
            <v>2.8286000000000001E-3</v>
          </cell>
          <cell r="M6448">
            <v>3.9187699999999999E-2</v>
          </cell>
          <cell r="N6448">
            <v>7.5546799999999997E-2</v>
          </cell>
          <cell r="O6448">
            <v>0.12804360000000001</v>
          </cell>
          <cell r="P6448">
            <v>0.58333333333333337</v>
          </cell>
          <cell r="Q6448">
            <v>0.75</v>
          </cell>
          <cell r="R6448">
            <v>14</v>
          </cell>
          <cell r="S6448">
            <v>18</v>
          </cell>
        </row>
        <row r="6449">
          <cell r="A6449" t="str">
            <v>PCT</v>
          </cell>
          <cell r="B6449" t="str">
            <v>All</v>
          </cell>
          <cell r="C6449" t="str">
            <v>R</v>
          </cell>
          <cell r="D6449">
            <v>39706</v>
          </cell>
          <cell r="E6449">
            <v>16</v>
          </cell>
          <cell r="F6449">
            <v>0.7175125</v>
          </cell>
          <cell r="G6449">
            <v>0.74053950000000002</v>
          </cell>
          <cell r="H6449">
            <v>93.935599999999994</v>
          </cell>
          <cell r="I6449">
            <v>4.8095999999999998E-3</v>
          </cell>
          <cell r="J6449">
            <v>41</v>
          </cell>
          <cell r="K6449">
            <v>-6.5849900000000003E-2</v>
          </cell>
          <cell r="L6449">
            <v>-1.33407E-2</v>
          </cell>
          <cell r="M6449">
            <v>2.3026999999999999E-2</v>
          </cell>
          <cell r="N6449">
            <v>5.9394700000000002E-2</v>
          </cell>
          <cell r="O6449">
            <v>0.1119039</v>
          </cell>
          <cell r="P6449">
            <v>0.58333333333333337</v>
          </cell>
          <cell r="Q6449">
            <v>0.75</v>
          </cell>
          <cell r="R6449">
            <v>14</v>
          </cell>
          <cell r="S6449">
            <v>18</v>
          </cell>
        </row>
        <row r="6450">
          <cell r="A6450" t="str">
            <v>PCT</v>
          </cell>
          <cell r="B6450" t="str">
            <v>All</v>
          </cell>
          <cell r="C6450" t="str">
            <v>R</v>
          </cell>
          <cell r="D6450">
            <v>39706</v>
          </cell>
          <cell r="E6450">
            <v>17</v>
          </cell>
          <cell r="F6450">
            <v>0.81140970000000001</v>
          </cell>
          <cell r="G6450">
            <v>0.92665129999999996</v>
          </cell>
          <cell r="H6450">
            <v>94.435599999999994</v>
          </cell>
          <cell r="I6450">
            <v>4.8063000000000003E-3</v>
          </cell>
          <cell r="J6450">
            <v>41</v>
          </cell>
          <cell r="K6450">
            <v>2.6394999999999998E-2</v>
          </cell>
          <cell r="L6450">
            <v>7.8886300000000006E-2</v>
          </cell>
          <cell r="M6450">
            <v>0.1152416</v>
          </cell>
          <cell r="N6450">
            <v>0.15159700000000001</v>
          </cell>
          <cell r="O6450">
            <v>0.2040883</v>
          </cell>
          <cell r="P6450">
            <v>0.58333333333333337</v>
          </cell>
          <cell r="Q6450">
            <v>0.75</v>
          </cell>
          <cell r="R6450">
            <v>14</v>
          </cell>
          <cell r="S6450">
            <v>18</v>
          </cell>
        </row>
        <row r="6451">
          <cell r="A6451" t="str">
            <v>PCT</v>
          </cell>
          <cell r="B6451" t="str">
            <v>All</v>
          </cell>
          <cell r="C6451" t="str">
            <v>R</v>
          </cell>
          <cell r="D6451">
            <v>39706</v>
          </cell>
          <cell r="E6451">
            <v>18</v>
          </cell>
          <cell r="F6451">
            <v>0.86840260000000002</v>
          </cell>
          <cell r="G6451">
            <v>0.96534390000000003</v>
          </cell>
          <cell r="H6451">
            <v>93.663700000000006</v>
          </cell>
          <cell r="I6451">
            <v>4.8157E-3</v>
          </cell>
          <cell r="J6451">
            <v>41</v>
          </cell>
          <cell r="K6451">
            <v>8.0073000000000002E-3</v>
          </cell>
          <cell r="L6451">
            <v>6.0550199999999998E-2</v>
          </cell>
          <cell r="M6451">
            <v>9.6941299999999994E-2</v>
          </cell>
          <cell r="N6451">
            <v>0.13333239999999999</v>
          </cell>
          <cell r="O6451">
            <v>0.18587529999999999</v>
          </cell>
          <cell r="P6451">
            <v>0.58333333333333337</v>
          </cell>
          <cell r="Q6451">
            <v>0.75</v>
          </cell>
          <cell r="R6451">
            <v>14</v>
          </cell>
          <cell r="S6451">
            <v>18</v>
          </cell>
        </row>
        <row r="6452">
          <cell r="A6452" t="str">
            <v>PCT</v>
          </cell>
          <cell r="B6452" t="str">
            <v>All</v>
          </cell>
          <cell r="C6452" t="str">
            <v>R</v>
          </cell>
          <cell r="D6452">
            <v>39706</v>
          </cell>
          <cell r="E6452">
            <v>19</v>
          </cell>
          <cell r="F6452">
            <v>1.125783</v>
          </cell>
          <cell r="G6452">
            <v>0.94907070000000004</v>
          </cell>
          <cell r="H6452">
            <v>91.587599999999995</v>
          </cell>
          <cell r="I6452">
            <v>4.8119E-3</v>
          </cell>
          <cell r="J6452">
            <v>41</v>
          </cell>
          <cell r="K6452">
            <v>-0.26561079999999998</v>
          </cell>
          <cell r="L6452">
            <v>-0.21308859999999999</v>
          </cell>
          <cell r="M6452">
            <v>-0.17671190000000001</v>
          </cell>
          <cell r="N6452">
            <v>-0.14033519999999999</v>
          </cell>
          <cell r="O6452">
            <v>-8.7813100000000005E-2</v>
          </cell>
          <cell r="P6452">
            <v>0.58333333333333337</v>
          </cell>
          <cell r="Q6452">
            <v>0.75</v>
          </cell>
          <cell r="R6452">
            <v>14</v>
          </cell>
          <cell r="S6452">
            <v>18</v>
          </cell>
        </row>
        <row r="6453">
          <cell r="A6453" t="str">
            <v>PCT</v>
          </cell>
          <cell r="B6453" t="str">
            <v>All</v>
          </cell>
          <cell r="C6453" t="str">
            <v>R</v>
          </cell>
          <cell r="D6453">
            <v>39706</v>
          </cell>
          <cell r="E6453">
            <v>20</v>
          </cell>
          <cell r="F6453">
            <v>0.77857609999999999</v>
          </cell>
          <cell r="G6453">
            <v>0.78727009999999997</v>
          </cell>
          <cell r="H6453">
            <v>88.783500000000004</v>
          </cell>
          <cell r="I6453">
            <v>4.7952999999999997E-3</v>
          </cell>
          <cell r="J6453">
            <v>41</v>
          </cell>
          <cell r="K6453">
            <v>-8.0050700000000002E-2</v>
          </cell>
          <cell r="L6453">
            <v>-2.7619600000000001E-2</v>
          </cell>
          <cell r="M6453">
            <v>8.6940999999999997E-3</v>
          </cell>
          <cell r="N6453">
            <v>4.5007699999999998E-2</v>
          </cell>
          <cell r="O6453">
            <v>9.7438800000000006E-2</v>
          </cell>
          <cell r="P6453">
            <v>0.58333333333333337</v>
          </cell>
          <cell r="Q6453">
            <v>0.75</v>
          </cell>
          <cell r="R6453">
            <v>14</v>
          </cell>
          <cell r="S6453">
            <v>18</v>
          </cell>
        </row>
        <row r="6454">
          <cell r="A6454" t="str">
            <v>PCT</v>
          </cell>
          <cell r="B6454" t="str">
            <v>All</v>
          </cell>
          <cell r="C6454" t="str">
            <v>R</v>
          </cell>
          <cell r="D6454">
            <v>39706</v>
          </cell>
          <cell r="E6454">
            <v>21</v>
          </cell>
          <cell r="F6454">
            <v>0.56624079999999999</v>
          </cell>
          <cell r="G6454">
            <v>0.57217189999999996</v>
          </cell>
          <cell r="H6454">
            <v>85.251300000000001</v>
          </cell>
          <cell r="I6454">
            <v>4.7981999999999999E-3</v>
          </cell>
          <cell r="J6454">
            <v>41</v>
          </cell>
          <cell r="K6454">
            <v>-8.2840700000000003E-2</v>
          </cell>
          <cell r="L6454">
            <v>-3.03936E-2</v>
          </cell>
          <cell r="M6454">
            <v>5.9310999999999999E-3</v>
          </cell>
          <cell r="N6454">
            <v>4.2255800000000003E-2</v>
          </cell>
          <cell r="O6454">
            <v>9.4702900000000007E-2</v>
          </cell>
          <cell r="P6454">
            <v>0.58333333333333337</v>
          </cell>
          <cell r="Q6454">
            <v>0.75</v>
          </cell>
          <cell r="R6454">
            <v>14</v>
          </cell>
          <cell r="S6454">
            <v>18</v>
          </cell>
        </row>
        <row r="6455">
          <cell r="A6455" t="str">
            <v>PCT</v>
          </cell>
          <cell r="B6455" t="str">
            <v>All</v>
          </cell>
          <cell r="C6455" t="str">
            <v>R</v>
          </cell>
          <cell r="D6455">
            <v>39706</v>
          </cell>
          <cell r="E6455">
            <v>22</v>
          </cell>
          <cell r="F6455">
            <v>0.35562850000000001</v>
          </cell>
          <cell r="G6455">
            <v>0.43616389999999999</v>
          </cell>
          <cell r="H6455">
            <v>82.599199999999996</v>
          </cell>
          <cell r="I6455">
            <v>4.8162999999999999E-3</v>
          </cell>
          <cell r="J6455">
            <v>41</v>
          </cell>
          <cell r="K6455">
            <v>-8.4037999999999995E-3</v>
          </cell>
          <cell r="L6455">
            <v>4.4142199999999999E-2</v>
          </cell>
          <cell r="M6455">
            <v>8.0535399999999993E-2</v>
          </cell>
          <cell r="N6455">
            <v>0.1169285</v>
          </cell>
          <cell r="O6455">
            <v>0.1694745</v>
          </cell>
          <cell r="P6455">
            <v>0.58333333333333337</v>
          </cell>
          <cell r="Q6455">
            <v>0.75</v>
          </cell>
          <cell r="R6455">
            <v>14</v>
          </cell>
          <cell r="S6455">
            <v>18</v>
          </cell>
        </row>
        <row r="6456">
          <cell r="A6456" t="str">
            <v>PCT</v>
          </cell>
          <cell r="B6456" t="str">
            <v>All</v>
          </cell>
          <cell r="C6456" t="str">
            <v>R</v>
          </cell>
          <cell r="D6456">
            <v>39706</v>
          </cell>
          <cell r="E6456">
            <v>23</v>
          </cell>
          <cell r="F6456">
            <v>0.30783389999999999</v>
          </cell>
          <cell r="G6456">
            <v>0.37210470000000001</v>
          </cell>
          <cell r="H6456">
            <v>80.523200000000003</v>
          </cell>
          <cell r="I6456">
            <v>4.7664999999999999E-3</v>
          </cell>
          <cell r="J6456">
            <v>41</v>
          </cell>
          <cell r="K6456">
            <v>-2.4207599999999999E-2</v>
          </cell>
          <cell r="L6456">
            <v>2.8066199999999999E-2</v>
          </cell>
          <cell r="M6456">
            <v>6.4270800000000003E-2</v>
          </cell>
          <cell r="N6456">
            <v>0.10047540000000001</v>
          </cell>
          <cell r="O6456">
            <v>0.1527492</v>
          </cell>
          <cell r="P6456">
            <v>0.58333333333333337</v>
          </cell>
          <cell r="Q6456">
            <v>0.75</v>
          </cell>
          <cell r="R6456">
            <v>14</v>
          </cell>
          <cell r="S6456">
            <v>18</v>
          </cell>
        </row>
        <row r="6457">
          <cell r="A6457" t="str">
            <v>PCT</v>
          </cell>
          <cell r="B6457" t="str">
            <v>All</v>
          </cell>
          <cell r="C6457" t="str">
            <v>R</v>
          </cell>
          <cell r="D6457">
            <v>39706</v>
          </cell>
          <cell r="E6457">
            <v>24</v>
          </cell>
          <cell r="F6457">
            <v>0.20049900000000001</v>
          </cell>
          <cell r="G6457">
            <v>0.24790690000000001</v>
          </cell>
          <cell r="H6457">
            <v>76.751300000000001</v>
          </cell>
          <cell r="I6457">
            <v>4.7653000000000001E-3</v>
          </cell>
          <cell r="J6457">
            <v>41</v>
          </cell>
          <cell r="K6457">
            <v>-4.1058799999999999E-2</v>
          </cell>
          <cell r="L6457">
            <v>1.1207999999999999E-2</v>
          </cell>
          <cell r="M6457">
            <v>4.7407900000000003E-2</v>
          </cell>
          <cell r="N6457">
            <v>8.3607799999999996E-2</v>
          </cell>
          <cell r="O6457">
            <v>0.13587469999999999</v>
          </cell>
          <cell r="P6457">
            <v>0.58333333333333337</v>
          </cell>
          <cell r="Q6457">
            <v>0.75</v>
          </cell>
          <cell r="R6457">
            <v>14</v>
          </cell>
          <cell r="S6457">
            <v>18</v>
          </cell>
        </row>
        <row r="6458">
          <cell r="A6458" t="str">
            <v>PCT</v>
          </cell>
          <cell r="B6458" t="str">
            <v>All</v>
          </cell>
          <cell r="C6458" t="str">
            <v>R</v>
          </cell>
          <cell r="D6458">
            <v>39716</v>
          </cell>
          <cell r="E6458">
            <v>1</v>
          </cell>
          <cell r="F6458">
            <v>6.0686499999999997E-2</v>
          </cell>
          <cell r="G6458">
            <v>0.1695403</v>
          </cell>
          <cell r="H6458">
            <v>76.659199999999998</v>
          </cell>
          <cell r="I6458">
            <v>4.7751E-3</v>
          </cell>
          <cell r="J6458">
            <v>41</v>
          </cell>
          <cell r="K6458">
            <v>2.0295500000000001E-2</v>
          </cell>
          <cell r="L6458">
            <v>7.26165E-2</v>
          </cell>
          <cell r="M6458">
            <v>0.1088538</v>
          </cell>
          <cell r="N6458">
            <v>0.1450911</v>
          </cell>
          <cell r="O6458">
            <v>0.19741210000000001</v>
          </cell>
          <cell r="P6458">
            <v>0.58333333333333337</v>
          </cell>
          <cell r="Q6458">
            <v>0.66666666666666663</v>
          </cell>
          <cell r="R6458">
            <v>14</v>
          </cell>
          <cell r="S6458">
            <v>16</v>
          </cell>
        </row>
        <row r="6459">
          <cell r="A6459" t="str">
            <v>PCT</v>
          </cell>
          <cell r="B6459" t="str">
            <v>All</v>
          </cell>
          <cell r="C6459" t="str">
            <v>R</v>
          </cell>
          <cell r="D6459">
            <v>39716</v>
          </cell>
          <cell r="E6459">
            <v>2</v>
          </cell>
          <cell r="F6459">
            <v>4.8534599999999997E-2</v>
          </cell>
          <cell r="G6459">
            <v>0.107964</v>
          </cell>
          <cell r="H6459">
            <v>73.194299999999998</v>
          </cell>
          <cell r="I6459">
            <v>4.7800000000000004E-3</v>
          </cell>
          <cell r="J6459">
            <v>41</v>
          </cell>
          <cell r="K6459">
            <v>-2.9173600000000001E-2</v>
          </cell>
          <cell r="L6459">
            <v>2.3173800000000001E-2</v>
          </cell>
          <cell r="M6459">
            <v>5.94294E-2</v>
          </cell>
          <cell r="N6459">
            <v>9.5685000000000006E-2</v>
          </cell>
          <cell r="O6459">
            <v>0.14803240000000001</v>
          </cell>
          <cell r="P6459">
            <v>0.58333333333333337</v>
          </cell>
          <cell r="Q6459">
            <v>0.66666666666666663</v>
          </cell>
          <cell r="R6459">
            <v>14</v>
          </cell>
          <cell r="S6459">
            <v>16</v>
          </cell>
        </row>
        <row r="6460">
          <cell r="A6460" t="str">
            <v>PCT</v>
          </cell>
          <cell r="B6460" t="str">
            <v>All</v>
          </cell>
          <cell r="C6460" t="str">
            <v>R</v>
          </cell>
          <cell r="D6460">
            <v>39716</v>
          </cell>
          <cell r="E6460">
            <v>3</v>
          </cell>
          <cell r="F6460">
            <v>3.27374E-2</v>
          </cell>
          <cell r="G6460">
            <v>8.8837299999999994E-2</v>
          </cell>
          <cell r="H6460">
            <v>71.194299999999998</v>
          </cell>
          <cell r="I6460">
            <v>4.7625999999999996E-3</v>
          </cell>
          <cell r="J6460">
            <v>41</v>
          </cell>
          <cell r="K6460">
            <v>-3.2342099999999999E-2</v>
          </cell>
          <cell r="L6460">
            <v>1.9910199999999999E-2</v>
          </cell>
          <cell r="M6460">
            <v>5.6099999999999997E-2</v>
          </cell>
          <cell r="N6460">
            <v>9.2289700000000002E-2</v>
          </cell>
          <cell r="O6460">
            <v>0.144542</v>
          </cell>
          <cell r="P6460">
            <v>0.58333333333333337</v>
          </cell>
          <cell r="Q6460">
            <v>0.66666666666666663</v>
          </cell>
          <cell r="R6460">
            <v>14</v>
          </cell>
          <cell r="S6460">
            <v>16</v>
          </cell>
        </row>
        <row r="6461">
          <cell r="A6461" t="str">
            <v>PCT</v>
          </cell>
          <cell r="B6461" t="str">
            <v>All</v>
          </cell>
          <cell r="C6461" t="str">
            <v>R</v>
          </cell>
          <cell r="D6461">
            <v>39716</v>
          </cell>
          <cell r="E6461">
            <v>4</v>
          </cell>
          <cell r="F6461">
            <v>4.2723999999999998E-2</v>
          </cell>
          <cell r="G6461">
            <v>7.2987899999999994E-2</v>
          </cell>
          <cell r="H6461">
            <v>69.270700000000005</v>
          </cell>
          <cell r="I6461">
            <v>4.7543000000000004E-3</v>
          </cell>
          <cell r="J6461">
            <v>41</v>
          </cell>
          <cell r="K6461">
            <v>-5.8101100000000003E-2</v>
          </cell>
          <cell r="L6461">
            <v>-5.8942999999999999E-3</v>
          </cell>
          <cell r="M6461">
            <v>3.0263999999999999E-2</v>
          </cell>
          <cell r="N6461">
            <v>6.6422300000000004E-2</v>
          </cell>
          <cell r="O6461">
            <v>0.1186291</v>
          </cell>
          <cell r="P6461">
            <v>0.58333333333333337</v>
          </cell>
          <cell r="Q6461">
            <v>0.66666666666666663</v>
          </cell>
          <cell r="R6461">
            <v>14</v>
          </cell>
          <cell r="S6461">
            <v>16</v>
          </cell>
        </row>
        <row r="6462">
          <cell r="A6462" t="str">
            <v>PCT</v>
          </cell>
          <cell r="B6462" t="str">
            <v>All</v>
          </cell>
          <cell r="C6462" t="str">
            <v>R</v>
          </cell>
          <cell r="D6462">
            <v>39716</v>
          </cell>
          <cell r="E6462">
            <v>5</v>
          </cell>
          <cell r="F6462">
            <v>2.6674300000000001E-2</v>
          </cell>
          <cell r="G6462">
            <v>5.9953300000000001E-2</v>
          </cell>
          <cell r="H6462">
            <v>67.347099999999998</v>
          </cell>
          <cell r="I6462">
            <v>4.7511000000000003E-3</v>
          </cell>
          <cell r="J6462">
            <v>41</v>
          </cell>
          <cell r="K6462">
            <v>-5.50562E-2</v>
          </cell>
          <cell r="L6462">
            <v>-2.8670000000000002E-3</v>
          </cell>
          <cell r="M6462">
            <v>3.3279000000000003E-2</v>
          </cell>
          <cell r="N6462">
            <v>6.9425000000000001E-2</v>
          </cell>
          <cell r="O6462">
            <v>0.12161420000000001</v>
          </cell>
          <cell r="P6462">
            <v>0.58333333333333337</v>
          </cell>
          <cell r="Q6462">
            <v>0.66666666666666663</v>
          </cell>
          <cell r="R6462">
            <v>14</v>
          </cell>
          <cell r="S6462">
            <v>16</v>
          </cell>
        </row>
        <row r="6463">
          <cell r="A6463" t="str">
            <v>PCT</v>
          </cell>
          <cell r="B6463" t="str">
            <v>All</v>
          </cell>
          <cell r="C6463" t="str">
            <v>R</v>
          </cell>
          <cell r="D6463">
            <v>39716</v>
          </cell>
          <cell r="E6463">
            <v>6</v>
          </cell>
          <cell r="F6463">
            <v>2.3658800000000001E-2</v>
          </cell>
          <cell r="G6463">
            <v>5.3622799999999998E-2</v>
          </cell>
          <cell r="H6463">
            <v>65.576400000000007</v>
          </cell>
          <cell r="I6463">
            <v>4.7489999999999997E-3</v>
          </cell>
          <cell r="J6463">
            <v>41</v>
          </cell>
          <cell r="K6463">
            <v>-5.8351699999999999E-2</v>
          </cell>
          <cell r="L6463">
            <v>-6.1741000000000001E-3</v>
          </cell>
          <cell r="M6463">
            <v>2.9963900000000002E-2</v>
          </cell>
          <cell r="N6463">
            <v>6.6101999999999994E-2</v>
          </cell>
          <cell r="O6463">
            <v>0.1182796</v>
          </cell>
          <cell r="P6463">
            <v>0.58333333333333337</v>
          </cell>
          <cell r="Q6463">
            <v>0.66666666666666663</v>
          </cell>
          <cell r="R6463">
            <v>14</v>
          </cell>
          <cell r="S6463">
            <v>16</v>
          </cell>
        </row>
        <row r="6464">
          <cell r="A6464" t="str">
            <v>PCT</v>
          </cell>
          <cell r="B6464" t="str">
            <v>All</v>
          </cell>
          <cell r="C6464" t="str">
            <v>R</v>
          </cell>
          <cell r="D6464">
            <v>39716</v>
          </cell>
          <cell r="E6464">
            <v>7</v>
          </cell>
          <cell r="F6464">
            <v>2.1994099999999999E-2</v>
          </cell>
          <cell r="G6464">
            <v>5.40635E-2</v>
          </cell>
          <cell r="H6464">
            <v>64.229299999999995</v>
          </cell>
          <cell r="I6464">
            <v>4.7475E-3</v>
          </cell>
          <cell r="J6464">
            <v>41</v>
          </cell>
          <cell r="K6464">
            <v>-5.6231799999999998E-2</v>
          </cell>
          <cell r="L6464">
            <v>-4.0628000000000001E-3</v>
          </cell>
          <cell r="M6464">
            <v>3.2069399999999998E-2</v>
          </cell>
          <cell r="N6464">
            <v>6.8201499999999998E-2</v>
          </cell>
          <cell r="O6464">
            <v>0.12037050000000001</v>
          </cell>
          <cell r="P6464">
            <v>0.58333333333333337</v>
          </cell>
          <cell r="Q6464">
            <v>0.66666666666666663</v>
          </cell>
          <cell r="R6464">
            <v>14</v>
          </cell>
          <cell r="S6464">
            <v>16</v>
          </cell>
        </row>
        <row r="6465">
          <cell r="A6465" t="str">
            <v>PCT</v>
          </cell>
          <cell r="B6465" t="str">
            <v>All</v>
          </cell>
          <cell r="C6465" t="str">
            <v>R</v>
          </cell>
          <cell r="D6465">
            <v>39716</v>
          </cell>
          <cell r="E6465">
            <v>8</v>
          </cell>
          <cell r="F6465">
            <v>2.4841599999999998E-2</v>
          </cell>
          <cell r="G6465">
            <v>6.1116999999999998E-2</v>
          </cell>
          <cell r="H6465">
            <v>64.652900000000002</v>
          </cell>
          <cell r="I6465">
            <v>4.7511000000000003E-3</v>
          </cell>
          <cell r="J6465">
            <v>41</v>
          </cell>
          <cell r="K6465">
            <v>-5.2059599999999998E-2</v>
          </cell>
          <cell r="L6465">
            <v>1.294E-4</v>
          </cell>
          <cell r="M6465">
            <v>3.6275399999999999E-2</v>
          </cell>
          <cell r="N6465">
            <v>7.2421399999999997E-2</v>
          </cell>
          <cell r="O6465">
            <v>0.1246104</v>
          </cell>
          <cell r="P6465">
            <v>0.58333333333333337</v>
          </cell>
          <cell r="Q6465">
            <v>0.66666666666666663</v>
          </cell>
          <cell r="R6465">
            <v>14</v>
          </cell>
          <cell r="S6465">
            <v>16</v>
          </cell>
        </row>
        <row r="6466">
          <cell r="A6466" t="str">
            <v>PCT</v>
          </cell>
          <cell r="B6466" t="str">
            <v>All</v>
          </cell>
          <cell r="C6466" t="str">
            <v>R</v>
          </cell>
          <cell r="D6466">
            <v>39716</v>
          </cell>
          <cell r="E6466">
            <v>9</v>
          </cell>
          <cell r="F6466">
            <v>2.5822600000000001E-2</v>
          </cell>
          <cell r="G6466">
            <v>6.6779900000000003E-2</v>
          </cell>
          <cell r="H6466">
            <v>68.152900000000002</v>
          </cell>
          <cell r="I6466">
            <v>4.7628000000000002E-3</v>
          </cell>
          <cell r="J6466">
            <v>41</v>
          </cell>
          <cell r="K6466">
            <v>-4.7486300000000002E-2</v>
          </cell>
          <cell r="L6466">
            <v>4.7669000000000001E-3</v>
          </cell>
          <cell r="M6466">
            <v>4.0957300000000002E-2</v>
          </cell>
          <cell r="N6466">
            <v>7.71477E-2</v>
          </cell>
          <cell r="O6466">
            <v>0.12940090000000001</v>
          </cell>
          <cell r="P6466">
            <v>0.58333333333333337</v>
          </cell>
          <cell r="Q6466">
            <v>0.66666666666666663</v>
          </cell>
          <cell r="R6466">
            <v>14</v>
          </cell>
          <cell r="S6466">
            <v>16</v>
          </cell>
        </row>
        <row r="6467">
          <cell r="A6467" t="str">
            <v>PCT</v>
          </cell>
          <cell r="B6467" t="str">
            <v>All</v>
          </cell>
          <cell r="C6467" t="str">
            <v>R</v>
          </cell>
          <cell r="D6467">
            <v>39716</v>
          </cell>
          <cell r="E6467">
            <v>10</v>
          </cell>
          <cell r="F6467">
            <v>3.6896999999999999E-2</v>
          </cell>
          <cell r="G6467">
            <v>8.0478599999999997E-2</v>
          </cell>
          <cell r="H6467">
            <v>73.923599999999993</v>
          </cell>
          <cell r="I6467">
            <v>4.8263000000000004E-3</v>
          </cell>
          <cell r="J6467">
            <v>41</v>
          </cell>
          <cell r="K6467">
            <v>-4.5449900000000001E-2</v>
          </cell>
          <cell r="L6467">
            <v>7.1506E-3</v>
          </cell>
          <cell r="M6467">
            <v>4.3581599999999998E-2</v>
          </cell>
          <cell r="N6467">
            <v>8.0012600000000003E-2</v>
          </cell>
          <cell r="O6467">
            <v>0.13261310000000001</v>
          </cell>
          <cell r="P6467">
            <v>0.58333333333333337</v>
          </cell>
          <cell r="Q6467">
            <v>0.66666666666666663</v>
          </cell>
          <cell r="R6467">
            <v>14</v>
          </cell>
          <cell r="S6467">
            <v>16</v>
          </cell>
        </row>
        <row r="6468">
          <cell r="A6468" t="str">
            <v>PCT</v>
          </cell>
          <cell r="B6468" t="str">
            <v>All</v>
          </cell>
          <cell r="C6468" t="str">
            <v>R</v>
          </cell>
          <cell r="D6468">
            <v>39716</v>
          </cell>
          <cell r="E6468">
            <v>11</v>
          </cell>
          <cell r="F6468">
            <v>8.3210900000000004E-2</v>
          </cell>
          <cell r="G6468">
            <v>0.13014829999999999</v>
          </cell>
          <cell r="H6468">
            <v>79.423599999999993</v>
          </cell>
          <cell r="I6468">
            <v>4.8202000000000002E-3</v>
          </cell>
          <cell r="J6468">
            <v>41</v>
          </cell>
          <cell r="K6468">
            <v>-4.2037499999999998E-2</v>
          </cell>
          <cell r="L6468">
            <v>1.05296E-2</v>
          </cell>
          <cell r="M6468">
            <v>4.6937399999999997E-2</v>
          </cell>
          <cell r="N6468">
            <v>8.3345199999999994E-2</v>
          </cell>
          <cell r="O6468">
            <v>0.13591230000000001</v>
          </cell>
          <cell r="P6468">
            <v>0.58333333333333337</v>
          </cell>
          <cell r="Q6468">
            <v>0.66666666666666663</v>
          </cell>
          <cell r="R6468">
            <v>14</v>
          </cell>
          <cell r="S6468">
            <v>16</v>
          </cell>
        </row>
        <row r="6469">
          <cell r="A6469" t="str">
            <v>PCT</v>
          </cell>
          <cell r="B6469" t="str">
            <v>All</v>
          </cell>
          <cell r="C6469" t="str">
            <v>R</v>
          </cell>
          <cell r="D6469">
            <v>39716</v>
          </cell>
          <cell r="E6469">
            <v>12</v>
          </cell>
          <cell r="F6469">
            <v>0.1327363</v>
          </cell>
          <cell r="G6469">
            <v>0.1885425</v>
          </cell>
          <cell r="H6469">
            <v>84.770700000000005</v>
          </cell>
          <cell r="I6469">
            <v>4.8586999999999997E-3</v>
          </cell>
          <cell r="J6469">
            <v>41</v>
          </cell>
          <cell r="K6469">
            <v>-3.3523799999999999E-2</v>
          </cell>
          <cell r="L6469">
            <v>1.9253099999999999E-2</v>
          </cell>
          <cell r="M6469">
            <v>5.58062E-2</v>
          </cell>
          <cell r="N6469">
            <v>9.2359200000000002E-2</v>
          </cell>
          <cell r="O6469">
            <v>0.14513609999999999</v>
          </cell>
          <cell r="P6469">
            <v>0.58333333333333337</v>
          </cell>
          <cell r="Q6469">
            <v>0.66666666666666663</v>
          </cell>
          <cell r="R6469">
            <v>14</v>
          </cell>
          <cell r="S6469">
            <v>16</v>
          </cell>
        </row>
        <row r="6470">
          <cell r="A6470" t="str">
            <v>PCT</v>
          </cell>
          <cell r="B6470" t="str">
            <v>All</v>
          </cell>
          <cell r="C6470" t="str">
            <v>R</v>
          </cell>
          <cell r="D6470">
            <v>39716</v>
          </cell>
          <cell r="E6470">
            <v>13</v>
          </cell>
          <cell r="F6470">
            <v>0.20608109999999999</v>
          </cell>
          <cell r="G6470">
            <v>0.2290411</v>
          </cell>
          <cell r="H6470">
            <v>88.617800000000003</v>
          </cell>
          <cell r="I6470">
            <v>4.8564999999999997E-3</v>
          </cell>
          <cell r="J6470">
            <v>41</v>
          </cell>
          <cell r="K6470">
            <v>-6.6349500000000006E-2</v>
          </cell>
          <cell r="L6470">
            <v>-1.35847E-2</v>
          </cell>
          <cell r="M6470">
            <v>2.2960100000000001E-2</v>
          </cell>
          <cell r="N6470">
            <v>5.9504799999999997E-2</v>
          </cell>
          <cell r="O6470">
            <v>0.1122696</v>
          </cell>
          <cell r="P6470">
            <v>0.58333333333333337</v>
          </cell>
          <cell r="Q6470">
            <v>0.66666666666666663</v>
          </cell>
          <cell r="R6470">
            <v>14</v>
          </cell>
          <cell r="S6470">
            <v>16</v>
          </cell>
        </row>
        <row r="6471">
          <cell r="A6471" t="str">
            <v>PCT</v>
          </cell>
          <cell r="B6471" t="str">
            <v>All</v>
          </cell>
          <cell r="C6471" t="str">
            <v>R</v>
          </cell>
          <cell r="D6471">
            <v>39716</v>
          </cell>
          <cell r="E6471">
            <v>14</v>
          </cell>
          <cell r="F6471">
            <v>0.30514780000000002</v>
          </cell>
          <cell r="G6471">
            <v>0.377998</v>
          </cell>
          <cell r="H6471">
            <v>92.4649</v>
          </cell>
          <cell r="I6471">
            <v>4.9192000000000003E-3</v>
          </cell>
          <cell r="J6471">
            <v>41</v>
          </cell>
          <cell r="K6471">
            <v>-1.7034400000000002E-2</v>
          </cell>
          <cell r="L6471">
            <v>3.6070199999999997E-2</v>
          </cell>
          <cell r="M6471">
            <v>7.2850300000000007E-2</v>
          </cell>
          <cell r="N6471">
            <v>0.1096303</v>
          </cell>
          <cell r="O6471">
            <v>0.16273489999999999</v>
          </cell>
          <cell r="P6471">
            <v>0.58333333333333337</v>
          </cell>
          <cell r="Q6471">
            <v>0.66666666666666663</v>
          </cell>
          <cell r="R6471">
            <v>14</v>
          </cell>
          <cell r="S6471">
            <v>16</v>
          </cell>
        </row>
        <row r="6472">
          <cell r="A6472" t="str">
            <v>PCT</v>
          </cell>
          <cell r="B6472" t="str">
            <v>All</v>
          </cell>
          <cell r="C6472" t="str">
            <v>R</v>
          </cell>
          <cell r="D6472">
            <v>39716</v>
          </cell>
          <cell r="E6472">
            <v>15</v>
          </cell>
          <cell r="F6472">
            <v>0.36865170000000003</v>
          </cell>
          <cell r="G6472">
            <v>0.56612300000000004</v>
          </cell>
          <cell r="H6472">
            <v>94.388499999999993</v>
          </cell>
          <cell r="I6472">
            <v>4.9265000000000003E-3</v>
          </cell>
          <cell r="J6472">
            <v>41</v>
          </cell>
          <cell r="K6472">
            <v>0.1075202</v>
          </cell>
          <cell r="L6472">
            <v>0.160664</v>
          </cell>
          <cell r="M6472">
            <v>0.19747129999999999</v>
          </cell>
          <cell r="N6472">
            <v>0.2342785</v>
          </cell>
          <cell r="O6472">
            <v>0.28742240000000002</v>
          </cell>
          <cell r="P6472">
            <v>0.58333333333333337</v>
          </cell>
          <cell r="Q6472">
            <v>0.66666666666666663</v>
          </cell>
          <cell r="R6472">
            <v>14</v>
          </cell>
          <cell r="S6472">
            <v>16</v>
          </cell>
        </row>
        <row r="6473">
          <cell r="A6473" t="str">
            <v>PCT</v>
          </cell>
          <cell r="B6473" t="str">
            <v>All</v>
          </cell>
          <cell r="C6473" t="str">
            <v>R</v>
          </cell>
          <cell r="D6473">
            <v>39716</v>
          </cell>
          <cell r="E6473">
            <v>16</v>
          </cell>
          <cell r="F6473">
            <v>0.56551830000000003</v>
          </cell>
          <cell r="G6473">
            <v>0.75462589999999996</v>
          </cell>
          <cell r="H6473">
            <v>95.4649</v>
          </cell>
          <cell r="I6473">
            <v>4.8976000000000002E-3</v>
          </cell>
          <cell r="J6473">
            <v>41</v>
          </cell>
          <cell r="K6473">
            <v>9.9420800000000004E-2</v>
          </cell>
          <cell r="L6473">
            <v>0.1524085</v>
          </cell>
          <cell r="M6473">
            <v>0.18910750000000001</v>
          </cell>
          <cell r="N6473">
            <v>0.2258066</v>
          </cell>
          <cell r="O6473">
            <v>0.27879429999999999</v>
          </cell>
          <cell r="P6473">
            <v>0.58333333333333337</v>
          </cell>
          <cell r="Q6473">
            <v>0.66666666666666663</v>
          </cell>
          <cell r="R6473">
            <v>14</v>
          </cell>
          <cell r="S6473">
            <v>16</v>
          </cell>
        </row>
        <row r="6474">
          <cell r="A6474" t="str">
            <v>PCT</v>
          </cell>
          <cell r="B6474" t="str">
            <v>All</v>
          </cell>
          <cell r="C6474" t="str">
            <v>R</v>
          </cell>
          <cell r="D6474">
            <v>39716</v>
          </cell>
          <cell r="E6474">
            <v>17</v>
          </cell>
          <cell r="F6474">
            <v>0.8564929</v>
          </cell>
          <cell r="G6474">
            <v>0.92321149999999996</v>
          </cell>
          <cell r="H6474">
            <v>94.888499999999993</v>
          </cell>
          <cell r="I6474">
            <v>4.8571999999999999E-3</v>
          </cell>
          <cell r="J6474">
            <v>41</v>
          </cell>
          <cell r="K6474">
            <v>-2.2597699999999998E-2</v>
          </cell>
          <cell r="L6474">
            <v>3.0171099999999999E-2</v>
          </cell>
          <cell r="M6474">
            <v>6.6718600000000003E-2</v>
          </cell>
          <cell r="N6474">
            <v>0.1032661</v>
          </cell>
          <cell r="O6474">
            <v>0.1560349</v>
          </cell>
          <cell r="P6474">
            <v>0.58333333333333337</v>
          </cell>
          <cell r="Q6474">
            <v>0.66666666666666663</v>
          </cell>
          <cell r="R6474">
            <v>14</v>
          </cell>
          <cell r="S6474">
            <v>16</v>
          </cell>
        </row>
        <row r="6475">
          <cell r="A6475" t="str">
            <v>PCT</v>
          </cell>
          <cell r="B6475" t="str">
            <v>All</v>
          </cell>
          <cell r="C6475" t="str">
            <v>R</v>
          </cell>
          <cell r="D6475">
            <v>39716</v>
          </cell>
          <cell r="E6475">
            <v>18</v>
          </cell>
          <cell r="F6475">
            <v>0.93398360000000002</v>
          </cell>
          <cell r="G6475">
            <v>0.98286660000000003</v>
          </cell>
          <cell r="H6475">
            <v>94.388499999999993</v>
          </cell>
          <cell r="I6475">
            <v>4.8504999999999998E-3</v>
          </cell>
          <cell r="J6475">
            <v>41</v>
          </cell>
          <cell r="K6475">
            <v>-4.0371700000000003E-2</v>
          </cell>
          <cell r="L6475">
            <v>1.2360700000000001E-2</v>
          </cell>
          <cell r="M6475">
            <v>4.8883000000000003E-2</v>
          </cell>
          <cell r="N6475">
            <v>8.5405300000000003E-2</v>
          </cell>
          <cell r="O6475">
            <v>0.1381377</v>
          </cell>
          <cell r="P6475">
            <v>0.58333333333333337</v>
          </cell>
          <cell r="Q6475">
            <v>0.66666666666666663</v>
          </cell>
          <cell r="R6475">
            <v>14</v>
          </cell>
          <cell r="S6475">
            <v>16</v>
          </cell>
        </row>
        <row r="6476">
          <cell r="A6476" t="str">
            <v>PCT</v>
          </cell>
          <cell r="B6476" t="str">
            <v>All</v>
          </cell>
          <cell r="C6476" t="str">
            <v>R</v>
          </cell>
          <cell r="D6476">
            <v>39716</v>
          </cell>
          <cell r="E6476">
            <v>19</v>
          </cell>
          <cell r="F6476">
            <v>0.72736109999999998</v>
          </cell>
          <cell r="G6476">
            <v>0.97496349999999998</v>
          </cell>
          <cell r="H6476">
            <v>92.388499999999993</v>
          </cell>
          <cell r="I6476">
            <v>4.8357000000000001E-3</v>
          </cell>
          <cell r="J6476">
            <v>41</v>
          </cell>
          <cell r="K6476">
            <v>0.15848429999999999</v>
          </cell>
          <cell r="L6476">
            <v>0.21113589999999999</v>
          </cell>
          <cell r="M6476">
            <v>0.2476023</v>
          </cell>
          <cell r="N6476">
            <v>0.28406870000000001</v>
          </cell>
          <cell r="O6476">
            <v>0.33672039999999998</v>
          </cell>
          <cell r="P6476">
            <v>0.58333333333333337</v>
          </cell>
          <cell r="Q6476">
            <v>0.66666666666666663</v>
          </cell>
          <cell r="R6476">
            <v>14</v>
          </cell>
          <cell r="S6476">
            <v>16</v>
          </cell>
        </row>
        <row r="6477">
          <cell r="A6477" t="str">
            <v>PCT</v>
          </cell>
          <cell r="B6477" t="str">
            <v>All</v>
          </cell>
          <cell r="C6477" t="str">
            <v>R</v>
          </cell>
          <cell r="D6477">
            <v>39716</v>
          </cell>
          <cell r="E6477">
            <v>20</v>
          </cell>
          <cell r="F6477">
            <v>0.52448349999999999</v>
          </cell>
          <cell r="G6477">
            <v>0.79716659999999995</v>
          </cell>
          <cell r="H6477">
            <v>88.812100000000001</v>
          </cell>
          <cell r="I6477">
            <v>4.8189000000000001E-3</v>
          </cell>
          <cell r="J6477">
            <v>41</v>
          </cell>
          <cell r="K6477">
            <v>0.18372040000000001</v>
          </cell>
          <cell r="L6477">
            <v>0.2362803</v>
          </cell>
          <cell r="M6477">
            <v>0.27268310000000001</v>
          </cell>
          <cell r="N6477">
            <v>0.30908590000000002</v>
          </cell>
          <cell r="O6477">
            <v>0.36164580000000002</v>
          </cell>
          <cell r="P6477">
            <v>0.58333333333333337</v>
          </cell>
          <cell r="Q6477">
            <v>0.66666666666666663</v>
          </cell>
          <cell r="R6477">
            <v>14</v>
          </cell>
          <cell r="S6477">
            <v>16</v>
          </cell>
        </row>
        <row r="6478">
          <cell r="A6478" t="str">
            <v>PCT</v>
          </cell>
          <cell r="B6478" t="str">
            <v>All</v>
          </cell>
          <cell r="C6478" t="str">
            <v>R</v>
          </cell>
          <cell r="D6478">
            <v>39716</v>
          </cell>
          <cell r="E6478">
            <v>21</v>
          </cell>
          <cell r="F6478">
            <v>0.40758159999999999</v>
          </cell>
          <cell r="G6478">
            <v>0.50377570000000005</v>
          </cell>
          <cell r="H6478">
            <v>83.4649</v>
          </cell>
          <cell r="I6478">
            <v>4.9404999999999996E-3</v>
          </cell>
          <cell r="J6478">
            <v>41</v>
          </cell>
          <cell r="K6478">
            <v>6.1154E-3</v>
          </cell>
          <cell r="L6478">
            <v>5.9334600000000001E-2</v>
          </cell>
          <cell r="M6478">
            <v>9.6194100000000005E-2</v>
          </cell>
          <cell r="N6478">
            <v>0.13305359999999999</v>
          </cell>
          <cell r="O6478">
            <v>0.18627289999999999</v>
          </cell>
          <cell r="P6478">
            <v>0.58333333333333337</v>
          </cell>
          <cell r="Q6478">
            <v>0.66666666666666663</v>
          </cell>
          <cell r="R6478">
            <v>14</v>
          </cell>
          <cell r="S6478">
            <v>16</v>
          </cell>
        </row>
        <row r="6479">
          <cell r="A6479" t="str">
            <v>PCT</v>
          </cell>
          <cell r="B6479" t="str">
            <v>All</v>
          </cell>
          <cell r="C6479" t="str">
            <v>R</v>
          </cell>
          <cell r="D6479">
            <v>39716</v>
          </cell>
          <cell r="E6479">
            <v>22</v>
          </cell>
          <cell r="F6479">
            <v>0.26603270000000001</v>
          </cell>
          <cell r="G6479">
            <v>0.36369970000000001</v>
          </cell>
          <cell r="H6479">
            <v>79.888499999999993</v>
          </cell>
          <cell r="I6479">
            <v>4.9316999999999998E-3</v>
          </cell>
          <cell r="J6479">
            <v>41</v>
          </cell>
          <cell r="K6479">
            <v>7.6689999999999996E-3</v>
          </cell>
          <cell r="L6479">
            <v>6.0840499999999999E-2</v>
          </cell>
          <cell r="M6479">
            <v>9.7667000000000004E-2</v>
          </cell>
          <cell r="N6479">
            <v>0.13449340000000001</v>
          </cell>
          <cell r="O6479">
            <v>0.1876649</v>
          </cell>
          <cell r="P6479">
            <v>0.58333333333333337</v>
          </cell>
          <cell r="Q6479">
            <v>0.66666666666666663</v>
          </cell>
          <cell r="R6479">
            <v>14</v>
          </cell>
          <cell r="S6479">
            <v>16</v>
          </cell>
        </row>
        <row r="6480">
          <cell r="A6480" t="str">
            <v>PCT</v>
          </cell>
          <cell r="B6480" t="str">
            <v>All</v>
          </cell>
          <cell r="C6480" t="str">
            <v>R</v>
          </cell>
          <cell r="D6480">
            <v>39716</v>
          </cell>
          <cell r="E6480">
            <v>23</v>
          </cell>
          <cell r="F6480">
            <v>0.20003399999999999</v>
          </cell>
          <cell r="G6480">
            <v>0.33675880000000002</v>
          </cell>
          <cell r="H6480">
            <v>78.312100000000001</v>
          </cell>
          <cell r="I6480">
            <v>4.8669999999999998E-3</v>
          </cell>
          <cell r="J6480">
            <v>41</v>
          </cell>
          <cell r="K6480">
            <v>4.7319199999999999E-2</v>
          </cell>
          <cell r="L6480">
            <v>0.1001408</v>
          </cell>
          <cell r="M6480">
            <v>0.13672480000000001</v>
          </cell>
          <cell r="N6480">
            <v>0.17330880000000001</v>
          </cell>
          <cell r="O6480">
            <v>0.22613040000000001</v>
          </cell>
          <cell r="P6480">
            <v>0.58333333333333337</v>
          </cell>
          <cell r="Q6480">
            <v>0.66666666666666663</v>
          </cell>
          <cell r="R6480">
            <v>14</v>
          </cell>
          <cell r="S6480">
            <v>16</v>
          </cell>
        </row>
        <row r="6481">
          <cell r="A6481" t="str">
            <v>PCT</v>
          </cell>
          <cell r="B6481" t="str">
            <v>All</v>
          </cell>
          <cell r="C6481" t="str">
            <v>R</v>
          </cell>
          <cell r="D6481">
            <v>39716</v>
          </cell>
          <cell r="E6481">
            <v>24</v>
          </cell>
          <cell r="F6481">
            <v>0.18355759999999999</v>
          </cell>
          <cell r="G6481">
            <v>0.24493609999999999</v>
          </cell>
          <cell r="H6481">
            <v>77.582800000000006</v>
          </cell>
          <cell r="I6481">
            <v>4.8006000000000004E-3</v>
          </cell>
          <cell r="J6481">
            <v>41</v>
          </cell>
          <cell r="K6481">
            <v>-2.7415800000000001E-2</v>
          </cell>
          <cell r="L6481">
            <v>2.50446E-2</v>
          </cell>
          <cell r="M6481">
            <v>6.1378599999999998E-2</v>
          </cell>
          <cell r="N6481">
            <v>9.7712499999999994E-2</v>
          </cell>
          <cell r="O6481">
            <v>0.1501729</v>
          </cell>
          <cell r="P6481">
            <v>0.58333333333333337</v>
          </cell>
          <cell r="Q6481">
            <v>0.66666666666666663</v>
          </cell>
          <cell r="R6481">
            <v>14</v>
          </cell>
          <cell r="S6481">
            <v>16</v>
          </cell>
        </row>
        <row r="6482">
          <cell r="A6482" t="str">
            <v>PCT</v>
          </cell>
          <cell r="B6482" t="str">
            <v>All</v>
          </cell>
          <cell r="C6482" t="str">
            <v>R</v>
          </cell>
          <cell r="D6482">
            <v>39723</v>
          </cell>
          <cell r="E6482">
            <v>1</v>
          </cell>
          <cell r="F6482">
            <v>0.17769750000000001</v>
          </cell>
          <cell r="G6482">
            <v>0.15602369999999999</v>
          </cell>
          <cell r="H6482">
            <v>77.471299999999999</v>
          </cell>
          <cell r="I6482">
            <v>4.7838000000000004E-3</v>
          </cell>
          <cell r="J6482">
            <v>41</v>
          </cell>
          <cell r="K6482">
            <v>-0.1103122</v>
          </cell>
          <cell r="L6482">
            <v>-5.79439E-2</v>
          </cell>
          <cell r="M6482">
            <v>-2.16738E-2</v>
          </cell>
          <cell r="N6482">
            <v>1.45963E-2</v>
          </cell>
          <cell r="O6482">
            <v>6.6964499999999996E-2</v>
          </cell>
          <cell r="P6482">
            <v>0.58333333333333337</v>
          </cell>
          <cell r="Q6482">
            <v>0.70833333333333337</v>
          </cell>
          <cell r="R6482">
            <v>14</v>
          </cell>
          <cell r="S6482">
            <v>17</v>
          </cell>
        </row>
        <row r="6483">
          <cell r="A6483" t="str">
            <v>PCT</v>
          </cell>
          <cell r="B6483" t="str">
            <v>All</v>
          </cell>
          <cell r="C6483" t="str">
            <v>R</v>
          </cell>
          <cell r="D6483">
            <v>39723</v>
          </cell>
          <cell r="E6483">
            <v>2</v>
          </cell>
          <cell r="F6483">
            <v>0.12057710000000001</v>
          </cell>
          <cell r="G6483">
            <v>0.12117269999999999</v>
          </cell>
          <cell r="H6483">
            <v>75.777000000000001</v>
          </cell>
          <cell r="I6483">
            <v>4.7574999999999996E-3</v>
          </cell>
          <cell r="J6483">
            <v>41</v>
          </cell>
          <cell r="K6483">
            <v>-8.7798699999999993E-2</v>
          </cell>
          <cell r="L6483">
            <v>-3.5574599999999998E-2</v>
          </cell>
          <cell r="M6483">
            <v>5.9559999999999995E-4</v>
          </cell>
          <cell r="N6483">
            <v>3.6765899999999997E-2</v>
          </cell>
          <cell r="O6483">
            <v>8.899E-2</v>
          </cell>
          <cell r="P6483">
            <v>0.58333333333333337</v>
          </cell>
          <cell r="Q6483">
            <v>0.70833333333333337</v>
          </cell>
          <cell r="R6483">
            <v>14</v>
          </cell>
          <cell r="S6483">
            <v>17</v>
          </cell>
        </row>
        <row r="6484">
          <cell r="A6484" t="str">
            <v>PCT</v>
          </cell>
          <cell r="B6484" t="str">
            <v>All</v>
          </cell>
          <cell r="C6484" t="str">
            <v>R</v>
          </cell>
          <cell r="D6484">
            <v>39723</v>
          </cell>
          <cell r="E6484">
            <v>3</v>
          </cell>
          <cell r="F6484">
            <v>0.1008385</v>
          </cell>
          <cell r="G6484">
            <v>9.4012999999999999E-2</v>
          </cell>
          <cell r="H6484">
            <v>74.853399999999993</v>
          </cell>
          <cell r="I6484">
            <v>4.7412000000000001E-3</v>
          </cell>
          <cell r="J6484">
            <v>41</v>
          </cell>
          <cell r="K6484">
            <v>-9.5068299999999994E-2</v>
          </cell>
          <cell r="L6484">
            <v>-4.2933699999999998E-2</v>
          </cell>
          <cell r="M6484">
            <v>-6.8255E-3</v>
          </cell>
          <cell r="N6484">
            <v>2.9282699999999998E-2</v>
          </cell>
          <cell r="O6484">
            <v>8.1417299999999998E-2</v>
          </cell>
          <cell r="P6484">
            <v>0.58333333333333337</v>
          </cell>
          <cell r="Q6484">
            <v>0.70833333333333337</v>
          </cell>
          <cell r="R6484">
            <v>14</v>
          </cell>
          <cell r="S6484">
            <v>17</v>
          </cell>
        </row>
        <row r="6485">
          <cell r="A6485" t="str">
            <v>PCT</v>
          </cell>
          <cell r="B6485" t="str">
            <v>All</v>
          </cell>
          <cell r="C6485" t="str">
            <v>R</v>
          </cell>
          <cell r="D6485">
            <v>39723</v>
          </cell>
          <cell r="E6485">
            <v>4</v>
          </cell>
          <cell r="F6485">
            <v>9.3040300000000006E-2</v>
          </cell>
          <cell r="G6485">
            <v>7.18477E-2</v>
          </cell>
          <cell r="H6485">
            <v>73.159199999999998</v>
          </cell>
          <cell r="I6485">
            <v>4.7390000000000002E-3</v>
          </cell>
          <cell r="J6485">
            <v>41</v>
          </cell>
          <cell r="K6485">
            <v>-0.1094147</v>
          </cell>
          <cell r="L6485">
            <v>-5.72924E-2</v>
          </cell>
          <cell r="M6485">
            <v>-2.1192599999999999E-2</v>
          </cell>
          <cell r="N6485">
            <v>1.4907200000000001E-2</v>
          </cell>
          <cell r="O6485">
            <v>6.7029599999999995E-2</v>
          </cell>
          <cell r="P6485">
            <v>0.58333333333333337</v>
          </cell>
          <cell r="Q6485">
            <v>0.70833333333333337</v>
          </cell>
          <cell r="R6485">
            <v>14</v>
          </cell>
          <cell r="S6485">
            <v>17</v>
          </cell>
        </row>
        <row r="6486">
          <cell r="A6486" t="str">
            <v>PCT</v>
          </cell>
          <cell r="B6486" t="str">
            <v>All</v>
          </cell>
          <cell r="C6486" t="str">
            <v>R</v>
          </cell>
          <cell r="D6486">
            <v>39723</v>
          </cell>
          <cell r="E6486">
            <v>5</v>
          </cell>
          <cell r="F6486">
            <v>6.8855600000000003E-2</v>
          </cell>
          <cell r="G6486">
            <v>5.9423900000000002E-2</v>
          </cell>
          <cell r="H6486">
            <v>72.235600000000005</v>
          </cell>
          <cell r="I6486">
            <v>4.7369999999999999E-3</v>
          </cell>
          <cell r="J6486">
            <v>41</v>
          </cell>
          <cell r="K6486">
            <v>-9.7635100000000002E-2</v>
          </cell>
          <cell r="L6486">
            <v>-4.5523800000000003E-2</v>
          </cell>
          <cell r="M6486">
            <v>-9.4316999999999995E-3</v>
          </cell>
          <cell r="N6486">
            <v>2.6660400000000001E-2</v>
          </cell>
          <cell r="O6486">
            <v>7.8771800000000003E-2</v>
          </cell>
          <cell r="P6486">
            <v>0.58333333333333337</v>
          </cell>
          <cell r="Q6486">
            <v>0.70833333333333337</v>
          </cell>
          <cell r="R6486">
            <v>14</v>
          </cell>
          <cell r="S6486">
            <v>17</v>
          </cell>
        </row>
        <row r="6487">
          <cell r="A6487" t="str">
            <v>PCT</v>
          </cell>
          <cell r="B6487" t="str">
            <v>All</v>
          </cell>
          <cell r="C6487" t="str">
            <v>R</v>
          </cell>
          <cell r="D6487">
            <v>39723</v>
          </cell>
          <cell r="E6487">
            <v>6</v>
          </cell>
          <cell r="F6487">
            <v>5.8822600000000003E-2</v>
          </cell>
          <cell r="G6487">
            <v>5.4196800000000003E-2</v>
          </cell>
          <cell r="H6487">
            <v>71.312100000000001</v>
          </cell>
          <cell r="I6487">
            <v>4.7359999999999998E-3</v>
          </cell>
          <cell r="J6487">
            <v>41</v>
          </cell>
          <cell r="K6487">
            <v>-9.2820600000000003E-2</v>
          </cell>
          <cell r="L6487">
            <v>-4.0714399999999998E-2</v>
          </cell>
          <cell r="M6487">
            <v>-4.6258000000000002E-3</v>
          </cell>
          <cell r="N6487">
            <v>3.1462799999999999E-2</v>
          </cell>
          <cell r="O6487">
            <v>8.3569000000000004E-2</v>
          </cell>
          <cell r="P6487">
            <v>0.58333333333333337</v>
          </cell>
          <cell r="Q6487">
            <v>0.70833333333333337</v>
          </cell>
          <cell r="R6487">
            <v>14</v>
          </cell>
          <cell r="S6487">
            <v>17</v>
          </cell>
        </row>
        <row r="6488">
          <cell r="A6488" t="str">
            <v>PCT</v>
          </cell>
          <cell r="B6488" t="str">
            <v>All</v>
          </cell>
          <cell r="C6488" t="str">
            <v>R</v>
          </cell>
          <cell r="D6488">
            <v>39723</v>
          </cell>
          <cell r="E6488">
            <v>7</v>
          </cell>
          <cell r="F6488">
            <v>4.4182199999999998E-2</v>
          </cell>
          <cell r="G6488">
            <v>5.4055600000000002E-2</v>
          </cell>
          <cell r="H6488">
            <v>70.812100000000001</v>
          </cell>
          <cell r="I6488">
            <v>4.7352000000000002E-3</v>
          </cell>
          <cell r="J6488">
            <v>41</v>
          </cell>
          <cell r="K6488">
            <v>-7.8313499999999994E-2</v>
          </cell>
          <cell r="L6488">
            <v>-2.62119E-2</v>
          </cell>
          <cell r="M6488">
            <v>9.8735000000000003E-3</v>
          </cell>
          <cell r="N6488">
            <v>4.5958899999999997E-2</v>
          </cell>
          <cell r="O6488">
            <v>9.8060400000000006E-2</v>
          </cell>
          <cell r="P6488">
            <v>0.58333333333333337</v>
          </cell>
          <cell r="Q6488">
            <v>0.70833333333333337</v>
          </cell>
          <cell r="R6488">
            <v>14</v>
          </cell>
          <cell r="S6488">
            <v>17</v>
          </cell>
        </row>
        <row r="6489">
          <cell r="A6489" t="str">
            <v>PCT</v>
          </cell>
          <cell r="B6489" t="str">
            <v>All</v>
          </cell>
          <cell r="C6489" t="str">
            <v>R</v>
          </cell>
          <cell r="D6489">
            <v>39723</v>
          </cell>
          <cell r="E6489">
            <v>8</v>
          </cell>
          <cell r="F6489">
            <v>2.4390800000000001E-2</v>
          </cell>
          <cell r="G6489">
            <v>5.7977300000000002E-2</v>
          </cell>
          <cell r="H6489">
            <v>71.659199999999998</v>
          </cell>
          <cell r="I6489">
            <v>4.7369999999999999E-3</v>
          </cell>
          <cell r="J6489">
            <v>41</v>
          </cell>
          <cell r="K6489">
            <v>-5.4617199999999998E-2</v>
          </cell>
          <cell r="L6489">
            <v>-2.5057E-3</v>
          </cell>
          <cell r="M6489">
            <v>3.3586600000000001E-2</v>
          </cell>
          <cell r="N6489">
            <v>6.9678799999999999E-2</v>
          </cell>
          <cell r="O6489">
            <v>0.1217903</v>
          </cell>
          <cell r="P6489">
            <v>0.58333333333333337</v>
          </cell>
          <cell r="Q6489">
            <v>0.70833333333333337</v>
          </cell>
          <cell r="R6489">
            <v>14</v>
          </cell>
          <cell r="S6489">
            <v>17</v>
          </cell>
        </row>
        <row r="6490">
          <cell r="A6490" t="str">
            <v>PCT</v>
          </cell>
          <cell r="B6490" t="str">
            <v>All</v>
          </cell>
          <cell r="C6490" t="str">
            <v>R</v>
          </cell>
          <cell r="D6490">
            <v>39723</v>
          </cell>
          <cell r="E6490">
            <v>9</v>
          </cell>
          <cell r="F6490">
            <v>4.4539200000000001E-2</v>
          </cell>
          <cell r="G6490">
            <v>6.1092E-2</v>
          </cell>
          <cell r="H6490">
            <v>72.235600000000005</v>
          </cell>
          <cell r="I6490">
            <v>4.7451999999999998E-3</v>
          </cell>
          <cell r="J6490">
            <v>41</v>
          </cell>
          <cell r="K6490">
            <v>-7.17275E-2</v>
          </cell>
          <cell r="L6490">
            <v>-1.9570799999999999E-2</v>
          </cell>
          <cell r="M6490">
            <v>1.6552799999999999E-2</v>
          </cell>
          <cell r="N6490">
            <v>5.2676500000000001E-2</v>
          </cell>
          <cell r="O6490">
            <v>0.1048332</v>
          </cell>
          <cell r="P6490">
            <v>0.58333333333333337</v>
          </cell>
          <cell r="Q6490">
            <v>0.70833333333333337</v>
          </cell>
          <cell r="R6490">
            <v>14</v>
          </cell>
          <cell r="S6490">
            <v>17</v>
          </cell>
        </row>
        <row r="6491">
          <cell r="A6491" t="str">
            <v>PCT</v>
          </cell>
          <cell r="B6491" t="str">
            <v>All</v>
          </cell>
          <cell r="C6491" t="str">
            <v>R</v>
          </cell>
          <cell r="D6491">
            <v>39723</v>
          </cell>
          <cell r="E6491">
            <v>10</v>
          </cell>
          <cell r="F6491">
            <v>3.9954700000000003E-2</v>
          </cell>
          <cell r="G6491">
            <v>7.4584999999999999E-2</v>
          </cell>
          <cell r="H6491">
            <v>74.659199999999998</v>
          </cell>
          <cell r="I6491">
            <v>4.7716E-3</v>
          </cell>
          <cell r="J6491">
            <v>41</v>
          </cell>
          <cell r="K6491">
            <v>-5.3894900000000003E-2</v>
          </cell>
          <cell r="L6491">
            <v>-1.5935000000000001E-3</v>
          </cell>
          <cell r="M6491">
            <v>3.4630399999999999E-2</v>
          </cell>
          <cell r="N6491">
            <v>7.0854200000000006E-2</v>
          </cell>
          <cell r="O6491">
            <v>0.1231556</v>
          </cell>
          <cell r="P6491">
            <v>0.58333333333333337</v>
          </cell>
          <cell r="Q6491">
            <v>0.70833333333333337</v>
          </cell>
          <cell r="R6491">
            <v>14</v>
          </cell>
          <cell r="S6491">
            <v>17</v>
          </cell>
        </row>
        <row r="6492">
          <cell r="A6492" t="str">
            <v>PCT</v>
          </cell>
          <cell r="B6492" t="str">
            <v>All</v>
          </cell>
          <cell r="C6492" t="str">
            <v>R</v>
          </cell>
          <cell r="D6492">
            <v>39723</v>
          </cell>
          <cell r="E6492">
            <v>11</v>
          </cell>
          <cell r="F6492">
            <v>9.4686900000000004E-2</v>
          </cell>
          <cell r="G6492">
            <v>0.1030669</v>
          </cell>
          <cell r="H6492">
            <v>77.929900000000004</v>
          </cell>
          <cell r="I6492">
            <v>4.7961999999999996E-3</v>
          </cell>
          <cell r="J6492">
            <v>41</v>
          </cell>
          <cell r="K6492">
            <v>-8.0373600000000003E-2</v>
          </cell>
          <cell r="L6492">
            <v>-2.7937199999999999E-2</v>
          </cell>
          <cell r="M6492">
            <v>8.3800999999999997E-3</v>
          </cell>
          <cell r="N6492">
            <v>4.4697300000000002E-2</v>
          </cell>
          <cell r="O6492">
            <v>9.7133700000000003E-2</v>
          </cell>
          <cell r="P6492">
            <v>0.58333333333333337</v>
          </cell>
          <cell r="Q6492">
            <v>0.70833333333333337</v>
          </cell>
          <cell r="R6492">
            <v>14</v>
          </cell>
          <cell r="S6492">
            <v>17</v>
          </cell>
        </row>
        <row r="6493">
          <cell r="A6493" t="str">
            <v>PCT</v>
          </cell>
          <cell r="B6493" t="str">
            <v>All</v>
          </cell>
          <cell r="C6493" t="str">
            <v>R</v>
          </cell>
          <cell r="D6493">
            <v>39723</v>
          </cell>
          <cell r="E6493">
            <v>12</v>
          </cell>
          <cell r="F6493">
            <v>0.1232694</v>
          </cell>
          <cell r="G6493">
            <v>0.13900940000000001</v>
          </cell>
          <cell r="H6493">
            <v>81.124099999999999</v>
          </cell>
          <cell r="I6493">
            <v>4.8351999999999996E-3</v>
          </cell>
          <cell r="J6493">
            <v>41</v>
          </cell>
          <cell r="K6493">
            <v>-7.3373400000000005E-2</v>
          </cell>
          <cell r="L6493">
            <v>-2.07245E-2</v>
          </cell>
          <cell r="M6493">
            <v>1.5740000000000001E-2</v>
          </cell>
          <cell r="N6493">
            <v>5.2204500000000001E-2</v>
          </cell>
          <cell r="O6493">
            <v>0.1048534</v>
          </cell>
          <cell r="P6493">
            <v>0.58333333333333337</v>
          </cell>
          <cell r="Q6493">
            <v>0.70833333333333337</v>
          </cell>
          <cell r="R6493">
            <v>14</v>
          </cell>
          <cell r="S6493">
            <v>17</v>
          </cell>
        </row>
        <row r="6494">
          <cell r="A6494" t="str">
            <v>PCT</v>
          </cell>
          <cell r="B6494" t="str">
            <v>All</v>
          </cell>
          <cell r="C6494" t="str">
            <v>R</v>
          </cell>
          <cell r="D6494">
            <v>39723</v>
          </cell>
          <cell r="E6494">
            <v>13</v>
          </cell>
          <cell r="F6494">
            <v>0.156828</v>
          </cell>
          <cell r="G6494">
            <v>0.19227379999999999</v>
          </cell>
          <cell r="H6494">
            <v>83.124099999999999</v>
          </cell>
          <cell r="I6494">
            <v>4.9331000000000002E-3</v>
          </cell>
          <cell r="J6494">
            <v>41</v>
          </cell>
          <cell r="K6494">
            <v>-5.4565599999999999E-2</v>
          </cell>
          <cell r="L6494">
            <v>-1.3862E-3</v>
          </cell>
          <cell r="M6494">
            <v>3.54458E-2</v>
          </cell>
          <cell r="N6494">
            <v>7.22777E-2</v>
          </cell>
          <cell r="O6494">
            <v>0.12545719999999999</v>
          </cell>
          <cell r="P6494">
            <v>0.58333333333333337</v>
          </cell>
          <cell r="Q6494">
            <v>0.70833333333333337</v>
          </cell>
          <cell r="R6494">
            <v>14</v>
          </cell>
          <cell r="S6494">
            <v>17</v>
          </cell>
        </row>
        <row r="6495">
          <cell r="A6495" t="str">
            <v>PCT</v>
          </cell>
          <cell r="B6495" t="str">
            <v>All</v>
          </cell>
          <cell r="C6495" t="str">
            <v>R</v>
          </cell>
          <cell r="D6495">
            <v>39723</v>
          </cell>
          <cell r="E6495">
            <v>14</v>
          </cell>
          <cell r="F6495">
            <v>0.24538170000000001</v>
          </cell>
          <cell r="G6495">
            <v>0.2677563</v>
          </cell>
          <cell r="H6495">
            <v>84.624099999999999</v>
          </cell>
          <cell r="I6495">
            <v>5.0131999999999998E-3</v>
          </cell>
          <cell r="J6495">
            <v>41</v>
          </cell>
          <cell r="K6495">
            <v>-6.83647E-2</v>
          </cell>
          <cell r="L6495">
            <v>-1.47552E-2</v>
          </cell>
          <cell r="M6495">
            <v>2.2374600000000001E-2</v>
          </cell>
          <cell r="N6495">
            <v>5.9504300000000003E-2</v>
          </cell>
          <cell r="O6495">
            <v>0.1131138</v>
          </cell>
          <cell r="P6495">
            <v>0.58333333333333337</v>
          </cell>
          <cell r="Q6495">
            <v>0.70833333333333337</v>
          </cell>
          <cell r="R6495">
            <v>14</v>
          </cell>
          <cell r="S6495">
            <v>17</v>
          </cell>
        </row>
        <row r="6496">
          <cell r="A6496" t="str">
            <v>PCT</v>
          </cell>
          <cell r="B6496" t="str">
            <v>All</v>
          </cell>
          <cell r="C6496" t="str">
            <v>R</v>
          </cell>
          <cell r="D6496">
            <v>39723</v>
          </cell>
          <cell r="E6496">
            <v>15</v>
          </cell>
          <cell r="F6496">
            <v>0.30159429999999998</v>
          </cell>
          <cell r="G6496">
            <v>0.3687551</v>
          </cell>
          <cell r="H6496">
            <v>85.200599999999994</v>
          </cell>
          <cell r="I6496">
            <v>5.1742999999999997E-3</v>
          </cell>
          <cell r="J6496">
            <v>41</v>
          </cell>
          <cell r="K6496">
            <v>-2.50247E-2</v>
          </cell>
          <cell r="L6496">
            <v>2.9439300000000002E-2</v>
          </cell>
          <cell r="M6496">
            <v>6.7160800000000007E-2</v>
          </cell>
          <cell r="N6496">
            <v>0.1048824</v>
          </cell>
          <cell r="O6496">
            <v>0.1593463</v>
          </cell>
          <cell r="P6496">
            <v>0.58333333333333337</v>
          </cell>
          <cell r="Q6496">
            <v>0.70833333333333337</v>
          </cell>
          <cell r="R6496">
            <v>14</v>
          </cell>
          <cell r="S6496">
            <v>17</v>
          </cell>
        </row>
        <row r="6497">
          <cell r="A6497" t="str">
            <v>PCT</v>
          </cell>
          <cell r="B6497" t="str">
            <v>All</v>
          </cell>
          <cell r="C6497" t="str">
            <v>R</v>
          </cell>
          <cell r="D6497">
            <v>39723</v>
          </cell>
          <cell r="E6497">
            <v>16</v>
          </cell>
          <cell r="F6497">
            <v>0.37526019999999999</v>
          </cell>
          <cell r="G6497">
            <v>0.45794220000000002</v>
          </cell>
          <cell r="H6497">
            <v>85.624099999999999</v>
          </cell>
          <cell r="I6497">
            <v>5.2998000000000003E-3</v>
          </cell>
          <cell r="J6497">
            <v>41</v>
          </cell>
          <cell r="K6497">
            <v>-1.06143E-2</v>
          </cell>
          <cell r="L6497">
            <v>4.4505999999999997E-2</v>
          </cell>
          <cell r="M6497">
            <v>8.2682000000000005E-2</v>
          </cell>
          <cell r="N6497">
            <v>0.1208581</v>
          </cell>
          <cell r="O6497">
            <v>0.1759783</v>
          </cell>
          <cell r="P6497">
            <v>0.58333333333333337</v>
          </cell>
          <cell r="Q6497">
            <v>0.70833333333333337</v>
          </cell>
          <cell r="R6497">
            <v>14</v>
          </cell>
          <cell r="S6497">
            <v>17</v>
          </cell>
        </row>
        <row r="6498">
          <cell r="A6498" t="str">
            <v>PCT</v>
          </cell>
          <cell r="B6498" t="str">
            <v>All</v>
          </cell>
          <cell r="C6498" t="str">
            <v>R</v>
          </cell>
          <cell r="D6498">
            <v>39723</v>
          </cell>
          <cell r="E6498">
            <v>17</v>
          </cell>
          <cell r="F6498">
            <v>0.50077459999999996</v>
          </cell>
          <cell r="G6498">
            <v>0.57572069999999997</v>
          </cell>
          <cell r="H6498">
            <v>84.700599999999994</v>
          </cell>
          <cell r="I6498">
            <v>5.4495000000000004E-3</v>
          </cell>
          <cell r="J6498">
            <v>41</v>
          </cell>
          <cell r="K6498">
            <v>-1.96594E-2</v>
          </cell>
          <cell r="L6498">
            <v>3.6234299999999997E-2</v>
          </cell>
          <cell r="M6498">
            <v>7.4946100000000002E-2</v>
          </cell>
          <cell r="N6498">
            <v>0.11365790000000001</v>
          </cell>
          <cell r="O6498">
            <v>0.1695516</v>
          </cell>
          <cell r="P6498">
            <v>0.58333333333333337</v>
          </cell>
          <cell r="Q6498">
            <v>0.70833333333333337</v>
          </cell>
          <cell r="R6498">
            <v>14</v>
          </cell>
          <cell r="S6498">
            <v>17</v>
          </cell>
        </row>
        <row r="6499">
          <cell r="A6499" t="str">
            <v>PCT</v>
          </cell>
          <cell r="B6499" t="str">
            <v>All</v>
          </cell>
          <cell r="C6499" t="str">
            <v>R</v>
          </cell>
          <cell r="D6499">
            <v>39723</v>
          </cell>
          <cell r="E6499">
            <v>18</v>
          </cell>
          <cell r="F6499">
            <v>0.59126990000000001</v>
          </cell>
          <cell r="G6499">
            <v>0.53378369999999997</v>
          </cell>
          <cell r="H6499">
            <v>83.124099999999999</v>
          </cell>
          <cell r="I6499">
            <v>5.4571000000000003E-3</v>
          </cell>
          <cell r="J6499">
            <v>41</v>
          </cell>
          <cell r="K6499">
            <v>-0.15215699999999999</v>
          </cell>
          <cell r="L6499">
            <v>-9.6224699999999996E-2</v>
          </cell>
          <cell r="M6499">
            <v>-5.7486099999999998E-2</v>
          </cell>
          <cell r="N6499">
            <v>-1.87476E-2</v>
          </cell>
          <cell r="O6499">
            <v>3.7184799999999997E-2</v>
          </cell>
          <cell r="P6499">
            <v>0.58333333333333337</v>
          </cell>
          <cell r="Q6499">
            <v>0.70833333333333337</v>
          </cell>
          <cell r="R6499">
            <v>14</v>
          </cell>
          <cell r="S6499">
            <v>17</v>
          </cell>
        </row>
        <row r="6500">
          <cell r="A6500" t="str">
            <v>PCT</v>
          </cell>
          <cell r="B6500" t="str">
            <v>All</v>
          </cell>
          <cell r="C6500" t="str">
            <v>R</v>
          </cell>
          <cell r="D6500">
            <v>39723</v>
          </cell>
          <cell r="E6500">
            <v>19</v>
          </cell>
          <cell r="F6500">
            <v>0.44058849999999999</v>
          </cell>
          <cell r="G6500">
            <v>0.46777259999999998</v>
          </cell>
          <cell r="H6500">
            <v>81.047700000000006</v>
          </cell>
          <cell r="I6500">
            <v>5.3565000000000002E-3</v>
          </cell>
          <cell r="J6500">
            <v>41</v>
          </cell>
          <cell r="K6500">
            <v>-6.66104E-2</v>
          </cell>
          <cell r="L6500">
            <v>-1.11959E-2</v>
          </cell>
          <cell r="M6500">
            <v>2.7184E-2</v>
          </cell>
          <cell r="N6500">
            <v>6.5563999999999997E-2</v>
          </cell>
          <cell r="O6500">
            <v>0.1209785</v>
          </cell>
          <cell r="P6500">
            <v>0.58333333333333337</v>
          </cell>
          <cell r="Q6500">
            <v>0.70833333333333337</v>
          </cell>
          <cell r="R6500">
            <v>14</v>
          </cell>
          <cell r="S6500">
            <v>17</v>
          </cell>
        </row>
        <row r="6501">
          <cell r="A6501" t="str">
            <v>PCT</v>
          </cell>
          <cell r="B6501" t="str">
            <v>All</v>
          </cell>
          <cell r="C6501" t="str">
            <v>R</v>
          </cell>
          <cell r="D6501">
            <v>39723</v>
          </cell>
          <cell r="E6501">
            <v>20</v>
          </cell>
          <cell r="F6501">
            <v>0.31456909999999999</v>
          </cell>
          <cell r="G6501">
            <v>0.37113350000000001</v>
          </cell>
          <cell r="H6501">
            <v>78.971299999999999</v>
          </cell>
          <cell r="I6501">
            <v>5.2135999999999997E-3</v>
          </cell>
          <cell r="J6501">
            <v>41</v>
          </cell>
          <cell r="K6501">
            <v>-3.5970700000000001E-2</v>
          </cell>
          <cell r="L6501">
            <v>1.8699799999999999E-2</v>
          </cell>
          <cell r="M6501">
            <v>5.6564400000000001E-2</v>
          </cell>
          <cell r="N6501">
            <v>9.4428999999999999E-2</v>
          </cell>
          <cell r="O6501">
            <v>0.1490995</v>
          </cell>
          <cell r="P6501">
            <v>0.58333333333333337</v>
          </cell>
          <cell r="Q6501">
            <v>0.70833333333333337</v>
          </cell>
          <cell r="R6501">
            <v>14</v>
          </cell>
          <cell r="S6501">
            <v>17</v>
          </cell>
        </row>
        <row r="6502">
          <cell r="A6502" t="str">
            <v>PCT</v>
          </cell>
          <cell r="B6502" t="str">
            <v>All</v>
          </cell>
          <cell r="C6502" t="str">
            <v>R</v>
          </cell>
          <cell r="D6502">
            <v>39723</v>
          </cell>
          <cell r="E6502">
            <v>21</v>
          </cell>
          <cell r="F6502">
            <v>0.21541189999999999</v>
          </cell>
          <cell r="G6502">
            <v>0.29728169999999998</v>
          </cell>
          <cell r="H6502">
            <v>77.047700000000006</v>
          </cell>
          <cell r="I6502">
            <v>5.1089999999999998E-3</v>
          </cell>
          <cell r="J6502">
            <v>41</v>
          </cell>
          <cell r="K6502">
            <v>-9.7321000000000005E-3</v>
          </cell>
          <cell r="L6502">
            <v>4.4387099999999999E-2</v>
          </cell>
          <cell r="M6502">
            <v>8.1869800000000006E-2</v>
          </cell>
          <cell r="N6502">
            <v>0.1193526</v>
          </cell>
          <cell r="O6502">
            <v>0.17347180000000001</v>
          </cell>
          <cell r="P6502">
            <v>0.58333333333333337</v>
          </cell>
          <cell r="Q6502">
            <v>0.70833333333333337</v>
          </cell>
          <cell r="R6502">
            <v>14</v>
          </cell>
          <cell r="S6502">
            <v>17</v>
          </cell>
        </row>
        <row r="6503">
          <cell r="A6503" t="str">
            <v>PCT</v>
          </cell>
          <cell r="B6503" t="str">
            <v>All</v>
          </cell>
          <cell r="C6503" t="str">
            <v>R</v>
          </cell>
          <cell r="D6503">
            <v>39723</v>
          </cell>
          <cell r="E6503">
            <v>22</v>
          </cell>
          <cell r="F6503">
            <v>0.14787500000000001</v>
          </cell>
          <cell r="G6503">
            <v>0.23971509999999999</v>
          </cell>
          <cell r="H6503">
            <v>74.429900000000004</v>
          </cell>
          <cell r="I6503">
            <v>5.0654000000000003E-3</v>
          </cell>
          <cell r="J6503">
            <v>41</v>
          </cell>
          <cell r="K6503">
            <v>6.3009999999999997E-4</v>
          </cell>
          <cell r="L6503">
            <v>5.4517700000000002E-2</v>
          </cell>
          <cell r="M6503">
            <v>9.1840099999999994E-2</v>
          </cell>
          <cell r="N6503">
            <v>0.12916250000000001</v>
          </cell>
          <cell r="O6503">
            <v>0.18305009999999999</v>
          </cell>
          <cell r="P6503">
            <v>0.58333333333333337</v>
          </cell>
          <cell r="Q6503">
            <v>0.70833333333333337</v>
          </cell>
          <cell r="R6503">
            <v>14</v>
          </cell>
          <cell r="S6503">
            <v>17</v>
          </cell>
        </row>
        <row r="6504">
          <cell r="A6504" t="str">
            <v>PCT</v>
          </cell>
          <cell r="B6504" t="str">
            <v>All</v>
          </cell>
          <cell r="C6504" t="str">
            <v>R</v>
          </cell>
          <cell r="D6504">
            <v>39723</v>
          </cell>
          <cell r="E6504">
            <v>23</v>
          </cell>
          <cell r="F6504">
            <v>9.3589400000000003E-2</v>
          </cell>
          <cell r="G6504">
            <v>0.2329908</v>
          </cell>
          <cell r="H6504">
            <v>72.582800000000006</v>
          </cell>
          <cell r="I6504">
            <v>4.9614000000000004E-3</v>
          </cell>
          <cell r="J6504">
            <v>41</v>
          </cell>
          <cell r="K6504">
            <v>4.9132200000000001E-2</v>
          </cell>
          <cell r="L6504">
            <v>0.1024639</v>
          </cell>
          <cell r="M6504">
            <v>0.13940130000000001</v>
          </cell>
          <cell r="N6504">
            <v>0.17633869999999999</v>
          </cell>
          <cell r="O6504">
            <v>0.2296705</v>
          </cell>
          <cell r="P6504">
            <v>0.58333333333333337</v>
          </cell>
          <cell r="Q6504">
            <v>0.70833333333333337</v>
          </cell>
          <cell r="R6504">
            <v>14</v>
          </cell>
          <cell r="S6504">
            <v>17</v>
          </cell>
        </row>
        <row r="6505">
          <cell r="A6505" t="str">
            <v>PCT</v>
          </cell>
          <cell r="B6505" t="str">
            <v>All</v>
          </cell>
          <cell r="C6505" t="str">
            <v>R</v>
          </cell>
          <cell r="D6505">
            <v>39723</v>
          </cell>
          <cell r="E6505">
            <v>24</v>
          </cell>
          <cell r="F6505">
            <v>0.1084812</v>
          </cell>
          <cell r="G6505">
            <v>0.19148660000000001</v>
          </cell>
          <cell r="H6505">
            <v>71.159199999999998</v>
          </cell>
          <cell r="I6505">
            <v>4.8498999999999999E-3</v>
          </cell>
          <cell r="J6505">
            <v>41</v>
          </cell>
          <cell r="K6505">
            <v>-6.2430999999999997E-3</v>
          </cell>
          <cell r="L6505">
            <v>4.6485699999999998E-2</v>
          </cell>
          <cell r="M6505">
            <v>8.3005399999999993E-2</v>
          </cell>
          <cell r="N6505">
            <v>0.1195251</v>
          </cell>
          <cell r="O6505">
            <v>0.17225380000000001</v>
          </cell>
          <cell r="P6505">
            <v>0.58333333333333337</v>
          </cell>
          <cell r="Q6505">
            <v>0.70833333333333337</v>
          </cell>
          <cell r="R6505">
            <v>14</v>
          </cell>
          <cell r="S6505">
            <v>17</v>
          </cell>
        </row>
        <row r="6506">
          <cell r="A6506" t="str">
            <v>PCT</v>
          </cell>
          <cell r="B6506" t="str">
            <v>All</v>
          </cell>
          <cell r="C6506" t="str">
            <v>R</v>
          </cell>
          <cell r="D6506">
            <v>39737</v>
          </cell>
          <cell r="E6506">
            <v>1</v>
          </cell>
          <cell r="F6506">
            <v>1.29441E-2</v>
          </cell>
          <cell r="G6506">
            <v>1.44025E-2</v>
          </cell>
          <cell r="H6506">
            <v>60.882199999999997</v>
          </cell>
          <cell r="I6506">
            <v>4.7150999999999998E-3</v>
          </cell>
          <cell r="J6506">
            <v>41</v>
          </cell>
          <cell r="K6506">
            <v>-8.6541699999999999E-2</v>
          </cell>
          <cell r="L6506">
            <v>-3.4550499999999998E-2</v>
          </cell>
          <cell r="M6506">
            <v>1.4584000000000001E-3</v>
          </cell>
          <cell r="N6506">
            <v>3.7467300000000002E-2</v>
          </cell>
          <cell r="O6506">
            <v>8.9458499999999996E-2</v>
          </cell>
          <cell r="P6506">
            <v>0.60416666666666663</v>
          </cell>
          <cell r="Q6506">
            <v>0.77083333333333337</v>
          </cell>
          <cell r="R6506">
            <v>14.5</v>
          </cell>
          <cell r="S6506">
            <v>18.5</v>
          </cell>
        </row>
        <row r="6507">
          <cell r="A6507" t="str">
            <v>PCT</v>
          </cell>
          <cell r="B6507" t="str">
            <v>All</v>
          </cell>
          <cell r="C6507" t="str">
            <v>R</v>
          </cell>
          <cell r="D6507">
            <v>39737</v>
          </cell>
          <cell r="E6507">
            <v>2</v>
          </cell>
          <cell r="F6507">
            <v>1.45497E-2</v>
          </cell>
          <cell r="G6507">
            <v>1.4190100000000001E-2</v>
          </cell>
          <cell r="H6507">
            <v>58.805700000000002</v>
          </cell>
          <cell r="I6507">
            <v>4.7150999999999998E-3</v>
          </cell>
          <cell r="J6507">
            <v>41</v>
          </cell>
          <cell r="K6507">
            <v>-8.8359699999999999E-2</v>
          </cell>
          <cell r="L6507">
            <v>-3.6368600000000001E-2</v>
          </cell>
          <cell r="M6507">
            <v>-3.5970000000000002E-4</v>
          </cell>
          <cell r="N6507">
            <v>3.5649300000000002E-2</v>
          </cell>
          <cell r="O6507">
            <v>8.7640399999999993E-2</v>
          </cell>
          <cell r="P6507">
            <v>0.60416666666666663</v>
          </cell>
          <cell r="Q6507">
            <v>0.77083333333333337</v>
          </cell>
          <cell r="R6507">
            <v>14.5</v>
          </cell>
          <cell r="S6507">
            <v>18.5</v>
          </cell>
        </row>
        <row r="6508">
          <cell r="A6508" t="str">
            <v>PCT</v>
          </cell>
          <cell r="B6508" t="str">
            <v>All</v>
          </cell>
          <cell r="C6508" t="str">
            <v>R</v>
          </cell>
          <cell r="D6508">
            <v>39737</v>
          </cell>
          <cell r="E6508">
            <v>3</v>
          </cell>
          <cell r="F6508">
            <v>1.33606E-2</v>
          </cell>
          <cell r="G6508">
            <v>1.4110299999999999E-2</v>
          </cell>
          <cell r="H6508">
            <v>56.882199999999997</v>
          </cell>
          <cell r="I6508">
            <v>4.7150999999999998E-3</v>
          </cell>
          <cell r="J6508">
            <v>41</v>
          </cell>
          <cell r="K6508">
            <v>-8.7250300000000003E-2</v>
          </cell>
          <cell r="L6508">
            <v>-3.5259199999999997E-2</v>
          </cell>
          <cell r="M6508">
            <v>7.4969999999999995E-4</v>
          </cell>
          <cell r="N6508">
            <v>3.6758699999999998E-2</v>
          </cell>
          <cell r="O6508">
            <v>8.8749800000000004E-2</v>
          </cell>
          <cell r="P6508">
            <v>0.60416666666666663</v>
          </cell>
          <cell r="Q6508">
            <v>0.77083333333333337</v>
          </cell>
          <cell r="R6508">
            <v>14.5</v>
          </cell>
          <cell r="S6508">
            <v>18.5</v>
          </cell>
        </row>
        <row r="6509">
          <cell r="A6509" t="str">
            <v>PCT</v>
          </cell>
          <cell r="B6509" t="str">
            <v>All</v>
          </cell>
          <cell r="C6509" t="str">
            <v>R</v>
          </cell>
          <cell r="D6509">
            <v>39737</v>
          </cell>
          <cell r="E6509">
            <v>4</v>
          </cell>
          <cell r="F6509">
            <v>1.43006E-2</v>
          </cell>
          <cell r="G6509">
            <v>1.4094499999999999E-2</v>
          </cell>
          <cell r="H6509">
            <v>55.0351</v>
          </cell>
          <cell r="I6509">
            <v>4.7150999999999998E-3</v>
          </cell>
          <cell r="J6509">
            <v>41</v>
          </cell>
          <cell r="K6509">
            <v>-8.8206199999999998E-2</v>
          </cell>
          <cell r="L6509">
            <v>-3.62151E-2</v>
          </cell>
          <cell r="M6509">
            <v>-2.062E-4</v>
          </cell>
          <cell r="N6509">
            <v>3.5802800000000003E-2</v>
          </cell>
          <cell r="O6509">
            <v>8.7793899999999994E-2</v>
          </cell>
          <cell r="P6509">
            <v>0.60416666666666663</v>
          </cell>
          <cell r="Q6509">
            <v>0.77083333333333337</v>
          </cell>
          <cell r="R6509">
            <v>14.5</v>
          </cell>
          <cell r="S6509">
            <v>18.5</v>
          </cell>
        </row>
        <row r="6510">
          <cell r="A6510" t="str">
            <v>PCT</v>
          </cell>
          <cell r="B6510" t="str">
            <v>All</v>
          </cell>
          <cell r="C6510" t="str">
            <v>R</v>
          </cell>
          <cell r="D6510">
            <v>39737</v>
          </cell>
          <cell r="E6510">
            <v>5</v>
          </cell>
          <cell r="F6510">
            <v>1.5348199999999999E-2</v>
          </cell>
          <cell r="G6510">
            <v>1.41096E-2</v>
          </cell>
          <cell r="H6510">
            <v>54.0351</v>
          </cell>
          <cell r="I6510">
            <v>4.7150999999999998E-3</v>
          </cell>
          <cell r="J6510">
            <v>41</v>
          </cell>
          <cell r="K6510">
            <v>-8.9238700000000004E-2</v>
          </cell>
          <cell r="L6510">
            <v>-3.7247599999999999E-2</v>
          </cell>
          <cell r="M6510">
            <v>-1.2386000000000001E-3</v>
          </cell>
          <cell r="N6510">
            <v>3.4770299999999997E-2</v>
          </cell>
          <cell r="O6510">
            <v>8.6761400000000002E-2</v>
          </cell>
          <cell r="P6510">
            <v>0.60416666666666663</v>
          </cell>
          <cell r="Q6510">
            <v>0.77083333333333337</v>
          </cell>
          <cell r="R6510">
            <v>14.5</v>
          </cell>
          <cell r="S6510">
            <v>18.5</v>
          </cell>
        </row>
        <row r="6511">
          <cell r="A6511" t="str">
            <v>PCT</v>
          </cell>
          <cell r="B6511" t="str">
            <v>All</v>
          </cell>
          <cell r="C6511" t="str">
            <v>R</v>
          </cell>
          <cell r="D6511">
            <v>39737</v>
          </cell>
          <cell r="E6511">
            <v>6</v>
          </cell>
          <cell r="F6511">
            <v>2.6393E-2</v>
          </cell>
          <cell r="G6511">
            <v>1.4083699999999999E-2</v>
          </cell>
          <cell r="H6511">
            <v>53.0351</v>
          </cell>
          <cell r="I6511">
            <v>4.7150999999999998E-3</v>
          </cell>
          <cell r="J6511">
            <v>41</v>
          </cell>
          <cell r="K6511">
            <v>-0.10030940000000001</v>
          </cell>
          <cell r="L6511">
            <v>-4.8318199999999999E-2</v>
          </cell>
          <cell r="M6511">
            <v>-1.23093E-2</v>
          </cell>
          <cell r="N6511">
            <v>2.3699600000000001E-2</v>
          </cell>
          <cell r="O6511">
            <v>7.56907E-2</v>
          </cell>
          <cell r="P6511">
            <v>0.60416666666666663</v>
          </cell>
          <cell r="Q6511">
            <v>0.77083333333333337</v>
          </cell>
          <cell r="R6511">
            <v>14.5</v>
          </cell>
          <cell r="S6511">
            <v>18.5</v>
          </cell>
        </row>
        <row r="6512">
          <cell r="A6512" t="str">
            <v>PCT</v>
          </cell>
          <cell r="B6512" t="str">
            <v>All</v>
          </cell>
          <cell r="C6512" t="str">
            <v>R</v>
          </cell>
          <cell r="D6512">
            <v>39737</v>
          </cell>
          <cell r="E6512">
            <v>7</v>
          </cell>
          <cell r="F6512">
            <v>3.7174600000000002E-2</v>
          </cell>
          <cell r="G6512">
            <v>1.41063E-2</v>
          </cell>
          <cell r="H6512">
            <v>51.917200000000001</v>
          </cell>
          <cell r="I6512">
            <v>4.7150999999999998E-3</v>
          </cell>
          <cell r="J6512">
            <v>41</v>
          </cell>
          <cell r="K6512">
            <v>-0.1110684</v>
          </cell>
          <cell r="L6512">
            <v>-5.9077200000000003E-2</v>
          </cell>
          <cell r="M6512">
            <v>-2.30683E-2</v>
          </cell>
          <cell r="N6512">
            <v>1.29406E-2</v>
          </cell>
          <cell r="O6512">
            <v>6.4931699999999995E-2</v>
          </cell>
          <cell r="P6512">
            <v>0.60416666666666663</v>
          </cell>
          <cell r="Q6512">
            <v>0.77083333333333337</v>
          </cell>
          <cell r="R6512">
            <v>14.5</v>
          </cell>
          <cell r="S6512">
            <v>18.5</v>
          </cell>
        </row>
        <row r="6513">
          <cell r="A6513" t="str">
            <v>PCT</v>
          </cell>
          <cell r="B6513" t="str">
            <v>All</v>
          </cell>
          <cell r="C6513" t="str">
            <v>R</v>
          </cell>
          <cell r="D6513">
            <v>39737</v>
          </cell>
          <cell r="E6513">
            <v>8</v>
          </cell>
          <cell r="F6513">
            <v>2.75766E-2</v>
          </cell>
          <cell r="G6513">
            <v>1.4213399999999999E-2</v>
          </cell>
          <cell r="H6513">
            <v>52.187899999999999</v>
          </cell>
          <cell r="I6513">
            <v>4.7150999999999998E-3</v>
          </cell>
          <cell r="J6513">
            <v>41</v>
          </cell>
          <cell r="K6513">
            <v>-0.1013632</v>
          </cell>
          <cell r="L6513">
            <v>-4.9371999999999999E-2</v>
          </cell>
          <cell r="M6513">
            <v>-1.3363099999999999E-2</v>
          </cell>
          <cell r="N6513">
            <v>2.2645800000000001E-2</v>
          </cell>
          <cell r="O6513">
            <v>7.4636900000000006E-2</v>
          </cell>
          <cell r="P6513">
            <v>0.60416666666666663</v>
          </cell>
          <cell r="Q6513">
            <v>0.77083333333333337</v>
          </cell>
          <cell r="R6513">
            <v>14.5</v>
          </cell>
          <cell r="S6513">
            <v>18.5</v>
          </cell>
        </row>
        <row r="6514">
          <cell r="A6514" t="str">
            <v>PCT</v>
          </cell>
          <cell r="B6514" t="str">
            <v>All</v>
          </cell>
          <cell r="C6514" t="str">
            <v>R</v>
          </cell>
          <cell r="D6514">
            <v>39737</v>
          </cell>
          <cell r="E6514">
            <v>9</v>
          </cell>
          <cell r="F6514">
            <v>2.1939799999999999E-2</v>
          </cell>
          <cell r="G6514">
            <v>1.4300800000000001E-2</v>
          </cell>
          <cell r="H6514">
            <v>55.687899999999999</v>
          </cell>
          <cell r="I6514">
            <v>4.7150999999999998E-3</v>
          </cell>
          <cell r="J6514">
            <v>41</v>
          </cell>
          <cell r="K6514">
            <v>-9.5639000000000002E-2</v>
          </cell>
          <cell r="L6514">
            <v>-4.3647900000000003E-2</v>
          </cell>
          <cell r="M6514">
            <v>-7.639E-3</v>
          </cell>
          <cell r="N6514">
            <v>2.83699E-2</v>
          </cell>
          <cell r="O6514">
            <v>8.0361100000000005E-2</v>
          </cell>
          <cell r="P6514">
            <v>0.60416666666666663</v>
          </cell>
          <cell r="Q6514">
            <v>0.77083333333333337</v>
          </cell>
          <cell r="R6514">
            <v>14.5</v>
          </cell>
          <cell r="S6514">
            <v>18.5</v>
          </cell>
        </row>
        <row r="6515">
          <cell r="A6515" t="str">
            <v>PCT</v>
          </cell>
          <cell r="B6515" t="str">
            <v>All</v>
          </cell>
          <cell r="C6515" t="str">
            <v>R</v>
          </cell>
          <cell r="D6515">
            <v>39737</v>
          </cell>
          <cell r="E6515">
            <v>10</v>
          </cell>
          <cell r="F6515">
            <v>2.0098399999999999E-2</v>
          </cell>
          <cell r="G6515">
            <v>1.4356799999999999E-2</v>
          </cell>
          <cell r="H6515">
            <v>61.805700000000002</v>
          </cell>
          <cell r="I6515">
            <v>4.7150999999999998E-3</v>
          </cell>
          <cell r="J6515">
            <v>41</v>
          </cell>
          <cell r="K6515">
            <v>-9.3741699999999997E-2</v>
          </cell>
          <cell r="L6515">
            <v>-4.1750500000000003E-2</v>
          </cell>
          <cell r="M6515">
            <v>-5.7416000000000003E-3</v>
          </cell>
          <cell r="N6515">
            <v>3.02673E-2</v>
          </cell>
          <cell r="O6515">
            <v>8.2258399999999995E-2</v>
          </cell>
          <cell r="P6515">
            <v>0.60416666666666663</v>
          </cell>
          <cell r="Q6515">
            <v>0.77083333333333337</v>
          </cell>
          <cell r="R6515">
            <v>14.5</v>
          </cell>
          <cell r="S6515">
            <v>18.5</v>
          </cell>
        </row>
        <row r="6516">
          <cell r="A6516" t="str">
            <v>PCT</v>
          </cell>
          <cell r="B6516" t="str">
            <v>All</v>
          </cell>
          <cell r="C6516" t="str">
            <v>R</v>
          </cell>
          <cell r="D6516">
            <v>39737</v>
          </cell>
          <cell r="E6516">
            <v>11</v>
          </cell>
          <cell r="F6516">
            <v>1.3443200000000001E-2</v>
          </cell>
          <cell r="G6516">
            <v>1.4653299999999999E-2</v>
          </cell>
          <cell r="H6516">
            <v>68.770700000000005</v>
          </cell>
          <cell r="I6516">
            <v>4.7150999999999998E-3</v>
          </cell>
          <cell r="J6516">
            <v>41</v>
          </cell>
          <cell r="K6516">
            <v>-8.6790099999999995E-2</v>
          </cell>
          <cell r="L6516">
            <v>-3.4798900000000001E-2</v>
          </cell>
          <cell r="M6516">
            <v>1.2101E-3</v>
          </cell>
          <cell r="N6516">
            <v>3.7219099999999998E-2</v>
          </cell>
          <cell r="O6516">
            <v>8.9210300000000006E-2</v>
          </cell>
          <cell r="P6516">
            <v>0.60416666666666663</v>
          </cell>
          <cell r="Q6516">
            <v>0.77083333333333337</v>
          </cell>
          <cell r="R6516">
            <v>14.5</v>
          </cell>
          <cell r="S6516">
            <v>18.5</v>
          </cell>
        </row>
        <row r="6517">
          <cell r="A6517" t="str">
            <v>PCT</v>
          </cell>
          <cell r="B6517" t="str">
            <v>All</v>
          </cell>
          <cell r="C6517" t="str">
            <v>R</v>
          </cell>
          <cell r="D6517">
            <v>39737</v>
          </cell>
          <cell r="E6517">
            <v>12</v>
          </cell>
          <cell r="F6517">
            <v>1.3132700000000001E-2</v>
          </cell>
          <cell r="G6517">
            <v>1.4873300000000001E-2</v>
          </cell>
          <cell r="H6517">
            <v>73.694299999999998</v>
          </cell>
          <cell r="I6517">
            <v>4.7152000000000001E-3</v>
          </cell>
          <cell r="J6517">
            <v>41</v>
          </cell>
          <cell r="K6517">
            <v>-8.6260400000000001E-2</v>
          </cell>
          <cell r="L6517">
            <v>-3.4268699999999999E-2</v>
          </cell>
          <cell r="M6517">
            <v>1.7405000000000001E-3</v>
          </cell>
          <cell r="N6517">
            <v>3.77498E-2</v>
          </cell>
          <cell r="O6517">
            <v>8.9741399999999999E-2</v>
          </cell>
          <cell r="P6517">
            <v>0.60416666666666663</v>
          </cell>
          <cell r="Q6517">
            <v>0.77083333333333337</v>
          </cell>
          <cell r="R6517">
            <v>14.5</v>
          </cell>
          <cell r="S6517">
            <v>18.5</v>
          </cell>
        </row>
        <row r="6518">
          <cell r="A6518" t="str">
            <v>PCT</v>
          </cell>
          <cell r="B6518" t="str">
            <v>All</v>
          </cell>
          <cell r="C6518" t="str">
            <v>R</v>
          </cell>
          <cell r="D6518">
            <v>39737</v>
          </cell>
          <cell r="E6518">
            <v>13</v>
          </cell>
          <cell r="F6518">
            <v>1.20737E-2</v>
          </cell>
          <cell r="G6518">
            <v>-3.016E-3</v>
          </cell>
          <cell r="H6518">
            <v>77.347099999999998</v>
          </cell>
          <cell r="I6518">
            <v>4.7676999999999997E-3</v>
          </cell>
          <cell r="J6518">
            <v>41</v>
          </cell>
          <cell r="K6518">
            <v>-0.1035793</v>
          </cell>
          <cell r="L6518">
            <v>-5.1298900000000001E-2</v>
          </cell>
          <cell r="M6518">
            <v>-1.5089699999999999E-2</v>
          </cell>
          <cell r="N6518">
            <v>2.1119599999999999E-2</v>
          </cell>
          <cell r="O6518">
            <v>7.3399900000000004E-2</v>
          </cell>
          <cell r="P6518">
            <v>0.60416666666666663</v>
          </cell>
          <cell r="Q6518">
            <v>0.77083333333333337</v>
          </cell>
          <cell r="R6518">
            <v>14.5</v>
          </cell>
          <cell r="S6518">
            <v>18.5</v>
          </cell>
        </row>
        <row r="6519">
          <cell r="A6519" t="str">
            <v>PCT</v>
          </cell>
          <cell r="B6519" t="str">
            <v>All</v>
          </cell>
          <cell r="C6519" t="str">
            <v>R</v>
          </cell>
          <cell r="D6519">
            <v>39737</v>
          </cell>
          <cell r="E6519">
            <v>14</v>
          </cell>
          <cell r="F6519">
            <v>1.6658800000000001E-2</v>
          </cell>
          <cell r="G6519">
            <v>-1.04695E-2</v>
          </cell>
          <cell r="H6519">
            <v>80.076400000000007</v>
          </cell>
          <cell r="I6519">
            <v>4.8206000000000004E-3</v>
          </cell>
          <cell r="J6519">
            <v>41</v>
          </cell>
          <cell r="K6519">
            <v>-0.1161075</v>
          </cell>
          <cell r="L6519">
            <v>-6.3537899999999994E-2</v>
          </cell>
          <cell r="M6519">
            <v>-2.7128300000000001E-2</v>
          </cell>
          <cell r="N6519">
            <v>9.2811999999999999E-3</v>
          </cell>
          <cell r="O6519">
            <v>6.18509E-2</v>
          </cell>
          <cell r="P6519">
            <v>0.60416666666666663</v>
          </cell>
          <cell r="Q6519">
            <v>0.77083333333333337</v>
          </cell>
          <cell r="R6519">
            <v>14.5</v>
          </cell>
          <cell r="S6519">
            <v>18.5</v>
          </cell>
        </row>
        <row r="6520">
          <cell r="A6520" t="str">
            <v>PCT</v>
          </cell>
          <cell r="B6520" t="str">
            <v>All</v>
          </cell>
          <cell r="C6520" t="str">
            <v>R</v>
          </cell>
          <cell r="D6520">
            <v>39737</v>
          </cell>
          <cell r="E6520">
            <v>15</v>
          </cell>
          <cell r="F6520">
            <v>1.61432E-2</v>
          </cell>
          <cell r="G6520">
            <v>-3.3479999999999998E-3</v>
          </cell>
          <cell r="H6520">
            <v>82.5</v>
          </cell>
          <cell r="I6520">
            <v>4.8551000000000002E-3</v>
          </cell>
          <cell r="J6520">
            <v>41</v>
          </cell>
          <cell r="K6520">
            <v>-0.108788</v>
          </cell>
          <cell r="L6520">
            <v>-5.6030700000000003E-2</v>
          </cell>
          <cell r="M6520">
            <v>-1.9491100000000001E-2</v>
          </cell>
          <cell r="N6520">
            <v>1.7048500000000001E-2</v>
          </cell>
          <cell r="O6520">
            <v>6.9805800000000001E-2</v>
          </cell>
          <cell r="P6520">
            <v>0.60416666666666663</v>
          </cell>
          <cell r="Q6520">
            <v>0.77083333333333337</v>
          </cell>
          <cell r="R6520">
            <v>14.5</v>
          </cell>
          <cell r="S6520">
            <v>18.5</v>
          </cell>
        </row>
        <row r="6521">
          <cell r="A6521" t="str">
            <v>PCT</v>
          </cell>
          <cell r="B6521" t="str">
            <v>All</v>
          </cell>
          <cell r="C6521" t="str">
            <v>R</v>
          </cell>
          <cell r="D6521">
            <v>39737</v>
          </cell>
          <cell r="E6521">
            <v>16</v>
          </cell>
          <cell r="F6521">
            <v>1.44797E-2</v>
          </cell>
          <cell r="G6521">
            <v>2.6161299999999998E-2</v>
          </cell>
          <cell r="H6521">
            <v>84.347099999999998</v>
          </cell>
          <cell r="I6521">
            <v>4.8910999999999998E-3</v>
          </cell>
          <cell r="J6521">
            <v>41</v>
          </cell>
          <cell r="K6521">
            <v>-7.7945600000000004E-2</v>
          </cell>
          <cell r="L6521">
            <v>-2.4993100000000001E-2</v>
          </cell>
          <cell r="M6521">
            <v>1.16816E-2</v>
          </cell>
          <cell r="N6521">
            <v>4.8356299999999998E-2</v>
          </cell>
          <cell r="O6521">
            <v>0.1013088</v>
          </cell>
          <cell r="P6521">
            <v>0.60416666666666663</v>
          </cell>
          <cell r="Q6521">
            <v>0.77083333333333337</v>
          </cell>
          <cell r="R6521">
            <v>14.5</v>
          </cell>
          <cell r="S6521">
            <v>18.5</v>
          </cell>
        </row>
        <row r="6522">
          <cell r="A6522" t="str">
            <v>PCT</v>
          </cell>
          <cell r="B6522" t="str">
            <v>All</v>
          </cell>
          <cell r="C6522" t="str">
            <v>R</v>
          </cell>
          <cell r="D6522">
            <v>39737</v>
          </cell>
          <cell r="E6522">
            <v>17</v>
          </cell>
          <cell r="F6522">
            <v>2.8229600000000001E-2</v>
          </cell>
          <cell r="G6522">
            <v>5.5474200000000001E-2</v>
          </cell>
          <cell r="H6522">
            <v>84.847099999999998</v>
          </cell>
          <cell r="I6522">
            <v>4.8887000000000002E-3</v>
          </cell>
          <cell r="J6522">
            <v>41</v>
          </cell>
          <cell r="K6522">
            <v>-6.2360499999999999E-2</v>
          </cell>
          <cell r="L6522">
            <v>-9.4211E-3</v>
          </cell>
          <cell r="M6522">
            <v>2.7244600000000001E-2</v>
          </cell>
          <cell r="N6522">
            <v>6.3910300000000003E-2</v>
          </cell>
          <cell r="O6522">
            <v>0.1168497</v>
          </cell>
          <cell r="P6522">
            <v>0.60416666666666663</v>
          </cell>
          <cell r="Q6522">
            <v>0.77083333333333337</v>
          </cell>
          <cell r="R6522">
            <v>14.5</v>
          </cell>
          <cell r="S6522">
            <v>18.5</v>
          </cell>
        </row>
        <row r="6523">
          <cell r="A6523" t="str">
            <v>PCT</v>
          </cell>
          <cell r="B6523" t="str">
            <v>All</v>
          </cell>
          <cell r="C6523" t="str">
            <v>R</v>
          </cell>
          <cell r="D6523">
            <v>39737</v>
          </cell>
          <cell r="E6523">
            <v>18</v>
          </cell>
          <cell r="F6523">
            <v>3.3391499999999998E-2</v>
          </cell>
          <cell r="G6523">
            <v>9.1614100000000004E-2</v>
          </cell>
          <cell r="H6523">
            <v>83.652900000000002</v>
          </cell>
          <cell r="I6523">
            <v>4.8656999999999997E-3</v>
          </cell>
          <cell r="J6523">
            <v>41</v>
          </cell>
          <cell r="K6523">
            <v>-3.11712E-2</v>
          </cell>
          <cell r="L6523">
            <v>2.1643300000000001E-2</v>
          </cell>
          <cell r="M6523">
            <v>5.8222500000000003E-2</v>
          </cell>
          <cell r="N6523">
            <v>9.4801800000000006E-2</v>
          </cell>
          <cell r="O6523">
            <v>0.14761630000000001</v>
          </cell>
          <cell r="P6523">
            <v>0.60416666666666663</v>
          </cell>
          <cell r="Q6523">
            <v>0.77083333333333337</v>
          </cell>
          <cell r="R6523">
            <v>14.5</v>
          </cell>
          <cell r="S6523">
            <v>18.5</v>
          </cell>
        </row>
        <row r="6524">
          <cell r="A6524" t="str">
            <v>PCT</v>
          </cell>
          <cell r="B6524" t="str">
            <v>All</v>
          </cell>
          <cell r="C6524" t="str">
            <v>R</v>
          </cell>
          <cell r="D6524">
            <v>39737</v>
          </cell>
          <cell r="E6524">
            <v>19</v>
          </cell>
          <cell r="F6524">
            <v>3.5444099999999999E-2</v>
          </cell>
          <cell r="G6524">
            <v>8.6059700000000003E-2</v>
          </cell>
          <cell r="H6524">
            <v>80.076400000000007</v>
          </cell>
          <cell r="I6524">
            <v>4.7875000000000001E-3</v>
          </cell>
          <cell r="J6524">
            <v>41</v>
          </cell>
          <cell r="K6524">
            <v>-3.8057199999999999E-2</v>
          </cell>
          <cell r="L6524">
            <v>1.4331399999999999E-2</v>
          </cell>
          <cell r="M6524">
            <v>5.0615500000000001E-2</v>
          </cell>
          <cell r="N6524">
            <v>8.6899699999999996E-2</v>
          </cell>
          <cell r="O6524">
            <v>0.1392882</v>
          </cell>
          <cell r="P6524">
            <v>0.60416666666666663</v>
          </cell>
          <cell r="Q6524">
            <v>0.77083333333333337</v>
          </cell>
          <cell r="R6524">
            <v>14.5</v>
          </cell>
          <cell r="S6524">
            <v>18.5</v>
          </cell>
        </row>
        <row r="6525">
          <cell r="A6525" t="str">
            <v>PCT</v>
          </cell>
          <cell r="B6525" t="str">
            <v>All</v>
          </cell>
          <cell r="C6525" t="str">
            <v>R</v>
          </cell>
          <cell r="D6525">
            <v>39737</v>
          </cell>
          <cell r="E6525">
            <v>20</v>
          </cell>
          <cell r="F6525">
            <v>2.4654499999999999E-2</v>
          </cell>
          <cell r="G6525">
            <v>1.70533E-2</v>
          </cell>
          <cell r="H6525">
            <v>74.152900000000002</v>
          </cell>
          <cell r="I6525">
            <v>4.7152000000000001E-3</v>
          </cell>
          <cell r="J6525">
            <v>41</v>
          </cell>
          <cell r="K6525">
            <v>-9.5602300000000001E-2</v>
          </cell>
          <cell r="L6525">
            <v>-4.3610500000000003E-2</v>
          </cell>
          <cell r="M6525">
            <v>-7.6011999999999998E-3</v>
          </cell>
          <cell r="N6525">
            <v>2.8408099999999999E-2</v>
          </cell>
          <cell r="O6525">
            <v>8.0399799999999993E-2</v>
          </cell>
          <cell r="P6525">
            <v>0.60416666666666663</v>
          </cell>
          <cell r="Q6525">
            <v>0.77083333333333337</v>
          </cell>
          <cell r="R6525">
            <v>14.5</v>
          </cell>
          <cell r="S6525">
            <v>18.5</v>
          </cell>
        </row>
        <row r="6526">
          <cell r="A6526" t="str">
            <v>PCT</v>
          </cell>
          <cell r="B6526" t="str">
            <v>All</v>
          </cell>
          <cell r="C6526" t="str">
            <v>R</v>
          </cell>
          <cell r="D6526">
            <v>39737</v>
          </cell>
          <cell r="E6526">
            <v>21</v>
          </cell>
          <cell r="F6526">
            <v>1.23392E-2</v>
          </cell>
          <cell r="G6526">
            <v>1.7350600000000001E-2</v>
          </cell>
          <cell r="H6526">
            <v>70.652900000000002</v>
          </cell>
          <cell r="I6526">
            <v>4.7152000000000001E-3</v>
          </cell>
          <cell r="J6526">
            <v>41</v>
          </cell>
          <cell r="K6526">
            <v>-8.2988999999999993E-2</v>
          </cell>
          <cell r="L6526">
            <v>-3.09976E-2</v>
          </cell>
          <cell r="M6526">
            <v>5.0114000000000001E-3</v>
          </cell>
          <cell r="N6526">
            <v>4.1020500000000001E-2</v>
          </cell>
          <cell r="O6526">
            <v>9.3011899999999995E-2</v>
          </cell>
          <cell r="P6526">
            <v>0.60416666666666663</v>
          </cell>
          <cell r="Q6526">
            <v>0.77083333333333337</v>
          </cell>
          <cell r="R6526">
            <v>14.5</v>
          </cell>
          <cell r="S6526">
            <v>18.5</v>
          </cell>
        </row>
        <row r="6527">
          <cell r="A6527" t="str">
            <v>PCT</v>
          </cell>
          <cell r="B6527" t="str">
            <v>All</v>
          </cell>
          <cell r="C6527" t="str">
            <v>R</v>
          </cell>
          <cell r="D6527">
            <v>39737</v>
          </cell>
          <cell r="E6527">
            <v>22</v>
          </cell>
          <cell r="F6527">
            <v>1.49961E-2</v>
          </cell>
          <cell r="G6527">
            <v>1.6444500000000001E-2</v>
          </cell>
          <cell r="H6527">
            <v>67.652900000000002</v>
          </cell>
          <cell r="I6527">
            <v>4.7150999999999998E-3</v>
          </cell>
          <cell r="J6527">
            <v>41</v>
          </cell>
          <cell r="K6527">
            <v>-8.6551799999999998E-2</v>
          </cell>
          <cell r="L6527">
            <v>-3.4560500000000001E-2</v>
          </cell>
          <cell r="M6527">
            <v>1.4484999999999999E-3</v>
          </cell>
          <cell r="N6527">
            <v>3.7457400000000002E-2</v>
          </cell>
          <cell r="O6527">
            <v>8.9448700000000006E-2</v>
          </cell>
          <cell r="P6527">
            <v>0.60416666666666663</v>
          </cell>
          <cell r="Q6527">
            <v>0.77083333333333337</v>
          </cell>
          <cell r="R6527">
            <v>14.5</v>
          </cell>
          <cell r="S6527">
            <v>18.5</v>
          </cell>
        </row>
        <row r="6528">
          <cell r="A6528" t="str">
            <v>PCT</v>
          </cell>
          <cell r="B6528" t="str">
            <v>All</v>
          </cell>
          <cell r="C6528" t="str">
            <v>R</v>
          </cell>
          <cell r="D6528">
            <v>39737</v>
          </cell>
          <cell r="E6528">
            <v>23</v>
          </cell>
          <cell r="F6528">
            <v>1.24586E-2</v>
          </cell>
          <cell r="G6528">
            <v>1.6058099999999999E-2</v>
          </cell>
          <cell r="H6528">
            <v>65.229299999999995</v>
          </cell>
          <cell r="I6528">
            <v>4.7150999999999998E-3</v>
          </cell>
          <cell r="J6528">
            <v>41</v>
          </cell>
          <cell r="K6528">
            <v>-8.4400699999999995E-2</v>
          </cell>
          <cell r="L6528">
            <v>-3.2409500000000001E-2</v>
          </cell>
          <cell r="M6528">
            <v>3.5994999999999998E-3</v>
          </cell>
          <cell r="N6528">
            <v>3.9608400000000002E-2</v>
          </cell>
          <cell r="O6528">
            <v>9.1599600000000003E-2</v>
          </cell>
          <cell r="P6528">
            <v>0.60416666666666663</v>
          </cell>
          <cell r="Q6528">
            <v>0.77083333333333337</v>
          </cell>
          <cell r="R6528">
            <v>14.5</v>
          </cell>
          <cell r="S6528">
            <v>18.5</v>
          </cell>
        </row>
        <row r="6529">
          <cell r="A6529" t="str">
            <v>PCT</v>
          </cell>
          <cell r="B6529" t="str">
            <v>All</v>
          </cell>
          <cell r="C6529" t="str">
            <v>R</v>
          </cell>
          <cell r="D6529">
            <v>39737</v>
          </cell>
          <cell r="E6529">
            <v>24</v>
          </cell>
          <cell r="F6529">
            <v>1.4506099999999999E-2</v>
          </cell>
          <cell r="G6529">
            <v>1.50084E-2</v>
          </cell>
          <cell r="H6529">
            <v>63.652900000000002</v>
          </cell>
          <cell r="I6529">
            <v>4.7150999999999998E-3</v>
          </cell>
          <cell r="J6529">
            <v>41</v>
          </cell>
          <cell r="K6529">
            <v>-8.7497900000000003E-2</v>
          </cell>
          <cell r="L6529">
            <v>-3.5506700000000002E-2</v>
          </cell>
          <cell r="M6529">
            <v>5.0219999999999996E-4</v>
          </cell>
          <cell r="N6529">
            <v>3.6511200000000001E-2</v>
          </cell>
          <cell r="O6529">
            <v>8.8502300000000006E-2</v>
          </cell>
          <cell r="P6529">
            <v>0.60416666666666663</v>
          </cell>
          <cell r="Q6529">
            <v>0.77083333333333337</v>
          </cell>
          <cell r="R6529">
            <v>14.5</v>
          </cell>
          <cell r="S6529">
            <v>18.5</v>
          </cell>
        </row>
        <row r="6530">
          <cell r="A6530" t="str">
            <v>PCT</v>
          </cell>
          <cell r="B6530" t="str">
            <v>All</v>
          </cell>
          <cell r="C6530" t="str">
            <v>S</v>
          </cell>
          <cell r="D6530">
            <v>39584</v>
          </cell>
          <cell r="E6530">
            <v>1</v>
          </cell>
          <cell r="F6530">
            <v>0.67292280000000004</v>
          </cell>
          <cell r="G6530">
            <v>0.57196389999999997</v>
          </cell>
          <cell r="H6530">
            <v>81.335499999999996</v>
          </cell>
          <cell r="I6530">
            <v>6.5903999999999997E-3</v>
          </cell>
          <cell r="J6530">
            <v>32</v>
          </cell>
          <cell r="K6530">
            <v>-0.20499700000000001</v>
          </cell>
          <cell r="L6530">
            <v>-0.14353050000000001</v>
          </cell>
          <cell r="M6530">
            <v>-0.1009589</v>
          </cell>
          <cell r="N6530">
            <v>-5.8387399999999999E-2</v>
          </cell>
          <cell r="O6530">
            <v>3.0791999999999998E-3</v>
          </cell>
          <cell r="P6530">
            <v>0.58333333333333337</v>
          </cell>
          <cell r="Q6530">
            <v>0.66666666666666663</v>
          </cell>
          <cell r="R6530">
            <v>14</v>
          </cell>
          <cell r="S6530">
            <v>16</v>
          </cell>
        </row>
        <row r="6531">
          <cell r="A6531" t="str">
            <v>PCT</v>
          </cell>
          <cell r="B6531" t="str">
            <v>All</v>
          </cell>
          <cell r="C6531" t="str">
            <v>S</v>
          </cell>
          <cell r="D6531">
            <v>39584</v>
          </cell>
          <cell r="E6531">
            <v>2</v>
          </cell>
          <cell r="F6531">
            <v>0.51480930000000003</v>
          </cell>
          <cell r="G6531">
            <v>0.38043549999999998</v>
          </cell>
          <cell r="H6531">
            <v>80.401300000000006</v>
          </cell>
          <cell r="I6531">
            <v>6.2288999999999999E-3</v>
          </cell>
          <cell r="J6531">
            <v>32</v>
          </cell>
          <cell r="K6531">
            <v>-0.23551839999999999</v>
          </cell>
          <cell r="L6531">
            <v>-0.17576140000000001</v>
          </cell>
          <cell r="M6531">
            <v>-0.13437379999999999</v>
          </cell>
          <cell r="N6531">
            <v>-9.2986299999999994E-2</v>
          </cell>
          <cell r="O6531">
            <v>-3.3229300000000003E-2</v>
          </cell>
          <cell r="P6531">
            <v>0.58333333333333337</v>
          </cell>
          <cell r="Q6531">
            <v>0.66666666666666663</v>
          </cell>
          <cell r="R6531">
            <v>14</v>
          </cell>
          <cell r="S6531">
            <v>16</v>
          </cell>
        </row>
        <row r="6532">
          <cell r="A6532" t="str">
            <v>PCT</v>
          </cell>
          <cell r="B6532" t="str">
            <v>All</v>
          </cell>
          <cell r="C6532" t="str">
            <v>S</v>
          </cell>
          <cell r="D6532">
            <v>39584</v>
          </cell>
          <cell r="E6532">
            <v>3</v>
          </cell>
          <cell r="F6532">
            <v>0.33550419999999997</v>
          </cell>
          <cell r="G6532">
            <v>0.26777669999999998</v>
          </cell>
          <cell r="H6532">
            <v>78.5</v>
          </cell>
          <cell r="I6532">
            <v>6.3366999999999998E-3</v>
          </cell>
          <cell r="J6532">
            <v>32</v>
          </cell>
          <cell r="K6532">
            <v>-0.16974310000000001</v>
          </cell>
          <cell r="L6532">
            <v>-0.1094715</v>
          </cell>
          <cell r="M6532">
            <v>-6.7727499999999996E-2</v>
          </cell>
          <cell r="N6532">
            <v>-2.5983599999999999E-2</v>
          </cell>
          <cell r="O6532">
            <v>3.4287999999999999E-2</v>
          </cell>
          <cell r="P6532">
            <v>0.58333333333333337</v>
          </cell>
          <cell r="Q6532">
            <v>0.66666666666666663</v>
          </cell>
          <cell r="R6532">
            <v>14</v>
          </cell>
          <cell r="S6532">
            <v>16</v>
          </cell>
        </row>
        <row r="6533">
          <cell r="A6533" t="str">
            <v>PCT</v>
          </cell>
          <cell r="B6533" t="str">
            <v>All</v>
          </cell>
          <cell r="C6533" t="str">
            <v>S</v>
          </cell>
          <cell r="D6533">
            <v>39584</v>
          </cell>
          <cell r="E6533">
            <v>4</v>
          </cell>
          <cell r="F6533">
            <v>0.20699970000000001</v>
          </cell>
          <cell r="G6533">
            <v>0.1797387</v>
          </cell>
          <cell r="H6533">
            <v>77.467100000000002</v>
          </cell>
          <cell r="I6533">
            <v>7.0282000000000001E-3</v>
          </cell>
          <cell r="J6533">
            <v>32</v>
          </cell>
          <cell r="K6533">
            <v>-0.13469909999999999</v>
          </cell>
          <cell r="L6533">
            <v>-7.1223800000000004E-2</v>
          </cell>
          <cell r="M6533">
            <v>-2.7261000000000001E-2</v>
          </cell>
          <cell r="N6533">
            <v>1.6701799999999999E-2</v>
          </cell>
          <cell r="O6533">
            <v>8.0177100000000001E-2</v>
          </cell>
          <cell r="P6533">
            <v>0.58333333333333337</v>
          </cell>
          <cell r="Q6533">
            <v>0.66666666666666663</v>
          </cell>
          <cell r="R6533">
            <v>14</v>
          </cell>
          <cell r="S6533">
            <v>16</v>
          </cell>
        </row>
        <row r="6534">
          <cell r="A6534" t="str">
            <v>PCT</v>
          </cell>
          <cell r="B6534" t="str">
            <v>All</v>
          </cell>
          <cell r="C6534" t="str">
            <v>S</v>
          </cell>
          <cell r="D6534">
            <v>39584</v>
          </cell>
          <cell r="E6534">
            <v>5</v>
          </cell>
          <cell r="F6534">
            <v>0.1767368</v>
          </cell>
          <cell r="G6534">
            <v>8.2881899999999994E-2</v>
          </cell>
          <cell r="H6534">
            <v>74.598699999999994</v>
          </cell>
          <cell r="I6534">
            <v>5.8403999999999999E-3</v>
          </cell>
          <cell r="J6534">
            <v>32</v>
          </cell>
          <cell r="K6534">
            <v>-0.1917944</v>
          </cell>
          <cell r="L6534">
            <v>-0.13393099999999999</v>
          </cell>
          <cell r="M6534">
            <v>-9.3854999999999994E-2</v>
          </cell>
          <cell r="N6534">
            <v>-5.3778899999999998E-2</v>
          </cell>
          <cell r="O6534">
            <v>4.0844999999999996E-3</v>
          </cell>
          <cell r="P6534">
            <v>0.58333333333333337</v>
          </cell>
          <cell r="Q6534">
            <v>0.66666666666666663</v>
          </cell>
          <cell r="R6534">
            <v>14</v>
          </cell>
          <cell r="S6534">
            <v>16</v>
          </cell>
        </row>
        <row r="6535">
          <cell r="A6535" t="str">
            <v>PCT</v>
          </cell>
          <cell r="B6535" t="str">
            <v>All</v>
          </cell>
          <cell r="C6535" t="str">
            <v>S</v>
          </cell>
          <cell r="D6535">
            <v>39584</v>
          </cell>
          <cell r="E6535">
            <v>6</v>
          </cell>
          <cell r="F6535">
            <v>0.1224416</v>
          </cell>
          <cell r="G6535">
            <v>7.8788399999999995E-2</v>
          </cell>
          <cell r="H6535">
            <v>71.796099999999996</v>
          </cell>
          <cell r="I6535">
            <v>5.8282000000000004E-3</v>
          </cell>
          <cell r="J6535">
            <v>32</v>
          </cell>
          <cell r="K6535">
            <v>-0.14149059999999999</v>
          </cell>
          <cell r="L6535">
            <v>-8.3687499999999998E-2</v>
          </cell>
          <cell r="M6535">
            <v>-4.3653200000000003E-2</v>
          </cell>
          <cell r="N6535">
            <v>-3.6189999999999998E-3</v>
          </cell>
          <cell r="O6535">
            <v>5.4184099999999999E-2</v>
          </cell>
          <cell r="P6535">
            <v>0.58333333333333337</v>
          </cell>
          <cell r="Q6535">
            <v>0.66666666666666663</v>
          </cell>
          <cell r="R6535">
            <v>14</v>
          </cell>
          <cell r="S6535">
            <v>16</v>
          </cell>
        </row>
        <row r="6536">
          <cell r="A6536" t="str">
            <v>PCT</v>
          </cell>
          <cell r="B6536" t="str">
            <v>All</v>
          </cell>
          <cell r="C6536" t="str">
            <v>S</v>
          </cell>
          <cell r="D6536">
            <v>39584</v>
          </cell>
          <cell r="E6536">
            <v>7</v>
          </cell>
          <cell r="F6536">
            <v>0.19137889999999999</v>
          </cell>
          <cell r="G6536">
            <v>0.1073535</v>
          </cell>
          <cell r="H6536">
            <v>72</v>
          </cell>
          <cell r="I6536">
            <v>4.9465000000000004E-3</v>
          </cell>
          <cell r="J6536">
            <v>33</v>
          </cell>
          <cell r="K6536">
            <v>-0.17415910000000001</v>
          </cell>
          <cell r="L6536">
            <v>-0.1209074</v>
          </cell>
          <cell r="M6536">
            <v>-8.40254E-2</v>
          </cell>
          <cell r="N6536">
            <v>-4.7143499999999998E-2</v>
          </cell>
          <cell r="O6536">
            <v>6.1082000000000003E-3</v>
          </cell>
          <cell r="P6536">
            <v>0.58333333333333337</v>
          </cell>
          <cell r="Q6536">
            <v>0.66666666666666663</v>
          </cell>
          <cell r="R6536">
            <v>14</v>
          </cell>
          <cell r="S6536">
            <v>16</v>
          </cell>
        </row>
        <row r="6537">
          <cell r="A6537" t="str">
            <v>PCT</v>
          </cell>
          <cell r="B6537" t="str">
            <v>All</v>
          </cell>
          <cell r="C6537" t="str">
            <v>S</v>
          </cell>
          <cell r="D6537">
            <v>39584</v>
          </cell>
          <cell r="E6537">
            <v>8</v>
          </cell>
          <cell r="F6537">
            <v>0.17596619999999999</v>
          </cell>
          <cell r="G6537">
            <v>0.16051570000000001</v>
          </cell>
          <cell r="H6537">
            <v>76.837100000000007</v>
          </cell>
          <cell r="I6537">
            <v>6.8453000000000003E-3</v>
          </cell>
          <cell r="J6537">
            <v>33</v>
          </cell>
          <cell r="K6537">
            <v>-0.1214813</v>
          </cell>
          <cell r="L6537">
            <v>-5.8837500000000001E-2</v>
          </cell>
          <cell r="M6537">
            <v>-1.54506E-2</v>
          </cell>
          <cell r="N6537">
            <v>2.7936300000000001E-2</v>
          </cell>
          <cell r="O6537">
            <v>9.0580099999999997E-2</v>
          </cell>
          <cell r="P6537">
            <v>0.58333333333333337</v>
          </cell>
          <cell r="Q6537">
            <v>0.66666666666666663</v>
          </cell>
          <cell r="R6537">
            <v>14</v>
          </cell>
          <cell r="S6537">
            <v>16</v>
          </cell>
        </row>
        <row r="6538">
          <cell r="A6538" t="str">
            <v>PCT</v>
          </cell>
          <cell r="B6538" t="str">
            <v>All</v>
          </cell>
          <cell r="C6538" t="str">
            <v>S</v>
          </cell>
          <cell r="D6538">
            <v>39584</v>
          </cell>
          <cell r="E6538">
            <v>9</v>
          </cell>
          <cell r="F6538">
            <v>0.16884650000000001</v>
          </cell>
          <cell r="G6538">
            <v>0.1964108</v>
          </cell>
          <cell r="H6538">
            <v>81.739400000000003</v>
          </cell>
          <cell r="I6538">
            <v>6.3363999999999998E-3</v>
          </cell>
          <cell r="J6538">
            <v>33</v>
          </cell>
          <cell r="K6538">
            <v>-7.4449399999999999E-2</v>
          </cell>
          <cell r="L6538">
            <v>-1.4178899999999999E-2</v>
          </cell>
          <cell r="M6538">
            <v>2.75643E-2</v>
          </cell>
          <cell r="N6538">
            <v>6.9307400000000005E-2</v>
          </cell>
          <cell r="O6538">
            <v>0.1295779</v>
          </cell>
          <cell r="P6538">
            <v>0.58333333333333337</v>
          </cell>
          <cell r="Q6538">
            <v>0.66666666666666663</v>
          </cell>
          <cell r="R6538">
            <v>14</v>
          </cell>
          <cell r="S6538">
            <v>16</v>
          </cell>
        </row>
        <row r="6539">
          <cell r="A6539" t="str">
            <v>PCT</v>
          </cell>
          <cell r="B6539" t="str">
            <v>All</v>
          </cell>
          <cell r="C6539" t="str">
            <v>S</v>
          </cell>
          <cell r="D6539">
            <v>39584</v>
          </cell>
          <cell r="E6539">
            <v>10</v>
          </cell>
          <cell r="F6539">
            <v>0.2616252</v>
          </cell>
          <cell r="G6539">
            <v>0.25029200000000001</v>
          </cell>
          <cell r="H6539">
            <v>85.806700000000006</v>
          </cell>
          <cell r="I6539">
            <v>6.3803999999999996E-3</v>
          </cell>
          <cell r="J6539">
            <v>33</v>
          </cell>
          <cell r="K6539">
            <v>-0.11369990000000001</v>
          </cell>
          <cell r="L6539">
            <v>-5.3220799999999999E-2</v>
          </cell>
          <cell r="M6539">
            <v>-1.13332E-2</v>
          </cell>
          <cell r="N6539">
            <v>3.0554499999999998E-2</v>
          </cell>
          <cell r="O6539">
            <v>9.1033600000000006E-2</v>
          </cell>
          <cell r="P6539">
            <v>0.58333333333333337</v>
          </cell>
          <cell r="Q6539">
            <v>0.66666666666666663</v>
          </cell>
          <cell r="R6539">
            <v>14</v>
          </cell>
          <cell r="S6539">
            <v>16</v>
          </cell>
        </row>
        <row r="6540">
          <cell r="A6540" t="str">
            <v>PCT</v>
          </cell>
          <cell r="B6540" t="str">
            <v>All</v>
          </cell>
          <cell r="C6540" t="str">
            <v>S</v>
          </cell>
          <cell r="D6540">
            <v>39584</v>
          </cell>
          <cell r="E6540">
            <v>11</v>
          </cell>
          <cell r="F6540">
            <v>0.45073930000000001</v>
          </cell>
          <cell r="G6540">
            <v>0.43106359999999999</v>
          </cell>
          <cell r="H6540">
            <v>89.403400000000005</v>
          </cell>
          <cell r="I6540">
            <v>6.2068000000000002E-3</v>
          </cell>
          <cell r="J6540">
            <v>33</v>
          </cell>
          <cell r="K6540">
            <v>-0.1206407</v>
          </cell>
          <cell r="L6540">
            <v>-6.0989799999999997E-2</v>
          </cell>
          <cell r="M6540">
            <v>-1.9675700000000001E-2</v>
          </cell>
          <cell r="N6540">
            <v>2.1638299999999999E-2</v>
          </cell>
          <cell r="O6540">
            <v>8.1289200000000006E-2</v>
          </cell>
          <cell r="P6540">
            <v>0.58333333333333337</v>
          </cell>
          <cell r="Q6540">
            <v>0.66666666666666663</v>
          </cell>
          <cell r="R6540">
            <v>14</v>
          </cell>
          <cell r="S6540">
            <v>16</v>
          </cell>
        </row>
        <row r="6541">
          <cell r="A6541" t="str">
            <v>PCT</v>
          </cell>
          <cell r="B6541" t="str">
            <v>All</v>
          </cell>
          <cell r="C6541" t="str">
            <v>S</v>
          </cell>
          <cell r="D6541">
            <v>39584</v>
          </cell>
          <cell r="E6541">
            <v>12</v>
          </cell>
          <cell r="F6541">
            <v>0.63074450000000004</v>
          </cell>
          <cell r="G6541">
            <v>0.66692770000000001</v>
          </cell>
          <cell r="H6541">
            <v>93.5</v>
          </cell>
          <cell r="I6541">
            <v>6.4251000000000004E-3</v>
          </cell>
          <cell r="J6541">
            <v>33</v>
          </cell>
          <cell r="K6541">
            <v>-6.6541699999999995E-2</v>
          </cell>
          <cell r="L6541">
            <v>-5.8510000000000003E-3</v>
          </cell>
          <cell r="M6541">
            <v>3.6183199999999999E-2</v>
          </cell>
          <cell r="N6541">
            <v>7.8217400000000006E-2</v>
          </cell>
          <cell r="O6541">
            <v>0.13890810000000001</v>
          </cell>
          <cell r="P6541">
            <v>0.58333333333333337</v>
          </cell>
          <cell r="Q6541">
            <v>0.66666666666666663</v>
          </cell>
          <cell r="R6541">
            <v>14</v>
          </cell>
          <cell r="S6541">
            <v>16</v>
          </cell>
        </row>
        <row r="6542">
          <cell r="A6542" t="str">
            <v>PCT</v>
          </cell>
          <cell r="B6542" t="str">
            <v>All</v>
          </cell>
          <cell r="C6542" t="str">
            <v>S</v>
          </cell>
          <cell r="D6542">
            <v>39584</v>
          </cell>
          <cell r="E6542">
            <v>13</v>
          </cell>
          <cell r="F6542">
            <v>0.86722429999999995</v>
          </cell>
          <cell r="G6542">
            <v>0.95086230000000005</v>
          </cell>
          <cell r="H6542">
            <v>96.467799999999997</v>
          </cell>
          <cell r="I6542">
            <v>6.2026E-3</v>
          </cell>
          <cell r="J6542">
            <v>33</v>
          </cell>
          <cell r="K6542">
            <v>-1.72923E-2</v>
          </cell>
          <cell r="L6542">
            <v>4.2338099999999997E-2</v>
          </cell>
          <cell r="M6542">
            <v>8.3638000000000004E-2</v>
          </cell>
          <cell r="N6542">
            <v>0.1249379</v>
          </cell>
          <cell r="O6542">
            <v>0.18456829999999999</v>
          </cell>
          <cell r="P6542">
            <v>0.58333333333333337</v>
          </cell>
          <cell r="Q6542">
            <v>0.66666666666666663</v>
          </cell>
          <cell r="R6542">
            <v>14</v>
          </cell>
          <cell r="S6542">
            <v>16</v>
          </cell>
        </row>
        <row r="6543">
          <cell r="A6543" t="str">
            <v>PCT</v>
          </cell>
          <cell r="B6543" t="str">
            <v>All</v>
          </cell>
          <cell r="C6543" t="str">
            <v>S</v>
          </cell>
          <cell r="D6543">
            <v>39584</v>
          </cell>
          <cell r="E6543">
            <v>14</v>
          </cell>
          <cell r="F6543">
            <v>1.137956</v>
          </cell>
          <cell r="G6543">
            <v>1.249879</v>
          </cell>
          <cell r="H6543">
            <v>98.532200000000003</v>
          </cell>
          <cell r="I6543">
            <v>6.0872000000000001E-3</v>
          </cell>
          <cell r="J6543">
            <v>33</v>
          </cell>
          <cell r="K6543">
            <v>1.19363E-2</v>
          </cell>
          <cell r="L6543">
            <v>7.1009500000000003E-2</v>
          </cell>
          <cell r="M6543">
            <v>0.1119233</v>
          </cell>
          <cell r="N6543">
            <v>0.15283720000000001</v>
          </cell>
          <cell r="O6543">
            <v>0.2119104</v>
          </cell>
          <cell r="P6543">
            <v>0.58333333333333337</v>
          </cell>
          <cell r="Q6543">
            <v>0.66666666666666663</v>
          </cell>
          <cell r="R6543">
            <v>14</v>
          </cell>
          <cell r="S6543">
            <v>16</v>
          </cell>
        </row>
        <row r="6544">
          <cell r="A6544" t="str">
            <v>PCT</v>
          </cell>
          <cell r="B6544" t="str">
            <v>All</v>
          </cell>
          <cell r="C6544" t="str">
            <v>S</v>
          </cell>
          <cell r="D6544">
            <v>39584</v>
          </cell>
          <cell r="E6544">
            <v>15</v>
          </cell>
          <cell r="F6544">
            <v>1.056975</v>
          </cell>
          <cell r="G6544">
            <v>1.490267</v>
          </cell>
          <cell r="H6544">
            <v>100.06399999999999</v>
          </cell>
          <cell r="I6544">
            <v>6.1127000000000004E-3</v>
          </cell>
          <cell r="J6544">
            <v>33</v>
          </cell>
          <cell r="K6544">
            <v>0.333096</v>
          </cell>
          <cell r="L6544">
            <v>0.3922929</v>
          </cell>
          <cell r="M6544">
            <v>0.43329250000000002</v>
          </cell>
          <cell r="N6544">
            <v>0.47429209999999999</v>
          </cell>
          <cell r="O6544">
            <v>0.53348899999999999</v>
          </cell>
          <cell r="P6544">
            <v>0.58333333333333337</v>
          </cell>
          <cell r="Q6544">
            <v>0.66666666666666663</v>
          </cell>
          <cell r="R6544">
            <v>14</v>
          </cell>
          <cell r="S6544">
            <v>16</v>
          </cell>
        </row>
        <row r="6545">
          <cell r="A6545" t="str">
            <v>PCT</v>
          </cell>
          <cell r="B6545" t="str">
            <v>All</v>
          </cell>
          <cell r="C6545" t="str">
            <v>S</v>
          </cell>
          <cell r="D6545">
            <v>39584</v>
          </cell>
          <cell r="E6545">
            <v>16</v>
          </cell>
          <cell r="F6545">
            <v>1.2373909999999999</v>
          </cell>
          <cell r="G6545">
            <v>1.6823969999999999</v>
          </cell>
          <cell r="H6545">
            <v>101.03100000000001</v>
          </cell>
          <cell r="I6545">
            <v>6.0080999999999997E-3</v>
          </cell>
          <cell r="J6545">
            <v>34</v>
          </cell>
          <cell r="K6545">
            <v>0.3456707</v>
          </cell>
          <cell r="L6545">
            <v>0.40435919999999997</v>
          </cell>
          <cell r="M6545">
            <v>0.44500659999999997</v>
          </cell>
          <cell r="N6545">
            <v>0.48565399999999997</v>
          </cell>
          <cell r="O6545">
            <v>0.54434249999999995</v>
          </cell>
          <cell r="P6545">
            <v>0.58333333333333337</v>
          </cell>
          <cell r="Q6545">
            <v>0.66666666666666663</v>
          </cell>
          <cell r="R6545">
            <v>14</v>
          </cell>
          <cell r="S6545">
            <v>16</v>
          </cell>
        </row>
        <row r="6546">
          <cell r="A6546" t="str">
            <v>PCT</v>
          </cell>
          <cell r="B6546" t="str">
            <v>All</v>
          </cell>
          <cell r="C6546" t="str">
            <v>S</v>
          </cell>
          <cell r="D6546">
            <v>39584</v>
          </cell>
          <cell r="E6546">
            <v>17</v>
          </cell>
          <cell r="F6546">
            <v>2.2499449999999999</v>
          </cell>
          <cell r="G6546">
            <v>1.9277679999999999</v>
          </cell>
          <cell r="H6546">
            <v>101</v>
          </cell>
          <cell r="I6546">
            <v>5.5777999999999999E-3</v>
          </cell>
          <cell r="J6546">
            <v>34</v>
          </cell>
          <cell r="K6546">
            <v>-0.41788950000000002</v>
          </cell>
          <cell r="L6546">
            <v>-0.3613422</v>
          </cell>
          <cell r="M6546">
            <v>-0.32217760000000001</v>
          </cell>
          <cell r="N6546">
            <v>-0.28301310000000002</v>
          </cell>
          <cell r="O6546">
            <v>-0.22646579999999999</v>
          </cell>
          <cell r="P6546">
            <v>0.58333333333333337</v>
          </cell>
          <cell r="Q6546">
            <v>0.66666666666666663</v>
          </cell>
          <cell r="R6546">
            <v>14</v>
          </cell>
          <cell r="S6546">
            <v>16</v>
          </cell>
        </row>
        <row r="6547">
          <cell r="A6547" t="str">
            <v>PCT</v>
          </cell>
          <cell r="B6547" t="str">
            <v>All</v>
          </cell>
          <cell r="C6547" t="str">
            <v>S</v>
          </cell>
          <cell r="D6547">
            <v>39584</v>
          </cell>
          <cell r="E6547">
            <v>18</v>
          </cell>
          <cell r="F6547">
            <v>2.3307890000000002</v>
          </cell>
          <cell r="G6547">
            <v>2.0887349999999998</v>
          </cell>
          <cell r="H6547">
            <v>100</v>
          </cell>
          <cell r="I6547">
            <v>5.3314E-3</v>
          </cell>
          <cell r="J6547">
            <v>35</v>
          </cell>
          <cell r="K6547">
            <v>-0.33562809999999998</v>
          </cell>
          <cell r="L6547">
            <v>-0.28034360000000003</v>
          </cell>
          <cell r="M6547">
            <v>-0.24205370000000001</v>
          </cell>
          <cell r="N6547">
            <v>-0.2037639</v>
          </cell>
          <cell r="O6547">
            <v>-0.14847940000000001</v>
          </cell>
          <cell r="P6547">
            <v>0.58333333333333337</v>
          </cell>
          <cell r="Q6547">
            <v>0.66666666666666663</v>
          </cell>
          <cell r="R6547">
            <v>14</v>
          </cell>
          <cell r="S6547">
            <v>16</v>
          </cell>
        </row>
        <row r="6548">
          <cell r="A6548" t="str">
            <v>PCT</v>
          </cell>
          <cell r="B6548" t="str">
            <v>All</v>
          </cell>
          <cell r="C6548" t="str">
            <v>S</v>
          </cell>
          <cell r="D6548">
            <v>39584</v>
          </cell>
          <cell r="E6548">
            <v>19</v>
          </cell>
          <cell r="F6548">
            <v>2.3703820000000002</v>
          </cell>
          <cell r="G6548">
            <v>2.0121690000000001</v>
          </cell>
          <cell r="H6548">
            <v>97.791499999999999</v>
          </cell>
          <cell r="I6548">
            <v>4.7337000000000004E-3</v>
          </cell>
          <cell r="J6548">
            <v>36</v>
          </cell>
          <cell r="K6548">
            <v>-0.44638640000000002</v>
          </cell>
          <cell r="L6548">
            <v>-0.394293</v>
          </cell>
          <cell r="M6548">
            <v>-0.35821320000000001</v>
          </cell>
          <cell r="N6548">
            <v>-0.32213340000000001</v>
          </cell>
          <cell r="O6548">
            <v>-0.2700399</v>
          </cell>
          <cell r="P6548">
            <v>0.58333333333333337</v>
          </cell>
          <cell r="Q6548">
            <v>0.66666666666666663</v>
          </cell>
          <cell r="R6548">
            <v>14</v>
          </cell>
          <cell r="S6548">
            <v>16</v>
          </cell>
        </row>
        <row r="6549">
          <cell r="A6549" t="str">
            <v>PCT</v>
          </cell>
          <cell r="B6549" t="str">
            <v>All</v>
          </cell>
          <cell r="C6549" t="str">
            <v>S</v>
          </cell>
          <cell r="D6549">
            <v>39584</v>
          </cell>
          <cell r="E6549">
            <v>20</v>
          </cell>
          <cell r="F6549">
            <v>2.1995309999999999</v>
          </cell>
          <cell r="G6549">
            <v>1.7519739999999999</v>
          </cell>
          <cell r="H6549">
            <v>93.166399999999996</v>
          </cell>
          <cell r="I6549">
            <v>4.5754999999999997E-3</v>
          </cell>
          <cell r="J6549">
            <v>36</v>
          </cell>
          <cell r="K6549">
            <v>-0.53424459999999996</v>
          </cell>
          <cell r="L6549">
            <v>-0.48302899999999999</v>
          </cell>
          <cell r="M6549">
            <v>-0.44755719999999999</v>
          </cell>
          <cell r="N6549">
            <v>-0.41208539999999999</v>
          </cell>
          <cell r="O6549">
            <v>-0.36086980000000002</v>
          </cell>
          <cell r="P6549">
            <v>0.58333333333333337</v>
          </cell>
          <cell r="Q6549">
            <v>0.66666666666666663</v>
          </cell>
          <cell r="R6549">
            <v>14</v>
          </cell>
          <cell r="S6549">
            <v>16</v>
          </cell>
        </row>
        <row r="6550">
          <cell r="A6550" t="str">
            <v>PCT</v>
          </cell>
          <cell r="B6550" t="str">
            <v>All</v>
          </cell>
          <cell r="C6550" t="str">
            <v>S</v>
          </cell>
          <cell r="D6550">
            <v>39584</v>
          </cell>
          <cell r="E6550">
            <v>21</v>
          </cell>
          <cell r="F6550">
            <v>1.7421230000000001</v>
          </cell>
          <cell r="G6550">
            <v>1.309218</v>
          </cell>
          <cell r="H6550">
            <v>87.249799999999993</v>
          </cell>
          <cell r="I6550">
            <v>4.4923999999999997E-3</v>
          </cell>
          <cell r="J6550">
            <v>36</v>
          </cell>
          <cell r="K6550">
            <v>-0.51880099999999996</v>
          </cell>
          <cell r="L6550">
            <v>-0.46805259999999999</v>
          </cell>
          <cell r="M6550">
            <v>-0.43290440000000002</v>
          </cell>
          <cell r="N6550">
            <v>-0.3977562</v>
          </cell>
          <cell r="O6550">
            <v>-0.34700779999999998</v>
          </cell>
          <cell r="P6550">
            <v>0.58333333333333337</v>
          </cell>
          <cell r="Q6550">
            <v>0.66666666666666663</v>
          </cell>
          <cell r="R6550">
            <v>14</v>
          </cell>
          <cell r="S6550">
            <v>16</v>
          </cell>
        </row>
        <row r="6551">
          <cell r="A6551" t="str">
            <v>PCT</v>
          </cell>
          <cell r="B6551" t="str">
            <v>All</v>
          </cell>
          <cell r="C6551" t="str">
            <v>S</v>
          </cell>
          <cell r="D6551">
            <v>39584</v>
          </cell>
          <cell r="E6551">
            <v>22</v>
          </cell>
          <cell r="F6551">
            <v>1.33822</v>
          </cell>
          <cell r="G6551">
            <v>0.9724585</v>
          </cell>
          <cell r="H6551">
            <v>82.874899999999997</v>
          </cell>
          <cell r="I6551">
            <v>4.4834000000000002E-3</v>
          </cell>
          <cell r="J6551">
            <v>36</v>
          </cell>
          <cell r="K6551">
            <v>-0.45157239999999998</v>
          </cell>
          <cell r="L6551">
            <v>-0.40087489999999998</v>
          </cell>
          <cell r="M6551">
            <v>-0.36576189999999997</v>
          </cell>
          <cell r="N6551">
            <v>-0.33064890000000002</v>
          </cell>
          <cell r="O6551">
            <v>-0.27995130000000001</v>
          </cell>
          <cell r="P6551">
            <v>0.58333333333333337</v>
          </cell>
          <cell r="Q6551">
            <v>0.66666666666666663</v>
          </cell>
          <cell r="R6551">
            <v>14</v>
          </cell>
          <cell r="S6551">
            <v>16</v>
          </cell>
        </row>
        <row r="6552">
          <cell r="A6552" t="str">
            <v>PCT</v>
          </cell>
          <cell r="B6552" t="str">
            <v>All</v>
          </cell>
          <cell r="C6552" t="str">
            <v>S</v>
          </cell>
          <cell r="D6552">
            <v>39584</v>
          </cell>
          <cell r="E6552">
            <v>23</v>
          </cell>
          <cell r="F6552">
            <v>0.9537757</v>
          </cell>
          <cell r="G6552">
            <v>0.73618620000000001</v>
          </cell>
          <cell r="H6552">
            <v>80.833200000000005</v>
          </cell>
          <cell r="I6552">
            <v>4.4688999999999996E-3</v>
          </cell>
          <cell r="J6552">
            <v>36</v>
          </cell>
          <cell r="K6552">
            <v>-0.30326069999999999</v>
          </cell>
          <cell r="L6552">
            <v>-0.25264550000000002</v>
          </cell>
          <cell r="M6552">
            <v>-0.21758949999999999</v>
          </cell>
          <cell r="N6552">
            <v>-0.18253349999999999</v>
          </cell>
          <cell r="O6552">
            <v>-0.13191829999999999</v>
          </cell>
          <cell r="P6552">
            <v>0.58333333333333337</v>
          </cell>
          <cell r="Q6552">
            <v>0.66666666666666663</v>
          </cell>
          <cell r="R6552">
            <v>14</v>
          </cell>
          <cell r="S6552">
            <v>16</v>
          </cell>
        </row>
        <row r="6553">
          <cell r="A6553" t="str">
            <v>PCT</v>
          </cell>
          <cell r="B6553" t="str">
            <v>All</v>
          </cell>
          <cell r="C6553" t="str">
            <v>S</v>
          </cell>
          <cell r="D6553">
            <v>39584</v>
          </cell>
          <cell r="E6553">
            <v>24</v>
          </cell>
          <cell r="F6553">
            <v>0.703372</v>
          </cell>
          <cell r="G6553">
            <v>0.45391979999999998</v>
          </cell>
          <cell r="H6553">
            <v>79.294499999999999</v>
          </cell>
          <cell r="I6553">
            <v>4.5009999999999998E-3</v>
          </cell>
          <cell r="J6553">
            <v>37</v>
          </cell>
          <cell r="K6553">
            <v>-0.33543070000000003</v>
          </cell>
          <cell r="L6553">
            <v>-0.2846339</v>
          </cell>
          <cell r="M6553">
            <v>-0.24945220000000001</v>
          </cell>
          <cell r="N6553">
            <v>-0.2142705</v>
          </cell>
          <cell r="O6553">
            <v>-0.1634738</v>
          </cell>
          <cell r="P6553">
            <v>0.58333333333333337</v>
          </cell>
          <cell r="Q6553">
            <v>0.66666666666666663</v>
          </cell>
          <cell r="R6553">
            <v>14</v>
          </cell>
          <cell r="S6553">
            <v>16</v>
          </cell>
        </row>
        <row r="6554">
          <cell r="A6554" t="str">
            <v>PCT</v>
          </cell>
          <cell r="B6554" t="str">
            <v>All</v>
          </cell>
          <cell r="C6554" t="str">
            <v>S</v>
          </cell>
          <cell r="D6554">
            <v>39616</v>
          </cell>
          <cell r="E6554">
            <v>1</v>
          </cell>
          <cell r="F6554">
            <v>5.0242599999999998E-2</v>
          </cell>
          <cell r="G6554">
            <v>8.9533299999999996E-2</v>
          </cell>
          <cell r="H6554">
            <v>62.669699999999999</v>
          </cell>
          <cell r="I6554">
            <v>3.3119999999999998E-3</v>
          </cell>
          <cell r="J6554">
            <v>42</v>
          </cell>
          <cell r="K6554">
            <v>-3.4463000000000001E-2</v>
          </cell>
          <cell r="L6554">
            <v>9.1111999999999999E-3</v>
          </cell>
          <cell r="M6554">
            <v>3.9290600000000002E-2</v>
          </cell>
          <cell r="N6554">
            <v>6.9470000000000004E-2</v>
          </cell>
          <cell r="O6554">
            <v>0.1130443</v>
          </cell>
          <cell r="P6554">
            <v>0.54166666666666663</v>
          </cell>
          <cell r="Q6554">
            <v>0.79166666666666663</v>
          </cell>
          <cell r="R6554">
            <v>13</v>
          </cell>
          <cell r="S6554">
            <v>19</v>
          </cell>
        </row>
        <row r="6555">
          <cell r="A6555" t="str">
            <v>PCT</v>
          </cell>
          <cell r="B6555" t="str">
            <v>All</v>
          </cell>
          <cell r="C6555" t="str">
            <v>S</v>
          </cell>
          <cell r="D6555">
            <v>39616</v>
          </cell>
          <cell r="E6555">
            <v>2</v>
          </cell>
          <cell r="F6555">
            <v>4.2028799999999998E-2</v>
          </cell>
          <cell r="G6555">
            <v>7.3923199999999994E-2</v>
          </cell>
          <cell r="H6555">
            <v>61.705800000000004</v>
          </cell>
          <cell r="I6555">
            <v>3.31E-3</v>
          </cell>
          <cell r="J6555">
            <v>42</v>
          </cell>
          <cell r="K6555">
            <v>-4.1837199999999998E-2</v>
          </cell>
          <cell r="L6555">
            <v>1.7240000000000001E-3</v>
          </cell>
          <cell r="M6555">
            <v>3.1894400000000003E-2</v>
          </cell>
          <cell r="N6555">
            <v>6.20647E-2</v>
          </cell>
          <cell r="O6555">
            <v>0.10562589999999999</v>
          </cell>
          <cell r="P6555">
            <v>0.54166666666666663</v>
          </cell>
          <cell r="Q6555">
            <v>0.79166666666666663</v>
          </cell>
          <cell r="R6555">
            <v>13</v>
          </cell>
          <cell r="S6555">
            <v>19</v>
          </cell>
        </row>
        <row r="6556">
          <cell r="A6556" t="str">
            <v>PCT</v>
          </cell>
          <cell r="B6556" t="str">
            <v>All</v>
          </cell>
          <cell r="C6556" t="str">
            <v>S</v>
          </cell>
          <cell r="D6556">
            <v>39616</v>
          </cell>
          <cell r="E6556">
            <v>3</v>
          </cell>
          <cell r="F6556">
            <v>3.2873800000000002E-2</v>
          </cell>
          <cell r="G6556">
            <v>6.7410399999999995E-2</v>
          </cell>
          <cell r="H6556">
            <v>60.350200000000001</v>
          </cell>
          <cell r="I6556">
            <v>3.3073999999999998E-3</v>
          </cell>
          <cell r="J6556">
            <v>42</v>
          </cell>
          <cell r="K6556">
            <v>-3.9165999999999999E-2</v>
          </cell>
          <cell r="L6556">
            <v>4.3781000000000002E-3</v>
          </cell>
          <cell r="M6556">
            <v>3.4536499999999998E-2</v>
          </cell>
          <cell r="N6556">
            <v>6.4695000000000003E-2</v>
          </cell>
          <cell r="O6556">
            <v>0.108239</v>
          </cell>
          <cell r="P6556">
            <v>0.54166666666666663</v>
          </cell>
          <cell r="Q6556">
            <v>0.79166666666666663</v>
          </cell>
          <cell r="R6556">
            <v>13</v>
          </cell>
          <cell r="S6556">
            <v>19</v>
          </cell>
        </row>
        <row r="6557">
          <cell r="A6557" t="str">
            <v>PCT</v>
          </cell>
          <cell r="B6557" t="str">
            <v>All</v>
          </cell>
          <cell r="C6557" t="str">
            <v>S</v>
          </cell>
          <cell r="D6557">
            <v>39616</v>
          </cell>
          <cell r="E6557">
            <v>4</v>
          </cell>
          <cell r="F6557">
            <v>3.3854099999999998E-2</v>
          </cell>
          <cell r="G6557">
            <v>6.0075700000000003E-2</v>
          </cell>
          <cell r="H6557">
            <v>58.958500000000001</v>
          </cell>
          <cell r="I6557">
            <v>3.3061000000000002E-3</v>
          </cell>
          <cell r="J6557">
            <v>42</v>
          </cell>
          <cell r="K6557">
            <v>-4.7465899999999998E-2</v>
          </cell>
          <cell r="L6557">
            <v>-3.9306999999999996E-3</v>
          </cell>
          <cell r="M6557">
            <v>2.6221600000000001E-2</v>
          </cell>
          <cell r="N6557">
            <v>5.6374E-2</v>
          </cell>
          <cell r="O6557">
            <v>9.9909100000000001E-2</v>
          </cell>
          <cell r="P6557">
            <v>0.54166666666666663</v>
          </cell>
          <cell r="Q6557">
            <v>0.79166666666666663</v>
          </cell>
          <cell r="R6557">
            <v>13</v>
          </cell>
          <cell r="S6557">
            <v>19</v>
          </cell>
        </row>
        <row r="6558">
          <cell r="A6558" t="str">
            <v>PCT</v>
          </cell>
          <cell r="B6558" t="str">
            <v>All</v>
          </cell>
          <cell r="C6558" t="str">
            <v>S</v>
          </cell>
          <cell r="D6558">
            <v>39616</v>
          </cell>
          <cell r="E6558">
            <v>5</v>
          </cell>
          <cell r="F6558">
            <v>4.7424599999999997E-2</v>
          </cell>
          <cell r="G6558">
            <v>5.4736300000000002E-2</v>
          </cell>
          <cell r="H6558">
            <v>57.994599999999998</v>
          </cell>
          <cell r="I6558">
            <v>3.3051000000000001E-3</v>
          </cell>
          <cell r="J6558">
            <v>42</v>
          </cell>
          <cell r="K6558">
            <v>-6.6365099999999996E-2</v>
          </cell>
          <cell r="L6558">
            <v>-2.28363E-2</v>
          </cell>
          <cell r="M6558">
            <v>7.3117E-3</v>
          </cell>
          <cell r="N6558">
            <v>3.7459600000000003E-2</v>
          </cell>
          <cell r="O6558">
            <v>8.0988500000000005E-2</v>
          </cell>
          <cell r="P6558">
            <v>0.54166666666666663</v>
          </cell>
          <cell r="Q6558">
            <v>0.79166666666666663</v>
          </cell>
          <cell r="R6558">
            <v>13</v>
          </cell>
          <cell r="S6558">
            <v>19</v>
          </cell>
        </row>
        <row r="6559">
          <cell r="A6559" t="str">
            <v>PCT</v>
          </cell>
          <cell r="B6559" t="str">
            <v>All</v>
          </cell>
          <cell r="C6559" t="str">
            <v>S</v>
          </cell>
          <cell r="D6559">
            <v>39616</v>
          </cell>
          <cell r="E6559">
            <v>6</v>
          </cell>
          <cell r="F6559">
            <v>4.7711299999999998E-2</v>
          </cell>
          <cell r="G6559">
            <v>5.5398500000000003E-2</v>
          </cell>
          <cell r="H6559">
            <v>57.030700000000003</v>
          </cell>
          <cell r="I6559">
            <v>3.3045000000000001E-3</v>
          </cell>
          <cell r="J6559">
            <v>42</v>
          </cell>
          <cell r="K6559">
            <v>-6.5982100000000002E-2</v>
          </cell>
          <cell r="L6559">
            <v>-2.2457700000000001E-2</v>
          </cell>
          <cell r="M6559">
            <v>7.6870999999999997E-3</v>
          </cell>
          <cell r="N6559">
            <v>3.7831999999999998E-2</v>
          </cell>
          <cell r="O6559">
            <v>8.1356399999999995E-2</v>
          </cell>
          <cell r="P6559">
            <v>0.54166666666666663</v>
          </cell>
          <cell r="Q6559">
            <v>0.79166666666666663</v>
          </cell>
          <cell r="R6559">
            <v>13</v>
          </cell>
          <cell r="S6559">
            <v>19</v>
          </cell>
        </row>
        <row r="6560">
          <cell r="A6560" t="str">
            <v>PCT</v>
          </cell>
          <cell r="B6560" t="str">
            <v>All</v>
          </cell>
          <cell r="C6560" t="str">
            <v>S</v>
          </cell>
          <cell r="D6560">
            <v>39616</v>
          </cell>
          <cell r="E6560">
            <v>7</v>
          </cell>
          <cell r="F6560">
            <v>3.3071299999999998E-2</v>
          </cell>
          <cell r="G6560">
            <v>6.2391299999999997E-2</v>
          </cell>
          <cell r="H6560">
            <v>57.102899999999998</v>
          </cell>
          <cell r="I6560">
            <v>3.3040000000000001E-3</v>
          </cell>
          <cell r="J6560">
            <v>42</v>
          </cell>
          <cell r="K6560">
            <v>-4.4344000000000001E-2</v>
          </cell>
          <cell r="L6560">
            <v>-8.2269999999999999E-4</v>
          </cell>
          <cell r="M6560">
            <v>2.9319999999999999E-2</v>
          </cell>
          <cell r="N6560">
            <v>5.9462800000000003E-2</v>
          </cell>
          <cell r="O6560">
            <v>0.1029841</v>
          </cell>
          <cell r="P6560">
            <v>0.54166666666666663</v>
          </cell>
          <cell r="Q6560">
            <v>0.79166666666666663</v>
          </cell>
          <cell r="R6560">
            <v>13</v>
          </cell>
          <cell r="S6560">
            <v>19</v>
          </cell>
        </row>
        <row r="6561">
          <cell r="A6561" t="str">
            <v>PCT</v>
          </cell>
          <cell r="B6561" t="str">
            <v>All</v>
          </cell>
          <cell r="C6561" t="str">
            <v>S</v>
          </cell>
          <cell r="D6561">
            <v>39616</v>
          </cell>
          <cell r="E6561">
            <v>8</v>
          </cell>
          <cell r="F6561">
            <v>3.2918099999999999E-2</v>
          </cell>
          <cell r="G6561">
            <v>5.6368799999999997E-2</v>
          </cell>
          <cell r="H6561">
            <v>60.102899999999998</v>
          </cell>
          <cell r="I6561">
            <v>3.3051000000000001E-3</v>
          </cell>
          <cell r="J6561">
            <v>42</v>
          </cell>
          <cell r="K6561">
            <v>-5.0225800000000001E-2</v>
          </cell>
          <cell r="L6561">
            <v>-6.6972000000000004E-3</v>
          </cell>
          <cell r="M6561">
            <v>2.3450599999999999E-2</v>
          </cell>
          <cell r="N6561">
            <v>5.3598399999999997E-2</v>
          </cell>
          <cell r="O6561">
            <v>9.7127099999999994E-2</v>
          </cell>
          <cell r="P6561">
            <v>0.54166666666666663</v>
          </cell>
          <cell r="Q6561">
            <v>0.79166666666666663</v>
          </cell>
          <cell r="R6561">
            <v>13</v>
          </cell>
          <cell r="S6561">
            <v>19</v>
          </cell>
        </row>
        <row r="6562">
          <cell r="A6562" t="str">
            <v>PCT</v>
          </cell>
          <cell r="B6562" t="str">
            <v>All</v>
          </cell>
          <cell r="C6562" t="str">
            <v>S</v>
          </cell>
          <cell r="D6562">
            <v>39616</v>
          </cell>
          <cell r="E6562">
            <v>9</v>
          </cell>
          <cell r="F6562">
            <v>3.2738200000000002E-2</v>
          </cell>
          <cell r="G6562">
            <v>5.4764699999999999E-2</v>
          </cell>
          <cell r="H6562">
            <v>63.6751</v>
          </cell>
          <cell r="I6562">
            <v>3.3081999999999999E-3</v>
          </cell>
          <cell r="J6562">
            <v>42</v>
          </cell>
          <cell r="K6562">
            <v>-5.1684599999999997E-2</v>
          </cell>
          <cell r="L6562">
            <v>-8.1355000000000004E-3</v>
          </cell>
          <cell r="M6562">
            <v>2.2026500000000001E-2</v>
          </cell>
          <cell r="N6562">
            <v>5.2188499999999999E-2</v>
          </cell>
          <cell r="O6562">
            <v>9.5737600000000006E-2</v>
          </cell>
          <cell r="P6562">
            <v>0.54166666666666663</v>
          </cell>
          <cell r="Q6562">
            <v>0.79166666666666663</v>
          </cell>
          <cell r="R6562">
            <v>13</v>
          </cell>
          <cell r="S6562">
            <v>19</v>
          </cell>
        </row>
        <row r="6563">
          <cell r="A6563" t="str">
            <v>PCT</v>
          </cell>
          <cell r="B6563" t="str">
            <v>All</v>
          </cell>
          <cell r="C6563" t="str">
            <v>S</v>
          </cell>
          <cell r="D6563">
            <v>39616</v>
          </cell>
          <cell r="E6563">
            <v>10</v>
          </cell>
          <cell r="F6563">
            <v>3.5501199999999997E-2</v>
          </cell>
          <cell r="G6563">
            <v>5.6201099999999997E-2</v>
          </cell>
          <cell r="H6563">
            <v>66.355599999999995</v>
          </cell>
          <cell r="I6563">
            <v>3.3170000000000001E-3</v>
          </cell>
          <cell r="J6563">
            <v>42</v>
          </cell>
          <cell r="K6563">
            <v>-5.3108700000000002E-2</v>
          </cell>
          <cell r="L6563">
            <v>-9.502E-3</v>
          </cell>
          <cell r="M6563">
            <v>2.06999E-2</v>
          </cell>
          <cell r="N6563">
            <v>5.0901700000000001E-2</v>
          </cell>
          <cell r="O6563">
            <v>9.4508400000000006E-2</v>
          </cell>
          <cell r="P6563">
            <v>0.54166666666666663</v>
          </cell>
          <cell r="Q6563">
            <v>0.79166666666666663</v>
          </cell>
          <cell r="R6563">
            <v>13</v>
          </cell>
          <cell r="S6563">
            <v>19</v>
          </cell>
        </row>
        <row r="6564">
          <cell r="A6564" t="str">
            <v>PCT</v>
          </cell>
          <cell r="B6564" t="str">
            <v>All</v>
          </cell>
          <cell r="C6564" t="str">
            <v>S</v>
          </cell>
          <cell r="D6564">
            <v>39616</v>
          </cell>
          <cell r="E6564">
            <v>11</v>
          </cell>
          <cell r="F6564">
            <v>3.2662700000000003E-2</v>
          </cell>
          <cell r="G6564">
            <v>5.7072499999999998E-2</v>
          </cell>
          <cell r="H6564">
            <v>69.144400000000005</v>
          </cell>
          <cell r="I6564">
            <v>3.3441E-3</v>
          </cell>
          <cell r="J6564">
            <v>42</v>
          </cell>
          <cell r="K6564">
            <v>-4.9700300000000003E-2</v>
          </cell>
          <cell r="L6564">
            <v>-5.9154999999999998E-3</v>
          </cell>
          <cell r="M6564">
            <v>2.4409699999999999E-2</v>
          </cell>
          <cell r="N6564">
            <v>5.4734999999999999E-2</v>
          </cell>
          <cell r="O6564">
            <v>9.8519800000000005E-2</v>
          </cell>
          <cell r="P6564">
            <v>0.54166666666666663</v>
          </cell>
          <cell r="Q6564">
            <v>0.79166666666666663</v>
          </cell>
          <cell r="R6564">
            <v>13</v>
          </cell>
          <cell r="S6564">
            <v>19</v>
          </cell>
        </row>
        <row r="6565">
          <cell r="A6565" t="str">
            <v>PCT</v>
          </cell>
          <cell r="B6565" t="str">
            <v>All</v>
          </cell>
          <cell r="C6565" t="str">
            <v>S</v>
          </cell>
          <cell r="D6565">
            <v>39616</v>
          </cell>
          <cell r="E6565">
            <v>12</v>
          </cell>
          <cell r="F6565">
            <v>4.4926199999999999E-2</v>
          </cell>
          <cell r="G6565">
            <v>7.6210899999999998E-2</v>
          </cell>
          <cell r="H6565">
            <v>74.680499999999995</v>
          </cell>
          <cell r="I6565">
            <v>3.4139999999999999E-3</v>
          </cell>
          <cell r="J6565">
            <v>42</v>
          </cell>
          <cell r="K6565">
            <v>-4.3596099999999999E-2</v>
          </cell>
          <cell r="L6565">
            <v>6.4409999999999999E-4</v>
          </cell>
          <cell r="M6565">
            <v>3.1284699999999999E-2</v>
          </cell>
          <cell r="N6565">
            <v>6.1925300000000003E-2</v>
          </cell>
          <cell r="O6565">
            <v>0.1061655</v>
          </cell>
          <cell r="P6565">
            <v>0.54166666666666663</v>
          </cell>
          <cell r="Q6565">
            <v>0.79166666666666663</v>
          </cell>
          <cell r="R6565">
            <v>13</v>
          </cell>
          <cell r="S6565">
            <v>19</v>
          </cell>
        </row>
        <row r="6566">
          <cell r="A6566" t="str">
            <v>PCT</v>
          </cell>
          <cell r="B6566" t="str">
            <v>All</v>
          </cell>
          <cell r="C6566" t="str">
            <v>S</v>
          </cell>
          <cell r="D6566">
            <v>39616</v>
          </cell>
          <cell r="E6566">
            <v>13</v>
          </cell>
          <cell r="F6566">
            <v>7.2614499999999998E-2</v>
          </cell>
          <cell r="G6566">
            <v>0.13444680000000001</v>
          </cell>
          <cell r="H6566">
            <v>80.6083</v>
          </cell>
          <cell r="I6566">
            <v>3.3600000000000001E-3</v>
          </cell>
          <cell r="J6566">
            <v>42</v>
          </cell>
          <cell r="K6566">
            <v>-1.2453000000000001E-2</v>
          </cell>
          <cell r="L6566">
            <v>3.1435299999999999E-2</v>
          </cell>
          <cell r="M6566">
            <v>6.1832199999999997E-2</v>
          </cell>
          <cell r="N6566">
            <v>9.2229199999999997E-2</v>
          </cell>
          <cell r="O6566">
            <v>0.1361175</v>
          </cell>
          <cell r="P6566">
            <v>0.54166666666666663</v>
          </cell>
          <cell r="Q6566">
            <v>0.79166666666666663</v>
          </cell>
          <cell r="R6566">
            <v>13</v>
          </cell>
          <cell r="S6566">
            <v>19</v>
          </cell>
        </row>
        <row r="6567">
          <cell r="A6567" t="str">
            <v>PCT</v>
          </cell>
          <cell r="B6567" t="str">
            <v>All</v>
          </cell>
          <cell r="C6567" t="str">
            <v>S</v>
          </cell>
          <cell r="D6567">
            <v>39616</v>
          </cell>
          <cell r="E6567">
            <v>14</v>
          </cell>
          <cell r="F6567">
            <v>8.8839500000000002E-2</v>
          </cell>
          <cell r="G6567">
            <v>0.19831779999999999</v>
          </cell>
          <cell r="H6567">
            <v>84.680499999999995</v>
          </cell>
          <cell r="I6567">
            <v>3.3912E-3</v>
          </cell>
          <cell r="J6567">
            <v>42</v>
          </cell>
          <cell r="K6567">
            <v>3.4847999999999997E-2</v>
          </cell>
          <cell r="L6567">
            <v>7.8940200000000002E-2</v>
          </cell>
          <cell r="M6567">
            <v>0.1094783</v>
          </cell>
          <cell r="N6567">
            <v>0.14001649999999999</v>
          </cell>
          <cell r="O6567">
            <v>0.18410860000000001</v>
          </cell>
          <cell r="P6567">
            <v>0.54166666666666663</v>
          </cell>
          <cell r="Q6567">
            <v>0.79166666666666663</v>
          </cell>
          <cell r="R6567">
            <v>13</v>
          </cell>
          <cell r="S6567">
            <v>19</v>
          </cell>
        </row>
        <row r="6568">
          <cell r="A6568" t="str">
            <v>PCT</v>
          </cell>
          <cell r="B6568" t="str">
            <v>All</v>
          </cell>
          <cell r="C6568" t="str">
            <v>S</v>
          </cell>
          <cell r="D6568">
            <v>39616</v>
          </cell>
          <cell r="E6568">
            <v>15</v>
          </cell>
          <cell r="F6568">
            <v>0.13149430000000001</v>
          </cell>
          <cell r="G6568">
            <v>0.28754639999999998</v>
          </cell>
          <cell r="H6568">
            <v>88.2166</v>
          </cell>
          <cell r="I6568">
            <v>3.4618000000000001E-3</v>
          </cell>
          <cell r="J6568">
            <v>42</v>
          </cell>
          <cell r="K6568">
            <v>8.0649200000000004E-2</v>
          </cell>
          <cell r="L6568">
            <v>0.1251979</v>
          </cell>
          <cell r="M6568">
            <v>0.1560521</v>
          </cell>
          <cell r="N6568">
            <v>0.1869064</v>
          </cell>
          <cell r="O6568">
            <v>0.2314551</v>
          </cell>
          <cell r="P6568">
            <v>0.54166666666666663</v>
          </cell>
          <cell r="Q6568">
            <v>0.79166666666666663</v>
          </cell>
          <cell r="R6568">
            <v>13</v>
          </cell>
          <cell r="S6568">
            <v>19</v>
          </cell>
        </row>
        <row r="6569">
          <cell r="A6569" t="str">
            <v>PCT</v>
          </cell>
          <cell r="B6569" t="str">
            <v>All</v>
          </cell>
          <cell r="C6569" t="str">
            <v>S</v>
          </cell>
          <cell r="D6569">
            <v>39616</v>
          </cell>
          <cell r="E6569">
            <v>16</v>
          </cell>
          <cell r="F6569">
            <v>0.19261239999999999</v>
          </cell>
          <cell r="G6569">
            <v>0.38216919999999999</v>
          </cell>
          <cell r="H6569">
            <v>90.788799999999995</v>
          </cell>
          <cell r="I6569">
            <v>3.5409999999999999E-3</v>
          </cell>
          <cell r="J6569">
            <v>42</v>
          </cell>
          <cell r="K6569">
            <v>0.1132959</v>
          </cell>
          <cell r="L6569">
            <v>0.1583514</v>
          </cell>
          <cell r="M6569">
            <v>0.18955669999999999</v>
          </cell>
          <cell r="N6569">
            <v>0.22076209999999999</v>
          </cell>
          <cell r="O6569">
            <v>0.26581759999999999</v>
          </cell>
          <cell r="P6569">
            <v>0.54166666666666663</v>
          </cell>
          <cell r="Q6569">
            <v>0.79166666666666663</v>
          </cell>
          <cell r="R6569">
            <v>13</v>
          </cell>
          <cell r="S6569">
            <v>19</v>
          </cell>
        </row>
        <row r="6570">
          <cell r="A6570" t="str">
            <v>PCT</v>
          </cell>
          <cell r="B6570" t="str">
            <v>All</v>
          </cell>
          <cell r="C6570" t="str">
            <v>S</v>
          </cell>
          <cell r="D6570">
            <v>39616</v>
          </cell>
          <cell r="E6570">
            <v>17</v>
          </cell>
          <cell r="F6570">
            <v>0.32048310000000002</v>
          </cell>
          <cell r="G6570">
            <v>0.517073</v>
          </cell>
          <cell r="H6570">
            <v>91.788799999999995</v>
          </cell>
          <cell r="I6570">
            <v>3.5414999999999999E-3</v>
          </cell>
          <cell r="J6570">
            <v>42</v>
          </cell>
          <cell r="K6570">
            <v>0.1203241</v>
          </cell>
          <cell r="L6570">
            <v>0.16538259999999999</v>
          </cell>
          <cell r="M6570">
            <v>0.19658999999999999</v>
          </cell>
          <cell r="N6570">
            <v>0.22779730000000001</v>
          </cell>
          <cell r="O6570">
            <v>0.27285579999999998</v>
          </cell>
          <cell r="P6570">
            <v>0.54166666666666663</v>
          </cell>
          <cell r="Q6570">
            <v>0.79166666666666663</v>
          </cell>
          <cell r="R6570">
            <v>13</v>
          </cell>
          <cell r="S6570">
            <v>19</v>
          </cell>
        </row>
        <row r="6571">
          <cell r="A6571" t="str">
            <v>PCT</v>
          </cell>
          <cell r="B6571" t="str">
            <v>All</v>
          </cell>
          <cell r="C6571" t="str">
            <v>S</v>
          </cell>
          <cell r="D6571">
            <v>39616</v>
          </cell>
          <cell r="E6571">
            <v>18</v>
          </cell>
          <cell r="F6571">
            <v>0.63252909999999996</v>
          </cell>
          <cell r="G6571">
            <v>0.67011620000000005</v>
          </cell>
          <cell r="H6571">
            <v>92.144400000000005</v>
          </cell>
          <cell r="I6571">
            <v>3.5349000000000001E-3</v>
          </cell>
          <cell r="J6571">
            <v>42</v>
          </cell>
          <cell r="K6571">
            <v>-3.8607500000000003E-2</v>
          </cell>
          <cell r="L6571">
            <v>6.4089000000000004E-3</v>
          </cell>
          <cell r="M6571">
            <v>3.7587099999999998E-2</v>
          </cell>
          <cell r="N6571">
            <v>6.8765300000000001E-2</v>
          </cell>
          <cell r="O6571">
            <v>0.1137817</v>
          </cell>
          <cell r="P6571">
            <v>0.54166666666666663</v>
          </cell>
          <cell r="Q6571">
            <v>0.79166666666666663</v>
          </cell>
          <cell r="R6571">
            <v>13</v>
          </cell>
          <cell r="S6571">
            <v>19</v>
          </cell>
        </row>
        <row r="6572">
          <cell r="A6572" t="str">
            <v>PCT</v>
          </cell>
          <cell r="B6572" t="str">
            <v>All</v>
          </cell>
          <cell r="C6572" t="str">
            <v>S</v>
          </cell>
          <cell r="D6572">
            <v>39616</v>
          </cell>
          <cell r="E6572">
            <v>19</v>
          </cell>
          <cell r="F6572">
            <v>0.78996319999999998</v>
          </cell>
          <cell r="G6572">
            <v>0.70081289999999996</v>
          </cell>
          <cell r="H6572">
            <v>91.536100000000005</v>
          </cell>
          <cell r="I6572">
            <v>3.6036000000000002E-3</v>
          </cell>
          <cell r="J6572">
            <v>42</v>
          </cell>
          <cell r="K6572">
            <v>-0.16608220000000001</v>
          </cell>
          <cell r="L6572">
            <v>-0.12063020000000001</v>
          </cell>
          <cell r="M6572">
            <v>-8.9150199999999999E-2</v>
          </cell>
          <cell r="N6572">
            <v>-5.7670300000000001E-2</v>
          </cell>
          <cell r="O6572">
            <v>-1.22183E-2</v>
          </cell>
          <cell r="P6572">
            <v>0.54166666666666663</v>
          </cell>
          <cell r="Q6572">
            <v>0.79166666666666663</v>
          </cell>
          <cell r="R6572">
            <v>13</v>
          </cell>
          <cell r="S6572">
            <v>19</v>
          </cell>
        </row>
        <row r="6573">
          <cell r="A6573" t="str">
            <v>PCT</v>
          </cell>
          <cell r="B6573" t="str">
            <v>All</v>
          </cell>
          <cell r="C6573" t="str">
            <v>S</v>
          </cell>
          <cell r="D6573">
            <v>39616</v>
          </cell>
          <cell r="E6573">
            <v>20</v>
          </cell>
          <cell r="F6573">
            <v>0.82571470000000002</v>
          </cell>
          <cell r="G6573">
            <v>0.67293809999999998</v>
          </cell>
          <cell r="H6573">
            <v>89.855599999999995</v>
          </cell>
          <cell r="I6573">
            <v>3.6338E-3</v>
          </cell>
          <cell r="J6573">
            <v>42</v>
          </cell>
          <cell r="K6573">
            <v>-0.2300296</v>
          </cell>
          <cell r="L6573">
            <v>-0.18438789999999999</v>
          </cell>
          <cell r="M6573">
            <v>-0.15277660000000001</v>
          </cell>
          <cell r="N6573">
            <v>-0.1211653</v>
          </cell>
          <cell r="O6573">
            <v>-7.5523599999999996E-2</v>
          </cell>
          <cell r="P6573">
            <v>0.54166666666666663</v>
          </cell>
          <cell r="Q6573">
            <v>0.79166666666666663</v>
          </cell>
          <cell r="R6573">
            <v>13</v>
          </cell>
          <cell r="S6573">
            <v>19</v>
          </cell>
        </row>
        <row r="6574">
          <cell r="A6574" t="str">
            <v>PCT</v>
          </cell>
          <cell r="B6574" t="str">
            <v>All</v>
          </cell>
          <cell r="C6574" t="str">
            <v>S</v>
          </cell>
          <cell r="D6574">
            <v>39616</v>
          </cell>
          <cell r="E6574">
            <v>21</v>
          </cell>
          <cell r="F6574">
            <v>0.70622799999999997</v>
          </cell>
          <cell r="G6574">
            <v>0.50343830000000001</v>
          </cell>
          <cell r="H6574">
            <v>85.855599999999995</v>
          </cell>
          <cell r="I6574">
            <v>3.5609000000000001E-3</v>
          </cell>
          <cell r="J6574">
            <v>42</v>
          </cell>
          <cell r="K6574">
            <v>-0.27926390000000001</v>
          </cell>
          <cell r="L6574">
            <v>-0.2340824</v>
          </cell>
          <cell r="M6574">
            <v>-0.20278969999999999</v>
          </cell>
          <cell r="N6574">
            <v>-0.17149710000000001</v>
          </cell>
          <cell r="O6574">
            <v>-0.1263155</v>
          </cell>
          <cell r="P6574">
            <v>0.54166666666666663</v>
          </cell>
          <cell r="Q6574">
            <v>0.79166666666666663</v>
          </cell>
          <cell r="R6574">
            <v>13</v>
          </cell>
          <cell r="S6574">
            <v>19</v>
          </cell>
        </row>
        <row r="6575">
          <cell r="A6575" t="str">
            <v>PCT</v>
          </cell>
          <cell r="B6575" t="str">
            <v>All</v>
          </cell>
          <cell r="C6575" t="str">
            <v>S</v>
          </cell>
          <cell r="D6575">
            <v>39616</v>
          </cell>
          <cell r="E6575">
            <v>22</v>
          </cell>
          <cell r="F6575">
            <v>0.51773910000000001</v>
          </cell>
          <cell r="G6575">
            <v>0.37210579999999999</v>
          </cell>
          <cell r="H6575">
            <v>81.8917</v>
          </cell>
          <cell r="I6575">
            <v>3.4889999999999999E-3</v>
          </cell>
          <cell r="J6575">
            <v>42</v>
          </cell>
          <cell r="K6575">
            <v>-0.2213318</v>
          </cell>
          <cell r="L6575">
            <v>-0.1766085</v>
          </cell>
          <cell r="M6575">
            <v>-0.14563329999999999</v>
          </cell>
          <cell r="N6575">
            <v>-0.114658</v>
          </cell>
          <cell r="O6575">
            <v>-6.9934700000000002E-2</v>
          </cell>
          <cell r="P6575">
            <v>0.54166666666666663</v>
          </cell>
          <cell r="Q6575">
            <v>0.79166666666666663</v>
          </cell>
          <cell r="R6575">
            <v>13</v>
          </cell>
          <cell r="S6575">
            <v>19</v>
          </cell>
        </row>
        <row r="6576">
          <cell r="A6576" t="str">
            <v>PCT</v>
          </cell>
          <cell r="B6576" t="str">
            <v>All</v>
          </cell>
          <cell r="C6576" t="str">
            <v>S</v>
          </cell>
          <cell r="D6576">
            <v>39616</v>
          </cell>
          <cell r="E6576">
            <v>23</v>
          </cell>
          <cell r="F6576">
            <v>0.33995350000000002</v>
          </cell>
          <cell r="G6576">
            <v>0.2617931</v>
          </cell>
          <cell r="H6576">
            <v>79.355599999999995</v>
          </cell>
          <cell r="I6576">
            <v>3.4407000000000001E-3</v>
          </cell>
          <cell r="J6576">
            <v>42</v>
          </cell>
          <cell r="K6576">
            <v>-0.15333269999999999</v>
          </cell>
          <cell r="L6576">
            <v>-0.1089203</v>
          </cell>
          <cell r="M6576">
            <v>-7.8160400000000005E-2</v>
          </cell>
          <cell r="N6576">
            <v>-4.7400499999999998E-2</v>
          </cell>
          <cell r="O6576">
            <v>-2.9881E-3</v>
          </cell>
          <cell r="P6576">
            <v>0.54166666666666663</v>
          </cell>
          <cell r="Q6576">
            <v>0.79166666666666663</v>
          </cell>
          <cell r="R6576">
            <v>13</v>
          </cell>
          <cell r="S6576">
            <v>19</v>
          </cell>
        </row>
        <row r="6577">
          <cell r="A6577" t="str">
            <v>PCT</v>
          </cell>
          <cell r="B6577" t="str">
            <v>All</v>
          </cell>
          <cell r="C6577" t="str">
            <v>S</v>
          </cell>
          <cell r="D6577">
            <v>39616</v>
          </cell>
          <cell r="E6577">
            <v>24</v>
          </cell>
          <cell r="F6577">
            <v>0.3355861</v>
          </cell>
          <cell r="G6577">
            <v>0.16835839999999999</v>
          </cell>
          <cell r="H6577">
            <v>76.963899999999995</v>
          </cell>
          <cell r="I6577">
            <v>3.3876000000000002E-3</v>
          </cell>
          <cell r="J6577">
            <v>42</v>
          </cell>
          <cell r="K6577">
            <v>-0.24181820000000001</v>
          </cell>
          <cell r="L6577">
            <v>-0.19774949999999999</v>
          </cell>
          <cell r="M6577">
            <v>-0.16722770000000001</v>
          </cell>
          <cell r="N6577">
            <v>-0.13670579999999999</v>
          </cell>
          <cell r="O6577">
            <v>-9.26371E-2</v>
          </cell>
          <cell r="P6577">
            <v>0.54166666666666663</v>
          </cell>
          <cell r="Q6577">
            <v>0.79166666666666663</v>
          </cell>
          <cell r="R6577">
            <v>13</v>
          </cell>
          <cell r="S6577">
            <v>19</v>
          </cell>
        </row>
        <row r="6578">
          <cell r="A6578" t="str">
            <v>PCT</v>
          </cell>
          <cell r="B6578" t="str">
            <v>All</v>
          </cell>
          <cell r="C6578" t="str">
            <v>S</v>
          </cell>
          <cell r="D6578">
            <v>39626</v>
          </cell>
          <cell r="E6578">
            <v>1</v>
          </cell>
          <cell r="F6578">
            <v>0.14273659999999999</v>
          </cell>
          <cell r="G6578">
            <v>0.1142426</v>
          </cell>
          <cell r="H6578">
            <v>72.783500000000004</v>
          </cell>
          <cell r="I6578">
            <v>3.3238E-3</v>
          </cell>
          <cell r="J6578">
            <v>42</v>
          </cell>
          <cell r="K6578">
            <v>-0.102379</v>
          </cell>
          <cell r="L6578">
            <v>-5.8727099999999997E-2</v>
          </cell>
          <cell r="M6578">
            <v>-2.8493899999999999E-2</v>
          </cell>
          <cell r="N6578">
            <v>1.7392E-3</v>
          </cell>
          <cell r="O6578">
            <v>4.5391099999999997E-2</v>
          </cell>
          <cell r="P6578">
            <v>0.45833333333333331</v>
          </cell>
          <cell r="Q6578">
            <v>0.70833333333333337</v>
          </cell>
          <cell r="R6578">
            <v>11</v>
          </cell>
          <cell r="S6578">
            <v>17</v>
          </cell>
        </row>
        <row r="6579">
          <cell r="A6579" t="str">
            <v>PCT</v>
          </cell>
          <cell r="B6579" t="str">
            <v>All</v>
          </cell>
          <cell r="C6579" t="str">
            <v>S</v>
          </cell>
          <cell r="D6579">
            <v>39626</v>
          </cell>
          <cell r="E6579">
            <v>2</v>
          </cell>
          <cell r="F6579">
            <v>8.1695000000000004E-2</v>
          </cell>
          <cell r="G6579">
            <v>8.8237899999999994E-2</v>
          </cell>
          <cell r="H6579">
            <v>71.783500000000004</v>
          </cell>
          <cell r="I6579">
            <v>3.3181E-3</v>
          </cell>
          <cell r="J6579">
            <v>42</v>
          </cell>
          <cell r="K6579">
            <v>-6.7278400000000002E-2</v>
          </cell>
          <cell r="L6579">
            <v>-2.36642E-2</v>
          </cell>
          <cell r="M6579">
            <v>6.5428999999999999E-3</v>
          </cell>
          <cell r="N6579">
            <v>3.6749999999999998E-2</v>
          </cell>
          <cell r="O6579">
            <v>8.0364199999999997E-2</v>
          </cell>
          <cell r="P6579">
            <v>0.45833333333333331</v>
          </cell>
          <cell r="Q6579">
            <v>0.70833333333333337</v>
          </cell>
          <cell r="R6579">
            <v>11</v>
          </cell>
          <cell r="S6579">
            <v>17</v>
          </cell>
        </row>
        <row r="6580">
          <cell r="A6580" t="str">
            <v>PCT</v>
          </cell>
          <cell r="B6580" t="str">
            <v>All</v>
          </cell>
          <cell r="C6580" t="str">
            <v>S</v>
          </cell>
          <cell r="D6580">
            <v>39626</v>
          </cell>
          <cell r="E6580">
            <v>3</v>
          </cell>
          <cell r="F6580">
            <v>4.3545899999999998E-2</v>
          </cell>
          <cell r="G6580">
            <v>7.7437000000000006E-2</v>
          </cell>
          <cell r="H6580">
            <v>70.819299999999998</v>
          </cell>
          <cell r="I6580">
            <v>3.3102000000000001E-3</v>
          </cell>
          <cell r="J6580">
            <v>42</v>
          </cell>
          <cell r="K6580">
            <v>-3.9842000000000002E-2</v>
          </cell>
          <cell r="L6580">
            <v>3.7201000000000001E-3</v>
          </cell>
          <cell r="M6580">
            <v>3.3891200000000003E-2</v>
          </cell>
          <cell r="N6580">
            <v>6.40622E-2</v>
          </cell>
          <cell r="O6580">
            <v>0.10762430000000001</v>
          </cell>
          <cell r="P6580">
            <v>0.45833333333333331</v>
          </cell>
          <cell r="Q6580">
            <v>0.70833333333333337</v>
          </cell>
          <cell r="R6580">
            <v>11</v>
          </cell>
          <cell r="S6580">
            <v>17</v>
          </cell>
        </row>
        <row r="6581">
          <cell r="A6581" t="str">
            <v>PCT</v>
          </cell>
          <cell r="B6581" t="str">
            <v>All</v>
          </cell>
          <cell r="C6581" t="str">
            <v>S</v>
          </cell>
          <cell r="D6581">
            <v>39626</v>
          </cell>
          <cell r="E6581">
            <v>4</v>
          </cell>
          <cell r="F6581">
            <v>4.4168800000000001E-2</v>
          </cell>
          <cell r="G6581">
            <v>6.52615E-2</v>
          </cell>
          <cell r="H6581">
            <v>70.247699999999995</v>
          </cell>
          <cell r="I6581">
            <v>3.3059000000000001E-3</v>
          </cell>
          <cell r="J6581">
            <v>42</v>
          </cell>
          <cell r="K6581">
            <v>-5.2592899999999998E-2</v>
          </cell>
          <cell r="L6581">
            <v>-9.0588000000000005E-3</v>
          </cell>
          <cell r="M6581">
            <v>2.1092799999999998E-2</v>
          </cell>
          <cell r="N6581">
            <v>5.12443E-2</v>
          </cell>
          <cell r="O6581">
            <v>9.4778399999999999E-2</v>
          </cell>
          <cell r="P6581">
            <v>0.45833333333333331</v>
          </cell>
          <cell r="Q6581">
            <v>0.70833333333333337</v>
          </cell>
          <cell r="R6581">
            <v>11</v>
          </cell>
          <cell r="S6581">
            <v>17</v>
          </cell>
        </row>
        <row r="6582">
          <cell r="A6582" t="str">
            <v>PCT</v>
          </cell>
          <cell r="B6582" t="str">
            <v>All</v>
          </cell>
          <cell r="C6582" t="str">
            <v>S</v>
          </cell>
          <cell r="D6582">
            <v>39626</v>
          </cell>
          <cell r="E6582">
            <v>5</v>
          </cell>
          <cell r="F6582">
            <v>4.0492899999999998E-2</v>
          </cell>
          <cell r="G6582">
            <v>5.7063900000000001E-2</v>
          </cell>
          <cell r="H6582">
            <v>70.211799999999997</v>
          </cell>
          <cell r="I6582">
            <v>3.3027999999999998E-3</v>
          </cell>
          <cell r="J6582">
            <v>42</v>
          </cell>
          <cell r="K6582">
            <v>-5.7079900000000003E-2</v>
          </cell>
          <cell r="L6582">
            <v>-1.35663E-2</v>
          </cell>
          <cell r="M6582">
            <v>1.6570999999999999E-2</v>
          </cell>
          <cell r="N6582">
            <v>4.6708399999999997E-2</v>
          </cell>
          <cell r="O6582">
            <v>9.0221999999999997E-2</v>
          </cell>
          <cell r="P6582">
            <v>0.45833333333333331</v>
          </cell>
          <cell r="Q6582">
            <v>0.70833333333333337</v>
          </cell>
          <cell r="R6582">
            <v>11</v>
          </cell>
          <cell r="S6582">
            <v>17</v>
          </cell>
        </row>
        <row r="6583">
          <cell r="A6583" t="str">
            <v>PCT</v>
          </cell>
          <cell r="B6583" t="str">
            <v>All</v>
          </cell>
          <cell r="C6583" t="str">
            <v>S</v>
          </cell>
          <cell r="D6583">
            <v>39626</v>
          </cell>
          <cell r="E6583">
            <v>6</v>
          </cell>
          <cell r="F6583">
            <v>6.7439399999999997E-2</v>
          </cell>
          <cell r="G6583">
            <v>5.8504100000000003E-2</v>
          </cell>
          <cell r="H6583">
            <v>67.819299999999998</v>
          </cell>
          <cell r="I6583">
            <v>3.3005999999999999E-3</v>
          </cell>
          <cell r="J6583">
            <v>42</v>
          </cell>
          <cell r="K6583">
            <v>-8.2561700000000002E-2</v>
          </cell>
          <cell r="L6583">
            <v>-3.9062600000000003E-2</v>
          </cell>
          <cell r="M6583">
            <v>-8.9353000000000002E-3</v>
          </cell>
          <cell r="N6583">
            <v>2.1192099999999998E-2</v>
          </cell>
          <cell r="O6583">
            <v>6.4691200000000004E-2</v>
          </cell>
          <cell r="P6583">
            <v>0.45833333333333331</v>
          </cell>
          <cell r="Q6583">
            <v>0.70833333333333337</v>
          </cell>
          <cell r="R6583">
            <v>11</v>
          </cell>
          <cell r="S6583">
            <v>17</v>
          </cell>
        </row>
        <row r="6584">
          <cell r="A6584" t="str">
            <v>PCT</v>
          </cell>
          <cell r="B6584" t="str">
            <v>All</v>
          </cell>
          <cell r="C6584" t="str">
            <v>S</v>
          </cell>
          <cell r="D6584">
            <v>39626</v>
          </cell>
          <cell r="E6584">
            <v>7</v>
          </cell>
          <cell r="F6584">
            <v>5.8288600000000003E-2</v>
          </cell>
          <cell r="G6584">
            <v>7.1369500000000002E-2</v>
          </cell>
          <cell r="H6584">
            <v>66.498400000000004</v>
          </cell>
          <cell r="I6584">
            <v>3.2992999999999998E-3</v>
          </cell>
          <cell r="J6584">
            <v>42</v>
          </cell>
          <cell r="K6584">
            <v>-6.0530599999999997E-2</v>
          </cell>
          <cell r="L6584">
            <v>-1.7040300000000001E-2</v>
          </cell>
          <cell r="M6584">
            <v>1.3080899999999999E-2</v>
          </cell>
          <cell r="N6584">
            <v>4.32021E-2</v>
          </cell>
          <cell r="O6584">
            <v>8.6692400000000003E-2</v>
          </cell>
          <cell r="P6584">
            <v>0.45833333333333331</v>
          </cell>
          <cell r="Q6584">
            <v>0.70833333333333337</v>
          </cell>
          <cell r="R6584">
            <v>11</v>
          </cell>
          <cell r="S6584">
            <v>17</v>
          </cell>
        </row>
        <row r="6585">
          <cell r="A6585" t="str">
            <v>PCT</v>
          </cell>
          <cell r="B6585" t="str">
            <v>All</v>
          </cell>
          <cell r="C6585" t="str">
            <v>S</v>
          </cell>
          <cell r="D6585">
            <v>39626</v>
          </cell>
          <cell r="E6585">
            <v>8</v>
          </cell>
          <cell r="F6585">
            <v>5.1897899999999997E-2</v>
          </cell>
          <cell r="G6585">
            <v>5.9974100000000002E-2</v>
          </cell>
          <cell r="H6585">
            <v>67.105900000000005</v>
          </cell>
          <cell r="I6585">
            <v>3.3029000000000001E-3</v>
          </cell>
          <cell r="J6585">
            <v>42</v>
          </cell>
          <cell r="K6585">
            <v>-6.5575700000000001E-2</v>
          </cell>
          <cell r="L6585">
            <v>-2.2061500000000001E-2</v>
          </cell>
          <cell r="M6585">
            <v>8.0762000000000004E-3</v>
          </cell>
          <cell r="N6585">
            <v>3.8213900000000002E-2</v>
          </cell>
          <cell r="O6585">
            <v>8.1728099999999998E-2</v>
          </cell>
          <cell r="P6585">
            <v>0.45833333333333331</v>
          </cell>
          <cell r="Q6585">
            <v>0.70833333333333337</v>
          </cell>
          <cell r="R6585">
            <v>11</v>
          </cell>
          <cell r="S6585">
            <v>17</v>
          </cell>
        </row>
        <row r="6586">
          <cell r="A6586" t="str">
            <v>PCT</v>
          </cell>
          <cell r="B6586" t="str">
            <v>All</v>
          </cell>
          <cell r="C6586" t="str">
            <v>S</v>
          </cell>
          <cell r="D6586">
            <v>39626</v>
          </cell>
          <cell r="E6586">
            <v>9</v>
          </cell>
          <cell r="F6586">
            <v>5.5293500000000002E-2</v>
          </cell>
          <cell r="G6586">
            <v>5.6985300000000003E-2</v>
          </cell>
          <cell r="H6586">
            <v>69.177599999999998</v>
          </cell>
          <cell r="I6586">
            <v>3.3111E-3</v>
          </cell>
          <cell r="J6586">
            <v>42</v>
          </cell>
          <cell r="K6586">
            <v>-7.2051599999999993E-2</v>
          </cell>
          <cell r="L6586">
            <v>-2.8483399999999999E-2</v>
          </cell>
          <cell r="M6586">
            <v>1.6918E-3</v>
          </cell>
          <cell r="N6586">
            <v>3.1866999999999999E-2</v>
          </cell>
          <cell r="O6586">
            <v>7.5435199999999994E-2</v>
          </cell>
          <cell r="P6586">
            <v>0.45833333333333331</v>
          </cell>
          <cell r="Q6586">
            <v>0.70833333333333337</v>
          </cell>
          <cell r="R6586">
            <v>11</v>
          </cell>
          <cell r="S6586">
            <v>17</v>
          </cell>
        </row>
        <row r="6587">
          <cell r="A6587" t="str">
            <v>PCT</v>
          </cell>
          <cell r="B6587" t="str">
            <v>All</v>
          </cell>
          <cell r="C6587" t="str">
            <v>S</v>
          </cell>
          <cell r="D6587">
            <v>39626</v>
          </cell>
          <cell r="E6587">
            <v>10</v>
          </cell>
          <cell r="F6587">
            <v>4.5885799999999997E-2</v>
          </cell>
          <cell r="G6587">
            <v>6.0111199999999997E-2</v>
          </cell>
          <cell r="H6587">
            <v>72.749200000000002</v>
          </cell>
          <cell r="I6587">
            <v>3.3333E-3</v>
          </cell>
          <cell r="J6587">
            <v>42</v>
          </cell>
          <cell r="K6587">
            <v>-5.9764600000000001E-2</v>
          </cell>
          <cell r="L6587">
            <v>-1.6050700000000001E-2</v>
          </cell>
          <cell r="M6587">
            <v>1.4225399999999999E-2</v>
          </cell>
          <cell r="N6587">
            <v>4.4501499999999999E-2</v>
          </cell>
          <cell r="O6587">
            <v>8.8215399999999999E-2</v>
          </cell>
          <cell r="P6587">
            <v>0.45833333333333331</v>
          </cell>
          <cell r="Q6587">
            <v>0.70833333333333337</v>
          </cell>
          <cell r="R6587">
            <v>11</v>
          </cell>
          <cell r="S6587">
            <v>17</v>
          </cell>
        </row>
        <row r="6588">
          <cell r="A6588" t="str">
            <v>PCT</v>
          </cell>
          <cell r="B6588" t="str">
            <v>All</v>
          </cell>
          <cell r="C6588" t="str">
            <v>S</v>
          </cell>
          <cell r="D6588">
            <v>39626</v>
          </cell>
          <cell r="E6588">
            <v>11</v>
          </cell>
          <cell r="F6588">
            <v>6.9066500000000003E-2</v>
          </cell>
          <cell r="G6588">
            <v>8.0689800000000006E-2</v>
          </cell>
          <cell r="H6588">
            <v>76.892499999999998</v>
          </cell>
          <cell r="I6588">
            <v>3.3314999999999998E-3</v>
          </cell>
          <cell r="J6588">
            <v>42</v>
          </cell>
          <cell r="K6588">
            <v>-6.2346400000000003E-2</v>
          </cell>
          <cell r="L6588">
            <v>-1.8644500000000001E-2</v>
          </cell>
          <cell r="M6588">
            <v>1.16233E-2</v>
          </cell>
          <cell r="N6588">
            <v>4.1891100000000001E-2</v>
          </cell>
          <cell r="O6588">
            <v>8.5593000000000002E-2</v>
          </cell>
          <cell r="P6588">
            <v>0.45833333333333331</v>
          </cell>
          <cell r="Q6588">
            <v>0.70833333333333337</v>
          </cell>
          <cell r="R6588">
            <v>11</v>
          </cell>
          <cell r="S6588">
            <v>17</v>
          </cell>
        </row>
        <row r="6589">
          <cell r="A6589" t="str">
            <v>PCT</v>
          </cell>
          <cell r="B6589" t="str">
            <v>All</v>
          </cell>
          <cell r="C6589" t="str">
            <v>S</v>
          </cell>
          <cell r="D6589">
            <v>39626</v>
          </cell>
          <cell r="E6589">
            <v>12</v>
          </cell>
          <cell r="F6589">
            <v>5.55603E-2</v>
          </cell>
          <cell r="G6589">
            <v>0.12830140000000001</v>
          </cell>
          <cell r="H6589">
            <v>79.892499999999998</v>
          </cell>
          <cell r="I6589">
            <v>3.3676000000000001E-3</v>
          </cell>
          <cell r="J6589">
            <v>42</v>
          </cell>
          <cell r="K6589">
            <v>-1.6287000000000001E-3</v>
          </cell>
          <cell r="L6589">
            <v>4.2309600000000003E-2</v>
          </cell>
          <cell r="M6589">
            <v>7.2741200000000006E-2</v>
          </cell>
          <cell r="N6589">
            <v>0.10317270000000001</v>
          </cell>
          <cell r="O6589">
            <v>0.14711099999999999</v>
          </cell>
          <cell r="P6589">
            <v>0.45833333333333331</v>
          </cell>
          <cell r="Q6589">
            <v>0.70833333333333337</v>
          </cell>
          <cell r="R6589">
            <v>11</v>
          </cell>
          <cell r="S6589">
            <v>17</v>
          </cell>
        </row>
        <row r="6590">
          <cell r="A6590" t="str">
            <v>PCT</v>
          </cell>
          <cell r="B6590" t="str">
            <v>All</v>
          </cell>
          <cell r="C6590" t="str">
            <v>S</v>
          </cell>
          <cell r="D6590">
            <v>39626</v>
          </cell>
          <cell r="E6590">
            <v>13</v>
          </cell>
          <cell r="F6590">
            <v>9.5246399999999995E-2</v>
          </cell>
          <cell r="G6590">
            <v>0.18555769999999999</v>
          </cell>
          <cell r="H6590">
            <v>82.964200000000005</v>
          </cell>
          <cell r="I6590">
            <v>3.3674E-3</v>
          </cell>
          <cell r="J6590">
            <v>42</v>
          </cell>
          <cell r="K6590">
            <v>1.5944300000000002E-2</v>
          </cell>
          <cell r="L6590">
            <v>5.9880900000000001E-2</v>
          </cell>
          <cell r="M6590">
            <v>9.0311299999999997E-2</v>
          </cell>
          <cell r="N6590">
            <v>0.12074169999999999</v>
          </cell>
          <cell r="O6590">
            <v>0.1646783</v>
          </cell>
          <cell r="P6590">
            <v>0.45833333333333331</v>
          </cell>
          <cell r="Q6590">
            <v>0.70833333333333337</v>
          </cell>
          <cell r="R6590">
            <v>11</v>
          </cell>
          <cell r="S6590">
            <v>17</v>
          </cell>
        </row>
        <row r="6591">
          <cell r="A6591" t="str">
            <v>PCT</v>
          </cell>
          <cell r="B6591" t="str">
            <v>All</v>
          </cell>
          <cell r="C6591" t="str">
            <v>S</v>
          </cell>
          <cell r="D6591">
            <v>39626</v>
          </cell>
          <cell r="E6591">
            <v>14</v>
          </cell>
          <cell r="F6591">
            <v>0.14350479999999999</v>
          </cell>
          <cell r="G6591">
            <v>0.27048729999999999</v>
          </cell>
          <cell r="H6591">
            <v>86.356700000000004</v>
          </cell>
          <cell r="I6591">
            <v>3.3706999999999999E-3</v>
          </cell>
          <cell r="J6591">
            <v>42</v>
          </cell>
          <cell r="K6591">
            <v>5.2579000000000001E-2</v>
          </cell>
          <cell r="L6591">
            <v>9.6537200000000004E-2</v>
          </cell>
          <cell r="M6591">
            <v>0.1269825</v>
          </cell>
          <cell r="N6591">
            <v>0.15742780000000001</v>
          </cell>
          <cell r="O6591">
            <v>0.20138600000000001</v>
          </cell>
          <cell r="P6591">
            <v>0.45833333333333331</v>
          </cell>
          <cell r="Q6591">
            <v>0.70833333333333337</v>
          </cell>
          <cell r="R6591">
            <v>11</v>
          </cell>
          <cell r="S6591">
            <v>17</v>
          </cell>
        </row>
        <row r="6592">
          <cell r="A6592" t="str">
            <v>PCT</v>
          </cell>
          <cell r="B6592" t="str">
            <v>All</v>
          </cell>
          <cell r="C6592" t="str">
            <v>S</v>
          </cell>
          <cell r="D6592">
            <v>39626</v>
          </cell>
          <cell r="E6592">
            <v>15</v>
          </cell>
          <cell r="F6592">
            <v>0.3049616</v>
          </cell>
          <cell r="G6592">
            <v>0.3960225</v>
          </cell>
          <cell r="H6592">
            <v>87.892499999999998</v>
          </cell>
          <cell r="I6592">
            <v>3.4242000000000001E-3</v>
          </cell>
          <cell r="J6592">
            <v>42</v>
          </cell>
          <cell r="K6592">
            <v>1.6069099999999999E-2</v>
          </cell>
          <cell r="L6592">
            <v>6.0374799999999999E-2</v>
          </cell>
          <cell r="M6592">
            <v>9.10609E-2</v>
          </cell>
          <cell r="N6592">
            <v>0.12174690000000001</v>
          </cell>
          <cell r="O6592">
            <v>0.1660527</v>
          </cell>
          <cell r="P6592">
            <v>0.45833333333333331</v>
          </cell>
          <cell r="Q6592">
            <v>0.70833333333333337</v>
          </cell>
          <cell r="R6592">
            <v>11</v>
          </cell>
          <cell r="S6592">
            <v>17</v>
          </cell>
        </row>
        <row r="6593">
          <cell r="A6593" t="str">
            <v>PCT</v>
          </cell>
          <cell r="B6593" t="str">
            <v>All</v>
          </cell>
          <cell r="C6593" t="str">
            <v>S</v>
          </cell>
          <cell r="D6593">
            <v>39626</v>
          </cell>
          <cell r="E6593">
            <v>16</v>
          </cell>
          <cell r="F6593">
            <v>0.76527970000000001</v>
          </cell>
          <cell r="G6593">
            <v>0.55701210000000001</v>
          </cell>
          <cell r="H6593">
            <v>89.6417</v>
          </cell>
          <cell r="I6593">
            <v>3.4185999999999999E-3</v>
          </cell>
          <cell r="J6593">
            <v>42</v>
          </cell>
          <cell r="K6593">
            <v>-0.28319840000000002</v>
          </cell>
          <cell r="L6593">
            <v>-0.23892869999999999</v>
          </cell>
          <cell r="M6593">
            <v>-0.2082676</v>
          </cell>
          <cell r="N6593">
            <v>-0.1776065</v>
          </cell>
          <cell r="O6593">
            <v>-0.1333367</v>
          </cell>
          <cell r="P6593">
            <v>0.45833333333333331</v>
          </cell>
          <cell r="Q6593">
            <v>0.70833333333333337</v>
          </cell>
          <cell r="R6593">
            <v>11</v>
          </cell>
          <cell r="S6593">
            <v>17</v>
          </cell>
        </row>
        <row r="6594">
          <cell r="A6594" t="str">
            <v>PCT</v>
          </cell>
          <cell r="B6594" t="str">
            <v>All</v>
          </cell>
          <cell r="C6594" t="str">
            <v>S</v>
          </cell>
          <cell r="D6594">
            <v>39626</v>
          </cell>
          <cell r="E6594">
            <v>17</v>
          </cell>
          <cell r="F6594">
            <v>0.80682310000000002</v>
          </cell>
          <cell r="G6594">
            <v>0.67428109999999997</v>
          </cell>
          <cell r="H6594">
            <v>88.1417</v>
          </cell>
          <cell r="I6594">
            <v>3.5060999999999998E-3</v>
          </cell>
          <cell r="J6594">
            <v>42</v>
          </cell>
          <cell r="K6594">
            <v>-0.20842540000000001</v>
          </cell>
          <cell r="L6594">
            <v>-0.16359290000000001</v>
          </cell>
          <cell r="M6594">
            <v>-0.1325421</v>
          </cell>
          <cell r="N6594">
            <v>-0.1014912</v>
          </cell>
          <cell r="O6594">
            <v>-5.6658699999999999E-2</v>
          </cell>
          <cell r="P6594">
            <v>0.45833333333333331</v>
          </cell>
          <cell r="Q6594">
            <v>0.70833333333333337</v>
          </cell>
          <cell r="R6594">
            <v>11</v>
          </cell>
          <cell r="S6594">
            <v>17</v>
          </cell>
        </row>
        <row r="6595">
          <cell r="A6595" t="str">
            <v>PCT</v>
          </cell>
          <cell r="B6595" t="str">
            <v>All</v>
          </cell>
          <cell r="C6595" t="str">
            <v>S</v>
          </cell>
          <cell r="D6595">
            <v>39626</v>
          </cell>
          <cell r="E6595">
            <v>18</v>
          </cell>
          <cell r="F6595">
            <v>1.2108540000000001</v>
          </cell>
          <cell r="G6595">
            <v>0.79349449999999999</v>
          </cell>
          <cell r="H6595">
            <v>85.213399999999993</v>
          </cell>
          <cell r="I6595">
            <v>3.5376000000000001E-3</v>
          </cell>
          <cell r="J6595">
            <v>42</v>
          </cell>
          <cell r="K6595">
            <v>-0.49358249999999998</v>
          </cell>
          <cell r="L6595">
            <v>-0.44854919999999998</v>
          </cell>
          <cell r="M6595">
            <v>-0.41735919999999999</v>
          </cell>
          <cell r="N6595">
            <v>-0.38616929999999999</v>
          </cell>
          <cell r="O6595">
            <v>-0.34113599999999999</v>
          </cell>
          <cell r="P6595">
            <v>0.45833333333333331</v>
          </cell>
          <cell r="Q6595">
            <v>0.70833333333333337</v>
          </cell>
          <cell r="R6595">
            <v>11</v>
          </cell>
          <cell r="S6595">
            <v>17</v>
          </cell>
        </row>
        <row r="6596">
          <cell r="A6596" t="str">
            <v>PCT</v>
          </cell>
          <cell r="B6596" t="str">
            <v>All</v>
          </cell>
          <cell r="C6596" t="str">
            <v>S</v>
          </cell>
          <cell r="D6596">
            <v>39626</v>
          </cell>
          <cell r="E6596">
            <v>19</v>
          </cell>
          <cell r="F6596">
            <v>1.109345</v>
          </cell>
          <cell r="G6596">
            <v>0.79753419999999997</v>
          </cell>
          <cell r="H6596">
            <v>82.820899999999995</v>
          </cell>
          <cell r="I6596">
            <v>3.5098999999999998E-3</v>
          </cell>
          <cell r="J6596">
            <v>42</v>
          </cell>
          <cell r="K6596">
            <v>-0.38773600000000003</v>
          </cell>
          <cell r="L6596">
            <v>-0.34287889999999999</v>
          </cell>
          <cell r="M6596">
            <v>-0.311811</v>
          </cell>
          <cell r="N6596">
            <v>-0.28074310000000002</v>
          </cell>
          <cell r="O6596">
            <v>-0.23588590000000001</v>
          </cell>
          <cell r="P6596">
            <v>0.45833333333333331</v>
          </cell>
          <cell r="Q6596">
            <v>0.70833333333333337</v>
          </cell>
          <cell r="R6596">
            <v>11</v>
          </cell>
          <cell r="S6596">
            <v>17</v>
          </cell>
        </row>
        <row r="6597">
          <cell r="A6597" t="str">
            <v>PCT</v>
          </cell>
          <cell r="B6597" t="str">
            <v>All</v>
          </cell>
          <cell r="C6597" t="str">
            <v>S</v>
          </cell>
          <cell r="D6597">
            <v>39626</v>
          </cell>
          <cell r="E6597">
            <v>20</v>
          </cell>
          <cell r="F6597">
            <v>0.81666780000000005</v>
          </cell>
          <cell r="G6597">
            <v>0.67812729999999999</v>
          </cell>
          <cell r="H6597">
            <v>80.213399999999993</v>
          </cell>
          <cell r="I6597">
            <v>3.4231999999999999E-3</v>
          </cell>
          <cell r="J6597">
            <v>42</v>
          </cell>
          <cell r="K6597">
            <v>-0.21352199999999999</v>
          </cell>
          <cell r="L6597">
            <v>-0.16922229999999999</v>
          </cell>
          <cell r="M6597">
            <v>-0.13854050000000001</v>
          </cell>
          <cell r="N6597">
            <v>-0.1078587</v>
          </cell>
          <cell r="O6597">
            <v>-6.3559099999999993E-2</v>
          </cell>
          <cell r="P6597">
            <v>0.45833333333333331</v>
          </cell>
          <cell r="Q6597">
            <v>0.70833333333333337</v>
          </cell>
          <cell r="R6597">
            <v>11</v>
          </cell>
          <cell r="S6597">
            <v>17</v>
          </cell>
        </row>
        <row r="6598">
          <cell r="A6598" t="str">
            <v>PCT</v>
          </cell>
          <cell r="B6598" t="str">
            <v>All</v>
          </cell>
          <cell r="C6598" t="str">
            <v>S</v>
          </cell>
          <cell r="D6598">
            <v>39626</v>
          </cell>
          <cell r="E6598">
            <v>21</v>
          </cell>
          <cell r="F6598">
            <v>0.56989190000000001</v>
          </cell>
          <cell r="G6598">
            <v>0.50867119999999999</v>
          </cell>
          <cell r="H6598">
            <v>77.570099999999996</v>
          </cell>
          <cell r="I6598">
            <v>3.3755999999999999E-3</v>
          </cell>
          <cell r="J6598">
            <v>42</v>
          </cell>
          <cell r="K6598">
            <v>-0.13567860000000001</v>
          </cell>
          <cell r="L6598">
            <v>-9.16883E-2</v>
          </cell>
          <cell r="M6598">
            <v>-6.12206E-2</v>
          </cell>
          <cell r="N6598">
            <v>-3.0752999999999999E-2</v>
          </cell>
          <cell r="O6598">
            <v>1.32374E-2</v>
          </cell>
          <cell r="P6598">
            <v>0.45833333333333331</v>
          </cell>
          <cell r="Q6598">
            <v>0.70833333333333337</v>
          </cell>
          <cell r="R6598">
            <v>11</v>
          </cell>
          <cell r="S6598">
            <v>17</v>
          </cell>
        </row>
        <row r="6599">
          <cell r="A6599" t="str">
            <v>PCT</v>
          </cell>
          <cell r="B6599" t="str">
            <v>All</v>
          </cell>
          <cell r="C6599" t="str">
            <v>S</v>
          </cell>
          <cell r="D6599">
            <v>39626</v>
          </cell>
          <cell r="E6599">
            <v>22</v>
          </cell>
          <cell r="F6599">
            <v>0.4060628</v>
          </cell>
          <cell r="G6599">
            <v>0.3569621</v>
          </cell>
          <cell r="H6599">
            <v>74.034300000000002</v>
          </cell>
          <cell r="I6599">
            <v>3.3923999999999998E-3</v>
          </cell>
          <cell r="J6599">
            <v>42</v>
          </cell>
          <cell r="K6599">
            <v>-0.1237438</v>
          </cell>
          <cell r="L6599">
            <v>-7.9644099999999995E-2</v>
          </cell>
          <cell r="M6599">
            <v>-4.9100699999999997E-2</v>
          </cell>
          <cell r="N6599">
            <v>-1.8557400000000002E-2</v>
          </cell>
          <cell r="O6599">
            <v>2.55424E-2</v>
          </cell>
          <cell r="P6599">
            <v>0.45833333333333331</v>
          </cell>
          <cell r="Q6599">
            <v>0.70833333333333337</v>
          </cell>
          <cell r="R6599">
            <v>11</v>
          </cell>
          <cell r="S6599">
            <v>17</v>
          </cell>
        </row>
        <row r="6600">
          <cell r="A6600" t="str">
            <v>PCT</v>
          </cell>
          <cell r="B6600" t="str">
            <v>All</v>
          </cell>
          <cell r="C6600" t="str">
            <v>S</v>
          </cell>
          <cell r="D6600">
            <v>39626</v>
          </cell>
          <cell r="E6600">
            <v>23</v>
          </cell>
          <cell r="F6600">
            <v>0.2507431</v>
          </cell>
          <cell r="G6600">
            <v>0.25105440000000001</v>
          </cell>
          <cell r="H6600">
            <v>70.498400000000004</v>
          </cell>
          <cell r="I6600">
            <v>3.362E-3</v>
          </cell>
          <cell r="J6600">
            <v>42</v>
          </cell>
          <cell r="K6600">
            <v>-7.3996999999999993E-2</v>
          </cell>
          <cell r="L6600">
            <v>-3.0095E-2</v>
          </cell>
          <cell r="M6600">
            <v>3.1129999999999998E-4</v>
          </cell>
          <cell r="N6600">
            <v>3.0717700000000001E-2</v>
          </cell>
          <cell r="O6600">
            <v>7.4619599999999994E-2</v>
          </cell>
          <cell r="P6600">
            <v>0.45833333333333331</v>
          </cell>
          <cell r="Q6600">
            <v>0.70833333333333337</v>
          </cell>
          <cell r="R6600">
            <v>11</v>
          </cell>
          <cell r="S6600">
            <v>17</v>
          </cell>
        </row>
        <row r="6601">
          <cell r="A6601" t="str">
            <v>PCT</v>
          </cell>
          <cell r="B6601" t="str">
            <v>All</v>
          </cell>
          <cell r="C6601" t="str">
            <v>S</v>
          </cell>
          <cell r="D6601">
            <v>39626</v>
          </cell>
          <cell r="E6601">
            <v>24</v>
          </cell>
          <cell r="F6601">
            <v>0.17061229999999999</v>
          </cell>
          <cell r="G6601">
            <v>0.16395270000000001</v>
          </cell>
          <cell r="H6601">
            <v>67.570099999999996</v>
          </cell>
          <cell r="I6601">
            <v>3.3538999999999999E-3</v>
          </cell>
          <cell r="J6601">
            <v>42</v>
          </cell>
          <cell r="K6601">
            <v>-8.0877400000000002E-2</v>
          </cell>
          <cell r="L6601">
            <v>-3.7028899999999997E-2</v>
          </cell>
          <cell r="M6601">
            <v>-6.6595999999999999E-3</v>
          </cell>
          <cell r="N6601">
            <v>2.37098E-2</v>
          </cell>
          <cell r="O6601">
            <v>6.7558300000000002E-2</v>
          </cell>
          <cell r="P6601">
            <v>0.45833333333333331</v>
          </cell>
          <cell r="Q6601">
            <v>0.70833333333333337</v>
          </cell>
          <cell r="R6601">
            <v>11</v>
          </cell>
          <cell r="S6601">
            <v>17</v>
          </cell>
        </row>
        <row r="6602">
          <cell r="A6602" t="str">
            <v>PCT</v>
          </cell>
          <cell r="B6602" t="str">
            <v>All</v>
          </cell>
          <cell r="C6602" t="str">
            <v>S</v>
          </cell>
          <cell r="D6602">
            <v>39637</v>
          </cell>
          <cell r="E6602">
            <v>1</v>
          </cell>
          <cell r="F6602">
            <v>0.59375389999999995</v>
          </cell>
          <cell r="G6602">
            <v>0.59788600000000003</v>
          </cell>
          <cell r="H6602">
            <v>84.403099999999995</v>
          </cell>
          <cell r="I6602">
            <v>4.0423999999999998E-3</v>
          </cell>
          <cell r="J6602">
            <v>43</v>
          </cell>
          <cell r="K6602">
            <v>-7.7348899999999998E-2</v>
          </cell>
          <cell r="L6602">
            <v>-2.9209300000000001E-2</v>
          </cell>
          <cell r="M6602">
            <v>4.1320999999999997E-3</v>
          </cell>
          <cell r="N6602">
            <v>3.7473399999999997E-2</v>
          </cell>
          <cell r="O6602">
            <v>8.5613099999999998E-2</v>
          </cell>
          <cell r="P6602">
            <v>0.54166666666666663</v>
          </cell>
          <cell r="Q6602">
            <v>0.79166666666666663</v>
          </cell>
          <cell r="R6602">
            <v>13</v>
          </cell>
          <cell r="S6602">
            <v>19</v>
          </cell>
        </row>
        <row r="6603">
          <cell r="A6603" t="str">
            <v>PCT</v>
          </cell>
          <cell r="B6603" t="str">
            <v>All</v>
          </cell>
          <cell r="C6603" t="str">
            <v>S</v>
          </cell>
          <cell r="D6603">
            <v>39637</v>
          </cell>
          <cell r="E6603">
            <v>2</v>
          </cell>
          <cell r="F6603">
            <v>0.44336520000000001</v>
          </cell>
          <cell r="G6603">
            <v>0.37157240000000002</v>
          </cell>
          <cell r="H6603">
            <v>83.122200000000007</v>
          </cell>
          <cell r="I6603">
            <v>4.5114999999999999E-3</v>
          </cell>
          <cell r="J6603">
            <v>43</v>
          </cell>
          <cell r="K6603">
            <v>-0.1578714</v>
          </cell>
          <cell r="L6603">
            <v>-0.1070155</v>
          </cell>
          <cell r="M6603">
            <v>-7.1792900000000007E-2</v>
          </cell>
          <cell r="N6603">
            <v>-3.6570199999999997E-2</v>
          </cell>
          <cell r="O6603">
            <v>1.42857E-2</v>
          </cell>
          <cell r="P6603">
            <v>0.54166666666666663</v>
          </cell>
          <cell r="Q6603">
            <v>0.79166666666666663</v>
          </cell>
          <cell r="R6603">
            <v>13</v>
          </cell>
          <cell r="S6603">
            <v>19</v>
          </cell>
        </row>
        <row r="6604">
          <cell r="A6604" t="str">
            <v>PCT</v>
          </cell>
          <cell r="B6604" t="str">
            <v>All</v>
          </cell>
          <cell r="C6604" t="str">
            <v>S</v>
          </cell>
          <cell r="D6604">
            <v>39637</v>
          </cell>
          <cell r="E6604">
            <v>3</v>
          </cell>
          <cell r="F6604">
            <v>0.33272180000000001</v>
          </cell>
          <cell r="G6604">
            <v>0.32571709999999998</v>
          </cell>
          <cell r="H6604">
            <v>81.552000000000007</v>
          </cell>
          <cell r="I6604">
            <v>4.3201999999999997E-3</v>
          </cell>
          <cell r="J6604">
            <v>43</v>
          </cell>
          <cell r="K6604">
            <v>-9.1239200000000006E-2</v>
          </cell>
          <cell r="L6604">
            <v>-4.1472799999999997E-2</v>
          </cell>
          <cell r="M6604">
            <v>-7.0047E-3</v>
          </cell>
          <cell r="N6604">
            <v>2.74633E-2</v>
          </cell>
          <cell r="O6604">
            <v>7.7229699999999998E-2</v>
          </cell>
          <cell r="P6604">
            <v>0.54166666666666663</v>
          </cell>
          <cell r="Q6604">
            <v>0.79166666666666663</v>
          </cell>
          <cell r="R6604">
            <v>13</v>
          </cell>
          <cell r="S6604">
            <v>19</v>
          </cell>
        </row>
        <row r="6605">
          <cell r="A6605" t="str">
            <v>PCT</v>
          </cell>
          <cell r="B6605" t="str">
            <v>All</v>
          </cell>
          <cell r="C6605" t="str">
            <v>S</v>
          </cell>
          <cell r="D6605">
            <v>39637</v>
          </cell>
          <cell r="E6605">
            <v>4</v>
          </cell>
          <cell r="F6605">
            <v>0.2403256</v>
          </cell>
          <cell r="G6605">
            <v>0.2085844</v>
          </cell>
          <cell r="H6605">
            <v>79.157300000000006</v>
          </cell>
          <cell r="I6605">
            <v>4.2707999999999999E-3</v>
          </cell>
          <cell r="J6605">
            <v>43</v>
          </cell>
          <cell r="K6605">
            <v>-0.1154926</v>
          </cell>
          <cell r="L6605">
            <v>-6.6011600000000004E-2</v>
          </cell>
          <cell r="M6605">
            <v>-3.1741199999999997E-2</v>
          </cell>
          <cell r="N6605">
            <v>2.5292000000000001E-3</v>
          </cell>
          <cell r="O6605">
            <v>5.2010199999999999E-2</v>
          </cell>
          <cell r="P6605">
            <v>0.54166666666666663</v>
          </cell>
          <cell r="Q6605">
            <v>0.79166666666666663</v>
          </cell>
          <cell r="R6605">
            <v>13</v>
          </cell>
          <cell r="S6605">
            <v>19</v>
          </cell>
        </row>
        <row r="6606">
          <cell r="A6606" t="str">
            <v>PCT</v>
          </cell>
          <cell r="B6606" t="str">
            <v>All</v>
          </cell>
          <cell r="C6606" t="str">
            <v>S</v>
          </cell>
          <cell r="D6606">
            <v>39637</v>
          </cell>
          <cell r="E6606">
            <v>5</v>
          </cell>
          <cell r="F6606">
            <v>0.1528998</v>
          </cell>
          <cell r="G6606">
            <v>0.15730279999999999</v>
          </cell>
          <cell r="H6606">
            <v>78.727599999999995</v>
          </cell>
          <cell r="I6606">
            <v>4.5963000000000002E-3</v>
          </cell>
          <cell r="J6606">
            <v>43</v>
          </cell>
          <cell r="K6606">
            <v>-8.2480700000000004E-2</v>
          </cell>
          <cell r="L6606">
            <v>-3.1149099999999999E-2</v>
          </cell>
          <cell r="M6606">
            <v>4.4029999999999998E-3</v>
          </cell>
          <cell r="N6606">
            <v>3.99551E-2</v>
          </cell>
          <cell r="O6606">
            <v>9.1286699999999998E-2</v>
          </cell>
          <cell r="P6606">
            <v>0.54166666666666663</v>
          </cell>
          <cell r="Q6606">
            <v>0.79166666666666663</v>
          </cell>
          <cell r="R6606">
            <v>13</v>
          </cell>
          <cell r="S6606">
            <v>19</v>
          </cell>
        </row>
        <row r="6607">
          <cell r="A6607" t="str">
            <v>PCT</v>
          </cell>
          <cell r="B6607" t="str">
            <v>All</v>
          </cell>
          <cell r="C6607" t="str">
            <v>S</v>
          </cell>
          <cell r="D6607">
            <v>39637</v>
          </cell>
          <cell r="E6607">
            <v>6</v>
          </cell>
          <cell r="F6607">
            <v>0.14977199999999999</v>
          </cell>
          <cell r="G6607">
            <v>0.15508630000000001</v>
          </cell>
          <cell r="H6607">
            <v>77.762699999999995</v>
          </cell>
          <cell r="I6607">
            <v>4.8494999999999996E-3</v>
          </cell>
          <cell r="J6607">
            <v>43</v>
          </cell>
          <cell r="K6607">
            <v>-8.39308E-2</v>
          </cell>
          <cell r="L6607">
            <v>-3.1203999999999999E-2</v>
          </cell>
          <cell r="M6607">
            <v>5.3144000000000004E-3</v>
          </cell>
          <cell r="N6607">
            <v>4.1832800000000003E-2</v>
          </cell>
          <cell r="O6607">
            <v>9.4559500000000005E-2</v>
          </cell>
          <cell r="P6607">
            <v>0.54166666666666663</v>
          </cell>
          <cell r="Q6607">
            <v>0.79166666666666663</v>
          </cell>
          <cell r="R6607">
            <v>13</v>
          </cell>
          <cell r="S6607">
            <v>19</v>
          </cell>
        </row>
        <row r="6608">
          <cell r="A6608" t="str">
            <v>PCT</v>
          </cell>
          <cell r="B6608" t="str">
            <v>All</v>
          </cell>
          <cell r="C6608" t="str">
            <v>S</v>
          </cell>
          <cell r="D6608">
            <v>39637</v>
          </cell>
          <cell r="E6608">
            <v>7</v>
          </cell>
          <cell r="F6608">
            <v>0.15549099999999999</v>
          </cell>
          <cell r="G6608">
            <v>9.4218399999999994E-2</v>
          </cell>
          <cell r="H6608">
            <v>74.078699999999998</v>
          </cell>
          <cell r="I6608">
            <v>3.3387E-3</v>
          </cell>
          <cell r="J6608">
            <v>43</v>
          </cell>
          <cell r="K6608">
            <v>-0.13532240000000001</v>
          </cell>
          <cell r="L6608">
            <v>-9.1573199999999993E-2</v>
          </cell>
          <cell r="M6608">
            <v>-6.1272699999999999E-2</v>
          </cell>
          <cell r="N6608">
            <v>-3.0972099999999999E-2</v>
          </cell>
          <cell r="O6608">
            <v>1.27771E-2</v>
          </cell>
          <cell r="P6608">
            <v>0.54166666666666663</v>
          </cell>
          <cell r="Q6608">
            <v>0.79166666666666663</v>
          </cell>
          <cell r="R6608">
            <v>13</v>
          </cell>
          <cell r="S6608">
            <v>19</v>
          </cell>
        </row>
        <row r="6609">
          <cell r="A6609" t="str">
            <v>PCT</v>
          </cell>
          <cell r="B6609" t="str">
            <v>All</v>
          </cell>
          <cell r="C6609" t="str">
            <v>S</v>
          </cell>
          <cell r="D6609">
            <v>39637</v>
          </cell>
          <cell r="E6609">
            <v>8</v>
          </cell>
          <cell r="F6609">
            <v>0.17880560000000001</v>
          </cell>
          <cell r="G6609">
            <v>0.16076399999999999</v>
          </cell>
          <cell r="H6609">
            <v>77.543599999999998</v>
          </cell>
          <cell r="I6609">
            <v>4.1070000000000004E-3</v>
          </cell>
          <cell r="J6609">
            <v>43</v>
          </cell>
          <cell r="K6609">
            <v>-0.1001711</v>
          </cell>
          <cell r="L6609">
            <v>-5.1648300000000001E-2</v>
          </cell>
          <cell r="M6609">
            <v>-1.8041600000000001E-2</v>
          </cell>
          <cell r="N6609">
            <v>1.55651E-2</v>
          </cell>
          <cell r="O6609">
            <v>6.4087900000000003E-2</v>
          </cell>
          <cell r="P6609">
            <v>0.54166666666666663</v>
          </cell>
          <cell r="Q6609">
            <v>0.79166666666666663</v>
          </cell>
          <cell r="R6609">
            <v>13</v>
          </cell>
          <cell r="S6609">
            <v>19</v>
          </cell>
        </row>
        <row r="6610">
          <cell r="A6610" t="str">
            <v>PCT</v>
          </cell>
          <cell r="B6610" t="str">
            <v>All</v>
          </cell>
          <cell r="C6610" t="str">
            <v>S</v>
          </cell>
          <cell r="D6610">
            <v>39637</v>
          </cell>
          <cell r="E6610">
            <v>9</v>
          </cell>
          <cell r="F6610">
            <v>0.24699760000000001</v>
          </cell>
          <cell r="G6610">
            <v>0.27692</v>
          </cell>
          <cell r="H6610">
            <v>81.254199999999997</v>
          </cell>
          <cell r="I6610">
            <v>4.1215000000000002E-3</v>
          </cell>
          <cell r="J6610">
            <v>43</v>
          </cell>
          <cell r="K6610">
            <v>-5.2352200000000002E-2</v>
          </cell>
          <cell r="L6610">
            <v>-3.7437E-3</v>
          </cell>
          <cell r="M6610">
            <v>2.9922399999999998E-2</v>
          </cell>
          <cell r="N6610">
            <v>6.3588500000000006E-2</v>
          </cell>
          <cell r="O6610">
            <v>0.11219700000000001</v>
          </cell>
          <cell r="P6610">
            <v>0.54166666666666663</v>
          </cell>
          <cell r="Q6610">
            <v>0.79166666666666663</v>
          </cell>
          <cell r="R6610">
            <v>13</v>
          </cell>
          <cell r="S6610">
            <v>19</v>
          </cell>
        </row>
        <row r="6611">
          <cell r="A6611" t="str">
            <v>PCT</v>
          </cell>
          <cell r="B6611" t="str">
            <v>All</v>
          </cell>
          <cell r="C6611" t="str">
            <v>S</v>
          </cell>
          <cell r="D6611">
            <v>39637</v>
          </cell>
          <cell r="E6611">
            <v>10</v>
          </cell>
          <cell r="F6611">
            <v>0.30957679999999999</v>
          </cell>
          <cell r="G6611">
            <v>0.36341289999999998</v>
          </cell>
          <cell r="H6611">
            <v>85.0351</v>
          </cell>
          <cell r="I6611">
            <v>4.1574000000000003E-3</v>
          </cell>
          <cell r="J6611">
            <v>43</v>
          </cell>
          <cell r="K6611">
            <v>-2.87958E-2</v>
          </cell>
          <cell r="L6611">
            <v>2.0023800000000001E-2</v>
          </cell>
          <cell r="M6611">
            <v>5.3836099999999998E-2</v>
          </cell>
          <cell r="N6611">
            <v>8.7648400000000001E-2</v>
          </cell>
          <cell r="O6611">
            <v>0.13646800000000001</v>
          </cell>
          <cell r="P6611">
            <v>0.54166666666666663</v>
          </cell>
          <cell r="Q6611">
            <v>0.79166666666666663</v>
          </cell>
          <cell r="R6611">
            <v>13</v>
          </cell>
          <cell r="S6611">
            <v>19</v>
          </cell>
        </row>
        <row r="6612">
          <cell r="A6612" t="str">
            <v>PCT</v>
          </cell>
          <cell r="B6612" t="str">
            <v>All</v>
          </cell>
          <cell r="C6612" t="str">
            <v>S</v>
          </cell>
          <cell r="D6612">
            <v>39637</v>
          </cell>
          <cell r="E6612">
            <v>11</v>
          </cell>
          <cell r="F6612">
            <v>0.49900830000000002</v>
          </cell>
          <cell r="G6612">
            <v>0.50899209999999995</v>
          </cell>
          <cell r="H6612">
            <v>88.386200000000002</v>
          </cell>
          <cell r="I6612">
            <v>4.2979000000000003E-3</v>
          </cell>
          <cell r="J6612">
            <v>43</v>
          </cell>
          <cell r="K6612">
            <v>-7.4032700000000007E-2</v>
          </cell>
          <cell r="L6612">
            <v>-2.4395099999999999E-2</v>
          </cell>
          <cell r="M6612">
            <v>9.9837999999999993E-3</v>
          </cell>
          <cell r="N6612">
            <v>4.4362699999999998E-2</v>
          </cell>
          <cell r="O6612">
            <v>9.4000399999999998E-2</v>
          </cell>
          <cell r="P6612">
            <v>0.54166666666666663</v>
          </cell>
          <cell r="Q6612">
            <v>0.79166666666666663</v>
          </cell>
          <cell r="R6612">
            <v>13</v>
          </cell>
          <cell r="S6612">
            <v>19</v>
          </cell>
        </row>
        <row r="6613">
          <cell r="A6613" t="str">
            <v>PCT</v>
          </cell>
          <cell r="B6613" t="str">
            <v>All</v>
          </cell>
          <cell r="C6613" t="str">
            <v>S</v>
          </cell>
          <cell r="D6613">
            <v>39637</v>
          </cell>
          <cell r="E6613">
            <v>12</v>
          </cell>
          <cell r="F6613">
            <v>0.83556450000000004</v>
          </cell>
          <cell r="G6613">
            <v>0.8013536</v>
          </cell>
          <cell r="H6613">
            <v>92.491600000000005</v>
          </cell>
          <cell r="I6613">
            <v>4.2104000000000004E-3</v>
          </cell>
          <cell r="J6613">
            <v>43</v>
          </cell>
          <cell r="K6613">
            <v>-0.11736820000000001</v>
          </cell>
          <cell r="L6613">
            <v>-6.8238199999999999E-2</v>
          </cell>
          <cell r="M6613">
            <v>-3.4210900000000002E-2</v>
          </cell>
          <cell r="N6613">
            <v>-1.8359999999999999E-4</v>
          </cell>
          <cell r="O6613">
            <v>4.8946400000000001E-2</v>
          </cell>
          <cell r="P6613">
            <v>0.54166666666666663</v>
          </cell>
          <cell r="Q6613">
            <v>0.79166666666666663</v>
          </cell>
          <cell r="R6613">
            <v>13</v>
          </cell>
          <cell r="S6613">
            <v>19</v>
          </cell>
        </row>
        <row r="6614">
          <cell r="A6614" t="str">
            <v>PCT</v>
          </cell>
          <cell r="B6614" t="str">
            <v>All</v>
          </cell>
          <cell r="C6614" t="str">
            <v>S</v>
          </cell>
          <cell r="D6614">
            <v>39637</v>
          </cell>
          <cell r="E6614">
            <v>13</v>
          </cell>
          <cell r="F6614">
            <v>1.1054649999999999</v>
          </cell>
          <cell r="G6614">
            <v>1.165891</v>
          </cell>
          <cell r="H6614">
            <v>96.421300000000002</v>
          </cell>
          <cell r="I6614">
            <v>4.2988000000000002E-3</v>
          </cell>
          <cell r="J6614">
            <v>43</v>
          </cell>
          <cell r="K6614">
            <v>-2.35993E-2</v>
          </cell>
          <cell r="L6614">
            <v>2.6043699999999999E-2</v>
          </cell>
          <cell r="M6614">
            <v>6.0426199999999999E-2</v>
          </cell>
          <cell r="N6614">
            <v>9.4808799999999999E-2</v>
          </cell>
          <cell r="O6614">
            <v>0.14445179999999999</v>
          </cell>
          <cell r="P6614">
            <v>0.54166666666666663</v>
          </cell>
          <cell r="Q6614">
            <v>0.79166666666666663</v>
          </cell>
          <cell r="R6614">
            <v>13</v>
          </cell>
          <cell r="S6614">
            <v>19</v>
          </cell>
        </row>
        <row r="6615">
          <cell r="A6615" t="str">
            <v>PCT</v>
          </cell>
          <cell r="B6615" t="str">
            <v>All</v>
          </cell>
          <cell r="C6615" t="str">
            <v>S</v>
          </cell>
          <cell r="D6615">
            <v>39637</v>
          </cell>
          <cell r="E6615">
            <v>14</v>
          </cell>
          <cell r="F6615">
            <v>0.93319929999999995</v>
          </cell>
          <cell r="G6615">
            <v>1.434323</v>
          </cell>
          <cell r="H6615">
            <v>98.491600000000005</v>
          </cell>
          <cell r="I6615">
            <v>4.7467000000000004E-3</v>
          </cell>
          <cell r="J6615">
            <v>43</v>
          </cell>
          <cell r="K6615">
            <v>0.412829</v>
          </cell>
          <cell r="L6615">
            <v>0.46499400000000002</v>
          </cell>
          <cell r="M6615">
            <v>0.50112319999999999</v>
          </cell>
          <cell r="N6615">
            <v>0.53725250000000002</v>
          </cell>
          <cell r="O6615">
            <v>0.58941750000000004</v>
          </cell>
          <cell r="P6615">
            <v>0.54166666666666663</v>
          </cell>
          <cell r="Q6615">
            <v>0.79166666666666663</v>
          </cell>
          <cell r="R6615">
            <v>13</v>
          </cell>
          <cell r="S6615">
            <v>19</v>
          </cell>
        </row>
        <row r="6616">
          <cell r="A6616" t="str">
            <v>PCT</v>
          </cell>
          <cell r="B6616" t="str">
            <v>All</v>
          </cell>
          <cell r="C6616" t="str">
            <v>S</v>
          </cell>
          <cell r="D6616">
            <v>39637</v>
          </cell>
          <cell r="E6616">
            <v>15</v>
          </cell>
          <cell r="F6616">
            <v>1.142968</v>
          </cell>
          <cell r="G6616">
            <v>1.600068</v>
          </cell>
          <cell r="H6616">
            <v>100.456</v>
          </cell>
          <cell r="I6616">
            <v>4.7169999999999998E-3</v>
          </cell>
          <cell r="J6616">
            <v>43</v>
          </cell>
          <cell r="K6616">
            <v>0.36908289999999999</v>
          </cell>
          <cell r="L6616">
            <v>0.42108430000000002</v>
          </cell>
          <cell r="M6616">
            <v>0.45710030000000001</v>
          </cell>
          <cell r="N6616">
            <v>0.49311630000000001</v>
          </cell>
          <cell r="O6616">
            <v>0.54511770000000004</v>
          </cell>
          <cell r="P6616">
            <v>0.54166666666666663</v>
          </cell>
          <cell r="Q6616">
            <v>0.79166666666666663</v>
          </cell>
          <cell r="R6616">
            <v>13</v>
          </cell>
          <cell r="S6616">
            <v>19</v>
          </cell>
        </row>
        <row r="6617">
          <cell r="A6617" t="str">
            <v>PCT</v>
          </cell>
          <cell r="B6617" t="str">
            <v>All</v>
          </cell>
          <cell r="C6617" t="str">
            <v>S</v>
          </cell>
          <cell r="D6617">
            <v>39637</v>
          </cell>
          <cell r="E6617">
            <v>16</v>
          </cell>
          <cell r="F6617">
            <v>1.2584630000000001</v>
          </cell>
          <cell r="G6617">
            <v>1.7539929999999999</v>
          </cell>
          <cell r="H6617">
            <v>101.98699999999999</v>
          </cell>
          <cell r="I6617">
            <v>5.0289999999999996E-3</v>
          </cell>
          <cell r="J6617">
            <v>44</v>
          </cell>
          <cell r="K6617">
            <v>0.40464879999999998</v>
          </cell>
          <cell r="L6617">
            <v>0.45834259999999999</v>
          </cell>
          <cell r="M6617">
            <v>0.49553079999999999</v>
          </cell>
          <cell r="N6617">
            <v>0.53271900000000005</v>
          </cell>
          <cell r="O6617">
            <v>0.58641290000000001</v>
          </cell>
          <cell r="P6617">
            <v>0.54166666666666663</v>
          </cell>
          <cell r="Q6617">
            <v>0.79166666666666663</v>
          </cell>
          <cell r="R6617">
            <v>13</v>
          </cell>
          <cell r="S6617">
            <v>19</v>
          </cell>
        </row>
        <row r="6618">
          <cell r="A6618" t="str">
            <v>PCT</v>
          </cell>
          <cell r="B6618" t="str">
            <v>All</v>
          </cell>
          <cell r="C6618" t="str">
            <v>S</v>
          </cell>
          <cell r="D6618">
            <v>39637</v>
          </cell>
          <cell r="E6618">
            <v>17</v>
          </cell>
          <cell r="F6618">
            <v>1.420771</v>
          </cell>
          <cell r="G6618">
            <v>2.0554220000000001</v>
          </cell>
          <cell r="H6618">
            <v>103.38200000000001</v>
          </cell>
          <cell r="I6618">
            <v>5.1079000000000003E-3</v>
          </cell>
          <cell r="J6618">
            <v>44</v>
          </cell>
          <cell r="K6618">
            <v>0.54305919999999996</v>
          </cell>
          <cell r="L6618">
            <v>0.59717220000000004</v>
          </cell>
          <cell r="M6618">
            <v>0.63465070000000001</v>
          </cell>
          <cell r="N6618">
            <v>0.67212919999999998</v>
          </cell>
          <cell r="O6618">
            <v>0.72624219999999995</v>
          </cell>
          <cell r="P6618">
            <v>0.54166666666666663</v>
          </cell>
          <cell r="Q6618">
            <v>0.79166666666666663</v>
          </cell>
          <cell r="R6618">
            <v>13</v>
          </cell>
          <cell r="S6618">
            <v>19</v>
          </cell>
        </row>
        <row r="6619">
          <cell r="A6619" t="str">
            <v>PCT</v>
          </cell>
          <cell r="B6619" t="str">
            <v>All</v>
          </cell>
          <cell r="C6619" t="str">
            <v>S</v>
          </cell>
          <cell r="D6619">
            <v>39637</v>
          </cell>
          <cell r="E6619">
            <v>18</v>
          </cell>
          <cell r="F6619">
            <v>1.4802379999999999</v>
          </cell>
          <cell r="G6619">
            <v>2.2508629999999998</v>
          </cell>
          <cell r="H6619">
            <v>103.67400000000001</v>
          </cell>
          <cell r="I6619">
            <v>5.4856000000000002E-3</v>
          </cell>
          <cell r="J6619">
            <v>44</v>
          </cell>
          <cell r="K6619">
            <v>0.67570730000000001</v>
          </cell>
          <cell r="L6619">
            <v>0.73178540000000003</v>
          </cell>
          <cell r="M6619">
            <v>0.770625</v>
          </cell>
          <cell r="N6619">
            <v>0.80946459999999998</v>
          </cell>
          <cell r="O6619">
            <v>0.8655427</v>
          </cell>
          <cell r="P6619">
            <v>0.54166666666666663</v>
          </cell>
          <cell r="Q6619">
            <v>0.79166666666666663</v>
          </cell>
          <cell r="R6619">
            <v>13</v>
          </cell>
          <cell r="S6619">
            <v>19</v>
          </cell>
        </row>
        <row r="6620">
          <cell r="A6620" t="str">
            <v>PCT</v>
          </cell>
          <cell r="B6620" t="str">
            <v>All</v>
          </cell>
          <cell r="C6620" t="str">
            <v>S</v>
          </cell>
          <cell r="D6620">
            <v>39637</v>
          </cell>
          <cell r="E6620">
            <v>19</v>
          </cell>
          <cell r="F6620">
            <v>1.5565549999999999</v>
          </cell>
          <cell r="G6620">
            <v>2.1670660000000002</v>
          </cell>
          <cell r="H6620">
            <v>103.75700000000001</v>
          </cell>
          <cell r="I6620">
            <v>5.4486999999999999E-3</v>
          </cell>
          <cell r="J6620">
            <v>44</v>
          </cell>
          <cell r="K6620">
            <v>0.51591339999999997</v>
          </cell>
          <cell r="L6620">
            <v>0.5718027</v>
          </cell>
          <cell r="M6620">
            <v>0.61051140000000004</v>
          </cell>
          <cell r="N6620">
            <v>0.64922020000000003</v>
          </cell>
          <cell r="O6620">
            <v>0.70510949999999994</v>
          </cell>
          <cell r="P6620">
            <v>0.54166666666666663</v>
          </cell>
          <cell r="Q6620">
            <v>0.79166666666666663</v>
          </cell>
          <cell r="R6620">
            <v>13</v>
          </cell>
          <cell r="S6620">
            <v>19</v>
          </cell>
        </row>
        <row r="6621">
          <cell r="A6621" t="str">
            <v>PCT</v>
          </cell>
          <cell r="B6621" t="str">
            <v>All</v>
          </cell>
          <cell r="C6621" t="str">
            <v>S</v>
          </cell>
          <cell r="D6621">
            <v>39637</v>
          </cell>
          <cell r="E6621">
            <v>20</v>
          </cell>
          <cell r="F6621">
            <v>2.4951840000000001</v>
          </cell>
          <cell r="G6621">
            <v>1.85978</v>
          </cell>
          <cell r="H6621">
            <v>99.756600000000006</v>
          </cell>
          <cell r="I6621">
            <v>5.0572000000000004E-3</v>
          </cell>
          <cell r="J6621">
            <v>44</v>
          </cell>
          <cell r="K6621">
            <v>-0.72653959999999995</v>
          </cell>
          <cell r="L6621">
            <v>-0.67269559999999995</v>
          </cell>
          <cell r="M6621">
            <v>-0.63540350000000001</v>
          </cell>
          <cell r="N6621">
            <v>-0.59811139999999996</v>
          </cell>
          <cell r="O6621">
            <v>-0.54426750000000002</v>
          </cell>
          <cell r="P6621">
            <v>0.54166666666666663</v>
          </cell>
          <cell r="Q6621">
            <v>0.79166666666666663</v>
          </cell>
          <cell r="R6621">
            <v>13</v>
          </cell>
          <cell r="S6621">
            <v>19</v>
          </cell>
        </row>
        <row r="6622">
          <cell r="A6622" t="str">
            <v>PCT</v>
          </cell>
          <cell r="B6622" t="str">
            <v>All</v>
          </cell>
          <cell r="C6622" t="str">
            <v>S</v>
          </cell>
          <cell r="D6622">
            <v>39637</v>
          </cell>
          <cell r="E6622">
            <v>21</v>
          </cell>
          <cell r="F6622">
            <v>2.256418</v>
          </cell>
          <cell r="G6622">
            <v>1.579987</v>
          </cell>
          <cell r="H6622">
            <v>93.965199999999996</v>
          </cell>
          <cell r="I6622">
            <v>4.9912999999999997E-3</v>
          </cell>
          <cell r="J6622">
            <v>44</v>
          </cell>
          <cell r="K6622">
            <v>-0.76697119999999996</v>
          </cell>
          <cell r="L6622">
            <v>-0.71347930000000004</v>
          </cell>
          <cell r="M6622">
            <v>-0.67643109999999995</v>
          </cell>
          <cell r="N6622">
            <v>-0.63938280000000003</v>
          </cell>
          <cell r="O6622">
            <v>-0.58589089999999999</v>
          </cell>
          <cell r="P6622">
            <v>0.54166666666666663</v>
          </cell>
          <cell r="Q6622">
            <v>0.79166666666666663</v>
          </cell>
          <cell r="R6622">
            <v>13</v>
          </cell>
          <cell r="S6622">
            <v>19</v>
          </cell>
        </row>
        <row r="6623">
          <cell r="A6623" t="str">
            <v>PCT</v>
          </cell>
          <cell r="B6623" t="str">
            <v>All</v>
          </cell>
          <cell r="C6623" t="str">
            <v>S</v>
          </cell>
          <cell r="D6623">
            <v>39637</v>
          </cell>
          <cell r="E6623">
            <v>22</v>
          </cell>
          <cell r="F6623">
            <v>1.723017</v>
          </cell>
          <cell r="G6623">
            <v>1.292055</v>
          </cell>
          <cell r="H6623">
            <v>91.465199999999996</v>
          </cell>
          <cell r="I6623">
            <v>5.6252999999999997E-3</v>
          </cell>
          <cell r="J6623">
            <v>44</v>
          </cell>
          <cell r="K6623">
            <v>-0.52708069999999996</v>
          </cell>
          <cell r="L6623">
            <v>-0.47029260000000001</v>
          </cell>
          <cell r="M6623">
            <v>-0.43096139999999999</v>
          </cell>
          <cell r="N6623">
            <v>-0.39163009999999998</v>
          </cell>
          <cell r="O6623">
            <v>-0.33484209999999998</v>
          </cell>
          <cell r="P6623">
            <v>0.54166666666666663</v>
          </cell>
          <cell r="Q6623">
            <v>0.79166666666666663</v>
          </cell>
          <cell r="R6623">
            <v>13</v>
          </cell>
          <cell r="S6623">
            <v>19</v>
          </cell>
        </row>
        <row r="6624">
          <cell r="A6624" t="str">
            <v>PCT</v>
          </cell>
          <cell r="B6624" t="str">
            <v>All</v>
          </cell>
          <cell r="C6624" t="str">
            <v>S</v>
          </cell>
          <cell r="D6624">
            <v>39637</v>
          </cell>
          <cell r="E6624">
            <v>23</v>
          </cell>
          <cell r="F6624">
            <v>1.2877730000000001</v>
          </cell>
          <cell r="G6624">
            <v>1.051426</v>
          </cell>
          <cell r="H6624">
            <v>88.860900000000001</v>
          </cell>
          <cell r="I6624">
            <v>5.9595000000000004E-3</v>
          </cell>
          <cell r="J6624">
            <v>44</v>
          </cell>
          <cell r="K6624">
            <v>-0.3352792</v>
          </cell>
          <cell r="L6624">
            <v>-0.27682889999999999</v>
          </cell>
          <cell r="M6624">
            <v>-0.23634649999999999</v>
          </cell>
          <cell r="N6624">
            <v>-0.19586400000000001</v>
          </cell>
          <cell r="O6624">
            <v>-0.1374138</v>
          </cell>
          <cell r="P6624">
            <v>0.54166666666666663</v>
          </cell>
          <cell r="Q6624">
            <v>0.79166666666666663</v>
          </cell>
          <cell r="R6624">
            <v>13</v>
          </cell>
          <cell r="S6624">
            <v>19</v>
          </cell>
        </row>
        <row r="6625">
          <cell r="A6625" t="str">
            <v>PCT</v>
          </cell>
          <cell r="B6625" t="str">
            <v>All</v>
          </cell>
          <cell r="C6625" t="str">
            <v>S</v>
          </cell>
          <cell r="D6625">
            <v>39637</v>
          </cell>
          <cell r="E6625">
            <v>24</v>
          </cell>
          <cell r="F6625">
            <v>1.0478350000000001</v>
          </cell>
          <cell r="G6625">
            <v>0.84680180000000005</v>
          </cell>
          <cell r="H6625">
            <v>86.291399999999996</v>
          </cell>
          <cell r="I6625">
            <v>7.7524999999999998E-3</v>
          </cell>
          <cell r="J6625">
            <v>44</v>
          </cell>
          <cell r="K6625">
            <v>-0.31387090000000001</v>
          </cell>
          <cell r="L6625">
            <v>-0.24720520000000001</v>
          </cell>
          <cell r="M6625">
            <v>-0.20103270000000001</v>
          </cell>
          <cell r="N6625">
            <v>-0.1548602</v>
          </cell>
          <cell r="O6625">
            <v>-8.8194499999999995E-2</v>
          </cell>
          <cell r="P6625">
            <v>0.54166666666666663</v>
          </cell>
          <cell r="Q6625">
            <v>0.79166666666666663</v>
          </cell>
          <cell r="R6625">
            <v>13</v>
          </cell>
          <cell r="S6625">
            <v>19</v>
          </cell>
        </row>
        <row r="6626">
          <cell r="A6626" t="str">
            <v>PCT</v>
          </cell>
          <cell r="B6626" t="str">
            <v>All</v>
          </cell>
          <cell r="C6626" t="str">
            <v>S</v>
          </cell>
          <cell r="D6626">
            <v>39638</v>
          </cell>
          <cell r="E6626">
            <v>1</v>
          </cell>
          <cell r="F6626">
            <v>0.6911621</v>
          </cell>
          <cell r="G6626">
            <v>0.52366230000000002</v>
          </cell>
          <cell r="H6626">
            <v>84.291399999999996</v>
          </cell>
          <cell r="I6626">
            <v>4.0279000000000001E-3</v>
          </cell>
          <cell r="J6626">
            <v>44</v>
          </cell>
          <cell r="K6626">
            <v>-0.2488349</v>
          </cell>
          <cell r="L6626">
            <v>-0.2007815</v>
          </cell>
          <cell r="M6626">
            <v>-0.1674998</v>
          </cell>
          <cell r="N6626">
            <v>-0.13421820000000001</v>
          </cell>
          <cell r="O6626">
            <v>-8.6164699999999997E-2</v>
          </cell>
          <cell r="P6626">
            <v>0.58333333333333337</v>
          </cell>
          <cell r="Q6626">
            <v>0.75</v>
          </cell>
          <cell r="R6626">
            <v>14</v>
          </cell>
          <cell r="S6626">
            <v>18</v>
          </cell>
        </row>
        <row r="6627">
          <cell r="A6627" t="str">
            <v>PCT</v>
          </cell>
          <cell r="B6627" t="str">
            <v>All</v>
          </cell>
          <cell r="C6627" t="str">
            <v>S</v>
          </cell>
          <cell r="D6627">
            <v>39638</v>
          </cell>
          <cell r="E6627">
            <v>2</v>
          </cell>
          <cell r="F6627">
            <v>0.48926049999999999</v>
          </cell>
          <cell r="G6627">
            <v>0.41927550000000002</v>
          </cell>
          <cell r="H6627">
            <v>82.721800000000002</v>
          </cell>
          <cell r="I6627">
            <v>4.0058000000000003E-3</v>
          </cell>
          <cell r="J6627">
            <v>44</v>
          </cell>
          <cell r="K6627">
            <v>-0.1510966</v>
          </cell>
          <cell r="L6627">
            <v>-0.10317519999999999</v>
          </cell>
          <cell r="M6627">
            <v>-6.9985000000000006E-2</v>
          </cell>
          <cell r="N6627">
            <v>-3.6794800000000003E-2</v>
          </cell>
          <cell r="O6627">
            <v>1.11266E-2</v>
          </cell>
          <cell r="P6627">
            <v>0.58333333333333337</v>
          </cell>
          <cell r="Q6627">
            <v>0.75</v>
          </cell>
          <cell r="R6627">
            <v>14</v>
          </cell>
          <cell r="S6627">
            <v>18</v>
          </cell>
        </row>
        <row r="6628">
          <cell r="A6628" t="str">
            <v>PCT</v>
          </cell>
          <cell r="B6628" t="str">
            <v>All</v>
          </cell>
          <cell r="C6628" t="str">
            <v>S</v>
          </cell>
          <cell r="D6628">
            <v>39638</v>
          </cell>
          <cell r="E6628">
            <v>3</v>
          </cell>
          <cell r="F6628">
            <v>0.35798170000000001</v>
          </cell>
          <cell r="G6628">
            <v>0.30301359999999999</v>
          </cell>
          <cell r="H6628">
            <v>80.978499999999997</v>
          </cell>
          <cell r="I6628">
            <v>4.2236000000000001E-3</v>
          </cell>
          <cell r="J6628">
            <v>44</v>
          </cell>
          <cell r="K6628">
            <v>-0.13825499999999999</v>
          </cell>
          <cell r="L6628">
            <v>-8.90484E-2</v>
          </cell>
          <cell r="M6628">
            <v>-5.4968099999999999E-2</v>
          </cell>
          <cell r="N6628">
            <v>-2.0887699999999999E-2</v>
          </cell>
          <cell r="O6628">
            <v>2.8318900000000001E-2</v>
          </cell>
          <cell r="P6628">
            <v>0.58333333333333337</v>
          </cell>
          <cell r="Q6628">
            <v>0.75</v>
          </cell>
          <cell r="R6628">
            <v>14</v>
          </cell>
          <cell r="S6628">
            <v>18</v>
          </cell>
        </row>
        <row r="6629">
          <cell r="A6629" t="str">
            <v>PCT</v>
          </cell>
          <cell r="B6629" t="str">
            <v>All</v>
          </cell>
          <cell r="C6629" t="str">
            <v>S</v>
          </cell>
          <cell r="D6629">
            <v>39638</v>
          </cell>
          <cell r="E6629">
            <v>4</v>
          </cell>
          <cell r="F6629">
            <v>0.2503436</v>
          </cell>
          <cell r="G6629">
            <v>0.21922759999999999</v>
          </cell>
          <cell r="H6629">
            <v>79.908900000000003</v>
          </cell>
          <cell r="I6629">
            <v>4.9014999999999996E-3</v>
          </cell>
          <cell r="J6629">
            <v>44</v>
          </cell>
          <cell r="K6629">
            <v>-0.1208385</v>
          </cell>
          <cell r="L6629">
            <v>-6.7829700000000007E-2</v>
          </cell>
          <cell r="M6629">
            <v>-3.1116000000000001E-2</v>
          </cell>
          <cell r="N6629">
            <v>5.5976999999999997E-3</v>
          </cell>
          <cell r="O6629">
            <v>5.8606499999999999E-2</v>
          </cell>
          <cell r="P6629">
            <v>0.58333333333333337</v>
          </cell>
          <cell r="Q6629">
            <v>0.75</v>
          </cell>
          <cell r="R6629">
            <v>14</v>
          </cell>
          <cell r="S6629">
            <v>18</v>
          </cell>
        </row>
        <row r="6630">
          <cell r="A6630" t="str">
            <v>PCT</v>
          </cell>
          <cell r="B6630" t="str">
            <v>All</v>
          </cell>
          <cell r="C6630" t="str">
            <v>S</v>
          </cell>
          <cell r="D6630">
            <v>39638</v>
          </cell>
          <cell r="E6630">
            <v>5</v>
          </cell>
          <cell r="F6630">
            <v>0.19260650000000001</v>
          </cell>
          <cell r="G6630">
            <v>0.16485449999999999</v>
          </cell>
          <cell r="H6630">
            <v>77.908900000000003</v>
          </cell>
          <cell r="I6630">
            <v>3.8373999999999999E-3</v>
          </cell>
          <cell r="J6630">
            <v>44</v>
          </cell>
          <cell r="K6630">
            <v>-0.1071401</v>
          </cell>
          <cell r="L6630">
            <v>-6.0236900000000003E-2</v>
          </cell>
          <cell r="M6630">
            <v>-2.7751999999999999E-2</v>
          </cell>
          <cell r="N6630">
            <v>4.7330000000000002E-3</v>
          </cell>
          <cell r="O6630">
            <v>5.1636099999999997E-2</v>
          </cell>
          <cell r="P6630">
            <v>0.58333333333333337</v>
          </cell>
          <cell r="Q6630">
            <v>0.75</v>
          </cell>
          <cell r="R6630">
            <v>14</v>
          </cell>
          <cell r="S6630">
            <v>18</v>
          </cell>
        </row>
        <row r="6631">
          <cell r="A6631" t="str">
            <v>PCT</v>
          </cell>
          <cell r="B6631" t="str">
            <v>All</v>
          </cell>
          <cell r="C6631" t="str">
            <v>S</v>
          </cell>
          <cell r="D6631">
            <v>39638</v>
          </cell>
          <cell r="E6631">
            <v>6</v>
          </cell>
          <cell r="F6631">
            <v>0.19590850000000001</v>
          </cell>
          <cell r="G6631">
            <v>0.18395449999999999</v>
          </cell>
          <cell r="H6631">
            <v>76.478499999999997</v>
          </cell>
          <cell r="I6631">
            <v>4.7701000000000002E-3</v>
          </cell>
          <cell r="J6631">
            <v>44</v>
          </cell>
          <cell r="K6631">
            <v>-0.1004655</v>
          </cell>
          <cell r="L6631">
            <v>-4.8172199999999998E-2</v>
          </cell>
          <cell r="M6631">
            <v>-1.1953999999999999E-2</v>
          </cell>
          <cell r="N6631">
            <v>2.42641E-2</v>
          </cell>
          <cell r="O6631">
            <v>7.6557399999999998E-2</v>
          </cell>
          <cell r="P6631">
            <v>0.58333333333333337</v>
          </cell>
          <cell r="Q6631">
            <v>0.75</v>
          </cell>
          <cell r="R6631">
            <v>14</v>
          </cell>
          <cell r="S6631">
            <v>18</v>
          </cell>
        </row>
        <row r="6632">
          <cell r="A6632" t="str">
            <v>PCT</v>
          </cell>
          <cell r="B6632" t="str">
            <v>All</v>
          </cell>
          <cell r="C6632" t="str">
            <v>S</v>
          </cell>
          <cell r="D6632">
            <v>39638</v>
          </cell>
          <cell r="E6632">
            <v>7</v>
          </cell>
          <cell r="F6632">
            <v>0.23366390000000001</v>
          </cell>
          <cell r="G6632">
            <v>0.2011414</v>
          </cell>
          <cell r="H6632">
            <v>76.443700000000007</v>
          </cell>
          <cell r="I6632">
            <v>4.7679000000000003E-3</v>
          </cell>
          <cell r="J6632">
            <v>44</v>
          </cell>
          <cell r="K6632">
            <v>-0.1210135</v>
          </cell>
          <cell r="L6632">
            <v>-6.8732299999999996E-2</v>
          </cell>
          <cell r="M6632">
            <v>-3.2522500000000003E-2</v>
          </cell>
          <cell r="N6632">
            <v>3.6874E-3</v>
          </cell>
          <cell r="O6632">
            <v>5.59686E-2</v>
          </cell>
          <cell r="P6632">
            <v>0.58333333333333337</v>
          </cell>
          <cell r="Q6632">
            <v>0.75</v>
          </cell>
          <cell r="R6632">
            <v>14</v>
          </cell>
          <cell r="S6632">
            <v>18</v>
          </cell>
        </row>
        <row r="6633">
          <cell r="A6633" t="str">
            <v>PCT</v>
          </cell>
          <cell r="B6633" t="str">
            <v>All</v>
          </cell>
          <cell r="C6633" t="str">
            <v>S</v>
          </cell>
          <cell r="D6633">
            <v>39638</v>
          </cell>
          <cell r="E6633">
            <v>8</v>
          </cell>
          <cell r="F6633">
            <v>0.24655589999999999</v>
          </cell>
          <cell r="G6633">
            <v>0.14997849999999999</v>
          </cell>
          <cell r="H6633">
            <v>77.117500000000007</v>
          </cell>
          <cell r="I6633">
            <v>3.8298999999999998E-3</v>
          </cell>
          <cell r="J6633">
            <v>44</v>
          </cell>
          <cell r="K6633">
            <v>-0.1758875</v>
          </cell>
          <cell r="L6633">
            <v>-0.12903039999999999</v>
          </cell>
          <cell r="M6633">
            <v>-9.6577300000000005E-2</v>
          </cell>
          <cell r="N6633">
            <v>-6.4124299999999995E-2</v>
          </cell>
          <cell r="O6633">
            <v>-1.72672E-2</v>
          </cell>
          <cell r="P6633">
            <v>0.58333333333333337</v>
          </cell>
          <cell r="Q6633">
            <v>0.75</v>
          </cell>
          <cell r="R6633">
            <v>14</v>
          </cell>
          <cell r="S6633">
            <v>18</v>
          </cell>
        </row>
        <row r="6634">
          <cell r="A6634" t="str">
            <v>PCT</v>
          </cell>
          <cell r="B6634" t="str">
            <v>All</v>
          </cell>
          <cell r="C6634" t="str">
            <v>S</v>
          </cell>
          <cell r="D6634">
            <v>39638</v>
          </cell>
          <cell r="E6634">
            <v>9</v>
          </cell>
          <cell r="F6634">
            <v>0.27912090000000001</v>
          </cell>
          <cell r="G6634">
            <v>0.25156339999999999</v>
          </cell>
          <cell r="H6634">
            <v>80.652299999999997</v>
          </cell>
          <cell r="I6634">
            <v>3.7488E-3</v>
          </cell>
          <cell r="J6634">
            <v>44</v>
          </cell>
          <cell r="K6634">
            <v>-0.1060239</v>
          </cell>
          <cell r="L6634">
            <v>-5.9665299999999998E-2</v>
          </cell>
          <cell r="M6634">
            <v>-2.7557499999999999E-2</v>
          </cell>
          <cell r="N6634">
            <v>4.5503000000000002E-3</v>
          </cell>
          <cell r="O6634">
            <v>5.09089E-2</v>
          </cell>
          <cell r="P6634">
            <v>0.58333333333333337</v>
          </cell>
          <cell r="Q6634">
            <v>0.75</v>
          </cell>
          <cell r="R6634">
            <v>14</v>
          </cell>
          <cell r="S6634">
            <v>18</v>
          </cell>
        </row>
        <row r="6635">
          <cell r="A6635" t="str">
            <v>PCT</v>
          </cell>
          <cell r="B6635" t="str">
            <v>All</v>
          </cell>
          <cell r="C6635" t="str">
            <v>S</v>
          </cell>
          <cell r="D6635">
            <v>39638</v>
          </cell>
          <cell r="E6635">
            <v>10</v>
          </cell>
          <cell r="F6635">
            <v>0.36925580000000002</v>
          </cell>
          <cell r="G6635">
            <v>0.33956809999999998</v>
          </cell>
          <cell r="H6635">
            <v>84.291399999999996</v>
          </cell>
          <cell r="I6635">
            <v>3.7238000000000002E-3</v>
          </cell>
          <cell r="J6635">
            <v>44</v>
          </cell>
          <cell r="K6635">
            <v>-0.1078921</v>
          </cell>
          <cell r="L6635">
            <v>-6.1688300000000001E-2</v>
          </cell>
          <cell r="M6635">
            <v>-2.9687700000000001E-2</v>
          </cell>
          <cell r="N6635">
            <v>2.3129000000000001E-3</v>
          </cell>
          <cell r="O6635">
            <v>4.8516700000000003E-2</v>
          </cell>
          <cell r="P6635">
            <v>0.58333333333333337</v>
          </cell>
          <cell r="Q6635">
            <v>0.75</v>
          </cell>
          <cell r="R6635">
            <v>14</v>
          </cell>
          <cell r="S6635">
            <v>18</v>
          </cell>
        </row>
        <row r="6636">
          <cell r="A6636" t="str">
            <v>PCT</v>
          </cell>
          <cell r="B6636" t="str">
            <v>All</v>
          </cell>
          <cell r="C6636" t="str">
            <v>S</v>
          </cell>
          <cell r="D6636">
            <v>39638</v>
          </cell>
          <cell r="E6636">
            <v>11</v>
          </cell>
          <cell r="F6636">
            <v>0.55895589999999995</v>
          </cell>
          <cell r="G6636">
            <v>0.51036420000000005</v>
          </cell>
          <cell r="H6636">
            <v>88.8262</v>
          </cell>
          <cell r="I6636">
            <v>3.8027999999999998E-3</v>
          </cell>
          <cell r="J6636">
            <v>44</v>
          </cell>
          <cell r="K6636">
            <v>-0.12762080000000001</v>
          </cell>
          <cell r="L6636">
            <v>-8.0929799999999996E-2</v>
          </cell>
          <cell r="M6636">
            <v>-4.8591700000000002E-2</v>
          </cell>
          <cell r="N6636">
            <v>-1.62536E-2</v>
          </cell>
          <cell r="O6636">
            <v>3.0437499999999999E-2</v>
          </cell>
          <cell r="P6636">
            <v>0.58333333333333337</v>
          </cell>
          <cell r="Q6636">
            <v>0.75</v>
          </cell>
          <cell r="R6636">
            <v>14</v>
          </cell>
          <cell r="S6636">
            <v>18</v>
          </cell>
        </row>
        <row r="6637">
          <cell r="A6637" t="str">
            <v>PCT</v>
          </cell>
          <cell r="B6637" t="str">
            <v>All</v>
          </cell>
          <cell r="C6637" t="str">
            <v>S</v>
          </cell>
          <cell r="D6637">
            <v>39638</v>
          </cell>
          <cell r="E6637">
            <v>12</v>
          </cell>
          <cell r="F6637">
            <v>0.75805999999999996</v>
          </cell>
          <cell r="G6637">
            <v>0.72424569999999999</v>
          </cell>
          <cell r="H6637">
            <v>91.534800000000004</v>
          </cell>
          <cell r="I6637">
            <v>3.722E-3</v>
          </cell>
          <cell r="J6637">
            <v>44</v>
          </cell>
          <cell r="K6637">
            <v>-0.1119993</v>
          </cell>
          <cell r="L6637">
            <v>-6.5806900000000002E-2</v>
          </cell>
          <cell r="M6637">
            <v>-3.3814299999999999E-2</v>
          </cell>
          <cell r="N6637">
            <v>-1.8216E-3</v>
          </cell>
          <cell r="O6637">
            <v>4.4370800000000002E-2</v>
          </cell>
          <cell r="P6637">
            <v>0.58333333333333337</v>
          </cell>
          <cell r="Q6637">
            <v>0.75</v>
          </cell>
          <cell r="R6637">
            <v>14</v>
          </cell>
          <cell r="S6637">
            <v>18</v>
          </cell>
        </row>
        <row r="6638">
          <cell r="A6638" t="str">
            <v>PCT</v>
          </cell>
          <cell r="B6638" t="str">
            <v>All</v>
          </cell>
          <cell r="C6638" t="str">
            <v>S</v>
          </cell>
          <cell r="D6638">
            <v>39638</v>
          </cell>
          <cell r="E6638">
            <v>13</v>
          </cell>
          <cell r="F6638">
            <v>1.134082</v>
          </cell>
          <cell r="G6638">
            <v>1.017687</v>
          </cell>
          <cell r="H6638">
            <v>94.604299999999995</v>
          </cell>
          <cell r="I6638">
            <v>3.7491999999999998E-3</v>
          </cell>
          <cell r="J6638">
            <v>44</v>
          </cell>
          <cell r="K6638">
            <v>-0.19486580000000001</v>
          </cell>
          <cell r="L6638">
            <v>-0.14850469999999999</v>
          </cell>
          <cell r="M6638">
            <v>-0.1163952</v>
          </cell>
          <cell r="N6638">
            <v>-8.4285700000000005E-2</v>
          </cell>
          <cell r="O6638">
            <v>-3.7924699999999999E-2</v>
          </cell>
          <cell r="P6638">
            <v>0.58333333333333337</v>
          </cell>
          <cell r="Q6638">
            <v>0.75</v>
          </cell>
          <cell r="R6638">
            <v>14</v>
          </cell>
          <cell r="S6638">
            <v>18</v>
          </cell>
        </row>
        <row r="6639">
          <cell r="A6639" t="str">
            <v>PCT</v>
          </cell>
          <cell r="B6639" t="str">
            <v>All</v>
          </cell>
          <cell r="C6639" t="str">
            <v>S</v>
          </cell>
          <cell r="D6639">
            <v>39638</v>
          </cell>
          <cell r="E6639">
            <v>14</v>
          </cell>
          <cell r="F6639">
            <v>1.4139699999999999</v>
          </cell>
          <cell r="G6639">
            <v>1.3546640000000001</v>
          </cell>
          <cell r="H6639">
            <v>97.639099999999999</v>
          </cell>
          <cell r="I6639">
            <v>4.0471999999999999E-3</v>
          </cell>
          <cell r="J6639">
            <v>44</v>
          </cell>
          <cell r="K6639">
            <v>-0.1408355</v>
          </cell>
          <cell r="L6639">
            <v>-9.2667200000000005E-2</v>
          </cell>
          <cell r="M6639">
            <v>-5.9305999999999998E-2</v>
          </cell>
          <cell r="N6639">
            <v>-2.5944800000000001E-2</v>
          </cell>
          <cell r="O6639">
            <v>2.2223400000000001E-2</v>
          </cell>
          <cell r="P6639">
            <v>0.58333333333333337</v>
          </cell>
          <cell r="Q6639">
            <v>0.75</v>
          </cell>
          <cell r="R6639">
            <v>14</v>
          </cell>
          <cell r="S6639">
            <v>18</v>
          </cell>
        </row>
        <row r="6640">
          <cell r="A6640" t="str">
            <v>PCT</v>
          </cell>
          <cell r="B6640" t="str">
            <v>All</v>
          </cell>
          <cell r="C6640" t="str">
            <v>S</v>
          </cell>
          <cell r="D6640">
            <v>39638</v>
          </cell>
          <cell r="E6640">
            <v>15</v>
          </cell>
          <cell r="F6640">
            <v>1.1603859999999999</v>
          </cell>
          <cell r="G6640">
            <v>1.663003</v>
          </cell>
          <cell r="H6640">
            <v>100.709</v>
          </cell>
          <cell r="I6640">
            <v>4.4025999999999996E-3</v>
          </cell>
          <cell r="J6640">
            <v>44</v>
          </cell>
          <cell r="K6640">
            <v>0.41758400000000001</v>
          </cell>
          <cell r="L6640">
            <v>0.46782240000000003</v>
          </cell>
          <cell r="M6640">
            <v>0.50261739999999999</v>
          </cell>
          <cell r="N6640">
            <v>0.53741229999999995</v>
          </cell>
          <cell r="O6640">
            <v>0.58765080000000003</v>
          </cell>
          <cell r="P6640">
            <v>0.58333333333333337</v>
          </cell>
          <cell r="Q6640">
            <v>0.75</v>
          </cell>
          <cell r="R6640">
            <v>14</v>
          </cell>
          <cell r="S6640">
            <v>18</v>
          </cell>
        </row>
        <row r="6641">
          <cell r="A6641" t="str">
            <v>PCT</v>
          </cell>
          <cell r="B6641" t="str">
            <v>All</v>
          </cell>
          <cell r="C6641" t="str">
            <v>S</v>
          </cell>
          <cell r="D6641">
            <v>39638</v>
          </cell>
          <cell r="E6641">
            <v>16</v>
          </cell>
          <cell r="F6641">
            <v>1.3468899999999999</v>
          </cell>
          <cell r="G6641">
            <v>1.9216660000000001</v>
          </cell>
          <cell r="H6641">
            <v>103.24299999999999</v>
          </cell>
          <cell r="I6641">
            <v>5.0853000000000001E-3</v>
          </cell>
          <cell r="J6641">
            <v>44</v>
          </cell>
          <cell r="K6641">
            <v>0.48338700000000001</v>
          </cell>
          <cell r="L6641">
            <v>0.53738019999999997</v>
          </cell>
          <cell r="M6641">
            <v>0.5747757</v>
          </cell>
          <cell r="N6641">
            <v>0.61217120000000003</v>
          </cell>
          <cell r="O6641">
            <v>0.66616439999999999</v>
          </cell>
          <cell r="P6641">
            <v>0.58333333333333337</v>
          </cell>
          <cell r="Q6641">
            <v>0.75</v>
          </cell>
          <cell r="R6641">
            <v>14</v>
          </cell>
          <cell r="S6641">
            <v>18</v>
          </cell>
        </row>
        <row r="6642">
          <cell r="A6642" t="str">
            <v>PCT</v>
          </cell>
          <cell r="B6642" t="str">
            <v>All</v>
          </cell>
          <cell r="C6642" t="str">
            <v>S</v>
          </cell>
          <cell r="D6642">
            <v>39638</v>
          </cell>
          <cell r="E6642">
            <v>17</v>
          </cell>
          <cell r="F6642">
            <v>1.5092570000000001</v>
          </cell>
          <cell r="G6642">
            <v>2.1838250000000001</v>
          </cell>
          <cell r="H6642">
            <v>103.67400000000001</v>
          </cell>
          <cell r="I6642">
            <v>4.8634000000000004E-3</v>
          </cell>
          <cell r="J6642">
            <v>44</v>
          </cell>
          <cell r="K6642">
            <v>0.58519460000000001</v>
          </cell>
          <cell r="L6642">
            <v>0.63799720000000004</v>
          </cell>
          <cell r="M6642">
            <v>0.6745681</v>
          </cell>
          <cell r="N6642">
            <v>0.71113890000000002</v>
          </cell>
          <cell r="O6642">
            <v>0.76394150000000005</v>
          </cell>
          <cell r="P6642">
            <v>0.58333333333333337</v>
          </cell>
          <cell r="Q6642">
            <v>0.75</v>
          </cell>
          <cell r="R6642">
            <v>14</v>
          </cell>
          <cell r="S6642">
            <v>18</v>
          </cell>
        </row>
        <row r="6643">
          <cell r="A6643" t="str">
            <v>PCT</v>
          </cell>
          <cell r="B6643" t="str">
            <v>All</v>
          </cell>
          <cell r="C6643" t="str">
            <v>S</v>
          </cell>
          <cell r="D6643">
            <v>39638</v>
          </cell>
          <cell r="E6643">
            <v>18</v>
          </cell>
          <cell r="F6643">
            <v>1.5974520000000001</v>
          </cell>
          <cell r="G6643">
            <v>2.2804799999999998</v>
          </cell>
          <cell r="H6643">
            <v>102.639</v>
          </cell>
          <cell r="I6643">
            <v>4.8038999999999998E-3</v>
          </cell>
          <cell r="J6643">
            <v>44</v>
          </cell>
          <cell r="K6643">
            <v>0.59420289999999998</v>
          </cell>
          <cell r="L6643">
            <v>0.64668110000000001</v>
          </cell>
          <cell r="M6643">
            <v>0.6830273</v>
          </cell>
          <cell r="N6643">
            <v>0.7193735</v>
          </cell>
          <cell r="O6643">
            <v>0.77185170000000003</v>
          </cell>
          <cell r="P6643">
            <v>0.58333333333333337</v>
          </cell>
          <cell r="Q6643">
            <v>0.75</v>
          </cell>
          <cell r="R6643">
            <v>14</v>
          </cell>
          <cell r="S6643">
            <v>18</v>
          </cell>
        </row>
        <row r="6644">
          <cell r="A6644" t="str">
            <v>PCT</v>
          </cell>
          <cell r="B6644" t="str">
            <v>All</v>
          </cell>
          <cell r="C6644" t="str">
            <v>S</v>
          </cell>
          <cell r="D6644">
            <v>39638</v>
          </cell>
          <cell r="E6644">
            <v>19</v>
          </cell>
          <cell r="F6644">
            <v>2.6047349999999998</v>
          </cell>
          <cell r="G6644">
            <v>2.0947589999999998</v>
          </cell>
          <cell r="H6644">
            <v>100.104</v>
          </cell>
          <cell r="I6644">
            <v>4.2443000000000003E-3</v>
          </cell>
          <cell r="J6644">
            <v>44</v>
          </cell>
          <cell r="K6644">
            <v>-0.59346589999999999</v>
          </cell>
          <cell r="L6644">
            <v>-0.54413909999999999</v>
          </cell>
          <cell r="M6644">
            <v>-0.50997539999999997</v>
          </cell>
          <cell r="N6644">
            <v>-0.47581180000000001</v>
          </cell>
          <cell r="O6644">
            <v>-0.4264849</v>
          </cell>
          <cell r="P6644">
            <v>0.58333333333333337</v>
          </cell>
          <cell r="Q6644">
            <v>0.75</v>
          </cell>
          <cell r="R6644">
            <v>14</v>
          </cell>
          <cell r="S6644">
            <v>18</v>
          </cell>
        </row>
        <row r="6645">
          <cell r="A6645" t="str">
            <v>PCT</v>
          </cell>
          <cell r="B6645" t="str">
            <v>All</v>
          </cell>
          <cell r="C6645" t="str">
            <v>S</v>
          </cell>
          <cell r="D6645">
            <v>39638</v>
          </cell>
          <cell r="E6645">
            <v>20</v>
          </cell>
          <cell r="F6645">
            <v>2.4500630000000001</v>
          </cell>
          <cell r="G6645">
            <v>1.9177960000000001</v>
          </cell>
          <cell r="H6645">
            <v>98</v>
          </cell>
          <cell r="I6645">
            <v>4.3327000000000001E-3</v>
          </cell>
          <cell r="J6645">
            <v>44</v>
          </cell>
          <cell r="K6645">
            <v>-0.61662289999999997</v>
          </cell>
          <cell r="L6645">
            <v>-0.56678450000000002</v>
          </cell>
          <cell r="M6645">
            <v>-0.53226660000000003</v>
          </cell>
          <cell r="N6645">
            <v>-0.49774869999999999</v>
          </cell>
          <cell r="O6645">
            <v>-0.44791039999999999</v>
          </cell>
          <cell r="P6645">
            <v>0.58333333333333337</v>
          </cell>
          <cell r="Q6645">
            <v>0.75</v>
          </cell>
          <cell r="R6645">
            <v>14</v>
          </cell>
          <cell r="S6645">
            <v>18</v>
          </cell>
        </row>
        <row r="6646">
          <cell r="A6646" t="str">
            <v>PCT</v>
          </cell>
          <cell r="B6646" t="str">
            <v>All</v>
          </cell>
          <cell r="C6646" t="str">
            <v>S</v>
          </cell>
          <cell r="D6646">
            <v>39638</v>
          </cell>
          <cell r="E6646">
            <v>21</v>
          </cell>
          <cell r="F6646">
            <v>2.0415999999999999</v>
          </cell>
          <cell r="G6646">
            <v>1.672085</v>
          </cell>
          <cell r="H6646">
            <v>94.360900000000001</v>
          </cell>
          <cell r="I6646">
            <v>4.6749000000000001E-3</v>
          </cell>
          <cell r="J6646">
            <v>44</v>
          </cell>
          <cell r="K6646">
            <v>-0.45713939999999997</v>
          </cell>
          <cell r="L6646">
            <v>-0.40537040000000002</v>
          </cell>
          <cell r="M6646">
            <v>-0.36951529999999999</v>
          </cell>
          <cell r="N6646">
            <v>-0.33366020000000002</v>
          </cell>
          <cell r="O6646">
            <v>-0.28189120000000001</v>
          </cell>
          <cell r="P6646">
            <v>0.58333333333333337</v>
          </cell>
          <cell r="Q6646">
            <v>0.75</v>
          </cell>
          <cell r="R6646">
            <v>14</v>
          </cell>
          <cell r="S6646">
            <v>18</v>
          </cell>
        </row>
        <row r="6647">
          <cell r="A6647" t="str">
            <v>PCT</v>
          </cell>
          <cell r="B6647" t="str">
            <v>All</v>
          </cell>
          <cell r="C6647" t="str">
            <v>S</v>
          </cell>
          <cell r="D6647">
            <v>39638</v>
          </cell>
          <cell r="E6647">
            <v>22</v>
          </cell>
          <cell r="F6647">
            <v>1.5556129999999999</v>
          </cell>
          <cell r="G6647">
            <v>1.353057</v>
          </cell>
          <cell r="H6647">
            <v>91.3262</v>
          </cell>
          <cell r="I6647">
            <v>4.9712999999999997E-3</v>
          </cell>
          <cell r="J6647">
            <v>44</v>
          </cell>
          <cell r="K6647">
            <v>-0.29291499999999998</v>
          </cell>
          <cell r="L6647">
            <v>-0.2395303</v>
          </cell>
          <cell r="M6647">
            <v>-0.20255609999999999</v>
          </cell>
          <cell r="N6647">
            <v>-0.16558200000000001</v>
          </cell>
          <cell r="O6647">
            <v>-0.1121973</v>
          </cell>
          <cell r="P6647">
            <v>0.58333333333333337</v>
          </cell>
          <cell r="Q6647">
            <v>0.75</v>
          </cell>
          <cell r="R6647">
            <v>14</v>
          </cell>
          <cell r="S6647">
            <v>18</v>
          </cell>
        </row>
        <row r="6648">
          <cell r="A6648" t="str">
            <v>PCT</v>
          </cell>
          <cell r="B6648" t="str">
            <v>All</v>
          </cell>
          <cell r="C6648" t="str">
            <v>S</v>
          </cell>
          <cell r="D6648">
            <v>39638</v>
          </cell>
          <cell r="E6648">
            <v>23</v>
          </cell>
          <cell r="F6648">
            <v>1.198431</v>
          </cell>
          <cell r="G6648">
            <v>1.109424</v>
          </cell>
          <cell r="H6648">
            <v>88.3262</v>
          </cell>
          <cell r="I6648">
            <v>5.0876000000000003E-3</v>
          </cell>
          <cell r="J6648">
            <v>44</v>
          </cell>
          <cell r="K6648">
            <v>-0.18041589999999999</v>
          </cell>
          <cell r="L6648">
            <v>-0.1264102</v>
          </cell>
          <cell r="M6648">
            <v>-8.9006100000000005E-2</v>
          </cell>
          <cell r="N6648">
            <v>-5.1601899999999999E-2</v>
          </cell>
          <cell r="O6648">
            <v>2.4038000000000002E-3</v>
          </cell>
          <cell r="P6648">
            <v>0.58333333333333337</v>
          </cell>
          <cell r="Q6648">
            <v>0.75</v>
          </cell>
          <cell r="R6648">
            <v>14</v>
          </cell>
          <cell r="S6648">
            <v>18</v>
          </cell>
        </row>
        <row r="6649">
          <cell r="A6649" t="str">
            <v>PCT</v>
          </cell>
          <cell r="B6649" t="str">
            <v>All</v>
          </cell>
          <cell r="C6649" t="str">
            <v>S</v>
          </cell>
          <cell r="D6649">
            <v>39638</v>
          </cell>
          <cell r="E6649">
            <v>24</v>
          </cell>
          <cell r="F6649">
            <v>0.86771350000000003</v>
          </cell>
          <cell r="G6649">
            <v>0.89007060000000005</v>
          </cell>
          <cell r="H6649">
            <v>86.687100000000001</v>
          </cell>
          <cell r="I6649">
            <v>6.9524000000000001E-3</v>
          </cell>
          <cell r="J6649">
            <v>44</v>
          </cell>
          <cell r="K6649">
            <v>-8.4500099999999995E-2</v>
          </cell>
          <cell r="L6649">
            <v>-2.1368000000000002E-2</v>
          </cell>
          <cell r="M6649">
            <v>2.2357100000000001E-2</v>
          </cell>
          <cell r="N6649">
            <v>6.6082199999999994E-2</v>
          </cell>
          <cell r="O6649">
            <v>0.1292143</v>
          </cell>
          <cell r="P6649">
            <v>0.58333333333333337</v>
          </cell>
          <cell r="Q6649">
            <v>0.75</v>
          </cell>
          <cell r="R6649">
            <v>14</v>
          </cell>
          <cell r="S6649">
            <v>18</v>
          </cell>
        </row>
        <row r="6650">
          <cell r="A6650" t="str">
            <v>PCT</v>
          </cell>
          <cell r="B6650" t="str">
            <v>All</v>
          </cell>
          <cell r="C6650" t="str">
            <v>S</v>
          </cell>
          <cell r="D6650">
            <v>39643</v>
          </cell>
          <cell r="E6650">
            <v>1</v>
          </cell>
          <cell r="F6650">
            <v>0.1914932</v>
          </cell>
          <cell r="G6650">
            <v>9.7226099999999996E-2</v>
          </cell>
          <cell r="H6650">
            <v>71.082800000000006</v>
          </cell>
          <cell r="I6650">
            <v>3.1273999999999998E-3</v>
          </cell>
          <cell r="J6650">
            <v>44</v>
          </cell>
          <cell r="K6650">
            <v>-0.1659359</v>
          </cell>
          <cell r="L6650">
            <v>-0.12359340000000001</v>
          </cell>
          <cell r="M6650">
            <v>-9.4267100000000006E-2</v>
          </cell>
          <cell r="N6650">
            <v>-6.4940800000000007E-2</v>
          </cell>
          <cell r="O6650">
            <v>-2.2598300000000002E-2</v>
          </cell>
          <cell r="P6650">
            <v>0.60416666666666663</v>
          </cell>
          <cell r="Q6650">
            <v>0.72916666666666663</v>
          </cell>
          <cell r="R6650">
            <v>14.5</v>
          </cell>
          <cell r="S6650">
            <v>17.5</v>
          </cell>
        </row>
        <row r="6651">
          <cell r="A6651" t="str">
            <v>PCT</v>
          </cell>
          <cell r="B6651" t="str">
            <v>All</v>
          </cell>
          <cell r="C6651" t="str">
            <v>S</v>
          </cell>
          <cell r="D6651">
            <v>39643</v>
          </cell>
          <cell r="E6651">
            <v>2</v>
          </cell>
          <cell r="F6651">
            <v>0.10667359999999999</v>
          </cell>
          <cell r="G6651">
            <v>7.7477699999999997E-2</v>
          </cell>
          <cell r="H6651">
            <v>69.152299999999997</v>
          </cell>
          <cell r="I6651">
            <v>3.1242000000000002E-3</v>
          </cell>
          <cell r="J6651">
            <v>44</v>
          </cell>
          <cell r="K6651">
            <v>-0.100828</v>
          </cell>
          <cell r="L6651">
            <v>-5.8507099999999999E-2</v>
          </cell>
          <cell r="M6651">
            <v>-2.91959E-2</v>
          </cell>
          <cell r="N6651">
            <v>1.154E-4</v>
          </cell>
          <cell r="O6651">
            <v>4.24362E-2</v>
          </cell>
          <cell r="P6651">
            <v>0.60416666666666663</v>
          </cell>
          <cell r="Q6651">
            <v>0.72916666666666663</v>
          </cell>
          <cell r="R6651">
            <v>14.5</v>
          </cell>
          <cell r="S6651">
            <v>17.5</v>
          </cell>
        </row>
        <row r="6652">
          <cell r="A6652" t="str">
            <v>PCT</v>
          </cell>
          <cell r="B6652" t="str">
            <v>All</v>
          </cell>
          <cell r="C6652" t="str">
            <v>S</v>
          </cell>
          <cell r="D6652">
            <v>39643</v>
          </cell>
          <cell r="E6652">
            <v>3</v>
          </cell>
          <cell r="F6652">
            <v>9.0153499999999998E-2</v>
          </cell>
          <cell r="G6652">
            <v>6.9352200000000003E-2</v>
          </cell>
          <cell r="H6652">
            <v>67.652299999999997</v>
          </cell>
          <cell r="I6652">
            <v>3.1199000000000001E-3</v>
          </cell>
          <cell r="J6652">
            <v>44</v>
          </cell>
          <cell r="K6652">
            <v>-9.2383099999999996E-2</v>
          </cell>
          <cell r="L6652">
            <v>-5.0091999999999998E-2</v>
          </cell>
          <cell r="M6652">
            <v>-2.0801300000000002E-2</v>
          </cell>
          <cell r="N6652">
            <v>8.4893999999999994E-3</v>
          </cell>
          <cell r="O6652">
            <v>5.0780600000000002E-2</v>
          </cell>
          <cell r="P6652">
            <v>0.60416666666666663</v>
          </cell>
          <cell r="Q6652">
            <v>0.72916666666666663</v>
          </cell>
          <cell r="R6652">
            <v>14.5</v>
          </cell>
          <cell r="S6652">
            <v>17.5</v>
          </cell>
        </row>
        <row r="6653">
          <cell r="A6653" t="str">
            <v>PCT</v>
          </cell>
          <cell r="B6653" t="str">
            <v>All</v>
          </cell>
          <cell r="C6653" t="str">
            <v>S</v>
          </cell>
          <cell r="D6653">
            <v>39643</v>
          </cell>
          <cell r="E6653">
            <v>4</v>
          </cell>
          <cell r="F6653">
            <v>8.0125600000000005E-2</v>
          </cell>
          <cell r="G6653">
            <v>6.0149300000000003E-2</v>
          </cell>
          <cell r="H6653">
            <v>67.652299999999997</v>
          </cell>
          <cell r="I6653">
            <v>3.1175E-3</v>
          </cell>
          <cell r="J6653">
            <v>44</v>
          </cell>
          <cell r="K6653">
            <v>-9.1531299999999996E-2</v>
          </cell>
          <cell r="L6653">
            <v>-4.9256099999999997E-2</v>
          </cell>
          <cell r="M6653">
            <v>-1.9976399999999998E-2</v>
          </cell>
          <cell r="N6653">
            <v>9.3033000000000005E-3</v>
          </cell>
          <cell r="O6653">
            <v>5.1578600000000002E-2</v>
          </cell>
          <cell r="P6653">
            <v>0.60416666666666663</v>
          </cell>
          <cell r="Q6653">
            <v>0.72916666666666663</v>
          </cell>
          <cell r="R6653">
            <v>14.5</v>
          </cell>
          <cell r="S6653">
            <v>17.5</v>
          </cell>
        </row>
        <row r="6654">
          <cell r="A6654" t="str">
            <v>PCT</v>
          </cell>
          <cell r="B6654" t="str">
            <v>All</v>
          </cell>
          <cell r="C6654" t="str">
            <v>S</v>
          </cell>
          <cell r="D6654">
            <v>39643</v>
          </cell>
          <cell r="E6654">
            <v>5</v>
          </cell>
          <cell r="F6654">
            <v>6.2476700000000003E-2</v>
          </cell>
          <cell r="G6654">
            <v>5.4048100000000002E-2</v>
          </cell>
          <cell r="H6654">
            <v>68.048000000000002</v>
          </cell>
          <cell r="I6654">
            <v>3.1158000000000002E-3</v>
          </cell>
          <cell r="J6654">
            <v>44</v>
          </cell>
          <cell r="K6654">
            <v>-7.9963999999999993E-2</v>
          </cell>
          <cell r="L6654">
            <v>-3.7700299999999999E-2</v>
          </cell>
          <cell r="M6654">
            <v>-8.4285999999999996E-3</v>
          </cell>
          <cell r="N6654">
            <v>2.08431E-2</v>
          </cell>
          <cell r="O6654">
            <v>6.3106800000000005E-2</v>
          </cell>
          <cell r="P6654">
            <v>0.60416666666666663</v>
          </cell>
          <cell r="Q6654">
            <v>0.72916666666666663</v>
          </cell>
          <cell r="R6654">
            <v>14.5</v>
          </cell>
          <cell r="S6654">
            <v>17.5</v>
          </cell>
        </row>
        <row r="6655">
          <cell r="A6655" t="str">
            <v>PCT</v>
          </cell>
          <cell r="B6655" t="str">
            <v>All</v>
          </cell>
          <cell r="C6655" t="str">
            <v>S</v>
          </cell>
          <cell r="D6655">
            <v>39643</v>
          </cell>
          <cell r="E6655">
            <v>6</v>
          </cell>
          <cell r="F6655">
            <v>0.1055357</v>
          </cell>
          <cell r="G6655">
            <v>5.4930399999999997E-2</v>
          </cell>
          <cell r="H6655">
            <v>67.117500000000007</v>
          </cell>
          <cell r="I6655">
            <v>3.1145999999999999E-3</v>
          </cell>
          <cell r="J6655">
            <v>44</v>
          </cell>
          <cell r="K6655">
            <v>-0.1221269</v>
          </cell>
          <cell r="L6655">
            <v>-7.9871399999999995E-2</v>
          </cell>
          <cell r="M6655">
            <v>-5.0605299999999999E-2</v>
          </cell>
          <cell r="N6655">
            <v>-2.1339199999999999E-2</v>
          </cell>
          <cell r="O6655">
            <v>2.0916299999999999E-2</v>
          </cell>
          <cell r="P6655">
            <v>0.60416666666666663</v>
          </cell>
          <cell r="Q6655">
            <v>0.72916666666666663</v>
          </cell>
          <cell r="R6655">
            <v>14.5</v>
          </cell>
          <cell r="S6655">
            <v>17.5</v>
          </cell>
        </row>
        <row r="6656">
          <cell r="A6656" t="str">
            <v>PCT</v>
          </cell>
          <cell r="B6656" t="str">
            <v>All</v>
          </cell>
          <cell r="C6656" t="str">
            <v>S</v>
          </cell>
          <cell r="D6656">
            <v>39643</v>
          </cell>
          <cell r="E6656">
            <v>7</v>
          </cell>
          <cell r="F6656">
            <v>7.8814099999999998E-2</v>
          </cell>
          <cell r="G6656">
            <v>6.4422300000000002E-2</v>
          </cell>
          <cell r="H6656">
            <v>65.721800000000002</v>
          </cell>
          <cell r="I6656">
            <v>3.1139000000000002E-3</v>
          </cell>
          <cell r="J6656">
            <v>44</v>
          </cell>
          <cell r="K6656">
            <v>-8.5904900000000006E-2</v>
          </cell>
          <cell r="L6656">
            <v>-4.3654400000000003E-2</v>
          </cell>
          <cell r="M6656">
            <v>-1.43918E-2</v>
          </cell>
          <cell r="N6656">
            <v>1.4870700000000001E-2</v>
          </cell>
          <cell r="O6656">
            <v>5.7121199999999997E-2</v>
          </cell>
          <cell r="P6656">
            <v>0.60416666666666663</v>
          </cell>
          <cell r="Q6656">
            <v>0.72916666666666663</v>
          </cell>
          <cell r="R6656">
            <v>14.5</v>
          </cell>
          <cell r="S6656">
            <v>17.5</v>
          </cell>
        </row>
        <row r="6657">
          <cell r="A6657" t="str">
            <v>PCT</v>
          </cell>
          <cell r="B6657" t="str">
            <v>All</v>
          </cell>
          <cell r="C6657" t="str">
            <v>S</v>
          </cell>
          <cell r="D6657">
            <v>39643</v>
          </cell>
          <cell r="E6657">
            <v>8</v>
          </cell>
          <cell r="F6657">
            <v>0.108879</v>
          </cell>
          <cell r="G6657">
            <v>5.6052999999999999E-2</v>
          </cell>
          <cell r="H6657">
            <v>66.756600000000006</v>
          </cell>
          <cell r="I6657">
            <v>3.1158000000000002E-3</v>
          </cell>
          <cell r="J6657">
            <v>44</v>
          </cell>
          <cell r="K6657">
            <v>-0.12436179999999999</v>
          </cell>
          <cell r="L6657">
            <v>-8.2097900000000001E-2</v>
          </cell>
          <cell r="M6657">
            <v>-5.2825999999999998E-2</v>
          </cell>
          <cell r="N6657">
            <v>-2.3554100000000001E-2</v>
          </cell>
          <cell r="O6657">
            <v>1.8709799999999999E-2</v>
          </cell>
          <cell r="P6657">
            <v>0.60416666666666663</v>
          </cell>
          <cell r="Q6657">
            <v>0.72916666666666663</v>
          </cell>
          <cell r="R6657">
            <v>14.5</v>
          </cell>
          <cell r="S6657">
            <v>17.5</v>
          </cell>
        </row>
        <row r="6658">
          <cell r="A6658" t="str">
            <v>PCT</v>
          </cell>
          <cell r="B6658" t="str">
            <v>All</v>
          </cell>
          <cell r="C6658" t="str">
            <v>S</v>
          </cell>
          <cell r="D6658">
            <v>39643</v>
          </cell>
          <cell r="E6658">
            <v>9</v>
          </cell>
          <cell r="F6658">
            <v>9.2268199999999995E-2</v>
          </cell>
          <cell r="G6658">
            <v>5.3854800000000001E-2</v>
          </cell>
          <cell r="H6658">
            <v>68.791399999999996</v>
          </cell>
          <cell r="I6658">
            <v>3.1205E-3</v>
          </cell>
          <cell r="J6658">
            <v>44</v>
          </cell>
          <cell r="K6658">
            <v>-0.11000210000000001</v>
          </cell>
          <cell r="L6658">
            <v>-6.77069E-2</v>
          </cell>
          <cell r="M6658">
            <v>-3.84134E-2</v>
          </cell>
          <cell r="N6658">
            <v>-9.1198000000000008E-3</v>
          </cell>
          <cell r="O6658">
            <v>3.3175400000000001E-2</v>
          </cell>
          <cell r="P6658">
            <v>0.60416666666666663</v>
          </cell>
          <cell r="Q6658">
            <v>0.72916666666666663</v>
          </cell>
          <cell r="R6658">
            <v>14.5</v>
          </cell>
          <cell r="S6658">
            <v>17.5</v>
          </cell>
        </row>
        <row r="6659">
          <cell r="A6659" t="str">
            <v>PCT</v>
          </cell>
          <cell r="B6659" t="str">
            <v>All</v>
          </cell>
          <cell r="C6659" t="str">
            <v>S</v>
          </cell>
          <cell r="D6659">
            <v>39643</v>
          </cell>
          <cell r="E6659">
            <v>10</v>
          </cell>
          <cell r="F6659">
            <v>8.0556199999999994E-2</v>
          </cell>
          <cell r="G6659">
            <v>5.61228E-2</v>
          </cell>
          <cell r="H6659">
            <v>72.791399999999996</v>
          </cell>
          <cell r="I6659">
            <v>3.1329999999999999E-3</v>
          </cell>
          <cell r="J6659">
            <v>44</v>
          </cell>
          <cell r="K6659">
            <v>-9.6166199999999993E-2</v>
          </cell>
          <cell r="L6659">
            <v>-5.3785899999999998E-2</v>
          </cell>
          <cell r="M6659">
            <v>-2.4433400000000001E-2</v>
          </cell>
          <cell r="N6659">
            <v>4.9189999999999998E-3</v>
          </cell>
          <cell r="O6659">
            <v>4.7299300000000002E-2</v>
          </cell>
          <cell r="P6659">
            <v>0.60416666666666663</v>
          </cell>
          <cell r="Q6659">
            <v>0.72916666666666663</v>
          </cell>
          <cell r="R6659">
            <v>14.5</v>
          </cell>
          <cell r="S6659">
            <v>17.5</v>
          </cell>
        </row>
        <row r="6660">
          <cell r="A6660" t="str">
            <v>PCT</v>
          </cell>
          <cell r="B6660" t="str">
            <v>All</v>
          </cell>
          <cell r="C6660" t="str">
            <v>S</v>
          </cell>
          <cell r="D6660">
            <v>39643</v>
          </cell>
          <cell r="E6660">
            <v>11</v>
          </cell>
          <cell r="F6660">
            <v>0.15559729999999999</v>
          </cell>
          <cell r="G6660">
            <v>8.1396499999999997E-2</v>
          </cell>
          <cell r="H6660">
            <v>76.791399999999996</v>
          </cell>
          <cell r="I6660">
            <v>3.1359000000000001E-3</v>
          </cell>
          <cell r="J6660">
            <v>44</v>
          </cell>
          <cell r="K6660">
            <v>-0.1459666</v>
          </cell>
          <cell r="L6660">
            <v>-0.1035668</v>
          </cell>
          <cell r="M6660">
            <v>-7.4200799999999997E-2</v>
          </cell>
          <cell r="N6660">
            <v>-4.4834800000000001E-2</v>
          </cell>
          <cell r="O6660">
            <v>-2.4350000000000001E-3</v>
          </cell>
          <cell r="P6660">
            <v>0.60416666666666663</v>
          </cell>
          <cell r="Q6660">
            <v>0.72916666666666663</v>
          </cell>
          <cell r="R6660">
            <v>14.5</v>
          </cell>
          <cell r="S6660">
            <v>17.5</v>
          </cell>
        </row>
        <row r="6661">
          <cell r="A6661" t="str">
            <v>PCT</v>
          </cell>
          <cell r="B6661" t="str">
            <v>All</v>
          </cell>
          <cell r="C6661" t="str">
            <v>S</v>
          </cell>
          <cell r="D6661">
            <v>39643</v>
          </cell>
          <cell r="E6661">
            <v>12</v>
          </cell>
          <cell r="F6661">
            <v>0.27348109999999998</v>
          </cell>
          <cell r="G6661">
            <v>0.12898989999999999</v>
          </cell>
          <cell r="H6661">
            <v>79.430499999999995</v>
          </cell>
          <cell r="I6661">
            <v>3.1667000000000002E-3</v>
          </cell>
          <cell r="J6661">
            <v>44</v>
          </cell>
          <cell r="K6661">
            <v>-0.21660889999999999</v>
          </cell>
          <cell r="L6661">
            <v>-0.17400119999999999</v>
          </cell>
          <cell r="M6661">
            <v>-0.14449119999999999</v>
          </cell>
          <cell r="N6661">
            <v>-0.11498120000000001</v>
          </cell>
          <cell r="O6661">
            <v>-7.2373499999999993E-2</v>
          </cell>
          <cell r="P6661">
            <v>0.60416666666666663</v>
          </cell>
          <cell r="Q6661">
            <v>0.72916666666666663</v>
          </cell>
          <cell r="R6661">
            <v>14.5</v>
          </cell>
          <cell r="S6661">
            <v>17.5</v>
          </cell>
        </row>
        <row r="6662">
          <cell r="A6662" t="str">
            <v>PCT</v>
          </cell>
          <cell r="B6662" t="str">
            <v>All</v>
          </cell>
          <cell r="C6662" t="str">
            <v>S</v>
          </cell>
          <cell r="D6662">
            <v>39643</v>
          </cell>
          <cell r="E6662">
            <v>13</v>
          </cell>
          <cell r="F6662">
            <v>0.33291480000000001</v>
          </cell>
          <cell r="G6662">
            <v>0.20337379999999999</v>
          </cell>
          <cell r="H6662">
            <v>82.895700000000005</v>
          </cell>
          <cell r="I6662">
            <v>3.1741E-3</v>
          </cell>
          <cell r="J6662">
            <v>44</v>
          </cell>
          <cell r="K6662">
            <v>-0.20174259999999999</v>
          </cell>
          <cell r="L6662">
            <v>-0.15908530000000001</v>
          </cell>
          <cell r="M6662">
            <v>-0.12954099999999999</v>
          </cell>
          <cell r="N6662">
            <v>-9.9996699999999994E-2</v>
          </cell>
          <cell r="O6662">
            <v>-5.7339500000000002E-2</v>
          </cell>
          <cell r="P6662">
            <v>0.60416666666666663</v>
          </cell>
          <cell r="Q6662">
            <v>0.72916666666666663</v>
          </cell>
          <cell r="R6662">
            <v>14.5</v>
          </cell>
          <cell r="S6662">
            <v>17.5</v>
          </cell>
        </row>
        <row r="6663">
          <cell r="A6663" t="str">
            <v>PCT</v>
          </cell>
          <cell r="B6663" t="str">
            <v>All</v>
          </cell>
          <cell r="C6663" t="str">
            <v>S</v>
          </cell>
          <cell r="D6663">
            <v>39643</v>
          </cell>
          <cell r="E6663">
            <v>14</v>
          </cell>
          <cell r="F6663">
            <v>0.49446449999999997</v>
          </cell>
          <cell r="G6663">
            <v>0.29298930000000001</v>
          </cell>
          <cell r="H6663">
            <v>85.3262</v>
          </cell>
          <cell r="I6663">
            <v>3.1681999999999999E-3</v>
          </cell>
          <cell r="J6663">
            <v>44</v>
          </cell>
          <cell r="K6663">
            <v>-0.27360950000000001</v>
          </cell>
          <cell r="L6663">
            <v>-0.2309919</v>
          </cell>
          <cell r="M6663">
            <v>-0.20147519999999999</v>
          </cell>
          <cell r="N6663">
            <v>-0.17195849999999999</v>
          </cell>
          <cell r="O6663">
            <v>-0.12934100000000001</v>
          </cell>
          <cell r="P6663">
            <v>0.60416666666666663</v>
          </cell>
          <cell r="Q6663">
            <v>0.72916666666666663</v>
          </cell>
          <cell r="R6663">
            <v>14.5</v>
          </cell>
          <cell r="S6663">
            <v>17.5</v>
          </cell>
        </row>
        <row r="6664">
          <cell r="A6664" t="str">
            <v>PCT</v>
          </cell>
          <cell r="B6664" t="str">
            <v>All</v>
          </cell>
          <cell r="C6664" t="str">
            <v>S</v>
          </cell>
          <cell r="D6664">
            <v>39643</v>
          </cell>
          <cell r="E6664">
            <v>15</v>
          </cell>
          <cell r="F6664">
            <v>0.61496280000000003</v>
          </cell>
          <cell r="G6664">
            <v>0.40873110000000001</v>
          </cell>
          <cell r="H6664">
            <v>86.721800000000002</v>
          </cell>
          <cell r="I6664">
            <v>3.1795E-3</v>
          </cell>
          <cell r="J6664">
            <v>44</v>
          </cell>
          <cell r="K6664">
            <v>-0.27849479999999999</v>
          </cell>
          <cell r="L6664">
            <v>-0.23580119999999999</v>
          </cell>
          <cell r="M6664">
            <v>-0.20623169999999999</v>
          </cell>
          <cell r="N6664">
            <v>-0.17666219999999999</v>
          </cell>
          <cell r="O6664">
            <v>-0.13396859999999999</v>
          </cell>
          <cell r="P6664">
            <v>0.60416666666666663</v>
          </cell>
          <cell r="Q6664">
            <v>0.72916666666666663</v>
          </cell>
          <cell r="R6664">
            <v>14.5</v>
          </cell>
          <cell r="S6664">
            <v>17.5</v>
          </cell>
        </row>
        <row r="6665">
          <cell r="A6665" t="str">
            <v>PCT</v>
          </cell>
          <cell r="B6665" t="str">
            <v>All</v>
          </cell>
          <cell r="C6665" t="str">
            <v>S</v>
          </cell>
          <cell r="D6665">
            <v>39643</v>
          </cell>
          <cell r="E6665">
            <v>16</v>
          </cell>
          <cell r="F6665">
            <v>0.62957300000000005</v>
          </cell>
          <cell r="G6665">
            <v>0.53240480000000001</v>
          </cell>
          <cell r="H6665">
            <v>86.721800000000002</v>
          </cell>
          <cell r="I6665">
            <v>3.2315999999999998E-3</v>
          </cell>
          <cell r="J6665">
            <v>44</v>
          </cell>
          <cell r="K6665">
            <v>-0.17002110000000001</v>
          </cell>
          <cell r="L6665">
            <v>-0.12697910000000001</v>
          </cell>
          <cell r="M6665">
            <v>-9.7168299999999999E-2</v>
          </cell>
          <cell r="N6665">
            <v>-6.7357500000000001E-2</v>
          </cell>
          <cell r="O6665">
            <v>-2.4315400000000001E-2</v>
          </cell>
          <cell r="P6665">
            <v>0.60416666666666663</v>
          </cell>
          <cell r="Q6665">
            <v>0.72916666666666663</v>
          </cell>
          <cell r="R6665">
            <v>14.5</v>
          </cell>
          <cell r="S6665">
            <v>17.5</v>
          </cell>
        </row>
        <row r="6666">
          <cell r="A6666" t="str">
            <v>PCT</v>
          </cell>
          <cell r="B6666" t="str">
            <v>All</v>
          </cell>
          <cell r="C6666" t="str">
            <v>S</v>
          </cell>
          <cell r="D6666">
            <v>39643</v>
          </cell>
          <cell r="E6666">
            <v>17</v>
          </cell>
          <cell r="F6666">
            <v>0.63984289999999999</v>
          </cell>
          <cell r="G6666">
            <v>0.62724979999999997</v>
          </cell>
          <cell r="H6666">
            <v>86.152299999999997</v>
          </cell>
          <cell r="I6666">
            <v>3.2610999999999998E-3</v>
          </cell>
          <cell r="J6666">
            <v>44</v>
          </cell>
          <cell r="K6666">
            <v>-8.5777699999999998E-2</v>
          </cell>
          <cell r="L6666">
            <v>-4.25397E-2</v>
          </cell>
          <cell r="M6666">
            <v>-1.2593099999999999E-2</v>
          </cell>
          <cell r="N6666">
            <v>1.7353500000000001E-2</v>
          </cell>
          <cell r="O6666">
            <v>6.0591600000000002E-2</v>
          </cell>
          <cell r="P6666">
            <v>0.60416666666666663</v>
          </cell>
          <cell r="Q6666">
            <v>0.72916666666666663</v>
          </cell>
          <cell r="R6666">
            <v>14.5</v>
          </cell>
          <cell r="S6666">
            <v>17.5</v>
          </cell>
        </row>
        <row r="6667">
          <cell r="A6667" t="str">
            <v>PCT</v>
          </cell>
          <cell r="B6667" t="str">
            <v>All</v>
          </cell>
          <cell r="C6667" t="str">
            <v>S</v>
          </cell>
          <cell r="D6667">
            <v>39643</v>
          </cell>
          <cell r="E6667">
            <v>18</v>
          </cell>
          <cell r="F6667">
            <v>0.97499000000000002</v>
          </cell>
          <cell r="G6667">
            <v>0.68735619999999997</v>
          </cell>
          <cell r="H6667">
            <v>84.013199999999998</v>
          </cell>
          <cell r="I6667">
            <v>3.2456E-3</v>
          </cell>
          <cell r="J6667">
            <v>44</v>
          </cell>
          <cell r="K6667">
            <v>-0.36064380000000001</v>
          </cell>
          <cell r="L6667">
            <v>-0.31750889999999998</v>
          </cell>
          <cell r="M6667">
            <v>-0.2876338</v>
          </cell>
          <cell r="N6667">
            <v>-0.25775870000000001</v>
          </cell>
          <cell r="O6667">
            <v>-0.21462390000000001</v>
          </cell>
          <cell r="P6667">
            <v>0.60416666666666663</v>
          </cell>
          <cell r="Q6667">
            <v>0.72916666666666663</v>
          </cell>
          <cell r="R6667">
            <v>14.5</v>
          </cell>
          <cell r="S6667">
            <v>17.5</v>
          </cell>
        </row>
        <row r="6668">
          <cell r="A6668" t="str">
            <v>PCT</v>
          </cell>
          <cell r="B6668" t="str">
            <v>All</v>
          </cell>
          <cell r="C6668" t="str">
            <v>S</v>
          </cell>
          <cell r="D6668">
            <v>39643</v>
          </cell>
          <cell r="E6668">
            <v>19</v>
          </cell>
          <cell r="F6668">
            <v>1.199875</v>
          </cell>
          <cell r="G6668">
            <v>0.69199040000000001</v>
          </cell>
          <cell r="H6668">
            <v>82.339399999999998</v>
          </cell>
          <cell r="I6668">
            <v>3.2084000000000001E-3</v>
          </cell>
          <cell r="J6668">
            <v>44</v>
          </cell>
          <cell r="K6668">
            <v>-0.58047459999999995</v>
          </cell>
          <cell r="L6668">
            <v>-0.5375875</v>
          </cell>
          <cell r="M6668">
            <v>-0.50788409999999995</v>
          </cell>
          <cell r="N6668">
            <v>-0.47818060000000001</v>
          </cell>
          <cell r="O6668">
            <v>-0.4352936</v>
          </cell>
          <cell r="P6668">
            <v>0.60416666666666663</v>
          </cell>
          <cell r="Q6668">
            <v>0.72916666666666663</v>
          </cell>
          <cell r="R6668">
            <v>14.5</v>
          </cell>
          <cell r="S6668">
            <v>17.5</v>
          </cell>
        </row>
        <row r="6669">
          <cell r="A6669" t="str">
            <v>PCT</v>
          </cell>
          <cell r="B6669" t="str">
            <v>All</v>
          </cell>
          <cell r="C6669" t="str">
            <v>S</v>
          </cell>
          <cell r="D6669">
            <v>39643</v>
          </cell>
          <cell r="E6669">
            <v>20</v>
          </cell>
          <cell r="F6669">
            <v>0.95125910000000002</v>
          </cell>
          <cell r="G6669">
            <v>0.5200458</v>
          </cell>
          <cell r="H6669">
            <v>77.908900000000003</v>
          </cell>
          <cell r="I6669">
            <v>3.2017999999999999E-3</v>
          </cell>
          <cell r="J6669">
            <v>44</v>
          </cell>
          <cell r="K6669">
            <v>-0.50372980000000001</v>
          </cell>
          <cell r="L6669">
            <v>-0.46088649999999998</v>
          </cell>
          <cell r="M6669">
            <v>-0.43121340000000002</v>
          </cell>
          <cell r="N6669">
            <v>-0.40154020000000001</v>
          </cell>
          <cell r="O6669">
            <v>-0.35869699999999999</v>
          </cell>
          <cell r="P6669">
            <v>0.60416666666666663</v>
          </cell>
          <cell r="Q6669">
            <v>0.72916666666666663</v>
          </cell>
          <cell r="R6669">
            <v>14.5</v>
          </cell>
          <cell r="S6669">
            <v>17.5</v>
          </cell>
        </row>
        <row r="6670">
          <cell r="A6670" t="str">
            <v>PCT</v>
          </cell>
          <cell r="B6670" t="str">
            <v>All</v>
          </cell>
          <cell r="C6670" t="str">
            <v>S</v>
          </cell>
          <cell r="D6670">
            <v>39643</v>
          </cell>
          <cell r="E6670">
            <v>21</v>
          </cell>
          <cell r="F6670">
            <v>0.5163875</v>
          </cell>
          <cell r="G6670">
            <v>0.35952489999999998</v>
          </cell>
          <cell r="H6670">
            <v>73.908900000000003</v>
          </cell>
          <cell r="I6670">
            <v>3.2082E-3</v>
          </cell>
          <cell r="J6670">
            <v>44</v>
          </cell>
          <cell r="K6670">
            <v>-0.22945070000000001</v>
          </cell>
          <cell r="L6670">
            <v>-0.18656500000000001</v>
          </cell>
          <cell r="M6670">
            <v>-0.15686259999999999</v>
          </cell>
          <cell r="N6670">
            <v>-0.1271601</v>
          </cell>
          <cell r="O6670">
            <v>-8.4274399999999999E-2</v>
          </cell>
          <cell r="P6670">
            <v>0.60416666666666663</v>
          </cell>
          <cell r="Q6670">
            <v>0.72916666666666663</v>
          </cell>
          <cell r="R6670">
            <v>14.5</v>
          </cell>
          <cell r="S6670">
            <v>17.5</v>
          </cell>
        </row>
        <row r="6671">
          <cell r="A6671" t="str">
            <v>PCT</v>
          </cell>
          <cell r="B6671" t="str">
            <v>All</v>
          </cell>
          <cell r="C6671" t="str">
            <v>S</v>
          </cell>
          <cell r="D6671">
            <v>39643</v>
          </cell>
          <cell r="E6671">
            <v>22</v>
          </cell>
          <cell r="F6671">
            <v>0.34759590000000001</v>
          </cell>
          <cell r="G6671">
            <v>0.27844079999999999</v>
          </cell>
          <cell r="H6671">
            <v>70.013199999999998</v>
          </cell>
          <cell r="I6671">
            <v>3.1657999999999999E-3</v>
          </cell>
          <cell r="J6671">
            <v>44</v>
          </cell>
          <cell r="K6671">
            <v>-0.1412621</v>
          </cell>
          <cell r="L6671">
            <v>-9.8660800000000007E-2</v>
          </cell>
          <cell r="M6671">
            <v>-6.91552E-2</v>
          </cell>
          <cell r="N6671">
            <v>-3.96496E-2</v>
          </cell>
          <cell r="O6671">
            <v>2.9518000000000001E-3</v>
          </cell>
          <cell r="P6671">
            <v>0.60416666666666663</v>
          </cell>
          <cell r="Q6671">
            <v>0.72916666666666663</v>
          </cell>
          <cell r="R6671">
            <v>14.5</v>
          </cell>
          <cell r="S6671">
            <v>17.5</v>
          </cell>
        </row>
        <row r="6672">
          <cell r="A6672" t="str">
            <v>PCT</v>
          </cell>
          <cell r="B6672" t="str">
            <v>All</v>
          </cell>
          <cell r="C6672" t="str">
            <v>S</v>
          </cell>
          <cell r="D6672">
            <v>39643</v>
          </cell>
          <cell r="E6672">
            <v>23</v>
          </cell>
          <cell r="F6672">
            <v>0.22644339999999999</v>
          </cell>
          <cell r="G6672">
            <v>0.1990886</v>
          </cell>
          <cell r="H6672">
            <v>68.117500000000007</v>
          </cell>
          <cell r="I6672">
            <v>3.1488000000000002E-3</v>
          </cell>
          <cell r="J6672">
            <v>44</v>
          </cell>
          <cell r="K6672">
            <v>-9.9267900000000006E-2</v>
          </cell>
          <cell r="L6672">
            <v>-5.6780999999999998E-2</v>
          </cell>
          <cell r="M6672">
            <v>-2.7354799999999999E-2</v>
          </cell>
          <cell r="N6672">
            <v>2.0715E-3</v>
          </cell>
          <cell r="O6672">
            <v>4.4558399999999998E-2</v>
          </cell>
          <cell r="P6672">
            <v>0.60416666666666663</v>
          </cell>
          <cell r="Q6672">
            <v>0.72916666666666663</v>
          </cell>
          <cell r="R6672">
            <v>14.5</v>
          </cell>
          <cell r="S6672">
            <v>17.5</v>
          </cell>
        </row>
        <row r="6673">
          <cell r="A6673" t="str">
            <v>PCT</v>
          </cell>
          <cell r="B6673" t="str">
            <v>All</v>
          </cell>
          <cell r="C6673" t="str">
            <v>S</v>
          </cell>
          <cell r="D6673">
            <v>39643</v>
          </cell>
          <cell r="E6673">
            <v>24</v>
          </cell>
          <cell r="F6673">
            <v>0.1469994</v>
          </cell>
          <cell r="G6673">
            <v>0.1341482</v>
          </cell>
          <cell r="H6673">
            <v>66.187100000000001</v>
          </cell>
          <cell r="I6673">
            <v>3.1442000000000002E-3</v>
          </cell>
          <cell r="J6673">
            <v>44</v>
          </cell>
          <cell r="K6673">
            <v>-8.4712200000000001E-2</v>
          </cell>
          <cell r="L6673">
            <v>-4.2256099999999998E-2</v>
          </cell>
          <cell r="M6673">
            <v>-1.28512E-2</v>
          </cell>
          <cell r="N6673">
            <v>1.65538E-2</v>
          </cell>
          <cell r="O6673">
            <v>5.9009899999999997E-2</v>
          </cell>
          <cell r="P6673">
            <v>0.60416666666666663</v>
          </cell>
          <cell r="Q6673">
            <v>0.72916666666666663</v>
          </cell>
          <cell r="R6673">
            <v>14.5</v>
          </cell>
          <cell r="S6673">
            <v>17.5</v>
          </cell>
        </row>
        <row r="6674">
          <cell r="A6674" t="str">
            <v>PCT</v>
          </cell>
          <cell r="B6674" t="str">
            <v>All</v>
          </cell>
          <cell r="C6674" t="str">
            <v>S</v>
          </cell>
          <cell r="D6674">
            <v>39647</v>
          </cell>
          <cell r="E6674">
            <v>1</v>
          </cell>
          <cell r="F6674">
            <v>9.0599600000000002E-2</v>
          </cell>
          <cell r="G6674">
            <v>9.63667E-2</v>
          </cell>
          <cell r="H6674">
            <v>67.235100000000003</v>
          </cell>
          <cell r="I6674">
            <v>3.1240999999999999E-3</v>
          </cell>
          <cell r="J6674">
            <v>44</v>
          </cell>
          <cell r="K6674">
            <v>-6.58638E-2</v>
          </cell>
          <cell r="L6674">
            <v>-2.3543700000000001E-2</v>
          </cell>
          <cell r="M6674">
            <v>5.7670999999999998E-3</v>
          </cell>
          <cell r="N6674">
            <v>3.5077799999999999E-2</v>
          </cell>
          <cell r="O6674">
            <v>7.7397900000000006E-2</v>
          </cell>
          <cell r="P6674">
            <v>0.5625</v>
          </cell>
          <cell r="Q6674">
            <v>0.72916666666666663</v>
          </cell>
          <cell r="R6674">
            <v>13.5</v>
          </cell>
          <cell r="S6674">
            <v>17.5</v>
          </cell>
        </row>
        <row r="6675">
          <cell r="A6675" t="str">
            <v>PCT</v>
          </cell>
          <cell r="B6675" t="str">
            <v>All</v>
          </cell>
          <cell r="C6675" t="str">
            <v>S</v>
          </cell>
          <cell r="D6675">
            <v>39647</v>
          </cell>
          <cell r="E6675">
            <v>2</v>
          </cell>
          <cell r="F6675">
            <v>5.6205699999999997E-2</v>
          </cell>
          <cell r="G6675">
            <v>7.7077900000000005E-2</v>
          </cell>
          <cell r="H6675">
            <v>66.700299999999999</v>
          </cell>
          <cell r="I6675">
            <v>3.1212000000000002E-3</v>
          </cell>
          <cell r="J6675">
            <v>44</v>
          </cell>
          <cell r="K6675">
            <v>-5.0725100000000002E-2</v>
          </cell>
          <cell r="L6675">
            <v>-8.4249000000000008E-3</v>
          </cell>
          <cell r="M6675">
            <v>2.08722E-2</v>
          </cell>
          <cell r="N6675">
            <v>5.0169199999999997E-2</v>
          </cell>
          <cell r="O6675">
            <v>9.2469499999999996E-2</v>
          </cell>
          <cell r="P6675">
            <v>0.5625</v>
          </cell>
          <cell r="Q6675">
            <v>0.72916666666666663</v>
          </cell>
          <cell r="R6675">
            <v>13.5</v>
          </cell>
          <cell r="S6675">
            <v>17.5</v>
          </cell>
        </row>
        <row r="6676">
          <cell r="A6676" t="str">
            <v>PCT</v>
          </cell>
          <cell r="B6676" t="str">
            <v>All</v>
          </cell>
          <cell r="C6676" t="str">
            <v>S</v>
          </cell>
          <cell r="D6676">
            <v>39647</v>
          </cell>
          <cell r="E6676">
            <v>3</v>
          </cell>
          <cell r="F6676">
            <v>4.3202299999999999E-2</v>
          </cell>
          <cell r="G6676">
            <v>6.90413E-2</v>
          </cell>
          <cell r="H6676">
            <v>64.839399999999998</v>
          </cell>
          <cell r="I6676">
            <v>3.1172999999999999E-3</v>
          </cell>
          <cell r="J6676">
            <v>44</v>
          </cell>
          <cell r="K6676">
            <v>-4.5713900000000002E-2</v>
          </cell>
          <cell r="L6676">
            <v>-3.4397999999999998E-3</v>
          </cell>
          <cell r="M6676">
            <v>2.5839000000000001E-2</v>
          </cell>
          <cell r="N6676">
            <v>5.5117899999999997E-2</v>
          </cell>
          <cell r="O6676">
            <v>9.7391900000000003E-2</v>
          </cell>
          <cell r="P6676">
            <v>0.5625</v>
          </cell>
          <cell r="Q6676">
            <v>0.72916666666666663</v>
          </cell>
          <cell r="R6676">
            <v>13.5</v>
          </cell>
          <cell r="S6676">
            <v>17.5</v>
          </cell>
        </row>
        <row r="6677">
          <cell r="A6677" t="str">
            <v>PCT</v>
          </cell>
          <cell r="B6677" t="str">
            <v>All</v>
          </cell>
          <cell r="C6677" t="str">
            <v>S</v>
          </cell>
          <cell r="D6677">
            <v>39647</v>
          </cell>
          <cell r="E6677">
            <v>4</v>
          </cell>
          <cell r="F6677">
            <v>4.1051900000000002E-2</v>
          </cell>
          <cell r="G6677">
            <v>6.0017000000000001E-2</v>
          </cell>
          <cell r="H6677">
            <v>62.9437</v>
          </cell>
          <cell r="I6677">
            <v>3.1153000000000001E-3</v>
          </cell>
          <cell r="J6677">
            <v>44</v>
          </cell>
          <cell r="K6677">
            <v>-5.2564600000000003E-2</v>
          </cell>
          <cell r="L6677">
            <v>-1.0304300000000001E-2</v>
          </cell>
          <cell r="M6677">
            <v>1.8965099999999999E-2</v>
          </cell>
          <cell r="N6677">
            <v>4.8234399999999997E-2</v>
          </cell>
          <cell r="O6677">
            <v>9.04948E-2</v>
          </cell>
          <cell r="P6677">
            <v>0.5625</v>
          </cell>
          <cell r="Q6677">
            <v>0.72916666666666663</v>
          </cell>
          <cell r="R6677">
            <v>13.5</v>
          </cell>
          <cell r="S6677">
            <v>17.5</v>
          </cell>
        </row>
        <row r="6678">
          <cell r="A6678" t="str">
            <v>PCT</v>
          </cell>
          <cell r="B6678" t="str">
            <v>All</v>
          </cell>
          <cell r="C6678" t="str">
            <v>S</v>
          </cell>
          <cell r="D6678">
            <v>39647</v>
          </cell>
          <cell r="E6678">
            <v>5</v>
          </cell>
          <cell r="F6678">
            <v>3.1474799999999997E-2</v>
          </cell>
          <cell r="G6678">
            <v>5.3777699999999998E-2</v>
          </cell>
          <cell r="H6678">
            <v>61.513199999999998</v>
          </cell>
          <cell r="I6678">
            <v>3.1139000000000002E-3</v>
          </cell>
          <cell r="J6678">
            <v>44</v>
          </cell>
          <cell r="K6678">
            <v>-4.9210200000000003E-2</v>
          </cell>
          <cell r="L6678">
            <v>-6.9597000000000001E-3</v>
          </cell>
          <cell r="M6678">
            <v>2.2302900000000001E-2</v>
          </cell>
          <cell r="N6678">
            <v>5.15655E-2</v>
          </cell>
          <cell r="O6678">
            <v>9.3815999999999997E-2</v>
          </cell>
          <cell r="P6678">
            <v>0.5625</v>
          </cell>
          <cell r="Q6678">
            <v>0.72916666666666663</v>
          </cell>
          <cell r="R6678">
            <v>13.5</v>
          </cell>
          <cell r="S6678">
            <v>17.5</v>
          </cell>
        </row>
        <row r="6679">
          <cell r="A6679" t="str">
            <v>PCT</v>
          </cell>
          <cell r="B6679" t="str">
            <v>All</v>
          </cell>
          <cell r="C6679" t="str">
            <v>S</v>
          </cell>
          <cell r="D6679">
            <v>39647</v>
          </cell>
          <cell r="E6679">
            <v>6</v>
          </cell>
          <cell r="F6679">
            <v>3.3764799999999998E-2</v>
          </cell>
          <cell r="G6679">
            <v>5.4460599999999998E-2</v>
          </cell>
          <cell r="H6679">
            <v>60.6175</v>
          </cell>
          <cell r="I6679">
            <v>3.1128000000000002E-3</v>
          </cell>
          <cell r="J6679">
            <v>44</v>
          </cell>
          <cell r="K6679">
            <v>-5.0805500000000003E-2</v>
          </cell>
          <cell r="L6679">
            <v>-8.5619000000000008E-3</v>
          </cell>
          <cell r="M6679">
            <v>2.06958E-2</v>
          </cell>
          <cell r="N6679">
            <v>4.9953600000000001E-2</v>
          </cell>
          <cell r="O6679">
            <v>9.2197200000000007E-2</v>
          </cell>
          <cell r="P6679">
            <v>0.5625</v>
          </cell>
          <cell r="Q6679">
            <v>0.72916666666666663</v>
          </cell>
          <cell r="R6679">
            <v>13.5</v>
          </cell>
          <cell r="S6679">
            <v>17.5</v>
          </cell>
        </row>
        <row r="6680">
          <cell r="A6680" t="str">
            <v>PCT</v>
          </cell>
          <cell r="B6680" t="str">
            <v>All</v>
          </cell>
          <cell r="C6680" t="str">
            <v>S</v>
          </cell>
          <cell r="D6680">
            <v>39647</v>
          </cell>
          <cell r="E6680">
            <v>7</v>
          </cell>
          <cell r="F6680">
            <v>3.2716599999999998E-2</v>
          </cell>
          <cell r="G6680">
            <v>6.3018299999999999E-2</v>
          </cell>
          <cell r="H6680">
            <v>59.721899999999998</v>
          </cell>
          <cell r="I6680">
            <v>3.1121E-3</v>
          </cell>
          <cell r="J6680">
            <v>44</v>
          </cell>
          <cell r="K6680">
            <v>-4.1191800000000001E-2</v>
          </cell>
          <cell r="L6680">
            <v>1.0471E-3</v>
          </cell>
          <cell r="M6680">
            <v>3.0301700000000001E-2</v>
          </cell>
          <cell r="N6680">
            <v>5.9556199999999997E-2</v>
          </cell>
          <cell r="O6680">
            <v>0.1017951</v>
          </cell>
          <cell r="P6680">
            <v>0.5625</v>
          </cell>
          <cell r="Q6680">
            <v>0.72916666666666663</v>
          </cell>
          <cell r="R6680">
            <v>13.5</v>
          </cell>
          <cell r="S6680">
            <v>17.5</v>
          </cell>
        </row>
        <row r="6681">
          <cell r="A6681" t="str">
            <v>PCT</v>
          </cell>
          <cell r="B6681" t="str">
            <v>All</v>
          </cell>
          <cell r="C6681" t="str">
            <v>S</v>
          </cell>
          <cell r="D6681">
            <v>39647</v>
          </cell>
          <cell r="E6681">
            <v>8</v>
          </cell>
          <cell r="F6681">
            <v>3.2690400000000001E-2</v>
          </cell>
          <cell r="G6681">
            <v>5.5612500000000002E-2</v>
          </cell>
          <cell r="H6681">
            <v>61.291400000000003</v>
          </cell>
          <cell r="I6681">
            <v>3.1137999999999999E-3</v>
          </cell>
          <cell r="J6681">
            <v>44</v>
          </cell>
          <cell r="K6681">
            <v>-4.8590700000000001E-2</v>
          </cell>
          <cell r="L6681">
            <v>-6.3404000000000004E-3</v>
          </cell>
          <cell r="M6681">
            <v>2.2922100000000001E-2</v>
          </cell>
          <cell r="N6681">
            <v>5.2184500000000002E-2</v>
          </cell>
          <cell r="O6681">
            <v>9.4434799999999999E-2</v>
          </cell>
          <cell r="P6681">
            <v>0.5625</v>
          </cell>
          <cell r="Q6681">
            <v>0.72916666666666663</v>
          </cell>
          <cell r="R6681">
            <v>13.5</v>
          </cell>
          <cell r="S6681">
            <v>17.5</v>
          </cell>
        </row>
        <row r="6682">
          <cell r="A6682" t="str">
            <v>PCT</v>
          </cell>
          <cell r="B6682" t="str">
            <v>All</v>
          </cell>
          <cell r="C6682" t="str">
            <v>S</v>
          </cell>
          <cell r="D6682">
            <v>39647</v>
          </cell>
          <cell r="E6682">
            <v>9</v>
          </cell>
          <cell r="F6682">
            <v>3.1496900000000001E-2</v>
          </cell>
          <cell r="G6682">
            <v>5.3647399999999998E-2</v>
          </cell>
          <cell r="H6682">
            <v>64.687100000000001</v>
          </cell>
          <cell r="I6682">
            <v>3.1183000000000001E-3</v>
          </cell>
          <cell r="J6682">
            <v>44</v>
          </cell>
          <cell r="K6682">
            <v>-4.9413800000000001E-2</v>
          </cell>
          <cell r="L6682">
            <v>-7.1329999999999996E-3</v>
          </cell>
          <cell r="M6682">
            <v>2.21505E-2</v>
          </cell>
          <cell r="N6682">
            <v>5.1434100000000003E-2</v>
          </cell>
          <cell r="O6682">
            <v>9.3714800000000001E-2</v>
          </cell>
          <cell r="P6682">
            <v>0.5625</v>
          </cell>
          <cell r="Q6682">
            <v>0.72916666666666663</v>
          </cell>
          <cell r="R6682">
            <v>13.5</v>
          </cell>
          <cell r="S6682">
            <v>17.5</v>
          </cell>
        </row>
        <row r="6683">
          <cell r="A6683" t="str">
            <v>PCT</v>
          </cell>
          <cell r="B6683" t="str">
            <v>All</v>
          </cell>
          <cell r="C6683" t="str">
            <v>S</v>
          </cell>
          <cell r="D6683">
            <v>39647</v>
          </cell>
          <cell r="E6683">
            <v>10</v>
          </cell>
          <cell r="F6683">
            <v>3.3435399999999997E-2</v>
          </cell>
          <cell r="G6683">
            <v>5.5479800000000003E-2</v>
          </cell>
          <cell r="H6683">
            <v>68.617500000000007</v>
          </cell>
          <cell r="I6683">
            <v>3.1308E-3</v>
          </cell>
          <cell r="J6683">
            <v>44</v>
          </cell>
          <cell r="K6683">
            <v>-4.9663499999999999E-2</v>
          </cell>
          <cell r="L6683">
            <v>-7.2979000000000004E-3</v>
          </cell>
          <cell r="M6683">
            <v>2.2044299999999999E-2</v>
          </cell>
          <cell r="N6683">
            <v>5.1386599999999998E-2</v>
          </cell>
          <cell r="O6683">
            <v>9.3752199999999994E-2</v>
          </cell>
          <cell r="P6683">
            <v>0.5625</v>
          </cell>
          <cell r="Q6683">
            <v>0.72916666666666663</v>
          </cell>
          <cell r="R6683">
            <v>13.5</v>
          </cell>
          <cell r="S6683">
            <v>17.5</v>
          </cell>
        </row>
        <row r="6684">
          <cell r="A6684" t="str">
            <v>PCT</v>
          </cell>
          <cell r="B6684" t="str">
            <v>All</v>
          </cell>
          <cell r="C6684" t="str">
            <v>S</v>
          </cell>
          <cell r="D6684">
            <v>39647</v>
          </cell>
          <cell r="E6684">
            <v>11</v>
          </cell>
          <cell r="F6684">
            <v>4.26729E-2</v>
          </cell>
          <cell r="G6684">
            <v>5.6487900000000001E-2</v>
          </cell>
          <cell r="H6684">
            <v>72.187100000000001</v>
          </cell>
          <cell r="I6684">
            <v>3.1706999999999998E-3</v>
          </cell>
          <cell r="J6684">
            <v>44</v>
          </cell>
          <cell r="K6684">
            <v>-5.8347700000000002E-2</v>
          </cell>
          <cell r="L6684">
            <v>-1.5713399999999999E-2</v>
          </cell>
          <cell r="M6684">
            <v>1.3814999999999999E-2</v>
          </cell>
          <cell r="N6684">
            <v>4.3343399999999997E-2</v>
          </cell>
          <cell r="O6684">
            <v>8.5977700000000004E-2</v>
          </cell>
          <cell r="P6684">
            <v>0.5625</v>
          </cell>
          <cell r="Q6684">
            <v>0.72916666666666663</v>
          </cell>
          <cell r="R6684">
            <v>13.5</v>
          </cell>
          <cell r="S6684">
            <v>17.5</v>
          </cell>
        </row>
        <row r="6685">
          <cell r="A6685" t="str">
            <v>PCT</v>
          </cell>
          <cell r="B6685" t="str">
            <v>All</v>
          </cell>
          <cell r="C6685" t="str">
            <v>S</v>
          </cell>
          <cell r="D6685">
            <v>39647</v>
          </cell>
          <cell r="E6685">
            <v>12</v>
          </cell>
          <cell r="F6685">
            <v>6.9639199999999998E-2</v>
          </cell>
          <cell r="G6685">
            <v>0.10063560000000001</v>
          </cell>
          <cell r="H6685">
            <v>76.756600000000006</v>
          </cell>
          <cell r="I6685">
            <v>3.1776E-3</v>
          </cell>
          <cell r="J6685">
            <v>44</v>
          </cell>
          <cell r="K6685">
            <v>-4.1245499999999997E-2</v>
          </cell>
          <cell r="L6685">
            <v>1.4356E-3</v>
          </cell>
          <cell r="M6685">
            <v>3.09964E-2</v>
          </cell>
          <cell r="N6685">
            <v>6.0557199999999999E-2</v>
          </cell>
          <cell r="O6685">
            <v>0.10323830000000001</v>
          </cell>
          <cell r="P6685">
            <v>0.5625</v>
          </cell>
          <cell r="Q6685">
            <v>0.72916666666666663</v>
          </cell>
          <cell r="R6685">
            <v>13.5</v>
          </cell>
          <cell r="S6685">
            <v>17.5</v>
          </cell>
        </row>
        <row r="6686">
          <cell r="A6686" t="str">
            <v>PCT</v>
          </cell>
          <cell r="B6686" t="str">
            <v>All</v>
          </cell>
          <cell r="C6686" t="str">
            <v>S</v>
          </cell>
          <cell r="D6686">
            <v>39647</v>
          </cell>
          <cell r="E6686">
            <v>13</v>
          </cell>
          <cell r="F6686">
            <v>0.1177759</v>
          </cell>
          <cell r="G6686">
            <v>0.1681551</v>
          </cell>
          <cell r="H6686">
            <v>80.395700000000005</v>
          </cell>
          <cell r="I6686">
            <v>3.1725999999999998E-3</v>
          </cell>
          <cell r="J6686">
            <v>44</v>
          </cell>
          <cell r="K6686">
            <v>-2.1805499999999998E-2</v>
          </cell>
          <cell r="L6686">
            <v>2.0841800000000001E-2</v>
          </cell>
          <cell r="M6686">
            <v>5.0379199999999999E-2</v>
          </cell>
          <cell r="N6686">
            <v>7.9916600000000004E-2</v>
          </cell>
          <cell r="O6686">
            <v>0.1225639</v>
          </cell>
          <cell r="P6686">
            <v>0.5625</v>
          </cell>
          <cell r="Q6686">
            <v>0.72916666666666663</v>
          </cell>
          <cell r="R6686">
            <v>13.5</v>
          </cell>
          <cell r="S6686">
            <v>17.5</v>
          </cell>
        </row>
        <row r="6687">
          <cell r="A6687" t="str">
            <v>PCT</v>
          </cell>
          <cell r="B6687" t="str">
            <v>All</v>
          </cell>
          <cell r="C6687" t="str">
            <v>S</v>
          </cell>
          <cell r="D6687">
            <v>39647</v>
          </cell>
          <cell r="E6687">
            <v>14</v>
          </cell>
          <cell r="F6687">
            <v>0.13973389999999999</v>
          </cell>
          <cell r="G6687">
            <v>0.27320280000000002</v>
          </cell>
          <cell r="H6687">
            <v>84.465199999999996</v>
          </cell>
          <cell r="I6687">
            <v>3.1679E-3</v>
          </cell>
          <cell r="J6687">
            <v>44</v>
          </cell>
          <cell r="K6687">
            <v>6.1337900000000001E-2</v>
          </cell>
          <cell r="L6687">
            <v>0.1039535</v>
          </cell>
          <cell r="M6687">
            <v>0.133469</v>
          </cell>
          <cell r="N6687">
            <v>0.1629844</v>
          </cell>
          <cell r="O6687">
            <v>0.20560010000000001</v>
          </cell>
          <cell r="P6687">
            <v>0.5625</v>
          </cell>
          <cell r="Q6687">
            <v>0.72916666666666663</v>
          </cell>
          <cell r="R6687">
            <v>13.5</v>
          </cell>
          <cell r="S6687">
            <v>17.5</v>
          </cell>
        </row>
        <row r="6688">
          <cell r="A6688" t="str">
            <v>PCT</v>
          </cell>
          <cell r="B6688" t="str">
            <v>All</v>
          </cell>
          <cell r="C6688" t="str">
            <v>S</v>
          </cell>
          <cell r="D6688">
            <v>39647</v>
          </cell>
          <cell r="E6688">
            <v>15</v>
          </cell>
          <cell r="F6688">
            <v>0.18212619999999999</v>
          </cell>
          <cell r="G6688">
            <v>0.45367180000000001</v>
          </cell>
          <cell r="H6688">
            <v>88.860900000000001</v>
          </cell>
          <cell r="I6688">
            <v>3.2174999999999999E-3</v>
          </cell>
          <cell r="J6688">
            <v>44</v>
          </cell>
          <cell r="K6688">
            <v>0.1988519</v>
          </cell>
          <cell r="L6688">
            <v>0.24179990000000001</v>
          </cell>
          <cell r="M6688">
            <v>0.2715455</v>
          </cell>
          <cell r="N6688">
            <v>0.30129119999999998</v>
          </cell>
          <cell r="O6688">
            <v>0.34423920000000002</v>
          </cell>
          <cell r="P6688">
            <v>0.5625</v>
          </cell>
          <cell r="Q6688">
            <v>0.72916666666666663</v>
          </cell>
          <cell r="R6688">
            <v>13.5</v>
          </cell>
          <cell r="S6688">
            <v>17.5</v>
          </cell>
        </row>
        <row r="6689">
          <cell r="A6689" t="str">
            <v>PCT</v>
          </cell>
          <cell r="B6689" t="str">
            <v>All</v>
          </cell>
          <cell r="C6689" t="str">
            <v>S</v>
          </cell>
          <cell r="D6689">
            <v>39647</v>
          </cell>
          <cell r="E6689">
            <v>16</v>
          </cell>
          <cell r="F6689">
            <v>0.26315889999999997</v>
          </cell>
          <cell r="G6689">
            <v>0.60434109999999996</v>
          </cell>
          <cell r="H6689">
            <v>91</v>
          </cell>
          <cell r="I6689">
            <v>3.2331999999999999E-3</v>
          </cell>
          <cell r="J6689">
            <v>44</v>
          </cell>
          <cell r="K6689">
            <v>0.26831159999999998</v>
          </cell>
          <cell r="L6689">
            <v>0.31136409999999998</v>
          </cell>
          <cell r="M6689">
            <v>0.34118219999999999</v>
          </cell>
          <cell r="N6689">
            <v>0.3710002</v>
          </cell>
          <cell r="O6689">
            <v>0.4140528</v>
          </cell>
          <cell r="P6689">
            <v>0.5625</v>
          </cell>
          <cell r="Q6689">
            <v>0.72916666666666663</v>
          </cell>
          <cell r="R6689">
            <v>13.5</v>
          </cell>
          <cell r="S6689">
            <v>17.5</v>
          </cell>
        </row>
        <row r="6690">
          <cell r="A6690" t="str">
            <v>PCT</v>
          </cell>
          <cell r="B6690" t="str">
            <v>All</v>
          </cell>
          <cell r="C6690" t="str">
            <v>S</v>
          </cell>
          <cell r="D6690">
            <v>39647</v>
          </cell>
          <cell r="E6690">
            <v>17</v>
          </cell>
          <cell r="F6690">
            <v>0.368197</v>
          </cell>
          <cell r="G6690">
            <v>0.76321139999999998</v>
          </cell>
          <cell r="H6690">
            <v>92.034800000000004</v>
          </cell>
          <cell r="I6690">
            <v>3.2482000000000001E-3</v>
          </cell>
          <cell r="J6690">
            <v>44</v>
          </cell>
          <cell r="K6690">
            <v>0.32197540000000002</v>
          </cell>
          <cell r="L6690">
            <v>0.36512739999999999</v>
          </cell>
          <cell r="M6690">
            <v>0.39501439999999999</v>
          </cell>
          <cell r="N6690">
            <v>0.42490139999999998</v>
          </cell>
          <cell r="O6690">
            <v>0.46805340000000001</v>
          </cell>
          <cell r="P6690">
            <v>0.5625</v>
          </cell>
          <cell r="Q6690">
            <v>0.72916666666666663</v>
          </cell>
          <cell r="R6690">
            <v>13.5</v>
          </cell>
          <cell r="S6690">
            <v>17.5</v>
          </cell>
        </row>
        <row r="6691">
          <cell r="A6691" t="str">
            <v>PCT</v>
          </cell>
          <cell r="B6691" t="str">
            <v>All</v>
          </cell>
          <cell r="C6691" t="str">
            <v>S</v>
          </cell>
          <cell r="D6691">
            <v>39647</v>
          </cell>
          <cell r="E6691">
            <v>18</v>
          </cell>
          <cell r="F6691">
            <v>0.89493999999999996</v>
          </cell>
          <cell r="G6691">
            <v>0.89454</v>
          </cell>
          <cell r="H6691">
            <v>91.430499999999995</v>
          </cell>
          <cell r="I6691">
            <v>3.2242E-3</v>
          </cell>
          <cell r="J6691">
            <v>44</v>
          </cell>
          <cell r="K6691">
            <v>-7.3168700000000003E-2</v>
          </cell>
          <cell r="L6691">
            <v>-3.01763E-2</v>
          </cell>
          <cell r="M6691">
            <v>-4.0000000000000002E-4</v>
          </cell>
          <cell r="N6691">
            <v>2.9376300000000001E-2</v>
          </cell>
          <cell r="O6691">
            <v>7.2368600000000005E-2</v>
          </cell>
          <cell r="P6691">
            <v>0.5625</v>
          </cell>
          <cell r="Q6691">
            <v>0.72916666666666663</v>
          </cell>
          <cell r="R6691">
            <v>13.5</v>
          </cell>
          <cell r="S6691">
            <v>17.5</v>
          </cell>
        </row>
        <row r="6692">
          <cell r="A6692" t="str">
            <v>PCT</v>
          </cell>
          <cell r="B6692" t="str">
            <v>All</v>
          </cell>
          <cell r="C6692" t="str">
            <v>S</v>
          </cell>
          <cell r="D6692">
            <v>39647</v>
          </cell>
          <cell r="E6692">
            <v>19</v>
          </cell>
          <cell r="F6692">
            <v>1.1793169999999999</v>
          </cell>
          <cell r="G6692">
            <v>0.86696070000000003</v>
          </cell>
          <cell r="H6692">
            <v>89.465199999999996</v>
          </cell>
          <cell r="I6692">
            <v>3.2287000000000001E-3</v>
          </cell>
          <cell r="J6692">
            <v>44</v>
          </cell>
          <cell r="K6692">
            <v>-0.38517659999999998</v>
          </cell>
          <cell r="L6692">
            <v>-0.34215400000000001</v>
          </cell>
          <cell r="M6692">
            <v>-0.31235669999999999</v>
          </cell>
          <cell r="N6692">
            <v>-0.28255930000000001</v>
          </cell>
          <cell r="O6692">
            <v>-0.23953669999999999</v>
          </cell>
          <cell r="P6692">
            <v>0.5625</v>
          </cell>
          <cell r="Q6692">
            <v>0.72916666666666663</v>
          </cell>
          <cell r="R6692">
            <v>13.5</v>
          </cell>
          <cell r="S6692">
            <v>17.5</v>
          </cell>
        </row>
        <row r="6693">
          <cell r="A6693" t="str">
            <v>PCT</v>
          </cell>
          <cell r="B6693" t="str">
            <v>All</v>
          </cell>
          <cell r="C6693" t="str">
            <v>S</v>
          </cell>
          <cell r="D6693">
            <v>39647</v>
          </cell>
          <cell r="E6693">
            <v>20</v>
          </cell>
          <cell r="F6693">
            <v>0.98791269999999998</v>
          </cell>
          <cell r="G6693">
            <v>0.70606139999999995</v>
          </cell>
          <cell r="H6693">
            <v>85.687100000000001</v>
          </cell>
          <cell r="I6693">
            <v>3.2054000000000002E-3</v>
          </cell>
          <cell r="J6693">
            <v>44</v>
          </cell>
          <cell r="K6693">
            <v>-0.35440749999999999</v>
          </cell>
          <cell r="L6693">
            <v>-0.3115407</v>
          </cell>
          <cell r="M6693">
            <v>-0.28185130000000003</v>
          </cell>
          <cell r="N6693">
            <v>-0.25216189999999999</v>
          </cell>
          <cell r="O6693">
            <v>-0.20929510000000001</v>
          </cell>
          <cell r="P6693">
            <v>0.5625</v>
          </cell>
          <cell r="Q6693">
            <v>0.72916666666666663</v>
          </cell>
          <cell r="R6693">
            <v>13.5</v>
          </cell>
          <cell r="S6693">
            <v>17.5</v>
          </cell>
        </row>
        <row r="6694">
          <cell r="A6694" t="str">
            <v>PCT</v>
          </cell>
          <cell r="B6694" t="str">
            <v>All</v>
          </cell>
          <cell r="C6694" t="str">
            <v>S</v>
          </cell>
          <cell r="D6694">
            <v>39647</v>
          </cell>
          <cell r="E6694">
            <v>21</v>
          </cell>
          <cell r="F6694">
            <v>0.70316160000000005</v>
          </cell>
          <cell r="G6694">
            <v>0.49835649999999998</v>
          </cell>
          <cell r="H6694">
            <v>81.908900000000003</v>
          </cell>
          <cell r="I6694">
            <v>3.1836E-3</v>
          </cell>
          <cell r="J6694">
            <v>44</v>
          </cell>
          <cell r="K6694">
            <v>-0.2771149</v>
          </cell>
          <cell r="L6694">
            <v>-0.23439370000000001</v>
          </cell>
          <cell r="M6694">
            <v>-0.20480509999999999</v>
          </cell>
          <cell r="N6694">
            <v>-0.1752165</v>
          </cell>
          <cell r="O6694">
            <v>-0.13249540000000001</v>
          </cell>
          <cell r="P6694">
            <v>0.5625</v>
          </cell>
          <cell r="Q6694">
            <v>0.72916666666666663</v>
          </cell>
          <cell r="R6694">
            <v>13.5</v>
          </cell>
          <cell r="S6694">
            <v>17.5</v>
          </cell>
        </row>
        <row r="6695">
          <cell r="A6695" t="str">
            <v>PCT</v>
          </cell>
          <cell r="B6695" t="str">
            <v>All</v>
          </cell>
          <cell r="C6695" t="str">
            <v>S</v>
          </cell>
          <cell r="D6695">
            <v>39647</v>
          </cell>
          <cell r="E6695">
            <v>22</v>
          </cell>
          <cell r="F6695">
            <v>0.53471860000000004</v>
          </cell>
          <cell r="G6695">
            <v>0.33957929999999997</v>
          </cell>
          <cell r="H6695">
            <v>79.235100000000003</v>
          </cell>
          <cell r="I6695">
            <v>3.1735000000000001E-3</v>
          </cell>
          <cell r="J6695">
            <v>44</v>
          </cell>
          <cell r="K6695">
            <v>-0.2673335</v>
          </cell>
          <cell r="L6695">
            <v>-0.22468060000000001</v>
          </cell>
          <cell r="M6695">
            <v>-0.19513929999999999</v>
          </cell>
          <cell r="N6695">
            <v>-0.165598</v>
          </cell>
          <cell r="O6695">
            <v>-0.1229452</v>
          </cell>
          <cell r="P6695">
            <v>0.5625</v>
          </cell>
          <cell r="Q6695">
            <v>0.72916666666666663</v>
          </cell>
          <cell r="R6695">
            <v>13.5</v>
          </cell>
          <cell r="S6695">
            <v>17.5</v>
          </cell>
        </row>
        <row r="6696">
          <cell r="A6696" t="str">
            <v>PCT</v>
          </cell>
          <cell r="B6696" t="str">
            <v>All</v>
          </cell>
          <cell r="C6696" t="str">
            <v>S</v>
          </cell>
          <cell r="D6696">
            <v>39647</v>
          </cell>
          <cell r="E6696">
            <v>23</v>
          </cell>
          <cell r="F6696">
            <v>0.36552319999999999</v>
          </cell>
          <cell r="G6696">
            <v>0.2206545</v>
          </cell>
          <cell r="H6696">
            <v>75.700299999999999</v>
          </cell>
          <cell r="I6696">
            <v>3.1294000000000001E-3</v>
          </cell>
          <cell r="J6696">
            <v>44</v>
          </cell>
          <cell r="K6696">
            <v>-0.2165599</v>
          </cell>
          <cell r="L6696">
            <v>-0.1742042</v>
          </cell>
          <cell r="M6696">
            <v>-0.14486869999999999</v>
          </cell>
          <cell r="N6696">
            <v>-0.1155332</v>
          </cell>
          <cell r="O6696">
            <v>-7.3177500000000006E-2</v>
          </cell>
          <cell r="P6696">
            <v>0.5625</v>
          </cell>
          <cell r="Q6696">
            <v>0.72916666666666663</v>
          </cell>
          <cell r="R6696">
            <v>13.5</v>
          </cell>
          <cell r="S6696">
            <v>17.5</v>
          </cell>
        </row>
        <row r="6697">
          <cell r="A6697" t="str">
            <v>PCT</v>
          </cell>
          <cell r="B6697" t="str">
            <v>All</v>
          </cell>
          <cell r="C6697" t="str">
            <v>S</v>
          </cell>
          <cell r="D6697">
            <v>39647</v>
          </cell>
          <cell r="E6697">
            <v>24</v>
          </cell>
          <cell r="F6697">
            <v>0.23291100000000001</v>
          </cell>
          <cell r="G6697">
            <v>0.1309804</v>
          </cell>
          <cell r="H6697">
            <v>72.735100000000003</v>
          </cell>
          <cell r="I6697">
            <v>3.1394000000000001E-3</v>
          </cell>
          <cell r="J6697">
            <v>44</v>
          </cell>
          <cell r="K6697">
            <v>-0.1737369</v>
          </cell>
          <cell r="L6697">
            <v>-0.13131309999999999</v>
          </cell>
          <cell r="M6697">
            <v>-0.1019306</v>
          </cell>
          <cell r="N6697">
            <v>-7.2548000000000001E-2</v>
          </cell>
          <cell r="O6697">
            <v>-3.01243E-2</v>
          </cell>
          <cell r="P6697">
            <v>0.5625</v>
          </cell>
          <cell r="Q6697">
            <v>0.72916666666666663</v>
          </cell>
          <cell r="R6697">
            <v>13.5</v>
          </cell>
          <cell r="S6697">
            <v>17.5</v>
          </cell>
        </row>
        <row r="6698">
          <cell r="A6698" t="str">
            <v>PCT</v>
          </cell>
          <cell r="B6698" t="str">
            <v>All</v>
          </cell>
          <cell r="C6698" t="str">
            <v>S</v>
          </cell>
          <cell r="D6698">
            <v>39659</v>
          </cell>
          <cell r="E6698">
            <v>1</v>
          </cell>
          <cell r="F6698">
            <v>7.6105300000000001E-2</v>
          </cell>
          <cell r="G6698">
            <v>9.6668400000000002E-2</v>
          </cell>
          <cell r="H6698">
            <v>65.507099999999994</v>
          </cell>
          <cell r="I6698">
            <v>3.1860999999999999E-3</v>
          </cell>
          <cell r="J6698">
            <v>43</v>
          </cell>
          <cell r="K6698">
            <v>-5.1774399999999998E-2</v>
          </cell>
          <cell r="L6698">
            <v>-9.0367999999999993E-3</v>
          </cell>
          <cell r="M6698">
            <v>2.0563100000000001E-2</v>
          </cell>
          <cell r="N6698">
            <v>5.0162999999999999E-2</v>
          </cell>
          <cell r="O6698">
            <v>9.29006E-2</v>
          </cell>
          <cell r="P6698">
            <v>0.58333333333333337</v>
          </cell>
          <cell r="Q6698">
            <v>0.79166666666666663</v>
          </cell>
          <cell r="R6698">
            <v>14</v>
          </cell>
          <cell r="S6698">
            <v>19</v>
          </cell>
        </row>
        <row r="6699">
          <cell r="A6699" t="str">
            <v>PCT</v>
          </cell>
          <cell r="B6699" t="str">
            <v>All</v>
          </cell>
          <cell r="C6699" t="str">
            <v>S</v>
          </cell>
          <cell r="D6699">
            <v>39659</v>
          </cell>
          <cell r="E6699">
            <v>2</v>
          </cell>
          <cell r="F6699">
            <v>5.4235800000000001E-2</v>
          </cell>
          <cell r="G6699">
            <v>7.76453E-2</v>
          </cell>
          <cell r="H6699">
            <v>64.577500000000001</v>
          </cell>
          <cell r="I6699">
            <v>3.1833E-3</v>
          </cell>
          <cell r="J6699">
            <v>43</v>
          </cell>
          <cell r="K6699">
            <v>-4.8896200000000001E-2</v>
          </cell>
          <cell r="L6699">
            <v>-6.1774000000000004E-3</v>
          </cell>
          <cell r="M6699">
            <v>2.34095E-2</v>
          </cell>
          <cell r="N6699">
            <v>5.2996399999999999E-2</v>
          </cell>
          <cell r="O6699">
            <v>9.57152E-2</v>
          </cell>
          <cell r="P6699">
            <v>0.58333333333333337</v>
          </cell>
          <cell r="Q6699">
            <v>0.79166666666666663</v>
          </cell>
          <cell r="R6699">
            <v>14</v>
          </cell>
          <cell r="S6699">
            <v>19</v>
          </cell>
        </row>
        <row r="6700">
          <cell r="A6700" t="str">
            <v>PCT</v>
          </cell>
          <cell r="B6700" t="str">
            <v>All</v>
          </cell>
          <cell r="C6700" t="str">
            <v>S</v>
          </cell>
          <cell r="D6700">
            <v>39659</v>
          </cell>
          <cell r="E6700">
            <v>3</v>
          </cell>
          <cell r="F6700">
            <v>4.0896799999999997E-2</v>
          </cell>
          <cell r="G6700">
            <v>6.94824E-2</v>
          </cell>
          <cell r="H6700">
            <v>64.577500000000001</v>
          </cell>
          <cell r="I6700">
            <v>3.1797000000000001E-3</v>
          </cell>
          <cell r="J6700">
            <v>43</v>
          </cell>
          <cell r="K6700">
            <v>-4.3679999999999997E-2</v>
          </cell>
          <cell r="L6700">
            <v>-9.8489999999999992E-4</v>
          </cell>
          <cell r="M6700">
            <v>2.8585599999999999E-2</v>
          </cell>
          <cell r="N6700">
            <v>5.8156100000000002E-2</v>
          </cell>
          <cell r="O6700">
            <v>0.1008512</v>
          </cell>
          <cell r="P6700">
            <v>0.58333333333333337</v>
          </cell>
          <cell r="Q6700">
            <v>0.79166666666666663</v>
          </cell>
          <cell r="R6700">
            <v>14</v>
          </cell>
          <cell r="S6700">
            <v>19</v>
          </cell>
        </row>
        <row r="6701">
          <cell r="A6701" t="str">
            <v>PCT</v>
          </cell>
          <cell r="B6701" t="str">
            <v>All</v>
          </cell>
          <cell r="C6701" t="str">
            <v>S</v>
          </cell>
          <cell r="D6701">
            <v>39659</v>
          </cell>
          <cell r="E6701">
            <v>4</v>
          </cell>
          <cell r="F6701">
            <v>3.5121899999999998E-2</v>
          </cell>
          <cell r="G6701">
            <v>6.06603E-2</v>
          </cell>
          <cell r="H6701">
            <v>64.112700000000004</v>
          </cell>
          <cell r="I6701">
            <v>3.1779999999999998E-3</v>
          </cell>
          <cell r="J6701">
            <v>43</v>
          </cell>
          <cell r="K6701">
            <v>-4.6707199999999997E-2</v>
          </cell>
          <cell r="L6701">
            <v>-4.0239000000000004E-3</v>
          </cell>
          <cell r="M6701">
            <v>2.5538399999999999E-2</v>
          </cell>
          <cell r="N6701">
            <v>5.5100700000000002E-2</v>
          </cell>
          <cell r="O6701">
            <v>9.7783999999999996E-2</v>
          </cell>
          <cell r="P6701">
            <v>0.58333333333333337</v>
          </cell>
          <cell r="Q6701">
            <v>0.79166666666666663</v>
          </cell>
          <cell r="R6701">
            <v>14</v>
          </cell>
          <cell r="S6701">
            <v>19</v>
          </cell>
        </row>
        <row r="6702">
          <cell r="A6702" t="str">
            <v>PCT</v>
          </cell>
          <cell r="B6702" t="str">
            <v>All</v>
          </cell>
          <cell r="C6702" t="str">
            <v>S</v>
          </cell>
          <cell r="D6702">
            <v>39659</v>
          </cell>
          <cell r="E6702">
            <v>5</v>
          </cell>
          <cell r="F6702">
            <v>3.1982200000000002E-2</v>
          </cell>
          <cell r="G6702">
            <v>5.4205700000000002E-2</v>
          </cell>
          <cell r="H6702">
            <v>62.253599999999999</v>
          </cell>
          <cell r="I6702">
            <v>3.1768E-3</v>
          </cell>
          <cell r="J6702">
            <v>43</v>
          </cell>
          <cell r="K6702">
            <v>-5.0008299999999999E-2</v>
          </cell>
          <cell r="L6702">
            <v>-7.3331999999999998E-3</v>
          </cell>
          <cell r="M6702">
            <v>2.22235E-2</v>
          </cell>
          <cell r="N6702">
            <v>5.1780199999999998E-2</v>
          </cell>
          <cell r="O6702">
            <v>9.4455300000000006E-2</v>
          </cell>
          <cell r="P6702">
            <v>0.58333333333333337</v>
          </cell>
          <cell r="Q6702">
            <v>0.79166666666666663</v>
          </cell>
          <cell r="R6702">
            <v>14</v>
          </cell>
          <cell r="S6702">
            <v>19</v>
          </cell>
        </row>
        <row r="6703">
          <cell r="A6703" t="str">
            <v>PCT</v>
          </cell>
          <cell r="B6703" t="str">
            <v>All</v>
          </cell>
          <cell r="C6703" t="str">
            <v>S</v>
          </cell>
          <cell r="D6703">
            <v>39659</v>
          </cell>
          <cell r="E6703">
            <v>6</v>
          </cell>
          <cell r="F6703">
            <v>3.1831699999999997E-2</v>
          </cell>
          <cell r="G6703">
            <v>5.4697099999999998E-2</v>
          </cell>
          <cell r="H6703">
            <v>60.894399999999997</v>
          </cell>
          <cell r="I6703">
            <v>3.1759000000000002E-3</v>
          </cell>
          <cell r="J6703">
            <v>43</v>
          </cell>
          <cell r="K6703">
            <v>-4.9356700000000003E-2</v>
          </cell>
          <cell r="L6703">
            <v>-6.6873000000000002E-3</v>
          </cell>
          <cell r="M6703">
            <v>2.2865400000000001E-2</v>
          </cell>
          <cell r="N6703">
            <v>5.2418199999999998E-2</v>
          </cell>
          <cell r="O6703">
            <v>9.5087599999999994E-2</v>
          </cell>
          <cell r="P6703">
            <v>0.58333333333333337</v>
          </cell>
          <cell r="Q6703">
            <v>0.79166666666666663</v>
          </cell>
          <cell r="R6703">
            <v>14</v>
          </cell>
          <cell r="S6703">
            <v>19</v>
          </cell>
        </row>
        <row r="6704">
          <cell r="A6704" t="str">
            <v>PCT</v>
          </cell>
          <cell r="B6704" t="str">
            <v>All</v>
          </cell>
          <cell r="C6704" t="str">
            <v>S</v>
          </cell>
          <cell r="D6704">
            <v>39659</v>
          </cell>
          <cell r="E6704">
            <v>7</v>
          </cell>
          <cell r="F6704">
            <v>3.7244199999999998E-2</v>
          </cell>
          <cell r="G6704">
            <v>6.2419299999999997E-2</v>
          </cell>
          <cell r="H6704">
            <v>60.894399999999997</v>
          </cell>
          <cell r="I6704">
            <v>3.1752999999999998E-3</v>
          </cell>
          <cell r="J6704">
            <v>43</v>
          </cell>
          <cell r="K6704">
            <v>-4.7039600000000001E-2</v>
          </cell>
          <cell r="L6704">
            <v>-4.3746000000000002E-3</v>
          </cell>
          <cell r="M6704">
            <v>2.5175099999999999E-2</v>
          </cell>
          <cell r="N6704">
            <v>5.4724700000000001E-2</v>
          </cell>
          <cell r="O6704">
            <v>9.7389699999999996E-2</v>
          </cell>
          <cell r="P6704">
            <v>0.58333333333333337</v>
          </cell>
          <cell r="Q6704">
            <v>0.79166666666666663</v>
          </cell>
          <cell r="R6704">
            <v>14</v>
          </cell>
          <cell r="S6704">
            <v>19</v>
          </cell>
        </row>
        <row r="6705">
          <cell r="A6705" t="str">
            <v>PCT</v>
          </cell>
          <cell r="B6705" t="str">
            <v>All</v>
          </cell>
          <cell r="C6705" t="str">
            <v>S</v>
          </cell>
          <cell r="D6705">
            <v>39659</v>
          </cell>
          <cell r="E6705">
            <v>8</v>
          </cell>
          <cell r="F6705">
            <v>3.3150399999999997E-2</v>
          </cell>
          <cell r="G6705">
            <v>5.5890500000000003E-2</v>
          </cell>
          <cell r="H6705">
            <v>63.859200000000001</v>
          </cell>
          <cell r="I6705">
            <v>3.1765999999999999E-3</v>
          </cell>
          <cell r="J6705">
            <v>43</v>
          </cell>
          <cell r="K6705">
            <v>-4.9490199999999998E-2</v>
          </cell>
          <cell r="L6705">
            <v>-6.8158999999999997E-3</v>
          </cell>
          <cell r="M6705">
            <v>2.2740199999999999E-2</v>
          </cell>
          <cell r="N6705">
            <v>5.2296299999999997E-2</v>
          </cell>
          <cell r="O6705">
            <v>9.4970600000000002E-2</v>
          </cell>
          <cell r="P6705">
            <v>0.58333333333333337</v>
          </cell>
          <cell r="Q6705">
            <v>0.79166666666666663</v>
          </cell>
          <cell r="R6705">
            <v>14</v>
          </cell>
          <cell r="S6705">
            <v>19</v>
          </cell>
        </row>
        <row r="6706">
          <cell r="A6706" t="str">
            <v>PCT</v>
          </cell>
          <cell r="B6706" t="str">
            <v>All</v>
          </cell>
          <cell r="C6706" t="str">
            <v>S</v>
          </cell>
          <cell r="D6706">
            <v>39659</v>
          </cell>
          <cell r="E6706">
            <v>9</v>
          </cell>
          <cell r="F6706">
            <v>3.3812000000000002E-2</v>
          </cell>
          <cell r="G6706">
            <v>5.4127700000000001E-2</v>
          </cell>
          <cell r="H6706">
            <v>67.323999999999998</v>
          </cell>
          <cell r="I6706">
            <v>3.1813000000000002E-3</v>
          </cell>
          <cell r="J6706">
            <v>43</v>
          </cell>
          <cell r="K6706">
            <v>-5.1967699999999999E-2</v>
          </cell>
          <cell r="L6706">
            <v>-9.2621000000000005E-3</v>
          </cell>
          <cell r="M6706">
            <v>2.0315799999999998E-2</v>
          </cell>
          <cell r="N6706">
            <v>4.9893600000000003E-2</v>
          </cell>
          <cell r="O6706">
            <v>9.2599299999999996E-2</v>
          </cell>
          <cell r="P6706">
            <v>0.58333333333333337</v>
          </cell>
          <cell r="Q6706">
            <v>0.79166666666666663</v>
          </cell>
          <cell r="R6706">
            <v>14</v>
          </cell>
          <cell r="S6706">
            <v>19</v>
          </cell>
        </row>
        <row r="6707">
          <cell r="A6707" t="str">
            <v>PCT</v>
          </cell>
          <cell r="B6707" t="str">
            <v>All</v>
          </cell>
          <cell r="C6707" t="str">
            <v>S</v>
          </cell>
          <cell r="D6707">
            <v>39659</v>
          </cell>
          <cell r="E6707">
            <v>10</v>
          </cell>
          <cell r="F6707">
            <v>3.65346E-2</v>
          </cell>
          <cell r="G6707">
            <v>5.5544900000000001E-2</v>
          </cell>
          <cell r="H6707">
            <v>70.929599999999994</v>
          </cell>
          <cell r="I6707">
            <v>3.1947999999999998E-3</v>
          </cell>
          <cell r="J6707">
            <v>43</v>
          </cell>
          <cell r="K6707">
            <v>-5.3426099999999997E-2</v>
          </cell>
          <cell r="L6707">
            <v>-1.0630000000000001E-2</v>
          </cell>
          <cell r="M6707">
            <v>1.90104E-2</v>
          </cell>
          <cell r="N6707">
            <v>4.8650800000000001E-2</v>
          </cell>
          <cell r="O6707">
            <v>9.1446799999999995E-2</v>
          </cell>
          <cell r="P6707">
            <v>0.58333333333333337</v>
          </cell>
          <cell r="Q6707">
            <v>0.79166666666666663</v>
          </cell>
          <cell r="R6707">
            <v>14</v>
          </cell>
          <cell r="S6707">
            <v>19</v>
          </cell>
        </row>
        <row r="6708">
          <cell r="A6708" t="str">
            <v>PCT</v>
          </cell>
          <cell r="B6708" t="str">
            <v>All</v>
          </cell>
          <cell r="C6708" t="str">
            <v>S</v>
          </cell>
          <cell r="D6708">
            <v>39659</v>
          </cell>
          <cell r="E6708">
            <v>11</v>
          </cell>
          <cell r="F6708">
            <v>4.50131E-2</v>
          </cell>
          <cell r="G6708">
            <v>5.6815499999999998E-2</v>
          </cell>
          <cell r="H6708">
            <v>74.964799999999997</v>
          </cell>
          <cell r="I6708">
            <v>3.2323E-3</v>
          </cell>
          <cell r="J6708">
            <v>43</v>
          </cell>
          <cell r="K6708">
            <v>-6.1057500000000001E-2</v>
          </cell>
          <cell r="L6708">
            <v>-1.8011300000000001E-2</v>
          </cell>
          <cell r="M6708">
            <v>1.1802399999999999E-2</v>
          </cell>
          <cell r="N6708">
            <v>4.1616100000000003E-2</v>
          </cell>
          <cell r="O6708">
            <v>8.4662299999999996E-2</v>
          </cell>
          <cell r="P6708">
            <v>0.58333333333333337</v>
          </cell>
          <cell r="Q6708">
            <v>0.79166666666666663</v>
          </cell>
          <cell r="R6708">
            <v>14</v>
          </cell>
          <cell r="S6708">
            <v>19</v>
          </cell>
        </row>
        <row r="6709">
          <cell r="A6709" t="str">
            <v>PCT</v>
          </cell>
          <cell r="B6709" t="str">
            <v>All</v>
          </cell>
          <cell r="C6709" t="str">
            <v>S</v>
          </cell>
          <cell r="D6709">
            <v>39659</v>
          </cell>
          <cell r="E6709">
            <v>12</v>
          </cell>
          <cell r="F6709">
            <v>9.2040800000000006E-2</v>
          </cell>
          <cell r="G6709">
            <v>0.1096135</v>
          </cell>
          <cell r="H6709">
            <v>77.640799999999999</v>
          </cell>
          <cell r="I6709">
            <v>3.2138000000000002E-3</v>
          </cell>
          <cell r="J6709">
            <v>43</v>
          </cell>
          <cell r="K6709">
            <v>-5.5078799999999997E-2</v>
          </cell>
          <cell r="L6709">
            <v>-1.21557E-2</v>
          </cell>
          <cell r="M6709">
            <v>1.75727E-2</v>
          </cell>
          <cell r="N6709">
            <v>4.7301200000000002E-2</v>
          </cell>
          <cell r="O6709">
            <v>9.0224299999999993E-2</v>
          </cell>
          <cell r="P6709">
            <v>0.58333333333333337</v>
          </cell>
          <cell r="Q6709">
            <v>0.79166666666666663</v>
          </cell>
          <cell r="R6709">
            <v>14</v>
          </cell>
          <cell r="S6709">
            <v>19</v>
          </cell>
        </row>
        <row r="6710">
          <cell r="A6710" t="str">
            <v>PCT</v>
          </cell>
          <cell r="B6710" t="str">
            <v>All</v>
          </cell>
          <cell r="C6710" t="str">
            <v>S</v>
          </cell>
          <cell r="D6710">
            <v>39659</v>
          </cell>
          <cell r="E6710">
            <v>13</v>
          </cell>
          <cell r="F6710">
            <v>0.14096549999999999</v>
          </cell>
          <cell r="G6710">
            <v>0.16732720000000001</v>
          </cell>
          <cell r="H6710">
            <v>80.211200000000005</v>
          </cell>
          <cell r="I6710">
            <v>3.2441000000000002E-3</v>
          </cell>
          <cell r="J6710">
            <v>43</v>
          </cell>
          <cell r="K6710">
            <v>-4.6631699999999998E-2</v>
          </cell>
          <cell r="L6710">
            <v>-3.5067000000000002E-3</v>
          </cell>
          <cell r="M6710">
            <v>2.6361599999999999E-2</v>
          </cell>
          <cell r="N6710">
            <v>5.6229899999999999E-2</v>
          </cell>
          <cell r="O6710">
            <v>9.9354999999999999E-2</v>
          </cell>
          <cell r="P6710">
            <v>0.58333333333333337</v>
          </cell>
          <cell r="Q6710">
            <v>0.79166666666666663</v>
          </cell>
          <cell r="R6710">
            <v>14</v>
          </cell>
          <cell r="S6710">
            <v>19</v>
          </cell>
        </row>
        <row r="6711">
          <cell r="A6711" t="str">
            <v>PCT</v>
          </cell>
          <cell r="B6711" t="str">
            <v>All</v>
          </cell>
          <cell r="C6711" t="str">
            <v>S</v>
          </cell>
          <cell r="D6711">
            <v>39659</v>
          </cell>
          <cell r="E6711">
            <v>14</v>
          </cell>
          <cell r="F6711">
            <v>0.14595279999999999</v>
          </cell>
          <cell r="G6711">
            <v>0.26846389999999998</v>
          </cell>
          <cell r="H6711">
            <v>84.211200000000005</v>
          </cell>
          <cell r="I6711">
            <v>3.2293000000000001E-3</v>
          </cell>
          <cell r="J6711">
            <v>43</v>
          </cell>
          <cell r="K6711">
            <v>4.9684899999999997E-2</v>
          </cell>
          <cell r="L6711">
            <v>9.2711199999999994E-2</v>
          </cell>
          <cell r="M6711">
            <v>0.1225111</v>
          </cell>
          <cell r="N6711">
            <v>0.152311</v>
          </cell>
          <cell r="O6711">
            <v>0.19533739999999999</v>
          </cell>
          <cell r="P6711">
            <v>0.58333333333333337</v>
          </cell>
          <cell r="Q6711">
            <v>0.79166666666666663</v>
          </cell>
          <cell r="R6711">
            <v>14</v>
          </cell>
          <cell r="S6711">
            <v>19</v>
          </cell>
        </row>
        <row r="6712">
          <cell r="A6712" t="str">
            <v>PCT</v>
          </cell>
          <cell r="B6712" t="str">
            <v>All</v>
          </cell>
          <cell r="C6712" t="str">
            <v>S</v>
          </cell>
          <cell r="D6712">
            <v>39659</v>
          </cell>
          <cell r="E6712">
            <v>15</v>
          </cell>
          <cell r="F6712">
            <v>0.1807357</v>
          </cell>
          <cell r="G6712">
            <v>0.40324680000000002</v>
          </cell>
          <cell r="H6712">
            <v>87.176000000000002</v>
          </cell>
          <cell r="I6712">
            <v>3.2391999999999998E-3</v>
          </cell>
          <cell r="J6712">
            <v>43</v>
          </cell>
          <cell r="K6712">
            <v>0.14957280000000001</v>
          </cell>
          <cell r="L6712">
            <v>0.19266530000000001</v>
          </cell>
          <cell r="M6712">
            <v>0.22251109999999999</v>
          </cell>
          <cell r="N6712">
            <v>0.25235679999999999</v>
          </cell>
          <cell r="O6712">
            <v>0.29544930000000003</v>
          </cell>
          <cell r="P6712">
            <v>0.58333333333333337</v>
          </cell>
          <cell r="Q6712">
            <v>0.79166666666666663</v>
          </cell>
          <cell r="R6712">
            <v>14</v>
          </cell>
          <cell r="S6712">
            <v>19</v>
          </cell>
        </row>
        <row r="6713">
          <cell r="A6713" t="str">
            <v>PCT</v>
          </cell>
          <cell r="B6713" t="str">
            <v>All</v>
          </cell>
          <cell r="C6713" t="str">
            <v>S</v>
          </cell>
          <cell r="D6713">
            <v>39659</v>
          </cell>
          <cell r="E6713">
            <v>16</v>
          </cell>
          <cell r="F6713">
            <v>0.25974599999999998</v>
          </cell>
          <cell r="G6713">
            <v>0.55855809999999995</v>
          </cell>
          <cell r="H6713">
            <v>89.605599999999995</v>
          </cell>
          <cell r="I6713">
            <v>3.2585000000000001E-3</v>
          </cell>
          <cell r="J6713">
            <v>43</v>
          </cell>
          <cell r="K6713">
            <v>0.2256571</v>
          </cell>
          <cell r="L6713">
            <v>0.2688777</v>
          </cell>
          <cell r="M6713">
            <v>0.29881210000000002</v>
          </cell>
          <cell r="N6713">
            <v>0.3287465</v>
          </cell>
          <cell r="O6713">
            <v>0.37196699999999999</v>
          </cell>
          <cell r="P6713">
            <v>0.58333333333333337</v>
          </cell>
          <cell r="Q6713">
            <v>0.79166666666666663</v>
          </cell>
          <cell r="R6713">
            <v>14</v>
          </cell>
          <cell r="S6713">
            <v>19</v>
          </cell>
        </row>
        <row r="6714">
          <cell r="A6714" t="str">
            <v>PCT</v>
          </cell>
          <cell r="B6714" t="str">
            <v>All</v>
          </cell>
          <cell r="C6714" t="str">
            <v>S</v>
          </cell>
          <cell r="D6714">
            <v>39659</v>
          </cell>
          <cell r="E6714">
            <v>17</v>
          </cell>
          <cell r="F6714">
            <v>0.34546339999999998</v>
          </cell>
          <cell r="G6714">
            <v>0.68845080000000003</v>
          </cell>
          <cell r="H6714">
            <v>89.929599999999994</v>
          </cell>
          <cell r="I6714">
            <v>3.2586999999999998E-3</v>
          </cell>
          <cell r="J6714">
            <v>43</v>
          </cell>
          <cell r="K6714">
            <v>0.2698295</v>
          </cell>
          <cell r="L6714">
            <v>0.31305179999999999</v>
          </cell>
          <cell r="M6714">
            <v>0.3429874</v>
          </cell>
          <cell r="N6714">
            <v>0.372923</v>
          </cell>
          <cell r="O6714">
            <v>0.4161453</v>
          </cell>
          <cell r="P6714">
            <v>0.58333333333333337</v>
          </cell>
          <cell r="Q6714">
            <v>0.79166666666666663</v>
          </cell>
          <cell r="R6714">
            <v>14</v>
          </cell>
          <cell r="S6714">
            <v>19</v>
          </cell>
        </row>
        <row r="6715">
          <cell r="A6715" t="str">
            <v>PCT</v>
          </cell>
          <cell r="B6715" t="str">
            <v>All</v>
          </cell>
          <cell r="C6715" t="str">
            <v>S</v>
          </cell>
          <cell r="D6715">
            <v>39659</v>
          </cell>
          <cell r="E6715">
            <v>18</v>
          </cell>
          <cell r="F6715">
            <v>0.50963530000000001</v>
          </cell>
          <cell r="G6715">
            <v>0.82014810000000005</v>
          </cell>
          <cell r="H6715">
            <v>89.859200000000001</v>
          </cell>
          <cell r="I6715">
            <v>3.2617000000000002E-3</v>
          </cell>
          <cell r="J6715">
            <v>43</v>
          </cell>
          <cell r="K6715">
            <v>0.23732120000000001</v>
          </cell>
          <cell r="L6715">
            <v>0.28056340000000002</v>
          </cell>
          <cell r="M6715">
            <v>0.31051269999999997</v>
          </cell>
          <cell r="N6715">
            <v>0.34046209999999999</v>
          </cell>
          <cell r="O6715">
            <v>0.3837042</v>
          </cell>
          <cell r="P6715">
            <v>0.58333333333333337</v>
          </cell>
          <cell r="Q6715">
            <v>0.79166666666666663</v>
          </cell>
          <cell r="R6715">
            <v>14</v>
          </cell>
          <cell r="S6715">
            <v>19</v>
          </cell>
        </row>
        <row r="6716">
          <cell r="A6716" t="str">
            <v>PCT</v>
          </cell>
          <cell r="B6716" t="str">
            <v>All</v>
          </cell>
          <cell r="C6716" t="str">
            <v>S</v>
          </cell>
          <cell r="D6716">
            <v>39659</v>
          </cell>
          <cell r="E6716">
            <v>19</v>
          </cell>
          <cell r="F6716">
            <v>0.7633778</v>
          </cell>
          <cell r="G6716">
            <v>0.83149859999999998</v>
          </cell>
          <cell r="H6716">
            <v>88.683199999999999</v>
          </cell>
          <cell r="I6716">
            <v>3.2851E-3</v>
          </cell>
          <cell r="J6716">
            <v>43</v>
          </cell>
          <cell r="K6716">
            <v>-5.3324999999999996E-3</v>
          </cell>
          <cell r="L6716">
            <v>3.8064300000000002E-2</v>
          </cell>
          <cell r="M6716">
            <v>6.8120799999999995E-2</v>
          </cell>
          <cell r="N6716">
            <v>9.8177399999999998E-2</v>
          </cell>
          <cell r="O6716">
            <v>0.14157420000000001</v>
          </cell>
          <cell r="P6716">
            <v>0.58333333333333337</v>
          </cell>
          <cell r="Q6716">
            <v>0.79166666666666663</v>
          </cell>
          <cell r="R6716">
            <v>14</v>
          </cell>
          <cell r="S6716">
            <v>19</v>
          </cell>
        </row>
        <row r="6717">
          <cell r="A6717" t="str">
            <v>PCT</v>
          </cell>
          <cell r="B6717" t="str">
            <v>All</v>
          </cell>
          <cell r="C6717" t="str">
            <v>S</v>
          </cell>
          <cell r="D6717">
            <v>39659</v>
          </cell>
          <cell r="E6717">
            <v>20</v>
          </cell>
          <cell r="F6717">
            <v>0.85344980000000004</v>
          </cell>
          <cell r="G6717">
            <v>0.66525129999999999</v>
          </cell>
          <cell r="H6717">
            <v>84.831100000000006</v>
          </cell>
          <cell r="I6717">
            <v>3.2704000000000001E-3</v>
          </cell>
          <cell r="J6717">
            <v>43</v>
          </cell>
          <cell r="K6717">
            <v>-0.26148690000000002</v>
          </cell>
          <cell r="L6717">
            <v>-0.21818750000000001</v>
          </cell>
          <cell r="M6717">
            <v>-0.18819849999999999</v>
          </cell>
          <cell r="N6717">
            <v>-0.1582095</v>
          </cell>
          <cell r="O6717">
            <v>-0.1149101</v>
          </cell>
          <cell r="P6717">
            <v>0.58333333333333337</v>
          </cell>
          <cell r="Q6717">
            <v>0.79166666666666663</v>
          </cell>
          <cell r="R6717">
            <v>14</v>
          </cell>
          <cell r="S6717">
            <v>19</v>
          </cell>
        </row>
        <row r="6718">
          <cell r="A6718" t="str">
            <v>PCT</v>
          </cell>
          <cell r="B6718" t="str">
            <v>All</v>
          </cell>
          <cell r="C6718" t="str">
            <v>S</v>
          </cell>
          <cell r="D6718">
            <v>39659</v>
          </cell>
          <cell r="E6718">
            <v>21</v>
          </cell>
          <cell r="F6718">
            <v>0.71755250000000004</v>
          </cell>
          <cell r="G6718">
            <v>0.42343940000000002</v>
          </cell>
          <cell r="H6718">
            <v>79.725499999999997</v>
          </cell>
          <cell r="I6718">
            <v>3.2285999999999999E-3</v>
          </cell>
          <cell r="J6718">
            <v>43</v>
          </cell>
          <cell r="K6718">
            <v>-0.36693150000000002</v>
          </cell>
          <cell r="L6718">
            <v>-0.32390980000000003</v>
          </cell>
          <cell r="M6718">
            <v>-0.29411310000000002</v>
          </cell>
          <cell r="N6718">
            <v>-0.26431640000000001</v>
          </cell>
          <cell r="O6718">
            <v>-0.22129470000000001</v>
          </cell>
          <cell r="P6718">
            <v>0.58333333333333337</v>
          </cell>
          <cell r="Q6718">
            <v>0.79166666666666663</v>
          </cell>
          <cell r="R6718">
            <v>14</v>
          </cell>
          <cell r="S6718">
            <v>19</v>
          </cell>
        </row>
        <row r="6719">
          <cell r="A6719" t="str">
            <v>PCT</v>
          </cell>
          <cell r="B6719" t="str">
            <v>All</v>
          </cell>
          <cell r="C6719" t="str">
            <v>S</v>
          </cell>
          <cell r="D6719">
            <v>39659</v>
          </cell>
          <cell r="E6719">
            <v>22</v>
          </cell>
          <cell r="F6719">
            <v>0.48025269999999998</v>
          </cell>
          <cell r="G6719">
            <v>0.25791029999999998</v>
          </cell>
          <cell r="H6719">
            <v>74.2607</v>
          </cell>
          <cell r="I6719">
            <v>3.2188999999999998E-3</v>
          </cell>
          <cell r="J6719">
            <v>43</v>
          </cell>
          <cell r="K6719">
            <v>-0.29505150000000002</v>
          </cell>
          <cell r="L6719">
            <v>-0.2520944</v>
          </cell>
          <cell r="M6719">
            <v>-0.2223424</v>
          </cell>
          <cell r="N6719">
            <v>-0.19259039999999999</v>
          </cell>
          <cell r="O6719">
            <v>-0.1496333</v>
          </cell>
          <cell r="P6719">
            <v>0.58333333333333337</v>
          </cell>
          <cell r="Q6719">
            <v>0.79166666666666663</v>
          </cell>
          <cell r="R6719">
            <v>14</v>
          </cell>
          <cell r="S6719">
            <v>19</v>
          </cell>
        </row>
        <row r="6720">
          <cell r="A6720" t="str">
            <v>PCT</v>
          </cell>
          <cell r="B6720" t="str">
            <v>All</v>
          </cell>
          <cell r="C6720" t="str">
            <v>S</v>
          </cell>
          <cell r="D6720">
            <v>39659</v>
          </cell>
          <cell r="E6720">
            <v>23</v>
          </cell>
          <cell r="F6720">
            <v>0.33521269999999997</v>
          </cell>
          <cell r="G6720">
            <v>0.1870435</v>
          </cell>
          <cell r="H6720">
            <v>71.401499999999999</v>
          </cell>
          <cell r="I6720">
            <v>3.2044E-3</v>
          </cell>
          <cell r="J6720">
            <v>43</v>
          </cell>
          <cell r="K6720">
            <v>-0.22071460000000001</v>
          </cell>
          <cell r="L6720">
            <v>-0.17785419999999999</v>
          </cell>
          <cell r="M6720">
            <v>-0.1481692</v>
          </cell>
          <cell r="N6720">
            <v>-0.1184843</v>
          </cell>
          <cell r="O6720">
            <v>-7.5623899999999994E-2</v>
          </cell>
          <cell r="P6720">
            <v>0.58333333333333337</v>
          </cell>
          <cell r="Q6720">
            <v>0.79166666666666663</v>
          </cell>
          <cell r="R6720">
            <v>14</v>
          </cell>
          <cell r="S6720">
            <v>19</v>
          </cell>
        </row>
        <row r="6721">
          <cell r="A6721" t="str">
            <v>PCT</v>
          </cell>
          <cell r="B6721" t="str">
            <v>All</v>
          </cell>
          <cell r="C6721" t="str">
            <v>S</v>
          </cell>
          <cell r="D6721">
            <v>39659</v>
          </cell>
          <cell r="E6721">
            <v>24</v>
          </cell>
          <cell r="F6721">
            <v>0.19272130000000001</v>
          </cell>
          <cell r="G6721">
            <v>0.12974939999999999</v>
          </cell>
          <cell r="H6721">
            <v>69.866299999999995</v>
          </cell>
          <cell r="I6721">
            <v>3.2006999999999999E-3</v>
          </cell>
          <cell r="J6721">
            <v>43</v>
          </cell>
          <cell r="K6721">
            <v>-0.13547509999999999</v>
          </cell>
          <cell r="L6721">
            <v>-9.2639600000000002E-2</v>
          </cell>
          <cell r="M6721">
            <v>-6.2971899999999997E-2</v>
          </cell>
          <cell r="N6721">
            <v>-3.3304199999999999E-2</v>
          </cell>
          <cell r="O6721">
            <v>9.5312000000000001E-3</v>
          </cell>
          <cell r="P6721">
            <v>0.58333333333333337</v>
          </cell>
          <cell r="Q6721">
            <v>0.79166666666666663</v>
          </cell>
          <cell r="R6721">
            <v>14</v>
          </cell>
          <cell r="S6721">
            <v>19</v>
          </cell>
        </row>
        <row r="6722">
          <cell r="A6722" t="str">
            <v>PCT</v>
          </cell>
          <cell r="B6722" t="str">
            <v>All</v>
          </cell>
          <cell r="C6722" t="str">
            <v>S</v>
          </cell>
          <cell r="D6722">
            <v>39665</v>
          </cell>
          <cell r="E6722">
            <v>1</v>
          </cell>
          <cell r="F6722">
            <v>6.9199399999999994E-2</v>
          </cell>
          <cell r="G6722">
            <v>7.4170799999999995E-2</v>
          </cell>
          <cell r="H6722">
            <v>66.866299999999995</v>
          </cell>
          <cell r="I6722">
            <v>3.1692999999999999E-3</v>
          </cell>
          <cell r="J6722">
            <v>43</v>
          </cell>
          <cell r="K6722">
            <v>-6.7175799999999994E-2</v>
          </cell>
          <cell r="L6722">
            <v>-2.4550599999999999E-2</v>
          </cell>
          <cell r="M6722">
            <v>4.9714E-3</v>
          </cell>
          <cell r="N6722">
            <v>3.4493500000000003E-2</v>
          </cell>
          <cell r="O6722">
            <v>7.7118699999999998E-2</v>
          </cell>
          <cell r="P6722">
            <v>0.58333333333333337</v>
          </cell>
          <cell r="Q6722">
            <v>0.75</v>
          </cell>
          <cell r="R6722">
            <v>14</v>
          </cell>
          <cell r="S6722">
            <v>18</v>
          </cell>
        </row>
        <row r="6723">
          <cell r="A6723" t="str">
            <v>PCT</v>
          </cell>
          <cell r="B6723" t="str">
            <v>All</v>
          </cell>
          <cell r="C6723" t="str">
            <v>S</v>
          </cell>
          <cell r="D6723">
            <v>39665</v>
          </cell>
          <cell r="E6723">
            <v>2</v>
          </cell>
          <cell r="F6723">
            <v>6.2602500000000005E-2</v>
          </cell>
          <cell r="G6723">
            <v>6.4059900000000003E-2</v>
          </cell>
          <cell r="H6723">
            <v>65.366299999999995</v>
          </cell>
          <cell r="I6723">
            <v>3.1684E-3</v>
          </cell>
          <cell r="J6723">
            <v>43</v>
          </cell>
          <cell r="K6723">
            <v>-7.0679800000000001E-2</v>
          </cell>
          <cell r="L6723">
            <v>-2.8060499999999999E-2</v>
          </cell>
          <cell r="M6723">
            <v>1.4574E-3</v>
          </cell>
          <cell r="N6723">
            <v>3.09754E-2</v>
          </cell>
          <cell r="O6723">
            <v>7.3594599999999996E-2</v>
          </cell>
          <cell r="P6723">
            <v>0.58333333333333337</v>
          </cell>
          <cell r="Q6723">
            <v>0.75</v>
          </cell>
          <cell r="R6723">
            <v>14</v>
          </cell>
          <cell r="S6723">
            <v>18</v>
          </cell>
        </row>
        <row r="6724">
          <cell r="A6724" t="str">
            <v>PCT</v>
          </cell>
          <cell r="B6724" t="str">
            <v>All</v>
          </cell>
          <cell r="C6724" t="str">
            <v>S</v>
          </cell>
          <cell r="D6724">
            <v>39665</v>
          </cell>
          <cell r="E6724">
            <v>3</v>
          </cell>
          <cell r="F6724">
            <v>3.9832800000000002E-2</v>
          </cell>
          <cell r="G6724">
            <v>5.98746E-2</v>
          </cell>
          <cell r="H6724">
            <v>63.901499999999999</v>
          </cell>
          <cell r="I6724">
            <v>3.1671999999999998E-3</v>
          </cell>
          <cell r="J6724">
            <v>43</v>
          </cell>
          <cell r="K6724">
            <v>-5.2081500000000003E-2</v>
          </cell>
          <cell r="L6724">
            <v>-9.4704999999999998E-3</v>
          </cell>
          <cell r="M6724">
            <v>2.0041799999999999E-2</v>
          </cell>
          <cell r="N6724">
            <v>4.9554000000000001E-2</v>
          </cell>
          <cell r="O6724">
            <v>9.2164999999999997E-2</v>
          </cell>
          <cell r="P6724">
            <v>0.58333333333333337</v>
          </cell>
          <cell r="Q6724">
            <v>0.75</v>
          </cell>
          <cell r="R6724">
            <v>14</v>
          </cell>
          <cell r="S6724">
            <v>18</v>
          </cell>
        </row>
        <row r="6725">
          <cell r="A6725" t="str">
            <v>PCT</v>
          </cell>
          <cell r="B6725" t="str">
            <v>All</v>
          </cell>
          <cell r="C6725" t="str">
            <v>S</v>
          </cell>
          <cell r="D6725">
            <v>39665</v>
          </cell>
          <cell r="E6725">
            <v>4</v>
          </cell>
          <cell r="F6725">
            <v>3.6199000000000002E-2</v>
          </cell>
          <cell r="G6725">
            <v>5.5257000000000001E-2</v>
          </cell>
          <cell r="H6725">
            <v>62.901499999999999</v>
          </cell>
          <cell r="I6725">
            <v>3.1665999999999999E-3</v>
          </cell>
          <cell r="J6725">
            <v>43</v>
          </cell>
          <cell r="K6725">
            <v>-5.3057800000000002E-2</v>
          </cell>
          <cell r="L6725">
            <v>-1.0451200000000001E-2</v>
          </cell>
          <cell r="M6725">
            <v>1.9057999999999999E-2</v>
          </cell>
          <cell r="N6725">
            <v>4.8567199999999998E-2</v>
          </cell>
          <cell r="O6725">
            <v>9.1173699999999996E-2</v>
          </cell>
          <cell r="P6725">
            <v>0.58333333333333337</v>
          </cell>
          <cell r="Q6725">
            <v>0.75</v>
          </cell>
          <cell r="R6725">
            <v>14</v>
          </cell>
          <cell r="S6725">
            <v>18</v>
          </cell>
        </row>
        <row r="6726">
          <cell r="A6726" t="str">
            <v>PCT</v>
          </cell>
          <cell r="B6726" t="str">
            <v>All</v>
          </cell>
          <cell r="C6726" t="str">
            <v>S</v>
          </cell>
          <cell r="D6726">
            <v>39665</v>
          </cell>
          <cell r="E6726">
            <v>5</v>
          </cell>
          <cell r="F6726">
            <v>3.7217500000000001E-2</v>
          </cell>
          <cell r="G6726">
            <v>5.2293199999999998E-2</v>
          </cell>
          <cell r="H6726">
            <v>61.042299999999997</v>
          </cell>
          <cell r="I6726">
            <v>3.1660999999999998E-3</v>
          </cell>
          <cell r="J6726">
            <v>43</v>
          </cell>
          <cell r="K6726">
            <v>-5.7034599999999998E-2</v>
          </cell>
          <cell r="L6726">
            <v>-1.44312E-2</v>
          </cell>
          <cell r="M6726">
            <v>1.5075699999999999E-2</v>
          </cell>
          <cell r="N6726">
            <v>4.4582700000000003E-2</v>
          </cell>
          <cell r="O6726">
            <v>8.7186100000000002E-2</v>
          </cell>
          <cell r="P6726">
            <v>0.58333333333333337</v>
          </cell>
          <cell r="Q6726">
            <v>0.75</v>
          </cell>
          <cell r="R6726">
            <v>14</v>
          </cell>
          <cell r="S6726">
            <v>18</v>
          </cell>
        </row>
        <row r="6727">
          <cell r="A6727" t="str">
            <v>PCT</v>
          </cell>
          <cell r="B6727" t="str">
            <v>All</v>
          </cell>
          <cell r="C6727" t="str">
            <v>S</v>
          </cell>
          <cell r="D6727">
            <v>39665</v>
          </cell>
          <cell r="E6727">
            <v>6</v>
          </cell>
          <cell r="F6727">
            <v>4.1141999999999998E-2</v>
          </cell>
          <cell r="G6727">
            <v>5.2853499999999998E-2</v>
          </cell>
          <cell r="H6727">
            <v>60.1128</v>
          </cell>
          <cell r="I6727">
            <v>3.1657999999999999E-3</v>
          </cell>
          <cell r="J6727">
            <v>43</v>
          </cell>
          <cell r="K6727">
            <v>-6.03951E-2</v>
          </cell>
          <cell r="L6727">
            <v>-1.7794000000000001E-2</v>
          </cell>
          <cell r="M6727">
            <v>1.17115E-2</v>
          </cell>
          <cell r="N6727">
            <v>4.1216900000000001E-2</v>
          </cell>
          <cell r="O6727">
            <v>8.3818000000000004E-2</v>
          </cell>
          <cell r="P6727">
            <v>0.58333333333333337</v>
          </cell>
          <cell r="Q6727">
            <v>0.75</v>
          </cell>
          <cell r="R6727">
            <v>14</v>
          </cell>
          <cell r="S6727">
            <v>18</v>
          </cell>
        </row>
        <row r="6728">
          <cell r="A6728" t="str">
            <v>PCT</v>
          </cell>
          <cell r="B6728" t="str">
            <v>All</v>
          </cell>
          <cell r="C6728" t="str">
            <v>S</v>
          </cell>
          <cell r="D6728">
            <v>39665</v>
          </cell>
          <cell r="E6728">
            <v>7</v>
          </cell>
          <cell r="F6728">
            <v>4.4566700000000001E-2</v>
          </cell>
          <cell r="G6728">
            <v>5.8151799999999997E-2</v>
          </cell>
          <cell r="H6728">
            <v>59.648000000000003</v>
          </cell>
          <cell r="I6728">
            <v>3.1656000000000002E-3</v>
          </cell>
          <cell r="J6728">
            <v>43</v>
          </cell>
          <cell r="K6728">
            <v>-5.8519399999999999E-2</v>
          </cell>
          <cell r="L6728">
            <v>-1.59195E-2</v>
          </cell>
          <cell r="M6728">
            <v>1.3585E-2</v>
          </cell>
          <cell r="N6728">
            <v>4.3089500000000003E-2</v>
          </cell>
          <cell r="O6728">
            <v>8.5689399999999999E-2</v>
          </cell>
          <cell r="P6728">
            <v>0.58333333333333337</v>
          </cell>
          <cell r="Q6728">
            <v>0.75</v>
          </cell>
          <cell r="R6728">
            <v>14</v>
          </cell>
          <cell r="S6728">
            <v>18</v>
          </cell>
        </row>
        <row r="6729">
          <cell r="A6729" t="str">
            <v>PCT</v>
          </cell>
          <cell r="B6729" t="str">
            <v>All</v>
          </cell>
          <cell r="C6729" t="str">
            <v>S</v>
          </cell>
          <cell r="D6729">
            <v>39665</v>
          </cell>
          <cell r="E6729">
            <v>8</v>
          </cell>
          <cell r="F6729">
            <v>3.7149399999999999E-2</v>
          </cell>
          <cell r="G6729">
            <v>5.33953E-2</v>
          </cell>
          <cell r="H6729">
            <v>60.683199999999999</v>
          </cell>
          <cell r="I6729">
            <v>3.1660999999999998E-3</v>
          </cell>
          <cell r="J6729">
            <v>43</v>
          </cell>
          <cell r="K6729">
            <v>-5.58646E-2</v>
          </cell>
          <cell r="L6729">
            <v>-1.32611E-2</v>
          </cell>
          <cell r="M6729">
            <v>1.6245900000000001E-2</v>
          </cell>
          <cell r="N6729">
            <v>4.5753000000000002E-2</v>
          </cell>
          <cell r="O6729">
            <v>8.8356500000000004E-2</v>
          </cell>
          <cell r="P6729">
            <v>0.58333333333333337</v>
          </cell>
          <cell r="Q6729">
            <v>0.75</v>
          </cell>
          <cell r="R6729">
            <v>14</v>
          </cell>
          <cell r="S6729">
            <v>18</v>
          </cell>
        </row>
        <row r="6730">
          <cell r="A6730" t="str">
            <v>PCT</v>
          </cell>
          <cell r="B6730" t="str">
            <v>All</v>
          </cell>
          <cell r="C6730" t="str">
            <v>S</v>
          </cell>
          <cell r="D6730">
            <v>39665</v>
          </cell>
          <cell r="E6730">
            <v>9</v>
          </cell>
          <cell r="F6730">
            <v>3.9334399999999999E-2</v>
          </cell>
          <cell r="G6730">
            <v>5.2152999999999998E-2</v>
          </cell>
          <cell r="H6730">
            <v>63.6128</v>
          </cell>
          <cell r="I6730">
            <v>3.1673000000000001E-3</v>
          </cell>
          <cell r="J6730">
            <v>43</v>
          </cell>
          <cell r="K6730">
            <v>-5.9305400000000001E-2</v>
          </cell>
          <cell r="L6730">
            <v>-1.6693900000000001E-2</v>
          </cell>
          <cell r="M6730">
            <v>1.2818700000000001E-2</v>
          </cell>
          <cell r="N6730">
            <v>4.2331300000000002E-2</v>
          </cell>
          <cell r="O6730">
            <v>8.4942799999999999E-2</v>
          </cell>
          <cell r="P6730">
            <v>0.58333333333333337</v>
          </cell>
          <cell r="Q6730">
            <v>0.75</v>
          </cell>
          <cell r="R6730">
            <v>14</v>
          </cell>
          <cell r="S6730">
            <v>18</v>
          </cell>
        </row>
        <row r="6731">
          <cell r="A6731" t="str">
            <v>PCT</v>
          </cell>
          <cell r="B6731" t="str">
            <v>All</v>
          </cell>
          <cell r="C6731" t="str">
            <v>S</v>
          </cell>
          <cell r="D6731">
            <v>39665</v>
          </cell>
          <cell r="E6731">
            <v>10</v>
          </cell>
          <cell r="F6731">
            <v>4.1242899999999999E-2</v>
          </cell>
          <cell r="G6731">
            <v>5.3546499999999997E-2</v>
          </cell>
          <cell r="H6731">
            <v>67.507099999999994</v>
          </cell>
          <cell r="I6731">
            <v>3.1706E-3</v>
          </cell>
          <cell r="J6731">
            <v>43</v>
          </cell>
          <cell r="K6731">
            <v>-5.9857599999999997E-2</v>
          </cell>
          <cell r="L6731">
            <v>-1.7224199999999999E-2</v>
          </cell>
          <cell r="M6731">
            <v>1.23035E-2</v>
          </cell>
          <cell r="N6731">
            <v>4.1831300000000002E-2</v>
          </cell>
          <cell r="O6731">
            <v>8.4464700000000004E-2</v>
          </cell>
          <cell r="P6731">
            <v>0.58333333333333337</v>
          </cell>
          <cell r="Q6731">
            <v>0.75</v>
          </cell>
          <cell r="R6731">
            <v>14</v>
          </cell>
          <cell r="S6731">
            <v>18</v>
          </cell>
        </row>
        <row r="6732">
          <cell r="A6732" t="str">
            <v>PCT</v>
          </cell>
          <cell r="B6732" t="str">
            <v>All</v>
          </cell>
          <cell r="C6732" t="str">
            <v>S</v>
          </cell>
          <cell r="D6732">
            <v>39665</v>
          </cell>
          <cell r="E6732">
            <v>11</v>
          </cell>
          <cell r="F6732">
            <v>4.9322199999999997E-2</v>
          </cell>
          <cell r="G6732">
            <v>5.3759700000000001E-2</v>
          </cell>
          <cell r="H6732">
            <v>71.507099999999994</v>
          </cell>
          <cell r="I6732">
            <v>3.1828E-3</v>
          </cell>
          <cell r="J6732">
            <v>43</v>
          </cell>
          <cell r="K6732">
            <v>-6.7862800000000001E-2</v>
          </cell>
          <cell r="L6732">
            <v>-2.5147200000000001E-2</v>
          </cell>
          <cell r="M6732">
            <v>4.4374999999999996E-3</v>
          </cell>
          <cell r="N6732">
            <v>3.4022200000000002E-2</v>
          </cell>
          <cell r="O6732">
            <v>7.6737899999999998E-2</v>
          </cell>
          <cell r="P6732">
            <v>0.58333333333333337</v>
          </cell>
          <cell r="Q6732">
            <v>0.75</v>
          </cell>
          <cell r="R6732">
            <v>14</v>
          </cell>
          <cell r="S6732">
            <v>18</v>
          </cell>
        </row>
        <row r="6733">
          <cell r="A6733" t="str">
            <v>PCT</v>
          </cell>
          <cell r="B6733" t="str">
            <v>All</v>
          </cell>
          <cell r="C6733" t="str">
            <v>S</v>
          </cell>
          <cell r="D6733">
            <v>39665</v>
          </cell>
          <cell r="E6733">
            <v>12</v>
          </cell>
          <cell r="F6733">
            <v>5.85496E-2</v>
          </cell>
          <cell r="G6733">
            <v>7.3264099999999999E-2</v>
          </cell>
          <cell r="H6733">
            <v>75.577500000000001</v>
          </cell>
          <cell r="I6733">
            <v>3.1847999999999998E-3</v>
          </cell>
          <cell r="J6733">
            <v>43</v>
          </cell>
          <cell r="K6733">
            <v>-5.7608399999999997E-2</v>
          </cell>
          <cell r="L6733">
            <v>-1.48795E-2</v>
          </cell>
          <cell r="M6733">
            <v>1.4714400000000001E-2</v>
          </cell>
          <cell r="N6733">
            <v>4.4308300000000002E-2</v>
          </cell>
          <cell r="O6733">
            <v>8.7037199999999995E-2</v>
          </cell>
          <cell r="P6733">
            <v>0.58333333333333337</v>
          </cell>
          <cell r="Q6733">
            <v>0.75</v>
          </cell>
          <cell r="R6733">
            <v>14</v>
          </cell>
          <cell r="S6733">
            <v>18</v>
          </cell>
        </row>
        <row r="6734">
          <cell r="A6734" t="str">
            <v>PCT</v>
          </cell>
          <cell r="B6734" t="str">
            <v>All</v>
          </cell>
          <cell r="C6734" t="str">
            <v>S</v>
          </cell>
          <cell r="D6734">
            <v>39665</v>
          </cell>
          <cell r="E6734">
            <v>13</v>
          </cell>
          <cell r="F6734">
            <v>9.6097199999999994E-2</v>
          </cell>
          <cell r="G6734">
            <v>0.110059</v>
          </cell>
          <cell r="H6734">
            <v>79.288799999999995</v>
          </cell>
          <cell r="I6734">
            <v>3.2093999999999998E-3</v>
          </cell>
          <cell r="J6734">
            <v>43</v>
          </cell>
          <cell r="K6734">
            <v>-5.8640400000000002E-2</v>
          </cell>
          <cell r="L6734">
            <v>-1.5746400000000001E-2</v>
          </cell>
          <cell r="M6734">
            <v>1.39618E-2</v>
          </cell>
          <cell r="N6734">
            <v>4.3670100000000003E-2</v>
          </cell>
          <cell r="O6734">
            <v>8.6564000000000002E-2</v>
          </cell>
          <cell r="P6734">
            <v>0.58333333333333337</v>
          </cell>
          <cell r="Q6734">
            <v>0.75</v>
          </cell>
          <cell r="R6734">
            <v>14</v>
          </cell>
          <cell r="S6734">
            <v>18</v>
          </cell>
        </row>
        <row r="6735">
          <cell r="A6735" t="str">
            <v>PCT</v>
          </cell>
          <cell r="B6735" t="str">
            <v>All</v>
          </cell>
          <cell r="C6735" t="str">
            <v>S</v>
          </cell>
          <cell r="D6735">
            <v>39665</v>
          </cell>
          <cell r="E6735">
            <v>14</v>
          </cell>
          <cell r="F6735">
            <v>0.21183560000000001</v>
          </cell>
          <cell r="G6735">
            <v>0.162826</v>
          </cell>
          <cell r="H6735">
            <v>82.323999999999998</v>
          </cell>
          <cell r="I6735">
            <v>3.2174E-3</v>
          </cell>
          <cell r="J6735">
            <v>43</v>
          </cell>
          <cell r="K6735">
            <v>-0.1217017</v>
          </cell>
          <cell r="L6735">
            <v>-7.8754699999999997E-2</v>
          </cell>
          <cell r="M6735">
            <v>-4.9009700000000003E-2</v>
          </cell>
          <cell r="N6735">
            <v>-1.9264699999999999E-2</v>
          </cell>
          <cell r="O6735">
            <v>2.3682399999999999E-2</v>
          </cell>
          <cell r="P6735">
            <v>0.58333333333333337</v>
          </cell>
          <cell r="Q6735">
            <v>0.75</v>
          </cell>
          <cell r="R6735">
            <v>14</v>
          </cell>
          <cell r="S6735">
            <v>18</v>
          </cell>
        </row>
        <row r="6736">
          <cell r="A6736" t="str">
            <v>PCT</v>
          </cell>
          <cell r="B6736" t="str">
            <v>All</v>
          </cell>
          <cell r="C6736" t="str">
            <v>S</v>
          </cell>
          <cell r="D6736">
            <v>39665</v>
          </cell>
          <cell r="E6736">
            <v>15</v>
          </cell>
          <cell r="F6736">
            <v>0.14798</v>
          </cell>
          <cell r="G6736">
            <v>0.248587</v>
          </cell>
          <cell r="H6736">
            <v>84.964799999999997</v>
          </cell>
          <cell r="I6736">
            <v>3.2518999999999998E-3</v>
          </cell>
          <cell r="J6736">
            <v>43</v>
          </cell>
          <cell r="K6736">
            <v>2.7526100000000001E-2</v>
          </cell>
          <cell r="L6736">
            <v>7.0702899999999999E-2</v>
          </cell>
          <cell r="M6736">
            <v>0.1006069</v>
          </cell>
          <cell r="N6736">
            <v>0.13051099999999999</v>
          </cell>
          <cell r="O6736">
            <v>0.1736878</v>
          </cell>
          <cell r="P6736">
            <v>0.58333333333333337</v>
          </cell>
          <cell r="Q6736">
            <v>0.75</v>
          </cell>
          <cell r="R6736">
            <v>14</v>
          </cell>
          <cell r="S6736">
            <v>18</v>
          </cell>
        </row>
        <row r="6737">
          <cell r="A6737" t="str">
            <v>PCT</v>
          </cell>
          <cell r="B6737" t="str">
            <v>All</v>
          </cell>
          <cell r="C6737" t="str">
            <v>S</v>
          </cell>
          <cell r="D6737">
            <v>39665</v>
          </cell>
          <cell r="E6737">
            <v>16</v>
          </cell>
          <cell r="F6737">
            <v>0.20051530000000001</v>
          </cell>
          <cell r="G6737">
            <v>0.33709830000000002</v>
          </cell>
          <cell r="H6737">
            <v>86</v>
          </cell>
          <cell r="I6737">
            <v>3.2423E-3</v>
          </cell>
          <cell r="J6737">
            <v>43</v>
          </cell>
          <cell r="K6737">
            <v>6.3609600000000002E-2</v>
          </cell>
          <cell r="L6737">
            <v>0.1067229</v>
          </cell>
          <cell r="M6737">
            <v>0.13658310000000001</v>
          </cell>
          <cell r="N6737">
            <v>0.16644320000000001</v>
          </cell>
          <cell r="O6737">
            <v>0.20955660000000001</v>
          </cell>
          <cell r="P6737">
            <v>0.58333333333333337</v>
          </cell>
          <cell r="Q6737">
            <v>0.75</v>
          </cell>
          <cell r="R6737">
            <v>14</v>
          </cell>
          <cell r="S6737">
            <v>18</v>
          </cell>
        </row>
        <row r="6738">
          <cell r="A6738" t="str">
            <v>PCT</v>
          </cell>
          <cell r="B6738" t="str">
            <v>All</v>
          </cell>
          <cell r="C6738" t="str">
            <v>S</v>
          </cell>
          <cell r="D6738">
            <v>39665</v>
          </cell>
          <cell r="E6738">
            <v>17</v>
          </cell>
          <cell r="F6738">
            <v>0.30988130000000003</v>
          </cell>
          <cell r="G6738">
            <v>0.44315529999999997</v>
          </cell>
          <cell r="H6738">
            <v>86.929599999999994</v>
          </cell>
          <cell r="I6738">
            <v>3.2436000000000001E-3</v>
          </cell>
          <cell r="J6738">
            <v>43</v>
          </cell>
          <cell r="K6738">
            <v>6.0286600000000003E-2</v>
          </cell>
          <cell r="L6738">
            <v>0.1034081</v>
          </cell>
          <cell r="M6738">
            <v>0.133274</v>
          </cell>
          <cell r="N6738">
            <v>0.1631398</v>
          </cell>
          <cell r="O6738">
            <v>0.20626140000000001</v>
          </cell>
          <cell r="P6738">
            <v>0.58333333333333337</v>
          </cell>
          <cell r="Q6738">
            <v>0.75</v>
          </cell>
          <cell r="R6738">
            <v>14</v>
          </cell>
          <cell r="S6738">
            <v>18</v>
          </cell>
        </row>
        <row r="6739">
          <cell r="A6739" t="str">
            <v>PCT</v>
          </cell>
          <cell r="B6739" t="str">
            <v>All</v>
          </cell>
          <cell r="C6739" t="str">
            <v>S</v>
          </cell>
          <cell r="D6739">
            <v>39665</v>
          </cell>
          <cell r="E6739">
            <v>18</v>
          </cell>
          <cell r="F6739">
            <v>0.3669481</v>
          </cell>
          <cell r="G6739">
            <v>0.54092629999999997</v>
          </cell>
          <cell r="H6739">
            <v>86.894400000000005</v>
          </cell>
          <cell r="I6739">
            <v>3.2529E-3</v>
          </cell>
          <cell r="J6739">
            <v>43</v>
          </cell>
          <cell r="K6739">
            <v>0.1008855</v>
          </cell>
          <cell r="L6739">
            <v>0.14406930000000001</v>
          </cell>
          <cell r="M6739">
            <v>0.1739783</v>
          </cell>
          <cell r="N6739">
            <v>0.20388729999999999</v>
          </cell>
          <cell r="O6739">
            <v>0.24707109999999999</v>
          </cell>
          <cell r="P6739">
            <v>0.58333333333333337</v>
          </cell>
          <cell r="Q6739">
            <v>0.75</v>
          </cell>
          <cell r="R6739">
            <v>14</v>
          </cell>
          <cell r="S6739">
            <v>18</v>
          </cell>
        </row>
        <row r="6740">
          <cell r="A6740" t="str">
            <v>PCT</v>
          </cell>
          <cell r="B6740" t="str">
            <v>All</v>
          </cell>
          <cell r="C6740" t="str">
            <v>S</v>
          </cell>
          <cell r="D6740">
            <v>39665</v>
          </cell>
          <cell r="E6740">
            <v>19</v>
          </cell>
          <cell r="F6740">
            <v>0.88512860000000004</v>
          </cell>
          <cell r="G6740">
            <v>0.52942990000000001</v>
          </cell>
          <cell r="H6740">
            <v>84.971900000000005</v>
          </cell>
          <cell r="I6740">
            <v>3.2434E-3</v>
          </cell>
          <cell r="J6740">
            <v>43</v>
          </cell>
          <cell r="K6740">
            <v>-0.42868460000000003</v>
          </cell>
          <cell r="L6740">
            <v>-0.38556390000000001</v>
          </cell>
          <cell r="M6740">
            <v>-0.35569859999999998</v>
          </cell>
          <cell r="N6740">
            <v>-0.3258334</v>
          </cell>
          <cell r="O6740">
            <v>-0.28271269999999998</v>
          </cell>
          <cell r="P6740">
            <v>0.58333333333333337</v>
          </cell>
          <cell r="Q6740">
            <v>0.75</v>
          </cell>
          <cell r="R6740">
            <v>14</v>
          </cell>
          <cell r="S6740">
            <v>18</v>
          </cell>
        </row>
        <row r="6741">
          <cell r="A6741" t="str">
            <v>PCT</v>
          </cell>
          <cell r="B6741" t="str">
            <v>All</v>
          </cell>
          <cell r="C6741" t="str">
            <v>S</v>
          </cell>
          <cell r="D6741">
            <v>39665</v>
          </cell>
          <cell r="E6741">
            <v>20</v>
          </cell>
          <cell r="F6741">
            <v>0.71432150000000005</v>
          </cell>
          <cell r="G6741">
            <v>0.39648709999999998</v>
          </cell>
          <cell r="H6741">
            <v>80.690299999999993</v>
          </cell>
          <cell r="I6741">
            <v>3.2114999999999999E-3</v>
          </cell>
          <cell r="J6741">
            <v>43</v>
          </cell>
          <cell r="K6741">
            <v>-0.39046009999999998</v>
          </cell>
          <cell r="L6741">
            <v>-0.34755219999999998</v>
          </cell>
          <cell r="M6741">
            <v>-0.31783440000000002</v>
          </cell>
          <cell r="N6741">
            <v>-0.2881166</v>
          </cell>
          <cell r="O6741">
            <v>-0.2452087</v>
          </cell>
          <cell r="P6741">
            <v>0.58333333333333337</v>
          </cell>
          <cell r="Q6741">
            <v>0.75</v>
          </cell>
          <cell r="R6741">
            <v>14</v>
          </cell>
          <cell r="S6741">
            <v>18</v>
          </cell>
        </row>
        <row r="6742">
          <cell r="A6742" t="str">
            <v>PCT</v>
          </cell>
          <cell r="B6742" t="str">
            <v>All</v>
          </cell>
          <cell r="C6742" t="str">
            <v>S</v>
          </cell>
          <cell r="D6742">
            <v>39665</v>
          </cell>
          <cell r="E6742">
            <v>21</v>
          </cell>
          <cell r="F6742">
            <v>0.44925749999999998</v>
          </cell>
          <cell r="G6742">
            <v>0.22660959999999999</v>
          </cell>
          <cell r="H6742">
            <v>75.295900000000003</v>
          </cell>
          <cell r="I6742">
            <v>3.1786000000000002E-3</v>
          </cell>
          <cell r="J6742">
            <v>43</v>
          </cell>
          <cell r="K6742">
            <v>-0.2949003</v>
          </cell>
          <cell r="L6742">
            <v>-0.25221300000000002</v>
          </cell>
          <cell r="M6742">
            <v>-0.22264790000000001</v>
          </cell>
          <cell r="N6742">
            <v>-0.1930828</v>
          </cell>
          <cell r="O6742">
            <v>-0.15039549999999999</v>
          </cell>
          <cell r="P6742">
            <v>0.58333333333333337</v>
          </cell>
          <cell r="Q6742">
            <v>0.75</v>
          </cell>
          <cell r="R6742">
            <v>14</v>
          </cell>
          <cell r="S6742">
            <v>18</v>
          </cell>
        </row>
        <row r="6743">
          <cell r="A6743" t="str">
            <v>PCT</v>
          </cell>
          <cell r="B6743" t="str">
            <v>All</v>
          </cell>
          <cell r="C6743" t="str">
            <v>S</v>
          </cell>
          <cell r="D6743">
            <v>39665</v>
          </cell>
          <cell r="E6743">
            <v>22</v>
          </cell>
          <cell r="F6743">
            <v>0.35168189999999999</v>
          </cell>
          <cell r="G6743">
            <v>0.17056730000000001</v>
          </cell>
          <cell r="H6743">
            <v>72.901499999999999</v>
          </cell>
          <cell r="I6743">
            <v>3.1800000000000001E-3</v>
          </cell>
          <cell r="J6743">
            <v>43</v>
          </cell>
          <cell r="K6743">
            <v>-0.25338349999999998</v>
          </cell>
          <cell r="L6743">
            <v>-0.2106865</v>
          </cell>
          <cell r="M6743">
            <v>-0.18111459999999999</v>
          </cell>
          <cell r="N6743">
            <v>-0.1515427</v>
          </cell>
          <cell r="O6743">
            <v>-0.1088456</v>
          </cell>
          <cell r="P6743">
            <v>0.58333333333333337</v>
          </cell>
          <cell r="Q6743">
            <v>0.75</v>
          </cell>
          <cell r="R6743">
            <v>14</v>
          </cell>
          <cell r="S6743">
            <v>18</v>
          </cell>
        </row>
        <row r="6744">
          <cell r="A6744" t="str">
            <v>PCT</v>
          </cell>
          <cell r="B6744" t="str">
            <v>All</v>
          </cell>
          <cell r="C6744" t="str">
            <v>S</v>
          </cell>
          <cell r="D6744">
            <v>39665</v>
          </cell>
          <cell r="E6744">
            <v>23</v>
          </cell>
          <cell r="F6744">
            <v>0.26308399999999998</v>
          </cell>
          <cell r="G6744">
            <v>0.12888269999999999</v>
          </cell>
          <cell r="H6744">
            <v>72.401499999999999</v>
          </cell>
          <cell r="I6744">
            <v>3.1752E-3</v>
          </cell>
          <cell r="J6744">
            <v>43</v>
          </cell>
          <cell r="K6744">
            <v>-0.20641590000000001</v>
          </cell>
          <cell r="L6744">
            <v>-0.1637509</v>
          </cell>
          <cell r="M6744">
            <v>-0.1342013</v>
          </cell>
          <cell r="N6744">
            <v>-0.1046517</v>
          </cell>
          <cell r="O6744">
            <v>-6.1986699999999999E-2</v>
          </cell>
          <cell r="P6744">
            <v>0.58333333333333337</v>
          </cell>
          <cell r="Q6744">
            <v>0.75</v>
          </cell>
          <cell r="R6744">
            <v>14</v>
          </cell>
          <cell r="S6744">
            <v>18</v>
          </cell>
        </row>
        <row r="6745">
          <cell r="A6745" t="str">
            <v>PCT</v>
          </cell>
          <cell r="B6745" t="str">
            <v>All</v>
          </cell>
          <cell r="C6745" t="str">
            <v>S</v>
          </cell>
          <cell r="D6745">
            <v>39665</v>
          </cell>
          <cell r="E6745">
            <v>24</v>
          </cell>
          <cell r="F6745">
            <v>0.13375310000000001</v>
          </cell>
          <cell r="G6745">
            <v>9.4220999999999999E-2</v>
          </cell>
          <cell r="H6745">
            <v>70.936700000000002</v>
          </cell>
          <cell r="I6745">
            <v>3.1740000000000002E-3</v>
          </cell>
          <cell r="J6745">
            <v>43</v>
          </cell>
          <cell r="K6745">
            <v>-0.1117325</v>
          </cell>
          <cell r="L6745">
            <v>-6.9075899999999996E-2</v>
          </cell>
          <cell r="M6745">
            <v>-3.9532100000000001E-2</v>
          </cell>
          <cell r="N6745">
            <v>-9.9881999999999992E-3</v>
          </cell>
          <cell r="O6745">
            <v>3.26684E-2</v>
          </cell>
          <cell r="P6745">
            <v>0.58333333333333337</v>
          </cell>
          <cell r="Q6745">
            <v>0.75</v>
          </cell>
          <cell r="R6745">
            <v>14</v>
          </cell>
          <cell r="S6745">
            <v>18</v>
          </cell>
        </row>
        <row r="6746">
          <cell r="A6746" t="str">
            <v>PCT</v>
          </cell>
          <cell r="B6746" t="str">
            <v>All</v>
          </cell>
          <cell r="C6746" t="str">
            <v>S</v>
          </cell>
          <cell r="D6746">
            <v>39671</v>
          </cell>
          <cell r="E6746">
            <v>1</v>
          </cell>
          <cell r="F6746">
            <v>0.16017039999999999</v>
          </cell>
          <cell r="G6746">
            <v>0.1509807</v>
          </cell>
          <cell r="H6746">
            <v>74.394400000000005</v>
          </cell>
          <cell r="I6746">
            <v>3.2828000000000002E-3</v>
          </cell>
          <cell r="J6746">
            <v>43</v>
          </cell>
          <cell r="K6746">
            <v>-8.2617599999999999E-2</v>
          </cell>
          <cell r="L6746">
            <v>-3.9235800000000001E-2</v>
          </cell>
          <cell r="M6746">
            <v>-9.1897000000000003E-3</v>
          </cell>
          <cell r="N6746">
            <v>2.0856300000000001E-2</v>
          </cell>
          <cell r="O6746">
            <v>6.4238100000000006E-2</v>
          </cell>
          <cell r="P6746">
            <v>0.58333333333333337</v>
          </cell>
          <cell r="Q6746">
            <v>0.79166666666666663</v>
          </cell>
          <cell r="R6746">
            <v>14</v>
          </cell>
          <cell r="S6746">
            <v>19</v>
          </cell>
        </row>
        <row r="6747">
          <cell r="A6747" t="str">
            <v>PCT</v>
          </cell>
          <cell r="B6747" t="str">
            <v>All</v>
          </cell>
          <cell r="C6747" t="str">
            <v>S</v>
          </cell>
          <cell r="D6747">
            <v>39671</v>
          </cell>
          <cell r="E6747">
            <v>2</v>
          </cell>
          <cell r="F6747">
            <v>0.1204578</v>
          </cell>
          <cell r="G6747">
            <v>0.10996599999999999</v>
          </cell>
          <cell r="H6747">
            <v>73.753600000000006</v>
          </cell>
          <cell r="I6747">
            <v>3.2697E-3</v>
          </cell>
          <cell r="J6747">
            <v>43</v>
          </cell>
          <cell r="K6747">
            <v>-8.3772200000000005E-2</v>
          </cell>
          <cell r="L6747">
            <v>-4.0477600000000002E-2</v>
          </cell>
          <cell r="M6747">
            <v>-1.04919E-2</v>
          </cell>
          <cell r="N6747">
            <v>1.9493900000000002E-2</v>
          </cell>
          <cell r="O6747">
            <v>6.2788499999999997E-2</v>
          </cell>
          <cell r="P6747">
            <v>0.58333333333333337</v>
          </cell>
          <cell r="Q6747">
            <v>0.79166666666666663</v>
          </cell>
          <cell r="R6747">
            <v>14</v>
          </cell>
          <cell r="S6747">
            <v>19</v>
          </cell>
        </row>
        <row r="6748">
          <cell r="A6748" t="str">
            <v>PCT</v>
          </cell>
          <cell r="B6748" t="str">
            <v>All</v>
          </cell>
          <cell r="C6748" t="str">
            <v>S</v>
          </cell>
          <cell r="D6748">
            <v>39671</v>
          </cell>
          <cell r="E6748">
            <v>3</v>
          </cell>
          <cell r="F6748">
            <v>8.2429199999999994E-2</v>
          </cell>
          <cell r="G6748">
            <v>9.2404E-2</v>
          </cell>
          <cell r="H6748">
            <v>71.253600000000006</v>
          </cell>
          <cell r="I6748">
            <v>3.2526999999999999E-3</v>
          </cell>
          <cell r="J6748">
            <v>43</v>
          </cell>
          <cell r="K6748">
            <v>-6.3115599999999994E-2</v>
          </cell>
          <cell r="L6748">
            <v>-1.9933200000000002E-2</v>
          </cell>
          <cell r="M6748">
            <v>9.9749000000000001E-3</v>
          </cell>
          <cell r="N6748">
            <v>3.9882899999999999E-2</v>
          </cell>
          <cell r="O6748">
            <v>8.3065399999999998E-2</v>
          </cell>
          <cell r="P6748">
            <v>0.58333333333333337</v>
          </cell>
          <cell r="Q6748">
            <v>0.79166666666666663</v>
          </cell>
          <cell r="R6748">
            <v>14</v>
          </cell>
          <cell r="S6748">
            <v>19</v>
          </cell>
        </row>
        <row r="6749">
          <cell r="A6749" t="str">
            <v>PCT</v>
          </cell>
          <cell r="B6749" t="str">
            <v>All</v>
          </cell>
          <cell r="C6749" t="str">
            <v>S</v>
          </cell>
          <cell r="D6749">
            <v>39671</v>
          </cell>
          <cell r="E6749">
            <v>4</v>
          </cell>
          <cell r="F6749">
            <v>7.2820300000000004E-2</v>
          </cell>
          <cell r="G6749">
            <v>7.3400599999999996E-2</v>
          </cell>
          <cell r="H6749">
            <v>70.183199999999999</v>
          </cell>
          <cell r="I6749">
            <v>3.2442E-3</v>
          </cell>
          <cell r="J6749">
            <v>43</v>
          </cell>
          <cell r="K6749">
            <v>-7.2413599999999995E-2</v>
          </cell>
          <cell r="L6749">
            <v>-2.92882E-2</v>
          </cell>
          <cell r="M6749">
            <v>5.8029999999999996E-4</v>
          </cell>
          <cell r="N6749">
            <v>3.0448800000000002E-2</v>
          </cell>
          <cell r="O6749">
            <v>7.3574200000000006E-2</v>
          </cell>
          <cell r="P6749">
            <v>0.58333333333333337</v>
          </cell>
          <cell r="Q6749">
            <v>0.79166666666666663</v>
          </cell>
          <cell r="R6749">
            <v>14</v>
          </cell>
          <cell r="S6749">
            <v>19</v>
          </cell>
        </row>
        <row r="6750">
          <cell r="A6750" t="str">
            <v>PCT</v>
          </cell>
          <cell r="B6750" t="str">
            <v>All</v>
          </cell>
          <cell r="C6750" t="str">
            <v>S</v>
          </cell>
          <cell r="D6750">
            <v>39671</v>
          </cell>
          <cell r="E6750">
            <v>5</v>
          </cell>
          <cell r="F6750">
            <v>6.13702E-2</v>
          </cell>
          <cell r="G6750">
            <v>5.9598900000000003E-2</v>
          </cell>
          <cell r="H6750">
            <v>69.183199999999999</v>
          </cell>
          <cell r="I6750">
            <v>3.2382000000000001E-3</v>
          </cell>
          <cell r="J6750">
            <v>43</v>
          </cell>
          <cell r="K6750">
            <v>-7.4698500000000001E-2</v>
          </cell>
          <cell r="L6750">
            <v>-3.1612500000000002E-2</v>
          </cell>
          <cell r="M6750">
            <v>-1.7711999999999999E-3</v>
          </cell>
          <cell r="N6750">
            <v>2.8070000000000001E-2</v>
          </cell>
          <cell r="O6750">
            <v>7.1155999999999997E-2</v>
          </cell>
          <cell r="P6750">
            <v>0.58333333333333337</v>
          </cell>
          <cell r="Q6750">
            <v>0.79166666666666663</v>
          </cell>
          <cell r="R6750">
            <v>14</v>
          </cell>
          <cell r="S6750">
            <v>19</v>
          </cell>
        </row>
        <row r="6751">
          <cell r="A6751" t="str">
            <v>PCT</v>
          </cell>
          <cell r="B6751" t="str">
            <v>All</v>
          </cell>
          <cell r="C6751" t="str">
            <v>S</v>
          </cell>
          <cell r="D6751">
            <v>39671</v>
          </cell>
          <cell r="E6751">
            <v>6</v>
          </cell>
          <cell r="F6751">
            <v>5.5371999999999998E-2</v>
          </cell>
          <cell r="G6751">
            <v>6.0732000000000001E-2</v>
          </cell>
          <cell r="H6751">
            <v>68.183199999999999</v>
          </cell>
          <cell r="I6751">
            <v>3.2339999999999999E-3</v>
          </cell>
          <cell r="J6751">
            <v>43</v>
          </cell>
          <cell r="K6751">
            <v>-6.7519800000000005E-2</v>
          </cell>
          <cell r="L6751">
            <v>-2.4461799999999999E-2</v>
          </cell>
          <cell r="M6751">
            <v>5.3600999999999996E-3</v>
          </cell>
          <cell r="N6751">
            <v>3.5181900000000002E-2</v>
          </cell>
          <cell r="O6751">
            <v>7.8239900000000001E-2</v>
          </cell>
          <cell r="P6751">
            <v>0.58333333333333337</v>
          </cell>
          <cell r="Q6751">
            <v>0.79166666666666663</v>
          </cell>
          <cell r="R6751">
            <v>14</v>
          </cell>
          <cell r="S6751">
            <v>19</v>
          </cell>
        </row>
        <row r="6752">
          <cell r="A6752" t="str">
            <v>PCT</v>
          </cell>
          <cell r="B6752" t="str">
            <v>All</v>
          </cell>
          <cell r="C6752" t="str">
            <v>S</v>
          </cell>
          <cell r="D6752">
            <v>39671</v>
          </cell>
          <cell r="E6752">
            <v>7</v>
          </cell>
          <cell r="F6752">
            <v>6.0700400000000002E-2</v>
          </cell>
          <cell r="G6752">
            <v>7.7674699999999999E-2</v>
          </cell>
          <cell r="H6752">
            <v>66.718400000000003</v>
          </cell>
          <cell r="I6752">
            <v>3.2309000000000001E-3</v>
          </cell>
          <cell r="J6752">
            <v>43</v>
          </cell>
          <cell r="K6752">
            <v>-5.5870200000000002E-2</v>
          </cell>
          <cell r="L6752">
            <v>-1.28331E-2</v>
          </cell>
          <cell r="M6752">
            <v>1.6974300000000001E-2</v>
          </cell>
          <cell r="N6752">
            <v>4.6781700000000002E-2</v>
          </cell>
          <cell r="O6752">
            <v>8.9818899999999993E-2</v>
          </cell>
          <cell r="P6752">
            <v>0.58333333333333337</v>
          </cell>
          <cell r="Q6752">
            <v>0.79166666666666663</v>
          </cell>
          <cell r="R6752">
            <v>14</v>
          </cell>
          <cell r="S6752">
            <v>19</v>
          </cell>
        </row>
        <row r="6753">
          <cell r="A6753" t="str">
            <v>PCT</v>
          </cell>
          <cell r="B6753" t="str">
            <v>All</v>
          </cell>
          <cell r="C6753" t="str">
            <v>S</v>
          </cell>
          <cell r="D6753">
            <v>39671</v>
          </cell>
          <cell r="E6753">
            <v>8</v>
          </cell>
          <cell r="F6753">
            <v>4.0944000000000001E-2</v>
          </cell>
          <cell r="G6753">
            <v>6.3282400000000003E-2</v>
          </cell>
          <cell r="H6753">
            <v>70.612700000000004</v>
          </cell>
          <cell r="I6753">
            <v>3.2377E-3</v>
          </cell>
          <cell r="J6753">
            <v>43</v>
          </cell>
          <cell r="K6753">
            <v>-5.0583200000000002E-2</v>
          </cell>
          <cell r="L6753">
            <v>-7.5005000000000002E-3</v>
          </cell>
          <cell r="M6753">
            <v>2.2338400000000001E-2</v>
          </cell>
          <cell r="N6753">
            <v>5.2177300000000003E-2</v>
          </cell>
          <cell r="O6753">
            <v>9.5259899999999995E-2</v>
          </cell>
          <cell r="P6753">
            <v>0.58333333333333337</v>
          </cell>
          <cell r="Q6753">
            <v>0.79166666666666663</v>
          </cell>
          <cell r="R6753">
            <v>14</v>
          </cell>
          <cell r="S6753">
            <v>19</v>
          </cell>
        </row>
        <row r="6754">
          <cell r="A6754" t="str">
            <v>PCT</v>
          </cell>
          <cell r="B6754" t="str">
            <v>All</v>
          </cell>
          <cell r="C6754" t="str">
            <v>S</v>
          </cell>
          <cell r="D6754">
            <v>39671</v>
          </cell>
          <cell r="E6754">
            <v>9</v>
          </cell>
          <cell r="F6754">
            <v>5.02446E-2</v>
          </cell>
          <cell r="G6754">
            <v>7.2418700000000003E-2</v>
          </cell>
          <cell r="H6754">
            <v>75.183199999999999</v>
          </cell>
          <cell r="I6754">
            <v>3.2916999999999998E-3</v>
          </cell>
          <cell r="J6754">
            <v>43</v>
          </cell>
          <cell r="K6754">
            <v>-5.1353099999999999E-2</v>
          </cell>
          <cell r="L6754">
            <v>-7.9126000000000005E-3</v>
          </cell>
          <cell r="M6754">
            <v>2.2174099999999999E-2</v>
          </cell>
          <cell r="N6754">
            <v>5.2260800000000003E-2</v>
          </cell>
          <cell r="O6754">
            <v>9.57012E-2</v>
          </cell>
          <cell r="P6754">
            <v>0.58333333333333337</v>
          </cell>
          <cell r="Q6754">
            <v>0.79166666666666663</v>
          </cell>
          <cell r="R6754">
            <v>14</v>
          </cell>
          <cell r="S6754">
            <v>19</v>
          </cell>
        </row>
        <row r="6755">
          <cell r="A6755" t="str">
            <v>PCT</v>
          </cell>
          <cell r="B6755" t="str">
            <v>All</v>
          </cell>
          <cell r="C6755" t="str">
            <v>S</v>
          </cell>
          <cell r="D6755">
            <v>39671</v>
          </cell>
          <cell r="E6755">
            <v>10</v>
          </cell>
          <cell r="F6755">
            <v>6.4801399999999995E-2</v>
          </cell>
          <cell r="G6755">
            <v>0.1307913</v>
          </cell>
          <cell r="H6755">
            <v>80.359200000000001</v>
          </cell>
          <cell r="I6755">
            <v>3.4527E-3</v>
          </cell>
          <cell r="J6755">
            <v>43</v>
          </cell>
          <cell r="K6755">
            <v>-9.3141999999999999E-3</v>
          </cell>
          <cell r="L6755">
            <v>3.5175999999999999E-2</v>
          </cell>
          <cell r="M6755">
            <v>6.5989800000000001E-2</v>
          </cell>
          <cell r="N6755">
            <v>9.6803600000000004E-2</v>
          </cell>
          <cell r="O6755">
            <v>0.1412939</v>
          </cell>
          <cell r="P6755">
            <v>0.58333333333333337</v>
          </cell>
          <cell r="Q6755">
            <v>0.79166666666666663</v>
          </cell>
          <cell r="R6755">
            <v>14</v>
          </cell>
          <cell r="S6755">
            <v>19</v>
          </cell>
        </row>
        <row r="6756">
          <cell r="A6756" t="str">
            <v>PCT</v>
          </cell>
          <cell r="B6756" t="str">
            <v>All</v>
          </cell>
          <cell r="C6756" t="str">
            <v>S</v>
          </cell>
          <cell r="D6756">
            <v>39671</v>
          </cell>
          <cell r="E6756">
            <v>11</v>
          </cell>
          <cell r="F6756">
            <v>0.13081660000000001</v>
          </cell>
          <cell r="G6756">
            <v>0.17890339999999999</v>
          </cell>
          <cell r="H6756">
            <v>84.035200000000003</v>
          </cell>
          <cell r="I6756">
            <v>3.4697E-3</v>
          </cell>
          <cell r="J6756">
            <v>43</v>
          </cell>
          <cell r="K6756">
            <v>-2.7402099999999999E-2</v>
          </cell>
          <cell r="L6756">
            <v>1.7197299999999999E-2</v>
          </cell>
          <cell r="M6756">
            <v>4.8086799999999999E-2</v>
          </cell>
          <cell r="N6756">
            <v>7.8976299999999999E-2</v>
          </cell>
          <cell r="O6756">
            <v>0.1235758</v>
          </cell>
          <cell r="P6756">
            <v>0.58333333333333337</v>
          </cell>
          <cell r="Q6756">
            <v>0.79166666666666663</v>
          </cell>
          <cell r="R6756">
            <v>14</v>
          </cell>
          <cell r="S6756">
            <v>19</v>
          </cell>
        </row>
        <row r="6757">
          <cell r="A6757" t="str">
            <v>PCT</v>
          </cell>
          <cell r="B6757" t="str">
            <v>All</v>
          </cell>
          <cell r="C6757" t="str">
            <v>S</v>
          </cell>
          <cell r="D6757">
            <v>39671</v>
          </cell>
          <cell r="E6757">
            <v>12</v>
          </cell>
          <cell r="F6757">
            <v>0.19759160000000001</v>
          </cell>
          <cell r="G6757">
            <v>0.2257884</v>
          </cell>
          <cell r="H6757">
            <v>86.570400000000006</v>
          </cell>
          <cell r="I6757">
            <v>3.3630000000000001E-3</v>
          </cell>
          <cell r="J6757">
            <v>43</v>
          </cell>
          <cell r="K6757">
            <v>-4.6122299999999998E-2</v>
          </cell>
          <cell r="L6757">
            <v>-2.2139999999999998E-3</v>
          </cell>
          <cell r="M6757">
            <v>2.8196800000000001E-2</v>
          </cell>
          <cell r="N6757">
            <v>5.8607600000000003E-2</v>
          </cell>
          <cell r="O6757">
            <v>0.102516</v>
          </cell>
          <cell r="P6757">
            <v>0.58333333333333337</v>
          </cell>
          <cell r="Q6757">
            <v>0.79166666666666663</v>
          </cell>
          <cell r="R6757">
            <v>14</v>
          </cell>
          <cell r="S6757">
            <v>19</v>
          </cell>
        </row>
        <row r="6758">
          <cell r="A6758" t="str">
            <v>PCT</v>
          </cell>
          <cell r="B6758" t="str">
            <v>All</v>
          </cell>
          <cell r="C6758" t="str">
            <v>S</v>
          </cell>
          <cell r="D6758">
            <v>39671</v>
          </cell>
          <cell r="E6758">
            <v>13</v>
          </cell>
          <cell r="F6758">
            <v>0.34874919999999998</v>
          </cell>
          <cell r="G6758">
            <v>0.36823820000000002</v>
          </cell>
          <cell r="H6758">
            <v>89.5</v>
          </cell>
          <cell r="I6758">
            <v>3.3467000000000002E-3</v>
          </cell>
          <cell r="J6758">
            <v>43</v>
          </cell>
          <cell r="K6758">
            <v>-5.46501E-2</v>
          </cell>
          <cell r="L6758">
            <v>-1.0848099999999999E-2</v>
          </cell>
          <cell r="M6758">
            <v>1.9488999999999999E-2</v>
          </cell>
          <cell r="N6758">
            <v>4.9826099999999998E-2</v>
          </cell>
          <cell r="O6758">
            <v>9.3628100000000006E-2</v>
          </cell>
          <cell r="P6758">
            <v>0.58333333333333337</v>
          </cell>
          <cell r="Q6758">
            <v>0.79166666666666663</v>
          </cell>
          <cell r="R6758">
            <v>14</v>
          </cell>
          <cell r="S6758">
            <v>19</v>
          </cell>
        </row>
        <row r="6759">
          <cell r="A6759" t="str">
            <v>PCT</v>
          </cell>
          <cell r="B6759" t="str">
            <v>All</v>
          </cell>
          <cell r="C6759" t="str">
            <v>S</v>
          </cell>
          <cell r="D6759">
            <v>39671</v>
          </cell>
          <cell r="E6759">
            <v>14</v>
          </cell>
          <cell r="F6759">
            <v>0.54323969999999999</v>
          </cell>
          <cell r="G6759">
            <v>0.5795401</v>
          </cell>
          <cell r="H6759">
            <v>92.429599999999994</v>
          </cell>
          <cell r="I6759">
            <v>3.3516000000000002E-3</v>
          </cell>
          <cell r="J6759">
            <v>43</v>
          </cell>
          <cell r="K6759">
            <v>-3.78924E-2</v>
          </cell>
          <cell r="L6759">
            <v>5.9413000000000001E-3</v>
          </cell>
          <cell r="M6759">
            <v>3.6300399999999997E-2</v>
          </cell>
          <cell r="N6759">
            <v>6.6659499999999997E-2</v>
          </cell>
          <cell r="O6759">
            <v>0.1104933</v>
          </cell>
          <cell r="P6759">
            <v>0.58333333333333337</v>
          </cell>
          <cell r="Q6759">
            <v>0.79166666666666663</v>
          </cell>
          <cell r="R6759">
            <v>14</v>
          </cell>
          <cell r="S6759">
            <v>19</v>
          </cell>
        </row>
        <row r="6760">
          <cell r="A6760" t="str">
            <v>PCT</v>
          </cell>
          <cell r="B6760" t="str">
            <v>All</v>
          </cell>
          <cell r="C6760" t="str">
            <v>S</v>
          </cell>
          <cell r="D6760">
            <v>39671</v>
          </cell>
          <cell r="E6760">
            <v>15</v>
          </cell>
          <cell r="F6760">
            <v>0.5993868</v>
          </cell>
          <cell r="G6760">
            <v>0.82237059999999995</v>
          </cell>
          <cell r="H6760">
            <v>95.5</v>
          </cell>
          <cell r="I6760">
            <v>3.4023999999999999E-3</v>
          </cell>
          <cell r="J6760">
            <v>43</v>
          </cell>
          <cell r="K6760">
            <v>0.14823030000000001</v>
          </cell>
          <cell r="L6760">
            <v>0.19239529999999999</v>
          </cell>
          <cell r="M6760">
            <v>0.22298380000000001</v>
          </cell>
          <cell r="N6760">
            <v>0.25357229999999997</v>
          </cell>
          <cell r="O6760">
            <v>0.29773719999999998</v>
          </cell>
          <cell r="P6760">
            <v>0.58333333333333337</v>
          </cell>
          <cell r="Q6760">
            <v>0.79166666666666663</v>
          </cell>
          <cell r="R6760">
            <v>14</v>
          </cell>
          <cell r="S6760">
            <v>19</v>
          </cell>
        </row>
        <row r="6761">
          <cell r="A6761" t="str">
            <v>PCT</v>
          </cell>
          <cell r="B6761" t="str">
            <v>All</v>
          </cell>
          <cell r="C6761" t="str">
            <v>S</v>
          </cell>
          <cell r="D6761">
            <v>39671</v>
          </cell>
          <cell r="E6761">
            <v>16</v>
          </cell>
          <cell r="F6761">
            <v>0.73856880000000003</v>
          </cell>
          <cell r="G6761">
            <v>0.98237759999999996</v>
          </cell>
          <cell r="H6761">
            <v>96.570400000000006</v>
          </cell>
          <cell r="I6761">
            <v>3.3532000000000002E-3</v>
          </cell>
          <cell r="J6761">
            <v>43</v>
          </cell>
          <cell r="K6761">
            <v>0.16959850000000001</v>
          </cell>
          <cell r="L6761">
            <v>0.21344250000000001</v>
          </cell>
          <cell r="M6761">
            <v>0.24380869999999999</v>
          </cell>
          <cell r="N6761">
            <v>0.274175</v>
          </cell>
          <cell r="O6761">
            <v>0.318019</v>
          </cell>
          <cell r="P6761">
            <v>0.58333333333333337</v>
          </cell>
          <cell r="Q6761">
            <v>0.79166666666666663</v>
          </cell>
          <cell r="R6761">
            <v>14</v>
          </cell>
          <cell r="S6761">
            <v>19</v>
          </cell>
        </row>
        <row r="6762">
          <cell r="A6762" t="str">
            <v>PCT</v>
          </cell>
          <cell r="B6762" t="str">
            <v>All</v>
          </cell>
          <cell r="C6762" t="str">
            <v>S</v>
          </cell>
          <cell r="D6762">
            <v>39671</v>
          </cell>
          <cell r="E6762">
            <v>17</v>
          </cell>
          <cell r="F6762">
            <v>0.77500270000000004</v>
          </cell>
          <cell r="G6762">
            <v>1.184928</v>
          </cell>
          <cell r="H6762">
            <v>96.929599999999994</v>
          </cell>
          <cell r="I6762">
            <v>3.3530999999999999E-3</v>
          </cell>
          <cell r="J6762">
            <v>43</v>
          </cell>
          <cell r="K6762">
            <v>0.33571590000000001</v>
          </cell>
          <cell r="L6762">
            <v>0.37955949999999999</v>
          </cell>
          <cell r="M6762">
            <v>0.40992529999999999</v>
          </cell>
          <cell r="N6762">
            <v>0.44029119999999999</v>
          </cell>
          <cell r="O6762">
            <v>0.48413469999999997</v>
          </cell>
          <cell r="P6762">
            <v>0.58333333333333337</v>
          </cell>
          <cell r="Q6762">
            <v>0.79166666666666663</v>
          </cell>
          <cell r="R6762">
            <v>14</v>
          </cell>
          <cell r="S6762">
            <v>19</v>
          </cell>
        </row>
        <row r="6763">
          <cell r="A6763" t="str">
            <v>PCT</v>
          </cell>
          <cell r="B6763" t="str">
            <v>All</v>
          </cell>
          <cell r="C6763" t="str">
            <v>S</v>
          </cell>
          <cell r="D6763">
            <v>39671</v>
          </cell>
          <cell r="E6763">
            <v>18</v>
          </cell>
          <cell r="F6763">
            <v>1.0486690000000001</v>
          </cell>
          <cell r="G6763">
            <v>1.410061</v>
          </cell>
          <cell r="H6763">
            <v>96.788799999999995</v>
          </cell>
          <cell r="I6763">
            <v>3.3497000000000002E-3</v>
          </cell>
          <cell r="J6763">
            <v>43</v>
          </cell>
          <cell r="K6763">
            <v>0.2872208</v>
          </cell>
          <cell r="L6763">
            <v>0.33104210000000001</v>
          </cell>
          <cell r="M6763">
            <v>0.36139250000000001</v>
          </cell>
          <cell r="N6763">
            <v>0.39174290000000001</v>
          </cell>
          <cell r="O6763">
            <v>0.43556420000000001</v>
          </cell>
          <cell r="P6763">
            <v>0.58333333333333337</v>
          </cell>
          <cell r="Q6763">
            <v>0.79166666666666663</v>
          </cell>
          <cell r="R6763">
            <v>14</v>
          </cell>
          <cell r="S6763">
            <v>19</v>
          </cell>
        </row>
        <row r="6764">
          <cell r="A6764" t="str">
            <v>PCT</v>
          </cell>
          <cell r="B6764" t="str">
            <v>All</v>
          </cell>
          <cell r="C6764" t="str">
            <v>S</v>
          </cell>
          <cell r="D6764">
            <v>39671</v>
          </cell>
          <cell r="E6764">
            <v>19</v>
          </cell>
          <cell r="F6764">
            <v>1.3423229999999999</v>
          </cell>
          <cell r="G6764">
            <v>1.3456900000000001</v>
          </cell>
          <cell r="H6764">
            <v>93.394400000000005</v>
          </cell>
          <cell r="I6764">
            <v>3.3130999999999998E-3</v>
          </cell>
          <cell r="J6764">
            <v>43</v>
          </cell>
          <cell r="K6764">
            <v>-7.0398600000000006E-2</v>
          </cell>
          <cell r="L6764">
            <v>-2.6817299999999999E-2</v>
          </cell>
          <cell r="M6764">
            <v>3.3668999999999999E-3</v>
          </cell>
          <cell r="N6764">
            <v>3.3551200000000003E-2</v>
          </cell>
          <cell r="O6764">
            <v>7.7132500000000007E-2</v>
          </cell>
          <cell r="P6764">
            <v>0.58333333333333337</v>
          </cell>
          <cell r="Q6764">
            <v>0.79166666666666663</v>
          </cell>
          <cell r="R6764">
            <v>14</v>
          </cell>
          <cell r="S6764">
            <v>19</v>
          </cell>
        </row>
        <row r="6765">
          <cell r="A6765" t="str">
            <v>PCT</v>
          </cell>
          <cell r="B6765" t="str">
            <v>All</v>
          </cell>
          <cell r="C6765" t="str">
            <v>S</v>
          </cell>
          <cell r="D6765">
            <v>39671</v>
          </cell>
          <cell r="E6765">
            <v>20</v>
          </cell>
          <cell r="F6765">
            <v>1.672409</v>
          </cell>
          <cell r="G6765">
            <v>1.137575</v>
          </cell>
          <cell r="H6765">
            <v>88.823999999999998</v>
          </cell>
          <cell r="I6765">
            <v>3.2965999999999998E-3</v>
          </cell>
          <cell r="J6765">
            <v>43</v>
          </cell>
          <cell r="K6765">
            <v>-0.60841630000000002</v>
          </cell>
          <cell r="L6765">
            <v>-0.56494359999999999</v>
          </cell>
          <cell r="M6765">
            <v>-0.53483460000000005</v>
          </cell>
          <cell r="N6765">
            <v>-0.5047256</v>
          </cell>
          <cell r="O6765">
            <v>-0.46125300000000002</v>
          </cell>
          <cell r="P6765">
            <v>0.58333333333333337</v>
          </cell>
          <cell r="Q6765">
            <v>0.79166666666666663</v>
          </cell>
          <cell r="R6765">
            <v>14</v>
          </cell>
          <cell r="S6765">
            <v>19</v>
          </cell>
        </row>
        <row r="6766">
          <cell r="A6766" t="str">
            <v>PCT</v>
          </cell>
          <cell r="B6766" t="str">
            <v>All</v>
          </cell>
          <cell r="C6766" t="str">
            <v>S</v>
          </cell>
          <cell r="D6766">
            <v>39671</v>
          </cell>
          <cell r="E6766">
            <v>21</v>
          </cell>
          <cell r="F6766">
            <v>1.2445649999999999</v>
          </cell>
          <cell r="G6766">
            <v>0.83556129999999995</v>
          </cell>
          <cell r="H6766">
            <v>84.323999999999998</v>
          </cell>
          <cell r="I6766">
            <v>3.2943999999999998E-3</v>
          </cell>
          <cell r="J6766">
            <v>43</v>
          </cell>
          <cell r="K6766">
            <v>-0.48256100000000002</v>
          </cell>
          <cell r="L6766">
            <v>-0.43910280000000002</v>
          </cell>
          <cell r="M6766">
            <v>-0.40900370000000003</v>
          </cell>
          <cell r="N6766">
            <v>-0.37890469999999998</v>
          </cell>
          <cell r="O6766">
            <v>-0.33544649999999998</v>
          </cell>
          <cell r="P6766">
            <v>0.58333333333333337</v>
          </cell>
          <cell r="Q6766">
            <v>0.79166666666666663</v>
          </cell>
          <cell r="R6766">
            <v>14</v>
          </cell>
          <cell r="S6766">
            <v>19</v>
          </cell>
        </row>
        <row r="6767">
          <cell r="A6767" t="str">
            <v>PCT</v>
          </cell>
          <cell r="B6767" t="str">
            <v>All</v>
          </cell>
          <cell r="C6767" t="str">
            <v>S</v>
          </cell>
          <cell r="D6767">
            <v>39671</v>
          </cell>
          <cell r="E6767">
            <v>22</v>
          </cell>
          <cell r="F6767">
            <v>0.83766039999999997</v>
          </cell>
          <cell r="G6767">
            <v>0.57884420000000003</v>
          </cell>
          <cell r="H6767">
            <v>80.323999999999998</v>
          </cell>
          <cell r="I6767">
            <v>3.2904000000000002E-3</v>
          </cell>
          <cell r="J6767">
            <v>43</v>
          </cell>
          <cell r="K6767">
            <v>-0.33232850000000003</v>
          </cell>
          <cell r="L6767">
            <v>-0.28889680000000001</v>
          </cell>
          <cell r="M6767">
            <v>-0.25881609999999999</v>
          </cell>
          <cell r="N6767">
            <v>-0.22873550000000001</v>
          </cell>
          <cell r="O6767">
            <v>-0.18530369999999999</v>
          </cell>
          <cell r="P6767">
            <v>0.58333333333333337</v>
          </cell>
          <cell r="Q6767">
            <v>0.79166666666666663</v>
          </cell>
          <cell r="R6767">
            <v>14</v>
          </cell>
          <cell r="S6767">
            <v>19</v>
          </cell>
        </row>
        <row r="6768">
          <cell r="A6768" t="str">
            <v>PCT</v>
          </cell>
          <cell r="B6768" t="str">
            <v>All</v>
          </cell>
          <cell r="C6768" t="str">
            <v>S</v>
          </cell>
          <cell r="D6768">
            <v>39671</v>
          </cell>
          <cell r="E6768">
            <v>23</v>
          </cell>
          <cell r="F6768">
            <v>0.49954929999999997</v>
          </cell>
          <cell r="G6768">
            <v>0.39584930000000002</v>
          </cell>
          <cell r="H6768">
            <v>77.683199999999999</v>
          </cell>
          <cell r="I6768">
            <v>3.2994000000000001E-3</v>
          </cell>
          <cell r="J6768">
            <v>43</v>
          </cell>
          <cell r="K6768">
            <v>-0.17731230000000001</v>
          </cell>
          <cell r="L6768">
            <v>-0.13382150000000001</v>
          </cell>
          <cell r="M6768">
            <v>-0.1036999</v>
          </cell>
          <cell r="N6768">
            <v>-7.3578299999999999E-2</v>
          </cell>
          <cell r="O6768">
            <v>-3.00875E-2</v>
          </cell>
          <cell r="P6768">
            <v>0.58333333333333337</v>
          </cell>
          <cell r="Q6768">
            <v>0.79166666666666663</v>
          </cell>
          <cell r="R6768">
            <v>14</v>
          </cell>
          <cell r="S6768">
            <v>19</v>
          </cell>
        </row>
        <row r="6769">
          <cell r="A6769" t="str">
            <v>PCT</v>
          </cell>
          <cell r="B6769" t="str">
            <v>All</v>
          </cell>
          <cell r="C6769" t="str">
            <v>S</v>
          </cell>
          <cell r="D6769">
            <v>39671</v>
          </cell>
          <cell r="E6769">
            <v>24</v>
          </cell>
          <cell r="F6769">
            <v>0.26813369999999997</v>
          </cell>
          <cell r="G6769">
            <v>0.25359920000000002</v>
          </cell>
          <cell r="H6769">
            <v>77.471900000000005</v>
          </cell>
          <cell r="I6769">
            <v>3.3173E-3</v>
          </cell>
          <cell r="J6769">
            <v>43</v>
          </cell>
          <cell r="K6769">
            <v>-8.83467E-2</v>
          </cell>
          <cell r="L6769">
            <v>-4.4737800000000001E-2</v>
          </cell>
          <cell r="M6769">
            <v>-1.4534399999999999E-2</v>
          </cell>
          <cell r="N6769">
            <v>1.5668899999999999E-2</v>
          </cell>
          <cell r="O6769">
            <v>5.9277799999999999E-2</v>
          </cell>
          <cell r="P6769">
            <v>0.58333333333333337</v>
          </cell>
          <cell r="Q6769">
            <v>0.79166666666666663</v>
          </cell>
          <cell r="R6769">
            <v>14</v>
          </cell>
          <cell r="S6769">
            <v>19</v>
          </cell>
        </row>
        <row r="6770">
          <cell r="A6770" t="str">
            <v>PCT</v>
          </cell>
          <cell r="B6770" t="str">
            <v>All</v>
          </cell>
          <cell r="C6770" t="str">
            <v>S</v>
          </cell>
          <cell r="D6770">
            <v>39675</v>
          </cell>
          <cell r="E6770">
            <v>1</v>
          </cell>
          <cell r="F6770">
            <v>0.27850170000000002</v>
          </cell>
          <cell r="G6770">
            <v>0.2363575</v>
          </cell>
          <cell r="H6770">
            <v>78.007099999999994</v>
          </cell>
          <cell r="I6770">
            <v>3.4018E-3</v>
          </cell>
          <cell r="J6770">
            <v>43</v>
          </cell>
          <cell r="K6770">
            <v>-0.1168908</v>
          </cell>
          <cell r="L6770">
            <v>-7.2729799999999997E-2</v>
          </cell>
          <cell r="M6770">
            <v>-4.2144099999999997E-2</v>
          </cell>
          <cell r="N6770">
            <v>-1.15584E-2</v>
          </cell>
          <cell r="O6770">
            <v>3.26025E-2</v>
          </cell>
          <cell r="P6770">
            <v>0.58333333333333337</v>
          </cell>
          <cell r="Q6770">
            <v>0.79166666666666663</v>
          </cell>
          <cell r="R6770">
            <v>14</v>
          </cell>
          <cell r="S6770">
            <v>19</v>
          </cell>
        </row>
        <row r="6771">
          <cell r="A6771" t="str">
            <v>PCT</v>
          </cell>
          <cell r="B6771" t="str">
            <v>All</v>
          </cell>
          <cell r="C6771" t="str">
            <v>S</v>
          </cell>
          <cell r="D6771">
            <v>39675</v>
          </cell>
          <cell r="E6771">
            <v>2</v>
          </cell>
          <cell r="F6771">
            <v>0.1743287</v>
          </cell>
          <cell r="G6771">
            <v>0.14786160000000001</v>
          </cell>
          <cell r="H6771">
            <v>75.7607</v>
          </cell>
          <cell r="I6771">
            <v>3.3655E-3</v>
          </cell>
          <cell r="J6771">
            <v>43</v>
          </cell>
          <cell r="K6771">
            <v>-0.100814</v>
          </cell>
          <cell r="L6771">
            <v>-5.6889200000000001E-2</v>
          </cell>
          <cell r="M6771">
            <v>-2.64671E-2</v>
          </cell>
          <cell r="N6771">
            <v>3.9550000000000002E-3</v>
          </cell>
          <cell r="O6771">
            <v>4.78798E-2</v>
          </cell>
          <cell r="P6771">
            <v>0.58333333333333337</v>
          </cell>
          <cell r="Q6771">
            <v>0.79166666666666663</v>
          </cell>
          <cell r="R6771">
            <v>14</v>
          </cell>
          <cell r="S6771">
            <v>19</v>
          </cell>
        </row>
        <row r="6772">
          <cell r="A6772" t="str">
            <v>PCT</v>
          </cell>
          <cell r="B6772" t="str">
            <v>All</v>
          </cell>
          <cell r="C6772" t="str">
            <v>S</v>
          </cell>
          <cell r="D6772">
            <v>39675</v>
          </cell>
          <cell r="E6772">
            <v>3</v>
          </cell>
          <cell r="F6772">
            <v>0.14973919999999999</v>
          </cell>
          <cell r="G6772">
            <v>9.9614499999999995E-2</v>
          </cell>
          <cell r="H6772">
            <v>73.795900000000003</v>
          </cell>
          <cell r="I6772">
            <v>3.2886999999999999E-3</v>
          </cell>
          <cell r="J6772">
            <v>43</v>
          </cell>
          <cell r="K6772">
            <v>-0.1236177</v>
          </cell>
          <cell r="L6772">
            <v>-8.0197400000000002E-2</v>
          </cell>
          <cell r="M6772">
            <v>-5.0124599999999998E-2</v>
          </cell>
          <cell r="N6772">
            <v>-2.0051900000000001E-2</v>
          </cell>
          <cell r="O6772">
            <v>2.3368400000000001E-2</v>
          </cell>
          <cell r="P6772">
            <v>0.58333333333333337</v>
          </cell>
          <cell r="Q6772">
            <v>0.79166666666666663</v>
          </cell>
          <cell r="R6772">
            <v>14</v>
          </cell>
          <cell r="S6772">
            <v>19</v>
          </cell>
        </row>
        <row r="6773">
          <cell r="A6773" t="str">
            <v>PCT</v>
          </cell>
          <cell r="B6773" t="str">
            <v>All</v>
          </cell>
          <cell r="C6773" t="str">
            <v>S</v>
          </cell>
          <cell r="D6773">
            <v>39675</v>
          </cell>
          <cell r="E6773">
            <v>4</v>
          </cell>
          <cell r="F6773">
            <v>0.1142547</v>
          </cell>
          <cell r="G6773">
            <v>7.7390500000000001E-2</v>
          </cell>
          <cell r="H6773">
            <v>71.866299999999995</v>
          </cell>
          <cell r="I6773">
            <v>3.2766000000000002E-3</v>
          </cell>
          <cell r="J6773">
            <v>43</v>
          </cell>
          <cell r="K6773">
            <v>-0.1102221</v>
          </cell>
          <cell r="L6773">
            <v>-6.6881700000000002E-2</v>
          </cell>
          <cell r="M6773">
            <v>-3.68642E-2</v>
          </cell>
          <cell r="N6773">
            <v>-6.8466999999999998E-3</v>
          </cell>
          <cell r="O6773">
            <v>3.6493699999999997E-2</v>
          </cell>
          <cell r="P6773">
            <v>0.58333333333333337</v>
          </cell>
          <cell r="Q6773">
            <v>0.79166666666666663</v>
          </cell>
          <cell r="R6773">
            <v>14</v>
          </cell>
          <cell r="S6773">
            <v>19</v>
          </cell>
        </row>
        <row r="6774">
          <cell r="A6774" t="str">
            <v>PCT</v>
          </cell>
          <cell r="B6774" t="str">
            <v>All</v>
          </cell>
          <cell r="C6774" t="str">
            <v>S</v>
          </cell>
          <cell r="D6774">
            <v>39675</v>
          </cell>
          <cell r="E6774">
            <v>5</v>
          </cell>
          <cell r="F6774">
            <v>8.6135199999999995E-2</v>
          </cell>
          <cell r="G6774">
            <v>6.13941E-2</v>
          </cell>
          <cell r="H6774">
            <v>69.901499999999999</v>
          </cell>
          <cell r="I6774">
            <v>3.2682000000000002E-3</v>
          </cell>
          <cell r="J6774">
            <v>43</v>
          </cell>
          <cell r="K6774">
            <v>-9.8005099999999998E-2</v>
          </cell>
          <cell r="L6774">
            <v>-5.4720100000000001E-2</v>
          </cell>
          <cell r="M6774">
            <v>-2.4741099999999999E-2</v>
          </cell>
          <cell r="N6774">
            <v>5.2379999999999996E-3</v>
          </cell>
          <cell r="O6774">
            <v>4.8522999999999997E-2</v>
          </cell>
          <cell r="P6774">
            <v>0.58333333333333337</v>
          </cell>
          <cell r="Q6774">
            <v>0.79166666666666663</v>
          </cell>
          <cell r="R6774">
            <v>14</v>
          </cell>
          <cell r="S6774">
            <v>19</v>
          </cell>
        </row>
        <row r="6775">
          <cell r="A6775" t="str">
            <v>PCT</v>
          </cell>
          <cell r="B6775" t="str">
            <v>All</v>
          </cell>
          <cell r="C6775" t="str">
            <v>S</v>
          </cell>
          <cell r="D6775">
            <v>39675</v>
          </cell>
          <cell r="E6775">
            <v>6</v>
          </cell>
          <cell r="F6775">
            <v>6.5990499999999994E-2</v>
          </cell>
          <cell r="G6775">
            <v>6.28248E-2</v>
          </cell>
          <cell r="H6775">
            <v>68.542299999999997</v>
          </cell>
          <cell r="I6775">
            <v>3.2621999999999998E-3</v>
          </cell>
          <cell r="J6775">
            <v>43</v>
          </cell>
          <cell r="K6775">
            <v>-7.6362899999999997E-2</v>
          </cell>
          <cell r="L6775">
            <v>-3.3117399999999998E-2</v>
          </cell>
          <cell r="M6775">
            <v>-3.1657E-3</v>
          </cell>
          <cell r="N6775">
            <v>2.6786000000000001E-2</v>
          </cell>
          <cell r="O6775">
            <v>7.0031499999999997E-2</v>
          </cell>
          <cell r="P6775">
            <v>0.58333333333333337</v>
          </cell>
          <cell r="Q6775">
            <v>0.79166666666666663</v>
          </cell>
          <cell r="R6775">
            <v>14</v>
          </cell>
          <cell r="S6775">
            <v>19</v>
          </cell>
        </row>
        <row r="6776">
          <cell r="A6776" t="str">
            <v>PCT</v>
          </cell>
          <cell r="B6776" t="str">
            <v>All</v>
          </cell>
          <cell r="C6776" t="str">
            <v>S</v>
          </cell>
          <cell r="D6776">
            <v>39675</v>
          </cell>
          <cell r="E6776">
            <v>7</v>
          </cell>
          <cell r="F6776">
            <v>9.4783699999999999E-2</v>
          </cell>
          <cell r="G6776">
            <v>8.3076300000000006E-2</v>
          </cell>
          <cell r="H6776">
            <v>68.971900000000005</v>
          </cell>
          <cell r="I6776">
            <v>3.258E-3</v>
          </cell>
          <cell r="J6776">
            <v>43</v>
          </cell>
          <cell r="K6776">
            <v>-8.4856500000000001E-2</v>
          </cell>
          <cell r="L6776">
            <v>-4.16394E-2</v>
          </cell>
          <cell r="M6776">
            <v>-1.17074E-2</v>
          </cell>
          <cell r="N6776">
            <v>1.8224600000000001E-2</v>
          </cell>
          <cell r="O6776">
            <v>6.1441700000000002E-2</v>
          </cell>
          <cell r="P6776">
            <v>0.58333333333333337</v>
          </cell>
          <cell r="Q6776">
            <v>0.79166666666666663</v>
          </cell>
          <cell r="R6776">
            <v>14</v>
          </cell>
          <cell r="S6776">
            <v>19</v>
          </cell>
        </row>
        <row r="6777">
          <cell r="A6777" t="str">
            <v>PCT</v>
          </cell>
          <cell r="B6777" t="str">
            <v>All</v>
          </cell>
          <cell r="C6777" t="str">
            <v>S</v>
          </cell>
          <cell r="D6777">
            <v>39675</v>
          </cell>
          <cell r="E6777">
            <v>8</v>
          </cell>
          <cell r="F6777">
            <v>9.0427199999999999E-2</v>
          </cell>
          <cell r="G6777">
            <v>6.5778500000000004E-2</v>
          </cell>
          <cell r="H6777">
            <v>69.542299999999997</v>
          </cell>
          <cell r="I6777">
            <v>3.2675999999999998E-3</v>
          </cell>
          <cell r="J6777">
            <v>43</v>
          </cell>
          <cell r="K6777">
            <v>-9.7906499999999994E-2</v>
          </cell>
          <cell r="L6777">
            <v>-5.4625199999999999E-2</v>
          </cell>
          <cell r="M6777">
            <v>-2.4648699999999999E-2</v>
          </cell>
          <cell r="N6777">
            <v>5.3277000000000003E-3</v>
          </cell>
          <cell r="O6777">
            <v>4.8608999999999999E-2</v>
          </cell>
          <cell r="P6777">
            <v>0.58333333333333337</v>
          </cell>
          <cell r="Q6777">
            <v>0.79166666666666663</v>
          </cell>
          <cell r="R6777">
            <v>14</v>
          </cell>
          <cell r="S6777">
            <v>19</v>
          </cell>
        </row>
        <row r="6778">
          <cell r="A6778" t="str">
            <v>PCT</v>
          </cell>
          <cell r="B6778" t="str">
            <v>All</v>
          </cell>
          <cell r="C6778" t="str">
            <v>S</v>
          </cell>
          <cell r="D6778">
            <v>39675</v>
          </cell>
          <cell r="E6778">
            <v>9</v>
          </cell>
          <cell r="F6778">
            <v>8.3491999999999997E-2</v>
          </cell>
          <cell r="G6778">
            <v>6.1134599999999997E-2</v>
          </cell>
          <cell r="H6778">
            <v>72.612700000000004</v>
          </cell>
          <cell r="I6778">
            <v>3.297E-3</v>
          </cell>
          <cell r="J6778">
            <v>43</v>
          </cell>
          <cell r="K6778">
            <v>-9.5943700000000007E-2</v>
          </cell>
          <cell r="L6778">
            <v>-5.2468300000000002E-2</v>
          </cell>
          <cell r="M6778">
            <v>-2.23573E-2</v>
          </cell>
          <cell r="N6778">
            <v>7.7536000000000002E-3</v>
          </cell>
          <cell r="O6778">
            <v>5.1228999999999997E-2</v>
          </cell>
          <cell r="P6778">
            <v>0.58333333333333337</v>
          </cell>
          <cell r="Q6778">
            <v>0.79166666666666663</v>
          </cell>
          <cell r="R6778">
            <v>14</v>
          </cell>
          <cell r="S6778">
            <v>19</v>
          </cell>
        </row>
        <row r="6779">
          <cell r="A6779" t="str">
            <v>PCT</v>
          </cell>
          <cell r="B6779" t="str">
            <v>All</v>
          </cell>
          <cell r="C6779" t="str">
            <v>S</v>
          </cell>
          <cell r="D6779">
            <v>39675</v>
          </cell>
          <cell r="E6779">
            <v>10</v>
          </cell>
          <cell r="F6779">
            <v>0.10321</v>
          </cell>
          <cell r="G6779">
            <v>9.1326099999999993E-2</v>
          </cell>
          <cell r="H6779">
            <v>76.718400000000003</v>
          </cell>
          <cell r="I6779">
            <v>3.3341999999999998E-3</v>
          </cell>
          <cell r="J6779">
            <v>43</v>
          </cell>
          <cell r="K6779">
            <v>-8.5883799999999996E-2</v>
          </cell>
          <cell r="L6779">
            <v>-4.2164100000000003E-2</v>
          </cell>
          <cell r="M6779">
            <v>-1.1884E-2</v>
          </cell>
          <cell r="N6779">
            <v>1.8396099999999999E-2</v>
          </cell>
          <cell r="O6779">
            <v>6.2115799999999999E-2</v>
          </cell>
          <cell r="P6779">
            <v>0.58333333333333337</v>
          </cell>
          <cell r="Q6779">
            <v>0.79166666666666663</v>
          </cell>
          <cell r="R6779">
            <v>14</v>
          </cell>
          <cell r="S6779">
            <v>19</v>
          </cell>
        </row>
        <row r="6780">
          <cell r="A6780" t="str">
            <v>PCT</v>
          </cell>
          <cell r="B6780" t="str">
            <v>All</v>
          </cell>
          <cell r="C6780" t="str">
            <v>S</v>
          </cell>
          <cell r="D6780">
            <v>39675</v>
          </cell>
          <cell r="E6780">
            <v>11</v>
          </cell>
          <cell r="F6780">
            <v>0.16549140000000001</v>
          </cell>
          <cell r="G6780">
            <v>0.15611349999999999</v>
          </cell>
          <cell r="H6780">
            <v>81.647999999999996</v>
          </cell>
          <cell r="I6780">
            <v>3.3409999999999998E-3</v>
          </cell>
          <cell r="J6780">
            <v>43</v>
          </cell>
          <cell r="K6780">
            <v>-8.3453100000000002E-2</v>
          </cell>
          <cell r="L6780">
            <v>-3.9688899999999999E-2</v>
          </cell>
          <cell r="M6780">
            <v>-9.3778999999999998E-3</v>
          </cell>
          <cell r="N6780">
            <v>2.09331E-2</v>
          </cell>
          <cell r="O6780">
            <v>6.4697400000000002E-2</v>
          </cell>
          <cell r="P6780">
            <v>0.58333333333333337</v>
          </cell>
          <cell r="Q6780">
            <v>0.79166666666666663</v>
          </cell>
          <cell r="R6780">
            <v>14</v>
          </cell>
          <cell r="S6780">
            <v>19</v>
          </cell>
        </row>
        <row r="6781">
          <cell r="A6781" t="str">
            <v>PCT</v>
          </cell>
          <cell r="B6781" t="str">
            <v>All</v>
          </cell>
          <cell r="C6781" t="str">
            <v>S</v>
          </cell>
          <cell r="D6781">
            <v>39675</v>
          </cell>
          <cell r="E6781">
            <v>12</v>
          </cell>
          <cell r="F6781">
            <v>0.30438969999999999</v>
          </cell>
          <cell r="G6781">
            <v>0.25799620000000001</v>
          </cell>
          <cell r="H6781">
            <v>86.507099999999994</v>
          </cell>
          <cell r="I6781">
            <v>3.3873000000000002E-3</v>
          </cell>
          <cell r="J6781">
            <v>43</v>
          </cell>
          <cell r="K6781">
            <v>-0.1209799</v>
          </cell>
          <cell r="L6781">
            <v>-7.6913599999999999E-2</v>
          </cell>
          <cell r="M6781">
            <v>-4.6393499999999997E-2</v>
          </cell>
          <cell r="N6781">
            <v>-1.58733E-2</v>
          </cell>
          <cell r="O6781">
            <v>2.8192999999999999E-2</v>
          </cell>
          <cell r="P6781">
            <v>0.58333333333333337</v>
          </cell>
          <cell r="Q6781">
            <v>0.79166666666666663</v>
          </cell>
          <cell r="R6781">
            <v>14</v>
          </cell>
          <cell r="S6781">
            <v>19</v>
          </cell>
        </row>
        <row r="6782">
          <cell r="A6782" t="str">
            <v>PCT</v>
          </cell>
          <cell r="B6782" t="str">
            <v>All</v>
          </cell>
          <cell r="C6782" t="str">
            <v>S</v>
          </cell>
          <cell r="D6782">
            <v>39675</v>
          </cell>
          <cell r="E6782">
            <v>13</v>
          </cell>
          <cell r="F6782">
            <v>0.52574949999999998</v>
          </cell>
          <cell r="G6782">
            <v>0.45422940000000001</v>
          </cell>
          <cell r="H6782">
            <v>90.542299999999997</v>
          </cell>
          <cell r="I6782">
            <v>3.4148999999999998E-3</v>
          </cell>
          <cell r="J6782">
            <v>43</v>
          </cell>
          <cell r="K6782">
            <v>-0.1464106</v>
          </cell>
          <cell r="L6782">
            <v>-0.1021647</v>
          </cell>
          <cell r="M6782">
            <v>-7.1520100000000003E-2</v>
          </cell>
          <cell r="N6782">
            <v>-4.0875399999999999E-2</v>
          </cell>
          <cell r="O6782">
            <v>3.3704999999999998E-3</v>
          </cell>
          <cell r="P6782">
            <v>0.58333333333333337</v>
          </cell>
          <cell r="Q6782">
            <v>0.79166666666666663</v>
          </cell>
          <cell r="R6782">
            <v>14</v>
          </cell>
          <cell r="S6782">
            <v>19</v>
          </cell>
        </row>
        <row r="6783">
          <cell r="A6783" t="str">
            <v>PCT</v>
          </cell>
          <cell r="B6783" t="str">
            <v>All</v>
          </cell>
          <cell r="C6783" t="str">
            <v>S</v>
          </cell>
          <cell r="D6783">
            <v>39675</v>
          </cell>
          <cell r="E6783">
            <v>14</v>
          </cell>
          <cell r="F6783">
            <v>0.80281449999999999</v>
          </cell>
          <cell r="G6783">
            <v>0.65845600000000004</v>
          </cell>
          <cell r="H6783">
            <v>92.753600000000006</v>
          </cell>
          <cell r="I6783">
            <v>3.3614000000000001E-3</v>
          </cell>
          <cell r="J6783">
            <v>43</v>
          </cell>
          <cell r="K6783">
            <v>-0.21865950000000001</v>
          </cell>
          <cell r="L6783">
            <v>-0.1747619</v>
          </cell>
          <cell r="M6783">
            <v>-0.1443586</v>
          </cell>
          <cell r="N6783">
            <v>-0.11395520000000001</v>
          </cell>
          <cell r="O6783">
            <v>-7.0057700000000001E-2</v>
          </cell>
          <cell r="P6783">
            <v>0.58333333333333337</v>
          </cell>
          <cell r="Q6783">
            <v>0.79166666666666663</v>
          </cell>
          <cell r="R6783">
            <v>14</v>
          </cell>
          <cell r="S6783">
            <v>19</v>
          </cell>
        </row>
        <row r="6784">
          <cell r="A6784" t="str">
            <v>PCT</v>
          </cell>
          <cell r="B6784" t="str">
            <v>All</v>
          </cell>
          <cell r="C6784" t="str">
            <v>S</v>
          </cell>
          <cell r="D6784">
            <v>39675</v>
          </cell>
          <cell r="E6784">
            <v>15</v>
          </cell>
          <cell r="F6784">
            <v>0.77755609999999997</v>
          </cell>
          <cell r="G6784">
            <v>0.90556499999999995</v>
          </cell>
          <cell r="H6784">
            <v>95.535200000000003</v>
          </cell>
          <cell r="I6784">
            <v>3.3551000000000002E-3</v>
          </cell>
          <cell r="J6784">
            <v>43</v>
          </cell>
          <cell r="K6784">
            <v>5.3777100000000001E-2</v>
          </cell>
          <cell r="L6784">
            <v>9.7633899999999996E-2</v>
          </cell>
          <cell r="M6784">
            <v>0.12800900000000001</v>
          </cell>
          <cell r="N6784">
            <v>0.158384</v>
          </cell>
          <cell r="O6784">
            <v>0.2022408</v>
          </cell>
          <cell r="P6784">
            <v>0.58333333333333337</v>
          </cell>
          <cell r="Q6784">
            <v>0.79166666666666663</v>
          </cell>
          <cell r="R6784">
            <v>14</v>
          </cell>
          <cell r="S6784">
            <v>19</v>
          </cell>
        </row>
        <row r="6785">
          <cell r="A6785" t="str">
            <v>PCT</v>
          </cell>
          <cell r="B6785" t="str">
            <v>All</v>
          </cell>
          <cell r="C6785" t="str">
            <v>S</v>
          </cell>
          <cell r="D6785">
            <v>39675</v>
          </cell>
          <cell r="E6785">
            <v>16</v>
          </cell>
          <cell r="F6785">
            <v>0.81949629999999996</v>
          </cell>
          <cell r="G6785">
            <v>1.160196</v>
          </cell>
          <cell r="H6785">
            <v>98.605599999999995</v>
          </cell>
          <cell r="I6785">
            <v>3.441E-3</v>
          </cell>
          <cell r="J6785">
            <v>43</v>
          </cell>
          <cell r="K6785">
            <v>0.26552409999999999</v>
          </cell>
          <cell r="L6785">
            <v>0.3099383</v>
          </cell>
          <cell r="M6785">
            <v>0.34069939999999999</v>
          </cell>
          <cell r="N6785">
            <v>0.37146059999999997</v>
          </cell>
          <cell r="O6785">
            <v>0.41587479999999999</v>
          </cell>
          <cell r="P6785">
            <v>0.58333333333333337</v>
          </cell>
          <cell r="Q6785">
            <v>0.79166666666666663</v>
          </cell>
          <cell r="R6785">
            <v>14</v>
          </cell>
          <cell r="S6785">
            <v>19</v>
          </cell>
        </row>
        <row r="6786">
          <cell r="A6786" t="str">
            <v>PCT</v>
          </cell>
          <cell r="B6786" t="str">
            <v>All</v>
          </cell>
          <cell r="C6786" t="str">
            <v>S</v>
          </cell>
          <cell r="D6786">
            <v>39675</v>
          </cell>
          <cell r="E6786">
            <v>17</v>
          </cell>
          <cell r="F6786">
            <v>0.97455020000000003</v>
          </cell>
          <cell r="G6786">
            <v>1.4049430000000001</v>
          </cell>
          <cell r="H6786">
            <v>99.570400000000006</v>
          </cell>
          <cell r="I6786">
            <v>3.4643E-3</v>
          </cell>
          <cell r="J6786">
            <v>43</v>
          </cell>
          <cell r="K6786">
            <v>0.35496230000000001</v>
          </cell>
          <cell r="L6786">
            <v>0.39952720000000003</v>
          </cell>
          <cell r="M6786">
            <v>0.43039270000000002</v>
          </cell>
          <cell r="N6786">
            <v>0.46125820000000001</v>
          </cell>
          <cell r="O6786">
            <v>0.50582300000000002</v>
          </cell>
          <cell r="P6786">
            <v>0.58333333333333337</v>
          </cell>
          <cell r="Q6786">
            <v>0.79166666666666663</v>
          </cell>
          <cell r="R6786">
            <v>14</v>
          </cell>
          <cell r="S6786">
            <v>19</v>
          </cell>
        </row>
        <row r="6787">
          <cell r="A6787" t="str">
            <v>PCT</v>
          </cell>
          <cell r="B6787" t="str">
            <v>All</v>
          </cell>
          <cell r="C6787" t="str">
            <v>S</v>
          </cell>
          <cell r="D6787">
            <v>39675</v>
          </cell>
          <cell r="E6787">
            <v>18</v>
          </cell>
          <cell r="F6787">
            <v>1.2226520000000001</v>
          </cell>
          <cell r="G6787">
            <v>1.6289199999999999</v>
          </cell>
          <cell r="H6787">
            <v>99.105599999999995</v>
          </cell>
          <cell r="I6787">
            <v>3.4164E-3</v>
          </cell>
          <cell r="J6787">
            <v>43</v>
          </cell>
          <cell r="K6787">
            <v>0.33136130000000003</v>
          </cell>
          <cell r="L6787">
            <v>0.37561689999999998</v>
          </cell>
          <cell r="M6787">
            <v>0.40626820000000002</v>
          </cell>
          <cell r="N6787">
            <v>0.43691960000000002</v>
          </cell>
          <cell r="O6787">
            <v>0.48117520000000003</v>
          </cell>
          <cell r="P6787">
            <v>0.58333333333333337</v>
          </cell>
          <cell r="Q6787">
            <v>0.79166666666666663</v>
          </cell>
          <cell r="R6787">
            <v>14</v>
          </cell>
          <cell r="S6787">
            <v>19</v>
          </cell>
        </row>
        <row r="6788">
          <cell r="A6788" t="str">
            <v>PCT</v>
          </cell>
          <cell r="B6788" t="str">
            <v>All</v>
          </cell>
          <cell r="C6788" t="str">
            <v>S</v>
          </cell>
          <cell r="D6788">
            <v>39675</v>
          </cell>
          <cell r="E6788">
            <v>19</v>
          </cell>
          <cell r="F6788">
            <v>1.724418</v>
          </cell>
          <cell r="G6788">
            <v>1.6131420000000001</v>
          </cell>
          <cell r="H6788">
            <v>97</v>
          </cell>
          <cell r="I6788">
            <v>3.3676000000000001E-3</v>
          </cell>
          <cell r="J6788">
            <v>43</v>
          </cell>
          <cell r="K6788">
            <v>-0.1856459</v>
          </cell>
          <cell r="L6788">
            <v>-0.14170759999999999</v>
          </cell>
          <cell r="M6788">
            <v>-0.111276</v>
          </cell>
          <cell r="N6788">
            <v>-8.08445E-2</v>
          </cell>
          <cell r="O6788">
            <v>-3.69062E-2</v>
          </cell>
          <cell r="P6788">
            <v>0.58333333333333337</v>
          </cell>
          <cell r="Q6788">
            <v>0.79166666666666663</v>
          </cell>
          <cell r="R6788">
            <v>14</v>
          </cell>
          <cell r="S6788">
            <v>19</v>
          </cell>
        </row>
        <row r="6789">
          <cell r="A6789" t="str">
            <v>PCT</v>
          </cell>
          <cell r="B6789" t="str">
            <v>All</v>
          </cell>
          <cell r="C6789" t="str">
            <v>S</v>
          </cell>
          <cell r="D6789">
            <v>39675</v>
          </cell>
          <cell r="E6789">
            <v>20</v>
          </cell>
          <cell r="F6789">
            <v>1.8524879999999999</v>
          </cell>
          <cell r="G6789">
            <v>1.407878</v>
          </cell>
          <cell r="H6789">
            <v>92.612700000000004</v>
          </cell>
          <cell r="I6789">
            <v>3.3324000000000001E-3</v>
          </cell>
          <cell r="J6789">
            <v>43</v>
          </cell>
          <cell r="K6789">
            <v>-0.5185902</v>
          </cell>
          <cell r="L6789">
            <v>-0.47488249999999999</v>
          </cell>
          <cell r="M6789">
            <v>-0.44461070000000003</v>
          </cell>
          <cell r="N6789">
            <v>-0.41433890000000001</v>
          </cell>
          <cell r="O6789">
            <v>-0.37063119999999999</v>
          </cell>
          <cell r="P6789">
            <v>0.58333333333333337</v>
          </cell>
          <cell r="Q6789">
            <v>0.79166666666666663</v>
          </cell>
          <cell r="R6789">
            <v>14</v>
          </cell>
          <cell r="S6789">
            <v>19</v>
          </cell>
        </row>
        <row r="6790">
          <cell r="A6790" t="str">
            <v>PCT</v>
          </cell>
          <cell r="B6790" t="str">
            <v>All</v>
          </cell>
          <cell r="C6790" t="str">
            <v>S</v>
          </cell>
          <cell r="D6790">
            <v>39675</v>
          </cell>
          <cell r="E6790">
            <v>21</v>
          </cell>
          <cell r="F6790">
            <v>1.6023179999999999</v>
          </cell>
          <cell r="G6790">
            <v>1.147996</v>
          </cell>
          <cell r="H6790">
            <v>89.401499999999999</v>
          </cell>
          <cell r="I6790">
            <v>3.3743000000000002E-3</v>
          </cell>
          <cell r="J6790">
            <v>43</v>
          </cell>
          <cell r="K6790">
            <v>-0.52876599999999996</v>
          </cell>
          <cell r="L6790">
            <v>-0.48478399999999999</v>
          </cell>
          <cell r="M6790">
            <v>-0.45432210000000001</v>
          </cell>
          <cell r="N6790">
            <v>-0.42386020000000002</v>
          </cell>
          <cell r="O6790">
            <v>-0.3798781</v>
          </cell>
          <cell r="P6790">
            <v>0.58333333333333337</v>
          </cell>
          <cell r="Q6790">
            <v>0.79166666666666663</v>
          </cell>
          <cell r="R6790">
            <v>14</v>
          </cell>
          <cell r="S6790">
            <v>19</v>
          </cell>
        </row>
        <row r="6791">
          <cell r="A6791" t="str">
            <v>PCT</v>
          </cell>
          <cell r="B6791" t="str">
            <v>All</v>
          </cell>
          <cell r="C6791" t="str">
            <v>S</v>
          </cell>
          <cell r="D6791">
            <v>39675</v>
          </cell>
          <cell r="E6791">
            <v>22</v>
          </cell>
          <cell r="F6791">
            <v>1.1686890000000001</v>
          </cell>
          <cell r="G6791">
            <v>0.86264879999999999</v>
          </cell>
          <cell r="H6791">
            <v>85.077500000000001</v>
          </cell>
          <cell r="I6791">
            <v>3.3530999999999999E-3</v>
          </cell>
          <cell r="J6791">
            <v>43</v>
          </cell>
          <cell r="K6791">
            <v>-0.38024970000000002</v>
          </cell>
          <cell r="L6791">
            <v>-0.33640639999999999</v>
          </cell>
          <cell r="M6791">
            <v>-0.3060406</v>
          </cell>
          <cell r="N6791">
            <v>-0.2756749</v>
          </cell>
          <cell r="O6791">
            <v>-0.2318316</v>
          </cell>
          <cell r="P6791">
            <v>0.58333333333333337</v>
          </cell>
          <cell r="Q6791">
            <v>0.79166666666666663</v>
          </cell>
          <cell r="R6791">
            <v>14</v>
          </cell>
          <cell r="S6791">
            <v>19</v>
          </cell>
        </row>
        <row r="6792">
          <cell r="A6792" t="str">
            <v>PCT</v>
          </cell>
          <cell r="B6792" t="str">
            <v>All</v>
          </cell>
          <cell r="C6792" t="str">
            <v>S</v>
          </cell>
          <cell r="D6792">
            <v>39675</v>
          </cell>
          <cell r="E6792">
            <v>23</v>
          </cell>
          <cell r="F6792">
            <v>0.85839969999999999</v>
          </cell>
          <cell r="G6792">
            <v>0.70952610000000005</v>
          </cell>
          <cell r="H6792">
            <v>83.612700000000004</v>
          </cell>
          <cell r="I6792">
            <v>3.4293000000000001E-3</v>
          </cell>
          <cell r="J6792">
            <v>43</v>
          </cell>
          <cell r="K6792">
            <v>-0.2239215</v>
          </cell>
          <cell r="L6792">
            <v>-0.17958260000000001</v>
          </cell>
          <cell r="M6792">
            <v>-0.14887359999999999</v>
          </cell>
          <cell r="N6792">
            <v>-0.1181647</v>
          </cell>
          <cell r="O6792">
            <v>-7.3825799999999997E-2</v>
          </cell>
          <cell r="P6792">
            <v>0.58333333333333337</v>
          </cell>
          <cell r="Q6792">
            <v>0.79166666666666663</v>
          </cell>
          <cell r="R6792">
            <v>14</v>
          </cell>
          <cell r="S6792">
            <v>19</v>
          </cell>
        </row>
        <row r="6793">
          <cell r="A6793" t="str">
            <v>PCT</v>
          </cell>
          <cell r="B6793" t="str">
            <v>All</v>
          </cell>
          <cell r="C6793" t="str">
            <v>S</v>
          </cell>
          <cell r="D6793">
            <v>39675</v>
          </cell>
          <cell r="E6793">
            <v>24</v>
          </cell>
          <cell r="F6793">
            <v>0.50489519999999999</v>
          </cell>
          <cell r="G6793">
            <v>0.4619142</v>
          </cell>
          <cell r="H6793">
            <v>82.507099999999994</v>
          </cell>
          <cell r="I6793">
            <v>3.4954000000000001E-3</v>
          </cell>
          <cell r="J6793">
            <v>43</v>
          </cell>
          <cell r="K6793">
            <v>-0.1187483</v>
          </cell>
          <cell r="L6793">
            <v>-7.3984400000000006E-2</v>
          </cell>
          <cell r="M6793">
            <v>-4.2980999999999998E-2</v>
          </cell>
          <cell r="N6793">
            <v>-1.19776E-2</v>
          </cell>
          <cell r="O6793">
            <v>3.27864E-2</v>
          </cell>
          <cell r="P6793">
            <v>0.58333333333333337</v>
          </cell>
          <cell r="Q6793">
            <v>0.79166666666666663</v>
          </cell>
          <cell r="R6793">
            <v>14</v>
          </cell>
          <cell r="S6793">
            <v>19</v>
          </cell>
        </row>
        <row r="6794">
          <cell r="A6794" t="str">
            <v>PCT</v>
          </cell>
          <cell r="B6794" t="str">
            <v>All</v>
          </cell>
          <cell r="C6794" t="str">
            <v>S</v>
          </cell>
          <cell r="D6794">
            <v>39681</v>
          </cell>
          <cell r="E6794">
            <v>1</v>
          </cell>
          <cell r="F6794">
            <v>9.1891600000000004E-2</v>
          </cell>
          <cell r="G6794">
            <v>0.1054469</v>
          </cell>
          <cell r="H6794">
            <v>70.859200000000001</v>
          </cell>
          <cell r="I6794">
            <v>3.2003000000000001E-3</v>
          </cell>
          <cell r="J6794">
            <v>43</v>
          </cell>
          <cell r="K6794">
            <v>-5.8943700000000002E-2</v>
          </cell>
          <cell r="L6794">
            <v>-1.6110699999999999E-2</v>
          </cell>
          <cell r="M6794">
            <v>1.3555299999999999E-2</v>
          </cell>
          <cell r="N6794">
            <v>4.3221299999999997E-2</v>
          </cell>
          <cell r="O6794">
            <v>8.6054199999999997E-2</v>
          </cell>
          <cell r="P6794">
            <v>0.54166666666666663</v>
          </cell>
          <cell r="Q6794">
            <v>0.75</v>
          </cell>
          <cell r="R6794">
            <v>13</v>
          </cell>
          <cell r="S6794">
            <v>18</v>
          </cell>
        </row>
        <row r="6795">
          <cell r="A6795" t="str">
            <v>PCT</v>
          </cell>
          <cell r="B6795" t="str">
            <v>All</v>
          </cell>
          <cell r="C6795" t="str">
            <v>S</v>
          </cell>
          <cell r="D6795">
            <v>39681</v>
          </cell>
          <cell r="E6795">
            <v>2</v>
          </cell>
          <cell r="F6795">
            <v>7.0083099999999995E-2</v>
          </cell>
          <cell r="G6795">
            <v>8.2669999999999993E-2</v>
          </cell>
          <cell r="H6795">
            <v>70.859200000000001</v>
          </cell>
          <cell r="I6795">
            <v>3.1962000000000002E-3</v>
          </cell>
          <cell r="J6795">
            <v>43</v>
          </cell>
          <cell r="K6795">
            <v>-5.9865099999999997E-2</v>
          </cell>
          <cell r="L6795">
            <v>-1.7059899999999999E-2</v>
          </cell>
          <cell r="M6795">
            <v>1.25868E-2</v>
          </cell>
          <cell r="N6795">
            <v>4.2233600000000003E-2</v>
          </cell>
          <cell r="O6795">
            <v>8.5038699999999995E-2</v>
          </cell>
          <cell r="P6795">
            <v>0.54166666666666663</v>
          </cell>
          <cell r="Q6795">
            <v>0.75</v>
          </cell>
          <cell r="R6795">
            <v>13</v>
          </cell>
          <cell r="S6795">
            <v>18</v>
          </cell>
        </row>
        <row r="6796">
          <cell r="A6796" t="str">
            <v>PCT</v>
          </cell>
          <cell r="B6796" t="str">
            <v>All</v>
          </cell>
          <cell r="C6796" t="str">
            <v>S</v>
          </cell>
          <cell r="D6796">
            <v>39681</v>
          </cell>
          <cell r="E6796">
            <v>3</v>
          </cell>
          <cell r="F6796">
            <v>5.7362400000000001E-2</v>
          </cell>
          <cell r="G6796">
            <v>7.3073100000000002E-2</v>
          </cell>
          <cell r="H6796">
            <v>69.859200000000001</v>
          </cell>
          <cell r="I6796">
            <v>3.1905000000000002E-3</v>
          </cell>
          <cell r="J6796">
            <v>43</v>
          </cell>
          <cell r="K6796">
            <v>-5.6677400000000003E-2</v>
          </cell>
          <cell r="L6796">
            <v>-1.3909899999999999E-2</v>
          </cell>
          <cell r="M6796">
            <v>1.5710700000000001E-2</v>
          </cell>
          <cell r="N6796">
            <v>4.5331299999999998E-2</v>
          </cell>
          <cell r="O6796">
            <v>8.8098700000000002E-2</v>
          </cell>
          <cell r="P6796">
            <v>0.54166666666666663</v>
          </cell>
          <cell r="Q6796">
            <v>0.75</v>
          </cell>
          <cell r="R6796">
            <v>13</v>
          </cell>
          <cell r="S6796">
            <v>18</v>
          </cell>
        </row>
        <row r="6797">
          <cell r="A6797" t="str">
            <v>PCT</v>
          </cell>
          <cell r="B6797" t="str">
            <v>All</v>
          </cell>
          <cell r="C6797" t="str">
            <v>S</v>
          </cell>
          <cell r="D6797">
            <v>39681</v>
          </cell>
          <cell r="E6797">
            <v>4</v>
          </cell>
          <cell r="F6797">
            <v>5.2028400000000002E-2</v>
          </cell>
          <cell r="G6797">
            <v>6.2592300000000003E-2</v>
          </cell>
          <cell r="H6797">
            <v>69.788799999999995</v>
          </cell>
          <cell r="I6797">
            <v>3.1874999999999998E-3</v>
          </cell>
          <cell r="J6797">
            <v>43</v>
          </cell>
          <cell r="K6797">
            <v>-6.1790200000000003E-2</v>
          </cell>
          <cell r="L6797">
            <v>-1.9042799999999999E-2</v>
          </cell>
          <cell r="M6797">
            <v>1.0563899999999999E-2</v>
          </cell>
          <cell r="N6797">
            <v>4.0170600000000001E-2</v>
          </cell>
          <cell r="O6797">
            <v>8.2918000000000006E-2</v>
          </cell>
          <cell r="P6797">
            <v>0.54166666666666663</v>
          </cell>
          <cell r="Q6797">
            <v>0.75</v>
          </cell>
          <cell r="R6797">
            <v>13</v>
          </cell>
          <cell r="S6797">
            <v>18</v>
          </cell>
        </row>
        <row r="6798">
          <cell r="A6798" t="str">
            <v>PCT</v>
          </cell>
          <cell r="B6798" t="str">
            <v>All</v>
          </cell>
          <cell r="C6798" t="str">
            <v>S</v>
          </cell>
          <cell r="D6798">
            <v>39681</v>
          </cell>
          <cell r="E6798">
            <v>5</v>
          </cell>
          <cell r="F6798">
            <v>5.3375400000000003E-2</v>
          </cell>
          <cell r="G6798">
            <v>5.5402100000000003E-2</v>
          </cell>
          <cell r="H6798">
            <v>69.788799999999995</v>
          </cell>
          <cell r="I6798">
            <v>3.1854000000000001E-3</v>
          </cell>
          <cell r="J6798">
            <v>43</v>
          </cell>
          <cell r="K6798">
            <v>-7.0303199999999996E-2</v>
          </cell>
          <cell r="L6798">
            <v>-2.75701E-2</v>
          </cell>
          <cell r="M6798">
            <v>2.0267000000000002E-3</v>
          </cell>
          <cell r="N6798">
            <v>3.1623499999999999E-2</v>
          </cell>
          <cell r="O6798">
            <v>7.4356699999999998E-2</v>
          </cell>
          <cell r="P6798">
            <v>0.54166666666666663</v>
          </cell>
          <cell r="Q6798">
            <v>0.75</v>
          </cell>
          <cell r="R6798">
            <v>13</v>
          </cell>
          <cell r="S6798">
            <v>18</v>
          </cell>
        </row>
        <row r="6799">
          <cell r="A6799" t="str">
            <v>PCT</v>
          </cell>
          <cell r="B6799" t="str">
            <v>All</v>
          </cell>
          <cell r="C6799" t="str">
            <v>S</v>
          </cell>
          <cell r="D6799">
            <v>39681</v>
          </cell>
          <cell r="E6799">
            <v>6</v>
          </cell>
          <cell r="F6799">
            <v>5.35956E-2</v>
          </cell>
          <cell r="G6799">
            <v>5.6335299999999998E-2</v>
          </cell>
          <cell r="H6799">
            <v>68.859200000000001</v>
          </cell>
          <cell r="I6799">
            <v>3.1838999999999999E-3</v>
          </cell>
          <cell r="J6799">
            <v>43</v>
          </cell>
          <cell r="K6799">
            <v>-6.9573200000000002E-2</v>
          </cell>
          <cell r="L6799">
            <v>-2.6850200000000001E-2</v>
          </cell>
          <cell r="M6799">
            <v>2.7396E-3</v>
          </cell>
          <cell r="N6799">
            <v>3.2329499999999997E-2</v>
          </cell>
          <cell r="O6799">
            <v>7.5052499999999994E-2</v>
          </cell>
          <cell r="P6799">
            <v>0.54166666666666663</v>
          </cell>
          <cell r="Q6799">
            <v>0.75</v>
          </cell>
          <cell r="R6799">
            <v>13</v>
          </cell>
          <cell r="S6799">
            <v>18</v>
          </cell>
        </row>
        <row r="6800">
          <cell r="A6800" t="str">
            <v>PCT</v>
          </cell>
          <cell r="B6800" t="str">
            <v>All</v>
          </cell>
          <cell r="C6800" t="str">
            <v>S</v>
          </cell>
          <cell r="D6800">
            <v>39681</v>
          </cell>
          <cell r="E6800">
            <v>7</v>
          </cell>
          <cell r="F6800">
            <v>8.8606900000000002E-2</v>
          </cell>
          <cell r="G6800">
            <v>6.6957199999999994E-2</v>
          </cell>
          <cell r="H6800">
            <v>68.429599999999994</v>
          </cell>
          <cell r="I6800">
            <v>3.1830000000000001E-3</v>
          </cell>
          <cell r="J6800">
            <v>43</v>
          </cell>
          <cell r="K6800">
            <v>-9.3951800000000002E-2</v>
          </cell>
          <cell r="L6800">
            <v>-5.1235200000000002E-2</v>
          </cell>
          <cell r="M6800">
            <v>-2.1649700000000001E-2</v>
          </cell>
          <cell r="N6800">
            <v>7.9357000000000004E-3</v>
          </cell>
          <cell r="O6800">
            <v>5.06524E-2</v>
          </cell>
          <cell r="P6800">
            <v>0.54166666666666663</v>
          </cell>
          <cell r="Q6800">
            <v>0.75</v>
          </cell>
          <cell r="R6800">
            <v>13</v>
          </cell>
          <cell r="S6800">
            <v>18</v>
          </cell>
        </row>
        <row r="6801">
          <cell r="A6801" t="str">
            <v>PCT</v>
          </cell>
          <cell r="B6801" t="str">
            <v>All</v>
          </cell>
          <cell r="C6801" t="str">
            <v>S</v>
          </cell>
          <cell r="D6801">
            <v>39681</v>
          </cell>
          <cell r="E6801">
            <v>8</v>
          </cell>
          <cell r="F6801">
            <v>6.0392899999999999E-2</v>
          </cell>
          <cell r="G6801">
            <v>5.7657600000000003E-2</v>
          </cell>
          <cell r="H6801">
            <v>69.429599999999994</v>
          </cell>
          <cell r="I6801">
            <v>3.1854000000000001E-3</v>
          </cell>
          <cell r="J6801">
            <v>43</v>
          </cell>
          <cell r="K6801">
            <v>-7.5065199999999999E-2</v>
          </cell>
          <cell r="L6801">
            <v>-3.2332E-2</v>
          </cell>
          <cell r="M6801">
            <v>-2.7352000000000001E-3</v>
          </cell>
          <cell r="N6801">
            <v>2.6861599999999999E-2</v>
          </cell>
          <cell r="O6801">
            <v>6.9594699999999995E-2</v>
          </cell>
          <cell r="P6801">
            <v>0.54166666666666663</v>
          </cell>
          <cell r="Q6801">
            <v>0.75</v>
          </cell>
          <cell r="R6801">
            <v>13</v>
          </cell>
          <cell r="S6801">
            <v>18</v>
          </cell>
        </row>
        <row r="6802">
          <cell r="A6802" t="str">
            <v>PCT</v>
          </cell>
          <cell r="B6802" t="str">
            <v>All</v>
          </cell>
          <cell r="C6802" t="str">
            <v>S</v>
          </cell>
          <cell r="D6802">
            <v>39681</v>
          </cell>
          <cell r="E6802">
            <v>9</v>
          </cell>
          <cell r="F6802">
            <v>6.9463800000000006E-2</v>
          </cell>
          <cell r="G6802">
            <v>5.5195000000000001E-2</v>
          </cell>
          <cell r="H6802">
            <v>72</v>
          </cell>
          <cell r="I6802">
            <v>3.1914999999999999E-3</v>
          </cell>
          <cell r="J6802">
            <v>43</v>
          </cell>
          <cell r="K6802">
            <v>-8.66677E-2</v>
          </cell>
          <cell r="L6802">
            <v>-4.3893799999999997E-2</v>
          </cell>
          <cell r="M6802">
            <v>-1.42688E-2</v>
          </cell>
          <cell r="N6802">
            <v>1.53563E-2</v>
          </cell>
          <cell r="O6802">
            <v>5.81302E-2</v>
          </cell>
          <cell r="P6802">
            <v>0.54166666666666663</v>
          </cell>
          <cell r="Q6802">
            <v>0.75</v>
          </cell>
          <cell r="R6802">
            <v>13</v>
          </cell>
          <cell r="S6802">
            <v>18</v>
          </cell>
        </row>
        <row r="6803">
          <cell r="A6803" t="str">
            <v>PCT</v>
          </cell>
          <cell r="B6803" t="str">
            <v>All</v>
          </cell>
          <cell r="C6803" t="str">
            <v>S</v>
          </cell>
          <cell r="D6803">
            <v>39681</v>
          </cell>
          <cell r="E6803">
            <v>10</v>
          </cell>
          <cell r="F6803">
            <v>8.9065900000000003E-2</v>
          </cell>
          <cell r="G6803">
            <v>5.9016100000000002E-2</v>
          </cell>
          <cell r="H6803">
            <v>75.035200000000003</v>
          </cell>
          <cell r="I6803">
            <v>3.2060000000000001E-3</v>
          </cell>
          <cell r="J6803">
            <v>43</v>
          </cell>
          <cell r="K6803">
            <v>-0.1026127</v>
          </cell>
          <cell r="L6803">
            <v>-5.9742000000000003E-2</v>
          </cell>
          <cell r="M6803">
            <v>-3.0049800000000002E-2</v>
          </cell>
          <cell r="N6803">
            <v>-3.5770000000000002E-4</v>
          </cell>
          <cell r="O6803">
            <v>4.2513099999999998E-2</v>
          </cell>
          <cell r="P6803">
            <v>0.54166666666666663</v>
          </cell>
          <cell r="Q6803">
            <v>0.75</v>
          </cell>
          <cell r="R6803">
            <v>13</v>
          </cell>
          <cell r="S6803">
            <v>18</v>
          </cell>
        </row>
        <row r="6804">
          <cell r="A6804" t="str">
            <v>PCT</v>
          </cell>
          <cell r="B6804" t="str">
            <v>All</v>
          </cell>
          <cell r="C6804" t="str">
            <v>S</v>
          </cell>
          <cell r="D6804">
            <v>39681</v>
          </cell>
          <cell r="E6804">
            <v>11</v>
          </cell>
          <cell r="F6804">
            <v>0.15151590000000001</v>
          </cell>
          <cell r="G6804">
            <v>8.46248E-2</v>
          </cell>
          <cell r="H6804">
            <v>77.5</v>
          </cell>
          <cell r="I6804">
            <v>3.2144999999999999E-3</v>
          </cell>
          <cell r="J6804">
            <v>43</v>
          </cell>
          <cell r="K6804">
            <v>-0.13955049999999999</v>
          </cell>
          <cell r="L6804">
            <v>-9.6622799999999995E-2</v>
          </cell>
          <cell r="M6804">
            <v>-6.6891099999999995E-2</v>
          </cell>
          <cell r="N6804">
            <v>-3.7159499999999998E-2</v>
          </cell>
          <cell r="O6804">
            <v>5.7682000000000002E-3</v>
          </cell>
          <cell r="P6804">
            <v>0.54166666666666663</v>
          </cell>
          <cell r="Q6804">
            <v>0.75</v>
          </cell>
          <cell r="R6804">
            <v>13</v>
          </cell>
          <cell r="S6804">
            <v>18</v>
          </cell>
        </row>
        <row r="6805">
          <cell r="A6805" t="str">
            <v>PCT</v>
          </cell>
          <cell r="B6805" t="str">
            <v>All</v>
          </cell>
          <cell r="C6805" t="str">
            <v>S</v>
          </cell>
          <cell r="D6805">
            <v>39681</v>
          </cell>
          <cell r="E6805">
            <v>12</v>
          </cell>
          <cell r="F6805">
            <v>0.18417220000000001</v>
          </cell>
          <cell r="G6805">
            <v>0.12748689999999999</v>
          </cell>
          <cell r="H6805">
            <v>80.429599999999994</v>
          </cell>
          <cell r="I6805">
            <v>3.2396E-3</v>
          </cell>
          <cell r="J6805">
            <v>43</v>
          </cell>
          <cell r="K6805">
            <v>-0.12962750000000001</v>
          </cell>
          <cell r="L6805">
            <v>-8.6532600000000001E-2</v>
          </cell>
          <cell r="M6805">
            <v>-5.6685300000000001E-2</v>
          </cell>
          <cell r="N6805">
            <v>-2.6837900000000001E-2</v>
          </cell>
          <cell r="O6805">
            <v>1.6256900000000001E-2</v>
          </cell>
          <cell r="P6805">
            <v>0.54166666666666663</v>
          </cell>
          <cell r="Q6805">
            <v>0.75</v>
          </cell>
          <cell r="R6805">
            <v>13</v>
          </cell>
          <cell r="S6805">
            <v>18</v>
          </cell>
        </row>
        <row r="6806">
          <cell r="A6806" t="str">
            <v>PCT</v>
          </cell>
          <cell r="B6806" t="str">
            <v>All</v>
          </cell>
          <cell r="C6806" t="str">
            <v>S</v>
          </cell>
          <cell r="D6806">
            <v>39681</v>
          </cell>
          <cell r="E6806">
            <v>13</v>
          </cell>
          <cell r="F6806">
            <v>0.27558379999999999</v>
          </cell>
          <cell r="G6806">
            <v>0.19213939999999999</v>
          </cell>
          <cell r="H6806">
            <v>83.359200000000001</v>
          </cell>
          <cell r="I6806">
            <v>3.2361999999999998E-3</v>
          </cell>
          <cell r="J6806">
            <v>43</v>
          </cell>
          <cell r="K6806">
            <v>-0.15634880000000001</v>
          </cell>
          <cell r="L6806">
            <v>-0.1132763</v>
          </cell>
          <cell r="M6806">
            <v>-8.3444400000000002E-2</v>
          </cell>
          <cell r="N6806">
            <v>-5.36125E-2</v>
          </cell>
          <cell r="O6806">
            <v>-1.05401E-2</v>
          </cell>
          <cell r="P6806">
            <v>0.54166666666666663</v>
          </cell>
          <cell r="Q6806">
            <v>0.75</v>
          </cell>
          <cell r="R6806">
            <v>13</v>
          </cell>
          <cell r="S6806">
            <v>18</v>
          </cell>
        </row>
        <row r="6807">
          <cell r="A6807" t="str">
            <v>PCT</v>
          </cell>
          <cell r="B6807" t="str">
            <v>All</v>
          </cell>
          <cell r="C6807" t="str">
            <v>S</v>
          </cell>
          <cell r="D6807">
            <v>39681</v>
          </cell>
          <cell r="E6807">
            <v>14</v>
          </cell>
          <cell r="F6807">
            <v>0.28462080000000001</v>
          </cell>
          <cell r="G6807">
            <v>0.26914130000000003</v>
          </cell>
          <cell r="H6807">
            <v>84.894400000000005</v>
          </cell>
          <cell r="I6807">
            <v>3.2542000000000001E-3</v>
          </cell>
          <cell r="J6807">
            <v>43</v>
          </cell>
          <cell r="K6807">
            <v>-8.8586700000000004E-2</v>
          </cell>
          <cell r="L6807">
            <v>-4.5394299999999999E-2</v>
          </cell>
          <cell r="M6807">
            <v>-1.5479400000000001E-2</v>
          </cell>
          <cell r="N6807">
            <v>1.44355E-2</v>
          </cell>
          <cell r="O6807">
            <v>5.76278E-2</v>
          </cell>
          <cell r="P6807">
            <v>0.54166666666666663</v>
          </cell>
          <cell r="Q6807">
            <v>0.75</v>
          </cell>
          <cell r="R6807">
            <v>13</v>
          </cell>
          <cell r="S6807">
            <v>18</v>
          </cell>
        </row>
        <row r="6808">
          <cell r="A6808" t="str">
            <v>PCT</v>
          </cell>
          <cell r="B6808" t="str">
            <v>All</v>
          </cell>
          <cell r="C6808" t="str">
            <v>S</v>
          </cell>
          <cell r="D6808">
            <v>39681</v>
          </cell>
          <cell r="E6808">
            <v>15</v>
          </cell>
          <cell r="F6808">
            <v>0.38244800000000001</v>
          </cell>
          <cell r="G6808">
            <v>0.38096380000000002</v>
          </cell>
          <cell r="H6808">
            <v>85.823999999999998</v>
          </cell>
          <cell r="I6808">
            <v>3.3264000000000002E-3</v>
          </cell>
          <cell r="J6808">
            <v>43</v>
          </cell>
          <cell r="K6808">
            <v>-7.5398099999999996E-2</v>
          </cell>
          <cell r="L6808">
            <v>-3.1729199999999999E-2</v>
          </cell>
          <cell r="M6808">
            <v>-1.4842E-3</v>
          </cell>
          <cell r="N6808">
            <v>2.87607E-2</v>
          </cell>
          <cell r="O6808">
            <v>7.2429599999999997E-2</v>
          </cell>
          <cell r="P6808">
            <v>0.54166666666666663</v>
          </cell>
          <cell r="Q6808">
            <v>0.75</v>
          </cell>
          <cell r="R6808">
            <v>13</v>
          </cell>
          <cell r="S6808">
            <v>18</v>
          </cell>
        </row>
        <row r="6809">
          <cell r="A6809" t="str">
            <v>PCT</v>
          </cell>
          <cell r="B6809" t="str">
            <v>All</v>
          </cell>
          <cell r="C6809" t="str">
            <v>S</v>
          </cell>
          <cell r="D6809">
            <v>39681</v>
          </cell>
          <cell r="E6809">
            <v>16</v>
          </cell>
          <cell r="F6809">
            <v>0.45029390000000002</v>
          </cell>
          <cell r="G6809">
            <v>0.521644</v>
          </cell>
          <cell r="H6809">
            <v>85.753600000000006</v>
          </cell>
          <cell r="I6809">
            <v>3.4324999999999998E-3</v>
          </cell>
          <cell r="J6809">
            <v>43</v>
          </cell>
          <cell r="K6809">
            <v>-3.7326E-3</v>
          </cell>
          <cell r="L6809">
            <v>4.0626799999999998E-2</v>
          </cell>
          <cell r="M6809">
            <v>7.13501E-2</v>
          </cell>
          <cell r="N6809">
            <v>0.10207330000000001</v>
          </cell>
          <cell r="O6809">
            <v>0.1464328</v>
          </cell>
          <cell r="P6809">
            <v>0.54166666666666663</v>
          </cell>
          <cell r="Q6809">
            <v>0.75</v>
          </cell>
          <cell r="R6809">
            <v>13</v>
          </cell>
          <cell r="S6809">
            <v>18</v>
          </cell>
        </row>
        <row r="6810">
          <cell r="A6810" t="str">
            <v>PCT</v>
          </cell>
          <cell r="B6810" t="str">
            <v>All</v>
          </cell>
          <cell r="C6810" t="str">
            <v>S</v>
          </cell>
          <cell r="D6810">
            <v>39681</v>
          </cell>
          <cell r="E6810">
            <v>17</v>
          </cell>
          <cell r="F6810">
            <v>0.60132169999999996</v>
          </cell>
          <cell r="G6810">
            <v>0.61760519999999997</v>
          </cell>
          <cell r="H6810">
            <v>85.253600000000006</v>
          </cell>
          <cell r="I6810">
            <v>3.4627E-3</v>
          </cell>
          <cell r="J6810">
            <v>43</v>
          </cell>
          <cell r="K6810">
            <v>-5.9128600000000003E-2</v>
          </cell>
          <cell r="L6810">
            <v>-1.4574500000000001E-2</v>
          </cell>
          <cell r="M6810">
            <v>1.6283499999999999E-2</v>
          </cell>
          <cell r="N6810">
            <v>4.7141500000000003E-2</v>
          </cell>
          <cell r="O6810">
            <v>9.1695600000000002E-2</v>
          </cell>
          <cell r="P6810">
            <v>0.54166666666666663</v>
          </cell>
          <cell r="Q6810">
            <v>0.75</v>
          </cell>
          <cell r="R6810">
            <v>13</v>
          </cell>
          <cell r="S6810">
            <v>18</v>
          </cell>
        </row>
        <row r="6811">
          <cell r="A6811" t="str">
            <v>PCT</v>
          </cell>
          <cell r="B6811" t="str">
            <v>All</v>
          </cell>
          <cell r="C6811" t="str">
            <v>S</v>
          </cell>
          <cell r="D6811">
            <v>39681</v>
          </cell>
          <cell r="E6811">
            <v>18</v>
          </cell>
          <cell r="F6811">
            <v>0.68621810000000005</v>
          </cell>
          <cell r="G6811">
            <v>0.71861359999999996</v>
          </cell>
          <cell r="H6811">
            <v>84.218400000000003</v>
          </cell>
          <cell r="I6811">
            <v>3.3674999999999998E-3</v>
          </cell>
          <cell r="J6811">
            <v>43</v>
          </cell>
          <cell r="K6811">
            <v>-4.1973499999999997E-2</v>
          </cell>
          <cell r="L6811">
            <v>1.9643E-3</v>
          </cell>
          <cell r="M6811">
            <v>3.2395399999999998E-2</v>
          </cell>
          <cell r="N6811">
            <v>6.2826599999999996E-2</v>
          </cell>
          <cell r="O6811">
            <v>0.1067644</v>
          </cell>
          <cell r="P6811">
            <v>0.54166666666666663</v>
          </cell>
          <cell r="Q6811">
            <v>0.75</v>
          </cell>
          <cell r="R6811">
            <v>13</v>
          </cell>
          <cell r="S6811">
            <v>18</v>
          </cell>
        </row>
        <row r="6812">
          <cell r="A6812" t="str">
            <v>PCT</v>
          </cell>
          <cell r="B6812" t="str">
            <v>All</v>
          </cell>
          <cell r="C6812" t="str">
            <v>S</v>
          </cell>
          <cell r="D6812">
            <v>39681</v>
          </cell>
          <cell r="E6812">
            <v>19</v>
          </cell>
          <cell r="F6812">
            <v>1.0342519999999999</v>
          </cell>
          <cell r="G6812">
            <v>0.70992449999999996</v>
          </cell>
          <cell r="H6812">
            <v>82.042299999999997</v>
          </cell>
          <cell r="I6812">
            <v>3.3306999999999998E-3</v>
          </cell>
          <cell r="J6812">
            <v>43</v>
          </cell>
          <cell r="K6812">
            <v>-0.39828839999999999</v>
          </cell>
          <cell r="L6812">
            <v>-0.35459180000000001</v>
          </cell>
          <cell r="M6812">
            <v>-0.32432759999999999</v>
          </cell>
          <cell r="N6812">
            <v>-0.29406339999999997</v>
          </cell>
          <cell r="O6812">
            <v>-0.2503667</v>
          </cell>
          <cell r="P6812">
            <v>0.54166666666666663</v>
          </cell>
          <cell r="Q6812">
            <v>0.75</v>
          </cell>
          <cell r="R6812">
            <v>13</v>
          </cell>
          <cell r="S6812">
            <v>18</v>
          </cell>
        </row>
        <row r="6813">
          <cell r="A6813" t="str">
            <v>PCT</v>
          </cell>
          <cell r="B6813" t="str">
            <v>All</v>
          </cell>
          <cell r="C6813" t="str">
            <v>S</v>
          </cell>
          <cell r="D6813">
            <v>39681</v>
          </cell>
          <cell r="E6813">
            <v>20</v>
          </cell>
          <cell r="F6813">
            <v>0.76435019999999998</v>
          </cell>
          <cell r="G6813">
            <v>0.54439630000000006</v>
          </cell>
          <cell r="H6813">
            <v>77.577500000000001</v>
          </cell>
          <cell r="I6813">
            <v>3.3140999999999999E-3</v>
          </cell>
          <cell r="J6813">
            <v>43</v>
          </cell>
          <cell r="K6813">
            <v>-0.29373090000000002</v>
          </cell>
          <cell r="L6813">
            <v>-0.2501429</v>
          </cell>
          <cell r="M6813">
            <v>-0.21995390000000001</v>
          </cell>
          <cell r="N6813">
            <v>-0.18976489999999999</v>
          </cell>
          <cell r="O6813">
            <v>-0.1461769</v>
          </cell>
          <cell r="P6813">
            <v>0.54166666666666663</v>
          </cell>
          <cell r="Q6813">
            <v>0.75</v>
          </cell>
          <cell r="R6813">
            <v>13</v>
          </cell>
          <cell r="S6813">
            <v>18</v>
          </cell>
        </row>
        <row r="6814">
          <cell r="A6814" t="str">
            <v>PCT</v>
          </cell>
          <cell r="B6814" t="str">
            <v>All</v>
          </cell>
          <cell r="C6814" t="str">
            <v>S</v>
          </cell>
          <cell r="D6814">
            <v>39681</v>
          </cell>
          <cell r="E6814">
            <v>21</v>
          </cell>
          <cell r="F6814">
            <v>0.3508986</v>
          </cell>
          <cell r="G6814">
            <v>0.39891559999999998</v>
          </cell>
          <cell r="H6814">
            <v>73.612700000000004</v>
          </cell>
          <cell r="I6814">
            <v>3.3032999999999999E-3</v>
          </cell>
          <cell r="J6814">
            <v>43</v>
          </cell>
          <cell r="K6814">
            <v>-2.56393E-2</v>
          </cell>
          <cell r="L6814">
            <v>1.7877400000000002E-2</v>
          </cell>
          <cell r="M6814">
            <v>4.8016999999999997E-2</v>
          </cell>
          <cell r="N6814">
            <v>7.8156500000000004E-2</v>
          </cell>
          <cell r="O6814">
            <v>0.1216733</v>
          </cell>
          <cell r="P6814">
            <v>0.54166666666666663</v>
          </cell>
          <cell r="Q6814">
            <v>0.75</v>
          </cell>
          <cell r="R6814">
            <v>13</v>
          </cell>
          <cell r="S6814">
            <v>18</v>
          </cell>
        </row>
        <row r="6815">
          <cell r="A6815" t="str">
            <v>PCT</v>
          </cell>
          <cell r="B6815" t="str">
            <v>All</v>
          </cell>
          <cell r="C6815" t="str">
            <v>S</v>
          </cell>
          <cell r="D6815">
            <v>39681</v>
          </cell>
          <cell r="E6815">
            <v>22</v>
          </cell>
          <cell r="F6815">
            <v>0.27311400000000002</v>
          </cell>
          <cell r="G6815">
            <v>0.31083349999999998</v>
          </cell>
          <cell r="H6815">
            <v>70.218400000000003</v>
          </cell>
          <cell r="I6815">
            <v>3.2493999999999999E-3</v>
          </cell>
          <cell r="J6815">
            <v>43</v>
          </cell>
          <cell r="K6815">
            <v>-3.5333299999999998E-2</v>
          </cell>
          <cell r="L6815">
            <v>7.8268999999999995E-3</v>
          </cell>
          <cell r="M6815">
            <v>3.7719500000000003E-2</v>
          </cell>
          <cell r="N6815">
            <v>6.7612099999999994E-2</v>
          </cell>
          <cell r="O6815">
            <v>0.1107723</v>
          </cell>
          <cell r="P6815">
            <v>0.54166666666666663</v>
          </cell>
          <cell r="Q6815">
            <v>0.75</v>
          </cell>
          <cell r="R6815">
            <v>13</v>
          </cell>
          <cell r="S6815">
            <v>18</v>
          </cell>
        </row>
        <row r="6816">
          <cell r="A6816" t="str">
            <v>PCT</v>
          </cell>
          <cell r="B6816" t="str">
            <v>All</v>
          </cell>
          <cell r="C6816" t="str">
            <v>S</v>
          </cell>
          <cell r="D6816">
            <v>39681</v>
          </cell>
          <cell r="E6816">
            <v>23</v>
          </cell>
          <cell r="F6816">
            <v>0.1951077</v>
          </cell>
          <cell r="G6816">
            <v>0.2213512</v>
          </cell>
          <cell r="H6816">
            <v>69.612700000000004</v>
          </cell>
          <cell r="I6816">
            <v>3.2276000000000002E-3</v>
          </cell>
          <cell r="J6816">
            <v>43</v>
          </cell>
          <cell r="K6816">
            <v>-4.6564000000000001E-2</v>
          </cell>
          <cell r="L6816">
            <v>-3.5488E-3</v>
          </cell>
          <cell r="M6816">
            <v>2.6243499999999999E-2</v>
          </cell>
          <cell r="N6816">
            <v>5.6035700000000001E-2</v>
          </cell>
          <cell r="O6816">
            <v>9.9051E-2</v>
          </cell>
          <cell r="P6816">
            <v>0.54166666666666663</v>
          </cell>
          <cell r="Q6816">
            <v>0.75</v>
          </cell>
          <cell r="R6816">
            <v>13</v>
          </cell>
          <cell r="S6816">
            <v>18</v>
          </cell>
        </row>
        <row r="6817">
          <cell r="A6817" t="str">
            <v>PCT</v>
          </cell>
          <cell r="B6817" t="str">
            <v>All</v>
          </cell>
          <cell r="C6817" t="str">
            <v>S</v>
          </cell>
          <cell r="D6817">
            <v>39681</v>
          </cell>
          <cell r="E6817">
            <v>24</v>
          </cell>
          <cell r="F6817">
            <v>0.15609529999999999</v>
          </cell>
          <cell r="G6817">
            <v>0.1478997</v>
          </cell>
          <cell r="H6817">
            <v>69.542299999999997</v>
          </cell>
          <cell r="I6817">
            <v>3.222E-3</v>
          </cell>
          <cell r="J6817">
            <v>43</v>
          </cell>
          <cell r="K6817">
            <v>-8.0940200000000004E-2</v>
          </cell>
          <cell r="L6817">
            <v>-3.7962099999999999E-2</v>
          </cell>
          <cell r="M6817">
            <v>-8.1956000000000008E-3</v>
          </cell>
          <cell r="N6817">
            <v>2.15709E-2</v>
          </cell>
          <cell r="O6817">
            <v>6.4548900000000006E-2</v>
          </cell>
          <cell r="P6817">
            <v>0.54166666666666663</v>
          </cell>
          <cell r="Q6817">
            <v>0.75</v>
          </cell>
          <cell r="R6817">
            <v>13</v>
          </cell>
          <cell r="S6817">
            <v>18</v>
          </cell>
        </row>
        <row r="6818">
          <cell r="A6818" t="str">
            <v>PCT</v>
          </cell>
          <cell r="B6818" t="str">
            <v>All</v>
          </cell>
          <cell r="C6818" t="str">
            <v>S</v>
          </cell>
          <cell r="D6818">
            <v>39685</v>
          </cell>
          <cell r="E6818">
            <v>1</v>
          </cell>
          <cell r="F6818">
            <v>0.16871530000000001</v>
          </cell>
          <cell r="G6818">
            <v>0.14109379999999999</v>
          </cell>
          <cell r="H6818">
            <v>73.542299999999997</v>
          </cell>
          <cell r="I6818">
            <v>3.2650000000000001E-3</v>
          </cell>
          <cell r="J6818">
            <v>43</v>
          </cell>
          <cell r="K6818">
            <v>-0.1008501</v>
          </cell>
          <cell r="L6818">
            <v>-5.7586100000000001E-2</v>
          </cell>
          <cell r="M6818">
            <v>-2.76215E-2</v>
          </cell>
          <cell r="N6818">
            <v>2.343E-3</v>
          </cell>
          <cell r="O6818">
            <v>4.5607000000000002E-2</v>
          </cell>
          <cell r="P6818">
            <v>0.58333333333333337</v>
          </cell>
          <cell r="Q6818">
            <v>0.72916666666666663</v>
          </cell>
          <cell r="R6818">
            <v>14</v>
          </cell>
          <cell r="S6818">
            <v>17.5</v>
          </cell>
        </row>
        <row r="6819">
          <cell r="A6819" t="str">
            <v>PCT</v>
          </cell>
          <cell r="B6819" t="str">
            <v>All</v>
          </cell>
          <cell r="C6819" t="str">
            <v>S</v>
          </cell>
          <cell r="D6819">
            <v>39685</v>
          </cell>
          <cell r="E6819">
            <v>2</v>
          </cell>
          <cell r="F6819">
            <v>0.10115010000000001</v>
          </cell>
          <cell r="G6819">
            <v>0.1038876</v>
          </cell>
          <cell r="H6819">
            <v>72.471900000000005</v>
          </cell>
          <cell r="I6819">
            <v>3.2540999999999998E-3</v>
          </cell>
          <cell r="J6819">
            <v>43</v>
          </cell>
          <cell r="K6819">
            <v>-7.0368E-2</v>
          </cell>
          <cell r="L6819">
            <v>-2.7176700000000002E-2</v>
          </cell>
          <cell r="M6819">
            <v>2.7374999999999999E-3</v>
          </cell>
          <cell r="N6819">
            <v>3.2651699999999999E-2</v>
          </cell>
          <cell r="O6819">
            <v>7.5843099999999997E-2</v>
          </cell>
          <cell r="P6819">
            <v>0.58333333333333337</v>
          </cell>
          <cell r="Q6819">
            <v>0.72916666666666663</v>
          </cell>
          <cell r="R6819">
            <v>14</v>
          </cell>
          <cell r="S6819">
            <v>17.5</v>
          </cell>
        </row>
        <row r="6820">
          <cell r="A6820" t="str">
            <v>PCT</v>
          </cell>
          <cell r="B6820" t="str">
            <v>All</v>
          </cell>
          <cell r="C6820" t="str">
            <v>S</v>
          </cell>
          <cell r="D6820">
            <v>39685</v>
          </cell>
          <cell r="E6820">
            <v>3</v>
          </cell>
          <cell r="F6820">
            <v>6.7228999999999997E-2</v>
          </cell>
          <cell r="G6820">
            <v>8.8119900000000001E-2</v>
          </cell>
          <cell r="H6820">
            <v>71.936700000000002</v>
          </cell>
          <cell r="I6820">
            <v>3.2393999999999999E-3</v>
          </cell>
          <cell r="J6820">
            <v>43</v>
          </cell>
          <cell r="K6820">
            <v>-5.2049600000000001E-2</v>
          </cell>
          <cell r="L6820">
            <v>-8.9557999999999999E-3</v>
          </cell>
          <cell r="M6820">
            <v>2.08909E-2</v>
          </cell>
          <cell r="N6820">
            <v>5.0737600000000001E-2</v>
          </cell>
          <cell r="O6820">
            <v>9.3831499999999998E-2</v>
          </cell>
          <cell r="P6820">
            <v>0.58333333333333337</v>
          </cell>
          <cell r="Q6820">
            <v>0.72916666666666663</v>
          </cell>
          <cell r="R6820">
            <v>14</v>
          </cell>
          <cell r="S6820">
            <v>17.5</v>
          </cell>
        </row>
        <row r="6821">
          <cell r="A6821" t="str">
            <v>PCT</v>
          </cell>
          <cell r="B6821" t="str">
            <v>All</v>
          </cell>
          <cell r="C6821" t="str">
            <v>S</v>
          </cell>
          <cell r="D6821">
            <v>39685</v>
          </cell>
          <cell r="E6821">
            <v>4</v>
          </cell>
          <cell r="F6821">
            <v>5.6492500000000001E-2</v>
          </cell>
          <cell r="G6821">
            <v>7.0957199999999998E-2</v>
          </cell>
          <cell r="H6821">
            <v>71.436700000000002</v>
          </cell>
          <cell r="I6821">
            <v>3.2317000000000001E-3</v>
          </cell>
          <cell r="J6821">
            <v>43</v>
          </cell>
          <cell r="K6821">
            <v>-5.8389099999999999E-2</v>
          </cell>
          <cell r="L6821">
            <v>-1.5346500000000001E-2</v>
          </cell>
          <cell r="M6821">
            <v>1.44647E-2</v>
          </cell>
          <cell r="N6821">
            <v>4.4275799999999997E-2</v>
          </cell>
          <cell r="O6821">
            <v>8.7318400000000004E-2</v>
          </cell>
          <cell r="P6821">
            <v>0.58333333333333337</v>
          </cell>
          <cell r="Q6821">
            <v>0.72916666666666663</v>
          </cell>
          <cell r="R6821">
            <v>14</v>
          </cell>
          <cell r="S6821">
            <v>17.5</v>
          </cell>
        </row>
        <row r="6822">
          <cell r="A6822" t="str">
            <v>PCT</v>
          </cell>
          <cell r="B6822" t="str">
            <v>All</v>
          </cell>
          <cell r="C6822" t="str">
            <v>S</v>
          </cell>
          <cell r="D6822">
            <v>39685</v>
          </cell>
          <cell r="E6822">
            <v>5</v>
          </cell>
          <cell r="F6822">
            <v>4.1669600000000001E-2</v>
          </cell>
          <cell r="G6822">
            <v>5.8934399999999998E-2</v>
          </cell>
          <cell r="H6822">
            <v>70.007099999999994</v>
          </cell>
          <cell r="I6822">
            <v>3.2263000000000001E-3</v>
          </cell>
          <cell r="J6822">
            <v>43</v>
          </cell>
          <cell r="K6822">
            <v>-5.5527600000000003E-2</v>
          </cell>
          <cell r="L6822">
            <v>-1.25212E-2</v>
          </cell>
          <cell r="M6822">
            <v>1.72648E-2</v>
          </cell>
          <cell r="N6822">
            <v>4.70509E-2</v>
          </cell>
          <cell r="O6822">
            <v>9.0057300000000007E-2</v>
          </cell>
          <cell r="P6822">
            <v>0.58333333333333337</v>
          </cell>
          <cell r="Q6822">
            <v>0.72916666666666663</v>
          </cell>
          <cell r="R6822">
            <v>14</v>
          </cell>
          <cell r="S6822">
            <v>17.5</v>
          </cell>
        </row>
        <row r="6823">
          <cell r="A6823" t="str">
            <v>PCT</v>
          </cell>
          <cell r="B6823" t="str">
            <v>All</v>
          </cell>
          <cell r="C6823" t="str">
            <v>S</v>
          </cell>
          <cell r="D6823">
            <v>39685</v>
          </cell>
          <cell r="E6823">
            <v>6</v>
          </cell>
          <cell r="F6823">
            <v>3.8484200000000003E-2</v>
          </cell>
          <cell r="G6823">
            <v>6.0280899999999998E-2</v>
          </cell>
          <cell r="H6823">
            <v>69.042299999999997</v>
          </cell>
          <cell r="I6823">
            <v>3.2223999999999998E-3</v>
          </cell>
          <cell r="J6823">
            <v>43</v>
          </cell>
          <cell r="K6823">
            <v>-5.0952299999999999E-2</v>
          </cell>
          <cell r="L6823">
            <v>-7.9716000000000006E-3</v>
          </cell>
          <cell r="M6823">
            <v>2.1796699999999999E-2</v>
          </cell>
          <cell r="N6823">
            <v>5.1564899999999997E-2</v>
          </cell>
          <cell r="O6823">
            <v>9.4545599999999994E-2</v>
          </cell>
          <cell r="P6823">
            <v>0.58333333333333337</v>
          </cell>
          <cell r="Q6823">
            <v>0.72916666666666663</v>
          </cell>
          <cell r="R6823">
            <v>14</v>
          </cell>
          <cell r="S6823">
            <v>17.5</v>
          </cell>
        </row>
        <row r="6824">
          <cell r="A6824" t="str">
            <v>PCT</v>
          </cell>
          <cell r="B6824" t="str">
            <v>All</v>
          </cell>
          <cell r="C6824" t="str">
            <v>S</v>
          </cell>
          <cell r="D6824">
            <v>39685</v>
          </cell>
          <cell r="E6824">
            <v>7</v>
          </cell>
          <cell r="F6824">
            <v>6.1112699999999999E-2</v>
          </cell>
          <cell r="G6824">
            <v>7.6922000000000004E-2</v>
          </cell>
          <cell r="H6824">
            <v>68.112700000000004</v>
          </cell>
          <cell r="I6824">
            <v>3.2198999999999999E-3</v>
          </cell>
          <cell r="J6824">
            <v>43</v>
          </cell>
          <cell r="K6824">
            <v>-5.69109E-2</v>
          </cell>
          <cell r="L6824">
            <v>-1.39472E-2</v>
          </cell>
          <cell r="M6824">
            <v>1.5809299999999998E-2</v>
          </cell>
          <cell r="N6824">
            <v>4.5565799999999997E-2</v>
          </cell>
          <cell r="O6824">
            <v>8.8529499999999997E-2</v>
          </cell>
          <cell r="P6824">
            <v>0.58333333333333337</v>
          </cell>
          <cell r="Q6824">
            <v>0.72916666666666663</v>
          </cell>
          <cell r="R6824">
            <v>14</v>
          </cell>
          <cell r="S6824">
            <v>17.5</v>
          </cell>
        </row>
        <row r="6825">
          <cell r="A6825" t="str">
            <v>PCT</v>
          </cell>
          <cell r="B6825" t="str">
            <v>All</v>
          </cell>
          <cell r="C6825" t="str">
            <v>S</v>
          </cell>
          <cell r="D6825">
            <v>39685</v>
          </cell>
          <cell r="E6825">
            <v>8</v>
          </cell>
          <cell r="F6825">
            <v>4.5589999999999999E-2</v>
          </cell>
          <cell r="G6825">
            <v>6.24959E-2</v>
          </cell>
          <cell r="H6825">
            <v>69.612700000000004</v>
          </cell>
          <cell r="I6825">
            <v>3.2261E-3</v>
          </cell>
          <cell r="J6825">
            <v>43</v>
          </cell>
          <cell r="K6825">
            <v>-5.58851E-2</v>
          </cell>
          <cell r="L6825">
            <v>-1.28796E-2</v>
          </cell>
          <cell r="M6825">
            <v>1.6905900000000001E-2</v>
          </cell>
          <cell r="N6825">
            <v>4.6691400000000001E-2</v>
          </cell>
          <cell r="O6825">
            <v>8.9696899999999996E-2</v>
          </cell>
          <cell r="P6825">
            <v>0.58333333333333337</v>
          </cell>
          <cell r="Q6825">
            <v>0.72916666666666663</v>
          </cell>
          <cell r="R6825">
            <v>14</v>
          </cell>
          <cell r="S6825">
            <v>17.5</v>
          </cell>
        </row>
        <row r="6826">
          <cell r="A6826" t="str">
            <v>PCT</v>
          </cell>
          <cell r="B6826" t="str">
            <v>All</v>
          </cell>
          <cell r="C6826" t="str">
            <v>S</v>
          </cell>
          <cell r="D6826">
            <v>39685</v>
          </cell>
          <cell r="E6826">
            <v>9</v>
          </cell>
          <cell r="F6826">
            <v>6.4919400000000002E-2</v>
          </cell>
          <cell r="G6826">
            <v>5.86548E-2</v>
          </cell>
          <cell r="H6826">
            <v>73.218400000000003</v>
          </cell>
          <cell r="I6826">
            <v>3.2428999999999999E-3</v>
          </cell>
          <cell r="J6826">
            <v>43</v>
          </cell>
          <cell r="K6826">
            <v>-7.9244599999999998E-2</v>
          </cell>
          <cell r="L6826">
            <v>-3.6127399999999997E-2</v>
          </cell>
          <cell r="M6826">
            <v>-6.2646999999999998E-3</v>
          </cell>
          <cell r="N6826">
            <v>2.35981E-2</v>
          </cell>
          <cell r="O6826">
            <v>6.6715300000000005E-2</v>
          </cell>
          <cell r="P6826">
            <v>0.58333333333333337</v>
          </cell>
          <cell r="Q6826">
            <v>0.72916666666666663</v>
          </cell>
          <cell r="R6826">
            <v>14</v>
          </cell>
          <cell r="S6826">
            <v>17.5</v>
          </cell>
        </row>
        <row r="6827">
          <cell r="A6827" t="str">
            <v>PCT</v>
          </cell>
          <cell r="B6827" t="str">
            <v>All</v>
          </cell>
          <cell r="C6827" t="str">
            <v>S</v>
          </cell>
          <cell r="D6827">
            <v>39685</v>
          </cell>
          <cell r="E6827">
            <v>10</v>
          </cell>
          <cell r="F6827">
            <v>8.4741300000000006E-2</v>
          </cell>
          <cell r="G6827">
            <v>9.6578200000000003E-2</v>
          </cell>
          <cell r="H6827">
            <v>77.823999999999998</v>
          </cell>
          <cell r="I6827">
            <v>3.3043999999999999E-3</v>
          </cell>
          <cell r="J6827">
            <v>43</v>
          </cell>
          <cell r="K6827">
            <v>-6.1831900000000002E-2</v>
          </cell>
          <cell r="L6827">
            <v>-1.8307799999999999E-2</v>
          </cell>
          <cell r="M6827">
            <v>1.1836899999999999E-2</v>
          </cell>
          <cell r="N6827">
            <v>4.1981600000000001E-2</v>
          </cell>
          <cell r="O6827">
            <v>8.5505700000000004E-2</v>
          </cell>
          <cell r="P6827">
            <v>0.58333333333333337</v>
          </cell>
          <cell r="Q6827">
            <v>0.72916666666666663</v>
          </cell>
          <cell r="R6827">
            <v>14</v>
          </cell>
          <cell r="S6827">
            <v>17.5</v>
          </cell>
        </row>
        <row r="6828">
          <cell r="A6828" t="str">
            <v>PCT</v>
          </cell>
          <cell r="B6828" t="str">
            <v>All</v>
          </cell>
          <cell r="C6828" t="str">
            <v>S</v>
          </cell>
          <cell r="D6828">
            <v>39685</v>
          </cell>
          <cell r="E6828">
            <v>11</v>
          </cell>
          <cell r="F6828">
            <v>0.12419289999999999</v>
          </cell>
          <cell r="G6828">
            <v>0.13111780000000001</v>
          </cell>
          <cell r="H6828">
            <v>81</v>
          </cell>
          <cell r="I6828">
            <v>3.2913E-3</v>
          </cell>
          <cell r="J6828">
            <v>43</v>
          </cell>
          <cell r="K6828">
            <v>-6.6597400000000001E-2</v>
          </cell>
          <cell r="L6828">
            <v>-2.3159800000000001E-2</v>
          </cell>
          <cell r="M6828">
            <v>6.9249000000000003E-3</v>
          </cell>
          <cell r="N6828">
            <v>3.70097E-2</v>
          </cell>
          <cell r="O6828">
            <v>8.0447299999999999E-2</v>
          </cell>
          <cell r="P6828">
            <v>0.58333333333333337</v>
          </cell>
          <cell r="Q6828">
            <v>0.72916666666666663</v>
          </cell>
          <cell r="R6828">
            <v>14</v>
          </cell>
          <cell r="S6828">
            <v>17.5</v>
          </cell>
        </row>
        <row r="6829">
          <cell r="A6829" t="str">
            <v>PCT</v>
          </cell>
          <cell r="B6829" t="str">
            <v>All</v>
          </cell>
          <cell r="C6829" t="str">
            <v>S</v>
          </cell>
          <cell r="D6829">
            <v>39685</v>
          </cell>
          <cell r="E6829">
            <v>12</v>
          </cell>
          <cell r="F6829">
            <v>0.18151129999999999</v>
          </cell>
          <cell r="G6829">
            <v>0.2083525</v>
          </cell>
          <cell r="H6829">
            <v>85.605599999999995</v>
          </cell>
          <cell r="I6829">
            <v>3.3289000000000001E-3</v>
          </cell>
          <cell r="J6829">
            <v>43</v>
          </cell>
          <cell r="K6829">
            <v>-4.7099799999999997E-2</v>
          </cell>
          <cell r="L6829">
            <v>-3.4148999999999998E-3</v>
          </cell>
          <cell r="M6829">
            <v>2.6841199999999999E-2</v>
          </cell>
          <cell r="N6829">
            <v>5.7097299999999997E-2</v>
          </cell>
          <cell r="O6829">
            <v>0.10078230000000001</v>
          </cell>
          <cell r="P6829">
            <v>0.58333333333333337</v>
          </cell>
          <cell r="Q6829">
            <v>0.72916666666666663</v>
          </cell>
          <cell r="R6829">
            <v>14</v>
          </cell>
          <cell r="S6829">
            <v>17.5</v>
          </cell>
        </row>
        <row r="6830">
          <cell r="A6830" t="str">
            <v>PCT</v>
          </cell>
          <cell r="B6830" t="str">
            <v>All</v>
          </cell>
          <cell r="C6830" t="str">
            <v>S</v>
          </cell>
          <cell r="D6830">
            <v>39685</v>
          </cell>
          <cell r="E6830">
            <v>13</v>
          </cell>
          <cell r="F6830">
            <v>0.29547950000000001</v>
          </cell>
          <cell r="G6830">
            <v>0.3314125</v>
          </cell>
          <cell r="H6830">
            <v>88.535200000000003</v>
          </cell>
          <cell r="I6830">
            <v>3.3127E-3</v>
          </cell>
          <cell r="J6830">
            <v>43</v>
          </cell>
          <cell r="K6830">
            <v>-3.78275E-2</v>
          </cell>
          <cell r="L6830">
            <v>5.7508000000000004E-3</v>
          </cell>
          <cell r="M6830">
            <v>3.5933E-2</v>
          </cell>
          <cell r="N6830">
            <v>6.6115300000000002E-2</v>
          </cell>
          <cell r="O6830">
            <v>0.1096936</v>
          </cell>
          <cell r="P6830">
            <v>0.58333333333333337</v>
          </cell>
          <cell r="Q6830">
            <v>0.72916666666666663</v>
          </cell>
          <cell r="R6830">
            <v>14</v>
          </cell>
          <cell r="S6830">
            <v>17.5</v>
          </cell>
        </row>
        <row r="6831">
          <cell r="A6831" t="str">
            <v>PCT</v>
          </cell>
          <cell r="B6831" t="str">
            <v>All</v>
          </cell>
          <cell r="C6831" t="str">
            <v>S</v>
          </cell>
          <cell r="D6831">
            <v>39685</v>
          </cell>
          <cell r="E6831">
            <v>14</v>
          </cell>
          <cell r="F6831">
            <v>0.44059140000000002</v>
          </cell>
          <cell r="G6831">
            <v>0.54012629999999995</v>
          </cell>
          <cell r="H6831">
            <v>91.929599999999994</v>
          </cell>
          <cell r="I6831">
            <v>3.3298999999999998E-3</v>
          </cell>
          <cell r="J6831">
            <v>43</v>
          </cell>
          <cell r="K6831">
            <v>2.5583100000000001E-2</v>
          </cell>
          <cell r="L6831">
            <v>6.92744E-2</v>
          </cell>
          <cell r="M6831">
            <v>9.9534899999999996E-2</v>
          </cell>
          <cell r="N6831">
            <v>0.12979540000000001</v>
          </cell>
          <cell r="O6831">
            <v>0.17348669999999999</v>
          </cell>
          <cell r="P6831">
            <v>0.58333333333333337</v>
          </cell>
          <cell r="Q6831">
            <v>0.72916666666666663</v>
          </cell>
          <cell r="R6831">
            <v>14</v>
          </cell>
          <cell r="S6831">
            <v>17.5</v>
          </cell>
        </row>
        <row r="6832">
          <cell r="A6832" t="str">
            <v>PCT</v>
          </cell>
          <cell r="B6832" t="str">
            <v>All</v>
          </cell>
          <cell r="C6832" t="str">
            <v>S</v>
          </cell>
          <cell r="D6832">
            <v>39685</v>
          </cell>
          <cell r="E6832">
            <v>15</v>
          </cell>
          <cell r="F6832">
            <v>0.61441760000000001</v>
          </cell>
          <cell r="G6832">
            <v>0.69547619999999999</v>
          </cell>
          <cell r="H6832">
            <v>92.823999999999998</v>
          </cell>
          <cell r="I6832">
            <v>3.2983999999999999E-3</v>
          </cell>
          <cell r="J6832">
            <v>43</v>
          </cell>
          <cell r="K6832">
            <v>7.4570000000000001E-3</v>
          </cell>
          <cell r="L6832">
            <v>5.0941399999999998E-2</v>
          </cell>
          <cell r="M6832">
            <v>8.1058599999999995E-2</v>
          </cell>
          <cell r="N6832">
            <v>0.11117580000000001</v>
          </cell>
          <cell r="O6832">
            <v>0.1546603</v>
          </cell>
          <cell r="P6832">
            <v>0.58333333333333337</v>
          </cell>
          <cell r="Q6832">
            <v>0.72916666666666663</v>
          </cell>
          <cell r="R6832">
            <v>14</v>
          </cell>
          <cell r="S6832">
            <v>17.5</v>
          </cell>
        </row>
        <row r="6833">
          <cell r="A6833" t="str">
            <v>PCT</v>
          </cell>
          <cell r="B6833" t="str">
            <v>All</v>
          </cell>
          <cell r="C6833" t="str">
            <v>S</v>
          </cell>
          <cell r="D6833">
            <v>39685</v>
          </cell>
          <cell r="E6833">
            <v>16</v>
          </cell>
          <cell r="F6833">
            <v>0.66828359999999998</v>
          </cell>
          <cell r="G6833">
            <v>0.89399649999999997</v>
          </cell>
          <cell r="H6833">
            <v>94.183199999999999</v>
          </cell>
          <cell r="I6833">
            <v>3.3172000000000002E-3</v>
          </cell>
          <cell r="J6833">
            <v>43</v>
          </cell>
          <cell r="K6833">
            <v>0.15190129999999999</v>
          </cell>
          <cell r="L6833">
            <v>0.19550980000000001</v>
          </cell>
          <cell r="M6833">
            <v>0.22571289999999999</v>
          </cell>
          <cell r="N6833">
            <v>0.25591599999999998</v>
          </cell>
          <cell r="O6833">
            <v>0.29952450000000003</v>
          </cell>
          <cell r="P6833">
            <v>0.58333333333333337</v>
          </cell>
          <cell r="Q6833">
            <v>0.72916666666666663</v>
          </cell>
          <cell r="R6833">
            <v>14</v>
          </cell>
          <cell r="S6833">
            <v>17.5</v>
          </cell>
        </row>
        <row r="6834">
          <cell r="A6834" t="str">
            <v>PCT</v>
          </cell>
          <cell r="B6834" t="str">
            <v>All</v>
          </cell>
          <cell r="C6834" t="str">
            <v>S</v>
          </cell>
          <cell r="D6834">
            <v>39685</v>
          </cell>
          <cell r="E6834">
            <v>17</v>
          </cell>
          <cell r="F6834">
            <v>0.7652679</v>
          </cell>
          <cell r="G6834">
            <v>0.99643579999999998</v>
          </cell>
          <cell r="H6834">
            <v>92.253600000000006</v>
          </cell>
          <cell r="I6834">
            <v>3.4118999999999998E-3</v>
          </cell>
          <cell r="J6834">
            <v>43</v>
          </cell>
          <cell r="K6834">
            <v>0.15631020000000001</v>
          </cell>
          <cell r="L6834">
            <v>0.20053670000000001</v>
          </cell>
          <cell r="M6834">
            <v>0.23116790000000001</v>
          </cell>
          <cell r="N6834">
            <v>0.26179910000000001</v>
          </cell>
          <cell r="O6834">
            <v>0.30602560000000001</v>
          </cell>
          <cell r="P6834">
            <v>0.58333333333333337</v>
          </cell>
          <cell r="Q6834">
            <v>0.72916666666666663</v>
          </cell>
          <cell r="R6834">
            <v>14</v>
          </cell>
          <cell r="S6834">
            <v>17.5</v>
          </cell>
        </row>
        <row r="6835">
          <cell r="A6835" t="str">
            <v>PCT</v>
          </cell>
          <cell r="B6835" t="str">
            <v>All</v>
          </cell>
          <cell r="C6835" t="str">
            <v>S</v>
          </cell>
          <cell r="D6835">
            <v>39685</v>
          </cell>
          <cell r="E6835">
            <v>18</v>
          </cell>
          <cell r="F6835">
            <v>1.127108</v>
          </cell>
          <cell r="G6835">
            <v>1.1082320000000001</v>
          </cell>
          <cell r="H6835">
            <v>89.288799999999995</v>
          </cell>
          <cell r="I6835">
            <v>3.4816999999999999E-3</v>
          </cell>
          <cell r="J6835">
            <v>43</v>
          </cell>
          <cell r="K6835">
            <v>-9.4495200000000001E-2</v>
          </cell>
          <cell r="L6835">
            <v>-4.9818800000000003E-2</v>
          </cell>
          <cell r="M6835">
            <v>-1.88761E-2</v>
          </cell>
          <cell r="N6835">
            <v>1.20666E-2</v>
          </cell>
          <cell r="O6835">
            <v>5.6743000000000002E-2</v>
          </cell>
          <cell r="P6835">
            <v>0.58333333333333337</v>
          </cell>
          <cell r="Q6835">
            <v>0.72916666666666663</v>
          </cell>
          <cell r="R6835">
            <v>14</v>
          </cell>
          <cell r="S6835">
            <v>17.5</v>
          </cell>
        </row>
        <row r="6836">
          <cell r="A6836" t="str">
            <v>PCT</v>
          </cell>
          <cell r="B6836" t="str">
            <v>All</v>
          </cell>
          <cell r="C6836" t="str">
            <v>S</v>
          </cell>
          <cell r="D6836">
            <v>39685</v>
          </cell>
          <cell r="E6836">
            <v>19</v>
          </cell>
          <cell r="F6836">
            <v>1.164304</v>
          </cell>
          <cell r="G6836">
            <v>1.0645560000000001</v>
          </cell>
          <cell r="H6836">
            <v>85.147999999999996</v>
          </cell>
          <cell r="I6836">
            <v>3.5547999999999999E-3</v>
          </cell>
          <cell r="J6836">
            <v>43</v>
          </cell>
          <cell r="K6836">
            <v>-0.17615710000000001</v>
          </cell>
          <cell r="L6836">
            <v>-0.13101399999999999</v>
          </cell>
          <cell r="M6836">
            <v>-9.9748000000000003E-2</v>
          </cell>
          <cell r="N6836">
            <v>-6.8482000000000001E-2</v>
          </cell>
          <cell r="O6836">
            <v>-2.3338899999999999E-2</v>
          </cell>
          <cell r="P6836">
            <v>0.58333333333333337</v>
          </cell>
          <cell r="Q6836">
            <v>0.72916666666666663</v>
          </cell>
          <cell r="R6836">
            <v>14</v>
          </cell>
          <cell r="S6836">
            <v>17.5</v>
          </cell>
        </row>
        <row r="6837">
          <cell r="A6837" t="str">
            <v>PCT</v>
          </cell>
          <cell r="B6837" t="str">
            <v>All</v>
          </cell>
          <cell r="C6837" t="str">
            <v>S</v>
          </cell>
          <cell r="D6837">
            <v>39685</v>
          </cell>
          <cell r="E6837">
            <v>20</v>
          </cell>
          <cell r="F6837">
            <v>0.76534899999999995</v>
          </cell>
          <cell r="G6837">
            <v>0.85456480000000001</v>
          </cell>
          <cell r="H6837">
            <v>80.077500000000001</v>
          </cell>
          <cell r="I6837">
            <v>3.5249000000000001E-3</v>
          </cell>
          <cell r="J6837">
            <v>43</v>
          </cell>
          <cell r="K6837">
            <v>1.3129E-2</v>
          </cell>
          <cell r="L6837">
            <v>5.80817E-2</v>
          </cell>
          <cell r="M6837">
            <v>8.9215799999999998E-2</v>
          </cell>
          <cell r="N6837">
            <v>0.1203499</v>
          </cell>
          <cell r="O6837">
            <v>0.1653027</v>
          </cell>
          <cell r="P6837">
            <v>0.58333333333333337</v>
          </cell>
          <cell r="Q6837">
            <v>0.72916666666666663</v>
          </cell>
          <cell r="R6837">
            <v>14</v>
          </cell>
          <cell r="S6837">
            <v>17.5</v>
          </cell>
        </row>
        <row r="6838">
          <cell r="A6838" t="str">
            <v>PCT</v>
          </cell>
          <cell r="B6838" t="str">
            <v>All</v>
          </cell>
          <cell r="C6838" t="str">
            <v>S</v>
          </cell>
          <cell r="D6838">
            <v>39685</v>
          </cell>
          <cell r="E6838">
            <v>21</v>
          </cell>
          <cell r="F6838">
            <v>0.49066199999999999</v>
          </cell>
          <cell r="G6838">
            <v>0.63933490000000004</v>
          </cell>
          <cell r="H6838">
            <v>76.542299999999997</v>
          </cell>
          <cell r="I6838">
            <v>3.4271000000000002E-3</v>
          </cell>
          <cell r="J6838">
            <v>43</v>
          </cell>
          <cell r="K6838">
            <v>7.36488E-2</v>
          </cell>
          <cell r="L6838">
            <v>0.1179736</v>
          </cell>
          <cell r="M6838">
            <v>0.1486729</v>
          </cell>
          <cell r="N6838">
            <v>0.17937210000000001</v>
          </cell>
          <cell r="O6838">
            <v>0.22369700000000001</v>
          </cell>
          <cell r="P6838">
            <v>0.58333333333333337</v>
          </cell>
          <cell r="Q6838">
            <v>0.72916666666666663</v>
          </cell>
          <cell r="R6838">
            <v>14</v>
          </cell>
          <cell r="S6838">
            <v>17.5</v>
          </cell>
        </row>
        <row r="6839">
          <cell r="A6839" t="str">
            <v>PCT</v>
          </cell>
          <cell r="B6839" t="str">
            <v>All</v>
          </cell>
          <cell r="C6839" t="str">
            <v>S</v>
          </cell>
          <cell r="D6839">
            <v>39685</v>
          </cell>
          <cell r="E6839">
            <v>22</v>
          </cell>
          <cell r="F6839">
            <v>0.37485160000000001</v>
          </cell>
          <cell r="G6839">
            <v>0.47023409999999999</v>
          </cell>
          <cell r="H6839">
            <v>73.077500000000001</v>
          </cell>
          <cell r="I6839">
            <v>3.3934999999999998E-3</v>
          </cell>
          <cell r="J6839">
            <v>43</v>
          </cell>
          <cell r="K6839">
            <v>2.0727599999999999E-2</v>
          </cell>
          <cell r="L6839">
            <v>6.4834299999999997E-2</v>
          </cell>
          <cell r="M6839">
            <v>9.5382499999999995E-2</v>
          </cell>
          <cell r="N6839">
            <v>0.12593070000000001</v>
          </cell>
          <cell r="O6839">
            <v>0.17003740000000001</v>
          </cell>
          <cell r="P6839">
            <v>0.58333333333333337</v>
          </cell>
          <cell r="Q6839">
            <v>0.72916666666666663</v>
          </cell>
          <cell r="R6839">
            <v>14</v>
          </cell>
          <cell r="S6839">
            <v>17.5</v>
          </cell>
        </row>
        <row r="6840">
          <cell r="A6840" t="str">
            <v>PCT</v>
          </cell>
          <cell r="B6840" t="str">
            <v>All</v>
          </cell>
          <cell r="C6840" t="str">
            <v>S</v>
          </cell>
          <cell r="D6840">
            <v>39685</v>
          </cell>
          <cell r="E6840">
            <v>23</v>
          </cell>
          <cell r="F6840">
            <v>0.23439599999999999</v>
          </cell>
          <cell r="G6840">
            <v>0.32645370000000001</v>
          </cell>
          <cell r="H6840">
            <v>72.042299999999997</v>
          </cell>
          <cell r="I6840">
            <v>3.3367000000000002E-3</v>
          </cell>
          <cell r="J6840">
            <v>43</v>
          </cell>
          <cell r="K6840">
            <v>1.8030500000000001E-2</v>
          </cell>
          <cell r="L6840">
            <v>6.1766399999999999E-2</v>
          </cell>
          <cell r="M6840">
            <v>9.2057700000000006E-2</v>
          </cell>
          <cell r="N6840">
            <v>0.1223491</v>
          </cell>
          <cell r="O6840">
            <v>0.16608500000000001</v>
          </cell>
          <cell r="P6840">
            <v>0.58333333333333337</v>
          </cell>
          <cell r="Q6840">
            <v>0.72916666666666663</v>
          </cell>
          <cell r="R6840">
            <v>14</v>
          </cell>
          <cell r="S6840">
            <v>17.5</v>
          </cell>
        </row>
        <row r="6841">
          <cell r="A6841" t="str">
            <v>PCT</v>
          </cell>
          <cell r="B6841" t="str">
            <v>All</v>
          </cell>
          <cell r="C6841" t="str">
            <v>S</v>
          </cell>
          <cell r="D6841">
            <v>39685</v>
          </cell>
          <cell r="E6841">
            <v>24</v>
          </cell>
          <cell r="F6841">
            <v>0.1204853</v>
          </cell>
          <cell r="G6841">
            <v>0.2089733</v>
          </cell>
          <cell r="H6841">
            <v>71.042299999999997</v>
          </cell>
          <cell r="I6841">
            <v>3.3222E-3</v>
          </cell>
          <cell r="J6841">
            <v>43</v>
          </cell>
          <cell r="K6841">
            <v>1.46217E-2</v>
          </cell>
          <cell r="L6841">
            <v>5.8262500000000002E-2</v>
          </cell>
          <cell r="M6841">
            <v>8.8487999999999997E-2</v>
          </cell>
          <cell r="N6841">
            <v>0.1187135</v>
          </cell>
          <cell r="O6841">
            <v>0.16235440000000001</v>
          </cell>
          <cell r="P6841">
            <v>0.58333333333333337</v>
          </cell>
          <cell r="Q6841">
            <v>0.72916666666666663</v>
          </cell>
          <cell r="R6841">
            <v>14</v>
          </cell>
          <cell r="S6841">
            <v>17.5</v>
          </cell>
        </row>
        <row r="6842">
          <cell r="A6842" t="str">
            <v>PCT</v>
          </cell>
          <cell r="B6842" t="str">
            <v>All</v>
          </cell>
          <cell r="C6842" t="str">
            <v>S</v>
          </cell>
          <cell r="D6842">
            <v>39689</v>
          </cell>
          <cell r="E6842">
            <v>1</v>
          </cell>
          <cell r="F6842">
            <v>0.452984</v>
          </cell>
          <cell r="G6842">
            <v>0.43855080000000002</v>
          </cell>
          <cell r="H6842">
            <v>83.577500000000001</v>
          </cell>
          <cell r="I6842">
            <v>3.8587999999999999E-3</v>
          </cell>
          <cell r="J6842">
            <v>43</v>
          </cell>
          <cell r="K6842">
            <v>-9.4042600000000004E-2</v>
          </cell>
          <cell r="L6842">
            <v>-4.70087E-2</v>
          </cell>
          <cell r="M6842">
            <v>-1.4433100000000001E-2</v>
          </cell>
          <cell r="N6842">
            <v>1.8142399999999999E-2</v>
          </cell>
          <cell r="O6842">
            <v>6.5176300000000006E-2</v>
          </cell>
          <cell r="P6842">
            <v>0.625</v>
          </cell>
          <cell r="Q6842">
            <v>0.75</v>
          </cell>
          <cell r="R6842">
            <v>15</v>
          </cell>
          <cell r="S6842">
            <v>18</v>
          </cell>
        </row>
        <row r="6843">
          <cell r="A6843" t="str">
            <v>PCT</v>
          </cell>
          <cell r="B6843" t="str">
            <v>All</v>
          </cell>
          <cell r="C6843" t="str">
            <v>S</v>
          </cell>
          <cell r="D6843">
            <v>39689</v>
          </cell>
          <cell r="E6843">
            <v>2</v>
          </cell>
          <cell r="F6843">
            <v>0.30327490000000001</v>
          </cell>
          <cell r="G6843">
            <v>0.33970519999999998</v>
          </cell>
          <cell r="H6843">
            <v>82.183199999999999</v>
          </cell>
          <cell r="I6843">
            <v>4.5339999999999998E-3</v>
          </cell>
          <cell r="J6843">
            <v>43</v>
          </cell>
          <cell r="K6843">
            <v>-4.98626E-2</v>
          </cell>
          <cell r="L6843">
            <v>1.1199000000000001E-3</v>
          </cell>
          <cell r="M6843">
            <v>3.6430299999999999E-2</v>
          </cell>
          <cell r="N6843">
            <v>7.1740700000000004E-2</v>
          </cell>
          <cell r="O6843">
            <v>0.12272329999999999</v>
          </cell>
          <cell r="P6843">
            <v>0.625</v>
          </cell>
          <cell r="Q6843">
            <v>0.75</v>
          </cell>
          <cell r="R6843">
            <v>15</v>
          </cell>
          <cell r="S6843">
            <v>18</v>
          </cell>
        </row>
        <row r="6844">
          <cell r="A6844" t="str">
            <v>PCT</v>
          </cell>
          <cell r="B6844" t="str">
            <v>All</v>
          </cell>
          <cell r="C6844" t="str">
            <v>S</v>
          </cell>
          <cell r="D6844">
            <v>39689</v>
          </cell>
          <cell r="E6844">
            <v>3</v>
          </cell>
          <cell r="F6844">
            <v>0.27921059999999998</v>
          </cell>
          <cell r="G6844">
            <v>0.2439692</v>
          </cell>
          <cell r="H6844">
            <v>80.612700000000004</v>
          </cell>
          <cell r="I6844">
            <v>5.3235000000000001E-3</v>
          </cell>
          <cell r="J6844">
            <v>43</v>
          </cell>
          <cell r="K6844">
            <v>-0.12874659999999999</v>
          </cell>
          <cell r="L6844">
            <v>-7.3502999999999999E-2</v>
          </cell>
          <cell r="M6844">
            <v>-3.5241399999999999E-2</v>
          </cell>
          <cell r="N6844">
            <v>3.0201999999999998E-3</v>
          </cell>
          <cell r="O6844">
            <v>5.82639E-2</v>
          </cell>
          <cell r="P6844">
            <v>0.625</v>
          </cell>
          <cell r="Q6844">
            <v>0.75</v>
          </cell>
          <cell r="R6844">
            <v>15</v>
          </cell>
          <cell r="S6844">
            <v>18</v>
          </cell>
        </row>
        <row r="6845">
          <cell r="A6845" t="str">
            <v>PCT</v>
          </cell>
          <cell r="B6845" t="str">
            <v>All</v>
          </cell>
          <cell r="C6845" t="str">
            <v>S</v>
          </cell>
          <cell r="D6845">
            <v>39689</v>
          </cell>
          <cell r="E6845">
            <v>4</v>
          </cell>
          <cell r="F6845">
            <v>0.1907238</v>
          </cell>
          <cell r="G6845">
            <v>0.155724</v>
          </cell>
          <cell r="H6845">
            <v>77.218400000000003</v>
          </cell>
          <cell r="I6845">
            <v>3.9440999999999999E-3</v>
          </cell>
          <cell r="J6845">
            <v>43</v>
          </cell>
          <cell r="K6845">
            <v>-0.11548369999999999</v>
          </cell>
          <cell r="L6845">
            <v>-6.7933199999999999E-2</v>
          </cell>
          <cell r="M6845">
            <v>-3.4999799999999998E-2</v>
          </cell>
          <cell r="N6845">
            <v>-2.0663999999999999E-3</v>
          </cell>
          <cell r="O6845">
            <v>4.54841E-2</v>
          </cell>
          <cell r="P6845">
            <v>0.625</v>
          </cell>
          <cell r="Q6845">
            <v>0.75</v>
          </cell>
          <cell r="R6845">
            <v>15</v>
          </cell>
          <cell r="S6845">
            <v>18</v>
          </cell>
        </row>
        <row r="6846">
          <cell r="A6846" t="str">
            <v>PCT</v>
          </cell>
          <cell r="B6846" t="str">
            <v>All</v>
          </cell>
          <cell r="C6846" t="str">
            <v>S</v>
          </cell>
          <cell r="D6846">
            <v>39689</v>
          </cell>
          <cell r="E6846">
            <v>5</v>
          </cell>
          <cell r="F6846">
            <v>0.1467717</v>
          </cell>
          <cell r="G6846">
            <v>0.12874910000000001</v>
          </cell>
          <cell r="H6846">
            <v>76.147999999999996</v>
          </cell>
          <cell r="I6846">
            <v>4.1887000000000001E-3</v>
          </cell>
          <cell r="J6846">
            <v>43</v>
          </cell>
          <cell r="K6846">
            <v>-0.100965</v>
          </cell>
          <cell r="L6846">
            <v>-5.1961899999999998E-2</v>
          </cell>
          <cell r="M6846">
            <v>-1.80226E-2</v>
          </cell>
          <cell r="N6846">
            <v>1.5916699999999999E-2</v>
          </cell>
          <cell r="O6846">
            <v>6.49198E-2</v>
          </cell>
          <cell r="P6846">
            <v>0.625</v>
          </cell>
          <cell r="Q6846">
            <v>0.75</v>
          </cell>
          <cell r="R6846">
            <v>15</v>
          </cell>
          <cell r="S6846">
            <v>18</v>
          </cell>
        </row>
        <row r="6847">
          <cell r="A6847" t="str">
            <v>PCT</v>
          </cell>
          <cell r="B6847" t="str">
            <v>All</v>
          </cell>
          <cell r="C6847" t="str">
            <v>S</v>
          </cell>
          <cell r="D6847">
            <v>39689</v>
          </cell>
          <cell r="E6847">
            <v>6</v>
          </cell>
          <cell r="F6847">
            <v>0.1109521</v>
          </cell>
          <cell r="G6847">
            <v>6.7221500000000003E-2</v>
          </cell>
          <cell r="H6847">
            <v>74.647999999999996</v>
          </cell>
          <cell r="I6847">
            <v>3.3546000000000001E-3</v>
          </cell>
          <cell r="J6847">
            <v>43</v>
          </cell>
          <cell r="K6847">
            <v>-0.1179562</v>
          </cell>
          <cell r="L6847">
            <v>-7.4103100000000005E-2</v>
          </cell>
          <cell r="M6847">
            <v>-4.3730600000000001E-2</v>
          </cell>
          <cell r="N6847">
            <v>-1.3358099999999999E-2</v>
          </cell>
          <cell r="O6847">
            <v>3.0495000000000001E-2</v>
          </cell>
          <cell r="P6847">
            <v>0.625</v>
          </cell>
          <cell r="Q6847">
            <v>0.75</v>
          </cell>
          <cell r="R6847">
            <v>15</v>
          </cell>
          <cell r="S6847">
            <v>18</v>
          </cell>
        </row>
        <row r="6848">
          <cell r="A6848" t="str">
            <v>PCT</v>
          </cell>
          <cell r="B6848" t="str">
            <v>All</v>
          </cell>
          <cell r="C6848" t="str">
            <v>S</v>
          </cell>
          <cell r="D6848">
            <v>39689</v>
          </cell>
          <cell r="E6848">
            <v>7</v>
          </cell>
          <cell r="F6848">
            <v>0.13918179999999999</v>
          </cell>
          <cell r="G6848">
            <v>9.3793699999999994E-2</v>
          </cell>
          <cell r="H6848">
            <v>73.718400000000003</v>
          </cell>
          <cell r="I6848">
            <v>3.3462000000000001E-3</v>
          </cell>
          <cell r="J6848">
            <v>43</v>
          </cell>
          <cell r="K6848">
            <v>-0.11952119999999999</v>
          </cell>
          <cell r="L6848">
            <v>-7.5722700000000004E-2</v>
          </cell>
          <cell r="M6848">
            <v>-4.5388100000000001E-2</v>
          </cell>
          <cell r="N6848">
            <v>-1.50534E-2</v>
          </cell>
          <cell r="O6848">
            <v>2.8745E-2</v>
          </cell>
          <cell r="P6848">
            <v>0.625</v>
          </cell>
          <cell r="Q6848">
            <v>0.75</v>
          </cell>
          <cell r="R6848">
            <v>15</v>
          </cell>
          <cell r="S6848">
            <v>18</v>
          </cell>
        </row>
        <row r="6849">
          <cell r="A6849" t="str">
            <v>PCT</v>
          </cell>
          <cell r="B6849" t="str">
            <v>All</v>
          </cell>
          <cell r="C6849" t="str">
            <v>S</v>
          </cell>
          <cell r="D6849">
            <v>39689</v>
          </cell>
          <cell r="E6849">
            <v>8</v>
          </cell>
          <cell r="F6849">
            <v>9.5164600000000002E-2</v>
          </cell>
          <cell r="G6849">
            <v>0.1330296</v>
          </cell>
          <cell r="H6849">
            <v>76.612700000000004</v>
          </cell>
          <cell r="I6849">
            <v>3.8539999999999998E-3</v>
          </cell>
          <cell r="J6849">
            <v>43</v>
          </cell>
          <cell r="K6849">
            <v>-4.1694500000000002E-2</v>
          </cell>
          <cell r="L6849">
            <v>5.3099000000000002E-3</v>
          </cell>
          <cell r="M6849">
            <v>3.7865099999999999E-2</v>
          </cell>
          <cell r="N6849">
            <v>7.0420200000000002E-2</v>
          </cell>
          <cell r="O6849">
            <v>0.1174246</v>
          </cell>
          <cell r="P6849">
            <v>0.625</v>
          </cell>
          <cell r="Q6849">
            <v>0.75</v>
          </cell>
          <cell r="R6849">
            <v>15</v>
          </cell>
          <cell r="S6849">
            <v>18</v>
          </cell>
        </row>
        <row r="6850">
          <cell r="A6850" t="str">
            <v>PCT</v>
          </cell>
          <cell r="B6850" t="str">
            <v>All</v>
          </cell>
          <cell r="C6850" t="str">
            <v>S</v>
          </cell>
          <cell r="D6850">
            <v>39689</v>
          </cell>
          <cell r="E6850">
            <v>9</v>
          </cell>
          <cell r="F6850">
            <v>0.13544410000000001</v>
          </cell>
          <cell r="G6850">
            <v>0.1494055</v>
          </cell>
          <cell r="H6850">
            <v>82.542299999999997</v>
          </cell>
          <cell r="I6850">
            <v>4.7660000000000003E-3</v>
          </cell>
          <cell r="J6850">
            <v>43</v>
          </cell>
          <cell r="K6850">
            <v>-7.4512300000000004E-2</v>
          </cell>
          <cell r="L6850">
            <v>-2.2241299999999999E-2</v>
          </cell>
          <cell r="M6850">
            <v>1.3961400000000001E-2</v>
          </cell>
          <cell r="N6850">
            <v>5.0164100000000003E-2</v>
          </cell>
          <cell r="O6850">
            <v>0.1024351</v>
          </cell>
          <cell r="P6850">
            <v>0.625</v>
          </cell>
          <cell r="Q6850">
            <v>0.75</v>
          </cell>
          <cell r="R6850">
            <v>15</v>
          </cell>
          <cell r="S6850">
            <v>18</v>
          </cell>
        </row>
        <row r="6851">
          <cell r="A6851" t="str">
            <v>PCT</v>
          </cell>
          <cell r="B6851" t="str">
            <v>All</v>
          </cell>
          <cell r="C6851" t="str">
            <v>S</v>
          </cell>
          <cell r="D6851">
            <v>39689</v>
          </cell>
          <cell r="E6851">
            <v>10</v>
          </cell>
          <cell r="F6851">
            <v>0.22205539999999999</v>
          </cell>
          <cell r="G6851">
            <v>0.2336348</v>
          </cell>
          <cell r="H6851">
            <v>87.042299999999997</v>
          </cell>
          <cell r="I6851">
            <v>4.9436000000000003E-3</v>
          </cell>
          <cell r="J6851">
            <v>43</v>
          </cell>
          <cell r="K6851">
            <v>-7.8527299999999994E-2</v>
          </cell>
          <cell r="L6851">
            <v>-2.5291600000000001E-2</v>
          </cell>
          <cell r="M6851">
            <v>1.1579300000000001E-2</v>
          </cell>
          <cell r="N6851">
            <v>4.8450199999999999E-2</v>
          </cell>
          <cell r="O6851">
            <v>0.1016859</v>
          </cell>
          <cell r="P6851">
            <v>0.625</v>
          </cell>
          <cell r="Q6851">
            <v>0.75</v>
          </cell>
          <cell r="R6851">
            <v>15</v>
          </cell>
          <cell r="S6851">
            <v>18</v>
          </cell>
        </row>
        <row r="6852">
          <cell r="A6852" t="str">
            <v>PCT</v>
          </cell>
          <cell r="B6852" t="str">
            <v>All</v>
          </cell>
          <cell r="C6852" t="str">
            <v>S</v>
          </cell>
          <cell r="D6852">
            <v>39689</v>
          </cell>
          <cell r="E6852">
            <v>11</v>
          </cell>
          <cell r="F6852">
            <v>0.41143940000000001</v>
          </cell>
          <cell r="G6852">
            <v>0.42891689999999999</v>
          </cell>
          <cell r="H6852">
            <v>90.683199999999999</v>
          </cell>
          <cell r="I6852">
            <v>4.5662999999999997E-3</v>
          </cell>
          <cell r="J6852">
            <v>43</v>
          </cell>
          <cell r="K6852">
            <v>-6.9123000000000004E-2</v>
          </cell>
          <cell r="L6852">
            <v>-1.7958700000000001E-2</v>
          </cell>
          <cell r="M6852">
            <v>1.74775E-2</v>
          </cell>
          <cell r="N6852">
            <v>5.2913700000000001E-2</v>
          </cell>
          <cell r="O6852">
            <v>0.1040779</v>
          </cell>
          <cell r="P6852">
            <v>0.625</v>
          </cell>
          <cell r="Q6852">
            <v>0.75</v>
          </cell>
          <cell r="R6852">
            <v>15</v>
          </cell>
          <cell r="S6852">
            <v>18</v>
          </cell>
        </row>
        <row r="6853">
          <cell r="A6853" t="str">
            <v>PCT</v>
          </cell>
          <cell r="B6853" t="str">
            <v>All</v>
          </cell>
          <cell r="C6853" t="str">
            <v>S</v>
          </cell>
          <cell r="D6853">
            <v>39689</v>
          </cell>
          <cell r="E6853">
            <v>12</v>
          </cell>
          <cell r="F6853">
            <v>0.68715780000000004</v>
          </cell>
          <cell r="G6853">
            <v>0.69027640000000001</v>
          </cell>
          <cell r="H6853">
            <v>93.323999999999998</v>
          </cell>
          <cell r="I6853">
            <v>3.9944000000000004E-3</v>
          </cell>
          <cell r="J6853">
            <v>43</v>
          </cell>
          <cell r="K6853">
            <v>-7.7876799999999996E-2</v>
          </cell>
          <cell r="L6853">
            <v>-3.0023999999999999E-2</v>
          </cell>
          <cell r="M6853">
            <v>3.1186999999999999E-3</v>
          </cell>
          <cell r="N6853">
            <v>3.6261399999999999E-2</v>
          </cell>
          <cell r="O6853">
            <v>8.41142E-2</v>
          </cell>
          <cell r="P6853">
            <v>0.625</v>
          </cell>
          <cell r="Q6853">
            <v>0.75</v>
          </cell>
          <cell r="R6853">
            <v>15</v>
          </cell>
          <cell r="S6853">
            <v>18</v>
          </cell>
        </row>
        <row r="6854">
          <cell r="A6854" t="str">
            <v>PCT</v>
          </cell>
          <cell r="B6854" t="str">
            <v>All</v>
          </cell>
          <cell r="C6854" t="str">
            <v>S</v>
          </cell>
          <cell r="D6854">
            <v>39689</v>
          </cell>
          <cell r="E6854">
            <v>13</v>
          </cell>
          <cell r="F6854">
            <v>0.90042350000000004</v>
          </cell>
          <cell r="G6854">
            <v>0.8907948</v>
          </cell>
          <cell r="H6854">
            <v>95.070400000000006</v>
          </cell>
          <cell r="I6854">
            <v>3.6529000000000002E-3</v>
          </cell>
          <cell r="J6854">
            <v>43</v>
          </cell>
          <cell r="K6854">
            <v>-8.7085099999999999E-2</v>
          </cell>
          <cell r="L6854">
            <v>-4.13233E-2</v>
          </cell>
          <cell r="M6854">
            <v>-9.6287000000000005E-3</v>
          </cell>
          <cell r="N6854">
            <v>2.20658E-2</v>
          </cell>
          <cell r="O6854">
            <v>6.7827700000000005E-2</v>
          </cell>
          <cell r="P6854">
            <v>0.625</v>
          </cell>
          <cell r="Q6854">
            <v>0.75</v>
          </cell>
          <cell r="R6854">
            <v>15</v>
          </cell>
          <cell r="S6854">
            <v>18</v>
          </cell>
        </row>
        <row r="6855">
          <cell r="A6855" t="str">
            <v>PCT</v>
          </cell>
          <cell r="B6855" t="str">
            <v>All</v>
          </cell>
          <cell r="C6855" t="str">
            <v>S</v>
          </cell>
          <cell r="D6855">
            <v>39689</v>
          </cell>
          <cell r="E6855">
            <v>14</v>
          </cell>
          <cell r="F6855">
            <v>1.152509</v>
          </cell>
          <cell r="G6855">
            <v>1.1883060000000001</v>
          </cell>
          <cell r="H6855">
            <v>97.676000000000002</v>
          </cell>
          <cell r="I6855">
            <v>3.7970999999999999E-3</v>
          </cell>
          <cell r="J6855">
            <v>43</v>
          </cell>
          <cell r="K6855">
            <v>-4.3171800000000003E-2</v>
          </cell>
          <cell r="L6855">
            <v>3.4840000000000001E-3</v>
          </cell>
          <cell r="M6855">
            <v>3.5797700000000002E-2</v>
          </cell>
          <cell r="N6855">
            <v>6.8111400000000002E-2</v>
          </cell>
          <cell r="O6855">
            <v>0.1147673</v>
          </cell>
          <cell r="P6855">
            <v>0.625</v>
          </cell>
          <cell r="Q6855">
            <v>0.75</v>
          </cell>
          <cell r="R6855">
            <v>15</v>
          </cell>
          <cell r="S6855">
            <v>18</v>
          </cell>
        </row>
        <row r="6856">
          <cell r="A6856" t="str">
            <v>PCT</v>
          </cell>
          <cell r="B6856" t="str">
            <v>All</v>
          </cell>
          <cell r="C6856" t="str">
            <v>S</v>
          </cell>
          <cell r="D6856">
            <v>39689</v>
          </cell>
          <cell r="E6856">
            <v>15</v>
          </cell>
          <cell r="F6856">
            <v>1.326827</v>
          </cell>
          <cell r="G6856">
            <v>1.482205</v>
          </cell>
          <cell r="H6856">
            <v>101.176</v>
          </cell>
          <cell r="I6856">
            <v>4.1250000000000002E-3</v>
          </cell>
          <cell r="J6856">
            <v>43</v>
          </cell>
          <cell r="K6856">
            <v>7.3068800000000003E-2</v>
          </cell>
          <cell r="L6856">
            <v>0.1216976</v>
          </cell>
          <cell r="M6856">
            <v>0.15537770000000001</v>
          </cell>
          <cell r="N6856">
            <v>0.1890579</v>
          </cell>
          <cell r="O6856">
            <v>0.2376867</v>
          </cell>
          <cell r="P6856">
            <v>0.625</v>
          </cell>
          <cell r="Q6856">
            <v>0.75</v>
          </cell>
          <cell r="R6856">
            <v>15</v>
          </cell>
          <cell r="S6856">
            <v>18</v>
          </cell>
        </row>
        <row r="6857">
          <cell r="A6857" t="str">
            <v>PCT</v>
          </cell>
          <cell r="B6857" t="str">
            <v>All</v>
          </cell>
          <cell r="C6857" t="str">
            <v>S</v>
          </cell>
          <cell r="D6857">
            <v>39689</v>
          </cell>
          <cell r="E6857">
            <v>16</v>
          </cell>
          <cell r="F6857">
            <v>1.321682</v>
          </cell>
          <cell r="G6857">
            <v>1.7071829999999999</v>
          </cell>
          <cell r="H6857">
            <v>103.676</v>
          </cell>
          <cell r="I6857">
            <v>4.7009E-3</v>
          </cell>
          <cell r="J6857">
            <v>43</v>
          </cell>
          <cell r="K6857">
            <v>0.29763319999999999</v>
          </cell>
          <cell r="L6857">
            <v>0.34954600000000002</v>
          </cell>
          <cell r="M6857">
            <v>0.38550069999999997</v>
          </cell>
          <cell r="N6857">
            <v>0.42145539999999998</v>
          </cell>
          <cell r="O6857">
            <v>0.47336820000000002</v>
          </cell>
          <cell r="P6857">
            <v>0.625</v>
          </cell>
          <cell r="Q6857">
            <v>0.75</v>
          </cell>
          <cell r="R6857">
            <v>15</v>
          </cell>
          <cell r="S6857">
            <v>18</v>
          </cell>
        </row>
        <row r="6858">
          <cell r="A6858" t="str">
            <v>PCT</v>
          </cell>
          <cell r="B6858" t="str">
            <v>All</v>
          </cell>
          <cell r="C6858" t="str">
            <v>S</v>
          </cell>
          <cell r="D6858">
            <v>39689</v>
          </cell>
          <cell r="E6858">
            <v>17</v>
          </cell>
          <cell r="F6858">
            <v>1.503522</v>
          </cell>
          <cell r="G6858">
            <v>1.9880150000000001</v>
          </cell>
          <cell r="H6858">
            <v>103.85899999999999</v>
          </cell>
          <cell r="I6858">
            <v>4.4622999999999998E-3</v>
          </cell>
          <cell r="J6858">
            <v>43</v>
          </cell>
          <cell r="K6858">
            <v>0.39888449999999998</v>
          </cell>
          <cell r="L6858">
            <v>0.44946259999999999</v>
          </cell>
          <cell r="M6858">
            <v>0.4844928</v>
          </cell>
          <cell r="N6858">
            <v>0.51952299999999996</v>
          </cell>
          <cell r="O6858">
            <v>0.57010099999999997</v>
          </cell>
          <cell r="P6858">
            <v>0.625</v>
          </cell>
          <cell r="Q6858">
            <v>0.75</v>
          </cell>
          <cell r="R6858">
            <v>15</v>
          </cell>
          <cell r="S6858">
            <v>18</v>
          </cell>
        </row>
        <row r="6859">
          <cell r="A6859" t="str">
            <v>PCT</v>
          </cell>
          <cell r="B6859" t="str">
            <v>All</v>
          </cell>
          <cell r="C6859" t="str">
            <v>S</v>
          </cell>
          <cell r="D6859">
            <v>39689</v>
          </cell>
          <cell r="E6859">
            <v>18</v>
          </cell>
          <cell r="F6859">
            <v>1.6316820000000001</v>
          </cell>
          <cell r="G6859">
            <v>2.1667149999999999</v>
          </cell>
          <cell r="H6859">
            <v>103.68300000000001</v>
          </cell>
          <cell r="I6859">
            <v>4.5504999999999999E-3</v>
          </cell>
          <cell r="J6859">
            <v>43</v>
          </cell>
          <cell r="K6859">
            <v>0.4485826</v>
          </cell>
          <cell r="L6859">
            <v>0.4996583</v>
          </cell>
          <cell r="M6859">
            <v>0.53503319999999999</v>
          </cell>
          <cell r="N6859">
            <v>0.57040809999999997</v>
          </cell>
          <cell r="O6859">
            <v>0.62148380000000003</v>
          </cell>
          <cell r="P6859">
            <v>0.625</v>
          </cell>
          <cell r="Q6859">
            <v>0.75</v>
          </cell>
          <cell r="R6859">
            <v>15</v>
          </cell>
          <cell r="S6859">
            <v>18</v>
          </cell>
        </row>
        <row r="6860">
          <cell r="A6860" t="str">
            <v>PCT</v>
          </cell>
          <cell r="B6860" t="str">
            <v>All</v>
          </cell>
          <cell r="C6860" t="str">
            <v>S</v>
          </cell>
          <cell r="D6860">
            <v>39689</v>
          </cell>
          <cell r="E6860">
            <v>19</v>
          </cell>
          <cell r="F6860">
            <v>1.9762599999999999</v>
          </cell>
          <cell r="G6860">
            <v>1.9976929999999999</v>
          </cell>
          <cell r="H6860">
            <v>100.542</v>
          </cell>
          <cell r="I6860">
            <v>3.9559E-3</v>
          </cell>
          <cell r="J6860">
            <v>43</v>
          </cell>
          <cell r="K6860">
            <v>-5.9171599999999998E-2</v>
          </cell>
          <cell r="L6860">
            <v>-1.15499E-2</v>
          </cell>
          <cell r="M6860">
            <v>2.1432799999999998E-2</v>
          </cell>
          <cell r="N6860">
            <v>5.4415400000000003E-2</v>
          </cell>
          <cell r="O6860">
            <v>0.10203710000000001</v>
          </cell>
          <cell r="P6860">
            <v>0.625</v>
          </cell>
          <cell r="Q6860">
            <v>0.75</v>
          </cell>
          <cell r="R6860">
            <v>15</v>
          </cell>
          <cell r="S6860">
            <v>18</v>
          </cell>
        </row>
        <row r="6861">
          <cell r="A6861" t="str">
            <v>PCT</v>
          </cell>
          <cell r="B6861" t="str">
            <v>All</v>
          </cell>
          <cell r="C6861" t="str">
            <v>S</v>
          </cell>
          <cell r="D6861">
            <v>39689</v>
          </cell>
          <cell r="E6861">
            <v>20</v>
          </cell>
          <cell r="F6861">
            <v>1.7952159999999999</v>
          </cell>
          <cell r="G6861">
            <v>1.676096</v>
          </cell>
          <cell r="H6861">
            <v>94.866299999999995</v>
          </cell>
          <cell r="I6861">
            <v>3.7499E-3</v>
          </cell>
          <cell r="J6861">
            <v>43</v>
          </cell>
          <cell r="K6861">
            <v>-0.19759789999999999</v>
          </cell>
          <cell r="L6861">
            <v>-0.1512328</v>
          </cell>
          <cell r="M6861">
            <v>-0.1191205</v>
          </cell>
          <cell r="N6861">
            <v>-8.7008100000000005E-2</v>
          </cell>
          <cell r="O6861">
            <v>-4.0642999999999999E-2</v>
          </cell>
          <cell r="P6861">
            <v>0.625</v>
          </cell>
          <cell r="Q6861">
            <v>0.75</v>
          </cell>
          <cell r="R6861">
            <v>15</v>
          </cell>
          <cell r="S6861">
            <v>18</v>
          </cell>
        </row>
        <row r="6862">
          <cell r="A6862" t="str">
            <v>PCT</v>
          </cell>
          <cell r="B6862" t="str">
            <v>All</v>
          </cell>
          <cell r="C6862" t="str">
            <v>S</v>
          </cell>
          <cell r="D6862">
            <v>39689</v>
          </cell>
          <cell r="E6862">
            <v>21</v>
          </cell>
          <cell r="F6862">
            <v>1.389232</v>
          </cell>
          <cell r="G6862">
            <v>1.239668</v>
          </cell>
          <cell r="H6862">
            <v>86.577500000000001</v>
          </cell>
          <cell r="I6862">
            <v>3.6422999999999998E-3</v>
          </cell>
          <cell r="J6862">
            <v>43</v>
          </cell>
          <cell r="K6862">
            <v>-0.2269072</v>
          </cell>
          <cell r="L6862">
            <v>-0.18121200000000001</v>
          </cell>
          <cell r="M6862">
            <v>-0.14956369999999999</v>
          </cell>
          <cell r="N6862">
            <v>-0.1179153</v>
          </cell>
          <cell r="O6862">
            <v>-7.2220099999999995E-2</v>
          </cell>
          <cell r="P6862">
            <v>0.625</v>
          </cell>
          <cell r="Q6862">
            <v>0.75</v>
          </cell>
          <cell r="R6862">
            <v>15</v>
          </cell>
          <cell r="S6862">
            <v>18</v>
          </cell>
        </row>
        <row r="6863">
          <cell r="A6863" t="str">
            <v>PCT</v>
          </cell>
          <cell r="B6863" t="str">
            <v>All</v>
          </cell>
          <cell r="C6863" t="str">
            <v>S</v>
          </cell>
          <cell r="D6863">
            <v>39689</v>
          </cell>
          <cell r="E6863">
            <v>22</v>
          </cell>
          <cell r="F6863">
            <v>0.91091949999999999</v>
          </cell>
          <cell r="G6863">
            <v>0.94756399999999996</v>
          </cell>
          <cell r="H6863">
            <v>82.612700000000004</v>
          </cell>
          <cell r="I6863">
            <v>3.62E-3</v>
          </cell>
          <cell r="J6863">
            <v>43</v>
          </cell>
          <cell r="K6863">
            <v>-4.0462400000000003E-2</v>
          </cell>
          <cell r="L6863">
            <v>5.0929E-3</v>
          </cell>
          <cell r="M6863">
            <v>3.6644500000000003E-2</v>
          </cell>
          <cell r="N6863">
            <v>6.8196000000000007E-2</v>
          </cell>
          <cell r="O6863">
            <v>0.1137514</v>
          </cell>
          <cell r="P6863">
            <v>0.625</v>
          </cell>
          <cell r="Q6863">
            <v>0.75</v>
          </cell>
          <cell r="R6863">
            <v>15</v>
          </cell>
          <cell r="S6863">
            <v>18</v>
          </cell>
        </row>
        <row r="6864">
          <cell r="A6864" t="str">
            <v>PCT</v>
          </cell>
          <cell r="B6864" t="str">
            <v>All</v>
          </cell>
          <cell r="C6864" t="str">
            <v>S</v>
          </cell>
          <cell r="D6864">
            <v>39689</v>
          </cell>
          <cell r="E6864">
            <v>23</v>
          </cell>
          <cell r="F6864">
            <v>0.71634920000000002</v>
          </cell>
          <cell r="G6864">
            <v>0.68532970000000004</v>
          </cell>
          <cell r="H6864">
            <v>80.612700000000004</v>
          </cell>
          <cell r="I6864">
            <v>3.604E-3</v>
          </cell>
          <cell r="J6864">
            <v>43</v>
          </cell>
          <cell r="K6864">
            <v>-0.1079551</v>
          </cell>
          <cell r="L6864">
            <v>-6.2500899999999998E-2</v>
          </cell>
          <cell r="M6864">
            <v>-3.1019399999999999E-2</v>
          </cell>
          <cell r="N6864">
            <v>4.6200000000000001E-4</v>
          </cell>
          <cell r="O6864">
            <v>4.5916199999999997E-2</v>
          </cell>
          <cell r="P6864">
            <v>0.625</v>
          </cell>
          <cell r="Q6864">
            <v>0.75</v>
          </cell>
          <cell r="R6864">
            <v>15</v>
          </cell>
          <cell r="S6864">
            <v>18</v>
          </cell>
        </row>
        <row r="6865">
          <cell r="A6865" t="str">
            <v>PCT</v>
          </cell>
          <cell r="B6865" t="str">
            <v>All</v>
          </cell>
          <cell r="C6865" t="str">
            <v>S</v>
          </cell>
          <cell r="D6865">
            <v>39689</v>
          </cell>
          <cell r="E6865">
            <v>24</v>
          </cell>
          <cell r="F6865">
            <v>0.47533910000000001</v>
          </cell>
          <cell r="G6865">
            <v>0.39719260000000001</v>
          </cell>
          <cell r="H6865">
            <v>78.647999999999996</v>
          </cell>
          <cell r="I6865">
            <v>3.7161999999999998E-3</v>
          </cell>
          <cell r="J6865">
            <v>43</v>
          </cell>
          <cell r="K6865">
            <v>-0.15627060000000001</v>
          </cell>
          <cell r="L6865">
            <v>-0.1101142</v>
          </cell>
          <cell r="M6865">
            <v>-7.8146499999999994E-2</v>
          </cell>
          <cell r="N6865">
            <v>-4.6178799999999999E-2</v>
          </cell>
          <cell r="O6865">
            <v>-2.2500000000000001E-5</v>
          </cell>
          <cell r="P6865">
            <v>0.625</v>
          </cell>
          <cell r="Q6865">
            <v>0.75</v>
          </cell>
          <cell r="R6865">
            <v>15</v>
          </cell>
          <cell r="S6865">
            <v>18</v>
          </cell>
        </row>
        <row r="6866">
          <cell r="A6866" t="str">
            <v>PCT</v>
          </cell>
          <cell r="B6866" t="str">
            <v>All</v>
          </cell>
          <cell r="C6866" t="str">
            <v>S</v>
          </cell>
          <cell r="D6866">
            <v>39695</v>
          </cell>
          <cell r="E6866">
            <v>1</v>
          </cell>
          <cell r="F6866">
            <v>0.12443360000000001</v>
          </cell>
          <cell r="G6866">
            <v>0.20424429999999999</v>
          </cell>
          <cell r="H6866">
            <v>77.077500000000001</v>
          </cell>
          <cell r="I6866">
            <v>3.3747999999999998E-3</v>
          </cell>
          <cell r="J6866">
            <v>43</v>
          </cell>
          <cell r="K6866">
            <v>5.3619000000000002E-3</v>
          </cell>
          <cell r="L6866">
            <v>4.9346899999999999E-2</v>
          </cell>
          <cell r="M6866">
            <v>7.9810800000000001E-2</v>
          </cell>
          <cell r="N6866">
            <v>0.1102746</v>
          </cell>
          <cell r="O6866">
            <v>0.1542596</v>
          </cell>
          <cell r="P6866">
            <v>0.58333333333333337</v>
          </cell>
          <cell r="Q6866">
            <v>0.75</v>
          </cell>
          <cell r="R6866">
            <v>14</v>
          </cell>
          <cell r="S6866">
            <v>18</v>
          </cell>
        </row>
        <row r="6867">
          <cell r="A6867" t="str">
            <v>PCT</v>
          </cell>
          <cell r="B6867" t="str">
            <v>All</v>
          </cell>
          <cell r="C6867" t="str">
            <v>S</v>
          </cell>
          <cell r="D6867">
            <v>39695</v>
          </cell>
          <cell r="E6867">
            <v>2</v>
          </cell>
          <cell r="F6867">
            <v>7.4907299999999996E-2</v>
          </cell>
          <cell r="G6867">
            <v>0.13422010000000001</v>
          </cell>
          <cell r="H6867">
            <v>76.542299999999997</v>
          </cell>
          <cell r="I6867">
            <v>3.3822000000000001E-3</v>
          </cell>
          <cell r="J6867">
            <v>43</v>
          </cell>
          <cell r="K6867">
            <v>-1.5218499999999999E-2</v>
          </cell>
          <cell r="L6867">
            <v>2.8815199999999999E-2</v>
          </cell>
          <cell r="M6867">
            <v>5.9312799999999999E-2</v>
          </cell>
          <cell r="N6867">
            <v>8.9810399999999999E-2</v>
          </cell>
          <cell r="O6867">
            <v>0.13384399999999999</v>
          </cell>
          <cell r="P6867">
            <v>0.58333333333333337</v>
          </cell>
          <cell r="Q6867">
            <v>0.75</v>
          </cell>
          <cell r="R6867">
            <v>14</v>
          </cell>
          <cell r="S6867">
            <v>18</v>
          </cell>
        </row>
        <row r="6868">
          <cell r="A6868" t="str">
            <v>PCT</v>
          </cell>
          <cell r="B6868" t="str">
            <v>All</v>
          </cell>
          <cell r="C6868" t="str">
            <v>S</v>
          </cell>
          <cell r="D6868">
            <v>39695</v>
          </cell>
          <cell r="E6868">
            <v>3</v>
          </cell>
          <cell r="F6868">
            <v>8.9719199999999999E-2</v>
          </cell>
          <cell r="G6868">
            <v>9.7949099999999997E-2</v>
          </cell>
          <cell r="H6868">
            <v>73.577500000000001</v>
          </cell>
          <cell r="I6868">
            <v>3.2783000000000001E-3</v>
          </cell>
          <cell r="J6868">
            <v>43</v>
          </cell>
          <cell r="K6868">
            <v>-6.5147099999999999E-2</v>
          </cell>
          <cell r="L6868">
            <v>-2.1795399999999999E-2</v>
          </cell>
          <cell r="M6868">
            <v>8.2299000000000001E-3</v>
          </cell>
          <cell r="N6868">
            <v>3.8255200000000003E-2</v>
          </cell>
          <cell r="O6868">
            <v>8.1606899999999996E-2</v>
          </cell>
          <cell r="P6868">
            <v>0.58333333333333337</v>
          </cell>
          <cell r="Q6868">
            <v>0.75</v>
          </cell>
          <cell r="R6868">
            <v>14</v>
          </cell>
          <cell r="S6868">
            <v>18</v>
          </cell>
        </row>
        <row r="6869">
          <cell r="A6869" t="str">
            <v>PCT</v>
          </cell>
          <cell r="B6869" t="str">
            <v>All</v>
          </cell>
          <cell r="C6869" t="str">
            <v>S</v>
          </cell>
          <cell r="D6869">
            <v>39695</v>
          </cell>
          <cell r="E6869">
            <v>4</v>
          </cell>
          <cell r="F6869">
            <v>7.0395600000000003E-2</v>
          </cell>
          <cell r="G6869">
            <v>7.6489000000000001E-2</v>
          </cell>
          <cell r="H6869">
            <v>71.542299999999997</v>
          </cell>
          <cell r="I6869">
            <v>3.2674000000000002E-3</v>
          </cell>
          <cell r="J6869">
            <v>43</v>
          </cell>
          <cell r="K6869">
            <v>-6.7161200000000004E-2</v>
          </cell>
          <cell r="L6869">
            <v>-2.3881800000000002E-2</v>
          </cell>
          <cell r="M6869">
            <v>6.0933999999999997E-3</v>
          </cell>
          <cell r="N6869">
            <v>3.6068599999999999E-2</v>
          </cell>
          <cell r="O6869">
            <v>7.9348100000000005E-2</v>
          </cell>
          <cell r="P6869">
            <v>0.58333333333333337</v>
          </cell>
          <cell r="Q6869">
            <v>0.75</v>
          </cell>
          <cell r="R6869">
            <v>14</v>
          </cell>
          <cell r="S6869">
            <v>18</v>
          </cell>
        </row>
        <row r="6870">
          <cell r="A6870" t="str">
            <v>PCT</v>
          </cell>
          <cell r="B6870" t="str">
            <v>All</v>
          </cell>
          <cell r="C6870" t="str">
            <v>S</v>
          </cell>
          <cell r="D6870">
            <v>39695</v>
          </cell>
          <cell r="E6870">
            <v>5</v>
          </cell>
          <cell r="F6870">
            <v>6.4273999999999998E-2</v>
          </cell>
          <cell r="G6870">
            <v>6.0868800000000001E-2</v>
          </cell>
          <cell r="H6870">
            <v>70.077500000000001</v>
          </cell>
          <cell r="I6870">
            <v>3.2599E-3</v>
          </cell>
          <cell r="J6870">
            <v>43</v>
          </cell>
          <cell r="K6870">
            <v>-7.6575599999999994E-2</v>
          </cell>
          <cell r="L6870">
            <v>-3.3345899999999998E-2</v>
          </cell>
          <cell r="M6870">
            <v>-3.4052000000000002E-3</v>
          </cell>
          <cell r="N6870">
            <v>2.65355E-2</v>
          </cell>
          <cell r="O6870">
            <v>6.9765199999999999E-2</v>
          </cell>
          <cell r="P6870">
            <v>0.58333333333333337</v>
          </cell>
          <cell r="Q6870">
            <v>0.75</v>
          </cell>
          <cell r="R6870">
            <v>14</v>
          </cell>
          <cell r="S6870">
            <v>18</v>
          </cell>
        </row>
        <row r="6871">
          <cell r="A6871" t="str">
            <v>PCT</v>
          </cell>
          <cell r="B6871" t="str">
            <v>All</v>
          </cell>
          <cell r="C6871" t="str">
            <v>S</v>
          </cell>
          <cell r="D6871">
            <v>39695</v>
          </cell>
          <cell r="E6871">
            <v>6</v>
          </cell>
          <cell r="F6871">
            <v>4.2741300000000003E-2</v>
          </cell>
          <cell r="G6871">
            <v>6.2123400000000002E-2</v>
          </cell>
          <cell r="H6871">
            <v>69.077500000000001</v>
          </cell>
          <cell r="I6871">
            <v>3.2545E-3</v>
          </cell>
          <cell r="J6871">
            <v>43</v>
          </cell>
          <cell r="K6871">
            <v>-5.37283E-2</v>
          </cell>
          <cell r="L6871">
            <v>-1.0534099999999999E-2</v>
          </cell>
          <cell r="M6871">
            <v>1.9382E-2</v>
          </cell>
          <cell r="N6871">
            <v>4.92982E-2</v>
          </cell>
          <cell r="O6871">
            <v>9.2492400000000002E-2</v>
          </cell>
          <cell r="P6871">
            <v>0.58333333333333337</v>
          </cell>
          <cell r="Q6871">
            <v>0.75</v>
          </cell>
          <cell r="R6871">
            <v>14</v>
          </cell>
          <cell r="S6871">
            <v>18</v>
          </cell>
        </row>
        <row r="6872">
          <cell r="A6872" t="str">
            <v>PCT</v>
          </cell>
          <cell r="B6872" t="str">
            <v>All</v>
          </cell>
          <cell r="C6872" t="str">
            <v>S</v>
          </cell>
          <cell r="D6872">
            <v>39695</v>
          </cell>
          <cell r="E6872">
            <v>7</v>
          </cell>
          <cell r="F6872">
            <v>6.8933099999999997E-2</v>
          </cell>
          <cell r="G6872">
            <v>8.1152600000000005E-2</v>
          </cell>
          <cell r="H6872">
            <v>68.542299999999997</v>
          </cell>
          <cell r="I6872">
            <v>3.2504999999999999E-3</v>
          </cell>
          <cell r="J6872">
            <v>43</v>
          </cell>
          <cell r="K6872">
            <v>-6.0845900000000001E-2</v>
          </cell>
          <cell r="L6872">
            <v>-1.7678300000000001E-2</v>
          </cell>
          <cell r="M6872">
            <v>1.2219499999999999E-2</v>
          </cell>
          <cell r="N6872">
            <v>4.21172E-2</v>
          </cell>
          <cell r="O6872">
            <v>8.5284799999999994E-2</v>
          </cell>
          <cell r="P6872">
            <v>0.58333333333333337</v>
          </cell>
          <cell r="Q6872">
            <v>0.75</v>
          </cell>
          <cell r="R6872">
            <v>14</v>
          </cell>
          <cell r="S6872">
            <v>18</v>
          </cell>
        </row>
        <row r="6873">
          <cell r="A6873" t="str">
            <v>PCT</v>
          </cell>
          <cell r="B6873" t="str">
            <v>All</v>
          </cell>
          <cell r="C6873" t="str">
            <v>S</v>
          </cell>
          <cell r="D6873">
            <v>39695</v>
          </cell>
          <cell r="E6873">
            <v>8</v>
          </cell>
          <cell r="F6873">
            <v>4.0986700000000001E-2</v>
          </cell>
          <cell r="G6873">
            <v>6.5010200000000004E-2</v>
          </cell>
          <cell r="H6873">
            <v>68.647999999999996</v>
          </cell>
          <cell r="I6873">
            <v>3.2591999999999999E-3</v>
          </cell>
          <cell r="J6873">
            <v>43</v>
          </cell>
          <cell r="K6873">
            <v>-4.9139200000000001E-2</v>
          </cell>
          <cell r="L6873">
            <v>-5.914E-3</v>
          </cell>
          <cell r="M6873">
            <v>2.4023599999999999E-2</v>
          </cell>
          <cell r="N6873">
            <v>5.3961200000000001E-2</v>
          </cell>
          <cell r="O6873">
            <v>9.7186300000000003E-2</v>
          </cell>
          <cell r="P6873">
            <v>0.58333333333333337</v>
          </cell>
          <cell r="Q6873">
            <v>0.75</v>
          </cell>
          <cell r="R6873">
            <v>14</v>
          </cell>
          <cell r="S6873">
            <v>18</v>
          </cell>
        </row>
        <row r="6874">
          <cell r="A6874" t="str">
            <v>PCT</v>
          </cell>
          <cell r="B6874" t="str">
            <v>All</v>
          </cell>
          <cell r="C6874" t="str">
            <v>S</v>
          </cell>
          <cell r="D6874">
            <v>39695</v>
          </cell>
          <cell r="E6874">
            <v>9</v>
          </cell>
          <cell r="F6874">
            <v>4.3766800000000002E-2</v>
          </cell>
          <cell r="G6874">
            <v>6.0659900000000003E-2</v>
          </cell>
          <cell r="H6874">
            <v>71.894400000000005</v>
          </cell>
          <cell r="I6874">
            <v>3.2872000000000001E-3</v>
          </cell>
          <cell r="J6874">
            <v>43</v>
          </cell>
          <cell r="K6874">
            <v>-5.6583599999999998E-2</v>
          </cell>
          <cell r="L6874">
            <v>-1.3173000000000001E-2</v>
          </cell>
          <cell r="M6874">
            <v>1.6892999999999998E-2</v>
          </cell>
          <cell r="N6874">
            <v>4.6959099999999997E-2</v>
          </cell>
          <cell r="O6874">
            <v>9.0369699999999997E-2</v>
          </cell>
          <cell r="P6874">
            <v>0.58333333333333337</v>
          </cell>
          <cell r="Q6874">
            <v>0.75</v>
          </cell>
          <cell r="R6874">
            <v>14</v>
          </cell>
          <cell r="S6874">
            <v>18</v>
          </cell>
        </row>
        <row r="6875">
          <cell r="A6875" t="str">
            <v>PCT</v>
          </cell>
          <cell r="B6875" t="str">
            <v>All</v>
          </cell>
          <cell r="C6875" t="str">
            <v>S</v>
          </cell>
          <cell r="D6875">
            <v>39695</v>
          </cell>
          <cell r="E6875">
            <v>10</v>
          </cell>
          <cell r="F6875">
            <v>6.7779400000000004E-2</v>
          </cell>
          <cell r="G6875">
            <v>7.7520599999999995E-2</v>
          </cell>
          <cell r="H6875">
            <v>77.035200000000003</v>
          </cell>
          <cell r="I6875">
            <v>3.3013999999999999E-3</v>
          </cell>
          <cell r="J6875">
            <v>43</v>
          </cell>
          <cell r="K6875">
            <v>-6.3894400000000004E-2</v>
          </cell>
          <cell r="L6875">
            <v>-2.0389899999999999E-2</v>
          </cell>
          <cell r="M6875">
            <v>9.7412000000000002E-3</v>
          </cell>
          <cell r="N6875">
            <v>3.9872299999999999E-2</v>
          </cell>
          <cell r="O6875">
            <v>8.3376800000000001E-2</v>
          </cell>
          <cell r="P6875">
            <v>0.58333333333333337</v>
          </cell>
          <cell r="Q6875">
            <v>0.75</v>
          </cell>
          <cell r="R6875">
            <v>14</v>
          </cell>
          <cell r="S6875">
            <v>18</v>
          </cell>
        </row>
        <row r="6876">
          <cell r="A6876" t="str">
            <v>PCT</v>
          </cell>
          <cell r="B6876" t="str">
            <v>All</v>
          </cell>
          <cell r="C6876" t="str">
            <v>S</v>
          </cell>
          <cell r="D6876">
            <v>39695</v>
          </cell>
          <cell r="E6876">
            <v>11</v>
          </cell>
          <cell r="F6876">
            <v>9.3498100000000001E-2</v>
          </cell>
          <cell r="G6876">
            <v>7.8832299999999994E-2</v>
          </cell>
          <cell r="H6876">
            <v>80.676000000000002</v>
          </cell>
          <cell r="I6876">
            <v>3.3046E-3</v>
          </cell>
          <cell r="J6876">
            <v>43</v>
          </cell>
          <cell r="K6876">
            <v>-8.8336799999999993E-2</v>
          </cell>
          <cell r="L6876">
            <v>-4.4811400000000001E-2</v>
          </cell>
          <cell r="M6876">
            <v>-1.46658E-2</v>
          </cell>
          <cell r="N6876">
            <v>1.5479700000000001E-2</v>
          </cell>
          <cell r="O6876">
            <v>5.9005099999999998E-2</v>
          </cell>
          <cell r="P6876">
            <v>0.58333333333333337</v>
          </cell>
          <cell r="Q6876">
            <v>0.75</v>
          </cell>
          <cell r="R6876">
            <v>14</v>
          </cell>
          <cell r="S6876">
            <v>18</v>
          </cell>
        </row>
        <row r="6877">
          <cell r="A6877" t="str">
            <v>PCT</v>
          </cell>
          <cell r="B6877" t="str">
            <v>All</v>
          </cell>
          <cell r="C6877" t="str">
            <v>S</v>
          </cell>
          <cell r="D6877">
            <v>39695</v>
          </cell>
          <cell r="E6877">
            <v>12</v>
          </cell>
          <cell r="F6877">
            <v>0.15108460000000001</v>
          </cell>
          <cell r="G6877">
            <v>0.11619069999999999</v>
          </cell>
          <cell r="H6877">
            <v>84.711200000000005</v>
          </cell>
          <cell r="I6877">
            <v>3.3000999999999998E-3</v>
          </cell>
          <cell r="J6877">
            <v>43</v>
          </cell>
          <cell r="K6877">
            <v>-0.1085151</v>
          </cell>
          <cell r="L6877">
            <v>-6.5019099999999996E-2</v>
          </cell>
          <cell r="M6877">
            <v>-3.4893899999999999E-2</v>
          </cell>
          <cell r="N6877">
            <v>-4.7686999999999998E-3</v>
          </cell>
          <cell r="O6877">
            <v>3.8727200000000003E-2</v>
          </cell>
          <cell r="P6877">
            <v>0.58333333333333337</v>
          </cell>
          <cell r="Q6877">
            <v>0.75</v>
          </cell>
          <cell r="R6877">
            <v>14</v>
          </cell>
          <cell r="S6877">
            <v>18</v>
          </cell>
        </row>
        <row r="6878">
          <cell r="A6878" t="str">
            <v>PCT</v>
          </cell>
          <cell r="B6878" t="str">
            <v>All</v>
          </cell>
          <cell r="C6878" t="str">
            <v>S</v>
          </cell>
          <cell r="D6878">
            <v>39695</v>
          </cell>
          <cell r="E6878">
            <v>13</v>
          </cell>
          <cell r="F6878">
            <v>0.21772030000000001</v>
          </cell>
          <cell r="G6878">
            <v>0.2074558</v>
          </cell>
          <cell r="H6878">
            <v>89.211200000000005</v>
          </cell>
          <cell r="I6878">
            <v>3.3226000000000002E-3</v>
          </cell>
          <cell r="J6878">
            <v>43</v>
          </cell>
          <cell r="K6878">
            <v>-8.4135299999999996E-2</v>
          </cell>
          <cell r="L6878">
            <v>-4.0491899999999997E-2</v>
          </cell>
          <cell r="M6878">
            <v>-1.0264499999999999E-2</v>
          </cell>
          <cell r="N6878">
            <v>1.9962799999999999E-2</v>
          </cell>
          <cell r="O6878">
            <v>6.3606200000000002E-2</v>
          </cell>
          <cell r="P6878">
            <v>0.58333333333333337</v>
          </cell>
          <cell r="Q6878">
            <v>0.75</v>
          </cell>
          <cell r="R6878">
            <v>14</v>
          </cell>
          <cell r="S6878">
            <v>18</v>
          </cell>
        </row>
        <row r="6879">
          <cell r="A6879" t="str">
            <v>PCT</v>
          </cell>
          <cell r="B6879" t="str">
            <v>All</v>
          </cell>
          <cell r="C6879" t="str">
            <v>S</v>
          </cell>
          <cell r="D6879">
            <v>39695</v>
          </cell>
          <cell r="E6879">
            <v>14</v>
          </cell>
          <cell r="F6879">
            <v>0.47489229999999999</v>
          </cell>
          <cell r="G6879">
            <v>0.38097150000000002</v>
          </cell>
          <cell r="H6879">
            <v>92.746399999999994</v>
          </cell>
          <cell r="I6879">
            <v>3.3522999999999999E-3</v>
          </cell>
          <cell r="J6879">
            <v>43</v>
          </cell>
          <cell r="K6879">
            <v>-0.16812150000000001</v>
          </cell>
          <cell r="L6879">
            <v>-0.12428309999999999</v>
          </cell>
          <cell r="M6879">
            <v>-9.3920799999999999E-2</v>
          </cell>
          <cell r="N6879">
            <v>-6.3558500000000004E-2</v>
          </cell>
          <cell r="O6879">
            <v>-1.97202E-2</v>
          </cell>
          <cell r="P6879">
            <v>0.58333333333333337</v>
          </cell>
          <cell r="Q6879">
            <v>0.75</v>
          </cell>
          <cell r="R6879">
            <v>14</v>
          </cell>
          <cell r="S6879">
            <v>18</v>
          </cell>
        </row>
        <row r="6880">
          <cell r="A6880" t="str">
            <v>PCT</v>
          </cell>
          <cell r="B6880" t="str">
            <v>All</v>
          </cell>
          <cell r="C6880" t="str">
            <v>S</v>
          </cell>
          <cell r="D6880">
            <v>39695</v>
          </cell>
          <cell r="E6880">
            <v>15</v>
          </cell>
          <cell r="F6880">
            <v>0.4836934</v>
          </cell>
          <cell r="G6880">
            <v>0.58211849999999998</v>
          </cell>
          <cell r="H6880">
            <v>95.640799999999999</v>
          </cell>
          <cell r="I6880">
            <v>3.3939E-3</v>
          </cell>
          <cell r="J6880">
            <v>43</v>
          </cell>
          <cell r="K6880">
            <v>2.3765999999999999E-2</v>
          </cell>
          <cell r="L6880">
            <v>6.7875199999999997E-2</v>
          </cell>
          <cell r="M6880">
            <v>9.8425100000000001E-2</v>
          </cell>
          <cell r="N6880">
            <v>0.12897510000000001</v>
          </cell>
          <cell r="O6880">
            <v>0.1730843</v>
          </cell>
          <cell r="P6880">
            <v>0.58333333333333337</v>
          </cell>
          <cell r="Q6880">
            <v>0.75</v>
          </cell>
          <cell r="R6880">
            <v>14</v>
          </cell>
          <cell r="S6880">
            <v>18</v>
          </cell>
        </row>
        <row r="6881">
          <cell r="A6881" t="str">
            <v>PCT</v>
          </cell>
          <cell r="B6881" t="str">
            <v>All</v>
          </cell>
          <cell r="C6881" t="str">
            <v>S</v>
          </cell>
          <cell r="D6881">
            <v>39695</v>
          </cell>
          <cell r="E6881">
            <v>16</v>
          </cell>
          <cell r="F6881">
            <v>0.66106339999999997</v>
          </cell>
          <cell r="G6881">
            <v>0.74707080000000003</v>
          </cell>
          <cell r="H6881">
            <v>97.176000000000002</v>
          </cell>
          <cell r="I6881">
            <v>3.4060000000000002E-3</v>
          </cell>
          <cell r="J6881">
            <v>43</v>
          </cell>
          <cell r="K6881">
            <v>1.12154E-2</v>
          </cell>
          <cell r="L6881">
            <v>5.5403099999999997E-2</v>
          </cell>
          <cell r="M6881">
            <v>8.6007399999999998E-2</v>
          </cell>
          <cell r="N6881">
            <v>0.1166117</v>
          </cell>
          <cell r="O6881">
            <v>0.16079940000000001</v>
          </cell>
          <cell r="P6881">
            <v>0.58333333333333337</v>
          </cell>
          <cell r="Q6881">
            <v>0.75</v>
          </cell>
          <cell r="R6881">
            <v>14</v>
          </cell>
          <cell r="S6881">
            <v>18</v>
          </cell>
        </row>
        <row r="6882">
          <cell r="A6882" t="str">
            <v>PCT</v>
          </cell>
          <cell r="B6882" t="str">
            <v>All</v>
          </cell>
          <cell r="C6882" t="str">
            <v>S</v>
          </cell>
          <cell r="D6882">
            <v>39695</v>
          </cell>
          <cell r="E6882">
            <v>17</v>
          </cell>
          <cell r="F6882">
            <v>0.78007459999999995</v>
          </cell>
          <cell r="G6882">
            <v>0.95916330000000005</v>
          </cell>
          <cell r="H6882">
            <v>98.140799999999999</v>
          </cell>
          <cell r="I6882">
            <v>3.4174000000000001E-3</v>
          </cell>
          <cell r="J6882">
            <v>43</v>
          </cell>
          <cell r="K6882">
            <v>0.1041715</v>
          </cell>
          <cell r="L6882">
            <v>0.14843319999999999</v>
          </cell>
          <cell r="M6882">
            <v>0.17908869999999999</v>
          </cell>
          <cell r="N6882">
            <v>0.20974419999999999</v>
          </cell>
          <cell r="O6882">
            <v>0.25400590000000001</v>
          </cell>
          <cell r="P6882">
            <v>0.58333333333333337</v>
          </cell>
          <cell r="Q6882">
            <v>0.75</v>
          </cell>
          <cell r="R6882">
            <v>14</v>
          </cell>
          <cell r="S6882">
            <v>18</v>
          </cell>
        </row>
        <row r="6883">
          <cell r="A6883" t="str">
            <v>PCT</v>
          </cell>
          <cell r="B6883" t="str">
            <v>All</v>
          </cell>
          <cell r="C6883" t="str">
            <v>S</v>
          </cell>
          <cell r="D6883">
            <v>39695</v>
          </cell>
          <cell r="E6883">
            <v>18</v>
          </cell>
          <cell r="F6883">
            <v>0.87283739999999999</v>
          </cell>
          <cell r="G6883">
            <v>1.182321</v>
          </cell>
          <cell r="H6883">
            <v>97.746399999999994</v>
          </cell>
          <cell r="I6883">
            <v>3.4085999999999999E-3</v>
          </cell>
          <cell r="J6883">
            <v>43</v>
          </cell>
          <cell r="K6883">
            <v>0.23466210000000001</v>
          </cell>
          <cell r="L6883">
            <v>0.27886719999999998</v>
          </cell>
          <cell r="M6883">
            <v>0.30948350000000002</v>
          </cell>
          <cell r="N6883">
            <v>0.34009980000000001</v>
          </cell>
          <cell r="O6883">
            <v>0.3843049</v>
          </cell>
          <cell r="P6883">
            <v>0.58333333333333337</v>
          </cell>
          <cell r="Q6883">
            <v>0.75</v>
          </cell>
          <cell r="R6883">
            <v>14</v>
          </cell>
          <cell r="S6883">
            <v>18</v>
          </cell>
        </row>
        <row r="6884">
          <cell r="A6884" t="str">
            <v>PCT</v>
          </cell>
          <cell r="B6884" t="str">
            <v>All</v>
          </cell>
          <cell r="C6884" t="str">
            <v>S</v>
          </cell>
          <cell r="D6884">
            <v>39695</v>
          </cell>
          <cell r="E6884">
            <v>19</v>
          </cell>
          <cell r="F6884">
            <v>1.6572640000000001</v>
          </cell>
          <cell r="G6884">
            <v>1.226907</v>
          </cell>
          <cell r="H6884">
            <v>96.676000000000002</v>
          </cell>
          <cell r="I6884">
            <v>3.3993000000000001E-3</v>
          </cell>
          <cell r="J6884">
            <v>43</v>
          </cell>
          <cell r="K6884">
            <v>-0.50507559999999996</v>
          </cell>
          <cell r="L6884">
            <v>-0.46093099999999998</v>
          </cell>
          <cell r="M6884">
            <v>-0.43035659999999998</v>
          </cell>
          <cell r="N6884">
            <v>-0.39978219999999998</v>
          </cell>
          <cell r="O6884">
            <v>-0.3556376</v>
          </cell>
          <cell r="P6884">
            <v>0.58333333333333337</v>
          </cell>
          <cell r="Q6884">
            <v>0.75</v>
          </cell>
          <cell r="R6884">
            <v>14</v>
          </cell>
          <cell r="S6884">
            <v>18</v>
          </cell>
        </row>
        <row r="6885">
          <cell r="A6885" t="str">
            <v>PCT</v>
          </cell>
          <cell r="B6885" t="str">
            <v>All</v>
          </cell>
          <cell r="C6885" t="str">
            <v>S</v>
          </cell>
          <cell r="D6885">
            <v>39695</v>
          </cell>
          <cell r="E6885">
            <v>20</v>
          </cell>
          <cell r="F6885">
            <v>1.3282099999999999</v>
          </cell>
          <cell r="G6885">
            <v>1.1425749999999999</v>
          </cell>
          <cell r="H6885">
            <v>93.964799999999997</v>
          </cell>
          <cell r="I6885">
            <v>3.4023E-3</v>
          </cell>
          <cell r="J6885">
            <v>43</v>
          </cell>
          <cell r="K6885">
            <v>-0.26038640000000002</v>
          </cell>
          <cell r="L6885">
            <v>-0.21622240000000001</v>
          </cell>
          <cell r="M6885">
            <v>-0.18563450000000001</v>
          </cell>
          <cell r="N6885">
            <v>-0.15504660000000001</v>
          </cell>
          <cell r="O6885">
            <v>-0.1108826</v>
          </cell>
          <cell r="P6885">
            <v>0.58333333333333337</v>
          </cell>
          <cell r="Q6885">
            <v>0.75</v>
          </cell>
          <cell r="R6885">
            <v>14</v>
          </cell>
          <cell r="S6885">
            <v>18</v>
          </cell>
        </row>
        <row r="6886">
          <cell r="A6886" t="str">
            <v>PCT</v>
          </cell>
          <cell r="B6886" t="str">
            <v>All</v>
          </cell>
          <cell r="C6886" t="str">
            <v>S</v>
          </cell>
          <cell r="D6886">
            <v>39695</v>
          </cell>
          <cell r="E6886">
            <v>21</v>
          </cell>
          <cell r="F6886">
            <v>0.91699339999999996</v>
          </cell>
          <cell r="G6886">
            <v>0.92980450000000003</v>
          </cell>
          <cell r="H6886">
            <v>89.788799999999995</v>
          </cell>
          <cell r="I6886">
            <v>3.3907E-3</v>
          </cell>
          <cell r="J6886">
            <v>43</v>
          </cell>
          <cell r="K6886">
            <v>-6.1813100000000003E-2</v>
          </cell>
          <cell r="L6886">
            <v>-1.77246E-2</v>
          </cell>
          <cell r="M6886">
            <v>1.2811100000000001E-2</v>
          </cell>
          <cell r="N6886">
            <v>4.3346700000000002E-2</v>
          </cell>
          <cell r="O6886">
            <v>8.7435299999999994E-2</v>
          </cell>
          <cell r="P6886">
            <v>0.58333333333333337</v>
          </cell>
          <cell r="Q6886">
            <v>0.75</v>
          </cell>
          <cell r="R6886">
            <v>14</v>
          </cell>
          <cell r="S6886">
            <v>18</v>
          </cell>
        </row>
        <row r="6887">
          <cell r="A6887" t="str">
            <v>PCT</v>
          </cell>
          <cell r="B6887" t="str">
            <v>All</v>
          </cell>
          <cell r="C6887" t="str">
            <v>S</v>
          </cell>
          <cell r="D6887">
            <v>39695</v>
          </cell>
          <cell r="E6887">
            <v>22</v>
          </cell>
          <cell r="F6887">
            <v>0.77444299999999999</v>
          </cell>
          <cell r="G6887">
            <v>0.7452801</v>
          </cell>
          <cell r="H6887">
            <v>86.323999999999998</v>
          </cell>
          <cell r="I6887">
            <v>3.4372999999999999E-3</v>
          </cell>
          <cell r="J6887">
            <v>43</v>
          </cell>
          <cell r="K6887">
            <v>-0.10429860000000001</v>
          </cell>
          <cell r="L6887">
            <v>-5.9907799999999997E-2</v>
          </cell>
          <cell r="M6887">
            <v>-2.9162799999999999E-2</v>
          </cell>
          <cell r="N6887">
            <v>1.5820999999999999E-3</v>
          </cell>
          <cell r="O6887">
            <v>4.5973E-2</v>
          </cell>
          <cell r="P6887">
            <v>0.58333333333333337</v>
          </cell>
          <cell r="Q6887">
            <v>0.75</v>
          </cell>
          <cell r="R6887">
            <v>14</v>
          </cell>
          <cell r="S6887">
            <v>18</v>
          </cell>
        </row>
        <row r="6888">
          <cell r="A6888" t="str">
            <v>PCT</v>
          </cell>
          <cell r="B6888" t="str">
            <v>All</v>
          </cell>
          <cell r="C6888" t="str">
            <v>S</v>
          </cell>
          <cell r="D6888">
            <v>39695</v>
          </cell>
          <cell r="E6888">
            <v>23</v>
          </cell>
          <cell r="F6888">
            <v>0.5621507</v>
          </cell>
          <cell r="G6888">
            <v>0.59495089999999995</v>
          </cell>
          <cell r="H6888">
            <v>83.323999999999998</v>
          </cell>
          <cell r="I6888">
            <v>3.4351999999999998E-3</v>
          </cell>
          <cell r="J6888">
            <v>43</v>
          </cell>
          <cell r="K6888">
            <v>-4.2312500000000003E-2</v>
          </cell>
          <cell r="L6888">
            <v>2.0647E-3</v>
          </cell>
          <cell r="M6888">
            <v>3.2800099999999999E-2</v>
          </cell>
          <cell r="N6888">
            <v>6.3535599999999998E-2</v>
          </cell>
          <cell r="O6888">
            <v>0.1079128</v>
          </cell>
          <cell r="P6888">
            <v>0.58333333333333337</v>
          </cell>
          <cell r="Q6888">
            <v>0.75</v>
          </cell>
          <cell r="R6888">
            <v>14</v>
          </cell>
          <cell r="S6888">
            <v>18</v>
          </cell>
        </row>
        <row r="6889">
          <cell r="A6889" t="str">
            <v>PCT</v>
          </cell>
          <cell r="B6889" t="str">
            <v>All</v>
          </cell>
          <cell r="C6889" t="str">
            <v>S</v>
          </cell>
          <cell r="D6889">
            <v>39695</v>
          </cell>
          <cell r="E6889">
            <v>24</v>
          </cell>
          <cell r="F6889">
            <v>0.28606350000000003</v>
          </cell>
          <cell r="G6889">
            <v>0.3533714</v>
          </cell>
          <cell r="H6889">
            <v>81.218400000000003</v>
          </cell>
          <cell r="I6889">
            <v>3.4583999999999999E-3</v>
          </cell>
          <cell r="J6889">
            <v>43</v>
          </cell>
          <cell r="K6889">
            <v>-8.0576999999999992E-3</v>
          </cell>
          <cell r="L6889">
            <v>3.6468899999999999E-2</v>
          </cell>
          <cell r="M6889">
            <v>6.7307900000000004E-2</v>
          </cell>
          <cell r="N6889">
            <v>9.8146899999999995E-2</v>
          </cell>
          <cell r="O6889">
            <v>0.14267350000000001</v>
          </cell>
          <cell r="P6889">
            <v>0.58333333333333337</v>
          </cell>
          <cell r="Q6889">
            <v>0.75</v>
          </cell>
          <cell r="R6889">
            <v>14</v>
          </cell>
          <cell r="S6889">
            <v>18</v>
          </cell>
        </row>
        <row r="6890">
          <cell r="A6890" t="str">
            <v>PCT</v>
          </cell>
          <cell r="B6890" t="str">
            <v>All</v>
          </cell>
          <cell r="C6890" t="str">
            <v>S</v>
          </cell>
          <cell r="D6890">
            <v>39706</v>
          </cell>
          <cell r="E6890">
            <v>1</v>
          </cell>
          <cell r="F6890">
            <v>6.2991099999999994E-2</v>
          </cell>
          <cell r="G6890">
            <v>8.2912299999999994E-2</v>
          </cell>
          <cell r="H6890">
            <v>63.753599999999999</v>
          </cell>
          <cell r="I6890">
            <v>3.1752999999999998E-3</v>
          </cell>
          <cell r="J6890">
            <v>43</v>
          </cell>
          <cell r="K6890">
            <v>-5.2293899999999997E-2</v>
          </cell>
          <cell r="L6890">
            <v>-9.6285999999999993E-3</v>
          </cell>
          <cell r="M6890">
            <v>1.99212E-2</v>
          </cell>
          <cell r="N6890">
            <v>4.9471000000000001E-2</v>
          </cell>
          <cell r="O6890">
            <v>9.2136300000000004E-2</v>
          </cell>
          <cell r="P6890">
            <v>0.58333333333333337</v>
          </cell>
          <cell r="Q6890">
            <v>0.75</v>
          </cell>
          <cell r="R6890">
            <v>14</v>
          </cell>
          <cell r="S6890">
            <v>18</v>
          </cell>
        </row>
        <row r="6891">
          <cell r="A6891" t="str">
            <v>PCT</v>
          </cell>
          <cell r="B6891" t="str">
            <v>All</v>
          </cell>
          <cell r="C6891" t="str">
            <v>S</v>
          </cell>
          <cell r="D6891">
            <v>39706</v>
          </cell>
          <cell r="E6891">
            <v>2</v>
          </cell>
          <cell r="F6891">
            <v>6.6270999999999997E-2</v>
          </cell>
          <cell r="G6891">
            <v>6.9275000000000003E-2</v>
          </cell>
          <cell r="H6891">
            <v>63.183199999999999</v>
          </cell>
          <cell r="I6891">
            <v>3.1738000000000001E-3</v>
          </cell>
          <cell r="J6891">
            <v>43</v>
          </cell>
          <cell r="K6891">
            <v>-6.9193900000000003E-2</v>
          </cell>
          <cell r="L6891">
            <v>-2.6538800000000001E-2</v>
          </cell>
          <cell r="M6891">
            <v>3.0038999999999999E-3</v>
          </cell>
          <cell r="N6891">
            <v>3.2546699999999998E-2</v>
          </cell>
          <cell r="O6891">
            <v>7.5201699999999996E-2</v>
          </cell>
          <cell r="P6891">
            <v>0.58333333333333337</v>
          </cell>
          <cell r="Q6891">
            <v>0.75</v>
          </cell>
          <cell r="R6891">
            <v>14</v>
          </cell>
          <cell r="S6891">
            <v>18</v>
          </cell>
        </row>
        <row r="6892">
          <cell r="A6892" t="str">
            <v>PCT</v>
          </cell>
          <cell r="B6892" t="str">
            <v>All</v>
          </cell>
          <cell r="C6892" t="str">
            <v>S</v>
          </cell>
          <cell r="D6892">
            <v>39706</v>
          </cell>
          <cell r="E6892">
            <v>3</v>
          </cell>
          <cell r="F6892">
            <v>4.3992400000000001E-2</v>
          </cell>
          <cell r="G6892">
            <v>6.3571299999999997E-2</v>
          </cell>
          <cell r="H6892">
            <v>62.183199999999999</v>
          </cell>
          <cell r="I6892">
            <v>3.1717E-3</v>
          </cell>
          <cell r="J6892">
            <v>43</v>
          </cell>
          <cell r="K6892">
            <v>-5.2595099999999999E-2</v>
          </cell>
          <cell r="L6892">
            <v>-9.9541000000000004E-3</v>
          </cell>
          <cell r="M6892">
            <v>1.9578999999999999E-2</v>
          </cell>
          <cell r="N6892">
            <v>4.9112000000000003E-2</v>
          </cell>
          <cell r="O6892">
            <v>9.1753100000000004E-2</v>
          </cell>
          <cell r="P6892">
            <v>0.58333333333333337</v>
          </cell>
          <cell r="Q6892">
            <v>0.75</v>
          </cell>
          <cell r="R6892">
            <v>14</v>
          </cell>
          <cell r="S6892">
            <v>18</v>
          </cell>
        </row>
        <row r="6893">
          <cell r="A6893" t="str">
            <v>PCT</v>
          </cell>
          <cell r="B6893" t="str">
            <v>All</v>
          </cell>
          <cell r="C6893" t="str">
            <v>S</v>
          </cell>
          <cell r="D6893">
            <v>39706</v>
          </cell>
          <cell r="E6893">
            <v>4</v>
          </cell>
          <cell r="F6893">
            <v>3.6554799999999998E-2</v>
          </cell>
          <cell r="G6893">
            <v>5.7315900000000003E-2</v>
          </cell>
          <cell r="H6893">
            <v>61.183199999999999</v>
          </cell>
          <cell r="I6893">
            <v>3.1706E-3</v>
          </cell>
          <cell r="J6893">
            <v>43</v>
          </cell>
          <cell r="K6893">
            <v>-5.1400300000000003E-2</v>
          </cell>
          <cell r="L6893">
            <v>-8.7667999999999999E-3</v>
          </cell>
          <cell r="M6893">
            <v>2.0761100000000001E-2</v>
          </cell>
          <cell r="N6893">
            <v>5.0289E-2</v>
          </cell>
          <cell r="O6893">
            <v>9.2922500000000005E-2</v>
          </cell>
          <cell r="P6893">
            <v>0.58333333333333337</v>
          </cell>
          <cell r="Q6893">
            <v>0.75</v>
          </cell>
          <cell r="R6893">
            <v>14</v>
          </cell>
          <cell r="S6893">
            <v>18</v>
          </cell>
        </row>
        <row r="6894">
          <cell r="A6894" t="str">
            <v>PCT</v>
          </cell>
          <cell r="B6894" t="str">
            <v>All</v>
          </cell>
          <cell r="C6894" t="str">
            <v>S</v>
          </cell>
          <cell r="D6894">
            <v>39706</v>
          </cell>
          <cell r="E6894">
            <v>5</v>
          </cell>
          <cell r="F6894">
            <v>3.5035799999999999E-2</v>
          </cell>
          <cell r="G6894">
            <v>5.3139800000000001E-2</v>
          </cell>
          <cell r="H6894">
            <v>60.218400000000003</v>
          </cell>
          <cell r="I6894">
            <v>3.1698E-3</v>
          </cell>
          <cell r="J6894">
            <v>43</v>
          </cell>
          <cell r="K6894">
            <v>-5.4048300000000001E-2</v>
          </cell>
          <cell r="L6894">
            <v>-1.1420100000000001E-2</v>
          </cell>
          <cell r="M6894">
            <v>1.8103999999999999E-2</v>
          </cell>
          <cell r="N6894">
            <v>4.7628200000000002E-2</v>
          </cell>
          <cell r="O6894">
            <v>9.0256299999999998E-2</v>
          </cell>
          <cell r="P6894">
            <v>0.58333333333333337</v>
          </cell>
          <cell r="Q6894">
            <v>0.75</v>
          </cell>
          <cell r="R6894">
            <v>14</v>
          </cell>
          <cell r="S6894">
            <v>18</v>
          </cell>
        </row>
        <row r="6895">
          <cell r="A6895" t="str">
            <v>PCT</v>
          </cell>
          <cell r="B6895" t="str">
            <v>All</v>
          </cell>
          <cell r="C6895" t="str">
            <v>S</v>
          </cell>
          <cell r="D6895">
            <v>39706</v>
          </cell>
          <cell r="E6895">
            <v>6</v>
          </cell>
          <cell r="F6895">
            <v>3.4887099999999997E-2</v>
          </cell>
          <cell r="G6895">
            <v>5.3781000000000002E-2</v>
          </cell>
          <cell r="H6895">
            <v>59.718400000000003</v>
          </cell>
          <cell r="I6895">
            <v>3.1692000000000001E-3</v>
          </cell>
          <cell r="J6895">
            <v>43</v>
          </cell>
          <cell r="K6895">
            <v>-5.3251899999999998E-2</v>
          </cell>
          <cell r="L6895">
            <v>-1.06275E-2</v>
          </cell>
          <cell r="M6895">
            <v>1.8894000000000001E-2</v>
          </cell>
          <cell r="N6895">
            <v>4.84155E-2</v>
          </cell>
          <cell r="O6895">
            <v>9.1039900000000007E-2</v>
          </cell>
          <cell r="P6895">
            <v>0.58333333333333337</v>
          </cell>
          <cell r="Q6895">
            <v>0.75</v>
          </cell>
          <cell r="R6895">
            <v>14</v>
          </cell>
          <cell r="S6895">
            <v>18</v>
          </cell>
        </row>
        <row r="6896">
          <cell r="A6896" t="str">
            <v>PCT</v>
          </cell>
          <cell r="B6896" t="str">
            <v>All</v>
          </cell>
          <cell r="C6896" t="str">
            <v>S</v>
          </cell>
          <cell r="D6896">
            <v>39706</v>
          </cell>
          <cell r="E6896">
            <v>7</v>
          </cell>
          <cell r="F6896">
            <v>3.7743100000000002E-2</v>
          </cell>
          <cell r="G6896">
            <v>6.0470299999999998E-2</v>
          </cell>
          <cell r="H6896">
            <v>59.718400000000003</v>
          </cell>
          <cell r="I6896">
            <v>3.1689000000000001E-3</v>
          </cell>
          <cell r="J6896">
            <v>43</v>
          </cell>
          <cell r="K6896">
            <v>-4.9414899999999998E-2</v>
          </cell>
          <cell r="L6896">
            <v>-6.7927999999999999E-3</v>
          </cell>
          <cell r="M6896">
            <v>2.2727199999999999E-2</v>
          </cell>
          <cell r="N6896">
            <v>5.2247099999999998E-2</v>
          </cell>
          <cell r="O6896">
            <v>9.4869200000000001E-2</v>
          </cell>
          <cell r="P6896">
            <v>0.58333333333333337</v>
          </cell>
          <cell r="Q6896">
            <v>0.75</v>
          </cell>
          <cell r="R6896">
            <v>14</v>
          </cell>
          <cell r="S6896">
            <v>18</v>
          </cell>
        </row>
        <row r="6897">
          <cell r="A6897" t="str">
            <v>PCT</v>
          </cell>
          <cell r="B6897" t="str">
            <v>All</v>
          </cell>
          <cell r="C6897" t="str">
            <v>S</v>
          </cell>
          <cell r="D6897">
            <v>39706</v>
          </cell>
          <cell r="E6897">
            <v>8</v>
          </cell>
          <cell r="F6897">
            <v>3.49666E-2</v>
          </cell>
          <cell r="G6897">
            <v>5.45473E-2</v>
          </cell>
          <cell r="H6897">
            <v>59.753599999999999</v>
          </cell>
          <cell r="I6897">
            <v>3.1698E-3</v>
          </cell>
          <cell r="J6897">
            <v>43</v>
          </cell>
          <cell r="K6897">
            <v>-5.2571800000000002E-2</v>
          </cell>
          <cell r="L6897">
            <v>-9.9436000000000004E-3</v>
          </cell>
          <cell r="M6897">
            <v>1.9580699999999999E-2</v>
          </cell>
          <cell r="N6897">
            <v>4.91049E-2</v>
          </cell>
          <cell r="O6897">
            <v>9.1733200000000001E-2</v>
          </cell>
          <cell r="P6897">
            <v>0.58333333333333337</v>
          </cell>
          <cell r="Q6897">
            <v>0.75</v>
          </cell>
          <cell r="R6897">
            <v>14</v>
          </cell>
          <cell r="S6897">
            <v>18</v>
          </cell>
        </row>
        <row r="6898">
          <cell r="A6898" t="str">
            <v>PCT</v>
          </cell>
          <cell r="B6898" t="str">
            <v>All</v>
          </cell>
          <cell r="C6898" t="str">
            <v>S</v>
          </cell>
          <cell r="D6898">
            <v>39706</v>
          </cell>
          <cell r="E6898">
            <v>9</v>
          </cell>
          <cell r="F6898">
            <v>3.9569300000000002E-2</v>
          </cell>
          <cell r="G6898">
            <v>5.2988500000000001E-2</v>
          </cell>
          <cell r="H6898">
            <v>61.859200000000001</v>
          </cell>
          <cell r="I6898">
            <v>3.1719000000000001E-3</v>
          </cell>
          <cell r="J6898">
            <v>43</v>
          </cell>
          <cell r="K6898">
            <v>-5.8757400000000001E-2</v>
          </cell>
          <cell r="L6898">
            <v>-1.6114900000000001E-2</v>
          </cell>
          <cell r="M6898">
            <v>1.3419199999999999E-2</v>
          </cell>
          <cell r="N6898">
            <v>4.29533E-2</v>
          </cell>
          <cell r="O6898">
            <v>8.5595900000000003E-2</v>
          </cell>
          <cell r="P6898">
            <v>0.58333333333333337</v>
          </cell>
          <cell r="Q6898">
            <v>0.75</v>
          </cell>
          <cell r="R6898">
            <v>14</v>
          </cell>
          <cell r="S6898">
            <v>18</v>
          </cell>
        </row>
        <row r="6899">
          <cell r="A6899" t="str">
            <v>PCT</v>
          </cell>
          <cell r="B6899" t="str">
            <v>All</v>
          </cell>
          <cell r="C6899" t="str">
            <v>S</v>
          </cell>
          <cell r="D6899">
            <v>39706</v>
          </cell>
          <cell r="E6899">
            <v>10</v>
          </cell>
          <cell r="F6899">
            <v>3.9455299999999999E-2</v>
          </cell>
          <cell r="G6899">
            <v>5.4622999999999998E-2</v>
          </cell>
          <cell r="H6899">
            <v>65.323999999999998</v>
          </cell>
          <cell r="I6899">
            <v>3.1778000000000002E-3</v>
          </cell>
          <cell r="J6899">
            <v>43</v>
          </cell>
          <cell r="K6899">
            <v>-5.7075399999999998E-2</v>
          </cell>
          <cell r="L6899">
            <v>-1.4393599999999999E-2</v>
          </cell>
          <cell r="M6899">
            <v>1.5167699999999999E-2</v>
          </cell>
          <cell r="N6899">
            <v>4.4728999999999998E-2</v>
          </cell>
          <cell r="O6899">
            <v>8.7410799999999997E-2</v>
          </cell>
          <cell r="P6899">
            <v>0.58333333333333337</v>
          </cell>
          <cell r="Q6899">
            <v>0.75</v>
          </cell>
          <cell r="R6899">
            <v>14</v>
          </cell>
          <cell r="S6899">
            <v>18</v>
          </cell>
        </row>
        <row r="6900">
          <cell r="A6900" t="str">
            <v>PCT</v>
          </cell>
          <cell r="B6900" t="str">
            <v>All</v>
          </cell>
          <cell r="C6900" t="str">
            <v>S</v>
          </cell>
          <cell r="D6900">
            <v>39706</v>
          </cell>
          <cell r="E6900">
            <v>11</v>
          </cell>
          <cell r="F6900">
            <v>4.1817600000000003E-2</v>
          </cell>
          <cell r="G6900">
            <v>5.5087400000000002E-2</v>
          </cell>
          <cell r="H6900">
            <v>70.253600000000006</v>
          </cell>
          <cell r="I6900">
            <v>3.1985999999999998E-3</v>
          </cell>
          <cell r="J6900">
            <v>43</v>
          </cell>
          <cell r="K6900">
            <v>-5.9210400000000003E-2</v>
          </cell>
          <cell r="L6900">
            <v>-1.63885E-2</v>
          </cell>
          <cell r="M6900">
            <v>1.32698E-2</v>
          </cell>
          <cell r="N6900">
            <v>4.2928099999999997E-2</v>
          </cell>
          <cell r="O6900">
            <v>8.5750000000000007E-2</v>
          </cell>
          <cell r="P6900">
            <v>0.58333333333333337</v>
          </cell>
          <cell r="Q6900">
            <v>0.75</v>
          </cell>
          <cell r="R6900">
            <v>14</v>
          </cell>
          <cell r="S6900">
            <v>18</v>
          </cell>
        </row>
        <row r="6901">
          <cell r="A6901" t="str">
            <v>PCT</v>
          </cell>
          <cell r="B6901" t="str">
            <v>All</v>
          </cell>
          <cell r="C6901" t="str">
            <v>S</v>
          </cell>
          <cell r="D6901">
            <v>39706</v>
          </cell>
          <cell r="E6901">
            <v>12</v>
          </cell>
          <cell r="F6901">
            <v>4.7910300000000003E-2</v>
          </cell>
          <cell r="G6901">
            <v>7.2185700000000005E-2</v>
          </cell>
          <cell r="H6901">
            <v>73.859200000000001</v>
          </cell>
          <cell r="I6901">
            <v>3.2615999999999999E-3</v>
          </cell>
          <cell r="J6901">
            <v>43</v>
          </cell>
          <cell r="K6901">
            <v>-4.89145E-2</v>
          </cell>
          <cell r="L6901">
            <v>-5.6733E-3</v>
          </cell>
          <cell r="M6901">
            <v>2.4275499999999998E-2</v>
          </cell>
          <cell r="N6901">
            <v>5.42242E-2</v>
          </cell>
          <cell r="O6901">
            <v>9.7465399999999994E-2</v>
          </cell>
          <cell r="P6901">
            <v>0.58333333333333337</v>
          </cell>
          <cell r="Q6901">
            <v>0.75</v>
          </cell>
          <cell r="R6901">
            <v>14</v>
          </cell>
          <cell r="S6901">
            <v>18</v>
          </cell>
        </row>
        <row r="6902">
          <cell r="A6902" t="str">
            <v>PCT</v>
          </cell>
          <cell r="B6902" t="str">
            <v>All</v>
          </cell>
          <cell r="C6902" t="str">
            <v>S</v>
          </cell>
          <cell r="D6902">
            <v>39706</v>
          </cell>
          <cell r="E6902">
            <v>13</v>
          </cell>
          <cell r="F6902">
            <v>6.08543E-2</v>
          </cell>
          <cell r="G6902">
            <v>8.70755E-2</v>
          </cell>
          <cell r="H6902">
            <v>78.788799999999995</v>
          </cell>
          <cell r="I6902">
            <v>3.2141000000000001E-3</v>
          </cell>
          <cell r="J6902">
            <v>43</v>
          </cell>
          <cell r="K6902">
            <v>-4.6434000000000003E-2</v>
          </cell>
          <cell r="L6902">
            <v>-3.5087E-3</v>
          </cell>
          <cell r="M6902">
            <v>2.6221299999999999E-2</v>
          </cell>
          <cell r="N6902">
            <v>5.59512E-2</v>
          </cell>
          <cell r="O6902">
            <v>9.8876599999999995E-2</v>
          </cell>
          <cell r="P6902">
            <v>0.58333333333333337</v>
          </cell>
          <cell r="Q6902">
            <v>0.75</v>
          </cell>
          <cell r="R6902">
            <v>14</v>
          </cell>
          <cell r="S6902">
            <v>18</v>
          </cell>
        </row>
        <row r="6903">
          <cell r="A6903" t="str">
            <v>PCT</v>
          </cell>
          <cell r="B6903" t="str">
            <v>All</v>
          </cell>
          <cell r="C6903" t="str">
            <v>S</v>
          </cell>
          <cell r="D6903">
            <v>39706</v>
          </cell>
          <cell r="E6903">
            <v>14</v>
          </cell>
          <cell r="F6903">
            <v>7.9002699999999995E-2</v>
          </cell>
          <cell r="G6903">
            <v>0.1030736</v>
          </cell>
          <cell r="H6903">
            <v>82.718400000000003</v>
          </cell>
          <cell r="I6903">
            <v>3.2144999999999999E-3</v>
          </cell>
          <cell r="J6903">
            <v>43</v>
          </cell>
          <cell r="K6903">
            <v>-4.8588800000000001E-2</v>
          </cell>
          <cell r="L6903">
            <v>-5.6609E-3</v>
          </cell>
          <cell r="M6903">
            <v>2.4070899999999999E-2</v>
          </cell>
          <cell r="N6903">
            <v>5.3802700000000002E-2</v>
          </cell>
          <cell r="O6903">
            <v>9.6730700000000003E-2</v>
          </cell>
          <cell r="P6903">
            <v>0.58333333333333337</v>
          </cell>
          <cell r="Q6903">
            <v>0.75</v>
          </cell>
          <cell r="R6903">
            <v>14</v>
          </cell>
          <cell r="S6903">
            <v>18</v>
          </cell>
        </row>
        <row r="6904">
          <cell r="A6904" t="str">
            <v>PCT</v>
          </cell>
          <cell r="B6904" t="str">
            <v>All</v>
          </cell>
          <cell r="C6904" t="str">
            <v>S</v>
          </cell>
          <cell r="D6904">
            <v>39706</v>
          </cell>
          <cell r="E6904">
            <v>15</v>
          </cell>
          <cell r="F6904">
            <v>0.1211005</v>
          </cell>
          <cell r="G6904">
            <v>0.1596128</v>
          </cell>
          <cell r="H6904">
            <v>85.718400000000003</v>
          </cell>
          <cell r="I6904">
            <v>3.2338000000000002E-3</v>
          </cell>
          <cell r="J6904">
            <v>43</v>
          </cell>
          <cell r="K6904">
            <v>-3.4365100000000003E-2</v>
          </cell>
          <cell r="L6904">
            <v>8.6914000000000002E-3</v>
          </cell>
          <cell r="M6904">
            <v>3.8512299999999999E-2</v>
          </cell>
          <cell r="N6904">
            <v>6.8333099999999994E-2</v>
          </cell>
          <cell r="O6904">
            <v>0.11138960000000001</v>
          </cell>
          <cell r="P6904">
            <v>0.58333333333333337</v>
          </cell>
          <cell r="Q6904">
            <v>0.75</v>
          </cell>
          <cell r="R6904">
            <v>14</v>
          </cell>
          <cell r="S6904">
            <v>18</v>
          </cell>
        </row>
        <row r="6905">
          <cell r="A6905" t="str">
            <v>PCT</v>
          </cell>
          <cell r="B6905" t="str">
            <v>All</v>
          </cell>
          <cell r="C6905" t="str">
            <v>S</v>
          </cell>
          <cell r="D6905">
            <v>39706</v>
          </cell>
          <cell r="E6905">
            <v>16</v>
          </cell>
          <cell r="F6905">
            <v>0.1927941</v>
          </cell>
          <cell r="G6905">
            <v>0.24337909999999999</v>
          </cell>
          <cell r="H6905">
            <v>87.718400000000003</v>
          </cell>
          <cell r="I6905">
            <v>3.2422000000000002E-3</v>
          </cell>
          <cell r="J6905">
            <v>43</v>
          </cell>
          <cell r="K6905">
            <v>-2.2387299999999999E-2</v>
          </cell>
          <cell r="L6905">
            <v>2.0725299999999999E-2</v>
          </cell>
          <cell r="M6905">
            <v>5.0584999999999998E-2</v>
          </cell>
          <cell r="N6905">
            <v>8.0444699999999994E-2</v>
          </cell>
          <cell r="O6905">
            <v>0.12355729999999999</v>
          </cell>
          <cell r="P6905">
            <v>0.58333333333333337</v>
          </cell>
          <cell r="Q6905">
            <v>0.75</v>
          </cell>
          <cell r="R6905">
            <v>14</v>
          </cell>
          <cell r="S6905">
            <v>18</v>
          </cell>
        </row>
        <row r="6906">
          <cell r="A6906" t="str">
            <v>PCT</v>
          </cell>
          <cell r="B6906" t="str">
            <v>All</v>
          </cell>
          <cell r="C6906" t="str">
            <v>S</v>
          </cell>
          <cell r="D6906">
            <v>39706</v>
          </cell>
          <cell r="E6906">
            <v>17</v>
          </cell>
          <cell r="F6906">
            <v>0.26981569999999999</v>
          </cell>
          <cell r="G6906">
            <v>0.34900249999999999</v>
          </cell>
          <cell r="H6906">
            <v>88.359200000000001</v>
          </cell>
          <cell r="I6906">
            <v>3.2439999999999999E-3</v>
          </cell>
          <cell r="J6906">
            <v>43</v>
          </cell>
          <cell r="K6906">
            <v>6.1942000000000004E-3</v>
          </cell>
          <cell r="L6906">
            <v>4.9318800000000003E-2</v>
          </cell>
          <cell r="M6906">
            <v>7.9186800000000002E-2</v>
          </cell>
          <cell r="N6906">
            <v>0.10905479999999999</v>
          </cell>
          <cell r="O6906">
            <v>0.15217939999999999</v>
          </cell>
          <cell r="P6906">
            <v>0.58333333333333337</v>
          </cell>
          <cell r="Q6906">
            <v>0.75</v>
          </cell>
          <cell r="R6906">
            <v>14</v>
          </cell>
          <cell r="S6906">
            <v>18</v>
          </cell>
        </row>
        <row r="6907">
          <cell r="A6907" t="str">
            <v>PCT</v>
          </cell>
          <cell r="B6907" t="str">
            <v>All</v>
          </cell>
          <cell r="C6907" t="str">
            <v>S</v>
          </cell>
          <cell r="D6907">
            <v>39706</v>
          </cell>
          <cell r="E6907">
            <v>18</v>
          </cell>
          <cell r="F6907">
            <v>0.40613870000000002</v>
          </cell>
          <cell r="G6907">
            <v>0.4695761</v>
          </cell>
          <cell r="H6907">
            <v>88.859200000000001</v>
          </cell>
          <cell r="I6907">
            <v>3.2674000000000002E-3</v>
          </cell>
          <cell r="J6907">
            <v>43</v>
          </cell>
          <cell r="K6907">
            <v>-9.8174999999999998E-3</v>
          </cell>
          <cell r="L6907">
            <v>3.3462100000000002E-2</v>
          </cell>
          <cell r="M6907">
            <v>6.3437400000000005E-2</v>
          </cell>
          <cell r="N6907">
            <v>9.3412700000000001E-2</v>
          </cell>
          <cell r="O6907">
            <v>0.13669229999999999</v>
          </cell>
          <cell r="P6907">
            <v>0.58333333333333337</v>
          </cell>
          <cell r="Q6907">
            <v>0.75</v>
          </cell>
          <cell r="R6907">
            <v>14</v>
          </cell>
          <cell r="S6907">
            <v>18</v>
          </cell>
        </row>
        <row r="6908">
          <cell r="A6908" t="str">
            <v>PCT</v>
          </cell>
          <cell r="B6908" t="str">
            <v>All</v>
          </cell>
          <cell r="C6908" t="str">
            <v>S</v>
          </cell>
          <cell r="D6908">
            <v>39706</v>
          </cell>
          <cell r="E6908">
            <v>19</v>
          </cell>
          <cell r="F6908">
            <v>0.70441030000000004</v>
          </cell>
          <cell r="G6908">
            <v>0.48668660000000002</v>
          </cell>
          <cell r="H6908">
            <v>86.253600000000006</v>
          </cell>
          <cell r="I6908">
            <v>3.2536000000000002E-3</v>
          </cell>
          <cell r="J6908">
            <v>43</v>
          </cell>
          <cell r="K6908">
            <v>-0.29082429999999998</v>
          </cell>
          <cell r="L6908">
            <v>-0.24763579999999999</v>
          </cell>
          <cell r="M6908">
            <v>-0.21772359999999999</v>
          </cell>
          <cell r="N6908">
            <v>-0.18781139999999999</v>
          </cell>
          <cell r="O6908">
            <v>-0.144623</v>
          </cell>
          <cell r="P6908">
            <v>0.58333333333333337</v>
          </cell>
          <cell r="Q6908">
            <v>0.75</v>
          </cell>
          <cell r="R6908">
            <v>14</v>
          </cell>
          <cell r="S6908">
            <v>18</v>
          </cell>
        </row>
        <row r="6909">
          <cell r="A6909" t="str">
            <v>PCT</v>
          </cell>
          <cell r="B6909" t="str">
            <v>All</v>
          </cell>
          <cell r="C6909" t="str">
            <v>S</v>
          </cell>
          <cell r="D6909">
            <v>39706</v>
          </cell>
          <cell r="E6909">
            <v>20</v>
          </cell>
          <cell r="F6909">
            <v>0.45560329999999999</v>
          </cell>
          <cell r="G6909">
            <v>0.40206170000000002</v>
          </cell>
          <cell r="H6909">
            <v>81.436700000000002</v>
          </cell>
          <cell r="I6909">
            <v>3.2131E-3</v>
          </cell>
          <cell r="J6909">
            <v>43</v>
          </cell>
          <cell r="K6909">
            <v>-0.12618499999999999</v>
          </cell>
          <cell r="L6909">
            <v>-8.3266699999999999E-2</v>
          </cell>
          <cell r="M6909">
            <v>-5.3541600000000002E-2</v>
          </cell>
          <cell r="N6909">
            <v>-2.3816500000000001E-2</v>
          </cell>
          <cell r="O6909">
            <v>1.9101799999999999E-2</v>
          </cell>
          <cell r="P6909">
            <v>0.58333333333333337</v>
          </cell>
          <cell r="Q6909">
            <v>0.75</v>
          </cell>
          <cell r="R6909">
            <v>14</v>
          </cell>
          <cell r="S6909">
            <v>18</v>
          </cell>
        </row>
        <row r="6910">
          <cell r="A6910" t="str">
            <v>PCT</v>
          </cell>
          <cell r="B6910" t="str">
            <v>All</v>
          </cell>
          <cell r="C6910" t="str">
            <v>S</v>
          </cell>
          <cell r="D6910">
            <v>39706</v>
          </cell>
          <cell r="E6910">
            <v>21</v>
          </cell>
          <cell r="F6910">
            <v>0.30313610000000002</v>
          </cell>
          <cell r="G6910">
            <v>0.26624789999999998</v>
          </cell>
          <cell r="H6910">
            <v>75.112700000000004</v>
          </cell>
          <cell r="I6910">
            <v>3.2024000000000002E-3</v>
          </cell>
          <cell r="J6910">
            <v>43</v>
          </cell>
          <cell r="K6910">
            <v>-0.1094107</v>
          </cell>
          <cell r="L6910">
            <v>-6.6563800000000006E-2</v>
          </cell>
          <cell r="M6910">
            <v>-3.6888200000000003E-2</v>
          </cell>
          <cell r="N6910">
            <v>-7.2125000000000002E-3</v>
          </cell>
          <cell r="O6910">
            <v>3.5634399999999997E-2</v>
          </cell>
          <cell r="P6910">
            <v>0.58333333333333337</v>
          </cell>
          <cell r="Q6910">
            <v>0.75</v>
          </cell>
          <cell r="R6910">
            <v>14</v>
          </cell>
          <cell r="S6910">
            <v>18</v>
          </cell>
        </row>
        <row r="6911">
          <cell r="A6911" t="str">
            <v>PCT</v>
          </cell>
          <cell r="B6911" t="str">
            <v>All</v>
          </cell>
          <cell r="C6911" t="str">
            <v>S</v>
          </cell>
          <cell r="D6911">
            <v>39706</v>
          </cell>
          <cell r="E6911">
            <v>22</v>
          </cell>
          <cell r="F6911">
            <v>0.28943069999999999</v>
          </cell>
          <cell r="G6911">
            <v>0.2088361</v>
          </cell>
          <cell r="H6911">
            <v>71.577500000000001</v>
          </cell>
          <cell r="I6911">
            <v>3.1935000000000002E-3</v>
          </cell>
          <cell r="J6911">
            <v>43</v>
          </cell>
          <cell r="K6911">
            <v>-0.1530165</v>
          </cell>
          <cell r="L6911">
            <v>-0.1102291</v>
          </cell>
          <cell r="M6911">
            <v>-8.0594700000000005E-2</v>
          </cell>
          <cell r="N6911">
            <v>-5.0960199999999997E-2</v>
          </cell>
          <cell r="O6911">
            <v>-8.1727999999999992E-3</v>
          </cell>
          <cell r="P6911">
            <v>0.58333333333333337</v>
          </cell>
          <cell r="Q6911">
            <v>0.75</v>
          </cell>
          <cell r="R6911">
            <v>14</v>
          </cell>
          <cell r="S6911">
            <v>18</v>
          </cell>
        </row>
        <row r="6912">
          <cell r="A6912" t="str">
            <v>PCT</v>
          </cell>
          <cell r="B6912" t="str">
            <v>All</v>
          </cell>
          <cell r="C6912" t="str">
            <v>S</v>
          </cell>
          <cell r="D6912">
            <v>39706</v>
          </cell>
          <cell r="E6912">
            <v>23</v>
          </cell>
          <cell r="F6912">
            <v>0.22359470000000001</v>
          </cell>
          <cell r="G6912">
            <v>0.15415090000000001</v>
          </cell>
          <cell r="H6912">
            <v>69.077500000000001</v>
          </cell>
          <cell r="I6912">
            <v>3.1854000000000001E-3</v>
          </cell>
          <cell r="J6912">
            <v>43</v>
          </cell>
          <cell r="K6912">
            <v>-0.1417736</v>
          </cell>
          <cell r="L6912">
            <v>-9.9040500000000004E-2</v>
          </cell>
          <cell r="M6912">
            <v>-6.94438E-2</v>
          </cell>
          <cell r="N6912">
            <v>-3.9847E-2</v>
          </cell>
          <cell r="O6912">
            <v>2.8860000000000001E-3</v>
          </cell>
          <cell r="P6912">
            <v>0.58333333333333337</v>
          </cell>
          <cell r="Q6912">
            <v>0.75</v>
          </cell>
          <cell r="R6912">
            <v>14</v>
          </cell>
          <cell r="S6912">
            <v>18</v>
          </cell>
        </row>
        <row r="6913">
          <cell r="A6913" t="str">
            <v>PCT</v>
          </cell>
          <cell r="B6913" t="str">
            <v>All</v>
          </cell>
          <cell r="C6913" t="str">
            <v>S</v>
          </cell>
          <cell r="D6913">
            <v>39706</v>
          </cell>
          <cell r="E6913">
            <v>24</v>
          </cell>
          <cell r="F6913">
            <v>0.12698409999999999</v>
          </cell>
          <cell r="G6913">
            <v>0.1090112</v>
          </cell>
          <cell r="H6913">
            <v>66.577500000000001</v>
          </cell>
          <cell r="I6913">
            <v>3.1833E-3</v>
          </cell>
          <cell r="J6913">
            <v>43</v>
          </cell>
          <cell r="K6913">
            <v>-9.0278999999999998E-2</v>
          </cell>
          <cell r="L6913">
            <v>-4.7559999999999998E-2</v>
          </cell>
          <cell r="M6913">
            <v>-1.79729E-2</v>
          </cell>
          <cell r="N6913">
            <v>1.16141E-2</v>
          </cell>
          <cell r="O6913">
            <v>5.4333100000000002E-2</v>
          </cell>
          <cell r="P6913">
            <v>0.58333333333333337</v>
          </cell>
          <cell r="Q6913">
            <v>0.75</v>
          </cell>
          <cell r="R6913">
            <v>14</v>
          </cell>
          <cell r="S6913">
            <v>18</v>
          </cell>
        </row>
        <row r="6914">
          <cell r="A6914" t="str">
            <v>PCT</v>
          </cell>
          <cell r="B6914" t="str">
            <v>All</v>
          </cell>
          <cell r="C6914" t="str">
            <v>S</v>
          </cell>
          <cell r="D6914">
            <v>39716</v>
          </cell>
          <cell r="E6914">
            <v>1</v>
          </cell>
          <cell r="F6914">
            <v>6.9930000000000006E-2</v>
          </cell>
          <cell r="G6914">
            <v>0.1176797</v>
          </cell>
          <cell r="H6914">
            <v>71.538899999999998</v>
          </cell>
          <cell r="I6914">
            <v>3.2429999999999998E-3</v>
          </cell>
          <cell r="J6914">
            <v>43</v>
          </cell>
          <cell r="K6914">
            <v>-2.5231699999999999E-2</v>
          </cell>
          <cell r="L6914">
            <v>1.7886300000000001E-2</v>
          </cell>
          <cell r="M6914">
            <v>4.7749699999999999E-2</v>
          </cell>
          <cell r="N6914">
            <v>7.7613100000000004E-2</v>
          </cell>
          <cell r="O6914">
            <v>0.12073109999999999</v>
          </cell>
          <cell r="P6914">
            <v>0.58333333333333337</v>
          </cell>
          <cell r="Q6914">
            <v>0.66666666666666663</v>
          </cell>
          <cell r="R6914">
            <v>14</v>
          </cell>
          <cell r="S6914">
            <v>16</v>
          </cell>
        </row>
        <row r="6915">
          <cell r="A6915" t="str">
            <v>PCT</v>
          </cell>
          <cell r="B6915" t="str">
            <v>All</v>
          </cell>
          <cell r="C6915" t="str">
            <v>S</v>
          </cell>
          <cell r="D6915">
            <v>39716</v>
          </cell>
          <cell r="E6915">
            <v>2</v>
          </cell>
          <cell r="F6915">
            <v>4.8553899999999997E-2</v>
          </cell>
          <cell r="G6915">
            <v>9.0046500000000002E-2</v>
          </cell>
          <cell r="H6915">
            <v>71.003399999999999</v>
          </cell>
          <cell r="I6915">
            <v>3.2366000000000001E-3</v>
          </cell>
          <cell r="J6915">
            <v>43</v>
          </cell>
          <cell r="K6915">
            <v>-3.1416600000000003E-2</v>
          </cell>
          <cell r="L6915">
            <v>1.1658699999999999E-2</v>
          </cell>
          <cell r="M6915">
            <v>4.1492599999999998E-2</v>
          </cell>
          <cell r="N6915">
            <v>7.1326500000000001E-2</v>
          </cell>
          <cell r="O6915">
            <v>0.1144018</v>
          </cell>
          <cell r="P6915">
            <v>0.58333333333333337</v>
          </cell>
          <cell r="Q6915">
            <v>0.66666666666666663</v>
          </cell>
          <cell r="R6915">
            <v>14</v>
          </cell>
          <cell r="S6915">
            <v>16</v>
          </cell>
        </row>
        <row r="6916">
          <cell r="A6916" t="str">
            <v>PCT</v>
          </cell>
          <cell r="B6916" t="str">
            <v>All</v>
          </cell>
          <cell r="C6916" t="str">
            <v>S</v>
          </cell>
          <cell r="D6916">
            <v>39716</v>
          </cell>
          <cell r="E6916">
            <v>3</v>
          </cell>
          <cell r="F6916">
            <v>3.7576499999999999E-2</v>
          </cell>
          <cell r="G6916">
            <v>7.8584899999999999E-2</v>
          </cell>
          <cell r="H6916">
            <v>68.897000000000006</v>
          </cell>
          <cell r="I6916">
            <v>3.2279000000000001E-3</v>
          </cell>
          <cell r="J6916">
            <v>43</v>
          </cell>
          <cell r="K6916">
            <v>-3.1802999999999998E-2</v>
          </cell>
          <cell r="L6916">
            <v>1.12146E-2</v>
          </cell>
          <cell r="M6916">
            <v>4.10084E-2</v>
          </cell>
          <cell r="N6916">
            <v>7.0802299999999999E-2</v>
          </cell>
          <cell r="O6916">
            <v>0.1138198</v>
          </cell>
          <cell r="P6916">
            <v>0.58333333333333337</v>
          </cell>
          <cell r="Q6916">
            <v>0.66666666666666663</v>
          </cell>
          <cell r="R6916">
            <v>14</v>
          </cell>
          <cell r="S6916">
            <v>16</v>
          </cell>
        </row>
        <row r="6917">
          <cell r="A6917" t="str">
            <v>PCT</v>
          </cell>
          <cell r="B6917" t="str">
            <v>All</v>
          </cell>
          <cell r="C6917" t="str">
            <v>S</v>
          </cell>
          <cell r="D6917">
            <v>39716</v>
          </cell>
          <cell r="E6917">
            <v>4</v>
          </cell>
          <cell r="F6917">
            <v>3.3965700000000001E-2</v>
          </cell>
          <cell r="G6917">
            <v>6.6026000000000001E-2</v>
          </cell>
          <cell r="H6917">
            <v>67.361500000000007</v>
          </cell>
          <cell r="I6917">
            <v>3.2233000000000001E-3</v>
          </cell>
          <cell r="J6917">
            <v>43</v>
          </cell>
          <cell r="K6917">
            <v>-4.0698699999999997E-2</v>
          </cell>
          <cell r="L6917">
            <v>2.2878999999999998E-3</v>
          </cell>
          <cell r="M6917">
            <v>3.20603E-2</v>
          </cell>
          <cell r="N6917">
            <v>6.1832699999999997E-2</v>
          </cell>
          <cell r="O6917">
            <v>0.1048193</v>
          </cell>
          <cell r="P6917">
            <v>0.58333333333333337</v>
          </cell>
          <cell r="Q6917">
            <v>0.66666666666666663</v>
          </cell>
          <cell r="R6917">
            <v>14</v>
          </cell>
          <cell r="S6917">
            <v>16</v>
          </cell>
        </row>
        <row r="6918">
          <cell r="A6918" t="str">
            <v>PCT</v>
          </cell>
          <cell r="B6918" t="str">
            <v>All</v>
          </cell>
          <cell r="C6918" t="str">
            <v>S</v>
          </cell>
          <cell r="D6918">
            <v>39716</v>
          </cell>
          <cell r="E6918">
            <v>5</v>
          </cell>
          <cell r="F6918">
            <v>3.3935100000000003E-2</v>
          </cell>
          <cell r="G6918">
            <v>5.7001599999999999E-2</v>
          </cell>
          <cell r="H6918">
            <v>65.861500000000007</v>
          </cell>
          <cell r="I6918">
            <v>3.2200000000000002E-3</v>
          </cell>
          <cell r="J6918">
            <v>43</v>
          </cell>
          <cell r="K6918">
            <v>-4.9654999999999998E-2</v>
          </cell>
          <cell r="L6918">
            <v>-6.6905999999999997E-3</v>
          </cell>
          <cell r="M6918">
            <v>2.30665E-2</v>
          </cell>
          <cell r="N6918">
            <v>5.2823500000000002E-2</v>
          </cell>
          <cell r="O6918">
            <v>9.5787899999999995E-2</v>
          </cell>
          <cell r="P6918">
            <v>0.58333333333333337</v>
          </cell>
          <cell r="Q6918">
            <v>0.66666666666666663</v>
          </cell>
          <cell r="R6918">
            <v>14</v>
          </cell>
          <cell r="S6918">
            <v>16</v>
          </cell>
        </row>
        <row r="6919">
          <cell r="A6919" t="str">
            <v>PCT</v>
          </cell>
          <cell r="B6919" t="str">
            <v>All</v>
          </cell>
          <cell r="C6919" t="str">
            <v>S</v>
          </cell>
          <cell r="D6919">
            <v>39716</v>
          </cell>
          <cell r="E6919">
            <v>6</v>
          </cell>
          <cell r="F6919">
            <v>3.4934399999999997E-2</v>
          </cell>
          <cell r="G6919">
            <v>5.82902E-2</v>
          </cell>
          <cell r="H6919">
            <v>65.397000000000006</v>
          </cell>
          <cell r="I6919">
            <v>3.2177E-3</v>
          </cell>
          <cell r="J6919">
            <v>43</v>
          </cell>
          <cell r="K6919">
            <v>-4.9339399999999999E-2</v>
          </cell>
          <cell r="L6919">
            <v>-6.3905000000000003E-3</v>
          </cell>
          <cell r="M6919">
            <v>2.3355799999999999E-2</v>
          </cell>
          <cell r="N6919">
            <v>5.3102099999999999E-2</v>
          </cell>
          <cell r="O6919">
            <v>9.6050999999999997E-2</v>
          </cell>
          <cell r="P6919">
            <v>0.58333333333333337</v>
          </cell>
          <cell r="Q6919">
            <v>0.66666666666666663</v>
          </cell>
          <cell r="R6919">
            <v>14</v>
          </cell>
          <cell r="S6919">
            <v>16</v>
          </cell>
        </row>
        <row r="6920">
          <cell r="A6920" t="str">
            <v>PCT</v>
          </cell>
          <cell r="B6920" t="str">
            <v>All</v>
          </cell>
          <cell r="C6920" t="str">
            <v>S</v>
          </cell>
          <cell r="D6920">
            <v>39716</v>
          </cell>
          <cell r="E6920">
            <v>7</v>
          </cell>
          <cell r="F6920">
            <v>4.897E-2</v>
          </cell>
          <cell r="G6920">
            <v>7.1500800000000003E-2</v>
          </cell>
          <cell r="H6920">
            <v>64.826099999999997</v>
          </cell>
          <cell r="I6920">
            <v>3.2161999999999998E-3</v>
          </cell>
          <cell r="J6920">
            <v>43</v>
          </cell>
          <cell r="K6920">
            <v>-5.0147999999999998E-2</v>
          </cell>
          <cell r="L6920">
            <v>-7.2087999999999996E-3</v>
          </cell>
          <cell r="M6920">
            <v>2.25308E-2</v>
          </cell>
          <cell r="N6920">
            <v>5.2270400000000002E-2</v>
          </cell>
          <cell r="O6920">
            <v>9.5209600000000005E-2</v>
          </cell>
          <cell r="P6920">
            <v>0.58333333333333337</v>
          </cell>
          <cell r="Q6920">
            <v>0.66666666666666663</v>
          </cell>
          <cell r="R6920">
            <v>14</v>
          </cell>
          <cell r="S6920">
            <v>16</v>
          </cell>
        </row>
        <row r="6921">
          <cell r="A6921" t="str">
            <v>PCT</v>
          </cell>
          <cell r="B6921" t="str">
            <v>All</v>
          </cell>
          <cell r="C6921" t="str">
            <v>S</v>
          </cell>
          <cell r="D6921">
            <v>39716</v>
          </cell>
          <cell r="E6921">
            <v>8</v>
          </cell>
          <cell r="F6921">
            <v>3.9336999999999997E-2</v>
          </cell>
          <cell r="G6921">
            <v>6.0018599999999998E-2</v>
          </cell>
          <cell r="H6921">
            <v>64.968000000000004</v>
          </cell>
          <cell r="I6921">
            <v>3.2200000000000002E-3</v>
          </cell>
          <cell r="J6921">
            <v>43</v>
          </cell>
          <cell r="K6921">
            <v>-5.2040099999999999E-2</v>
          </cell>
          <cell r="L6921">
            <v>-9.0755000000000002E-3</v>
          </cell>
          <cell r="M6921">
            <v>2.0681600000000001E-2</v>
          </cell>
          <cell r="N6921">
            <v>5.0438799999999999E-2</v>
          </cell>
          <cell r="O6921">
            <v>9.3403399999999998E-2</v>
          </cell>
          <cell r="P6921">
            <v>0.58333333333333337</v>
          </cell>
          <cell r="Q6921">
            <v>0.66666666666666663</v>
          </cell>
          <cell r="R6921">
            <v>14</v>
          </cell>
          <cell r="S6921">
            <v>16</v>
          </cell>
        </row>
        <row r="6922">
          <cell r="A6922" t="str">
            <v>PCT</v>
          </cell>
          <cell r="B6922" t="str">
            <v>All</v>
          </cell>
          <cell r="C6922" t="str">
            <v>S</v>
          </cell>
          <cell r="D6922">
            <v>39716</v>
          </cell>
          <cell r="E6922">
            <v>9</v>
          </cell>
          <cell r="F6922">
            <v>4.1196099999999999E-2</v>
          </cell>
          <cell r="G6922">
            <v>5.6887899999999998E-2</v>
          </cell>
          <cell r="H6922">
            <v>68.645300000000006</v>
          </cell>
          <cell r="I6922">
            <v>3.2293999999999999E-3</v>
          </cell>
          <cell r="J6922">
            <v>43</v>
          </cell>
          <cell r="K6922">
            <v>-5.7136300000000001E-2</v>
          </cell>
          <cell r="L6922">
            <v>-1.4108900000000001E-2</v>
          </cell>
          <cell r="M6922">
            <v>1.5691799999999999E-2</v>
          </cell>
          <cell r="N6922">
            <v>4.5492400000000002E-2</v>
          </cell>
          <cell r="O6922">
            <v>8.8519899999999999E-2</v>
          </cell>
          <cell r="P6922">
            <v>0.58333333333333337</v>
          </cell>
          <cell r="Q6922">
            <v>0.66666666666666663</v>
          </cell>
          <cell r="R6922">
            <v>14</v>
          </cell>
          <cell r="S6922">
            <v>16</v>
          </cell>
        </row>
        <row r="6923">
          <cell r="A6923" t="str">
            <v>PCT</v>
          </cell>
          <cell r="B6923" t="str">
            <v>All</v>
          </cell>
          <cell r="C6923" t="str">
            <v>S</v>
          </cell>
          <cell r="D6923">
            <v>39716</v>
          </cell>
          <cell r="E6923">
            <v>10</v>
          </cell>
          <cell r="F6923">
            <v>4.1605000000000003E-2</v>
          </cell>
          <cell r="G6923">
            <v>6.0066000000000001E-2</v>
          </cell>
          <cell r="H6923">
            <v>73.393600000000006</v>
          </cell>
          <cell r="I6923">
            <v>3.2552000000000002E-3</v>
          </cell>
          <cell r="J6923">
            <v>43</v>
          </cell>
          <cell r="K6923">
            <v>-5.4657499999999998E-2</v>
          </cell>
          <cell r="L6923">
            <v>-1.14585E-2</v>
          </cell>
          <cell r="M6923">
            <v>1.8461000000000002E-2</v>
          </cell>
          <cell r="N6923">
            <v>4.83805E-2</v>
          </cell>
          <cell r="O6923">
            <v>9.1579499999999994E-2</v>
          </cell>
          <cell r="P6923">
            <v>0.58333333333333337</v>
          </cell>
          <cell r="Q6923">
            <v>0.66666666666666663</v>
          </cell>
          <cell r="R6923">
            <v>14</v>
          </cell>
          <cell r="S6923">
            <v>16</v>
          </cell>
        </row>
        <row r="6924">
          <cell r="A6924" t="str">
            <v>PCT</v>
          </cell>
          <cell r="B6924" t="str">
            <v>All</v>
          </cell>
          <cell r="C6924" t="str">
            <v>S</v>
          </cell>
          <cell r="D6924">
            <v>39716</v>
          </cell>
          <cell r="E6924">
            <v>11</v>
          </cell>
          <cell r="F6924">
            <v>5.2181499999999999E-2</v>
          </cell>
          <cell r="G6924">
            <v>6.62407E-2</v>
          </cell>
          <cell r="H6924">
            <v>78.893600000000006</v>
          </cell>
          <cell r="I6924">
            <v>3.2666000000000001E-3</v>
          </cell>
          <cell r="J6924">
            <v>43</v>
          </cell>
          <cell r="K6924">
            <v>-5.9186999999999997E-2</v>
          </cell>
          <cell r="L6924">
            <v>-1.59125E-2</v>
          </cell>
          <cell r="M6924">
            <v>1.4059200000000001E-2</v>
          </cell>
          <cell r="N6924">
            <v>4.4031000000000001E-2</v>
          </cell>
          <cell r="O6924">
            <v>8.7305400000000005E-2</v>
          </cell>
          <cell r="P6924">
            <v>0.58333333333333337</v>
          </cell>
          <cell r="Q6924">
            <v>0.66666666666666663</v>
          </cell>
          <cell r="R6924">
            <v>14</v>
          </cell>
          <cell r="S6924">
            <v>16</v>
          </cell>
        </row>
        <row r="6925">
          <cell r="A6925" t="str">
            <v>PCT</v>
          </cell>
          <cell r="B6925" t="str">
            <v>All</v>
          </cell>
          <cell r="C6925" t="str">
            <v>S</v>
          </cell>
          <cell r="D6925">
            <v>39716</v>
          </cell>
          <cell r="E6925">
            <v>12</v>
          </cell>
          <cell r="F6925">
            <v>6.1529800000000003E-2</v>
          </cell>
          <cell r="G6925">
            <v>7.7930799999999995E-2</v>
          </cell>
          <cell r="H6925">
            <v>83.393600000000006</v>
          </cell>
          <cell r="I6925">
            <v>3.3135999999999999E-3</v>
          </cell>
          <cell r="J6925">
            <v>43</v>
          </cell>
          <cell r="K6925">
            <v>-5.7370200000000003E-2</v>
          </cell>
          <cell r="L6925">
            <v>-1.37856E-2</v>
          </cell>
          <cell r="M6925">
            <v>1.6400999999999999E-2</v>
          </cell>
          <cell r="N6925">
            <v>4.65876E-2</v>
          </cell>
          <cell r="O6925">
            <v>9.0172199999999994E-2</v>
          </cell>
          <cell r="P6925">
            <v>0.58333333333333337</v>
          </cell>
          <cell r="Q6925">
            <v>0.66666666666666663</v>
          </cell>
          <cell r="R6925">
            <v>14</v>
          </cell>
          <cell r="S6925">
            <v>16</v>
          </cell>
        </row>
        <row r="6926">
          <cell r="A6926" t="str">
            <v>PCT</v>
          </cell>
          <cell r="B6926" t="str">
            <v>All</v>
          </cell>
          <cell r="C6926" t="str">
            <v>S</v>
          </cell>
          <cell r="D6926">
            <v>39716</v>
          </cell>
          <cell r="E6926">
            <v>13</v>
          </cell>
          <cell r="F6926">
            <v>8.4549200000000005E-2</v>
          </cell>
          <cell r="G6926">
            <v>0.1182042</v>
          </cell>
          <cell r="H6926">
            <v>86.464500000000001</v>
          </cell>
          <cell r="I6926">
            <v>3.3159000000000001E-3</v>
          </cell>
          <cell r="J6926">
            <v>43</v>
          </cell>
          <cell r="K6926">
            <v>-4.0141799999999998E-2</v>
          </cell>
          <cell r="L6926">
            <v>3.4580000000000001E-3</v>
          </cell>
          <cell r="M6926">
            <v>3.36551E-2</v>
          </cell>
          <cell r="N6926">
            <v>6.3852099999999995E-2</v>
          </cell>
          <cell r="O6926">
            <v>0.1074519</v>
          </cell>
          <cell r="P6926">
            <v>0.58333333333333337</v>
          </cell>
          <cell r="Q6926">
            <v>0.66666666666666663</v>
          </cell>
          <cell r="R6926">
            <v>14</v>
          </cell>
          <cell r="S6926">
            <v>16</v>
          </cell>
        </row>
        <row r="6927">
          <cell r="A6927" t="str">
            <v>PCT</v>
          </cell>
          <cell r="B6927" t="str">
            <v>All</v>
          </cell>
          <cell r="C6927" t="str">
            <v>S</v>
          </cell>
          <cell r="D6927">
            <v>39716</v>
          </cell>
          <cell r="E6927">
            <v>14</v>
          </cell>
          <cell r="F6927">
            <v>9.7876400000000002E-2</v>
          </cell>
          <cell r="G6927">
            <v>0.20680200000000001</v>
          </cell>
          <cell r="H6927">
            <v>89.429100000000005</v>
          </cell>
          <cell r="I6927">
            <v>3.3203999999999998E-3</v>
          </cell>
          <cell r="J6927">
            <v>43</v>
          </cell>
          <cell r="K6927">
            <v>3.5078699999999997E-2</v>
          </cell>
          <cell r="L6927">
            <v>7.8708E-2</v>
          </cell>
          <cell r="M6927">
            <v>0.1089256</v>
          </cell>
          <cell r="N6927">
            <v>0.13914309999999999</v>
          </cell>
          <cell r="O6927">
            <v>0.1827725</v>
          </cell>
          <cell r="P6927">
            <v>0.58333333333333337</v>
          </cell>
          <cell r="Q6927">
            <v>0.66666666666666663</v>
          </cell>
          <cell r="R6927">
            <v>14</v>
          </cell>
          <cell r="S6927">
            <v>16</v>
          </cell>
        </row>
        <row r="6928">
          <cell r="A6928" t="str">
            <v>PCT</v>
          </cell>
          <cell r="B6928" t="str">
            <v>All</v>
          </cell>
          <cell r="C6928" t="str">
            <v>S</v>
          </cell>
          <cell r="D6928">
            <v>39716</v>
          </cell>
          <cell r="E6928">
            <v>15</v>
          </cell>
          <cell r="F6928">
            <v>0.1388713</v>
          </cell>
          <cell r="G6928">
            <v>0.33097670000000001</v>
          </cell>
          <cell r="H6928">
            <v>90.964500000000001</v>
          </cell>
          <cell r="I6928">
            <v>3.3019999999999998E-3</v>
          </cell>
          <cell r="J6928">
            <v>43</v>
          </cell>
          <cell r="K6928">
            <v>0.1184636</v>
          </cell>
          <cell r="L6928">
            <v>0.1619718</v>
          </cell>
          <cell r="M6928">
            <v>0.19210540000000001</v>
          </cell>
          <cell r="N6928">
            <v>0.22223899999999999</v>
          </cell>
          <cell r="O6928">
            <v>0.26574720000000002</v>
          </cell>
          <cell r="P6928">
            <v>0.58333333333333337</v>
          </cell>
          <cell r="Q6928">
            <v>0.66666666666666663</v>
          </cell>
          <cell r="R6928">
            <v>14</v>
          </cell>
          <cell r="S6928">
            <v>16</v>
          </cell>
        </row>
        <row r="6929">
          <cell r="A6929" t="str">
            <v>PCT</v>
          </cell>
          <cell r="B6929" t="str">
            <v>All</v>
          </cell>
          <cell r="C6929" t="str">
            <v>S</v>
          </cell>
          <cell r="D6929">
            <v>39716</v>
          </cell>
          <cell r="E6929">
            <v>16</v>
          </cell>
          <cell r="F6929">
            <v>0.28228520000000001</v>
          </cell>
          <cell r="G6929">
            <v>0.46826499999999999</v>
          </cell>
          <cell r="H6929">
            <v>92.429100000000005</v>
          </cell>
          <cell r="I6929">
            <v>3.2981E-3</v>
          </cell>
          <cell r="J6929">
            <v>43</v>
          </cell>
          <cell r="K6929">
            <v>0.1123812</v>
          </cell>
          <cell r="L6929">
            <v>0.1558639</v>
          </cell>
          <cell r="M6929">
            <v>0.1859798</v>
          </cell>
          <cell r="N6929">
            <v>0.2160958</v>
          </cell>
          <cell r="O6929">
            <v>0.25957849999999999</v>
          </cell>
          <cell r="P6929">
            <v>0.58333333333333337</v>
          </cell>
          <cell r="Q6929">
            <v>0.66666666666666663</v>
          </cell>
          <cell r="R6929">
            <v>14</v>
          </cell>
          <cell r="S6929">
            <v>16</v>
          </cell>
        </row>
        <row r="6930">
          <cell r="A6930" t="str">
            <v>PCT</v>
          </cell>
          <cell r="B6930" t="str">
            <v>All</v>
          </cell>
          <cell r="C6930" t="str">
            <v>S</v>
          </cell>
          <cell r="D6930">
            <v>39716</v>
          </cell>
          <cell r="E6930">
            <v>17</v>
          </cell>
          <cell r="F6930">
            <v>0.57477250000000002</v>
          </cell>
          <cell r="G6930">
            <v>0.60393819999999998</v>
          </cell>
          <cell r="H6930">
            <v>91.570899999999995</v>
          </cell>
          <cell r="I6930">
            <v>3.3170000000000001E-3</v>
          </cell>
          <cell r="J6930">
            <v>43</v>
          </cell>
          <cell r="K6930">
            <v>-4.4642800000000003E-2</v>
          </cell>
          <cell r="L6930">
            <v>-1.0361999999999999E-3</v>
          </cell>
          <cell r="M6930">
            <v>2.91656E-2</v>
          </cell>
          <cell r="N6930">
            <v>5.9367400000000001E-2</v>
          </cell>
          <cell r="O6930">
            <v>0.1029741</v>
          </cell>
          <cell r="P6930">
            <v>0.58333333333333337</v>
          </cell>
          <cell r="Q6930">
            <v>0.66666666666666663</v>
          </cell>
          <cell r="R6930">
            <v>14</v>
          </cell>
          <cell r="S6930">
            <v>16</v>
          </cell>
        </row>
        <row r="6931">
          <cell r="A6931" t="str">
            <v>PCT</v>
          </cell>
          <cell r="B6931" t="str">
            <v>All</v>
          </cell>
          <cell r="C6931" t="str">
            <v>S</v>
          </cell>
          <cell r="D6931">
            <v>39716</v>
          </cell>
          <cell r="E6931">
            <v>18</v>
          </cell>
          <cell r="F6931">
            <v>0.67164190000000001</v>
          </cell>
          <cell r="G6931">
            <v>0.77715089999999998</v>
          </cell>
          <cell r="H6931">
            <v>91</v>
          </cell>
          <cell r="I6931">
            <v>3.3019999999999998E-3</v>
          </cell>
          <cell r="J6931">
            <v>43</v>
          </cell>
          <cell r="K6931">
            <v>3.18675E-2</v>
          </cell>
          <cell r="L6931">
            <v>7.5375499999999998E-2</v>
          </cell>
          <cell r="M6931">
            <v>0.10550900000000001</v>
          </cell>
          <cell r="N6931">
            <v>0.1356426</v>
          </cell>
          <cell r="O6931">
            <v>0.17915059999999999</v>
          </cell>
          <cell r="P6931">
            <v>0.58333333333333337</v>
          </cell>
          <cell r="Q6931">
            <v>0.66666666666666663</v>
          </cell>
          <cell r="R6931">
            <v>14</v>
          </cell>
          <cell r="S6931">
            <v>16</v>
          </cell>
        </row>
        <row r="6932">
          <cell r="A6932" t="str">
            <v>PCT</v>
          </cell>
          <cell r="B6932" t="str">
            <v>All</v>
          </cell>
          <cell r="C6932" t="str">
            <v>S</v>
          </cell>
          <cell r="D6932">
            <v>39716</v>
          </cell>
          <cell r="E6932">
            <v>19</v>
          </cell>
          <cell r="F6932">
            <v>0.52703730000000004</v>
          </cell>
          <cell r="G6932">
            <v>0.80162080000000002</v>
          </cell>
          <cell r="H6932">
            <v>88.787199999999999</v>
          </cell>
          <cell r="I6932">
            <v>3.2929999999999999E-3</v>
          </cell>
          <cell r="J6932">
            <v>43</v>
          </cell>
          <cell r="K6932">
            <v>0.20104250000000001</v>
          </cell>
          <cell r="L6932">
            <v>0.24449109999999999</v>
          </cell>
          <cell r="M6932">
            <v>0.27458349999999998</v>
          </cell>
          <cell r="N6932">
            <v>0.3046758</v>
          </cell>
          <cell r="O6932">
            <v>0.3481244</v>
          </cell>
          <cell r="P6932">
            <v>0.58333333333333337</v>
          </cell>
          <cell r="Q6932">
            <v>0.66666666666666663</v>
          </cell>
          <cell r="R6932">
            <v>14</v>
          </cell>
          <cell r="S6932">
            <v>16</v>
          </cell>
        </row>
        <row r="6933">
          <cell r="A6933" t="str">
            <v>PCT</v>
          </cell>
          <cell r="B6933" t="str">
            <v>All</v>
          </cell>
          <cell r="C6933" t="str">
            <v>S</v>
          </cell>
          <cell r="D6933">
            <v>39716</v>
          </cell>
          <cell r="E6933">
            <v>20</v>
          </cell>
          <cell r="F6933">
            <v>0.3521088</v>
          </cell>
          <cell r="G6933">
            <v>0.69668719999999995</v>
          </cell>
          <cell r="H6933">
            <v>84.645300000000006</v>
          </cell>
          <cell r="I6933">
            <v>3.2816999999999998E-3</v>
          </cell>
          <cell r="J6933">
            <v>43</v>
          </cell>
          <cell r="K6933">
            <v>0.27116289999999998</v>
          </cell>
          <cell r="L6933">
            <v>0.31453740000000002</v>
          </cell>
          <cell r="M6933">
            <v>0.34457840000000001</v>
          </cell>
          <cell r="N6933">
            <v>0.37461939999999999</v>
          </cell>
          <cell r="O6933">
            <v>0.41799389999999997</v>
          </cell>
          <cell r="P6933">
            <v>0.58333333333333337</v>
          </cell>
          <cell r="Q6933">
            <v>0.66666666666666663</v>
          </cell>
          <cell r="R6933">
            <v>14</v>
          </cell>
          <cell r="S6933">
            <v>16</v>
          </cell>
        </row>
        <row r="6934">
          <cell r="A6934" t="str">
            <v>PCT</v>
          </cell>
          <cell r="B6934" t="str">
            <v>All</v>
          </cell>
          <cell r="C6934" t="str">
            <v>S</v>
          </cell>
          <cell r="D6934">
            <v>39716</v>
          </cell>
          <cell r="E6934">
            <v>21</v>
          </cell>
          <cell r="F6934">
            <v>0.30346830000000002</v>
          </cell>
          <cell r="G6934">
            <v>0.51373489999999999</v>
          </cell>
          <cell r="H6934">
            <v>80.287199999999999</v>
          </cell>
          <cell r="I6934">
            <v>3.2737E-3</v>
          </cell>
          <cell r="J6934">
            <v>43</v>
          </cell>
          <cell r="K6934">
            <v>0.13694110000000001</v>
          </cell>
          <cell r="L6934">
            <v>0.18026239999999999</v>
          </cell>
          <cell r="M6934">
            <v>0.2102666</v>
          </cell>
          <cell r="N6934">
            <v>0.24027080000000001</v>
          </cell>
          <cell r="O6934">
            <v>0.28359210000000001</v>
          </cell>
          <cell r="P6934">
            <v>0.58333333333333337</v>
          </cell>
          <cell r="Q6934">
            <v>0.66666666666666663</v>
          </cell>
          <cell r="R6934">
            <v>14</v>
          </cell>
          <cell r="S6934">
            <v>16</v>
          </cell>
        </row>
        <row r="6935">
          <cell r="A6935" t="str">
            <v>PCT</v>
          </cell>
          <cell r="B6935" t="str">
            <v>All</v>
          </cell>
          <cell r="C6935" t="str">
            <v>S</v>
          </cell>
          <cell r="D6935">
            <v>39716</v>
          </cell>
          <cell r="E6935">
            <v>22</v>
          </cell>
          <cell r="F6935">
            <v>0.241678</v>
          </cell>
          <cell r="G6935">
            <v>0.38043490000000002</v>
          </cell>
          <cell r="H6935">
            <v>76.358099999999993</v>
          </cell>
          <cell r="I6935">
            <v>3.271E-3</v>
          </cell>
          <cell r="J6935">
            <v>43</v>
          </cell>
          <cell r="K6935">
            <v>6.5461400000000003E-2</v>
          </cell>
          <cell r="L6935">
            <v>0.108765</v>
          </cell>
          <cell r="M6935">
            <v>0.13875689999999999</v>
          </cell>
          <cell r="N6935">
            <v>0.1687488</v>
          </cell>
          <cell r="O6935">
            <v>0.2120523</v>
          </cell>
          <cell r="P6935">
            <v>0.58333333333333337</v>
          </cell>
          <cell r="Q6935">
            <v>0.66666666666666663</v>
          </cell>
          <cell r="R6935">
            <v>14</v>
          </cell>
          <cell r="S6935">
            <v>16</v>
          </cell>
        </row>
        <row r="6936">
          <cell r="A6936" t="str">
            <v>PCT</v>
          </cell>
          <cell r="B6936" t="str">
            <v>All</v>
          </cell>
          <cell r="C6936" t="str">
            <v>S</v>
          </cell>
          <cell r="D6936">
            <v>39716</v>
          </cell>
          <cell r="E6936">
            <v>23</v>
          </cell>
          <cell r="F6936">
            <v>0.18030969999999999</v>
          </cell>
          <cell r="G6936">
            <v>0.26297179999999998</v>
          </cell>
          <cell r="H6936">
            <v>74.287199999999999</v>
          </cell>
          <cell r="I6936">
            <v>3.2848999999999999E-3</v>
          </cell>
          <cell r="J6936">
            <v>43</v>
          </cell>
          <cell r="K6936">
            <v>9.2107000000000005E-3</v>
          </cell>
          <cell r="L6936">
            <v>5.2606399999999998E-2</v>
          </cell>
          <cell r="M6936">
            <v>8.2662100000000002E-2</v>
          </cell>
          <cell r="N6936">
            <v>0.11271780000000001</v>
          </cell>
          <cell r="O6936">
            <v>0.15611349999999999</v>
          </cell>
          <cell r="P6936">
            <v>0.58333333333333337</v>
          </cell>
          <cell r="Q6936">
            <v>0.66666666666666663</v>
          </cell>
          <cell r="R6936">
            <v>14</v>
          </cell>
          <cell r="S6936">
            <v>16</v>
          </cell>
        </row>
        <row r="6937">
          <cell r="A6937" t="str">
            <v>PCT</v>
          </cell>
          <cell r="B6937" t="str">
            <v>All</v>
          </cell>
          <cell r="C6937" t="str">
            <v>S</v>
          </cell>
          <cell r="D6937">
            <v>39716</v>
          </cell>
          <cell r="E6937">
            <v>24</v>
          </cell>
          <cell r="F6937">
            <v>0.118418</v>
          </cell>
          <cell r="G6937">
            <v>0.16973379999999999</v>
          </cell>
          <cell r="H6937">
            <v>72.2517</v>
          </cell>
          <cell r="I6937">
            <v>3.2764999999999999E-3</v>
          </cell>
          <cell r="J6937">
            <v>43</v>
          </cell>
          <cell r="K6937">
            <v>-2.2040899999999999E-2</v>
          </cell>
          <cell r="L6937">
            <v>2.1298899999999999E-2</v>
          </cell>
          <cell r="M6937">
            <v>5.1315800000000002E-2</v>
          </cell>
          <cell r="N6937">
            <v>8.1332799999999997E-2</v>
          </cell>
          <cell r="O6937">
            <v>0.12467250000000001</v>
          </cell>
          <cell r="P6937">
            <v>0.58333333333333337</v>
          </cell>
          <cell r="Q6937">
            <v>0.66666666666666663</v>
          </cell>
          <cell r="R6937">
            <v>14</v>
          </cell>
          <cell r="S6937">
            <v>16</v>
          </cell>
        </row>
        <row r="6938">
          <cell r="A6938" t="str">
            <v>PCT</v>
          </cell>
          <cell r="B6938" t="str">
            <v>All</v>
          </cell>
          <cell r="C6938" t="str">
            <v>S</v>
          </cell>
          <cell r="D6938">
            <v>39723</v>
          </cell>
          <cell r="E6938">
            <v>1</v>
          </cell>
          <cell r="F6938">
            <v>6.9901099999999994E-2</v>
          </cell>
          <cell r="G6938">
            <v>6.4490599999999995E-2</v>
          </cell>
          <cell r="H6938">
            <v>68.787199999999999</v>
          </cell>
          <cell r="I6938">
            <v>3.1852E-3</v>
          </cell>
          <cell r="J6938">
            <v>43</v>
          </cell>
          <cell r="K6938">
            <v>-7.7737700000000007E-2</v>
          </cell>
          <cell r="L6938">
            <v>-3.5006200000000001E-2</v>
          </cell>
          <cell r="M6938">
            <v>-5.4105999999999998E-3</v>
          </cell>
          <cell r="N6938">
            <v>2.4185100000000001E-2</v>
          </cell>
          <cell r="O6938">
            <v>6.6916600000000007E-2</v>
          </cell>
          <cell r="P6938">
            <v>0.58333333333333337</v>
          </cell>
          <cell r="Q6938">
            <v>0.70833333333333337</v>
          </cell>
          <cell r="R6938">
            <v>14</v>
          </cell>
          <cell r="S6938">
            <v>17</v>
          </cell>
        </row>
        <row r="6939">
          <cell r="A6939" t="str">
            <v>PCT</v>
          </cell>
          <cell r="B6939" t="str">
            <v>All</v>
          </cell>
          <cell r="C6939" t="str">
            <v>S</v>
          </cell>
          <cell r="D6939">
            <v>39723</v>
          </cell>
          <cell r="E6939">
            <v>2</v>
          </cell>
          <cell r="F6939">
            <v>4.8767100000000001E-2</v>
          </cell>
          <cell r="G6939">
            <v>5.83785E-2</v>
          </cell>
          <cell r="H6939">
            <v>68.787199999999999</v>
          </cell>
          <cell r="I6939">
            <v>3.1847999999999998E-3</v>
          </cell>
          <cell r="J6939">
            <v>43</v>
          </cell>
          <cell r="K6939">
            <v>-6.2711699999999995E-2</v>
          </cell>
          <cell r="L6939">
            <v>-1.99826E-2</v>
          </cell>
          <cell r="M6939">
            <v>9.6114000000000008E-3</v>
          </cell>
          <cell r="N6939">
            <v>3.9205400000000001E-2</v>
          </cell>
          <cell r="O6939">
            <v>8.1934499999999993E-2</v>
          </cell>
          <cell r="P6939">
            <v>0.58333333333333337</v>
          </cell>
          <cell r="Q6939">
            <v>0.70833333333333337</v>
          </cell>
          <cell r="R6939">
            <v>14</v>
          </cell>
          <cell r="S6939">
            <v>17</v>
          </cell>
        </row>
        <row r="6940">
          <cell r="A6940" t="str">
            <v>PCT</v>
          </cell>
          <cell r="B6940" t="str">
            <v>All</v>
          </cell>
          <cell r="C6940" t="str">
            <v>S</v>
          </cell>
          <cell r="D6940">
            <v>39723</v>
          </cell>
          <cell r="E6940">
            <v>3</v>
          </cell>
          <cell r="F6940">
            <v>5.19984E-2</v>
          </cell>
          <cell r="G6940">
            <v>5.5916E-2</v>
          </cell>
          <cell r="H6940">
            <v>68.358099999999993</v>
          </cell>
          <cell r="I6940">
            <v>3.1843000000000002E-3</v>
          </cell>
          <cell r="J6940">
            <v>43</v>
          </cell>
          <cell r="K6940">
            <v>-6.8400000000000002E-2</v>
          </cell>
          <cell r="L6940">
            <v>-2.5674099999999998E-2</v>
          </cell>
          <cell r="M6940">
            <v>3.9176000000000002E-3</v>
          </cell>
          <cell r="N6940">
            <v>3.3509400000000002E-2</v>
          </cell>
          <cell r="O6940">
            <v>7.6235200000000003E-2</v>
          </cell>
          <cell r="P6940">
            <v>0.58333333333333337</v>
          </cell>
          <cell r="Q6940">
            <v>0.70833333333333337</v>
          </cell>
          <cell r="R6940">
            <v>14</v>
          </cell>
          <cell r="S6940">
            <v>17</v>
          </cell>
        </row>
        <row r="6941">
          <cell r="A6941" t="str">
            <v>PCT</v>
          </cell>
          <cell r="B6941" t="str">
            <v>All</v>
          </cell>
          <cell r="C6941" t="str">
            <v>S</v>
          </cell>
          <cell r="D6941">
            <v>39723</v>
          </cell>
          <cell r="E6941">
            <v>4</v>
          </cell>
          <cell r="F6941">
            <v>4.8377099999999999E-2</v>
          </cell>
          <cell r="G6941">
            <v>5.3173999999999999E-2</v>
          </cell>
          <cell r="H6941">
            <v>68.322699999999998</v>
          </cell>
          <cell r="I6941">
            <v>3.1841E-3</v>
          </cell>
          <cell r="J6941">
            <v>43</v>
          </cell>
          <cell r="K6941">
            <v>-6.75177E-2</v>
          </cell>
          <cell r="L6941">
            <v>-2.4793599999999999E-2</v>
          </cell>
          <cell r="M6941">
            <v>4.7968999999999998E-3</v>
          </cell>
          <cell r="N6941">
            <v>3.4387500000000001E-2</v>
          </cell>
          <cell r="O6941">
            <v>7.7111600000000002E-2</v>
          </cell>
          <cell r="P6941">
            <v>0.58333333333333337</v>
          </cell>
          <cell r="Q6941">
            <v>0.70833333333333337</v>
          </cell>
          <cell r="R6941">
            <v>14</v>
          </cell>
          <cell r="S6941">
            <v>17</v>
          </cell>
        </row>
        <row r="6942">
          <cell r="A6942" t="str">
            <v>PCT</v>
          </cell>
          <cell r="B6942" t="str">
            <v>All</v>
          </cell>
          <cell r="C6942" t="str">
            <v>S</v>
          </cell>
          <cell r="D6942">
            <v>39723</v>
          </cell>
          <cell r="E6942">
            <v>5</v>
          </cell>
          <cell r="F6942">
            <v>3.6887900000000001E-2</v>
          </cell>
          <cell r="G6942">
            <v>5.1374400000000001E-2</v>
          </cell>
          <cell r="H6942">
            <v>67.822699999999998</v>
          </cell>
          <cell r="I6942">
            <v>3.1838999999999999E-3</v>
          </cell>
          <cell r="J6942">
            <v>43</v>
          </cell>
          <cell r="K6942">
            <v>-5.7826000000000002E-2</v>
          </cell>
          <cell r="L6942">
            <v>-1.5103200000000001E-2</v>
          </cell>
          <cell r="M6942">
            <v>1.4486499999999999E-2</v>
          </cell>
          <cell r="N6942">
            <v>4.4076200000000003E-2</v>
          </cell>
          <cell r="O6942">
            <v>8.6799100000000004E-2</v>
          </cell>
          <cell r="P6942">
            <v>0.58333333333333337</v>
          </cell>
          <cell r="Q6942">
            <v>0.70833333333333337</v>
          </cell>
          <cell r="R6942">
            <v>14</v>
          </cell>
          <cell r="S6942">
            <v>17</v>
          </cell>
        </row>
        <row r="6943">
          <cell r="A6943" t="str">
            <v>PCT</v>
          </cell>
          <cell r="B6943" t="str">
            <v>All</v>
          </cell>
          <cell r="C6943" t="str">
            <v>S</v>
          </cell>
          <cell r="D6943">
            <v>39723</v>
          </cell>
          <cell r="E6943">
            <v>6</v>
          </cell>
          <cell r="F6943">
            <v>4.1557900000000002E-2</v>
          </cell>
          <cell r="G6943">
            <v>5.1795399999999998E-2</v>
          </cell>
          <cell r="H6943">
            <v>67.322699999999998</v>
          </cell>
          <cell r="I6943">
            <v>3.1836999999999998E-3</v>
          </cell>
          <cell r="J6943">
            <v>43</v>
          </cell>
          <cell r="K6943">
            <v>-6.2073499999999997E-2</v>
          </cell>
          <cell r="L6943">
            <v>-1.9351500000000001E-2</v>
          </cell>
          <cell r="M6943">
            <v>1.0237599999999999E-2</v>
          </cell>
          <cell r="N6943">
            <v>3.98267E-2</v>
          </cell>
          <cell r="O6943">
            <v>8.25486E-2</v>
          </cell>
          <cell r="P6943">
            <v>0.58333333333333337</v>
          </cell>
          <cell r="Q6943">
            <v>0.70833333333333337</v>
          </cell>
          <cell r="R6943">
            <v>14</v>
          </cell>
          <cell r="S6943">
            <v>17</v>
          </cell>
        </row>
        <row r="6944">
          <cell r="A6944" t="str">
            <v>PCT</v>
          </cell>
          <cell r="B6944" t="str">
            <v>All</v>
          </cell>
          <cell r="C6944" t="str">
            <v>S</v>
          </cell>
          <cell r="D6944">
            <v>39723</v>
          </cell>
          <cell r="E6944">
            <v>7</v>
          </cell>
          <cell r="F6944">
            <v>5.5783199999999998E-2</v>
          </cell>
          <cell r="G6944">
            <v>5.5251399999999999E-2</v>
          </cell>
          <cell r="H6944">
            <v>66.787199999999999</v>
          </cell>
          <cell r="I6944">
            <v>3.1836999999999998E-3</v>
          </cell>
          <cell r="J6944">
            <v>43</v>
          </cell>
          <cell r="K6944">
            <v>-7.2842000000000004E-2</v>
          </cell>
          <cell r="L6944">
            <v>-3.0120600000000001E-2</v>
          </cell>
          <cell r="M6944">
            <v>-5.3180000000000002E-4</v>
          </cell>
          <cell r="N6944">
            <v>2.9056999999999999E-2</v>
          </cell>
          <cell r="O6944">
            <v>7.1778400000000006E-2</v>
          </cell>
          <cell r="P6944">
            <v>0.58333333333333337</v>
          </cell>
          <cell r="Q6944">
            <v>0.70833333333333337</v>
          </cell>
          <cell r="R6944">
            <v>14</v>
          </cell>
          <cell r="S6944">
            <v>17</v>
          </cell>
        </row>
        <row r="6945">
          <cell r="A6945" t="str">
            <v>PCT</v>
          </cell>
          <cell r="B6945" t="str">
            <v>All</v>
          </cell>
          <cell r="C6945" t="str">
            <v>S</v>
          </cell>
          <cell r="D6945">
            <v>39723</v>
          </cell>
          <cell r="E6945">
            <v>8</v>
          </cell>
          <cell r="F6945">
            <v>4.3548299999999998E-2</v>
          </cell>
          <cell r="G6945">
            <v>5.2140699999999998E-2</v>
          </cell>
          <cell r="H6945">
            <v>66.787199999999999</v>
          </cell>
          <cell r="I6945">
            <v>3.1838999999999999E-3</v>
          </cell>
          <cell r="J6945">
            <v>43</v>
          </cell>
          <cell r="K6945">
            <v>-6.3720299999999994E-2</v>
          </cell>
          <cell r="L6945">
            <v>-2.0997399999999999E-2</v>
          </cell>
          <cell r="M6945">
            <v>8.5924E-3</v>
          </cell>
          <cell r="N6945">
            <v>3.8182099999999997E-2</v>
          </cell>
          <cell r="O6945">
            <v>8.0905000000000005E-2</v>
          </cell>
          <cell r="P6945">
            <v>0.58333333333333337</v>
          </cell>
          <cell r="Q6945">
            <v>0.70833333333333337</v>
          </cell>
          <cell r="R6945">
            <v>14</v>
          </cell>
          <cell r="S6945">
            <v>17</v>
          </cell>
        </row>
        <row r="6946">
          <cell r="A6946" t="str">
            <v>PCT</v>
          </cell>
          <cell r="B6946" t="str">
            <v>All</v>
          </cell>
          <cell r="C6946" t="str">
            <v>S</v>
          </cell>
          <cell r="D6946">
            <v>39723</v>
          </cell>
          <cell r="E6946">
            <v>9</v>
          </cell>
          <cell r="F6946">
            <v>3.6244499999999999E-2</v>
          </cell>
          <cell r="G6946">
            <v>5.1309899999999999E-2</v>
          </cell>
          <cell r="H6946">
            <v>67.822699999999998</v>
          </cell>
          <cell r="I6946">
            <v>3.1843000000000002E-3</v>
          </cell>
          <cell r="J6946">
            <v>43</v>
          </cell>
          <cell r="K6946">
            <v>-5.7252499999999998E-2</v>
          </cell>
          <cell r="L6946">
            <v>-1.4526499999999999E-2</v>
          </cell>
          <cell r="M6946">
            <v>1.50654E-2</v>
          </cell>
          <cell r="N6946">
            <v>4.4657299999999997E-2</v>
          </cell>
          <cell r="O6946">
            <v>8.7383299999999997E-2</v>
          </cell>
          <cell r="P6946">
            <v>0.58333333333333337</v>
          </cell>
          <cell r="Q6946">
            <v>0.70833333333333337</v>
          </cell>
          <cell r="R6946">
            <v>14</v>
          </cell>
          <cell r="S6946">
            <v>17</v>
          </cell>
        </row>
        <row r="6947">
          <cell r="A6947" t="str">
            <v>PCT</v>
          </cell>
          <cell r="B6947" t="str">
            <v>All</v>
          </cell>
          <cell r="C6947" t="str">
            <v>S</v>
          </cell>
          <cell r="D6947">
            <v>39723</v>
          </cell>
          <cell r="E6947">
            <v>10</v>
          </cell>
          <cell r="F6947">
            <v>4.4976599999999999E-2</v>
          </cell>
          <cell r="G6947">
            <v>5.2300600000000003E-2</v>
          </cell>
          <cell r="H6947">
            <v>69.787199999999999</v>
          </cell>
          <cell r="I6947">
            <v>3.1855999999999998E-3</v>
          </cell>
          <cell r="J6947">
            <v>43</v>
          </cell>
          <cell r="K6947">
            <v>-6.5008399999999994E-2</v>
          </cell>
          <cell r="L6947">
            <v>-2.22738E-2</v>
          </cell>
          <cell r="M6947">
            <v>7.3239999999999998E-3</v>
          </cell>
          <cell r="N6947">
            <v>3.6921900000000001E-2</v>
          </cell>
          <cell r="O6947">
            <v>7.9656400000000002E-2</v>
          </cell>
          <cell r="P6947">
            <v>0.58333333333333337</v>
          </cell>
          <cell r="Q6947">
            <v>0.70833333333333337</v>
          </cell>
          <cell r="R6947">
            <v>14</v>
          </cell>
          <cell r="S6947">
            <v>17</v>
          </cell>
        </row>
        <row r="6948">
          <cell r="A6948" t="str">
            <v>PCT</v>
          </cell>
          <cell r="B6948" t="str">
            <v>All</v>
          </cell>
          <cell r="C6948" t="str">
            <v>S</v>
          </cell>
          <cell r="D6948">
            <v>39723</v>
          </cell>
          <cell r="E6948">
            <v>11</v>
          </cell>
          <cell r="F6948">
            <v>4.0913900000000003E-2</v>
          </cell>
          <cell r="G6948">
            <v>5.2347900000000003E-2</v>
          </cell>
          <cell r="H6948">
            <v>71.680800000000005</v>
          </cell>
          <cell r="I6948">
            <v>3.1906E-3</v>
          </cell>
          <cell r="J6948">
            <v>43</v>
          </cell>
          <cell r="K6948">
            <v>-6.0954399999999999E-2</v>
          </cell>
          <cell r="L6948">
            <v>-1.81867E-2</v>
          </cell>
          <cell r="M6948">
            <v>1.1434E-2</v>
          </cell>
          <cell r="N6948">
            <v>4.1054800000000002E-2</v>
          </cell>
          <cell r="O6948">
            <v>8.3822400000000005E-2</v>
          </cell>
          <cell r="P6948">
            <v>0.58333333333333337</v>
          </cell>
          <cell r="Q6948">
            <v>0.70833333333333337</v>
          </cell>
          <cell r="R6948">
            <v>14</v>
          </cell>
          <cell r="S6948">
            <v>17</v>
          </cell>
        </row>
        <row r="6949">
          <cell r="A6949" t="str">
            <v>PCT</v>
          </cell>
          <cell r="B6949" t="str">
            <v>All</v>
          </cell>
          <cell r="C6949" t="str">
            <v>S</v>
          </cell>
          <cell r="D6949">
            <v>39723</v>
          </cell>
          <cell r="E6949">
            <v>12</v>
          </cell>
          <cell r="F6949">
            <v>5.9090900000000002E-2</v>
          </cell>
          <cell r="G6949">
            <v>5.9911600000000002E-2</v>
          </cell>
          <cell r="H6949">
            <v>73.145300000000006</v>
          </cell>
          <cell r="I6949">
            <v>3.2057000000000001E-3</v>
          </cell>
          <cell r="J6949">
            <v>43</v>
          </cell>
          <cell r="K6949">
            <v>-7.1739700000000003E-2</v>
          </cell>
          <cell r="L6949">
            <v>-2.8870400000000001E-2</v>
          </cell>
          <cell r="M6949">
            <v>8.2070000000000005E-4</v>
          </cell>
          <cell r="N6949">
            <v>3.0511799999999999E-2</v>
          </cell>
          <cell r="O6949">
            <v>7.3381100000000005E-2</v>
          </cell>
          <cell r="P6949">
            <v>0.58333333333333337</v>
          </cell>
          <cell r="Q6949">
            <v>0.70833333333333337</v>
          </cell>
          <cell r="R6949">
            <v>14</v>
          </cell>
          <cell r="S6949">
            <v>17</v>
          </cell>
        </row>
        <row r="6950">
          <cell r="A6950" t="str">
            <v>PCT</v>
          </cell>
          <cell r="B6950" t="str">
            <v>All</v>
          </cell>
          <cell r="C6950" t="str">
            <v>S</v>
          </cell>
          <cell r="D6950">
            <v>39723</v>
          </cell>
          <cell r="E6950">
            <v>13</v>
          </cell>
          <cell r="F6950">
            <v>6.5382700000000002E-2</v>
          </cell>
          <cell r="G6950">
            <v>6.8671599999999999E-2</v>
          </cell>
          <cell r="H6950">
            <v>75.216200000000001</v>
          </cell>
          <cell r="I6950">
            <v>3.2174999999999999E-3</v>
          </cell>
          <cell r="J6950">
            <v>43</v>
          </cell>
          <cell r="K6950">
            <v>-6.9404900000000005E-2</v>
          </cell>
          <cell r="L6950">
            <v>-2.6456799999999999E-2</v>
          </cell>
          <cell r="M6950">
            <v>3.2889E-3</v>
          </cell>
          <cell r="N6950">
            <v>3.3034500000000001E-2</v>
          </cell>
          <cell r="O6950">
            <v>7.5982599999999997E-2</v>
          </cell>
          <cell r="P6950">
            <v>0.58333333333333337</v>
          </cell>
          <cell r="Q6950">
            <v>0.70833333333333337</v>
          </cell>
          <cell r="R6950">
            <v>14</v>
          </cell>
          <cell r="S6950">
            <v>17</v>
          </cell>
        </row>
        <row r="6951">
          <cell r="A6951" t="str">
            <v>PCT</v>
          </cell>
          <cell r="B6951" t="str">
            <v>All</v>
          </cell>
          <cell r="C6951" t="str">
            <v>S</v>
          </cell>
          <cell r="D6951">
            <v>39723</v>
          </cell>
          <cell r="E6951">
            <v>14</v>
          </cell>
          <cell r="F6951">
            <v>9.5866599999999996E-2</v>
          </cell>
          <cell r="G6951">
            <v>6.9716799999999995E-2</v>
          </cell>
          <cell r="H6951">
            <v>76.822699999999998</v>
          </cell>
          <cell r="I6951">
            <v>3.2298000000000001E-3</v>
          </cell>
          <cell r="J6951">
            <v>43</v>
          </cell>
          <cell r="K6951">
            <v>-9.8981700000000006E-2</v>
          </cell>
          <cell r="L6951">
            <v>-5.5952000000000002E-2</v>
          </cell>
          <cell r="M6951">
            <v>-2.6149800000000001E-2</v>
          </cell>
          <cell r="N6951">
            <v>3.6524000000000001E-3</v>
          </cell>
          <cell r="O6951">
            <v>4.6682000000000001E-2</v>
          </cell>
          <cell r="P6951">
            <v>0.58333333333333337</v>
          </cell>
          <cell r="Q6951">
            <v>0.70833333333333337</v>
          </cell>
          <cell r="R6951">
            <v>14</v>
          </cell>
          <cell r="S6951">
            <v>17</v>
          </cell>
        </row>
        <row r="6952">
          <cell r="A6952" t="str">
            <v>PCT</v>
          </cell>
          <cell r="B6952" t="str">
            <v>All</v>
          </cell>
          <cell r="C6952" t="str">
            <v>S</v>
          </cell>
          <cell r="D6952">
            <v>39723</v>
          </cell>
          <cell r="E6952">
            <v>15</v>
          </cell>
          <cell r="F6952">
            <v>0.1053105</v>
          </cell>
          <cell r="G6952">
            <v>9.4597700000000007E-2</v>
          </cell>
          <cell r="H6952">
            <v>77.787199999999999</v>
          </cell>
          <cell r="I6952">
            <v>3.2483E-3</v>
          </cell>
          <cell r="J6952">
            <v>43</v>
          </cell>
          <cell r="K6952">
            <v>-8.3752999999999994E-2</v>
          </cell>
          <cell r="L6952">
            <v>-4.0600299999999999E-2</v>
          </cell>
          <cell r="M6952">
            <v>-1.07128E-2</v>
          </cell>
          <cell r="N6952">
            <v>1.91746E-2</v>
          </cell>
          <cell r="O6952">
            <v>6.2327399999999998E-2</v>
          </cell>
          <cell r="P6952">
            <v>0.58333333333333337</v>
          </cell>
          <cell r="Q6952">
            <v>0.70833333333333337</v>
          </cell>
          <cell r="R6952">
            <v>14</v>
          </cell>
          <cell r="S6952">
            <v>17</v>
          </cell>
        </row>
        <row r="6953">
          <cell r="A6953" t="str">
            <v>PCT</v>
          </cell>
          <cell r="B6953" t="str">
            <v>All</v>
          </cell>
          <cell r="C6953" t="str">
            <v>S</v>
          </cell>
          <cell r="D6953">
            <v>39723</v>
          </cell>
          <cell r="E6953">
            <v>16</v>
          </cell>
          <cell r="F6953">
            <v>0.11119179999999999</v>
          </cell>
          <cell r="G6953">
            <v>0.1418373</v>
          </cell>
          <cell r="H6953">
            <v>77.858099999999993</v>
          </cell>
          <cell r="I6953">
            <v>3.2526999999999999E-3</v>
          </cell>
          <cell r="J6953">
            <v>43</v>
          </cell>
          <cell r="K6953">
            <v>-4.2444099999999998E-2</v>
          </cell>
          <cell r="L6953">
            <v>7.3780000000000004E-4</v>
          </cell>
          <cell r="M6953">
            <v>3.0645499999999999E-2</v>
          </cell>
          <cell r="N6953">
            <v>6.0553200000000001E-2</v>
          </cell>
          <cell r="O6953">
            <v>0.1037351</v>
          </cell>
          <cell r="P6953">
            <v>0.58333333333333337</v>
          </cell>
          <cell r="Q6953">
            <v>0.70833333333333337</v>
          </cell>
          <cell r="R6953">
            <v>14</v>
          </cell>
          <cell r="S6953">
            <v>17</v>
          </cell>
        </row>
        <row r="6954">
          <cell r="A6954" t="str">
            <v>PCT</v>
          </cell>
          <cell r="B6954" t="str">
            <v>All</v>
          </cell>
          <cell r="C6954" t="str">
            <v>S</v>
          </cell>
          <cell r="D6954">
            <v>39723</v>
          </cell>
          <cell r="E6954">
            <v>17</v>
          </cell>
          <cell r="F6954">
            <v>0.1688269</v>
          </cell>
          <cell r="G6954">
            <v>0.16877600000000001</v>
          </cell>
          <cell r="H6954">
            <v>77.2517</v>
          </cell>
          <cell r="I6954">
            <v>3.2436000000000001E-3</v>
          </cell>
          <cell r="J6954">
            <v>43</v>
          </cell>
          <cell r="K6954">
            <v>-7.3038400000000003E-2</v>
          </cell>
          <cell r="L6954">
            <v>-2.99168E-2</v>
          </cell>
          <cell r="M6954">
            <v>-5.0899999999999997E-5</v>
          </cell>
          <cell r="N6954">
            <v>2.9814899999999998E-2</v>
          </cell>
          <cell r="O6954">
            <v>7.2936500000000001E-2</v>
          </cell>
          <cell r="P6954">
            <v>0.58333333333333337</v>
          </cell>
          <cell r="Q6954">
            <v>0.70833333333333337</v>
          </cell>
          <cell r="R6954">
            <v>14</v>
          </cell>
          <cell r="S6954">
            <v>17</v>
          </cell>
        </row>
        <row r="6955">
          <cell r="A6955" t="str">
            <v>PCT</v>
          </cell>
          <cell r="B6955" t="str">
            <v>All</v>
          </cell>
          <cell r="C6955" t="str">
            <v>S</v>
          </cell>
          <cell r="D6955">
            <v>39723</v>
          </cell>
          <cell r="E6955">
            <v>18</v>
          </cell>
          <cell r="F6955">
            <v>0.2640245</v>
          </cell>
          <cell r="G6955">
            <v>0.18920000000000001</v>
          </cell>
          <cell r="H6955">
            <v>75.322699999999998</v>
          </cell>
          <cell r="I6955">
            <v>3.2230000000000002E-3</v>
          </cell>
          <cell r="J6955">
            <v>43</v>
          </cell>
          <cell r="K6955">
            <v>-0.14757999999999999</v>
          </cell>
          <cell r="L6955">
            <v>-0.10459549999999999</v>
          </cell>
          <cell r="M6955">
            <v>-7.4824500000000002E-2</v>
          </cell>
          <cell r="N6955">
            <v>-4.5053599999999999E-2</v>
          </cell>
          <cell r="O6955">
            <v>-2.0690999999999999E-3</v>
          </cell>
          <cell r="P6955">
            <v>0.58333333333333337</v>
          </cell>
          <cell r="Q6955">
            <v>0.70833333333333337</v>
          </cell>
          <cell r="R6955">
            <v>14</v>
          </cell>
          <cell r="S6955">
            <v>17</v>
          </cell>
        </row>
        <row r="6956">
          <cell r="A6956" t="str">
            <v>PCT</v>
          </cell>
          <cell r="B6956" t="str">
            <v>All</v>
          </cell>
          <cell r="C6956" t="str">
            <v>S</v>
          </cell>
          <cell r="D6956">
            <v>39723</v>
          </cell>
          <cell r="E6956">
            <v>19</v>
          </cell>
          <cell r="F6956">
            <v>0.19295329999999999</v>
          </cell>
          <cell r="G6956">
            <v>0.1857791</v>
          </cell>
          <cell r="H6956">
            <v>72.822699999999998</v>
          </cell>
          <cell r="I6956">
            <v>3.2201E-3</v>
          </cell>
          <cell r="J6956">
            <v>43</v>
          </cell>
          <cell r="K6956">
            <v>-7.9897599999999999E-2</v>
          </cell>
          <cell r="L6956">
            <v>-3.6932E-2</v>
          </cell>
          <cell r="M6956">
            <v>-7.1742000000000004E-3</v>
          </cell>
          <cell r="N6956">
            <v>2.2583599999999999E-2</v>
          </cell>
          <cell r="O6956">
            <v>6.5549099999999999E-2</v>
          </cell>
          <cell r="P6956">
            <v>0.58333333333333337</v>
          </cell>
          <cell r="Q6956">
            <v>0.70833333333333337</v>
          </cell>
          <cell r="R6956">
            <v>14</v>
          </cell>
          <cell r="S6956">
            <v>17</v>
          </cell>
        </row>
        <row r="6957">
          <cell r="A6957" t="str">
            <v>PCT</v>
          </cell>
          <cell r="B6957" t="str">
            <v>All</v>
          </cell>
          <cell r="C6957" t="str">
            <v>S</v>
          </cell>
          <cell r="D6957">
            <v>39723</v>
          </cell>
          <cell r="E6957">
            <v>20</v>
          </cell>
          <cell r="F6957">
            <v>0.16337979999999999</v>
          </cell>
          <cell r="G6957">
            <v>0.17280290000000001</v>
          </cell>
          <cell r="H6957">
            <v>70.322699999999998</v>
          </cell>
          <cell r="I6957">
            <v>3.2057000000000001E-3</v>
          </cell>
          <cell r="J6957">
            <v>43</v>
          </cell>
          <cell r="K6957">
            <v>-6.3137299999999993E-2</v>
          </cell>
          <cell r="L6957">
            <v>-2.0268000000000001E-2</v>
          </cell>
          <cell r="M6957">
            <v>9.4231000000000002E-3</v>
          </cell>
          <cell r="N6957">
            <v>3.9114299999999998E-2</v>
          </cell>
          <cell r="O6957">
            <v>8.1983500000000001E-2</v>
          </cell>
          <cell r="P6957">
            <v>0.58333333333333337</v>
          </cell>
          <cell r="Q6957">
            <v>0.70833333333333337</v>
          </cell>
          <cell r="R6957">
            <v>14</v>
          </cell>
          <cell r="S6957">
            <v>17</v>
          </cell>
        </row>
        <row r="6958">
          <cell r="A6958" t="str">
            <v>PCT</v>
          </cell>
          <cell r="B6958" t="str">
            <v>All</v>
          </cell>
          <cell r="C6958" t="str">
            <v>S</v>
          </cell>
          <cell r="D6958">
            <v>39723</v>
          </cell>
          <cell r="E6958">
            <v>21</v>
          </cell>
          <cell r="F6958">
            <v>0.1407225</v>
          </cell>
          <cell r="G6958">
            <v>0.1528515</v>
          </cell>
          <cell r="H6958">
            <v>68.858099999999993</v>
          </cell>
          <cell r="I6958">
            <v>3.1944999999999999E-3</v>
          </cell>
          <cell r="J6958">
            <v>43</v>
          </cell>
          <cell r="K6958">
            <v>-6.03046E-2</v>
          </cell>
          <cell r="L6958">
            <v>-1.75102E-2</v>
          </cell>
          <cell r="M6958">
            <v>1.2128999999999999E-2</v>
          </cell>
          <cell r="N6958">
            <v>4.1768199999999998E-2</v>
          </cell>
          <cell r="O6958">
            <v>8.4562600000000002E-2</v>
          </cell>
          <cell r="P6958">
            <v>0.58333333333333337</v>
          </cell>
          <cell r="Q6958">
            <v>0.70833333333333337</v>
          </cell>
          <cell r="R6958">
            <v>14</v>
          </cell>
          <cell r="S6958">
            <v>17</v>
          </cell>
        </row>
        <row r="6959">
          <cell r="A6959" t="str">
            <v>PCT</v>
          </cell>
          <cell r="B6959" t="str">
            <v>All</v>
          </cell>
          <cell r="C6959" t="str">
            <v>S</v>
          </cell>
          <cell r="D6959">
            <v>39723</v>
          </cell>
          <cell r="E6959">
            <v>22</v>
          </cell>
          <cell r="F6959">
            <v>0.13582330000000001</v>
          </cell>
          <cell r="G6959">
            <v>0.1262916</v>
          </cell>
          <cell r="H6959">
            <v>68.322699999999998</v>
          </cell>
          <cell r="I6959">
            <v>3.1895000000000001E-3</v>
          </cell>
          <cell r="J6959">
            <v>43</v>
          </cell>
          <cell r="K6959">
            <v>-8.1908300000000003E-2</v>
          </cell>
          <cell r="L6959">
            <v>-3.9147599999999998E-2</v>
          </cell>
          <cell r="M6959">
            <v>-9.5317000000000006E-3</v>
          </cell>
          <cell r="N6959">
            <v>2.00842E-2</v>
          </cell>
          <cell r="O6959">
            <v>6.2844899999999995E-2</v>
          </cell>
          <cell r="P6959">
            <v>0.58333333333333337</v>
          </cell>
          <cell r="Q6959">
            <v>0.70833333333333337</v>
          </cell>
          <cell r="R6959">
            <v>14</v>
          </cell>
          <cell r="S6959">
            <v>17</v>
          </cell>
        </row>
        <row r="6960">
          <cell r="A6960" t="str">
            <v>PCT</v>
          </cell>
          <cell r="B6960" t="str">
            <v>All</v>
          </cell>
          <cell r="C6960" t="str">
            <v>S</v>
          </cell>
          <cell r="D6960">
            <v>39723</v>
          </cell>
          <cell r="E6960">
            <v>23</v>
          </cell>
          <cell r="F6960">
            <v>9.7342300000000007E-2</v>
          </cell>
          <cell r="G6960">
            <v>9.9696199999999999E-2</v>
          </cell>
          <cell r="H6960">
            <v>67.322699999999998</v>
          </cell>
          <cell r="I6960">
            <v>3.1874999999999998E-3</v>
          </cell>
          <cell r="J6960">
            <v>43</v>
          </cell>
          <cell r="K6960">
            <v>-7.0000499999999993E-2</v>
          </cell>
          <cell r="L6960">
            <v>-2.7252999999999999E-2</v>
          </cell>
          <cell r="M6960">
            <v>2.3538000000000001E-3</v>
          </cell>
          <cell r="N6960">
            <v>3.1960599999999999E-2</v>
          </cell>
          <cell r="O6960">
            <v>7.4708200000000002E-2</v>
          </cell>
          <cell r="P6960">
            <v>0.58333333333333337</v>
          </cell>
          <cell r="Q6960">
            <v>0.70833333333333337</v>
          </cell>
          <cell r="R6960">
            <v>14</v>
          </cell>
          <cell r="S6960">
            <v>17</v>
          </cell>
        </row>
        <row r="6961">
          <cell r="A6961" t="str">
            <v>PCT</v>
          </cell>
          <cell r="B6961" t="str">
            <v>All</v>
          </cell>
          <cell r="C6961" t="str">
            <v>S</v>
          </cell>
          <cell r="D6961">
            <v>39723</v>
          </cell>
          <cell r="E6961">
            <v>24</v>
          </cell>
          <cell r="F6961">
            <v>6.23528E-2</v>
          </cell>
          <cell r="G6961">
            <v>7.7104400000000003E-2</v>
          </cell>
          <cell r="H6961">
            <v>66.2517</v>
          </cell>
          <cell r="I6961">
            <v>3.1870000000000002E-3</v>
          </cell>
          <cell r="J6961">
            <v>43</v>
          </cell>
          <cell r="K6961">
            <v>-5.7596799999999997E-2</v>
          </cell>
          <cell r="L6961">
            <v>-1.4852799999999999E-2</v>
          </cell>
          <cell r="M6961">
            <v>1.47517E-2</v>
          </cell>
          <cell r="N6961">
            <v>4.4356100000000002E-2</v>
          </cell>
          <cell r="O6961">
            <v>8.7100200000000003E-2</v>
          </cell>
          <cell r="P6961">
            <v>0.58333333333333337</v>
          </cell>
          <cell r="Q6961">
            <v>0.70833333333333337</v>
          </cell>
          <cell r="R6961">
            <v>14</v>
          </cell>
          <cell r="S6961">
            <v>17</v>
          </cell>
        </row>
        <row r="6962">
          <cell r="A6962" t="str">
            <v>PCT</v>
          </cell>
          <cell r="B6962" t="str">
            <v>All</v>
          </cell>
          <cell r="C6962" t="str">
            <v>S</v>
          </cell>
          <cell r="D6962">
            <v>39737</v>
          </cell>
          <cell r="E6962">
            <v>1</v>
          </cell>
          <cell r="F6962">
            <v>3.2258099999999998E-2</v>
          </cell>
          <cell r="G6962">
            <v>5.1781000000000001E-2</v>
          </cell>
          <cell r="H6962">
            <v>62.716200000000001</v>
          </cell>
          <cell r="I6962">
            <v>3.1821000000000002E-3</v>
          </cell>
          <cell r="J6962">
            <v>43</v>
          </cell>
          <cell r="K6962">
            <v>-5.2769799999999999E-2</v>
          </cell>
          <cell r="L6962">
            <v>-1.00587E-2</v>
          </cell>
          <cell r="M6962">
            <v>1.9522899999999999E-2</v>
          </cell>
          <cell r="N6962">
            <v>4.9104599999999998E-2</v>
          </cell>
          <cell r="O6962">
            <v>9.18157E-2</v>
          </cell>
          <cell r="P6962">
            <v>0.60416666666666663</v>
          </cell>
          <cell r="Q6962">
            <v>0.77083333333333337</v>
          </cell>
          <cell r="R6962">
            <v>14.5</v>
          </cell>
          <cell r="S6962">
            <v>18.5</v>
          </cell>
        </row>
        <row r="6963">
          <cell r="A6963" t="str">
            <v>PCT</v>
          </cell>
          <cell r="B6963" t="str">
            <v>All</v>
          </cell>
          <cell r="C6963" t="str">
            <v>S</v>
          </cell>
          <cell r="D6963">
            <v>39737</v>
          </cell>
          <cell r="E6963">
            <v>2</v>
          </cell>
          <cell r="F6963">
            <v>3.2259299999999998E-2</v>
          </cell>
          <cell r="G6963">
            <v>5.0914599999999997E-2</v>
          </cell>
          <cell r="H6963">
            <v>60.287199999999999</v>
          </cell>
          <cell r="I6963">
            <v>3.1821000000000002E-3</v>
          </cell>
          <cell r="J6963">
            <v>43</v>
          </cell>
          <cell r="K6963">
            <v>-5.3637499999999998E-2</v>
          </cell>
          <cell r="L6963">
            <v>-1.0926399999999999E-2</v>
          </cell>
          <cell r="M6963">
            <v>1.86552E-2</v>
          </cell>
          <cell r="N6963">
            <v>4.8236800000000003E-2</v>
          </cell>
          <cell r="O6963">
            <v>9.0948000000000001E-2</v>
          </cell>
          <cell r="P6963">
            <v>0.60416666666666663</v>
          </cell>
          <cell r="Q6963">
            <v>0.77083333333333337</v>
          </cell>
          <cell r="R6963">
            <v>14.5</v>
          </cell>
          <cell r="S6963">
            <v>18.5</v>
          </cell>
        </row>
        <row r="6964">
          <cell r="A6964" t="str">
            <v>PCT</v>
          </cell>
          <cell r="B6964" t="str">
            <v>All</v>
          </cell>
          <cell r="C6964" t="str">
            <v>S</v>
          </cell>
          <cell r="D6964">
            <v>39737</v>
          </cell>
          <cell r="E6964">
            <v>3</v>
          </cell>
          <cell r="F6964">
            <v>3.22741E-2</v>
          </cell>
          <cell r="G6964">
            <v>5.0546099999999997E-2</v>
          </cell>
          <cell r="H6964">
            <v>58.787199999999999</v>
          </cell>
          <cell r="I6964">
            <v>3.1821000000000002E-3</v>
          </cell>
          <cell r="J6964">
            <v>43</v>
          </cell>
          <cell r="K6964">
            <v>-5.4020699999999998E-2</v>
          </cell>
          <cell r="L6964">
            <v>-1.13095E-2</v>
          </cell>
          <cell r="M6964">
            <v>1.8272099999999999E-2</v>
          </cell>
          <cell r="N6964">
            <v>4.7853699999999999E-2</v>
          </cell>
          <cell r="O6964">
            <v>9.0564800000000001E-2</v>
          </cell>
          <cell r="P6964">
            <v>0.60416666666666663</v>
          </cell>
          <cell r="Q6964">
            <v>0.77083333333333337</v>
          </cell>
          <cell r="R6964">
            <v>14.5</v>
          </cell>
          <cell r="S6964">
            <v>18.5</v>
          </cell>
        </row>
        <row r="6965">
          <cell r="A6965" t="str">
            <v>PCT</v>
          </cell>
          <cell r="B6965" t="str">
            <v>All</v>
          </cell>
          <cell r="C6965" t="str">
            <v>S</v>
          </cell>
          <cell r="D6965">
            <v>39737</v>
          </cell>
          <cell r="E6965">
            <v>4</v>
          </cell>
          <cell r="F6965">
            <v>3.2277E-2</v>
          </cell>
          <cell r="G6965">
            <v>5.0147900000000002E-2</v>
          </cell>
          <cell r="H6965">
            <v>57.787199999999999</v>
          </cell>
          <cell r="I6965">
            <v>3.1821000000000002E-3</v>
          </cell>
          <cell r="J6965">
            <v>43</v>
          </cell>
          <cell r="K6965">
            <v>-5.4421799999999999E-2</v>
          </cell>
          <cell r="L6965">
            <v>-1.1710699999999999E-2</v>
          </cell>
          <cell r="M6965">
            <v>1.7870899999999999E-2</v>
          </cell>
          <cell r="N6965">
            <v>4.7452500000000002E-2</v>
          </cell>
          <cell r="O6965">
            <v>9.0163599999999997E-2</v>
          </cell>
          <cell r="P6965">
            <v>0.60416666666666663</v>
          </cell>
          <cell r="Q6965">
            <v>0.77083333333333337</v>
          </cell>
          <cell r="R6965">
            <v>14.5</v>
          </cell>
          <cell r="S6965">
            <v>18.5</v>
          </cell>
        </row>
        <row r="6966">
          <cell r="A6966" t="str">
            <v>PCT</v>
          </cell>
          <cell r="B6966" t="str">
            <v>All</v>
          </cell>
          <cell r="C6966" t="str">
            <v>S</v>
          </cell>
          <cell r="D6966">
            <v>39737</v>
          </cell>
          <cell r="E6966">
            <v>5</v>
          </cell>
          <cell r="F6966">
            <v>3.2218900000000002E-2</v>
          </cell>
          <cell r="G6966">
            <v>4.9840500000000003E-2</v>
          </cell>
          <cell r="H6966">
            <v>56.787199999999999</v>
          </cell>
          <cell r="I6966">
            <v>3.1821000000000002E-3</v>
          </cell>
          <cell r="J6966">
            <v>43</v>
          </cell>
          <cell r="K6966">
            <v>-5.4671200000000003E-2</v>
          </cell>
          <cell r="L6966">
            <v>-1.196E-2</v>
          </cell>
          <cell r="M6966">
            <v>1.7621600000000001E-2</v>
          </cell>
          <cell r="N6966">
            <v>4.7203200000000001E-2</v>
          </cell>
          <cell r="O6966">
            <v>8.9914300000000003E-2</v>
          </cell>
          <cell r="P6966">
            <v>0.60416666666666663</v>
          </cell>
          <cell r="Q6966">
            <v>0.77083333333333337</v>
          </cell>
          <cell r="R6966">
            <v>14.5</v>
          </cell>
          <cell r="S6966">
            <v>18.5</v>
          </cell>
        </row>
        <row r="6967">
          <cell r="A6967" t="str">
            <v>PCT</v>
          </cell>
          <cell r="B6967" t="str">
            <v>All</v>
          </cell>
          <cell r="C6967" t="str">
            <v>S</v>
          </cell>
          <cell r="D6967">
            <v>39737</v>
          </cell>
          <cell r="E6967">
            <v>6</v>
          </cell>
          <cell r="F6967">
            <v>3.20878E-2</v>
          </cell>
          <cell r="G6967">
            <v>4.9864100000000001E-2</v>
          </cell>
          <cell r="H6967">
            <v>55.787199999999999</v>
          </cell>
          <cell r="I6967">
            <v>3.1821000000000002E-3</v>
          </cell>
          <cell r="J6967">
            <v>43</v>
          </cell>
          <cell r="K6967">
            <v>-5.4516500000000002E-2</v>
          </cell>
          <cell r="L6967">
            <v>-1.1805400000000001E-2</v>
          </cell>
          <cell r="M6967">
            <v>1.7776199999999999E-2</v>
          </cell>
          <cell r="N6967">
            <v>4.7357799999999999E-2</v>
          </cell>
          <cell r="O6967">
            <v>9.0068899999999993E-2</v>
          </cell>
          <cell r="P6967">
            <v>0.60416666666666663</v>
          </cell>
          <cell r="Q6967">
            <v>0.77083333333333337</v>
          </cell>
          <cell r="R6967">
            <v>14.5</v>
          </cell>
          <cell r="S6967">
            <v>18.5</v>
          </cell>
        </row>
        <row r="6968">
          <cell r="A6968" t="str">
            <v>PCT</v>
          </cell>
          <cell r="B6968" t="str">
            <v>All</v>
          </cell>
          <cell r="C6968" t="str">
            <v>S</v>
          </cell>
          <cell r="D6968">
            <v>39737</v>
          </cell>
          <cell r="E6968">
            <v>7</v>
          </cell>
          <cell r="F6968">
            <v>3.5224600000000002E-2</v>
          </cell>
          <cell r="G6968">
            <v>5.0212E-2</v>
          </cell>
          <cell r="H6968">
            <v>56.716200000000001</v>
          </cell>
          <cell r="I6968">
            <v>3.1821000000000002E-3</v>
          </cell>
          <cell r="J6968">
            <v>43</v>
          </cell>
          <cell r="K6968">
            <v>-5.7305399999999999E-2</v>
          </cell>
          <cell r="L6968">
            <v>-1.4594299999999999E-2</v>
          </cell>
          <cell r="M6968">
            <v>1.49873E-2</v>
          </cell>
          <cell r="N6968">
            <v>4.4568900000000002E-2</v>
          </cell>
          <cell r="O6968">
            <v>8.7280099999999999E-2</v>
          </cell>
          <cell r="P6968">
            <v>0.60416666666666663</v>
          </cell>
          <cell r="Q6968">
            <v>0.77083333333333337</v>
          </cell>
          <cell r="R6968">
            <v>14.5</v>
          </cell>
          <cell r="S6968">
            <v>18.5</v>
          </cell>
        </row>
        <row r="6969">
          <cell r="A6969" t="str">
            <v>PCT</v>
          </cell>
          <cell r="B6969" t="str">
            <v>All</v>
          </cell>
          <cell r="C6969" t="str">
            <v>S</v>
          </cell>
          <cell r="D6969">
            <v>39737</v>
          </cell>
          <cell r="E6969">
            <v>8</v>
          </cell>
          <cell r="F6969">
            <v>3.5207000000000002E-2</v>
          </cell>
          <cell r="G6969">
            <v>4.9922800000000003E-2</v>
          </cell>
          <cell r="H6969">
            <v>55.822699999999998</v>
          </cell>
          <cell r="I6969">
            <v>3.1821000000000002E-3</v>
          </cell>
          <cell r="J6969">
            <v>43</v>
          </cell>
          <cell r="K6969">
            <v>-5.75769E-2</v>
          </cell>
          <cell r="L6969">
            <v>-1.4865700000000001E-2</v>
          </cell>
          <cell r="M6969">
            <v>1.4715900000000001E-2</v>
          </cell>
          <cell r="N6969">
            <v>4.4297499999999997E-2</v>
          </cell>
          <cell r="O6969">
            <v>8.7008600000000005E-2</v>
          </cell>
          <cell r="P6969">
            <v>0.60416666666666663</v>
          </cell>
          <cell r="Q6969">
            <v>0.77083333333333337</v>
          </cell>
          <cell r="R6969">
            <v>14.5</v>
          </cell>
          <cell r="S6969">
            <v>18.5</v>
          </cell>
        </row>
        <row r="6970">
          <cell r="A6970" t="str">
            <v>PCT</v>
          </cell>
          <cell r="B6970" t="str">
            <v>All</v>
          </cell>
          <cell r="C6970" t="str">
            <v>S</v>
          </cell>
          <cell r="D6970">
            <v>39737</v>
          </cell>
          <cell r="E6970">
            <v>9</v>
          </cell>
          <cell r="F6970">
            <v>3.5137599999999998E-2</v>
          </cell>
          <cell r="G6970">
            <v>4.9841900000000001E-2</v>
          </cell>
          <cell r="H6970">
            <v>59.429099999999998</v>
          </cell>
          <cell r="I6970">
            <v>3.1821000000000002E-3</v>
          </cell>
          <cell r="J6970">
            <v>43</v>
          </cell>
          <cell r="K6970">
            <v>-5.7588500000000001E-2</v>
          </cell>
          <cell r="L6970">
            <v>-1.48773E-2</v>
          </cell>
          <cell r="M6970">
            <v>1.47043E-2</v>
          </cell>
          <cell r="N6970">
            <v>4.4285900000000003E-2</v>
          </cell>
          <cell r="O6970">
            <v>8.6997000000000005E-2</v>
          </cell>
          <cell r="P6970">
            <v>0.60416666666666663</v>
          </cell>
          <cell r="Q6970">
            <v>0.77083333333333337</v>
          </cell>
          <cell r="R6970">
            <v>14.5</v>
          </cell>
          <cell r="S6970">
            <v>18.5</v>
          </cell>
        </row>
        <row r="6971">
          <cell r="A6971" t="str">
            <v>PCT</v>
          </cell>
          <cell r="B6971" t="str">
            <v>All</v>
          </cell>
          <cell r="C6971" t="str">
            <v>S</v>
          </cell>
          <cell r="D6971">
            <v>39737</v>
          </cell>
          <cell r="E6971">
            <v>10</v>
          </cell>
          <cell r="F6971">
            <v>3.2021500000000001E-2</v>
          </cell>
          <cell r="G6971">
            <v>4.99058E-2</v>
          </cell>
          <cell r="H6971">
            <v>63.854700000000001</v>
          </cell>
          <cell r="I6971">
            <v>3.1821000000000002E-3</v>
          </cell>
          <cell r="J6971">
            <v>43</v>
          </cell>
          <cell r="K6971">
            <v>-5.4408699999999997E-2</v>
          </cell>
          <cell r="L6971">
            <v>-1.16974E-2</v>
          </cell>
          <cell r="M6971">
            <v>1.7884199999999999E-2</v>
          </cell>
          <cell r="N6971">
            <v>4.7465899999999998E-2</v>
          </cell>
          <cell r="O6971">
            <v>9.0177199999999999E-2</v>
          </cell>
          <cell r="P6971">
            <v>0.60416666666666663</v>
          </cell>
          <cell r="Q6971">
            <v>0.77083333333333337</v>
          </cell>
          <cell r="R6971">
            <v>14.5</v>
          </cell>
          <cell r="S6971">
            <v>18.5</v>
          </cell>
        </row>
        <row r="6972">
          <cell r="A6972" t="str">
            <v>PCT</v>
          </cell>
          <cell r="B6972" t="str">
            <v>All</v>
          </cell>
          <cell r="C6972" t="str">
            <v>S</v>
          </cell>
          <cell r="D6972">
            <v>39737</v>
          </cell>
          <cell r="E6972">
            <v>11</v>
          </cell>
          <cell r="F6972">
            <v>3.1875500000000001E-2</v>
          </cell>
          <cell r="G6972">
            <v>4.9966900000000002E-2</v>
          </cell>
          <cell r="H6972">
            <v>68.031999999999996</v>
          </cell>
          <cell r="I6972">
            <v>3.1822E-3</v>
          </cell>
          <cell r="J6972">
            <v>43</v>
          </cell>
          <cell r="K6972">
            <v>-5.4202100000000003E-2</v>
          </cell>
          <cell r="L6972">
            <v>-1.1490500000000001E-2</v>
          </cell>
          <cell r="M6972">
            <v>1.8091400000000001E-2</v>
          </cell>
          <cell r="N6972">
            <v>4.7673399999999998E-2</v>
          </cell>
          <cell r="O6972">
            <v>9.0384999999999993E-2</v>
          </cell>
          <cell r="P6972">
            <v>0.60416666666666663</v>
          </cell>
          <cell r="Q6972">
            <v>0.77083333333333337</v>
          </cell>
          <cell r="R6972">
            <v>14.5</v>
          </cell>
          <cell r="S6972">
            <v>18.5</v>
          </cell>
        </row>
        <row r="6973">
          <cell r="A6973" t="str">
            <v>PCT</v>
          </cell>
          <cell r="B6973" t="str">
            <v>All</v>
          </cell>
          <cell r="C6973" t="str">
            <v>S</v>
          </cell>
          <cell r="D6973">
            <v>39737</v>
          </cell>
          <cell r="E6973">
            <v>12</v>
          </cell>
          <cell r="F6973">
            <v>3.1922399999999997E-2</v>
          </cell>
          <cell r="G6973">
            <v>4.4808300000000002E-2</v>
          </cell>
          <cell r="H6973">
            <v>72.390199999999993</v>
          </cell>
          <cell r="I6973">
            <v>3.1939E-3</v>
          </cell>
          <cell r="J6973">
            <v>43</v>
          </cell>
          <cell r="K6973">
            <v>-5.95404E-2</v>
          </cell>
          <cell r="L6973">
            <v>-1.6750399999999999E-2</v>
          </cell>
          <cell r="M6973">
            <v>1.2885799999999999E-2</v>
          </cell>
          <cell r="N6973">
            <v>4.25221E-2</v>
          </cell>
          <cell r="O6973">
            <v>8.5312100000000002E-2</v>
          </cell>
          <cell r="P6973">
            <v>0.60416666666666663</v>
          </cell>
          <cell r="Q6973">
            <v>0.77083333333333337</v>
          </cell>
          <cell r="R6973">
            <v>14.5</v>
          </cell>
          <cell r="S6973">
            <v>18.5</v>
          </cell>
        </row>
        <row r="6974">
          <cell r="A6974" t="str">
            <v>PCT</v>
          </cell>
          <cell r="B6974" t="str">
            <v>All</v>
          </cell>
          <cell r="C6974" t="str">
            <v>S</v>
          </cell>
          <cell r="D6974">
            <v>39737</v>
          </cell>
          <cell r="E6974">
            <v>13</v>
          </cell>
          <cell r="F6974">
            <v>3.2006399999999997E-2</v>
          </cell>
          <cell r="G6974">
            <v>2.38488E-2</v>
          </cell>
          <cell r="H6974">
            <v>76.783799999999999</v>
          </cell>
          <cell r="I6974">
            <v>3.2260000000000001E-3</v>
          </cell>
          <cell r="J6974">
            <v>43</v>
          </cell>
          <cell r="K6974">
            <v>-8.0946900000000002E-2</v>
          </cell>
          <cell r="L6974">
            <v>-3.7942299999999998E-2</v>
          </cell>
          <cell r="M6974">
            <v>-8.1574999999999998E-3</v>
          </cell>
          <cell r="N6974">
            <v>2.1627299999999999E-2</v>
          </cell>
          <cell r="O6974">
            <v>6.4631800000000003E-2</v>
          </cell>
          <cell r="P6974">
            <v>0.60416666666666663</v>
          </cell>
          <cell r="Q6974">
            <v>0.77083333333333337</v>
          </cell>
          <cell r="R6974">
            <v>14.5</v>
          </cell>
          <cell r="S6974">
            <v>18.5</v>
          </cell>
        </row>
        <row r="6975">
          <cell r="A6975" t="str">
            <v>PCT</v>
          </cell>
          <cell r="B6975" t="str">
            <v>All</v>
          </cell>
          <cell r="C6975" t="str">
            <v>S</v>
          </cell>
          <cell r="D6975">
            <v>39737</v>
          </cell>
          <cell r="E6975">
            <v>14</v>
          </cell>
          <cell r="F6975">
            <v>3.70459E-2</v>
          </cell>
          <cell r="G6975">
            <v>-1.1080599999999999E-2</v>
          </cell>
          <cell r="H6975">
            <v>80.712800000000001</v>
          </cell>
          <cell r="I6975">
            <v>3.3154E-3</v>
          </cell>
          <cell r="J6975">
            <v>43</v>
          </cell>
          <cell r="K6975">
            <v>-0.1219175</v>
          </cell>
          <cell r="L6975">
            <v>-7.8321199999999994E-2</v>
          </cell>
          <cell r="M6975">
            <v>-4.8126500000000003E-2</v>
          </cell>
          <cell r="N6975">
            <v>-1.7931800000000001E-2</v>
          </cell>
          <cell r="O6975">
            <v>2.56645E-2</v>
          </cell>
          <cell r="P6975">
            <v>0.60416666666666663</v>
          </cell>
          <cell r="Q6975">
            <v>0.77083333333333337</v>
          </cell>
          <cell r="R6975">
            <v>14.5</v>
          </cell>
          <cell r="S6975">
            <v>18.5</v>
          </cell>
        </row>
        <row r="6976">
          <cell r="A6976" t="str">
            <v>PCT</v>
          </cell>
          <cell r="B6976" t="str">
            <v>All</v>
          </cell>
          <cell r="C6976" t="str">
            <v>S</v>
          </cell>
          <cell r="D6976">
            <v>39737</v>
          </cell>
          <cell r="E6976">
            <v>15</v>
          </cell>
          <cell r="F6976">
            <v>4.50435E-2</v>
          </cell>
          <cell r="G6976">
            <v>-3.0850800000000001E-2</v>
          </cell>
          <cell r="H6976">
            <v>82.7483</v>
          </cell>
          <cell r="I6976">
            <v>3.3448000000000002E-3</v>
          </cell>
          <cell r="J6976">
            <v>43</v>
          </cell>
          <cell r="K6976">
            <v>-0.15001249999999999</v>
          </cell>
          <cell r="L6976">
            <v>-0.1062229</v>
          </cell>
          <cell r="M6976">
            <v>-7.5894400000000001E-2</v>
          </cell>
          <cell r="N6976">
            <v>-4.5565899999999999E-2</v>
          </cell>
          <cell r="O6976">
            <v>-1.7763E-3</v>
          </cell>
          <cell r="P6976">
            <v>0.60416666666666663</v>
          </cell>
          <cell r="Q6976">
            <v>0.77083333333333337</v>
          </cell>
          <cell r="R6976">
            <v>14.5</v>
          </cell>
          <cell r="S6976">
            <v>18.5</v>
          </cell>
        </row>
        <row r="6977">
          <cell r="A6977" t="str">
            <v>PCT</v>
          </cell>
          <cell r="B6977" t="str">
            <v>All</v>
          </cell>
          <cell r="C6977" t="str">
            <v>S</v>
          </cell>
          <cell r="D6977">
            <v>39737</v>
          </cell>
          <cell r="E6977">
            <v>16</v>
          </cell>
          <cell r="F6977">
            <v>4.0354899999999999E-2</v>
          </cell>
          <cell r="G6977">
            <v>-1.8016600000000001E-2</v>
          </cell>
          <cell r="H6977">
            <v>83.783799999999999</v>
          </cell>
          <cell r="I6977">
            <v>3.3357E-3</v>
          </cell>
          <cell r="J6977">
            <v>43</v>
          </cell>
          <cell r="K6977">
            <v>-0.1323887</v>
          </cell>
          <cell r="L6977">
            <v>-8.8658699999999993E-2</v>
          </cell>
          <cell r="M6977">
            <v>-5.83715E-2</v>
          </cell>
          <cell r="N6977">
            <v>-2.80843E-2</v>
          </cell>
          <cell r="O6977">
            <v>1.5645599999999999E-2</v>
          </cell>
          <cell r="P6977">
            <v>0.60416666666666663</v>
          </cell>
          <cell r="Q6977">
            <v>0.77083333333333337</v>
          </cell>
          <cell r="R6977">
            <v>14.5</v>
          </cell>
          <cell r="S6977">
            <v>18.5</v>
          </cell>
        </row>
        <row r="6978">
          <cell r="A6978" t="str">
            <v>PCT</v>
          </cell>
          <cell r="B6978" t="str">
            <v>All</v>
          </cell>
          <cell r="C6978" t="str">
            <v>S</v>
          </cell>
          <cell r="D6978">
            <v>39737</v>
          </cell>
          <cell r="E6978">
            <v>17</v>
          </cell>
          <cell r="F6978">
            <v>4.2469300000000001E-2</v>
          </cell>
          <cell r="G6978">
            <v>4.6338499999999998E-2</v>
          </cell>
          <cell r="H6978">
            <v>84.2483</v>
          </cell>
          <cell r="I6978">
            <v>3.3278000000000001E-3</v>
          </cell>
          <cell r="J6978">
            <v>43</v>
          </cell>
          <cell r="K6978">
            <v>-7.00596E-2</v>
          </cell>
          <cell r="L6978">
            <v>-2.63819E-2</v>
          </cell>
          <cell r="M6978">
            <v>3.8692000000000002E-3</v>
          </cell>
          <cell r="N6978">
            <v>3.4120299999999999E-2</v>
          </cell>
          <cell r="O6978">
            <v>7.7798000000000006E-2</v>
          </cell>
          <cell r="P6978">
            <v>0.60416666666666663</v>
          </cell>
          <cell r="Q6978">
            <v>0.77083333333333337</v>
          </cell>
          <cell r="R6978">
            <v>14.5</v>
          </cell>
          <cell r="S6978">
            <v>18.5</v>
          </cell>
        </row>
        <row r="6979">
          <cell r="A6979" t="str">
            <v>PCT</v>
          </cell>
          <cell r="B6979" t="str">
            <v>All</v>
          </cell>
          <cell r="C6979" t="str">
            <v>S</v>
          </cell>
          <cell r="D6979">
            <v>39737</v>
          </cell>
          <cell r="E6979">
            <v>18</v>
          </cell>
          <cell r="F6979">
            <v>4.7988500000000003E-2</v>
          </cell>
          <cell r="G6979">
            <v>9.8640400000000003E-2</v>
          </cell>
          <cell r="H6979">
            <v>84.641900000000007</v>
          </cell>
          <cell r="I6979">
            <v>3.3587000000000001E-3</v>
          </cell>
          <cell r="J6979">
            <v>43</v>
          </cell>
          <cell r="K6979">
            <v>-2.3619500000000002E-2</v>
          </cell>
          <cell r="L6979">
            <v>2.02607E-2</v>
          </cell>
          <cell r="M6979">
            <v>5.06519E-2</v>
          </cell>
          <cell r="N6979">
            <v>8.1043199999999996E-2</v>
          </cell>
          <cell r="O6979">
            <v>0.1249234</v>
          </cell>
          <cell r="P6979">
            <v>0.60416666666666663</v>
          </cell>
          <cell r="Q6979">
            <v>0.77083333333333337</v>
          </cell>
          <cell r="R6979">
            <v>14.5</v>
          </cell>
          <cell r="S6979">
            <v>18.5</v>
          </cell>
        </row>
        <row r="6980">
          <cell r="A6980" t="str">
            <v>PCT</v>
          </cell>
          <cell r="B6980" t="str">
            <v>All</v>
          </cell>
          <cell r="C6980" t="str">
            <v>S</v>
          </cell>
          <cell r="D6980">
            <v>39737</v>
          </cell>
          <cell r="E6980">
            <v>19</v>
          </cell>
          <cell r="F6980">
            <v>4.4186999999999997E-2</v>
          </cell>
          <cell r="G6980">
            <v>0.12671199999999999</v>
          </cell>
          <cell r="H6980">
            <v>80.570899999999995</v>
          </cell>
          <cell r="I6980">
            <v>3.2621E-3</v>
          </cell>
          <cell r="J6980">
            <v>43</v>
          </cell>
          <cell r="K6980">
            <v>9.3297999999999992E-3</v>
          </cell>
          <cell r="L6980">
            <v>5.2574099999999999E-2</v>
          </cell>
          <cell r="M6980">
            <v>8.2524899999999998E-2</v>
          </cell>
          <cell r="N6980">
            <v>0.1124758</v>
          </cell>
          <cell r="O6980">
            <v>0.15572</v>
          </cell>
          <cell r="P6980">
            <v>0.60416666666666663</v>
          </cell>
          <cell r="Q6980">
            <v>0.77083333333333337</v>
          </cell>
          <cell r="R6980">
            <v>14.5</v>
          </cell>
          <cell r="S6980">
            <v>18.5</v>
          </cell>
        </row>
        <row r="6981">
          <cell r="A6981" t="str">
            <v>PCT</v>
          </cell>
          <cell r="B6981" t="str">
            <v>All</v>
          </cell>
          <cell r="C6981" t="str">
            <v>S</v>
          </cell>
          <cell r="D6981">
            <v>39737</v>
          </cell>
          <cell r="E6981">
            <v>20</v>
          </cell>
          <cell r="F6981">
            <v>4.0785599999999998E-2</v>
          </cell>
          <cell r="G6981">
            <v>6.49975E-2</v>
          </cell>
          <cell r="H6981">
            <v>74.964500000000001</v>
          </cell>
          <cell r="I6981">
            <v>3.1825E-3</v>
          </cell>
          <cell r="J6981">
            <v>43</v>
          </cell>
          <cell r="K6981">
            <v>-4.8084599999999998E-2</v>
          </cell>
          <cell r="L6981">
            <v>-5.3712999999999999E-3</v>
          </cell>
          <cell r="M6981">
            <v>2.4211900000000001E-2</v>
          </cell>
          <cell r="N6981">
            <v>5.3795000000000003E-2</v>
          </cell>
          <cell r="O6981">
            <v>9.6508399999999994E-2</v>
          </cell>
          <cell r="P6981">
            <v>0.60416666666666663</v>
          </cell>
          <cell r="Q6981">
            <v>0.77083333333333337</v>
          </cell>
          <cell r="R6981">
            <v>14.5</v>
          </cell>
          <cell r="S6981">
            <v>18.5</v>
          </cell>
        </row>
        <row r="6982">
          <cell r="A6982" t="str">
            <v>PCT</v>
          </cell>
          <cell r="B6982" t="str">
            <v>All</v>
          </cell>
          <cell r="C6982" t="str">
            <v>S</v>
          </cell>
          <cell r="D6982">
            <v>39737</v>
          </cell>
          <cell r="E6982">
            <v>21</v>
          </cell>
          <cell r="F6982">
            <v>3.5847200000000003E-2</v>
          </cell>
          <cell r="G6982">
            <v>6.2368899999999998E-2</v>
          </cell>
          <cell r="H6982">
            <v>71.429100000000005</v>
          </cell>
          <cell r="I6982">
            <v>3.1822999999999999E-3</v>
          </cell>
          <cell r="J6982">
            <v>43</v>
          </cell>
          <cell r="K6982">
            <v>-4.5772599999999997E-2</v>
          </cell>
          <cell r="L6982">
            <v>-3.0606000000000001E-3</v>
          </cell>
          <cell r="M6982">
            <v>2.6521699999999999E-2</v>
          </cell>
          <cell r="N6982">
            <v>5.6104000000000001E-2</v>
          </cell>
          <cell r="O6982">
            <v>9.8816000000000001E-2</v>
          </cell>
          <cell r="P6982">
            <v>0.60416666666666663</v>
          </cell>
          <cell r="Q6982">
            <v>0.77083333333333337</v>
          </cell>
          <cell r="R6982">
            <v>14.5</v>
          </cell>
          <cell r="S6982">
            <v>18.5</v>
          </cell>
        </row>
        <row r="6983">
          <cell r="A6983" t="str">
            <v>PCT</v>
          </cell>
          <cell r="B6983" t="str">
            <v>All</v>
          </cell>
          <cell r="C6983" t="str">
            <v>S</v>
          </cell>
          <cell r="D6983">
            <v>39737</v>
          </cell>
          <cell r="E6983">
            <v>22</v>
          </cell>
          <cell r="F6983">
            <v>5.6356000000000003E-2</v>
          </cell>
          <cell r="G6983">
            <v>5.9231199999999998E-2</v>
          </cell>
          <cell r="H6983">
            <v>68.429100000000005</v>
          </cell>
          <cell r="I6983">
            <v>3.1822E-3</v>
          </cell>
          <cell r="J6983">
            <v>43</v>
          </cell>
          <cell r="K6983">
            <v>-6.9418199999999999E-2</v>
          </cell>
          <cell r="L6983">
            <v>-2.67066E-2</v>
          </cell>
          <cell r="M6983">
            <v>2.8752999999999999E-3</v>
          </cell>
          <cell r="N6983">
            <v>3.2457199999999999E-2</v>
          </cell>
          <cell r="O6983">
            <v>7.5168700000000005E-2</v>
          </cell>
          <cell r="P6983">
            <v>0.60416666666666663</v>
          </cell>
          <cell r="Q6983">
            <v>0.77083333333333337</v>
          </cell>
          <cell r="R6983">
            <v>14.5</v>
          </cell>
          <cell r="S6983">
            <v>18.5</v>
          </cell>
        </row>
        <row r="6984">
          <cell r="A6984" t="str">
            <v>PCT</v>
          </cell>
          <cell r="B6984" t="str">
            <v>All</v>
          </cell>
          <cell r="C6984" t="str">
            <v>S</v>
          </cell>
          <cell r="D6984">
            <v>39737</v>
          </cell>
          <cell r="E6984">
            <v>23</v>
          </cell>
          <cell r="F6984">
            <v>3.9682000000000002E-2</v>
          </cell>
          <cell r="G6984">
            <v>5.5955699999999997E-2</v>
          </cell>
          <cell r="H6984">
            <v>66.358099999999993</v>
          </cell>
          <cell r="I6984">
            <v>3.1822E-3</v>
          </cell>
          <cell r="J6984">
            <v>43</v>
          </cell>
          <cell r="K6984">
            <v>-5.60195E-2</v>
          </cell>
          <cell r="L6984">
            <v>-1.33081E-2</v>
          </cell>
          <cell r="M6984">
            <v>1.6273699999999999E-2</v>
          </cell>
          <cell r="N6984">
            <v>4.5855399999999998E-2</v>
          </cell>
          <cell r="O6984">
            <v>8.8566800000000001E-2</v>
          </cell>
          <cell r="P6984">
            <v>0.60416666666666663</v>
          </cell>
          <cell r="Q6984">
            <v>0.77083333333333337</v>
          </cell>
          <cell r="R6984">
            <v>14.5</v>
          </cell>
          <cell r="S6984">
            <v>18.5</v>
          </cell>
        </row>
        <row r="6985">
          <cell r="A6985" t="str">
            <v>PCT</v>
          </cell>
          <cell r="B6985" t="str">
            <v>All</v>
          </cell>
          <cell r="C6985" t="str">
            <v>S</v>
          </cell>
          <cell r="D6985">
            <v>39737</v>
          </cell>
          <cell r="E6985">
            <v>24</v>
          </cell>
          <cell r="F6985">
            <v>3.2348000000000002E-2</v>
          </cell>
          <cell r="G6985">
            <v>5.32766E-2</v>
          </cell>
          <cell r="H6985">
            <v>64.358099999999993</v>
          </cell>
          <cell r="I6985">
            <v>3.1821000000000002E-3</v>
          </cell>
          <cell r="J6985">
            <v>43</v>
          </cell>
          <cell r="K6985">
            <v>-5.1364399999999998E-2</v>
          </cell>
          <cell r="L6985">
            <v>-8.6531000000000004E-3</v>
          </cell>
          <cell r="M6985">
            <v>2.0928599999999999E-2</v>
          </cell>
          <cell r="N6985">
            <v>5.0510300000000001E-2</v>
          </cell>
          <cell r="O6985">
            <v>9.3221600000000002E-2</v>
          </cell>
          <cell r="P6985">
            <v>0.60416666666666663</v>
          </cell>
          <cell r="Q6985">
            <v>0.77083333333333337</v>
          </cell>
          <cell r="R6985">
            <v>14.5</v>
          </cell>
          <cell r="S6985">
            <v>18.5</v>
          </cell>
        </row>
        <row r="6986">
          <cell r="A6986" t="str">
            <v>PCT</v>
          </cell>
          <cell r="B6986" t="str">
            <v>All</v>
          </cell>
          <cell r="C6986" t="str">
            <v>X</v>
          </cell>
          <cell r="D6986">
            <v>39584</v>
          </cell>
          <cell r="E6986">
            <v>1</v>
          </cell>
          <cell r="F6986">
            <v>0.49083749999999998</v>
          </cell>
          <cell r="G6986">
            <v>0.45681899999999998</v>
          </cell>
          <cell r="H6986">
            <v>78.093699999999998</v>
          </cell>
          <cell r="I6986">
            <v>7.3772000000000004E-3</v>
          </cell>
          <cell r="J6986">
            <v>20</v>
          </cell>
          <cell r="K6986">
            <v>-0.14409150000000001</v>
          </cell>
          <cell r="L6986">
            <v>-7.9059500000000005E-2</v>
          </cell>
          <cell r="M6986">
            <v>-3.40185E-2</v>
          </cell>
          <cell r="N6986">
            <v>1.1022499999999999E-2</v>
          </cell>
          <cell r="O6986">
            <v>7.6054499999999997E-2</v>
          </cell>
          <cell r="P6986">
            <v>0.58333333333333337</v>
          </cell>
          <cell r="Q6986">
            <v>0.66666666666666663</v>
          </cell>
          <cell r="R6986">
            <v>14</v>
          </cell>
          <cell r="S6986">
            <v>16</v>
          </cell>
        </row>
        <row r="6987">
          <cell r="A6987" t="str">
            <v>PCT</v>
          </cell>
          <cell r="B6987" t="str">
            <v>All</v>
          </cell>
          <cell r="C6987" t="str">
            <v>X</v>
          </cell>
          <cell r="D6987">
            <v>39584</v>
          </cell>
          <cell r="E6987">
            <v>2</v>
          </cell>
          <cell r="F6987">
            <v>0.3919339</v>
          </cell>
          <cell r="G6987">
            <v>0.1410294</v>
          </cell>
          <cell r="H6987">
            <v>77.162800000000004</v>
          </cell>
          <cell r="I6987">
            <v>6.2531000000000002E-3</v>
          </cell>
          <cell r="J6987">
            <v>20</v>
          </cell>
          <cell r="K6987">
            <v>-0.35224490000000003</v>
          </cell>
          <cell r="L6987">
            <v>-0.29237210000000002</v>
          </cell>
          <cell r="M6987">
            <v>-0.25090449999999997</v>
          </cell>
          <cell r="N6987">
            <v>-0.20943680000000001</v>
          </cell>
          <cell r="O6987">
            <v>-0.14956410000000001</v>
          </cell>
          <cell r="P6987">
            <v>0.58333333333333337</v>
          </cell>
          <cell r="Q6987">
            <v>0.66666666666666663</v>
          </cell>
          <cell r="R6987">
            <v>14</v>
          </cell>
          <cell r="S6987">
            <v>16</v>
          </cell>
        </row>
        <row r="6988">
          <cell r="A6988" t="str">
            <v>PCT</v>
          </cell>
          <cell r="B6988" t="str">
            <v>All</v>
          </cell>
          <cell r="C6988" t="str">
            <v>X</v>
          </cell>
          <cell r="D6988">
            <v>39584</v>
          </cell>
          <cell r="E6988">
            <v>3</v>
          </cell>
          <cell r="F6988">
            <v>0.2657677</v>
          </cell>
          <cell r="G6988">
            <v>0.136541</v>
          </cell>
          <cell r="H6988">
            <v>76.638199999999998</v>
          </cell>
          <cell r="I6988">
            <v>6.2012999999999999E-3</v>
          </cell>
          <cell r="J6988">
            <v>20</v>
          </cell>
          <cell r="K6988">
            <v>-0.23014689999999999</v>
          </cell>
          <cell r="L6988">
            <v>-0.17052239999999999</v>
          </cell>
          <cell r="M6988">
            <v>-0.1292266</v>
          </cell>
          <cell r="N6988">
            <v>-8.7930900000000006E-2</v>
          </cell>
          <cell r="O6988">
            <v>-2.8306399999999999E-2</v>
          </cell>
          <cell r="P6988">
            <v>0.58333333333333337</v>
          </cell>
          <cell r="Q6988">
            <v>0.66666666666666663</v>
          </cell>
          <cell r="R6988">
            <v>14</v>
          </cell>
          <cell r="S6988">
            <v>16</v>
          </cell>
        </row>
        <row r="6989">
          <cell r="A6989" t="str">
            <v>PCT</v>
          </cell>
          <cell r="B6989" t="str">
            <v>All</v>
          </cell>
          <cell r="C6989" t="str">
            <v>X</v>
          </cell>
          <cell r="D6989">
            <v>39584</v>
          </cell>
          <cell r="E6989">
            <v>4</v>
          </cell>
          <cell r="F6989">
            <v>0.1698557</v>
          </cell>
          <cell r="G6989">
            <v>0.1080161</v>
          </cell>
          <cell r="H6989">
            <v>74.122200000000007</v>
          </cell>
          <cell r="I6989">
            <v>6.2015999999999998E-3</v>
          </cell>
          <cell r="J6989">
            <v>20</v>
          </cell>
          <cell r="K6989">
            <v>-0.1627625</v>
          </cell>
          <cell r="L6989">
            <v>-0.1031364</v>
          </cell>
          <cell r="M6989">
            <v>-6.1839600000000002E-2</v>
          </cell>
          <cell r="N6989">
            <v>-2.05428E-2</v>
          </cell>
          <cell r="O6989">
            <v>3.9083199999999998E-2</v>
          </cell>
          <cell r="P6989">
            <v>0.58333333333333337</v>
          </cell>
          <cell r="Q6989">
            <v>0.66666666666666663</v>
          </cell>
          <cell r="R6989">
            <v>14</v>
          </cell>
          <cell r="S6989">
            <v>16</v>
          </cell>
        </row>
        <row r="6990">
          <cell r="A6990" t="str">
            <v>PCT</v>
          </cell>
          <cell r="B6990" t="str">
            <v>All</v>
          </cell>
          <cell r="C6990" t="str">
            <v>X</v>
          </cell>
          <cell r="D6990">
            <v>39584</v>
          </cell>
          <cell r="E6990">
            <v>5</v>
          </cell>
          <cell r="F6990">
            <v>8.8015899999999994E-2</v>
          </cell>
          <cell r="G6990">
            <v>6.5365400000000004E-2</v>
          </cell>
          <cell r="H6990">
            <v>72.497799999999998</v>
          </cell>
          <cell r="I6990">
            <v>6.2015999999999998E-3</v>
          </cell>
          <cell r="J6990">
            <v>20</v>
          </cell>
          <cell r="K6990">
            <v>-0.1235734</v>
          </cell>
          <cell r="L6990">
            <v>-6.3947299999999999E-2</v>
          </cell>
          <cell r="M6990">
            <v>-2.26505E-2</v>
          </cell>
          <cell r="N6990">
            <v>1.8646300000000001E-2</v>
          </cell>
          <cell r="O6990">
            <v>7.8272300000000003E-2</v>
          </cell>
          <cell r="P6990">
            <v>0.58333333333333337</v>
          </cell>
          <cell r="Q6990">
            <v>0.66666666666666663</v>
          </cell>
          <cell r="R6990">
            <v>14</v>
          </cell>
          <cell r="S6990">
            <v>16</v>
          </cell>
        </row>
        <row r="6991">
          <cell r="A6991" t="str">
            <v>PCT</v>
          </cell>
          <cell r="B6991" t="str">
            <v>All</v>
          </cell>
          <cell r="C6991" t="str">
            <v>X</v>
          </cell>
          <cell r="D6991">
            <v>39584</v>
          </cell>
          <cell r="E6991">
            <v>6</v>
          </cell>
          <cell r="F6991">
            <v>0.1098493</v>
          </cell>
          <cell r="G6991">
            <v>8.9872400000000005E-2</v>
          </cell>
          <cell r="H6991">
            <v>72.388000000000005</v>
          </cell>
          <cell r="I6991">
            <v>6.2015999999999998E-3</v>
          </cell>
          <cell r="J6991">
            <v>20</v>
          </cell>
          <cell r="K6991">
            <v>-0.1208998</v>
          </cell>
          <cell r="L6991">
            <v>-6.12737E-2</v>
          </cell>
          <cell r="M6991">
            <v>-1.9976899999999999E-2</v>
          </cell>
          <cell r="N6991">
            <v>2.1319899999999999E-2</v>
          </cell>
          <cell r="O6991">
            <v>8.0945900000000001E-2</v>
          </cell>
          <cell r="P6991">
            <v>0.58333333333333337</v>
          </cell>
          <cell r="Q6991">
            <v>0.66666666666666663</v>
          </cell>
          <cell r="R6991">
            <v>14</v>
          </cell>
          <cell r="S6991">
            <v>16</v>
          </cell>
        </row>
        <row r="6992">
          <cell r="A6992" t="str">
            <v>PCT</v>
          </cell>
          <cell r="B6992" t="str">
            <v>All</v>
          </cell>
          <cell r="C6992" t="str">
            <v>X</v>
          </cell>
          <cell r="D6992">
            <v>39584</v>
          </cell>
          <cell r="E6992">
            <v>7</v>
          </cell>
          <cell r="F6992">
            <v>4.6220299999999999E-2</v>
          </cell>
          <cell r="G6992">
            <v>1.23818E-2</v>
          </cell>
          <cell r="H6992">
            <v>69.9679</v>
          </cell>
          <cell r="I6992">
            <v>4.3595999999999999E-3</v>
          </cell>
          <cell r="J6992">
            <v>20</v>
          </cell>
          <cell r="K6992">
            <v>-0.11845550000000001</v>
          </cell>
          <cell r="L6992">
            <v>-6.8463099999999999E-2</v>
          </cell>
          <cell r="M6992">
            <v>-3.3838500000000001E-2</v>
          </cell>
          <cell r="N6992">
            <v>7.8609999999999997E-4</v>
          </cell>
          <cell r="O6992">
            <v>5.07786E-2</v>
          </cell>
          <cell r="P6992">
            <v>0.58333333333333337</v>
          </cell>
          <cell r="Q6992">
            <v>0.66666666666666663</v>
          </cell>
          <cell r="R6992">
            <v>14</v>
          </cell>
          <cell r="S6992">
            <v>16</v>
          </cell>
        </row>
        <row r="6993">
          <cell r="A6993" t="str">
            <v>PCT</v>
          </cell>
          <cell r="B6993" t="str">
            <v>All</v>
          </cell>
          <cell r="C6993" t="str">
            <v>X</v>
          </cell>
          <cell r="D6993">
            <v>39584</v>
          </cell>
          <cell r="E6993">
            <v>8</v>
          </cell>
          <cell r="F6993">
            <v>8.7091399999999999E-2</v>
          </cell>
          <cell r="G6993">
            <v>2.4302600000000001E-2</v>
          </cell>
          <cell r="H6993">
            <v>72.1614</v>
          </cell>
          <cell r="I6993">
            <v>4.3595999999999999E-3</v>
          </cell>
          <cell r="J6993">
            <v>20</v>
          </cell>
          <cell r="K6993">
            <v>-0.14740590000000001</v>
          </cell>
          <cell r="L6993">
            <v>-9.7413399999999997E-2</v>
          </cell>
          <cell r="M6993">
            <v>-6.2788800000000006E-2</v>
          </cell>
          <cell r="N6993">
            <v>-2.81642E-2</v>
          </cell>
          <cell r="O6993">
            <v>2.1828199999999999E-2</v>
          </cell>
          <cell r="P6993">
            <v>0.58333333333333337</v>
          </cell>
          <cell r="Q6993">
            <v>0.66666666666666663</v>
          </cell>
          <cell r="R6993">
            <v>14</v>
          </cell>
          <cell r="S6993">
            <v>16</v>
          </cell>
        </row>
        <row r="6994">
          <cell r="A6994" t="str">
            <v>PCT</v>
          </cell>
          <cell r="B6994" t="str">
            <v>All</v>
          </cell>
          <cell r="C6994" t="str">
            <v>X</v>
          </cell>
          <cell r="D6994">
            <v>39584</v>
          </cell>
          <cell r="E6994">
            <v>9</v>
          </cell>
          <cell r="F6994">
            <v>0.1026271</v>
          </cell>
          <cell r="G6994">
            <v>0.13544709999999999</v>
          </cell>
          <cell r="H6994">
            <v>76.934799999999996</v>
          </cell>
          <cell r="I6994">
            <v>5.9623999999999996E-3</v>
          </cell>
          <cell r="J6994">
            <v>20</v>
          </cell>
          <cell r="K6994">
            <v>-6.6137399999999999E-2</v>
          </cell>
          <cell r="L6994">
            <v>-7.6725999999999999E-3</v>
          </cell>
          <cell r="M6994">
            <v>3.2820000000000002E-2</v>
          </cell>
          <cell r="N6994">
            <v>7.3312600000000006E-2</v>
          </cell>
          <cell r="O6994">
            <v>0.13177739999999999</v>
          </cell>
          <cell r="P6994">
            <v>0.58333333333333337</v>
          </cell>
          <cell r="Q6994">
            <v>0.66666666666666663</v>
          </cell>
          <cell r="R6994">
            <v>14</v>
          </cell>
          <cell r="S6994">
            <v>16</v>
          </cell>
        </row>
        <row r="6995">
          <cell r="A6995" t="str">
            <v>PCT</v>
          </cell>
          <cell r="B6995" t="str">
            <v>All</v>
          </cell>
          <cell r="C6995" t="str">
            <v>X</v>
          </cell>
          <cell r="D6995">
            <v>39584</v>
          </cell>
          <cell r="E6995">
            <v>10</v>
          </cell>
          <cell r="F6995">
            <v>0.15060509999999999</v>
          </cell>
          <cell r="G6995">
            <v>0.12510950000000001</v>
          </cell>
          <cell r="H6995">
            <v>83.403099999999995</v>
          </cell>
          <cell r="I6995">
            <v>5.1993999999999999E-3</v>
          </cell>
          <cell r="J6995">
            <v>20</v>
          </cell>
          <cell r="K6995">
            <v>-0.1179045</v>
          </cell>
          <cell r="L6995">
            <v>-6.3308600000000007E-2</v>
          </cell>
          <cell r="M6995">
            <v>-2.54956E-2</v>
          </cell>
          <cell r="N6995">
            <v>1.23173E-2</v>
          </cell>
          <cell r="O6995">
            <v>6.6913200000000006E-2</v>
          </cell>
          <cell r="P6995">
            <v>0.58333333333333337</v>
          </cell>
          <cell r="Q6995">
            <v>0.66666666666666663</v>
          </cell>
          <cell r="R6995">
            <v>14</v>
          </cell>
          <cell r="S6995">
            <v>16</v>
          </cell>
        </row>
        <row r="6996">
          <cell r="A6996" t="str">
            <v>PCT</v>
          </cell>
          <cell r="B6996" t="str">
            <v>All</v>
          </cell>
          <cell r="C6996" t="str">
            <v>X</v>
          </cell>
          <cell r="D6996">
            <v>39584</v>
          </cell>
          <cell r="E6996">
            <v>11</v>
          </cell>
          <cell r="F6996">
            <v>0.22507530000000001</v>
          </cell>
          <cell r="G6996">
            <v>0.1773005</v>
          </cell>
          <cell r="H6996">
            <v>88.378500000000003</v>
          </cell>
          <cell r="I6996">
            <v>5.1253999999999996E-3</v>
          </cell>
          <cell r="J6996">
            <v>20</v>
          </cell>
          <cell r="K6996">
            <v>-0.1395236</v>
          </cell>
          <cell r="L6996">
            <v>-8.5317699999999996E-2</v>
          </cell>
          <cell r="M6996">
            <v>-4.7774900000000002E-2</v>
          </cell>
          <cell r="N6996">
            <v>-1.0232E-2</v>
          </cell>
          <cell r="O6996">
            <v>4.39738E-2</v>
          </cell>
          <cell r="P6996">
            <v>0.58333333333333337</v>
          </cell>
          <cell r="Q6996">
            <v>0.66666666666666663</v>
          </cell>
          <cell r="R6996">
            <v>14</v>
          </cell>
          <cell r="S6996">
            <v>16</v>
          </cell>
        </row>
        <row r="6997">
          <cell r="A6997" t="str">
            <v>PCT</v>
          </cell>
          <cell r="B6997" t="str">
            <v>All</v>
          </cell>
          <cell r="C6997" t="str">
            <v>X</v>
          </cell>
          <cell r="D6997">
            <v>39584</v>
          </cell>
          <cell r="E6997">
            <v>12</v>
          </cell>
          <cell r="F6997">
            <v>0.40419240000000001</v>
          </cell>
          <cell r="G6997">
            <v>0.33219720000000003</v>
          </cell>
          <cell r="H6997">
            <v>92.552700000000002</v>
          </cell>
          <cell r="I6997">
            <v>4.9839999999999997E-3</v>
          </cell>
          <cell r="J6997">
            <v>21</v>
          </cell>
          <cell r="K6997">
            <v>-0.16246949999999999</v>
          </cell>
          <cell r="L6997">
            <v>-0.1090165</v>
          </cell>
          <cell r="M6997">
            <v>-7.1995100000000006E-2</v>
          </cell>
          <cell r="N6997">
            <v>-3.4973700000000003E-2</v>
          </cell>
          <cell r="O6997">
            <v>1.8479300000000001E-2</v>
          </cell>
          <cell r="P6997">
            <v>0.58333333333333337</v>
          </cell>
          <cell r="Q6997">
            <v>0.66666666666666663</v>
          </cell>
          <cell r="R6997">
            <v>14</v>
          </cell>
          <cell r="S6997">
            <v>16</v>
          </cell>
        </row>
        <row r="6998">
          <cell r="A6998" t="str">
            <v>PCT</v>
          </cell>
          <cell r="B6998" t="str">
            <v>All</v>
          </cell>
          <cell r="C6998" t="str">
            <v>X</v>
          </cell>
          <cell r="D6998">
            <v>39584</v>
          </cell>
          <cell r="E6998">
            <v>13</v>
          </cell>
          <cell r="F6998">
            <v>0.57364899999999996</v>
          </cell>
          <cell r="G6998">
            <v>0.5915629</v>
          </cell>
          <cell r="H6998">
            <v>95.352400000000003</v>
          </cell>
          <cell r="I6998">
            <v>5.0115999999999997E-3</v>
          </cell>
          <cell r="J6998">
            <v>21</v>
          </cell>
          <cell r="K6998">
            <v>-7.2810399999999997E-2</v>
          </cell>
          <cell r="L6998">
            <v>-1.9209799999999999E-2</v>
          </cell>
          <cell r="M6998">
            <v>1.7913800000000001E-2</v>
          </cell>
          <cell r="N6998">
            <v>5.50374E-2</v>
          </cell>
          <cell r="O6998">
            <v>0.108638</v>
          </cell>
          <cell r="P6998">
            <v>0.58333333333333337</v>
          </cell>
          <cell r="Q6998">
            <v>0.66666666666666663</v>
          </cell>
          <cell r="R6998">
            <v>14</v>
          </cell>
          <cell r="S6998">
            <v>16</v>
          </cell>
        </row>
        <row r="6999">
          <cell r="A6999" t="str">
            <v>PCT</v>
          </cell>
          <cell r="B6999" t="str">
            <v>All</v>
          </cell>
          <cell r="C6999" t="str">
            <v>X</v>
          </cell>
          <cell r="D6999">
            <v>39584</v>
          </cell>
          <cell r="E6999">
            <v>14</v>
          </cell>
          <cell r="F6999">
            <v>0.76388959999999995</v>
          </cell>
          <cell r="G6999">
            <v>0.90397810000000001</v>
          </cell>
          <cell r="H6999">
            <v>98.124799999999993</v>
          </cell>
          <cell r="I6999">
            <v>5.1495999999999998E-3</v>
          </cell>
          <cell r="J6999">
            <v>21</v>
          </cell>
          <cell r="K6999">
            <v>4.81235E-2</v>
          </cell>
          <cell r="L6999">
            <v>0.1024572</v>
          </cell>
          <cell r="M6999">
            <v>0.1400885</v>
          </cell>
          <cell r="N6999">
            <v>0.17771980000000001</v>
          </cell>
          <cell r="O6999">
            <v>0.2320535</v>
          </cell>
          <cell r="P6999">
            <v>0.58333333333333337</v>
          </cell>
          <cell r="Q6999">
            <v>0.66666666666666663</v>
          </cell>
          <cell r="R6999">
            <v>14</v>
          </cell>
          <cell r="S6999">
            <v>16</v>
          </cell>
        </row>
        <row r="7000">
          <cell r="A7000" t="str">
            <v>PCT</v>
          </cell>
          <cell r="B7000" t="str">
            <v>All</v>
          </cell>
          <cell r="C7000" t="str">
            <v>X</v>
          </cell>
          <cell r="D7000">
            <v>39584</v>
          </cell>
          <cell r="E7000">
            <v>15</v>
          </cell>
          <cell r="F7000">
            <v>0.69341439999999999</v>
          </cell>
          <cell r="G7000">
            <v>1.0971329999999999</v>
          </cell>
          <cell r="H7000">
            <v>99.693700000000007</v>
          </cell>
          <cell r="I7000">
            <v>5.6699999999999997E-3</v>
          </cell>
          <cell r="J7000">
            <v>21</v>
          </cell>
          <cell r="K7000">
            <v>0.30721900000000002</v>
          </cell>
          <cell r="L7000">
            <v>0.364232</v>
          </cell>
          <cell r="M7000">
            <v>0.40371899999999999</v>
          </cell>
          <cell r="N7000">
            <v>0.44320599999999999</v>
          </cell>
          <cell r="O7000">
            <v>0.50021899999999997</v>
          </cell>
          <cell r="P7000">
            <v>0.58333333333333337</v>
          </cell>
          <cell r="Q7000">
            <v>0.66666666666666663</v>
          </cell>
          <cell r="R7000">
            <v>14</v>
          </cell>
          <cell r="S7000">
            <v>16</v>
          </cell>
        </row>
        <row r="7001">
          <cell r="A7001" t="str">
            <v>PCT</v>
          </cell>
          <cell r="B7001" t="str">
            <v>All</v>
          </cell>
          <cell r="C7001" t="str">
            <v>X</v>
          </cell>
          <cell r="D7001">
            <v>39584</v>
          </cell>
          <cell r="E7001">
            <v>16</v>
          </cell>
          <cell r="F7001">
            <v>0.83089630000000003</v>
          </cell>
          <cell r="G7001">
            <v>1.325691</v>
          </cell>
          <cell r="H7001">
            <v>99.931600000000003</v>
          </cell>
          <cell r="I7001">
            <v>5.6334999999999996E-3</v>
          </cell>
          <cell r="J7001">
            <v>22</v>
          </cell>
          <cell r="K7001">
            <v>0.39860580000000001</v>
          </cell>
          <cell r="L7001">
            <v>0.45543509999999998</v>
          </cell>
          <cell r="M7001">
            <v>0.49479479999999998</v>
          </cell>
          <cell r="N7001">
            <v>0.53415460000000003</v>
          </cell>
          <cell r="O7001">
            <v>0.59098390000000001</v>
          </cell>
          <cell r="P7001">
            <v>0.58333333333333337</v>
          </cell>
          <cell r="Q7001">
            <v>0.66666666666666663</v>
          </cell>
          <cell r="R7001">
            <v>14</v>
          </cell>
          <cell r="S7001">
            <v>16</v>
          </cell>
        </row>
        <row r="7002">
          <cell r="A7002" t="str">
            <v>PCT</v>
          </cell>
          <cell r="B7002" t="str">
            <v>All</v>
          </cell>
          <cell r="C7002" t="str">
            <v>X</v>
          </cell>
          <cell r="D7002">
            <v>39584</v>
          </cell>
          <cell r="E7002">
            <v>17</v>
          </cell>
          <cell r="F7002">
            <v>1.7005030000000001</v>
          </cell>
          <cell r="G7002">
            <v>1.7051689999999999</v>
          </cell>
          <cell r="H7002">
            <v>99.212599999999995</v>
          </cell>
          <cell r="I7002">
            <v>5.0403000000000002E-3</v>
          </cell>
          <cell r="J7002">
            <v>22</v>
          </cell>
          <cell r="K7002">
            <v>-8.6317500000000005E-2</v>
          </cell>
          <cell r="L7002">
            <v>-3.2563599999999998E-2</v>
          </cell>
          <cell r="M7002">
            <v>4.6661999999999997E-3</v>
          </cell>
          <cell r="N7002">
            <v>4.1896000000000003E-2</v>
          </cell>
          <cell r="O7002">
            <v>9.5649899999999996E-2</v>
          </cell>
          <cell r="P7002">
            <v>0.58333333333333337</v>
          </cell>
          <cell r="Q7002">
            <v>0.66666666666666663</v>
          </cell>
          <cell r="R7002">
            <v>14</v>
          </cell>
          <cell r="S7002">
            <v>16</v>
          </cell>
        </row>
        <row r="7003">
          <cell r="A7003" t="str">
            <v>PCT</v>
          </cell>
          <cell r="B7003" t="str">
            <v>All</v>
          </cell>
          <cell r="C7003" t="str">
            <v>X</v>
          </cell>
          <cell r="D7003">
            <v>39584</v>
          </cell>
          <cell r="E7003">
            <v>18</v>
          </cell>
          <cell r="F7003">
            <v>1.9134690000000001</v>
          </cell>
          <cell r="G7003">
            <v>1.849173</v>
          </cell>
          <cell r="H7003">
            <v>97.014600000000002</v>
          </cell>
          <cell r="I7003">
            <v>4.5855999999999996E-3</v>
          </cell>
          <cell r="J7003">
            <v>23</v>
          </cell>
          <cell r="K7003">
            <v>-0.15107870000000001</v>
          </cell>
          <cell r="L7003">
            <v>-9.9806500000000006E-2</v>
          </cell>
          <cell r="M7003">
            <v>-6.4295500000000005E-2</v>
          </cell>
          <cell r="N7003">
            <v>-2.87846E-2</v>
          </cell>
          <cell r="O7003">
            <v>2.2487699999999999E-2</v>
          </cell>
          <cell r="P7003">
            <v>0.58333333333333337</v>
          </cell>
          <cell r="Q7003">
            <v>0.66666666666666663</v>
          </cell>
          <cell r="R7003">
            <v>14</v>
          </cell>
          <cell r="S7003">
            <v>16</v>
          </cell>
        </row>
        <row r="7004">
          <cell r="A7004" t="str">
            <v>PCT</v>
          </cell>
          <cell r="B7004" t="str">
            <v>All</v>
          </cell>
          <cell r="C7004" t="str">
            <v>X</v>
          </cell>
          <cell r="D7004">
            <v>39584</v>
          </cell>
          <cell r="E7004">
            <v>19</v>
          </cell>
          <cell r="F7004">
            <v>1.8506689999999999</v>
          </cell>
          <cell r="G7004">
            <v>1.8400479999999999</v>
          </cell>
          <cell r="H7004">
            <v>92.475099999999998</v>
          </cell>
          <cell r="I7004">
            <v>4.1539999999999997E-3</v>
          </cell>
          <cell r="J7004">
            <v>23</v>
          </cell>
          <cell r="K7004">
            <v>-9.3218700000000002E-2</v>
          </cell>
          <cell r="L7004">
            <v>-4.4419100000000003E-2</v>
          </cell>
          <cell r="M7004">
            <v>-1.06207E-2</v>
          </cell>
          <cell r="N7004">
            <v>2.3177699999999999E-2</v>
          </cell>
          <cell r="O7004">
            <v>7.1977299999999994E-2</v>
          </cell>
          <cell r="P7004">
            <v>0.58333333333333337</v>
          </cell>
          <cell r="Q7004">
            <v>0.66666666666666663</v>
          </cell>
          <cell r="R7004">
            <v>14</v>
          </cell>
          <cell r="S7004">
            <v>16</v>
          </cell>
        </row>
        <row r="7005">
          <cell r="A7005" t="str">
            <v>PCT</v>
          </cell>
          <cell r="B7005" t="str">
            <v>All</v>
          </cell>
          <cell r="C7005" t="str">
            <v>X</v>
          </cell>
          <cell r="D7005">
            <v>39584</v>
          </cell>
          <cell r="E7005">
            <v>20</v>
          </cell>
          <cell r="F7005">
            <v>1.3804259999999999</v>
          </cell>
          <cell r="G7005">
            <v>1.458148</v>
          </cell>
          <cell r="H7005">
            <v>86.573899999999995</v>
          </cell>
          <cell r="I7005">
            <v>4.0270000000000002E-3</v>
          </cell>
          <cell r="J7005">
            <v>23</v>
          </cell>
          <cell r="K7005">
            <v>-3.6029E-3</v>
          </cell>
          <cell r="L7005">
            <v>4.44448E-2</v>
          </cell>
          <cell r="M7005">
            <v>7.7722399999999997E-2</v>
          </cell>
          <cell r="N7005">
            <v>0.1110001</v>
          </cell>
          <cell r="O7005">
            <v>0.15904779999999999</v>
          </cell>
          <cell r="P7005">
            <v>0.58333333333333337</v>
          </cell>
          <cell r="Q7005">
            <v>0.66666666666666663</v>
          </cell>
          <cell r="R7005">
            <v>14</v>
          </cell>
          <cell r="S7005">
            <v>16</v>
          </cell>
        </row>
        <row r="7006">
          <cell r="A7006" t="str">
            <v>PCT</v>
          </cell>
          <cell r="B7006" t="str">
            <v>All</v>
          </cell>
          <cell r="C7006" t="str">
            <v>X</v>
          </cell>
          <cell r="D7006">
            <v>39584</v>
          </cell>
          <cell r="E7006">
            <v>21</v>
          </cell>
          <cell r="F7006">
            <v>0.87581430000000005</v>
          </cell>
          <cell r="G7006">
            <v>0.9555072</v>
          </cell>
          <cell r="H7006">
            <v>81.672700000000006</v>
          </cell>
          <cell r="I7006">
            <v>3.9350000000000001E-3</v>
          </cell>
          <cell r="J7006">
            <v>23</v>
          </cell>
          <cell r="K7006">
            <v>-6.9800000000000005E-4</v>
          </cell>
          <cell r="L7006">
            <v>4.6797600000000002E-2</v>
          </cell>
          <cell r="M7006">
            <v>7.9692899999999997E-2</v>
          </cell>
          <cell r="N7006">
            <v>0.1125882</v>
          </cell>
          <cell r="O7006">
            <v>0.1600838</v>
          </cell>
          <cell r="P7006">
            <v>0.58333333333333337</v>
          </cell>
          <cell r="Q7006">
            <v>0.66666666666666663</v>
          </cell>
          <cell r="R7006">
            <v>14</v>
          </cell>
          <cell r="S7006">
            <v>16</v>
          </cell>
        </row>
        <row r="7007">
          <cell r="A7007" t="str">
            <v>PCT</v>
          </cell>
          <cell r="B7007" t="str">
            <v>All</v>
          </cell>
          <cell r="C7007" t="str">
            <v>X</v>
          </cell>
          <cell r="D7007">
            <v>39584</v>
          </cell>
          <cell r="E7007">
            <v>22</v>
          </cell>
          <cell r="F7007">
            <v>0.62430160000000001</v>
          </cell>
          <cell r="G7007">
            <v>0.63817950000000001</v>
          </cell>
          <cell r="H7007">
            <v>78.422300000000007</v>
          </cell>
          <cell r="I7007">
            <v>3.8278000000000001E-3</v>
          </cell>
          <cell r="J7007">
            <v>24</v>
          </cell>
          <cell r="K7007">
            <v>-6.54111E-2</v>
          </cell>
          <cell r="L7007">
            <v>-1.85665E-2</v>
          </cell>
          <cell r="M7007">
            <v>1.38779E-2</v>
          </cell>
          <cell r="N7007">
            <v>4.6322299999999997E-2</v>
          </cell>
          <cell r="O7007">
            <v>9.3166899999999997E-2</v>
          </cell>
          <cell r="P7007">
            <v>0.58333333333333337</v>
          </cell>
          <cell r="Q7007">
            <v>0.66666666666666663</v>
          </cell>
          <cell r="R7007">
            <v>14</v>
          </cell>
          <cell r="S7007">
            <v>16</v>
          </cell>
        </row>
        <row r="7008">
          <cell r="A7008" t="str">
            <v>PCT</v>
          </cell>
          <cell r="B7008" t="str">
            <v>All</v>
          </cell>
          <cell r="C7008" t="str">
            <v>X</v>
          </cell>
          <cell r="D7008">
            <v>39584</v>
          </cell>
          <cell r="E7008">
            <v>23</v>
          </cell>
          <cell r="F7008">
            <v>0.54477690000000001</v>
          </cell>
          <cell r="G7008">
            <v>0.42184050000000001</v>
          </cell>
          <cell r="H7008">
            <v>75.890100000000004</v>
          </cell>
          <cell r="I7008">
            <v>3.7472999999999998E-3</v>
          </cell>
          <cell r="J7008">
            <v>24</v>
          </cell>
          <cell r="K7008">
            <v>-0.2013868</v>
          </cell>
          <cell r="L7008">
            <v>-0.1550376</v>
          </cell>
          <cell r="M7008">
            <v>-0.1229363</v>
          </cell>
          <cell r="N7008">
            <v>-9.0834999999999999E-2</v>
          </cell>
          <cell r="O7008">
            <v>-4.4485799999999999E-2</v>
          </cell>
          <cell r="P7008">
            <v>0.58333333333333337</v>
          </cell>
          <cell r="Q7008">
            <v>0.66666666666666663</v>
          </cell>
          <cell r="R7008">
            <v>14</v>
          </cell>
          <cell r="S7008">
            <v>16</v>
          </cell>
        </row>
        <row r="7009">
          <cell r="A7009" t="str">
            <v>PCT</v>
          </cell>
          <cell r="B7009" t="str">
            <v>All</v>
          </cell>
          <cell r="C7009" t="str">
            <v>X</v>
          </cell>
          <cell r="D7009">
            <v>39584</v>
          </cell>
          <cell r="E7009">
            <v>24</v>
          </cell>
          <cell r="F7009">
            <v>0.45104549999999999</v>
          </cell>
          <cell r="G7009">
            <v>0.29817719999999998</v>
          </cell>
          <cell r="H7009">
            <v>73.954499999999996</v>
          </cell>
          <cell r="I7009">
            <v>3.7028E-3</v>
          </cell>
          <cell r="J7009">
            <v>24</v>
          </cell>
          <cell r="K7009">
            <v>-0.2308518</v>
          </cell>
          <cell r="L7009">
            <v>-0.18477850000000001</v>
          </cell>
          <cell r="M7009">
            <v>-0.15286830000000001</v>
          </cell>
          <cell r="N7009">
            <v>-0.1209581</v>
          </cell>
          <cell r="O7009">
            <v>-7.4884800000000001E-2</v>
          </cell>
          <cell r="P7009">
            <v>0.58333333333333337</v>
          </cell>
          <cell r="Q7009">
            <v>0.66666666666666663</v>
          </cell>
          <cell r="R7009">
            <v>14</v>
          </cell>
          <cell r="S7009">
            <v>16</v>
          </cell>
        </row>
        <row r="7010">
          <cell r="A7010" t="str">
            <v>PCT</v>
          </cell>
          <cell r="B7010" t="str">
            <v>All</v>
          </cell>
          <cell r="C7010" t="str">
            <v>X</v>
          </cell>
          <cell r="D7010">
            <v>39616</v>
          </cell>
          <cell r="E7010">
            <v>1</v>
          </cell>
          <cell r="F7010">
            <v>1.56113E-2</v>
          </cell>
          <cell r="G7010">
            <v>4.0439099999999999E-2</v>
          </cell>
          <cell r="H7010">
            <v>51.155099999999997</v>
          </cell>
          <cell r="I7010">
            <v>2.7547000000000001E-3</v>
          </cell>
          <cell r="J7010">
            <v>30</v>
          </cell>
          <cell r="K7010">
            <v>-4.2434899999999998E-2</v>
          </cell>
          <cell r="L7010">
            <v>-2.6955E-3</v>
          </cell>
          <cell r="M7010">
            <v>2.48279E-2</v>
          </cell>
          <cell r="N7010">
            <v>5.2351300000000003E-2</v>
          </cell>
          <cell r="O7010">
            <v>9.2090699999999998E-2</v>
          </cell>
          <cell r="P7010">
            <v>0.54166666666666663</v>
          </cell>
          <cell r="Q7010">
            <v>0.79166666666666663</v>
          </cell>
          <cell r="R7010">
            <v>13</v>
          </cell>
          <cell r="S7010">
            <v>19</v>
          </cell>
        </row>
        <row r="7011">
          <cell r="A7011" t="str">
            <v>PCT</v>
          </cell>
          <cell r="B7011" t="str">
            <v>All</v>
          </cell>
          <cell r="C7011" t="str">
            <v>X</v>
          </cell>
          <cell r="D7011">
            <v>39616</v>
          </cell>
          <cell r="E7011">
            <v>2</v>
          </cell>
          <cell r="F7011">
            <v>1.209E-2</v>
          </cell>
          <cell r="G7011">
            <v>3.5016400000000003E-2</v>
          </cell>
          <cell r="H7011">
            <v>50.917400000000001</v>
          </cell>
          <cell r="I7011">
            <v>2.7539999999999999E-3</v>
          </cell>
          <cell r="J7011">
            <v>30</v>
          </cell>
          <cell r="K7011">
            <v>-4.4327100000000001E-2</v>
          </cell>
          <cell r="L7011">
            <v>-4.5932000000000004E-3</v>
          </cell>
          <cell r="M7011">
            <v>2.29264E-2</v>
          </cell>
          <cell r="N7011">
            <v>5.0445999999999998E-2</v>
          </cell>
          <cell r="O7011">
            <v>9.0179899999999993E-2</v>
          </cell>
          <cell r="P7011">
            <v>0.54166666666666663</v>
          </cell>
          <cell r="Q7011">
            <v>0.79166666666666663</v>
          </cell>
          <cell r="R7011">
            <v>13</v>
          </cell>
          <cell r="S7011">
            <v>19</v>
          </cell>
        </row>
        <row r="7012">
          <cell r="A7012" t="str">
            <v>PCT</v>
          </cell>
          <cell r="B7012" t="str">
            <v>All</v>
          </cell>
          <cell r="C7012" t="str">
            <v>X</v>
          </cell>
          <cell r="D7012">
            <v>39616</v>
          </cell>
          <cell r="E7012">
            <v>3</v>
          </cell>
          <cell r="F7012">
            <v>1.2296400000000001E-2</v>
          </cell>
          <cell r="G7012">
            <v>3.2548599999999997E-2</v>
          </cell>
          <cell r="H7012">
            <v>50.783700000000003</v>
          </cell>
          <cell r="I7012">
            <v>2.7534E-3</v>
          </cell>
          <cell r="J7012">
            <v>30</v>
          </cell>
          <cell r="K7012">
            <v>-4.6994599999999997E-2</v>
          </cell>
          <cell r="L7012">
            <v>-7.2646000000000004E-3</v>
          </cell>
          <cell r="M7012">
            <v>2.0252200000000001E-2</v>
          </cell>
          <cell r="N7012">
            <v>4.7768999999999999E-2</v>
          </cell>
          <cell r="O7012">
            <v>8.7498999999999993E-2</v>
          </cell>
          <cell r="P7012">
            <v>0.54166666666666663</v>
          </cell>
          <cell r="Q7012">
            <v>0.79166666666666663</v>
          </cell>
          <cell r="R7012">
            <v>13</v>
          </cell>
          <cell r="S7012">
            <v>19</v>
          </cell>
        </row>
        <row r="7013">
          <cell r="A7013" t="str">
            <v>PCT</v>
          </cell>
          <cell r="B7013" t="str">
            <v>All</v>
          </cell>
          <cell r="C7013" t="str">
            <v>X</v>
          </cell>
          <cell r="D7013">
            <v>39616</v>
          </cell>
          <cell r="E7013">
            <v>4</v>
          </cell>
          <cell r="F7013">
            <v>1.23018E-2</v>
          </cell>
          <cell r="G7013">
            <v>3.1455299999999999E-2</v>
          </cell>
          <cell r="H7013">
            <v>50.783700000000003</v>
          </cell>
          <cell r="I7013">
            <v>2.7533000000000002E-3</v>
          </cell>
          <cell r="J7013">
            <v>30</v>
          </cell>
          <cell r="K7013">
            <v>-4.8091599999999998E-2</v>
          </cell>
          <cell r="L7013">
            <v>-8.3627000000000007E-3</v>
          </cell>
          <cell r="M7013">
            <v>1.9153400000000001E-2</v>
          </cell>
          <cell r="N7013">
            <v>4.6669599999999999E-2</v>
          </cell>
          <cell r="O7013">
            <v>8.6398500000000003E-2</v>
          </cell>
          <cell r="P7013">
            <v>0.54166666666666663</v>
          </cell>
          <cell r="Q7013">
            <v>0.79166666666666663</v>
          </cell>
          <cell r="R7013">
            <v>13</v>
          </cell>
          <cell r="S7013">
            <v>19</v>
          </cell>
        </row>
        <row r="7014">
          <cell r="A7014" t="str">
            <v>PCT</v>
          </cell>
          <cell r="B7014" t="str">
            <v>All</v>
          </cell>
          <cell r="C7014" t="str">
            <v>X</v>
          </cell>
          <cell r="D7014">
            <v>39616</v>
          </cell>
          <cell r="E7014">
            <v>5</v>
          </cell>
          <cell r="F7014">
            <v>1.2187099999999999E-2</v>
          </cell>
          <cell r="G7014">
            <v>2.9090700000000001E-2</v>
          </cell>
          <cell r="H7014">
            <v>50.520499999999998</v>
          </cell>
          <cell r="I7014">
            <v>2.7533000000000002E-3</v>
          </cell>
          <cell r="J7014">
            <v>30</v>
          </cell>
          <cell r="K7014">
            <v>-5.0341400000000001E-2</v>
          </cell>
          <cell r="L7014">
            <v>-1.0612399999999999E-2</v>
          </cell>
          <cell r="M7014">
            <v>1.6903700000000001E-2</v>
          </cell>
          <cell r="N7014">
            <v>4.4419800000000002E-2</v>
          </cell>
          <cell r="O7014">
            <v>8.4148700000000007E-2</v>
          </cell>
          <cell r="P7014">
            <v>0.54166666666666663</v>
          </cell>
          <cell r="Q7014">
            <v>0.79166666666666663</v>
          </cell>
          <cell r="R7014">
            <v>13</v>
          </cell>
          <cell r="S7014">
            <v>19</v>
          </cell>
        </row>
        <row r="7015">
          <cell r="A7015" t="str">
            <v>PCT</v>
          </cell>
          <cell r="B7015" t="str">
            <v>All</v>
          </cell>
          <cell r="C7015" t="str">
            <v>X</v>
          </cell>
          <cell r="D7015">
            <v>39616</v>
          </cell>
          <cell r="E7015">
            <v>6</v>
          </cell>
          <cell r="F7015">
            <v>1.208E-2</v>
          </cell>
          <cell r="G7015">
            <v>2.8963099999999999E-2</v>
          </cell>
          <cell r="H7015">
            <v>50.257199999999997</v>
          </cell>
          <cell r="I7015">
            <v>2.7533000000000002E-3</v>
          </cell>
          <cell r="J7015">
            <v>30</v>
          </cell>
          <cell r="K7015">
            <v>-5.0361900000000001E-2</v>
          </cell>
          <cell r="L7015">
            <v>-1.0633E-2</v>
          </cell>
          <cell r="M7015">
            <v>1.6883200000000001E-2</v>
          </cell>
          <cell r="N7015">
            <v>4.4399300000000003E-2</v>
          </cell>
          <cell r="O7015">
            <v>8.41282E-2</v>
          </cell>
          <cell r="P7015">
            <v>0.54166666666666663</v>
          </cell>
          <cell r="Q7015">
            <v>0.79166666666666663</v>
          </cell>
          <cell r="R7015">
            <v>13</v>
          </cell>
          <cell r="S7015">
            <v>19</v>
          </cell>
        </row>
        <row r="7016">
          <cell r="A7016" t="str">
            <v>PCT</v>
          </cell>
          <cell r="B7016" t="str">
            <v>All</v>
          </cell>
          <cell r="C7016" t="str">
            <v>X</v>
          </cell>
          <cell r="D7016">
            <v>39616</v>
          </cell>
          <cell r="E7016">
            <v>7</v>
          </cell>
          <cell r="F7016">
            <v>9.4958999999999998E-3</v>
          </cell>
          <cell r="G7016">
            <v>2.4728199999999999E-2</v>
          </cell>
          <cell r="H7016">
            <v>50.783700000000003</v>
          </cell>
          <cell r="I7016">
            <v>2.7531000000000001E-3</v>
          </cell>
          <cell r="J7016">
            <v>30</v>
          </cell>
          <cell r="K7016">
            <v>-5.2011099999999998E-2</v>
          </cell>
          <cell r="L7016">
            <v>-1.22831E-2</v>
          </cell>
          <cell r="M7016">
            <v>1.5232300000000001E-2</v>
          </cell>
          <cell r="N7016">
            <v>4.2747800000000002E-2</v>
          </cell>
          <cell r="O7016">
            <v>8.2475699999999999E-2</v>
          </cell>
          <cell r="P7016">
            <v>0.54166666666666663</v>
          </cell>
          <cell r="Q7016">
            <v>0.79166666666666663</v>
          </cell>
          <cell r="R7016">
            <v>13</v>
          </cell>
          <cell r="S7016">
            <v>19</v>
          </cell>
        </row>
        <row r="7017">
          <cell r="A7017" t="str">
            <v>PCT</v>
          </cell>
          <cell r="B7017" t="str">
            <v>All</v>
          </cell>
          <cell r="C7017" t="str">
            <v>X</v>
          </cell>
          <cell r="D7017">
            <v>39616</v>
          </cell>
          <cell r="E7017">
            <v>8</v>
          </cell>
          <cell r="F7017">
            <v>9.5151999999999997E-3</v>
          </cell>
          <cell r="G7017">
            <v>2.6662000000000002E-2</v>
          </cell>
          <cell r="H7017">
            <v>52.996899999999997</v>
          </cell>
          <cell r="I7017">
            <v>2.7531000000000001E-3</v>
          </cell>
          <cell r="J7017">
            <v>30</v>
          </cell>
          <cell r="K7017">
            <v>-5.0096599999999998E-2</v>
          </cell>
          <cell r="L7017">
            <v>-1.03687E-2</v>
          </cell>
          <cell r="M7017">
            <v>1.71468E-2</v>
          </cell>
          <cell r="N7017">
            <v>4.4662199999999999E-2</v>
          </cell>
          <cell r="O7017">
            <v>8.4390099999999996E-2</v>
          </cell>
          <cell r="P7017">
            <v>0.54166666666666663</v>
          </cell>
          <cell r="Q7017">
            <v>0.79166666666666663</v>
          </cell>
          <cell r="R7017">
            <v>13</v>
          </cell>
          <cell r="S7017">
            <v>19</v>
          </cell>
        </row>
        <row r="7018">
          <cell r="A7018" t="str">
            <v>PCT</v>
          </cell>
          <cell r="B7018" t="str">
            <v>All</v>
          </cell>
          <cell r="C7018" t="str">
            <v>X</v>
          </cell>
          <cell r="D7018">
            <v>39616</v>
          </cell>
          <cell r="E7018">
            <v>9</v>
          </cell>
          <cell r="F7018">
            <v>9.4836E-3</v>
          </cell>
          <cell r="G7018">
            <v>2.5933600000000001E-2</v>
          </cell>
          <cell r="H7018">
            <v>57.209099999999999</v>
          </cell>
          <cell r="I7018">
            <v>2.7552000000000002E-3</v>
          </cell>
          <cell r="J7018">
            <v>30</v>
          </cell>
          <cell r="K7018">
            <v>-5.0818099999999998E-2</v>
          </cell>
          <cell r="L7018">
            <v>-1.10755E-2</v>
          </cell>
          <cell r="M7018">
            <v>1.6449999999999999E-2</v>
          </cell>
          <cell r="N7018">
            <v>4.3975599999999997E-2</v>
          </cell>
          <cell r="O7018">
            <v>8.3718200000000006E-2</v>
          </cell>
          <cell r="P7018">
            <v>0.54166666666666663</v>
          </cell>
          <cell r="Q7018">
            <v>0.79166666666666663</v>
          </cell>
          <cell r="R7018">
            <v>13</v>
          </cell>
          <cell r="S7018">
            <v>19</v>
          </cell>
        </row>
        <row r="7019">
          <cell r="A7019" t="str">
            <v>PCT</v>
          </cell>
          <cell r="B7019" t="str">
            <v>All</v>
          </cell>
          <cell r="C7019" t="str">
            <v>X</v>
          </cell>
          <cell r="D7019">
            <v>39616</v>
          </cell>
          <cell r="E7019">
            <v>10</v>
          </cell>
          <cell r="F7019">
            <v>9.4757000000000001E-3</v>
          </cell>
          <cell r="G7019">
            <v>2.8447199999999999E-2</v>
          </cell>
          <cell r="H7019">
            <v>62.7151</v>
          </cell>
          <cell r="I7019">
            <v>2.7618999999999999E-3</v>
          </cell>
          <cell r="J7019">
            <v>30</v>
          </cell>
          <cell r="K7019">
            <v>-4.8378900000000002E-2</v>
          </cell>
          <cell r="L7019">
            <v>-8.5877000000000002E-3</v>
          </cell>
          <cell r="M7019">
            <v>1.8971600000000002E-2</v>
          </cell>
          <cell r="N7019">
            <v>4.6530799999999997E-2</v>
          </cell>
          <cell r="O7019">
            <v>8.6322099999999999E-2</v>
          </cell>
          <cell r="P7019">
            <v>0.54166666666666663</v>
          </cell>
          <cell r="Q7019">
            <v>0.79166666666666663</v>
          </cell>
          <cell r="R7019">
            <v>13</v>
          </cell>
          <cell r="S7019">
            <v>19</v>
          </cell>
        </row>
        <row r="7020">
          <cell r="A7020" t="str">
            <v>PCT</v>
          </cell>
          <cell r="B7020" t="str">
            <v>All</v>
          </cell>
          <cell r="C7020" t="str">
            <v>X</v>
          </cell>
          <cell r="D7020">
            <v>39616</v>
          </cell>
          <cell r="E7020">
            <v>11</v>
          </cell>
          <cell r="F7020">
            <v>9.4558999999999997E-3</v>
          </cell>
          <cell r="G7020">
            <v>3.2870299999999998E-2</v>
          </cell>
          <cell r="H7020">
            <v>69.484300000000005</v>
          </cell>
          <cell r="I7020">
            <v>2.7712000000000001E-3</v>
          </cell>
          <cell r="J7020">
            <v>30</v>
          </cell>
          <cell r="K7020">
            <v>-4.4048900000000002E-2</v>
          </cell>
          <cell r="L7020">
            <v>-4.1910000000000003E-3</v>
          </cell>
          <cell r="M7020">
            <v>2.3414399999999998E-2</v>
          </cell>
          <cell r="N7020">
            <v>5.10199E-2</v>
          </cell>
          <cell r="O7020">
            <v>9.0877799999999995E-2</v>
          </cell>
          <cell r="P7020">
            <v>0.54166666666666663</v>
          </cell>
          <cell r="Q7020">
            <v>0.79166666666666663</v>
          </cell>
          <cell r="R7020">
            <v>13</v>
          </cell>
          <cell r="S7020">
            <v>19</v>
          </cell>
        </row>
        <row r="7021">
          <cell r="A7021" t="str">
            <v>PCT</v>
          </cell>
          <cell r="B7021" t="str">
            <v>All</v>
          </cell>
          <cell r="C7021" t="str">
            <v>X</v>
          </cell>
          <cell r="D7021">
            <v>39616</v>
          </cell>
          <cell r="E7021">
            <v>12</v>
          </cell>
          <cell r="F7021">
            <v>9.4207000000000006E-3</v>
          </cell>
          <cell r="G7021">
            <v>2.8724400000000001E-2</v>
          </cell>
          <cell r="H7021">
            <v>76.015799999999999</v>
          </cell>
          <cell r="I7021">
            <v>2.7686E-3</v>
          </cell>
          <cell r="J7021">
            <v>30</v>
          </cell>
          <cell r="K7021">
            <v>-4.8127999999999997E-2</v>
          </cell>
          <cell r="L7021">
            <v>-8.2888000000000007E-3</v>
          </cell>
          <cell r="M7021">
            <v>1.93037E-2</v>
          </cell>
          <cell r="N7021">
            <v>4.6896199999999999E-2</v>
          </cell>
          <cell r="O7021">
            <v>8.6735400000000004E-2</v>
          </cell>
          <cell r="P7021">
            <v>0.54166666666666663</v>
          </cell>
          <cell r="Q7021">
            <v>0.79166666666666663</v>
          </cell>
          <cell r="R7021">
            <v>13</v>
          </cell>
          <cell r="S7021">
            <v>19</v>
          </cell>
        </row>
        <row r="7022">
          <cell r="A7022" t="str">
            <v>PCT</v>
          </cell>
          <cell r="B7022" t="str">
            <v>All</v>
          </cell>
          <cell r="C7022" t="str">
            <v>X</v>
          </cell>
          <cell r="D7022">
            <v>39616</v>
          </cell>
          <cell r="E7022">
            <v>13</v>
          </cell>
          <cell r="F7022">
            <v>9.4286999999999999E-3</v>
          </cell>
          <cell r="G7022">
            <v>7.8372000000000008E-3</v>
          </cell>
          <cell r="H7022">
            <v>81.649500000000003</v>
          </cell>
          <cell r="I7022">
            <v>2.8567000000000002E-3</v>
          </cell>
          <cell r="J7022">
            <v>30</v>
          </cell>
          <cell r="K7022">
            <v>-7.0088399999999995E-2</v>
          </cell>
          <cell r="L7022">
            <v>-2.9619900000000001E-2</v>
          </cell>
          <cell r="M7022">
            <v>-1.5915E-3</v>
          </cell>
          <cell r="N7022">
            <v>2.6436899999999999E-2</v>
          </cell>
          <cell r="O7022">
            <v>6.6905400000000004E-2</v>
          </cell>
          <cell r="P7022">
            <v>0.54166666666666663</v>
          </cell>
          <cell r="Q7022">
            <v>0.79166666666666663</v>
          </cell>
          <cell r="R7022">
            <v>13</v>
          </cell>
          <cell r="S7022">
            <v>19</v>
          </cell>
        </row>
        <row r="7023">
          <cell r="A7023" t="str">
            <v>PCT</v>
          </cell>
          <cell r="B7023" t="str">
            <v>All</v>
          </cell>
          <cell r="C7023" t="str">
            <v>X</v>
          </cell>
          <cell r="D7023">
            <v>39616</v>
          </cell>
          <cell r="E7023">
            <v>14</v>
          </cell>
          <cell r="F7023">
            <v>9.4528000000000008E-3</v>
          </cell>
          <cell r="G7023">
            <v>3.0902200000000001E-2</v>
          </cell>
          <cell r="H7023">
            <v>86.150499999999994</v>
          </cell>
          <cell r="I7023">
            <v>2.9342999999999999E-3</v>
          </cell>
          <cell r="J7023">
            <v>30</v>
          </cell>
          <cell r="K7023">
            <v>-4.7971600000000003E-2</v>
          </cell>
          <cell r="L7023">
            <v>-6.9570999999999999E-3</v>
          </cell>
          <cell r="M7023">
            <v>2.14495E-2</v>
          </cell>
          <cell r="N7023">
            <v>4.9855999999999998E-2</v>
          </cell>
          <cell r="O7023">
            <v>9.0870599999999996E-2</v>
          </cell>
          <cell r="P7023">
            <v>0.54166666666666663</v>
          </cell>
          <cell r="Q7023">
            <v>0.79166666666666663</v>
          </cell>
          <cell r="R7023">
            <v>13</v>
          </cell>
          <cell r="S7023">
            <v>19</v>
          </cell>
        </row>
        <row r="7024">
          <cell r="A7024" t="str">
            <v>PCT</v>
          </cell>
          <cell r="B7024" t="str">
            <v>All</v>
          </cell>
          <cell r="C7024" t="str">
            <v>X</v>
          </cell>
          <cell r="D7024">
            <v>39616</v>
          </cell>
          <cell r="E7024">
            <v>15</v>
          </cell>
          <cell r="F7024">
            <v>4.6917899999999998E-2</v>
          </cell>
          <cell r="G7024">
            <v>9.9007999999999999E-2</v>
          </cell>
          <cell r="H7024">
            <v>89.28</v>
          </cell>
          <cell r="I7024">
            <v>3.0154000000000001E-3</v>
          </cell>
          <cell r="J7024">
            <v>30</v>
          </cell>
          <cell r="K7024">
            <v>-1.8282799999999998E-2</v>
          </cell>
          <cell r="L7024">
            <v>2.3294100000000002E-2</v>
          </cell>
          <cell r="M7024">
            <v>5.20901E-2</v>
          </cell>
          <cell r="N7024">
            <v>8.0886100000000002E-2</v>
          </cell>
          <cell r="O7024">
            <v>0.122463</v>
          </cell>
          <cell r="P7024">
            <v>0.54166666666666663</v>
          </cell>
          <cell r="Q7024">
            <v>0.79166666666666663</v>
          </cell>
          <cell r="R7024">
            <v>13</v>
          </cell>
          <cell r="S7024">
            <v>19</v>
          </cell>
        </row>
        <row r="7025">
          <cell r="A7025" t="str">
            <v>PCT</v>
          </cell>
          <cell r="B7025" t="str">
            <v>All</v>
          </cell>
          <cell r="C7025" t="str">
            <v>X</v>
          </cell>
          <cell r="D7025">
            <v>39616</v>
          </cell>
          <cell r="E7025">
            <v>16</v>
          </cell>
          <cell r="F7025">
            <v>9.5379099999999994E-2</v>
          </cell>
          <cell r="G7025">
            <v>0.27993600000000002</v>
          </cell>
          <cell r="H7025">
            <v>91.749499999999998</v>
          </cell>
          <cell r="I7025">
            <v>3.1578999999999999E-3</v>
          </cell>
          <cell r="J7025">
            <v>30</v>
          </cell>
          <cell r="K7025">
            <v>0.1125401</v>
          </cell>
          <cell r="L7025">
            <v>0.15508820000000001</v>
          </cell>
          <cell r="M7025">
            <v>0.1845569</v>
          </cell>
          <cell r="N7025">
            <v>0.21402560000000001</v>
          </cell>
          <cell r="O7025">
            <v>0.25657380000000002</v>
          </cell>
          <cell r="P7025">
            <v>0.54166666666666663</v>
          </cell>
          <cell r="Q7025">
            <v>0.79166666666666663</v>
          </cell>
          <cell r="R7025">
            <v>13</v>
          </cell>
          <cell r="S7025">
            <v>19</v>
          </cell>
        </row>
        <row r="7026">
          <cell r="A7026" t="str">
            <v>PCT</v>
          </cell>
          <cell r="B7026" t="str">
            <v>All</v>
          </cell>
          <cell r="C7026" t="str">
            <v>X</v>
          </cell>
          <cell r="D7026">
            <v>39616</v>
          </cell>
          <cell r="E7026">
            <v>17</v>
          </cell>
          <cell r="F7026">
            <v>0.1534045</v>
          </cell>
          <cell r="G7026">
            <v>0.35078189999999998</v>
          </cell>
          <cell r="H7026">
            <v>92.326999999999998</v>
          </cell>
          <cell r="I7026">
            <v>3.1408999999999999E-3</v>
          </cell>
          <cell r="J7026">
            <v>30</v>
          </cell>
          <cell r="K7026">
            <v>0.125555</v>
          </cell>
          <cell r="L7026">
            <v>0.16798830000000001</v>
          </cell>
          <cell r="M7026">
            <v>0.19737750000000001</v>
          </cell>
          <cell r="N7026">
            <v>0.22676660000000001</v>
          </cell>
          <cell r="O7026">
            <v>0.26919989999999999</v>
          </cell>
          <cell r="P7026">
            <v>0.54166666666666663</v>
          </cell>
          <cell r="Q7026">
            <v>0.79166666666666663</v>
          </cell>
          <cell r="R7026">
            <v>13</v>
          </cell>
          <cell r="S7026">
            <v>19</v>
          </cell>
        </row>
        <row r="7027">
          <cell r="A7027" t="str">
            <v>PCT</v>
          </cell>
          <cell r="B7027" t="str">
            <v>All</v>
          </cell>
          <cell r="C7027" t="str">
            <v>X</v>
          </cell>
          <cell r="D7027">
            <v>39616</v>
          </cell>
          <cell r="E7027">
            <v>18</v>
          </cell>
          <cell r="F7027">
            <v>0.41778910000000002</v>
          </cell>
          <cell r="G7027">
            <v>0.3878799</v>
          </cell>
          <cell r="H7027">
            <v>91.351600000000005</v>
          </cell>
          <cell r="I7027">
            <v>3.0795000000000002E-3</v>
          </cell>
          <cell r="J7027">
            <v>30</v>
          </cell>
          <cell r="K7027">
            <v>-0.10102709999999999</v>
          </cell>
          <cell r="L7027">
            <v>-5.9010100000000003E-2</v>
          </cell>
          <cell r="M7027">
            <v>-2.99092E-2</v>
          </cell>
          <cell r="N7027">
            <v>-8.0840000000000003E-4</v>
          </cell>
          <cell r="O7027">
            <v>4.1208599999999998E-2</v>
          </cell>
          <cell r="P7027">
            <v>0.54166666666666663</v>
          </cell>
          <cell r="Q7027">
            <v>0.79166666666666663</v>
          </cell>
          <cell r="R7027">
            <v>13</v>
          </cell>
          <cell r="S7027">
            <v>19</v>
          </cell>
        </row>
        <row r="7028">
          <cell r="A7028" t="str">
            <v>PCT</v>
          </cell>
          <cell r="B7028" t="str">
            <v>All</v>
          </cell>
          <cell r="C7028" t="str">
            <v>X</v>
          </cell>
          <cell r="D7028">
            <v>39616</v>
          </cell>
          <cell r="E7028">
            <v>19</v>
          </cell>
          <cell r="F7028">
            <v>0.40061229999999998</v>
          </cell>
          <cell r="G7028">
            <v>0.47562369999999998</v>
          </cell>
          <cell r="H7028">
            <v>89.409599999999998</v>
          </cell>
          <cell r="I7028">
            <v>3.1438E-3</v>
          </cell>
          <cell r="J7028">
            <v>30</v>
          </cell>
          <cell r="K7028">
            <v>3.1551999999999999E-3</v>
          </cell>
          <cell r="L7028">
            <v>4.56084E-2</v>
          </cell>
          <cell r="M7028">
            <v>7.5011400000000006E-2</v>
          </cell>
          <cell r="N7028">
            <v>0.1044143</v>
          </cell>
          <cell r="O7028">
            <v>0.14686759999999999</v>
          </cell>
          <cell r="P7028">
            <v>0.54166666666666663</v>
          </cell>
          <cell r="Q7028">
            <v>0.79166666666666663</v>
          </cell>
          <cell r="R7028">
            <v>13</v>
          </cell>
          <cell r="S7028">
            <v>19</v>
          </cell>
        </row>
        <row r="7029">
          <cell r="A7029" t="str">
            <v>PCT</v>
          </cell>
          <cell r="B7029" t="str">
            <v>All</v>
          </cell>
          <cell r="C7029" t="str">
            <v>X</v>
          </cell>
          <cell r="D7029">
            <v>39616</v>
          </cell>
          <cell r="E7029">
            <v>20</v>
          </cell>
          <cell r="F7029">
            <v>0.47945379999999999</v>
          </cell>
          <cell r="G7029">
            <v>0.44199870000000002</v>
          </cell>
          <cell r="H7029">
            <v>85.063800000000001</v>
          </cell>
          <cell r="I7029">
            <v>3.0933000000000002E-3</v>
          </cell>
          <cell r="J7029">
            <v>30</v>
          </cell>
          <cell r="K7029">
            <v>-0.1087318</v>
          </cell>
          <cell r="L7029">
            <v>-6.6620899999999997E-2</v>
          </cell>
          <cell r="M7029">
            <v>-3.7455099999999998E-2</v>
          </cell>
          <cell r="N7029">
            <v>-8.2892E-3</v>
          </cell>
          <cell r="O7029">
            <v>3.38216E-2</v>
          </cell>
          <cell r="P7029">
            <v>0.54166666666666663</v>
          </cell>
          <cell r="Q7029">
            <v>0.79166666666666663</v>
          </cell>
          <cell r="R7029">
            <v>13</v>
          </cell>
          <cell r="S7029">
            <v>19</v>
          </cell>
        </row>
        <row r="7030">
          <cell r="A7030" t="str">
            <v>PCT</v>
          </cell>
          <cell r="B7030" t="str">
            <v>All</v>
          </cell>
          <cell r="C7030" t="str">
            <v>X</v>
          </cell>
          <cell r="D7030">
            <v>39616</v>
          </cell>
          <cell r="E7030">
            <v>21</v>
          </cell>
          <cell r="F7030">
            <v>0.3314318</v>
          </cell>
          <cell r="G7030">
            <v>0.24776780000000001</v>
          </cell>
          <cell r="H7030">
            <v>80.142300000000006</v>
          </cell>
          <cell r="I7030">
            <v>2.9301000000000002E-3</v>
          </cell>
          <cell r="J7030">
            <v>30</v>
          </cell>
          <cell r="K7030">
            <v>-0.15303459999999999</v>
          </cell>
          <cell r="L7030">
            <v>-0.11204989999999999</v>
          </cell>
          <cell r="M7030">
            <v>-8.3664000000000002E-2</v>
          </cell>
          <cell r="N7030">
            <v>-5.52782E-2</v>
          </cell>
          <cell r="O7030">
            <v>-1.4293500000000001E-2</v>
          </cell>
          <cell r="P7030">
            <v>0.54166666666666663</v>
          </cell>
          <cell r="Q7030">
            <v>0.79166666666666663</v>
          </cell>
          <cell r="R7030">
            <v>13</v>
          </cell>
          <cell r="S7030">
            <v>19</v>
          </cell>
        </row>
        <row r="7031">
          <cell r="A7031" t="str">
            <v>PCT</v>
          </cell>
          <cell r="B7031" t="str">
            <v>All</v>
          </cell>
          <cell r="C7031" t="str">
            <v>X</v>
          </cell>
          <cell r="D7031">
            <v>39616</v>
          </cell>
          <cell r="E7031">
            <v>22</v>
          </cell>
          <cell r="F7031">
            <v>0.23396800000000001</v>
          </cell>
          <cell r="G7031">
            <v>0.1372728</v>
          </cell>
          <cell r="H7031">
            <v>76.008600000000001</v>
          </cell>
          <cell r="I7031">
            <v>2.892E-3</v>
          </cell>
          <cell r="J7031">
            <v>30</v>
          </cell>
          <cell r="K7031">
            <v>-0.16561300000000001</v>
          </cell>
          <cell r="L7031">
            <v>-0.1248957</v>
          </cell>
          <cell r="M7031">
            <v>-9.6695100000000006E-2</v>
          </cell>
          <cell r="N7031">
            <v>-6.84945E-2</v>
          </cell>
          <cell r="O7031">
            <v>-2.7777300000000001E-2</v>
          </cell>
          <cell r="P7031">
            <v>0.54166666666666663</v>
          </cell>
          <cell r="Q7031">
            <v>0.79166666666666663</v>
          </cell>
          <cell r="R7031">
            <v>13</v>
          </cell>
          <cell r="S7031">
            <v>19</v>
          </cell>
        </row>
        <row r="7032">
          <cell r="A7032" t="str">
            <v>PCT</v>
          </cell>
          <cell r="B7032" t="str">
            <v>All</v>
          </cell>
          <cell r="C7032" t="str">
            <v>X</v>
          </cell>
          <cell r="D7032">
            <v>39616</v>
          </cell>
          <cell r="E7032">
            <v>23</v>
          </cell>
          <cell r="F7032">
            <v>0.1418719</v>
          </cell>
          <cell r="G7032">
            <v>8.0912999999999999E-2</v>
          </cell>
          <cell r="H7032">
            <v>73.744399999999999</v>
          </cell>
          <cell r="I7032">
            <v>2.8310000000000002E-3</v>
          </cell>
          <cell r="J7032">
            <v>30</v>
          </cell>
          <cell r="K7032">
            <v>-0.12914700000000001</v>
          </cell>
          <cell r="L7032">
            <v>-8.8860900000000007E-2</v>
          </cell>
          <cell r="M7032">
            <v>-6.09588E-2</v>
          </cell>
          <cell r="N7032">
            <v>-3.3056799999999997E-2</v>
          </cell>
          <cell r="O7032">
            <v>7.2294000000000004E-3</v>
          </cell>
          <cell r="P7032">
            <v>0.54166666666666663</v>
          </cell>
          <cell r="Q7032">
            <v>0.79166666666666663</v>
          </cell>
          <cell r="R7032">
            <v>13</v>
          </cell>
          <cell r="S7032">
            <v>19</v>
          </cell>
        </row>
        <row r="7033">
          <cell r="A7033" t="str">
            <v>PCT</v>
          </cell>
          <cell r="B7033" t="str">
            <v>All</v>
          </cell>
          <cell r="C7033" t="str">
            <v>X</v>
          </cell>
          <cell r="D7033">
            <v>39616</v>
          </cell>
          <cell r="E7033">
            <v>24</v>
          </cell>
          <cell r="F7033">
            <v>9.4366000000000005E-2</v>
          </cell>
          <cell r="G7033">
            <v>7.3282100000000003E-2</v>
          </cell>
          <cell r="H7033">
            <v>73.006699999999995</v>
          </cell>
          <cell r="I7033">
            <v>2.8489000000000001E-3</v>
          </cell>
          <cell r="J7033">
            <v>30</v>
          </cell>
          <cell r="K7033">
            <v>-8.9486999999999997E-2</v>
          </cell>
          <cell r="L7033">
            <v>-4.9073899999999997E-2</v>
          </cell>
          <cell r="M7033">
            <v>-2.1083899999999999E-2</v>
          </cell>
          <cell r="N7033">
            <v>6.9062000000000004E-3</v>
          </cell>
          <cell r="O7033">
            <v>4.7319300000000002E-2</v>
          </cell>
          <cell r="P7033">
            <v>0.54166666666666663</v>
          </cell>
          <cell r="Q7033">
            <v>0.79166666666666663</v>
          </cell>
          <cell r="R7033">
            <v>13</v>
          </cell>
          <cell r="S7033">
            <v>19</v>
          </cell>
        </row>
        <row r="7034">
          <cell r="A7034" t="str">
            <v>PCT</v>
          </cell>
          <cell r="B7034" t="str">
            <v>All</v>
          </cell>
          <cell r="C7034" t="str">
            <v>X</v>
          </cell>
          <cell r="D7034">
            <v>39626</v>
          </cell>
          <cell r="E7034">
            <v>1</v>
          </cell>
          <cell r="F7034">
            <v>4.1619499999999997E-2</v>
          </cell>
          <cell r="G7034">
            <v>4.1488200000000003E-2</v>
          </cell>
          <cell r="H7034">
            <v>64.585999999999999</v>
          </cell>
          <cell r="I7034">
            <v>2.5967999999999998E-3</v>
          </cell>
          <cell r="J7034">
            <v>32</v>
          </cell>
          <cell r="K7034">
            <v>-6.5437400000000007E-2</v>
          </cell>
          <cell r="L7034">
            <v>-2.6853999999999999E-2</v>
          </cell>
          <cell r="M7034">
            <v>-1.3129999999999999E-4</v>
          </cell>
          <cell r="N7034">
            <v>2.6591400000000001E-2</v>
          </cell>
          <cell r="O7034">
            <v>6.5174800000000005E-2</v>
          </cell>
          <cell r="P7034">
            <v>0.45833333333333331</v>
          </cell>
          <cell r="Q7034">
            <v>0.70833333333333337</v>
          </cell>
          <cell r="R7034">
            <v>11</v>
          </cell>
          <cell r="S7034">
            <v>17</v>
          </cell>
        </row>
        <row r="7035">
          <cell r="A7035" t="str">
            <v>PCT</v>
          </cell>
          <cell r="B7035" t="str">
            <v>All</v>
          </cell>
          <cell r="C7035" t="str">
            <v>X</v>
          </cell>
          <cell r="D7035">
            <v>39626</v>
          </cell>
          <cell r="E7035">
            <v>2</v>
          </cell>
          <cell r="F7035">
            <v>2.0904200000000001E-2</v>
          </cell>
          <cell r="G7035">
            <v>3.4893399999999998E-2</v>
          </cell>
          <cell r="H7035">
            <v>63.232100000000003</v>
          </cell>
          <cell r="I7035">
            <v>2.5963000000000002E-3</v>
          </cell>
          <cell r="J7035">
            <v>32</v>
          </cell>
          <cell r="K7035">
            <v>-5.1311200000000001E-2</v>
          </cell>
          <cell r="L7035">
            <v>-1.27312E-2</v>
          </cell>
          <cell r="M7035">
            <v>1.39892E-2</v>
          </cell>
          <cell r="N7035">
            <v>4.0709599999999999E-2</v>
          </cell>
          <cell r="O7035">
            <v>7.9289499999999999E-2</v>
          </cell>
          <cell r="P7035">
            <v>0.45833333333333331</v>
          </cell>
          <cell r="Q7035">
            <v>0.70833333333333337</v>
          </cell>
          <cell r="R7035">
            <v>11</v>
          </cell>
          <cell r="S7035">
            <v>17</v>
          </cell>
        </row>
        <row r="7036">
          <cell r="A7036" t="str">
            <v>PCT</v>
          </cell>
          <cell r="B7036" t="str">
            <v>All</v>
          </cell>
          <cell r="C7036" t="str">
            <v>X</v>
          </cell>
          <cell r="D7036">
            <v>39626</v>
          </cell>
          <cell r="E7036">
            <v>3</v>
          </cell>
          <cell r="F7036">
            <v>1.11092E-2</v>
          </cell>
          <cell r="G7036">
            <v>3.2851699999999998E-2</v>
          </cell>
          <cell r="H7036">
            <v>62.756500000000003</v>
          </cell>
          <cell r="I7036">
            <v>2.5955000000000002E-3</v>
          </cell>
          <cell r="J7036">
            <v>32</v>
          </cell>
          <cell r="K7036">
            <v>-4.3547599999999999E-2</v>
          </cell>
          <cell r="L7036">
            <v>-4.9737000000000002E-3</v>
          </cell>
          <cell r="M7036">
            <v>2.1742500000000001E-2</v>
          </cell>
          <cell r="N7036">
            <v>4.84587E-2</v>
          </cell>
          <cell r="O7036">
            <v>8.7032600000000002E-2</v>
          </cell>
          <cell r="P7036">
            <v>0.45833333333333331</v>
          </cell>
          <cell r="Q7036">
            <v>0.70833333333333337</v>
          </cell>
          <cell r="R7036">
            <v>11</v>
          </cell>
          <cell r="S7036">
            <v>17</v>
          </cell>
        </row>
        <row r="7037">
          <cell r="A7037" t="str">
            <v>PCT</v>
          </cell>
          <cell r="B7037" t="str">
            <v>All</v>
          </cell>
          <cell r="C7037" t="str">
            <v>X</v>
          </cell>
          <cell r="D7037">
            <v>39626</v>
          </cell>
          <cell r="E7037">
            <v>4</v>
          </cell>
          <cell r="F7037">
            <v>1.55123E-2</v>
          </cell>
          <cell r="G7037">
            <v>3.0653199999999999E-2</v>
          </cell>
          <cell r="H7037">
            <v>61.482100000000003</v>
          </cell>
          <cell r="I7037">
            <v>2.5953999999999999E-3</v>
          </cell>
          <cell r="J7037">
            <v>32</v>
          </cell>
          <cell r="K7037">
            <v>-5.0147900000000002E-2</v>
          </cell>
          <cell r="L7037">
            <v>-1.15748E-2</v>
          </cell>
          <cell r="M7037">
            <v>1.5140900000000001E-2</v>
          </cell>
          <cell r="N7037">
            <v>4.1856499999999998E-2</v>
          </cell>
          <cell r="O7037">
            <v>8.0429600000000004E-2</v>
          </cell>
          <cell r="P7037">
            <v>0.45833333333333331</v>
          </cell>
          <cell r="Q7037">
            <v>0.70833333333333337</v>
          </cell>
          <cell r="R7037">
            <v>11</v>
          </cell>
          <cell r="S7037">
            <v>17</v>
          </cell>
        </row>
        <row r="7038">
          <cell r="A7038" t="str">
            <v>PCT</v>
          </cell>
          <cell r="B7038" t="str">
            <v>All</v>
          </cell>
          <cell r="C7038" t="str">
            <v>X</v>
          </cell>
          <cell r="D7038">
            <v>39626</v>
          </cell>
          <cell r="E7038">
            <v>5</v>
          </cell>
          <cell r="F7038">
            <v>1.24809E-2</v>
          </cell>
          <cell r="G7038">
            <v>2.7528500000000001E-2</v>
          </cell>
          <cell r="H7038">
            <v>60.652500000000003</v>
          </cell>
          <cell r="I7038">
            <v>2.5953999999999999E-3</v>
          </cell>
          <cell r="J7038">
            <v>32</v>
          </cell>
          <cell r="K7038">
            <v>-5.0241099999999997E-2</v>
          </cell>
          <cell r="L7038">
            <v>-1.1668E-2</v>
          </cell>
          <cell r="M7038">
            <v>1.50476E-2</v>
          </cell>
          <cell r="N7038">
            <v>4.17632E-2</v>
          </cell>
          <cell r="O7038">
            <v>8.0336299999999999E-2</v>
          </cell>
          <cell r="P7038">
            <v>0.45833333333333331</v>
          </cell>
          <cell r="Q7038">
            <v>0.70833333333333337</v>
          </cell>
          <cell r="R7038">
            <v>11</v>
          </cell>
          <cell r="S7038">
            <v>17</v>
          </cell>
        </row>
        <row r="7039">
          <cell r="A7039" t="str">
            <v>PCT</v>
          </cell>
          <cell r="B7039" t="str">
            <v>All</v>
          </cell>
          <cell r="C7039" t="str">
            <v>X</v>
          </cell>
          <cell r="D7039">
            <v>39626</v>
          </cell>
          <cell r="E7039">
            <v>6</v>
          </cell>
          <cell r="F7039">
            <v>1.51784E-2</v>
          </cell>
          <cell r="G7039">
            <v>2.6858799999999999E-2</v>
          </cell>
          <cell r="H7039">
            <v>60.055100000000003</v>
          </cell>
          <cell r="I7039">
            <v>2.5953999999999999E-3</v>
          </cell>
          <cell r="J7039">
            <v>32</v>
          </cell>
          <cell r="K7039">
            <v>-5.3608299999999998E-2</v>
          </cell>
          <cell r="L7039">
            <v>-1.50352E-2</v>
          </cell>
          <cell r="M7039">
            <v>1.1680400000000001E-2</v>
          </cell>
          <cell r="N7039">
            <v>3.8396E-2</v>
          </cell>
          <cell r="O7039">
            <v>7.6969099999999999E-2</v>
          </cell>
          <cell r="P7039">
            <v>0.45833333333333331</v>
          </cell>
          <cell r="Q7039">
            <v>0.70833333333333337</v>
          </cell>
          <cell r="R7039">
            <v>11</v>
          </cell>
          <cell r="S7039">
            <v>17</v>
          </cell>
        </row>
        <row r="7040">
          <cell r="A7040" t="str">
            <v>PCT</v>
          </cell>
          <cell r="B7040" t="str">
            <v>All</v>
          </cell>
          <cell r="C7040" t="str">
            <v>X</v>
          </cell>
          <cell r="D7040">
            <v>39626</v>
          </cell>
          <cell r="E7040">
            <v>7</v>
          </cell>
          <cell r="F7040">
            <v>9.025E-3</v>
          </cell>
          <cell r="G7040">
            <v>2.32996E-2</v>
          </cell>
          <cell r="H7040">
            <v>60.829500000000003</v>
          </cell>
          <cell r="I7040">
            <v>2.5953E-3</v>
          </cell>
          <cell r="J7040">
            <v>32</v>
          </cell>
          <cell r="K7040">
            <v>-5.10129E-2</v>
          </cell>
          <cell r="L7040">
            <v>-1.24405E-2</v>
          </cell>
          <cell r="M7040">
            <v>1.42747E-2</v>
          </cell>
          <cell r="N7040">
            <v>4.09898E-2</v>
          </cell>
          <cell r="O7040">
            <v>7.9562300000000002E-2</v>
          </cell>
          <cell r="P7040">
            <v>0.45833333333333331</v>
          </cell>
          <cell r="Q7040">
            <v>0.70833333333333337</v>
          </cell>
          <cell r="R7040">
            <v>11</v>
          </cell>
          <cell r="S7040">
            <v>17</v>
          </cell>
        </row>
        <row r="7041">
          <cell r="A7041" t="str">
            <v>PCT</v>
          </cell>
          <cell r="B7041" t="str">
            <v>All</v>
          </cell>
          <cell r="C7041" t="str">
            <v>X</v>
          </cell>
          <cell r="D7041">
            <v>39626</v>
          </cell>
          <cell r="E7041">
            <v>8</v>
          </cell>
          <cell r="F7041">
            <v>9.0136999999999995E-3</v>
          </cell>
          <cell r="G7041">
            <v>2.53151E-2</v>
          </cell>
          <cell r="H7041">
            <v>62.3782</v>
          </cell>
          <cell r="I7041">
            <v>2.5953E-3</v>
          </cell>
          <cell r="J7041">
            <v>32</v>
          </cell>
          <cell r="K7041">
            <v>-4.8986200000000001E-2</v>
          </cell>
          <cell r="L7041">
            <v>-1.0413800000000001E-2</v>
          </cell>
          <cell r="M7041">
            <v>1.6301400000000001E-2</v>
          </cell>
          <cell r="N7041">
            <v>4.3016499999999999E-2</v>
          </cell>
          <cell r="O7041">
            <v>8.1588999999999995E-2</v>
          </cell>
          <cell r="P7041">
            <v>0.45833333333333331</v>
          </cell>
          <cell r="Q7041">
            <v>0.70833333333333337</v>
          </cell>
          <cell r="R7041">
            <v>11</v>
          </cell>
          <cell r="S7041">
            <v>17</v>
          </cell>
        </row>
        <row r="7042">
          <cell r="A7042" t="str">
            <v>PCT</v>
          </cell>
          <cell r="B7042" t="str">
            <v>All</v>
          </cell>
          <cell r="C7042" t="str">
            <v>X</v>
          </cell>
          <cell r="D7042">
            <v>39626</v>
          </cell>
          <cell r="E7042">
            <v>9</v>
          </cell>
          <cell r="F7042">
            <v>9.0185000000000005E-3</v>
          </cell>
          <cell r="G7042">
            <v>2.44015E-2</v>
          </cell>
          <cell r="H7042">
            <v>65.152600000000007</v>
          </cell>
          <cell r="I7042">
            <v>2.5972E-3</v>
          </cell>
          <cell r="J7042">
            <v>32</v>
          </cell>
          <cell r="K7042">
            <v>-4.9928300000000002E-2</v>
          </cell>
          <cell r="L7042">
            <v>-1.1341800000000001E-2</v>
          </cell>
          <cell r="M7042">
            <v>1.5383000000000001E-2</v>
          </cell>
          <cell r="N7042">
            <v>4.2107899999999997E-2</v>
          </cell>
          <cell r="O7042">
            <v>8.0694299999999997E-2</v>
          </cell>
          <cell r="P7042">
            <v>0.45833333333333331</v>
          </cell>
          <cell r="Q7042">
            <v>0.70833333333333337</v>
          </cell>
          <cell r="R7042">
            <v>11</v>
          </cell>
          <cell r="S7042">
            <v>17</v>
          </cell>
        </row>
        <row r="7043">
          <cell r="A7043" t="str">
            <v>PCT</v>
          </cell>
          <cell r="B7043" t="str">
            <v>All</v>
          </cell>
          <cell r="C7043" t="str">
            <v>X</v>
          </cell>
          <cell r="D7043">
            <v>39626</v>
          </cell>
          <cell r="E7043">
            <v>10</v>
          </cell>
          <cell r="F7043">
            <v>9.0144999999999999E-3</v>
          </cell>
          <cell r="G7043">
            <v>2.54144E-2</v>
          </cell>
          <cell r="H7043">
            <v>68.725800000000007</v>
          </cell>
          <cell r="I7043">
            <v>2.6034999999999999E-3</v>
          </cell>
          <cell r="J7043">
            <v>32</v>
          </cell>
          <cell r="K7043">
            <v>-4.8990300000000001E-2</v>
          </cell>
          <cell r="L7043">
            <v>-1.03573E-2</v>
          </cell>
          <cell r="M7043">
            <v>1.6399899999999999E-2</v>
          </cell>
          <cell r="N7043">
            <v>4.3157099999999997E-2</v>
          </cell>
          <cell r="O7043">
            <v>8.1790100000000004E-2</v>
          </cell>
          <cell r="P7043">
            <v>0.45833333333333331</v>
          </cell>
          <cell r="Q7043">
            <v>0.70833333333333337</v>
          </cell>
          <cell r="R7043">
            <v>11</v>
          </cell>
          <cell r="S7043">
            <v>17</v>
          </cell>
        </row>
        <row r="7044">
          <cell r="A7044" t="str">
            <v>PCT</v>
          </cell>
          <cell r="B7044" t="str">
            <v>All</v>
          </cell>
          <cell r="C7044" t="str">
            <v>X</v>
          </cell>
          <cell r="D7044">
            <v>39626</v>
          </cell>
          <cell r="E7044">
            <v>11</v>
          </cell>
          <cell r="F7044">
            <v>8.9907000000000008E-3</v>
          </cell>
          <cell r="G7044">
            <v>2.66967E-2</v>
          </cell>
          <cell r="H7044">
            <v>73.6464</v>
          </cell>
          <cell r="I7044">
            <v>2.6109000000000002E-3</v>
          </cell>
          <cell r="J7044">
            <v>32</v>
          </cell>
          <cell r="K7044">
            <v>-4.7777800000000002E-2</v>
          </cell>
          <cell r="L7044">
            <v>-9.0895000000000004E-3</v>
          </cell>
          <cell r="M7044">
            <v>1.7706E-2</v>
          </cell>
          <cell r="N7044">
            <v>4.4501400000000003E-2</v>
          </cell>
          <cell r="O7044">
            <v>8.3189799999999994E-2</v>
          </cell>
          <cell r="P7044">
            <v>0.45833333333333331</v>
          </cell>
          <cell r="Q7044">
            <v>0.70833333333333337</v>
          </cell>
          <cell r="R7044">
            <v>11</v>
          </cell>
          <cell r="S7044">
            <v>17</v>
          </cell>
        </row>
        <row r="7045">
          <cell r="A7045" t="str">
            <v>PCT</v>
          </cell>
          <cell r="B7045" t="str">
            <v>All</v>
          </cell>
          <cell r="C7045" t="str">
            <v>X</v>
          </cell>
          <cell r="D7045">
            <v>39626</v>
          </cell>
          <cell r="E7045">
            <v>12</v>
          </cell>
          <cell r="F7045">
            <v>8.9943000000000002E-3</v>
          </cell>
          <cell r="G7045">
            <v>3.4952299999999999E-2</v>
          </cell>
          <cell r="H7045">
            <v>76.372200000000007</v>
          </cell>
          <cell r="I7045">
            <v>2.6302000000000001E-3</v>
          </cell>
          <cell r="J7045">
            <v>32</v>
          </cell>
          <cell r="K7045">
            <v>-3.9767400000000001E-2</v>
          </cell>
          <cell r="L7045">
            <v>-9.3630000000000004E-4</v>
          </cell>
          <cell r="M7045">
            <v>2.5957999999999998E-2</v>
          </cell>
          <cell r="N7045">
            <v>5.2852400000000001E-2</v>
          </cell>
          <cell r="O7045">
            <v>9.1683500000000001E-2</v>
          </cell>
          <cell r="P7045">
            <v>0.45833333333333331</v>
          </cell>
          <cell r="Q7045">
            <v>0.70833333333333337</v>
          </cell>
          <cell r="R7045">
            <v>11</v>
          </cell>
          <cell r="S7045">
            <v>17</v>
          </cell>
        </row>
        <row r="7046">
          <cell r="A7046" t="str">
            <v>PCT</v>
          </cell>
          <cell r="B7046" t="str">
            <v>All</v>
          </cell>
          <cell r="C7046" t="str">
            <v>X</v>
          </cell>
          <cell r="D7046">
            <v>39626</v>
          </cell>
          <cell r="E7046">
            <v>13</v>
          </cell>
          <cell r="F7046">
            <v>1.3188500000000001E-2</v>
          </cell>
          <cell r="G7046">
            <v>3.8400499999999997E-2</v>
          </cell>
          <cell r="H7046">
            <v>80.299199999999999</v>
          </cell>
          <cell r="I7046">
            <v>2.6584E-3</v>
          </cell>
          <cell r="J7046">
            <v>32</v>
          </cell>
          <cell r="K7046">
            <v>-4.0864200000000003E-2</v>
          </cell>
          <cell r="L7046">
            <v>-1.8258E-3</v>
          </cell>
          <cell r="M7046">
            <v>2.5211999999999998E-2</v>
          </cell>
          <cell r="N7046">
            <v>5.2249900000000002E-2</v>
          </cell>
          <cell r="O7046">
            <v>9.12882E-2</v>
          </cell>
          <cell r="P7046">
            <v>0.45833333333333331</v>
          </cell>
          <cell r="Q7046">
            <v>0.70833333333333337</v>
          </cell>
          <cell r="R7046">
            <v>11</v>
          </cell>
          <cell r="S7046">
            <v>17</v>
          </cell>
        </row>
        <row r="7047">
          <cell r="A7047" t="str">
            <v>PCT</v>
          </cell>
          <cell r="B7047" t="str">
            <v>All</v>
          </cell>
          <cell r="C7047" t="str">
            <v>X</v>
          </cell>
          <cell r="D7047">
            <v>39626</v>
          </cell>
          <cell r="E7047">
            <v>14</v>
          </cell>
          <cell r="F7047">
            <v>2.7506599999999999E-2</v>
          </cell>
          <cell r="G7047">
            <v>5.2995100000000003E-2</v>
          </cell>
          <cell r="H7047">
            <v>83.482500000000002</v>
          </cell>
          <cell r="I7047">
            <v>2.6670000000000001E-3</v>
          </cell>
          <cell r="J7047">
            <v>32</v>
          </cell>
          <cell r="K7047">
            <v>-4.0695200000000001E-2</v>
          </cell>
          <cell r="L7047">
            <v>-1.5933E-3</v>
          </cell>
          <cell r="M7047">
            <v>2.5488500000000001E-2</v>
          </cell>
          <cell r="N7047">
            <v>5.25703E-2</v>
          </cell>
          <cell r="O7047">
            <v>9.1672199999999995E-2</v>
          </cell>
          <cell r="P7047">
            <v>0.45833333333333331</v>
          </cell>
          <cell r="Q7047">
            <v>0.70833333333333337</v>
          </cell>
          <cell r="R7047">
            <v>11</v>
          </cell>
          <cell r="S7047">
            <v>17</v>
          </cell>
        </row>
        <row r="7048">
          <cell r="A7048" t="str">
            <v>PCT</v>
          </cell>
          <cell r="B7048" t="str">
            <v>All</v>
          </cell>
          <cell r="C7048" t="str">
            <v>X</v>
          </cell>
          <cell r="D7048">
            <v>39626</v>
          </cell>
          <cell r="E7048">
            <v>15</v>
          </cell>
          <cell r="F7048">
            <v>5.2732099999999997E-2</v>
          </cell>
          <cell r="G7048">
            <v>0.1014799</v>
          </cell>
          <cell r="H7048">
            <v>85.159599999999998</v>
          </cell>
          <cell r="I7048">
            <v>2.673E-3</v>
          </cell>
          <cell r="J7048">
            <v>32</v>
          </cell>
          <cell r="K7048">
            <v>-1.7509400000000001E-2</v>
          </cell>
          <cell r="L7048">
            <v>2.16359E-2</v>
          </cell>
          <cell r="M7048">
            <v>4.8747800000000001E-2</v>
          </cell>
          <cell r="N7048">
            <v>7.5859700000000002E-2</v>
          </cell>
          <cell r="O7048">
            <v>0.115005</v>
          </cell>
          <cell r="P7048">
            <v>0.45833333333333331</v>
          </cell>
          <cell r="Q7048">
            <v>0.70833333333333337</v>
          </cell>
          <cell r="R7048">
            <v>11</v>
          </cell>
          <cell r="S7048">
            <v>17</v>
          </cell>
        </row>
        <row r="7049">
          <cell r="A7049" t="str">
            <v>PCT</v>
          </cell>
          <cell r="B7049" t="str">
            <v>All</v>
          </cell>
          <cell r="C7049" t="str">
            <v>X</v>
          </cell>
          <cell r="D7049">
            <v>39626</v>
          </cell>
          <cell r="E7049">
            <v>16</v>
          </cell>
          <cell r="F7049">
            <v>0.1975886</v>
          </cell>
          <cell r="G7049">
            <v>0.1468758</v>
          </cell>
          <cell r="H7049">
            <v>83.531300000000002</v>
          </cell>
          <cell r="I7049">
            <v>2.6752E-3</v>
          </cell>
          <cell r="J7049">
            <v>32</v>
          </cell>
          <cell r="K7049">
            <v>-0.116998</v>
          </cell>
          <cell r="L7049">
            <v>-7.7836199999999994E-2</v>
          </cell>
          <cell r="M7049">
            <v>-5.0712800000000002E-2</v>
          </cell>
          <cell r="N7049">
            <v>-2.35894E-2</v>
          </cell>
          <cell r="O7049">
            <v>1.55724E-2</v>
          </cell>
          <cell r="P7049">
            <v>0.45833333333333331</v>
          </cell>
          <cell r="Q7049">
            <v>0.70833333333333337</v>
          </cell>
          <cell r="R7049">
            <v>11</v>
          </cell>
          <cell r="S7049">
            <v>17</v>
          </cell>
        </row>
        <row r="7050">
          <cell r="A7050" t="str">
            <v>PCT</v>
          </cell>
          <cell r="B7050" t="str">
            <v>All</v>
          </cell>
          <cell r="C7050" t="str">
            <v>X</v>
          </cell>
          <cell r="D7050">
            <v>39626</v>
          </cell>
          <cell r="E7050">
            <v>17</v>
          </cell>
          <cell r="F7050">
            <v>0.2882614</v>
          </cell>
          <cell r="G7050">
            <v>0.2084377</v>
          </cell>
          <cell r="H7050">
            <v>82.482500000000002</v>
          </cell>
          <cell r="I7050">
            <v>2.6762999999999999E-3</v>
          </cell>
          <cell r="J7050">
            <v>32</v>
          </cell>
          <cell r="K7050">
            <v>-0.14612240000000001</v>
          </cell>
          <cell r="L7050">
            <v>-0.10695259999999999</v>
          </cell>
          <cell r="M7050">
            <v>-7.98238E-2</v>
          </cell>
          <cell r="N7050">
            <v>-5.2694900000000003E-2</v>
          </cell>
          <cell r="O7050">
            <v>-1.35251E-2</v>
          </cell>
          <cell r="P7050">
            <v>0.45833333333333331</v>
          </cell>
          <cell r="Q7050">
            <v>0.70833333333333337</v>
          </cell>
          <cell r="R7050">
            <v>11</v>
          </cell>
          <cell r="S7050">
            <v>17</v>
          </cell>
        </row>
        <row r="7051">
          <cell r="A7051" t="str">
            <v>PCT</v>
          </cell>
          <cell r="B7051" t="str">
            <v>All</v>
          </cell>
          <cell r="C7051" t="str">
            <v>X</v>
          </cell>
          <cell r="D7051">
            <v>39626</v>
          </cell>
          <cell r="E7051">
            <v>18</v>
          </cell>
          <cell r="F7051">
            <v>0.40412150000000002</v>
          </cell>
          <cell r="G7051">
            <v>0.27545920000000002</v>
          </cell>
          <cell r="H7051">
            <v>80.104299999999995</v>
          </cell>
          <cell r="I7051">
            <v>2.6464000000000001E-3</v>
          </cell>
          <cell r="J7051">
            <v>32</v>
          </cell>
          <cell r="K7051">
            <v>-0.19458900000000001</v>
          </cell>
          <cell r="L7051">
            <v>-0.155639</v>
          </cell>
          <cell r="M7051">
            <v>-0.12866230000000001</v>
          </cell>
          <cell r="N7051">
            <v>-0.1016856</v>
          </cell>
          <cell r="O7051">
            <v>-6.27355E-2</v>
          </cell>
          <cell r="P7051">
            <v>0.45833333333333331</v>
          </cell>
          <cell r="Q7051">
            <v>0.70833333333333337</v>
          </cell>
          <cell r="R7051">
            <v>11</v>
          </cell>
          <cell r="S7051">
            <v>17</v>
          </cell>
        </row>
        <row r="7052">
          <cell r="A7052" t="str">
            <v>PCT</v>
          </cell>
          <cell r="B7052" t="str">
            <v>All</v>
          </cell>
          <cell r="C7052" t="str">
            <v>X</v>
          </cell>
          <cell r="D7052">
            <v>39626</v>
          </cell>
          <cell r="E7052">
            <v>19</v>
          </cell>
          <cell r="F7052">
            <v>0.35737259999999998</v>
          </cell>
          <cell r="G7052">
            <v>0.25847829999999999</v>
          </cell>
          <cell r="H7052">
            <v>78.451800000000006</v>
          </cell>
          <cell r="I7052">
            <v>2.6267E-3</v>
          </cell>
          <cell r="J7052">
            <v>32</v>
          </cell>
          <cell r="K7052">
            <v>-0.164575</v>
          </cell>
          <cell r="L7052">
            <v>-0.1257703</v>
          </cell>
          <cell r="M7052">
            <v>-9.8894200000000002E-2</v>
          </cell>
          <cell r="N7052">
            <v>-7.2018200000000004E-2</v>
          </cell>
          <cell r="O7052">
            <v>-3.32135E-2</v>
          </cell>
          <cell r="P7052">
            <v>0.45833333333333331</v>
          </cell>
          <cell r="Q7052">
            <v>0.70833333333333337</v>
          </cell>
          <cell r="R7052">
            <v>11</v>
          </cell>
          <cell r="S7052">
            <v>17</v>
          </cell>
        </row>
        <row r="7053">
          <cell r="A7053" t="str">
            <v>PCT</v>
          </cell>
          <cell r="B7053" t="str">
            <v>All</v>
          </cell>
          <cell r="C7053" t="str">
            <v>X</v>
          </cell>
          <cell r="D7053">
            <v>39626</v>
          </cell>
          <cell r="E7053">
            <v>20</v>
          </cell>
          <cell r="F7053">
            <v>0.22093299999999999</v>
          </cell>
          <cell r="G7053">
            <v>0.18978490000000001</v>
          </cell>
          <cell r="H7053">
            <v>74.573400000000007</v>
          </cell>
          <cell r="I7053">
            <v>2.6094999999999998E-3</v>
          </cell>
          <cell r="J7053">
            <v>32</v>
          </cell>
          <cell r="K7053">
            <v>-9.6613400000000002E-2</v>
          </cell>
          <cell r="L7053">
            <v>-5.7936000000000001E-2</v>
          </cell>
          <cell r="M7053">
            <v>-3.1148200000000001E-2</v>
          </cell>
          <cell r="N7053">
            <v>-4.3603000000000001E-3</v>
          </cell>
          <cell r="O7053">
            <v>3.4317100000000003E-2</v>
          </cell>
          <cell r="P7053">
            <v>0.45833333333333331</v>
          </cell>
          <cell r="Q7053">
            <v>0.70833333333333337</v>
          </cell>
          <cell r="R7053">
            <v>11</v>
          </cell>
          <cell r="S7053">
            <v>17</v>
          </cell>
        </row>
        <row r="7054">
          <cell r="A7054" t="str">
            <v>PCT</v>
          </cell>
          <cell r="B7054" t="str">
            <v>All</v>
          </cell>
          <cell r="C7054" t="str">
            <v>X</v>
          </cell>
          <cell r="D7054">
            <v>39626</v>
          </cell>
          <cell r="E7054">
            <v>21</v>
          </cell>
          <cell r="F7054">
            <v>0.22742509999999999</v>
          </cell>
          <cell r="G7054">
            <v>0.1337593</v>
          </cell>
          <cell r="H7054">
            <v>69.9452</v>
          </cell>
          <cell r="I7054">
            <v>2.6094999999999998E-3</v>
          </cell>
          <cell r="J7054">
            <v>32</v>
          </cell>
          <cell r="K7054">
            <v>-0.15913160000000001</v>
          </cell>
          <cell r="L7054">
            <v>-0.1204538</v>
          </cell>
          <cell r="M7054">
            <v>-9.3665700000000005E-2</v>
          </cell>
          <cell r="N7054">
            <v>-6.6877699999999998E-2</v>
          </cell>
          <cell r="O7054">
            <v>-2.81999E-2</v>
          </cell>
          <cell r="P7054">
            <v>0.45833333333333331</v>
          </cell>
          <cell r="Q7054">
            <v>0.70833333333333337</v>
          </cell>
          <cell r="R7054">
            <v>11</v>
          </cell>
          <cell r="S7054">
            <v>17</v>
          </cell>
        </row>
        <row r="7055">
          <cell r="A7055" t="str">
            <v>PCT</v>
          </cell>
          <cell r="B7055" t="str">
            <v>All</v>
          </cell>
          <cell r="C7055" t="str">
            <v>X</v>
          </cell>
          <cell r="D7055">
            <v>39626</v>
          </cell>
          <cell r="E7055">
            <v>22</v>
          </cell>
          <cell r="F7055">
            <v>0.14681440000000001</v>
          </cell>
          <cell r="G7055">
            <v>0.1033546</v>
          </cell>
          <cell r="H7055">
            <v>65.566900000000004</v>
          </cell>
          <cell r="I7055">
            <v>2.604E-3</v>
          </cell>
          <cell r="J7055">
            <v>32</v>
          </cell>
          <cell r="K7055">
            <v>-0.1088567</v>
          </cell>
          <cell r="L7055">
            <v>-7.0219699999999996E-2</v>
          </cell>
          <cell r="M7055">
            <v>-4.34598E-2</v>
          </cell>
          <cell r="N7055">
            <v>-1.67E-2</v>
          </cell>
          <cell r="O7055">
            <v>2.1937000000000002E-2</v>
          </cell>
          <cell r="P7055">
            <v>0.45833333333333331</v>
          </cell>
          <cell r="Q7055">
            <v>0.70833333333333337</v>
          </cell>
          <cell r="R7055">
            <v>11</v>
          </cell>
          <cell r="S7055">
            <v>17</v>
          </cell>
        </row>
        <row r="7056">
          <cell r="A7056" t="str">
            <v>PCT</v>
          </cell>
          <cell r="B7056" t="str">
            <v>All</v>
          </cell>
          <cell r="C7056" t="str">
            <v>X</v>
          </cell>
          <cell r="D7056">
            <v>39626</v>
          </cell>
          <cell r="E7056">
            <v>23</v>
          </cell>
          <cell r="F7056">
            <v>0.1005866</v>
          </cell>
          <cell r="G7056">
            <v>7.3812699999999995E-2</v>
          </cell>
          <cell r="H7056">
            <v>62.268099999999997</v>
          </cell>
          <cell r="I7056">
            <v>2.6017000000000002E-3</v>
          </cell>
          <cell r="J7056">
            <v>32</v>
          </cell>
          <cell r="K7056">
            <v>-9.2142299999999996E-2</v>
          </cell>
          <cell r="L7056">
            <v>-5.3522199999999999E-2</v>
          </cell>
          <cell r="M7056">
            <v>-2.67739E-2</v>
          </cell>
          <cell r="N7056">
            <v>-2.5700000000000001E-5</v>
          </cell>
          <cell r="O7056">
            <v>3.8594400000000001E-2</v>
          </cell>
          <cell r="P7056">
            <v>0.45833333333333331</v>
          </cell>
          <cell r="Q7056">
            <v>0.70833333333333337</v>
          </cell>
          <cell r="R7056">
            <v>11</v>
          </cell>
          <cell r="S7056">
            <v>17</v>
          </cell>
        </row>
        <row r="7057">
          <cell r="A7057" t="str">
            <v>PCT</v>
          </cell>
          <cell r="B7057" t="str">
            <v>All</v>
          </cell>
          <cell r="C7057" t="str">
            <v>X</v>
          </cell>
          <cell r="D7057">
            <v>39626</v>
          </cell>
          <cell r="E7057">
            <v>24</v>
          </cell>
          <cell r="F7057">
            <v>6.3436000000000006E-2</v>
          </cell>
          <cell r="G7057">
            <v>5.7701799999999998E-2</v>
          </cell>
          <cell r="H7057">
            <v>60.4694</v>
          </cell>
          <cell r="I7057">
            <v>2.6007999999999999E-3</v>
          </cell>
          <cell r="J7057">
            <v>32</v>
          </cell>
          <cell r="K7057">
            <v>-7.1090200000000006E-2</v>
          </cell>
          <cell r="L7057">
            <v>-3.2477399999999997E-2</v>
          </cell>
          <cell r="M7057">
            <v>-5.7342000000000001E-3</v>
          </cell>
          <cell r="N7057">
            <v>2.10089E-2</v>
          </cell>
          <cell r="O7057">
            <v>5.9621800000000003E-2</v>
          </cell>
          <cell r="P7057">
            <v>0.45833333333333331</v>
          </cell>
          <cell r="Q7057">
            <v>0.70833333333333337</v>
          </cell>
          <cell r="R7057">
            <v>11</v>
          </cell>
          <cell r="S7057">
            <v>17</v>
          </cell>
        </row>
        <row r="7058">
          <cell r="A7058" t="str">
            <v>PCT</v>
          </cell>
          <cell r="B7058" t="str">
            <v>All</v>
          </cell>
          <cell r="C7058" t="str">
            <v>X</v>
          </cell>
          <cell r="D7058">
            <v>39637</v>
          </cell>
          <cell r="E7058">
            <v>1</v>
          </cell>
          <cell r="F7058">
            <v>0.42403629999999998</v>
          </cell>
          <cell r="G7058">
            <v>0.35841970000000001</v>
          </cell>
          <cell r="H7058">
            <v>76.871200000000002</v>
          </cell>
          <cell r="I7058">
            <v>3.4367E-3</v>
          </cell>
          <cell r="J7058">
            <v>33</v>
          </cell>
          <cell r="K7058">
            <v>-0.1407457</v>
          </cell>
          <cell r="L7058">
            <v>-9.6358799999999994E-2</v>
          </cell>
          <cell r="M7058">
            <v>-6.5616499999999994E-2</v>
          </cell>
          <cell r="N7058">
            <v>-3.4874299999999997E-2</v>
          </cell>
          <cell r="O7058">
            <v>9.5125999999999995E-3</v>
          </cell>
          <cell r="P7058">
            <v>0.54166666666666663</v>
          </cell>
          <cell r="Q7058">
            <v>0.79166666666666663</v>
          </cell>
          <cell r="R7058">
            <v>13</v>
          </cell>
          <cell r="S7058">
            <v>19</v>
          </cell>
        </row>
        <row r="7059">
          <cell r="A7059" t="str">
            <v>PCT</v>
          </cell>
          <cell r="B7059" t="str">
            <v>All</v>
          </cell>
          <cell r="C7059" t="str">
            <v>X</v>
          </cell>
          <cell r="D7059">
            <v>39637</v>
          </cell>
          <cell r="E7059">
            <v>2</v>
          </cell>
          <cell r="F7059">
            <v>0.265102</v>
          </cell>
          <cell r="G7059">
            <v>0.16183030000000001</v>
          </cell>
          <cell r="H7059">
            <v>73.834900000000005</v>
          </cell>
          <cell r="I7059">
            <v>3.2247E-3</v>
          </cell>
          <cell r="J7059">
            <v>33</v>
          </cell>
          <cell r="K7059">
            <v>-0.17604649999999999</v>
          </cell>
          <cell r="L7059">
            <v>-0.13305059999999999</v>
          </cell>
          <cell r="M7059">
            <v>-0.10327169999999999</v>
          </cell>
          <cell r="N7059">
            <v>-7.34929E-2</v>
          </cell>
          <cell r="O7059">
            <v>-3.0497E-2</v>
          </cell>
          <cell r="P7059">
            <v>0.54166666666666663</v>
          </cell>
          <cell r="Q7059">
            <v>0.79166666666666663</v>
          </cell>
          <cell r="R7059">
            <v>13</v>
          </cell>
          <cell r="S7059">
            <v>19</v>
          </cell>
        </row>
        <row r="7060">
          <cell r="A7060" t="str">
            <v>PCT</v>
          </cell>
          <cell r="B7060" t="str">
            <v>All</v>
          </cell>
          <cell r="C7060" t="str">
            <v>X</v>
          </cell>
          <cell r="D7060">
            <v>39637</v>
          </cell>
          <cell r="E7060">
            <v>3</v>
          </cell>
          <cell r="F7060">
            <v>0.16876550000000001</v>
          </cell>
          <cell r="G7060">
            <v>9.3936000000000006E-2</v>
          </cell>
          <cell r="H7060">
            <v>71.000900000000001</v>
          </cell>
          <cell r="I7060">
            <v>2.7039999999999998E-3</v>
          </cell>
          <cell r="J7060">
            <v>33</v>
          </cell>
          <cell r="K7060">
            <v>-0.14147000000000001</v>
          </cell>
          <cell r="L7060">
            <v>-0.1020982</v>
          </cell>
          <cell r="M7060">
            <v>-7.4829499999999993E-2</v>
          </cell>
          <cell r="N7060">
            <v>-4.7560699999999997E-2</v>
          </cell>
          <cell r="O7060">
            <v>-8.1890000000000001E-3</v>
          </cell>
          <cell r="P7060">
            <v>0.54166666666666663</v>
          </cell>
          <cell r="Q7060">
            <v>0.79166666666666663</v>
          </cell>
          <cell r="R7060">
            <v>13</v>
          </cell>
          <cell r="S7060">
            <v>19</v>
          </cell>
        </row>
        <row r="7061">
          <cell r="A7061" t="str">
            <v>PCT</v>
          </cell>
          <cell r="B7061" t="str">
            <v>All</v>
          </cell>
          <cell r="C7061" t="str">
            <v>X</v>
          </cell>
          <cell r="D7061">
            <v>39637</v>
          </cell>
          <cell r="E7061">
            <v>4</v>
          </cell>
          <cell r="F7061">
            <v>9.7739199999999998E-2</v>
          </cell>
          <cell r="G7061">
            <v>7.2409600000000005E-2</v>
          </cell>
          <cell r="H7061">
            <v>70.810699999999997</v>
          </cell>
          <cell r="I7061">
            <v>2.6992000000000001E-3</v>
          </cell>
          <cell r="J7061">
            <v>33</v>
          </cell>
          <cell r="K7061">
            <v>-9.1910699999999998E-2</v>
          </cell>
          <cell r="L7061">
            <v>-5.2574000000000003E-2</v>
          </cell>
          <cell r="M7061">
            <v>-2.5329600000000001E-2</v>
          </cell>
          <cell r="N7061">
            <v>1.9147999999999999E-3</v>
          </cell>
          <cell r="O7061">
            <v>4.1251500000000003E-2</v>
          </cell>
          <cell r="P7061">
            <v>0.54166666666666663</v>
          </cell>
          <cell r="Q7061">
            <v>0.79166666666666663</v>
          </cell>
          <cell r="R7061">
            <v>13</v>
          </cell>
          <cell r="S7061">
            <v>19</v>
          </cell>
        </row>
        <row r="7062">
          <cell r="A7062" t="str">
            <v>PCT</v>
          </cell>
          <cell r="B7062" t="str">
            <v>All</v>
          </cell>
          <cell r="C7062" t="str">
            <v>X</v>
          </cell>
          <cell r="D7062">
            <v>39637</v>
          </cell>
          <cell r="E7062">
            <v>5</v>
          </cell>
          <cell r="F7062">
            <v>5.6141099999999999E-2</v>
          </cell>
          <cell r="G7062">
            <v>4.6051000000000002E-2</v>
          </cell>
          <cell r="H7062">
            <v>69.822699999999998</v>
          </cell>
          <cell r="I7062">
            <v>2.6992000000000001E-3</v>
          </cell>
          <cell r="J7062">
            <v>33</v>
          </cell>
          <cell r="K7062">
            <v>-7.6671199999999995E-2</v>
          </cell>
          <cell r="L7062">
            <v>-3.73345E-2</v>
          </cell>
          <cell r="M7062">
            <v>-1.0090099999999999E-2</v>
          </cell>
          <cell r="N7062">
            <v>1.7154300000000001E-2</v>
          </cell>
          <cell r="O7062">
            <v>5.6490899999999997E-2</v>
          </cell>
          <cell r="P7062">
            <v>0.54166666666666663</v>
          </cell>
          <cell r="Q7062">
            <v>0.79166666666666663</v>
          </cell>
          <cell r="R7062">
            <v>13</v>
          </cell>
          <cell r="S7062">
            <v>19</v>
          </cell>
        </row>
        <row r="7063">
          <cell r="A7063" t="str">
            <v>PCT</v>
          </cell>
          <cell r="B7063" t="str">
            <v>All</v>
          </cell>
          <cell r="C7063" t="str">
            <v>X</v>
          </cell>
          <cell r="D7063">
            <v>39637</v>
          </cell>
          <cell r="E7063">
            <v>6</v>
          </cell>
          <cell r="F7063">
            <v>4.2161499999999998E-2</v>
          </cell>
          <cell r="G7063">
            <v>3.87867E-2</v>
          </cell>
          <cell r="H7063">
            <v>68.715299999999999</v>
          </cell>
          <cell r="I7063">
            <v>2.6992000000000001E-3</v>
          </cell>
          <cell r="J7063">
            <v>33</v>
          </cell>
          <cell r="K7063">
            <v>-6.9955900000000001E-2</v>
          </cell>
          <cell r="L7063">
            <v>-3.0619299999999999E-2</v>
          </cell>
          <cell r="M7063">
            <v>-3.3747999999999998E-3</v>
          </cell>
          <cell r="N7063">
            <v>2.3869600000000001E-2</v>
          </cell>
          <cell r="O7063">
            <v>6.3206200000000004E-2</v>
          </cell>
          <cell r="P7063">
            <v>0.54166666666666663</v>
          </cell>
          <cell r="Q7063">
            <v>0.79166666666666663</v>
          </cell>
          <cell r="R7063">
            <v>13</v>
          </cell>
          <cell r="S7063">
            <v>19</v>
          </cell>
        </row>
        <row r="7064">
          <cell r="A7064" t="str">
            <v>PCT</v>
          </cell>
          <cell r="B7064" t="str">
            <v>All</v>
          </cell>
          <cell r="C7064" t="str">
            <v>X</v>
          </cell>
          <cell r="D7064">
            <v>39637</v>
          </cell>
          <cell r="E7064">
            <v>7</v>
          </cell>
          <cell r="F7064">
            <v>2.06059E-2</v>
          </cell>
          <cell r="G7064">
            <v>1.5254800000000001E-2</v>
          </cell>
          <cell r="H7064">
            <v>68.631600000000006</v>
          </cell>
          <cell r="I7064">
            <v>2.6954000000000001E-3</v>
          </cell>
          <cell r="J7064">
            <v>33</v>
          </cell>
          <cell r="K7064">
            <v>-7.1885299999999999E-2</v>
          </cell>
          <cell r="L7064">
            <v>-3.2576399999999998E-2</v>
          </cell>
          <cell r="M7064">
            <v>-5.3511000000000001E-3</v>
          </cell>
          <cell r="N7064">
            <v>2.18741E-2</v>
          </cell>
          <cell r="O7064">
            <v>6.1183000000000001E-2</v>
          </cell>
          <cell r="P7064">
            <v>0.54166666666666663</v>
          </cell>
          <cell r="Q7064">
            <v>0.79166666666666663</v>
          </cell>
          <cell r="R7064">
            <v>13</v>
          </cell>
          <cell r="S7064">
            <v>19</v>
          </cell>
        </row>
        <row r="7065">
          <cell r="A7065" t="str">
            <v>PCT</v>
          </cell>
          <cell r="B7065" t="str">
            <v>All</v>
          </cell>
          <cell r="C7065" t="str">
            <v>X</v>
          </cell>
          <cell r="D7065">
            <v>39637</v>
          </cell>
          <cell r="E7065">
            <v>8</v>
          </cell>
          <cell r="F7065">
            <v>8.0251799999999998E-2</v>
          </cell>
          <cell r="G7065">
            <v>3.2089899999999998E-2</v>
          </cell>
          <cell r="H7065">
            <v>71.155799999999999</v>
          </cell>
          <cell r="I7065">
            <v>2.6954000000000001E-3</v>
          </cell>
          <cell r="J7065">
            <v>33</v>
          </cell>
          <cell r="K7065">
            <v>-0.11469600000000001</v>
          </cell>
          <cell r="L7065">
            <v>-7.5387099999999999E-2</v>
          </cell>
          <cell r="M7065">
            <v>-4.8161900000000001E-2</v>
          </cell>
          <cell r="N7065">
            <v>-2.09366E-2</v>
          </cell>
          <cell r="O7065">
            <v>1.8372300000000001E-2</v>
          </cell>
          <cell r="P7065">
            <v>0.54166666666666663</v>
          </cell>
          <cell r="Q7065">
            <v>0.79166666666666663</v>
          </cell>
          <cell r="R7065">
            <v>13</v>
          </cell>
          <cell r="S7065">
            <v>19</v>
          </cell>
        </row>
        <row r="7066">
          <cell r="A7066" t="str">
            <v>PCT</v>
          </cell>
          <cell r="B7066" t="str">
            <v>All</v>
          </cell>
          <cell r="C7066" t="str">
            <v>X</v>
          </cell>
          <cell r="D7066">
            <v>39637</v>
          </cell>
          <cell r="E7066">
            <v>9</v>
          </cell>
          <cell r="F7066">
            <v>0.18182880000000001</v>
          </cell>
          <cell r="G7066">
            <v>0.12775059999999999</v>
          </cell>
          <cell r="H7066">
            <v>77.966300000000004</v>
          </cell>
          <cell r="I7066">
            <v>3.6530999999999998E-3</v>
          </cell>
          <cell r="J7066">
            <v>33</v>
          </cell>
          <cell r="K7066">
            <v>-0.13153670000000001</v>
          </cell>
          <cell r="L7066">
            <v>-8.5773600000000005E-2</v>
          </cell>
          <cell r="M7066">
            <v>-5.40782E-2</v>
          </cell>
          <cell r="N7066">
            <v>-2.2382800000000001E-2</v>
          </cell>
          <cell r="O7066">
            <v>2.33803E-2</v>
          </cell>
          <cell r="P7066">
            <v>0.54166666666666663</v>
          </cell>
          <cell r="Q7066">
            <v>0.79166666666666663</v>
          </cell>
          <cell r="R7066">
            <v>13</v>
          </cell>
          <cell r="S7066">
            <v>19</v>
          </cell>
        </row>
        <row r="7067">
          <cell r="A7067" t="str">
            <v>PCT</v>
          </cell>
          <cell r="B7067" t="str">
            <v>All</v>
          </cell>
          <cell r="C7067" t="str">
            <v>X</v>
          </cell>
          <cell r="D7067">
            <v>39637</v>
          </cell>
          <cell r="E7067">
            <v>10</v>
          </cell>
          <cell r="F7067">
            <v>0.28799170000000002</v>
          </cell>
          <cell r="G7067">
            <v>0.2027437</v>
          </cell>
          <cell r="H7067">
            <v>84.943299999999994</v>
          </cell>
          <cell r="I7067">
            <v>3.8559000000000002E-3</v>
          </cell>
          <cell r="J7067">
            <v>33</v>
          </cell>
          <cell r="K7067">
            <v>-0.16482669999999999</v>
          </cell>
          <cell r="L7067">
            <v>-0.1178109</v>
          </cell>
          <cell r="M7067">
            <v>-8.5247900000000001E-2</v>
          </cell>
          <cell r="N7067">
            <v>-5.2685000000000003E-2</v>
          </cell>
          <cell r="O7067">
            <v>-5.6692000000000001E-3</v>
          </cell>
          <cell r="P7067">
            <v>0.54166666666666663</v>
          </cell>
          <cell r="Q7067">
            <v>0.79166666666666663</v>
          </cell>
          <cell r="R7067">
            <v>13</v>
          </cell>
          <cell r="S7067">
            <v>19</v>
          </cell>
        </row>
        <row r="7068">
          <cell r="A7068" t="str">
            <v>PCT</v>
          </cell>
          <cell r="B7068" t="str">
            <v>All</v>
          </cell>
          <cell r="C7068" t="str">
            <v>X</v>
          </cell>
          <cell r="D7068">
            <v>39637</v>
          </cell>
          <cell r="E7068">
            <v>11</v>
          </cell>
          <cell r="F7068">
            <v>0.46243079999999998</v>
          </cell>
          <cell r="G7068">
            <v>0.44109569999999998</v>
          </cell>
          <cell r="H7068">
            <v>93.408900000000003</v>
          </cell>
          <cell r="I7068">
            <v>4.1409999999999997E-3</v>
          </cell>
          <cell r="J7068">
            <v>33</v>
          </cell>
          <cell r="K7068">
            <v>-0.10380350000000001</v>
          </cell>
          <cell r="L7068">
            <v>-5.5080499999999998E-2</v>
          </cell>
          <cell r="M7068">
            <v>-2.1335199999999999E-2</v>
          </cell>
          <cell r="N7068">
            <v>1.24102E-2</v>
          </cell>
          <cell r="O7068">
            <v>6.1133100000000003E-2</v>
          </cell>
          <cell r="P7068">
            <v>0.54166666666666663</v>
          </cell>
          <cell r="Q7068">
            <v>0.79166666666666663</v>
          </cell>
          <cell r="R7068">
            <v>13</v>
          </cell>
          <cell r="S7068">
            <v>19</v>
          </cell>
        </row>
        <row r="7069">
          <cell r="A7069" t="str">
            <v>PCT</v>
          </cell>
          <cell r="B7069" t="str">
            <v>All</v>
          </cell>
          <cell r="C7069" t="str">
            <v>X</v>
          </cell>
          <cell r="D7069">
            <v>39637</v>
          </cell>
          <cell r="E7069">
            <v>12</v>
          </cell>
          <cell r="F7069">
            <v>0.70417529999999995</v>
          </cell>
          <cell r="G7069">
            <v>0.72008419999999995</v>
          </cell>
          <cell r="H7069">
            <v>98.659300000000002</v>
          </cell>
          <cell r="I7069">
            <v>4.0507E-3</v>
          </cell>
          <cell r="J7069">
            <v>33</v>
          </cell>
          <cell r="K7069">
            <v>-6.5655699999999997E-2</v>
          </cell>
          <cell r="L7069">
            <v>-1.7466700000000002E-2</v>
          </cell>
          <cell r="M7069">
            <v>1.59089E-2</v>
          </cell>
          <cell r="N7069">
            <v>4.9284500000000002E-2</v>
          </cell>
          <cell r="O7069">
            <v>9.7473500000000005E-2</v>
          </cell>
          <cell r="P7069">
            <v>0.54166666666666663</v>
          </cell>
          <cell r="Q7069">
            <v>0.79166666666666663</v>
          </cell>
          <cell r="R7069">
            <v>13</v>
          </cell>
          <cell r="S7069">
            <v>19</v>
          </cell>
        </row>
        <row r="7070">
          <cell r="A7070" t="str">
            <v>PCT</v>
          </cell>
          <cell r="B7070" t="str">
            <v>All</v>
          </cell>
          <cell r="C7070" t="str">
            <v>X</v>
          </cell>
          <cell r="D7070">
            <v>39637</v>
          </cell>
          <cell r="E7070">
            <v>13</v>
          </cell>
          <cell r="F7070">
            <v>0.99313209999999996</v>
          </cell>
          <cell r="G7070">
            <v>0.98911700000000002</v>
          </cell>
          <cell r="H7070">
            <v>101.23099999999999</v>
          </cell>
          <cell r="I7070">
            <v>3.8226000000000002E-3</v>
          </cell>
          <cell r="J7070">
            <v>33</v>
          </cell>
          <cell r="K7070">
            <v>-8.3250199999999996E-2</v>
          </cell>
          <cell r="L7070">
            <v>-3.6437400000000002E-2</v>
          </cell>
          <cell r="M7070">
            <v>-4.0150000000000003E-3</v>
          </cell>
          <cell r="N7070">
            <v>2.8407399999999999E-2</v>
          </cell>
          <cell r="O7070">
            <v>7.5220200000000001E-2</v>
          </cell>
          <cell r="P7070">
            <v>0.54166666666666663</v>
          </cell>
          <cell r="Q7070">
            <v>0.79166666666666663</v>
          </cell>
          <cell r="R7070">
            <v>13</v>
          </cell>
          <cell r="S7070">
            <v>19</v>
          </cell>
        </row>
        <row r="7071">
          <cell r="A7071" t="str">
            <v>PCT</v>
          </cell>
          <cell r="B7071" t="str">
            <v>All</v>
          </cell>
          <cell r="C7071" t="str">
            <v>X</v>
          </cell>
          <cell r="D7071">
            <v>39637</v>
          </cell>
          <cell r="E7071">
            <v>14</v>
          </cell>
          <cell r="F7071">
            <v>0.73604259999999999</v>
          </cell>
          <cell r="G7071">
            <v>1.3612200000000001</v>
          </cell>
          <cell r="H7071">
            <v>103.849</v>
          </cell>
          <cell r="I7071">
            <v>5.9034999999999999E-3</v>
          </cell>
          <cell r="J7071">
            <v>33</v>
          </cell>
          <cell r="K7071">
            <v>0.52670980000000001</v>
          </cell>
          <cell r="L7071">
            <v>0.58488519999999999</v>
          </cell>
          <cell r="M7071">
            <v>0.62517730000000005</v>
          </cell>
          <cell r="N7071">
            <v>0.66546930000000004</v>
          </cell>
          <cell r="O7071">
            <v>0.72364470000000003</v>
          </cell>
          <cell r="P7071">
            <v>0.54166666666666663</v>
          </cell>
          <cell r="Q7071">
            <v>0.79166666666666663</v>
          </cell>
          <cell r="R7071">
            <v>13</v>
          </cell>
          <cell r="S7071">
            <v>19</v>
          </cell>
        </row>
        <row r="7072">
          <cell r="A7072" t="str">
            <v>PCT</v>
          </cell>
          <cell r="B7072" t="str">
            <v>All</v>
          </cell>
          <cell r="C7072" t="str">
            <v>X</v>
          </cell>
          <cell r="D7072">
            <v>39637</v>
          </cell>
          <cell r="E7072">
            <v>15</v>
          </cell>
          <cell r="F7072">
            <v>0.95329529999999996</v>
          </cell>
          <cell r="G7072">
            <v>1.932234</v>
          </cell>
          <cell r="H7072">
            <v>105.599</v>
          </cell>
          <cell r="I7072">
            <v>5.8146999999999999E-3</v>
          </cell>
          <cell r="J7072">
            <v>33</v>
          </cell>
          <cell r="K7072">
            <v>0.88121470000000002</v>
          </cell>
          <cell r="L7072">
            <v>0.93895070000000003</v>
          </cell>
          <cell r="M7072">
            <v>0.97893839999999999</v>
          </cell>
          <cell r="N7072">
            <v>1.018926</v>
          </cell>
          <cell r="O7072">
            <v>1.076662</v>
          </cell>
          <cell r="P7072">
            <v>0.54166666666666663</v>
          </cell>
          <cell r="Q7072">
            <v>0.79166666666666663</v>
          </cell>
          <cell r="R7072">
            <v>13</v>
          </cell>
          <cell r="S7072">
            <v>19</v>
          </cell>
        </row>
        <row r="7073">
          <cell r="A7073" t="str">
            <v>PCT</v>
          </cell>
          <cell r="B7073" t="str">
            <v>All</v>
          </cell>
          <cell r="C7073" t="str">
            <v>X</v>
          </cell>
          <cell r="D7073">
            <v>39637</v>
          </cell>
          <cell r="E7073">
            <v>16</v>
          </cell>
          <cell r="F7073">
            <v>1.2064379999999999</v>
          </cell>
          <cell r="G7073">
            <v>2.5897019999999999</v>
          </cell>
          <cell r="H7073">
            <v>107.30200000000001</v>
          </cell>
          <cell r="I7073">
            <v>1.00783E-2</v>
          </cell>
          <cell r="J7073">
            <v>33</v>
          </cell>
          <cell r="K7073">
            <v>1.2546079999999999</v>
          </cell>
          <cell r="L7073">
            <v>1.330619</v>
          </cell>
          <cell r="M7073">
            <v>1.383264</v>
          </cell>
          <cell r="N7073">
            <v>1.4359090000000001</v>
          </cell>
          <cell r="O7073">
            <v>1.5119199999999999</v>
          </cell>
          <cell r="P7073">
            <v>0.54166666666666663</v>
          </cell>
          <cell r="Q7073">
            <v>0.79166666666666663</v>
          </cell>
          <cell r="R7073">
            <v>13</v>
          </cell>
          <cell r="S7073">
            <v>19</v>
          </cell>
        </row>
        <row r="7074">
          <cell r="A7074" t="str">
            <v>PCT</v>
          </cell>
          <cell r="B7074" t="str">
            <v>All</v>
          </cell>
          <cell r="C7074" t="str">
            <v>X</v>
          </cell>
          <cell r="D7074">
            <v>39637</v>
          </cell>
          <cell r="E7074">
            <v>17</v>
          </cell>
          <cell r="F7074">
            <v>1.3620920000000001</v>
          </cell>
          <cell r="G7074">
            <v>2.9957029999999998</v>
          </cell>
          <cell r="H7074">
            <v>106.779</v>
          </cell>
          <cell r="I7074">
            <v>1.1199499999999999E-2</v>
          </cell>
          <cell r="J7074">
            <v>33</v>
          </cell>
          <cell r="K7074">
            <v>1.4979880000000001</v>
          </cell>
          <cell r="L7074">
            <v>1.5781149999999999</v>
          </cell>
          <cell r="M7074">
            <v>1.6336109999999999</v>
          </cell>
          <cell r="N7074">
            <v>1.6891069999999999</v>
          </cell>
          <cell r="O7074">
            <v>1.7692349999999999</v>
          </cell>
          <cell r="P7074">
            <v>0.54166666666666663</v>
          </cell>
          <cell r="Q7074">
            <v>0.79166666666666663</v>
          </cell>
          <cell r="R7074">
            <v>13</v>
          </cell>
          <cell r="S7074">
            <v>19</v>
          </cell>
        </row>
        <row r="7075">
          <cell r="A7075" t="str">
            <v>PCT</v>
          </cell>
          <cell r="B7075" t="str">
            <v>All</v>
          </cell>
          <cell r="C7075" t="str">
            <v>X</v>
          </cell>
          <cell r="D7075">
            <v>39637</v>
          </cell>
          <cell r="E7075">
            <v>18</v>
          </cell>
          <cell r="F7075">
            <v>1.424383</v>
          </cell>
          <cell r="G7075">
            <v>2.5861869999999998</v>
          </cell>
          <cell r="H7075">
            <v>104.279</v>
          </cell>
          <cell r="I7075">
            <v>9.0630999999999993E-3</v>
          </cell>
          <cell r="J7075">
            <v>33</v>
          </cell>
          <cell r="K7075">
            <v>1.0398000000000001</v>
          </cell>
          <cell r="L7075">
            <v>1.1118809999999999</v>
          </cell>
          <cell r="M7075">
            <v>1.1618040000000001</v>
          </cell>
          <cell r="N7075">
            <v>1.211727</v>
          </cell>
          <cell r="O7075">
            <v>1.283809</v>
          </cell>
          <cell r="P7075">
            <v>0.54166666666666663</v>
          </cell>
          <cell r="Q7075">
            <v>0.79166666666666663</v>
          </cell>
          <cell r="R7075">
            <v>13</v>
          </cell>
          <cell r="S7075">
            <v>19</v>
          </cell>
        </row>
        <row r="7076">
          <cell r="A7076" t="str">
            <v>PCT</v>
          </cell>
          <cell r="B7076" t="str">
            <v>All</v>
          </cell>
          <cell r="C7076" t="str">
            <v>X</v>
          </cell>
          <cell r="D7076">
            <v>39637</v>
          </cell>
          <cell r="E7076">
            <v>19</v>
          </cell>
          <cell r="F7076">
            <v>1.4967649999999999</v>
          </cell>
          <cell r="G7076">
            <v>2.6246659999999999</v>
          </cell>
          <cell r="H7076">
            <v>99.6126</v>
          </cell>
          <cell r="I7076">
            <v>7.6172999999999996E-3</v>
          </cell>
          <cell r="J7076">
            <v>33</v>
          </cell>
          <cell r="K7076">
            <v>1.0160499999999999</v>
          </cell>
          <cell r="L7076">
            <v>1.0821320000000001</v>
          </cell>
          <cell r="M7076">
            <v>1.1278999999999999</v>
          </cell>
          <cell r="N7076">
            <v>1.1736690000000001</v>
          </cell>
          <cell r="O7076">
            <v>1.239751</v>
          </cell>
          <cell r="P7076">
            <v>0.54166666666666663</v>
          </cell>
          <cell r="Q7076">
            <v>0.79166666666666663</v>
          </cell>
          <cell r="R7076">
            <v>13</v>
          </cell>
          <cell r="S7076">
            <v>19</v>
          </cell>
        </row>
        <row r="7077">
          <cell r="A7077" t="str">
            <v>PCT</v>
          </cell>
          <cell r="B7077" t="str">
            <v>All</v>
          </cell>
          <cell r="C7077" t="str">
            <v>X</v>
          </cell>
          <cell r="D7077">
            <v>39637</v>
          </cell>
          <cell r="E7077">
            <v>20</v>
          </cell>
          <cell r="F7077">
            <v>2.3375859999999999</v>
          </cell>
          <cell r="G7077">
            <v>2.0933009999999999</v>
          </cell>
          <cell r="H7077">
            <v>96.196399999999997</v>
          </cell>
          <cell r="I7077">
            <v>8.1959000000000008E-3</v>
          </cell>
          <cell r="J7077">
            <v>33</v>
          </cell>
          <cell r="K7077">
            <v>-0.36030640000000003</v>
          </cell>
          <cell r="L7077">
            <v>-0.29176049999999998</v>
          </cell>
          <cell r="M7077">
            <v>-0.2442858</v>
          </cell>
          <cell r="N7077">
            <v>-0.19681109999999999</v>
          </cell>
          <cell r="O7077">
            <v>-0.1282652</v>
          </cell>
          <cell r="P7077">
            <v>0.54166666666666663</v>
          </cell>
          <cell r="Q7077">
            <v>0.79166666666666663</v>
          </cell>
          <cell r="R7077">
            <v>13</v>
          </cell>
          <cell r="S7077">
            <v>19</v>
          </cell>
        </row>
        <row r="7078">
          <cell r="A7078" t="str">
            <v>PCT</v>
          </cell>
          <cell r="B7078" t="str">
            <v>All</v>
          </cell>
          <cell r="C7078" t="str">
            <v>X</v>
          </cell>
          <cell r="D7078">
            <v>39637</v>
          </cell>
          <cell r="E7078">
            <v>21</v>
          </cell>
          <cell r="F7078">
            <v>2.1518839999999999</v>
          </cell>
          <cell r="G7078">
            <v>1.7453240000000001</v>
          </cell>
          <cell r="H7078">
            <v>90.719700000000003</v>
          </cell>
          <cell r="I7078">
            <v>8.6277999999999997E-3</v>
          </cell>
          <cell r="J7078">
            <v>33</v>
          </cell>
          <cell r="K7078">
            <v>-0.52559789999999995</v>
          </cell>
          <cell r="L7078">
            <v>-0.45526939999999999</v>
          </cell>
          <cell r="M7078">
            <v>-0.40656009999999998</v>
          </cell>
          <cell r="N7078">
            <v>-0.35785070000000002</v>
          </cell>
          <cell r="O7078">
            <v>-0.28752220000000001</v>
          </cell>
          <cell r="P7078">
            <v>0.54166666666666663</v>
          </cell>
          <cell r="Q7078">
            <v>0.79166666666666663</v>
          </cell>
          <cell r="R7078">
            <v>13</v>
          </cell>
          <cell r="S7078">
            <v>19</v>
          </cell>
        </row>
        <row r="7079">
          <cell r="A7079" t="str">
            <v>PCT</v>
          </cell>
          <cell r="B7079" t="str">
            <v>All</v>
          </cell>
          <cell r="C7079" t="str">
            <v>X</v>
          </cell>
          <cell r="D7079">
            <v>39637</v>
          </cell>
          <cell r="E7079">
            <v>22</v>
          </cell>
          <cell r="F7079">
            <v>1.846535</v>
          </cell>
          <cell r="G7079">
            <v>1.2847170000000001</v>
          </cell>
          <cell r="H7079">
            <v>85.587900000000005</v>
          </cell>
          <cell r="I7079">
            <v>9.5951000000000005E-3</v>
          </cell>
          <cell r="J7079">
            <v>33</v>
          </cell>
          <cell r="K7079">
            <v>-0.68735159999999995</v>
          </cell>
          <cell r="L7079">
            <v>-0.61318519999999999</v>
          </cell>
          <cell r="M7079">
            <v>-0.56181780000000003</v>
          </cell>
          <cell r="N7079">
            <v>-0.51045039999999997</v>
          </cell>
          <cell r="O7079">
            <v>-0.4362839</v>
          </cell>
          <cell r="P7079">
            <v>0.54166666666666663</v>
          </cell>
          <cell r="Q7079">
            <v>0.79166666666666663</v>
          </cell>
          <cell r="R7079">
            <v>13</v>
          </cell>
          <cell r="S7079">
            <v>19</v>
          </cell>
        </row>
        <row r="7080">
          <cell r="A7080" t="str">
            <v>PCT</v>
          </cell>
          <cell r="B7080" t="str">
            <v>All</v>
          </cell>
          <cell r="C7080" t="str">
            <v>X</v>
          </cell>
          <cell r="D7080">
            <v>39637</v>
          </cell>
          <cell r="E7080">
            <v>23</v>
          </cell>
          <cell r="F7080">
            <v>1.291666</v>
          </cell>
          <cell r="G7080">
            <v>0.81658209999999998</v>
          </cell>
          <cell r="H7080">
            <v>81.729600000000005</v>
          </cell>
          <cell r="I7080">
            <v>3.6879E-3</v>
          </cell>
          <cell r="J7080">
            <v>33</v>
          </cell>
          <cell r="K7080">
            <v>-0.55291049999999997</v>
          </cell>
          <cell r="L7080">
            <v>-0.50692990000000004</v>
          </cell>
          <cell r="M7080">
            <v>-0.4750838</v>
          </cell>
          <cell r="N7080">
            <v>-0.44323780000000002</v>
          </cell>
          <cell r="O7080">
            <v>-0.39725719999999998</v>
          </cell>
          <cell r="P7080">
            <v>0.54166666666666663</v>
          </cell>
          <cell r="Q7080">
            <v>0.79166666666666663</v>
          </cell>
          <cell r="R7080">
            <v>13</v>
          </cell>
          <cell r="S7080">
            <v>19</v>
          </cell>
        </row>
        <row r="7081">
          <cell r="A7081" t="str">
            <v>PCT</v>
          </cell>
          <cell r="B7081" t="str">
            <v>All</v>
          </cell>
          <cell r="C7081" t="str">
            <v>X</v>
          </cell>
          <cell r="D7081">
            <v>39637</v>
          </cell>
          <cell r="E7081">
            <v>24</v>
          </cell>
          <cell r="F7081">
            <v>0.85136219999999996</v>
          </cell>
          <cell r="G7081">
            <v>0.53924740000000004</v>
          </cell>
          <cell r="H7081">
            <v>79.764799999999994</v>
          </cell>
          <cell r="I7081">
            <v>6.1730999999999999E-3</v>
          </cell>
          <cell r="J7081">
            <v>33</v>
          </cell>
          <cell r="K7081">
            <v>-0.41280519999999998</v>
          </cell>
          <cell r="L7081">
            <v>-0.35331649999999998</v>
          </cell>
          <cell r="M7081">
            <v>-0.31211480000000003</v>
          </cell>
          <cell r="N7081">
            <v>-0.27091320000000002</v>
          </cell>
          <cell r="O7081">
            <v>-0.21142440000000001</v>
          </cell>
          <cell r="P7081">
            <v>0.54166666666666663</v>
          </cell>
          <cell r="Q7081">
            <v>0.79166666666666663</v>
          </cell>
          <cell r="R7081">
            <v>13</v>
          </cell>
          <cell r="S7081">
            <v>19</v>
          </cell>
        </row>
        <row r="7082">
          <cell r="A7082" t="str">
            <v>PCT</v>
          </cell>
          <cell r="B7082" t="str">
            <v>All</v>
          </cell>
          <cell r="C7082" t="str">
            <v>X</v>
          </cell>
          <cell r="D7082">
            <v>39638</v>
          </cell>
          <cell r="E7082">
            <v>1</v>
          </cell>
          <cell r="F7082">
            <v>0.53547679999999998</v>
          </cell>
          <cell r="G7082">
            <v>0.39736870000000002</v>
          </cell>
          <cell r="H7082">
            <v>78.4666</v>
          </cell>
          <cell r="I7082">
            <v>3.8793999999999999E-3</v>
          </cell>
          <cell r="J7082">
            <v>33</v>
          </cell>
          <cell r="K7082">
            <v>-0.2179295</v>
          </cell>
          <cell r="L7082">
            <v>-0.17077039999999999</v>
          </cell>
          <cell r="M7082">
            <v>-0.13810810000000001</v>
          </cell>
          <cell r="N7082">
            <v>-0.10544580000000001</v>
          </cell>
          <cell r="O7082">
            <v>-5.8286699999999997E-2</v>
          </cell>
          <cell r="P7082">
            <v>0.58333333333333337</v>
          </cell>
          <cell r="Q7082">
            <v>0.75</v>
          </cell>
          <cell r="R7082">
            <v>14</v>
          </cell>
          <cell r="S7082">
            <v>18</v>
          </cell>
        </row>
        <row r="7083">
          <cell r="A7083" t="str">
            <v>PCT</v>
          </cell>
          <cell r="B7083" t="str">
            <v>All</v>
          </cell>
          <cell r="C7083" t="str">
            <v>X</v>
          </cell>
          <cell r="D7083">
            <v>39638</v>
          </cell>
          <cell r="E7083">
            <v>2</v>
          </cell>
          <cell r="F7083">
            <v>0.38900040000000002</v>
          </cell>
          <cell r="G7083">
            <v>0.27228580000000002</v>
          </cell>
          <cell r="H7083">
            <v>77.478300000000004</v>
          </cell>
          <cell r="I7083">
            <v>4.1120000000000002E-3</v>
          </cell>
          <cell r="J7083">
            <v>33</v>
          </cell>
          <cell r="K7083">
            <v>-0.1988944</v>
          </cell>
          <cell r="L7083">
            <v>-0.1503419</v>
          </cell>
          <cell r="M7083">
            <v>-0.1167146</v>
          </cell>
          <cell r="N7083">
            <v>-8.3087300000000003E-2</v>
          </cell>
          <cell r="O7083">
            <v>-3.4534799999999997E-2</v>
          </cell>
          <cell r="P7083">
            <v>0.58333333333333337</v>
          </cell>
          <cell r="Q7083">
            <v>0.75</v>
          </cell>
          <cell r="R7083">
            <v>14</v>
          </cell>
          <cell r="S7083">
            <v>18</v>
          </cell>
        </row>
        <row r="7084">
          <cell r="A7084" t="str">
            <v>PCT</v>
          </cell>
          <cell r="B7084" t="str">
            <v>All</v>
          </cell>
          <cell r="C7084" t="str">
            <v>X</v>
          </cell>
          <cell r="D7084">
            <v>39638</v>
          </cell>
          <cell r="E7084">
            <v>3</v>
          </cell>
          <cell r="F7084">
            <v>0.26028760000000001</v>
          </cell>
          <cell r="G7084">
            <v>8.7410299999999996E-2</v>
          </cell>
          <cell r="H7084">
            <v>74.263199999999998</v>
          </cell>
          <cell r="I7084">
            <v>2.6572000000000002E-3</v>
          </cell>
          <cell r="J7084">
            <v>33</v>
          </cell>
          <cell r="K7084">
            <v>-0.23893880000000001</v>
          </cell>
          <cell r="L7084">
            <v>-0.19990920000000001</v>
          </cell>
          <cell r="M7084">
            <v>-0.17287739999999999</v>
          </cell>
          <cell r="N7084">
            <v>-0.14584559999999999</v>
          </cell>
          <cell r="O7084">
            <v>-0.10681599999999999</v>
          </cell>
          <cell r="P7084">
            <v>0.58333333333333337</v>
          </cell>
          <cell r="Q7084">
            <v>0.75</v>
          </cell>
          <cell r="R7084">
            <v>14</v>
          </cell>
          <cell r="S7084">
            <v>18</v>
          </cell>
        </row>
        <row r="7085">
          <cell r="A7085" t="str">
            <v>PCT</v>
          </cell>
          <cell r="B7085" t="str">
            <v>All</v>
          </cell>
          <cell r="C7085" t="str">
            <v>X</v>
          </cell>
          <cell r="D7085">
            <v>39638</v>
          </cell>
          <cell r="E7085">
            <v>4</v>
          </cell>
          <cell r="F7085">
            <v>0.20296929999999999</v>
          </cell>
          <cell r="G7085">
            <v>6.8664100000000006E-2</v>
          </cell>
          <cell r="H7085">
            <v>72.536500000000004</v>
          </cell>
          <cell r="I7085">
            <v>2.6526000000000002E-3</v>
          </cell>
          <cell r="J7085">
            <v>33</v>
          </cell>
          <cell r="K7085">
            <v>-0.20030990000000001</v>
          </cell>
          <cell r="L7085">
            <v>-0.16131380000000001</v>
          </cell>
          <cell r="M7085">
            <v>-0.13430520000000001</v>
          </cell>
          <cell r="N7085">
            <v>-0.10729660000000001</v>
          </cell>
          <cell r="O7085">
            <v>-6.83005E-2</v>
          </cell>
          <cell r="P7085">
            <v>0.58333333333333337</v>
          </cell>
          <cell r="Q7085">
            <v>0.75</v>
          </cell>
          <cell r="R7085">
            <v>14</v>
          </cell>
          <cell r="S7085">
            <v>18</v>
          </cell>
        </row>
        <row r="7086">
          <cell r="A7086" t="str">
            <v>PCT</v>
          </cell>
          <cell r="B7086" t="str">
            <v>All</v>
          </cell>
          <cell r="C7086" t="str">
            <v>X</v>
          </cell>
          <cell r="D7086">
            <v>39638</v>
          </cell>
          <cell r="E7086">
            <v>5</v>
          </cell>
          <cell r="F7086">
            <v>0.173458</v>
          </cell>
          <cell r="G7086">
            <v>4.50611E-2</v>
          </cell>
          <cell r="H7086">
            <v>70.965000000000003</v>
          </cell>
          <cell r="I7086">
            <v>2.6526000000000002E-3</v>
          </cell>
          <cell r="J7086">
            <v>33</v>
          </cell>
          <cell r="K7086">
            <v>-0.19440160000000001</v>
          </cell>
          <cell r="L7086">
            <v>-0.1554055</v>
          </cell>
          <cell r="M7086">
            <v>-0.12839690000000001</v>
          </cell>
          <cell r="N7086">
            <v>-0.1013883</v>
          </cell>
          <cell r="O7086">
            <v>-6.2392200000000002E-2</v>
          </cell>
          <cell r="P7086">
            <v>0.58333333333333337</v>
          </cell>
          <cell r="Q7086">
            <v>0.75</v>
          </cell>
          <cell r="R7086">
            <v>14</v>
          </cell>
          <cell r="S7086">
            <v>18</v>
          </cell>
        </row>
        <row r="7087">
          <cell r="A7087" t="str">
            <v>PCT</v>
          </cell>
          <cell r="B7087" t="str">
            <v>All</v>
          </cell>
          <cell r="C7087" t="str">
            <v>X</v>
          </cell>
          <cell r="D7087">
            <v>39638</v>
          </cell>
          <cell r="E7087">
            <v>6</v>
          </cell>
          <cell r="F7087">
            <v>0.1370381</v>
          </cell>
          <cell r="G7087">
            <v>3.9007E-2</v>
          </cell>
          <cell r="H7087">
            <v>69.881299999999996</v>
          </cell>
          <cell r="I7087">
            <v>2.6526000000000002E-3</v>
          </cell>
          <cell r="J7087">
            <v>33</v>
          </cell>
          <cell r="K7087">
            <v>-0.16403580000000001</v>
          </cell>
          <cell r="L7087">
            <v>-0.1250397</v>
          </cell>
          <cell r="M7087">
            <v>-9.8031099999999996E-2</v>
          </cell>
          <cell r="N7087">
            <v>-7.1022500000000002E-2</v>
          </cell>
          <cell r="O7087">
            <v>-3.2026399999999997E-2</v>
          </cell>
          <cell r="P7087">
            <v>0.58333333333333337</v>
          </cell>
          <cell r="Q7087">
            <v>0.75</v>
          </cell>
          <cell r="R7087">
            <v>14</v>
          </cell>
          <cell r="S7087">
            <v>18</v>
          </cell>
        </row>
        <row r="7088">
          <cell r="A7088" t="str">
            <v>PCT</v>
          </cell>
          <cell r="B7088" t="str">
            <v>All</v>
          </cell>
          <cell r="C7088" t="str">
            <v>X</v>
          </cell>
          <cell r="D7088">
            <v>39638</v>
          </cell>
          <cell r="E7088">
            <v>7</v>
          </cell>
          <cell r="F7088">
            <v>7.06875E-2</v>
          </cell>
          <cell r="G7088">
            <v>1.6483299999999999E-2</v>
          </cell>
          <cell r="H7088">
            <v>69.202500000000001</v>
          </cell>
          <cell r="I7088">
            <v>2.6489999999999999E-3</v>
          </cell>
          <cell r="J7088">
            <v>33</v>
          </cell>
          <cell r="K7088">
            <v>-0.1201642</v>
          </cell>
          <cell r="L7088">
            <v>-8.1194500000000003E-2</v>
          </cell>
          <cell r="M7088">
            <v>-5.4204200000000001E-2</v>
          </cell>
          <cell r="N7088">
            <v>-2.7213899999999999E-2</v>
          </cell>
          <cell r="O7088">
            <v>1.1755699999999999E-2</v>
          </cell>
          <cell r="P7088">
            <v>0.58333333333333337</v>
          </cell>
          <cell r="Q7088">
            <v>0.75</v>
          </cell>
          <cell r="R7088">
            <v>14</v>
          </cell>
          <cell r="S7088">
            <v>18</v>
          </cell>
        </row>
        <row r="7089">
          <cell r="A7089" t="str">
            <v>PCT</v>
          </cell>
          <cell r="B7089" t="str">
            <v>All</v>
          </cell>
          <cell r="C7089" t="str">
            <v>X</v>
          </cell>
          <cell r="D7089">
            <v>39638</v>
          </cell>
          <cell r="E7089">
            <v>8</v>
          </cell>
          <cell r="F7089">
            <v>0.119689</v>
          </cell>
          <cell r="G7089">
            <v>3.2067499999999999E-2</v>
          </cell>
          <cell r="H7089">
            <v>71.679500000000004</v>
          </cell>
          <cell r="I7089">
            <v>2.6489999999999999E-3</v>
          </cell>
          <cell r="J7089">
            <v>33</v>
          </cell>
          <cell r="K7089">
            <v>-0.15358150000000001</v>
          </cell>
          <cell r="L7089">
            <v>-0.1146119</v>
          </cell>
          <cell r="M7089">
            <v>-8.7621599999999994E-2</v>
          </cell>
          <cell r="N7089">
            <v>-6.0631299999999999E-2</v>
          </cell>
          <cell r="O7089">
            <v>-2.16616E-2</v>
          </cell>
          <cell r="P7089">
            <v>0.58333333333333337</v>
          </cell>
          <cell r="Q7089">
            <v>0.75</v>
          </cell>
          <cell r="R7089">
            <v>14</v>
          </cell>
          <cell r="S7089">
            <v>18</v>
          </cell>
        </row>
        <row r="7090">
          <cell r="A7090" t="str">
            <v>PCT</v>
          </cell>
          <cell r="B7090" t="str">
            <v>All</v>
          </cell>
          <cell r="C7090" t="str">
            <v>X</v>
          </cell>
          <cell r="D7090">
            <v>39638</v>
          </cell>
          <cell r="E7090">
            <v>9</v>
          </cell>
          <cell r="F7090">
            <v>0.21378079999999999</v>
          </cell>
          <cell r="G7090">
            <v>8.5615399999999994E-2</v>
          </cell>
          <cell r="H7090">
            <v>75.584999999999994</v>
          </cell>
          <cell r="I7090">
            <v>3.1174000000000002E-3</v>
          </cell>
          <cell r="J7090">
            <v>33</v>
          </cell>
          <cell r="K7090">
            <v>-0.1997188</v>
          </cell>
          <cell r="L7090">
            <v>-0.15744449999999999</v>
          </cell>
          <cell r="M7090">
            <v>-0.12816540000000001</v>
          </cell>
          <cell r="N7090">
            <v>-9.8886299999999996E-2</v>
          </cell>
          <cell r="O7090">
            <v>-5.66119E-2</v>
          </cell>
          <cell r="P7090">
            <v>0.58333333333333337</v>
          </cell>
          <cell r="Q7090">
            <v>0.75</v>
          </cell>
          <cell r="R7090">
            <v>14</v>
          </cell>
          <cell r="S7090">
            <v>18</v>
          </cell>
        </row>
        <row r="7091">
          <cell r="A7091" t="str">
            <v>PCT</v>
          </cell>
          <cell r="B7091" t="str">
            <v>All</v>
          </cell>
          <cell r="C7091" t="str">
            <v>X</v>
          </cell>
          <cell r="D7091">
            <v>39638</v>
          </cell>
          <cell r="E7091">
            <v>10</v>
          </cell>
          <cell r="F7091">
            <v>0.27152290000000001</v>
          </cell>
          <cell r="G7091">
            <v>0.16514409999999999</v>
          </cell>
          <cell r="H7091">
            <v>81.348200000000006</v>
          </cell>
          <cell r="I7091">
            <v>3.0933000000000002E-3</v>
          </cell>
          <cell r="J7091">
            <v>33</v>
          </cell>
          <cell r="K7091">
            <v>-0.1776548</v>
          </cell>
          <cell r="L7091">
            <v>-0.13554440000000001</v>
          </cell>
          <cell r="M7091">
            <v>-0.1063788</v>
          </cell>
          <cell r="N7091">
            <v>-7.7213199999999996E-2</v>
          </cell>
          <cell r="O7091">
            <v>-3.5102700000000001E-2</v>
          </cell>
          <cell r="P7091">
            <v>0.58333333333333337</v>
          </cell>
          <cell r="Q7091">
            <v>0.75</v>
          </cell>
          <cell r="R7091">
            <v>14</v>
          </cell>
          <cell r="S7091">
            <v>18</v>
          </cell>
        </row>
        <row r="7092">
          <cell r="A7092" t="str">
            <v>PCT</v>
          </cell>
          <cell r="B7092" t="str">
            <v>All</v>
          </cell>
          <cell r="C7092" t="str">
            <v>X</v>
          </cell>
          <cell r="D7092">
            <v>39638</v>
          </cell>
          <cell r="E7092">
            <v>11</v>
          </cell>
          <cell r="F7092">
            <v>0.3499352</v>
          </cell>
          <cell r="G7092">
            <v>0.26545780000000002</v>
          </cell>
          <cell r="H7092">
            <v>85.6464</v>
          </cell>
          <cell r="I7092">
            <v>3.0512999999999998E-3</v>
          </cell>
          <cell r="J7092">
            <v>33</v>
          </cell>
          <cell r="K7092">
            <v>-0.1552682</v>
          </cell>
          <cell r="L7092">
            <v>-0.1134445</v>
          </cell>
          <cell r="M7092">
            <v>-8.4477499999999997E-2</v>
          </cell>
          <cell r="N7092">
            <v>-5.5510400000000001E-2</v>
          </cell>
          <cell r="O7092">
            <v>-1.36867E-2</v>
          </cell>
          <cell r="P7092">
            <v>0.58333333333333337</v>
          </cell>
          <cell r="Q7092">
            <v>0.75</v>
          </cell>
          <cell r="R7092">
            <v>14</v>
          </cell>
          <cell r="S7092">
            <v>18</v>
          </cell>
        </row>
        <row r="7093">
          <cell r="A7093" t="str">
            <v>PCT</v>
          </cell>
          <cell r="B7093" t="str">
            <v>All</v>
          </cell>
          <cell r="C7093" t="str">
            <v>X</v>
          </cell>
          <cell r="D7093">
            <v>39638</v>
          </cell>
          <cell r="E7093">
            <v>12</v>
          </cell>
          <cell r="F7093">
            <v>0.55046269999999997</v>
          </cell>
          <cell r="G7093">
            <v>0.45588899999999999</v>
          </cell>
          <cell r="H7093">
            <v>90.741500000000002</v>
          </cell>
          <cell r="I7093">
            <v>3.1308999999999998E-3</v>
          </cell>
          <cell r="J7093">
            <v>33</v>
          </cell>
          <cell r="K7093">
            <v>-0.1662817</v>
          </cell>
          <cell r="L7093">
            <v>-0.1239161</v>
          </cell>
          <cell r="M7093">
            <v>-9.45738E-2</v>
          </cell>
          <cell r="N7093">
            <v>-6.5231499999999998E-2</v>
          </cell>
          <cell r="O7093">
            <v>-2.2865799999999999E-2</v>
          </cell>
          <cell r="P7093">
            <v>0.58333333333333337</v>
          </cell>
          <cell r="Q7093">
            <v>0.75</v>
          </cell>
          <cell r="R7093">
            <v>14</v>
          </cell>
          <cell r="S7093">
            <v>18</v>
          </cell>
        </row>
        <row r="7094">
          <cell r="A7094" t="str">
            <v>PCT</v>
          </cell>
          <cell r="B7094" t="str">
            <v>All</v>
          </cell>
          <cell r="C7094" t="str">
            <v>X</v>
          </cell>
          <cell r="D7094">
            <v>39638</v>
          </cell>
          <cell r="E7094">
            <v>13</v>
          </cell>
          <cell r="F7094">
            <v>0.82071210000000006</v>
          </cell>
          <cell r="G7094">
            <v>0.75311479999999997</v>
          </cell>
          <cell r="H7094">
            <v>94.5154</v>
          </cell>
          <cell r="I7094">
            <v>3.1445000000000002E-3</v>
          </cell>
          <cell r="J7094">
            <v>33</v>
          </cell>
          <cell r="K7094">
            <v>-0.1394619</v>
          </cell>
          <cell r="L7094">
            <v>-9.7003699999999998E-2</v>
          </cell>
          <cell r="M7094">
            <v>-6.7597299999999999E-2</v>
          </cell>
          <cell r="N7094">
            <v>-3.81909E-2</v>
          </cell>
          <cell r="O7094">
            <v>4.2672999999999999E-3</v>
          </cell>
          <cell r="P7094">
            <v>0.58333333333333337</v>
          </cell>
          <cell r="Q7094">
            <v>0.75</v>
          </cell>
          <cell r="R7094">
            <v>14</v>
          </cell>
          <cell r="S7094">
            <v>18</v>
          </cell>
        </row>
        <row r="7095">
          <cell r="A7095" t="str">
            <v>PCT</v>
          </cell>
          <cell r="B7095" t="str">
            <v>All</v>
          </cell>
          <cell r="C7095" t="str">
            <v>X</v>
          </cell>
          <cell r="D7095">
            <v>39638</v>
          </cell>
          <cell r="E7095">
            <v>14</v>
          </cell>
          <cell r="F7095">
            <v>1.2012700000000001</v>
          </cell>
          <cell r="G7095">
            <v>1.1457930000000001</v>
          </cell>
          <cell r="H7095">
            <v>97.860200000000006</v>
          </cell>
          <cell r="I7095">
            <v>3.1765000000000001E-3</v>
          </cell>
          <cell r="J7095">
            <v>33</v>
          </cell>
          <cell r="K7095">
            <v>-0.12770529999999999</v>
          </cell>
          <cell r="L7095">
            <v>-8.5031999999999996E-2</v>
          </cell>
          <cell r="M7095">
            <v>-5.5476699999999997E-2</v>
          </cell>
          <cell r="N7095">
            <v>-2.5921300000000001E-2</v>
          </cell>
          <cell r="O7095">
            <v>1.6752E-2</v>
          </cell>
          <cell r="P7095">
            <v>0.58333333333333337</v>
          </cell>
          <cell r="Q7095">
            <v>0.75</v>
          </cell>
          <cell r="R7095">
            <v>14</v>
          </cell>
          <cell r="S7095">
            <v>18</v>
          </cell>
        </row>
        <row r="7096">
          <cell r="A7096" t="str">
            <v>PCT</v>
          </cell>
          <cell r="B7096" t="str">
            <v>All</v>
          </cell>
          <cell r="C7096" t="str">
            <v>X</v>
          </cell>
          <cell r="D7096">
            <v>39638</v>
          </cell>
          <cell r="E7096">
            <v>15</v>
          </cell>
          <cell r="F7096">
            <v>0.96767959999999997</v>
          </cell>
          <cell r="G7096">
            <v>1.490415</v>
          </cell>
          <cell r="H7096">
            <v>100.65900000000001</v>
          </cell>
          <cell r="I7096">
            <v>3.5980999999999999E-3</v>
          </cell>
          <cell r="J7096">
            <v>33</v>
          </cell>
          <cell r="K7096">
            <v>0.44586300000000001</v>
          </cell>
          <cell r="L7096">
            <v>0.49127979999999999</v>
          </cell>
          <cell r="M7096">
            <v>0.52273539999999996</v>
          </cell>
          <cell r="N7096">
            <v>0.55419090000000004</v>
          </cell>
          <cell r="O7096">
            <v>0.59960769999999997</v>
          </cell>
          <cell r="P7096">
            <v>0.58333333333333337</v>
          </cell>
          <cell r="Q7096">
            <v>0.75</v>
          </cell>
          <cell r="R7096">
            <v>14</v>
          </cell>
          <cell r="S7096">
            <v>18</v>
          </cell>
        </row>
        <row r="7097">
          <cell r="A7097" t="str">
            <v>PCT</v>
          </cell>
          <cell r="B7097" t="str">
            <v>All</v>
          </cell>
          <cell r="C7097" t="str">
            <v>X</v>
          </cell>
          <cell r="D7097">
            <v>39638</v>
          </cell>
          <cell r="E7097">
            <v>16</v>
          </cell>
          <cell r="F7097">
            <v>1.1900869999999999</v>
          </cell>
          <cell r="G7097">
            <v>1.944523</v>
          </cell>
          <cell r="H7097">
            <v>102.48099999999999</v>
          </cell>
          <cell r="I7097">
            <v>4.3670999999999996E-3</v>
          </cell>
          <cell r="J7097">
            <v>33</v>
          </cell>
          <cell r="K7097">
            <v>0.6697457</v>
          </cell>
          <cell r="L7097">
            <v>0.71978120000000001</v>
          </cell>
          <cell r="M7097">
            <v>0.75443550000000004</v>
          </cell>
          <cell r="N7097">
            <v>0.78908990000000001</v>
          </cell>
          <cell r="O7097">
            <v>0.83912529999999996</v>
          </cell>
          <cell r="P7097">
            <v>0.58333333333333337</v>
          </cell>
          <cell r="Q7097">
            <v>0.75</v>
          </cell>
          <cell r="R7097">
            <v>14</v>
          </cell>
          <cell r="S7097">
            <v>18</v>
          </cell>
        </row>
        <row r="7098">
          <cell r="A7098" t="str">
            <v>PCT</v>
          </cell>
          <cell r="B7098" t="str">
            <v>All</v>
          </cell>
          <cell r="C7098" t="str">
            <v>X</v>
          </cell>
          <cell r="D7098">
            <v>39638</v>
          </cell>
          <cell r="E7098">
            <v>17</v>
          </cell>
          <cell r="F7098">
            <v>1.3778109999999999</v>
          </cell>
          <cell r="G7098">
            <v>2.2685810000000002</v>
          </cell>
          <cell r="H7098">
            <v>102.791</v>
          </cell>
          <cell r="I7098">
            <v>4.3039000000000003E-3</v>
          </cell>
          <cell r="J7098">
            <v>33</v>
          </cell>
          <cell r="K7098">
            <v>0.80669489999999999</v>
          </cell>
          <cell r="L7098">
            <v>0.85636699999999999</v>
          </cell>
          <cell r="M7098">
            <v>0.8907697</v>
          </cell>
          <cell r="N7098">
            <v>0.92517240000000001</v>
          </cell>
          <cell r="O7098">
            <v>0.9748445</v>
          </cell>
          <cell r="P7098">
            <v>0.58333333333333337</v>
          </cell>
          <cell r="Q7098">
            <v>0.75</v>
          </cell>
          <cell r="R7098">
            <v>14</v>
          </cell>
          <cell r="S7098">
            <v>18</v>
          </cell>
        </row>
        <row r="7099">
          <cell r="A7099" t="str">
            <v>PCT</v>
          </cell>
          <cell r="B7099" t="str">
            <v>All</v>
          </cell>
          <cell r="C7099" t="str">
            <v>X</v>
          </cell>
          <cell r="D7099">
            <v>39638</v>
          </cell>
          <cell r="E7099">
            <v>18</v>
          </cell>
          <cell r="F7099">
            <v>1.490723</v>
          </cell>
          <cell r="G7099">
            <v>2.306575</v>
          </cell>
          <cell r="H7099">
            <v>100.755</v>
          </cell>
          <cell r="I7099">
            <v>4.4263999999999996E-3</v>
          </cell>
          <cell r="J7099">
            <v>33</v>
          </cell>
          <cell r="K7099">
            <v>0.73058909999999999</v>
          </cell>
          <cell r="L7099">
            <v>0.78096339999999997</v>
          </cell>
          <cell r="M7099">
            <v>0.81585249999999998</v>
          </cell>
          <cell r="N7099">
            <v>0.85074159999999999</v>
          </cell>
          <cell r="O7099">
            <v>0.90111600000000003</v>
          </cell>
          <cell r="P7099">
            <v>0.58333333333333337</v>
          </cell>
          <cell r="Q7099">
            <v>0.75</v>
          </cell>
          <cell r="R7099">
            <v>14</v>
          </cell>
          <cell r="S7099">
            <v>18</v>
          </cell>
        </row>
        <row r="7100">
          <cell r="A7100" t="str">
            <v>PCT</v>
          </cell>
          <cell r="B7100" t="str">
            <v>All</v>
          </cell>
          <cell r="C7100" t="str">
            <v>X</v>
          </cell>
          <cell r="D7100">
            <v>39638</v>
          </cell>
          <cell r="E7100">
            <v>19</v>
          </cell>
          <cell r="F7100">
            <v>2.490856</v>
          </cell>
          <cell r="G7100">
            <v>2.3443179999999999</v>
          </cell>
          <cell r="H7100">
            <v>97.420699999999997</v>
          </cell>
          <cell r="I7100">
            <v>3.3432000000000002E-3</v>
          </cell>
          <cell r="J7100">
            <v>33</v>
          </cell>
          <cell r="K7100">
            <v>-0.2206378</v>
          </cell>
          <cell r="L7100">
            <v>-0.17685909999999999</v>
          </cell>
          <cell r="M7100">
            <v>-0.146538</v>
          </cell>
          <cell r="N7100">
            <v>-0.116217</v>
          </cell>
          <cell r="O7100">
            <v>-7.2438199999999994E-2</v>
          </cell>
          <cell r="P7100">
            <v>0.58333333333333337</v>
          </cell>
          <cell r="Q7100">
            <v>0.75</v>
          </cell>
          <cell r="R7100">
            <v>14</v>
          </cell>
          <cell r="S7100">
            <v>18</v>
          </cell>
        </row>
        <row r="7101">
          <cell r="A7101" t="str">
            <v>PCT</v>
          </cell>
          <cell r="B7101" t="str">
            <v>All</v>
          </cell>
          <cell r="C7101" t="str">
            <v>X</v>
          </cell>
          <cell r="D7101">
            <v>39638</v>
          </cell>
          <cell r="E7101">
            <v>20</v>
          </cell>
          <cell r="F7101">
            <v>2.397151</v>
          </cell>
          <cell r="G7101">
            <v>2.0708160000000002</v>
          </cell>
          <cell r="H7101">
            <v>93.694599999999994</v>
          </cell>
          <cell r="I7101">
            <v>3.3931E-3</v>
          </cell>
          <cell r="J7101">
            <v>33</v>
          </cell>
          <cell r="K7101">
            <v>-0.40098630000000002</v>
          </cell>
          <cell r="L7101">
            <v>-0.35688180000000003</v>
          </cell>
          <cell r="M7101">
            <v>-0.32633519999999999</v>
          </cell>
          <cell r="N7101">
            <v>-0.29578860000000001</v>
          </cell>
          <cell r="O7101">
            <v>-0.25168410000000002</v>
          </cell>
          <cell r="P7101">
            <v>0.58333333333333337</v>
          </cell>
          <cell r="Q7101">
            <v>0.75</v>
          </cell>
          <cell r="R7101">
            <v>14</v>
          </cell>
          <cell r="S7101">
            <v>18</v>
          </cell>
        </row>
        <row r="7102">
          <cell r="A7102" t="str">
            <v>PCT</v>
          </cell>
          <cell r="B7102" t="str">
            <v>All</v>
          </cell>
          <cell r="C7102" t="str">
            <v>X</v>
          </cell>
          <cell r="D7102">
            <v>39638</v>
          </cell>
          <cell r="E7102">
            <v>21</v>
          </cell>
          <cell r="F7102">
            <v>2.1476350000000002</v>
          </cell>
          <cell r="G7102">
            <v>1.676893</v>
          </cell>
          <cell r="H7102">
            <v>88.063000000000002</v>
          </cell>
          <cell r="I7102">
            <v>3.3844999999999999E-3</v>
          </cell>
          <cell r="J7102">
            <v>33</v>
          </cell>
          <cell r="K7102">
            <v>-0.54529870000000003</v>
          </cell>
          <cell r="L7102">
            <v>-0.50125039999999998</v>
          </cell>
          <cell r="M7102">
            <v>-0.47074270000000001</v>
          </cell>
          <cell r="N7102">
            <v>-0.44023499999999999</v>
          </cell>
          <cell r="O7102">
            <v>-0.3961867</v>
          </cell>
          <cell r="P7102">
            <v>0.58333333333333337</v>
          </cell>
          <cell r="Q7102">
            <v>0.75</v>
          </cell>
          <cell r="R7102">
            <v>14</v>
          </cell>
          <cell r="S7102">
            <v>18</v>
          </cell>
        </row>
        <row r="7103">
          <cell r="A7103" t="str">
            <v>PCT</v>
          </cell>
          <cell r="B7103" t="str">
            <v>All</v>
          </cell>
          <cell r="C7103" t="str">
            <v>X</v>
          </cell>
          <cell r="D7103">
            <v>39638</v>
          </cell>
          <cell r="E7103">
            <v>22</v>
          </cell>
          <cell r="F7103">
            <v>1.5818190000000001</v>
          </cell>
          <cell r="G7103">
            <v>1.245282</v>
          </cell>
          <cell r="H7103">
            <v>84.586600000000004</v>
          </cell>
          <cell r="I7103">
            <v>3.5465000000000002E-3</v>
          </cell>
          <cell r="J7103">
            <v>33</v>
          </cell>
          <cell r="K7103">
            <v>-0.41285729999999998</v>
          </cell>
          <cell r="L7103">
            <v>-0.36776690000000001</v>
          </cell>
          <cell r="M7103">
            <v>-0.33653739999999999</v>
          </cell>
          <cell r="N7103">
            <v>-0.30530790000000002</v>
          </cell>
          <cell r="O7103">
            <v>-0.26021749999999999</v>
          </cell>
          <cell r="P7103">
            <v>0.58333333333333337</v>
          </cell>
          <cell r="Q7103">
            <v>0.75</v>
          </cell>
          <cell r="R7103">
            <v>14</v>
          </cell>
          <cell r="S7103">
            <v>18</v>
          </cell>
        </row>
        <row r="7104">
          <cell r="A7104" t="str">
            <v>PCT</v>
          </cell>
          <cell r="B7104" t="str">
            <v>All</v>
          </cell>
          <cell r="C7104" t="str">
            <v>X</v>
          </cell>
          <cell r="D7104">
            <v>39638</v>
          </cell>
          <cell r="E7104">
            <v>23</v>
          </cell>
          <cell r="F7104">
            <v>1.0350999999999999</v>
          </cell>
          <cell r="G7104">
            <v>0.8295614</v>
          </cell>
          <cell r="H7104">
            <v>82.085999999999999</v>
          </cell>
          <cell r="I7104">
            <v>3.7670999999999998E-3</v>
          </cell>
          <cell r="J7104">
            <v>33</v>
          </cell>
          <cell r="K7104">
            <v>-0.28419559999999999</v>
          </cell>
          <cell r="L7104">
            <v>-0.2377244</v>
          </cell>
          <cell r="M7104">
            <v>-0.20553859999999999</v>
          </cell>
          <cell r="N7104">
            <v>-0.1733527</v>
          </cell>
          <cell r="O7104">
            <v>-0.12688150000000001</v>
          </cell>
          <cell r="P7104">
            <v>0.58333333333333337</v>
          </cell>
          <cell r="Q7104">
            <v>0.75</v>
          </cell>
          <cell r="R7104">
            <v>14</v>
          </cell>
          <cell r="S7104">
            <v>18</v>
          </cell>
        </row>
        <row r="7105">
          <cell r="A7105" t="str">
            <v>PCT</v>
          </cell>
          <cell r="B7105" t="str">
            <v>All</v>
          </cell>
          <cell r="C7105" t="str">
            <v>X</v>
          </cell>
          <cell r="D7105">
            <v>39638</v>
          </cell>
          <cell r="E7105">
            <v>24</v>
          </cell>
          <cell r="F7105">
            <v>0.6374862</v>
          </cell>
          <cell r="G7105">
            <v>0.54539280000000001</v>
          </cell>
          <cell r="H7105">
            <v>79.692700000000002</v>
          </cell>
          <cell r="I7105">
            <v>5.4155000000000002E-3</v>
          </cell>
          <cell r="J7105">
            <v>33</v>
          </cell>
          <cell r="K7105">
            <v>-0.18640290000000001</v>
          </cell>
          <cell r="L7105">
            <v>-0.1306841</v>
          </cell>
          <cell r="M7105">
            <v>-9.2093400000000006E-2</v>
          </cell>
          <cell r="N7105">
            <v>-5.35027E-2</v>
          </cell>
          <cell r="O7105">
            <v>2.2160999999999999E-3</v>
          </cell>
          <cell r="P7105">
            <v>0.58333333333333337</v>
          </cell>
          <cell r="Q7105">
            <v>0.75</v>
          </cell>
          <cell r="R7105">
            <v>14</v>
          </cell>
          <cell r="S7105">
            <v>18</v>
          </cell>
        </row>
        <row r="7106">
          <cell r="A7106" t="str">
            <v>PCT</v>
          </cell>
          <cell r="B7106" t="str">
            <v>All</v>
          </cell>
          <cell r="C7106" t="str">
            <v>X</v>
          </cell>
          <cell r="D7106">
            <v>39643</v>
          </cell>
          <cell r="E7106">
            <v>1</v>
          </cell>
          <cell r="F7106">
            <v>5.3427700000000002E-2</v>
          </cell>
          <cell r="G7106">
            <v>3.4346300000000003E-2</v>
          </cell>
          <cell r="H7106">
            <v>63.565199999999997</v>
          </cell>
          <cell r="I7106">
            <v>2.3798999999999999E-3</v>
          </cell>
          <cell r="J7106">
            <v>33</v>
          </cell>
          <cell r="K7106">
            <v>-8.1601099999999996E-2</v>
          </cell>
          <cell r="L7106">
            <v>-4.4663899999999999E-2</v>
          </cell>
          <cell r="M7106">
            <v>-1.9081399999999998E-2</v>
          </cell>
          <cell r="N7106">
            <v>6.5012000000000004E-3</v>
          </cell>
          <cell r="O7106">
            <v>4.3438299999999999E-2</v>
          </cell>
          <cell r="P7106">
            <v>0.60416666666666663</v>
          </cell>
          <cell r="Q7106">
            <v>0.72916666666666663</v>
          </cell>
          <cell r="R7106">
            <v>14.5</v>
          </cell>
          <cell r="S7106">
            <v>17.5</v>
          </cell>
        </row>
        <row r="7107">
          <cell r="A7107" t="str">
            <v>PCT</v>
          </cell>
          <cell r="B7107" t="str">
            <v>All</v>
          </cell>
          <cell r="C7107" t="str">
            <v>X</v>
          </cell>
          <cell r="D7107">
            <v>39643</v>
          </cell>
          <cell r="E7107">
            <v>2</v>
          </cell>
          <cell r="F7107">
            <v>2.92911E-2</v>
          </cell>
          <cell r="G7107">
            <v>3.0674300000000002E-2</v>
          </cell>
          <cell r="H7107">
            <v>62.5884</v>
          </cell>
          <cell r="I7107">
            <v>2.3795000000000001E-3</v>
          </cell>
          <cell r="J7107">
            <v>33</v>
          </cell>
          <cell r="K7107">
            <v>-6.1131100000000001E-2</v>
          </cell>
          <cell r="L7107">
            <v>-2.4197199999999999E-2</v>
          </cell>
          <cell r="M7107">
            <v>1.3832E-3</v>
          </cell>
          <cell r="N7107">
            <v>2.6963500000000001E-2</v>
          </cell>
          <cell r="O7107">
            <v>6.3897499999999996E-2</v>
          </cell>
          <cell r="P7107">
            <v>0.60416666666666663</v>
          </cell>
          <cell r="Q7107">
            <v>0.72916666666666663</v>
          </cell>
          <cell r="R7107">
            <v>14.5</v>
          </cell>
          <cell r="S7107">
            <v>17.5</v>
          </cell>
        </row>
        <row r="7108">
          <cell r="A7108" t="str">
            <v>PCT</v>
          </cell>
          <cell r="B7108" t="str">
            <v>All</v>
          </cell>
          <cell r="C7108" t="str">
            <v>X</v>
          </cell>
          <cell r="D7108">
            <v>39643</v>
          </cell>
          <cell r="E7108">
            <v>3</v>
          </cell>
          <cell r="F7108">
            <v>2.0740700000000001E-2</v>
          </cell>
          <cell r="G7108">
            <v>2.85095E-2</v>
          </cell>
          <cell r="H7108">
            <v>61.342100000000002</v>
          </cell>
          <cell r="I7108">
            <v>2.3792000000000002E-3</v>
          </cell>
          <cell r="J7108">
            <v>33</v>
          </cell>
          <cell r="K7108">
            <v>-5.4741699999999997E-2</v>
          </cell>
          <cell r="L7108">
            <v>-1.7809999999999999E-2</v>
          </cell>
          <cell r="M7108">
            <v>7.7686999999999999E-3</v>
          </cell>
          <cell r="N7108">
            <v>3.3347500000000002E-2</v>
          </cell>
          <cell r="O7108">
            <v>7.02792E-2</v>
          </cell>
          <cell r="P7108">
            <v>0.60416666666666663</v>
          </cell>
          <cell r="Q7108">
            <v>0.72916666666666663</v>
          </cell>
          <cell r="R7108">
            <v>14.5</v>
          </cell>
          <cell r="S7108">
            <v>17.5</v>
          </cell>
        </row>
        <row r="7109">
          <cell r="A7109" t="str">
            <v>PCT</v>
          </cell>
          <cell r="B7109" t="str">
            <v>All</v>
          </cell>
          <cell r="C7109" t="str">
            <v>X</v>
          </cell>
          <cell r="D7109">
            <v>39643</v>
          </cell>
          <cell r="E7109">
            <v>4</v>
          </cell>
          <cell r="F7109">
            <v>1.7022099999999998E-2</v>
          </cell>
          <cell r="G7109">
            <v>2.7548799999999998E-2</v>
          </cell>
          <cell r="H7109">
            <v>61.295699999999997</v>
          </cell>
          <cell r="I7109">
            <v>2.3790999999999999E-3</v>
          </cell>
          <cell r="J7109">
            <v>33</v>
          </cell>
          <cell r="K7109">
            <v>-5.1982599999999997E-2</v>
          </cell>
          <cell r="L7109">
            <v>-1.50516E-2</v>
          </cell>
          <cell r="M7109">
            <v>1.0526799999999999E-2</v>
          </cell>
          <cell r="N7109">
            <v>3.6105100000000001E-2</v>
          </cell>
          <cell r="O7109">
            <v>7.3036100000000007E-2</v>
          </cell>
          <cell r="P7109">
            <v>0.60416666666666663</v>
          </cell>
          <cell r="Q7109">
            <v>0.72916666666666663</v>
          </cell>
          <cell r="R7109">
            <v>14.5</v>
          </cell>
          <cell r="S7109">
            <v>17.5</v>
          </cell>
        </row>
        <row r="7110">
          <cell r="A7110" t="str">
            <v>PCT</v>
          </cell>
          <cell r="B7110" t="str">
            <v>All</v>
          </cell>
          <cell r="C7110" t="str">
            <v>X</v>
          </cell>
          <cell r="D7110">
            <v>39643</v>
          </cell>
          <cell r="E7110">
            <v>5</v>
          </cell>
          <cell r="F7110">
            <v>1.41379E-2</v>
          </cell>
          <cell r="G7110">
            <v>2.5808899999999999E-2</v>
          </cell>
          <cell r="H7110">
            <v>60.803100000000001</v>
          </cell>
          <cell r="I7110">
            <v>2.3790999999999999E-3</v>
          </cell>
          <cell r="J7110">
            <v>33</v>
          </cell>
          <cell r="K7110">
            <v>-5.0838300000000003E-2</v>
          </cell>
          <cell r="L7110">
            <v>-1.3907299999999999E-2</v>
          </cell>
          <cell r="M7110">
            <v>1.1671000000000001E-2</v>
          </cell>
          <cell r="N7110">
            <v>3.7249400000000002E-2</v>
          </cell>
          <cell r="O7110">
            <v>7.4180399999999994E-2</v>
          </cell>
          <cell r="P7110">
            <v>0.60416666666666663</v>
          </cell>
          <cell r="Q7110">
            <v>0.72916666666666663</v>
          </cell>
          <cell r="R7110">
            <v>14.5</v>
          </cell>
          <cell r="S7110">
            <v>17.5</v>
          </cell>
        </row>
        <row r="7111">
          <cell r="A7111" t="str">
            <v>PCT</v>
          </cell>
          <cell r="B7111" t="str">
            <v>All</v>
          </cell>
          <cell r="C7111" t="str">
            <v>X</v>
          </cell>
          <cell r="D7111">
            <v>39643</v>
          </cell>
          <cell r="E7111">
            <v>6</v>
          </cell>
          <cell r="F7111">
            <v>1.50128E-2</v>
          </cell>
          <cell r="G7111">
            <v>2.5719599999999999E-2</v>
          </cell>
          <cell r="H7111">
            <v>60.619100000000003</v>
          </cell>
          <cell r="I7111">
            <v>2.3790999999999999E-3</v>
          </cell>
          <cell r="J7111">
            <v>33</v>
          </cell>
          <cell r="K7111">
            <v>-5.1802500000000001E-2</v>
          </cell>
          <cell r="L7111">
            <v>-1.4871499999999999E-2</v>
          </cell>
          <cell r="M7111">
            <v>1.07069E-2</v>
          </cell>
          <cell r="N7111">
            <v>3.6285199999999997E-2</v>
          </cell>
          <cell r="O7111">
            <v>7.3216199999999995E-2</v>
          </cell>
          <cell r="P7111">
            <v>0.60416666666666663</v>
          </cell>
          <cell r="Q7111">
            <v>0.72916666666666663</v>
          </cell>
          <cell r="R7111">
            <v>14.5</v>
          </cell>
          <cell r="S7111">
            <v>17.5</v>
          </cell>
        </row>
        <row r="7112">
          <cell r="A7112" t="str">
            <v>PCT</v>
          </cell>
          <cell r="B7112" t="str">
            <v>All</v>
          </cell>
          <cell r="C7112" t="str">
            <v>X</v>
          </cell>
          <cell r="D7112">
            <v>39643</v>
          </cell>
          <cell r="E7112">
            <v>7</v>
          </cell>
          <cell r="F7112">
            <v>8.5950000000000002E-3</v>
          </cell>
          <cell r="G7112">
            <v>2.2856899999999999E-2</v>
          </cell>
          <cell r="H7112">
            <v>60.435099999999998</v>
          </cell>
          <cell r="I7112">
            <v>2.3790999999999999E-3</v>
          </cell>
          <cell r="J7112">
            <v>33</v>
          </cell>
          <cell r="K7112">
            <v>-4.8246600000000001E-2</v>
          </cell>
          <cell r="L7112">
            <v>-1.1316100000000001E-2</v>
          </cell>
          <cell r="M7112">
            <v>1.4261899999999999E-2</v>
          </cell>
          <cell r="N7112">
            <v>3.9839899999999998E-2</v>
          </cell>
          <cell r="O7112">
            <v>7.6770400000000003E-2</v>
          </cell>
          <cell r="P7112">
            <v>0.60416666666666663</v>
          </cell>
          <cell r="Q7112">
            <v>0.72916666666666663</v>
          </cell>
          <cell r="R7112">
            <v>14.5</v>
          </cell>
          <cell r="S7112">
            <v>17.5</v>
          </cell>
        </row>
        <row r="7113">
          <cell r="A7113" t="str">
            <v>PCT</v>
          </cell>
          <cell r="B7113" t="str">
            <v>All</v>
          </cell>
          <cell r="C7113" t="str">
            <v>X</v>
          </cell>
          <cell r="D7113">
            <v>39643</v>
          </cell>
          <cell r="E7113">
            <v>8</v>
          </cell>
          <cell r="F7113">
            <v>8.6213000000000001E-3</v>
          </cell>
          <cell r="G7113">
            <v>2.4441899999999999E-2</v>
          </cell>
          <cell r="H7113">
            <v>61.865400000000001</v>
          </cell>
          <cell r="I7113">
            <v>2.3790999999999999E-3</v>
          </cell>
          <cell r="J7113">
            <v>33</v>
          </cell>
          <cell r="K7113">
            <v>-4.6687899999999997E-2</v>
          </cell>
          <cell r="L7113">
            <v>-9.7573E-3</v>
          </cell>
          <cell r="M7113">
            <v>1.5820600000000001E-2</v>
          </cell>
          <cell r="N7113">
            <v>4.1398600000000001E-2</v>
          </cell>
          <cell r="O7113">
            <v>7.8329099999999999E-2</v>
          </cell>
          <cell r="P7113">
            <v>0.60416666666666663</v>
          </cell>
          <cell r="Q7113">
            <v>0.72916666666666663</v>
          </cell>
          <cell r="R7113">
            <v>14.5</v>
          </cell>
          <cell r="S7113">
            <v>17.5</v>
          </cell>
        </row>
        <row r="7114">
          <cell r="A7114" t="str">
            <v>PCT</v>
          </cell>
          <cell r="B7114" t="str">
            <v>All</v>
          </cell>
          <cell r="C7114" t="str">
            <v>X</v>
          </cell>
          <cell r="D7114">
            <v>39643</v>
          </cell>
          <cell r="E7114">
            <v>9</v>
          </cell>
          <cell r="F7114">
            <v>8.6155999999999993E-3</v>
          </cell>
          <cell r="G7114">
            <v>2.4214400000000001E-2</v>
          </cell>
          <cell r="H7114">
            <v>64.041899999999998</v>
          </cell>
          <cell r="I7114">
            <v>2.3801E-3</v>
          </cell>
          <cell r="J7114">
            <v>33</v>
          </cell>
          <cell r="K7114">
            <v>-4.6923399999999997E-2</v>
          </cell>
          <cell r="L7114">
            <v>-9.9847000000000009E-3</v>
          </cell>
          <cell r="M7114">
            <v>1.5598900000000001E-2</v>
          </cell>
          <cell r="N7114">
            <v>4.1182499999999997E-2</v>
          </cell>
          <cell r="O7114">
            <v>7.8121099999999999E-2</v>
          </cell>
          <cell r="P7114">
            <v>0.60416666666666663</v>
          </cell>
          <cell r="Q7114">
            <v>0.72916666666666663</v>
          </cell>
          <cell r="R7114">
            <v>14.5</v>
          </cell>
          <cell r="S7114">
            <v>17.5</v>
          </cell>
        </row>
        <row r="7115">
          <cell r="A7115" t="str">
            <v>PCT</v>
          </cell>
          <cell r="B7115" t="str">
            <v>All</v>
          </cell>
          <cell r="C7115" t="str">
            <v>X</v>
          </cell>
          <cell r="D7115">
            <v>39643</v>
          </cell>
          <cell r="E7115">
            <v>10</v>
          </cell>
          <cell r="F7115">
            <v>8.6134999999999996E-3</v>
          </cell>
          <cell r="G7115">
            <v>2.5487200000000002E-2</v>
          </cell>
          <cell r="H7115">
            <v>67.304000000000002</v>
          </cell>
          <cell r="I7115">
            <v>2.3836999999999999E-3</v>
          </cell>
          <cell r="J7115">
            <v>33</v>
          </cell>
          <cell r="K7115">
            <v>-4.5695199999999998E-2</v>
          </cell>
          <cell r="L7115">
            <v>-8.7290000000000006E-3</v>
          </cell>
          <cell r="M7115">
            <v>1.6873699999999998E-2</v>
          </cell>
          <cell r="N7115">
            <v>4.2476399999999997E-2</v>
          </cell>
          <cell r="O7115">
            <v>7.9442600000000002E-2</v>
          </cell>
          <cell r="P7115">
            <v>0.60416666666666663</v>
          </cell>
          <cell r="Q7115">
            <v>0.72916666666666663</v>
          </cell>
          <cell r="R7115">
            <v>14.5</v>
          </cell>
          <cell r="S7115">
            <v>17.5</v>
          </cell>
        </row>
        <row r="7116">
          <cell r="A7116" t="str">
            <v>PCT</v>
          </cell>
          <cell r="B7116" t="str">
            <v>All</v>
          </cell>
          <cell r="C7116" t="str">
            <v>X</v>
          </cell>
          <cell r="D7116">
            <v>39643</v>
          </cell>
          <cell r="E7116">
            <v>11</v>
          </cell>
          <cell r="F7116">
            <v>8.5927E-3</v>
          </cell>
          <cell r="G7116">
            <v>2.86626E-2</v>
          </cell>
          <cell r="H7116">
            <v>71.211100000000002</v>
          </cell>
          <cell r="I7116">
            <v>2.3885E-3</v>
          </cell>
          <cell r="J7116">
            <v>33</v>
          </cell>
          <cell r="K7116">
            <v>-4.2562599999999999E-2</v>
          </cell>
          <cell r="L7116">
            <v>-5.5588E-3</v>
          </cell>
          <cell r="M7116">
            <v>2.0069900000000002E-2</v>
          </cell>
          <cell r="N7116">
            <v>4.5698700000000002E-2</v>
          </cell>
          <cell r="O7116">
            <v>8.2702499999999998E-2</v>
          </cell>
          <cell r="P7116">
            <v>0.60416666666666663</v>
          </cell>
          <cell r="Q7116">
            <v>0.72916666666666663</v>
          </cell>
          <cell r="R7116">
            <v>14.5</v>
          </cell>
          <cell r="S7116">
            <v>17.5</v>
          </cell>
        </row>
        <row r="7117">
          <cell r="A7117" t="str">
            <v>PCT</v>
          </cell>
          <cell r="B7117" t="str">
            <v>All</v>
          </cell>
          <cell r="C7117" t="str">
            <v>X</v>
          </cell>
          <cell r="D7117">
            <v>39643</v>
          </cell>
          <cell r="E7117">
            <v>12</v>
          </cell>
          <cell r="F7117">
            <v>1.8471999999999999E-2</v>
          </cell>
          <cell r="G7117">
            <v>1.7453799999999998E-2</v>
          </cell>
          <cell r="H7117">
            <v>75.618099999999998</v>
          </cell>
          <cell r="I7117">
            <v>2.3988999999999998E-3</v>
          </cell>
          <cell r="J7117">
            <v>33</v>
          </cell>
          <cell r="K7117">
            <v>-6.3786899999999994E-2</v>
          </cell>
          <cell r="L7117">
            <v>-2.6702699999999999E-2</v>
          </cell>
          <cell r="M7117">
            <v>-1.0181999999999999E-3</v>
          </cell>
          <cell r="N7117">
            <v>2.4666299999999999E-2</v>
          </cell>
          <cell r="O7117">
            <v>6.1750600000000003E-2</v>
          </cell>
          <cell r="P7117">
            <v>0.60416666666666663</v>
          </cell>
          <cell r="Q7117">
            <v>0.72916666666666663</v>
          </cell>
          <cell r="R7117">
            <v>14.5</v>
          </cell>
          <cell r="S7117">
            <v>17.5</v>
          </cell>
        </row>
        <row r="7118">
          <cell r="A7118" t="str">
            <v>PCT</v>
          </cell>
          <cell r="B7118" t="str">
            <v>All</v>
          </cell>
          <cell r="C7118" t="str">
            <v>X</v>
          </cell>
          <cell r="D7118">
            <v>39643</v>
          </cell>
          <cell r="E7118">
            <v>13</v>
          </cell>
          <cell r="F7118">
            <v>1.9114900000000001E-2</v>
          </cell>
          <cell r="G7118">
            <v>1.9240899999999998E-2</v>
          </cell>
          <cell r="H7118">
            <v>77.973200000000006</v>
          </cell>
          <cell r="I7118">
            <v>2.4109000000000001E-3</v>
          </cell>
          <cell r="J7118">
            <v>33</v>
          </cell>
          <cell r="K7118">
            <v>-6.2799499999999994E-2</v>
          </cell>
          <cell r="L7118">
            <v>-2.5622599999999999E-2</v>
          </cell>
          <cell r="M7118">
            <v>1.26E-4</v>
          </cell>
          <cell r="N7118">
            <v>2.5874600000000001E-2</v>
          </cell>
          <cell r="O7118">
            <v>6.3051499999999996E-2</v>
          </cell>
          <cell r="P7118">
            <v>0.60416666666666663</v>
          </cell>
          <cell r="Q7118">
            <v>0.72916666666666663</v>
          </cell>
          <cell r="R7118">
            <v>14.5</v>
          </cell>
          <cell r="S7118">
            <v>17.5</v>
          </cell>
        </row>
        <row r="7119">
          <cell r="A7119" t="str">
            <v>PCT</v>
          </cell>
          <cell r="B7119" t="str">
            <v>All</v>
          </cell>
          <cell r="C7119" t="str">
            <v>X</v>
          </cell>
          <cell r="D7119">
            <v>39643</v>
          </cell>
          <cell r="E7119">
            <v>14</v>
          </cell>
          <cell r="F7119">
            <v>6.0529100000000002E-2</v>
          </cell>
          <cell r="G7119">
            <v>3.6374299999999998E-2</v>
          </cell>
          <cell r="H7119">
            <v>79.242699999999999</v>
          </cell>
          <cell r="I7119">
            <v>2.4074999999999999E-3</v>
          </cell>
          <cell r="J7119">
            <v>33</v>
          </cell>
          <cell r="K7119">
            <v>-8.7035199999999993E-2</v>
          </cell>
          <cell r="L7119">
            <v>-4.9884999999999999E-2</v>
          </cell>
          <cell r="M7119">
            <v>-2.4154800000000001E-2</v>
          </cell>
          <cell r="N7119">
            <v>1.5753E-3</v>
          </cell>
          <cell r="O7119">
            <v>3.8725599999999999E-2</v>
          </cell>
          <cell r="P7119">
            <v>0.60416666666666663</v>
          </cell>
          <cell r="Q7119">
            <v>0.72916666666666663</v>
          </cell>
          <cell r="R7119">
            <v>14.5</v>
          </cell>
          <cell r="S7119">
            <v>17.5</v>
          </cell>
        </row>
        <row r="7120">
          <cell r="A7120" t="str">
            <v>PCT</v>
          </cell>
          <cell r="B7120" t="str">
            <v>All</v>
          </cell>
          <cell r="C7120" t="str">
            <v>X</v>
          </cell>
          <cell r="D7120">
            <v>39643</v>
          </cell>
          <cell r="E7120">
            <v>15</v>
          </cell>
          <cell r="F7120">
            <v>8.4273600000000004E-2</v>
          </cell>
          <cell r="G7120">
            <v>7.4567900000000006E-2</v>
          </cell>
          <cell r="H7120">
            <v>79.473200000000006</v>
          </cell>
          <cell r="I7120">
            <v>2.4126E-3</v>
          </cell>
          <cell r="J7120">
            <v>33</v>
          </cell>
          <cell r="K7120">
            <v>-7.2653099999999998E-2</v>
          </cell>
          <cell r="L7120">
            <v>-3.5463300000000003E-2</v>
          </cell>
          <cell r="M7120">
            <v>-9.7056999999999994E-3</v>
          </cell>
          <cell r="N7120">
            <v>1.6051900000000001E-2</v>
          </cell>
          <cell r="O7120">
            <v>5.3241700000000003E-2</v>
          </cell>
          <cell r="P7120">
            <v>0.60416666666666663</v>
          </cell>
          <cell r="Q7120">
            <v>0.72916666666666663</v>
          </cell>
          <cell r="R7120">
            <v>14.5</v>
          </cell>
          <cell r="S7120">
            <v>17.5</v>
          </cell>
        </row>
        <row r="7121">
          <cell r="A7121" t="str">
            <v>PCT</v>
          </cell>
          <cell r="B7121" t="str">
            <v>All</v>
          </cell>
          <cell r="C7121" t="str">
            <v>X</v>
          </cell>
          <cell r="D7121">
            <v>39643</v>
          </cell>
          <cell r="E7121">
            <v>16</v>
          </cell>
          <cell r="F7121">
            <v>8.79606E-2</v>
          </cell>
          <cell r="G7121">
            <v>8.2869600000000002E-2</v>
          </cell>
          <cell r="H7121">
            <v>79.45</v>
          </cell>
          <cell r="I7121">
            <v>2.4237999999999998E-3</v>
          </cell>
          <cell r="J7121">
            <v>33</v>
          </cell>
          <cell r="K7121">
            <v>-6.8185200000000001E-2</v>
          </cell>
          <cell r="L7121">
            <v>-3.0908700000000001E-2</v>
          </cell>
          <cell r="M7121">
            <v>-5.0911000000000003E-3</v>
          </cell>
          <cell r="N7121">
            <v>2.0726499999999998E-2</v>
          </cell>
          <cell r="O7121">
            <v>5.8002999999999999E-2</v>
          </cell>
          <cell r="P7121">
            <v>0.60416666666666663</v>
          </cell>
          <cell r="Q7121">
            <v>0.72916666666666663</v>
          </cell>
          <cell r="R7121">
            <v>14.5</v>
          </cell>
          <cell r="S7121">
            <v>17.5</v>
          </cell>
        </row>
        <row r="7122">
          <cell r="A7122" t="str">
            <v>PCT</v>
          </cell>
          <cell r="B7122" t="str">
            <v>All</v>
          </cell>
          <cell r="C7122" t="str">
            <v>X</v>
          </cell>
          <cell r="D7122">
            <v>39643</v>
          </cell>
          <cell r="E7122">
            <v>17</v>
          </cell>
          <cell r="F7122">
            <v>0.15779489999999999</v>
          </cell>
          <cell r="G7122">
            <v>0.12637209999999999</v>
          </cell>
          <cell r="H7122">
            <v>77.835700000000003</v>
          </cell>
          <cell r="I7122">
            <v>2.4198000000000002E-3</v>
          </cell>
          <cell r="J7122">
            <v>33</v>
          </cell>
          <cell r="K7122">
            <v>-9.4464500000000007E-2</v>
          </cell>
          <cell r="L7122">
            <v>-5.7218999999999999E-2</v>
          </cell>
          <cell r="M7122">
            <v>-3.1422899999999997E-2</v>
          </cell>
          <cell r="N7122">
            <v>-5.6267000000000001E-3</v>
          </cell>
          <cell r="O7122">
            <v>3.1618800000000002E-2</v>
          </cell>
          <cell r="P7122">
            <v>0.60416666666666663</v>
          </cell>
          <cell r="Q7122">
            <v>0.72916666666666663</v>
          </cell>
          <cell r="R7122">
            <v>14.5</v>
          </cell>
          <cell r="S7122">
            <v>17.5</v>
          </cell>
        </row>
        <row r="7123">
          <cell r="A7123" t="str">
            <v>PCT</v>
          </cell>
          <cell r="B7123" t="str">
            <v>All</v>
          </cell>
          <cell r="C7123" t="str">
            <v>X</v>
          </cell>
          <cell r="D7123">
            <v>39643</v>
          </cell>
          <cell r="E7123">
            <v>18</v>
          </cell>
          <cell r="F7123">
            <v>0.2371685</v>
          </cell>
          <cell r="G7123">
            <v>0.1594074</v>
          </cell>
          <cell r="H7123">
            <v>74.573599999999999</v>
          </cell>
          <cell r="I7123">
            <v>2.4022000000000002E-3</v>
          </cell>
          <cell r="J7123">
            <v>33</v>
          </cell>
          <cell r="K7123">
            <v>-0.14057320000000001</v>
          </cell>
          <cell r="L7123">
            <v>-0.10346329999999999</v>
          </cell>
          <cell r="M7123">
            <v>-7.77611E-2</v>
          </cell>
          <cell r="N7123">
            <v>-5.2058800000000002E-2</v>
          </cell>
          <cell r="O7123">
            <v>-1.4948899999999999E-2</v>
          </cell>
          <cell r="P7123">
            <v>0.60416666666666663</v>
          </cell>
          <cell r="Q7123">
            <v>0.72916666666666663</v>
          </cell>
          <cell r="R7123">
            <v>14.5</v>
          </cell>
          <cell r="S7123">
            <v>17.5</v>
          </cell>
        </row>
        <row r="7124">
          <cell r="A7124" t="str">
            <v>PCT</v>
          </cell>
          <cell r="B7124" t="str">
            <v>All</v>
          </cell>
          <cell r="C7124" t="str">
            <v>X</v>
          </cell>
          <cell r="D7124">
            <v>39643</v>
          </cell>
          <cell r="E7124">
            <v>19</v>
          </cell>
          <cell r="F7124">
            <v>0.2342785</v>
          </cell>
          <cell r="G7124">
            <v>0.14880650000000001</v>
          </cell>
          <cell r="H7124">
            <v>71.081000000000003</v>
          </cell>
          <cell r="I7124">
            <v>2.3996999999999998E-3</v>
          </cell>
          <cell r="J7124">
            <v>33</v>
          </cell>
          <cell r="K7124">
            <v>-0.14825160000000001</v>
          </cell>
          <cell r="L7124">
            <v>-0.11116090000000001</v>
          </cell>
          <cell r="M7124">
            <v>-8.5472000000000006E-2</v>
          </cell>
          <cell r="N7124">
            <v>-5.9783099999999999E-2</v>
          </cell>
          <cell r="O7124">
            <v>-2.2692500000000001E-2</v>
          </cell>
          <cell r="P7124">
            <v>0.60416666666666663</v>
          </cell>
          <cell r="Q7124">
            <v>0.72916666666666663</v>
          </cell>
          <cell r="R7124">
            <v>14.5</v>
          </cell>
          <cell r="S7124">
            <v>17.5</v>
          </cell>
        </row>
        <row r="7125">
          <cell r="A7125" t="str">
            <v>PCT</v>
          </cell>
          <cell r="B7125" t="str">
            <v>All</v>
          </cell>
          <cell r="C7125" t="str">
            <v>X</v>
          </cell>
          <cell r="D7125">
            <v>39643</v>
          </cell>
          <cell r="E7125">
            <v>20</v>
          </cell>
          <cell r="F7125">
            <v>0.16879720000000001</v>
          </cell>
          <cell r="G7125">
            <v>0.1125734</v>
          </cell>
          <cell r="H7125">
            <v>67.604200000000006</v>
          </cell>
          <cell r="I7125">
            <v>2.3925000000000001E-3</v>
          </cell>
          <cell r="J7125">
            <v>33</v>
          </cell>
          <cell r="K7125">
            <v>-0.1189081</v>
          </cell>
          <cell r="L7125">
            <v>-8.1873699999999994E-2</v>
          </cell>
          <cell r="M7125">
            <v>-5.6223799999999997E-2</v>
          </cell>
          <cell r="N7125">
            <v>-3.0573900000000001E-2</v>
          </cell>
          <cell r="O7125">
            <v>6.4605000000000001E-3</v>
          </cell>
          <cell r="P7125">
            <v>0.60416666666666663</v>
          </cell>
          <cell r="Q7125">
            <v>0.72916666666666663</v>
          </cell>
          <cell r="R7125">
            <v>14.5</v>
          </cell>
          <cell r="S7125">
            <v>17.5</v>
          </cell>
        </row>
        <row r="7126">
          <cell r="A7126" t="str">
            <v>PCT</v>
          </cell>
          <cell r="B7126" t="str">
            <v>All</v>
          </cell>
          <cell r="C7126" t="str">
            <v>X</v>
          </cell>
          <cell r="D7126">
            <v>39643</v>
          </cell>
          <cell r="E7126">
            <v>21</v>
          </cell>
          <cell r="F7126">
            <v>0.1080729</v>
          </cell>
          <cell r="G7126">
            <v>8.80716E-2</v>
          </cell>
          <cell r="H7126">
            <v>64.065200000000004</v>
          </cell>
          <cell r="I7126">
            <v>2.3871999999999999E-3</v>
          </cell>
          <cell r="J7126">
            <v>33</v>
          </cell>
          <cell r="K7126">
            <v>-8.2616700000000001E-2</v>
          </cell>
          <cell r="L7126">
            <v>-4.5622999999999997E-2</v>
          </cell>
          <cell r="M7126">
            <v>-2.00013E-2</v>
          </cell>
          <cell r="N7126">
            <v>5.6204999999999996E-3</v>
          </cell>
          <cell r="O7126">
            <v>4.2614199999999998E-2</v>
          </cell>
          <cell r="P7126">
            <v>0.60416666666666663</v>
          </cell>
          <cell r="Q7126">
            <v>0.72916666666666663</v>
          </cell>
          <cell r="R7126">
            <v>14.5</v>
          </cell>
          <cell r="S7126">
            <v>17.5</v>
          </cell>
        </row>
        <row r="7127">
          <cell r="A7127" t="str">
            <v>PCT</v>
          </cell>
          <cell r="B7127" t="str">
            <v>All</v>
          </cell>
          <cell r="C7127" t="str">
            <v>X</v>
          </cell>
          <cell r="D7127">
            <v>39643</v>
          </cell>
          <cell r="E7127">
            <v>22</v>
          </cell>
          <cell r="F7127">
            <v>6.7638599999999993E-2</v>
          </cell>
          <cell r="G7127">
            <v>6.9921300000000006E-2</v>
          </cell>
          <cell r="H7127">
            <v>62.0261</v>
          </cell>
          <cell r="I7127">
            <v>2.3842999999999998E-3</v>
          </cell>
          <cell r="J7127">
            <v>33</v>
          </cell>
          <cell r="K7127">
            <v>-6.0294399999999998E-2</v>
          </cell>
          <cell r="L7127">
            <v>-2.3323300000000002E-2</v>
          </cell>
          <cell r="M7127">
            <v>2.2826999999999999E-3</v>
          </cell>
          <cell r="N7127">
            <v>2.7888699999999999E-2</v>
          </cell>
          <cell r="O7127">
            <v>6.4859799999999995E-2</v>
          </cell>
          <cell r="P7127">
            <v>0.60416666666666663</v>
          </cell>
          <cell r="Q7127">
            <v>0.72916666666666663</v>
          </cell>
          <cell r="R7127">
            <v>14.5</v>
          </cell>
          <cell r="S7127">
            <v>17.5</v>
          </cell>
        </row>
        <row r="7128">
          <cell r="A7128" t="str">
            <v>PCT</v>
          </cell>
          <cell r="B7128" t="str">
            <v>All</v>
          </cell>
          <cell r="C7128" t="str">
            <v>X</v>
          </cell>
          <cell r="D7128">
            <v>39643</v>
          </cell>
          <cell r="E7128">
            <v>23</v>
          </cell>
          <cell r="F7128">
            <v>4.3604700000000003E-2</v>
          </cell>
          <cell r="G7128">
            <v>5.3648000000000001E-2</v>
          </cell>
          <cell r="H7128">
            <v>61.502899999999997</v>
          </cell>
          <cell r="I7128">
            <v>2.3825000000000001E-3</v>
          </cell>
          <cell r="J7128">
            <v>33</v>
          </cell>
          <cell r="K7128">
            <v>-5.2510500000000002E-2</v>
          </cell>
          <cell r="L7128">
            <v>-1.55532E-2</v>
          </cell>
          <cell r="M7128">
            <v>1.00433E-2</v>
          </cell>
          <cell r="N7128">
            <v>3.5639799999999999E-2</v>
          </cell>
          <cell r="O7128">
            <v>7.2597099999999998E-2</v>
          </cell>
          <cell r="P7128">
            <v>0.60416666666666663</v>
          </cell>
          <cell r="Q7128">
            <v>0.72916666666666663</v>
          </cell>
          <cell r="R7128">
            <v>14.5</v>
          </cell>
          <cell r="S7128">
            <v>17.5</v>
          </cell>
        </row>
        <row r="7129">
          <cell r="A7129" t="str">
            <v>PCT</v>
          </cell>
          <cell r="B7129" t="str">
            <v>All</v>
          </cell>
          <cell r="C7129" t="str">
            <v>X</v>
          </cell>
          <cell r="D7129">
            <v>39643</v>
          </cell>
          <cell r="E7129">
            <v>24</v>
          </cell>
          <cell r="F7129">
            <v>3.9233999999999998E-2</v>
          </cell>
          <cell r="G7129">
            <v>4.1908099999999997E-2</v>
          </cell>
          <cell r="H7129">
            <v>60.756599999999999</v>
          </cell>
          <cell r="I7129">
            <v>2.382E-3</v>
          </cell>
          <cell r="J7129">
            <v>33</v>
          </cell>
          <cell r="K7129">
            <v>-5.9872500000000002E-2</v>
          </cell>
          <cell r="L7129">
            <v>-2.2919399999999999E-2</v>
          </cell>
          <cell r="M7129">
            <v>2.6741999999999998E-3</v>
          </cell>
          <cell r="N7129">
            <v>2.8267799999999999E-2</v>
          </cell>
          <cell r="O7129">
            <v>6.5220799999999995E-2</v>
          </cell>
          <cell r="P7129">
            <v>0.60416666666666663</v>
          </cell>
          <cell r="Q7129">
            <v>0.72916666666666663</v>
          </cell>
          <cell r="R7129">
            <v>14.5</v>
          </cell>
          <cell r="S7129">
            <v>17.5</v>
          </cell>
        </row>
        <row r="7130">
          <cell r="A7130" t="str">
            <v>PCT</v>
          </cell>
          <cell r="B7130" t="str">
            <v>All</v>
          </cell>
          <cell r="C7130" t="str">
            <v>X</v>
          </cell>
          <cell r="D7130">
            <v>39647</v>
          </cell>
          <cell r="E7130">
            <v>1</v>
          </cell>
          <cell r="F7130">
            <v>1.9638699999999999E-2</v>
          </cell>
          <cell r="G7130">
            <v>3.99802E-2</v>
          </cell>
          <cell r="H7130">
            <v>55.733400000000003</v>
          </cell>
          <cell r="I7130">
            <v>2.3836E-3</v>
          </cell>
          <cell r="J7130">
            <v>33</v>
          </cell>
          <cell r="K7130">
            <v>-4.2226600000000003E-2</v>
          </cell>
          <cell r="L7130">
            <v>-5.2608000000000004E-3</v>
          </cell>
          <cell r="M7130">
            <v>2.0341499999999998E-2</v>
          </cell>
          <cell r="N7130">
            <v>4.5943900000000003E-2</v>
          </cell>
          <cell r="O7130">
            <v>8.29096E-2</v>
          </cell>
          <cell r="P7130">
            <v>0.5625</v>
          </cell>
          <cell r="Q7130">
            <v>0.72916666666666663</v>
          </cell>
          <cell r="R7130">
            <v>13.5</v>
          </cell>
          <cell r="S7130">
            <v>17.5</v>
          </cell>
        </row>
        <row r="7131">
          <cell r="A7131" t="str">
            <v>PCT</v>
          </cell>
          <cell r="B7131" t="str">
            <v>All</v>
          </cell>
          <cell r="C7131" t="str">
            <v>X</v>
          </cell>
          <cell r="D7131">
            <v>39647</v>
          </cell>
          <cell r="E7131">
            <v>2</v>
          </cell>
          <cell r="F7131">
            <v>1.58423E-2</v>
          </cell>
          <cell r="G7131">
            <v>3.4472200000000001E-2</v>
          </cell>
          <cell r="H7131">
            <v>55.171100000000003</v>
          </cell>
          <cell r="I7131">
            <v>2.3827000000000002E-3</v>
          </cell>
          <cell r="J7131">
            <v>33</v>
          </cell>
          <cell r="K7131">
            <v>-4.3925800000000001E-2</v>
          </cell>
          <cell r="L7131">
            <v>-6.9674000000000003E-3</v>
          </cell>
          <cell r="M7131">
            <v>1.8629900000000001E-2</v>
          </cell>
          <cell r="N7131">
            <v>4.4227200000000001E-2</v>
          </cell>
          <cell r="O7131">
            <v>8.11857E-2</v>
          </cell>
          <cell r="P7131">
            <v>0.5625</v>
          </cell>
          <cell r="Q7131">
            <v>0.72916666666666663</v>
          </cell>
          <cell r="R7131">
            <v>13.5</v>
          </cell>
          <cell r="S7131">
            <v>17.5</v>
          </cell>
        </row>
        <row r="7132">
          <cell r="A7132" t="str">
            <v>PCT</v>
          </cell>
          <cell r="B7132" t="str">
            <v>All</v>
          </cell>
          <cell r="C7132" t="str">
            <v>X</v>
          </cell>
          <cell r="D7132">
            <v>39647</v>
          </cell>
          <cell r="E7132">
            <v>3</v>
          </cell>
          <cell r="F7132">
            <v>1.13945E-2</v>
          </cell>
          <cell r="G7132">
            <v>3.12249E-2</v>
          </cell>
          <cell r="H7132">
            <v>55.217500000000001</v>
          </cell>
          <cell r="I7132">
            <v>2.382E-3</v>
          </cell>
          <cell r="J7132">
            <v>33</v>
          </cell>
          <cell r="K7132">
            <v>-4.2716499999999998E-2</v>
          </cell>
          <cell r="L7132">
            <v>-5.7632999999999998E-3</v>
          </cell>
          <cell r="M7132">
            <v>1.9830400000000001E-2</v>
          </cell>
          <cell r="N7132">
            <v>4.5424100000000002E-2</v>
          </cell>
          <cell r="O7132">
            <v>8.2377300000000001E-2</v>
          </cell>
          <cell r="P7132">
            <v>0.5625</v>
          </cell>
          <cell r="Q7132">
            <v>0.72916666666666663</v>
          </cell>
          <cell r="R7132">
            <v>13.5</v>
          </cell>
          <cell r="S7132">
            <v>17.5</v>
          </cell>
        </row>
        <row r="7133">
          <cell r="A7133" t="str">
            <v>PCT</v>
          </cell>
          <cell r="B7133" t="str">
            <v>All</v>
          </cell>
          <cell r="C7133" t="str">
            <v>X</v>
          </cell>
          <cell r="D7133">
            <v>39647</v>
          </cell>
          <cell r="E7133">
            <v>4</v>
          </cell>
          <cell r="F7133">
            <v>1.0996300000000001E-2</v>
          </cell>
          <cell r="G7133">
            <v>2.9783899999999999E-2</v>
          </cell>
          <cell r="H7133">
            <v>54.533499999999997</v>
          </cell>
          <cell r="I7133">
            <v>2.3817999999999999E-3</v>
          </cell>
          <cell r="J7133">
            <v>33</v>
          </cell>
          <cell r="K7133">
            <v>-4.3756700000000003E-2</v>
          </cell>
          <cell r="L7133">
            <v>-6.8050000000000003E-3</v>
          </cell>
          <cell r="M7133">
            <v>1.8787700000000001E-2</v>
          </cell>
          <cell r="N7133">
            <v>4.4380299999999998E-2</v>
          </cell>
          <cell r="O7133">
            <v>8.1332100000000004E-2</v>
          </cell>
          <cell r="P7133">
            <v>0.5625</v>
          </cell>
          <cell r="Q7133">
            <v>0.72916666666666663</v>
          </cell>
          <cell r="R7133">
            <v>13.5</v>
          </cell>
          <cell r="S7133">
            <v>17.5</v>
          </cell>
        </row>
        <row r="7134">
          <cell r="A7134" t="str">
            <v>PCT</v>
          </cell>
          <cell r="B7134" t="str">
            <v>All</v>
          </cell>
          <cell r="C7134" t="str">
            <v>X</v>
          </cell>
          <cell r="D7134">
            <v>39647</v>
          </cell>
          <cell r="E7134">
            <v>5</v>
          </cell>
          <cell r="F7134">
            <v>1.09484E-2</v>
          </cell>
          <cell r="G7134">
            <v>2.7174199999999999E-2</v>
          </cell>
          <cell r="H7134">
            <v>54.264000000000003</v>
          </cell>
          <cell r="I7134">
            <v>2.3817999999999999E-3</v>
          </cell>
          <cell r="J7134">
            <v>33</v>
          </cell>
          <cell r="K7134">
            <v>-4.6318600000000001E-2</v>
          </cell>
          <cell r="L7134">
            <v>-9.3668999999999992E-3</v>
          </cell>
          <cell r="M7134">
            <v>1.6225699999999999E-2</v>
          </cell>
          <cell r="N7134">
            <v>4.1818399999999999E-2</v>
          </cell>
          <cell r="O7134">
            <v>7.8770099999999996E-2</v>
          </cell>
          <cell r="P7134">
            <v>0.5625</v>
          </cell>
          <cell r="Q7134">
            <v>0.72916666666666663</v>
          </cell>
          <cell r="R7134">
            <v>13.5</v>
          </cell>
          <cell r="S7134">
            <v>17.5</v>
          </cell>
        </row>
        <row r="7135">
          <cell r="A7135" t="str">
            <v>PCT</v>
          </cell>
          <cell r="B7135" t="str">
            <v>All</v>
          </cell>
          <cell r="C7135" t="str">
            <v>X</v>
          </cell>
          <cell r="D7135">
            <v>39647</v>
          </cell>
          <cell r="E7135">
            <v>6</v>
          </cell>
          <cell r="F7135">
            <v>1.07209E-2</v>
          </cell>
          <cell r="G7135">
            <v>2.70402E-2</v>
          </cell>
          <cell r="H7135">
            <v>54.533499999999997</v>
          </cell>
          <cell r="I7135">
            <v>2.3817999999999999E-3</v>
          </cell>
          <cell r="J7135">
            <v>33</v>
          </cell>
          <cell r="K7135">
            <v>-4.6225200000000001E-2</v>
          </cell>
          <cell r="L7135">
            <v>-9.2733999999999994E-3</v>
          </cell>
          <cell r="M7135">
            <v>1.6319199999999999E-2</v>
          </cell>
          <cell r="N7135">
            <v>4.1911900000000002E-2</v>
          </cell>
          <cell r="O7135">
            <v>7.8863600000000006E-2</v>
          </cell>
          <cell r="P7135">
            <v>0.5625</v>
          </cell>
          <cell r="Q7135">
            <v>0.72916666666666663</v>
          </cell>
          <cell r="R7135">
            <v>13.5</v>
          </cell>
          <cell r="S7135">
            <v>17.5</v>
          </cell>
        </row>
        <row r="7136">
          <cell r="A7136" t="str">
            <v>PCT</v>
          </cell>
          <cell r="B7136" t="str">
            <v>All</v>
          </cell>
          <cell r="C7136" t="str">
            <v>X</v>
          </cell>
          <cell r="D7136">
            <v>39647</v>
          </cell>
          <cell r="E7136">
            <v>7</v>
          </cell>
          <cell r="F7136">
            <v>8.6158999999999993E-3</v>
          </cell>
          <cell r="G7136">
            <v>2.2746099999999998E-2</v>
          </cell>
          <cell r="H7136">
            <v>54.826300000000003</v>
          </cell>
          <cell r="I7136">
            <v>2.3816000000000002E-3</v>
          </cell>
          <cell r="J7136">
            <v>33</v>
          </cell>
          <cell r="K7136">
            <v>-4.8412299999999998E-2</v>
          </cell>
          <cell r="L7136">
            <v>-1.14617E-2</v>
          </cell>
          <cell r="M7136">
            <v>1.41301E-2</v>
          </cell>
          <cell r="N7136">
            <v>3.9722E-2</v>
          </cell>
          <cell r="O7136">
            <v>7.6672500000000005E-2</v>
          </cell>
          <cell r="P7136">
            <v>0.5625</v>
          </cell>
          <cell r="Q7136">
            <v>0.72916666666666663</v>
          </cell>
          <cell r="R7136">
            <v>13.5</v>
          </cell>
          <cell r="S7136">
            <v>17.5</v>
          </cell>
        </row>
        <row r="7137">
          <cell r="A7137" t="str">
            <v>PCT</v>
          </cell>
          <cell r="B7137" t="str">
            <v>All</v>
          </cell>
          <cell r="C7137" t="str">
            <v>X</v>
          </cell>
          <cell r="D7137">
            <v>39647</v>
          </cell>
          <cell r="E7137">
            <v>8</v>
          </cell>
          <cell r="F7137">
            <v>8.6057000000000008E-3</v>
          </cell>
          <cell r="G7137">
            <v>2.5123599999999999E-2</v>
          </cell>
          <cell r="H7137">
            <v>56.5884</v>
          </cell>
          <cell r="I7137">
            <v>2.3816000000000002E-3</v>
          </cell>
          <cell r="J7137">
            <v>33</v>
          </cell>
          <cell r="K7137">
            <v>-4.6024500000000003E-2</v>
          </cell>
          <cell r="L7137">
            <v>-9.0738999999999993E-3</v>
          </cell>
          <cell r="M7137">
            <v>1.6517899999999999E-2</v>
          </cell>
          <cell r="N7137">
            <v>4.2109800000000003E-2</v>
          </cell>
          <cell r="O7137">
            <v>7.90603E-2</v>
          </cell>
          <cell r="P7137">
            <v>0.5625</v>
          </cell>
          <cell r="Q7137">
            <v>0.72916666666666663</v>
          </cell>
          <cell r="R7137">
            <v>13.5</v>
          </cell>
          <cell r="S7137">
            <v>17.5</v>
          </cell>
        </row>
        <row r="7138">
          <cell r="A7138" t="str">
            <v>PCT</v>
          </cell>
          <cell r="B7138" t="str">
            <v>All</v>
          </cell>
          <cell r="C7138" t="str">
            <v>X</v>
          </cell>
          <cell r="D7138">
            <v>39647</v>
          </cell>
          <cell r="E7138">
            <v>9</v>
          </cell>
          <cell r="F7138">
            <v>8.6151000000000005E-3</v>
          </cell>
          <cell r="G7138">
            <v>2.47824E-2</v>
          </cell>
          <cell r="H7138">
            <v>57.920200000000001</v>
          </cell>
          <cell r="I7138">
            <v>2.3841000000000001E-3</v>
          </cell>
          <cell r="J7138">
            <v>33</v>
          </cell>
          <cell r="K7138">
            <v>-4.6406700000000002E-2</v>
          </cell>
          <cell r="L7138">
            <v>-9.4374999999999997E-3</v>
          </cell>
          <cell r="M7138">
            <v>1.6167299999999999E-2</v>
          </cell>
          <cell r="N7138">
            <v>4.17721E-2</v>
          </cell>
          <cell r="O7138">
            <v>7.87413E-2</v>
          </cell>
          <cell r="P7138">
            <v>0.5625</v>
          </cell>
          <cell r="Q7138">
            <v>0.72916666666666663</v>
          </cell>
          <cell r="R7138">
            <v>13.5</v>
          </cell>
          <cell r="S7138">
            <v>17.5</v>
          </cell>
        </row>
        <row r="7139">
          <cell r="A7139" t="str">
            <v>PCT</v>
          </cell>
          <cell r="B7139" t="str">
            <v>All</v>
          </cell>
          <cell r="C7139" t="str">
            <v>X</v>
          </cell>
          <cell r="D7139">
            <v>39647</v>
          </cell>
          <cell r="E7139">
            <v>10</v>
          </cell>
          <cell r="F7139">
            <v>8.8170999999999996E-3</v>
          </cell>
          <cell r="G7139">
            <v>2.6691599999999999E-2</v>
          </cell>
          <cell r="H7139">
            <v>60.643300000000004</v>
          </cell>
          <cell r="I7139">
            <v>2.3920999999999999E-3</v>
          </cell>
          <cell r="J7139">
            <v>33</v>
          </cell>
          <cell r="K7139">
            <v>-4.4805200000000003E-2</v>
          </cell>
          <cell r="L7139">
            <v>-7.7735E-3</v>
          </cell>
          <cell r="M7139">
            <v>1.7874399999999999E-2</v>
          </cell>
          <cell r="N7139">
            <v>4.3522400000000003E-2</v>
          </cell>
          <cell r="O7139">
            <v>8.0554100000000003E-2</v>
          </cell>
          <cell r="P7139">
            <v>0.5625</v>
          </cell>
          <cell r="Q7139">
            <v>0.72916666666666663</v>
          </cell>
          <cell r="R7139">
            <v>13.5</v>
          </cell>
          <cell r="S7139">
            <v>17.5</v>
          </cell>
        </row>
        <row r="7140">
          <cell r="A7140" t="str">
            <v>PCT</v>
          </cell>
          <cell r="B7140" t="str">
            <v>All</v>
          </cell>
          <cell r="C7140" t="str">
            <v>X</v>
          </cell>
          <cell r="D7140">
            <v>39647</v>
          </cell>
          <cell r="E7140">
            <v>11</v>
          </cell>
          <cell r="F7140">
            <v>8.5895999999999993E-3</v>
          </cell>
          <cell r="G7140">
            <v>3.1454700000000002E-2</v>
          </cell>
          <cell r="H7140">
            <v>64.843100000000007</v>
          </cell>
          <cell r="I7140">
            <v>2.4030000000000002E-3</v>
          </cell>
          <cell r="J7140">
            <v>33</v>
          </cell>
          <cell r="K7140">
            <v>-3.9957699999999999E-2</v>
          </cell>
          <cell r="L7140">
            <v>-2.8414999999999998E-3</v>
          </cell>
          <cell r="M7140">
            <v>2.2865E-2</v>
          </cell>
          <cell r="N7140">
            <v>4.8571599999999999E-2</v>
          </cell>
          <cell r="O7140">
            <v>8.5687799999999995E-2</v>
          </cell>
          <cell r="P7140">
            <v>0.5625</v>
          </cell>
          <cell r="Q7140">
            <v>0.72916666666666663</v>
          </cell>
          <cell r="R7140">
            <v>13.5</v>
          </cell>
          <cell r="S7140">
            <v>17.5</v>
          </cell>
        </row>
        <row r="7141">
          <cell r="A7141" t="str">
            <v>PCT</v>
          </cell>
          <cell r="B7141" t="str">
            <v>All</v>
          </cell>
          <cell r="C7141" t="str">
            <v>X</v>
          </cell>
          <cell r="D7141">
            <v>39647</v>
          </cell>
          <cell r="E7141">
            <v>12</v>
          </cell>
          <cell r="F7141">
            <v>8.5813999999999994E-3</v>
          </cell>
          <cell r="G7141">
            <v>4.4001199999999997E-2</v>
          </cell>
          <cell r="H7141">
            <v>70.825400000000002</v>
          </cell>
          <cell r="I7141">
            <v>2.4291999999999998E-3</v>
          </cell>
          <cell r="J7141">
            <v>33</v>
          </cell>
          <cell r="K7141">
            <v>-2.77437E-2</v>
          </cell>
          <cell r="L7141">
            <v>9.5738999999999998E-3</v>
          </cell>
          <cell r="M7141">
            <v>3.5419899999999997E-2</v>
          </cell>
          <cell r="N7141">
            <v>6.1265899999999998E-2</v>
          </cell>
          <cell r="O7141">
            <v>9.8583400000000002E-2</v>
          </cell>
          <cell r="P7141">
            <v>0.5625</v>
          </cell>
          <cell r="Q7141">
            <v>0.72916666666666663</v>
          </cell>
          <cell r="R7141">
            <v>13.5</v>
          </cell>
          <cell r="S7141">
            <v>17.5</v>
          </cell>
        </row>
        <row r="7142">
          <cell r="A7142" t="str">
            <v>PCT</v>
          </cell>
          <cell r="B7142" t="str">
            <v>All</v>
          </cell>
          <cell r="C7142" t="str">
            <v>X</v>
          </cell>
          <cell r="D7142">
            <v>39647</v>
          </cell>
          <cell r="E7142">
            <v>13</v>
          </cell>
          <cell r="F7142">
            <v>8.5824999999999999E-3</v>
          </cell>
          <cell r="G7142">
            <v>3.90461E-2</v>
          </cell>
          <cell r="H7142">
            <v>76.439700000000002</v>
          </cell>
          <cell r="I7142">
            <v>2.4068000000000002E-3</v>
          </cell>
          <cell r="J7142">
            <v>33</v>
          </cell>
          <cell r="K7142">
            <v>-3.2408199999999998E-2</v>
          </cell>
          <cell r="L7142">
            <v>4.7368999999999996E-3</v>
          </cell>
          <cell r="M7142">
            <v>3.0463500000000001E-2</v>
          </cell>
          <cell r="N7142">
            <v>5.61901E-2</v>
          </cell>
          <cell r="O7142">
            <v>9.3335199999999993E-2</v>
          </cell>
          <cell r="P7142">
            <v>0.5625</v>
          </cell>
          <cell r="Q7142">
            <v>0.72916666666666663</v>
          </cell>
          <cell r="R7142">
            <v>13.5</v>
          </cell>
          <cell r="S7142">
            <v>17.5</v>
          </cell>
        </row>
        <row r="7143">
          <cell r="A7143" t="str">
            <v>PCT</v>
          </cell>
          <cell r="B7143" t="str">
            <v>All</v>
          </cell>
          <cell r="C7143" t="str">
            <v>X</v>
          </cell>
          <cell r="D7143">
            <v>39647</v>
          </cell>
          <cell r="E7143">
            <v>14</v>
          </cell>
          <cell r="F7143">
            <v>8.5958000000000007E-3</v>
          </cell>
          <cell r="G7143">
            <v>5.9767000000000001E-2</v>
          </cell>
          <cell r="H7143">
            <v>80.862499999999997</v>
          </cell>
          <cell r="I7143">
            <v>2.4207E-3</v>
          </cell>
          <cell r="J7143">
            <v>33</v>
          </cell>
          <cell r="K7143">
            <v>-1.18823E-2</v>
          </cell>
          <cell r="L7143">
            <v>2.5370199999999999E-2</v>
          </cell>
          <cell r="M7143">
            <v>5.11712E-2</v>
          </cell>
          <cell r="N7143">
            <v>7.6972100000000002E-2</v>
          </cell>
          <cell r="O7143">
            <v>0.1142246</v>
          </cell>
          <cell r="P7143">
            <v>0.5625</v>
          </cell>
          <cell r="Q7143">
            <v>0.72916666666666663</v>
          </cell>
          <cell r="R7143">
            <v>13.5</v>
          </cell>
          <cell r="S7143">
            <v>17.5</v>
          </cell>
        </row>
        <row r="7144">
          <cell r="A7144" t="str">
            <v>PCT</v>
          </cell>
          <cell r="B7144" t="str">
            <v>All</v>
          </cell>
          <cell r="C7144" t="str">
            <v>X</v>
          </cell>
          <cell r="D7144">
            <v>39647</v>
          </cell>
          <cell r="E7144">
            <v>15</v>
          </cell>
          <cell r="F7144">
            <v>1.8723900000000002E-2</v>
          </cell>
          <cell r="G7144">
            <v>0.1203579</v>
          </cell>
          <cell r="H7144">
            <v>83.585599999999999</v>
          </cell>
          <cell r="I7144">
            <v>2.4313E-3</v>
          </cell>
          <cell r="J7144">
            <v>33</v>
          </cell>
          <cell r="K7144">
            <v>3.8443499999999999E-2</v>
          </cell>
          <cell r="L7144">
            <v>7.5776999999999997E-2</v>
          </cell>
          <cell r="M7144">
            <v>0.1016341</v>
          </cell>
          <cell r="N7144">
            <v>0.1274911</v>
          </cell>
          <cell r="O7144">
            <v>0.16482459999999999</v>
          </cell>
          <cell r="P7144">
            <v>0.5625</v>
          </cell>
          <cell r="Q7144">
            <v>0.72916666666666663</v>
          </cell>
          <cell r="R7144">
            <v>13.5</v>
          </cell>
          <cell r="S7144">
            <v>17.5</v>
          </cell>
        </row>
        <row r="7145">
          <cell r="A7145" t="str">
            <v>PCT</v>
          </cell>
          <cell r="B7145" t="str">
            <v>All</v>
          </cell>
          <cell r="C7145" t="str">
            <v>X</v>
          </cell>
          <cell r="D7145">
            <v>39647</v>
          </cell>
          <cell r="E7145">
            <v>16</v>
          </cell>
          <cell r="F7145">
            <v>4.0652300000000002E-2</v>
          </cell>
          <cell r="G7145">
            <v>0.21607419999999999</v>
          </cell>
          <cell r="H7145">
            <v>86.042000000000002</v>
          </cell>
          <cell r="I7145">
            <v>2.4575E-3</v>
          </cell>
          <cell r="J7145">
            <v>33</v>
          </cell>
          <cell r="K7145">
            <v>0.1118914</v>
          </cell>
          <cell r="L7145">
            <v>0.14942569999999999</v>
          </cell>
          <cell r="M7145">
            <v>0.17542179999999999</v>
          </cell>
          <cell r="N7145">
            <v>0.20141800000000001</v>
          </cell>
          <cell r="O7145">
            <v>0.23895230000000001</v>
          </cell>
          <cell r="P7145">
            <v>0.5625</v>
          </cell>
          <cell r="Q7145">
            <v>0.72916666666666663</v>
          </cell>
          <cell r="R7145">
            <v>13.5</v>
          </cell>
          <cell r="S7145">
            <v>17.5</v>
          </cell>
        </row>
        <row r="7146">
          <cell r="A7146" t="str">
            <v>PCT</v>
          </cell>
          <cell r="B7146" t="str">
            <v>All</v>
          </cell>
          <cell r="C7146" t="str">
            <v>X</v>
          </cell>
          <cell r="D7146">
            <v>39647</v>
          </cell>
          <cell r="E7146">
            <v>17</v>
          </cell>
          <cell r="F7146">
            <v>6.9786399999999998E-2</v>
          </cell>
          <cell r="G7146">
            <v>0.28522920000000002</v>
          </cell>
          <cell r="H7146">
            <v>87.081000000000003</v>
          </cell>
          <cell r="I7146">
            <v>2.4767000000000001E-3</v>
          </cell>
          <cell r="J7146">
            <v>33</v>
          </cell>
          <cell r="K7146">
            <v>0.15166479999999999</v>
          </cell>
          <cell r="L7146">
            <v>0.1893454</v>
          </cell>
          <cell r="M7146">
            <v>0.21544279999999999</v>
          </cell>
          <cell r="N7146">
            <v>0.24154030000000001</v>
          </cell>
          <cell r="O7146">
            <v>0.27922089999999999</v>
          </cell>
          <cell r="P7146">
            <v>0.5625</v>
          </cell>
          <cell r="Q7146">
            <v>0.72916666666666663</v>
          </cell>
          <cell r="R7146">
            <v>13.5</v>
          </cell>
          <cell r="S7146">
            <v>17.5</v>
          </cell>
        </row>
        <row r="7147">
          <cell r="A7147" t="str">
            <v>PCT</v>
          </cell>
          <cell r="B7147" t="str">
            <v>All</v>
          </cell>
          <cell r="C7147" t="str">
            <v>X</v>
          </cell>
          <cell r="D7147">
            <v>39647</v>
          </cell>
          <cell r="E7147">
            <v>18</v>
          </cell>
          <cell r="F7147">
            <v>0.30409779999999997</v>
          </cell>
          <cell r="G7147">
            <v>0.30781540000000002</v>
          </cell>
          <cell r="H7147">
            <v>85.358000000000004</v>
          </cell>
          <cell r="I7147">
            <v>2.4551E-3</v>
          </cell>
          <cell r="J7147">
            <v>33</v>
          </cell>
          <cell r="K7147">
            <v>-5.9781300000000002E-2</v>
          </cell>
          <cell r="L7147">
            <v>-2.22656E-2</v>
          </cell>
          <cell r="M7147">
            <v>3.7177E-3</v>
          </cell>
          <cell r="N7147">
            <v>2.9700899999999999E-2</v>
          </cell>
          <cell r="O7147">
            <v>6.7216600000000001E-2</v>
          </cell>
          <cell r="P7147">
            <v>0.5625</v>
          </cell>
          <cell r="Q7147">
            <v>0.72916666666666663</v>
          </cell>
          <cell r="R7147">
            <v>13.5</v>
          </cell>
          <cell r="S7147">
            <v>17.5</v>
          </cell>
        </row>
        <row r="7148">
          <cell r="A7148" t="str">
            <v>PCT</v>
          </cell>
          <cell r="B7148" t="str">
            <v>All</v>
          </cell>
          <cell r="C7148" t="str">
            <v>X</v>
          </cell>
          <cell r="D7148">
            <v>39647</v>
          </cell>
          <cell r="E7148">
            <v>19</v>
          </cell>
          <cell r="F7148">
            <v>0.58408950000000004</v>
          </cell>
          <cell r="G7148">
            <v>0.31705430000000001</v>
          </cell>
          <cell r="H7148">
            <v>82.959299999999999</v>
          </cell>
          <cell r="I7148">
            <v>2.4612000000000002E-3</v>
          </cell>
          <cell r="J7148">
            <v>33</v>
          </cell>
          <cell r="K7148">
            <v>-0.3306133</v>
          </cell>
          <cell r="L7148">
            <v>-0.2930509</v>
          </cell>
          <cell r="M7148">
            <v>-0.26703519999999997</v>
          </cell>
          <cell r="N7148">
            <v>-0.2410196</v>
          </cell>
          <cell r="O7148">
            <v>-0.2034571</v>
          </cell>
          <cell r="P7148">
            <v>0.5625</v>
          </cell>
          <cell r="Q7148">
            <v>0.72916666666666663</v>
          </cell>
          <cell r="R7148">
            <v>13.5</v>
          </cell>
          <cell r="S7148">
            <v>17.5</v>
          </cell>
        </row>
        <row r="7149">
          <cell r="A7149" t="str">
            <v>PCT</v>
          </cell>
          <cell r="B7149" t="str">
            <v>All</v>
          </cell>
          <cell r="C7149" t="str">
            <v>X</v>
          </cell>
          <cell r="D7149">
            <v>39647</v>
          </cell>
          <cell r="E7149">
            <v>20</v>
          </cell>
          <cell r="F7149">
            <v>0.42538239999999999</v>
          </cell>
          <cell r="G7149">
            <v>0.22044610000000001</v>
          </cell>
          <cell r="H7149">
            <v>76.8887</v>
          </cell>
          <cell r="I7149">
            <v>2.4231999999999999E-3</v>
          </cell>
          <cell r="J7149">
            <v>33</v>
          </cell>
          <cell r="K7149">
            <v>-0.26802239999999999</v>
          </cell>
          <cell r="L7149">
            <v>-0.2307507</v>
          </cell>
          <cell r="M7149">
            <v>-0.20493629999999999</v>
          </cell>
          <cell r="N7149">
            <v>-0.179122</v>
          </cell>
          <cell r="O7149">
            <v>-0.14185020000000001</v>
          </cell>
          <cell r="P7149">
            <v>0.5625</v>
          </cell>
          <cell r="Q7149">
            <v>0.72916666666666663</v>
          </cell>
          <cell r="R7149">
            <v>13.5</v>
          </cell>
          <cell r="S7149">
            <v>17.5</v>
          </cell>
        </row>
        <row r="7150">
          <cell r="A7150" t="str">
            <v>PCT</v>
          </cell>
          <cell r="B7150" t="str">
            <v>All</v>
          </cell>
          <cell r="C7150" t="str">
            <v>X</v>
          </cell>
          <cell r="D7150">
            <v>39647</v>
          </cell>
          <cell r="E7150">
            <v>21</v>
          </cell>
          <cell r="F7150">
            <v>0.2383518</v>
          </cell>
          <cell r="G7150">
            <v>0.1205682</v>
          </cell>
          <cell r="H7150">
            <v>69.344099999999997</v>
          </cell>
          <cell r="I7150">
            <v>2.3999999999999998E-3</v>
          </cell>
          <cell r="J7150">
            <v>33</v>
          </cell>
          <cell r="K7150">
            <v>-0.18056700000000001</v>
          </cell>
          <cell r="L7150">
            <v>-0.14347409999999999</v>
          </cell>
          <cell r="M7150">
            <v>-0.1177836</v>
          </cell>
          <cell r="N7150">
            <v>-9.20932E-2</v>
          </cell>
          <cell r="O7150">
            <v>-5.5000300000000002E-2</v>
          </cell>
          <cell r="P7150">
            <v>0.5625</v>
          </cell>
          <cell r="Q7150">
            <v>0.72916666666666663</v>
          </cell>
          <cell r="R7150">
            <v>13.5</v>
          </cell>
          <cell r="S7150">
            <v>17.5</v>
          </cell>
        </row>
        <row r="7151">
          <cell r="A7151" t="str">
            <v>PCT</v>
          </cell>
          <cell r="B7151" t="str">
            <v>All</v>
          </cell>
          <cell r="C7151" t="str">
            <v>X</v>
          </cell>
          <cell r="D7151">
            <v>39647</v>
          </cell>
          <cell r="E7151">
            <v>22</v>
          </cell>
          <cell r="F7151">
            <v>0.16754550000000001</v>
          </cell>
          <cell r="G7151">
            <v>9.3342700000000001E-2</v>
          </cell>
          <cell r="H7151">
            <v>65.335700000000003</v>
          </cell>
          <cell r="I7151">
            <v>2.3934999999999998E-3</v>
          </cell>
          <cell r="J7151">
            <v>33</v>
          </cell>
          <cell r="K7151">
            <v>-0.1369001</v>
          </cell>
          <cell r="L7151">
            <v>-9.9858100000000005E-2</v>
          </cell>
          <cell r="M7151">
            <v>-7.4202799999999999E-2</v>
          </cell>
          <cell r="N7151">
            <v>-4.8547600000000003E-2</v>
          </cell>
          <cell r="O7151">
            <v>-1.15056E-2</v>
          </cell>
          <cell r="P7151">
            <v>0.5625</v>
          </cell>
          <cell r="Q7151">
            <v>0.72916666666666663</v>
          </cell>
          <cell r="R7151">
            <v>13.5</v>
          </cell>
          <cell r="S7151">
            <v>17.5</v>
          </cell>
        </row>
        <row r="7152">
          <cell r="A7152" t="str">
            <v>PCT</v>
          </cell>
          <cell r="B7152" t="str">
            <v>All</v>
          </cell>
          <cell r="C7152" t="str">
            <v>X</v>
          </cell>
          <cell r="D7152">
            <v>39647</v>
          </cell>
          <cell r="E7152">
            <v>23</v>
          </cell>
          <cell r="F7152">
            <v>5.9223699999999997E-2</v>
          </cell>
          <cell r="G7152">
            <v>6.89327E-2</v>
          </cell>
          <cell r="H7152">
            <v>62.488</v>
          </cell>
          <cell r="I7152">
            <v>2.3895000000000001E-3</v>
          </cell>
          <cell r="J7152">
            <v>33</v>
          </cell>
          <cell r="K7152">
            <v>-5.2935999999999997E-2</v>
          </cell>
          <cell r="L7152">
            <v>-1.5924899999999999E-2</v>
          </cell>
          <cell r="M7152">
            <v>9.7088999999999995E-3</v>
          </cell>
          <cell r="N7152">
            <v>3.5342699999999998E-2</v>
          </cell>
          <cell r="O7152">
            <v>7.2353899999999999E-2</v>
          </cell>
          <cell r="P7152">
            <v>0.5625</v>
          </cell>
          <cell r="Q7152">
            <v>0.72916666666666663</v>
          </cell>
          <cell r="R7152">
            <v>13.5</v>
          </cell>
          <cell r="S7152">
            <v>17.5</v>
          </cell>
        </row>
        <row r="7153">
          <cell r="A7153" t="str">
            <v>PCT</v>
          </cell>
          <cell r="B7153" t="str">
            <v>All</v>
          </cell>
          <cell r="C7153" t="str">
            <v>X</v>
          </cell>
          <cell r="D7153">
            <v>39647</v>
          </cell>
          <cell r="E7153">
            <v>24</v>
          </cell>
          <cell r="F7153">
            <v>4.2254100000000003E-2</v>
          </cell>
          <cell r="G7153">
            <v>5.1323000000000001E-2</v>
          </cell>
          <cell r="H7153">
            <v>59.827300000000001</v>
          </cell>
          <cell r="I7153">
            <v>2.3882E-3</v>
          </cell>
          <cell r="J7153">
            <v>33</v>
          </cell>
          <cell r="K7153">
            <v>-5.3560200000000002E-2</v>
          </cell>
          <cell r="L7153">
            <v>-1.6558400000000001E-2</v>
          </cell>
          <cell r="M7153">
            <v>9.0688000000000001E-3</v>
          </cell>
          <cell r="N7153">
            <v>3.4696100000000001E-2</v>
          </cell>
          <cell r="O7153">
            <v>7.1697800000000006E-2</v>
          </cell>
          <cell r="P7153">
            <v>0.5625</v>
          </cell>
          <cell r="Q7153">
            <v>0.72916666666666663</v>
          </cell>
          <cell r="R7153">
            <v>13.5</v>
          </cell>
          <cell r="S7153">
            <v>17.5</v>
          </cell>
        </row>
        <row r="7154">
          <cell r="A7154" t="str">
            <v>PCT</v>
          </cell>
          <cell r="B7154" t="str">
            <v>All</v>
          </cell>
          <cell r="C7154" t="str">
            <v>X</v>
          </cell>
          <cell r="D7154">
            <v>39659</v>
          </cell>
          <cell r="E7154">
            <v>1</v>
          </cell>
          <cell r="F7154">
            <v>2.52141E-2</v>
          </cell>
          <cell r="G7154">
            <v>4.5614200000000001E-2</v>
          </cell>
          <cell r="H7154">
            <v>58.056800000000003</v>
          </cell>
          <cell r="I7154">
            <v>2.3888E-3</v>
          </cell>
          <cell r="J7154">
            <v>33</v>
          </cell>
          <cell r="K7154">
            <v>-4.2236799999999998E-2</v>
          </cell>
          <cell r="L7154">
            <v>-5.2303999999999996E-3</v>
          </cell>
          <cell r="M7154">
            <v>2.0400000000000001E-2</v>
          </cell>
          <cell r="N7154">
            <v>4.6030500000000002E-2</v>
          </cell>
          <cell r="O7154">
            <v>8.3036899999999997E-2</v>
          </cell>
          <cell r="P7154">
            <v>0.58333333333333337</v>
          </cell>
          <cell r="Q7154">
            <v>0.79166666666666663</v>
          </cell>
          <cell r="R7154">
            <v>14</v>
          </cell>
          <cell r="S7154">
            <v>19</v>
          </cell>
        </row>
        <row r="7155">
          <cell r="A7155" t="str">
            <v>PCT</v>
          </cell>
          <cell r="B7155" t="str">
            <v>All</v>
          </cell>
          <cell r="C7155" t="str">
            <v>X</v>
          </cell>
          <cell r="D7155">
            <v>39659</v>
          </cell>
          <cell r="E7155">
            <v>2</v>
          </cell>
          <cell r="F7155">
            <v>1.60743E-2</v>
          </cell>
          <cell r="G7155">
            <v>3.8270100000000001E-2</v>
          </cell>
          <cell r="H7155">
            <v>58.033499999999997</v>
          </cell>
          <cell r="I7155">
            <v>2.3871999999999999E-3</v>
          </cell>
          <cell r="J7155">
            <v>33</v>
          </cell>
          <cell r="K7155">
            <v>-4.0418900000000001E-2</v>
          </cell>
          <cell r="L7155">
            <v>-3.4256E-3</v>
          </cell>
          <cell r="M7155">
            <v>2.2195800000000002E-2</v>
          </cell>
          <cell r="N7155">
            <v>4.7817199999999997E-2</v>
          </cell>
          <cell r="O7155">
            <v>8.4810499999999997E-2</v>
          </cell>
          <cell r="P7155">
            <v>0.58333333333333337</v>
          </cell>
          <cell r="Q7155">
            <v>0.79166666666666663</v>
          </cell>
          <cell r="R7155">
            <v>14</v>
          </cell>
          <cell r="S7155">
            <v>19</v>
          </cell>
        </row>
        <row r="7156">
          <cell r="A7156" t="str">
            <v>PCT</v>
          </cell>
          <cell r="B7156" t="str">
            <v>All</v>
          </cell>
          <cell r="C7156" t="str">
            <v>X</v>
          </cell>
          <cell r="D7156">
            <v>39659</v>
          </cell>
          <cell r="E7156">
            <v>3</v>
          </cell>
          <cell r="F7156">
            <v>1.12275E-2</v>
          </cell>
          <cell r="G7156">
            <v>3.3940400000000003E-2</v>
          </cell>
          <cell r="H7156">
            <v>57.779800000000002</v>
          </cell>
          <cell r="I7156">
            <v>2.3858999999999998E-3</v>
          </cell>
          <cell r="J7156">
            <v>33</v>
          </cell>
          <cell r="K7156">
            <v>-3.9885900000000002E-2</v>
          </cell>
          <cell r="L7156">
            <v>-2.9020000000000001E-3</v>
          </cell>
          <cell r="M7156">
            <v>2.2712900000000001E-2</v>
          </cell>
          <cell r="N7156">
            <v>4.8327799999999997E-2</v>
          </cell>
          <cell r="O7156">
            <v>8.5311600000000001E-2</v>
          </cell>
          <cell r="P7156">
            <v>0.58333333333333337</v>
          </cell>
          <cell r="Q7156">
            <v>0.79166666666666663</v>
          </cell>
          <cell r="R7156">
            <v>14</v>
          </cell>
          <cell r="S7156">
            <v>19</v>
          </cell>
        </row>
        <row r="7157">
          <cell r="A7157" t="str">
            <v>PCT</v>
          </cell>
          <cell r="B7157" t="str">
            <v>All</v>
          </cell>
          <cell r="C7157" t="str">
            <v>X</v>
          </cell>
          <cell r="D7157">
            <v>39659</v>
          </cell>
          <cell r="E7157">
            <v>4</v>
          </cell>
          <cell r="F7157">
            <v>1.12427E-2</v>
          </cell>
          <cell r="G7157">
            <v>3.2019100000000002E-2</v>
          </cell>
          <cell r="H7157">
            <v>57.963799999999999</v>
          </cell>
          <cell r="I7157">
            <v>2.3855999999999999E-3</v>
          </cell>
          <cell r="J7157">
            <v>33</v>
          </cell>
          <cell r="K7157">
            <v>-4.1817899999999998E-2</v>
          </cell>
          <cell r="L7157">
            <v>-4.8367000000000002E-3</v>
          </cell>
          <cell r="M7157">
            <v>2.07764E-2</v>
          </cell>
          <cell r="N7157">
            <v>4.63895E-2</v>
          </cell>
          <cell r="O7157">
            <v>8.3370700000000006E-2</v>
          </cell>
          <cell r="P7157">
            <v>0.58333333333333337</v>
          </cell>
          <cell r="Q7157">
            <v>0.79166666666666663</v>
          </cell>
          <cell r="R7157">
            <v>14</v>
          </cell>
          <cell r="S7157">
            <v>19</v>
          </cell>
        </row>
        <row r="7158">
          <cell r="A7158" t="str">
            <v>PCT</v>
          </cell>
          <cell r="B7158" t="str">
            <v>All</v>
          </cell>
          <cell r="C7158" t="str">
            <v>X</v>
          </cell>
          <cell r="D7158">
            <v>39659</v>
          </cell>
          <cell r="E7158">
            <v>5</v>
          </cell>
          <cell r="F7158">
            <v>1.1221699999999999E-2</v>
          </cell>
          <cell r="G7158">
            <v>2.8539399999999999E-2</v>
          </cell>
          <cell r="H7158">
            <v>57.549399999999999</v>
          </cell>
          <cell r="I7158">
            <v>2.3855999999999999E-3</v>
          </cell>
          <cell r="J7158">
            <v>33</v>
          </cell>
          <cell r="K7158">
            <v>-4.5276700000000003E-2</v>
          </cell>
          <cell r="L7158">
            <v>-8.2953999999999996E-3</v>
          </cell>
          <cell r="M7158">
            <v>1.7317599999999999E-2</v>
          </cell>
          <cell r="N7158">
            <v>4.2930700000000002E-2</v>
          </cell>
          <cell r="O7158">
            <v>7.9911899999999994E-2</v>
          </cell>
          <cell r="P7158">
            <v>0.58333333333333337</v>
          </cell>
          <cell r="Q7158">
            <v>0.79166666666666663</v>
          </cell>
          <cell r="R7158">
            <v>14</v>
          </cell>
          <cell r="S7158">
            <v>19</v>
          </cell>
        </row>
        <row r="7159">
          <cell r="A7159" t="str">
            <v>PCT</v>
          </cell>
          <cell r="B7159" t="str">
            <v>All</v>
          </cell>
          <cell r="C7159" t="str">
            <v>X</v>
          </cell>
          <cell r="D7159">
            <v>39659</v>
          </cell>
          <cell r="E7159">
            <v>6</v>
          </cell>
          <cell r="F7159">
            <v>1.10305E-2</v>
          </cell>
          <cell r="G7159">
            <v>2.8360699999999999E-2</v>
          </cell>
          <cell r="H7159">
            <v>58.095799999999997</v>
          </cell>
          <cell r="I7159">
            <v>2.3855999999999999E-3</v>
          </cell>
          <cell r="J7159">
            <v>33</v>
          </cell>
          <cell r="K7159">
            <v>-4.5264100000000002E-2</v>
          </cell>
          <cell r="L7159">
            <v>-8.2828999999999993E-3</v>
          </cell>
          <cell r="M7159">
            <v>1.73302E-2</v>
          </cell>
          <cell r="N7159">
            <v>4.2943200000000001E-2</v>
          </cell>
          <cell r="O7159">
            <v>7.9924400000000007E-2</v>
          </cell>
          <cell r="P7159">
            <v>0.58333333333333337</v>
          </cell>
          <cell r="Q7159">
            <v>0.79166666666666663</v>
          </cell>
          <cell r="R7159">
            <v>14</v>
          </cell>
          <cell r="S7159">
            <v>19</v>
          </cell>
        </row>
        <row r="7160">
          <cell r="A7160" t="str">
            <v>PCT</v>
          </cell>
          <cell r="B7160" t="str">
            <v>All</v>
          </cell>
          <cell r="C7160" t="str">
            <v>X</v>
          </cell>
          <cell r="D7160">
            <v>39659</v>
          </cell>
          <cell r="E7160">
            <v>7</v>
          </cell>
          <cell r="F7160">
            <v>8.7241999999999997E-3</v>
          </cell>
          <cell r="G7160">
            <v>2.2635300000000001E-2</v>
          </cell>
          <cell r="H7160">
            <v>58.463799999999999</v>
          </cell>
          <cell r="I7160">
            <v>2.3852999999999999E-3</v>
          </cell>
          <cell r="J7160">
            <v>33</v>
          </cell>
          <cell r="K7160">
            <v>-4.8679699999999999E-2</v>
          </cell>
          <cell r="L7160">
            <v>-1.1700500000000001E-2</v>
          </cell>
          <cell r="M7160">
            <v>1.3911099999999999E-2</v>
          </cell>
          <cell r="N7160">
            <v>3.9522700000000001E-2</v>
          </cell>
          <cell r="O7160">
            <v>7.6501799999999995E-2</v>
          </cell>
          <cell r="P7160">
            <v>0.58333333333333337</v>
          </cell>
          <cell r="Q7160">
            <v>0.79166666666666663</v>
          </cell>
          <cell r="R7160">
            <v>14</v>
          </cell>
          <cell r="S7160">
            <v>19</v>
          </cell>
        </row>
        <row r="7161">
          <cell r="A7161" t="str">
            <v>PCT</v>
          </cell>
          <cell r="B7161" t="str">
            <v>All</v>
          </cell>
          <cell r="C7161" t="str">
            <v>X</v>
          </cell>
          <cell r="D7161">
            <v>39659</v>
          </cell>
          <cell r="E7161">
            <v>8</v>
          </cell>
          <cell r="F7161">
            <v>8.6038999999999994E-3</v>
          </cell>
          <cell r="G7161">
            <v>2.58053E-2</v>
          </cell>
          <cell r="H7161">
            <v>60.0884</v>
          </cell>
          <cell r="I7161">
            <v>2.3852999999999999E-3</v>
          </cell>
          <cell r="J7161">
            <v>33</v>
          </cell>
          <cell r="K7161">
            <v>-4.5389199999999998E-2</v>
          </cell>
          <cell r="L7161">
            <v>-8.4101000000000002E-3</v>
          </cell>
          <cell r="M7161">
            <v>1.7201500000000002E-2</v>
          </cell>
          <cell r="N7161">
            <v>4.28131E-2</v>
          </cell>
          <cell r="O7161">
            <v>7.9792199999999994E-2</v>
          </cell>
          <cell r="P7161">
            <v>0.58333333333333337</v>
          </cell>
          <cell r="Q7161">
            <v>0.79166666666666663</v>
          </cell>
          <cell r="R7161">
            <v>14</v>
          </cell>
          <cell r="S7161">
            <v>19</v>
          </cell>
        </row>
        <row r="7162">
          <cell r="A7162" t="str">
            <v>PCT</v>
          </cell>
          <cell r="B7162" t="str">
            <v>All</v>
          </cell>
          <cell r="C7162" t="str">
            <v>X</v>
          </cell>
          <cell r="D7162">
            <v>39659</v>
          </cell>
          <cell r="E7162">
            <v>9</v>
          </cell>
          <cell r="F7162">
            <v>8.6140999999999995E-3</v>
          </cell>
          <cell r="G7162">
            <v>2.5350399999999999E-2</v>
          </cell>
          <cell r="H7162">
            <v>62.5578</v>
          </cell>
          <cell r="I7162">
            <v>2.3896E-3</v>
          </cell>
          <cell r="J7162">
            <v>33</v>
          </cell>
          <cell r="K7162">
            <v>-4.5911100000000003E-2</v>
          </cell>
          <cell r="L7162">
            <v>-8.8985000000000002E-3</v>
          </cell>
          <cell r="M7162">
            <v>1.6736299999999999E-2</v>
          </cell>
          <cell r="N7162">
            <v>4.2371100000000002E-2</v>
          </cell>
          <cell r="O7162">
            <v>7.9383700000000001E-2</v>
          </cell>
          <cell r="P7162">
            <v>0.58333333333333337</v>
          </cell>
          <cell r="Q7162">
            <v>0.79166666666666663</v>
          </cell>
          <cell r="R7162">
            <v>14</v>
          </cell>
          <cell r="S7162">
            <v>19</v>
          </cell>
        </row>
        <row r="7163">
          <cell r="A7163" t="str">
            <v>PCT</v>
          </cell>
          <cell r="B7163" t="str">
            <v>All</v>
          </cell>
          <cell r="C7163" t="str">
            <v>X</v>
          </cell>
          <cell r="D7163">
            <v>39659</v>
          </cell>
          <cell r="E7163">
            <v>10</v>
          </cell>
          <cell r="F7163">
            <v>8.6011999999999998E-3</v>
          </cell>
          <cell r="G7163">
            <v>2.7895900000000001E-2</v>
          </cell>
          <cell r="H7163">
            <v>67.304000000000002</v>
          </cell>
          <cell r="I7163">
            <v>2.4039999999999999E-3</v>
          </cell>
          <cell r="J7163">
            <v>33</v>
          </cell>
          <cell r="K7163">
            <v>-4.3540799999999998E-2</v>
          </cell>
          <cell r="L7163">
            <v>-6.417E-3</v>
          </cell>
          <cell r="M7163">
            <v>1.9294800000000001E-2</v>
          </cell>
          <cell r="N7163">
            <v>4.5006600000000001E-2</v>
          </cell>
          <cell r="O7163">
            <v>8.2130300000000003E-2</v>
          </cell>
          <cell r="P7163">
            <v>0.58333333333333337</v>
          </cell>
          <cell r="Q7163">
            <v>0.79166666666666663</v>
          </cell>
          <cell r="R7163">
            <v>14</v>
          </cell>
          <cell r="S7163">
            <v>19</v>
          </cell>
        </row>
        <row r="7164">
          <cell r="A7164" t="str">
            <v>PCT</v>
          </cell>
          <cell r="B7164" t="str">
            <v>All</v>
          </cell>
          <cell r="C7164" t="str">
            <v>X</v>
          </cell>
          <cell r="D7164">
            <v>39659</v>
          </cell>
          <cell r="E7164">
            <v>11</v>
          </cell>
          <cell r="F7164">
            <v>8.5929000000000005E-3</v>
          </cell>
          <cell r="G7164">
            <v>3.4246699999999998E-2</v>
          </cell>
          <cell r="H7164">
            <v>72.632999999999996</v>
          </cell>
          <cell r="I7164">
            <v>2.4234999999999999E-3</v>
          </cell>
          <cell r="J7164">
            <v>33</v>
          </cell>
          <cell r="K7164">
            <v>-3.7435700000000002E-2</v>
          </cell>
          <cell r="L7164">
            <v>-1.6190000000000001E-4</v>
          </cell>
          <cell r="M7164">
            <v>2.5653800000000001E-2</v>
          </cell>
          <cell r="N7164">
            <v>5.1469500000000001E-2</v>
          </cell>
          <cell r="O7164">
            <v>8.8743299999999997E-2</v>
          </cell>
          <cell r="P7164">
            <v>0.58333333333333337</v>
          </cell>
          <cell r="Q7164">
            <v>0.79166666666666663</v>
          </cell>
          <cell r="R7164">
            <v>14</v>
          </cell>
          <cell r="S7164">
            <v>19</v>
          </cell>
        </row>
        <row r="7165">
          <cell r="A7165" t="str">
            <v>PCT</v>
          </cell>
          <cell r="B7165" t="str">
            <v>All</v>
          </cell>
          <cell r="C7165" t="str">
            <v>X</v>
          </cell>
          <cell r="D7165">
            <v>39659</v>
          </cell>
          <cell r="E7165">
            <v>12</v>
          </cell>
          <cell r="F7165">
            <v>8.5842999999999996E-3</v>
          </cell>
          <cell r="G7165">
            <v>2.82302E-2</v>
          </cell>
          <cell r="H7165">
            <v>77.332800000000006</v>
          </cell>
          <cell r="I7165">
            <v>2.4069E-3</v>
          </cell>
          <cell r="J7165">
            <v>33</v>
          </cell>
          <cell r="K7165">
            <v>-4.3226599999999997E-2</v>
          </cell>
          <cell r="L7165">
            <v>-6.0809999999999996E-3</v>
          </cell>
          <cell r="M7165">
            <v>1.9645900000000001E-2</v>
          </cell>
          <cell r="N7165">
            <v>4.5372799999999998E-2</v>
          </cell>
          <cell r="O7165">
            <v>8.2518499999999995E-2</v>
          </cell>
          <cell r="P7165">
            <v>0.58333333333333337</v>
          </cell>
          <cell r="Q7165">
            <v>0.79166666666666663</v>
          </cell>
          <cell r="R7165">
            <v>14</v>
          </cell>
          <cell r="S7165">
            <v>19</v>
          </cell>
        </row>
        <row r="7166">
          <cell r="A7166" t="str">
            <v>PCT</v>
          </cell>
          <cell r="B7166" t="str">
            <v>All</v>
          </cell>
          <cell r="C7166" t="str">
            <v>X</v>
          </cell>
          <cell r="D7166">
            <v>39659</v>
          </cell>
          <cell r="E7166">
            <v>13</v>
          </cell>
          <cell r="F7166">
            <v>8.6171000000000008E-3</v>
          </cell>
          <cell r="G7166">
            <v>4.41883E-2</v>
          </cell>
          <cell r="H7166">
            <v>80.6023</v>
          </cell>
          <cell r="I7166">
            <v>2.4244000000000002E-3</v>
          </cell>
          <cell r="J7166">
            <v>33</v>
          </cell>
          <cell r="K7166">
            <v>-2.7529600000000001E-2</v>
          </cell>
          <cell r="L7166">
            <v>9.7508999999999998E-3</v>
          </cell>
          <cell r="M7166">
            <v>3.55713E-2</v>
          </cell>
          <cell r="N7166">
            <v>6.1391599999999998E-2</v>
          </cell>
          <cell r="O7166">
            <v>9.8672099999999999E-2</v>
          </cell>
          <cell r="P7166">
            <v>0.58333333333333337</v>
          </cell>
          <cell r="Q7166">
            <v>0.79166666666666663</v>
          </cell>
          <cell r="R7166">
            <v>14</v>
          </cell>
          <cell r="S7166">
            <v>19</v>
          </cell>
        </row>
        <row r="7167">
          <cell r="A7167" t="str">
            <v>PCT</v>
          </cell>
          <cell r="B7167" t="str">
            <v>All</v>
          </cell>
          <cell r="C7167" t="str">
            <v>X</v>
          </cell>
          <cell r="D7167">
            <v>39659</v>
          </cell>
          <cell r="E7167">
            <v>14</v>
          </cell>
          <cell r="F7167">
            <v>2.8007899999999999E-2</v>
          </cell>
          <cell r="G7167">
            <v>9.0173299999999998E-2</v>
          </cell>
          <cell r="H7167">
            <v>83.426699999999997</v>
          </cell>
          <cell r="I7167">
            <v>2.4290000000000002E-3</v>
          </cell>
          <cell r="J7167">
            <v>33</v>
          </cell>
          <cell r="K7167">
            <v>-9.951999999999999E-4</v>
          </cell>
          <cell r="L7167">
            <v>3.6320600000000001E-2</v>
          </cell>
          <cell r="M7167">
            <v>6.2165400000000003E-2</v>
          </cell>
          <cell r="N7167">
            <v>8.8010099999999994E-2</v>
          </cell>
          <cell r="O7167">
            <v>0.12532589999999999</v>
          </cell>
          <cell r="P7167">
            <v>0.58333333333333337</v>
          </cell>
          <cell r="Q7167">
            <v>0.79166666666666663</v>
          </cell>
          <cell r="R7167">
            <v>14</v>
          </cell>
          <cell r="S7167">
            <v>19</v>
          </cell>
        </row>
        <row r="7168">
          <cell r="A7168" t="str">
            <v>PCT</v>
          </cell>
          <cell r="B7168" t="str">
            <v>All</v>
          </cell>
          <cell r="C7168" t="str">
            <v>X</v>
          </cell>
          <cell r="D7168">
            <v>39659</v>
          </cell>
          <cell r="E7168">
            <v>15</v>
          </cell>
          <cell r="F7168">
            <v>2.8573399999999999E-2</v>
          </cell>
          <cell r="G7168">
            <v>0.1693694</v>
          </cell>
          <cell r="H7168">
            <v>85.603300000000004</v>
          </cell>
          <cell r="I7168">
            <v>2.4432999999999998E-3</v>
          </cell>
          <cell r="J7168">
            <v>33</v>
          </cell>
          <cell r="K7168">
            <v>7.7449299999999999E-2</v>
          </cell>
          <cell r="L7168">
            <v>0.114875</v>
          </cell>
          <cell r="M7168">
            <v>0.140796</v>
          </cell>
          <cell r="N7168">
            <v>0.1667169</v>
          </cell>
          <cell r="O7168">
            <v>0.20414270000000001</v>
          </cell>
          <cell r="P7168">
            <v>0.58333333333333337</v>
          </cell>
          <cell r="Q7168">
            <v>0.79166666666666663</v>
          </cell>
          <cell r="R7168">
            <v>14</v>
          </cell>
          <cell r="S7168">
            <v>19</v>
          </cell>
        </row>
        <row r="7169">
          <cell r="A7169" t="str">
            <v>PCT</v>
          </cell>
          <cell r="B7169" t="str">
            <v>All</v>
          </cell>
          <cell r="C7169" t="str">
            <v>X</v>
          </cell>
          <cell r="D7169">
            <v>39659</v>
          </cell>
          <cell r="E7169">
            <v>16</v>
          </cell>
          <cell r="F7169">
            <v>4.9053199999999998E-2</v>
          </cell>
          <cell r="G7169">
            <v>0.25451390000000002</v>
          </cell>
          <cell r="H7169">
            <v>86.849599999999995</v>
          </cell>
          <cell r="I7169">
            <v>2.4507000000000001E-3</v>
          </cell>
          <cell r="J7169">
            <v>33</v>
          </cell>
          <cell r="K7169">
            <v>0.14201839999999999</v>
          </cell>
          <cell r="L7169">
            <v>0.17950070000000001</v>
          </cell>
          <cell r="M7169">
            <v>0.2054607</v>
          </cell>
          <cell r="N7169">
            <v>0.23142080000000001</v>
          </cell>
          <cell r="O7169">
            <v>0.268903</v>
          </cell>
          <cell r="P7169">
            <v>0.58333333333333337</v>
          </cell>
          <cell r="Q7169">
            <v>0.79166666666666663</v>
          </cell>
          <cell r="R7169">
            <v>14</v>
          </cell>
          <cell r="S7169">
            <v>19</v>
          </cell>
        </row>
        <row r="7170">
          <cell r="A7170" t="str">
            <v>PCT</v>
          </cell>
          <cell r="B7170" t="str">
            <v>All</v>
          </cell>
          <cell r="C7170" t="str">
            <v>X</v>
          </cell>
          <cell r="D7170">
            <v>39659</v>
          </cell>
          <cell r="E7170">
            <v>17</v>
          </cell>
          <cell r="F7170">
            <v>0.1061897</v>
          </cell>
          <cell r="G7170">
            <v>0.28726449999999998</v>
          </cell>
          <cell r="H7170">
            <v>84.942599999999999</v>
          </cell>
          <cell r="I7170">
            <v>2.4504000000000001E-3</v>
          </cell>
          <cell r="J7170">
            <v>33</v>
          </cell>
          <cell r="K7170">
            <v>0.1176355</v>
          </cell>
          <cell r="L7170">
            <v>0.1551159</v>
          </cell>
          <cell r="M7170">
            <v>0.18107470000000001</v>
          </cell>
          <cell r="N7170">
            <v>0.20703350000000001</v>
          </cell>
          <cell r="O7170">
            <v>0.24451390000000001</v>
          </cell>
          <cell r="P7170">
            <v>0.58333333333333337</v>
          </cell>
          <cell r="Q7170">
            <v>0.79166666666666663</v>
          </cell>
          <cell r="R7170">
            <v>14</v>
          </cell>
          <cell r="S7170">
            <v>19</v>
          </cell>
        </row>
        <row r="7171">
          <cell r="A7171" t="str">
            <v>PCT</v>
          </cell>
          <cell r="B7171" t="str">
            <v>All</v>
          </cell>
          <cell r="C7171" t="str">
            <v>X</v>
          </cell>
          <cell r="D7171">
            <v>39659</v>
          </cell>
          <cell r="E7171">
            <v>18</v>
          </cell>
          <cell r="F7171">
            <v>0.14253759999999999</v>
          </cell>
          <cell r="G7171">
            <v>0.34442650000000002</v>
          </cell>
          <cell r="H7171">
            <v>83.435100000000006</v>
          </cell>
          <cell r="I7171">
            <v>2.4347000000000001E-3</v>
          </cell>
          <cell r="J7171">
            <v>33</v>
          </cell>
          <cell r="K7171">
            <v>0.13865379999999999</v>
          </cell>
          <cell r="L7171">
            <v>0.17601359999999999</v>
          </cell>
          <cell r="M7171">
            <v>0.20188890000000001</v>
          </cell>
          <cell r="N7171">
            <v>0.2277642</v>
          </cell>
          <cell r="O7171">
            <v>0.26512409999999997</v>
          </cell>
          <cell r="P7171">
            <v>0.58333333333333337</v>
          </cell>
          <cell r="Q7171">
            <v>0.79166666666666663</v>
          </cell>
          <cell r="R7171">
            <v>14</v>
          </cell>
          <cell r="S7171">
            <v>19</v>
          </cell>
        </row>
        <row r="7172">
          <cell r="A7172" t="str">
            <v>PCT</v>
          </cell>
          <cell r="B7172" t="str">
            <v>All</v>
          </cell>
          <cell r="C7172" t="str">
            <v>X</v>
          </cell>
          <cell r="D7172">
            <v>39659</v>
          </cell>
          <cell r="E7172">
            <v>19</v>
          </cell>
          <cell r="F7172">
            <v>0.2566505</v>
          </cell>
          <cell r="G7172">
            <v>0.31097580000000002</v>
          </cell>
          <cell r="H7172">
            <v>79.359899999999996</v>
          </cell>
          <cell r="I7172">
            <v>2.4244000000000002E-3</v>
          </cell>
          <cell r="J7172">
            <v>33</v>
          </cell>
          <cell r="K7172">
            <v>-8.7755000000000003E-3</v>
          </cell>
          <cell r="L7172">
            <v>2.8504999999999999E-2</v>
          </cell>
          <cell r="M7172">
            <v>5.43253E-2</v>
          </cell>
          <cell r="N7172">
            <v>8.0145599999999997E-2</v>
          </cell>
          <cell r="O7172">
            <v>0.117426</v>
          </cell>
          <cell r="P7172">
            <v>0.58333333333333337</v>
          </cell>
          <cell r="Q7172">
            <v>0.79166666666666663</v>
          </cell>
          <cell r="R7172">
            <v>14</v>
          </cell>
          <cell r="S7172">
            <v>19</v>
          </cell>
        </row>
        <row r="7173">
          <cell r="A7173" t="str">
            <v>PCT</v>
          </cell>
          <cell r="B7173" t="str">
            <v>All</v>
          </cell>
          <cell r="C7173" t="str">
            <v>X</v>
          </cell>
          <cell r="D7173">
            <v>39659</v>
          </cell>
          <cell r="E7173">
            <v>20</v>
          </cell>
          <cell r="F7173">
            <v>0.27802490000000002</v>
          </cell>
          <cell r="G7173">
            <v>0.20972250000000001</v>
          </cell>
          <cell r="H7173">
            <v>71.897999999999996</v>
          </cell>
          <cell r="I7173">
            <v>2.4228000000000001E-3</v>
          </cell>
          <cell r="J7173">
            <v>33</v>
          </cell>
          <cell r="K7173">
            <v>-0.13138259999999999</v>
          </cell>
          <cell r="L7173">
            <v>-9.4114299999999998E-2</v>
          </cell>
          <cell r="M7173">
            <v>-6.8302399999999999E-2</v>
          </cell>
          <cell r="N7173">
            <v>-4.24905E-2</v>
          </cell>
          <cell r="O7173">
            <v>-5.2221999999999998E-3</v>
          </cell>
          <cell r="P7173">
            <v>0.58333333333333337</v>
          </cell>
          <cell r="Q7173">
            <v>0.79166666666666663</v>
          </cell>
          <cell r="R7173">
            <v>14</v>
          </cell>
          <cell r="S7173">
            <v>19</v>
          </cell>
        </row>
        <row r="7174">
          <cell r="A7174" t="str">
            <v>PCT</v>
          </cell>
          <cell r="B7174" t="str">
            <v>All</v>
          </cell>
          <cell r="C7174" t="str">
            <v>X</v>
          </cell>
          <cell r="D7174">
            <v>39659</v>
          </cell>
          <cell r="E7174">
            <v>21</v>
          </cell>
          <cell r="F7174">
            <v>0.19853899999999999</v>
          </cell>
          <cell r="G7174">
            <v>0.1530647</v>
          </cell>
          <cell r="H7174">
            <v>65.514200000000002</v>
          </cell>
          <cell r="I7174">
            <v>2.4180999999999999E-3</v>
          </cell>
          <cell r="J7174">
            <v>33</v>
          </cell>
          <cell r="K7174">
            <v>-0.10849300000000001</v>
          </cell>
          <cell r="L7174">
            <v>-7.1261000000000005E-2</v>
          </cell>
          <cell r="M7174">
            <v>-4.5474300000000002E-2</v>
          </cell>
          <cell r="N7174">
            <v>-1.96876E-2</v>
          </cell>
          <cell r="O7174">
            <v>1.7544400000000002E-2</v>
          </cell>
          <cell r="P7174">
            <v>0.58333333333333337</v>
          </cell>
          <cell r="Q7174">
            <v>0.79166666666666663</v>
          </cell>
          <cell r="R7174">
            <v>14</v>
          </cell>
          <cell r="S7174">
            <v>19</v>
          </cell>
        </row>
        <row r="7175">
          <cell r="A7175" t="str">
            <v>PCT</v>
          </cell>
          <cell r="B7175" t="str">
            <v>All</v>
          </cell>
          <cell r="C7175" t="str">
            <v>X</v>
          </cell>
          <cell r="D7175">
            <v>39659</v>
          </cell>
          <cell r="E7175">
            <v>22</v>
          </cell>
          <cell r="F7175">
            <v>0.12984619999999999</v>
          </cell>
          <cell r="G7175">
            <v>0.11676400000000001</v>
          </cell>
          <cell r="H7175">
            <v>61.275300000000001</v>
          </cell>
          <cell r="I7175">
            <v>2.4063999999999999E-3</v>
          </cell>
          <cell r="J7175">
            <v>33</v>
          </cell>
          <cell r="K7175">
            <v>-7.5948500000000002E-2</v>
          </cell>
          <cell r="L7175">
            <v>-3.8806599999999997E-2</v>
          </cell>
          <cell r="M7175">
            <v>-1.30822E-2</v>
          </cell>
          <cell r="N7175">
            <v>1.2642199999999999E-2</v>
          </cell>
          <cell r="O7175">
            <v>4.9784099999999998E-2</v>
          </cell>
          <cell r="P7175">
            <v>0.58333333333333337</v>
          </cell>
          <cell r="Q7175">
            <v>0.79166666666666663</v>
          </cell>
          <cell r="R7175">
            <v>14</v>
          </cell>
          <cell r="S7175">
            <v>19</v>
          </cell>
        </row>
        <row r="7176">
          <cell r="A7176" t="str">
            <v>PCT</v>
          </cell>
          <cell r="B7176" t="str">
            <v>All</v>
          </cell>
          <cell r="C7176" t="str">
            <v>X</v>
          </cell>
          <cell r="D7176">
            <v>39659</v>
          </cell>
          <cell r="E7176">
            <v>23</v>
          </cell>
          <cell r="F7176">
            <v>5.7744400000000001E-2</v>
          </cell>
          <cell r="G7176">
            <v>8.4217399999999998E-2</v>
          </cell>
          <cell r="H7176">
            <v>60.482500000000002</v>
          </cell>
          <cell r="I7176">
            <v>2.3993E-3</v>
          </cell>
          <cell r="J7176">
            <v>33</v>
          </cell>
          <cell r="K7176">
            <v>-3.6300499999999999E-2</v>
          </cell>
          <cell r="L7176">
            <v>7.8660000000000004E-4</v>
          </cell>
          <cell r="M7176">
            <v>2.6473E-2</v>
          </cell>
          <cell r="N7176">
            <v>5.2159400000000002E-2</v>
          </cell>
          <cell r="O7176">
            <v>8.9246400000000004E-2</v>
          </cell>
          <cell r="P7176">
            <v>0.58333333333333337</v>
          </cell>
          <cell r="Q7176">
            <v>0.79166666666666663</v>
          </cell>
          <cell r="R7176">
            <v>14</v>
          </cell>
          <cell r="S7176">
            <v>19</v>
          </cell>
        </row>
        <row r="7177">
          <cell r="A7177" t="str">
            <v>PCT</v>
          </cell>
          <cell r="B7177" t="str">
            <v>All</v>
          </cell>
          <cell r="C7177" t="str">
            <v>X</v>
          </cell>
          <cell r="D7177">
            <v>39659</v>
          </cell>
          <cell r="E7177">
            <v>24</v>
          </cell>
          <cell r="F7177">
            <v>4.5470700000000003E-2</v>
          </cell>
          <cell r="G7177">
            <v>6.0737800000000002E-2</v>
          </cell>
          <cell r="H7177">
            <v>59.197200000000002</v>
          </cell>
          <cell r="I7177">
            <v>2.3971000000000001E-3</v>
          </cell>
          <cell r="J7177">
            <v>33</v>
          </cell>
          <cell r="K7177">
            <v>-4.7477999999999999E-2</v>
          </cell>
          <cell r="L7177">
            <v>-1.0407700000000001E-2</v>
          </cell>
          <cell r="M7177">
            <v>1.52671E-2</v>
          </cell>
          <cell r="N7177">
            <v>4.0941900000000003E-2</v>
          </cell>
          <cell r="O7177">
            <v>7.8012300000000007E-2</v>
          </cell>
          <cell r="P7177">
            <v>0.58333333333333337</v>
          </cell>
          <cell r="Q7177">
            <v>0.79166666666666663</v>
          </cell>
          <cell r="R7177">
            <v>14</v>
          </cell>
          <cell r="S7177">
            <v>19</v>
          </cell>
        </row>
        <row r="7178">
          <cell r="A7178" t="str">
            <v>PCT</v>
          </cell>
          <cell r="B7178" t="str">
            <v>All</v>
          </cell>
          <cell r="C7178" t="str">
            <v>X</v>
          </cell>
          <cell r="D7178">
            <v>39665</v>
          </cell>
          <cell r="E7178">
            <v>1</v>
          </cell>
          <cell r="F7178">
            <v>2.0521000000000001E-2</v>
          </cell>
          <cell r="G7178">
            <v>2.53321E-2</v>
          </cell>
          <cell r="H7178">
            <v>56.150700000000001</v>
          </cell>
          <cell r="I7178">
            <v>2.3773000000000002E-3</v>
          </cell>
          <cell r="J7178">
            <v>33</v>
          </cell>
          <cell r="K7178">
            <v>-5.7673599999999998E-2</v>
          </cell>
          <cell r="L7178">
            <v>-2.07572E-2</v>
          </cell>
          <cell r="M7178">
            <v>4.8110999999999996E-3</v>
          </cell>
          <cell r="N7178">
            <v>3.0379300000000001E-2</v>
          </cell>
          <cell r="O7178">
            <v>6.72957E-2</v>
          </cell>
          <cell r="P7178">
            <v>0.58333333333333337</v>
          </cell>
          <cell r="Q7178">
            <v>0.75</v>
          </cell>
          <cell r="R7178">
            <v>14</v>
          </cell>
          <cell r="S7178">
            <v>18</v>
          </cell>
        </row>
        <row r="7179">
          <cell r="A7179" t="str">
            <v>PCT</v>
          </cell>
          <cell r="B7179" t="str">
            <v>All</v>
          </cell>
          <cell r="C7179" t="str">
            <v>X</v>
          </cell>
          <cell r="D7179">
            <v>39665</v>
          </cell>
          <cell r="E7179">
            <v>2</v>
          </cell>
          <cell r="F7179">
            <v>1.7127300000000002E-2</v>
          </cell>
          <cell r="G7179">
            <v>2.45977E-2</v>
          </cell>
          <cell r="H7179">
            <v>55.342100000000002</v>
          </cell>
          <cell r="I7179">
            <v>2.3771999999999999E-3</v>
          </cell>
          <cell r="J7179">
            <v>33</v>
          </cell>
          <cell r="K7179">
            <v>-5.5014100000000003E-2</v>
          </cell>
          <cell r="L7179">
            <v>-1.8097800000000001E-2</v>
          </cell>
          <cell r="M7179">
            <v>7.4704000000000003E-3</v>
          </cell>
          <cell r="N7179">
            <v>3.3038499999999998E-2</v>
          </cell>
          <cell r="O7179">
            <v>6.99549E-2</v>
          </cell>
          <cell r="P7179">
            <v>0.58333333333333337</v>
          </cell>
          <cell r="Q7179">
            <v>0.75</v>
          </cell>
          <cell r="R7179">
            <v>14</v>
          </cell>
          <cell r="S7179">
            <v>18</v>
          </cell>
        </row>
        <row r="7180">
          <cell r="A7180" t="str">
            <v>PCT</v>
          </cell>
          <cell r="B7180" t="str">
            <v>All</v>
          </cell>
          <cell r="C7180" t="str">
            <v>X</v>
          </cell>
          <cell r="D7180">
            <v>39665</v>
          </cell>
          <cell r="E7180">
            <v>3</v>
          </cell>
          <cell r="F7180">
            <v>1.2532400000000001E-2</v>
          </cell>
          <cell r="G7180">
            <v>2.4164700000000001E-2</v>
          </cell>
          <cell r="H7180">
            <v>54.595799999999997</v>
          </cell>
          <cell r="I7180">
            <v>2.3771999999999999E-3</v>
          </cell>
          <cell r="J7180">
            <v>33</v>
          </cell>
          <cell r="K7180">
            <v>-5.0852099999999997E-2</v>
          </cell>
          <cell r="L7180">
            <v>-1.39358E-2</v>
          </cell>
          <cell r="M7180">
            <v>1.16323E-2</v>
          </cell>
          <cell r="N7180">
            <v>3.7200400000000002E-2</v>
          </cell>
          <cell r="O7180">
            <v>7.4116699999999994E-2</v>
          </cell>
          <cell r="P7180">
            <v>0.58333333333333337</v>
          </cell>
          <cell r="Q7180">
            <v>0.75</v>
          </cell>
          <cell r="R7180">
            <v>14</v>
          </cell>
          <cell r="S7180">
            <v>18</v>
          </cell>
        </row>
        <row r="7181">
          <cell r="A7181" t="str">
            <v>PCT</v>
          </cell>
          <cell r="B7181" t="str">
            <v>All</v>
          </cell>
          <cell r="C7181" t="str">
            <v>X</v>
          </cell>
          <cell r="D7181">
            <v>39665</v>
          </cell>
          <cell r="E7181">
            <v>4</v>
          </cell>
          <cell r="F7181">
            <v>1.16293E-2</v>
          </cell>
          <cell r="G7181">
            <v>2.39726E-2</v>
          </cell>
          <cell r="H7181">
            <v>53.849499999999999</v>
          </cell>
          <cell r="I7181">
            <v>2.3771999999999999E-3</v>
          </cell>
          <cell r="J7181">
            <v>33</v>
          </cell>
          <cell r="K7181">
            <v>-5.0141100000000001E-2</v>
          </cell>
          <cell r="L7181">
            <v>-1.32248E-2</v>
          </cell>
          <cell r="M7181">
            <v>1.23433E-2</v>
          </cell>
          <cell r="N7181">
            <v>3.7911399999999998E-2</v>
          </cell>
          <cell r="O7181">
            <v>7.4827599999999994E-2</v>
          </cell>
          <cell r="P7181">
            <v>0.58333333333333337</v>
          </cell>
          <cell r="Q7181">
            <v>0.75</v>
          </cell>
          <cell r="R7181">
            <v>14</v>
          </cell>
          <cell r="S7181">
            <v>18</v>
          </cell>
        </row>
        <row r="7182">
          <cell r="A7182" t="str">
            <v>PCT</v>
          </cell>
          <cell r="B7182" t="str">
            <v>All</v>
          </cell>
          <cell r="C7182" t="str">
            <v>X</v>
          </cell>
          <cell r="D7182">
            <v>39665</v>
          </cell>
          <cell r="E7182">
            <v>5</v>
          </cell>
          <cell r="F7182">
            <v>1.1141699999999999E-2</v>
          </cell>
          <cell r="G7182">
            <v>2.3624599999999999E-2</v>
          </cell>
          <cell r="H7182">
            <v>53.849499999999999</v>
          </cell>
          <cell r="I7182">
            <v>2.3771999999999999E-3</v>
          </cell>
          <cell r="J7182">
            <v>33</v>
          </cell>
          <cell r="K7182">
            <v>-5.0001400000000001E-2</v>
          </cell>
          <cell r="L7182">
            <v>-1.30852E-2</v>
          </cell>
          <cell r="M7182">
            <v>1.24829E-2</v>
          </cell>
          <cell r="N7182">
            <v>3.8051000000000001E-2</v>
          </cell>
          <cell r="O7182">
            <v>7.4967300000000001E-2</v>
          </cell>
          <cell r="P7182">
            <v>0.58333333333333337</v>
          </cell>
          <cell r="Q7182">
            <v>0.75</v>
          </cell>
          <cell r="R7182">
            <v>14</v>
          </cell>
          <cell r="S7182">
            <v>18</v>
          </cell>
        </row>
        <row r="7183">
          <cell r="A7183" t="str">
            <v>PCT</v>
          </cell>
          <cell r="B7183" t="str">
            <v>All</v>
          </cell>
          <cell r="C7183" t="str">
            <v>X</v>
          </cell>
          <cell r="D7183">
            <v>39665</v>
          </cell>
          <cell r="E7183">
            <v>6</v>
          </cell>
          <cell r="F7183">
            <v>1.1014100000000001E-2</v>
          </cell>
          <cell r="G7183">
            <v>2.3606700000000001E-2</v>
          </cell>
          <cell r="H7183">
            <v>53.803100000000001</v>
          </cell>
          <cell r="I7183">
            <v>2.3771999999999999E-3</v>
          </cell>
          <cell r="J7183">
            <v>33</v>
          </cell>
          <cell r="K7183">
            <v>-4.9891699999999997E-2</v>
          </cell>
          <cell r="L7183">
            <v>-1.29754E-2</v>
          </cell>
          <cell r="M7183">
            <v>1.25927E-2</v>
          </cell>
          <cell r="N7183">
            <v>3.8160800000000002E-2</v>
          </cell>
          <cell r="O7183">
            <v>7.5077000000000005E-2</v>
          </cell>
          <cell r="P7183">
            <v>0.58333333333333337</v>
          </cell>
          <cell r="Q7183">
            <v>0.75</v>
          </cell>
          <cell r="R7183">
            <v>14</v>
          </cell>
          <cell r="S7183">
            <v>18</v>
          </cell>
        </row>
        <row r="7184">
          <cell r="A7184" t="str">
            <v>PCT</v>
          </cell>
          <cell r="B7184" t="str">
            <v>All</v>
          </cell>
          <cell r="C7184" t="str">
            <v>X</v>
          </cell>
          <cell r="D7184">
            <v>39665</v>
          </cell>
          <cell r="E7184">
            <v>7</v>
          </cell>
          <cell r="F7184">
            <v>8.7670000000000005E-3</v>
          </cell>
          <cell r="G7184">
            <v>2.3034200000000001E-2</v>
          </cell>
          <cell r="H7184">
            <v>54.010300000000001</v>
          </cell>
          <cell r="I7184">
            <v>2.3771999999999999E-3</v>
          </cell>
          <cell r="J7184">
            <v>33</v>
          </cell>
          <cell r="K7184">
            <v>-4.8217099999999999E-2</v>
          </cell>
          <cell r="L7184">
            <v>-1.1300899999999999E-2</v>
          </cell>
          <cell r="M7184">
            <v>1.4267200000000001E-2</v>
          </cell>
          <cell r="N7184">
            <v>3.9835299999999997E-2</v>
          </cell>
          <cell r="O7184">
            <v>7.6751600000000003E-2</v>
          </cell>
          <cell r="P7184">
            <v>0.58333333333333337</v>
          </cell>
          <cell r="Q7184">
            <v>0.75</v>
          </cell>
          <cell r="R7184">
            <v>14</v>
          </cell>
          <cell r="S7184">
            <v>18</v>
          </cell>
        </row>
        <row r="7185">
          <cell r="A7185" t="str">
            <v>PCT</v>
          </cell>
          <cell r="B7185" t="str">
            <v>All</v>
          </cell>
          <cell r="C7185" t="str">
            <v>X</v>
          </cell>
          <cell r="D7185">
            <v>39665</v>
          </cell>
          <cell r="E7185">
            <v>8</v>
          </cell>
          <cell r="F7185">
            <v>8.6449000000000005E-3</v>
          </cell>
          <cell r="G7185">
            <v>2.3351199999999999E-2</v>
          </cell>
          <cell r="H7185">
            <v>55.233400000000003</v>
          </cell>
          <cell r="I7185">
            <v>2.3771999999999999E-3</v>
          </cell>
          <cell r="J7185">
            <v>33</v>
          </cell>
          <cell r="K7185">
            <v>-4.7778000000000001E-2</v>
          </cell>
          <cell r="L7185">
            <v>-1.08618E-2</v>
          </cell>
          <cell r="M7185">
            <v>1.47063E-2</v>
          </cell>
          <cell r="N7185">
            <v>4.0274400000000002E-2</v>
          </cell>
          <cell r="O7185">
            <v>7.7190700000000001E-2</v>
          </cell>
          <cell r="P7185">
            <v>0.58333333333333337</v>
          </cell>
          <cell r="Q7185">
            <v>0.75</v>
          </cell>
          <cell r="R7185">
            <v>14</v>
          </cell>
          <cell r="S7185">
            <v>18</v>
          </cell>
        </row>
        <row r="7186">
          <cell r="A7186" t="str">
            <v>PCT</v>
          </cell>
          <cell r="B7186" t="str">
            <v>All</v>
          </cell>
          <cell r="C7186" t="str">
            <v>X</v>
          </cell>
          <cell r="D7186">
            <v>39665</v>
          </cell>
          <cell r="E7186">
            <v>9</v>
          </cell>
          <cell r="F7186">
            <v>8.6580000000000008E-3</v>
          </cell>
          <cell r="G7186">
            <v>2.3305699999999999E-2</v>
          </cell>
          <cell r="H7186">
            <v>56.795699999999997</v>
          </cell>
          <cell r="I7186">
            <v>2.3773000000000002E-3</v>
          </cell>
          <cell r="J7186">
            <v>33</v>
          </cell>
          <cell r="K7186">
            <v>-4.7836999999999998E-2</v>
          </cell>
          <cell r="L7186">
            <v>-1.09205E-2</v>
          </cell>
          <cell r="M7186">
            <v>1.46477E-2</v>
          </cell>
          <cell r="N7186">
            <v>4.0216000000000002E-2</v>
          </cell>
          <cell r="O7186">
            <v>7.7132500000000007E-2</v>
          </cell>
          <cell r="P7186">
            <v>0.58333333333333337</v>
          </cell>
          <cell r="Q7186">
            <v>0.75</v>
          </cell>
          <cell r="R7186">
            <v>14</v>
          </cell>
          <cell r="S7186">
            <v>18</v>
          </cell>
        </row>
        <row r="7187">
          <cell r="A7187" t="str">
            <v>PCT</v>
          </cell>
          <cell r="B7187" t="str">
            <v>All</v>
          </cell>
          <cell r="C7187" t="str">
            <v>X</v>
          </cell>
          <cell r="D7187">
            <v>39665</v>
          </cell>
          <cell r="E7187">
            <v>10</v>
          </cell>
          <cell r="F7187">
            <v>8.6549000000000001E-3</v>
          </cell>
          <cell r="G7187">
            <v>2.3560299999999999E-2</v>
          </cell>
          <cell r="H7187">
            <v>59.456400000000002</v>
          </cell>
          <cell r="I7187">
            <v>2.3774E-3</v>
          </cell>
          <cell r="J7187">
            <v>33</v>
          </cell>
          <cell r="K7187">
            <v>-4.7581100000000001E-2</v>
          </cell>
          <cell r="L7187">
            <v>-1.0663499999999999E-2</v>
          </cell>
          <cell r="M7187">
            <v>1.4905399999999999E-2</v>
          </cell>
          <cell r="N7187">
            <v>4.0474400000000001E-2</v>
          </cell>
          <cell r="O7187">
            <v>7.73919E-2</v>
          </cell>
          <cell r="P7187">
            <v>0.58333333333333337</v>
          </cell>
          <cell r="Q7187">
            <v>0.75</v>
          </cell>
          <cell r="R7187">
            <v>14</v>
          </cell>
          <cell r="S7187">
            <v>18</v>
          </cell>
        </row>
        <row r="7188">
          <cell r="A7188" t="str">
            <v>PCT</v>
          </cell>
          <cell r="B7188" t="str">
            <v>All</v>
          </cell>
          <cell r="C7188" t="str">
            <v>X</v>
          </cell>
          <cell r="D7188">
            <v>39665</v>
          </cell>
          <cell r="E7188">
            <v>11</v>
          </cell>
          <cell r="F7188">
            <v>8.6403999999999995E-3</v>
          </cell>
          <cell r="G7188">
            <v>2.4195299999999999E-2</v>
          </cell>
          <cell r="H7188">
            <v>62.718499999999999</v>
          </cell>
          <cell r="I7188">
            <v>2.3776000000000001E-3</v>
          </cell>
          <cell r="J7188">
            <v>33</v>
          </cell>
          <cell r="K7188">
            <v>-4.6933999999999997E-2</v>
          </cell>
          <cell r="L7188">
            <v>-1.0015E-2</v>
          </cell>
          <cell r="M7188">
            <v>1.5554999999999999E-2</v>
          </cell>
          <cell r="N7188">
            <v>4.1125000000000002E-2</v>
          </cell>
          <cell r="O7188">
            <v>7.8043899999999999E-2</v>
          </cell>
          <cell r="P7188">
            <v>0.58333333333333337</v>
          </cell>
          <cell r="Q7188">
            <v>0.75</v>
          </cell>
          <cell r="R7188">
            <v>14</v>
          </cell>
          <cell r="S7188">
            <v>18</v>
          </cell>
        </row>
        <row r="7189">
          <cell r="A7189" t="str">
            <v>PCT</v>
          </cell>
          <cell r="B7189" t="str">
            <v>All</v>
          </cell>
          <cell r="C7189" t="str">
            <v>X</v>
          </cell>
          <cell r="D7189">
            <v>39665</v>
          </cell>
          <cell r="E7189">
            <v>12</v>
          </cell>
          <cell r="F7189">
            <v>8.6368E-3</v>
          </cell>
          <cell r="G7189">
            <v>2.5868200000000001E-2</v>
          </cell>
          <cell r="H7189">
            <v>67.003900000000002</v>
          </cell>
          <cell r="I7189">
            <v>2.3781000000000002E-3</v>
          </cell>
          <cell r="J7189">
            <v>33</v>
          </cell>
          <cell r="K7189">
            <v>-4.5263999999999999E-2</v>
          </cell>
          <cell r="L7189">
            <v>-8.3412E-3</v>
          </cell>
          <cell r="M7189">
            <v>1.72315E-2</v>
          </cell>
          <cell r="N7189">
            <v>4.2804099999999998E-2</v>
          </cell>
          <cell r="O7189">
            <v>7.9726900000000003E-2</v>
          </cell>
          <cell r="P7189">
            <v>0.58333333333333337</v>
          </cell>
          <cell r="Q7189">
            <v>0.75</v>
          </cell>
          <cell r="R7189">
            <v>14</v>
          </cell>
          <cell r="S7189">
            <v>18</v>
          </cell>
        </row>
        <row r="7190">
          <cell r="A7190" t="str">
            <v>PCT</v>
          </cell>
          <cell r="B7190" t="str">
            <v>All</v>
          </cell>
          <cell r="C7190" t="str">
            <v>X</v>
          </cell>
          <cell r="D7190">
            <v>39665</v>
          </cell>
          <cell r="E7190">
            <v>13</v>
          </cell>
          <cell r="F7190">
            <v>8.6239000000000003E-3</v>
          </cell>
          <cell r="G7190">
            <v>1.9461200000000001E-2</v>
          </cell>
          <cell r="H7190">
            <v>73.134</v>
          </cell>
          <cell r="I7190">
            <v>2.3801E-3</v>
          </cell>
          <cell r="J7190">
            <v>33</v>
          </cell>
          <cell r="K7190">
            <v>-5.1684599999999997E-2</v>
          </cell>
          <cell r="L7190">
            <v>-1.47461E-2</v>
          </cell>
          <cell r="M7190">
            <v>1.0837400000000001E-2</v>
          </cell>
          <cell r="N7190">
            <v>3.6420899999999999E-2</v>
          </cell>
          <cell r="O7190">
            <v>7.3359300000000002E-2</v>
          </cell>
          <cell r="P7190">
            <v>0.58333333333333337</v>
          </cell>
          <cell r="Q7190">
            <v>0.75</v>
          </cell>
          <cell r="R7190">
            <v>14</v>
          </cell>
          <cell r="S7190">
            <v>18</v>
          </cell>
        </row>
        <row r="7191">
          <cell r="A7191" t="str">
            <v>PCT</v>
          </cell>
          <cell r="B7191" t="str">
            <v>All</v>
          </cell>
          <cell r="C7191" t="str">
            <v>X</v>
          </cell>
          <cell r="D7191">
            <v>39665</v>
          </cell>
          <cell r="E7191">
            <v>14</v>
          </cell>
          <cell r="F7191">
            <v>9.1267999999999991E-3</v>
          </cell>
          <cell r="G7191">
            <v>1.71247E-2</v>
          </cell>
          <cell r="H7191">
            <v>76.955500000000001</v>
          </cell>
          <cell r="I7191">
            <v>2.3988999999999998E-3</v>
          </cell>
          <cell r="J7191">
            <v>33</v>
          </cell>
          <cell r="K7191">
            <v>-5.4770199999999998E-2</v>
          </cell>
          <cell r="L7191">
            <v>-1.7686199999999999E-2</v>
          </cell>
          <cell r="M7191">
            <v>7.9979999999999999E-3</v>
          </cell>
          <cell r="N7191">
            <v>3.3682200000000002E-2</v>
          </cell>
          <cell r="O7191">
            <v>7.0766099999999998E-2</v>
          </cell>
          <cell r="P7191">
            <v>0.58333333333333337</v>
          </cell>
          <cell r="Q7191">
            <v>0.75</v>
          </cell>
          <cell r="R7191">
            <v>14</v>
          </cell>
          <cell r="S7191">
            <v>18</v>
          </cell>
        </row>
        <row r="7192">
          <cell r="A7192" t="str">
            <v>PCT</v>
          </cell>
          <cell r="B7192" t="str">
            <v>All</v>
          </cell>
          <cell r="C7192" t="str">
            <v>X</v>
          </cell>
          <cell r="D7192">
            <v>39665</v>
          </cell>
          <cell r="E7192">
            <v>15</v>
          </cell>
          <cell r="F7192">
            <v>1.5227299999999999E-2</v>
          </cell>
          <cell r="G7192">
            <v>2.2764E-2</v>
          </cell>
          <cell r="H7192">
            <v>80.256600000000006</v>
          </cell>
          <cell r="I7192">
            <v>2.4369999999999999E-3</v>
          </cell>
          <cell r="J7192">
            <v>33</v>
          </cell>
          <cell r="K7192">
            <v>-5.57285E-2</v>
          </cell>
          <cell r="L7192">
            <v>-1.83509E-2</v>
          </cell>
          <cell r="M7192">
            <v>7.5367000000000003E-3</v>
          </cell>
          <cell r="N7192">
            <v>3.3424299999999997E-2</v>
          </cell>
          <cell r="O7192">
            <v>7.0801900000000001E-2</v>
          </cell>
          <cell r="P7192">
            <v>0.58333333333333337</v>
          </cell>
          <cell r="Q7192">
            <v>0.75</v>
          </cell>
          <cell r="R7192">
            <v>14</v>
          </cell>
          <cell r="S7192">
            <v>18</v>
          </cell>
        </row>
        <row r="7193">
          <cell r="A7193" t="str">
            <v>PCT</v>
          </cell>
          <cell r="B7193" t="str">
            <v>All</v>
          </cell>
          <cell r="C7193" t="str">
            <v>X</v>
          </cell>
          <cell r="D7193">
            <v>39665</v>
          </cell>
          <cell r="E7193">
            <v>16</v>
          </cell>
          <cell r="F7193">
            <v>8.0426999999999998E-2</v>
          </cell>
          <cell r="G7193">
            <v>6.3600500000000004E-2</v>
          </cell>
          <cell r="H7193">
            <v>81.502899999999997</v>
          </cell>
          <cell r="I7193">
            <v>2.4424999999999998E-3</v>
          </cell>
          <cell r="J7193">
            <v>33</v>
          </cell>
          <cell r="K7193">
            <v>-8.0162399999999995E-2</v>
          </cell>
          <cell r="L7193">
            <v>-4.2743099999999999E-2</v>
          </cell>
          <cell r="M7193">
            <v>-1.6826500000000001E-2</v>
          </cell>
          <cell r="N7193">
            <v>9.0900000000000009E-3</v>
          </cell>
          <cell r="O7193">
            <v>4.6509399999999999E-2</v>
          </cell>
          <cell r="P7193">
            <v>0.58333333333333337</v>
          </cell>
          <cell r="Q7193">
            <v>0.75</v>
          </cell>
          <cell r="R7193">
            <v>14</v>
          </cell>
          <cell r="S7193">
            <v>18</v>
          </cell>
        </row>
        <row r="7194">
          <cell r="A7194" t="str">
            <v>PCT</v>
          </cell>
          <cell r="B7194" t="str">
            <v>All</v>
          </cell>
          <cell r="C7194" t="str">
            <v>X</v>
          </cell>
          <cell r="D7194">
            <v>39665</v>
          </cell>
          <cell r="E7194">
            <v>17</v>
          </cell>
          <cell r="F7194">
            <v>6.0890399999999997E-2</v>
          </cell>
          <cell r="G7194">
            <v>6.3042200000000007E-2</v>
          </cell>
          <cell r="H7194">
            <v>80.881200000000007</v>
          </cell>
          <cell r="I7194">
            <v>2.431E-3</v>
          </cell>
          <cell r="J7194">
            <v>33</v>
          </cell>
          <cell r="K7194">
            <v>-6.1034699999999997E-2</v>
          </cell>
          <cell r="L7194">
            <v>-2.3703599999999998E-2</v>
          </cell>
          <cell r="M7194">
            <v>2.1518000000000002E-3</v>
          </cell>
          <cell r="N7194">
            <v>2.8007299999999999E-2</v>
          </cell>
          <cell r="O7194">
            <v>6.5338400000000005E-2</v>
          </cell>
          <cell r="P7194">
            <v>0.58333333333333337</v>
          </cell>
          <cell r="Q7194">
            <v>0.75</v>
          </cell>
          <cell r="R7194">
            <v>14</v>
          </cell>
          <cell r="S7194">
            <v>18</v>
          </cell>
        </row>
        <row r="7195">
          <cell r="A7195" t="str">
            <v>PCT</v>
          </cell>
          <cell r="B7195" t="str">
            <v>All</v>
          </cell>
          <cell r="C7195" t="str">
            <v>X</v>
          </cell>
          <cell r="D7195">
            <v>39665</v>
          </cell>
          <cell r="E7195">
            <v>18</v>
          </cell>
          <cell r="F7195">
            <v>2.4318800000000002E-2</v>
          </cell>
          <cell r="G7195">
            <v>8.2781099999999996E-2</v>
          </cell>
          <cell r="H7195">
            <v>79.7363</v>
          </cell>
          <cell r="I7195">
            <v>2.4359999999999998E-3</v>
          </cell>
          <cell r="J7195">
            <v>33</v>
          </cell>
          <cell r="K7195">
            <v>-4.7901999999999997E-3</v>
          </cell>
          <cell r="L7195">
            <v>3.2579900000000002E-2</v>
          </cell>
          <cell r="M7195">
            <v>5.8462300000000002E-2</v>
          </cell>
          <cell r="N7195">
            <v>8.4344699999999995E-2</v>
          </cell>
          <cell r="O7195">
            <v>0.1217148</v>
          </cell>
          <cell r="P7195">
            <v>0.58333333333333337</v>
          </cell>
          <cell r="Q7195">
            <v>0.75</v>
          </cell>
          <cell r="R7195">
            <v>14</v>
          </cell>
          <cell r="S7195">
            <v>18</v>
          </cell>
        </row>
        <row r="7196">
          <cell r="A7196" t="str">
            <v>PCT</v>
          </cell>
          <cell r="B7196" t="str">
            <v>All</v>
          </cell>
          <cell r="C7196" t="str">
            <v>X</v>
          </cell>
          <cell r="D7196">
            <v>39665</v>
          </cell>
          <cell r="E7196">
            <v>19</v>
          </cell>
          <cell r="F7196">
            <v>9.6622700000000006E-2</v>
          </cell>
          <cell r="G7196">
            <v>5.7119799999999998E-2</v>
          </cell>
          <cell r="H7196">
            <v>73.2744</v>
          </cell>
          <cell r="I7196">
            <v>2.3865000000000002E-3</v>
          </cell>
          <cell r="J7196">
            <v>33</v>
          </cell>
          <cell r="K7196">
            <v>-0.1021092</v>
          </cell>
          <cell r="L7196">
            <v>-6.5120899999999995E-2</v>
          </cell>
          <cell r="M7196">
            <v>-3.9502900000000001E-2</v>
          </cell>
          <cell r="N7196">
            <v>-1.38849E-2</v>
          </cell>
          <cell r="O7196">
            <v>2.31034E-2</v>
          </cell>
          <cell r="P7196">
            <v>0.58333333333333337</v>
          </cell>
          <cell r="Q7196">
            <v>0.75</v>
          </cell>
          <cell r="R7196">
            <v>14</v>
          </cell>
          <cell r="S7196">
            <v>18</v>
          </cell>
        </row>
        <row r="7197">
          <cell r="A7197" t="str">
            <v>PCT</v>
          </cell>
          <cell r="B7197" t="str">
            <v>All</v>
          </cell>
          <cell r="C7197" t="str">
            <v>X</v>
          </cell>
          <cell r="D7197">
            <v>39665</v>
          </cell>
          <cell r="E7197">
            <v>20</v>
          </cell>
          <cell r="F7197">
            <v>9.4343800000000005E-2</v>
          </cell>
          <cell r="G7197">
            <v>4.09775E-2</v>
          </cell>
          <cell r="H7197">
            <v>66.773399999999995</v>
          </cell>
          <cell r="I7197">
            <v>2.3777999999999998E-3</v>
          </cell>
          <cell r="J7197">
            <v>33</v>
          </cell>
          <cell r="K7197">
            <v>-0.11585769999999999</v>
          </cell>
          <cell r="L7197">
            <v>-7.8937300000000002E-2</v>
          </cell>
          <cell r="M7197">
            <v>-5.3366299999999998E-2</v>
          </cell>
          <cell r="N7197">
            <v>-2.7795299999999998E-2</v>
          </cell>
          <cell r="O7197">
            <v>9.1252E-3</v>
          </cell>
          <cell r="P7197">
            <v>0.58333333333333337</v>
          </cell>
          <cell r="Q7197">
            <v>0.75</v>
          </cell>
          <cell r="R7197">
            <v>14</v>
          </cell>
          <cell r="S7197">
            <v>18</v>
          </cell>
        </row>
        <row r="7198">
          <cell r="A7198" t="str">
            <v>PCT</v>
          </cell>
          <cell r="B7198" t="str">
            <v>All</v>
          </cell>
          <cell r="C7198" t="str">
            <v>X</v>
          </cell>
          <cell r="D7198">
            <v>39665</v>
          </cell>
          <cell r="E7198">
            <v>21</v>
          </cell>
          <cell r="F7198">
            <v>0.13092519999999999</v>
          </cell>
          <cell r="G7198">
            <v>3.6077100000000001E-2</v>
          </cell>
          <cell r="H7198">
            <v>63.511299999999999</v>
          </cell>
          <cell r="I7198">
            <v>2.3774999999999998E-3</v>
          </cell>
          <cell r="J7198">
            <v>33</v>
          </cell>
          <cell r="K7198">
            <v>-0.15733659999999999</v>
          </cell>
          <cell r="L7198">
            <v>-0.12041780000000001</v>
          </cell>
          <cell r="M7198">
            <v>-9.4848100000000005E-2</v>
          </cell>
          <cell r="N7198">
            <v>-6.9278300000000001E-2</v>
          </cell>
          <cell r="O7198">
            <v>-3.2359600000000002E-2</v>
          </cell>
          <cell r="P7198">
            <v>0.58333333333333337</v>
          </cell>
          <cell r="Q7198">
            <v>0.75</v>
          </cell>
          <cell r="R7198">
            <v>14</v>
          </cell>
          <cell r="S7198">
            <v>18</v>
          </cell>
        </row>
        <row r="7199">
          <cell r="A7199" t="str">
            <v>PCT</v>
          </cell>
          <cell r="B7199" t="str">
            <v>All</v>
          </cell>
          <cell r="C7199" t="str">
            <v>X</v>
          </cell>
          <cell r="D7199">
            <v>39665</v>
          </cell>
          <cell r="E7199">
            <v>22</v>
          </cell>
          <cell r="F7199">
            <v>0.14629259999999999</v>
          </cell>
          <cell r="G7199">
            <v>3.24471E-2</v>
          </cell>
          <cell r="H7199">
            <v>62.327300000000001</v>
          </cell>
          <cell r="I7199">
            <v>2.3774E-3</v>
          </cell>
          <cell r="J7199">
            <v>33</v>
          </cell>
          <cell r="K7199">
            <v>-0.1763325</v>
          </cell>
          <cell r="L7199">
            <v>-0.1394147</v>
          </cell>
          <cell r="M7199">
            <v>-0.11384560000000001</v>
          </cell>
          <cell r="N7199">
            <v>-8.8276400000000005E-2</v>
          </cell>
          <cell r="O7199">
            <v>-5.13587E-2</v>
          </cell>
          <cell r="P7199">
            <v>0.58333333333333337</v>
          </cell>
          <cell r="Q7199">
            <v>0.75</v>
          </cell>
          <cell r="R7199">
            <v>14</v>
          </cell>
          <cell r="S7199">
            <v>18</v>
          </cell>
        </row>
        <row r="7200">
          <cell r="A7200" t="str">
            <v>PCT</v>
          </cell>
          <cell r="B7200" t="str">
            <v>All</v>
          </cell>
          <cell r="C7200" t="str">
            <v>X</v>
          </cell>
          <cell r="D7200">
            <v>39665</v>
          </cell>
          <cell r="E7200">
            <v>23</v>
          </cell>
          <cell r="F7200">
            <v>5.49136E-2</v>
          </cell>
          <cell r="G7200">
            <v>2.91924E-2</v>
          </cell>
          <cell r="H7200">
            <v>62.265000000000001</v>
          </cell>
          <cell r="I7200">
            <v>2.3774E-3</v>
          </cell>
          <cell r="J7200">
            <v>33</v>
          </cell>
          <cell r="K7200">
            <v>-8.8207199999999999E-2</v>
          </cell>
          <cell r="L7200">
            <v>-5.1290000000000002E-2</v>
          </cell>
          <cell r="M7200">
            <v>-2.57212E-2</v>
          </cell>
          <cell r="N7200">
            <v>-1.5239999999999999E-4</v>
          </cell>
          <cell r="O7200">
            <v>3.67648E-2</v>
          </cell>
          <cell r="P7200">
            <v>0.58333333333333337</v>
          </cell>
          <cell r="Q7200">
            <v>0.75</v>
          </cell>
          <cell r="R7200">
            <v>14</v>
          </cell>
          <cell r="S7200">
            <v>18</v>
          </cell>
        </row>
        <row r="7201">
          <cell r="A7201" t="str">
            <v>PCT</v>
          </cell>
          <cell r="B7201" t="str">
            <v>All</v>
          </cell>
          <cell r="C7201" t="str">
            <v>X</v>
          </cell>
          <cell r="D7201">
            <v>39665</v>
          </cell>
          <cell r="E7201">
            <v>24</v>
          </cell>
          <cell r="F7201">
            <v>3.5592400000000003E-2</v>
          </cell>
          <cell r="G7201">
            <v>2.6844400000000001E-2</v>
          </cell>
          <cell r="H7201">
            <v>61.472200000000001</v>
          </cell>
          <cell r="I7201">
            <v>2.3773000000000002E-3</v>
          </cell>
          <cell r="J7201">
            <v>33</v>
          </cell>
          <cell r="K7201">
            <v>-7.1233699999999997E-2</v>
          </cell>
          <cell r="L7201">
            <v>-3.4316600000000003E-2</v>
          </cell>
          <cell r="M7201">
            <v>-8.7480000000000006E-3</v>
          </cell>
          <cell r="N7201">
            <v>1.6820700000000001E-2</v>
          </cell>
          <cell r="O7201">
            <v>5.3737699999999999E-2</v>
          </cell>
          <cell r="P7201">
            <v>0.58333333333333337</v>
          </cell>
          <cell r="Q7201">
            <v>0.75</v>
          </cell>
          <cell r="R7201">
            <v>14</v>
          </cell>
          <cell r="S7201">
            <v>18</v>
          </cell>
        </row>
        <row r="7202">
          <cell r="A7202" t="str">
            <v>PCT</v>
          </cell>
          <cell r="B7202" t="str">
            <v>All</v>
          </cell>
          <cell r="C7202" t="str">
            <v>X</v>
          </cell>
          <cell r="D7202">
            <v>39671</v>
          </cell>
          <cell r="E7202">
            <v>1</v>
          </cell>
          <cell r="F7202">
            <v>6.1770699999999998E-2</v>
          </cell>
          <cell r="G7202">
            <v>9.1023400000000004E-2</v>
          </cell>
          <cell r="H7202">
            <v>70.870900000000006</v>
          </cell>
          <cell r="I7202">
            <v>2.4992E-3</v>
          </cell>
          <cell r="J7202">
            <v>33</v>
          </cell>
          <cell r="K7202">
            <v>-3.48153E-2</v>
          </cell>
          <cell r="L7202">
            <v>3.0366E-3</v>
          </cell>
          <cell r="M7202">
            <v>2.92527E-2</v>
          </cell>
          <cell r="N7202">
            <v>5.5468700000000003E-2</v>
          </cell>
          <cell r="O7202">
            <v>9.3320600000000004E-2</v>
          </cell>
          <cell r="P7202">
            <v>0.58333333333333337</v>
          </cell>
          <cell r="Q7202">
            <v>0.79166666666666663</v>
          </cell>
          <cell r="R7202">
            <v>14</v>
          </cell>
          <cell r="S7202">
            <v>19</v>
          </cell>
        </row>
        <row r="7203">
          <cell r="A7203" t="str">
            <v>PCT</v>
          </cell>
          <cell r="B7203" t="str">
            <v>All</v>
          </cell>
          <cell r="C7203" t="str">
            <v>X</v>
          </cell>
          <cell r="D7203">
            <v>39671</v>
          </cell>
          <cell r="E7203">
            <v>2</v>
          </cell>
          <cell r="F7203">
            <v>4.27629E-2</v>
          </cell>
          <cell r="G7203">
            <v>6.6076899999999994E-2</v>
          </cell>
          <cell r="H7203">
            <v>69.275199999999998</v>
          </cell>
          <cell r="I7203">
            <v>2.4927E-3</v>
          </cell>
          <cell r="J7203">
            <v>33</v>
          </cell>
          <cell r="K7203">
            <v>-4.06696E-2</v>
          </cell>
          <cell r="L7203">
            <v>-2.8676000000000001E-3</v>
          </cell>
          <cell r="M7203">
            <v>2.3314000000000001E-2</v>
          </cell>
          <cell r="N7203">
            <v>4.9495600000000001E-2</v>
          </cell>
          <cell r="O7203">
            <v>8.7297600000000003E-2</v>
          </cell>
          <cell r="P7203">
            <v>0.58333333333333337</v>
          </cell>
          <cell r="Q7203">
            <v>0.79166666666666663</v>
          </cell>
          <cell r="R7203">
            <v>14</v>
          </cell>
          <cell r="S7203">
            <v>19</v>
          </cell>
        </row>
        <row r="7204">
          <cell r="A7204" t="str">
            <v>PCT</v>
          </cell>
          <cell r="B7204" t="str">
            <v>All</v>
          </cell>
          <cell r="C7204" t="str">
            <v>X</v>
          </cell>
          <cell r="D7204">
            <v>39671</v>
          </cell>
          <cell r="E7204">
            <v>3</v>
          </cell>
          <cell r="F7204">
            <v>2.6724399999999999E-2</v>
          </cell>
          <cell r="G7204">
            <v>5.68754E-2</v>
          </cell>
          <cell r="H7204">
            <v>66.822400000000002</v>
          </cell>
          <cell r="I7204">
            <v>2.4805999999999999E-3</v>
          </cell>
          <cell r="J7204">
            <v>33</v>
          </cell>
          <cell r="K7204">
            <v>-3.36773E-2</v>
          </cell>
          <cell r="L7204">
            <v>4.0328999999999999E-3</v>
          </cell>
          <cell r="M7204">
            <v>3.0150900000000001E-2</v>
          </cell>
          <cell r="N7204">
            <v>5.6268899999999997E-2</v>
          </cell>
          <cell r="O7204">
            <v>9.3979099999999996E-2</v>
          </cell>
          <cell r="P7204">
            <v>0.58333333333333337</v>
          </cell>
          <cell r="Q7204">
            <v>0.79166666666666663</v>
          </cell>
          <cell r="R7204">
            <v>14</v>
          </cell>
          <cell r="S7204">
            <v>19</v>
          </cell>
        </row>
        <row r="7205">
          <cell r="A7205" t="str">
            <v>PCT</v>
          </cell>
          <cell r="B7205" t="str">
            <v>All</v>
          </cell>
          <cell r="C7205" t="str">
            <v>X</v>
          </cell>
          <cell r="D7205">
            <v>39671</v>
          </cell>
          <cell r="E7205">
            <v>4</v>
          </cell>
          <cell r="F7205">
            <v>1.9031599999999999E-2</v>
          </cell>
          <cell r="G7205">
            <v>4.7667000000000001E-2</v>
          </cell>
          <cell r="H7205">
            <v>64.893299999999996</v>
          </cell>
          <cell r="I7205">
            <v>2.4791000000000001E-3</v>
          </cell>
          <cell r="J7205">
            <v>33</v>
          </cell>
          <cell r="K7205">
            <v>-3.51734E-2</v>
          </cell>
          <cell r="L7205">
            <v>2.5254000000000001E-3</v>
          </cell>
          <cell r="M7205">
            <v>2.8635500000000001E-2</v>
          </cell>
          <cell r="N7205">
            <v>5.4745500000000002E-2</v>
          </cell>
          <cell r="O7205">
            <v>9.2444299999999993E-2</v>
          </cell>
          <cell r="P7205">
            <v>0.58333333333333337</v>
          </cell>
          <cell r="Q7205">
            <v>0.79166666666666663</v>
          </cell>
          <cell r="R7205">
            <v>14</v>
          </cell>
          <cell r="S7205">
            <v>19</v>
          </cell>
        </row>
        <row r="7206">
          <cell r="A7206" t="str">
            <v>PCT</v>
          </cell>
          <cell r="B7206" t="str">
            <v>All</v>
          </cell>
          <cell r="C7206" t="str">
            <v>X</v>
          </cell>
          <cell r="D7206">
            <v>39671</v>
          </cell>
          <cell r="E7206">
            <v>5</v>
          </cell>
          <cell r="F7206">
            <v>1.5153E-2</v>
          </cell>
          <cell r="G7206">
            <v>3.5550100000000001E-2</v>
          </cell>
          <cell r="H7206">
            <v>63.690800000000003</v>
          </cell>
          <cell r="I7206">
            <v>2.4791000000000001E-3</v>
          </cell>
          <cell r="J7206">
            <v>33</v>
          </cell>
          <cell r="K7206">
            <v>-4.3411699999999998E-2</v>
          </cell>
          <cell r="L7206">
            <v>-5.7128999999999999E-3</v>
          </cell>
          <cell r="M7206">
            <v>2.0397100000000001E-2</v>
          </cell>
          <cell r="N7206">
            <v>4.6507199999999999E-2</v>
          </cell>
          <cell r="O7206">
            <v>8.4206000000000003E-2</v>
          </cell>
          <cell r="P7206">
            <v>0.58333333333333337</v>
          </cell>
          <cell r="Q7206">
            <v>0.79166666666666663</v>
          </cell>
          <cell r="R7206">
            <v>14</v>
          </cell>
          <cell r="S7206">
            <v>19</v>
          </cell>
        </row>
        <row r="7207">
          <cell r="A7207" t="str">
            <v>PCT</v>
          </cell>
          <cell r="B7207" t="str">
            <v>All</v>
          </cell>
          <cell r="C7207" t="str">
            <v>X</v>
          </cell>
          <cell r="D7207">
            <v>39671</v>
          </cell>
          <cell r="E7207">
            <v>6</v>
          </cell>
          <cell r="F7207">
            <v>1.6974400000000001E-2</v>
          </cell>
          <cell r="G7207">
            <v>3.2793999999999997E-2</v>
          </cell>
          <cell r="H7207">
            <v>62.714399999999998</v>
          </cell>
          <cell r="I7207">
            <v>2.4791000000000001E-3</v>
          </cell>
          <cell r="J7207">
            <v>33</v>
          </cell>
          <cell r="K7207">
            <v>-4.7989200000000003E-2</v>
          </cell>
          <cell r="L7207">
            <v>-1.02904E-2</v>
          </cell>
          <cell r="M7207">
            <v>1.58196E-2</v>
          </cell>
          <cell r="N7207">
            <v>4.19297E-2</v>
          </cell>
          <cell r="O7207">
            <v>7.9628500000000005E-2</v>
          </cell>
          <cell r="P7207">
            <v>0.58333333333333337</v>
          </cell>
          <cell r="Q7207">
            <v>0.79166666666666663</v>
          </cell>
          <cell r="R7207">
            <v>14</v>
          </cell>
          <cell r="S7207">
            <v>19</v>
          </cell>
        </row>
        <row r="7208">
          <cell r="A7208" t="str">
            <v>PCT</v>
          </cell>
          <cell r="B7208" t="str">
            <v>All</v>
          </cell>
          <cell r="C7208" t="str">
            <v>X</v>
          </cell>
          <cell r="D7208">
            <v>39671</v>
          </cell>
          <cell r="E7208">
            <v>7</v>
          </cell>
          <cell r="F7208">
            <v>9.8107999999999997E-3</v>
          </cell>
          <cell r="G7208">
            <v>2.0041799999999999E-2</v>
          </cell>
          <cell r="H7208">
            <v>62.143000000000001</v>
          </cell>
          <cell r="I7208">
            <v>2.4778999999999999E-3</v>
          </cell>
          <cell r="J7208">
            <v>33</v>
          </cell>
          <cell r="K7208">
            <v>-5.3562499999999999E-2</v>
          </cell>
          <cell r="L7208">
            <v>-1.58727E-2</v>
          </cell>
          <cell r="M7208">
            <v>1.0231000000000001E-2</v>
          </cell>
          <cell r="N7208">
            <v>3.63348E-2</v>
          </cell>
          <cell r="O7208">
            <v>7.4024499999999993E-2</v>
          </cell>
          <cell r="P7208">
            <v>0.58333333333333337</v>
          </cell>
          <cell r="Q7208">
            <v>0.79166666666666663</v>
          </cell>
          <cell r="R7208">
            <v>14</v>
          </cell>
          <cell r="S7208">
            <v>19</v>
          </cell>
        </row>
        <row r="7209">
          <cell r="A7209" t="str">
            <v>PCT</v>
          </cell>
          <cell r="B7209" t="str">
            <v>All</v>
          </cell>
          <cell r="C7209" t="str">
            <v>X</v>
          </cell>
          <cell r="D7209">
            <v>39671</v>
          </cell>
          <cell r="E7209">
            <v>8</v>
          </cell>
          <cell r="F7209">
            <v>9.7324000000000004E-3</v>
          </cell>
          <cell r="G7209">
            <v>2.8474699999999999E-2</v>
          </cell>
          <cell r="H7209">
            <v>63.964799999999997</v>
          </cell>
          <cell r="I7209">
            <v>2.4778999999999999E-3</v>
          </cell>
          <cell r="J7209">
            <v>33</v>
          </cell>
          <cell r="K7209">
            <v>-4.5051099999999997E-2</v>
          </cell>
          <cell r="L7209">
            <v>-7.3613999999999997E-3</v>
          </cell>
          <cell r="M7209">
            <v>1.8742399999999999E-2</v>
          </cell>
          <cell r="N7209">
            <v>4.4846200000000003E-2</v>
          </cell>
          <cell r="O7209">
            <v>8.2535899999999995E-2</v>
          </cell>
          <cell r="P7209">
            <v>0.58333333333333337</v>
          </cell>
          <cell r="Q7209">
            <v>0.79166666666666663</v>
          </cell>
          <cell r="R7209">
            <v>14</v>
          </cell>
          <cell r="S7209">
            <v>19</v>
          </cell>
        </row>
        <row r="7210">
          <cell r="A7210" t="str">
            <v>PCT</v>
          </cell>
          <cell r="B7210" t="str">
            <v>All</v>
          </cell>
          <cell r="C7210" t="str">
            <v>X</v>
          </cell>
          <cell r="D7210">
            <v>39671</v>
          </cell>
          <cell r="E7210">
            <v>9</v>
          </cell>
          <cell r="F7210">
            <v>9.2650000000000007E-3</v>
          </cell>
          <cell r="G7210">
            <v>2.61084E-2</v>
          </cell>
          <cell r="H7210">
            <v>69.525499999999994</v>
          </cell>
          <cell r="I7210">
            <v>2.5048000000000002E-3</v>
          </cell>
          <cell r="J7210">
            <v>33</v>
          </cell>
          <cell r="K7210">
            <v>-4.7296199999999997E-2</v>
          </cell>
          <cell r="L7210">
            <v>-9.4020000000000006E-3</v>
          </cell>
          <cell r="M7210">
            <v>1.6843400000000001E-2</v>
          </cell>
          <cell r="N7210">
            <v>4.3088799999999997E-2</v>
          </cell>
          <cell r="O7210">
            <v>8.0982999999999999E-2</v>
          </cell>
          <cell r="P7210">
            <v>0.58333333333333337</v>
          </cell>
          <cell r="Q7210">
            <v>0.79166666666666663</v>
          </cell>
          <cell r="R7210">
            <v>14</v>
          </cell>
          <cell r="S7210">
            <v>19</v>
          </cell>
        </row>
        <row r="7211">
          <cell r="A7211" t="str">
            <v>PCT</v>
          </cell>
          <cell r="B7211" t="str">
            <v>All</v>
          </cell>
          <cell r="C7211" t="str">
            <v>X</v>
          </cell>
          <cell r="D7211">
            <v>39671</v>
          </cell>
          <cell r="E7211">
            <v>10</v>
          </cell>
          <cell r="F7211">
            <v>9.2726000000000006E-3</v>
          </cell>
          <cell r="G7211">
            <v>4.28838E-2</v>
          </cell>
          <cell r="H7211">
            <v>77.241500000000002</v>
          </cell>
          <cell r="I7211">
            <v>2.5845E-3</v>
          </cell>
          <cell r="J7211">
            <v>33</v>
          </cell>
          <cell r="K7211">
            <v>-3.1540499999999999E-2</v>
          </cell>
          <cell r="L7211">
            <v>6.9515999999999996E-3</v>
          </cell>
          <cell r="M7211">
            <v>3.3611200000000001E-2</v>
          </cell>
          <cell r="N7211">
            <v>6.0270700000000003E-2</v>
          </cell>
          <cell r="O7211">
            <v>9.8762799999999998E-2</v>
          </cell>
          <cell r="P7211">
            <v>0.58333333333333337</v>
          </cell>
          <cell r="Q7211">
            <v>0.79166666666666663</v>
          </cell>
          <cell r="R7211">
            <v>14</v>
          </cell>
          <cell r="S7211">
            <v>19</v>
          </cell>
        </row>
        <row r="7212">
          <cell r="A7212" t="str">
            <v>PCT</v>
          </cell>
          <cell r="B7212" t="str">
            <v>All</v>
          </cell>
          <cell r="C7212" t="str">
            <v>X</v>
          </cell>
          <cell r="D7212">
            <v>39671</v>
          </cell>
          <cell r="E7212">
            <v>11</v>
          </cell>
          <cell r="F7212">
            <v>1.2231499999999999E-2</v>
          </cell>
          <cell r="G7212">
            <v>8.7861700000000001E-2</v>
          </cell>
          <cell r="H7212">
            <v>82.944500000000005</v>
          </cell>
          <cell r="I7212">
            <v>2.5896999999999999E-3</v>
          </cell>
          <cell r="J7212">
            <v>33</v>
          </cell>
          <cell r="K7212">
            <v>1.0413499999999999E-2</v>
          </cell>
          <cell r="L7212">
            <v>4.8944000000000001E-2</v>
          </cell>
          <cell r="M7212">
            <v>7.5630199999999995E-2</v>
          </cell>
          <cell r="N7212">
            <v>0.1023163</v>
          </cell>
          <cell r="O7212">
            <v>0.1408469</v>
          </cell>
          <cell r="P7212">
            <v>0.58333333333333337</v>
          </cell>
          <cell r="Q7212">
            <v>0.79166666666666663</v>
          </cell>
          <cell r="R7212">
            <v>14</v>
          </cell>
          <cell r="S7212">
            <v>19</v>
          </cell>
        </row>
        <row r="7213">
          <cell r="A7213" t="str">
            <v>PCT</v>
          </cell>
          <cell r="B7213" t="str">
            <v>All</v>
          </cell>
          <cell r="C7213" t="str">
            <v>X</v>
          </cell>
          <cell r="D7213">
            <v>39671</v>
          </cell>
          <cell r="E7213">
            <v>12</v>
          </cell>
          <cell r="F7213">
            <v>1.61981E-2</v>
          </cell>
          <cell r="G7213">
            <v>0.13975070000000001</v>
          </cell>
          <cell r="H7213">
            <v>85.860200000000006</v>
          </cell>
          <cell r="I7213">
            <v>2.5428999999999998E-3</v>
          </cell>
          <cell r="J7213">
            <v>33</v>
          </cell>
          <cell r="K7213">
            <v>5.8927899999999998E-2</v>
          </cell>
          <cell r="L7213">
            <v>9.7108700000000006E-2</v>
          </cell>
          <cell r="M7213">
            <v>0.1235526</v>
          </cell>
          <cell r="N7213">
            <v>0.14999660000000001</v>
          </cell>
          <cell r="O7213">
            <v>0.18817739999999999</v>
          </cell>
          <cell r="P7213">
            <v>0.58333333333333337</v>
          </cell>
          <cell r="Q7213">
            <v>0.79166666666666663</v>
          </cell>
          <cell r="R7213">
            <v>14</v>
          </cell>
          <cell r="S7213">
            <v>19</v>
          </cell>
        </row>
        <row r="7214">
          <cell r="A7214" t="str">
            <v>PCT</v>
          </cell>
          <cell r="B7214" t="str">
            <v>All</v>
          </cell>
          <cell r="C7214" t="str">
            <v>X</v>
          </cell>
          <cell r="D7214">
            <v>39671</v>
          </cell>
          <cell r="E7214">
            <v>13</v>
          </cell>
          <cell r="F7214">
            <v>6.3130800000000001E-2</v>
          </cell>
          <cell r="G7214">
            <v>0.2219882</v>
          </cell>
          <cell r="H7214">
            <v>88.585599999999999</v>
          </cell>
          <cell r="I7214">
            <v>2.5303999999999999E-3</v>
          </cell>
          <cell r="J7214">
            <v>33</v>
          </cell>
          <cell r="K7214">
            <v>9.4391500000000003E-2</v>
          </cell>
          <cell r="L7214">
            <v>0.1324785</v>
          </cell>
          <cell r="M7214">
            <v>0.15885730000000001</v>
          </cell>
          <cell r="N7214">
            <v>0.18523619999999999</v>
          </cell>
          <cell r="O7214">
            <v>0.2233231</v>
          </cell>
          <cell r="P7214">
            <v>0.58333333333333337</v>
          </cell>
          <cell r="Q7214">
            <v>0.79166666666666663</v>
          </cell>
          <cell r="R7214">
            <v>14</v>
          </cell>
          <cell r="S7214">
            <v>19</v>
          </cell>
        </row>
        <row r="7215">
          <cell r="A7215" t="str">
            <v>PCT</v>
          </cell>
          <cell r="B7215" t="str">
            <v>All</v>
          </cell>
          <cell r="C7215" t="str">
            <v>X</v>
          </cell>
          <cell r="D7215">
            <v>39671</v>
          </cell>
          <cell r="E7215">
            <v>14</v>
          </cell>
          <cell r="F7215">
            <v>0.2094734</v>
          </cell>
          <cell r="G7215">
            <v>0.3385164</v>
          </cell>
          <cell r="H7215">
            <v>90.7881</v>
          </cell>
          <cell r="I7215">
            <v>2.5463E-3</v>
          </cell>
          <cell r="J7215">
            <v>33</v>
          </cell>
          <cell r="K7215">
            <v>6.4374700000000007E-2</v>
          </cell>
          <cell r="L7215">
            <v>0.1025812</v>
          </cell>
          <cell r="M7215">
            <v>0.12904289999999999</v>
          </cell>
          <cell r="N7215">
            <v>0.15550459999999999</v>
          </cell>
          <cell r="O7215">
            <v>0.1937111</v>
          </cell>
          <cell r="P7215">
            <v>0.58333333333333337</v>
          </cell>
          <cell r="Q7215">
            <v>0.79166666666666663</v>
          </cell>
          <cell r="R7215">
            <v>14</v>
          </cell>
          <cell r="S7215">
            <v>19</v>
          </cell>
        </row>
        <row r="7216">
          <cell r="A7216" t="str">
            <v>PCT</v>
          </cell>
          <cell r="B7216" t="str">
            <v>All</v>
          </cell>
          <cell r="C7216" t="str">
            <v>X</v>
          </cell>
          <cell r="D7216">
            <v>39671</v>
          </cell>
          <cell r="E7216">
            <v>15</v>
          </cell>
          <cell r="F7216">
            <v>0.19573099999999999</v>
          </cell>
          <cell r="G7216">
            <v>0.55744649999999996</v>
          </cell>
          <cell r="H7216">
            <v>93.563299999999998</v>
          </cell>
          <cell r="I7216">
            <v>2.5593999999999999E-3</v>
          </cell>
          <cell r="J7216">
            <v>33</v>
          </cell>
          <cell r="K7216">
            <v>0.29688130000000001</v>
          </cell>
          <cell r="L7216">
            <v>0.33518589999999998</v>
          </cell>
          <cell r="M7216">
            <v>0.36171560000000003</v>
          </cell>
          <cell r="N7216">
            <v>0.38824520000000001</v>
          </cell>
          <cell r="O7216">
            <v>0.42654979999999998</v>
          </cell>
          <cell r="P7216">
            <v>0.58333333333333337</v>
          </cell>
          <cell r="Q7216">
            <v>0.79166666666666663</v>
          </cell>
          <cell r="R7216">
            <v>14</v>
          </cell>
          <cell r="S7216">
            <v>19</v>
          </cell>
        </row>
        <row r="7217">
          <cell r="A7217" t="str">
            <v>PCT</v>
          </cell>
          <cell r="B7217" t="str">
            <v>All</v>
          </cell>
          <cell r="C7217" t="str">
            <v>X</v>
          </cell>
          <cell r="D7217">
            <v>39671</v>
          </cell>
          <cell r="E7217">
            <v>16</v>
          </cell>
          <cell r="F7217">
            <v>0.30419940000000001</v>
          </cell>
          <cell r="G7217">
            <v>0.7646657</v>
          </cell>
          <cell r="H7217">
            <v>94.659000000000006</v>
          </cell>
          <cell r="I7217">
            <v>2.5726E-3</v>
          </cell>
          <cell r="J7217">
            <v>33</v>
          </cell>
          <cell r="K7217">
            <v>0.39546500000000001</v>
          </cell>
          <cell r="L7217">
            <v>0.43386829999999998</v>
          </cell>
          <cell r="M7217">
            <v>0.4604663</v>
          </cell>
          <cell r="N7217">
            <v>0.48706430000000001</v>
          </cell>
          <cell r="O7217">
            <v>0.52546760000000003</v>
          </cell>
          <cell r="P7217">
            <v>0.58333333333333337</v>
          </cell>
          <cell r="Q7217">
            <v>0.79166666666666663</v>
          </cell>
          <cell r="R7217">
            <v>14</v>
          </cell>
          <cell r="S7217">
            <v>19</v>
          </cell>
        </row>
        <row r="7218">
          <cell r="A7218" t="str">
            <v>PCT</v>
          </cell>
          <cell r="B7218" t="str">
            <v>All</v>
          </cell>
          <cell r="C7218" t="str">
            <v>X</v>
          </cell>
          <cell r="D7218">
            <v>39671</v>
          </cell>
          <cell r="E7218">
            <v>17</v>
          </cell>
          <cell r="F7218">
            <v>0.37805109999999997</v>
          </cell>
          <cell r="G7218">
            <v>0.92115910000000001</v>
          </cell>
          <cell r="H7218">
            <v>93.526799999999994</v>
          </cell>
          <cell r="I7218">
            <v>2.5796999999999999E-3</v>
          </cell>
          <cell r="J7218">
            <v>33</v>
          </cell>
          <cell r="K7218">
            <v>0.47801690000000002</v>
          </cell>
          <cell r="L7218">
            <v>0.51647319999999997</v>
          </cell>
          <cell r="M7218">
            <v>0.54310800000000004</v>
          </cell>
          <cell r="N7218">
            <v>0.56974270000000005</v>
          </cell>
          <cell r="O7218">
            <v>0.60819909999999999</v>
          </cell>
          <cell r="P7218">
            <v>0.58333333333333337</v>
          </cell>
          <cell r="Q7218">
            <v>0.79166666666666663</v>
          </cell>
          <cell r="R7218">
            <v>14</v>
          </cell>
          <cell r="S7218">
            <v>19</v>
          </cell>
        </row>
        <row r="7219">
          <cell r="A7219" t="str">
            <v>PCT</v>
          </cell>
          <cell r="B7219" t="str">
            <v>All</v>
          </cell>
          <cell r="C7219" t="str">
            <v>X</v>
          </cell>
          <cell r="D7219">
            <v>39671</v>
          </cell>
          <cell r="E7219">
            <v>18</v>
          </cell>
          <cell r="F7219">
            <v>0.58184029999999998</v>
          </cell>
          <cell r="G7219">
            <v>1.0513539999999999</v>
          </cell>
          <cell r="H7219">
            <v>91.216300000000004</v>
          </cell>
          <cell r="I7219">
            <v>2.5879000000000002E-3</v>
          </cell>
          <cell r="J7219">
            <v>33</v>
          </cell>
          <cell r="K7219">
            <v>0.4043196</v>
          </cell>
          <cell r="L7219">
            <v>0.44283660000000002</v>
          </cell>
          <cell r="M7219">
            <v>0.46951340000000003</v>
          </cell>
          <cell r="N7219">
            <v>0.49619010000000002</v>
          </cell>
          <cell r="O7219">
            <v>0.53470709999999999</v>
          </cell>
          <cell r="P7219">
            <v>0.58333333333333337</v>
          </cell>
          <cell r="Q7219">
            <v>0.79166666666666663</v>
          </cell>
          <cell r="R7219">
            <v>14</v>
          </cell>
          <cell r="S7219">
            <v>19</v>
          </cell>
        </row>
        <row r="7220">
          <cell r="A7220" t="str">
            <v>PCT</v>
          </cell>
          <cell r="B7220" t="str">
            <v>All</v>
          </cell>
          <cell r="C7220" t="str">
            <v>X</v>
          </cell>
          <cell r="D7220">
            <v>39671</v>
          </cell>
          <cell r="E7220">
            <v>19</v>
          </cell>
          <cell r="F7220">
            <v>0.90308100000000002</v>
          </cell>
          <cell r="G7220">
            <v>1.0881190000000001</v>
          </cell>
          <cell r="H7220">
            <v>88.490899999999996</v>
          </cell>
          <cell r="I7220">
            <v>2.5699999999999998E-3</v>
          </cell>
          <cell r="J7220">
            <v>33</v>
          </cell>
          <cell r="K7220">
            <v>0.1200701</v>
          </cell>
          <cell r="L7220">
            <v>0.15845380000000001</v>
          </cell>
          <cell r="M7220">
            <v>0.18503829999999999</v>
          </cell>
          <cell r="N7220">
            <v>0.2116227</v>
          </cell>
          <cell r="O7220">
            <v>0.25000640000000002</v>
          </cell>
          <cell r="P7220">
            <v>0.58333333333333337</v>
          </cell>
          <cell r="Q7220">
            <v>0.79166666666666663</v>
          </cell>
          <cell r="R7220">
            <v>14</v>
          </cell>
          <cell r="S7220">
            <v>19</v>
          </cell>
        </row>
        <row r="7221">
          <cell r="A7221" t="str">
            <v>PCT</v>
          </cell>
          <cell r="B7221" t="str">
            <v>All</v>
          </cell>
          <cell r="C7221" t="str">
            <v>X</v>
          </cell>
          <cell r="D7221">
            <v>39671</v>
          </cell>
          <cell r="E7221">
            <v>20</v>
          </cell>
          <cell r="F7221">
            <v>0.90914289999999998</v>
          </cell>
          <cell r="G7221">
            <v>0.82754810000000001</v>
          </cell>
          <cell r="H7221">
            <v>83.193299999999994</v>
          </cell>
          <cell r="I7221">
            <v>2.5550999999999998E-3</v>
          </cell>
          <cell r="J7221">
            <v>33</v>
          </cell>
          <cell r="K7221">
            <v>-0.14637510000000001</v>
          </cell>
          <cell r="L7221">
            <v>-0.1081024</v>
          </cell>
          <cell r="M7221">
            <v>-8.1594799999999995E-2</v>
          </cell>
          <cell r="N7221">
            <v>-5.5087200000000003E-2</v>
          </cell>
          <cell r="O7221">
            <v>-1.68144E-2</v>
          </cell>
          <cell r="P7221">
            <v>0.58333333333333337</v>
          </cell>
          <cell r="Q7221">
            <v>0.79166666666666663</v>
          </cell>
          <cell r="R7221">
            <v>14</v>
          </cell>
          <cell r="S7221">
            <v>19</v>
          </cell>
        </row>
        <row r="7222">
          <cell r="A7222" t="str">
            <v>PCT</v>
          </cell>
          <cell r="B7222" t="str">
            <v>All</v>
          </cell>
          <cell r="C7222" t="str">
            <v>X</v>
          </cell>
          <cell r="D7222">
            <v>39671</v>
          </cell>
          <cell r="E7222">
            <v>21</v>
          </cell>
          <cell r="F7222">
            <v>0.59216150000000001</v>
          </cell>
          <cell r="G7222">
            <v>0.54070149999999995</v>
          </cell>
          <cell r="H7222">
            <v>78.372799999999998</v>
          </cell>
          <cell r="I7222">
            <v>2.5820000000000001E-3</v>
          </cell>
          <cell r="J7222">
            <v>33</v>
          </cell>
          <cell r="K7222">
            <v>-0.11658019999999999</v>
          </cell>
          <cell r="L7222">
            <v>-7.8106700000000001E-2</v>
          </cell>
          <cell r="M7222">
            <v>-5.1459999999999999E-2</v>
          </cell>
          <cell r="N7222">
            <v>-2.4813399999999999E-2</v>
          </cell>
          <cell r="O7222">
            <v>1.3660200000000001E-2</v>
          </cell>
          <cell r="P7222">
            <v>0.58333333333333337</v>
          </cell>
          <cell r="Q7222">
            <v>0.79166666666666663</v>
          </cell>
          <cell r="R7222">
            <v>14</v>
          </cell>
          <cell r="S7222">
            <v>19</v>
          </cell>
        </row>
        <row r="7223">
          <cell r="A7223" t="str">
            <v>PCT</v>
          </cell>
          <cell r="B7223" t="str">
            <v>All</v>
          </cell>
          <cell r="C7223" t="str">
            <v>X</v>
          </cell>
          <cell r="D7223">
            <v>39671</v>
          </cell>
          <cell r="E7223">
            <v>22</v>
          </cell>
          <cell r="F7223">
            <v>0.41072560000000002</v>
          </cell>
          <cell r="G7223">
            <v>0.35120970000000001</v>
          </cell>
          <cell r="H7223">
            <v>74.217600000000004</v>
          </cell>
          <cell r="I7223">
            <v>2.5504999999999998E-3</v>
          </cell>
          <cell r="J7223">
            <v>33</v>
          </cell>
          <cell r="K7223">
            <v>-0.1242376</v>
          </cell>
          <cell r="L7223">
            <v>-8.5999500000000006E-2</v>
          </cell>
          <cell r="M7223">
            <v>-5.9515899999999997E-2</v>
          </cell>
          <cell r="N7223">
            <v>-3.3032300000000001E-2</v>
          </cell>
          <cell r="O7223">
            <v>5.2058E-3</v>
          </cell>
          <cell r="P7223">
            <v>0.58333333333333337</v>
          </cell>
          <cell r="Q7223">
            <v>0.79166666666666663</v>
          </cell>
          <cell r="R7223">
            <v>14</v>
          </cell>
          <cell r="S7223">
            <v>19</v>
          </cell>
        </row>
        <row r="7224">
          <cell r="A7224" t="str">
            <v>PCT</v>
          </cell>
          <cell r="B7224" t="str">
            <v>All</v>
          </cell>
          <cell r="C7224" t="str">
            <v>X</v>
          </cell>
          <cell r="D7224">
            <v>39671</v>
          </cell>
          <cell r="E7224">
            <v>23</v>
          </cell>
          <cell r="F7224">
            <v>0.27235429999999999</v>
          </cell>
          <cell r="G7224">
            <v>0.21452599999999999</v>
          </cell>
          <cell r="H7224">
            <v>70.240600000000001</v>
          </cell>
          <cell r="I7224">
            <v>2.5695000000000002E-3</v>
          </cell>
          <cell r="J7224">
            <v>33</v>
          </cell>
          <cell r="K7224">
            <v>-0.1227906</v>
          </cell>
          <cell r="L7224">
            <v>-8.4410299999999994E-2</v>
          </cell>
          <cell r="M7224">
            <v>-5.7828299999999999E-2</v>
          </cell>
          <cell r="N7224">
            <v>-3.1246199999999998E-2</v>
          </cell>
          <cell r="O7224">
            <v>7.1341E-3</v>
          </cell>
          <cell r="P7224">
            <v>0.58333333333333337</v>
          </cell>
          <cell r="Q7224">
            <v>0.79166666666666663</v>
          </cell>
          <cell r="R7224">
            <v>14</v>
          </cell>
          <cell r="S7224">
            <v>19</v>
          </cell>
        </row>
        <row r="7225">
          <cell r="A7225" t="str">
            <v>PCT</v>
          </cell>
          <cell r="B7225" t="str">
            <v>All</v>
          </cell>
          <cell r="C7225" t="str">
            <v>X</v>
          </cell>
          <cell r="D7225">
            <v>39671</v>
          </cell>
          <cell r="E7225">
            <v>24</v>
          </cell>
          <cell r="F7225">
            <v>0.1107283</v>
          </cell>
          <cell r="G7225">
            <v>0.15457779999999999</v>
          </cell>
          <cell r="H7225">
            <v>66.882900000000006</v>
          </cell>
          <cell r="I7225">
            <v>2.5560000000000001E-3</v>
          </cell>
          <cell r="J7225">
            <v>33</v>
          </cell>
          <cell r="K7225">
            <v>-2.09424E-2</v>
          </cell>
          <cell r="L7225">
            <v>1.7337200000000001E-2</v>
          </cell>
          <cell r="M7225">
            <v>4.38495E-2</v>
          </cell>
          <cell r="N7225">
            <v>7.0361900000000005E-2</v>
          </cell>
          <cell r="O7225">
            <v>0.1086414</v>
          </cell>
          <cell r="P7225">
            <v>0.58333333333333337</v>
          </cell>
          <cell r="Q7225">
            <v>0.79166666666666663</v>
          </cell>
          <cell r="R7225">
            <v>14</v>
          </cell>
          <cell r="S7225">
            <v>19</v>
          </cell>
        </row>
        <row r="7226">
          <cell r="A7226" t="str">
            <v>PCT</v>
          </cell>
          <cell r="B7226" t="str">
            <v>All</v>
          </cell>
          <cell r="C7226" t="str">
            <v>X</v>
          </cell>
          <cell r="D7226">
            <v>39675</v>
          </cell>
          <cell r="E7226">
            <v>1</v>
          </cell>
          <cell r="F7226">
            <v>0.1127918</v>
          </cell>
          <cell r="G7226">
            <v>0.10009170000000001</v>
          </cell>
          <cell r="H7226">
            <v>69.050399999999996</v>
          </cell>
          <cell r="I7226">
            <v>2.5217999999999998E-3</v>
          </cell>
          <cell r="J7226">
            <v>33</v>
          </cell>
          <cell r="K7226">
            <v>-7.7056100000000002E-2</v>
          </cell>
          <cell r="L7226">
            <v>-3.9034100000000002E-2</v>
          </cell>
          <cell r="M7226">
            <v>-1.27002E-2</v>
          </cell>
          <cell r="N7226">
            <v>1.36338E-2</v>
          </cell>
          <cell r="O7226">
            <v>5.1655800000000002E-2</v>
          </cell>
          <cell r="P7226">
            <v>0.58333333333333337</v>
          </cell>
          <cell r="Q7226">
            <v>0.79166666666666663</v>
          </cell>
          <cell r="R7226">
            <v>14</v>
          </cell>
          <cell r="S7226">
            <v>19</v>
          </cell>
        </row>
        <row r="7227">
          <cell r="A7227" t="str">
            <v>PCT</v>
          </cell>
          <cell r="B7227" t="str">
            <v>All</v>
          </cell>
          <cell r="C7227" t="str">
            <v>X</v>
          </cell>
          <cell r="D7227">
            <v>39675</v>
          </cell>
          <cell r="E7227">
            <v>2</v>
          </cell>
          <cell r="F7227">
            <v>7.3356299999999999E-2</v>
          </cell>
          <cell r="G7227">
            <v>7.1888199999999999E-2</v>
          </cell>
          <cell r="H7227">
            <v>65.2273</v>
          </cell>
          <cell r="I7227">
            <v>2.5144E-3</v>
          </cell>
          <cell r="J7227">
            <v>33</v>
          </cell>
          <cell r="K7227">
            <v>-6.5730300000000005E-2</v>
          </cell>
          <cell r="L7227">
            <v>-2.7763699999999999E-2</v>
          </cell>
          <cell r="M7227">
            <v>-1.4681E-3</v>
          </cell>
          <cell r="N7227">
            <v>2.4827499999999999E-2</v>
          </cell>
          <cell r="O7227">
            <v>6.2794100000000005E-2</v>
          </cell>
          <cell r="P7227">
            <v>0.58333333333333337</v>
          </cell>
          <cell r="Q7227">
            <v>0.79166666666666663</v>
          </cell>
          <cell r="R7227">
            <v>14</v>
          </cell>
          <cell r="S7227">
            <v>19</v>
          </cell>
        </row>
        <row r="7228">
          <cell r="A7228" t="str">
            <v>PCT</v>
          </cell>
          <cell r="B7228" t="str">
            <v>All</v>
          </cell>
          <cell r="C7228" t="str">
            <v>X</v>
          </cell>
          <cell r="D7228">
            <v>39675</v>
          </cell>
          <cell r="E7228">
            <v>3</v>
          </cell>
          <cell r="F7228">
            <v>2.66798E-2</v>
          </cell>
          <cell r="G7228">
            <v>6.1919299999999997E-2</v>
          </cell>
          <cell r="H7228">
            <v>64.179500000000004</v>
          </cell>
          <cell r="I7228">
            <v>2.4972000000000002E-3</v>
          </cell>
          <cell r="J7228">
            <v>33</v>
          </cell>
          <cell r="K7228">
            <v>-2.88022E-2</v>
          </cell>
          <cell r="L7228">
            <v>9.0341999999999992E-3</v>
          </cell>
          <cell r="M7228">
            <v>3.5239600000000003E-2</v>
          </cell>
          <cell r="N7228">
            <v>6.1444899999999997E-2</v>
          </cell>
          <cell r="O7228">
            <v>9.9281300000000003E-2</v>
          </cell>
          <cell r="P7228">
            <v>0.58333333333333337</v>
          </cell>
          <cell r="Q7228">
            <v>0.79166666666666663</v>
          </cell>
          <cell r="R7228">
            <v>14</v>
          </cell>
          <cell r="S7228">
            <v>19</v>
          </cell>
        </row>
        <row r="7229">
          <cell r="A7229" t="str">
            <v>PCT</v>
          </cell>
          <cell r="B7229" t="str">
            <v>All</v>
          </cell>
          <cell r="C7229" t="str">
            <v>X</v>
          </cell>
          <cell r="D7229">
            <v>39675</v>
          </cell>
          <cell r="E7229">
            <v>4</v>
          </cell>
          <cell r="F7229">
            <v>2.67324E-2</v>
          </cell>
          <cell r="G7229">
            <v>5.0987400000000002E-2</v>
          </cell>
          <cell r="H7229">
            <v>63.405500000000004</v>
          </cell>
          <cell r="I7229">
            <v>2.4954E-3</v>
          </cell>
          <cell r="J7229">
            <v>33</v>
          </cell>
          <cell r="K7229">
            <v>-3.9763300000000001E-2</v>
          </cell>
          <cell r="L7229">
            <v>-1.9407999999999999E-3</v>
          </cell>
          <cell r="M7229">
            <v>2.4254999999999999E-2</v>
          </cell>
          <cell r="N7229">
            <v>5.04509E-2</v>
          </cell>
          <cell r="O7229">
            <v>8.8273400000000002E-2</v>
          </cell>
          <cell r="P7229">
            <v>0.58333333333333337</v>
          </cell>
          <cell r="Q7229">
            <v>0.79166666666666663</v>
          </cell>
          <cell r="R7229">
            <v>14</v>
          </cell>
          <cell r="S7229">
            <v>19</v>
          </cell>
        </row>
        <row r="7230">
          <cell r="A7230" t="str">
            <v>PCT</v>
          </cell>
          <cell r="B7230" t="str">
            <v>All</v>
          </cell>
          <cell r="C7230" t="str">
            <v>X</v>
          </cell>
          <cell r="D7230">
            <v>39675</v>
          </cell>
          <cell r="E7230">
            <v>5</v>
          </cell>
          <cell r="F7230">
            <v>2.6533399999999999E-2</v>
          </cell>
          <cell r="G7230">
            <v>3.6974800000000002E-2</v>
          </cell>
          <cell r="H7230">
            <v>62.762599999999999</v>
          </cell>
          <cell r="I7230">
            <v>2.4954E-3</v>
          </cell>
          <cell r="J7230">
            <v>33</v>
          </cell>
          <cell r="K7230">
            <v>-5.3577E-2</v>
          </cell>
          <cell r="L7230">
            <v>-1.5754399999999998E-2</v>
          </cell>
          <cell r="M7230">
            <v>1.04414E-2</v>
          </cell>
          <cell r="N7230">
            <v>3.6637200000000002E-2</v>
          </cell>
          <cell r="O7230">
            <v>7.4459800000000007E-2</v>
          </cell>
          <cell r="P7230">
            <v>0.58333333333333337</v>
          </cell>
          <cell r="Q7230">
            <v>0.79166666666666663</v>
          </cell>
          <cell r="R7230">
            <v>14</v>
          </cell>
          <cell r="S7230">
            <v>19</v>
          </cell>
        </row>
        <row r="7231">
          <cell r="A7231" t="str">
            <v>PCT</v>
          </cell>
          <cell r="B7231" t="str">
            <v>All</v>
          </cell>
          <cell r="C7231" t="str">
            <v>X</v>
          </cell>
          <cell r="D7231">
            <v>39675</v>
          </cell>
          <cell r="E7231">
            <v>6</v>
          </cell>
          <cell r="F7231">
            <v>2.5522E-2</v>
          </cell>
          <cell r="G7231">
            <v>3.3540599999999997E-2</v>
          </cell>
          <cell r="H7231">
            <v>62.381900000000002</v>
          </cell>
          <cell r="I7231">
            <v>2.4954E-3</v>
          </cell>
          <cell r="J7231">
            <v>33</v>
          </cell>
          <cell r="K7231">
            <v>-5.5999800000000002E-2</v>
          </cell>
          <cell r="L7231">
            <v>-1.8177200000000001E-2</v>
          </cell>
          <cell r="M7231">
            <v>8.0186000000000007E-3</v>
          </cell>
          <cell r="N7231">
            <v>3.4214399999999999E-2</v>
          </cell>
          <cell r="O7231">
            <v>7.2037000000000004E-2</v>
          </cell>
          <cell r="P7231">
            <v>0.58333333333333337</v>
          </cell>
          <cell r="Q7231">
            <v>0.79166666666666663</v>
          </cell>
          <cell r="R7231">
            <v>14</v>
          </cell>
          <cell r="S7231">
            <v>19</v>
          </cell>
        </row>
        <row r="7232">
          <cell r="A7232" t="str">
            <v>PCT</v>
          </cell>
          <cell r="B7232" t="str">
            <v>All</v>
          </cell>
          <cell r="C7232" t="str">
            <v>X</v>
          </cell>
          <cell r="D7232">
            <v>39675</v>
          </cell>
          <cell r="E7232">
            <v>7</v>
          </cell>
          <cell r="F7232">
            <v>1.02799E-2</v>
          </cell>
          <cell r="G7232">
            <v>1.9345999999999999E-2</v>
          </cell>
          <cell r="H7232">
            <v>62.131599999999999</v>
          </cell>
          <cell r="I7232">
            <v>2.4938999999999998E-3</v>
          </cell>
          <cell r="J7232">
            <v>33</v>
          </cell>
          <cell r="K7232">
            <v>-5.4933799999999998E-2</v>
          </cell>
          <cell r="L7232">
            <v>-1.7122100000000001E-2</v>
          </cell>
          <cell r="M7232">
            <v>9.0661000000000005E-3</v>
          </cell>
          <cell r="N7232">
            <v>3.5254399999999998E-2</v>
          </cell>
          <cell r="O7232">
            <v>7.3066099999999995E-2</v>
          </cell>
          <cell r="P7232">
            <v>0.58333333333333337</v>
          </cell>
          <cell r="Q7232">
            <v>0.79166666666666663</v>
          </cell>
          <cell r="R7232">
            <v>14</v>
          </cell>
          <cell r="S7232">
            <v>19</v>
          </cell>
        </row>
        <row r="7233">
          <cell r="A7233" t="str">
            <v>PCT</v>
          </cell>
          <cell r="B7233" t="str">
            <v>All</v>
          </cell>
          <cell r="C7233" t="str">
            <v>X</v>
          </cell>
          <cell r="D7233">
            <v>39675</v>
          </cell>
          <cell r="E7233">
            <v>8</v>
          </cell>
          <cell r="F7233">
            <v>9.7497999999999994E-3</v>
          </cell>
          <cell r="G7233">
            <v>2.8972500000000002E-2</v>
          </cell>
          <cell r="H7233">
            <v>63.203099999999999</v>
          </cell>
          <cell r="I7233">
            <v>2.4938999999999998E-3</v>
          </cell>
          <cell r="J7233">
            <v>33</v>
          </cell>
          <cell r="K7233">
            <v>-4.4777299999999999E-2</v>
          </cell>
          <cell r="L7233">
            <v>-6.9655999999999997E-3</v>
          </cell>
          <cell r="M7233">
            <v>1.9222699999999999E-2</v>
          </cell>
          <cell r="N7233">
            <v>4.5410899999999997E-2</v>
          </cell>
          <cell r="O7233">
            <v>8.3222599999999994E-2</v>
          </cell>
          <cell r="P7233">
            <v>0.58333333333333337</v>
          </cell>
          <cell r="Q7233">
            <v>0.79166666666666663</v>
          </cell>
          <cell r="R7233">
            <v>14</v>
          </cell>
          <cell r="S7233">
            <v>19</v>
          </cell>
        </row>
        <row r="7234">
          <cell r="A7234" t="str">
            <v>PCT</v>
          </cell>
          <cell r="B7234" t="str">
            <v>All</v>
          </cell>
          <cell r="C7234" t="str">
            <v>X</v>
          </cell>
          <cell r="D7234">
            <v>39675</v>
          </cell>
          <cell r="E7234">
            <v>9</v>
          </cell>
          <cell r="F7234">
            <v>8.7676000000000004E-3</v>
          </cell>
          <cell r="G7234">
            <v>2.6135100000000001E-2</v>
          </cell>
          <cell r="H7234">
            <v>67.108599999999996</v>
          </cell>
          <cell r="I7234">
            <v>2.5293999999999998E-3</v>
          </cell>
          <cell r="J7234">
            <v>33</v>
          </cell>
          <cell r="K7234">
            <v>-4.7086200000000002E-2</v>
          </cell>
          <cell r="L7234">
            <v>-9.0063999999999995E-3</v>
          </cell>
          <cell r="M7234">
            <v>1.7367500000000001E-2</v>
          </cell>
          <cell r="N7234">
            <v>4.37414E-2</v>
          </cell>
          <cell r="O7234">
            <v>8.1821199999999997E-2</v>
          </cell>
          <cell r="P7234">
            <v>0.58333333333333337</v>
          </cell>
          <cell r="Q7234">
            <v>0.79166666666666663</v>
          </cell>
          <cell r="R7234">
            <v>14</v>
          </cell>
          <cell r="S7234">
            <v>19</v>
          </cell>
        </row>
        <row r="7235">
          <cell r="A7235" t="str">
            <v>PCT</v>
          </cell>
          <cell r="B7235" t="str">
            <v>All</v>
          </cell>
          <cell r="C7235" t="str">
            <v>X</v>
          </cell>
          <cell r="D7235">
            <v>39675</v>
          </cell>
          <cell r="E7235">
            <v>10</v>
          </cell>
          <cell r="F7235">
            <v>8.7548999999999995E-3</v>
          </cell>
          <cell r="G7235">
            <v>2.63959E-2</v>
          </cell>
          <cell r="H7235">
            <v>72.7166</v>
          </cell>
          <cell r="I7235">
            <v>2.6432000000000001E-3</v>
          </cell>
          <cell r="J7235">
            <v>33</v>
          </cell>
          <cell r="K7235">
            <v>-4.8246699999999997E-2</v>
          </cell>
          <cell r="L7235">
            <v>-9.3197000000000002E-3</v>
          </cell>
          <cell r="M7235">
            <v>1.7641E-2</v>
          </cell>
          <cell r="N7235">
            <v>4.4601700000000001E-2</v>
          </cell>
          <cell r="O7235">
            <v>8.3528599999999995E-2</v>
          </cell>
          <cell r="P7235">
            <v>0.58333333333333337</v>
          </cell>
          <cell r="Q7235">
            <v>0.79166666666666663</v>
          </cell>
          <cell r="R7235">
            <v>14</v>
          </cell>
          <cell r="S7235">
            <v>19</v>
          </cell>
        </row>
        <row r="7236">
          <cell r="A7236" t="str">
            <v>PCT</v>
          </cell>
          <cell r="B7236" t="str">
            <v>All</v>
          </cell>
          <cell r="C7236" t="str">
            <v>X</v>
          </cell>
          <cell r="D7236">
            <v>39675</v>
          </cell>
          <cell r="E7236">
            <v>11</v>
          </cell>
          <cell r="F7236">
            <v>2.6828100000000001E-2</v>
          </cell>
          <cell r="G7236">
            <v>5.5996999999999998E-2</v>
          </cell>
          <cell r="H7236">
            <v>77.884100000000004</v>
          </cell>
          <cell r="I7236">
            <v>2.6394000000000001E-3</v>
          </cell>
          <cell r="J7236">
            <v>33</v>
          </cell>
          <cell r="K7236">
            <v>-3.6670800000000003E-2</v>
          </cell>
          <cell r="L7236">
            <v>2.2277999999999998E-3</v>
          </cell>
          <cell r="M7236">
            <v>2.9168900000000001E-2</v>
          </cell>
          <cell r="N7236">
            <v>5.611E-2</v>
          </cell>
          <cell r="O7236">
            <v>9.5008599999999999E-2</v>
          </cell>
          <cell r="P7236">
            <v>0.58333333333333337</v>
          </cell>
          <cell r="Q7236">
            <v>0.79166666666666663</v>
          </cell>
          <cell r="R7236">
            <v>14</v>
          </cell>
          <cell r="S7236">
            <v>19</v>
          </cell>
        </row>
        <row r="7237">
          <cell r="A7237" t="str">
            <v>PCT</v>
          </cell>
          <cell r="B7237" t="str">
            <v>All</v>
          </cell>
          <cell r="C7237" t="str">
            <v>X</v>
          </cell>
          <cell r="D7237">
            <v>39675</v>
          </cell>
          <cell r="E7237">
            <v>12</v>
          </cell>
          <cell r="F7237">
            <v>0.1086144</v>
          </cell>
          <cell r="G7237">
            <v>0.12939539999999999</v>
          </cell>
          <cell r="H7237">
            <v>80.884100000000004</v>
          </cell>
          <cell r="I7237">
            <v>2.7341000000000002E-3</v>
          </cell>
          <cell r="J7237">
            <v>33</v>
          </cell>
          <cell r="K7237">
            <v>-4.62295E-2</v>
          </cell>
          <cell r="L7237">
            <v>-6.6391999999999996E-3</v>
          </cell>
          <cell r="M7237">
            <v>2.0781000000000001E-2</v>
          </cell>
          <cell r="N7237">
            <v>4.8201099999999997E-2</v>
          </cell>
          <cell r="O7237">
            <v>8.7791400000000006E-2</v>
          </cell>
          <cell r="P7237">
            <v>0.58333333333333337</v>
          </cell>
          <cell r="Q7237">
            <v>0.79166666666666663</v>
          </cell>
          <cell r="R7237">
            <v>14</v>
          </cell>
          <cell r="S7237">
            <v>19</v>
          </cell>
        </row>
        <row r="7238">
          <cell r="A7238" t="str">
            <v>PCT</v>
          </cell>
          <cell r="B7238" t="str">
            <v>All</v>
          </cell>
          <cell r="C7238" t="str">
            <v>X</v>
          </cell>
          <cell r="D7238">
            <v>39675</v>
          </cell>
          <cell r="E7238">
            <v>13</v>
          </cell>
          <cell r="F7238">
            <v>0.32863189999999998</v>
          </cell>
          <cell r="G7238">
            <v>0.2112076</v>
          </cell>
          <cell r="H7238">
            <v>84.979200000000006</v>
          </cell>
          <cell r="I7238">
            <v>2.7594999999999998E-3</v>
          </cell>
          <cell r="J7238">
            <v>33</v>
          </cell>
          <cell r="K7238">
            <v>-0.18474499999999999</v>
          </cell>
          <cell r="L7238">
            <v>-0.1449714</v>
          </cell>
          <cell r="M7238">
            <v>-0.1174243</v>
          </cell>
          <cell r="N7238">
            <v>-8.9877200000000004E-2</v>
          </cell>
          <cell r="O7238">
            <v>-5.0103599999999998E-2</v>
          </cell>
          <cell r="P7238">
            <v>0.58333333333333337</v>
          </cell>
          <cell r="Q7238">
            <v>0.79166666666666663</v>
          </cell>
          <cell r="R7238">
            <v>14</v>
          </cell>
          <cell r="S7238">
            <v>19</v>
          </cell>
        </row>
        <row r="7239">
          <cell r="A7239" t="str">
            <v>PCT</v>
          </cell>
          <cell r="B7239" t="str">
            <v>All</v>
          </cell>
          <cell r="C7239" t="str">
            <v>X</v>
          </cell>
          <cell r="D7239">
            <v>39675</v>
          </cell>
          <cell r="E7239">
            <v>14</v>
          </cell>
          <cell r="F7239">
            <v>0.52473369999999997</v>
          </cell>
          <cell r="G7239">
            <v>0.35673589999999999</v>
          </cell>
          <cell r="H7239">
            <v>89.456199999999995</v>
          </cell>
          <cell r="I7239">
            <v>2.7030999999999999E-3</v>
          </cell>
          <cell r="J7239">
            <v>33</v>
          </cell>
          <cell r="K7239">
            <v>-0.234628</v>
          </cell>
          <cell r="L7239">
            <v>-0.1952624</v>
          </cell>
          <cell r="M7239">
            <v>-0.1679978</v>
          </cell>
          <cell r="N7239">
            <v>-0.14073330000000001</v>
          </cell>
          <cell r="O7239">
            <v>-0.10136770000000001</v>
          </cell>
          <cell r="P7239">
            <v>0.58333333333333337</v>
          </cell>
          <cell r="Q7239">
            <v>0.79166666666666663</v>
          </cell>
          <cell r="R7239">
            <v>14</v>
          </cell>
          <cell r="S7239">
            <v>19</v>
          </cell>
        </row>
        <row r="7240">
          <cell r="A7240" t="str">
            <v>PCT</v>
          </cell>
          <cell r="B7240" t="str">
            <v>All</v>
          </cell>
          <cell r="C7240" t="str">
            <v>X</v>
          </cell>
          <cell r="D7240">
            <v>39675</v>
          </cell>
          <cell r="E7240">
            <v>15</v>
          </cell>
          <cell r="F7240">
            <v>0.50487709999999997</v>
          </cell>
          <cell r="G7240">
            <v>0.61030580000000001</v>
          </cell>
          <cell r="H7240">
            <v>93.897900000000007</v>
          </cell>
          <cell r="I7240">
            <v>2.6099999999999999E-3</v>
          </cell>
          <cell r="J7240">
            <v>33</v>
          </cell>
          <cell r="K7240">
            <v>3.9956199999999997E-2</v>
          </cell>
          <cell r="L7240">
            <v>7.8637899999999997E-2</v>
          </cell>
          <cell r="M7240">
            <v>0.1054287</v>
          </cell>
          <cell r="N7240">
            <v>0.13221949999999999</v>
          </cell>
          <cell r="O7240">
            <v>0.1709012</v>
          </cell>
          <cell r="P7240">
            <v>0.58333333333333337</v>
          </cell>
          <cell r="Q7240">
            <v>0.79166666666666663</v>
          </cell>
          <cell r="R7240">
            <v>14</v>
          </cell>
          <cell r="S7240">
            <v>19</v>
          </cell>
        </row>
        <row r="7241">
          <cell r="A7241" t="str">
            <v>PCT</v>
          </cell>
          <cell r="B7241" t="str">
            <v>All</v>
          </cell>
          <cell r="C7241" t="str">
            <v>X</v>
          </cell>
          <cell r="D7241">
            <v>39675</v>
          </cell>
          <cell r="E7241">
            <v>16</v>
          </cell>
          <cell r="F7241">
            <v>0.60385549999999999</v>
          </cell>
          <cell r="G7241">
            <v>0.89444319999999999</v>
          </cell>
          <cell r="H7241">
            <v>95.957800000000006</v>
          </cell>
          <cell r="I7241">
            <v>2.6955E-3</v>
          </cell>
          <cell r="J7241">
            <v>33</v>
          </cell>
          <cell r="K7241">
            <v>0.22405140000000001</v>
          </cell>
          <cell r="L7241">
            <v>0.26336159999999997</v>
          </cell>
          <cell r="M7241">
            <v>0.2905877</v>
          </cell>
          <cell r="N7241">
            <v>0.31781379999999998</v>
          </cell>
          <cell r="O7241">
            <v>0.3571241</v>
          </cell>
          <cell r="P7241">
            <v>0.58333333333333337</v>
          </cell>
          <cell r="Q7241">
            <v>0.79166666666666663</v>
          </cell>
          <cell r="R7241">
            <v>14</v>
          </cell>
          <cell r="S7241">
            <v>19</v>
          </cell>
        </row>
        <row r="7242">
          <cell r="A7242" t="str">
            <v>PCT</v>
          </cell>
          <cell r="B7242" t="str">
            <v>All</v>
          </cell>
          <cell r="C7242" t="str">
            <v>X</v>
          </cell>
          <cell r="D7242">
            <v>39675</v>
          </cell>
          <cell r="E7242">
            <v>17</v>
          </cell>
          <cell r="F7242">
            <v>0.69021010000000005</v>
          </cell>
          <cell r="G7242">
            <v>1.1557120000000001</v>
          </cell>
          <cell r="H7242">
            <v>97.065100000000001</v>
          </cell>
          <cell r="I7242">
            <v>2.6078999999999998E-3</v>
          </cell>
          <cell r="J7242">
            <v>33</v>
          </cell>
          <cell r="K7242">
            <v>0.40005580000000002</v>
          </cell>
          <cell r="L7242">
            <v>0.43872169999999999</v>
          </cell>
          <cell r="M7242">
            <v>0.46550170000000002</v>
          </cell>
          <cell r="N7242">
            <v>0.49228159999999999</v>
          </cell>
          <cell r="O7242">
            <v>0.53094759999999996</v>
          </cell>
          <cell r="P7242">
            <v>0.58333333333333337</v>
          </cell>
          <cell r="Q7242">
            <v>0.79166666666666663</v>
          </cell>
          <cell r="R7242">
            <v>14</v>
          </cell>
          <cell r="S7242">
            <v>19</v>
          </cell>
        </row>
        <row r="7243">
          <cell r="A7243" t="str">
            <v>PCT</v>
          </cell>
          <cell r="B7243" t="str">
            <v>All</v>
          </cell>
          <cell r="C7243" t="str">
            <v>X</v>
          </cell>
          <cell r="D7243">
            <v>39675</v>
          </cell>
          <cell r="E7243">
            <v>18</v>
          </cell>
          <cell r="F7243">
            <v>0.80911509999999998</v>
          </cell>
          <cell r="G7243">
            <v>1.3161149999999999</v>
          </cell>
          <cell r="H7243">
            <v>95.671599999999998</v>
          </cell>
          <cell r="I7243">
            <v>2.6285000000000002E-3</v>
          </cell>
          <cell r="J7243">
            <v>33</v>
          </cell>
          <cell r="K7243">
            <v>0.44129600000000002</v>
          </cell>
          <cell r="L7243">
            <v>0.4801144</v>
          </cell>
          <cell r="M7243">
            <v>0.50699989999999995</v>
          </cell>
          <cell r="N7243">
            <v>0.53388539999999995</v>
          </cell>
          <cell r="O7243">
            <v>0.57270370000000004</v>
          </cell>
          <cell r="P7243">
            <v>0.58333333333333337</v>
          </cell>
          <cell r="Q7243">
            <v>0.79166666666666663</v>
          </cell>
          <cell r="R7243">
            <v>14</v>
          </cell>
          <cell r="S7243">
            <v>19</v>
          </cell>
        </row>
        <row r="7244">
          <cell r="A7244" t="str">
            <v>PCT</v>
          </cell>
          <cell r="B7244" t="str">
            <v>All</v>
          </cell>
          <cell r="C7244" t="str">
            <v>X</v>
          </cell>
          <cell r="D7244">
            <v>39675</v>
          </cell>
          <cell r="E7244">
            <v>19</v>
          </cell>
          <cell r="F7244">
            <v>1.302662</v>
          </cell>
          <cell r="G7244">
            <v>1.3326960000000001</v>
          </cell>
          <cell r="H7244">
            <v>92.1952</v>
          </cell>
          <cell r="I7244">
            <v>2.6017000000000002E-3</v>
          </cell>
          <cell r="J7244">
            <v>33</v>
          </cell>
          <cell r="K7244">
            <v>-3.53341E-2</v>
          </cell>
          <cell r="L7244">
            <v>3.2858000000000002E-3</v>
          </cell>
          <cell r="M7244">
            <v>3.0033799999999999E-2</v>
          </cell>
          <cell r="N7244">
            <v>5.6781900000000003E-2</v>
          </cell>
          <cell r="O7244">
            <v>9.5401799999999995E-2</v>
          </cell>
          <cell r="P7244">
            <v>0.58333333333333337</v>
          </cell>
          <cell r="Q7244">
            <v>0.79166666666666663</v>
          </cell>
          <cell r="R7244">
            <v>14</v>
          </cell>
          <cell r="S7244">
            <v>19</v>
          </cell>
        </row>
        <row r="7245">
          <cell r="A7245" t="str">
            <v>PCT</v>
          </cell>
          <cell r="B7245" t="str">
            <v>All</v>
          </cell>
          <cell r="C7245" t="str">
            <v>X</v>
          </cell>
          <cell r="D7245">
            <v>39675</v>
          </cell>
          <cell r="E7245">
            <v>20</v>
          </cell>
          <cell r="F7245">
            <v>1.5246599999999999</v>
          </cell>
          <cell r="G7245">
            <v>0.96564749999999999</v>
          </cell>
          <cell r="H7245">
            <v>84.5274</v>
          </cell>
          <cell r="I7245">
            <v>2.5747999999999999E-3</v>
          </cell>
          <cell r="J7245">
            <v>33</v>
          </cell>
          <cell r="K7245">
            <v>-0.62404199999999999</v>
          </cell>
          <cell r="L7245">
            <v>-0.58562230000000004</v>
          </cell>
          <cell r="M7245">
            <v>-0.55901290000000003</v>
          </cell>
          <cell r="N7245">
            <v>-0.53240350000000003</v>
          </cell>
          <cell r="O7245">
            <v>-0.49398370000000003</v>
          </cell>
          <cell r="P7245">
            <v>0.58333333333333337</v>
          </cell>
          <cell r="Q7245">
            <v>0.79166666666666663</v>
          </cell>
          <cell r="R7245">
            <v>14</v>
          </cell>
          <cell r="S7245">
            <v>19</v>
          </cell>
        </row>
        <row r="7246">
          <cell r="A7246" t="str">
            <v>PCT</v>
          </cell>
          <cell r="B7246" t="str">
            <v>All</v>
          </cell>
          <cell r="C7246" t="str">
            <v>X</v>
          </cell>
          <cell r="D7246">
            <v>39675</v>
          </cell>
          <cell r="E7246">
            <v>21</v>
          </cell>
          <cell r="F7246">
            <v>1.015031</v>
          </cell>
          <cell r="G7246">
            <v>0.61941749999999995</v>
          </cell>
          <cell r="H7246">
            <v>79.516000000000005</v>
          </cell>
          <cell r="I7246">
            <v>2.5852000000000002E-3</v>
          </cell>
          <cell r="J7246">
            <v>33</v>
          </cell>
          <cell r="K7246">
            <v>-0.46077269999999998</v>
          </cell>
          <cell r="L7246">
            <v>-0.42227579999999998</v>
          </cell>
          <cell r="M7246">
            <v>-0.39561299999999999</v>
          </cell>
          <cell r="N7246">
            <v>-0.36895020000000001</v>
          </cell>
          <cell r="O7246">
            <v>-0.33045330000000001</v>
          </cell>
          <cell r="P7246">
            <v>0.58333333333333337</v>
          </cell>
          <cell r="Q7246">
            <v>0.79166666666666663</v>
          </cell>
          <cell r="R7246">
            <v>14</v>
          </cell>
          <cell r="S7246">
            <v>19</v>
          </cell>
        </row>
        <row r="7247">
          <cell r="A7247" t="str">
            <v>PCT</v>
          </cell>
          <cell r="B7247" t="str">
            <v>All</v>
          </cell>
          <cell r="C7247" t="str">
            <v>X</v>
          </cell>
          <cell r="D7247">
            <v>39675</v>
          </cell>
          <cell r="E7247">
            <v>22</v>
          </cell>
          <cell r="F7247">
            <v>0.5641391</v>
          </cell>
          <cell r="G7247">
            <v>0.41878270000000001</v>
          </cell>
          <cell r="H7247">
            <v>77.290000000000006</v>
          </cell>
          <cell r="I7247">
            <v>2.5829E-3</v>
          </cell>
          <cell r="J7247">
            <v>33</v>
          </cell>
          <cell r="K7247">
            <v>-0.2104878</v>
          </cell>
          <cell r="L7247">
            <v>-0.17200760000000001</v>
          </cell>
          <cell r="M7247">
            <v>-0.1453564</v>
          </cell>
          <cell r="N7247">
            <v>-0.1187052</v>
          </cell>
          <cell r="O7247">
            <v>-8.0225099999999994E-2</v>
          </cell>
          <cell r="P7247">
            <v>0.58333333333333337</v>
          </cell>
          <cell r="Q7247">
            <v>0.79166666666666663</v>
          </cell>
          <cell r="R7247">
            <v>14</v>
          </cell>
          <cell r="S7247">
            <v>19</v>
          </cell>
        </row>
        <row r="7248">
          <cell r="A7248" t="str">
            <v>PCT</v>
          </cell>
          <cell r="B7248" t="str">
            <v>All</v>
          </cell>
          <cell r="C7248" t="str">
            <v>X</v>
          </cell>
          <cell r="D7248">
            <v>39675</v>
          </cell>
          <cell r="E7248">
            <v>23</v>
          </cell>
          <cell r="F7248">
            <v>0.44722000000000001</v>
          </cell>
          <cell r="G7248">
            <v>0.27564480000000002</v>
          </cell>
          <cell r="H7248">
            <v>75.051599999999993</v>
          </cell>
          <cell r="I7248">
            <v>2.6229000000000001E-3</v>
          </cell>
          <cell r="J7248">
            <v>33</v>
          </cell>
          <cell r="K7248">
            <v>-0.23720910000000001</v>
          </cell>
          <cell r="L7248">
            <v>-0.198432</v>
          </cell>
          <cell r="M7248">
            <v>-0.17157520000000001</v>
          </cell>
          <cell r="N7248">
            <v>-0.1447184</v>
          </cell>
          <cell r="O7248">
            <v>-0.10594140000000001</v>
          </cell>
          <cell r="P7248">
            <v>0.58333333333333337</v>
          </cell>
          <cell r="Q7248">
            <v>0.79166666666666663</v>
          </cell>
          <cell r="R7248">
            <v>14</v>
          </cell>
          <cell r="S7248">
            <v>19</v>
          </cell>
        </row>
        <row r="7249">
          <cell r="A7249" t="str">
            <v>PCT</v>
          </cell>
          <cell r="B7249" t="str">
            <v>All</v>
          </cell>
          <cell r="C7249" t="str">
            <v>X</v>
          </cell>
          <cell r="D7249">
            <v>39675</v>
          </cell>
          <cell r="E7249">
            <v>24</v>
          </cell>
          <cell r="F7249">
            <v>0.2289416</v>
          </cell>
          <cell r="G7249">
            <v>0.18972549999999999</v>
          </cell>
          <cell r="H7249">
            <v>72.038700000000006</v>
          </cell>
          <cell r="I7249">
            <v>2.5801000000000001E-3</v>
          </cell>
          <cell r="J7249">
            <v>33</v>
          </cell>
          <cell r="K7249">
            <v>-0.1043118</v>
          </cell>
          <cell r="L7249">
            <v>-6.5852800000000003E-2</v>
          </cell>
          <cell r="M7249">
            <v>-3.9216099999999997E-2</v>
          </cell>
          <cell r="N7249">
            <v>-1.2579399999999999E-2</v>
          </cell>
          <cell r="O7249">
            <v>2.5879599999999999E-2</v>
          </cell>
          <cell r="P7249">
            <v>0.58333333333333337</v>
          </cell>
          <cell r="Q7249">
            <v>0.79166666666666663</v>
          </cell>
          <cell r="R7249">
            <v>14</v>
          </cell>
          <cell r="S7249">
            <v>19</v>
          </cell>
        </row>
        <row r="7250">
          <cell r="A7250" t="str">
            <v>PCT</v>
          </cell>
          <cell r="B7250" t="str">
            <v>All</v>
          </cell>
          <cell r="C7250" t="str">
            <v>X</v>
          </cell>
          <cell r="D7250">
            <v>39681</v>
          </cell>
          <cell r="E7250">
            <v>1</v>
          </cell>
          <cell r="F7250">
            <v>3.8731099999999997E-2</v>
          </cell>
          <cell r="G7250">
            <v>3.9278100000000003E-2</v>
          </cell>
          <cell r="H7250">
            <v>66.428899999999999</v>
          </cell>
          <cell r="I7250">
            <v>2.4321E-3</v>
          </cell>
          <cell r="J7250">
            <v>33</v>
          </cell>
          <cell r="K7250">
            <v>-6.2654799999999997E-2</v>
          </cell>
          <cell r="L7250">
            <v>-2.5314699999999999E-2</v>
          </cell>
          <cell r="M7250">
            <v>5.4699999999999996E-4</v>
          </cell>
          <cell r="N7250">
            <v>2.64087E-2</v>
          </cell>
          <cell r="O7250">
            <v>6.3748799999999994E-2</v>
          </cell>
          <cell r="P7250">
            <v>0.54166666666666663</v>
          </cell>
          <cell r="Q7250">
            <v>0.75</v>
          </cell>
          <cell r="R7250">
            <v>13</v>
          </cell>
          <cell r="S7250">
            <v>18</v>
          </cell>
        </row>
        <row r="7251">
          <cell r="A7251" t="str">
            <v>PCT</v>
          </cell>
          <cell r="B7251" t="str">
            <v>All</v>
          </cell>
          <cell r="C7251" t="str">
            <v>X</v>
          </cell>
          <cell r="D7251">
            <v>39681</v>
          </cell>
          <cell r="E7251">
            <v>2</v>
          </cell>
          <cell r="F7251">
            <v>2.8096800000000002E-2</v>
          </cell>
          <cell r="G7251">
            <v>3.3992000000000001E-2</v>
          </cell>
          <cell r="H7251">
            <v>66.381600000000006</v>
          </cell>
          <cell r="I7251">
            <v>2.4313E-3</v>
          </cell>
          <cell r="J7251">
            <v>33</v>
          </cell>
          <cell r="K7251">
            <v>-5.7295600000000002E-2</v>
          </cell>
          <cell r="L7251">
            <v>-1.9962000000000001E-2</v>
          </cell>
          <cell r="M7251">
            <v>5.8951999999999997E-3</v>
          </cell>
          <cell r="N7251">
            <v>3.17524E-2</v>
          </cell>
          <cell r="O7251">
            <v>6.9086099999999998E-2</v>
          </cell>
          <cell r="P7251">
            <v>0.54166666666666663</v>
          </cell>
          <cell r="Q7251">
            <v>0.75</v>
          </cell>
          <cell r="R7251">
            <v>13</v>
          </cell>
          <cell r="S7251">
            <v>18</v>
          </cell>
        </row>
        <row r="7252">
          <cell r="A7252" t="str">
            <v>PCT</v>
          </cell>
          <cell r="B7252" t="str">
            <v>All</v>
          </cell>
          <cell r="C7252" t="str">
            <v>X</v>
          </cell>
          <cell r="D7252">
            <v>39681</v>
          </cell>
          <cell r="E7252">
            <v>3</v>
          </cell>
          <cell r="F7252">
            <v>2.35321E-2</v>
          </cell>
          <cell r="G7252">
            <v>3.0899800000000002E-2</v>
          </cell>
          <cell r="H7252">
            <v>65.833799999999997</v>
          </cell>
          <cell r="I7252">
            <v>2.4307E-3</v>
          </cell>
          <cell r="J7252">
            <v>33</v>
          </cell>
          <cell r="K7252">
            <v>-5.5815299999999998E-2</v>
          </cell>
          <cell r="L7252">
            <v>-1.8486300000000001E-2</v>
          </cell>
          <cell r="M7252">
            <v>7.3676999999999996E-3</v>
          </cell>
          <cell r="N7252">
            <v>3.3221599999999997E-2</v>
          </cell>
          <cell r="O7252">
            <v>7.0550600000000005E-2</v>
          </cell>
          <cell r="P7252">
            <v>0.54166666666666663</v>
          </cell>
          <cell r="Q7252">
            <v>0.75</v>
          </cell>
          <cell r="R7252">
            <v>13</v>
          </cell>
          <cell r="S7252">
            <v>18</v>
          </cell>
        </row>
        <row r="7253">
          <cell r="A7253" t="str">
            <v>PCT</v>
          </cell>
          <cell r="B7253" t="str">
            <v>All</v>
          </cell>
          <cell r="C7253" t="str">
            <v>X</v>
          </cell>
          <cell r="D7253">
            <v>39681</v>
          </cell>
          <cell r="E7253">
            <v>4</v>
          </cell>
          <cell r="F7253">
            <v>2.0324100000000001E-2</v>
          </cell>
          <cell r="G7253">
            <v>2.9527899999999999E-2</v>
          </cell>
          <cell r="H7253">
            <v>64.881</v>
          </cell>
          <cell r="I7253">
            <v>2.4304999999999999E-3</v>
          </cell>
          <cell r="J7253">
            <v>33</v>
          </cell>
          <cell r="K7253">
            <v>-5.3976900000000001E-2</v>
          </cell>
          <cell r="L7253">
            <v>-1.6649199999999999E-2</v>
          </cell>
          <cell r="M7253">
            <v>9.2037999999999998E-3</v>
          </cell>
          <cell r="N7253">
            <v>3.5056900000000002E-2</v>
          </cell>
          <cell r="O7253">
            <v>7.2384599999999993E-2</v>
          </cell>
          <cell r="P7253">
            <v>0.54166666666666663</v>
          </cell>
          <cell r="Q7253">
            <v>0.75</v>
          </cell>
          <cell r="R7253">
            <v>13</v>
          </cell>
          <cell r="S7253">
            <v>18</v>
          </cell>
        </row>
        <row r="7254">
          <cell r="A7254" t="str">
            <v>PCT</v>
          </cell>
          <cell r="B7254" t="str">
            <v>All</v>
          </cell>
          <cell r="C7254" t="str">
            <v>X</v>
          </cell>
          <cell r="D7254">
            <v>39681</v>
          </cell>
          <cell r="E7254">
            <v>5</v>
          </cell>
          <cell r="F7254">
            <v>1.82626E-2</v>
          </cell>
          <cell r="G7254">
            <v>2.7043299999999999E-2</v>
          </cell>
          <cell r="H7254">
            <v>65.285899999999998</v>
          </cell>
          <cell r="I7254">
            <v>2.4304999999999999E-3</v>
          </cell>
          <cell r="J7254">
            <v>33</v>
          </cell>
          <cell r="K7254">
            <v>-5.44001E-2</v>
          </cell>
          <cell r="L7254">
            <v>-1.7072400000000001E-2</v>
          </cell>
          <cell r="M7254">
            <v>8.7807000000000007E-3</v>
          </cell>
          <cell r="N7254">
            <v>3.4633700000000003E-2</v>
          </cell>
          <cell r="O7254">
            <v>7.1961399999999995E-2</v>
          </cell>
          <cell r="P7254">
            <v>0.54166666666666663</v>
          </cell>
          <cell r="Q7254">
            <v>0.75</v>
          </cell>
          <cell r="R7254">
            <v>13</v>
          </cell>
          <cell r="S7254">
            <v>18</v>
          </cell>
        </row>
        <row r="7255">
          <cell r="A7255" t="str">
            <v>PCT</v>
          </cell>
          <cell r="B7255" t="str">
            <v>All</v>
          </cell>
          <cell r="C7255" t="str">
            <v>X</v>
          </cell>
          <cell r="D7255">
            <v>39681</v>
          </cell>
          <cell r="E7255">
            <v>6</v>
          </cell>
          <cell r="F7255">
            <v>1.40547E-2</v>
          </cell>
          <cell r="G7255">
            <v>2.6916200000000001E-2</v>
          </cell>
          <cell r="H7255">
            <v>65.380399999999995</v>
          </cell>
          <cell r="I7255">
            <v>2.4304999999999999E-3</v>
          </cell>
          <cell r="J7255">
            <v>33</v>
          </cell>
          <cell r="K7255">
            <v>-5.0319299999999997E-2</v>
          </cell>
          <cell r="L7255">
            <v>-1.2991600000000001E-2</v>
          </cell>
          <cell r="M7255">
            <v>1.28615E-2</v>
          </cell>
          <cell r="N7255">
            <v>3.8714499999999999E-2</v>
          </cell>
          <cell r="O7255">
            <v>7.6042200000000004E-2</v>
          </cell>
          <cell r="P7255">
            <v>0.54166666666666663</v>
          </cell>
          <cell r="Q7255">
            <v>0.75</v>
          </cell>
          <cell r="R7255">
            <v>13</v>
          </cell>
          <cell r="S7255">
            <v>18</v>
          </cell>
        </row>
        <row r="7256">
          <cell r="A7256" t="str">
            <v>PCT</v>
          </cell>
          <cell r="B7256" t="str">
            <v>All</v>
          </cell>
          <cell r="C7256" t="str">
            <v>X</v>
          </cell>
          <cell r="D7256">
            <v>39681</v>
          </cell>
          <cell r="E7256">
            <v>7</v>
          </cell>
          <cell r="F7256">
            <v>1.07011E-2</v>
          </cell>
          <cell r="G7256">
            <v>2.2847099999999999E-2</v>
          </cell>
          <cell r="H7256">
            <v>65.701599999999999</v>
          </cell>
          <cell r="I7256">
            <v>2.4304000000000001E-3</v>
          </cell>
          <cell r="J7256">
            <v>33</v>
          </cell>
          <cell r="K7256">
            <v>-5.1033000000000002E-2</v>
          </cell>
          <cell r="L7256">
            <v>-1.3706400000000001E-2</v>
          </cell>
          <cell r="M7256">
            <v>1.2146000000000001E-2</v>
          </cell>
          <cell r="N7256">
            <v>3.7998299999999999E-2</v>
          </cell>
          <cell r="O7256">
            <v>7.5325000000000003E-2</v>
          </cell>
          <cell r="P7256">
            <v>0.54166666666666663</v>
          </cell>
          <cell r="Q7256">
            <v>0.75</v>
          </cell>
          <cell r="R7256">
            <v>13</v>
          </cell>
          <cell r="S7256">
            <v>18</v>
          </cell>
        </row>
        <row r="7257">
          <cell r="A7257" t="str">
            <v>PCT</v>
          </cell>
          <cell r="B7257" t="str">
            <v>All</v>
          </cell>
          <cell r="C7257" t="str">
            <v>X</v>
          </cell>
          <cell r="D7257">
            <v>39681</v>
          </cell>
          <cell r="E7257">
            <v>8</v>
          </cell>
          <cell r="F7257">
            <v>1.0594299999999999E-2</v>
          </cell>
          <cell r="G7257">
            <v>2.5098200000000001E-2</v>
          </cell>
          <cell r="H7257">
            <v>66.499099999999999</v>
          </cell>
          <cell r="I7257">
            <v>2.4304000000000001E-3</v>
          </cell>
          <cell r="J7257">
            <v>33</v>
          </cell>
          <cell r="K7257">
            <v>-4.8675099999999999E-2</v>
          </cell>
          <cell r="L7257">
            <v>-1.1348499999999999E-2</v>
          </cell>
          <cell r="M7257">
            <v>1.45039E-2</v>
          </cell>
          <cell r="N7257">
            <v>4.0356200000000002E-2</v>
          </cell>
          <cell r="O7257">
            <v>7.7682899999999999E-2</v>
          </cell>
          <cell r="P7257">
            <v>0.54166666666666663</v>
          </cell>
          <cell r="Q7257">
            <v>0.75</v>
          </cell>
          <cell r="R7257">
            <v>13</v>
          </cell>
          <cell r="S7257">
            <v>18</v>
          </cell>
        </row>
        <row r="7258">
          <cell r="A7258" t="str">
            <v>PCT</v>
          </cell>
          <cell r="B7258" t="str">
            <v>All</v>
          </cell>
          <cell r="C7258" t="str">
            <v>X</v>
          </cell>
          <cell r="D7258">
            <v>39681</v>
          </cell>
          <cell r="E7258">
            <v>9</v>
          </cell>
          <cell r="F7258">
            <v>9.7874999999999993E-3</v>
          </cell>
          <cell r="G7258">
            <v>2.4774299999999999E-2</v>
          </cell>
          <cell r="H7258">
            <v>68.595500000000001</v>
          </cell>
          <cell r="I7258">
            <v>2.4325000000000002E-3</v>
          </cell>
          <cell r="J7258">
            <v>33</v>
          </cell>
          <cell r="K7258">
            <v>-4.8220300000000001E-2</v>
          </cell>
          <cell r="L7258">
            <v>-1.0877E-2</v>
          </cell>
          <cell r="M7258">
            <v>1.49868E-2</v>
          </cell>
          <cell r="N7258">
            <v>4.0850600000000001E-2</v>
          </cell>
          <cell r="O7258">
            <v>7.8193799999999994E-2</v>
          </cell>
          <cell r="P7258">
            <v>0.54166666666666663</v>
          </cell>
          <cell r="Q7258">
            <v>0.75</v>
          </cell>
          <cell r="R7258">
            <v>13</v>
          </cell>
          <cell r="S7258">
            <v>18</v>
          </cell>
        </row>
        <row r="7259">
          <cell r="A7259" t="str">
            <v>PCT</v>
          </cell>
          <cell r="B7259" t="str">
            <v>All</v>
          </cell>
          <cell r="C7259" t="str">
            <v>X</v>
          </cell>
          <cell r="D7259">
            <v>39681</v>
          </cell>
          <cell r="E7259">
            <v>10</v>
          </cell>
          <cell r="F7259">
            <v>8.7566999999999992E-3</v>
          </cell>
          <cell r="G7259">
            <v>2.72465E-2</v>
          </cell>
          <cell r="H7259">
            <v>70.894300000000001</v>
          </cell>
          <cell r="I7259">
            <v>2.4337E-3</v>
          </cell>
          <cell r="J7259">
            <v>33</v>
          </cell>
          <cell r="K7259">
            <v>-4.4733000000000002E-2</v>
          </cell>
          <cell r="L7259">
            <v>-7.3804999999999999E-3</v>
          </cell>
          <cell r="M7259">
            <v>1.8489800000000001E-2</v>
          </cell>
          <cell r="N7259">
            <v>4.4359999999999997E-2</v>
          </cell>
          <cell r="O7259">
            <v>8.1712499999999993E-2</v>
          </cell>
          <cell r="P7259">
            <v>0.54166666666666663</v>
          </cell>
          <cell r="Q7259">
            <v>0.75</v>
          </cell>
          <cell r="R7259">
            <v>13</v>
          </cell>
          <cell r="S7259">
            <v>18</v>
          </cell>
        </row>
        <row r="7260">
          <cell r="A7260" t="str">
            <v>PCT</v>
          </cell>
          <cell r="B7260" t="str">
            <v>All</v>
          </cell>
          <cell r="C7260" t="str">
            <v>X</v>
          </cell>
          <cell r="D7260">
            <v>39681</v>
          </cell>
          <cell r="E7260">
            <v>11</v>
          </cell>
          <cell r="F7260">
            <v>1.28027E-2</v>
          </cell>
          <cell r="G7260">
            <v>2.5658299999999998E-2</v>
          </cell>
          <cell r="H7260">
            <v>73.680499999999995</v>
          </cell>
          <cell r="I7260">
            <v>2.4494E-3</v>
          </cell>
          <cell r="J7260">
            <v>33</v>
          </cell>
          <cell r="K7260">
            <v>-5.0569599999999999E-2</v>
          </cell>
          <cell r="L7260">
            <v>-1.30975E-2</v>
          </cell>
          <cell r="M7260">
            <v>1.28556E-2</v>
          </cell>
          <cell r="N7260">
            <v>3.8808700000000002E-2</v>
          </cell>
          <cell r="O7260">
            <v>7.6280799999999996E-2</v>
          </cell>
          <cell r="P7260">
            <v>0.54166666666666663</v>
          </cell>
          <cell r="Q7260">
            <v>0.75</v>
          </cell>
          <cell r="R7260">
            <v>13</v>
          </cell>
          <cell r="S7260">
            <v>18</v>
          </cell>
        </row>
        <row r="7261">
          <cell r="A7261" t="str">
            <v>PCT</v>
          </cell>
          <cell r="B7261" t="str">
            <v>All</v>
          </cell>
          <cell r="C7261" t="str">
            <v>X</v>
          </cell>
          <cell r="D7261">
            <v>39681</v>
          </cell>
          <cell r="E7261">
            <v>12</v>
          </cell>
          <cell r="F7261">
            <v>3.4885300000000001E-2</v>
          </cell>
          <cell r="G7261">
            <v>2.3222799999999998E-2</v>
          </cell>
          <cell r="H7261">
            <v>76.358699999999999</v>
          </cell>
          <cell r="I7261">
            <v>2.4564000000000001E-3</v>
          </cell>
          <cell r="J7261">
            <v>33</v>
          </cell>
          <cell r="K7261">
            <v>-7.5179399999999993E-2</v>
          </cell>
          <cell r="L7261">
            <v>-3.7653100000000002E-2</v>
          </cell>
          <cell r="M7261">
            <v>-1.1662499999999999E-2</v>
          </cell>
          <cell r="N7261">
            <v>1.43281E-2</v>
          </cell>
          <cell r="O7261">
            <v>5.1854299999999999E-2</v>
          </cell>
          <cell r="P7261">
            <v>0.54166666666666663</v>
          </cell>
          <cell r="Q7261">
            <v>0.75</v>
          </cell>
          <cell r="R7261">
            <v>13</v>
          </cell>
          <cell r="S7261">
            <v>18</v>
          </cell>
        </row>
        <row r="7262">
          <cell r="A7262" t="str">
            <v>PCT</v>
          </cell>
          <cell r="B7262" t="str">
            <v>All</v>
          </cell>
          <cell r="C7262" t="str">
            <v>X</v>
          </cell>
          <cell r="D7262">
            <v>39681</v>
          </cell>
          <cell r="E7262">
            <v>13</v>
          </cell>
          <cell r="F7262">
            <v>7.7126100000000003E-2</v>
          </cell>
          <cell r="G7262">
            <v>3.4060199999999999E-2</v>
          </cell>
          <cell r="H7262">
            <v>78.085400000000007</v>
          </cell>
          <cell r="I7262">
            <v>2.4545999999999999E-3</v>
          </cell>
          <cell r="J7262">
            <v>33</v>
          </cell>
          <cell r="K7262">
            <v>-0.1065591</v>
          </cell>
          <cell r="L7262">
            <v>-6.9046800000000005E-2</v>
          </cell>
          <cell r="M7262">
            <v>-4.3065800000000001E-2</v>
          </cell>
          <cell r="N7262">
            <v>-1.70849E-2</v>
          </cell>
          <cell r="O7262">
            <v>2.0427399999999998E-2</v>
          </cell>
          <cell r="P7262">
            <v>0.54166666666666663</v>
          </cell>
          <cell r="Q7262">
            <v>0.75</v>
          </cell>
          <cell r="R7262">
            <v>13</v>
          </cell>
          <cell r="S7262">
            <v>18</v>
          </cell>
        </row>
        <row r="7263">
          <cell r="A7263" t="str">
            <v>PCT</v>
          </cell>
          <cell r="B7263" t="str">
            <v>All</v>
          </cell>
          <cell r="C7263" t="str">
            <v>X</v>
          </cell>
          <cell r="D7263">
            <v>39681</v>
          </cell>
          <cell r="E7263">
            <v>14</v>
          </cell>
          <cell r="F7263">
            <v>9.7264400000000001E-2</v>
          </cell>
          <cell r="G7263">
            <v>5.9204800000000002E-2</v>
          </cell>
          <cell r="H7263">
            <v>79.228300000000004</v>
          </cell>
          <cell r="I7263">
            <v>2.4627E-3</v>
          </cell>
          <cell r="J7263">
            <v>33</v>
          </cell>
          <cell r="K7263">
            <v>-0.1016576</v>
          </cell>
          <cell r="L7263">
            <v>-6.4083399999999999E-2</v>
          </cell>
          <cell r="M7263">
            <v>-3.8059700000000002E-2</v>
          </cell>
          <cell r="N7263">
            <v>-1.20359E-2</v>
          </cell>
          <cell r="O7263">
            <v>2.55382E-2</v>
          </cell>
          <cell r="P7263">
            <v>0.54166666666666663</v>
          </cell>
          <cell r="Q7263">
            <v>0.75</v>
          </cell>
          <cell r="R7263">
            <v>13</v>
          </cell>
          <cell r="S7263">
            <v>18</v>
          </cell>
        </row>
        <row r="7264">
          <cell r="A7264" t="str">
            <v>PCT</v>
          </cell>
          <cell r="B7264" t="str">
            <v>All</v>
          </cell>
          <cell r="C7264" t="str">
            <v>X</v>
          </cell>
          <cell r="D7264">
            <v>39681</v>
          </cell>
          <cell r="E7264">
            <v>15</v>
          </cell>
          <cell r="F7264">
            <v>0.19467599999999999</v>
          </cell>
          <cell r="G7264">
            <v>0.11106389999999999</v>
          </cell>
          <cell r="H7264">
            <v>79.049499999999995</v>
          </cell>
          <cell r="I7264">
            <v>2.4832000000000001E-3</v>
          </cell>
          <cell r="J7264">
            <v>33</v>
          </cell>
          <cell r="K7264">
            <v>-0.14747399999999999</v>
          </cell>
          <cell r="L7264">
            <v>-0.10974390000000001</v>
          </cell>
          <cell r="M7264">
            <v>-8.3612099999999995E-2</v>
          </cell>
          <cell r="N7264">
            <v>-5.7480299999999998E-2</v>
          </cell>
          <cell r="O7264">
            <v>-1.9750199999999999E-2</v>
          </cell>
          <cell r="P7264">
            <v>0.54166666666666663</v>
          </cell>
          <cell r="Q7264">
            <v>0.75</v>
          </cell>
          <cell r="R7264">
            <v>13</v>
          </cell>
          <cell r="S7264">
            <v>18</v>
          </cell>
        </row>
        <row r="7265">
          <cell r="A7265" t="str">
            <v>PCT</v>
          </cell>
          <cell r="B7265" t="str">
            <v>All</v>
          </cell>
          <cell r="C7265" t="str">
            <v>X</v>
          </cell>
          <cell r="D7265">
            <v>39681</v>
          </cell>
          <cell r="E7265">
            <v>16</v>
          </cell>
          <cell r="F7265">
            <v>0.25133919999999998</v>
          </cell>
          <cell r="G7265">
            <v>0.1094121</v>
          </cell>
          <cell r="H7265">
            <v>78.548900000000003</v>
          </cell>
          <cell r="I7265">
            <v>2.5184999999999999E-3</v>
          </cell>
          <cell r="J7265">
            <v>33</v>
          </cell>
          <cell r="K7265">
            <v>-0.20624120000000001</v>
          </cell>
          <cell r="L7265">
            <v>-0.1682439</v>
          </cell>
          <cell r="M7265">
            <v>-0.1419271</v>
          </cell>
          <cell r="N7265">
            <v>-0.1156102</v>
          </cell>
          <cell r="O7265">
            <v>-7.7612899999999999E-2</v>
          </cell>
          <cell r="P7265">
            <v>0.54166666666666663</v>
          </cell>
          <cell r="Q7265">
            <v>0.75</v>
          </cell>
          <cell r="R7265">
            <v>13</v>
          </cell>
          <cell r="S7265">
            <v>18</v>
          </cell>
        </row>
        <row r="7266">
          <cell r="A7266" t="str">
            <v>PCT</v>
          </cell>
          <cell r="B7266" t="str">
            <v>All</v>
          </cell>
          <cell r="C7266" t="str">
            <v>X</v>
          </cell>
          <cell r="D7266">
            <v>39681</v>
          </cell>
          <cell r="E7266">
            <v>17</v>
          </cell>
          <cell r="F7266">
            <v>0.37453910000000001</v>
          </cell>
          <cell r="G7266">
            <v>0.1771663</v>
          </cell>
          <cell r="H7266">
            <v>77.822800000000001</v>
          </cell>
          <cell r="I7266">
            <v>2.5037000000000002E-3</v>
          </cell>
          <cell r="J7266">
            <v>33</v>
          </cell>
          <cell r="K7266">
            <v>-0.26149719999999999</v>
          </cell>
          <cell r="L7266">
            <v>-0.22361200000000001</v>
          </cell>
          <cell r="M7266">
            <v>-0.19737279999999999</v>
          </cell>
          <cell r="N7266">
            <v>-0.1711336</v>
          </cell>
          <cell r="O7266">
            <v>-0.13324839999999999</v>
          </cell>
          <cell r="P7266">
            <v>0.54166666666666663</v>
          </cell>
          <cell r="Q7266">
            <v>0.75</v>
          </cell>
          <cell r="R7266">
            <v>13</v>
          </cell>
          <cell r="S7266">
            <v>18</v>
          </cell>
        </row>
        <row r="7267">
          <cell r="A7267" t="str">
            <v>PCT</v>
          </cell>
          <cell r="B7267" t="str">
            <v>All</v>
          </cell>
          <cell r="C7267" t="str">
            <v>X</v>
          </cell>
          <cell r="D7267">
            <v>39681</v>
          </cell>
          <cell r="E7267">
            <v>18</v>
          </cell>
          <cell r="F7267">
            <v>0.266461</v>
          </cell>
          <cell r="G7267">
            <v>0.2298365</v>
          </cell>
          <cell r="H7267">
            <v>76.191199999999995</v>
          </cell>
          <cell r="I7267">
            <v>2.4732000000000001E-3</v>
          </cell>
          <cell r="J7267">
            <v>33</v>
          </cell>
          <cell r="K7267">
            <v>-0.1003578</v>
          </cell>
          <cell r="L7267">
            <v>-6.2703700000000001E-2</v>
          </cell>
          <cell r="M7267">
            <v>-3.66246E-2</v>
          </cell>
          <cell r="N7267">
            <v>-1.05454E-2</v>
          </cell>
          <cell r="O7267">
            <v>2.7108699999999999E-2</v>
          </cell>
          <cell r="P7267">
            <v>0.54166666666666663</v>
          </cell>
          <cell r="Q7267">
            <v>0.75</v>
          </cell>
          <cell r="R7267">
            <v>13</v>
          </cell>
          <cell r="S7267">
            <v>18</v>
          </cell>
        </row>
        <row r="7268">
          <cell r="A7268" t="str">
            <v>PCT</v>
          </cell>
          <cell r="B7268" t="str">
            <v>All</v>
          </cell>
          <cell r="C7268" t="str">
            <v>X</v>
          </cell>
          <cell r="D7268">
            <v>39681</v>
          </cell>
          <cell r="E7268">
            <v>19</v>
          </cell>
          <cell r="F7268">
            <v>0.38347690000000001</v>
          </cell>
          <cell r="G7268">
            <v>0.20590829999999999</v>
          </cell>
          <cell r="H7268">
            <v>73.047600000000003</v>
          </cell>
          <cell r="I7268">
            <v>2.4643999999999998E-3</v>
          </cell>
          <cell r="J7268">
            <v>33</v>
          </cell>
          <cell r="K7268">
            <v>-0.24118819999999999</v>
          </cell>
          <cell r="L7268">
            <v>-0.20360120000000001</v>
          </cell>
          <cell r="M7268">
            <v>-0.17756859999999999</v>
          </cell>
          <cell r="N7268">
            <v>-0.151536</v>
          </cell>
          <cell r="O7268">
            <v>-0.11394899999999999</v>
          </cell>
          <cell r="P7268">
            <v>0.54166666666666663</v>
          </cell>
          <cell r="Q7268">
            <v>0.75</v>
          </cell>
          <cell r="R7268">
            <v>13</v>
          </cell>
          <cell r="S7268">
            <v>18</v>
          </cell>
        </row>
        <row r="7269">
          <cell r="A7269" t="str">
            <v>PCT</v>
          </cell>
          <cell r="B7269" t="str">
            <v>All</v>
          </cell>
          <cell r="C7269" t="str">
            <v>X</v>
          </cell>
          <cell r="D7269">
            <v>39681</v>
          </cell>
          <cell r="E7269">
            <v>20</v>
          </cell>
          <cell r="F7269">
            <v>0.2333788</v>
          </cell>
          <cell r="G7269">
            <v>0.15100079999999999</v>
          </cell>
          <cell r="H7269">
            <v>69.523300000000006</v>
          </cell>
          <cell r="I7269">
            <v>2.4575E-3</v>
          </cell>
          <cell r="J7269">
            <v>33</v>
          </cell>
          <cell r="K7269">
            <v>-0.14590890000000001</v>
          </cell>
          <cell r="L7269">
            <v>-0.1083744</v>
          </cell>
          <cell r="M7269">
            <v>-8.2378099999999996E-2</v>
          </cell>
          <cell r="N7269">
            <v>-5.6381800000000003E-2</v>
          </cell>
          <cell r="O7269">
            <v>-1.8847200000000001E-2</v>
          </cell>
          <cell r="P7269">
            <v>0.54166666666666663</v>
          </cell>
          <cell r="Q7269">
            <v>0.75</v>
          </cell>
          <cell r="R7269">
            <v>13</v>
          </cell>
          <cell r="S7269">
            <v>18</v>
          </cell>
        </row>
        <row r="7270">
          <cell r="A7270" t="str">
            <v>PCT</v>
          </cell>
          <cell r="B7270" t="str">
            <v>All</v>
          </cell>
          <cell r="C7270" t="str">
            <v>X</v>
          </cell>
          <cell r="D7270">
            <v>39681</v>
          </cell>
          <cell r="E7270">
            <v>21</v>
          </cell>
          <cell r="F7270">
            <v>0.13381170000000001</v>
          </cell>
          <cell r="G7270">
            <v>0.1160339</v>
          </cell>
          <cell r="H7270">
            <v>66.5227</v>
          </cell>
          <cell r="I7270">
            <v>2.4469000000000001E-3</v>
          </cell>
          <cell r="J7270">
            <v>33</v>
          </cell>
          <cell r="K7270">
            <v>-8.1171499999999994E-2</v>
          </cell>
          <cell r="L7270">
            <v>-4.3718E-2</v>
          </cell>
          <cell r="M7270">
            <v>-1.77778E-2</v>
          </cell>
          <cell r="N7270">
            <v>8.1624000000000002E-3</v>
          </cell>
          <cell r="O7270">
            <v>4.5615900000000001E-2</v>
          </cell>
          <cell r="P7270">
            <v>0.54166666666666663</v>
          </cell>
          <cell r="Q7270">
            <v>0.75</v>
          </cell>
          <cell r="R7270">
            <v>13</v>
          </cell>
          <cell r="S7270">
            <v>18</v>
          </cell>
        </row>
        <row r="7271">
          <cell r="A7271" t="str">
            <v>PCT</v>
          </cell>
          <cell r="B7271" t="str">
            <v>All</v>
          </cell>
          <cell r="C7271" t="str">
            <v>X</v>
          </cell>
          <cell r="D7271">
            <v>39681</v>
          </cell>
          <cell r="E7271">
            <v>22</v>
          </cell>
          <cell r="F7271">
            <v>0.1034051</v>
          </cell>
          <cell r="G7271">
            <v>9.0231800000000001E-2</v>
          </cell>
          <cell r="H7271">
            <v>64.927599999999998</v>
          </cell>
          <cell r="I7271">
            <v>2.441E-3</v>
          </cell>
          <cell r="J7271">
            <v>33</v>
          </cell>
          <cell r="K7271">
            <v>-7.6490199999999994E-2</v>
          </cell>
          <cell r="L7271">
            <v>-3.9081999999999999E-2</v>
          </cell>
          <cell r="M7271">
            <v>-1.3173300000000001E-2</v>
          </cell>
          <cell r="N7271">
            <v>1.27355E-2</v>
          </cell>
          <cell r="O7271">
            <v>5.0143699999999999E-2</v>
          </cell>
          <cell r="P7271">
            <v>0.54166666666666663</v>
          </cell>
          <cell r="Q7271">
            <v>0.75</v>
          </cell>
          <cell r="R7271">
            <v>13</v>
          </cell>
          <cell r="S7271">
            <v>18</v>
          </cell>
        </row>
        <row r="7272">
          <cell r="A7272" t="str">
            <v>PCT</v>
          </cell>
          <cell r="B7272" t="str">
            <v>All</v>
          </cell>
          <cell r="C7272" t="str">
            <v>X</v>
          </cell>
          <cell r="D7272">
            <v>39681</v>
          </cell>
          <cell r="E7272">
            <v>23</v>
          </cell>
          <cell r="F7272">
            <v>9.1705599999999998E-2</v>
          </cell>
          <cell r="G7272">
            <v>6.6872399999999999E-2</v>
          </cell>
          <cell r="H7272">
            <v>63.177300000000002</v>
          </cell>
          <cell r="I7272">
            <v>2.4374000000000002E-3</v>
          </cell>
          <cell r="J7272">
            <v>33</v>
          </cell>
          <cell r="K7272">
            <v>-8.8103500000000001E-2</v>
          </cell>
          <cell r="L7272">
            <v>-5.0722900000000001E-2</v>
          </cell>
          <cell r="M7272">
            <v>-2.48332E-2</v>
          </cell>
          <cell r="N7272">
            <v>1.0564999999999999E-3</v>
          </cell>
          <cell r="O7272">
            <v>3.8437100000000002E-2</v>
          </cell>
          <cell r="P7272">
            <v>0.54166666666666663</v>
          </cell>
          <cell r="Q7272">
            <v>0.75</v>
          </cell>
          <cell r="R7272">
            <v>13</v>
          </cell>
          <cell r="S7272">
            <v>18</v>
          </cell>
        </row>
        <row r="7273">
          <cell r="A7273" t="str">
            <v>PCT</v>
          </cell>
          <cell r="B7273" t="str">
            <v>All</v>
          </cell>
          <cell r="C7273" t="str">
            <v>X</v>
          </cell>
          <cell r="D7273">
            <v>39681</v>
          </cell>
          <cell r="E7273">
            <v>24</v>
          </cell>
          <cell r="F7273">
            <v>4.7292899999999999E-2</v>
          </cell>
          <cell r="G7273">
            <v>5.0169800000000001E-2</v>
          </cell>
          <cell r="H7273">
            <v>62.332500000000003</v>
          </cell>
          <cell r="I7273">
            <v>2.4363000000000002E-3</v>
          </cell>
          <cell r="J7273">
            <v>33</v>
          </cell>
          <cell r="K7273">
            <v>-6.0379200000000001E-2</v>
          </cell>
          <cell r="L7273">
            <v>-2.3007E-2</v>
          </cell>
          <cell r="M7273">
            <v>2.8768999999999999E-3</v>
          </cell>
          <cell r="N7273">
            <v>2.87608E-2</v>
          </cell>
          <cell r="O7273">
            <v>6.6132999999999997E-2</v>
          </cell>
          <cell r="P7273">
            <v>0.54166666666666663</v>
          </cell>
          <cell r="Q7273">
            <v>0.75</v>
          </cell>
          <cell r="R7273">
            <v>13</v>
          </cell>
          <cell r="S7273">
            <v>18</v>
          </cell>
        </row>
        <row r="7274">
          <cell r="A7274" t="str">
            <v>PCT</v>
          </cell>
          <cell r="B7274" t="str">
            <v>All</v>
          </cell>
          <cell r="C7274" t="str">
            <v>X</v>
          </cell>
          <cell r="D7274">
            <v>39685</v>
          </cell>
          <cell r="E7274">
            <v>1</v>
          </cell>
          <cell r="F7274">
            <v>3.9652899999999998E-2</v>
          </cell>
          <cell r="G7274">
            <v>5.5226699999999997E-2</v>
          </cell>
          <cell r="H7274">
            <v>64.905299999999997</v>
          </cell>
          <cell r="I7274">
            <v>2.4504000000000001E-3</v>
          </cell>
          <cell r="J7274">
            <v>33</v>
          </cell>
          <cell r="K7274">
            <v>-4.7865400000000002E-2</v>
          </cell>
          <cell r="L7274">
            <v>-1.0385E-2</v>
          </cell>
          <cell r="M7274">
            <v>1.55738E-2</v>
          </cell>
          <cell r="N7274">
            <v>4.1532600000000003E-2</v>
          </cell>
          <cell r="O7274">
            <v>7.9013E-2</v>
          </cell>
          <cell r="P7274">
            <v>0.58333333333333337</v>
          </cell>
          <cell r="Q7274">
            <v>0.72916666666666663</v>
          </cell>
          <cell r="R7274">
            <v>14</v>
          </cell>
          <cell r="S7274">
            <v>17.5</v>
          </cell>
        </row>
        <row r="7275">
          <cell r="A7275" t="str">
            <v>PCT</v>
          </cell>
          <cell r="B7275" t="str">
            <v>All</v>
          </cell>
          <cell r="C7275" t="str">
            <v>X</v>
          </cell>
          <cell r="D7275">
            <v>39685</v>
          </cell>
          <cell r="E7275">
            <v>2</v>
          </cell>
          <cell r="F7275">
            <v>3.5276500000000002E-2</v>
          </cell>
          <cell r="G7275">
            <v>4.4776999999999997E-2</v>
          </cell>
          <cell r="H7275">
            <v>63.583500000000001</v>
          </cell>
          <cell r="I7275">
            <v>2.447E-3</v>
          </cell>
          <cell r="J7275">
            <v>33</v>
          </cell>
          <cell r="K7275">
            <v>-5.3893999999999997E-2</v>
          </cell>
          <cell r="L7275">
            <v>-1.644E-2</v>
          </cell>
          <cell r="M7275">
            <v>9.5005000000000003E-3</v>
          </cell>
          <cell r="N7275">
            <v>3.5441100000000003E-2</v>
          </cell>
          <cell r="O7275">
            <v>7.2895000000000001E-2</v>
          </cell>
          <cell r="P7275">
            <v>0.58333333333333337</v>
          </cell>
          <cell r="Q7275">
            <v>0.72916666666666663</v>
          </cell>
          <cell r="R7275">
            <v>14</v>
          </cell>
          <cell r="S7275">
            <v>17.5</v>
          </cell>
        </row>
        <row r="7276">
          <cell r="A7276" t="str">
            <v>PCT</v>
          </cell>
          <cell r="B7276" t="str">
            <v>All</v>
          </cell>
          <cell r="C7276" t="str">
            <v>X</v>
          </cell>
          <cell r="D7276">
            <v>39685</v>
          </cell>
          <cell r="E7276">
            <v>3</v>
          </cell>
          <cell r="F7276">
            <v>2.07554E-2</v>
          </cell>
          <cell r="G7276">
            <v>3.8616400000000002E-2</v>
          </cell>
          <cell r="H7276">
            <v>62.559800000000003</v>
          </cell>
          <cell r="I7276">
            <v>2.4445000000000001E-3</v>
          </cell>
          <cell r="J7276">
            <v>33</v>
          </cell>
          <cell r="K7276">
            <v>-4.5501399999999997E-2</v>
          </cell>
          <cell r="L7276">
            <v>-8.0663999999999996E-3</v>
          </cell>
          <cell r="M7276">
            <v>1.7860999999999998E-2</v>
          </cell>
          <cell r="N7276">
            <v>4.3788300000000002E-2</v>
          </cell>
          <cell r="O7276">
            <v>8.1223299999999998E-2</v>
          </cell>
          <cell r="P7276">
            <v>0.58333333333333337</v>
          </cell>
          <cell r="Q7276">
            <v>0.72916666666666663</v>
          </cell>
          <cell r="R7276">
            <v>14</v>
          </cell>
          <cell r="S7276">
            <v>17.5</v>
          </cell>
        </row>
        <row r="7277">
          <cell r="A7277" t="str">
            <v>PCT</v>
          </cell>
          <cell r="B7277" t="str">
            <v>All</v>
          </cell>
          <cell r="C7277" t="str">
            <v>X</v>
          </cell>
          <cell r="D7277">
            <v>39685</v>
          </cell>
          <cell r="E7277">
            <v>4</v>
          </cell>
          <cell r="F7277">
            <v>1.91442E-2</v>
          </cell>
          <cell r="G7277">
            <v>3.5882600000000001E-2</v>
          </cell>
          <cell r="H7277">
            <v>62.262300000000003</v>
          </cell>
          <cell r="I7277">
            <v>2.4437999999999999E-3</v>
          </cell>
          <cell r="J7277">
            <v>33</v>
          </cell>
          <cell r="K7277">
            <v>-4.6614900000000001E-2</v>
          </cell>
          <cell r="L7277">
            <v>-9.1851999999999993E-3</v>
          </cell>
          <cell r="M7277">
            <v>1.6738400000000001E-2</v>
          </cell>
          <cell r="N7277">
            <v>4.2662100000000001E-2</v>
          </cell>
          <cell r="O7277">
            <v>8.0091800000000005E-2</v>
          </cell>
          <cell r="P7277">
            <v>0.58333333333333337</v>
          </cell>
          <cell r="Q7277">
            <v>0.72916666666666663</v>
          </cell>
          <cell r="R7277">
            <v>14</v>
          </cell>
          <cell r="S7277">
            <v>17.5</v>
          </cell>
        </row>
        <row r="7278">
          <cell r="A7278" t="str">
            <v>PCT</v>
          </cell>
          <cell r="B7278" t="str">
            <v>All</v>
          </cell>
          <cell r="C7278" t="str">
            <v>X</v>
          </cell>
          <cell r="D7278">
            <v>39685</v>
          </cell>
          <cell r="E7278">
            <v>5</v>
          </cell>
          <cell r="F7278">
            <v>1.5886999999999998E-2</v>
          </cell>
          <cell r="G7278">
            <v>3.0931400000000001E-2</v>
          </cell>
          <cell r="H7278">
            <v>61.559800000000003</v>
          </cell>
          <cell r="I7278">
            <v>2.4437999999999999E-3</v>
          </cell>
          <cell r="J7278">
            <v>33</v>
          </cell>
          <cell r="K7278">
            <v>-4.8308799999999999E-2</v>
          </cell>
          <cell r="L7278">
            <v>-1.08792E-2</v>
          </cell>
          <cell r="M7278">
            <v>1.5044500000000001E-2</v>
          </cell>
          <cell r="N7278">
            <v>4.09681E-2</v>
          </cell>
          <cell r="O7278">
            <v>7.8397800000000004E-2</v>
          </cell>
          <cell r="P7278">
            <v>0.58333333333333337</v>
          </cell>
          <cell r="Q7278">
            <v>0.72916666666666663</v>
          </cell>
          <cell r="R7278">
            <v>14</v>
          </cell>
          <cell r="S7278">
            <v>17.5</v>
          </cell>
        </row>
        <row r="7279">
          <cell r="A7279" t="str">
            <v>PCT</v>
          </cell>
          <cell r="B7279" t="str">
            <v>All</v>
          </cell>
          <cell r="C7279" t="str">
            <v>X</v>
          </cell>
          <cell r="D7279">
            <v>39685</v>
          </cell>
          <cell r="E7279">
            <v>6</v>
          </cell>
          <cell r="F7279">
            <v>2.60577E-2</v>
          </cell>
          <cell r="G7279">
            <v>3.0677200000000002E-2</v>
          </cell>
          <cell r="H7279">
            <v>61.262300000000003</v>
          </cell>
          <cell r="I7279">
            <v>2.4437999999999999E-3</v>
          </cell>
          <cell r="J7279">
            <v>33</v>
          </cell>
          <cell r="K7279">
            <v>-5.8733800000000003E-2</v>
          </cell>
          <cell r="L7279">
            <v>-2.1304099999999999E-2</v>
          </cell>
          <cell r="M7279">
            <v>4.6195000000000003E-3</v>
          </cell>
          <cell r="N7279">
            <v>3.05432E-2</v>
          </cell>
          <cell r="O7279">
            <v>6.7972900000000003E-2</v>
          </cell>
          <cell r="P7279">
            <v>0.58333333333333337</v>
          </cell>
          <cell r="Q7279">
            <v>0.72916666666666663</v>
          </cell>
          <cell r="R7279">
            <v>14</v>
          </cell>
          <cell r="S7279">
            <v>17.5</v>
          </cell>
        </row>
        <row r="7280">
          <cell r="A7280" t="str">
            <v>PCT</v>
          </cell>
          <cell r="B7280" t="str">
            <v>All</v>
          </cell>
          <cell r="C7280" t="str">
            <v>X</v>
          </cell>
          <cell r="D7280">
            <v>39685</v>
          </cell>
          <cell r="E7280">
            <v>7</v>
          </cell>
          <cell r="F7280">
            <v>1.0334100000000001E-2</v>
          </cell>
          <cell r="G7280">
            <v>2.2530700000000001E-2</v>
          </cell>
          <cell r="H7280">
            <v>61.262300000000003</v>
          </cell>
          <cell r="I7280">
            <v>2.4432999999999998E-3</v>
          </cell>
          <cell r="J7280">
            <v>33</v>
          </cell>
          <cell r="K7280">
            <v>-5.1149600000000003E-2</v>
          </cell>
          <cell r="L7280">
            <v>-1.3724099999999999E-2</v>
          </cell>
          <cell r="M7280">
            <v>1.21966E-2</v>
          </cell>
          <cell r="N7280">
            <v>3.81173E-2</v>
          </cell>
          <cell r="O7280">
            <v>7.5542799999999993E-2</v>
          </cell>
          <cell r="P7280">
            <v>0.58333333333333337</v>
          </cell>
          <cell r="Q7280">
            <v>0.72916666666666663</v>
          </cell>
          <cell r="R7280">
            <v>14</v>
          </cell>
          <cell r="S7280">
            <v>17.5</v>
          </cell>
        </row>
        <row r="7281">
          <cell r="A7281" t="str">
            <v>PCT</v>
          </cell>
          <cell r="B7281" t="str">
            <v>All</v>
          </cell>
          <cell r="C7281" t="str">
            <v>X</v>
          </cell>
          <cell r="D7281">
            <v>39685</v>
          </cell>
          <cell r="E7281">
            <v>8</v>
          </cell>
          <cell r="F7281">
            <v>1.02518E-2</v>
          </cell>
          <cell r="G7281">
            <v>2.7041300000000001E-2</v>
          </cell>
          <cell r="H7281">
            <v>62.357399999999998</v>
          </cell>
          <cell r="I7281">
            <v>2.4432999999999998E-3</v>
          </cell>
          <cell r="J7281">
            <v>33</v>
          </cell>
          <cell r="K7281">
            <v>-4.6556699999999999E-2</v>
          </cell>
          <cell r="L7281">
            <v>-9.1313000000000002E-3</v>
          </cell>
          <cell r="M7281">
            <v>1.6789499999999999E-2</v>
          </cell>
          <cell r="N7281">
            <v>4.2710199999999997E-2</v>
          </cell>
          <cell r="O7281">
            <v>8.0135700000000004E-2</v>
          </cell>
          <cell r="P7281">
            <v>0.58333333333333337</v>
          </cell>
          <cell r="Q7281">
            <v>0.72916666666666663</v>
          </cell>
          <cell r="R7281">
            <v>14</v>
          </cell>
          <cell r="S7281">
            <v>17.5</v>
          </cell>
        </row>
        <row r="7282">
          <cell r="A7282" t="str">
            <v>PCT</v>
          </cell>
          <cell r="B7282" t="str">
            <v>All</v>
          </cell>
          <cell r="C7282" t="str">
            <v>X</v>
          </cell>
          <cell r="D7282">
            <v>39685</v>
          </cell>
          <cell r="E7282">
            <v>9</v>
          </cell>
          <cell r="F7282">
            <v>9.2986000000000006E-3</v>
          </cell>
          <cell r="G7282">
            <v>2.6393900000000001E-2</v>
          </cell>
          <cell r="H7282">
            <v>66.655600000000007</v>
          </cell>
          <cell r="I7282">
            <v>2.4521E-3</v>
          </cell>
          <cell r="J7282">
            <v>33</v>
          </cell>
          <cell r="K7282">
            <v>-4.6365200000000002E-2</v>
          </cell>
          <cell r="L7282">
            <v>-8.8722000000000002E-3</v>
          </cell>
          <cell r="M7282">
            <v>1.7095300000000001E-2</v>
          </cell>
          <cell r="N7282">
            <v>4.3062799999999998E-2</v>
          </cell>
          <cell r="O7282">
            <v>8.0555699999999994E-2</v>
          </cell>
          <cell r="P7282">
            <v>0.58333333333333337</v>
          </cell>
          <cell r="Q7282">
            <v>0.72916666666666663</v>
          </cell>
          <cell r="R7282">
            <v>14</v>
          </cell>
          <cell r="S7282">
            <v>17.5</v>
          </cell>
        </row>
        <row r="7283">
          <cell r="A7283" t="str">
            <v>PCT</v>
          </cell>
          <cell r="B7283" t="str">
            <v>All</v>
          </cell>
          <cell r="C7283" t="str">
            <v>X</v>
          </cell>
          <cell r="D7283">
            <v>39685</v>
          </cell>
          <cell r="E7283">
            <v>10</v>
          </cell>
          <cell r="F7283">
            <v>9.3288999999999993E-3</v>
          </cell>
          <cell r="G7283">
            <v>3.0677300000000001E-2</v>
          </cell>
          <cell r="H7283">
            <v>72.358699999999999</v>
          </cell>
          <cell r="I7283">
            <v>2.4604000000000002E-3</v>
          </cell>
          <cell r="J7283">
            <v>33</v>
          </cell>
          <cell r="K7283">
            <v>-4.2219899999999998E-2</v>
          </cell>
          <cell r="L7283">
            <v>-4.6633000000000004E-3</v>
          </cell>
          <cell r="M7283">
            <v>2.1348300000000001E-2</v>
          </cell>
          <cell r="N7283">
            <v>4.7359999999999999E-2</v>
          </cell>
          <cell r="O7283">
            <v>8.4916599999999995E-2</v>
          </cell>
          <cell r="P7283">
            <v>0.58333333333333337</v>
          </cell>
          <cell r="Q7283">
            <v>0.72916666666666663</v>
          </cell>
          <cell r="R7283">
            <v>14</v>
          </cell>
          <cell r="S7283">
            <v>17.5</v>
          </cell>
        </row>
        <row r="7284">
          <cell r="A7284" t="str">
            <v>PCT</v>
          </cell>
          <cell r="B7284" t="str">
            <v>All</v>
          </cell>
          <cell r="C7284" t="str">
            <v>X</v>
          </cell>
          <cell r="D7284">
            <v>39685</v>
          </cell>
          <cell r="E7284">
            <v>11</v>
          </cell>
          <cell r="F7284">
            <v>1.04455E-2</v>
          </cell>
          <cell r="G7284">
            <v>3.59108E-2</v>
          </cell>
          <cell r="H7284">
            <v>77.764200000000002</v>
          </cell>
          <cell r="I7284">
            <v>2.4984999999999999E-3</v>
          </cell>
          <cell r="J7284">
            <v>33</v>
          </cell>
          <cell r="K7284">
            <v>-3.8593200000000001E-2</v>
          </cell>
          <cell r="L7284">
            <v>-7.4689999999999999E-4</v>
          </cell>
          <cell r="M7284">
            <v>2.54653E-2</v>
          </cell>
          <cell r="N7284">
            <v>5.1677599999999997E-2</v>
          </cell>
          <cell r="O7284">
            <v>8.9523900000000003E-2</v>
          </cell>
          <cell r="P7284">
            <v>0.58333333333333337</v>
          </cell>
          <cell r="Q7284">
            <v>0.72916666666666663</v>
          </cell>
          <cell r="R7284">
            <v>14</v>
          </cell>
          <cell r="S7284">
            <v>17.5</v>
          </cell>
        </row>
        <row r="7285">
          <cell r="A7285" t="str">
            <v>PCT</v>
          </cell>
          <cell r="B7285" t="str">
            <v>All</v>
          </cell>
          <cell r="C7285" t="str">
            <v>X</v>
          </cell>
          <cell r="D7285">
            <v>39685</v>
          </cell>
          <cell r="E7285">
            <v>12</v>
          </cell>
          <cell r="F7285">
            <v>4.1620600000000001E-2</v>
          </cell>
          <cell r="G7285">
            <v>6.8754800000000005E-2</v>
          </cell>
          <cell r="H7285">
            <v>82.610200000000006</v>
          </cell>
          <cell r="I7285">
            <v>2.5641000000000001E-3</v>
          </cell>
          <cell r="J7285">
            <v>33</v>
          </cell>
          <cell r="K7285">
            <v>-3.7759599999999997E-2</v>
          </cell>
          <cell r="L7285">
            <v>5.8020000000000001E-4</v>
          </cell>
          <cell r="M7285">
            <v>2.7134200000000001E-2</v>
          </cell>
          <cell r="N7285">
            <v>5.3688300000000001E-2</v>
          </cell>
          <cell r="O7285">
            <v>9.2028100000000002E-2</v>
          </cell>
          <cell r="P7285">
            <v>0.58333333333333337</v>
          </cell>
          <cell r="Q7285">
            <v>0.72916666666666663</v>
          </cell>
          <cell r="R7285">
            <v>14</v>
          </cell>
          <cell r="S7285">
            <v>17.5</v>
          </cell>
        </row>
        <row r="7286">
          <cell r="A7286" t="str">
            <v>PCT</v>
          </cell>
          <cell r="B7286" t="str">
            <v>All</v>
          </cell>
          <cell r="C7286" t="str">
            <v>X</v>
          </cell>
          <cell r="D7286">
            <v>39685</v>
          </cell>
          <cell r="E7286">
            <v>13</v>
          </cell>
          <cell r="F7286">
            <v>0.1159965</v>
          </cell>
          <cell r="G7286">
            <v>0.1082545</v>
          </cell>
          <cell r="H7286">
            <v>84.539400000000001</v>
          </cell>
          <cell r="I7286">
            <v>2.5221000000000002E-3</v>
          </cell>
          <cell r="J7286">
            <v>33</v>
          </cell>
          <cell r="K7286">
            <v>-7.2102700000000006E-2</v>
          </cell>
          <cell r="L7286">
            <v>-3.4077900000000001E-2</v>
          </cell>
          <cell r="M7286">
            <v>-7.7419999999999998E-3</v>
          </cell>
          <cell r="N7286">
            <v>1.8593800000000001E-2</v>
          </cell>
          <cell r="O7286">
            <v>5.6618599999999998E-2</v>
          </cell>
          <cell r="P7286">
            <v>0.58333333333333337</v>
          </cell>
          <cell r="Q7286">
            <v>0.72916666666666663</v>
          </cell>
          <cell r="R7286">
            <v>14</v>
          </cell>
          <cell r="S7286">
            <v>17.5</v>
          </cell>
        </row>
        <row r="7287">
          <cell r="A7287" t="str">
            <v>PCT</v>
          </cell>
          <cell r="B7287" t="str">
            <v>All</v>
          </cell>
          <cell r="C7287" t="str">
            <v>X</v>
          </cell>
          <cell r="D7287">
            <v>39685</v>
          </cell>
          <cell r="E7287">
            <v>14</v>
          </cell>
          <cell r="F7287">
            <v>0.14733930000000001</v>
          </cell>
          <cell r="G7287">
            <v>0.15307419999999999</v>
          </cell>
          <cell r="H7287">
            <v>86.134500000000003</v>
          </cell>
          <cell r="I7287">
            <v>2.5051000000000001E-3</v>
          </cell>
          <cell r="J7287">
            <v>33</v>
          </cell>
          <cell r="K7287">
            <v>-5.84082E-2</v>
          </cell>
          <cell r="L7287">
            <v>-2.05119E-2</v>
          </cell>
          <cell r="M7287">
            <v>5.7349000000000002E-3</v>
          </cell>
          <cell r="N7287">
            <v>3.1981799999999998E-2</v>
          </cell>
          <cell r="O7287">
            <v>6.9877999999999996E-2</v>
          </cell>
          <cell r="P7287">
            <v>0.58333333333333337</v>
          </cell>
          <cell r="Q7287">
            <v>0.72916666666666663</v>
          </cell>
          <cell r="R7287">
            <v>14</v>
          </cell>
          <cell r="S7287">
            <v>17.5</v>
          </cell>
        </row>
        <row r="7288">
          <cell r="A7288" t="str">
            <v>PCT</v>
          </cell>
          <cell r="B7288" t="str">
            <v>All</v>
          </cell>
          <cell r="C7288" t="str">
            <v>X</v>
          </cell>
          <cell r="D7288">
            <v>39685</v>
          </cell>
          <cell r="E7288">
            <v>15</v>
          </cell>
          <cell r="F7288">
            <v>0.23866609999999999</v>
          </cell>
          <cell r="G7288">
            <v>0.228468</v>
          </cell>
          <cell r="H7288">
            <v>86.063000000000002</v>
          </cell>
          <cell r="I7288">
            <v>2.5008000000000001E-3</v>
          </cell>
          <cell r="J7288">
            <v>33</v>
          </cell>
          <cell r="K7288">
            <v>-7.4286400000000002E-2</v>
          </cell>
          <cell r="L7288">
            <v>-3.6422499999999997E-2</v>
          </cell>
          <cell r="M7288">
            <v>-1.01981E-2</v>
          </cell>
          <cell r="N7288">
            <v>1.60263E-2</v>
          </cell>
          <cell r="O7288">
            <v>5.3890199999999999E-2</v>
          </cell>
          <cell r="P7288">
            <v>0.58333333333333337</v>
          </cell>
          <cell r="Q7288">
            <v>0.72916666666666663</v>
          </cell>
          <cell r="R7288">
            <v>14</v>
          </cell>
          <cell r="S7288">
            <v>17.5</v>
          </cell>
        </row>
        <row r="7289">
          <cell r="A7289" t="str">
            <v>PCT</v>
          </cell>
          <cell r="B7289" t="str">
            <v>All</v>
          </cell>
          <cell r="C7289" t="str">
            <v>X</v>
          </cell>
          <cell r="D7289">
            <v>39685</v>
          </cell>
          <cell r="E7289">
            <v>16</v>
          </cell>
          <cell r="F7289">
            <v>0.2241872</v>
          </cell>
          <cell r="G7289">
            <v>0.259293</v>
          </cell>
          <cell r="H7289">
            <v>84.729600000000005</v>
          </cell>
          <cell r="I7289">
            <v>2.5460000000000001E-3</v>
          </cell>
          <cell r="J7289">
            <v>33</v>
          </cell>
          <cell r="K7289">
            <v>-2.9559100000000001E-2</v>
          </cell>
          <cell r="L7289">
            <v>8.6455000000000004E-3</v>
          </cell>
          <cell r="M7289">
            <v>3.51058E-2</v>
          </cell>
          <cell r="N7289">
            <v>6.1566099999999999E-2</v>
          </cell>
          <cell r="O7289">
            <v>9.9770700000000004E-2</v>
          </cell>
          <cell r="P7289">
            <v>0.58333333333333337</v>
          </cell>
          <cell r="Q7289">
            <v>0.72916666666666663</v>
          </cell>
          <cell r="R7289">
            <v>14</v>
          </cell>
          <cell r="S7289">
            <v>17.5</v>
          </cell>
        </row>
        <row r="7290">
          <cell r="A7290" t="str">
            <v>PCT</v>
          </cell>
          <cell r="B7290" t="str">
            <v>All</v>
          </cell>
          <cell r="C7290" t="str">
            <v>X</v>
          </cell>
          <cell r="D7290">
            <v>39685</v>
          </cell>
          <cell r="E7290">
            <v>17</v>
          </cell>
          <cell r="F7290">
            <v>0.2361096</v>
          </cell>
          <cell r="G7290">
            <v>0.34865010000000002</v>
          </cell>
          <cell r="H7290">
            <v>83.479900000000001</v>
          </cell>
          <cell r="I7290">
            <v>2.5609999999999999E-3</v>
          </cell>
          <cell r="J7290">
            <v>33</v>
          </cell>
          <cell r="K7290">
            <v>4.76858E-2</v>
          </cell>
          <cell r="L7290">
            <v>8.6002499999999996E-2</v>
          </cell>
          <cell r="M7290">
            <v>0.1125405</v>
          </cell>
          <cell r="N7290">
            <v>0.13907849999999999</v>
          </cell>
          <cell r="O7290">
            <v>0.1773952</v>
          </cell>
          <cell r="P7290">
            <v>0.58333333333333337</v>
          </cell>
          <cell r="Q7290">
            <v>0.72916666666666663</v>
          </cell>
          <cell r="R7290">
            <v>14</v>
          </cell>
          <cell r="S7290">
            <v>17.5</v>
          </cell>
        </row>
        <row r="7291">
          <cell r="A7291" t="str">
            <v>PCT</v>
          </cell>
          <cell r="B7291" t="str">
            <v>All</v>
          </cell>
          <cell r="C7291" t="str">
            <v>X</v>
          </cell>
          <cell r="D7291">
            <v>39685</v>
          </cell>
          <cell r="E7291">
            <v>18</v>
          </cell>
          <cell r="F7291">
            <v>0.49162460000000002</v>
          </cell>
          <cell r="G7291">
            <v>0.42444959999999998</v>
          </cell>
          <cell r="H7291">
            <v>81.050700000000006</v>
          </cell>
          <cell r="I7291">
            <v>2.5378000000000002E-3</v>
          </cell>
          <cell r="J7291">
            <v>33</v>
          </cell>
          <cell r="K7291">
            <v>-0.13173499999999999</v>
          </cell>
          <cell r="L7291">
            <v>-9.3592400000000006E-2</v>
          </cell>
          <cell r="M7291">
            <v>-6.7174999999999999E-2</v>
          </cell>
          <cell r="N7291">
            <v>-4.0757599999999998E-2</v>
          </cell>
          <cell r="O7291">
            <v>-2.6150000000000001E-3</v>
          </cell>
          <cell r="P7291">
            <v>0.58333333333333337</v>
          </cell>
          <cell r="Q7291">
            <v>0.72916666666666663</v>
          </cell>
          <cell r="R7291">
            <v>14</v>
          </cell>
          <cell r="S7291">
            <v>17.5</v>
          </cell>
        </row>
        <row r="7292">
          <cell r="A7292" t="str">
            <v>PCT</v>
          </cell>
          <cell r="B7292" t="str">
            <v>All</v>
          </cell>
          <cell r="C7292" t="str">
            <v>X</v>
          </cell>
          <cell r="D7292">
            <v>39685</v>
          </cell>
          <cell r="E7292">
            <v>19</v>
          </cell>
          <cell r="F7292">
            <v>0.64396500000000001</v>
          </cell>
          <cell r="G7292">
            <v>0.40054610000000002</v>
          </cell>
          <cell r="H7292">
            <v>76.299199999999999</v>
          </cell>
          <cell r="I7292">
            <v>2.5395000000000001E-3</v>
          </cell>
          <cell r="J7292">
            <v>33</v>
          </cell>
          <cell r="K7292">
            <v>-0.30800040000000001</v>
          </cell>
          <cell r="L7292">
            <v>-0.2698451</v>
          </cell>
          <cell r="M7292">
            <v>-0.24341889999999999</v>
          </cell>
          <cell r="N7292">
            <v>-0.21699270000000001</v>
          </cell>
          <cell r="O7292">
            <v>-0.17883740000000001</v>
          </cell>
          <cell r="P7292">
            <v>0.58333333333333337</v>
          </cell>
          <cell r="Q7292">
            <v>0.72916666666666663</v>
          </cell>
          <cell r="R7292">
            <v>14</v>
          </cell>
          <cell r="S7292">
            <v>17.5</v>
          </cell>
        </row>
        <row r="7293">
          <cell r="A7293" t="str">
            <v>PCT</v>
          </cell>
          <cell r="B7293" t="str">
            <v>All</v>
          </cell>
          <cell r="C7293" t="str">
            <v>X</v>
          </cell>
          <cell r="D7293">
            <v>39685</v>
          </cell>
          <cell r="E7293">
            <v>20</v>
          </cell>
          <cell r="F7293">
            <v>0.29959479999999999</v>
          </cell>
          <cell r="G7293">
            <v>0.2778407</v>
          </cell>
          <cell r="H7293">
            <v>70.940200000000004</v>
          </cell>
          <cell r="I7293">
            <v>2.5517000000000001E-3</v>
          </cell>
          <cell r="J7293">
            <v>33</v>
          </cell>
          <cell r="K7293">
            <v>-8.6490399999999995E-2</v>
          </cell>
          <cell r="L7293">
            <v>-4.82437E-2</v>
          </cell>
          <cell r="M7293">
            <v>-2.1754099999999998E-2</v>
          </cell>
          <cell r="N7293">
            <v>4.7353999999999999E-3</v>
          </cell>
          <cell r="O7293">
            <v>4.2982100000000002E-2</v>
          </cell>
          <cell r="P7293">
            <v>0.58333333333333337</v>
          </cell>
          <cell r="Q7293">
            <v>0.72916666666666663</v>
          </cell>
          <cell r="R7293">
            <v>14</v>
          </cell>
          <cell r="S7293">
            <v>17.5</v>
          </cell>
        </row>
        <row r="7294">
          <cell r="A7294" t="str">
            <v>PCT</v>
          </cell>
          <cell r="B7294" t="str">
            <v>All</v>
          </cell>
          <cell r="C7294" t="str">
            <v>X</v>
          </cell>
          <cell r="D7294">
            <v>39685</v>
          </cell>
          <cell r="E7294">
            <v>21</v>
          </cell>
          <cell r="F7294">
            <v>0.15876770000000001</v>
          </cell>
          <cell r="G7294">
            <v>0.20811499999999999</v>
          </cell>
          <cell r="H7294">
            <v>67.571200000000005</v>
          </cell>
          <cell r="I7294">
            <v>2.5095999999999999E-3</v>
          </cell>
          <cell r="J7294">
            <v>33</v>
          </cell>
          <cell r="K7294">
            <v>-1.4853E-2</v>
          </cell>
          <cell r="L7294">
            <v>2.30771E-2</v>
          </cell>
          <cell r="M7294">
            <v>4.9347299999999997E-2</v>
          </cell>
          <cell r="N7294">
            <v>7.5617599999999993E-2</v>
          </cell>
          <cell r="O7294">
            <v>0.1135477</v>
          </cell>
          <cell r="P7294">
            <v>0.58333333333333337</v>
          </cell>
          <cell r="Q7294">
            <v>0.72916666666666663</v>
          </cell>
          <cell r="R7294">
            <v>14</v>
          </cell>
          <cell r="S7294">
            <v>17.5</v>
          </cell>
        </row>
        <row r="7295">
          <cell r="A7295" t="str">
            <v>PCT</v>
          </cell>
          <cell r="B7295" t="str">
            <v>All</v>
          </cell>
          <cell r="C7295" t="str">
            <v>X</v>
          </cell>
          <cell r="D7295">
            <v>39685</v>
          </cell>
          <cell r="E7295">
            <v>22</v>
          </cell>
          <cell r="F7295">
            <v>0.14790239999999999</v>
          </cell>
          <cell r="G7295">
            <v>0.15646379999999999</v>
          </cell>
          <cell r="H7295">
            <v>65.023300000000006</v>
          </cell>
          <cell r="I7295">
            <v>2.4859999999999999E-3</v>
          </cell>
          <cell r="J7295">
            <v>33</v>
          </cell>
          <cell r="K7295">
            <v>-5.5336099999999999E-2</v>
          </cell>
          <cell r="L7295">
            <v>-1.7584900000000001E-2</v>
          </cell>
          <cell r="M7295">
            <v>8.5614000000000003E-3</v>
          </cell>
          <cell r="N7295">
            <v>3.4707799999999997E-2</v>
          </cell>
          <cell r="O7295">
            <v>7.2458900000000007E-2</v>
          </cell>
          <cell r="P7295">
            <v>0.58333333333333337</v>
          </cell>
          <cell r="Q7295">
            <v>0.72916666666666663</v>
          </cell>
          <cell r="R7295">
            <v>14</v>
          </cell>
          <cell r="S7295">
            <v>17.5</v>
          </cell>
        </row>
        <row r="7296">
          <cell r="A7296" t="str">
            <v>PCT</v>
          </cell>
          <cell r="B7296" t="str">
            <v>All</v>
          </cell>
          <cell r="C7296" t="str">
            <v>X</v>
          </cell>
          <cell r="D7296">
            <v>39685</v>
          </cell>
          <cell r="E7296">
            <v>23</v>
          </cell>
          <cell r="F7296">
            <v>6.8635100000000004E-2</v>
          </cell>
          <cell r="G7296">
            <v>0.1101541</v>
          </cell>
          <cell r="H7296">
            <v>63.773000000000003</v>
          </cell>
          <cell r="I7296">
            <v>2.4716E-3</v>
          </cell>
          <cell r="J7296">
            <v>33</v>
          </cell>
          <cell r="K7296">
            <v>-2.2193299999999999E-2</v>
          </cell>
          <cell r="L7296">
            <v>1.54485E-2</v>
          </cell>
          <cell r="M7296">
            <v>4.1519100000000003E-2</v>
          </cell>
          <cell r="N7296">
            <v>6.75896E-2</v>
          </cell>
          <cell r="O7296">
            <v>0.1052314</v>
          </cell>
          <cell r="P7296">
            <v>0.58333333333333337</v>
          </cell>
          <cell r="Q7296">
            <v>0.72916666666666663</v>
          </cell>
          <cell r="R7296">
            <v>14</v>
          </cell>
          <cell r="S7296">
            <v>17.5</v>
          </cell>
        </row>
        <row r="7297">
          <cell r="A7297" t="str">
            <v>PCT</v>
          </cell>
          <cell r="B7297" t="str">
            <v>All</v>
          </cell>
          <cell r="C7297" t="str">
            <v>X</v>
          </cell>
          <cell r="D7297">
            <v>39685</v>
          </cell>
          <cell r="E7297">
            <v>24</v>
          </cell>
          <cell r="F7297">
            <v>6.5048800000000004E-2</v>
          </cell>
          <cell r="G7297">
            <v>7.6745599999999997E-2</v>
          </cell>
          <cell r="H7297">
            <v>62.928199999999997</v>
          </cell>
          <cell r="I7297">
            <v>2.4672000000000001E-3</v>
          </cell>
          <cell r="J7297">
            <v>33</v>
          </cell>
          <cell r="K7297">
            <v>-5.1959100000000001E-2</v>
          </cell>
          <cell r="L7297">
            <v>-1.43506E-2</v>
          </cell>
          <cell r="M7297">
            <v>1.16969E-2</v>
          </cell>
          <cell r="N7297">
            <v>3.7744300000000001E-2</v>
          </cell>
          <cell r="O7297">
            <v>7.5352799999999998E-2</v>
          </cell>
          <cell r="P7297">
            <v>0.58333333333333337</v>
          </cell>
          <cell r="Q7297">
            <v>0.72916666666666663</v>
          </cell>
          <cell r="R7297">
            <v>14</v>
          </cell>
          <cell r="S7297">
            <v>17.5</v>
          </cell>
        </row>
        <row r="7298">
          <cell r="A7298" t="str">
            <v>PCT</v>
          </cell>
          <cell r="B7298" t="str">
            <v>All</v>
          </cell>
          <cell r="C7298" t="str">
            <v>X</v>
          </cell>
          <cell r="D7298">
            <v>39689</v>
          </cell>
          <cell r="E7298">
            <v>1</v>
          </cell>
          <cell r="F7298">
            <v>0.35109800000000002</v>
          </cell>
          <cell r="G7298">
            <v>0.33798850000000003</v>
          </cell>
          <cell r="H7298">
            <v>77.477000000000004</v>
          </cell>
          <cell r="I7298">
            <v>3.5495000000000001E-3</v>
          </cell>
          <cell r="J7298">
            <v>33</v>
          </cell>
          <cell r="K7298">
            <v>-8.9461299999999994E-2</v>
          </cell>
          <cell r="L7298">
            <v>-4.4352000000000003E-2</v>
          </cell>
          <cell r="M7298">
            <v>-1.31095E-2</v>
          </cell>
          <cell r="N7298">
            <v>1.8133E-2</v>
          </cell>
          <cell r="O7298">
            <v>6.3242199999999998E-2</v>
          </cell>
          <cell r="P7298">
            <v>0.625</v>
          </cell>
          <cell r="Q7298">
            <v>0.75</v>
          </cell>
          <cell r="R7298">
            <v>15</v>
          </cell>
          <cell r="S7298">
            <v>18</v>
          </cell>
        </row>
        <row r="7299">
          <cell r="A7299" t="str">
            <v>PCT</v>
          </cell>
          <cell r="B7299" t="str">
            <v>All</v>
          </cell>
          <cell r="C7299" t="str">
            <v>X</v>
          </cell>
          <cell r="D7299">
            <v>39689</v>
          </cell>
          <cell r="E7299">
            <v>2</v>
          </cell>
          <cell r="F7299">
            <v>0.1848976</v>
          </cell>
          <cell r="G7299">
            <v>0.25077310000000003</v>
          </cell>
          <cell r="H7299">
            <v>77.406199999999998</v>
          </cell>
          <cell r="I7299">
            <v>3.7287000000000002E-3</v>
          </cell>
          <cell r="J7299">
            <v>33</v>
          </cell>
          <cell r="K7299">
            <v>-1.23801E-2</v>
          </cell>
          <cell r="L7299">
            <v>3.3854000000000002E-2</v>
          </cell>
          <cell r="M7299">
            <v>6.5875600000000006E-2</v>
          </cell>
          <cell r="N7299">
            <v>9.7897200000000004E-2</v>
          </cell>
          <cell r="O7299">
            <v>0.14413129999999999</v>
          </cell>
          <cell r="P7299">
            <v>0.625</v>
          </cell>
          <cell r="Q7299">
            <v>0.75</v>
          </cell>
          <cell r="R7299">
            <v>15</v>
          </cell>
          <cell r="S7299">
            <v>18</v>
          </cell>
        </row>
        <row r="7300">
          <cell r="A7300" t="str">
            <v>PCT</v>
          </cell>
          <cell r="B7300" t="str">
            <v>All</v>
          </cell>
          <cell r="C7300" t="str">
            <v>X</v>
          </cell>
          <cell r="D7300">
            <v>39689</v>
          </cell>
          <cell r="E7300">
            <v>3</v>
          </cell>
          <cell r="F7300">
            <v>0.12953909999999999</v>
          </cell>
          <cell r="G7300">
            <v>0.12706890000000001</v>
          </cell>
          <cell r="H7300">
            <v>74.977000000000004</v>
          </cell>
          <cell r="I7300">
            <v>3.8203999999999998E-3</v>
          </cell>
          <cell r="J7300">
            <v>33</v>
          </cell>
          <cell r="K7300">
            <v>-8.1682199999999996E-2</v>
          </cell>
          <cell r="L7300">
            <v>-3.48831E-2</v>
          </cell>
          <cell r="M7300">
            <v>-2.4702000000000001E-3</v>
          </cell>
          <cell r="N7300">
            <v>2.9942699999999999E-2</v>
          </cell>
          <cell r="O7300">
            <v>7.6741699999999996E-2</v>
          </cell>
          <cell r="P7300">
            <v>0.625</v>
          </cell>
          <cell r="Q7300">
            <v>0.75</v>
          </cell>
          <cell r="R7300">
            <v>15</v>
          </cell>
          <cell r="S7300">
            <v>18</v>
          </cell>
        </row>
        <row r="7301">
          <cell r="A7301" t="str">
            <v>PCT</v>
          </cell>
          <cell r="B7301" t="str">
            <v>All</v>
          </cell>
          <cell r="C7301" t="str">
            <v>X</v>
          </cell>
          <cell r="D7301">
            <v>39689</v>
          </cell>
          <cell r="E7301">
            <v>4</v>
          </cell>
          <cell r="F7301">
            <v>0.1032425</v>
          </cell>
          <cell r="G7301">
            <v>6.9220299999999998E-2</v>
          </cell>
          <cell r="H7301">
            <v>72.595699999999994</v>
          </cell>
          <cell r="I7301">
            <v>2.6224E-3</v>
          </cell>
          <cell r="J7301">
            <v>33</v>
          </cell>
          <cell r="K7301">
            <v>-9.9650199999999994E-2</v>
          </cell>
          <cell r="L7301">
            <v>-6.0876699999999999E-2</v>
          </cell>
          <cell r="M7301">
            <v>-3.4022200000000002E-2</v>
          </cell>
          <cell r="N7301">
            <v>-7.1678000000000002E-3</v>
          </cell>
          <cell r="O7301">
            <v>3.16057E-2</v>
          </cell>
          <cell r="P7301">
            <v>0.625</v>
          </cell>
          <cell r="Q7301">
            <v>0.75</v>
          </cell>
          <cell r="R7301">
            <v>15</v>
          </cell>
          <cell r="S7301">
            <v>18</v>
          </cell>
        </row>
        <row r="7302">
          <cell r="A7302" t="str">
            <v>PCT</v>
          </cell>
          <cell r="B7302" t="str">
            <v>All</v>
          </cell>
          <cell r="C7302" t="str">
            <v>X</v>
          </cell>
          <cell r="D7302">
            <v>39689</v>
          </cell>
          <cell r="E7302">
            <v>5</v>
          </cell>
          <cell r="F7302">
            <v>9.3941700000000003E-2</v>
          </cell>
          <cell r="G7302">
            <v>4.5431600000000003E-2</v>
          </cell>
          <cell r="H7302">
            <v>70.845399999999998</v>
          </cell>
          <cell r="I7302">
            <v>2.6224E-3</v>
          </cell>
          <cell r="J7302">
            <v>33</v>
          </cell>
          <cell r="K7302">
            <v>-0.11413810000000001</v>
          </cell>
          <cell r="L7302">
            <v>-7.5364500000000001E-2</v>
          </cell>
          <cell r="M7302">
            <v>-4.85101E-2</v>
          </cell>
          <cell r="N7302">
            <v>-2.16557E-2</v>
          </cell>
          <cell r="O7302">
            <v>1.7117899999999998E-2</v>
          </cell>
          <cell r="P7302">
            <v>0.625</v>
          </cell>
          <cell r="Q7302">
            <v>0.75</v>
          </cell>
          <cell r="R7302">
            <v>15</v>
          </cell>
          <cell r="S7302">
            <v>18</v>
          </cell>
        </row>
        <row r="7303">
          <cell r="A7303" t="str">
            <v>PCT</v>
          </cell>
          <cell r="B7303" t="str">
            <v>All</v>
          </cell>
          <cell r="C7303" t="str">
            <v>X</v>
          </cell>
          <cell r="D7303">
            <v>39689</v>
          </cell>
          <cell r="E7303">
            <v>6</v>
          </cell>
          <cell r="F7303">
            <v>7.7487600000000004E-2</v>
          </cell>
          <cell r="G7303">
            <v>3.9368300000000002E-2</v>
          </cell>
          <cell r="H7303">
            <v>70</v>
          </cell>
          <cell r="I7303">
            <v>2.6224E-3</v>
          </cell>
          <cell r="J7303">
            <v>33</v>
          </cell>
          <cell r="K7303">
            <v>-0.1037473</v>
          </cell>
          <cell r="L7303">
            <v>-6.4973699999999995E-2</v>
          </cell>
          <cell r="M7303">
            <v>-3.8119300000000002E-2</v>
          </cell>
          <cell r="N7303">
            <v>-1.12648E-2</v>
          </cell>
          <cell r="O7303">
            <v>2.7508700000000001E-2</v>
          </cell>
          <cell r="P7303">
            <v>0.625</v>
          </cell>
          <cell r="Q7303">
            <v>0.75</v>
          </cell>
          <cell r="R7303">
            <v>15</v>
          </cell>
          <cell r="S7303">
            <v>18</v>
          </cell>
        </row>
        <row r="7304">
          <cell r="A7304" t="str">
            <v>PCT</v>
          </cell>
          <cell r="B7304" t="str">
            <v>All</v>
          </cell>
          <cell r="C7304" t="str">
            <v>X</v>
          </cell>
          <cell r="D7304">
            <v>39689</v>
          </cell>
          <cell r="E7304">
            <v>7</v>
          </cell>
          <cell r="F7304">
            <v>1.9361099999999999E-2</v>
          </cell>
          <cell r="G7304">
            <v>1.65579E-2</v>
          </cell>
          <cell r="H7304">
            <v>69.321799999999996</v>
          </cell>
          <cell r="I7304">
            <v>2.6186999999999998E-3</v>
          </cell>
          <cell r="J7304">
            <v>33</v>
          </cell>
          <cell r="K7304">
            <v>-6.8384899999999998E-2</v>
          </cell>
          <cell r="L7304">
            <v>-2.96387E-2</v>
          </cell>
          <cell r="M7304">
            <v>-2.8032E-3</v>
          </cell>
          <cell r="N7304">
            <v>2.4032299999999999E-2</v>
          </cell>
          <cell r="O7304">
            <v>6.2778500000000001E-2</v>
          </cell>
          <cell r="P7304">
            <v>0.625</v>
          </cell>
          <cell r="Q7304">
            <v>0.75</v>
          </cell>
          <cell r="R7304">
            <v>15</v>
          </cell>
          <cell r="S7304">
            <v>18</v>
          </cell>
        </row>
        <row r="7305">
          <cell r="A7305" t="str">
            <v>PCT</v>
          </cell>
          <cell r="B7305" t="str">
            <v>All</v>
          </cell>
          <cell r="C7305" t="str">
            <v>X</v>
          </cell>
          <cell r="D7305">
            <v>39689</v>
          </cell>
          <cell r="E7305">
            <v>8</v>
          </cell>
          <cell r="F7305">
            <v>7.0373900000000003E-2</v>
          </cell>
          <cell r="G7305">
            <v>3.2298899999999998E-2</v>
          </cell>
          <cell r="H7305">
            <v>70.572100000000006</v>
          </cell>
          <cell r="I7305">
            <v>2.6186999999999998E-3</v>
          </cell>
          <cell r="J7305">
            <v>33</v>
          </cell>
          <cell r="K7305">
            <v>-0.1036567</v>
          </cell>
          <cell r="L7305">
            <v>-6.4910499999999996E-2</v>
          </cell>
          <cell r="M7305">
            <v>-3.8074999999999998E-2</v>
          </cell>
          <cell r="N7305">
            <v>-1.12394E-2</v>
          </cell>
          <cell r="O7305">
            <v>2.7506800000000001E-2</v>
          </cell>
          <cell r="P7305">
            <v>0.625</v>
          </cell>
          <cell r="Q7305">
            <v>0.75</v>
          </cell>
          <cell r="R7305">
            <v>15</v>
          </cell>
          <cell r="S7305">
            <v>18</v>
          </cell>
        </row>
        <row r="7306">
          <cell r="A7306" t="str">
            <v>PCT</v>
          </cell>
          <cell r="B7306" t="str">
            <v>All</v>
          </cell>
          <cell r="C7306" t="str">
            <v>X</v>
          </cell>
          <cell r="D7306">
            <v>39689</v>
          </cell>
          <cell r="E7306">
            <v>9</v>
          </cell>
          <cell r="F7306">
            <v>8.1457000000000002E-2</v>
          </cell>
          <cell r="G7306">
            <v>9.8236699999999996E-2</v>
          </cell>
          <cell r="H7306">
            <v>75.882499999999993</v>
          </cell>
          <cell r="I7306">
            <v>3.0439E-3</v>
          </cell>
          <cell r="J7306">
            <v>33</v>
          </cell>
          <cell r="K7306">
            <v>-5.3925399999999998E-2</v>
          </cell>
          <cell r="L7306">
            <v>-1.21522E-2</v>
          </cell>
          <cell r="M7306">
            <v>1.6779700000000002E-2</v>
          </cell>
          <cell r="N7306">
            <v>4.5711700000000001E-2</v>
          </cell>
          <cell r="O7306">
            <v>8.7484800000000001E-2</v>
          </cell>
          <cell r="P7306">
            <v>0.625</v>
          </cell>
          <cell r="Q7306">
            <v>0.75</v>
          </cell>
          <cell r="R7306">
            <v>15</v>
          </cell>
          <cell r="S7306">
            <v>18</v>
          </cell>
        </row>
        <row r="7307">
          <cell r="A7307" t="str">
            <v>PCT</v>
          </cell>
          <cell r="B7307" t="str">
            <v>All</v>
          </cell>
          <cell r="C7307" t="str">
            <v>X</v>
          </cell>
          <cell r="D7307">
            <v>39689</v>
          </cell>
          <cell r="E7307">
            <v>10</v>
          </cell>
          <cell r="F7307">
            <v>9.0217099999999995E-2</v>
          </cell>
          <cell r="G7307">
            <v>0.14861820000000001</v>
          </cell>
          <cell r="H7307">
            <v>81.931299999999993</v>
          </cell>
          <cell r="I7307">
            <v>2.8522E-3</v>
          </cell>
          <cell r="J7307">
            <v>33</v>
          </cell>
          <cell r="K7307">
            <v>-1.0041E-2</v>
          </cell>
          <cell r="L7307">
            <v>3.0395200000000001E-2</v>
          </cell>
          <cell r="M7307">
            <v>5.8401099999999997E-2</v>
          </cell>
          <cell r="N7307">
            <v>8.6407100000000001E-2</v>
          </cell>
          <cell r="O7307">
            <v>0.12684319999999999</v>
          </cell>
          <cell r="P7307">
            <v>0.625</v>
          </cell>
          <cell r="Q7307">
            <v>0.75</v>
          </cell>
          <cell r="R7307">
            <v>15</v>
          </cell>
          <cell r="S7307">
            <v>18</v>
          </cell>
        </row>
        <row r="7308">
          <cell r="A7308" t="str">
            <v>PCT</v>
          </cell>
          <cell r="B7308" t="str">
            <v>All</v>
          </cell>
          <cell r="C7308" t="str">
            <v>X</v>
          </cell>
          <cell r="D7308">
            <v>39689</v>
          </cell>
          <cell r="E7308">
            <v>11</v>
          </cell>
          <cell r="F7308">
            <v>0.2764202</v>
          </cell>
          <cell r="G7308">
            <v>0.26202579999999998</v>
          </cell>
          <cell r="H7308">
            <v>87.515699999999995</v>
          </cell>
          <cell r="I7308">
            <v>2.8311E-3</v>
          </cell>
          <cell r="J7308">
            <v>33</v>
          </cell>
          <cell r="K7308">
            <v>-8.2582799999999998E-2</v>
          </cell>
          <cell r="L7308">
            <v>-4.2296500000000001E-2</v>
          </cell>
          <cell r="M7308">
            <v>-1.43944E-2</v>
          </cell>
          <cell r="N7308">
            <v>1.3507699999999999E-2</v>
          </cell>
          <cell r="O7308">
            <v>5.3794000000000002E-2</v>
          </cell>
          <cell r="P7308">
            <v>0.625</v>
          </cell>
          <cell r="Q7308">
            <v>0.75</v>
          </cell>
          <cell r="R7308">
            <v>15</v>
          </cell>
          <cell r="S7308">
            <v>18</v>
          </cell>
        </row>
        <row r="7309">
          <cell r="A7309" t="str">
            <v>PCT</v>
          </cell>
          <cell r="B7309" t="str">
            <v>All</v>
          </cell>
          <cell r="C7309" t="str">
            <v>X</v>
          </cell>
          <cell r="D7309">
            <v>39689</v>
          </cell>
          <cell r="E7309">
            <v>12</v>
          </cell>
          <cell r="F7309">
            <v>0.47288910000000001</v>
          </cell>
          <cell r="G7309">
            <v>0.44224869999999999</v>
          </cell>
          <cell r="H7309">
            <v>91.789599999999993</v>
          </cell>
          <cell r="I7309">
            <v>2.8425999999999998E-3</v>
          </cell>
          <cell r="J7309">
            <v>33</v>
          </cell>
          <cell r="K7309">
            <v>-9.89675E-2</v>
          </cell>
          <cell r="L7309">
            <v>-5.85993E-2</v>
          </cell>
          <cell r="M7309">
            <v>-3.0640400000000002E-2</v>
          </cell>
          <cell r="N7309">
            <v>-2.6814999999999999E-3</v>
          </cell>
          <cell r="O7309">
            <v>3.7686799999999999E-2</v>
          </cell>
          <cell r="P7309">
            <v>0.625</v>
          </cell>
          <cell r="Q7309">
            <v>0.75</v>
          </cell>
          <cell r="R7309">
            <v>15</v>
          </cell>
          <cell r="S7309">
            <v>18</v>
          </cell>
        </row>
        <row r="7310">
          <cell r="A7310" t="str">
            <v>PCT</v>
          </cell>
          <cell r="B7310" t="str">
            <v>All</v>
          </cell>
          <cell r="C7310" t="str">
            <v>X</v>
          </cell>
          <cell r="D7310">
            <v>39689</v>
          </cell>
          <cell r="E7310">
            <v>13</v>
          </cell>
          <cell r="F7310">
            <v>0.81715150000000003</v>
          </cell>
          <cell r="G7310">
            <v>0.73726270000000005</v>
          </cell>
          <cell r="H7310">
            <v>95.730099999999993</v>
          </cell>
          <cell r="I7310">
            <v>2.8725999999999999E-3</v>
          </cell>
          <cell r="J7310">
            <v>33</v>
          </cell>
          <cell r="K7310">
            <v>-0.1485754</v>
          </cell>
          <cell r="L7310">
            <v>-0.1079948</v>
          </cell>
          <cell r="M7310">
            <v>-7.9888799999999996E-2</v>
          </cell>
          <cell r="N7310">
            <v>-5.1782700000000001E-2</v>
          </cell>
          <cell r="O7310">
            <v>-1.12021E-2</v>
          </cell>
          <cell r="P7310">
            <v>0.625</v>
          </cell>
          <cell r="Q7310">
            <v>0.75</v>
          </cell>
          <cell r="R7310">
            <v>15</v>
          </cell>
          <cell r="S7310">
            <v>18</v>
          </cell>
        </row>
        <row r="7311">
          <cell r="A7311" t="str">
            <v>PCT</v>
          </cell>
          <cell r="B7311" t="str">
            <v>All</v>
          </cell>
          <cell r="C7311" t="str">
            <v>X</v>
          </cell>
          <cell r="D7311">
            <v>39689</v>
          </cell>
          <cell r="E7311">
            <v>14</v>
          </cell>
          <cell r="F7311">
            <v>1.2124550000000001</v>
          </cell>
          <cell r="G7311">
            <v>1.122031</v>
          </cell>
          <cell r="H7311">
            <v>99.348799999999997</v>
          </cell>
          <cell r="I7311">
            <v>3.2561000000000001E-3</v>
          </cell>
          <cell r="J7311">
            <v>33</v>
          </cell>
          <cell r="K7311">
            <v>-0.1635527</v>
          </cell>
          <cell r="L7311">
            <v>-0.1203476</v>
          </cell>
          <cell r="M7311">
            <v>-9.0423900000000001E-2</v>
          </cell>
          <cell r="N7311">
            <v>-6.05003E-2</v>
          </cell>
          <cell r="O7311">
            <v>-1.72952E-2</v>
          </cell>
          <cell r="P7311">
            <v>0.625</v>
          </cell>
          <cell r="Q7311">
            <v>0.75</v>
          </cell>
          <cell r="R7311">
            <v>15</v>
          </cell>
          <cell r="S7311">
            <v>18</v>
          </cell>
        </row>
        <row r="7312">
          <cell r="A7312" t="str">
            <v>PCT</v>
          </cell>
          <cell r="B7312" t="str">
            <v>All</v>
          </cell>
          <cell r="C7312" t="str">
            <v>X</v>
          </cell>
          <cell r="D7312">
            <v>39689</v>
          </cell>
          <cell r="E7312">
            <v>15</v>
          </cell>
          <cell r="F7312">
            <v>1.5249239999999999</v>
          </cell>
          <cell r="G7312">
            <v>1.496332</v>
          </cell>
          <cell r="H7312">
            <v>101.992</v>
          </cell>
          <cell r="I7312">
            <v>3.3865000000000002E-3</v>
          </cell>
          <cell r="J7312">
            <v>33</v>
          </cell>
          <cell r="K7312">
            <v>-0.10316989999999999</v>
          </cell>
          <cell r="L7312">
            <v>-5.9108500000000001E-2</v>
          </cell>
          <cell r="M7312">
            <v>-2.8591599999999998E-2</v>
          </cell>
          <cell r="N7312">
            <v>1.9252E-3</v>
          </cell>
          <cell r="O7312">
            <v>4.5986699999999998E-2</v>
          </cell>
          <cell r="P7312">
            <v>0.625</v>
          </cell>
          <cell r="Q7312">
            <v>0.75</v>
          </cell>
          <cell r="R7312">
            <v>15</v>
          </cell>
          <cell r="S7312">
            <v>18</v>
          </cell>
        </row>
        <row r="7313">
          <cell r="A7313" t="str">
            <v>PCT</v>
          </cell>
          <cell r="B7313" t="str">
            <v>All</v>
          </cell>
          <cell r="C7313" t="str">
            <v>X</v>
          </cell>
          <cell r="D7313">
            <v>39689</v>
          </cell>
          <cell r="E7313">
            <v>16</v>
          </cell>
          <cell r="F7313">
            <v>1.413762</v>
          </cell>
          <cell r="G7313">
            <v>1.827914</v>
          </cell>
          <cell r="H7313">
            <v>102.754</v>
          </cell>
          <cell r="I7313">
            <v>4.5535000000000003E-3</v>
          </cell>
          <cell r="J7313">
            <v>33</v>
          </cell>
          <cell r="K7313">
            <v>0.3276734</v>
          </cell>
          <cell r="L7313">
            <v>0.37876559999999998</v>
          </cell>
          <cell r="M7313">
            <v>0.41415190000000002</v>
          </cell>
          <cell r="N7313">
            <v>0.4495382</v>
          </cell>
          <cell r="O7313">
            <v>0.50063040000000003</v>
          </cell>
          <cell r="P7313">
            <v>0.625</v>
          </cell>
          <cell r="Q7313">
            <v>0.75</v>
          </cell>
          <cell r="R7313">
            <v>15</v>
          </cell>
          <cell r="S7313">
            <v>18</v>
          </cell>
        </row>
        <row r="7314">
          <cell r="A7314" t="str">
            <v>PCT</v>
          </cell>
          <cell r="B7314" t="str">
            <v>All</v>
          </cell>
          <cell r="C7314" t="str">
            <v>X</v>
          </cell>
          <cell r="D7314">
            <v>39689</v>
          </cell>
          <cell r="E7314">
            <v>17</v>
          </cell>
          <cell r="F7314">
            <v>1.520875</v>
          </cell>
          <cell r="G7314">
            <v>1.928242</v>
          </cell>
          <cell r="H7314">
            <v>99.682000000000002</v>
          </cell>
          <cell r="I7314">
            <v>4.0396E-3</v>
          </cell>
          <cell r="J7314">
            <v>33</v>
          </cell>
          <cell r="K7314">
            <v>0.32591500000000001</v>
          </cell>
          <cell r="L7314">
            <v>0.37403779999999998</v>
          </cell>
          <cell r="M7314">
            <v>0.40736749999999999</v>
          </cell>
          <cell r="N7314">
            <v>0.44069710000000001</v>
          </cell>
          <cell r="O7314">
            <v>0.48881989999999997</v>
          </cell>
          <cell r="P7314">
            <v>0.625</v>
          </cell>
          <cell r="Q7314">
            <v>0.75</v>
          </cell>
          <cell r="R7314">
            <v>15</v>
          </cell>
          <cell r="S7314">
            <v>18</v>
          </cell>
        </row>
        <row r="7315">
          <cell r="A7315" t="str">
            <v>PCT</v>
          </cell>
          <cell r="B7315" t="str">
            <v>All</v>
          </cell>
          <cell r="C7315" t="str">
            <v>X</v>
          </cell>
          <cell r="D7315">
            <v>39689</v>
          </cell>
          <cell r="E7315">
            <v>18</v>
          </cell>
          <cell r="F7315">
            <v>1.55063</v>
          </cell>
          <cell r="G7315">
            <v>1.959686</v>
          </cell>
          <cell r="H7315">
            <v>97.123599999999996</v>
          </cell>
          <cell r="I7315">
            <v>4.7727999999999998E-3</v>
          </cell>
          <cell r="J7315">
            <v>33</v>
          </cell>
          <cell r="K7315">
            <v>0.320519</v>
          </cell>
          <cell r="L7315">
            <v>0.37282739999999998</v>
          </cell>
          <cell r="M7315">
            <v>0.40905589999999997</v>
          </cell>
          <cell r="N7315">
            <v>0.44528450000000003</v>
          </cell>
          <cell r="O7315">
            <v>0.4975929</v>
          </cell>
          <cell r="P7315">
            <v>0.625</v>
          </cell>
          <cell r="Q7315">
            <v>0.75</v>
          </cell>
          <cell r="R7315">
            <v>15</v>
          </cell>
          <cell r="S7315">
            <v>18</v>
          </cell>
        </row>
        <row r="7316">
          <cell r="A7316" t="str">
            <v>PCT</v>
          </cell>
          <cell r="B7316" t="str">
            <v>All</v>
          </cell>
          <cell r="C7316" t="str">
            <v>X</v>
          </cell>
          <cell r="D7316">
            <v>39689</v>
          </cell>
          <cell r="E7316">
            <v>19</v>
          </cell>
          <cell r="F7316">
            <v>1.85799</v>
          </cell>
          <cell r="G7316">
            <v>1.9609970000000001</v>
          </cell>
          <cell r="H7316">
            <v>92.322999999999993</v>
          </cell>
          <cell r="I7316">
            <v>3.1668999999999998E-3</v>
          </cell>
          <cell r="J7316">
            <v>33</v>
          </cell>
          <cell r="K7316">
            <v>3.0887399999999999E-2</v>
          </cell>
          <cell r="L7316">
            <v>7.3496300000000001E-2</v>
          </cell>
          <cell r="M7316">
            <v>0.1030071</v>
          </cell>
          <cell r="N7316">
            <v>0.13251789999999999</v>
          </cell>
          <cell r="O7316">
            <v>0.1751268</v>
          </cell>
          <cell r="P7316">
            <v>0.625</v>
          </cell>
          <cell r="Q7316">
            <v>0.75</v>
          </cell>
          <cell r="R7316">
            <v>15</v>
          </cell>
          <cell r="S7316">
            <v>18</v>
          </cell>
        </row>
        <row r="7317">
          <cell r="A7317" t="str">
            <v>PCT</v>
          </cell>
          <cell r="B7317" t="str">
            <v>All</v>
          </cell>
          <cell r="C7317" t="str">
            <v>X</v>
          </cell>
          <cell r="D7317">
            <v>39689</v>
          </cell>
          <cell r="E7317">
            <v>20</v>
          </cell>
          <cell r="F7317">
            <v>1.4702519999999999</v>
          </cell>
          <cell r="G7317">
            <v>1.449643</v>
          </cell>
          <cell r="H7317">
            <v>84.861500000000007</v>
          </cell>
          <cell r="I7317">
            <v>3.0293999999999998E-3</v>
          </cell>
          <cell r="J7317">
            <v>33</v>
          </cell>
          <cell r="K7317">
            <v>-9.1145500000000004E-2</v>
          </cell>
          <cell r="L7317">
            <v>-4.9471899999999999E-2</v>
          </cell>
          <cell r="M7317">
            <v>-2.0608899999999999E-2</v>
          </cell>
          <cell r="N7317">
            <v>8.2541000000000003E-3</v>
          </cell>
          <cell r="O7317">
            <v>4.9927699999999998E-2</v>
          </cell>
          <cell r="P7317">
            <v>0.625</v>
          </cell>
          <cell r="Q7317">
            <v>0.75</v>
          </cell>
          <cell r="R7317">
            <v>15</v>
          </cell>
          <cell r="S7317">
            <v>18</v>
          </cell>
        </row>
        <row r="7318">
          <cell r="A7318" t="str">
            <v>PCT</v>
          </cell>
          <cell r="B7318" t="str">
            <v>All</v>
          </cell>
          <cell r="C7318" t="str">
            <v>X</v>
          </cell>
          <cell r="D7318">
            <v>39689</v>
          </cell>
          <cell r="E7318">
            <v>21</v>
          </cell>
          <cell r="F7318">
            <v>0.85610180000000002</v>
          </cell>
          <cell r="G7318">
            <v>0.98104360000000002</v>
          </cell>
          <cell r="H7318">
            <v>79.783600000000007</v>
          </cell>
          <cell r="I7318">
            <v>2.9394E-3</v>
          </cell>
          <cell r="J7318">
            <v>33</v>
          </cell>
          <cell r="K7318">
            <v>5.5461499999999997E-2</v>
          </cell>
          <cell r="L7318">
            <v>9.6511E-2</v>
          </cell>
          <cell r="M7318">
            <v>0.12494180000000001</v>
          </cell>
          <cell r="N7318">
            <v>0.1533726</v>
          </cell>
          <cell r="O7318">
            <v>0.19442219999999999</v>
          </cell>
          <cell r="P7318">
            <v>0.625</v>
          </cell>
          <cell r="Q7318">
            <v>0.75</v>
          </cell>
          <cell r="R7318">
            <v>15</v>
          </cell>
          <cell r="S7318">
            <v>18</v>
          </cell>
        </row>
        <row r="7319">
          <cell r="A7319" t="str">
            <v>PCT</v>
          </cell>
          <cell r="B7319" t="str">
            <v>All</v>
          </cell>
          <cell r="C7319" t="str">
            <v>X</v>
          </cell>
          <cell r="D7319">
            <v>39689</v>
          </cell>
          <cell r="E7319">
            <v>22</v>
          </cell>
          <cell r="F7319">
            <v>0.62182809999999999</v>
          </cell>
          <cell r="G7319">
            <v>0.63344029999999996</v>
          </cell>
          <cell r="H7319">
            <v>76.130700000000004</v>
          </cell>
          <cell r="I7319">
            <v>2.8389999999999999E-3</v>
          </cell>
          <cell r="J7319">
            <v>33</v>
          </cell>
          <cell r="K7319">
            <v>-5.6671300000000001E-2</v>
          </cell>
          <cell r="L7319">
            <v>-1.63289E-2</v>
          </cell>
          <cell r="M7319">
            <v>1.16121E-2</v>
          </cell>
          <cell r="N7319">
            <v>3.9553199999999997E-2</v>
          </cell>
          <cell r="O7319">
            <v>7.9895599999999997E-2</v>
          </cell>
          <cell r="P7319">
            <v>0.625</v>
          </cell>
          <cell r="Q7319">
            <v>0.75</v>
          </cell>
          <cell r="R7319">
            <v>15</v>
          </cell>
          <cell r="S7319">
            <v>18</v>
          </cell>
        </row>
        <row r="7320">
          <cell r="A7320" t="str">
            <v>PCT</v>
          </cell>
          <cell r="B7320" t="str">
            <v>All</v>
          </cell>
          <cell r="C7320" t="str">
            <v>X</v>
          </cell>
          <cell r="D7320">
            <v>39689</v>
          </cell>
          <cell r="E7320">
            <v>23</v>
          </cell>
          <cell r="F7320">
            <v>0.27728819999999998</v>
          </cell>
          <cell r="G7320">
            <v>0.39072370000000001</v>
          </cell>
          <cell r="H7320">
            <v>73.755099999999999</v>
          </cell>
          <cell r="I7320">
            <v>2.8427000000000001E-3</v>
          </cell>
          <cell r="J7320">
            <v>33</v>
          </cell>
          <cell r="K7320">
            <v>4.5107300000000003E-2</v>
          </cell>
          <cell r="L7320">
            <v>8.5476200000000002E-2</v>
          </cell>
          <cell r="M7320">
            <v>0.11343549999999999</v>
          </cell>
          <cell r="N7320">
            <v>0.14139479999999999</v>
          </cell>
          <cell r="O7320">
            <v>0.1817636</v>
          </cell>
          <cell r="P7320">
            <v>0.625</v>
          </cell>
          <cell r="Q7320">
            <v>0.75</v>
          </cell>
          <cell r="R7320">
            <v>15</v>
          </cell>
          <cell r="S7320">
            <v>18</v>
          </cell>
        </row>
        <row r="7321">
          <cell r="A7321" t="str">
            <v>PCT</v>
          </cell>
          <cell r="B7321" t="str">
            <v>All</v>
          </cell>
          <cell r="C7321" t="str">
            <v>X</v>
          </cell>
          <cell r="D7321">
            <v>39689</v>
          </cell>
          <cell r="E7321">
            <v>24</v>
          </cell>
          <cell r="F7321">
            <v>0.2545019</v>
          </cell>
          <cell r="G7321">
            <v>0.27718090000000001</v>
          </cell>
          <cell r="H7321">
            <v>71.480699999999999</v>
          </cell>
          <cell r="I7321">
            <v>2.8303E-3</v>
          </cell>
          <cell r="J7321">
            <v>33</v>
          </cell>
          <cell r="K7321">
            <v>-4.5500100000000002E-2</v>
          </cell>
          <cell r="L7321">
            <v>-5.2193999999999999E-3</v>
          </cell>
          <cell r="M7321">
            <v>2.2679000000000001E-2</v>
          </cell>
          <cell r="N7321">
            <v>5.0577299999999999E-2</v>
          </cell>
          <cell r="O7321">
            <v>9.0858099999999997E-2</v>
          </cell>
          <cell r="P7321">
            <v>0.625</v>
          </cell>
          <cell r="Q7321">
            <v>0.75</v>
          </cell>
          <cell r="R7321">
            <v>15</v>
          </cell>
          <cell r="S7321">
            <v>18</v>
          </cell>
        </row>
        <row r="7322">
          <cell r="A7322" t="str">
            <v>PCT</v>
          </cell>
          <cell r="B7322" t="str">
            <v>All</v>
          </cell>
          <cell r="C7322" t="str">
            <v>X</v>
          </cell>
          <cell r="D7322">
            <v>39695</v>
          </cell>
          <cell r="E7322">
            <v>1</v>
          </cell>
          <cell r="F7322">
            <v>9.5658900000000005E-2</v>
          </cell>
          <cell r="G7322">
            <v>0.1107083</v>
          </cell>
          <cell r="H7322">
            <v>71.829099999999997</v>
          </cell>
          <cell r="I7322">
            <v>2.4784E-3</v>
          </cell>
          <cell r="J7322">
            <v>33</v>
          </cell>
          <cell r="K7322">
            <v>-4.87502E-2</v>
          </cell>
          <cell r="L7322">
            <v>-1.10569E-2</v>
          </cell>
          <cell r="M7322">
            <v>1.5049399999999999E-2</v>
          </cell>
          <cell r="N7322">
            <v>4.1155700000000003E-2</v>
          </cell>
          <cell r="O7322">
            <v>7.8849000000000002E-2</v>
          </cell>
          <cell r="P7322">
            <v>0.58333333333333337</v>
          </cell>
          <cell r="Q7322">
            <v>0.75</v>
          </cell>
          <cell r="R7322">
            <v>14</v>
          </cell>
          <cell r="S7322">
            <v>18</v>
          </cell>
        </row>
        <row r="7323">
          <cell r="A7323" t="str">
            <v>PCT</v>
          </cell>
          <cell r="B7323" t="str">
            <v>All</v>
          </cell>
          <cell r="C7323" t="str">
            <v>X</v>
          </cell>
          <cell r="D7323">
            <v>39695</v>
          </cell>
          <cell r="E7323">
            <v>2</v>
          </cell>
          <cell r="F7323">
            <v>5.3348800000000002E-2</v>
          </cell>
          <cell r="G7323">
            <v>7.7120300000000003E-2</v>
          </cell>
          <cell r="H7323">
            <v>69.632499999999993</v>
          </cell>
          <cell r="I7323">
            <v>2.4708E-3</v>
          </cell>
          <cell r="J7323">
            <v>33</v>
          </cell>
          <cell r="K7323">
            <v>-3.9931000000000001E-2</v>
          </cell>
          <cell r="L7323">
            <v>-2.2950000000000002E-3</v>
          </cell>
          <cell r="M7323">
            <v>2.3771500000000001E-2</v>
          </cell>
          <cell r="N7323">
            <v>4.9838E-2</v>
          </cell>
          <cell r="O7323">
            <v>8.7473899999999993E-2</v>
          </cell>
          <cell r="P7323">
            <v>0.58333333333333337</v>
          </cell>
          <cell r="Q7323">
            <v>0.75</v>
          </cell>
          <cell r="R7323">
            <v>14</v>
          </cell>
          <cell r="S7323">
            <v>18</v>
          </cell>
        </row>
        <row r="7324">
          <cell r="A7324" t="str">
            <v>PCT</v>
          </cell>
          <cell r="B7324" t="str">
            <v>All</v>
          </cell>
          <cell r="C7324" t="str">
            <v>X</v>
          </cell>
          <cell r="D7324">
            <v>39695</v>
          </cell>
          <cell r="E7324">
            <v>3</v>
          </cell>
          <cell r="F7324">
            <v>3.00203E-2</v>
          </cell>
          <cell r="G7324">
            <v>6.6523899999999997E-2</v>
          </cell>
          <cell r="H7324">
            <v>67.026200000000003</v>
          </cell>
          <cell r="I7324">
            <v>2.4459E-3</v>
          </cell>
          <cell r="J7324">
            <v>33</v>
          </cell>
          <cell r="K7324">
            <v>-2.6876400000000002E-2</v>
          </cell>
          <cell r="L7324">
            <v>1.0569E-2</v>
          </cell>
          <cell r="M7324">
            <v>3.6503599999999997E-2</v>
          </cell>
          <cell r="N7324">
            <v>6.2438199999999999E-2</v>
          </cell>
          <cell r="O7324">
            <v>9.9883600000000003E-2</v>
          </cell>
          <cell r="P7324">
            <v>0.58333333333333337</v>
          </cell>
          <cell r="Q7324">
            <v>0.75</v>
          </cell>
          <cell r="R7324">
            <v>14</v>
          </cell>
          <cell r="S7324">
            <v>18</v>
          </cell>
        </row>
        <row r="7325">
          <cell r="A7325" t="str">
            <v>PCT</v>
          </cell>
          <cell r="B7325" t="str">
            <v>All</v>
          </cell>
          <cell r="C7325" t="str">
            <v>X</v>
          </cell>
          <cell r="D7325">
            <v>39695</v>
          </cell>
          <cell r="E7325">
            <v>4</v>
          </cell>
          <cell r="F7325">
            <v>2.44709E-2</v>
          </cell>
          <cell r="G7325">
            <v>5.3474800000000003E-2</v>
          </cell>
          <cell r="H7325">
            <v>64.818600000000004</v>
          </cell>
          <cell r="I7325">
            <v>2.4439000000000002E-3</v>
          </cell>
          <cell r="J7325">
            <v>33</v>
          </cell>
          <cell r="K7325">
            <v>-3.4351199999999998E-2</v>
          </cell>
          <cell r="L7325">
            <v>3.0795000000000002E-3</v>
          </cell>
          <cell r="M7325">
            <v>2.90038E-2</v>
          </cell>
          <cell r="N7325">
            <v>5.4928200000000003E-2</v>
          </cell>
          <cell r="O7325">
            <v>9.2358800000000005E-2</v>
          </cell>
          <cell r="P7325">
            <v>0.58333333333333337</v>
          </cell>
          <cell r="Q7325">
            <v>0.75</v>
          </cell>
          <cell r="R7325">
            <v>14</v>
          </cell>
          <cell r="S7325">
            <v>18</v>
          </cell>
        </row>
        <row r="7326">
          <cell r="A7326" t="str">
            <v>PCT</v>
          </cell>
          <cell r="B7326" t="str">
            <v>All</v>
          </cell>
          <cell r="C7326" t="str">
            <v>X</v>
          </cell>
          <cell r="D7326">
            <v>39695</v>
          </cell>
          <cell r="E7326">
            <v>5</v>
          </cell>
          <cell r="F7326">
            <v>2.14495E-2</v>
          </cell>
          <cell r="G7326">
            <v>3.7271899999999997E-2</v>
          </cell>
          <cell r="H7326">
            <v>64.041300000000007</v>
          </cell>
          <cell r="I7326">
            <v>2.4439000000000002E-3</v>
          </cell>
          <cell r="J7326">
            <v>33</v>
          </cell>
          <cell r="K7326">
            <v>-4.7532600000000001E-2</v>
          </cell>
          <cell r="L7326">
            <v>-1.01019E-2</v>
          </cell>
          <cell r="M7326">
            <v>1.58224E-2</v>
          </cell>
          <cell r="N7326">
            <v>4.1746800000000001E-2</v>
          </cell>
          <cell r="O7326">
            <v>7.9177399999999995E-2</v>
          </cell>
          <cell r="P7326">
            <v>0.58333333333333337</v>
          </cell>
          <cell r="Q7326">
            <v>0.75</v>
          </cell>
          <cell r="R7326">
            <v>14</v>
          </cell>
          <cell r="S7326">
            <v>18</v>
          </cell>
        </row>
        <row r="7327">
          <cell r="A7327" t="str">
            <v>PCT</v>
          </cell>
          <cell r="B7327" t="str">
            <v>All</v>
          </cell>
          <cell r="C7327" t="str">
            <v>X</v>
          </cell>
          <cell r="D7327">
            <v>39695</v>
          </cell>
          <cell r="E7327">
            <v>6</v>
          </cell>
          <cell r="F7327">
            <v>2.2547600000000001E-2</v>
          </cell>
          <cell r="G7327">
            <v>3.2967999999999997E-2</v>
          </cell>
          <cell r="H7327">
            <v>63.5931</v>
          </cell>
          <cell r="I7327">
            <v>2.4439000000000002E-3</v>
          </cell>
          <cell r="J7327">
            <v>33</v>
          </cell>
          <cell r="K7327">
            <v>-5.2934599999999998E-2</v>
          </cell>
          <cell r="L7327">
            <v>-1.5503899999999999E-2</v>
          </cell>
          <cell r="M7327">
            <v>1.04204E-2</v>
          </cell>
          <cell r="N7327">
            <v>3.6344799999999997E-2</v>
          </cell>
          <cell r="O7327">
            <v>7.3775400000000005E-2</v>
          </cell>
          <cell r="P7327">
            <v>0.58333333333333337</v>
          </cell>
          <cell r="Q7327">
            <v>0.75</v>
          </cell>
          <cell r="R7327">
            <v>14</v>
          </cell>
          <cell r="S7327">
            <v>18</v>
          </cell>
        </row>
        <row r="7328">
          <cell r="A7328" t="str">
            <v>PCT</v>
          </cell>
          <cell r="B7328" t="str">
            <v>All</v>
          </cell>
          <cell r="C7328" t="str">
            <v>X</v>
          </cell>
          <cell r="D7328">
            <v>39695</v>
          </cell>
          <cell r="E7328">
            <v>7</v>
          </cell>
          <cell r="F7328">
            <v>1.0478599999999999E-2</v>
          </cell>
          <cell r="G7328">
            <v>1.81978E-2</v>
          </cell>
          <cell r="H7328">
            <v>62.569800000000001</v>
          </cell>
          <cell r="I7328">
            <v>2.4424E-3</v>
          </cell>
          <cell r="J7328">
            <v>33</v>
          </cell>
          <cell r="K7328">
            <v>-5.5616100000000002E-2</v>
          </cell>
          <cell r="L7328">
            <v>-1.8197100000000001E-2</v>
          </cell>
          <cell r="M7328">
            <v>7.7190999999999996E-3</v>
          </cell>
          <cell r="N7328">
            <v>3.3635400000000003E-2</v>
          </cell>
          <cell r="O7328">
            <v>7.1054400000000004E-2</v>
          </cell>
          <cell r="P7328">
            <v>0.58333333333333337</v>
          </cell>
          <cell r="Q7328">
            <v>0.75</v>
          </cell>
          <cell r="R7328">
            <v>14</v>
          </cell>
          <cell r="S7328">
            <v>18</v>
          </cell>
        </row>
        <row r="7329">
          <cell r="A7329" t="str">
            <v>PCT</v>
          </cell>
          <cell r="B7329" t="str">
            <v>All</v>
          </cell>
          <cell r="C7329" t="str">
            <v>X</v>
          </cell>
          <cell r="D7329">
            <v>39695</v>
          </cell>
          <cell r="E7329">
            <v>8</v>
          </cell>
          <cell r="F7329">
            <v>1.00678E-2</v>
          </cell>
          <cell r="G7329">
            <v>2.85931E-2</v>
          </cell>
          <cell r="H7329">
            <v>63.448300000000003</v>
          </cell>
          <cell r="I7329">
            <v>2.4424E-3</v>
          </cell>
          <cell r="J7329">
            <v>33</v>
          </cell>
          <cell r="K7329">
            <v>-4.4810000000000003E-2</v>
          </cell>
          <cell r="L7329">
            <v>-7.391E-3</v>
          </cell>
          <cell r="M7329">
            <v>1.8525300000000001E-2</v>
          </cell>
          <cell r="N7329">
            <v>4.4441500000000002E-2</v>
          </cell>
          <cell r="O7329">
            <v>8.1860500000000003E-2</v>
          </cell>
          <cell r="P7329">
            <v>0.58333333333333337</v>
          </cell>
          <cell r="Q7329">
            <v>0.75</v>
          </cell>
          <cell r="R7329">
            <v>14</v>
          </cell>
          <cell r="S7329">
            <v>18</v>
          </cell>
        </row>
        <row r="7330">
          <cell r="A7330" t="str">
            <v>PCT</v>
          </cell>
          <cell r="B7330" t="str">
            <v>All</v>
          </cell>
          <cell r="C7330" t="str">
            <v>X</v>
          </cell>
          <cell r="D7330">
            <v>39695</v>
          </cell>
          <cell r="E7330">
            <v>9</v>
          </cell>
          <cell r="F7330">
            <v>1.02538E-2</v>
          </cell>
          <cell r="G7330">
            <v>2.5209499999999999E-2</v>
          </cell>
          <cell r="H7330">
            <v>69.409800000000004</v>
          </cell>
          <cell r="I7330">
            <v>2.4881999999999999E-3</v>
          </cell>
          <cell r="J7330">
            <v>33</v>
          </cell>
          <cell r="K7330">
            <v>-4.8970899999999998E-2</v>
          </cell>
          <cell r="L7330">
            <v>-1.1202500000000001E-2</v>
          </cell>
          <cell r="M7330">
            <v>1.4955700000000001E-2</v>
          </cell>
          <cell r="N7330">
            <v>4.1113999999999998E-2</v>
          </cell>
          <cell r="O7330">
            <v>7.8882300000000002E-2</v>
          </cell>
          <cell r="P7330">
            <v>0.58333333333333337</v>
          </cell>
          <cell r="Q7330">
            <v>0.75</v>
          </cell>
          <cell r="R7330">
            <v>14</v>
          </cell>
          <cell r="S7330">
            <v>18</v>
          </cell>
        </row>
        <row r="7331">
          <cell r="A7331" t="str">
            <v>PCT</v>
          </cell>
          <cell r="B7331" t="str">
            <v>All</v>
          </cell>
          <cell r="C7331" t="str">
            <v>X</v>
          </cell>
          <cell r="D7331">
            <v>39695</v>
          </cell>
          <cell r="E7331">
            <v>10</v>
          </cell>
          <cell r="F7331">
            <v>9.1476999999999999E-3</v>
          </cell>
          <cell r="G7331">
            <v>2.5703899999999998E-2</v>
          </cell>
          <cell r="H7331">
            <v>76.645799999999994</v>
          </cell>
          <cell r="I7331">
            <v>2.5270000000000002E-3</v>
          </cell>
          <cell r="J7331">
            <v>33</v>
          </cell>
          <cell r="K7331">
            <v>-4.7867100000000003E-2</v>
          </cell>
          <cell r="L7331">
            <v>-9.8052999999999994E-3</v>
          </cell>
          <cell r="M7331">
            <v>1.65562E-2</v>
          </cell>
          <cell r="N7331">
            <v>4.29176E-2</v>
          </cell>
          <cell r="O7331">
            <v>8.0979400000000007E-2</v>
          </cell>
          <cell r="P7331">
            <v>0.58333333333333337</v>
          </cell>
          <cell r="Q7331">
            <v>0.75</v>
          </cell>
          <cell r="R7331">
            <v>14</v>
          </cell>
          <cell r="S7331">
            <v>18</v>
          </cell>
        </row>
        <row r="7332">
          <cell r="A7332" t="str">
            <v>PCT</v>
          </cell>
          <cell r="B7332" t="str">
            <v>All</v>
          </cell>
          <cell r="C7332" t="str">
            <v>X</v>
          </cell>
          <cell r="D7332">
            <v>39695</v>
          </cell>
          <cell r="E7332">
            <v>11</v>
          </cell>
          <cell r="F7332">
            <v>5.17245E-2</v>
          </cell>
          <cell r="G7332">
            <v>3.0120399999999999E-2</v>
          </cell>
          <cell r="H7332">
            <v>82.674300000000002</v>
          </cell>
          <cell r="I7332">
            <v>2.5141E-3</v>
          </cell>
          <cell r="J7332">
            <v>33</v>
          </cell>
          <cell r="K7332">
            <v>-8.5861499999999993E-2</v>
          </cell>
          <cell r="L7332">
            <v>-4.7897700000000001E-2</v>
          </cell>
          <cell r="M7332">
            <v>-2.1604100000000001E-2</v>
          </cell>
          <cell r="N7332">
            <v>4.6895000000000001E-3</v>
          </cell>
          <cell r="O7332">
            <v>4.2653299999999998E-2</v>
          </cell>
          <cell r="P7332">
            <v>0.58333333333333337</v>
          </cell>
          <cell r="Q7332">
            <v>0.75</v>
          </cell>
          <cell r="R7332">
            <v>14</v>
          </cell>
          <cell r="S7332">
            <v>18</v>
          </cell>
        </row>
        <row r="7333">
          <cell r="A7333" t="str">
            <v>PCT</v>
          </cell>
          <cell r="B7333" t="str">
            <v>All</v>
          </cell>
          <cell r="C7333" t="str">
            <v>X</v>
          </cell>
          <cell r="D7333">
            <v>39695</v>
          </cell>
          <cell r="E7333">
            <v>12</v>
          </cell>
          <cell r="F7333">
            <v>6.9927400000000001E-2</v>
          </cell>
          <cell r="G7333">
            <v>9.7433599999999995E-2</v>
          </cell>
          <cell r="H7333">
            <v>86.775499999999994</v>
          </cell>
          <cell r="I7333">
            <v>2.5397000000000002E-3</v>
          </cell>
          <cell r="J7333">
            <v>33</v>
          </cell>
          <cell r="K7333">
            <v>-3.7078E-2</v>
          </cell>
          <cell r="L7333">
            <v>1.0789E-3</v>
          </cell>
          <cell r="M7333">
            <v>2.7506300000000001E-2</v>
          </cell>
          <cell r="N7333">
            <v>5.3933599999999998E-2</v>
          </cell>
          <cell r="O7333">
            <v>9.2090500000000006E-2</v>
          </cell>
          <cell r="P7333">
            <v>0.58333333333333337</v>
          </cell>
          <cell r="Q7333">
            <v>0.75</v>
          </cell>
          <cell r="R7333">
            <v>14</v>
          </cell>
          <cell r="S7333">
            <v>18</v>
          </cell>
        </row>
        <row r="7334">
          <cell r="A7334" t="str">
            <v>PCT</v>
          </cell>
          <cell r="B7334" t="str">
            <v>All</v>
          </cell>
          <cell r="C7334" t="str">
            <v>X</v>
          </cell>
          <cell r="D7334">
            <v>39695</v>
          </cell>
          <cell r="E7334">
            <v>13</v>
          </cell>
          <cell r="F7334">
            <v>0.1124902</v>
          </cell>
          <cell r="G7334">
            <v>0.19984279999999999</v>
          </cell>
          <cell r="H7334">
            <v>91.298699999999997</v>
          </cell>
          <cell r="I7334">
            <v>2.5379999999999999E-3</v>
          </cell>
          <cell r="J7334">
            <v>33</v>
          </cell>
          <cell r="K7334">
            <v>2.2789299999999998E-2</v>
          </cell>
          <cell r="L7334">
            <v>6.0933800000000003E-2</v>
          </cell>
          <cell r="M7334">
            <v>8.7352600000000002E-2</v>
          </cell>
          <cell r="N7334">
            <v>0.11377130000000001</v>
          </cell>
          <cell r="O7334">
            <v>0.15191589999999999</v>
          </cell>
          <cell r="P7334">
            <v>0.58333333333333337</v>
          </cell>
          <cell r="Q7334">
            <v>0.75</v>
          </cell>
          <cell r="R7334">
            <v>14</v>
          </cell>
          <cell r="S7334">
            <v>18</v>
          </cell>
        </row>
        <row r="7335">
          <cell r="A7335" t="str">
            <v>PCT</v>
          </cell>
          <cell r="B7335" t="str">
            <v>All</v>
          </cell>
          <cell r="C7335" t="str">
            <v>X</v>
          </cell>
          <cell r="D7335">
            <v>39695</v>
          </cell>
          <cell r="E7335">
            <v>14</v>
          </cell>
          <cell r="F7335">
            <v>0.27394259999999998</v>
          </cell>
          <cell r="G7335">
            <v>0.36144320000000002</v>
          </cell>
          <cell r="H7335">
            <v>95.298699999999997</v>
          </cell>
          <cell r="I7335">
            <v>2.5761999999999998E-3</v>
          </cell>
          <cell r="J7335">
            <v>33</v>
          </cell>
          <cell r="K7335">
            <v>2.24537E-2</v>
          </cell>
          <cell r="L7335">
            <v>6.0883899999999998E-2</v>
          </cell>
          <cell r="M7335">
            <v>8.7500599999999998E-2</v>
          </cell>
          <cell r="N7335">
            <v>0.1141173</v>
          </cell>
          <cell r="O7335">
            <v>0.1525475</v>
          </cell>
          <cell r="P7335">
            <v>0.58333333333333337</v>
          </cell>
          <cell r="Q7335">
            <v>0.75</v>
          </cell>
          <cell r="R7335">
            <v>14</v>
          </cell>
          <cell r="S7335">
            <v>18</v>
          </cell>
        </row>
        <row r="7336">
          <cell r="A7336" t="str">
            <v>PCT</v>
          </cell>
          <cell r="B7336" t="str">
            <v>All</v>
          </cell>
          <cell r="C7336" t="str">
            <v>X</v>
          </cell>
          <cell r="D7336">
            <v>39695</v>
          </cell>
          <cell r="E7336">
            <v>15</v>
          </cell>
          <cell r="F7336">
            <v>0.3617534</v>
          </cell>
          <cell r="G7336">
            <v>0.59466090000000005</v>
          </cell>
          <cell r="H7336">
            <v>97.4435</v>
          </cell>
          <cell r="I7336">
            <v>2.5771000000000001E-3</v>
          </cell>
          <cell r="J7336">
            <v>33</v>
          </cell>
          <cell r="K7336">
            <v>0.1678499</v>
          </cell>
          <cell r="L7336">
            <v>0.20628650000000001</v>
          </cell>
          <cell r="M7336">
            <v>0.23290749999999999</v>
          </cell>
          <cell r="N7336">
            <v>0.2595286</v>
          </cell>
          <cell r="O7336">
            <v>0.29796509999999998</v>
          </cell>
          <cell r="P7336">
            <v>0.58333333333333337</v>
          </cell>
          <cell r="Q7336">
            <v>0.75</v>
          </cell>
          <cell r="R7336">
            <v>14</v>
          </cell>
          <cell r="S7336">
            <v>18</v>
          </cell>
        </row>
        <row r="7337">
          <cell r="A7337" t="str">
            <v>PCT</v>
          </cell>
          <cell r="B7337" t="str">
            <v>All</v>
          </cell>
          <cell r="C7337" t="str">
            <v>X</v>
          </cell>
          <cell r="D7337">
            <v>39695</v>
          </cell>
          <cell r="E7337">
            <v>16</v>
          </cell>
          <cell r="F7337">
            <v>0.49833709999999998</v>
          </cell>
          <cell r="G7337">
            <v>0.89627290000000004</v>
          </cell>
          <cell r="H7337">
            <v>99.067899999999995</v>
          </cell>
          <cell r="I7337">
            <v>2.6010999999999999E-3</v>
          </cell>
          <cell r="J7337">
            <v>33</v>
          </cell>
          <cell r="K7337">
            <v>0.33257599999999998</v>
          </cell>
          <cell r="L7337">
            <v>0.3711911</v>
          </cell>
          <cell r="M7337">
            <v>0.39793580000000001</v>
          </cell>
          <cell r="N7337">
            <v>0.42468050000000002</v>
          </cell>
          <cell r="O7337">
            <v>0.46329559999999997</v>
          </cell>
          <cell r="P7337">
            <v>0.58333333333333337</v>
          </cell>
          <cell r="Q7337">
            <v>0.75</v>
          </cell>
          <cell r="R7337">
            <v>14</v>
          </cell>
          <cell r="S7337">
            <v>18</v>
          </cell>
        </row>
        <row r="7338">
          <cell r="A7338" t="str">
            <v>PCT</v>
          </cell>
          <cell r="B7338" t="str">
            <v>All</v>
          </cell>
          <cell r="C7338" t="str">
            <v>X</v>
          </cell>
          <cell r="D7338">
            <v>39695</v>
          </cell>
          <cell r="E7338">
            <v>17</v>
          </cell>
          <cell r="F7338">
            <v>0.70629390000000003</v>
          </cell>
          <cell r="G7338">
            <v>1.173271</v>
          </cell>
          <cell r="H7338">
            <v>99.368499999999997</v>
          </cell>
          <cell r="I7338">
            <v>2.6199999999999999E-3</v>
          </cell>
          <cell r="J7338">
            <v>33</v>
          </cell>
          <cell r="K7338">
            <v>0.40138000000000001</v>
          </cell>
          <cell r="L7338">
            <v>0.44013530000000001</v>
          </cell>
          <cell r="M7338">
            <v>0.46697709999999998</v>
          </cell>
          <cell r="N7338">
            <v>0.4938188</v>
          </cell>
          <cell r="O7338">
            <v>0.53257410000000005</v>
          </cell>
          <cell r="P7338">
            <v>0.58333333333333337</v>
          </cell>
          <cell r="Q7338">
            <v>0.75</v>
          </cell>
          <cell r="R7338">
            <v>14</v>
          </cell>
          <cell r="S7338">
            <v>18</v>
          </cell>
        </row>
        <row r="7339">
          <cell r="A7339" t="str">
            <v>PCT</v>
          </cell>
          <cell r="B7339" t="str">
            <v>All</v>
          </cell>
          <cell r="C7339" t="str">
            <v>X</v>
          </cell>
          <cell r="D7339">
            <v>39695</v>
          </cell>
          <cell r="E7339">
            <v>18</v>
          </cell>
          <cell r="F7339">
            <v>0.95555259999999997</v>
          </cell>
          <cell r="G7339">
            <v>1.3853340000000001</v>
          </cell>
          <cell r="H7339">
            <v>99.584100000000007</v>
          </cell>
          <cell r="I7339">
            <v>2.7049000000000001E-3</v>
          </cell>
          <cell r="J7339">
            <v>33</v>
          </cell>
          <cell r="K7339">
            <v>0.36312889999999998</v>
          </cell>
          <cell r="L7339">
            <v>0.40250750000000002</v>
          </cell>
          <cell r="M7339">
            <v>0.42978110000000003</v>
          </cell>
          <cell r="N7339">
            <v>0.45705459999999998</v>
          </cell>
          <cell r="O7339">
            <v>0.49643320000000002</v>
          </cell>
          <cell r="P7339">
            <v>0.58333333333333337</v>
          </cell>
          <cell r="Q7339">
            <v>0.75</v>
          </cell>
          <cell r="R7339">
            <v>14</v>
          </cell>
          <cell r="S7339">
            <v>18</v>
          </cell>
        </row>
        <row r="7340">
          <cell r="A7340" t="str">
            <v>PCT</v>
          </cell>
          <cell r="B7340" t="str">
            <v>All</v>
          </cell>
          <cell r="C7340" t="str">
            <v>X</v>
          </cell>
          <cell r="D7340">
            <v>39695</v>
          </cell>
          <cell r="E7340">
            <v>19</v>
          </cell>
          <cell r="F7340">
            <v>1.6599440000000001</v>
          </cell>
          <cell r="G7340">
            <v>1.451311</v>
          </cell>
          <cell r="H7340">
            <v>97.338200000000001</v>
          </cell>
          <cell r="I7340">
            <v>2.6859000000000002E-3</v>
          </cell>
          <cell r="J7340">
            <v>33</v>
          </cell>
          <cell r="K7340">
            <v>-0.27505000000000002</v>
          </cell>
          <cell r="L7340">
            <v>-0.23581009999999999</v>
          </cell>
          <cell r="M7340">
            <v>-0.2086327</v>
          </cell>
          <cell r="N7340">
            <v>-0.18145530000000001</v>
          </cell>
          <cell r="O7340">
            <v>-0.14221539999999999</v>
          </cell>
          <cell r="P7340">
            <v>0.58333333333333337</v>
          </cell>
          <cell r="Q7340">
            <v>0.75</v>
          </cell>
          <cell r="R7340">
            <v>14</v>
          </cell>
          <cell r="S7340">
            <v>18</v>
          </cell>
        </row>
        <row r="7341">
          <cell r="A7341" t="str">
            <v>PCT</v>
          </cell>
          <cell r="B7341" t="str">
            <v>All</v>
          </cell>
          <cell r="C7341" t="str">
            <v>X</v>
          </cell>
          <cell r="D7341">
            <v>39695</v>
          </cell>
          <cell r="E7341">
            <v>20</v>
          </cell>
          <cell r="F7341">
            <v>1.560284</v>
          </cell>
          <cell r="G7341">
            <v>1.2725740000000001</v>
          </cell>
          <cell r="H7341">
            <v>91.977800000000002</v>
          </cell>
          <cell r="I7341">
            <v>2.6067E-3</v>
          </cell>
          <cell r="J7341">
            <v>33</v>
          </cell>
          <cell r="K7341">
            <v>-0.35314089999999998</v>
          </cell>
          <cell r="L7341">
            <v>-0.31448369999999998</v>
          </cell>
          <cell r="M7341">
            <v>-0.28770980000000002</v>
          </cell>
          <cell r="N7341">
            <v>-0.260936</v>
          </cell>
          <cell r="O7341">
            <v>-0.2222788</v>
          </cell>
          <cell r="P7341">
            <v>0.58333333333333337</v>
          </cell>
          <cell r="Q7341">
            <v>0.75</v>
          </cell>
          <cell r="R7341">
            <v>14</v>
          </cell>
          <cell r="S7341">
            <v>18</v>
          </cell>
        </row>
        <row r="7342">
          <cell r="A7342" t="str">
            <v>PCT</v>
          </cell>
          <cell r="B7342" t="str">
            <v>All</v>
          </cell>
          <cell r="C7342" t="str">
            <v>X</v>
          </cell>
          <cell r="D7342">
            <v>39695</v>
          </cell>
          <cell r="E7342">
            <v>21</v>
          </cell>
          <cell r="F7342">
            <v>1.0567299999999999</v>
          </cell>
          <cell r="G7342">
            <v>0.9320678</v>
          </cell>
          <cell r="H7342">
            <v>85.899900000000002</v>
          </cell>
          <cell r="I7342">
            <v>2.5680999999999998E-3</v>
          </cell>
          <cell r="J7342">
            <v>33</v>
          </cell>
          <cell r="K7342">
            <v>-0.18960689999999999</v>
          </cell>
          <cell r="L7342">
            <v>-0.15123719999999999</v>
          </cell>
          <cell r="M7342">
            <v>-0.1246626</v>
          </cell>
          <cell r="N7342">
            <v>-9.8087900000000006E-2</v>
          </cell>
          <cell r="O7342">
            <v>-5.9718300000000002E-2</v>
          </cell>
          <cell r="P7342">
            <v>0.58333333333333337</v>
          </cell>
          <cell r="Q7342">
            <v>0.75</v>
          </cell>
          <cell r="R7342">
            <v>14</v>
          </cell>
          <cell r="S7342">
            <v>18</v>
          </cell>
        </row>
        <row r="7343">
          <cell r="A7343" t="str">
            <v>PCT</v>
          </cell>
          <cell r="B7343" t="str">
            <v>All</v>
          </cell>
          <cell r="C7343" t="str">
            <v>X</v>
          </cell>
          <cell r="D7343">
            <v>39695</v>
          </cell>
          <cell r="E7343">
            <v>22</v>
          </cell>
          <cell r="F7343">
            <v>0.77434099999999995</v>
          </cell>
          <cell r="G7343">
            <v>0.62408319999999995</v>
          </cell>
          <cell r="H7343">
            <v>82.055700000000002</v>
          </cell>
          <cell r="I7343">
            <v>2.6256999999999999E-3</v>
          </cell>
          <cell r="J7343">
            <v>33</v>
          </cell>
          <cell r="K7343">
            <v>-0.2159268</v>
          </cell>
          <cell r="L7343">
            <v>-0.17712900000000001</v>
          </cell>
          <cell r="M7343">
            <v>-0.1502578</v>
          </cell>
          <cell r="N7343">
            <v>-0.1233865</v>
          </cell>
          <cell r="O7343">
            <v>-8.4588700000000003E-2</v>
          </cell>
          <cell r="P7343">
            <v>0.58333333333333337</v>
          </cell>
          <cell r="Q7343">
            <v>0.75</v>
          </cell>
          <cell r="R7343">
            <v>14</v>
          </cell>
          <cell r="S7343">
            <v>18</v>
          </cell>
        </row>
        <row r="7344">
          <cell r="A7344" t="str">
            <v>PCT</v>
          </cell>
          <cell r="B7344" t="str">
            <v>All</v>
          </cell>
          <cell r="C7344" t="str">
            <v>X</v>
          </cell>
          <cell r="D7344">
            <v>39695</v>
          </cell>
          <cell r="E7344">
            <v>23</v>
          </cell>
          <cell r="F7344">
            <v>0.56509189999999998</v>
          </cell>
          <cell r="G7344">
            <v>0.39791179999999998</v>
          </cell>
          <cell r="H7344">
            <v>79.125500000000002</v>
          </cell>
          <cell r="I7344">
            <v>2.6756000000000002E-3</v>
          </cell>
          <cell r="J7344">
            <v>33</v>
          </cell>
          <cell r="K7344">
            <v>-0.23347029999999999</v>
          </cell>
          <cell r="L7344">
            <v>-0.19430549999999999</v>
          </cell>
          <cell r="M7344">
            <v>-0.1671801</v>
          </cell>
          <cell r="N7344">
            <v>-0.1400547</v>
          </cell>
          <cell r="O7344">
            <v>-0.1008899</v>
          </cell>
          <cell r="P7344">
            <v>0.58333333333333337</v>
          </cell>
          <cell r="Q7344">
            <v>0.75</v>
          </cell>
          <cell r="R7344">
            <v>14</v>
          </cell>
          <cell r="S7344">
            <v>18</v>
          </cell>
        </row>
        <row r="7345">
          <cell r="A7345" t="str">
            <v>PCT</v>
          </cell>
          <cell r="B7345" t="str">
            <v>All</v>
          </cell>
          <cell r="C7345" t="str">
            <v>X</v>
          </cell>
          <cell r="D7345">
            <v>39695</v>
          </cell>
          <cell r="E7345">
            <v>24</v>
          </cell>
          <cell r="F7345">
            <v>0.34700399999999998</v>
          </cell>
          <cell r="G7345">
            <v>0.22795899999999999</v>
          </cell>
          <cell r="H7345">
            <v>76.210400000000007</v>
          </cell>
          <cell r="I7345">
            <v>2.6522999999999998E-3</v>
          </cell>
          <cell r="J7345">
            <v>33</v>
          </cell>
          <cell r="K7345">
            <v>-0.18504619999999999</v>
          </cell>
          <cell r="L7345">
            <v>-0.14605219999999999</v>
          </cell>
          <cell r="M7345">
            <v>-0.1190451</v>
          </cell>
          <cell r="N7345">
            <v>-9.2037900000000006E-2</v>
          </cell>
          <cell r="O7345">
            <v>-5.3044000000000001E-2</v>
          </cell>
          <cell r="P7345">
            <v>0.58333333333333337</v>
          </cell>
          <cell r="Q7345">
            <v>0.75</v>
          </cell>
          <cell r="R7345">
            <v>14</v>
          </cell>
          <cell r="S7345">
            <v>18</v>
          </cell>
        </row>
        <row r="7346">
          <cell r="A7346" t="str">
            <v>PCT</v>
          </cell>
          <cell r="B7346" t="str">
            <v>All</v>
          </cell>
          <cell r="C7346" t="str">
            <v>X</v>
          </cell>
          <cell r="D7346">
            <v>39706</v>
          </cell>
          <cell r="E7346">
            <v>1</v>
          </cell>
          <cell r="F7346">
            <v>1.5021899999999999E-2</v>
          </cell>
          <cell r="G7346">
            <v>2.9593000000000001E-2</v>
          </cell>
          <cell r="H7346">
            <v>58.635399999999997</v>
          </cell>
          <cell r="I7346">
            <v>2.3555E-3</v>
          </cell>
          <cell r="J7346">
            <v>33</v>
          </cell>
          <cell r="K7346">
            <v>-4.7627599999999999E-2</v>
          </cell>
          <cell r="L7346">
            <v>-1.08801E-2</v>
          </cell>
          <cell r="M7346">
            <v>1.45711E-2</v>
          </cell>
          <cell r="N7346">
            <v>4.0022299999999997E-2</v>
          </cell>
          <cell r="O7346">
            <v>7.6769799999999999E-2</v>
          </cell>
          <cell r="P7346">
            <v>0.58333333333333337</v>
          </cell>
          <cell r="Q7346">
            <v>0.75</v>
          </cell>
          <cell r="R7346">
            <v>14</v>
          </cell>
          <cell r="S7346">
            <v>18</v>
          </cell>
        </row>
        <row r="7347">
          <cell r="A7347" t="str">
            <v>PCT</v>
          </cell>
          <cell r="B7347" t="str">
            <v>All</v>
          </cell>
          <cell r="C7347" t="str">
            <v>X</v>
          </cell>
          <cell r="D7347">
            <v>39706</v>
          </cell>
          <cell r="E7347">
            <v>2</v>
          </cell>
          <cell r="F7347">
            <v>1.20325E-2</v>
          </cell>
          <cell r="G7347">
            <v>2.73873E-2</v>
          </cell>
          <cell r="H7347">
            <v>57.8035</v>
          </cell>
          <cell r="I7347">
            <v>2.3554000000000001E-3</v>
          </cell>
          <cell r="J7347">
            <v>33</v>
          </cell>
          <cell r="K7347">
            <v>-4.6842000000000002E-2</v>
          </cell>
          <cell r="L7347">
            <v>-1.00956E-2</v>
          </cell>
          <cell r="M7347">
            <v>1.53548E-2</v>
          </cell>
          <cell r="N7347">
            <v>4.08052E-2</v>
          </cell>
          <cell r="O7347">
            <v>7.7551599999999998E-2</v>
          </cell>
          <cell r="P7347">
            <v>0.58333333333333337</v>
          </cell>
          <cell r="Q7347">
            <v>0.75</v>
          </cell>
          <cell r="R7347">
            <v>14</v>
          </cell>
          <cell r="S7347">
            <v>18</v>
          </cell>
        </row>
        <row r="7348">
          <cell r="A7348" t="str">
            <v>PCT</v>
          </cell>
          <cell r="B7348" t="str">
            <v>All</v>
          </cell>
          <cell r="C7348" t="str">
            <v>X</v>
          </cell>
          <cell r="D7348">
            <v>39706</v>
          </cell>
          <cell r="E7348">
            <v>3</v>
          </cell>
          <cell r="F7348">
            <v>1.1613800000000001E-2</v>
          </cell>
          <cell r="G7348">
            <v>2.60869E-2</v>
          </cell>
          <cell r="H7348">
            <v>57.002899999999997</v>
          </cell>
          <cell r="I7348">
            <v>2.3552999999999998E-3</v>
          </cell>
          <cell r="J7348">
            <v>33</v>
          </cell>
          <cell r="K7348">
            <v>-4.7722300000000002E-2</v>
          </cell>
          <cell r="L7348">
            <v>-1.0976700000000001E-2</v>
          </cell>
          <cell r="M7348">
            <v>1.44732E-2</v>
          </cell>
          <cell r="N7348">
            <v>3.9923100000000003E-2</v>
          </cell>
          <cell r="O7348">
            <v>7.6668700000000006E-2</v>
          </cell>
          <cell r="P7348">
            <v>0.58333333333333337</v>
          </cell>
          <cell r="Q7348">
            <v>0.75</v>
          </cell>
          <cell r="R7348">
            <v>14</v>
          </cell>
          <cell r="S7348">
            <v>18</v>
          </cell>
        </row>
        <row r="7349">
          <cell r="A7349" t="str">
            <v>PCT</v>
          </cell>
          <cell r="B7349" t="str">
            <v>All</v>
          </cell>
          <cell r="C7349" t="str">
            <v>X</v>
          </cell>
          <cell r="D7349">
            <v>39706</v>
          </cell>
          <cell r="E7349">
            <v>4</v>
          </cell>
          <cell r="F7349">
            <v>1.1142300000000001E-2</v>
          </cell>
          <cell r="G7349">
            <v>2.5509899999999999E-2</v>
          </cell>
          <cell r="H7349">
            <v>55.85</v>
          </cell>
          <cell r="I7349">
            <v>2.3552999999999998E-3</v>
          </cell>
          <cell r="J7349">
            <v>33</v>
          </cell>
          <cell r="K7349">
            <v>-4.7827500000000002E-2</v>
          </cell>
          <cell r="L7349">
            <v>-1.1082099999999999E-2</v>
          </cell>
          <cell r="M7349">
            <v>1.4367599999999999E-2</v>
          </cell>
          <cell r="N7349">
            <v>3.9817400000000003E-2</v>
          </cell>
          <cell r="O7349">
            <v>7.65628E-2</v>
          </cell>
          <cell r="P7349">
            <v>0.58333333333333337</v>
          </cell>
          <cell r="Q7349">
            <v>0.75</v>
          </cell>
          <cell r="R7349">
            <v>14</v>
          </cell>
          <cell r="S7349">
            <v>18</v>
          </cell>
        </row>
        <row r="7350">
          <cell r="A7350" t="str">
            <v>PCT</v>
          </cell>
          <cell r="B7350" t="str">
            <v>All</v>
          </cell>
          <cell r="C7350" t="str">
            <v>X</v>
          </cell>
          <cell r="D7350">
            <v>39706</v>
          </cell>
          <cell r="E7350">
            <v>5</v>
          </cell>
          <cell r="F7350">
            <v>1.1079200000000001E-2</v>
          </cell>
          <cell r="G7350">
            <v>2.4464799999999998E-2</v>
          </cell>
          <cell r="H7350">
            <v>55.1738</v>
          </cell>
          <cell r="I7350">
            <v>2.3552999999999998E-3</v>
          </cell>
          <cell r="J7350">
            <v>33</v>
          </cell>
          <cell r="K7350">
            <v>-4.8809499999999999E-2</v>
          </cell>
          <cell r="L7350">
            <v>-1.2064200000000001E-2</v>
          </cell>
          <cell r="M7350">
            <v>1.3385599999999999E-2</v>
          </cell>
          <cell r="N7350">
            <v>3.8835300000000003E-2</v>
          </cell>
          <cell r="O7350">
            <v>7.5580700000000001E-2</v>
          </cell>
          <cell r="P7350">
            <v>0.58333333333333337</v>
          </cell>
          <cell r="Q7350">
            <v>0.75</v>
          </cell>
          <cell r="R7350">
            <v>14</v>
          </cell>
          <cell r="S7350">
            <v>18</v>
          </cell>
        </row>
        <row r="7351">
          <cell r="A7351" t="str">
            <v>PCT</v>
          </cell>
          <cell r="B7351" t="str">
            <v>All</v>
          </cell>
          <cell r="C7351" t="str">
            <v>X</v>
          </cell>
          <cell r="D7351">
            <v>39706</v>
          </cell>
          <cell r="E7351">
            <v>6</v>
          </cell>
          <cell r="F7351">
            <v>1.0925199999999999E-2</v>
          </cell>
          <cell r="G7351">
            <v>2.4411100000000002E-2</v>
          </cell>
          <cell r="H7351">
            <v>54.919800000000002</v>
          </cell>
          <cell r="I7351">
            <v>2.3552999999999998E-3</v>
          </cell>
          <cell r="J7351">
            <v>33</v>
          </cell>
          <cell r="K7351">
            <v>-4.8709099999999998E-2</v>
          </cell>
          <cell r="L7351">
            <v>-1.19638E-2</v>
          </cell>
          <cell r="M7351">
            <v>1.3486E-2</v>
          </cell>
          <cell r="N7351">
            <v>3.8935699999999997E-2</v>
          </cell>
          <cell r="O7351">
            <v>7.5681100000000001E-2</v>
          </cell>
          <cell r="P7351">
            <v>0.58333333333333337</v>
          </cell>
          <cell r="Q7351">
            <v>0.75</v>
          </cell>
          <cell r="R7351">
            <v>14</v>
          </cell>
          <cell r="S7351">
            <v>18</v>
          </cell>
        </row>
        <row r="7352">
          <cell r="A7352" t="str">
            <v>PCT</v>
          </cell>
          <cell r="B7352" t="str">
            <v>All</v>
          </cell>
          <cell r="C7352" t="str">
            <v>X</v>
          </cell>
          <cell r="D7352">
            <v>39706</v>
          </cell>
          <cell r="E7352">
            <v>7</v>
          </cell>
          <cell r="F7352">
            <v>8.6616000000000002E-3</v>
          </cell>
          <cell r="G7352">
            <v>2.2691599999999999E-2</v>
          </cell>
          <cell r="H7352">
            <v>54.943100000000001</v>
          </cell>
          <cell r="I7352">
            <v>2.3552E-3</v>
          </cell>
          <cell r="J7352">
            <v>33</v>
          </cell>
          <cell r="K7352">
            <v>-4.8164899999999997E-2</v>
          </cell>
          <cell r="L7352">
            <v>-1.14197E-2</v>
          </cell>
          <cell r="M7352">
            <v>1.40299E-2</v>
          </cell>
          <cell r="N7352">
            <v>3.9479599999999997E-2</v>
          </cell>
          <cell r="O7352">
            <v>7.6224799999999995E-2</v>
          </cell>
          <cell r="P7352">
            <v>0.58333333333333337</v>
          </cell>
          <cell r="Q7352">
            <v>0.75</v>
          </cell>
          <cell r="R7352">
            <v>14</v>
          </cell>
          <cell r="S7352">
            <v>18</v>
          </cell>
        </row>
        <row r="7353">
          <cell r="A7353" t="str">
            <v>PCT</v>
          </cell>
          <cell r="B7353" t="str">
            <v>All</v>
          </cell>
          <cell r="C7353" t="str">
            <v>X</v>
          </cell>
          <cell r="D7353">
            <v>39706</v>
          </cell>
          <cell r="E7353">
            <v>8</v>
          </cell>
          <cell r="F7353">
            <v>8.6660999999999995E-3</v>
          </cell>
          <cell r="G7353">
            <v>2.36437E-2</v>
          </cell>
          <cell r="H7353">
            <v>55.619199999999999</v>
          </cell>
          <cell r="I7353">
            <v>2.3552E-3</v>
          </cell>
          <cell r="J7353">
            <v>33</v>
          </cell>
          <cell r="K7353">
            <v>-4.7217299999999997E-2</v>
          </cell>
          <cell r="L7353">
            <v>-1.04721E-2</v>
          </cell>
          <cell r="M7353">
            <v>1.4977499999999999E-2</v>
          </cell>
          <cell r="N7353">
            <v>4.0427100000000001E-2</v>
          </cell>
          <cell r="O7353">
            <v>7.7172299999999999E-2</v>
          </cell>
          <cell r="P7353">
            <v>0.58333333333333337</v>
          </cell>
          <cell r="Q7353">
            <v>0.75</v>
          </cell>
          <cell r="R7353">
            <v>14</v>
          </cell>
          <cell r="S7353">
            <v>18</v>
          </cell>
        </row>
        <row r="7354">
          <cell r="A7354" t="str">
            <v>PCT</v>
          </cell>
          <cell r="B7354" t="str">
            <v>All</v>
          </cell>
          <cell r="C7354" t="str">
            <v>X</v>
          </cell>
          <cell r="D7354">
            <v>39706</v>
          </cell>
          <cell r="E7354">
            <v>9</v>
          </cell>
          <cell r="F7354">
            <v>8.6656000000000007E-3</v>
          </cell>
          <cell r="G7354">
            <v>2.3507E-2</v>
          </cell>
          <cell r="H7354">
            <v>58.158700000000003</v>
          </cell>
          <cell r="I7354">
            <v>2.3555999999999998E-3</v>
          </cell>
          <cell r="J7354">
            <v>33</v>
          </cell>
          <cell r="K7354">
            <v>-4.7358200000000003E-2</v>
          </cell>
          <cell r="L7354">
            <v>-1.0610100000000001E-2</v>
          </cell>
          <cell r="M7354">
            <v>1.4841500000000001E-2</v>
          </cell>
          <cell r="N7354">
            <v>4.0293000000000002E-2</v>
          </cell>
          <cell r="O7354">
            <v>7.7041100000000001E-2</v>
          </cell>
          <cell r="P7354">
            <v>0.58333333333333337</v>
          </cell>
          <cell r="Q7354">
            <v>0.75</v>
          </cell>
          <cell r="R7354">
            <v>14</v>
          </cell>
          <cell r="S7354">
            <v>18</v>
          </cell>
        </row>
        <row r="7355">
          <cell r="A7355" t="str">
            <v>PCT</v>
          </cell>
          <cell r="B7355" t="str">
            <v>All</v>
          </cell>
          <cell r="C7355" t="str">
            <v>X</v>
          </cell>
          <cell r="D7355">
            <v>39706</v>
          </cell>
          <cell r="E7355">
            <v>10</v>
          </cell>
          <cell r="F7355">
            <v>8.6577000000000008E-3</v>
          </cell>
          <cell r="G7355">
            <v>2.4269099999999998E-2</v>
          </cell>
          <cell r="H7355">
            <v>61.218499999999999</v>
          </cell>
          <cell r="I7355">
            <v>2.3568999999999999E-3</v>
          </cell>
          <cell r="J7355">
            <v>33</v>
          </cell>
          <cell r="K7355">
            <v>-4.6604899999999998E-2</v>
          </cell>
          <cell r="L7355">
            <v>-9.8469999999999999E-3</v>
          </cell>
          <cell r="M7355">
            <v>1.5611399999999999E-2</v>
          </cell>
          <cell r="N7355">
            <v>4.1069799999999997E-2</v>
          </cell>
          <cell r="O7355">
            <v>7.78277E-2</v>
          </cell>
          <cell r="P7355">
            <v>0.58333333333333337</v>
          </cell>
          <cell r="Q7355">
            <v>0.75</v>
          </cell>
          <cell r="R7355">
            <v>14</v>
          </cell>
          <cell r="S7355">
            <v>18</v>
          </cell>
        </row>
        <row r="7356">
          <cell r="A7356" t="str">
            <v>PCT</v>
          </cell>
          <cell r="B7356" t="str">
            <v>All</v>
          </cell>
          <cell r="C7356" t="str">
            <v>X</v>
          </cell>
          <cell r="D7356">
            <v>39706</v>
          </cell>
          <cell r="E7356">
            <v>11</v>
          </cell>
          <cell r="F7356">
            <v>8.6643999999999992E-3</v>
          </cell>
          <cell r="G7356">
            <v>2.61762E-2</v>
          </cell>
          <cell r="H7356">
            <v>65.078900000000004</v>
          </cell>
          <cell r="I7356">
            <v>2.3586000000000002E-3</v>
          </cell>
          <cell r="J7356">
            <v>33</v>
          </cell>
          <cell r="K7356">
            <v>-4.4727599999999999E-2</v>
          </cell>
          <cell r="L7356">
            <v>-7.9561000000000007E-3</v>
          </cell>
          <cell r="M7356">
            <v>1.7511800000000001E-2</v>
          </cell>
          <cell r="N7356">
            <v>4.29796E-2</v>
          </cell>
          <cell r="O7356">
            <v>7.9751199999999994E-2</v>
          </cell>
          <cell r="P7356">
            <v>0.58333333333333337</v>
          </cell>
          <cell r="Q7356">
            <v>0.75</v>
          </cell>
          <cell r="R7356">
            <v>14</v>
          </cell>
          <cell r="S7356">
            <v>18</v>
          </cell>
        </row>
        <row r="7357">
          <cell r="A7357" t="str">
            <v>PCT</v>
          </cell>
          <cell r="B7357" t="str">
            <v>All</v>
          </cell>
          <cell r="C7357" t="str">
            <v>X</v>
          </cell>
          <cell r="D7357">
            <v>39706</v>
          </cell>
          <cell r="E7357">
            <v>12</v>
          </cell>
          <cell r="F7357">
            <v>8.6175000000000002E-3</v>
          </cell>
          <cell r="G7357">
            <v>3.12003E-2</v>
          </cell>
          <cell r="H7357">
            <v>70.560900000000004</v>
          </cell>
          <cell r="I7357">
            <v>2.3628999999999998E-3</v>
          </cell>
          <cell r="J7357">
            <v>33</v>
          </cell>
          <cell r="K7357">
            <v>-3.9712799999999999E-2</v>
          </cell>
          <cell r="L7357">
            <v>-2.9080999999999998E-3</v>
          </cell>
          <cell r="M7357">
            <v>2.25828E-2</v>
          </cell>
          <cell r="N7357">
            <v>4.8073600000000001E-2</v>
          </cell>
          <cell r="O7357">
            <v>8.4878400000000007E-2</v>
          </cell>
          <cell r="P7357">
            <v>0.58333333333333337</v>
          </cell>
          <cell r="Q7357">
            <v>0.75</v>
          </cell>
          <cell r="R7357">
            <v>14</v>
          </cell>
          <cell r="S7357">
            <v>18</v>
          </cell>
        </row>
        <row r="7358">
          <cell r="A7358" t="str">
            <v>PCT</v>
          </cell>
          <cell r="B7358" t="str">
            <v>All</v>
          </cell>
          <cell r="C7358" t="str">
            <v>X</v>
          </cell>
          <cell r="D7358">
            <v>39706</v>
          </cell>
          <cell r="E7358">
            <v>13</v>
          </cell>
          <cell r="F7358">
            <v>8.6063000000000008E-3</v>
          </cell>
          <cell r="G7358">
            <v>2.6963299999999999E-2</v>
          </cell>
          <cell r="H7358">
            <v>75.4649</v>
          </cell>
          <cell r="I7358">
            <v>2.3620999999999998E-3</v>
          </cell>
          <cell r="J7358">
            <v>33</v>
          </cell>
          <cell r="K7358">
            <v>-4.39277E-2</v>
          </cell>
          <cell r="L7358">
            <v>-7.1294000000000001E-3</v>
          </cell>
          <cell r="M7358">
            <v>1.8356999999999998E-2</v>
          </cell>
          <cell r="N7358">
            <v>4.3843399999999998E-2</v>
          </cell>
          <cell r="O7358">
            <v>8.0641599999999994E-2</v>
          </cell>
          <cell r="P7358">
            <v>0.58333333333333337</v>
          </cell>
          <cell r="Q7358">
            <v>0.75</v>
          </cell>
          <cell r="R7358">
            <v>14</v>
          </cell>
          <cell r="S7358">
            <v>18</v>
          </cell>
        </row>
        <row r="7359">
          <cell r="A7359" t="str">
            <v>PCT</v>
          </cell>
          <cell r="B7359" t="str">
            <v>All</v>
          </cell>
          <cell r="C7359" t="str">
            <v>X</v>
          </cell>
          <cell r="D7359">
            <v>39706</v>
          </cell>
          <cell r="E7359">
            <v>14</v>
          </cell>
          <cell r="F7359">
            <v>8.6046999999999998E-3</v>
          </cell>
          <cell r="G7359">
            <v>1.9607599999999999E-2</v>
          </cell>
          <cell r="H7359">
            <v>78.288799999999995</v>
          </cell>
          <cell r="I7359">
            <v>2.3770000000000002E-3</v>
          </cell>
          <cell r="J7359">
            <v>33</v>
          </cell>
          <cell r="K7359">
            <v>-5.1478900000000001E-2</v>
          </cell>
          <cell r="L7359">
            <v>-1.45641E-2</v>
          </cell>
          <cell r="M7359">
            <v>1.1002899999999999E-2</v>
          </cell>
          <cell r="N7359">
            <v>3.6569999999999998E-2</v>
          </cell>
          <cell r="O7359">
            <v>7.34847E-2</v>
          </cell>
          <cell r="P7359">
            <v>0.58333333333333337</v>
          </cell>
          <cell r="Q7359">
            <v>0.75</v>
          </cell>
          <cell r="R7359">
            <v>14</v>
          </cell>
          <cell r="S7359">
            <v>18</v>
          </cell>
        </row>
        <row r="7360">
          <cell r="A7360" t="str">
            <v>PCT</v>
          </cell>
          <cell r="B7360" t="str">
            <v>All</v>
          </cell>
          <cell r="C7360" t="str">
            <v>X</v>
          </cell>
          <cell r="D7360">
            <v>39706</v>
          </cell>
          <cell r="E7360">
            <v>15</v>
          </cell>
          <cell r="F7360">
            <v>1.12642E-2</v>
          </cell>
          <cell r="G7360">
            <v>2.8874299999999999E-2</v>
          </cell>
          <cell r="H7360">
            <v>81.066100000000006</v>
          </cell>
          <cell r="I7360">
            <v>2.3942E-3</v>
          </cell>
          <cell r="J7360">
            <v>33</v>
          </cell>
          <cell r="K7360">
            <v>-4.5096499999999998E-2</v>
          </cell>
          <cell r="L7360">
            <v>-8.0490000000000006E-3</v>
          </cell>
          <cell r="M7360">
            <v>1.76101E-2</v>
          </cell>
          <cell r="N7360">
            <v>4.3269099999999998E-2</v>
          </cell>
          <cell r="O7360">
            <v>8.0316600000000002E-2</v>
          </cell>
          <cell r="P7360">
            <v>0.58333333333333337</v>
          </cell>
          <cell r="Q7360">
            <v>0.75</v>
          </cell>
          <cell r="R7360">
            <v>14</v>
          </cell>
          <cell r="S7360">
            <v>18</v>
          </cell>
        </row>
        <row r="7361">
          <cell r="A7361" t="str">
            <v>PCT</v>
          </cell>
          <cell r="B7361" t="str">
            <v>All</v>
          </cell>
          <cell r="C7361" t="str">
            <v>X</v>
          </cell>
          <cell r="D7361">
            <v>39706</v>
          </cell>
          <cell r="E7361">
            <v>16</v>
          </cell>
          <cell r="F7361">
            <v>2.4688399999999999E-2</v>
          </cell>
          <cell r="G7361">
            <v>4.9450500000000001E-2</v>
          </cell>
          <cell r="H7361">
            <v>82.221900000000005</v>
          </cell>
          <cell r="I7361">
            <v>2.3993E-3</v>
          </cell>
          <cell r="J7361">
            <v>33</v>
          </cell>
          <cell r="K7361">
            <v>-3.8011299999999998E-2</v>
          </cell>
          <cell r="L7361">
            <v>-9.2429999999999997E-4</v>
          </cell>
          <cell r="M7361">
            <v>2.4762099999999999E-2</v>
          </cell>
          <cell r="N7361">
            <v>5.04485E-2</v>
          </cell>
          <cell r="O7361">
            <v>8.7535600000000005E-2</v>
          </cell>
          <cell r="P7361">
            <v>0.58333333333333337</v>
          </cell>
          <cell r="Q7361">
            <v>0.75</v>
          </cell>
          <cell r="R7361">
            <v>14</v>
          </cell>
          <cell r="S7361">
            <v>18</v>
          </cell>
        </row>
        <row r="7362">
          <cell r="A7362" t="str">
            <v>PCT</v>
          </cell>
          <cell r="B7362" t="str">
            <v>All</v>
          </cell>
          <cell r="C7362" t="str">
            <v>X</v>
          </cell>
          <cell r="D7362">
            <v>39706</v>
          </cell>
          <cell r="E7362">
            <v>17</v>
          </cell>
          <cell r="F7362">
            <v>4.9600400000000003E-2</v>
          </cell>
          <cell r="G7362">
            <v>7.9097000000000001E-2</v>
          </cell>
          <cell r="H7362">
            <v>83.478800000000007</v>
          </cell>
          <cell r="I7362">
            <v>2.4085999999999999E-3</v>
          </cell>
          <cell r="J7362">
            <v>33</v>
          </cell>
          <cell r="K7362">
            <v>-3.3398400000000002E-2</v>
          </cell>
          <cell r="L7362">
            <v>3.7605E-3</v>
          </cell>
          <cell r="M7362">
            <v>2.9496600000000001E-2</v>
          </cell>
          <cell r="N7362">
            <v>5.5232700000000003E-2</v>
          </cell>
          <cell r="O7362">
            <v>9.2391600000000004E-2</v>
          </cell>
          <cell r="P7362">
            <v>0.58333333333333337</v>
          </cell>
          <cell r="Q7362">
            <v>0.75</v>
          </cell>
          <cell r="R7362">
            <v>14</v>
          </cell>
          <cell r="S7362">
            <v>18</v>
          </cell>
        </row>
        <row r="7363">
          <cell r="A7363" t="str">
            <v>PCT</v>
          </cell>
          <cell r="B7363" t="str">
            <v>All</v>
          </cell>
          <cell r="C7363" t="str">
            <v>X</v>
          </cell>
          <cell r="D7363">
            <v>39706</v>
          </cell>
          <cell r="E7363">
            <v>18</v>
          </cell>
          <cell r="F7363">
            <v>8.2713200000000001E-2</v>
          </cell>
          <cell r="G7363">
            <v>0.10453320000000001</v>
          </cell>
          <cell r="H7363">
            <v>81.997900000000001</v>
          </cell>
          <cell r="I7363">
            <v>2.4114000000000002E-3</v>
          </cell>
          <cell r="J7363">
            <v>33</v>
          </cell>
          <cell r="K7363">
            <v>-4.1111599999999998E-2</v>
          </cell>
          <cell r="L7363">
            <v>-3.9310999999999999E-3</v>
          </cell>
          <cell r="M7363">
            <v>2.1820099999999999E-2</v>
          </cell>
          <cell r="N7363">
            <v>4.7571200000000001E-2</v>
          </cell>
          <cell r="O7363">
            <v>8.4751699999999999E-2</v>
          </cell>
          <cell r="P7363">
            <v>0.58333333333333337</v>
          </cell>
          <cell r="Q7363">
            <v>0.75</v>
          </cell>
          <cell r="R7363">
            <v>14</v>
          </cell>
          <cell r="S7363">
            <v>18</v>
          </cell>
        </row>
        <row r="7364">
          <cell r="A7364" t="str">
            <v>PCT</v>
          </cell>
          <cell r="B7364" t="str">
            <v>All</v>
          </cell>
          <cell r="C7364" t="str">
            <v>X</v>
          </cell>
          <cell r="D7364">
            <v>39706</v>
          </cell>
          <cell r="E7364">
            <v>19</v>
          </cell>
          <cell r="F7364">
            <v>0.13246160000000001</v>
          </cell>
          <cell r="G7364">
            <v>0.11303290000000001</v>
          </cell>
          <cell r="H7364">
            <v>77.024000000000001</v>
          </cell>
          <cell r="I7364">
            <v>2.3988999999999998E-3</v>
          </cell>
          <cell r="J7364">
            <v>33</v>
          </cell>
          <cell r="K7364">
            <v>-8.2197000000000006E-2</v>
          </cell>
          <cell r="L7364">
            <v>-4.5113E-2</v>
          </cell>
          <cell r="M7364">
            <v>-1.94287E-2</v>
          </cell>
          <cell r="N7364">
            <v>6.2554999999999998E-3</v>
          </cell>
          <cell r="O7364">
            <v>4.3339500000000003E-2</v>
          </cell>
          <cell r="P7364">
            <v>0.58333333333333337</v>
          </cell>
          <cell r="Q7364">
            <v>0.75</v>
          </cell>
          <cell r="R7364">
            <v>14</v>
          </cell>
          <cell r="S7364">
            <v>18</v>
          </cell>
        </row>
        <row r="7365">
          <cell r="A7365" t="str">
            <v>PCT</v>
          </cell>
          <cell r="B7365" t="str">
            <v>All</v>
          </cell>
          <cell r="C7365" t="str">
            <v>X</v>
          </cell>
          <cell r="D7365">
            <v>39706</v>
          </cell>
          <cell r="E7365">
            <v>20</v>
          </cell>
          <cell r="F7365">
            <v>0.1252992</v>
          </cell>
          <cell r="G7365">
            <v>7.6580099999999998E-2</v>
          </cell>
          <cell r="H7365">
            <v>69.300299999999993</v>
          </cell>
          <cell r="I7365">
            <v>2.3601E-3</v>
          </cell>
          <cell r="J7365">
            <v>33</v>
          </cell>
          <cell r="K7365">
            <v>-0.1109781</v>
          </cell>
          <cell r="L7365">
            <v>-7.4194999999999997E-2</v>
          </cell>
          <cell r="M7365">
            <v>-4.8719199999999997E-2</v>
          </cell>
          <cell r="N7365">
            <v>-2.3243300000000001E-2</v>
          </cell>
          <cell r="O7365">
            <v>1.35397E-2</v>
          </cell>
          <cell r="P7365">
            <v>0.58333333333333337</v>
          </cell>
          <cell r="Q7365">
            <v>0.75</v>
          </cell>
          <cell r="R7365">
            <v>14</v>
          </cell>
          <cell r="S7365">
            <v>18</v>
          </cell>
        </row>
        <row r="7366">
          <cell r="A7366" t="str">
            <v>PCT</v>
          </cell>
          <cell r="B7366" t="str">
            <v>All</v>
          </cell>
          <cell r="C7366" t="str">
            <v>X</v>
          </cell>
          <cell r="D7366">
            <v>39706</v>
          </cell>
          <cell r="E7366">
            <v>21</v>
          </cell>
          <cell r="F7366">
            <v>0.10027469999999999</v>
          </cell>
          <cell r="G7366">
            <v>6.1861600000000003E-2</v>
          </cell>
          <cell r="H7366">
            <v>65.968400000000003</v>
          </cell>
          <cell r="I7366">
            <v>2.3582E-3</v>
          </cell>
          <cell r="J7366">
            <v>33</v>
          </cell>
          <cell r="K7366">
            <v>-0.10064670000000001</v>
          </cell>
          <cell r="L7366">
            <v>-6.3878599999999994E-2</v>
          </cell>
          <cell r="M7366">
            <v>-3.8413099999999999E-2</v>
          </cell>
          <cell r="N7366">
            <v>-1.29476E-2</v>
          </cell>
          <cell r="O7366">
            <v>2.3820500000000001E-2</v>
          </cell>
          <cell r="P7366">
            <v>0.58333333333333337</v>
          </cell>
          <cell r="Q7366">
            <v>0.75</v>
          </cell>
          <cell r="R7366">
            <v>14</v>
          </cell>
          <cell r="S7366">
            <v>18</v>
          </cell>
        </row>
        <row r="7367">
          <cell r="A7367" t="str">
            <v>PCT</v>
          </cell>
          <cell r="B7367" t="str">
            <v>All</v>
          </cell>
          <cell r="C7367" t="str">
            <v>X</v>
          </cell>
          <cell r="D7367">
            <v>39706</v>
          </cell>
          <cell r="E7367">
            <v>22</v>
          </cell>
          <cell r="F7367">
            <v>5.4142200000000001E-2</v>
          </cell>
          <cell r="G7367">
            <v>5.0959900000000002E-2</v>
          </cell>
          <cell r="H7367">
            <v>62.506799999999998</v>
          </cell>
          <cell r="I7367">
            <v>2.3571E-3</v>
          </cell>
          <cell r="J7367">
            <v>33</v>
          </cell>
          <cell r="K7367">
            <v>-6.5401799999999996E-2</v>
          </cell>
          <cell r="L7367">
            <v>-2.8642000000000001E-2</v>
          </cell>
          <cell r="M7367">
            <v>-3.1822999999999999E-3</v>
          </cell>
          <cell r="N7367">
            <v>2.2277399999999999E-2</v>
          </cell>
          <cell r="O7367">
            <v>5.9037199999999998E-2</v>
          </cell>
          <cell r="P7367">
            <v>0.58333333333333337</v>
          </cell>
          <cell r="Q7367">
            <v>0.75</v>
          </cell>
          <cell r="R7367">
            <v>14</v>
          </cell>
          <cell r="S7367">
            <v>18</v>
          </cell>
        </row>
        <row r="7368">
          <cell r="A7368" t="str">
            <v>PCT</v>
          </cell>
          <cell r="B7368" t="str">
            <v>All</v>
          </cell>
          <cell r="C7368" t="str">
            <v>X</v>
          </cell>
          <cell r="D7368">
            <v>39706</v>
          </cell>
          <cell r="E7368">
            <v>23</v>
          </cell>
          <cell r="F7368">
            <v>4.5458800000000001E-2</v>
          </cell>
          <cell r="G7368">
            <v>4.1184800000000001E-2</v>
          </cell>
          <cell r="H7368">
            <v>60.452199999999998</v>
          </cell>
          <cell r="I7368">
            <v>2.3565000000000001E-3</v>
          </cell>
          <cell r="J7368">
            <v>33</v>
          </cell>
          <cell r="K7368">
            <v>-6.6485100000000005E-2</v>
          </cell>
          <cell r="L7368">
            <v>-2.9730300000000001E-2</v>
          </cell>
          <cell r="M7368">
            <v>-4.274E-3</v>
          </cell>
          <cell r="N7368">
            <v>2.1182300000000001E-2</v>
          </cell>
          <cell r="O7368">
            <v>5.7937099999999998E-2</v>
          </cell>
          <cell r="P7368">
            <v>0.58333333333333337</v>
          </cell>
          <cell r="Q7368">
            <v>0.75</v>
          </cell>
          <cell r="R7368">
            <v>14</v>
          </cell>
          <cell r="S7368">
            <v>18</v>
          </cell>
        </row>
        <row r="7369">
          <cell r="A7369" t="str">
            <v>PCT</v>
          </cell>
          <cell r="B7369" t="str">
            <v>All</v>
          </cell>
          <cell r="C7369" t="str">
            <v>X</v>
          </cell>
          <cell r="D7369">
            <v>39706</v>
          </cell>
          <cell r="E7369">
            <v>24</v>
          </cell>
          <cell r="F7369">
            <v>3.1106700000000001E-2</v>
          </cell>
          <cell r="G7369">
            <v>3.4134200000000003E-2</v>
          </cell>
          <cell r="H7369">
            <v>58.467399999999998</v>
          </cell>
          <cell r="I7369">
            <v>2.3563E-3</v>
          </cell>
          <cell r="J7369">
            <v>33</v>
          </cell>
          <cell r="K7369">
            <v>-5.9180900000000002E-2</v>
          </cell>
          <cell r="L7369">
            <v>-2.2427699999999998E-2</v>
          </cell>
          <cell r="M7369">
            <v>3.0274999999999998E-3</v>
          </cell>
          <cell r="N7369">
            <v>2.84827E-2</v>
          </cell>
          <cell r="O7369">
            <v>6.5235899999999999E-2</v>
          </cell>
          <cell r="P7369">
            <v>0.58333333333333337</v>
          </cell>
          <cell r="Q7369">
            <v>0.75</v>
          </cell>
          <cell r="R7369">
            <v>14</v>
          </cell>
          <cell r="S7369">
            <v>18</v>
          </cell>
        </row>
        <row r="7370">
          <cell r="A7370" t="str">
            <v>PCT</v>
          </cell>
          <cell r="B7370" t="str">
            <v>All</v>
          </cell>
          <cell r="C7370" t="str">
            <v>X</v>
          </cell>
          <cell r="D7370">
            <v>39716</v>
          </cell>
          <cell r="E7370">
            <v>1</v>
          </cell>
          <cell r="F7370">
            <v>2.8097899999999999E-2</v>
          </cell>
          <cell r="G7370">
            <v>5.3647E-2</v>
          </cell>
          <cell r="H7370">
            <v>65.629599999999996</v>
          </cell>
          <cell r="I7370">
            <v>2.3693999999999998E-3</v>
          </cell>
          <cell r="J7370">
            <v>33</v>
          </cell>
          <cell r="K7370">
            <v>-3.6832400000000001E-2</v>
          </cell>
          <cell r="L7370">
            <v>2.3099999999999999E-5</v>
          </cell>
          <cell r="M7370">
            <v>2.5549100000000002E-2</v>
          </cell>
          <cell r="N7370">
            <v>5.1075099999999998E-2</v>
          </cell>
          <cell r="O7370">
            <v>8.7930499999999995E-2</v>
          </cell>
          <cell r="P7370">
            <v>0.58333333333333337</v>
          </cell>
          <cell r="Q7370">
            <v>0.66666666666666663</v>
          </cell>
          <cell r="R7370">
            <v>14</v>
          </cell>
          <cell r="S7370">
            <v>16</v>
          </cell>
        </row>
        <row r="7371">
          <cell r="A7371" t="str">
            <v>PCT</v>
          </cell>
          <cell r="B7371" t="str">
            <v>All</v>
          </cell>
          <cell r="C7371" t="str">
            <v>X</v>
          </cell>
          <cell r="D7371">
            <v>39716</v>
          </cell>
          <cell r="E7371">
            <v>2</v>
          </cell>
          <cell r="F7371">
            <v>2.2377600000000001E-2</v>
          </cell>
          <cell r="G7371">
            <v>4.20858E-2</v>
          </cell>
          <cell r="H7371">
            <v>64.8523</v>
          </cell>
          <cell r="I7371">
            <v>2.3684999999999999E-3</v>
          </cell>
          <cell r="J7371">
            <v>33</v>
          </cell>
          <cell r="K7371">
            <v>-4.2661299999999999E-2</v>
          </cell>
          <cell r="L7371">
            <v>-5.8129000000000002E-3</v>
          </cell>
          <cell r="M7371">
            <v>1.9708199999999999E-2</v>
          </cell>
          <cell r="N7371">
            <v>4.5229199999999997E-2</v>
          </cell>
          <cell r="O7371">
            <v>8.2077600000000001E-2</v>
          </cell>
          <cell r="P7371">
            <v>0.58333333333333337</v>
          </cell>
          <cell r="Q7371">
            <v>0.66666666666666663</v>
          </cell>
          <cell r="R7371">
            <v>14</v>
          </cell>
          <cell r="S7371">
            <v>16</v>
          </cell>
        </row>
        <row r="7372">
          <cell r="A7372" t="str">
            <v>PCT</v>
          </cell>
          <cell r="B7372" t="str">
            <v>All</v>
          </cell>
          <cell r="C7372" t="str">
            <v>X</v>
          </cell>
          <cell r="D7372">
            <v>39716</v>
          </cell>
          <cell r="E7372">
            <v>3</v>
          </cell>
          <cell r="F7372">
            <v>1.2855800000000001E-2</v>
          </cell>
          <cell r="G7372">
            <v>3.83316E-2</v>
          </cell>
          <cell r="H7372">
            <v>61.668100000000003</v>
          </cell>
          <cell r="I7372">
            <v>2.3655E-3</v>
          </cell>
          <cell r="J7372">
            <v>33</v>
          </cell>
          <cell r="K7372">
            <v>-3.6853799999999999E-2</v>
          </cell>
          <cell r="L7372">
            <v>-2.9E-5</v>
          </cell>
          <cell r="M7372">
            <v>2.54758E-2</v>
          </cell>
          <cell r="N7372">
            <v>5.0980499999999998E-2</v>
          </cell>
          <cell r="O7372">
            <v>8.7805400000000006E-2</v>
          </cell>
          <cell r="P7372">
            <v>0.58333333333333337</v>
          </cell>
          <cell r="Q7372">
            <v>0.66666666666666663</v>
          </cell>
          <cell r="R7372">
            <v>14</v>
          </cell>
          <cell r="S7372">
            <v>16</v>
          </cell>
        </row>
        <row r="7373">
          <cell r="A7373" t="str">
            <v>PCT</v>
          </cell>
          <cell r="B7373" t="str">
            <v>All</v>
          </cell>
          <cell r="C7373" t="str">
            <v>X</v>
          </cell>
          <cell r="D7373">
            <v>39716</v>
          </cell>
          <cell r="E7373">
            <v>4</v>
          </cell>
          <cell r="F7373">
            <v>1.32519E-2</v>
          </cell>
          <cell r="G7373">
            <v>3.3752499999999998E-2</v>
          </cell>
          <cell r="H7373">
            <v>59.338999999999999</v>
          </cell>
          <cell r="I7373">
            <v>2.3652E-3</v>
          </cell>
          <cell r="J7373">
            <v>33</v>
          </cell>
          <cell r="K7373">
            <v>-4.1825899999999999E-2</v>
          </cell>
          <cell r="L7373">
            <v>-5.0029000000000002E-3</v>
          </cell>
          <cell r="M7373">
            <v>2.0500500000000001E-2</v>
          </cell>
          <cell r="N7373">
            <v>4.6004000000000003E-2</v>
          </cell>
          <cell r="O7373">
            <v>8.2826899999999995E-2</v>
          </cell>
          <cell r="P7373">
            <v>0.58333333333333337</v>
          </cell>
          <cell r="Q7373">
            <v>0.66666666666666663</v>
          </cell>
          <cell r="R7373">
            <v>14</v>
          </cell>
          <cell r="S7373">
            <v>16</v>
          </cell>
        </row>
        <row r="7374">
          <cell r="A7374" t="str">
            <v>PCT</v>
          </cell>
          <cell r="B7374" t="str">
            <v>All</v>
          </cell>
          <cell r="C7374" t="str">
            <v>X</v>
          </cell>
          <cell r="D7374">
            <v>39716</v>
          </cell>
          <cell r="E7374">
            <v>5</v>
          </cell>
          <cell r="F7374">
            <v>1.1127700000000001E-2</v>
          </cell>
          <cell r="G7374">
            <v>2.80504E-2</v>
          </cell>
          <cell r="H7374">
            <v>57.8855</v>
          </cell>
          <cell r="I7374">
            <v>2.3652E-3</v>
          </cell>
          <cell r="J7374">
            <v>33</v>
          </cell>
          <cell r="K7374">
            <v>-4.5403800000000001E-2</v>
          </cell>
          <cell r="L7374">
            <v>-8.5807999999999995E-3</v>
          </cell>
          <cell r="M7374">
            <v>1.6922599999999999E-2</v>
          </cell>
          <cell r="N7374">
            <v>4.2426100000000001E-2</v>
          </cell>
          <cell r="O7374">
            <v>7.9249E-2</v>
          </cell>
          <cell r="P7374">
            <v>0.58333333333333337</v>
          </cell>
          <cell r="Q7374">
            <v>0.66666666666666663</v>
          </cell>
          <cell r="R7374">
            <v>14</v>
          </cell>
          <cell r="S7374">
            <v>16</v>
          </cell>
        </row>
        <row r="7375">
          <cell r="A7375" t="str">
            <v>PCT</v>
          </cell>
          <cell r="B7375" t="str">
            <v>All</v>
          </cell>
          <cell r="C7375" t="str">
            <v>X</v>
          </cell>
          <cell r="D7375">
            <v>39716</v>
          </cell>
          <cell r="E7375">
            <v>6</v>
          </cell>
          <cell r="F7375">
            <v>1.0968E-2</v>
          </cell>
          <cell r="G7375">
            <v>2.6543600000000001E-2</v>
          </cell>
          <cell r="H7375">
            <v>57.838999999999999</v>
          </cell>
          <cell r="I7375">
            <v>2.3652E-3</v>
          </cell>
          <cell r="J7375">
            <v>33</v>
          </cell>
          <cell r="K7375">
            <v>-4.6750800000000002E-2</v>
          </cell>
          <cell r="L7375">
            <v>-9.9278999999999999E-3</v>
          </cell>
          <cell r="M7375">
            <v>1.55756E-2</v>
          </cell>
          <cell r="N7375">
            <v>4.1078999999999997E-2</v>
          </cell>
          <cell r="O7375">
            <v>7.7901999999999999E-2</v>
          </cell>
          <cell r="P7375">
            <v>0.58333333333333337</v>
          </cell>
          <cell r="Q7375">
            <v>0.66666666666666663</v>
          </cell>
          <cell r="R7375">
            <v>14</v>
          </cell>
          <cell r="S7375">
            <v>16</v>
          </cell>
        </row>
        <row r="7376">
          <cell r="A7376" t="str">
            <v>PCT</v>
          </cell>
          <cell r="B7376" t="str">
            <v>All</v>
          </cell>
          <cell r="C7376" t="str">
            <v>X</v>
          </cell>
          <cell r="D7376">
            <v>39716</v>
          </cell>
          <cell r="E7376">
            <v>7</v>
          </cell>
          <cell r="F7376">
            <v>1.0665600000000001E-2</v>
          </cell>
          <cell r="G7376">
            <v>2.1191999999999999E-2</v>
          </cell>
          <cell r="H7376">
            <v>57.229799999999997</v>
          </cell>
          <cell r="I7376">
            <v>2.3649999999999999E-3</v>
          </cell>
          <cell r="J7376">
            <v>33</v>
          </cell>
          <cell r="K7376">
            <v>-5.1797500000000003E-2</v>
          </cell>
          <cell r="L7376">
            <v>-1.4976E-2</v>
          </cell>
          <cell r="M7376">
            <v>1.05264E-2</v>
          </cell>
          <cell r="N7376">
            <v>3.60288E-2</v>
          </cell>
          <cell r="O7376">
            <v>7.2850200000000004E-2</v>
          </cell>
          <cell r="P7376">
            <v>0.58333333333333337</v>
          </cell>
          <cell r="Q7376">
            <v>0.66666666666666663</v>
          </cell>
          <cell r="R7376">
            <v>14</v>
          </cell>
          <cell r="S7376">
            <v>16</v>
          </cell>
        </row>
        <row r="7377">
          <cell r="A7377" t="str">
            <v>PCT</v>
          </cell>
          <cell r="B7377" t="str">
            <v>All</v>
          </cell>
          <cell r="C7377" t="str">
            <v>X</v>
          </cell>
          <cell r="D7377">
            <v>39716</v>
          </cell>
          <cell r="E7377">
            <v>8</v>
          </cell>
          <cell r="F7377">
            <v>1.05098E-2</v>
          </cell>
          <cell r="G7377">
            <v>2.49401E-2</v>
          </cell>
          <cell r="H7377">
            <v>58.668100000000003</v>
          </cell>
          <cell r="I7377">
            <v>2.3649999999999999E-3</v>
          </cell>
          <cell r="J7377">
            <v>33</v>
          </cell>
          <cell r="K7377">
            <v>-4.7893600000000001E-2</v>
          </cell>
          <cell r="L7377">
            <v>-1.10721E-2</v>
          </cell>
          <cell r="M7377">
            <v>1.44303E-2</v>
          </cell>
          <cell r="N7377">
            <v>3.9932700000000002E-2</v>
          </cell>
          <cell r="O7377">
            <v>7.6754100000000006E-2</v>
          </cell>
          <cell r="P7377">
            <v>0.58333333333333337</v>
          </cell>
          <cell r="Q7377">
            <v>0.66666666666666663</v>
          </cell>
          <cell r="R7377">
            <v>14</v>
          </cell>
          <cell r="S7377">
            <v>16</v>
          </cell>
        </row>
        <row r="7378">
          <cell r="A7378" t="str">
            <v>PCT</v>
          </cell>
          <cell r="B7378" t="str">
            <v>All</v>
          </cell>
          <cell r="C7378" t="str">
            <v>X</v>
          </cell>
          <cell r="D7378">
            <v>39716</v>
          </cell>
          <cell r="E7378">
            <v>9</v>
          </cell>
          <cell r="F7378">
            <v>1.0503200000000001E-2</v>
          </cell>
          <cell r="G7378">
            <v>2.3747600000000001E-2</v>
          </cell>
          <cell r="H7378">
            <v>63.508099999999999</v>
          </cell>
          <cell r="I7378">
            <v>2.3706999999999999E-3</v>
          </cell>
          <cell r="J7378">
            <v>33</v>
          </cell>
          <cell r="K7378">
            <v>-4.9153500000000003E-2</v>
          </cell>
          <cell r="L7378">
            <v>-1.22883E-2</v>
          </cell>
          <cell r="M7378">
            <v>1.32444E-2</v>
          </cell>
          <cell r="N7378">
            <v>3.8777100000000002E-2</v>
          </cell>
          <cell r="O7378">
            <v>7.5642299999999996E-2</v>
          </cell>
          <cell r="P7378">
            <v>0.58333333333333337</v>
          </cell>
          <cell r="Q7378">
            <v>0.66666666666666663</v>
          </cell>
          <cell r="R7378">
            <v>14</v>
          </cell>
          <cell r="S7378">
            <v>16</v>
          </cell>
        </row>
        <row r="7379">
          <cell r="A7379" t="str">
            <v>PCT</v>
          </cell>
          <cell r="B7379" t="str">
            <v>All</v>
          </cell>
          <cell r="C7379" t="str">
            <v>X</v>
          </cell>
          <cell r="D7379">
            <v>39716</v>
          </cell>
          <cell r="E7379">
            <v>10</v>
          </cell>
          <cell r="F7379">
            <v>1.03176E-2</v>
          </cell>
          <cell r="G7379">
            <v>2.3416599999999999E-2</v>
          </cell>
          <cell r="H7379">
            <v>70.417900000000003</v>
          </cell>
          <cell r="I7379">
            <v>2.3887000000000001E-3</v>
          </cell>
          <cell r="J7379">
            <v>33</v>
          </cell>
          <cell r="K7379">
            <v>-4.9535999999999997E-2</v>
          </cell>
          <cell r="L7379">
            <v>-1.2530700000000001E-2</v>
          </cell>
          <cell r="M7379">
            <v>1.3099100000000001E-2</v>
          </cell>
          <cell r="N7379">
            <v>3.8728800000000001E-2</v>
          </cell>
          <cell r="O7379">
            <v>7.5734099999999999E-2</v>
          </cell>
          <cell r="P7379">
            <v>0.58333333333333337</v>
          </cell>
          <cell r="Q7379">
            <v>0.66666666666666663</v>
          </cell>
          <cell r="R7379">
            <v>14</v>
          </cell>
          <cell r="S7379">
            <v>16</v>
          </cell>
        </row>
        <row r="7380">
          <cell r="A7380" t="str">
            <v>PCT</v>
          </cell>
          <cell r="B7380" t="str">
            <v>All</v>
          </cell>
          <cell r="C7380" t="str">
            <v>X</v>
          </cell>
          <cell r="D7380">
            <v>39716</v>
          </cell>
          <cell r="E7380">
            <v>11</v>
          </cell>
          <cell r="F7380">
            <v>9.6229999999999996E-3</v>
          </cell>
          <cell r="G7380">
            <v>1.87739E-2</v>
          </cell>
          <cell r="H7380">
            <v>76.775499999999994</v>
          </cell>
          <cell r="I7380">
            <v>2.3987000000000001E-3</v>
          </cell>
          <cell r="J7380">
            <v>33</v>
          </cell>
          <cell r="K7380">
            <v>-5.3615299999999998E-2</v>
          </cell>
          <cell r="L7380">
            <v>-1.6532600000000001E-2</v>
          </cell>
          <cell r="M7380">
            <v>9.1509E-3</v>
          </cell>
          <cell r="N7380">
            <v>3.4834299999999999E-2</v>
          </cell>
          <cell r="O7380">
            <v>7.1917099999999998E-2</v>
          </cell>
          <cell r="P7380">
            <v>0.58333333333333337</v>
          </cell>
          <cell r="Q7380">
            <v>0.66666666666666663</v>
          </cell>
          <cell r="R7380">
            <v>14</v>
          </cell>
          <cell r="S7380">
            <v>16</v>
          </cell>
        </row>
        <row r="7381">
          <cell r="A7381" t="str">
            <v>PCT</v>
          </cell>
          <cell r="B7381" t="str">
            <v>All</v>
          </cell>
          <cell r="C7381" t="str">
            <v>X</v>
          </cell>
          <cell r="D7381">
            <v>39716</v>
          </cell>
          <cell r="E7381">
            <v>12</v>
          </cell>
          <cell r="F7381">
            <v>8.6222999999999994E-3</v>
          </cell>
          <cell r="G7381">
            <v>9.1826000000000008E-3</v>
          </cell>
          <cell r="H7381">
            <v>81.780699999999996</v>
          </cell>
          <cell r="I7381">
            <v>2.4562E-3</v>
          </cell>
          <cell r="J7381">
            <v>33</v>
          </cell>
          <cell r="K7381">
            <v>-6.2953499999999996E-2</v>
          </cell>
          <cell r="L7381">
            <v>-2.5429E-2</v>
          </cell>
          <cell r="M7381">
            <v>5.6030000000000001E-4</v>
          </cell>
          <cell r="N7381">
            <v>2.65496E-2</v>
          </cell>
          <cell r="O7381">
            <v>6.4074099999999995E-2</v>
          </cell>
          <cell r="P7381">
            <v>0.58333333333333337</v>
          </cell>
          <cell r="Q7381">
            <v>0.66666666666666663</v>
          </cell>
          <cell r="R7381">
            <v>14</v>
          </cell>
          <cell r="S7381">
            <v>16</v>
          </cell>
        </row>
        <row r="7382">
          <cell r="A7382" t="str">
            <v>PCT</v>
          </cell>
          <cell r="B7382" t="str">
            <v>All</v>
          </cell>
          <cell r="C7382" t="str">
            <v>X</v>
          </cell>
          <cell r="D7382">
            <v>39716</v>
          </cell>
          <cell r="E7382">
            <v>13</v>
          </cell>
          <cell r="F7382">
            <v>8.6584999999999995E-3</v>
          </cell>
          <cell r="G7382">
            <v>2.6866500000000001E-2</v>
          </cell>
          <cell r="H7382">
            <v>85.558000000000007</v>
          </cell>
          <cell r="I7382">
            <v>2.4610999999999999E-3</v>
          </cell>
          <cell r="J7382">
            <v>33</v>
          </cell>
          <cell r="K7382">
            <v>-4.5368800000000001E-2</v>
          </cell>
          <cell r="L7382">
            <v>-7.8071E-3</v>
          </cell>
          <cell r="M7382">
            <v>1.8207999999999998E-2</v>
          </cell>
          <cell r="N7382">
            <v>4.4223199999999997E-2</v>
          </cell>
          <cell r="O7382">
            <v>8.1784899999999994E-2</v>
          </cell>
          <cell r="P7382">
            <v>0.58333333333333337</v>
          </cell>
          <cell r="Q7382">
            <v>0.66666666666666663</v>
          </cell>
          <cell r="R7382">
            <v>14</v>
          </cell>
          <cell r="S7382">
            <v>16</v>
          </cell>
        </row>
        <row r="7383">
          <cell r="A7383" t="str">
            <v>PCT</v>
          </cell>
          <cell r="B7383" t="str">
            <v>All</v>
          </cell>
          <cell r="C7383" t="str">
            <v>X</v>
          </cell>
          <cell r="D7383">
            <v>39716</v>
          </cell>
          <cell r="E7383">
            <v>14</v>
          </cell>
          <cell r="F7383">
            <v>1.13306E-2</v>
          </cell>
          <cell r="G7383">
            <v>6.7322099999999996E-2</v>
          </cell>
          <cell r="H7383">
            <v>88.104500000000002</v>
          </cell>
          <cell r="I7383">
            <v>2.4524E-3</v>
          </cell>
          <cell r="J7383">
            <v>33</v>
          </cell>
          <cell r="K7383">
            <v>-7.4735000000000001E-3</v>
          </cell>
          <cell r="L7383">
            <v>3.0022099999999999E-2</v>
          </cell>
          <cell r="M7383">
            <v>5.59915E-2</v>
          </cell>
          <cell r="N7383">
            <v>8.19608E-2</v>
          </cell>
          <cell r="O7383">
            <v>0.11945649999999999</v>
          </cell>
          <cell r="P7383">
            <v>0.58333333333333337</v>
          </cell>
          <cell r="Q7383">
            <v>0.66666666666666663</v>
          </cell>
          <cell r="R7383">
            <v>14</v>
          </cell>
          <cell r="S7383">
            <v>16</v>
          </cell>
        </row>
        <row r="7384">
          <cell r="A7384" t="str">
            <v>PCT</v>
          </cell>
          <cell r="B7384" t="str">
            <v>All</v>
          </cell>
          <cell r="C7384" t="str">
            <v>X</v>
          </cell>
          <cell r="D7384">
            <v>39716</v>
          </cell>
          <cell r="E7384">
            <v>15</v>
          </cell>
          <cell r="F7384">
            <v>3.4926499999999999E-2</v>
          </cell>
          <cell r="G7384">
            <v>0.1404387</v>
          </cell>
          <cell r="H7384">
            <v>89.529499999999999</v>
          </cell>
          <cell r="I7384">
            <v>2.4613999999999999E-3</v>
          </cell>
          <cell r="J7384">
            <v>33</v>
          </cell>
          <cell r="K7384">
            <v>4.1931599999999999E-2</v>
          </cell>
          <cell r="L7384">
            <v>7.9495499999999997E-2</v>
          </cell>
          <cell r="M7384">
            <v>0.1055122</v>
          </cell>
          <cell r="N7384">
            <v>0.1315289</v>
          </cell>
          <cell r="O7384">
            <v>0.16909289999999999</v>
          </cell>
          <cell r="P7384">
            <v>0.58333333333333337</v>
          </cell>
          <cell r="Q7384">
            <v>0.66666666666666663</v>
          </cell>
          <cell r="R7384">
            <v>14</v>
          </cell>
          <cell r="S7384">
            <v>16</v>
          </cell>
        </row>
        <row r="7385">
          <cell r="A7385" t="str">
            <v>PCT</v>
          </cell>
          <cell r="B7385" t="str">
            <v>All</v>
          </cell>
          <cell r="C7385" t="str">
            <v>X</v>
          </cell>
          <cell r="D7385">
            <v>39716</v>
          </cell>
          <cell r="E7385">
            <v>16</v>
          </cell>
          <cell r="F7385">
            <v>0.1085166</v>
          </cell>
          <cell r="G7385">
            <v>0.25529279999999999</v>
          </cell>
          <cell r="H7385">
            <v>90.353399999999993</v>
          </cell>
          <cell r="I7385">
            <v>2.4534000000000001E-3</v>
          </cell>
          <cell r="J7385">
            <v>33</v>
          </cell>
          <cell r="K7385">
            <v>8.3298200000000003E-2</v>
          </cell>
          <cell r="L7385">
            <v>0.12080150000000001</v>
          </cell>
          <cell r="M7385">
            <v>0.1467762</v>
          </cell>
          <cell r="N7385">
            <v>0.17275080000000001</v>
          </cell>
          <cell r="O7385">
            <v>0.2102541</v>
          </cell>
          <cell r="P7385">
            <v>0.58333333333333337</v>
          </cell>
          <cell r="Q7385">
            <v>0.66666666666666663</v>
          </cell>
          <cell r="R7385">
            <v>14</v>
          </cell>
          <cell r="S7385">
            <v>16</v>
          </cell>
        </row>
        <row r="7386">
          <cell r="A7386" t="str">
            <v>PCT</v>
          </cell>
          <cell r="B7386" t="str">
            <v>All</v>
          </cell>
          <cell r="C7386" t="str">
            <v>X</v>
          </cell>
          <cell r="D7386">
            <v>39716</v>
          </cell>
          <cell r="E7386">
            <v>17</v>
          </cell>
          <cell r="F7386">
            <v>0.27221329999999999</v>
          </cell>
          <cell r="G7386">
            <v>0.35835820000000002</v>
          </cell>
          <cell r="H7386">
            <v>90.4161</v>
          </cell>
          <cell r="I7386">
            <v>2.4550000000000002E-3</v>
          </cell>
          <cell r="J7386">
            <v>33</v>
          </cell>
          <cell r="K7386">
            <v>2.26471E-2</v>
          </cell>
          <cell r="L7386">
            <v>6.0162199999999999E-2</v>
          </cell>
          <cell r="M7386">
            <v>8.6144999999999999E-2</v>
          </cell>
          <cell r="N7386">
            <v>0.1121278</v>
          </cell>
          <cell r="O7386">
            <v>0.14964279999999999</v>
          </cell>
          <cell r="P7386">
            <v>0.58333333333333337</v>
          </cell>
          <cell r="Q7386">
            <v>0.66666666666666663</v>
          </cell>
          <cell r="R7386">
            <v>14</v>
          </cell>
          <cell r="S7386">
            <v>16</v>
          </cell>
        </row>
        <row r="7387">
          <cell r="A7387" t="str">
            <v>PCT</v>
          </cell>
          <cell r="B7387" t="str">
            <v>All</v>
          </cell>
          <cell r="C7387" t="str">
            <v>X</v>
          </cell>
          <cell r="D7387">
            <v>39716</v>
          </cell>
          <cell r="E7387">
            <v>18</v>
          </cell>
          <cell r="F7387">
            <v>0.35955219999999999</v>
          </cell>
          <cell r="G7387">
            <v>0.45777699999999999</v>
          </cell>
          <cell r="H7387">
            <v>88.999200000000002</v>
          </cell>
          <cell r="I7387">
            <v>2.4483999999999999E-3</v>
          </cell>
          <cell r="J7387">
            <v>33</v>
          </cell>
          <cell r="K7387">
            <v>3.4811300000000003E-2</v>
          </cell>
          <cell r="L7387">
            <v>7.2276499999999994E-2</v>
          </cell>
          <cell r="M7387">
            <v>9.8224800000000001E-2</v>
          </cell>
          <cell r="N7387">
            <v>0.12417309999999999</v>
          </cell>
          <cell r="O7387">
            <v>0.16163830000000001</v>
          </cell>
          <cell r="P7387">
            <v>0.58333333333333337</v>
          </cell>
          <cell r="Q7387">
            <v>0.66666666666666663</v>
          </cell>
          <cell r="R7387">
            <v>14</v>
          </cell>
          <cell r="S7387">
            <v>16</v>
          </cell>
        </row>
        <row r="7388">
          <cell r="A7388" t="str">
            <v>PCT</v>
          </cell>
          <cell r="B7388" t="str">
            <v>All</v>
          </cell>
          <cell r="C7388" t="str">
            <v>X</v>
          </cell>
          <cell r="D7388">
            <v>39716</v>
          </cell>
          <cell r="E7388">
            <v>19</v>
          </cell>
          <cell r="F7388">
            <v>0.280781</v>
          </cell>
          <cell r="G7388">
            <v>0.47835810000000001</v>
          </cell>
          <cell r="H7388">
            <v>84.6905</v>
          </cell>
          <cell r="I7388">
            <v>2.4469000000000001E-3</v>
          </cell>
          <cell r="J7388">
            <v>33</v>
          </cell>
          <cell r="K7388">
            <v>0.13418330000000001</v>
          </cell>
          <cell r="L7388">
            <v>0.17163680000000001</v>
          </cell>
          <cell r="M7388">
            <v>0.197577</v>
          </cell>
          <cell r="N7388">
            <v>0.2235172</v>
          </cell>
          <cell r="O7388">
            <v>0.2609707</v>
          </cell>
          <cell r="P7388">
            <v>0.58333333333333337</v>
          </cell>
          <cell r="Q7388">
            <v>0.66666666666666663</v>
          </cell>
          <cell r="R7388">
            <v>14</v>
          </cell>
          <cell r="S7388">
            <v>16</v>
          </cell>
        </row>
        <row r="7389">
          <cell r="A7389" t="str">
            <v>PCT</v>
          </cell>
          <cell r="B7389" t="str">
            <v>All</v>
          </cell>
          <cell r="C7389" t="str">
            <v>X</v>
          </cell>
          <cell r="D7389">
            <v>39716</v>
          </cell>
          <cell r="E7389">
            <v>20</v>
          </cell>
          <cell r="F7389">
            <v>0.16309870000000001</v>
          </cell>
          <cell r="G7389">
            <v>0.35585620000000001</v>
          </cell>
          <cell r="H7389">
            <v>79.006200000000007</v>
          </cell>
          <cell r="I7389">
            <v>2.4110999999999998E-3</v>
          </cell>
          <cell r="J7389">
            <v>33</v>
          </cell>
          <cell r="K7389">
            <v>0.12982920000000001</v>
          </cell>
          <cell r="L7389">
            <v>0.16700780000000001</v>
          </cell>
          <cell r="M7389">
            <v>0.1927575</v>
          </cell>
          <cell r="N7389">
            <v>0.21850729999999999</v>
          </cell>
          <cell r="O7389">
            <v>0.25568590000000002</v>
          </cell>
          <cell r="P7389">
            <v>0.58333333333333337</v>
          </cell>
          <cell r="Q7389">
            <v>0.66666666666666663</v>
          </cell>
          <cell r="R7389">
            <v>14</v>
          </cell>
          <cell r="S7389">
            <v>16</v>
          </cell>
        </row>
        <row r="7390">
          <cell r="A7390" t="str">
            <v>PCT</v>
          </cell>
          <cell r="B7390" t="str">
            <v>All</v>
          </cell>
          <cell r="C7390" t="str">
            <v>X</v>
          </cell>
          <cell r="D7390">
            <v>39716</v>
          </cell>
          <cell r="E7390">
            <v>21</v>
          </cell>
          <cell r="F7390">
            <v>0.1280211</v>
          </cell>
          <cell r="G7390">
            <v>0.24086679999999999</v>
          </cell>
          <cell r="H7390">
            <v>76.130700000000004</v>
          </cell>
          <cell r="I7390">
            <v>2.3984000000000002E-3</v>
          </cell>
          <cell r="J7390">
            <v>33</v>
          </cell>
          <cell r="K7390">
            <v>5.0084099999999999E-2</v>
          </cell>
          <cell r="L7390">
            <v>8.7164099999999994E-2</v>
          </cell>
          <cell r="M7390">
            <v>0.11284569999999999</v>
          </cell>
          <cell r="N7390">
            <v>0.13852719999999999</v>
          </cell>
          <cell r="O7390">
            <v>0.17560719999999999</v>
          </cell>
          <cell r="P7390">
            <v>0.58333333333333337</v>
          </cell>
          <cell r="Q7390">
            <v>0.66666666666666663</v>
          </cell>
          <cell r="R7390">
            <v>14</v>
          </cell>
          <cell r="S7390">
            <v>16</v>
          </cell>
        </row>
        <row r="7391">
          <cell r="A7391" t="str">
            <v>PCT</v>
          </cell>
          <cell r="B7391" t="str">
            <v>All</v>
          </cell>
          <cell r="C7391" t="str">
            <v>X</v>
          </cell>
          <cell r="D7391">
            <v>39716</v>
          </cell>
          <cell r="E7391">
            <v>22</v>
          </cell>
          <cell r="F7391">
            <v>7.7836699999999995E-2</v>
          </cell>
          <cell r="G7391">
            <v>0.16388720000000001</v>
          </cell>
          <cell r="H7391">
            <v>73.599299999999999</v>
          </cell>
          <cell r="I7391">
            <v>2.3898000000000001E-3</v>
          </cell>
          <cell r="J7391">
            <v>33</v>
          </cell>
          <cell r="K7391">
            <v>2.3400799999999999E-2</v>
          </cell>
          <cell r="L7391">
            <v>6.0414799999999998E-2</v>
          </cell>
          <cell r="M7391">
            <v>8.6050500000000002E-2</v>
          </cell>
          <cell r="N7391">
            <v>0.1116863</v>
          </cell>
          <cell r="O7391">
            <v>0.1487002</v>
          </cell>
          <cell r="P7391">
            <v>0.58333333333333337</v>
          </cell>
          <cell r="Q7391">
            <v>0.66666666666666663</v>
          </cell>
          <cell r="R7391">
            <v>14</v>
          </cell>
          <cell r="S7391">
            <v>16</v>
          </cell>
        </row>
        <row r="7392">
          <cell r="A7392" t="str">
            <v>PCT</v>
          </cell>
          <cell r="B7392" t="str">
            <v>All</v>
          </cell>
          <cell r="C7392" t="str">
            <v>X</v>
          </cell>
          <cell r="D7392">
            <v>39716</v>
          </cell>
          <cell r="E7392">
            <v>23</v>
          </cell>
          <cell r="F7392">
            <v>8.0592300000000006E-2</v>
          </cell>
          <cell r="G7392">
            <v>0.1106072</v>
          </cell>
          <cell r="H7392">
            <v>70.715599999999995</v>
          </cell>
          <cell r="I7392">
            <v>2.3849000000000001E-3</v>
          </cell>
          <cell r="J7392">
            <v>33</v>
          </cell>
          <cell r="K7392">
            <v>-3.2570000000000002E-2</v>
          </cell>
          <cell r="L7392">
            <v>4.4056E-3</v>
          </cell>
          <cell r="M7392">
            <v>3.0014800000000001E-2</v>
          </cell>
          <cell r="N7392">
            <v>5.5624E-2</v>
          </cell>
          <cell r="O7392">
            <v>9.2599600000000004E-2</v>
          </cell>
          <cell r="P7392">
            <v>0.58333333333333337</v>
          </cell>
          <cell r="Q7392">
            <v>0.66666666666666663</v>
          </cell>
          <cell r="R7392">
            <v>14</v>
          </cell>
          <cell r="S7392">
            <v>16</v>
          </cell>
        </row>
        <row r="7393">
          <cell r="A7393" t="str">
            <v>PCT</v>
          </cell>
          <cell r="B7393" t="str">
            <v>All</v>
          </cell>
          <cell r="C7393" t="str">
            <v>X</v>
          </cell>
          <cell r="D7393">
            <v>39716</v>
          </cell>
          <cell r="E7393">
            <v>24</v>
          </cell>
          <cell r="F7393">
            <v>4.6853600000000002E-2</v>
          </cell>
          <cell r="G7393">
            <v>8.4358600000000006E-2</v>
          </cell>
          <cell r="H7393">
            <v>68.109300000000005</v>
          </cell>
          <cell r="I7393">
            <v>2.3819000000000002E-3</v>
          </cell>
          <cell r="J7393">
            <v>33</v>
          </cell>
          <cell r="K7393">
            <v>-2.5041500000000001E-2</v>
          </cell>
          <cell r="L7393">
            <v>1.19115E-2</v>
          </cell>
          <cell r="M7393">
            <v>3.7504900000000001E-2</v>
          </cell>
          <cell r="N7393">
            <v>6.3098399999999999E-2</v>
          </cell>
          <cell r="O7393">
            <v>0.1000514</v>
          </cell>
          <cell r="P7393">
            <v>0.58333333333333337</v>
          </cell>
          <cell r="Q7393">
            <v>0.66666666666666663</v>
          </cell>
          <cell r="R7393">
            <v>14</v>
          </cell>
          <cell r="S7393">
            <v>16</v>
          </cell>
        </row>
        <row r="7394">
          <cell r="A7394" t="str">
            <v>PCT</v>
          </cell>
          <cell r="B7394" t="str">
            <v>All</v>
          </cell>
          <cell r="C7394" t="str">
            <v>X</v>
          </cell>
          <cell r="D7394">
            <v>39723</v>
          </cell>
          <cell r="E7394">
            <v>1</v>
          </cell>
          <cell r="F7394">
            <v>2.5077100000000001E-2</v>
          </cell>
          <cell r="G7394">
            <v>2.2827199999999999E-2</v>
          </cell>
          <cell r="H7394">
            <v>64.311599999999999</v>
          </cell>
          <cell r="I7394">
            <v>2.3546999999999999E-3</v>
          </cell>
          <cell r="J7394">
            <v>33</v>
          </cell>
          <cell r="K7394">
            <v>-6.4436999999999994E-2</v>
          </cell>
          <cell r="L7394">
            <v>-2.7696399999999999E-2</v>
          </cell>
          <cell r="M7394">
            <v>-2.2499E-3</v>
          </cell>
          <cell r="N7394">
            <v>2.3196499999999998E-2</v>
          </cell>
          <cell r="O7394">
            <v>5.99371E-2</v>
          </cell>
          <cell r="P7394">
            <v>0.58333333333333337</v>
          </cell>
          <cell r="Q7394">
            <v>0.70833333333333337</v>
          </cell>
          <cell r="R7394">
            <v>14</v>
          </cell>
          <cell r="S7394">
            <v>17</v>
          </cell>
        </row>
        <row r="7395">
          <cell r="A7395" t="str">
            <v>PCT</v>
          </cell>
          <cell r="B7395" t="str">
            <v>All</v>
          </cell>
          <cell r="C7395" t="str">
            <v>X</v>
          </cell>
          <cell r="D7395">
            <v>39723</v>
          </cell>
          <cell r="E7395">
            <v>2</v>
          </cell>
          <cell r="F7395">
            <v>1.7297699999999999E-2</v>
          </cell>
          <cell r="G7395">
            <v>2.2827199999999999E-2</v>
          </cell>
          <cell r="H7395">
            <v>64.311599999999999</v>
          </cell>
          <cell r="I7395">
            <v>2.3546999999999999E-3</v>
          </cell>
          <cell r="J7395">
            <v>33</v>
          </cell>
          <cell r="K7395">
            <v>-5.66575E-2</v>
          </cell>
          <cell r="L7395">
            <v>-1.9916900000000001E-2</v>
          </cell>
          <cell r="M7395">
            <v>5.5294999999999997E-3</v>
          </cell>
          <cell r="N7395">
            <v>3.0975900000000001E-2</v>
          </cell>
          <cell r="O7395">
            <v>6.7716600000000002E-2</v>
          </cell>
          <cell r="P7395">
            <v>0.58333333333333337</v>
          </cell>
          <cell r="Q7395">
            <v>0.70833333333333337</v>
          </cell>
          <cell r="R7395">
            <v>14</v>
          </cell>
          <cell r="S7395">
            <v>17</v>
          </cell>
        </row>
        <row r="7396">
          <cell r="A7396" t="str">
            <v>PCT</v>
          </cell>
          <cell r="B7396" t="str">
            <v>All</v>
          </cell>
          <cell r="C7396" t="str">
            <v>X</v>
          </cell>
          <cell r="D7396">
            <v>39723</v>
          </cell>
          <cell r="E7396">
            <v>3</v>
          </cell>
          <cell r="F7396">
            <v>1.7312899999999999E-2</v>
          </cell>
          <cell r="G7396">
            <v>2.2827199999999999E-2</v>
          </cell>
          <cell r="H7396">
            <v>64.389499999999998</v>
          </cell>
          <cell r="I7396">
            <v>2.3546999999999999E-3</v>
          </cell>
          <cell r="J7396">
            <v>33</v>
          </cell>
          <cell r="K7396">
            <v>-5.6672800000000002E-2</v>
          </cell>
          <cell r="L7396">
            <v>-1.9932200000000001E-2</v>
          </cell>
          <cell r="M7396">
            <v>5.5142999999999998E-3</v>
          </cell>
          <cell r="N7396">
            <v>3.0960700000000001E-2</v>
          </cell>
          <cell r="O7396">
            <v>6.7701300000000006E-2</v>
          </cell>
          <cell r="P7396">
            <v>0.58333333333333337</v>
          </cell>
          <cell r="Q7396">
            <v>0.70833333333333337</v>
          </cell>
          <cell r="R7396">
            <v>14</v>
          </cell>
          <cell r="S7396">
            <v>17</v>
          </cell>
        </row>
        <row r="7397">
          <cell r="A7397" t="str">
            <v>PCT</v>
          </cell>
          <cell r="B7397" t="str">
            <v>All</v>
          </cell>
          <cell r="C7397" t="str">
            <v>X</v>
          </cell>
          <cell r="D7397">
            <v>39723</v>
          </cell>
          <cell r="E7397">
            <v>4</v>
          </cell>
          <cell r="F7397">
            <v>1.6025299999999999E-2</v>
          </cell>
          <cell r="G7397">
            <v>2.2827199999999999E-2</v>
          </cell>
          <cell r="H7397">
            <v>64.311599999999999</v>
          </cell>
          <cell r="I7397">
            <v>2.3546999999999999E-3</v>
          </cell>
          <cell r="J7397">
            <v>33</v>
          </cell>
          <cell r="K7397">
            <v>-5.53851E-2</v>
          </cell>
          <cell r="L7397">
            <v>-1.8644500000000001E-2</v>
          </cell>
          <cell r="M7397">
            <v>6.8018999999999996E-3</v>
          </cell>
          <cell r="N7397">
            <v>3.2248400000000003E-2</v>
          </cell>
          <cell r="O7397">
            <v>6.8988999999999995E-2</v>
          </cell>
          <cell r="P7397">
            <v>0.58333333333333337</v>
          </cell>
          <cell r="Q7397">
            <v>0.70833333333333337</v>
          </cell>
          <cell r="R7397">
            <v>14</v>
          </cell>
          <cell r="S7397">
            <v>17</v>
          </cell>
        </row>
        <row r="7398">
          <cell r="A7398" t="str">
            <v>PCT</v>
          </cell>
          <cell r="B7398" t="str">
            <v>All</v>
          </cell>
          <cell r="C7398" t="str">
            <v>X</v>
          </cell>
          <cell r="D7398">
            <v>39723</v>
          </cell>
          <cell r="E7398">
            <v>5</v>
          </cell>
          <cell r="F7398">
            <v>1.37246E-2</v>
          </cell>
          <cell r="G7398">
            <v>2.2827199999999999E-2</v>
          </cell>
          <cell r="H7398">
            <v>63.834800000000001</v>
          </cell>
          <cell r="I7398">
            <v>2.3546999999999999E-3</v>
          </cell>
          <cell r="J7398">
            <v>33</v>
          </cell>
          <cell r="K7398">
            <v>-5.30845E-2</v>
          </cell>
          <cell r="L7398">
            <v>-1.6343900000000001E-2</v>
          </cell>
          <cell r="M7398">
            <v>9.1026000000000006E-3</v>
          </cell>
          <cell r="N7398">
            <v>3.4549000000000003E-2</v>
          </cell>
          <cell r="O7398">
            <v>7.1289599999999995E-2</v>
          </cell>
          <cell r="P7398">
            <v>0.58333333333333337</v>
          </cell>
          <cell r="Q7398">
            <v>0.70833333333333337</v>
          </cell>
          <cell r="R7398">
            <v>14</v>
          </cell>
          <cell r="S7398">
            <v>17</v>
          </cell>
        </row>
        <row r="7399">
          <cell r="A7399" t="str">
            <v>PCT</v>
          </cell>
          <cell r="B7399" t="str">
            <v>All</v>
          </cell>
          <cell r="C7399" t="str">
            <v>X</v>
          </cell>
          <cell r="D7399">
            <v>39723</v>
          </cell>
          <cell r="E7399">
            <v>6</v>
          </cell>
          <cell r="F7399">
            <v>1.08798E-2</v>
          </cell>
          <cell r="G7399">
            <v>2.2827199999999999E-2</v>
          </cell>
          <cell r="H7399">
            <v>63.2883</v>
          </cell>
          <cell r="I7399">
            <v>2.3546999999999999E-3</v>
          </cell>
          <cell r="J7399">
            <v>33</v>
          </cell>
          <cell r="K7399">
            <v>-5.0239699999999998E-2</v>
          </cell>
          <cell r="L7399">
            <v>-1.34991E-2</v>
          </cell>
          <cell r="M7399">
            <v>1.1947299999999999E-2</v>
          </cell>
          <cell r="N7399">
            <v>3.7393799999999998E-2</v>
          </cell>
          <cell r="O7399">
            <v>7.4134400000000003E-2</v>
          </cell>
          <cell r="P7399">
            <v>0.58333333333333337</v>
          </cell>
          <cell r="Q7399">
            <v>0.70833333333333337</v>
          </cell>
          <cell r="R7399">
            <v>14</v>
          </cell>
          <cell r="S7399">
            <v>17</v>
          </cell>
        </row>
        <row r="7400">
          <cell r="A7400" t="str">
            <v>PCT</v>
          </cell>
          <cell r="B7400" t="str">
            <v>All</v>
          </cell>
          <cell r="C7400" t="str">
            <v>X</v>
          </cell>
          <cell r="D7400">
            <v>39723</v>
          </cell>
          <cell r="E7400">
            <v>7</v>
          </cell>
          <cell r="F7400">
            <v>1.06058E-2</v>
          </cell>
          <cell r="G7400">
            <v>2.2827199999999999E-2</v>
          </cell>
          <cell r="H7400">
            <v>62.733699999999999</v>
          </cell>
          <cell r="I7400">
            <v>2.3546999999999999E-3</v>
          </cell>
          <cell r="J7400">
            <v>33</v>
          </cell>
          <cell r="K7400">
            <v>-4.9965599999999999E-2</v>
          </cell>
          <cell r="L7400">
            <v>-1.3225000000000001E-2</v>
          </cell>
          <cell r="M7400">
            <v>1.22214E-2</v>
          </cell>
          <cell r="N7400">
            <v>3.7667800000000001E-2</v>
          </cell>
          <cell r="O7400">
            <v>7.4408500000000002E-2</v>
          </cell>
          <cell r="P7400">
            <v>0.58333333333333337</v>
          </cell>
          <cell r="Q7400">
            <v>0.70833333333333337</v>
          </cell>
          <cell r="R7400">
            <v>14</v>
          </cell>
          <cell r="S7400">
            <v>17</v>
          </cell>
        </row>
        <row r="7401">
          <cell r="A7401" t="str">
            <v>PCT</v>
          </cell>
          <cell r="B7401" t="str">
            <v>All</v>
          </cell>
          <cell r="C7401" t="str">
            <v>X</v>
          </cell>
          <cell r="D7401">
            <v>39723</v>
          </cell>
          <cell r="E7401">
            <v>8</v>
          </cell>
          <cell r="F7401">
            <v>1.0502900000000001E-2</v>
          </cell>
          <cell r="G7401">
            <v>2.2827199999999999E-2</v>
          </cell>
          <cell r="H7401">
            <v>62.756900000000002</v>
          </cell>
          <cell r="I7401">
            <v>2.3546999999999999E-3</v>
          </cell>
          <cell r="J7401">
            <v>33</v>
          </cell>
          <cell r="K7401">
            <v>-4.9862700000000003E-2</v>
          </cell>
          <cell r="L7401">
            <v>-1.3122099999999999E-2</v>
          </cell>
          <cell r="M7401">
            <v>1.23243E-2</v>
          </cell>
          <cell r="N7401">
            <v>3.77708E-2</v>
          </cell>
          <cell r="O7401">
            <v>7.4511400000000005E-2</v>
          </cell>
          <cell r="P7401">
            <v>0.58333333333333337</v>
          </cell>
          <cell r="Q7401">
            <v>0.70833333333333337</v>
          </cell>
          <cell r="R7401">
            <v>14</v>
          </cell>
          <cell r="S7401">
            <v>17</v>
          </cell>
        </row>
        <row r="7402">
          <cell r="A7402" t="str">
            <v>PCT</v>
          </cell>
          <cell r="B7402" t="str">
            <v>All</v>
          </cell>
          <cell r="C7402" t="str">
            <v>X</v>
          </cell>
          <cell r="D7402">
            <v>39723</v>
          </cell>
          <cell r="E7402">
            <v>9</v>
          </cell>
          <cell r="F7402">
            <v>1.05004E-2</v>
          </cell>
          <cell r="G7402">
            <v>2.2827199999999999E-2</v>
          </cell>
          <cell r="H7402">
            <v>64.256900000000002</v>
          </cell>
          <cell r="I7402">
            <v>2.3546999999999999E-3</v>
          </cell>
          <cell r="J7402">
            <v>33</v>
          </cell>
          <cell r="K7402">
            <v>-4.98602E-2</v>
          </cell>
          <cell r="L7402">
            <v>-1.31196E-2</v>
          </cell>
          <cell r="M7402">
            <v>1.2326800000000001E-2</v>
          </cell>
          <cell r="N7402">
            <v>3.77732E-2</v>
          </cell>
          <cell r="O7402">
            <v>7.4513899999999994E-2</v>
          </cell>
          <cell r="P7402">
            <v>0.58333333333333337</v>
          </cell>
          <cell r="Q7402">
            <v>0.70833333333333337</v>
          </cell>
          <cell r="R7402">
            <v>14</v>
          </cell>
          <cell r="S7402">
            <v>17</v>
          </cell>
        </row>
        <row r="7403">
          <cell r="A7403" t="str">
            <v>PCT</v>
          </cell>
          <cell r="B7403" t="str">
            <v>All</v>
          </cell>
          <cell r="C7403" t="str">
            <v>X</v>
          </cell>
          <cell r="D7403">
            <v>39723</v>
          </cell>
          <cell r="E7403">
            <v>10</v>
          </cell>
          <cell r="F7403">
            <v>1.0465199999999999E-2</v>
          </cell>
          <cell r="G7403">
            <v>2.2827199999999999E-2</v>
          </cell>
          <cell r="H7403">
            <v>66.401700000000005</v>
          </cell>
          <cell r="I7403">
            <v>2.3546999999999999E-3</v>
          </cell>
          <cell r="J7403">
            <v>33</v>
          </cell>
          <cell r="K7403">
            <v>-4.9825099999999997E-2</v>
          </cell>
          <cell r="L7403">
            <v>-1.3084500000000001E-2</v>
          </cell>
          <cell r="M7403">
            <v>1.2362E-2</v>
          </cell>
          <cell r="N7403">
            <v>3.7808399999999999E-2</v>
          </cell>
          <cell r="O7403">
            <v>7.4549000000000004E-2</v>
          </cell>
          <cell r="P7403">
            <v>0.58333333333333337</v>
          </cell>
          <cell r="Q7403">
            <v>0.70833333333333337</v>
          </cell>
          <cell r="R7403">
            <v>14</v>
          </cell>
          <cell r="S7403">
            <v>17</v>
          </cell>
        </row>
        <row r="7404">
          <cell r="A7404" t="str">
            <v>PCT</v>
          </cell>
          <cell r="B7404" t="str">
            <v>All</v>
          </cell>
          <cell r="C7404" t="str">
            <v>X</v>
          </cell>
          <cell r="D7404">
            <v>39723</v>
          </cell>
          <cell r="E7404">
            <v>11</v>
          </cell>
          <cell r="F7404">
            <v>1.0222999999999999E-2</v>
          </cell>
          <cell r="G7404">
            <v>2.2827199999999999E-2</v>
          </cell>
          <cell r="H7404">
            <v>67.041300000000007</v>
          </cell>
          <cell r="I7404">
            <v>2.3546999999999999E-3</v>
          </cell>
          <cell r="J7404">
            <v>33</v>
          </cell>
          <cell r="K7404">
            <v>-4.9582899999999999E-2</v>
          </cell>
          <cell r="L7404">
            <v>-1.2842299999999999E-2</v>
          </cell>
          <cell r="M7404">
            <v>1.2604199999999999E-2</v>
          </cell>
          <cell r="N7404">
            <v>3.8050599999999997E-2</v>
          </cell>
          <cell r="O7404">
            <v>7.4791200000000002E-2</v>
          </cell>
          <cell r="P7404">
            <v>0.58333333333333337</v>
          </cell>
          <cell r="Q7404">
            <v>0.70833333333333337</v>
          </cell>
          <cell r="R7404">
            <v>14</v>
          </cell>
          <cell r="S7404">
            <v>17</v>
          </cell>
        </row>
        <row r="7405">
          <cell r="A7405" t="str">
            <v>PCT</v>
          </cell>
          <cell r="B7405" t="str">
            <v>All</v>
          </cell>
          <cell r="C7405" t="str">
            <v>X</v>
          </cell>
          <cell r="D7405">
            <v>39723</v>
          </cell>
          <cell r="E7405">
            <v>12</v>
          </cell>
          <cell r="F7405">
            <v>8.9601999999999998E-3</v>
          </cell>
          <cell r="G7405">
            <v>2.2827199999999999E-2</v>
          </cell>
          <cell r="H7405">
            <v>67.619200000000006</v>
          </cell>
          <cell r="I7405">
            <v>2.3546999999999999E-3</v>
          </cell>
          <cell r="J7405">
            <v>33</v>
          </cell>
          <cell r="K7405">
            <v>-4.8320099999999998E-2</v>
          </cell>
          <cell r="L7405">
            <v>-1.15794E-2</v>
          </cell>
          <cell r="M7405">
            <v>1.3867000000000001E-2</v>
          </cell>
          <cell r="N7405">
            <v>3.9313399999999998E-2</v>
          </cell>
          <cell r="O7405">
            <v>7.6053999999999997E-2</v>
          </cell>
          <cell r="P7405">
            <v>0.58333333333333337</v>
          </cell>
          <cell r="Q7405">
            <v>0.70833333333333337</v>
          </cell>
          <cell r="R7405">
            <v>14</v>
          </cell>
          <cell r="S7405">
            <v>17</v>
          </cell>
        </row>
        <row r="7406">
          <cell r="A7406" t="str">
            <v>PCT</v>
          </cell>
          <cell r="B7406" t="str">
            <v>All</v>
          </cell>
          <cell r="C7406" t="str">
            <v>X</v>
          </cell>
          <cell r="D7406">
            <v>39723</v>
          </cell>
          <cell r="E7406">
            <v>13</v>
          </cell>
          <cell r="F7406">
            <v>8.9456999999999991E-3</v>
          </cell>
          <cell r="G7406">
            <v>2.2827199999999999E-2</v>
          </cell>
          <cell r="H7406">
            <v>70.280199999999994</v>
          </cell>
          <cell r="I7406">
            <v>2.3546999999999999E-3</v>
          </cell>
          <cell r="J7406">
            <v>33</v>
          </cell>
          <cell r="K7406">
            <v>-4.8305599999999997E-2</v>
          </cell>
          <cell r="L7406">
            <v>-1.1565000000000001E-2</v>
          </cell>
          <cell r="M7406">
            <v>1.38814E-2</v>
          </cell>
          <cell r="N7406">
            <v>3.9327899999999999E-2</v>
          </cell>
          <cell r="O7406">
            <v>7.6068499999999997E-2</v>
          </cell>
          <cell r="P7406">
            <v>0.58333333333333337</v>
          </cell>
          <cell r="Q7406">
            <v>0.70833333333333337</v>
          </cell>
          <cell r="R7406">
            <v>14</v>
          </cell>
          <cell r="S7406">
            <v>17</v>
          </cell>
        </row>
        <row r="7407">
          <cell r="A7407" t="str">
            <v>PCT</v>
          </cell>
          <cell r="B7407" t="str">
            <v>All</v>
          </cell>
          <cell r="C7407" t="str">
            <v>X</v>
          </cell>
          <cell r="D7407">
            <v>39723</v>
          </cell>
          <cell r="E7407">
            <v>14</v>
          </cell>
          <cell r="F7407">
            <v>8.6875000000000008E-3</v>
          </cell>
          <cell r="G7407">
            <v>2.2827199999999999E-2</v>
          </cell>
          <cell r="H7407">
            <v>73.210400000000007</v>
          </cell>
          <cell r="I7407">
            <v>2.3546999999999999E-3</v>
          </cell>
          <cell r="J7407">
            <v>33</v>
          </cell>
          <cell r="K7407">
            <v>-4.8047399999999997E-2</v>
          </cell>
          <cell r="L7407">
            <v>-1.1306800000000001E-2</v>
          </cell>
          <cell r="M7407">
            <v>1.41396E-2</v>
          </cell>
          <cell r="N7407">
            <v>3.9586099999999999E-2</v>
          </cell>
          <cell r="O7407">
            <v>7.6326699999999997E-2</v>
          </cell>
          <cell r="P7407">
            <v>0.58333333333333337</v>
          </cell>
          <cell r="Q7407">
            <v>0.70833333333333337</v>
          </cell>
          <cell r="R7407">
            <v>14</v>
          </cell>
          <cell r="S7407">
            <v>17</v>
          </cell>
        </row>
        <row r="7408">
          <cell r="A7408" t="str">
            <v>PCT</v>
          </cell>
          <cell r="B7408" t="str">
            <v>All</v>
          </cell>
          <cell r="C7408" t="str">
            <v>X</v>
          </cell>
          <cell r="D7408">
            <v>39723</v>
          </cell>
          <cell r="E7408">
            <v>15</v>
          </cell>
          <cell r="F7408">
            <v>8.8853999999999999E-3</v>
          </cell>
          <cell r="G7408">
            <v>2.2827199999999999E-2</v>
          </cell>
          <cell r="H7408">
            <v>73.956400000000002</v>
          </cell>
          <cell r="I7408">
            <v>2.3546999999999999E-3</v>
          </cell>
          <cell r="J7408">
            <v>33</v>
          </cell>
          <cell r="K7408">
            <v>-4.8245299999999998E-2</v>
          </cell>
          <cell r="L7408">
            <v>-1.15047E-2</v>
          </cell>
          <cell r="M7408">
            <v>1.39417E-2</v>
          </cell>
          <cell r="N7408">
            <v>3.9388199999999998E-2</v>
          </cell>
          <cell r="O7408">
            <v>7.6128799999999996E-2</v>
          </cell>
          <cell r="P7408">
            <v>0.58333333333333337</v>
          </cell>
          <cell r="Q7408">
            <v>0.70833333333333337</v>
          </cell>
          <cell r="R7408">
            <v>14</v>
          </cell>
          <cell r="S7408">
            <v>17</v>
          </cell>
        </row>
        <row r="7409">
          <cell r="A7409" t="str">
            <v>PCT</v>
          </cell>
          <cell r="B7409" t="str">
            <v>All</v>
          </cell>
          <cell r="C7409" t="str">
            <v>X</v>
          </cell>
          <cell r="D7409">
            <v>39723</v>
          </cell>
          <cell r="E7409">
            <v>16</v>
          </cell>
          <cell r="F7409">
            <v>1.0088400000000001E-2</v>
          </cell>
          <cell r="G7409">
            <v>1.8532799999999999E-2</v>
          </cell>
          <cell r="H7409">
            <v>74.311599999999999</v>
          </cell>
          <cell r="I7409">
            <v>2.3554000000000001E-3</v>
          </cell>
          <cell r="J7409">
            <v>33</v>
          </cell>
          <cell r="K7409">
            <v>-5.37522E-2</v>
          </cell>
          <cell r="L7409">
            <v>-1.7005900000000001E-2</v>
          </cell>
          <cell r="M7409">
            <v>8.4445000000000006E-3</v>
          </cell>
          <cell r="N7409">
            <v>3.3894899999999999E-2</v>
          </cell>
          <cell r="O7409">
            <v>7.0641099999999998E-2</v>
          </cell>
          <cell r="P7409">
            <v>0.58333333333333337</v>
          </cell>
          <cell r="Q7409">
            <v>0.70833333333333337</v>
          </cell>
          <cell r="R7409">
            <v>14</v>
          </cell>
          <cell r="S7409">
            <v>17</v>
          </cell>
        </row>
        <row r="7410">
          <cell r="A7410" t="str">
            <v>PCT</v>
          </cell>
          <cell r="B7410" t="str">
            <v>All</v>
          </cell>
          <cell r="C7410" t="str">
            <v>X</v>
          </cell>
          <cell r="D7410">
            <v>39723</v>
          </cell>
          <cell r="E7410">
            <v>17</v>
          </cell>
          <cell r="F7410">
            <v>2.67891E-2</v>
          </cell>
          <cell r="G7410">
            <v>2.2827199999999999E-2</v>
          </cell>
          <cell r="H7410">
            <v>72.956400000000002</v>
          </cell>
          <cell r="I7410">
            <v>2.3546999999999999E-3</v>
          </cell>
          <cell r="J7410">
            <v>33</v>
          </cell>
          <cell r="K7410">
            <v>-6.6148999999999999E-2</v>
          </cell>
          <cell r="L7410">
            <v>-2.9408400000000001E-2</v>
          </cell>
          <cell r="M7410">
            <v>-3.9619E-3</v>
          </cell>
          <cell r="N7410">
            <v>2.14845E-2</v>
          </cell>
          <cell r="O7410">
            <v>5.8225100000000002E-2</v>
          </cell>
          <cell r="P7410">
            <v>0.58333333333333337</v>
          </cell>
          <cell r="Q7410">
            <v>0.70833333333333337</v>
          </cell>
          <cell r="R7410">
            <v>14</v>
          </cell>
          <cell r="S7410">
            <v>17</v>
          </cell>
        </row>
        <row r="7411">
          <cell r="A7411" t="str">
            <v>PCT</v>
          </cell>
          <cell r="B7411" t="str">
            <v>All</v>
          </cell>
          <cell r="C7411" t="str">
            <v>X</v>
          </cell>
          <cell r="D7411">
            <v>39723</v>
          </cell>
          <cell r="E7411">
            <v>18</v>
          </cell>
          <cell r="F7411">
            <v>5.0366599999999997E-2</v>
          </cell>
          <cell r="G7411">
            <v>2.2827199999999999E-2</v>
          </cell>
          <cell r="H7411">
            <v>71.534300000000002</v>
          </cell>
          <cell r="I7411">
            <v>2.3546999999999999E-3</v>
          </cell>
          <cell r="J7411">
            <v>33</v>
          </cell>
          <cell r="K7411">
            <v>-8.9726500000000001E-2</v>
          </cell>
          <cell r="L7411">
            <v>-5.2985900000000002E-2</v>
          </cell>
          <cell r="M7411">
            <v>-2.7539500000000001E-2</v>
          </cell>
          <cell r="N7411">
            <v>-2.0929999999999998E-3</v>
          </cell>
          <cell r="O7411">
            <v>3.4647600000000001E-2</v>
          </cell>
          <cell r="P7411">
            <v>0.58333333333333337</v>
          </cell>
          <cell r="Q7411">
            <v>0.70833333333333337</v>
          </cell>
          <cell r="R7411">
            <v>14</v>
          </cell>
          <cell r="S7411">
            <v>17</v>
          </cell>
        </row>
        <row r="7412">
          <cell r="A7412" t="str">
            <v>PCT</v>
          </cell>
          <cell r="B7412" t="str">
            <v>All</v>
          </cell>
          <cell r="C7412" t="str">
            <v>X</v>
          </cell>
          <cell r="D7412">
            <v>39723</v>
          </cell>
          <cell r="E7412">
            <v>19</v>
          </cell>
          <cell r="F7412">
            <v>5.9124700000000002E-2</v>
          </cell>
          <cell r="G7412">
            <v>2.2827199999999999E-2</v>
          </cell>
          <cell r="H7412">
            <v>69.233699999999999</v>
          </cell>
          <cell r="I7412">
            <v>2.3546999999999999E-3</v>
          </cell>
          <cell r="J7412">
            <v>33</v>
          </cell>
          <cell r="K7412">
            <v>-9.8484600000000005E-2</v>
          </cell>
          <cell r="L7412">
            <v>-6.1744E-2</v>
          </cell>
          <cell r="M7412">
            <v>-3.6297500000000003E-2</v>
          </cell>
          <cell r="N7412">
            <v>-1.0851100000000001E-2</v>
          </cell>
          <cell r="O7412">
            <v>2.5889499999999999E-2</v>
          </cell>
          <cell r="P7412">
            <v>0.58333333333333337</v>
          </cell>
          <cell r="Q7412">
            <v>0.70833333333333337</v>
          </cell>
          <cell r="R7412">
            <v>14</v>
          </cell>
          <cell r="S7412">
            <v>17</v>
          </cell>
        </row>
        <row r="7413">
          <cell r="A7413" t="str">
            <v>PCT</v>
          </cell>
          <cell r="B7413" t="str">
            <v>All</v>
          </cell>
          <cell r="C7413" t="str">
            <v>X</v>
          </cell>
          <cell r="D7413">
            <v>39723</v>
          </cell>
          <cell r="E7413">
            <v>20</v>
          </cell>
          <cell r="F7413">
            <v>3.4710999999999999E-2</v>
          </cell>
          <cell r="G7413">
            <v>2.2827199999999999E-2</v>
          </cell>
          <cell r="H7413">
            <v>66.733699999999999</v>
          </cell>
          <cell r="I7413">
            <v>2.3546999999999999E-3</v>
          </cell>
          <cell r="J7413">
            <v>33</v>
          </cell>
          <cell r="K7413">
            <v>-7.4070899999999995E-2</v>
          </cell>
          <cell r="L7413">
            <v>-3.7330299999999997E-2</v>
          </cell>
          <cell r="M7413">
            <v>-1.1883899999999999E-2</v>
          </cell>
          <cell r="N7413">
            <v>1.3562599999999999E-2</v>
          </cell>
          <cell r="O7413">
            <v>5.0303199999999999E-2</v>
          </cell>
          <cell r="P7413">
            <v>0.58333333333333337</v>
          </cell>
          <cell r="Q7413">
            <v>0.70833333333333337</v>
          </cell>
          <cell r="R7413">
            <v>14</v>
          </cell>
          <cell r="S7413">
            <v>17</v>
          </cell>
        </row>
        <row r="7414">
          <cell r="A7414" t="str">
            <v>PCT</v>
          </cell>
          <cell r="B7414" t="str">
            <v>All</v>
          </cell>
          <cell r="C7414" t="str">
            <v>X</v>
          </cell>
          <cell r="D7414">
            <v>39723</v>
          </cell>
          <cell r="E7414">
            <v>21</v>
          </cell>
          <cell r="F7414">
            <v>6.3523399999999994E-2</v>
          </cell>
          <cell r="G7414">
            <v>2.2827199999999999E-2</v>
          </cell>
          <cell r="H7414">
            <v>65.510999999999996</v>
          </cell>
          <cell r="I7414">
            <v>2.3546999999999999E-3</v>
          </cell>
          <cell r="J7414">
            <v>33</v>
          </cell>
          <cell r="K7414">
            <v>-0.1028833</v>
          </cell>
          <cell r="L7414">
            <v>-6.6142699999999999E-2</v>
          </cell>
          <cell r="M7414">
            <v>-4.0696299999999998E-2</v>
          </cell>
          <cell r="N7414">
            <v>-1.5249800000000001E-2</v>
          </cell>
          <cell r="O7414">
            <v>2.1490800000000001E-2</v>
          </cell>
          <cell r="P7414">
            <v>0.58333333333333337</v>
          </cell>
          <cell r="Q7414">
            <v>0.70833333333333337</v>
          </cell>
          <cell r="R7414">
            <v>14</v>
          </cell>
          <cell r="S7414">
            <v>17</v>
          </cell>
        </row>
        <row r="7415">
          <cell r="A7415" t="str">
            <v>PCT</v>
          </cell>
          <cell r="B7415" t="str">
            <v>All</v>
          </cell>
          <cell r="C7415" t="str">
            <v>X</v>
          </cell>
          <cell r="D7415">
            <v>39723</v>
          </cell>
          <cell r="E7415">
            <v>22</v>
          </cell>
          <cell r="F7415">
            <v>5.0197400000000003E-2</v>
          </cell>
          <cell r="G7415">
            <v>2.2827199999999999E-2</v>
          </cell>
          <cell r="H7415">
            <v>64.534300000000002</v>
          </cell>
          <cell r="I7415">
            <v>2.3546999999999999E-3</v>
          </cell>
          <cell r="J7415">
            <v>33</v>
          </cell>
          <cell r="K7415">
            <v>-8.9557200000000003E-2</v>
          </cell>
          <cell r="L7415">
            <v>-5.2816599999999998E-2</v>
          </cell>
          <cell r="M7415">
            <v>-2.7370200000000001E-2</v>
          </cell>
          <cell r="N7415">
            <v>-1.9237E-3</v>
          </cell>
          <cell r="O7415">
            <v>3.4816899999999998E-2</v>
          </cell>
          <cell r="P7415">
            <v>0.58333333333333337</v>
          </cell>
          <cell r="Q7415">
            <v>0.70833333333333337</v>
          </cell>
          <cell r="R7415">
            <v>14</v>
          </cell>
          <cell r="S7415">
            <v>17</v>
          </cell>
        </row>
        <row r="7416">
          <cell r="A7416" t="str">
            <v>PCT</v>
          </cell>
          <cell r="B7416" t="str">
            <v>All</v>
          </cell>
          <cell r="C7416" t="str">
            <v>X</v>
          </cell>
          <cell r="D7416">
            <v>39723</v>
          </cell>
          <cell r="E7416">
            <v>23</v>
          </cell>
          <cell r="F7416">
            <v>3.8972600000000003E-2</v>
          </cell>
          <cell r="G7416">
            <v>2.2827199999999999E-2</v>
          </cell>
          <cell r="H7416">
            <v>63.381399999999999</v>
          </cell>
          <cell r="I7416">
            <v>2.3546999999999999E-3</v>
          </cell>
          <cell r="J7416">
            <v>33</v>
          </cell>
          <cell r="K7416">
            <v>-7.8332499999999999E-2</v>
          </cell>
          <cell r="L7416">
            <v>-4.1591900000000001E-2</v>
          </cell>
          <cell r="M7416">
            <v>-1.6145400000000001E-2</v>
          </cell>
          <cell r="N7416">
            <v>9.3010000000000002E-3</v>
          </cell>
          <cell r="O7416">
            <v>4.6041600000000002E-2</v>
          </cell>
          <cell r="P7416">
            <v>0.58333333333333337</v>
          </cell>
          <cell r="Q7416">
            <v>0.70833333333333337</v>
          </cell>
          <cell r="R7416">
            <v>14</v>
          </cell>
          <cell r="S7416">
            <v>17</v>
          </cell>
        </row>
        <row r="7417">
          <cell r="A7417" t="str">
            <v>PCT</v>
          </cell>
          <cell r="B7417" t="str">
            <v>All</v>
          </cell>
          <cell r="C7417" t="str">
            <v>X</v>
          </cell>
          <cell r="D7417">
            <v>39723</v>
          </cell>
          <cell r="E7417">
            <v>24</v>
          </cell>
          <cell r="F7417">
            <v>2.7130999999999999E-2</v>
          </cell>
          <cell r="G7417">
            <v>2.2827199999999999E-2</v>
          </cell>
          <cell r="H7417">
            <v>61.650599999999997</v>
          </cell>
          <cell r="I7417">
            <v>2.3546999999999999E-3</v>
          </cell>
          <cell r="J7417">
            <v>33</v>
          </cell>
          <cell r="K7417">
            <v>-6.6490800000000003E-2</v>
          </cell>
          <cell r="L7417">
            <v>-2.9750200000000001E-2</v>
          </cell>
          <cell r="M7417">
            <v>-4.3038E-3</v>
          </cell>
          <cell r="N7417">
            <v>2.11427E-2</v>
          </cell>
          <cell r="O7417">
            <v>5.7883299999999999E-2</v>
          </cell>
          <cell r="P7417">
            <v>0.58333333333333337</v>
          </cell>
          <cell r="Q7417">
            <v>0.70833333333333337</v>
          </cell>
          <cell r="R7417">
            <v>14</v>
          </cell>
          <cell r="S7417">
            <v>17</v>
          </cell>
        </row>
        <row r="7418">
          <cell r="A7418" t="str">
            <v>PCT</v>
          </cell>
          <cell r="B7418" t="str">
            <v>All</v>
          </cell>
          <cell r="C7418" t="str">
            <v>X</v>
          </cell>
          <cell r="D7418">
            <v>39737</v>
          </cell>
          <cell r="E7418">
            <v>1</v>
          </cell>
          <cell r="F7418">
            <v>1.1112199999999999E-2</v>
          </cell>
          <cell r="G7418">
            <v>2.3954799999999998E-2</v>
          </cell>
          <cell r="H7418">
            <v>58.823799999999999</v>
          </cell>
          <cell r="I7418">
            <v>2.3546000000000001E-3</v>
          </cell>
          <cell r="J7418">
            <v>33</v>
          </cell>
          <cell r="K7418">
            <v>-4.9344300000000001E-2</v>
          </cell>
          <cell r="L7418">
            <v>-1.26038E-2</v>
          </cell>
          <cell r="M7418">
            <v>1.2842599999999999E-2</v>
          </cell>
          <cell r="N7418">
            <v>3.8288999999999997E-2</v>
          </cell>
          <cell r="O7418">
            <v>7.5029600000000002E-2</v>
          </cell>
          <cell r="P7418">
            <v>0.60416666666666663</v>
          </cell>
          <cell r="Q7418">
            <v>0.77083333333333337</v>
          </cell>
          <cell r="R7418">
            <v>14.5</v>
          </cell>
          <cell r="S7418">
            <v>18.5</v>
          </cell>
        </row>
        <row r="7419">
          <cell r="A7419" t="str">
            <v>PCT</v>
          </cell>
          <cell r="B7419" t="str">
            <v>All</v>
          </cell>
          <cell r="C7419" t="str">
            <v>X</v>
          </cell>
          <cell r="D7419">
            <v>39737</v>
          </cell>
          <cell r="E7419">
            <v>2</v>
          </cell>
          <cell r="F7419">
            <v>1.1316E-2</v>
          </cell>
          <cell r="G7419">
            <v>2.3587199999999999E-2</v>
          </cell>
          <cell r="H7419">
            <v>57.569800000000001</v>
          </cell>
          <cell r="I7419">
            <v>2.3546000000000001E-3</v>
          </cell>
          <cell r="J7419">
            <v>33</v>
          </cell>
          <cell r="K7419">
            <v>-4.99157E-2</v>
          </cell>
          <cell r="L7419">
            <v>-1.31752E-2</v>
          </cell>
          <cell r="M7419">
            <v>1.2271199999999999E-2</v>
          </cell>
          <cell r="N7419">
            <v>3.7717599999999997E-2</v>
          </cell>
          <cell r="O7419">
            <v>7.4458099999999999E-2</v>
          </cell>
          <cell r="P7419">
            <v>0.60416666666666663</v>
          </cell>
          <cell r="Q7419">
            <v>0.77083333333333337</v>
          </cell>
          <cell r="R7419">
            <v>14.5</v>
          </cell>
          <cell r="S7419">
            <v>18.5</v>
          </cell>
        </row>
        <row r="7420">
          <cell r="A7420" t="str">
            <v>PCT</v>
          </cell>
          <cell r="B7420" t="str">
            <v>All</v>
          </cell>
          <cell r="C7420" t="str">
            <v>X</v>
          </cell>
          <cell r="D7420">
            <v>39737</v>
          </cell>
          <cell r="E7420">
            <v>3</v>
          </cell>
          <cell r="F7420">
            <v>1.13861E-2</v>
          </cell>
          <cell r="G7420">
            <v>2.3370499999999999E-2</v>
          </cell>
          <cell r="H7420">
            <v>56.5152</v>
          </cell>
          <cell r="I7420">
            <v>2.3546000000000001E-3</v>
          </cell>
          <cell r="J7420">
            <v>33</v>
          </cell>
          <cell r="K7420">
            <v>-5.0202499999999997E-2</v>
          </cell>
          <cell r="L7420">
            <v>-1.3462E-2</v>
          </cell>
          <cell r="M7420">
            <v>1.1984399999999999E-2</v>
          </cell>
          <cell r="N7420">
            <v>3.74308E-2</v>
          </cell>
          <cell r="O7420">
            <v>7.4171299999999996E-2</v>
          </cell>
          <cell r="P7420">
            <v>0.60416666666666663</v>
          </cell>
          <cell r="Q7420">
            <v>0.77083333333333337</v>
          </cell>
          <cell r="R7420">
            <v>14.5</v>
          </cell>
          <cell r="S7420">
            <v>18.5</v>
          </cell>
        </row>
        <row r="7421">
          <cell r="A7421" t="str">
            <v>PCT</v>
          </cell>
          <cell r="B7421" t="str">
            <v>All</v>
          </cell>
          <cell r="C7421" t="str">
            <v>X</v>
          </cell>
          <cell r="D7421">
            <v>39737</v>
          </cell>
          <cell r="E7421">
            <v>4</v>
          </cell>
          <cell r="F7421">
            <v>1.13811E-2</v>
          </cell>
          <cell r="G7421">
            <v>2.3274300000000001E-2</v>
          </cell>
          <cell r="H7421">
            <v>55.3157</v>
          </cell>
          <cell r="I7421">
            <v>2.3546000000000001E-3</v>
          </cell>
          <cell r="J7421">
            <v>33</v>
          </cell>
          <cell r="K7421">
            <v>-5.0293600000000001E-2</v>
          </cell>
          <cell r="L7421">
            <v>-1.35531E-2</v>
          </cell>
          <cell r="M7421">
            <v>1.18932E-2</v>
          </cell>
          <cell r="N7421">
            <v>3.7339600000000001E-2</v>
          </cell>
          <cell r="O7421">
            <v>7.4080099999999996E-2</v>
          </cell>
          <cell r="P7421">
            <v>0.60416666666666663</v>
          </cell>
          <cell r="Q7421">
            <v>0.77083333333333337</v>
          </cell>
          <cell r="R7421">
            <v>14.5</v>
          </cell>
          <cell r="S7421">
            <v>18.5</v>
          </cell>
        </row>
        <row r="7422">
          <cell r="A7422" t="str">
            <v>PCT</v>
          </cell>
          <cell r="B7422" t="str">
            <v>All</v>
          </cell>
          <cell r="C7422" t="str">
            <v>X</v>
          </cell>
          <cell r="D7422">
            <v>39737</v>
          </cell>
          <cell r="E7422">
            <v>5</v>
          </cell>
          <cell r="F7422">
            <v>1.1344399999999999E-2</v>
          </cell>
          <cell r="G7422">
            <v>2.3100099999999998E-2</v>
          </cell>
          <cell r="H7422">
            <v>54.5152</v>
          </cell>
          <cell r="I7422">
            <v>2.3546000000000001E-3</v>
          </cell>
          <cell r="J7422">
            <v>33</v>
          </cell>
          <cell r="K7422">
            <v>-5.04311E-2</v>
          </cell>
          <cell r="L7422">
            <v>-1.3690600000000001E-2</v>
          </cell>
          <cell r="M7422">
            <v>1.1755699999999999E-2</v>
          </cell>
          <cell r="N7422">
            <v>3.7202100000000002E-2</v>
          </cell>
          <cell r="O7422">
            <v>7.3942599999999997E-2</v>
          </cell>
          <cell r="P7422">
            <v>0.60416666666666663</v>
          </cell>
          <cell r="Q7422">
            <v>0.77083333333333337</v>
          </cell>
          <cell r="R7422">
            <v>14.5</v>
          </cell>
          <cell r="S7422">
            <v>18.5</v>
          </cell>
        </row>
        <row r="7423">
          <cell r="A7423" t="str">
            <v>PCT</v>
          </cell>
          <cell r="B7423" t="str">
            <v>All</v>
          </cell>
          <cell r="C7423" t="str">
            <v>X</v>
          </cell>
          <cell r="D7423">
            <v>39737</v>
          </cell>
          <cell r="E7423">
            <v>6</v>
          </cell>
          <cell r="F7423">
            <v>1.11895E-2</v>
          </cell>
          <cell r="G7423">
            <v>2.3091199999999999E-2</v>
          </cell>
          <cell r="H7423">
            <v>53.538400000000003</v>
          </cell>
          <cell r="I7423">
            <v>2.3546000000000001E-3</v>
          </cell>
          <cell r="J7423">
            <v>33</v>
          </cell>
          <cell r="K7423">
            <v>-5.0285200000000002E-2</v>
          </cell>
          <cell r="L7423">
            <v>-1.35447E-2</v>
          </cell>
          <cell r="M7423">
            <v>1.1901699999999999E-2</v>
          </cell>
          <cell r="N7423">
            <v>3.7347999999999999E-2</v>
          </cell>
          <cell r="O7423">
            <v>7.4088500000000002E-2</v>
          </cell>
          <cell r="P7423">
            <v>0.60416666666666663</v>
          </cell>
          <cell r="Q7423">
            <v>0.77083333333333337</v>
          </cell>
          <cell r="R7423">
            <v>14.5</v>
          </cell>
          <cell r="S7423">
            <v>18.5</v>
          </cell>
        </row>
        <row r="7424">
          <cell r="A7424" t="str">
            <v>PCT</v>
          </cell>
          <cell r="B7424" t="str">
            <v>All</v>
          </cell>
          <cell r="C7424" t="str">
            <v>X</v>
          </cell>
          <cell r="D7424">
            <v>39737</v>
          </cell>
          <cell r="E7424">
            <v>7</v>
          </cell>
          <cell r="F7424">
            <v>1.08813E-2</v>
          </cell>
          <cell r="G7424">
            <v>2.2804600000000001E-2</v>
          </cell>
          <cell r="H7424">
            <v>53.162799999999997</v>
          </cell>
          <cell r="I7424">
            <v>2.3546000000000001E-3</v>
          </cell>
          <cell r="J7424">
            <v>33</v>
          </cell>
          <cell r="K7424">
            <v>-5.0263700000000001E-2</v>
          </cell>
          <cell r="L7424">
            <v>-1.35231E-2</v>
          </cell>
          <cell r="M7424">
            <v>1.19232E-2</v>
          </cell>
          <cell r="N7424">
            <v>3.7369600000000003E-2</v>
          </cell>
          <cell r="O7424">
            <v>7.4110099999999998E-2</v>
          </cell>
          <cell r="P7424">
            <v>0.60416666666666663</v>
          </cell>
          <cell r="Q7424">
            <v>0.77083333333333337</v>
          </cell>
          <cell r="R7424">
            <v>14.5</v>
          </cell>
          <cell r="S7424">
            <v>18.5</v>
          </cell>
        </row>
        <row r="7425">
          <cell r="A7425" t="str">
            <v>PCT</v>
          </cell>
          <cell r="B7425" t="str">
            <v>All</v>
          </cell>
          <cell r="C7425" t="str">
            <v>X</v>
          </cell>
          <cell r="D7425">
            <v>39737</v>
          </cell>
          <cell r="E7425">
            <v>8</v>
          </cell>
          <cell r="F7425">
            <v>1.07881E-2</v>
          </cell>
          <cell r="G7425">
            <v>2.2963299999999999E-2</v>
          </cell>
          <cell r="H7425">
            <v>52.971499999999999</v>
          </cell>
          <cell r="I7425">
            <v>2.3546000000000001E-3</v>
          </cell>
          <cell r="J7425">
            <v>33</v>
          </cell>
          <cell r="K7425">
            <v>-5.0011699999999999E-2</v>
          </cell>
          <cell r="L7425">
            <v>-1.32712E-2</v>
          </cell>
          <cell r="M7425">
            <v>1.2175200000000001E-2</v>
          </cell>
          <cell r="N7425">
            <v>3.7621500000000002E-2</v>
          </cell>
          <cell r="O7425">
            <v>7.4361999999999998E-2</v>
          </cell>
          <cell r="P7425">
            <v>0.60416666666666663</v>
          </cell>
          <cell r="Q7425">
            <v>0.77083333333333337</v>
          </cell>
          <cell r="R7425">
            <v>14.5</v>
          </cell>
          <cell r="S7425">
            <v>18.5</v>
          </cell>
        </row>
        <row r="7426">
          <cell r="A7426" t="str">
            <v>PCT</v>
          </cell>
          <cell r="B7426" t="str">
            <v>All</v>
          </cell>
          <cell r="C7426" t="str">
            <v>X</v>
          </cell>
          <cell r="D7426">
            <v>39737</v>
          </cell>
          <cell r="E7426">
            <v>9</v>
          </cell>
          <cell r="F7426">
            <v>1.0738299999999999E-2</v>
          </cell>
          <cell r="G7426">
            <v>2.2940499999999999E-2</v>
          </cell>
          <cell r="H7426">
            <v>56.8581</v>
          </cell>
          <cell r="I7426">
            <v>2.3546000000000001E-3</v>
          </cell>
          <cell r="J7426">
            <v>33</v>
          </cell>
          <cell r="K7426">
            <v>-4.9984800000000003E-2</v>
          </cell>
          <cell r="L7426">
            <v>-1.3244199999999999E-2</v>
          </cell>
          <cell r="M7426">
            <v>1.22022E-2</v>
          </cell>
          <cell r="N7426">
            <v>3.7648599999999997E-2</v>
          </cell>
          <cell r="O7426">
            <v>7.43891E-2</v>
          </cell>
          <cell r="P7426">
            <v>0.60416666666666663</v>
          </cell>
          <cell r="Q7426">
            <v>0.77083333333333337</v>
          </cell>
          <cell r="R7426">
            <v>14.5</v>
          </cell>
          <cell r="S7426">
            <v>18.5</v>
          </cell>
        </row>
        <row r="7427">
          <cell r="A7427" t="str">
            <v>PCT</v>
          </cell>
          <cell r="B7427" t="str">
            <v>All</v>
          </cell>
          <cell r="C7427" t="str">
            <v>X</v>
          </cell>
          <cell r="D7427">
            <v>39737</v>
          </cell>
          <cell r="E7427">
            <v>10</v>
          </cell>
          <cell r="F7427">
            <v>1.06689E-2</v>
          </cell>
          <cell r="G7427">
            <v>2.3067500000000001E-2</v>
          </cell>
          <cell r="H7427">
            <v>65.827799999999996</v>
          </cell>
          <cell r="I7427">
            <v>2.3546999999999999E-3</v>
          </cell>
          <cell r="J7427">
            <v>33</v>
          </cell>
          <cell r="K7427">
            <v>-4.9788699999999998E-2</v>
          </cell>
          <cell r="L7427">
            <v>-1.3047899999999999E-2</v>
          </cell>
          <cell r="M7427">
            <v>1.2398599999999999E-2</v>
          </cell>
          <cell r="N7427">
            <v>3.7845200000000002E-2</v>
          </cell>
          <cell r="O7427">
            <v>7.4585899999999997E-2</v>
          </cell>
          <cell r="P7427">
            <v>0.60416666666666663</v>
          </cell>
          <cell r="Q7427">
            <v>0.77083333333333337</v>
          </cell>
          <cell r="R7427">
            <v>14.5</v>
          </cell>
          <cell r="S7427">
            <v>18.5</v>
          </cell>
        </row>
        <row r="7428">
          <cell r="A7428" t="str">
            <v>PCT</v>
          </cell>
          <cell r="B7428" t="str">
            <v>All</v>
          </cell>
          <cell r="C7428" t="str">
            <v>X</v>
          </cell>
          <cell r="D7428">
            <v>39737</v>
          </cell>
          <cell r="E7428">
            <v>11</v>
          </cell>
          <cell r="F7428">
            <v>1.04899E-2</v>
          </cell>
          <cell r="G7428">
            <v>2.3385300000000001E-2</v>
          </cell>
          <cell r="H7428">
            <v>73.384699999999995</v>
          </cell>
          <cell r="I7428">
            <v>2.3546999999999999E-3</v>
          </cell>
          <cell r="J7428">
            <v>33</v>
          </cell>
          <cell r="K7428">
            <v>-4.9292500000000003E-2</v>
          </cell>
          <cell r="L7428">
            <v>-1.2551400000000001E-2</v>
          </cell>
          <cell r="M7428">
            <v>1.28954E-2</v>
          </cell>
          <cell r="N7428">
            <v>3.83422E-2</v>
          </cell>
          <cell r="O7428">
            <v>7.5083300000000006E-2</v>
          </cell>
          <cell r="P7428">
            <v>0.60416666666666663</v>
          </cell>
          <cell r="Q7428">
            <v>0.77083333333333337</v>
          </cell>
          <cell r="R7428">
            <v>14.5</v>
          </cell>
          <cell r="S7428">
            <v>18.5</v>
          </cell>
        </row>
        <row r="7429">
          <cell r="A7429" t="str">
            <v>PCT</v>
          </cell>
          <cell r="B7429" t="str">
            <v>All</v>
          </cell>
          <cell r="C7429" t="str">
            <v>X</v>
          </cell>
          <cell r="D7429">
            <v>39737</v>
          </cell>
          <cell r="E7429">
            <v>12</v>
          </cell>
          <cell r="F7429">
            <v>1.0385200000000001E-2</v>
          </cell>
          <cell r="G7429">
            <v>-2.16382E-2</v>
          </cell>
          <cell r="H7429">
            <v>78.370800000000003</v>
          </cell>
          <cell r="I7429">
            <v>2.4718000000000001E-3</v>
          </cell>
          <cell r="J7429">
            <v>33</v>
          </cell>
          <cell r="K7429">
            <v>-9.5739099999999994E-2</v>
          </cell>
          <cell r="L7429">
            <v>-5.8095300000000002E-2</v>
          </cell>
          <cell r="M7429">
            <v>-3.20234E-2</v>
          </cell>
          <cell r="N7429">
            <v>-5.9515000000000002E-3</v>
          </cell>
          <cell r="O7429">
            <v>3.16923E-2</v>
          </cell>
          <cell r="P7429">
            <v>0.60416666666666663</v>
          </cell>
          <cell r="Q7429">
            <v>0.77083333333333337</v>
          </cell>
          <cell r="R7429">
            <v>14.5</v>
          </cell>
          <cell r="S7429">
            <v>18.5</v>
          </cell>
        </row>
        <row r="7430">
          <cell r="A7430" t="str">
            <v>PCT</v>
          </cell>
          <cell r="B7430" t="str">
            <v>All</v>
          </cell>
          <cell r="C7430" t="str">
            <v>X</v>
          </cell>
          <cell r="D7430">
            <v>39737</v>
          </cell>
          <cell r="E7430">
            <v>13</v>
          </cell>
          <cell r="F7430">
            <v>1.0496200000000001E-2</v>
          </cell>
          <cell r="G7430">
            <v>-3.8063800000000002E-2</v>
          </cell>
          <cell r="H7430">
            <v>80.819100000000006</v>
          </cell>
          <cell r="I7430">
            <v>2.4694999999999999E-3</v>
          </cell>
          <cell r="J7430">
            <v>33</v>
          </cell>
          <cell r="K7430">
            <v>-0.11224530000000001</v>
          </cell>
          <cell r="L7430">
            <v>-7.4619500000000005E-2</v>
          </cell>
          <cell r="M7430">
            <v>-4.8559999999999999E-2</v>
          </cell>
          <cell r="N7430">
            <v>-2.25004E-2</v>
          </cell>
          <cell r="O7430">
            <v>1.5125400000000001E-2</v>
          </cell>
          <cell r="P7430">
            <v>0.60416666666666663</v>
          </cell>
          <cell r="Q7430">
            <v>0.77083333333333337</v>
          </cell>
          <cell r="R7430">
            <v>14.5</v>
          </cell>
          <cell r="S7430">
            <v>18.5</v>
          </cell>
        </row>
        <row r="7431">
          <cell r="A7431" t="str">
            <v>PCT</v>
          </cell>
          <cell r="B7431" t="str">
            <v>All</v>
          </cell>
          <cell r="C7431" t="str">
            <v>X</v>
          </cell>
          <cell r="D7431">
            <v>39737</v>
          </cell>
          <cell r="E7431">
            <v>14</v>
          </cell>
          <cell r="F7431">
            <v>1.03759E-2</v>
          </cell>
          <cell r="G7431">
            <v>-4.35293E-2</v>
          </cell>
          <cell r="H7431">
            <v>83.267399999999995</v>
          </cell>
          <cell r="I7431">
            <v>2.4815000000000002E-3</v>
          </cell>
          <cell r="J7431">
            <v>33</v>
          </cell>
          <cell r="K7431">
            <v>-0.11774560000000001</v>
          </cell>
          <cell r="L7431">
            <v>-8.0028199999999994E-2</v>
          </cell>
          <cell r="M7431">
            <v>-5.39052E-2</v>
          </cell>
          <cell r="N7431">
            <v>-2.7782299999999999E-2</v>
          </cell>
          <cell r="O7431">
            <v>9.9351000000000005E-3</v>
          </cell>
          <cell r="P7431">
            <v>0.60416666666666663</v>
          </cell>
          <cell r="Q7431">
            <v>0.77083333333333337</v>
          </cell>
          <cell r="R7431">
            <v>14.5</v>
          </cell>
          <cell r="S7431">
            <v>18.5</v>
          </cell>
        </row>
        <row r="7432">
          <cell r="A7432" t="str">
            <v>PCT</v>
          </cell>
          <cell r="B7432" t="str">
            <v>All</v>
          </cell>
          <cell r="C7432" t="str">
            <v>X</v>
          </cell>
          <cell r="D7432">
            <v>39737</v>
          </cell>
          <cell r="E7432">
            <v>15</v>
          </cell>
          <cell r="F7432">
            <v>1.8197600000000001E-2</v>
          </cell>
          <cell r="G7432">
            <v>-2.88811E-2</v>
          </cell>
          <cell r="H7432">
            <v>85.461600000000004</v>
          </cell>
          <cell r="I7432">
            <v>2.5198E-3</v>
          </cell>
          <cell r="J7432">
            <v>33</v>
          </cell>
          <cell r="K7432">
            <v>-0.1114091</v>
          </cell>
          <cell r="L7432">
            <v>-7.3402200000000001E-2</v>
          </cell>
          <cell r="M7432">
            <v>-4.7078700000000001E-2</v>
          </cell>
          <cell r="N7432">
            <v>-2.0755200000000001E-2</v>
          </cell>
          <cell r="O7432">
            <v>1.7251699999999998E-2</v>
          </cell>
          <cell r="P7432">
            <v>0.60416666666666663</v>
          </cell>
          <cell r="Q7432">
            <v>0.77083333333333337</v>
          </cell>
          <cell r="R7432">
            <v>14.5</v>
          </cell>
          <cell r="S7432">
            <v>18.5</v>
          </cell>
        </row>
        <row r="7433">
          <cell r="A7433" t="str">
            <v>PCT</v>
          </cell>
          <cell r="B7433" t="str">
            <v>All</v>
          </cell>
          <cell r="C7433" t="str">
            <v>X</v>
          </cell>
          <cell r="D7433">
            <v>39737</v>
          </cell>
          <cell r="E7433">
            <v>16</v>
          </cell>
          <cell r="F7433">
            <v>2.1741400000000001E-2</v>
          </cell>
          <cell r="G7433">
            <v>4.1910599999999999E-2</v>
          </cell>
          <cell r="H7433">
            <v>86.6691</v>
          </cell>
          <cell r="I7433">
            <v>2.5455999999999999E-3</v>
          </cell>
          <cell r="J7433">
            <v>33</v>
          </cell>
          <cell r="K7433">
            <v>-4.4490000000000002E-2</v>
          </cell>
          <cell r="L7433">
            <v>-6.2887999999999998E-3</v>
          </cell>
          <cell r="M7433">
            <v>2.0169200000000002E-2</v>
          </cell>
          <cell r="N7433">
            <v>4.6627200000000001E-2</v>
          </cell>
          <cell r="O7433">
            <v>8.4828399999999998E-2</v>
          </cell>
          <cell r="P7433">
            <v>0.60416666666666663</v>
          </cell>
          <cell r="Q7433">
            <v>0.77083333333333337</v>
          </cell>
          <cell r="R7433">
            <v>14.5</v>
          </cell>
          <cell r="S7433">
            <v>18.5</v>
          </cell>
        </row>
        <row r="7434">
          <cell r="A7434" t="str">
            <v>PCT</v>
          </cell>
          <cell r="B7434" t="str">
            <v>All</v>
          </cell>
          <cell r="C7434" t="str">
            <v>X</v>
          </cell>
          <cell r="D7434">
            <v>39737</v>
          </cell>
          <cell r="E7434">
            <v>17</v>
          </cell>
          <cell r="F7434">
            <v>5.1240099999999997E-2</v>
          </cell>
          <cell r="G7434">
            <v>6.5668599999999994E-2</v>
          </cell>
          <cell r="H7434">
            <v>86.822000000000003</v>
          </cell>
          <cell r="I7434">
            <v>2.5368000000000001E-3</v>
          </cell>
          <cell r="J7434">
            <v>33</v>
          </cell>
          <cell r="K7434">
            <v>-5.0118700000000002E-2</v>
          </cell>
          <cell r="L7434">
            <v>-1.19837E-2</v>
          </cell>
          <cell r="M7434">
            <v>1.4428399999999999E-2</v>
          </cell>
          <cell r="N7434">
            <v>4.0840599999999998E-2</v>
          </cell>
          <cell r="O7434">
            <v>7.8975600000000007E-2</v>
          </cell>
          <cell r="P7434">
            <v>0.60416666666666663</v>
          </cell>
          <cell r="Q7434">
            <v>0.77083333333333337</v>
          </cell>
          <cell r="R7434">
            <v>14.5</v>
          </cell>
          <cell r="S7434">
            <v>18.5</v>
          </cell>
        </row>
        <row r="7435">
          <cell r="A7435" t="str">
            <v>PCT</v>
          </cell>
          <cell r="B7435" t="str">
            <v>All</v>
          </cell>
          <cell r="C7435" t="str">
            <v>X</v>
          </cell>
          <cell r="D7435">
            <v>39737</v>
          </cell>
          <cell r="E7435">
            <v>18</v>
          </cell>
          <cell r="F7435">
            <v>5.6659300000000003E-2</v>
          </cell>
          <cell r="G7435">
            <v>0.11002530000000001</v>
          </cell>
          <cell r="H7435">
            <v>85.798699999999997</v>
          </cell>
          <cell r="I7435">
            <v>2.5287999999999999E-3</v>
          </cell>
          <cell r="J7435">
            <v>33</v>
          </cell>
          <cell r="K7435">
            <v>-1.108E-2</v>
          </cell>
          <cell r="L7435">
            <v>2.69952E-2</v>
          </cell>
          <cell r="M7435">
            <v>5.3365999999999997E-2</v>
          </cell>
          <cell r="N7435">
            <v>7.9736799999999997E-2</v>
          </cell>
          <cell r="O7435">
            <v>0.1178121</v>
          </cell>
          <cell r="P7435">
            <v>0.60416666666666663</v>
          </cell>
          <cell r="Q7435">
            <v>0.77083333333333337</v>
          </cell>
          <cell r="R7435">
            <v>14.5</v>
          </cell>
          <cell r="S7435">
            <v>18.5</v>
          </cell>
        </row>
        <row r="7436">
          <cell r="A7436" t="str">
            <v>PCT</v>
          </cell>
          <cell r="B7436" t="str">
            <v>All</v>
          </cell>
          <cell r="C7436" t="str">
            <v>X</v>
          </cell>
          <cell r="D7436">
            <v>39737</v>
          </cell>
          <cell r="E7436">
            <v>19</v>
          </cell>
          <cell r="F7436">
            <v>6.0758800000000002E-2</v>
          </cell>
          <cell r="G7436">
            <v>8.7113200000000002E-2</v>
          </cell>
          <cell r="H7436">
            <v>80.34</v>
          </cell>
          <cell r="I7436">
            <v>2.4375999999999998E-3</v>
          </cell>
          <cell r="J7436">
            <v>33</v>
          </cell>
          <cell r="K7436">
            <v>-3.6917800000000001E-2</v>
          </cell>
          <cell r="L7436">
            <v>4.639E-4</v>
          </cell>
          <cell r="M7436">
            <v>2.63544E-2</v>
          </cell>
          <cell r="N7436">
            <v>5.2244899999999997E-2</v>
          </cell>
          <cell r="O7436">
            <v>8.9626700000000004E-2</v>
          </cell>
          <cell r="P7436">
            <v>0.60416666666666663</v>
          </cell>
          <cell r="Q7436">
            <v>0.77083333333333337</v>
          </cell>
          <cell r="R7436">
            <v>14.5</v>
          </cell>
          <cell r="S7436">
            <v>18.5</v>
          </cell>
        </row>
        <row r="7437">
          <cell r="A7437" t="str">
            <v>PCT</v>
          </cell>
          <cell r="B7437" t="str">
            <v>All</v>
          </cell>
          <cell r="C7437" t="str">
            <v>X</v>
          </cell>
          <cell r="D7437">
            <v>39737</v>
          </cell>
          <cell r="E7437">
            <v>20</v>
          </cell>
          <cell r="F7437">
            <v>7.6149999999999995E-2</v>
          </cell>
          <cell r="G7437">
            <v>3.1786000000000002E-2</v>
          </cell>
          <cell r="H7437">
            <v>74.0779</v>
          </cell>
          <cell r="I7437">
            <v>2.3548000000000002E-3</v>
          </cell>
          <cell r="J7437">
            <v>33</v>
          </cell>
          <cell r="K7437">
            <v>-0.1065527</v>
          </cell>
          <cell r="L7437">
            <v>-6.9811100000000001E-2</v>
          </cell>
          <cell r="M7437">
            <v>-4.4364000000000001E-2</v>
          </cell>
          <cell r="N7437">
            <v>-1.89169E-2</v>
          </cell>
          <cell r="O7437">
            <v>1.7824699999999999E-2</v>
          </cell>
          <cell r="P7437">
            <v>0.60416666666666663</v>
          </cell>
          <cell r="Q7437">
            <v>0.77083333333333337</v>
          </cell>
          <cell r="R7437">
            <v>14.5</v>
          </cell>
          <cell r="S7437">
            <v>18.5</v>
          </cell>
        </row>
        <row r="7438">
          <cell r="A7438" t="str">
            <v>PCT</v>
          </cell>
          <cell r="B7438" t="str">
            <v>All</v>
          </cell>
          <cell r="C7438" t="str">
            <v>X</v>
          </cell>
          <cell r="D7438">
            <v>39737</v>
          </cell>
          <cell r="E7438">
            <v>21</v>
          </cell>
          <cell r="F7438">
            <v>4.8896200000000001E-2</v>
          </cell>
          <cell r="G7438">
            <v>2.9332899999999999E-2</v>
          </cell>
          <cell r="H7438">
            <v>69.971500000000006</v>
          </cell>
          <cell r="I7438">
            <v>2.3546999999999999E-3</v>
          </cell>
          <cell r="J7438">
            <v>33</v>
          </cell>
          <cell r="K7438">
            <v>-8.1751199999999996E-2</v>
          </cell>
          <cell r="L7438">
            <v>-4.5010099999999997E-2</v>
          </cell>
          <cell r="M7438">
            <v>-1.9563299999999999E-2</v>
          </cell>
          <cell r="N7438">
            <v>5.8834999999999998E-3</v>
          </cell>
          <cell r="O7438">
            <v>4.2624599999999999E-2</v>
          </cell>
          <cell r="P7438">
            <v>0.60416666666666663</v>
          </cell>
          <cell r="Q7438">
            <v>0.77083333333333337</v>
          </cell>
          <cell r="R7438">
            <v>14.5</v>
          </cell>
          <cell r="S7438">
            <v>18.5</v>
          </cell>
        </row>
        <row r="7439">
          <cell r="A7439" t="str">
            <v>PCT</v>
          </cell>
          <cell r="B7439" t="str">
            <v>All</v>
          </cell>
          <cell r="C7439" t="str">
            <v>X</v>
          </cell>
          <cell r="D7439">
            <v>39737</v>
          </cell>
          <cell r="E7439">
            <v>22</v>
          </cell>
          <cell r="F7439">
            <v>4.2872100000000003E-2</v>
          </cell>
          <cell r="G7439">
            <v>2.7515999999999999E-2</v>
          </cell>
          <cell r="H7439">
            <v>67.111099999999993</v>
          </cell>
          <cell r="I7439">
            <v>2.3546999999999999E-3</v>
          </cell>
          <cell r="J7439">
            <v>33</v>
          </cell>
          <cell r="K7439">
            <v>-7.7543600000000004E-2</v>
          </cell>
          <cell r="L7439">
            <v>-4.08028E-2</v>
          </cell>
          <cell r="M7439">
            <v>-1.53562E-2</v>
          </cell>
          <cell r="N7439">
            <v>1.0090399999999999E-2</v>
          </cell>
          <cell r="O7439">
            <v>4.6831299999999999E-2</v>
          </cell>
          <cell r="P7439">
            <v>0.60416666666666663</v>
          </cell>
          <cell r="Q7439">
            <v>0.77083333333333337</v>
          </cell>
          <cell r="R7439">
            <v>14.5</v>
          </cell>
          <cell r="S7439">
            <v>18.5</v>
          </cell>
        </row>
        <row r="7440">
          <cell r="A7440" t="str">
            <v>PCT</v>
          </cell>
          <cell r="B7440" t="str">
            <v>All</v>
          </cell>
          <cell r="C7440" t="str">
            <v>X</v>
          </cell>
          <cell r="D7440">
            <v>39737</v>
          </cell>
          <cell r="E7440">
            <v>23</v>
          </cell>
          <cell r="F7440">
            <v>3.0803400000000002E-2</v>
          </cell>
          <cell r="G7440">
            <v>2.5886800000000001E-2</v>
          </cell>
          <cell r="H7440">
            <v>64.333799999999997</v>
          </cell>
          <cell r="I7440">
            <v>2.3546999999999999E-3</v>
          </cell>
          <cell r="J7440">
            <v>33</v>
          </cell>
          <cell r="K7440">
            <v>-6.7103800000000005E-2</v>
          </cell>
          <cell r="L7440">
            <v>-3.0363100000000001E-2</v>
          </cell>
          <cell r="M7440">
            <v>-4.9166000000000001E-3</v>
          </cell>
          <cell r="N7440">
            <v>2.05299E-2</v>
          </cell>
          <cell r="O7440">
            <v>5.7270700000000001E-2</v>
          </cell>
          <cell r="P7440">
            <v>0.60416666666666663</v>
          </cell>
          <cell r="Q7440">
            <v>0.77083333333333337</v>
          </cell>
          <cell r="R7440">
            <v>14.5</v>
          </cell>
          <cell r="S7440">
            <v>18.5</v>
          </cell>
        </row>
        <row r="7441">
          <cell r="A7441" t="str">
            <v>PCT</v>
          </cell>
          <cell r="B7441" t="str">
            <v>All</v>
          </cell>
          <cell r="C7441" t="str">
            <v>X</v>
          </cell>
          <cell r="D7441">
            <v>39737</v>
          </cell>
          <cell r="E7441">
            <v>24</v>
          </cell>
          <cell r="F7441">
            <v>1.6971199999999999E-2</v>
          </cell>
          <cell r="G7441">
            <v>2.47117E-2</v>
          </cell>
          <cell r="H7441">
            <v>62.310499999999998</v>
          </cell>
          <cell r="I7441">
            <v>2.3546999999999999E-3</v>
          </cell>
          <cell r="J7441">
            <v>33</v>
          </cell>
          <cell r="K7441">
            <v>-5.4446599999999998E-2</v>
          </cell>
          <cell r="L7441">
            <v>-1.7706E-2</v>
          </cell>
          <cell r="M7441">
            <v>7.7405E-3</v>
          </cell>
          <cell r="N7441">
            <v>3.3187000000000001E-2</v>
          </cell>
          <cell r="O7441">
            <v>6.9927699999999995E-2</v>
          </cell>
          <cell r="P7441">
            <v>0.60416666666666663</v>
          </cell>
          <cell r="Q7441">
            <v>0.77083333333333337</v>
          </cell>
          <cell r="R7441">
            <v>14.5</v>
          </cell>
          <cell r="S7441">
            <v>18.5</v>
          </cell>
        </row>
        <row r="7442">
          <cell r="A7442" t="str">
            <v>Switch</v>
          </cell>
          <cell r="B7442" t="str">
            <v>All</v>
          </cell>
          <cell r="C7442" t="str">
            <v>R</v>
          </cell>
          <cell r="D7442">
            <v>39584</v>
          </cell>
          <cell r="E7442">
            <v>1</v>
          </cell>
          <cell r="F7442">
            <v>0.25273889999999999</v>
          </cell>
          <cell r="G7442">
            <v>0.34196009999999999</v>
          </cell>
          <cell r="H7442">
            <v>81.044799999999995</v>
          </cell>
          <cell r="I7442">
            <v>3.5752000000000002E-3</v>
          </cell>
          <cell r="J7442">
            <v>72</v>
          </cell>
          <cell r="K7442">
            <v>1.2593399999999999E-2</v>
          </cell>
          <cell r="L7442">
            <v>5.7865699999999999E-2</v>
          </cell>
          <cell r="M7442">
            <v>8.9221099999999998E-2</v>
          </cell>
          <cell r="N7442">
            <v>0.12057660000000001</v>
          </cell>
          <cell r="O7442">
            <v>0.16584889999999999</v>
          </cell>
          <cell r="P7442">
            <v>0.58333333333333337</v>
          </cell>
          <cell r="Q7442">
            <v>0.66666666666666663</v>
          </cell>
          <cell r="R7442">
            <v>14</v>
          </cell>
          <cell r="S7442">
            <v>16</v>
          </cell>
        </row>
        <row r="7443">
          <cell r="A7443" t="str">
            <v>Switch</v>
          </cell>
          <cell r="B7443" t="str">
            <v>All</v>
          </cell>
          <cell r="C7443" t="str">
            <v>R</v>
          </cell>
          <cell r="D7443">
            <v>39584</v>
          </cell>
          <cell r="E7443">
            <v>2</v>
          </cell>
          <cell r="F7443">
            <v>0.2561273</v>
          </cell>
          <cell r="G7443">
            <v>0.2097339</v>
          </cell>
          <cell r="H7443">
            <v>78.679100000000005</v>
          </cell>
          <cell r="I7443">
            <v>3.5469E-3</v>
          </cell>
          <cell r="J7443">
            <v>72</v>
          </cell>
          <cell r="K7443">
            <v>-0.1227168</v>
          </cell>
          <cell r="L7443">
            <v>-7.7624399999999996E-2</v>
          </cell>
          <cell r="M7443">
            <v>-4.6393400000000001E-2</v>
          </cell>
          <cell r="N7443">
            <v>-1.5162500000000001E-2</v>
          </cell>
          <cell r="O7443">
            <v>2.9929999999999998E-2</v>
          </cell>
          <cell r="P7443">
            <v>0.58333333333333337</v>
          </cell>
          <cell r="Q7443">
            <v>0.66666666666666663</v>
          </cell>
          <cell r="R7443">
            <v>14</v>
          </cell>
          <cell r="S7443">
            <v>16</v>
          </cell>
        </row>
        <row r="7444">
          <cell r="A7444" t="str">
            <v>Switch</v>
          </cell>
          <cell r="B7444" t="str">
            <v>All</v>
          </cell>
          <cell r="C7444" t="str">
            <v>R</v>
          </cell>
          <cell r="D7444">
            <v>39584</v>
          </cell>
          <cell r="E7444">
            <v>3</v>
          </cell>
          <cell r="F7444">
            <v>0.13282730000000001</v>
          </cell>
          <cell r="G7444">
            <v>0.14223369999999999</v>
          </cell>
          <cell r="H7444">
            <v>76.2239</v>
          </cell>
          <cell r="I7444">
            <v>3.5579000000000001E-3</v>
          </cell>
          <cell r="J7444">
            <v>72</v>
          </cell>
          <cell r="K7444">
            <v>-6.7036200000000004E-2</v>
          </cell>
          <cell r="L7444">
            <v>-2.1873299999999998E-2</v>
          </cell>
          <cell r="M7444">
            <v>9.4064000000000005E-3</v>
          </cell>
          <cell r="N7444">
            <v>4.0686100000000003E-2</v>
          </cell>
          <cell r="O7444">
            <v>8.5848999999999995E-2</v>
          </cell>
          <cell r="P7444">
            <v>0.58333333333333337</v>
          </cell>
          <cell r="Q7444">
            <v>0.66666666666666663</v>
          </cell>
          <cell r="R7444">
            <v>14</v>
          </cell>
          <cell r="S7444">
            <v>16</v>
          </cell>
        </row>
        <row r="7445">
          <cell r="A7445" t="str">
            <v>Switch</v>
          </cell>
          <cell r="B7445" t="str">
            <v>All</v>
          </cell>
          <cell r="C7445" t="str">
            <v>R</v>
          </cell>
          <cell r="D7445">
            <v>39584</v>
          </cell>
          <cell r="E7445">
            <v>4</v>
          </cell>
          <cell r="F7445">
            <v>0.139264</v>
          </cell>
          <cell r="G7445">
            <v>9.51848E-2</v>
          </cell>
          <cell r="H7445">
            <v>75.2239</v>
          </cell>
          <cell r="I7445">
            <v>3.6394999999999999E-3</v>
          </cell>
          <cell r="J7445">
            <v>72</v>
          </cell>
          <cell r="K7445">
            <v>-0.1213933</v>
          </cell>
          <cell r="L7445">
            <v>-7.5715500000000005E-2</v>
          </cell>
          <cell r="M7445">
            <v>-4.4079100000000003E-2</v>
          </cell>
          <cell r="N7445">
            <v>-1.24428E-2</v>
          </cell>
          <cell r="O7445">
            <v>3.3235099999999997E-2</v>
          </cell>
          <cell r="P7445">
            <v>0.58333333333333337</v>
          </cell>
          <cell r="Q7445">
            <v>0.66666666666666663</v>
          </cell>
          <cell r="R7445">
            <v>14</v>
          </cell>
          <cell r="S7445">
            <v>16</v>
          </cell>
        </row>
        <row r="7446">
          <cell r="A7446" t="str">
            <v>Switch</v>
          </cell>
          <cell r="B7446" t="str">
            <v>All</v>
          </cell>
          <cell r="C7446" t="str">
            <v>R</v>
          </cell>
          <cell r="D7446">
            <v>39584</v>
          </cell>
          <cell r="E7446">
            <v>5</v>
          </cell>
          <cell r="F7446">
            <v>0.1057346</v>
          </cell>
          <cell r="G7446">
            <v>6.3977800000000001E-2</v>
          </cell>
          <cell r="H7446">
            <v>74.044799999999995</v>
          </cell>
          <cell r="I7446">
            <v>3.4970999999999999E-3</v>
          </cell>
          <cell r="J7446">
            <v>72</v>
          </cell>
          <cell r="K7446">
            <v>-0.1175435</v>
          </cell>
          <cell r="L7446">
            <v>-7.2768100000000002E-2</v>
          </cell>
          <cell r="M7446">
            <v>-4.1756799999999997E-2</v>
          </cell>
          <cell r="N7446">
            <v>-1.07455E-2</v>
          </cell>
          <cell r="O7446">
            <v>3.4029900000000002E-2</v>
          </cell>
          <cell r="P7446">
            <v>0.58333333333333337</v>
          </cell>
          <cell r="Q7446">
            <v>0.66666666666666663</v>
          </cell>
          <cell r="R7446">
            <v>14</v>
          </cell>
          <cell r="S7446">
            <v>16</v>
          </cell>
        </row>
        <row r="7447">
          <cell r="A7447" t="str">
            <v>Switch</v>
          </cell>
          <cell r="B7447" t="str">
            <v>All</v>
          </cell>
          <cell r="C7447" t="str">
            <v>R</v>
          </cell>
          <cell r="D7447">
            <v>39584</v>
          </cell>
          <cell r="E7447">
            <v>6</v>
          </cell>
          <cell r="F7447">
            <v>2.7348399999999998E-2</v>
          </cell>
          <cell r="G7447">
            <v>5.8935700000000001E-2</v>
          </cell>
          <cell r="H7447">
            <v>72.410499999999999</v>
          </cell>
          <cell r="I7447">
            <v>3.4930999999999999E-3</v>
          </cell>
          <cell r="J7447">
            <v>72</v>
          </cell>
          <cell r="K7447">
            <v>-4.4156099999999997E-2</v>
          </cell>
          <cell r="L7447">
            <v>5.9369999999999996E-4</v>
          </cell>
          <cell r="M7447">
            <v>3.1587200000000003E-2</v>
          </cell>
          <cell r="N7447">
            <v>6.2580800000000006E-2</v>
          </cell>
          <cell r="O7447">
            <v>0.1073305</v>
          </cell>
          <cell r="P7447">
            <v>0.58333333333333337</v>
          </cell>
          <cell r="Q7447">
            <v>0.66666666666666663</v>
          </cell>
          <cell r="R7447">
            <v>14</v>
          </cell>
          <cell r="S7447">
            <v>16</v>
          </cell>
        </row>
        <row r="7448">
          <cell r="A7448" t="str">
            <v>Switch</v>
          </cell>
          <cell r="B7448" t="str">
            <v>All</v>
          </cell>
          <cell r="C7448" t="str">
            <v>R</v>
          </cell>
          <cell r="D7448">
            <v>39584</v>
          </cell>
          <cell r="E7448">
            <v>7</v>
          </cell>
          <cell r="F7448">
            <v>4.74206E-2</v>
          </cell>
          <cell r="G7448">
            <v>6.2162000000000002E-2</v>
          </cell>
          <cell r="H7448">
            <v>72.455200000000005</v>
          </cell>
          <cell r="I7448">
            <v>3.4894000000000001E-3</v>
          </cell>
          <cell r="J7448">
            <v>72</v>
          </cell>
          <cell r="K7448">
            <v>-6.0961700000000001E-2</v>
          </cell>
          <cell r="L7448">
            <v>-1.6235699999999999E-2</v>
          </cell>
          <cell r="M7448">
            <v>1.4741300000000001E-2</v>
          </cell>
          <cell r="N7448">
            <v>4.5718399999999999E-2</v>
          </cell>
          <cell r="O7448">
            <v>9.0444399999999994E-2</v>
          </cell>
          <cell r="P7448">
            <v>0.58333333333333337</v>
          </cell>
          <cell r="Q7448">
            <v>0.66666666666666663</v>
          </cell>
          <cell r="R7448">
            <v>14</v>
          </cell>
          <cell r="S7448">
            <v>16</v>
          </cell>
        </row>
        <row r="7449">
          <cell r="A7449" t="str">
            <v>Switch</v>
          </cell>
          <cell r="B7449" t="str">
            <v>All</v>
          </cell>
          <cell r="C7449" t="str">
            <v>R</v>
          </cell>
          <cell r="D7449">
            <v>39584</v>
          </cell>
          <cell r="E7449">
            <v>8</v>
          </cell>
          <cell r="F7449">
            <v>8.1188099999999999E-2</v>
          </cell>
          <cell r="G7449">
            <v>0.1356532</v>
          </cell>
          <cell r="H7449">
            <v>77</v>
          </cell>
          <cell r="I7449">
            <v>3.8671999999999999E-3</v>
          </cell>
          <cell r="J7449">
            <v>72</v>
          </cell>
          <cell r="K7449">
            <v>-2.5229999999999999E-2</v>
          </cell>
          <cell r="L7449">
            <v>2.1854499999999999E-2</v>
          </cell>
          <cell r="M7449">
            <v>5.4465E-2</v>
          </cell>
          <cell r="N7449">
            <v>8.7075600000000003E-2</v>
          </cell>
          <cell r="O7449">
            <v>0.1341601</v>
          </cell>
          <cell r="P7449">
            <v>0.58333333333333337</v>
          </cell>
          <cell r="Q7449">
            <v>0.66666666666666663</v>
          </cell>
          <cell r="R7449">
            <v>14</v>
          </cell>
          <cell r="S7449">
            <v>16</v>
          </cell>
        </row>
        <row r="7450">
          <cell r="A7450" t="str">
            <v>Switch</v>
          </cell>
          <cell r="B7450" t="str">
            <v>All</v>
          </cell>
          <cell r="C7450" t="str">
            <v>R</v>
          </cell>
          <cell r="D7450">
            <v>39584</v>
          </cell>
          <cell r="E7450">
            <v>9</v>
          </cell>
          <cell r="F7450">
            <v>7.2122699999999998E-2</v>
          </cell>
          <cell r="G7450">
            <v>0.15260360000000001</v>
          </cell>
          <cell r="H7450">
            <v>82.455200000000005</v>
          </cell>
          <cell r="I7450">
            <v>4.2058E-3</v>
          </cell>
          <cell r="J7450">
            <v>72</v>
          </cell>
          <cell r="K7450">
            <v>-2.6307000000000001E-3</v>
          </cell>
          <cell r="L7450">
            <v>4.6472399999999997E-2</v>
          </cell>
          <cell r="M7450">
            <v>8.0480999999999997E-2</v>
          </cell>
          <cell r="N7450">
            <v>0.1144896</v>
          </cell>
          <cell r="O7450">
            <v>0.1635926</v>
          </cell>
          <cell r="P7450">
            <v>0.58333333333333337</v>
          </cell>
          <cell r="Q7450">
            <v>0.66666666666666663</v>
          </cell>
          <cell r="R7450">
            <v>14</v>
          </cell>
          <cell r="S7450">
            <v>16</v>
          </cell>
        </row>
        <row r="7451">
          <cell r="A7451" t="str">
            <v>Switch</v>
          </cell>
          <cell r="B7451" t="str">
            <v>All</v>
          </cell>
          <cell r="C7451" t="str">
            <v>R</v>
          </cell>
          <cell r="D7451">
            <v>39584</v>
          </cell>
          <cell r="E7451">
            <v>10</v>
          </cell>
          <cell r="F7451">
            <v>0.149313</v>
          </cell>
          <cell r="G7451">
            <v>0.2134278</v>
          </cell>
          <cell r="H7451">
            <v>86.910499999999999</v>
          </cell>
          <cell r="I7451">
            <v>4.3987000000000002E-3</v>
          </cell>
          <cell r="J7451">
            <v>72</v>
          </cell>
          <cell r="K7451">
            <v>-2.0880800000000001E-2</v>
          </cell>
          <cell r="L7451">
            <v>2.9335300000000002E-2</v>
          </cell>
          <cell r="M7451">
            <v>6.41148E-2</v>
          </cell>
          <cell r="N7451">
            <v>9.8894300000000004E-2</v>
          </cell>
          <cell r="O7451">
            <v>0.1491104</v>
          </cell>
          <cell r="P7451">
            <v>0.58333333333333337</v>
          </cell>
          <cell r="Q7451">
            <v>0.66666666666666663</v>
          </cell>
          <cell r="R7451">
            <v>14</v>
          </cell>
          <cell r="S7451">
            <v>16</v>
          </cell>
        </row>
        <row r="7452">
          <cell r="A7452" t="str">
            <v>Switch</v>
          </cell>
          <cell r="B7452" t="str">
            <v>All</v>
          </cell>
          <cell r="C7452" t="str">
            <v>R</v>
          </cell>
          <cell r="D7452">
            <v>39584</v>
          </cell>
          <cell r="E7452">
            <v>11</v>
          </cell>
          <cell r="F7452">
            <v>0.41350369999999997</v>
          </cell>
          <cell r="G7452">
            <v>0.41476839999999998</v>
          </cell>
          <cell r="H7452">
            <v>90.410499999999999</v>
          </cell>
          <cell r="I7452">
            <v>4.0933000000000002E-3</v>
          </cell>
          <cell r="J7452">
            <v>72</v>
          </cell>
          <cell r="K7452">
            <v>-8.0727300000000002E-2</v>
          </cell>
          <cell r="L7452">
            <v>-3.2285800000000003E-2</v>
          </cell>
          <cell r="M7452">
            <v>1.2646999999999999E-3</v>
          </cell>
          <cell r="N7452">
            <v>3.4815100000000002E-2</v>
          </cell>
          <cell r="O7452">
            <v>8.32566E-2</v>
          </cell>
          <cell r="P7452">
            <v>0.58333333333333337</v>
          </cell>
          <cell r="Q7452">
            <v>0.66666666666666663</v>
          </cell>
          <cell r="R7452">
            <v>14</v>
          </cell>
          <cell r="S7452">
            <v>16</v>
          </cell>
        </row>
        <row r="7453">
          <cell r="A7453" t="str">
            <v>Switch</v>
          </cell>
          <cell r="B7453" t="str">
            <v>All</v>
          </cell>
          <cell r="C7453" t="str">
            <v>R</v>
          </cell>
          <cell r="D7453">
            <v>39584</v>
          </cell>
          <cell r="E7453">
            <v>12</v>
          </cell>
          <cell r="F7453">
            <v>0.62332240000000005</v>
          </cell>
          <cell r="G7453">
            <v>0.65623989999999999</v>
          </cell>
          <cell r="H7453">
            <v>94.410499999999999</v>
          </cell>
          <cell r="I7453">
            <v>4.0987999999999997E-3</v>
          </cell>
          <cell r="J7453">
            <v>72</v>
          </cell>
          <cell r="K7453">
            <v>-4.9129399999999997E-2</v>
          </cell>
          <cell r="L7453">
            <v>-6.5550000000000005E-4</v>
          </cell>
          <cell r="M7453">
            <v>3.2917399999999999E-2</v>
          </cell>
          <cell r="N7453">
            <v>6.6490300000000002E-2</v>
          </cell>
          <cell r="O7453">
            <v>0.11496430000000001</v>
          </cell>
          <cell r="P7453">
            <v>0.58333333333333337</v>
          </cell>
          <cell r="Q7453">
            <v>0.66666666666666663</v>
          </cell>
          <cell r="R7453">
            <v>14</v>
          </cell>
          <cell r="S7453">
            <v>16</v>
          </cell>
        </row>
        <row r="7454">
          <cell r="A7454" t="str">
            <v>Switch</v>
          </cell>
          <cell r="B7454" t="str">
            <v>All</v>
          </cell>
          <cell r="C7454" t="str">
            <v>R</v>
          </cell>
          <cell r="D7454">
            <v>39584</v>
          </cell>
          <cell r="E7454">
            <v>13</v>
          </cell>
          <cell r="F7454">
            <v>0.84165319999999999</v>
          </cell>
          <cell r="G7454">
            <v>0.94662610000000003</v>
          </cell>
          <cell r="H7454">
            <v>97.410499999999999</v>
          </cell>
          <cell r="I7454">
            <v>3.9392999999999997E-3</v>
          </cell>
          <cell r="J7454">
            <v>72</v>
          </cell>
          <cell r="K7454">
            <v>2.4538000000000001E-2</v>
          </cell>
          <cell r="L7454">
            <v>7.2059600000000001E-2</v>
          </cell>
          <cell r="M7454">
            <v>0.10497289999999999</v>
          </cell>
          <cell r="N7454">
            <v>0.13788619999999999</v>
          </cell>
          <cell r="O7454">
            <v>0.18540780000000001</v>
          </cell>
          <cell r="P7454">
            <v>0.58333333333333337</v>
          </cell>
          <cell r="Q7454">
            <v>0.66666666666666663</v>
          </cell>
          <cell r="R7454">
            <v>14</v>
          </cell>
          <cell r="S7454">
            <v>16</v>
          </cell>
        </row>
        <row r="7455">
          <cell r="A7455" t="str">
            <v>Switch</v>
          </cell>
          <cell r="B7455" t="str">
            <v>All</v>
          </cell>
          <cell r="C7455" t="str">
            <v>R</v>
          </cell>
          <cell r="D7455">
            <v>39584</v>
          </cell>
          <cell r="E7455">
            <v>14</v>
          </cell>
          <cell r="F7455">
            <v>1.217239</v>
          </cell>
          <cell r="G7455">
            <v>1.190787</v>
          </cell>
          <cell r="H7455">
            <v>99.410499999999999</v>
          </cell>
          <cell r="I7455">
            <v>3.8168999999999998E-3</v>
          </cell>
          <cell r="J7455">
            <v>72</v>
          </cell>
          <cell r="K7455">
            <v>-0.1056277</v>
          </cell>
          <cell r="L7455">
            <v>-5.8849899999999997E-2</v>
          </cell>
          <cell r="M7455">
            <v>-2.6451800000000001E-2</v>
          </cell>
          <cell r="N7455">
            <v>5.9462999999999998E-3</v>
          </cell>
          <cell r="O7455">
            <v>5.2724E-2</v>
          </cell>
          <cell r="P7455">
            <v>0.58333333333333337</v>
          </cell>
          <cell r="Q7455">
            <v>0.66666666666666663</v>
          </cell>
          <cell r="R7455">
            <v>14</v>
          </cell>
          <cell r="S7455">
            <v>16</v>
          </cell>
        </row>
        <row r="7456">
          <cell r="A7456" t="str">
            <v>Switch</v>
          </cell>
          <cell r="B7456" t="str">
            <v>All</v>
          </cell>
          <cell r="C7456" t="str">
            <v>R</v>
          </cell>
          <cell r="D7456">
            <v>39584</v>
          </cell>
          <cell r="E7456">
            <v>15</v>
          </cell>
          <cell r="F7456">
            <v>1.0770090000000001</v>
          </cell>
          <cell r="G7456">
            <v>1.50647</v>
          </cell>
          <cell r="H7456">
            <v>100.91</v>
          </cell>
          <cell r="I7456">
            <v>3.7908999999999998E-3</v>
          </cell>
          <cell r="J7456">
            <v>72</v>
          </cell>
          <cell r="K7456">
            <v>0.35055520000000001</v>
          </cell>
          <cell r="L7456">
            <v>0.397173</v>
          </cell>
          <cell r="M7456">
            <v>0.42946030000000002</v>
          </cell>
          <cell r="N7456">
            <v>0.46174759999999998</v>
          </cell>
          <cell r="O7456">
            <v>0.50836539999999997</v>
          </cell>
          <cell r="P7456">
            <v>0.58333333333333337</v>
          </cell>
          <cell r="Q7456">
            <v>0.66666666666666663</v>
          </cell>
          <cell r="R7456">
            <v>14</v>
          </cell>
          <cell r="S7456">
            <v>16</v>
          </cell>
        </row>
        <row r="7457">
          <cell r="A7457" t="str">
            <v>Switch</v>
          </cell>
          <cell r="B7457" t="str">
            <v>All</v>
          </cell>
          <cell r="C7457" t="str">
            <v>R</v>
          </cell>
          <cell r="D7457">
            <v>39584</v>
          </cell>
          <cell r="E7457">
            <v>16</v>
          </cell>
          <cell r="F7457">
            <v>1.3472329999999999</v>
          </cell>
          <cell r="G7457">
            <v>1.744475</v>
          </cell>
          <cell r="H7457">
            <v>101.91200000000001</v>
          </cell>
          <cell r="I7457">
            <v>3.7396999999999999E-3</v>
          </cell>
          <cell r="J7457">
            <v>73</v>
          </cell>
          <cell r="K7457">
            <v>0.31887149999999997</v>
          </cell>
          <cell r="L7457">
            <v>0.36517349999999998</v>
          </cell>
          <cell r="M7457">
            <v>0.39724219999999999</v>
          </cell>
          <cell r="N7457">
            <v>0.4293109</v>
          </cell>
          <cell r="O7457">
            <v>0.47561290000000001</v>
          </cell>
          <cell r="P7457">
            <v>0.58333333333333337</v>
          </cell>
          <cell r="Q7457">
            <v>0.66666666666666663</v>
          </cell>
          <cell r="R7457">
            <v>14</v>
          </cell>
          <cell r="S7457">
            <v>16</v>
          </cell>
        </row>
        <row r="7458">
          <cell r="A7458" t="str">
            <v>Switch</v>
          </cell>
          <cell r="B7458" t="str">
            <v>All</v>
          </cell>
          <cell r="C7458" t="str">
            <v>R</v>
          </cell>
          <cell r="D7458">
            <v>39584</v>
          </cell>
          <cell r="E7458">
            <v>17</v>
          </cell>
          <cell r="F7458">
            <v>2.192177</v>
          </cell>
          <cell r="G7458">
            <v>1.926785</v>
          </cell>
          <cell r="H7458">
            <v>103.247</v>
          </cell>
          <cell r="I7458">
            <v>3.6694000000000002E-3</v>
          </cell>
          <cell r="J7458">
            <v>74</v>
          </cell>
          <cell r="K7458">
            <v>-0.34302280000000002</v>
          </cell>
          <cell r="L7458">
            <v>-0.29715760000000002</v>
          </cell>
          <cell r="M7458">
            <v>-0.26539160000000001</v>
          </cell>
          <cell r="N7458">
            <v>-0.23362550000000001</v>
          </cell>
          <cell r="O7458">
            <v>-0.18776039999999999</v>
          </cell>
          <cell r="P7458">
            <v>0.58333333333333337</v>
          </cell>
          <cell r="Q7458">
            <v>0.66666666666666663</v>
          </cell>
          <cell r="R7458">
            <v>14</v>
          </cell>
          <cell r="S7458">
            <v>16</v>
          </cell>
        </row>
        <row r="7459">
          <cell r="A7459" t="str">
            <v>Switch</v>
          </cell>
          <cell r="B7459" t="str">
            <v>All</v>
          </cell>
          <cell r="C7459" t="str">
            <v>R</v>
          </cell>
          <cell r="D7459">
            <v>39584</v>
          </cell>
          <cell r="E7459">
            <v>18</v>
          </cell>
          <cell r="F7459">
            <v>2.1491069999999999</v>
          </cell>
          <cell r="G7459">
            <v>1.976027</v>
          </cell>
          <cell r="H7459">
            <v>102.25</v>
          </cell>
          <cell r="I7459">
            <v>3.5944000000000002E-3</v>
          </cell>
          <cell r="J7459">
            <v>75</v>
          </cell>
          <cell r="K7459">
            <v>-0.2499123</v>
          </cell>
          <cell r="L7459">
            <v>-0.2045187</v>
          </cell>
          <cell r="M7459">
            <v>-0.17307929999999999</v>
          </cell>
          <cell r="N7459">
            <v>-0.14163980000000001</v>
          </cell>
          <cell r="O7459">
            <v>-9.6246200000000004E-2</v>
          </cell>
          <cell r="P7459">
            <v>0.58333333333333337</v>
          </cell>
          <cell r="Q7459">
            <v>0.66666666666666663</v>
          </cell>
          <cell r="R7459">
            <v>14</v>
          </cell>
          <cell r="S7459">
            <v>16</v>
          </cell>
        </row>
        <row r="7460">
          <cell r="A7460" t="str">
            <v>Switch</v>
          </cell>
          <cell r="B7460" t="str">
            <v>All</v>
          </cell>
          <cell r="C7460" t="str">
            <v>R</v>
          </cell>
          <cell r="D7460">
            <v>39584</v>
          </cell>
          <cell r="E7460">
            <v>19</v>
          </cell>
          <cell r="F7460">
            <v>1.9460230000000001</v>
          </cell>
          <cell r="G7460">
            <v>1.955867</v>
          </cell>
          <cell r="H7460">
            <v>100.708</v>
          </cell>
          <cell r="I7460">
            <v>3.4405E-3</v>
          </cell>
          <cell r="J7460">
            <v>77</v>
          </cell>
          <cell r="K7460">
            <v>-6.5326499999999996E-2</v>
          </cell>
          <cell r="L7460">
            <v>-2.0915400000000001E-2</v>
          </cell>
          <cell r="M7460">
            <v>9.8435999999999992E-3</v>
          </cell>
          <cell r="N7460">
            <v>4.0602600000000003E-2</v>
          </cell>
          <cell r="O7460">
            <v>8.5013699999999998E-2</v>
          </cell>
          <cell r="P7460">
            <v>0.58333333333333337</v>
          </cell>
          <cell r="Q7460">
            <v>0.66666666666666663</v>
          </cell>
          <cell r="R7460">
            <v>14</v>
          </cell>
          <cell r="S7460">
            <v>16</v>
          </cell>
        </row>
        <row r="7461">
          <cell r="A7461" t="str">
            <v>Switch</v>
          </cell>
          <cell r="B7461" t="str">
            <v>All</v>
          </cell>
          <cell r="C7461" t="str">
            <v>R</v>
          </cell>
          <cell r="D7461">
            <v>39584</v>
          </cell>
          <cell r="E7461">
            <v>20</v>
          </cell>
          <cell r="F7461">
            <v>1.665394</v>
          </cell>
          <cell r="G7461">
            <v>1.671983</v>
          </cell>
          <cell r="H7461">
            <v>98.0197</v>
          </cell>
          <cell r="I7461">
            <v>3.3218000000000002E-3</v>
          </cell>
          <cell r="J7461">
            <v>78</v>
          </cell>
          <cell r="K7461">
            <v>-6.7273299999999994E-2</v>
          </cell>
          <cell r="L7461">
            <v>-2.36349E-2</v>
          </cell>
          <cell r="M7461">
            <v>6.5887999999999997E-3</v>
          </cell>
          <cell r="N7461">
            <v>3.6812600000000001E-2</v>
          </cell>
          <cell r="O7461">
            <v>8.0450900000000006E-2</v>
          </cell>
          <cell r="P7461">
            <v>0.58333333333333337</v>
          </cell>
          <cell r="Q7461">
            <v>0.66666666666666663</v>
          </cell>
          <cell r="R7461">
            <v>14</v>
          </cell>
          <cell r="S7461">
            <v>16</v>
          </cell>
        </row>
        <row r="7462">
          <cell r="A7462" t="str">
            <v>Switch</v>
          </cell>
          <cell r="B7462" t="str">
            <v>All</v>
          </cell>
          <cell r="C7462" t="str">
            <v>R</v>
          </cell>
          <cell r="D7462">
            <v>39584</v>
          </cell>
          <cell r="E7462">
            <v>21</v>
          </cell>
          <cell r="F7462">
            <v>1.5555129999999999</v>
          </cell>
          <cell r="G7462">
            <v>1.406426</v>
          </cell>
          <cell r="H7462">
            <v>95.650599999999997</v>
          </cell>
          <cell r="I7462">
            <v>3.2840999999999999E-3</v>
          </cell>
          <cell r="J7462">
            <v>79</v>
          </cell>
          <cell r="K7462">
            <v>-0.22252949999999999</v>
          </cell>
          <cell r="L7462">
            <v>-0.1791393</v>
          </cell>
          <cell r="M7462">
            <v>-0.14908730000000001</v>
          </cell>
          <cell r="N7462">
            <v>-0.1190354</v>
          </cell>
          <cell r="O7462">
            <v>-7.5645100000000007E-2</v>
          </cell>
          <cell r="P7462">
            <v>0.58333333333333337</v>
          </cell>
          <cell r="Q7462">
            <v>0.66666666666666663</v>
          </cell>
          <cell r="R7462">
            <v>14</v>
          </cell>
          <cell r="S7462">
            <v>16</v>
          </cell>
        </row>
        <row r="7463">
          <cell r="A7463" t="str">
            <v>Switch</v>
          </cell>
          <cell r="B7463" t="str">
            <v>All</v>
          </cell>
          <cell r="C7463" t="str">
            <v>R</v>
          </cell>
          <cell r="D7463">
            <v>39584</v>
          </cell>
          <cell r="E7463">
            <v>22</v>
          </cell>
          <cell r="F7463">
            <v>1.3114859999999999</v>
          </cell>
          <cell r="G7463">
            <v>1.1441760000000001</v>
          </cell>
          <cell r="H7463">
            <v>93.867500000000007</v>
          </cell>
          <cell r="I7463">
            <v>3.4185999999999999E-3</v>
          </cell>
          <cell r="J7463">
            <v>79</v>
          </cell>
          <cell r="K7463">
            <v>-0.24224119999999999</v>
          </cell>
          <cell r="L7463">
            <v>-0.19797139999999999</v>
          </cell>
          <cell r="M7463">
            <v>-0.1673104</v>
          </cell>
          <cell r="N7463">
            <v>-0.1366493</v>
          </cell>
          <cell r="O7463">
            <v>-9.2379500000000003E-2</v>
          </cell>
          <cell r="P7463">
            <v>0.58333333333333337</v>
          </cell>
          <cell r="Q7463">
            <v>0.66666666666666663</v>
          </cell>
          <cell r="R7463">
            <v>14</v>
          </cell>
          <cell r="S7463">
            <v>16</v>
          </cell>
        </row>
        <row r="7464">
          <cell r="A7464" t="str">
            <v>Switch</v>
          </cell>
          <cell r="B7464" t="str">
            <v>All</v>
          </cell>
          <cell r="C7464" t="str">
            <v>R</v>
          </cell>
          <cell r="D7464">
            <v>39584</v>
          </cell>
          <cell r="E7464">
            <v>23</v>
          </cell>
          <cell r="F7464">
            <v>1.0442009999999999</v>
          </cell>
          <cell r="G7464">
            <v>0.81922910000000004</v>
          </cell>
          <cell r="H7464">
            <v>89.161799999999999</v>
          </cell>
          <cell r="I7464">
            <v>3.1757999999999999E-3</v>
          </cell>
          <cell r="J7464">
            <v>80</v>
          </cell>
          <cell r="K7464">
            <v>-0.29719329999999999</v>
          </cell>
          <cell r="L7464">
            <v>-0.25452449999999999</v>
          </cell>
          <cell r="M7464">
            <v>-0.22497220000000001</v>
          </cell>
          <cell r="N7464">
            <v>-0.19541990000000001</v>
          </cell>
          <cell r="O7464">
            <v>-0.1527511</v>
          </cell>
          <cell r="P7464">
            <v>0.58333333333333337</v>
          </cell>
          <cell r="Q7464">
            <v>0.66666666666666663</v>
          </cell>
          <cell r="R7464">
            <v>14</v>
          </cell>
          <cell r="S7464">
            <v>16</v>
          </cell>
        </row>
        <row r="7465">
          <cell r="A7465" t="str">
            <v>Switch</v>
          </cell>
          <cell r="B7465" t="str">
            <v>All</v>
          </cell>
          <cell r="C7465" t="str">
            <v>R</v>
          </cell>
          <cell r="D7465">
            <v>39584</v>
          </cell>
          <cell r="E7465">
            <v>24</v>
          </cell>
          <cell r="F7465">
            <v>0.65559190000000001</v>
          </cell>
          <cell r="G7465">
            <v>0.55681250000000004</v>
          </cell>
          <cell r="H7465">
            <v>86.754900000000006</v>
          </cell>
          <cell r="I7465">
            <v>3.2599999999999999E-3</v>
          </cell>
          <cell r="J7465">
            <v>80</v>
          </cell>
          <cell r="K7465">
            <v>-0.17195150000000001</v>
          </cell>
          <cell r="L7465">
            <v>-0.1287208</v>
          </cell>
          <cell r="M7465">
            <v>-9.8779400000000003E-2</v>
          </cell>
          <cell r="N7465">
            <v>-6.8837999999999996E-2</v>
          </cell>
          <cell r="O7465">
            <v>-2.5607399999999999E-2</v>
          </cell>
          <cell r="P7465">
            <v>0.58333333333333337</v>
          </cell>
          <cell r="Q7465">
            <v>0.66666666666666663</v>
          </cell>
          <cell r="R7465">
            <v>14</v>
          </cell>
          <cell r="S7465">
            <v>16</v>
          </cell>
        </row>
        <row r="7466">
          <cell r="A7466" t="str">
            <v>Switch</v>
          </cell>
          <cell r="B7466" t="str">
            <v>All</v>
          </cell>
          <cell r="C7466" t="str">
            <v>R</v>
          </cell>
          <cell r="D7466">
            <v>39616</v>
          </cell>
          <cell r="E7466">
            <v>1</v>
          </cell>
          <cell r="F7466">
            <v>0.1992411</v>
          </cell>
          <cell r="G7466">
            <v>0.1776105</v>
          </cell>
          <cell r="H7466">
            <v>76.766499999999994</v>
          </cell>
          <cell r="I7466">
            <v>2.5975E-3</v>
          </cell>
          <cell r="J7466">
            <v>88</v>
          </cell>
          <cell r="K7466">
            <v>-8.6946300000000004E-2</v>
          </cell>
          <cell r="L7466">
            <v>-4.8357299999999999E-2</v>
          </cell>
          <cell r="M7466">
            <v>-2.16306E-2</v>
          </cell>
          <cell r="N7466">
            <v>5.0959999999999998E-3</v>
          </cell>
          <cell r="O7466">
            <v>4.3685099999999998E-2</v>
          </cell>
          <cell r="P7466">
            <v>0.54166666666666663</v>
          </cell>
          <cell r="Q7466">
            <v>0.79166666666666663</v>
          </cell>
          <cell r="R7466">
            <v>13</v>
          </cell>
          <cell r="S7466">
            <v>19</v>
          </cell>
        </row>
        <row r="7467">
          <cell r="A7467" t="str">
            <v>Switch</v>
          </cell>
          <cell r="B7467" t="str">
            <v>All</v>
          </cell>
          <cell r="C7467" t="str">
            <v>R</v>
          </cell>
          <cell r="D7467">
            <v>39616</v>
          </cell>
          <cell r="E7467">
            <v>2</v>
          </cell>
          <cell r="F7467">
            <v>0.18806290000000001</v>
          </cell>
          <cell r="G7467">
            <v>9.8006300000000005E-2</v>
          </cell>
          <cell r="H7467">
            <v>73.479200000000006</v>
          </cell>
          <cell r="I7467">
            <v>2.6088999999999999E-3</v>
          </cell>
          <cell r="J7467">
            <v>88</v>
          </cell>
          <cell r="K7467">
            <v>-0.15551499999999999</v>
          </cell>
          <cell r="L7467">
            <v>-0.11684170000000001</v>
          </cell>
          <cell r="M7467">
            <v>-9.0056700000000003E-2</v>
          </cell>
          <cell r="N7467">
            <v>-6.3271599999999997E-2</v>
          </cell>
          <cell r="O7467">
            <v>-2.45983E-2</v>
          </cell>
          <cell r="P7467">
            <v>0.54166666666666663</v>
          </cell>
          <cell r="Q7467">
            <v>0.79166666666666663</v>
          </cell>
          <cell r="R7467">
            <v>13</v>
          </cell>
          <cell r="S7467">
            <v>19</v>
          </cell>
        </row>
        <row r="7468">
          <cell r="A7468" t="str">
            <v>Switch</v>
          </cell>
          <cell r="B7468" t="str">
            <v>All</v>
          </cell>
          <cell r="C7468" t="str">
            <v>R</v>
          </cell>
          <cell r="D7468">
            <v>39616</v>
          </cell>
          <cell r="E7468">
            <v>3</v>
          </cell>
          <cell r="F7468">
            <v>4.6274599999999999E-2</v>
          </cell>
          <cell r="G7468">
            <v>7.5496400000000005E-2</v>
          </cell>
          <cell r="H7468">
            <v>71.521699999999996</v>
          </cell>
          <cell r="I7468">
            <v>2.5958999999999999E-3</v>
          </cell>
          <cell r="J7468">
            <v>88</v>
          </cell>
          <cell r="K7468">
            <v>-3.6073000000000001E-2</v>
          </cell>
          <cell r="L7468">
            <v>2.5037000000000002E-3</v>
          </cell>
          <cell r="M7468">
            <v>2.9221799999999999E-2</v>
          </cell>
          <cell r="N7468">
            <v>5.5939999999999997E-2</v>
          </cell>
          <cell r="O7468">
            <v>9.4516699999999995E-2</v>
          </cell>
          <cell r="P7468">
            <v>0.54166666666666663</v>
          </cell>
          <cell r="Q7468">
            <v>0.79166666666666663</v>
          </cell>
          <cell r="R7468">
            <v>13</v>
          </cell>
          <cell r="S7468">
            <v>19</v>
          </cell>
        </row>
        <row r="7469">
          <cell r="A7469" t="str">
            <v>Switch</v>
          </cell>
          <cell r="B7469" t="str">
            <v>All</v>
          </cell>
          <cell r="C7469" t="str">
            <v>R</v>
          </cell>
          <cell r="D7469">
            <v>39616</v>
          </cell>
          <cell r="E7469">
            <v>4</v>
          </cell>
          <cell r="F7469">
            <v>3.0001300000000002E-2</v>
          </cell>
          <cell r="G7469">
            <v>5.2943400000000002E-2</v>
          </cell>
          <cell r="H7469">
            <v>69.106800000000007</v>
          </cell>
          <cell r="I7469">
            <v>2.5893999999999999E-3</v>
          </cell>
          <cell r="J7469">
            <v>88</v>
          </cell>
          <cell r="K7469">
            <v>-4.2271599999999999E-2</v>
          </cell>
          <cell r="L7469">
            <v>-3.7428000000000001E-3</v>
          </cell>
          <cell r="M7469">
            <v>2.29421E-2</v>
          </cell>
          <cell r="N7469">
            <v>4.96271E-2</v>
          </cell>
          <cell r="O7469">
            <v>8.8155899999999995E-2</v>
          </cell>
          <cell r="P7469">
            <v>0.54166666666666663</v>
          </cell>
          <cell r="Q7469">
            <v>0.79166666666666663</v>
          </cell>
          <cell r="R7469">
            <v>13</v>
          </cell>
          <cell r="S7469">
            <v>19</v>
          </cell>
        </row>
        <row r="7470">
          <cell r="A7470" t="str">
            <v>Switch</v>
          </cell>
          <cell r="B7470" t="str">
            <v>All</v>
          </cell>
          <cell r="C7470" t="str">
            <v>R</v>
          </cell>
          <cell r="D7470">
            <v>39616</v>
          </cell>
          <cell r="E7470">
            <v>5</v>
          </cell>
          <cell r="F7470">
            <v>1.15738E-2</v>
          </cell>
          <cell r="G7470">
            <v>4.0348200000000001E-2</v>
          </cell>
          <cell r="H7470">
            <v>67.191800000000001</v>
          </cell>
          <cell r="I7470">
            <v>2.5872999999999998E-3</v>
          </cell>
          <cell r="J7470">
            <v>88</v>
          </cell>
          <cell r="K7470">
            <v>-3.6412699999999999E-2</v>
          </cell>
          <cell r="L7470">
            <v>2.1002999999999998E-3</v>
          </cell>
          <cell r="M7470">
            <v>2.8774399999999999E-2</v>
          </cell>
          <cell r="N7470">
            <v>5.5448400000000002E-2</v>
          </cell>
          <cell r="O7470">
            <v>9.39614E-2</v>
          </cell>
          <cell r="P7470">
            <v>0.54166666666666663</v>
          </cell>
          <cell r="Q7470">
            <v>0.79166666666666663</v>
          </cell>
          <cell r="R7470">
            <v>13</v>
          </cell>
          <cell r="S7470">
            <v>19</v>
          </cell>
        </row>
        <row r="7471">
          <cell r="A7471" t="str">
            <v>Switch</v>
          </cell>
          <cell r="B7471" t="str">
            <v>All</v>
          </cell>
          <cell r="C7471" t="str">
            <v>R</v>
          </cell>
          <cell r="D7471">
            <v>39616</v>
          </cell>
          <cell r="E7471">
            <v>6</v>
          </cell>
          <cell r="F7471">
            <v>1.22585E-2</v>
          </cell>
          <cell r="G7471">
            <v>3.7866799999999999E-2</v>
          </cell>
          <cell r="H7471">
            <v>66.649299999999997</v>
          </cell>
          <cell r="I7471">
            <v>2.5864E-3</v>
          </cell>
          <cell r="J7471">
            <v>88</v>
          </cell>
          <cell r="K7471">
            <v>-3.9566999999999998E-2</v>
          </cell>
          <cell r="L7471">
            <v>-1.0609E-3</v>
          </cell>
          <cell r="M7471">
            <v>2.5608300000000001E-2</v>
          </cell>
          <cell r="N7471">
            <v>5.2277499999999998E-2</v>
          </cell>
          <cell r="O7471">
            <v>9.0783699999999995E-2</v>
          </cell>
          <cell r="P7471">
            <v>0.54166666666666663</v>
          </cell>
          <cell r="Q7471">
            <v>0.79166666666666663</v>
          </cell>
          <cell r="R7471">
            <v>13</v>
          </cell>
          <cell r="S7471">
            <v>19</v>
          </cell>
        </row>
        <row r="7472">
          <cell r="A7472" t="str">
            <v>Switch</v>
          </cell>
          <cell r="B7472" t="str">
            <v>All</v>
          </cell>
          <cell r="C7472" t="str">
            <v>R</v>
          </cell>
          <cell r="D7472">
            <v>39616</v>
          </cell>
          <cell r="E7472">
            <v>7</v>
          </cell>
          <cell r="F7472">
            <v>1.25843E-2</v>
          </cell>
          <cell r="G7472">
            <v>3.7435599999999999E-2</v>
          </cell>
          <cell r="H7472">
            <v>66.191800000000001</v>
          </cell>
          <cell r="I7472">
            <v>2.5855000000000001E-3</v>
          </cell>
          <cell r="J7472">
            <v>88</v>
          </cell>
          <cell r="K7472">
            <v>-4.0312300000000002E-2</v>
          </cell>
          <cell r="L7472">
            <v>-1.8131E-3</v>
          </cell>
          <cell r="M7472">
            <v>2.48513E-2</v>
          </cell>
          <cell r="N7472">
            <v>5.15158E-2</v>
          </cell>
          <cell r="O7472">
            <v>9.0014899999999995E-2</v>
          </cell>
          <cell r="P7472">
            <v>0.54166666666666663</v>
          </cell>
          <cell r="Q7472">
            <v>0.79166666666666663</v>
          </cell>
          <cell r="R7472">
            <v>13</v>
          </cell>
          <cell r="S7472">
            <v>19</v>
          </cell>
        </row>
        <row r="7473">
          <cell r="A7473" t="str">
            <v>Switch</v>
          </cell>
          <cell r="B7473" t="str">
            <v>All</v>
          </cell>
          <cell r="C7473" t="str">
            <v>R</v>
          </cell>
          <cell r="D7473">
            <v>39616</v>
          </cell>
          <cell r="E7473">
            <v>8</v>
          </cell>
          <cell r="F7473">
            <v>4.1790300000000002E-2</v>
          </cell>
          <cell r="G7473">
            <v>5.0639999999999998E-2</v>
          </cell>
          <cell r="H7473">
            <v>69.191800000000001</v>
          </cell>
          <cell r="I7473">
            <v>2.5874000000000001E-3</v>
          </cell>
          <cell r="J7473">
            <v>88</v>
          </cell>
          <cell r="K7473">
            <v>-5.63385E-2</v>
          </cell>
          <cell r="L7473">
            <v>-1.7824799999999998E-2</v>
          </cell>
          <cell r="M7473">
            <v>8.8497000000000003E-3</v>
          </cell>
          <cell r="N7473">
            <v>3.5524100000000003E-2</v>
          </cell>
          <cell r="O7473">
            <v>7.4037800000000001E-2</v>
          </cell>
          <cell r="P7473">
            <v>0.54166666666666663</v>
          </cell>
          <cell r="Q7473">
            <v>0.79166666666666663</v>
          </cell>
          <cell r="R7473">
            <v>13</v>
          </cell>
          <cell r="S7473">
            <v>19</v>
          </cell>
        </row>
        <row r="7474">
          <cell r="A7474" t="str">
            <v>Switch</v>
          </cell>
          <cell r="B7474" t="str">
            <v>All</v>
          </cell>
          <cell r="C7474" t="str">
            <v>R</v>
          </cell>
          <cell r="D7474">
            <v>39616</v>
          </cell>
          <cell r="E7474">
            <v>9</v>
          </cell>
          <cell r="F7474">
            <v>2.1088900000000001E-2</v>
          </cell>
          <cell r="G7474">
            <v>6.6719000000000001E-2</v>
          </cell>
          <cell r="H7474">
            <v>73.606800000000007</v>
          </cell>
          <cell r="I7474">
            <v>2.5964E-3</v>
          </cell>
          <cell r="J7474">
            <v>88</v>
          </cell>
          <cell r="K7474">
            <v>-1.96712E-2</v>
          </cell>
          <cell r="L7474">
            <v>1.89093E-2</v>
          </cell>
          <cell r="M7474">
            <v>4.56301E-2</v>
          </cell>
          <cell r="N7474">
            <v>7.2350800000000007E-2</v>
          </cell>
          <cell r="O7474">
            <v>0.1109313</v>
          </cell>
          <cell r="P7474">
            <v>0.54166666666666663</v>
          </cell>
          <cell r="Q7474">
            <v>0.79166666666666663</v>
          </cell>
          <cell r="R7474">
            <v>13</v>
          </cell>
          <cell r="S7474">
            <v>19</v>
          </cell>
        </row>
        <row r="7475">
          <cell r="A7475" t="str">
            <v>Switch</v>
          </cell>
          <cell r="B7475" t="str">
            <v>All</v>
          </cell>
          <cell r="C7475" t="str">
            <v>R</v>
          </cell>
          <cell r="D7475">
            <v>39616</v>
          </cell>
          <cell r="E7475">
            <v>10</v>
          </cell>
          <cell r="F7475">
            <v>6.8206199999999995E-2</v>
          </cell>
          <cell r="G7475">
            <v>0.1072632</v>
          </cell>
          <cell r="H7475">
            <v>77.021699999999996</v>
          </cell>
          <cell r="I7475">
            <v>2.5993000000000001E-3</v>
          </cell>
          <cell r="J7475">
            <v>88</v>
          </cell>
          <cell r="K7475">
            <v>-2.6281100000000002E-2</v>
          </cell>
          <cell r="L7475">
            <v>1.2321199999999999E-2</v>
          </cell>
          <cell r="M7475">
            <v>3.9057000000000001E-2</v>
          </cell>
          <cell r="N7475">
            <v>6.5792799999999999E-2</v>
          </cell>
          <cell r="O7475">
            <v>0.1043951</v>
          </cell>
          <cell r="P7475">
            <v>0.54166666666666663</v>
          </cell>
          <cell r="Q7475">
            <v>0.79166666666666663</v>
          </cell>
          <cell r="R7475">
            <v>13</v>
          </cell>
          <cell r="S7475">
            <v>19</v>
          </cell>
        </row>
        <row r="7476">
          <cell r="A7476" t="str">
            <v>Switch</v>
          </cell>
          <cell r="B7476" t="str">
            <v>All</v>
          </cell>
          <cell r="C7476" t="str">
            <v>R</v>
          </cell>
          <cell r="D7476">
            <v>39616</v>
          </cell>
          <cell r="E7476">
            <v>11</v>
          </cell>
          <cell r="F7476">
            <v>7.6509099999999997E-2</v>
          </cell>
          <cell r="G7476">
            <v>0.1620365</v>
          </cell>
          <cell r="H7476">
            <v>81.351600000000005</v>
          </cell>
          <cell r="I7476">
            <v>2.6090000000000002E-3</v>
          </cell>
          <cell r="J7476">
            <v>88</v>
          </cell>
          <cell r="K7476">
            <v>2.0067600000000001E-2</v>
          </cell>
          <cell r="L7476">
            <v>5.8741799999999997E-2</v>
          </cell>
          <cell r="M7476">
            <v>8.5527400000000003E-2</v>
          </cell>
          <cell r="N7476">
            <v>0.112313</v>
          </cell>
          <cell r="O7476">
            <v>0.15098719999999999</v>
          </cell>
          <cell r="P7476">
            <v>0.54166666666666663</v>
          </cell>
          <cell r="Q7476">
            <v>0.79166666666666663</v>
          </cell>
          <cell r="R7476">
            <v>13</v>
          </cell>
          <cell r="S7476">
            <v>19</v>
          </cell>
        </row>
        <row r="7477">
          <cell r="A7477" t="str">
            <v>Switch</v>
          </cell>
          <cell r="B7477" t="str">
            <v>All</v>
          </cell>
          <cell r="C7477" t="str">
            <v>R</v>
          </cell>
          <cell r="D7477">
            <v>39616</v>
          </cell>
          <cell r="E7477">
            <v>12</v>
          </cell>
          <cell r="F7477">
            <v>0.23247470000000001</v>
          </cell>
          <cell r="G7477">
            <v>0.25191029999999998</v>
          </cell>
          <cell r="H7477">
            <v>85.936599999999999</v>
          </cell>
          <cell r="I7477">
            <v>2.6281E-3</v>
          </cell>
          <cell r="J7477">
            <v>88</v>
          </cell>
          <cell r="K7477">
            <v>-4.62628E-2</v>
          </cell>
          <cell r="L7477">
            <v>-7.4476999999999998E-3</v>
          </cell>
          <cell r="M7477">
            <v>1.9435600000000001E-2</v>
          </cell>
          <cell r="N7477">
            <v>4.6318900000000003E-2</v>
          </cell>
          <cell r="O7477">
            <v>8.5134000000000001E-2</v>
          </cell>
          <cell r="P7477">
            <v>0.54166666666666663</v>
          </cell>
          <cell r="Q7477">
            <v>0.79166666666666663</v>
          </cell>
          <cell r="R7477">
            <v>13</v>
          </cell>
          <cell r="S7477">
            <v>19</v>
          </cell>
        </row>
        <row r="7478">
          <cell r="A7478" t="str">
            <v>Switch</v>
          </cell>
          <cell r="B7478" t="str">
            <v>All</v>
          </cell>
          <cell r="C7478" t="str">
            <v>R</v>
          </cell>
          <cell r="D7478">
            <v>39616</v>
          </cell>
          <cell r="E7478">
            <v>13</v>
          </cell>
          <cell r="F7478">
            <v>0.49864219999999998</v>
          </cell>
          <cell r="G7478">
            <v>0.36727870000000001</v>
          </cell>
          <cell r="H7478">
            <v>89.191800000000001</v>
          </cell>
          <cell r="I7478">
            <v>2.6201000000000002E-3</v>
          </cell>
          <cell r="J7478">
            <v>88</v>
          </cell>
          <cell r="K7478">
            <v>-0.1969621</v>
          </cell>
          <cell r="L7478">
            <v>-0.15820590000000001</v>
          </cell>
          <cell r="M7478">
            <v>-0.13136349999999999</v>
          </cell>
          <cell r="N7478">
            <v>-0.10452110000000001</v>
          </cell>
          <cell r="O7478">
            <v>-6.5764900000000001E-2</v>
          </cell>
          <cell r="P7478">
            <v>0.54166666666666663</v>
          </cell>
          <cell r="Q7478">
            <v>0.79166666666666663</v>
          </cell>
          <cell r="R7478">
            <v>13</v>
          </cell>
          <cell r="S7478">
            <v>19</v>
          </cell>
        </row>
        <row r="7479">
          <cell r="A7479" t="str">
            <v>Switch</v>
          </cell>
          <cell r="B7479" t="str">
            <v>All</v>
          </cell>
          <cell r="C7479" t="str">
            <v>R</v>
          </cell>
          <cell r="D7479">
            <v>39616</v>
          </cell>
          <cell r="E7479">
            <v>14</v>
          </cell>
          <cell r="F7479">
            <v>0.410798</v>
          </cell>
          <cell r="G7479">
            <v>0.55388459999999995</v>
          </cell>
          <cell r="H7479">
            <v>91.819500000000005</v>
          </cell>
          <cell r="I7479">
            <v>2.6235999999999998E-3</v>
          </cell>
          <cell r="J7479">
            <v>88</v>
          </cell>
          <cell r="K7479">
            <v>7.7444200000000005E-2</v>
          </cell>
          <cell r="L7479">
            <v>0.1162263</v>
          </cell>
          <cell r="M7479">
            <v>0.14308670000000001</v>
          </cell>
          <cell r="N7479">
            <v>0.16994699999999999</v>
          </cell>
          <cell r="O7479">
            <v>0.2087291</v>
          </cell>
          <cell r="P7479">
            <v>0.54166666666666663</v>
          </cell>
          <cell r="Q7479">
            <v>0.79166666666666663</v>
          </cell>
          <cell r="R7479">
            <v>13</v>
          </cell>
          <cell r="S7479">
            <v>19</v>
          </cell>
        </row>
        <row r="7480">
          <cell r="A7480" t="str">
            <v>Switch</v>
          </cell>
          <cell r="B7480" t="str">
            <v>All</v>
          </cell>
          <cell r="C7480" t="str">
            <v>R</v>
          </cell>
          <cell r="D7480">
            <v>39616</v>
          </cell>
          <cell r="E7480">
            <v>15</v>
          </cell>
          <cell r="F7480">
            <v>0.70440349999999996</v>
          </cell>
          <cell r="G7480">
            <v>0.81642740000000003</v>
          </cell>
          <cell r="H7480">
            <v>93.947100000000006</v>
          </cell>
          <cell r="I7480">
            <v>2.6319E-3</v>
          </cell>
          <cell r="J7480">
            <v>88</v>
          </cell>
          <cell r="K7480">
            <v>4.6277899999999997E-2</v>
          </cell>
          <cell r="L7480">
            <v>8.5121199999999994E-2</v>
          </cell>
          <cell r="M7480">
            <v>0.1120239</v>
          </cell>
          <cell r="N7480">
            <v>0.13892660000000001</v>
          </cell>
          <cell r="O7480">
            <v>0.17776990000000001</v>
          </cell>
          <cell r="P7480">
            <v>0.54166666666666663</v>
          </cell>
          <cell r="Q7480">
            <v>0.79166666666666663</v>
          </cell>
          <cell r="R7480">
            <v>13</v>
          </cell>
          <cell r="S7480">
            <v>19</v>
          </cell>
        </row>
        <row r="7481">
          <cell r="A7481" t="str">
            <v>Switch</v>
          </cell>
          <cell r="B7481" t="str">
            <v>All</v>
          </cell>
          <cell r="C7481" t="str">
            <v>R</v>
          </cell>
          <cell r="D7481">
            <v>39616</v>
          </cell>
          <cell r="E7481">
            <v>16</v>
          </cell>
          <cell r="F7481">
            <v>0.8944088</v>
          </cell>
          <cell r="G7481">
            <v>1.0455159999999999</v>
          </cell>
          <cell r="H7481">
            <v>95.5321</v>
          </cell>
          <cell r="I7481">
            <v>2.6351E-3</v>
          </cell>
          <cell r="J7481">
            <v>88</v>
          </cell>
          <cell r="K7481">
            <v>8.5321599999999997E-2</v>
          </cell>
          <cell r="L7481">
            <v>0.1241884</v>
          </cell>
          <cell r="M7481">
            <v>0.15110750000000001</v>
          </cell>
          <cell r="N7481">
            <v>0.1780265</v>
          </cell>
          <cell r="O7481">
            <v>0.21689339999999999</v>
          </cell>
          <cell r="P7481">
            <v>0.54166666666666663</v>
          </cell>
          <cell r="Q7481">
            <v>0.79166666666666663</v>
          </cell>
          <cell r="R7481">
            <v>13</v>
          </cell>
          <cell r="S7481">
            <v>19</v>
          </cell>
        </row>
        <row r="7482">
          <cell r="A7482" t="str">
            <v>Switch</v>
          </cell>
          <cell r="B7482" t="str">
            <v>All</v>
          </cell>
          <cell r="C7482" t="str">
            <v>R</v>
          </cell>
          <cell r="D7482">
            <v>39616</v>
          </cell>
          <cell r="E7482">
            <v>17</v>
          </cell>
          <cell r="F7482">
            <v>1.0887169999999999</v>
          </cell>
          <cell r="G7482">
            <v>1.238097</v>
          </cell>
          <cell r="H7482">
            <v>96.5321</v>
          </cell>
          <cell r="I7482">
            <v>2.6365999999999998E-3</v>
          </cell>
          <cell r="J7482">
            <v>88</v>
          </cell>
          <cell r="K7482">
            <v>8.3575300000000005E-2</v>
          </cell>
          <cell r="L7482">
            <v>0.1224533</v>
          </cell>
          <cell r="M7482">
            <v>0.14938009999999999</v>
          </cell>
          <cell r="N7482">
            <v>0.17630689999999999</v>
          </cell>
          <cell r="O7482">
            <v>0.21518490000000001</v>
          </cell>
          <cell r="P7482">
            <v>0.54166666666666663</v>
          </cell>
          <cell r="Q7482">
            <v>0.79166666666666663</v>
          </cell>
          <cell r="R7482">
            <v>13</v>
          </cell>
          <cell r="S7482">
            <v>19</v>
          </cell>
        </row>
        <row r="7483">
          <cell r="A7483" t="str">
            <v>Switch</v>
          </cell>
          <cell r="B7483" t="str">
            <v>All</v>
          </cell>
          <cell r="C7483" t="str">
            <v>R</v>
          </cell>
          <cell r="D7483">
            <v>39616</v>
          </cell>
          <cell r="E7483">
            <v>18</v>
          </cell>
          <cell r="F7483">
            <v>1.185433</v>
          </cell>
          <cell r="G7483">
            <v>1.301393</v>
          </cell>
          <cell r="H7483">
            <v>96.117199999999997</v>
          </cell>
          <cell r="I7483">
            <v>2.6365E-3</v>
          </cell>
          <cell r="J7483">
            <v>88</v>
          </cell>
          <cell r="K7483">
            <v>5.0156300000000001E-2</v>
          </cell>
          <cell r="L7483">
            <v>8.9033699999999993E-2</v>
          </cell>
          <cell r="M7483">
            <v>0.1159601</v>
          </cell>
          <cell r="N7483">
            <v>0.1428865</v>
          </cell>
          <cell r="O7483">
            <v>0.18176390000000001</v>
          </cell>
          <cell r="P7483">
            <v>0.54166666666666663</v>
          </cell>
          <cell r="Q7483">
            <v>0.79166666666666663</v>
          </cell>
          <cell r="R7483">
            <v>13</v>
          </cell>
          <cell r="S7483">
            <v>19</v>
          </cell>
        </row>
        <row r="7484">
          <cell r="A7484" t="str">
            <v>Switch</v>
          </cell>
          <cell r="B7484" t="str">
            <v>All</v>
          </cell>
          <cell r="C7484" t="str">
            <v>R</v>
          </cell>
          <cell r="D7484">
            <v>39616</v>
          </cell>
          <cell r="E7484">
            <v>19</v>
          </cell>
          <cell r="F7484">
            <v>1.1876450000000001</v>
          </cell>
          <cell r="G7484">
            <v>1.2803690000000001</v>
          </cell>
          <cell r="H7484">
            <v>94.702299999999994</v>
          </cell>
          <cell r="I7484">
            <v>2.6404000000000002E-3</v>
          </cell>
          <cell r="J7484">
            <v>88</v>
          </cell>
          <cell r="K7484">
            <v>2.6872199999999999E-2</v>
          </cell>
          <cell r="L7484">
            <v>6.5778000000000003E-2</v>
          </cell>
          <cell r="M7484">
            <v>9.2724000000000001E-2</v>
          </cell>
          <cell r="N7484">
            <v>0.11967</v>
          </cell>
          <cell r="O7484">
            <v>0.15857570000000001</v>
          </cell>
          <cell r="P7484">
            <v>0.54166666666666663</v>
          </cell>
          <cell r="Q7484">
            <v>0.79166666666666663</v>
          </cell>
          <cell r="R7484">
            <v>13</v>
          </cell>
          <cell r="S7484">
            <v>19</v>
          </cell>
        </row>
        <row r="7485">
          <cell r="A7485" t="str">
            <v>Switch</v>
          </cell>
          <cell r="B7485" t="str">
            <v>All</v>
          </cell>
          <cell r="C7485" t="str">
            <v>R</v>
          </cell>
          <cell r="D7485">
            <v>39616</v>
          </cell>
          <cell r="E7485">
            <v>20</v>
          </cell>
          <cell r="F7485">
            <v>1.712985</v>
          </cell>
          <cell r="G7485">
            <v>1.0636190000000001</v>
          </cell>
          <cell r="H7485">
            <v>92.744799999999998</v>
          </cell>
          <cell r="I7485">
            <v>2.6405000000000001E-3</v>
          </cell>
          <cell r="J7485">
            <v>88</v>
          </cell>
          <cell r="K7485">
            <v>-0.71521869999999999</v>
          </cell>
          <cell r="L7485">
            <v>-0.67631229999999998</v>
          </cell>
          <cell r="M7485">
            <v>-0.64936579999999999</v>
          </cell>
          <cell r="N7485">
            <v>-0.62241930000000001</v>
          </cell>
          <cell r="O7485">
            <v>-0.58351280000000005</v>
          </cell>
          <cell r="P7485">
            <v>0.54166666666666663</v>
          </cell>
          <cell r="Q7485">
            <v>0.79166666666666663</v>
          </cell>
          <cell r="R7485">
            <v>13</v>
          </cell>
          <cell r="S7485">
            <v>19</v>
          </cell>
        </row>
        <row r="7486">
          <cell r="A7486" t="str">
            <v>Switch</v>
          </cell>
          <cell r="B7486" t="str">
            <v>All</v>
          </cell>
          <cell r="C7486" t="str">
            <v>R</v>
          </cell>
          <cell r="D7486">
            <v>39616</v>
          </cell>
          <cell r="E7486">
            <v>21</v>
          </cell>
          <cell r="F7486">
            <v>1.1907380000000001</v>
          </cell>
          <cell r="G7486">
            <v>0.77660649999999998</v>
          </cell>
          <cell r="H7486">
            <v>88.744799999999998</v>
          </cell>
          <cell r="I7486">
            <v>2.6300999999999998E-3</v>
          </cell>
          <cell r="J7486">
            <v>88</v>
          </cell>
          <cell r="K7486">
            <v>-0.4798558</v>
          </cell>
          <cell r="L7486">
            <v>-0.44102560000000002</v>
          </cell>
          <cell r="M7486">
            <v>-0.41413179999999999</v>
          </cell>
          <cell r="N7486">
            <v>-0.38723809999999997</v>
          </cell>
          <cell r="O7486">
            <v>-0.34840779999999999</v>
          </cell>
          <cell r="P7486">
            <v>0.54166666666666663</v>
          </cell>
          <cell r="Q7486">
            <v>0.79166666666666663</v>
          </cell>
          <cell r="R7486">
            <v>13</v>
          </cell>
          <cell r="S7486">
            <v>19</v>
          </cell>
        </row>
        <row r="7487">
          <cell r="A7487" t="str">
            <v>Switch</v>
          </cell>
          <cell r="B7487" t="str">
            <v>All</v>
          </cell>
          <cell r="C7487" t="str">
            <v>R</v>
          </cell>
          <cell r="D7487">
            <v>39616</v>
          </cell>
          <cell r="E7487">
            <v>22</v>
          </cell>
          <cell r="F7487">
            <v>0.87119740000000001</v>
          </cell>
          <cell r="G7487">
            <v>0.61869890000000005</v>
          </cell>
          <cell r="H7487">
            <v>86.117199999999997</v>
          </cell>
          <cell r="I7487">
            <v>2.6226000000000001E-3</v>
          </cell>
          <cell r="J7487">
            <v>88</v>
          </cell>
          <cell r="K7487">
            <v>-0.318129</v>
          </cell>
          <cell r="L7487">
            <v>-0.27935389999999999</v>
          </cell>
          <cell r="M7487">
            <v>-0.25249850000000001</v>
          </cell>
          <cell r="N7487">
            <v>-0.22564310000000001</v>
          </cell>
          <cell r="O7487">
            <v>-0.18686800000000001</v>
          </cell>
          <cell r="P7487">
            <v>0.54166666666666663</v>
          </cell>
          <cell r="Q7487">
            <v>0.79166666666666663</v>
          </cell>
          <cell r="R7487">
            <v>13</v>
          </cell>
          <cell r="S7487">
            <v>19</v>
          </cell>
        </row>
        <row r="7488">
          <cell r="A7488" t="str">
            <v>Switch</v>
          </cell>
          <cell r="B7488" t="str">
            <v>All</v>
          </cell>
          <cell r="C7488" t="str">
            <v>R</v>
          </cell>
          <cell r="D7488">
            <v>39616</v>
          </cell>
          <cell r="E7488">
            <v>23</v>
          </cell>
          <cell r="F7488">
            <v>0.4541694</v>
          </cell>
          <cell r="G7488">
            <v>0.45559820000000001</v>
          </cell>
          <cell r="H7488">
            <v>84.074700000000007</v>
          </cell>
          <cell r="I7488">
            <v>2.6245000000000001E-3</v>
          </cell>
          <cell r="J7488">
            <v>88</v>
          </cell>
          <cell r="K7488">
            <v>-6.4225000000000004E-2</v>
          </cell>
          <cell r="L7488">
            <v>-2.5436199999999999E-2</v>
          </cell>
          <cell r="M7488">
            <v>1.4289000000000001E-3</v>
          </cell>
          <cell r="N7488">
            <v>2.82939E-2</v>
          </cell>
          <cell r="O7488">
            <v>6.7082799999999998E-2</v>
          </cell>
          <cell r="P7488">
            <v>0.54166666666666663</v>
          </cell>
          <cell r="Q7488">
            <v>0.79166666666666663</v>
          </cell>
          <cell r="R7488">
            <v>13</v>
          </cell>
          <cell r="S7488">
            <v>19</v>
          </cell>
        </row>
        <row r="7489">
          <cell r="A7489" t="str">
            <v>Switch</v>
          </cell>
          <cell r="B7489" t="str">
            <v>All</v>
          </cell>
          <cell r="C7489" t="str">
            <v>R</v>
          </cell>
          <cell r="D7489">
            <v>39616</v>
          </cell>
          <cell r="E7489">
            <v>24</v>
          </cell>
          <cell r="F7489">
            <v>0.2101961</v>
          </cell>
          <cell r="G7489">
            <v>0.27939439999999999</v>
          </cell>
          <cell r="H7489">
            <v>81.117199999999997</v>
          </cell>
          <cell r="I7489">
            <v>2.6085000000000001E-3</v>
          </cell>
          <cell r="J7489">
            <v>88</v>
          </cell>
          <cell r="K7489">
            <v>3.7452000000000002E-3</v>
          </cell>
          <cell r="L7489">
            <v>4.2415399999999999E-2</v>
          </cell>
          <cell r="M7489">
            <v>6.9198300000000004E-2</v>
          </cell>
          <cell r="N7489">
            <v>9.5981200000000003E-2</v>
          </cell>
          <cell r="O7489">
            <v>0.1346514</v>
          </cell>
          <cell r="P7489">
            <v>0.54166666666666663</v>
          </cell>
          <cell r="Q7489">
            <v>0.79166666666666663</v>
          </cell>
          <cell r="R7489">
            <v>13</v>
          </cell>
          <cell r="S7489">
            <v>19</v>
          </cell>
        </row>
        <row r="7490">
          <cell r="A7490" t="str">
            <v>Switch</v>
          </cell>
          <cell r="B7490" t="str">
            <v>All</v>
          </cell>
          <cell r="C7490" t="str">
            <v>R</v>
          </cell>
          <cell r="D7490">
            <v>39626</v>
          </cell>
          <cell r="E7490">
            <v>1</v>
          </cell>
          <cell r="F7490">
            <v>0.13536129999999999</v>
          </cell>
          <cell r="G7490">
            <v>0.2276204</v>
          </cell>
          <cell r="H7490">
            <v>78.543099999999995</v>
          </cell>
          <cell r="I7490">
            <v>2.5113000000000002E-3</v>
          </cell>
          <cell r="J7490">
            <v>90</v>
          </cell>
          <cell r="K7490">
            <v>2.8036499999999999E-2</v>
          </cell>
          <cell r="L7490">
            <v>6.5979700000000002E-2</v>
          </cell>
          <cell r="M7490">
            <v>9.2259099999999997E-2</v>
          </cell>
          <cell r="N7490">
            <v>0.1185384</v>
          </cell>
          <cell r="O7490">
            <v>0.1564816</v>
          </cell>
          <cell r="P7490">
            <v>0.45833333333333331</v>
          </cell>
          <cell r="Q7490">
            <v>0.70833333333333337</v>
          </cell>
          <cell r="R7490">
            <v>11</v>
          </cell>
          <cell r="S7490">
            <v>17</v>
          </cell>
        </row>
        <row r="7491">
          <cell r="A7491" t="str">
            <v>Switch</v>
          </cell>
          <cell r="B7491" t="str">
            <v>All</v>
          </cell>
          <cell r="C7491" t="str">
            <v>R</v>
          </cell>
          <cell r="D7491">
            <v>39626</v>
          </cell>
          <cell r="E7491">
            <v>2</v>
          </cell>
          <cell r="F7491">
            <v>0.11538</v>
          </cell>
          <cell r="G7491">
            <v>0.15624979999999999</v>
          </cell>
          <cell r="H7491">
            <v>77.543099999999995</v>
          </cell>
          <cell r="I7491">
            <v>2.5025E-3</v>
          </cell>
          <cell r="J7491">
            <v>90</v>
          </cell>
          <cell r="K7491">
            <v>-2.324E-2</v>
          </cell>
          <cell r="L7491">
            <v>1.46366E-2</v>
          </cell>
          <cell r="M7491">
            <v>4.0869799999999998E-2</v>
          </cell>
          <cell r="N7491">
            <v>6.7102999999999996E-2</v>
          </cell>
          <cell r="O7491">
            <v>0.10497960000000001</v>
          </cell>
          <cell r="P7491">
            <v>0.45833333333333331</v>
          </cell>
          <cell r="Q7491">
            <v>0.70833333333333337</v>
          </cell>
          <cell r="R7491">
            <v>11</v>
          </cell>
          <cell r="S7491">
            <v>17</v>
          </cell>
        </row>
        <row r="7492">
          <cell r="A7492" t="str">
            <v>Switch</v>
          </cell>
          <cell r="B7492" t="str">
            <v>All</v>
          </cell>
          <cell r="C7492" t="str">
            <v>R</v>
          </cell>
          <cell r="D7492">
            <v>39626</v>
          </cell>
          <cell r="E7492">
            <v>3</v>
          </cell>
          <cell r="F7492">
            <v>5.9128699999999999E-2</v>
          </cell>
          <cell r="G7492">
            <v>0.10832550000000001</v>
          </cell>
          <cell r="H7492">
            <v>75.626099999999994</v>
          </cell>
          <cell r="I7492">
            <v>2.4973999999999999E-3</v>
          </cell>
          <cell r="J7492">
            <v>90</v>
          </cell>
          <cell r="K7492">
            <v>-1.4847300000000001E-2</v>
          </cell>
          <cell r="L7492">
            <v>2.2990500000000001E-2</v>
          </cell>
          <cell r="M7492">
            <v>4.9196799999999999E-2</v>
          </cell>
          <cell r="N7492">
            <v>7.5403200000000004E-2</v>
          </cell>
          <cell r="O7492">
            <v>0.11324099999999999</v>
          </cell>
          <cell r="P7492">
            <v>0.45833333333333331</v>
          </cell>
          <cell r="Q7492">
            <v>0.70833333333333337</v>
          </cell>
          <cell r="R7492">
            <v>11</v>
          </cell>
          <cell r="S7492">
            <v>17</v>
          </cell>
        </row>
        <row r="7493">
          <cell r="A7493" t="str">
            <v>Switch</v>
          </cell>
          <cell r="B7493" t="str">
            <v>All</v>
          </cell>
          <cell r="C7493" t="str">
            <v>R</v>
          </cell>
          <cell r="D7493">
            <v>39626</v>
          </cell>
          <cell r="E7493">
            <v>4</v>
          </cell>
          <cell r="F7493">
            <v>3.2293299999999997E-2</v>
          </cell>
          <cell r="G7493">
            <v>6.5075900000000006E-2</v>
          </cell>
          <cell r="H7493">
            <v>73.750799999999998</v>
          </cell>
          <cell r="I7493">
            <v>2.4991000000000002E-3</v>
          </cell>
          <cell r="J7493">
            <v>90</v>
          </cell>
          <cell r="K7493">
            <v>-3.1283699999999998E-2</v>
          </cell>
          <cell r="L7493">
            <v>6.5671999999999996E-3</v>
          </cell>
          <cell r="M7493">
            <v>3.2782600000000002E-2</v>
          </cell>
          <cell r="N7493">
            <v>5.8998000000000002E-2</v>
          </cell>
          <cell r="O7493">
            <v>9.6848900000000002E-2</v>
          </cell>
          <cell r="P7493">
            <v>0.45833333333333331</v>
          </cell>
          <cell r="Q7493">
            <v>0.70833333333333337</v>
          </cell>
          <cell r="R7493">
            <v>11</v>
          </cell>
          <cell r="S7493">
            <v>17</v>
          </cell>
        </row>
        <row r="7494">
          <cell r="A7494" t="str">
            <v>Switch</v>
          </cell>
          <cell r="B7494" t="str">
            <v>All</v>
          </cell>
          <cell r="C7494" t="str">
            <v>R</v>
          </cell>
          <cell r="D7494">
            <v>39626</v>
          </cell>
          <cell r="E7494">
            <v>5</v>
          </cell>
          <cell r="F7494">
            <v>3.2420999999999998E-2</v>
          </cell>
          <cell r="G7494">
            <v>4.9118200000000001E-2</v>
          </cell>
          <cell r="H7494">
            <v>72.833799999999997</v>
          </cell>
          <cell r="I7494">
            <v>2.4956000000000002E-3</v>
          </cell>
          <cell r="J7494">
            <v>90</v>
          </cell>
          <cell r="K7494">
            <v>-4.7323499999999998E-2</v>
          </cell>
          <cell r="L7494">
            <v>-9.4996000000000004E-3</v>
          </cell>
          <cell r="M7494">
            <v>1.6697199999999999E-2</v>
          </cell>
          <cell r="N7494">
            <v>4.2893899999999999E-2</v>
          </cell>
          <cell r="O7494">
            <v>8.0717800000000006E-2</v>
          </cell>
          <cell r="P7494">
            <v>0.45833333333333331</v>
          </cell>
          <cell r="Q7494">
            <v>0.70833333333333337</v>
          </cell>
          <cell r="R7494">
            <v>11</v>
          </cell>
          <cell r="S7494">
            <v>17</v>
          </cell>
        </row>
        <row r="7495">
          <cell r="A7495" t="str">
            <v>Switch</v>
          </cell>
          <cell r="B7495" t="str">
            <v>All</v>
          </cell>
          <cell r="C7495" t="str">
            <v>R</v>
          </cell>
          <cell r="D7495">
            <v>39626</v>
          </cell>
          <cell r="E7495">
            <v>6</v>
          </cell>
          <cell r="F7495">
            <v>1.34713E-2</v>
          </cell>
          <cell r="G7495">
            <v>4.6052999999999997E-2</v>
          </cell>
          <cell r="H7495">
            <v>71.709199999999996</v>
          </cell>
          <cell r="I7495">
            <v>2.4938999999999998E-3</v>
          </cell>
          <cell r="J7495">
            <v>90</v>
          </cell>
          <cell r="K7495">
            <v>-3.1417899999999999E-2</v>
          </cell>
          <cell r="L7495">
            <v>6.3936000000000002E-3</v>
          </cell>
          <cell r="M7495">
            <v>3.2581699999999998E-2</v>
          </cell>
          <cell r="N7495">
            <v>5.8769799999999997E-2</v>
          </cell>
          <cell r="O7495">
            <v>9.6581299999999995E-2</v>
          </cell>
          <cell r="P7495">
            <v>0.45833333333333331</v>
          </cell>
          <cell r="Q7495">
            <v>0.70833333333333337</v>
          </cell>
          <cell r="R7495">
            <v>11</v>
          </cell>
          <cell r="S7495">
            <v>17</v>
          </cell>
        </row>
        <row r="7496">
          <cell r="A7496" t="str">
            <v>Switch</v>
          </cell>
          <cell r="B7496" t="str">
            <v>All</v>
          </cell>
          <cell r="C7496" t="str">
            <v>R</v>
          </cell>
          <cell r="D7496">
            <v>39626</v>
          </cell>
          <cell r="E7496">
            <v>7</v>
          </cell>
          <cell r="F7496">
            <v>2.5321E-2</v>
          </cell>
          <cell r="G7496">
            <v>4.5850000000000002E-2</v>
          </cell>
          <cell r="H7496">
            <v>70.667699999999996</v>
          </cell>
          <cell r="I7496">
            <v>2.4924000000000001E-3</v>
          </cell>
          <cell r="J7496">
            <v>90</v>
          </cell>
          <cell r="K7496">
            <v>-4.3450500000000003E-2</v>
          </cell>
          <cell r="L7496">
            <v>-5.6509000000000004E-3</v>
          </cell>
          <cell r="M7496">
            <v>2.0528999999999999E-2</v>
          </cell>
          <cell r="N7496">
            <v>4.6708899999999998E-2</v>
          </cell>
          <cell r="O7496">
            <v>8.45085E-2</v>
          </cell>
          <cell r="P7496">
            <v>0.45833333333333331</v>
          </cell>
          <cell r="Q7496">
            <v>0.70833333333333337</v>
          </cell>
          <cell r="R7496">
            <v>11</v>
          </cell>
          <cell r="S7496">
            <v>17</v>
          </cell>
        </row>
        <row r="7497">
          <cell r="A7497" t="str">
            <v>Switch</v>
          </cell>
          <cell r="B7497" t="str">
            <v>All</v>
          </cell>
          <cell r="C7497" t="str">
            <v>R</v>
          </cell>
          <cell r="D7497">
            <v>39626</v>
          </cell>
          <cell r="E7497">
            <v>8</v>
          </cell>
          <cell r="F7497">
            <v>5.0219399999999997E-2</v>
          </cell>
          <cell r="G7497">
            <v>6.2294099999999998E-2</v>
          </cell>
          <cell r="H7497">
            <v>73.001499999999993</v>
          </cell>
          <cell r="I7497">
            <v>2.4957E-3</v>
          </cell>
          <cell r="J7497">
            <v>90</v>
          </cell>
          <cell r="K7497">
            <v>-5.1947699999999999E-2</v>
          </cell>
          <cell r="L7497">
            <v>-1.41228E-2</v>
          </cell>
          <cell r="M7497">
            <v>1.2074700000000001E-2</v>
          </cell>
          <cell r="N7497">
            <v>3.8272199999999999E-2</v>
          </cell>
          <cell r="O7497">
            <v>7.6097200000000004E-2</v>
          </cell>
          <cell r="P7497">
            <v>0.45833333333333331</v>
          </cell>
          <cell r="Q7497">
            <v>0.70833333333333337</v>
          </cell>
          <cell r="R7497">
            <v>11</v>
          </cell>
          <cell r="S7497">
            <v>17</v>
          </cell>
        </row>
        <row r="7498">
          <cell r="A7498" t="str">
            <v>Switch</v>
          </cell>
          <cell r="B7498" t="str">
            <v>All</v>
          </cell>
          <cell r="C7498" t="str">
            <v>R</v>
          </cell>
          <cell r="D7498">
            <v>39626</v>
          </cell>
          <cell r="E7498">
            <v>9</v>
          </cell>
          <cell r="F7498">
            <v>0.15586920000000001</v>
          </cell>
          <cell r="G7498">
            <v>9.8686599999999999E-2</v>
          </cell>
          <cell r="H7498">
            <v>76.376900000000006</v>
          </cell>
          <cell r="I7498">
            <v>2.5011999999999999E-3</v>
          </cell>
          <cell r="J7498">
            <v>90</v>
          </cell>
          <cell r="K7498">
            <v>-0.12127599999999999</v>
          </cell>
          <cell r="L7498">
            <v>-8.34091E-2</v>
          </cell>
          <cell r="M7498">
            <v>-5.71826E-2</v>
          </cell>
          <cell r="N7498">
            <v>-3.0956000000000001E-2</v>
          </cell>
          <cell r="O7498">
            <v>6.9109000000000002E-3</v>
          </cell>
          <cell r="P7498">
            <v>0.45833333333333331</v>
          </cell>
          <cell r="Q7498">
            <v>0.70833333333333337</v>
          </cell>
          <cell r="R7498">
            <v>11</v>
          </cell>
          <cell r="S7498">
            <v>17</v>
          </cell>
        </row>
        <row r="7499">
          <cell r="A7499" t="str">
            <v>Switch</v>
          </cell>
          <cell r="B7499" t="str">
            <v>All</v>
          </cell>
          <cell r="C7499" t="str">
            <v>R</v>
          </cell>
          <cell r="D7499">
            <v>39626</v>
          </cell>
          <cell r="E7499">
            <v>10</v>
          </cell>
          <cell r="F7499">
            <v>0.22153149999999999</v>
          </cell>
          <cell r="G7499">
            <v>0.16676940000000001</v>
          </cell>
          <cell r="H7499">
            <v>80.793800000000005</v>
          </cell>
          <cell r="I7499">
            <v>2.5095999999999999E-3</v>
          </cell>
          <cell r="J7499">
            <v>90</v>
          </cell>
          <cell r="K7499">
            <v>-0.118963</v>
          </cell>
          <cell r="L7499">
            <v>-8.1032599999999996E-2</v>
          </cell>
          <cell r="M7499">
            <v>-5.4762100000000001E-2</v>
          </cell>
          <cell r="N7499">
            <v>-2.8491599999999999E-2</v>
          </cell>
          <cell r="O7499">
            <v>9.4389000000000001E-3</v>
          </cell>
          <cell r="P7499">
            <v>0.45833333333333331</v>
          </cell>
          <cell r="Q7499">
            <v>0.70833333333333337</v>
          </cell>
          <cell r="R7499">
            <v>11</v>
          </cell>
          <cell r="S7499">
            <v>17</v>
          </cell>
        </row>
        <row r="7500">
          <cell r="A7500" t="str">
            <v>Switch</v>
          </cell>
          <cell r="B7500" t="str">
            <v>All</v>
          </cell>
          <cell r="C7500" t="str">
            <v>R</v>
          </cell>
          <cell r="D7500">
            <v>39626</v>
          </cell>
          <cell r="E7500">
            <v>11</v>
          </cell>
          <cell r="F7500">
            <v>0.30232300000000001</v>
          </cell>
          <cell r="G7500">
            <v>0.21831339999999999</v>
          </cell>
          <cell r="H7500">
            <v>84.335400000000007</v>
          </cell>
          <cell r="I7500">
            <v>2.5130999999999999E-3</v>
          </cell>
          <cell r="J7500">
            <v>90</v>
          </cell>
          <cell r="K7500">
            <v>-0.14825440000000001</v>
          </cell>
          <cell r="L7500">
            <v>-0.11029799999999999</v>
          </cell>
          <cell r="M7500">
            <v>-8.4009500000000001E-2</v>
          </cell>
          <cell r="N7500">
            <v>-5.7721000000000001E-2</v>
          </cell>
          <cell r="O7500">
            <v>-1.97647E-2</v>
          </cell>
          <cell r="P7500">
            <v>0.45833333333333331</v>
          </cell>
          <cell r="Q7500">
            <v>0.70833333333333337</v>
          </cell>
          <cell r="R7500">
            <v>11</v>
          </cell>
          <cell r="S7500">
            <v>17</v>
          </cell>
        </row>
        <row r="7501">
          <cell r="A7501" t="str">
            <v>Switch</v>
          </cell>
          <cell r="B7501" t="str">
            <v>All</v>
          </cell>
          <cell r="C7501" t="str">
            <v>R</v>
          </cell>
          <cell r="D7501">
            <v>39626</v>
          </cell>
          <cell r="E7501">
            <v>12</v>
          </cell>
          <cell r="F7501">
            <v>0.34965190000000002</v>
          </cell>
          <cell r="G7501">
            <v>0.35105069999999999</v>
          </cell>
          <cell r="H7501">
            <v>87.793800000000005</v>
          </cell>
          <cell r="I7501">
            <v>2.516E-3</v>
          </cell>
          <cell r="J7501">
            <v>90</v>
          </cell>
          <cell r="K7501">
            <v>-6.2884099999999998E-2</v>
          </cell>
          <cell r="L7501">
            <v>-2.4905199999999999E-2</v>
          </cell>
          <cell r="M7501">
            <v>1.3988E-3</v>
          </cell>
          <cell r="N7501">
            <v>2.77028E-2</v>
          </cell>
          <cell r="O7501">
            <v>6.5681699999999996E-2</v>
          </cell>
          <cell r="P7501">
            <v>0.45833333333333331</v>
          </cell>
          <cell r="Q7501">
            <v>0.70833333333333337</v>
          </cell>
          <cell r="R7501">
            <v>11</v>
          </cell>
          <cell r="S7501">
            <v>17</v>
          </cell>
        </row>
        <row r="7502">
          <cell r="A7502" t="str">
            <v>Switch</v>
          </cell>
          <cell r="B7502" t="str">
            <v>All</v>
          </cell>
          <cell r="C7502" t="str">
            <v>R</v>
          </cell>
          <cell r="D7502">
            <v>39626</v>
          </cell>
          <cell r="E7502">
            <v>13</v>
          </cell>
          <cell r="F7502">
            <v>0.54180229999999996</v>
          </cell>
          <cell r="G7502">
            <v>0.50545770000000001</v>
          </cell>
          <cell r="H7502">
            <v>90.793800000000005</v>
          </cell>
          <cell r="I7502">
            <v>2.5200000000000001E-3</v>
          </cell>
          <cell r="J7502">
            <v>90</v>
          </cell>
          <cell r="K7502">
            <v>-0.1006779</v>
          </cell>
          <cell r="L7502">
            <v>-6.2669199999999994E-2</v>
          </cell>
          <cell r="M7502">
            <v>-3.6344599999999998E-2</v>
          </cell>
          <cell r="N7502">
            <v>-1.00199E-2</v>
          </cell>
          <cell r="O7502">
            <v>2.7988699999999998E-2</v>
          </cell>
          <cell r="P7502">
            <v>0.45833333333333331</v>
          </cell>
          <cell r="Q7502">
            <v>0.70833333333333337</v>
          </cell>
          <cell r="R7502">
            <v>11</v>
          </cell>
          <cell r="S7502">
            <v>17</v>
          </cell>
        </row>
        <row r="7503">
          <cell r="A7503" t="str">
            <v>Switch</v>
          </cell>
          <cell r="B7503" t="str">
            <v>All</v>
          </cell>
          <cell r="C7503" t="str">
            <v>R</v>
          </cell>
          <cell r="D7503">
            <v>39626</v>
          </cell>
          <cell r="E7503">
            <v>14</v>
          </cell>
          <cell r="F7503">
            <v>0.68118449999999997</v>
          </cell>
          <cell r="G7503">
            <v>0.74120900000000001</v>
          </cell>
          <cell r="H7503">
            <v>93.835400000000007</v>
          </cell>
          <cell r="I7503">
            <v>2.5265999999999999E-3</v>
          </cell>
          <cell r="J7503">
            <v>90</v>
          </cell>
          <cell r="K7503">
            <v>-4.3934000000000004E-3</v>
          </cell>
          <cell r="L7503">
            <v>3.3665199999999999E-2</v>
          </cell>
          <cell r="M7503">
            <v>6.0024399999999999E-2</v>
          </cell>
          <cell r="N7503">
            <v>8.6383699999999994E-2</v>
          </cell>
          <cell r="O7503">
            <v>0.1244422</v>
          </cell>
          <cell r="P7503">
            <v>0.45833333333333331</v>
          </cell>
          <cell r="Q7503">
            <v>0.70833333333333337</v>
          </cell>
          <cell r="R7503">
            <v>11</v>
          </cell>
          <cell r="S7503">
            <v>17</v>
          </cell>
        </row>
        <row r="7504">
          <cell r="A7504" t="str">
            <v>Switch</v>
          </cell>
          <cell r="B7504" t="str">
            <v>All</v>
          </cell>
          <cell r="C7504" t="str">
            <v>R</v>
          </cell>
          <cell r="D7504">
            <v>39626</v>
          </cell>
          <cell r="E7504">
            <v>15</v>
          </cell>
          <cell r="F7504">
            <v>0.93593219999999999</v>
          </cell>
          <cell r="G7504">
            <v>1.02474</v>
          </cell>
          <cell r="H7504">
            <v>95.793800000000005</v>
          </cell>
          <cell r="I7504">
            <v>2.542E-3</v>
          </cell>
          <cell r="J7504">
            <v>90</v>
          </cell>
          <cell r="K7504">
            <v>2.41941E-2</v>
          </cell>
          <cell r="L7504">
            <v>6.2368399999999997E-2</v>
          </cell>
          <cell r="M7504">
            <v>8.8807800000000006E-2</v>
          </cell>
          <cell r="N7504">
            <v>0.11524719999999999</v>
          </cell>
          <cell r="O7504">
            <v>0.15342159999999999</v>
          </cell>
          <cell r="P7504">
            <v>0.45833333333333331</v>
          </cell>
          <cell r="Q7504">
            <v>0.70833333333333337</v>
          </cell>
          <cell r="R7504">
            <v>11</v>
          </cell>
          <cell r="S7504">
            <v>17</v>
          </cell>
        </row>
        <row r="7505">
          <cell r="A7505" t="str">
            <v>Switch</v>
          </cell>
          <cell r="B7505" t="str">
            <v>All</v>
          </cell>
          <cell r="C7505" t="str">
            <v>R</v>
          </cell>
          <cell r="D7505">
            <v>39626</v>
          </cell>
          <cell r="E7505">
            <v>16</v>
          </cell>
          <cell r="F7505">
            <v>1.2202139999999999</v>
          </cell>
          <cell r="G7505">
            <v>1.300379</v>
          </cell>
          <cell r="H7505">
            <v>97.793800000000005</v>
          </cell>
          <cell r="I7505">
            <v>2.5425000000000001E-3</v>
          </cell>
          <cell r="J7505">
            <v>90</v>
          </cell>
          <cell r="K7505">
            <v>1.55447E-2</v>
          </cell>
          <cell r="L7505">
            <v>5.3723100000000003E-2</v>
          </cell>
          <cell r="M7505">
            <v>8.0165299999999995E-2</v>
          </cell>
          <cell r="N7505">
            <v>0.10660749999999999</v>
          </cell>
          <cell r="O7505">
            <v>0.14478579999999999</v>
          </cell>
          <cell r="P7505">
            <v>0.45833333333333331</v>
          </cell>
          <cell r="Q7505">
            <v>0.70833333333333337</v>
          </cell>
          <cell r="R7505">
            <v>11</v>
          </cell>
          <cell r="S7505">
            <v>17</v>
          </cell>
        </row>
        <row r="7506">
          <cell r="A7506" t="str">
            <v>Switch</v>
          </cell>
          <cell r="B7506" t="str">
            <v>All</v>
          </cell>
          <cell r="C7506" t="str">
            <v>R</v>
          </cell>
          <cell r="D7506">
            <v>39626</v>
          </cell>
          <cell r="E7506">
            <v>17</v>
          </cell>
          <cell r="F7506">
            <v>1.359807</v>
          </cell>
          <cell r="G7506">
            <v>1.5058659999999999</v>
          </cell>
          <cell r="H7506">
            <v>99.044600000000003</v>
          </cell>
          <cell r="I7506">
            <v>2.5479000000000001E-3</v>
          </cell>
          <cell r="J7506">
            <v>90</v>
          </cell>
          <cell r="K7506">
            <v>8.1370999999999999E-2</v>
          </cell>
          <cell r="L7506">
            <v>0.11958920000000001</v>
          </cell>
          <cell r="M7506">
            <v>0.14605899999999999</v>
          </cell>
          <cell r="N7506">
            <v>0.17252890000000001</v>
          </cell>
          <cell r="O7506">
            <v>0.21074709999999999</v>
          </cell>
          <cell r="P7506">
            <v>0.45833333333333331</v>
          </cell>
          <cell r="Q7506">
            <v>0.70833333333333337</v>
          </cell>
          <cell r="R7506">
            <v>11</v>
          </cell>
          <cell r="S7506">
            <v>17</v>
          </cell>
        </row>
        <row r="7507">
          <cell r="A7507" t="str">
            <v>Switch</v>
          </cell>
          <cell r="B7507" t="str">
            <v>All</v>
          </cell>
          <cell r="C7507" t="str">
            <v>R</v>
          </cell>
          <cell r="D7507">
            <v>39626</v>
          </cell>
          <cell r="E7507">
            <v>18</v>
          </cell>
          <cell r="F7507">
            <v>1.9840199999999999</v>
          </cell>
          <cell r="G7507">
            <v>1.5715650000000001</v>
          </cell>
          <cell r="H7507">
            <v>98.3369</v>
          </cell>
          <cell r="I7507">
            <v>2.5460000000000001E-3</v>
          </cell>
          <cell r="J7507">
            <v>90</v>
          </cell>
          <cell r="K7507">
            <v>-0.47712009999999999</v>
          </cell>
          <cell r="L7507">
            <v>-0.43891580000000002</v>
          </cell>
          <cell r="M7507">
            <v>-0.41245569999999998</v>
          </cell>
          <cell r="N7507">
            <v>-0.38599549999999999</v>
          </cell>
          <cell r="O7507">
            <v>-0.34779120000000002</v>
          </cell>
          <cell r="P7507">
            <v>0.45833333333333331</v>
          </cell>
          <cell r="Q7507">
            <v>0.70833333333333337</v>
          </cell>
          <cell r="R7507">
            <v>11</v>
          </cell>
          <cell r="S7507">
            <v>17</v>
          </cell>
        </row>
        <row r="7508">
          <cell r="A7508" t="str">
            <v>Switch</v>
          </cell>
          <cell r="B7508" t="str">
            <v>All</v>
          </cell>
          <cell r="C7508" t="str">
            <v>R</v>
          </cell>
          <cell r="D7508">
            <v>39626</v>
          </cell>
          <cell r="E7508">
            <v>19</v>
          </cell>
          <cell r="F7508">
            <v>1.9100889999999999</v>
          </cell>
          <cell r="G7508">
            <v>1.5957870000000001</v>
          </cell>
          <cell r="H7508">
            <v>97.670699999999997</v>
          </cell>
          <cell r="I7508">
            <v>2.5465000000000002E-3</v>
          </cell>
          <cell r="J7508">
            <v>90</v>
          </cell>
          <cell r="K7508">
            <v>-0.378973</v>
          </cell>
          <cell r="L7508">
            <v>-0.34076469999999998</v>
          </cell>
          <cell r="M7508">
            <v>-0.31430170000000002</v>
          </cell>
          <cell r="N7508">
            <v>-0.28783880000000001</v>
          </cell>
          <cell r="O7508">
            <v>-0.24963050000000001</v>
          </cell>
          <cell r="P7508">
            <v>0.45833333333333331</v>
          </cell>
          <cell r="Q7508">
            <v>0.70833333333333337</v>
          </cell>
          <cell r="R7508">
            <v>11</v>
          </cell>
          <cell r="S7508">
            <v>17</v>
          </cell>
        </row>
        <row r="7509">
          <cell r="A7509" t="str">
            <v>Switch</v>
          </cell>
          <cell r="B7509" t="str">
            <v>All</v>
          </cell>
          <cell r="C7509" t="str">
            <v>R</v>
          </cell>
          <cell r="D7509">
            <v>39626</v>
          </cell>
          <cell r="E7509">
            <v>20</v>
          </cell>
          <cell r="F7509">
            <v>1.7415050000000001</v>
          </cell>
          <cell r="G7509">
            <v>1.3969529999999999</v>
          </cell>
          <cell r="H7509">
            <v>95.629199999999997</v>
          </cell>
          <cell r="I7509">
            <v>2.5366E-3</v>
          </cell>
          <cell r="J7509">
            <v>90</v>
          </cell>
          <cell r="K7509">
            <v>-0.40909689999999999</v>
          </cell>
          <cell r="L7509">
            <v>-0.3709636</v>
          </cell>
          <cell r="M7509">
            <v>-0.34455249999999998</v>
          </cell>
          <cell r="N7509">
            <v>-0.31814150000000002</v>
          </cell>
          <cell r="O7509">
            <v>-0.28000809999999998</v>
          </cell>
          <cell r="P7509">
            <v>0.45833333333333331</v>
          </cell>
          <cell r="Q7509">
            <v>0.70833333333333337</v>
          </cell>
          <cell r="R7509">
            <v>11</v>
          </cell>
          <cell r="S7509">
            <v>17</v>
          </cell>
        </row>
        <row r="7510">
          <cell r="A7510" t="str">
            <v>Switch</v>
          </cell>
          <cell r="B7510" t="str">
            <v>All</v>
          </cell>
          <cell r="C7510" t="str">
            <v>R</v>
          </cell>
          <cell r="D7510">
            <v>39626</v>
          </cell>
          <cell r="E7510">
            <v>21</v>
          </cell>
          <cell r="F7510">
            <v>1.4312549999999999</v>
          </cell>
          <cell r="G7510">
            <v>1.1366860000000001</v>
          </cell>
          <cell r="H7510">
            <v>92.670699999999997</v>
          </cell>
          <cell r="I7510">
            <v>2.5336999999999998E-3</v>
          </cell>
          <cell r="J7510">
            <v>90</v>
          </cell>
          <cell r="K7510">
            <v>-0.35907719999999999</v>
          </cell>
          <cell r="L7510">
            <v>-0.32096540000000001</v>
          </cell>
          <cell r="M7510">
            <v>-0.29456929999999998</v>
          </cell>
          <cell r="N7510">
            <v>-0.2681731</v>
          </cell>
          <cell r="O7510">
            <v>-0.2300613</v>
          </cell>
          <cell r="P7510">
            <v>0.45833333333333331</v>
          </cell>
          <cell r="Q7510">
            <v>0.70833333333333337</v>
          </cell>
          <cell r="R7510">
            <v>11</v>
          </cell>
          <cell r="S7510">
            <v>17</v>
          </cell>
        </row>
        <row r="7511">
          <cell r="A7511" t="str">
            <v>Switch</v>
          </cell>
          <cell r="B7511" t="str">
            <v>All</v>
          </cell>
          <cell r="C7511" t="str">
            <v>R</v>
          </cell>
          <cell r="D7511">
            <v>39626</v>
          </cell>
          <cell r="E7511">
            <v>22</v>
          </cell>
          <cell r="F7511">
            <v>1.077942</v>
          </cell>
          <cell r="G7511">
            <v>0.8805402</v>
          </cell>
          <cell r="H7511">
            <v>89.170699999999997</v>
          </cell>
          <cell r="I7511">
            <v>2.5317E-3</v>
          </cell>
          <cell r="J7511">
            <v>90</v>
          </cell>
          <cell r="K7511">
            <v>-0.26188519999999998</v>
          </cell>
          <cell r="L7511">
            <v>-0.22378819999999999</v>
          </cell>
          <cell r="M7511">
            <v>-0.1974023</v>
          </cell>
          <cell r="N7511">
            <v>-0.17101640000000001</v>
          </cell>
          <cell r="O7511">
            <v>-0.13291939999999999</v>
          </cell>
          <cell r="P7511">
            <v>0.45833333333333331</v>
          </cell>
          <cell r="Q7511">
            <v>0.70833333333333337</v>
          </cell>
          <cell r="R7511">
            <v>11</v>
          </cell>
          <cell r="S7511">
            <v>17</v>
          </cell>
        </row>
        <row r="7512">
          <cell r="A7512" t="str">
            <v>Switch</v>
          </cell>
          <cell r="B7512" t="str">
            <v>All</v>
          </cell>
          <cell r="C7512" t="str">
            <v>R</v>
          </cell>
          <cell r="D7512">
            <v>39626</v>
          </cell>
          <cell r="E7512">
            <v>23</v>
          </cell>
          <cell r="F7512">
            <v>0.77525929999999998</v>
          </cell>
          <cell r="G7512">
            <v>0.64062520000000001</v>
          </cell>
          <cell r="H7512">
            <v>86.129199999999997</v>
          </cell>
          <cell r="I7512">
            <v>2.5314999999999999E-3</v>
          </cell>
          <cell r="J7512">
            <v>90</v>
          </cell>
          <cell r="K7512">
            <v>-0.19911409999999999</v>
          </cell>
          <cell r="L7512">
            <v>-0.16101879999999999</v>
          </cell>
          <cell r="M7512">
            <v>-0.13463410000000001</v>
          </cell>
          <cell r="N7512">
            <v>-0.1082494</v>
          </cell>
          <cell r="O7512">
            <v>-7.0154099999999997E-2</v>
          </cell>
          <cell r="P7512">
            <v>0.45833333333333331</v>
          </cell>
          <cell r="Q7512">
            <v>0.70833333333333337</v>
          </cell>
          <cell r="R7512">
            <v>11</v>
          </cell>
          <cell r="S7512">
            <v>17</v>
          </cell>
        </row>
        <row r="7513">
          <cell r="A7513" t="str">
            <v>Switch</v>
          </cell>
          <cell r="B7513" t="str">
            <v>All</v>
          </cell>
          <cell r="C7513" t="str">
            <v>R</v>
          </cell>
          <cell r="D7513">
            <v>39626</v>
          </cell>
          <cell r="E7513">
            <v>24</v>
          </cell>
          <cell r="F7513">
            <v>0.72644450000000005</v>
          </cell>
          <cell r="G7513">
            <v>0.371531</v>
          </cell>
          <cell r="H7513">
            <v>82.212299999999999</v>
          </cell>
          <cell r="I7513">
            <v>2.5200999999999999E-3</v>
          </cell>
          <cell r="J7513">
            <v>90</v>
          </cell>
          <cell r="K7513">
            <v>-0.41924830000000002</v>
          </cell>
          <cell r="L7513">
            <v>-0.38123879999999999</v>
          </cell>
          <cell r="M7513">
            <v>-0.35491349999999999</v>
          </cell>
          <cell r="N7513">
            <v>-0.3285883</v>
          </cell>
          <cell r="O7513">
            <v>-0.29057880000000003</v>
          </cell>
          <cell r="P7513">
            <v>0.45833333333333331</v>
          </cell>
          <cell r="Q7513">
            <v>0.70833333333333337</v>
          </cell>
          <cell r="R7513">
            <v>11</v>
          </cell>
          <cell r="S7513">
            <v>17</v>
          </cell>
        </row>
        <row r="7514">
          <cell r="A7514" t="str">
            <v>Switch</v>
          </cell>
          <cell r="B7514" t="str">
            <v>All</v>
          </cell>
          <cell r="C7514" t="str">
            <v>R</v>
          </cell>
          <cell r="D7514">
            <v>39637</v>
          </cell>
          <cell r="E7514">
            <v>1</v>
          </cell>
          <cell r="F7514">
            <v>0.58666439999999997</v>
          </cell>
          <cell r="G7514">
            <v>0.61993339999999997</v>
          </cell>
          <cell r="H7514">
            <v>87.302999999999997</v>
          </cell>
          <cell r="I7514">
            <v>2.6465999999999998E-3</v>
          </cell>
          <cell r="J7514">
            <v>95</v>
          </cell>
          <cell r="K7514">
            <v>-3.2660500000000002E-2</v>
          </cell>
          <cell r="L7514">
            <v>6.2912000000000003E-3</v>
          </cell>
          <cell r="M7514">
            <v>3.3269E-2</v>
          </cell>
          <cell r="N7514">
            <v>6.0246800000000003E-2</v>
          </cell>
          <cell r="O7514">
            <v>9.9198499999999995E-2</v>
          </cell>
          <cell r="P7514">
            <v>0.54166666666666663</v>
          </cell>
          <cell r="Q7514">
            <v>0.79166666666666663</v>
          </cell>
          <cell r="R7514">
            <v>13</v>
          </cell>
          <cell r="S7514">
            <v>19</v>
          </cell>
        </row>
        <row r="7515">
          <cell r="A7515" t="str">
            <v>Switch</v>
          </cell>
          <cell r="B7515" t="str">
            <v>All</v>
          </cell>
          <cell r="C7515" t="str">
            <v>R</v>
          </cell>
          <cell r="D7515">
            <v>39637</v>
          </cell>
          <cell r="E7515">
            <v>2</v>
          </cell>
          <cell r="F7515">
            <v>0.39247349999999998</v>
          </cell>
          <cell r="G7515">
            <v>0.3571453</v>
          </cell>
          <cell r="H7515">
            <v>84.921199999999999</v>
          </cell>
          <cell r="I7515">
            <v>2.5178000000000002E-3</v>
          </cell>
          <cell r="J7515">
            <v>95</v>
          </cell>
          <cell r="K7515">
            <v>-9.9633200000000005E-2</v>
          </cell>
          <cell r="L7515">
            <v>-6.1641300000000003E-2</v>
          </cell>
          <cell r="M7515">
            <v>-3.5328199999999997E-2</v>
          </cell>
          <cell r="N7515">
            <v>-9.0150999999999998E-3</v>
          </cell>
          <cell r="O7515">
            <v>2.89768E-2</v>
          </cell>
          <cell r="P7515">
            <v>0.54166666666666663</v>
          </cell>
          <cell r="Q7515">
            <v>0.79166666666666663</v>
          </cell>
          <cell r="R7515">
            <v>13</v>
          </cell>
          <cell r="S7515">
            <v>19</v>
          </cell>
        </row>
        <row r="7516">
          <cell r="A7516" t="str">
            <v>Switch</v>
          </cell>
          <cell r="B7516" t="str">
            <v>All</v>
          </cell>
          <cell r="C7516" t="str">
            <v>R</v>
          </cell>
          <cell r="D7516">
            <v>39637</v>
          </cell>
          <cell r="E7516">
            <v>3</v>
          </cell>
          <cell r="F7516">
            <v>0.28225980000000001</v>
          </cell>
          <cell r="G7516">
            <v>0.2408777</v>
          </cell>
          <cell r="H7516">
            <v>83.421199999999999</v>
          </cell>
          <cell r="I7516">
            <v>2.8835000000000002E-3</v>
          </cell>
          <cell r="J7516">
            <v>95</v>
          </cell>
          <cell r="K7516">
            <v>-0.1101989</v>
          </cell>
          <cell r="L7516">
            <v>-6.9541400000000003E-2</v>
          </cell>
          <cell r="M7516">
            <v>-4.1382099999999998E-2</v>
          </cell>
          <cell r="N7516">
            <v>-1.32228E-2</v>
          </cell>
          <cell r="O7516">
            <v>2.7434799999999999E-2</v>
          </cell>
          <cell r="P7516">
            <v>0.54166666666666663</v>
          </cell>
          <cell r="Q7516">
            <v>0.79166666666666663</v>
          </cell>
          <cell r="R7516">
            <v>13</v>
          </cell>
          <cell r="S7516">
            <v>19</v>
          </cell>
        </row>
        <row r="7517">
          <cell r="A7517" t="str">
            <v>Switch</v>
          </cell>
          <cell r="B7517" t="str">
            <v>All</v>
          </cell>
          <cell r="C7517" t="str">
            <v>R</v>
          </cell>
          <cell r="D7517">
            <v>39637</v>
          </cell>
          <cell r="E7517">
            <v>4</v>
          </cell>
          <cell r="F7517">
            <v>0.23734939999999999</v>
          </cell>
          <cell r="G7517">
            <v>0.22264510000000001</v>
          </cell>
          <cell r="H7517">
            <v>80.921199999999999</v>
          </cell>
          <cell r="I7517">
            <v>2.8505000000000002E-3</v>
          </cell>
          <cell r="J7517">
            <v>95</v>
          </cell>
          <cell r="K7517">
            <v>-8.3126099999999994E-2</v>
          </cell>
          <cell r="L7517">
            <v>-4.2701900000000001E-2</v>
          </cell>
          <cell r="M7517">
            <v>-1.47043E-2</v>
          </cell>
          <cell r="N7517">
            <v>1.32934E-2</v>
          </cell>
          <cell r="O7517">
            <v>5.3717500000000001E-2</v>
          </cell>
          <cell r="P7517">
            <v>0.54166666666666663</v>
          </cell>
          <cell r="Q7517">
            <v>0.79166666666666663</v>
          </cell>
          <cell r="R7517">
            <v>13</v>
          </cell>
          <cell r="S7517">
            <v>19</v>
          </cell>
        </row>
        <row r="7518">
          <cell r="A7518" t="str">
            <v>Switch</v>
          </cell>
          <cell r="B7518" t="str">
            <v>All</v>
          </cell>
          <cell r="C7518" t="str">
            <v>R</v>
          </cell>
          <cell r="D7518">
            <v>39637</v>
          </cell>
          <cell r="E7518">
            <v>5</v>
          </cell>
          <cell r="F7518">
            <v>0.23902409999999999</v>
          </cell>
          <cell r="G7518">
            <v>0.19704340000000001</v>
          </cell>
          <cell r="H7518">
            <v>79.960599999999999</v>
          </cell>
          <cell r="I7518">
            <v>2.5874000000000001E-3</v>
          </cell>
          <cell r="J7518">
            <v>95</v>
          </cell>
          <cell r="K7518">
            <v>-0.10716920000000001</v>
          </cell>
          <cell r="L7518">
            <v>-6.8655300000000002E-2</v>
          </cell>
          <cell r="M7518">
            <v>-4.19806E-2</v>
          </cell>
          <cell r="N7518">
            <v>-1.5306E-2</v>
          </cell>
          <cell r="O7518">
            <v>2.32079E-2</v>
          </cell>
          <cell r="P7518">
            <v>0.54166666666666663</v>
          </cell>
          <cell r="Q7518">
            <v>0.79166666666666663</v>
          </cell>
          <cell r="R7518">
            <v>13</v>
          </cell>
          <cell r="S7518">
            <v>19</v>
          </cell>
        </row>
        <row r="7519">
          <cell r="A7519" t="str">
            <v>Switch</v>
          </cell>
          <cell r="B7519" t="str">
            <v>All</v>
          </cell>
          <cell r="C7519" t="str">
            <v>R</v>
          </cell>
          <cell r="D7519">
            <v>39637</v>
          </cell>
          <cell r="E7519">
            <v>6</v>
          </cell>
          <cell r="F7519">
            <v>0.23635890000000001</v>
          </cell>
          <cell r="G7519">
            <v>0.17756839999999999</v>
          </cell>
          <cell r="H7519">
            <v>78.039400000000001</v>
          </cell>
          <cell r="I7519">
            <v>2.6343E-3</v>
          </cell>
          <cell r="J7519">
            <v>95</v>
          </cell>
          <cell r="K7519">
            <v>-0.1245665</v>
          </cell>
          <cell r="L7519">
            <v>-8.5705500000000004E-2</v>
          </cell>
          <cell r="M7519">
            <v>-5.8790500000000002E-2</v>
          </cell>
          <cell r="N7519">
            <v>-3.1875500000000001E-2</v>
          </cell>
          <cell r="O7519">
            <v>6.9855000000000004E-3</v>
          </cell>
          <cell r="P7519">
            <v>0.54166666666666663</v>
          </cell>
          <cell r="Q7519">
            <v>0.79166666666666663</v>
          </cell>
          <cell r="R7519">
            <v>13</v>
          </cell>
          <cell r="S7519">
            <v>19</v>
          </cell>
        </row>
        <row r="7520">
          <cell r="A7520" t="str">
            <v>Switch</v>
          </cell>
          <cell r="B7520" t="str">
            <v>All</v>
          </cell>
          <cell r="C7520" t="str">
            <v>R</v>
          </cell>
          <cell r="D7520">
            <v>39637</v>
          </cell>
          <cell r="E7520">
            <v>7</v>
          </cell>
          <cell r="F7520">
            <v>0.35665360000000002</v>
          </cell>
          <cell r="G7520">
            <v>0.19963349999999999</v>
          </cell>
          <cell r="H7520">
            <v>77.263599999999997</v>
          </cell>
          <cell r="I7520">
            <v>2.5260999999999999E-3</v>
          </cell>
          <cell r="J7520">
            <v>95</v>
          </cell>
          <cell r="K7520">
            <v>-0.22143099999999999</v>
          </cell>
          <cell r="L7520">
            <v>-0.1833765</v>
          </cell>
          <cell r="M7520">
            <v>-0.1570201</v>
          </cell>
          <cell r="N7520">
            <v>-0.13066359999999999</v>
          </cell>
          <cell r="O7520">
            <v>-9.26091E-2</v>
          </cell>
          <cell r="P7520">
            <v>0.54166666666666663</v>
          </cell>
          <cell r="Q7520">
            <v>0.79166666666666663</v>
          </cell>
          <cell r="R7520">
            <v>13</v>
          </cell>
          <cell r="S7520">
            <v>19</v>
          </cell>
        </row>
        <row r="7521">
          <cell r="A7521" t="str">
            <v>Switch</v>
          </cell>
          <cell r="B7521" t="str">
            <v>All</v>
          </cell>
          <cell r="C7521" t="str">
            <v>R</v>
          </cell>
          <cell r="D7521">
            <v>39637</v>
          </cell>
          <cell r="E7521">
            <v>8</v>
          </cell>
          <cell r="F7521">
            <v>0.27302890000000002</v>
          </cell>
          <cell r="G7521">
            <v>0.20419100000000001</v>
          </cell>
          <cell r="H7521">
            <v>79.842399999999998</v>
          </cell>
          <cell r="I7521">
            <v>2.5585999999999999E-3</v>
          </cell>
          <cell r="J7521">
            <v>95</v>
          </cell>
          <cell r="K7521">
            <v>-0.13366220000000001</v>
          </cell>
          <cell r="L7521">
            <v>-9.5363500000000004E-2</v>
          </cell>
          <cell r="M7521">
            <v>-6.8837999999999996E-2</v>
          </cell>
          <cell r="N7521">
            <v>-4.23124E-2</v>
          </cell>
          <cell r="O7521">
            <v>-4.0137999999999997E-3</v>
          </cell>
          <cell r="P7521">
            <v>0.54166666666666663</v>
          </cell>
          <cell r="Q7521">
            <v>0.79166666666666663</v>
          </cell>
          <cell r="R7521">
            <v>13</v>
          </cell>
          <cell r="S7521">
            <v>19</v>
          </cell>
        </row>
        <row r="7522">
          <cell r="A7522" t="str">
            <v>Switch</v>
          </cell>
          <cell r="B7522" t="str">
            <v>All</v>
          </cell>
          <cell r="C7522" t="str">
            <v>R</v>
          </cell>
          <cell r="D7522">
            <v>39637</v>
          </cell>
          <cell r="E7522">
            <v>9</v>
          </cell>
          <cell r="F7522">
            <v>0.41156490000000001</v>
          </cell>
          <cell r="G7522">
            <v>0.28441640000000001</v>
          </cell>
          <cell r="H7522">
            <v>84.724199999999996</v>
          </cell>
          <cell r="I7522">
            <v>2.7943E-3</v>
          </cell>
          <cell r="J7522">
            <v>95</v>
          </cell>
          <cell r="K7522">
            <v>-0.19489329999999999</v>
          </cell>
          <cell r="L7522">
            <v>-0.15486920000000001</v>
          </cell>
          <cell r="M7522">
            <v>-0.1271485</v>
          </cell>
          <cell r="N7522">
            <v>-9.94279E-2</v>
          </cell>
          <cell r="O7522">
            <v>-5.9403699999999997E-2</v>
          </cell>
          <cell r="P7522">
            <v>0.54166666666666663</v>
          </cell>
          <cell r="Q7522">
            <v>0.79166666666666663</v>
          </cell>
          <cell r="R7522">
            <v>13</v>
          </cell>
          <cell r="S7522">
            <v>19</v>
          </cell>
        </row>
        <row r="7523">
          <cell r="A7523" t="str">
            <v>Switch</v>
          </cell>
          <cell r="B7523" t="str">
            <v>All</v>
          </cell>
          <cell r="C7523" t="str">
            <v>R</v>
          </cell>
          <cell r="D7523">
            <v>39637</v>
          </cell>
          <cell r="E7523">
            <v>10</v>
          </cell>
          <cell r="F7523">
            <v>0.57330099999999995</v>
          </cell>
          <cell r="G7523">
            <v>0.50762949999999996</v>
          </cell>
          <cell r="H7523">
            <v>89.605999999999995</v>
          </cell>
          <cell r="I7523">
            <v>3.3457999999999999E-3</v>
          </cell>
          <cell r="J7523">
            <v>95</v>
          </cell>
          <cell r="K7523">
            <v>-0.1397997</v>
          </cell>
          <cell r="L7523">
            <v>-9.6004099999999995E-2</v>
          </cell>
          <cell r="M7523">
            <v>-6.5671400000000005E-2</v>
          </cell>
          <cell r="N7523">
            <v>-3.5338799999999997E-2</v>
          </cell>
          <cell r="O7523">
            <v>8.4568000000000004E-3</v>
          </cell>
          <cell r="P7523">
            <v>0.54166666666666663</v>
          </cell>
          <cell r="Q7523">
            <v>0.79166666666666663</v>
          </cell>
          <cell r="R7523">
            <v>13</v>
          </cell>
          <cell r="S7523">
            <v>19</v>
          </cell>
        </row>
        <row r="7524">
          <cell r="A7524" t="str">
            <v>Switch</v>
          </cell>
          <cell r="B7524" t="str">
            <v>All</v>
          </cell>
          <cell r="C7524" t="str">
            <v>R</v>
          </cell>
          <cell r="D7524">
            <v>39637</v>
          </cell>
          <cell r="E7524">
            <v>11</v>
          </cell>
          <cell r="F7524">
            <v>0.76149860000000003</v>
          </cell>
          <cell r="G7524">
            <v>0.80393199999999998</v>
          </cell>
          <cell r="H7524">
            <v>93.527199999999993</v>
          </cell>
          <cell r="I7524">
            <v>3.1514999999999998E-3</v>
          </cell>
          <cell r="J7524">
            <v>95</v>
          </cell>
          <cell r="K7524">
            <v>-2.9510999999999999E-2</v>
          </cell>
          <cell r="L7524">
            <v>1.29943E-2</v>
          </cell>
          <cell r="M7524">
            <v>4.2433400000000003E-2</v>
          </cell>
          <cell r="N7524">
            <v>7.1872500000000006E-2</v>
          </cell>
          <cell r="O7524">
            <v>0.1143778</v>
          </cell>
          <cell r="P7524">
            <v>0.54166666666666663</v>
          </cell>
          <cell r="Q7524">
            <v>0.79166666666666663</v>
          </cell>
          <cell r="R7524">
            <v>13</v>
          </cell>
          <cell r="S7524">
            <v>19</v>
          </cell>
        </row>
        <row r="7525">
          <cell r="A7525" t="str">
            <v>Switch</v>
          </cell>
          <cell r="B7525" t="str">
            <v>All</v>
          </cell>
          <cell r="C7525" t="str">
            <v>R</v>
          </cell>
          <cell r="D7525">
            <v>39637</v>
          </cell>
          <cell r="E7525">
            <v>12</v>
          </cell>
          <cell r="F7525">
            <v>1.0703020000000001</v>
          </cell>
          <cell r="G7525">
            <v>1.074354</v>
          </cell>
          <cell r="H7525">
            <v>97.066599999999994</v>
          </cell>
          <cell r="I7525">
            <v>2.9710000000000001E-3</v>
          </cell>
          <cell r="J7525">
            <v>95</v>
          </cell>
          <cell r="K7525">
            <v>-6.5801299999999993E-2</v>
          </cell>
          <cell r="L7525">
            <v>-2.4531399999999998E-2</v>
          </cell>
          <cell r="M7525">
            <v>4.052E-3</v>
          </cell>
          <cell r="N7525">
            <v>3.2635499999999998E-2</v>
          </cell>
          <cell r="O7525">
            <v>7.3905399999999996E-2</v>
          </cell>
          <cell r="P7525">
            <v>0.54166666666666663</v>
          </cell>
          <cell r="Q7525">
            <v>0.79166666666666663</v>
          </cell>
          <cell r="R7525">
            <v>13</v>
          </cell>
          <cell r="S7525">
            <v>19</v>
          </cell>
        </row>
        <row r="7526">
          <cell r="A7526" t="str">
            <v>Switch</v>
          </cell>
          <cell r="B7526" t="str">
            <v>All</v>
          </cell>
          <cell r="C7526" t="str">
            <v>R</v>
          </cell>
          <cell r="D7526">
            <v>39637</v>
          </cell>
          <cell r="E7526">
            <v>13</v>
          </cell>
          <cell r="F7526">
            <v>1.530143</v>
          </cell>
          <cell r="G7526">
            <v>1.418272</v>
          </cell>
          <cell r="H7526">
            <v>99.684799999999996</v>
          </cell>
          <cell r="I7526">
            <v>2.7081000000000002E-3</v>
          </cell>
          <cell r="J7526">
            <v>95</v>
          </cell>
          <cell r="K7526">
            <v>-0.1785631</v>
          </cell>
          <cell r="L7526">
            <v>-0.13916110000000001</v>
          </cell>
          <cell r="M7526">
            <v>-0.1118714</v>
          </cell>
          <cell r="N7526">
            <v>-8.4581600000000007E-2</v>
          </cell>
          <cell r="O7526">
            <v>-4.51796E-2</v>
          </cell>
          <cell r="P7526">
            <v>0.54166666666666663</v>
          </cell>
          <cell r="Q7526">
            <v>0.79166666666666663</v>
          </cell>
          <cell r="R7526">
            <v>13</v>
          </cell>
          <cell r="S7526">
            <v>19</v>
          </cell>
        </row>
        <row r="7527">
          <cell r="A7527" t="str">
            <v>Switch</v>
          </cell>
          <cell r="B7527" t="str">
            <v>All</v>
          </cell>
          <cell r="C7527" t="str">
            <v>R</v>
          </cell>
          <cell r="D7527">
            <v>39637</v>
          </cell>
          <cell r="E7527">
            <v>14</v>
          </cell>
          <cell r="F7527">
            <v>1.317002</v>
          </cell>
          <cell r="G7527">
            <v>1.748467</v>
          </cell>
          <cell r="H7527">
            <v>103.06699999999999</v>
          </cell>
          <cell r="I7527">
            <v>2.8154E-3</v>
          </cell>
          <cell r="J7527">
            <v>95</v>
          </cell>
          <cell r="K7527">
            <v>0.36346499999999998</v>
          </cell>
          <cell r="L7527">
            <v>0.4036399</v>
          </cell>
          <cell r="M7527">
            <v>0.43146479999999998</v>
          </cell>
          <cell r="N7527">
            <v>0.45928970000000002</v>
          </cell>
          <cell r="O7527">
            <v>0.49946449999999998</v>
          </cell>
          <cell r="P7527">
            <v>0.54166666666666663</v>
          </cell>
          <cell r="Q7527">
            <v>0.79166666666666663</v>
          </cell>
          <cell r="R7527">
            <v>13</v>
          </cell>
          <cell r="S7527">
            <v>19</v>
          </cell>
        </row>
        <row r="7528">
          <cell r="A7528" t="str">
            <v>Switch</v>
          </cell>
          <cell r="B7528" t="str">
            <v>All</v>
          </cell>
          <cell r="C7528" t="str">
            <v>R</v>
          </cell>
          <cell r="D7528">
            <v>39637</v>
          </cell>
          <cell r="E7528">
            <v>15</v>
          </cell>
          <cell r="F7528">
            <v>1.4730719999999999</v>
          </cell>
          <cell r="G7528">
            <v>2.0586760000000002</v>
          </cell>
          <cell r="H7528">
            <v>105.527</v>
          </cell>
          <cell r="I7528">
            <v>2.9144000000000002E-3</v>
          </cell>
          <cell r="J7528">
            <v>95</v>
          </cell>
          <cell r="K7528">
            <v>0.51641910000000002</v>
          </cell>
          <cell r="L7528">
            <v>0.55729399999999996</v>
          </cell>
          <cell r="M7528">
            <v>0.58560369999999995</v>
          </cell>
          <cell r="N7528">
            <v>0.6139135</v>
          </cell>
          <cell r="O7528">
            <v>0.65478829999999999</v>
          </cell>
          <cell r="P7528">
            <v>0.54166666666666663</v>
          </cell>
          <cell r="Q7528">
            <v>0.79166666666666663</v>
          </cell>
          <cell r="R7528">
            <v>13</v>
          </cell>
          <cell r="S7528">
            <v>19</v>
          </cell>
        </row>
        <row r="7529">
          <cell r="A7529" t="str">
            <v>Switch</v>
          </cell>
          <cell r="B7529" t="str">
            <v>All</v>
          </cell>
          <cell r="C7529" t="str">
            <v>R</v>
          </cell>
          <cell r="D7529">
            <v>39637</v>
          </cell>
          <cell r="E7529">
            <v>16</v>
          </cell>
          <cell r="F7529">
            <v>1.5684929999999999</v>
          </cell>
          <cell r="G7529">
            <v>2.2638820000000002</v>
          </cell>
          <cell r="H7529">
            <v>106.10599999999999</v>
          </cell>
          <cell r="I7529">
            <v>2.7569000000000001E-3</v>
          </cell>
          <cell r="J7529">
            <v>95</v>
          </cell>
          <cell r="K7529">
            <v>0.62809930000000003</v>
          </cell>
          <cell r="L7529">
            <v>0.66785459999999996</v>
          </cell>
          <cell r="M7529">
            <v>0.69538900000000003</v>
          </cell>
          <cell r="N7529">
            <v>0.72292350000000005</v>
          </cell>
          <cell r="O7529">
            <v>0.76267879999999999</v>
          </cell>
          <cell r="P7529">
            <v>0.54166666666666663</v>
          </cell>
          <cell r="Q7529">
            <v>0.79166666666666663</v>
          </cell>
          <cell r="R7529">
            <v>13</v>
          </cell>
          <cell r="S7529">
            <v>19</v>
          </cell>
        </row>
        <row r="7530">
          <cell r="A7530" t="str">
            <v>Switch</v>
          </cell>
          <cell r="B7530" t="str">
            <v>All</v>
          </cell>
          <cell r="C7530" t="str">
            <v>R</v>
          </cell>
          <cell r="D7530">
            <v>39637</v>
          </cell>
          <cell r="E7530">
            <v>17</v>
          </cell>
          <cell r="F7530">
            <v>1.726067</v>
          </cell>
          <cell r="G7530">
            <v>2.462596</v>
          </cell>
          <cell r="H7530">
            <v>108.532</v>
          </cell>
          <cell r="I7530">
            <v>2.8381999999999999E-3</v>
          </cell>
          <cell r="J7530">
            <v>96</v>
          </cell>
          <cell r="K7530">
            <v>0.66825429999999997</v>
          </cell>
          <cell r="L7530">
            <v>0.70859110000000003</v>
          </cell>
          <cell r="M7530">
            <v>0.73652830000000002</v>
          </cell>
          <cell r="N7530">
            <v>0.76446550000000002</v>
          </cell>
          <cell r="O7530">
            <v>0.80480220000000002</v>
          </cell>
          <cell r="P7530">
            <v>0.54166666666666663</v>
          </cell>
          <cell r="Q7530">
            <v>0.79166666666666663</v>
          </cell>
          <cell r="R7530">
            <v>13</v>
          </cell>
          <cell r="S7530">
            <v>19</v>
          </cell>
        </row>
        <row r="7531">
          <cell r="A7531" t="str">
            <v>Switch</v>
          </cell>
          <cell r="B7531" t="str">
            <v>All</v>
          </cell>
          <cell r="C7531" t="str">
            <v>R</v>
          </cell>
          <cell r="D7531">
            <v>39637</v>
          </cell>
          <cell r="E7531">
            <v>18</v>
          </cell>
          <cell r="F7531">
            <v>1.7919080000000001</v>
          </cell>
          <cell r="G7531">
            <v>2.5319639999999999</v>
          </cell>
          <cell r="H7531">
            <v>108.571</v>
          </cell>
          <cell r="I7531">
            <v>2.9815000000000002E-3</v>
          </cell>
          <cell r="J7531">
            <v>96</v>
          </cell>
          <cell r="K7531">
            <v>0.67007859999999997</v>
          </cell>
          <cell r="L7531">
            <v>0.71142159999999999</v>
          </cell>
          <cell r="M7531">
            <v>0.74005569999999998</v>
          </cell>
          <cell r="N7531">
            <v>0.76868979999999998</v>
          </cell>
          <cell r="O7531">
            <v>0.8100328</v>
          </cell>
          <cell r="P7531">
            <v>0.54166666666666663</v>
          </cell>
          <cell r="Q7531">
            <v>0.79166666666666663</v>
          </cell>
          <cell r="R7531">
            <v>13</v>
          </cell>
          <cell r="S7531">
            <v>19</v>
          </cell>
        </row>
        <row r="7532">
          <cell r="A7532" t="str">
            <v>Switch</v>
          </cell>
          <cell r="B7532" t="str">
            <v>All</v>
          </cell>
          <cell r="C7532" t="str">
            <v>R</v>
          </cell>
          <cell r="D7532">
            <v>39637</v>
          </cell>
          <cell r="E7532">
            <v>19</v>
          </cell>
          <cell r="F7532">
            <v>1.8726210000000001</v>
          </cell>
          <cell r="G7532">
            <v>2.5287480000000002</v>
          </cell>
          <cell r="H7532">
            <v>107.227</v>
          </cell>
          <cell r="I7532">
            <v>2.9174000000000001E-3</v>
          </cell>
          <cell r="J7532">
            <v>96</v>
          </cell>
          <cell r="K7532">
            <v>0.58690659999999995</v>
          </cell>
          <cell r="L7532">
            <v>0.62780279999999999</v>
          </cell>
          <cell r="M7532">
            <v>0.65612749999999997</v>
          </cell>
          <cell r="N7532">
            <v>0.68445210000000001</v>
          </cell>
          <cell r="O7532">
            <v>0.7253484</v>
          </cell>
          <cell r="P7532">
            <v>0.54166666666666663</v>
          </cell>
          <cell r="Q7532">
            <v>0.79166666666666663</v>
          </cell>
          <cell r="R7532">
            <v>13</v>
          </cell>
          <cell r="S7532">
            <v>19</v>
          </cell>
        </row>
        <row r="7533">
          <cell r="A7533" t="str">
            <v>Switch</v>
          </cell>
          <cell r="B7533" t="str">
            <v>All</v>
          </cell>
          <cell r="C7533" t="str">
            <v>R</v>
          </cell>
          <cell r="D7533">
            <v>39637</v>
          </cell>
          <cell r="E7533">
            <v>20</v>
          </cell>
          <cell r="F7533">
            <v>2.609556</v>
          </cell>
          <cell r="G7533">
            <v>2.1912530000000001</v>
          </cell>
          <cell r="H7533">
            <v>104.61</v>
          </cell>
          <cell r="I7533">
            <v>2.8188000000000002E-3</v>
          </cell>
          <cell r="J7533">
            <v>96</v>
          </cell>
          <cell r="K7533">
            <v>-0.486344</v>
          </cell>
          <cell r="L7533">
            <v>-0.44614490000000001</v>
          </cell>
          <cell r="M7533">
            <v>-0.41830329999999999</v>
          </cell>
          <cell r="N7533">
            <v>-0.39046160000000002</v>
          </cell>
          <cell r="O7533">
            <v>-0.35026259999999998</v>
          </cell>
          <cell r="P7533">
            <v>0.54166666666666663</v>
          </cell>
          <cell r="Q7533">
            <v>0.79166666666666663</v>
          </cell>
          <cell r="R7533">
            <v>13</v>
          </cell>
          <cell r="S7533">
            <v>19</v>
          </cell>
        </row>
        <row r="7534">
          <cell r="A7534" t="str">
            <v>Switch</v>
          </cell>
          <cell r="B7534" t="str">
            <v>All</v>
          </cell>
          <cell r="C7534" t="str">
            <v>R</v>
          </cell>
          <cell r="D7534">
            <v>39637</v>
          </cell>
          <cell r="E7534">
            <v>21</v>
          </cell>
          <cell r="F7534">
            <v>2.4275069999999999</v>
          </cell>
          <cell r="G7534">
            <v>1.8475539999999999</v>
          </cell>
          <cell r="H7534">
            <v>100.45399999999999</v>
          </cell>
          <cell r="I7534">
            <v>2.7826999999999999E-3</v>
          </cell>
          <cell r="J7534">
            <v>96</v>
          </cell>
          <cell r="K7534">
            <v>-0.64755560000000001</v>
          </cell>
          <cell r="L7534">
            <v>-0.60761509999999996</v>
          </cell>
          <cell r="M7534">
            <v>-0.57995240000000003</v>
          </cell>
          <cell r="N7534">
            <v>-0.55228969999999999</v>
          </cell>
          <cell r="O7534">
            <v>-0.5123491</v>
          </cell>
          <cell r="P7534">
            <v>0.54166666666666663</v>
          </cell>
          <cell r="Q7534">
            <v>0.79166666666666663</v>
          </cell>
          <cell r="R7534">
            <v>13</v>
          </cell>
          <cell r="S7534">
            <v>19</v>
          </cell>
        </row>
        <row r="7535">
          <cell r="A7535" t="str">
            <v>Switch</v>
          </cell>
          <cell r="B7535" t="str">
            <v>All</v>
          </cell>
          <cell r="C7535" t="str">
            <v>R</v>
          </cell>
          <cell r="D7535">
            <v>39637</v>
          </cell>
          <cell r="E7535">
            <v>22</v>
          </cell>
          <cell r="F7535">
            <v>2.0351970000000001</v>
          </cell>
          <cell r="G7535">
            <v>1.505037</v>
          </cell>
          <cell r="H7535">
            <v>97.037499999999994</v>
          </cell>
          <cell r="I7535">
            <v>2.6982E-3</v>
          </cell>
          <cell r="J7535">
            <v>97</v>
          </cell>
          <cell r="K7535">
            <v>-0.59672919999999996</v>
          </cell>
          <cell r="L7535">
            <v>-0.55739950000000005</v>
          </cell>
          <cell r="M7535">
            <v>-0.53015979999999996</v>
          </cell>
          <cell r="N7535">
            <v>-0.50292020000000004</v>
          </cell>
          <cell r="O7535">
            <v>-0.46359050000000002</v>
          </cell>
          <cell r="P7535">
            <v>0.54166666666666663</v>
          </cell>
          <cell r="Q7535">
            <v>0.79166666666666663</v>
          </cell>
          <cell r="R7535">
            <v>13</v>
          </cell>
          <cell r="S7535">
            <v>19</v>
          </cell>
        </row>
        <row r="7536">
          <cell r="A7536" t="str">
            <v>Switch</v>
          </cell>
          <cell r="B7536" t="str">
            <v>All</v>
          </cell>
          <cell r="C7536" t="str">
            <v>R</v>
          </cell>
          <cell r="D7536">
            <v>39637</v>
          </cell>
          <cell r="E7536">
            <v>23</v>
          </cell>
          <cell r="F7536">
            <v>1.6649149999999999</v>
          </cell>
          <cell r="G7536">
            <v>1.1308510000000001</v>
          </cell>
          <cell r="H7536">
            <v>93.153099999999995</v>
          </cell>
          <cell r="I7536">
            <v>2.6189E-3</v>
          </cell>
          <cell r="J7536">
            <v>97</v>
          </cell>
          <cell r="K7536">
            <v>-0.59964729999999999</v>
          </cell>
          <cell r="L7536">
            <v>-0.56090019999999996</v>
          </cell>
          <cell r="M7536">
            <v>-0.53406410000000004</v>
          </cell>
          <cell r="N7536">
            <v>-0.50722789999999995</v>
          </cell>
          <cell r="O7536">
            <v>-0.46848079999999998</v>
          </cell>
          <cell r="P7536">
            <v>0.54166666666666663</v>
          </cell>
          <cell r="Q7536">
            <v>0.79166666666666663</v>
          </cell>
          <cell r="R7536">
            <v>13</v>
          </cell>
          <cell r="S7536">
            <v>19</v>
          </cell>
        </row>
        <row r="7537">
          <cell r="A7537" t="str">
            <v>Switch</v>
          </cell>
          <cell r="B7537" t="str">
            <v>All</v>
          </cell>
          <cell r="C7537" t="str">
            <v>R</v>
          </cell>
          <cell r="D7537">
            <v>39637</v>
          </cell>
          <cell r="E7537">
            <v>24</v>
          </cell>
          <cell r="F7537">
            <v>1.257193</v>
          </cell>
          <cell r="G7537">
            <v>0.95721129999999999</v>
          </cell>
          <cell r="H7537">
            <v>91.575999999999993</v>
          </cell>
          <cell r="I7537">
            <v>3.0018000000000002E-3</v>
          </cell>
          <cell r="J7537">
            <v>97</v>
          </cell>
          <cell r="K7537">
            <v>-0.3701969</v>
          </cell>
          <cell r="L7537">
            <v>-0.32871349999999999</v>
          </cell>
          <cell r="M7537">
            <v>-0.29998219999999998</v>
          </cell>
          <cell r="N7537">
            <v>-0.27125090000000002</v>
          </cell>
          <cell r="O7537">
            <v>-0.22976750000000001</v>
          </cell>
          <cell r="P7537">
            <v>0.54166666666666663</v>
          </cell>
          <cell r="Q7537">
            <v>0.79166666666666663</v>
          </cell>
          <cell r="R7537">
            <v>13</v>
          </cell>
          <cell r="S7537">
            <v>19</v>
          </cell>
        </row>
        <row r="7538">
          <cell r="A7538" t="str">
            <v>Switch</v>
          </cell>
          <cell r="B7538" t="str">
            <v>All</v>
          </cell>
          <cell r="C7538" t="str">
            <v>R</v>
          </cell>
          <cell r="D7538">
            <v>39638</v>
          </cell>
          <cell r="E7538">
            <v>1</v>
          </cell>
          <cell r="F7538">
            <v>1.060162</v>
          </cell>
          <cell r="G7538">
            <v>0.95860330000000005</v>
          </cell>
          <cell r="H7538">
            <v>90.498900000000006</v>
          </cell>
          <cell r="I7538">
            <v>3.1882E-3</v>
          </cell>
          <cell r="J7538">
            <v>97</v>
          </cell>
          <cell r="K7538">
            <v>-0.1739203</v>
          </cell>
          <cell r="L7538">
            <v>-0.1311686</v>
          </cell>
          <cell r="M7538">
            <v>-0.10155889999999999</v>
          </cell>
          <cell r="N7538">
            <v>-7.1949200000000005E-2</v>
          </cell>
          <cell r="O7538">
            <v>-2.9197399999999998E-2</v>
          </cell>
          <cell r="P7538">
            <v>0.58333333333333337</v>
          </cell>
          <cell r="Q7538">
            <v>0.75</v>
          </cell>
          <cell r="R7538">
            <v>14</v>
          </cell>
          <cell r="S7538">
            <v>18</v>
          </cell>
        </row>
        <row r="7539">
          <cell r="A7539" t="str">
            <v>Switch</v>
          </cell>
          <cell r="B7539" t="str">
            <v>All</v>
          </cell>
          <cell r="C7539" t="str">
            <v>R</v>
          </cell>
          <cell r="D7539">
            <v>39638</v>
          </cell>
          <cell r="E7539">
            <v>2</v>
          </cell>
          <cell r="F7539">
            <v>0.70260020000000001</v>
          </cell>
          <cell r="G7539">
            <v>0.67123109999999997</v>
          </cell>
          <cell r="H7539">
            <v>88.075999999999993</v>
          </cell>
          <cell r="I7539">
            <v>3.6264999999999999E-3</v>
          </cell>
          <cell r="J7539">
            <v>97</v>
          </cell>
          <cell r="K7539">
            <v>-0.10854469999999999</v>
          </cell>
          <cell r="L7539">
            <v>-6.2948799999999999E-2</v>
          </cell>
          <cell r="M7539">
            <v>-3.1369099999999997E-2</v>
          </cell>
          <cell r="N7539">
            <v>2.1049999999999999E-4</v>
          </cell>
          <cell r="O7539">
            <v>4.5806399999999997E-2</v>
          </cell>
          <cell r="P7539">
            <v>0.58333333333333337</v>
          </cell>
          <cell r="Q7539">
            <v>0.75</v>
          </cell>
          <cell r="R7539">
            <v>14</v>
          </cell>
          <cell r="S7539">
            <v>18</v>
          </cell>
        </row>
        <row r="7540">
          <cell r="A7540" t="str">
            <v>Switch</v>
          </cell>
          <cell r="B7540" t="str">
            <v>All</v>
          </cell>
          <cell r="C7540" t="str">
            <v>R</v>
          </cell>
          <cell r="D7540">
            <v>39638</v>
          </cell>
          <cell r="E7540">
            <v>3</v>
          </cell>
          <cell r="F7540">
            <v>0.40782980000000002</v>
          </cell>
          <cell r="G7540">
            <v>0.43516539999999998</v>
          </cell>
          <cell r="H7540">
            <v>86.575999999999993</v>
          </cell>
          <cell r="I7540">
            <v>3.3690999999999999E-3</v>
          </cell>
          <cell r="J7540">
            <v>97</v>
          </cell>
          <cell r="K7540">
            <v>-4.70502E-2</v>
          </cell>
          <cell r="L7540">
            <v>-3.1023999999999999E-3</v>
          </cell>
          <cell r="M7540">
            <v>2.7335600000000002E-2</v>
          </cell>
          <cell r="N7540">
            <v>5.7773699999999997E-2</v>
          </cell>
          <cell r="O7540">
            <v>0.10172150000000001</v>
          </cell>
          <cell r="P7540">
            <v>0.58333333333333337</v>
          </cell>
          <cell r="Q7540">
            <v>0.75</v>
          </cell>
          <cell r="R7540">
            <v>14</v>
          </cell>
          <cell r="S7540">
            <v>18</v>
          </cell>
        </row>
        <row r="7541">
          <cell r="A7541" t="str">
            <v>Switch</v>
          </cell>
          <cell r="B7541" t="str">
            <v>All</v>
          </cell>
          <cell r="C7541" t="str">
            <v>R</v>
          </cell>
          <cell r="D7541">
            <v>39638</v>
          </cell>
          <cell r="E7541">
            <v>4</v>
          </cell>
          <cell r="F7541">
            <v>0.37863180000000002</v>
          </cell>
          <cell r="G7541">
            <v>0.35754760000000002</v>
          </cell>
          <cell r="H7541">
            <v>85.114599999999996</v>
          </cell>
          <cell r="I7541">
            <v>3.5542999999999998E-3</v>
          </cell>
          <cell r="J7541">
            <v>97</v>
          </cell>
          <cell r="K7541">
            <v>-9.7487799999999999E-2</v>
          </cell>
          <cell r="L7541">
            <v>-5.2347900000000003E-2</v>
          </cell>
          <cell r="M7541">
            <v>-2.1084200000000001E-2</v>
          </cell>
          <cell r="N7541">
            <v>1.01796E-2</v>
          </cell>
          <cell r="O7541">
            <v>5.5319500000000001E-2</v>
          </cell>
          <cell r="P7541">
            <v>0.58333333333333337</v>
          </cell>
          <cell r="Q7541">
            <v>0.75</v>
          </cell>
          <cell r="R7541">
            <v>14</v>
          </cell>
          <cell r="S7541">
            <v>18</v>
          </cell>
        </row>
        <row r="7542">
          <cell r="A7542" t="str">
            <v>Switch</v>
          </cell>
          <cell r="B7542" t="str">
            <v>All</v>
          </cell>
          <cell r="C7542" t="str">
            <v>R</v>
          </cell>
          <cell r="D7542">
            <v>39638</v>
          </cell>
          <cell r="E7542">
            <v>5</v>
          </cell>
          <cell r="F7542">
            <v>0.33545589999999997</v>
          </cell>
          <cell r="G7542">
            <v>0.27941630000000001</v>
          </cell>
          <cell r="H7542">
            <v>84.037499999999994</v>
          </cell>
          <cell r="I7542">
            <v>3.1140999999999999E-3</v>
          </cell>
          <cell r="J7542">
            <v>97</v>
          </cell>
          <cell r="K7542">
            <v>-0.12755540000000001</v>
          </cell>
          <cell r="L7542">
            <v>-8.5303199999999996E-2</v>
          </cell>
          <cell r="M7542">
            <v>-5.6039499999999999E-2</v>
          </cell>
          <cell r="N7542">
            <v>-2.6775899999999998E-2</v>
          </cell>
          <cell r="O7542">
            <v>1.54763E-2</v>
          </cell>
          <cell r="P7542">
            <v>0.58333333333333337</v>
          </cell>
          <cell r="Q7542">
            <v>0.75</v>
          </cell>
          <cell r="R7542">
            <v>14</v>
          </cell>
          <cell r="S7542">
            <v>18</v>
          </cell>
        </row>
        <row r="7543">
          <cell r="A7543" t="str">
            <v>Switch</v>
          </cell>
          <cell r="B7543" t="str">
            <v>All</v>
          </cell>
          <cell r="C7543" t="str">
            <v>R</v>
          </cell>
          <cell r="D7543">
            <v>39638</v>
          </cell>
          <cell r="E7543">
            <v>6</v>
          </cell>
          <cell r="F7543">
            <v>0.32730239999999999</v>
          </cell>
          <cell r="G7543">
            <v>0.25690980000000002</v>
          </cell>
          <cell r="H7543">
            <v>83.460400000000007</v>
          </cell>
          <cell r="I7543">
            <v>3.5883E-3</v>
          </cell>
          <cell r="J7543">
            <v>97</v>
          </cell>
          <cell r="K7543">
            <v>-0.14716019999999999</v>
          </cell>
          <cell r="L7543">
            <v>-0.1018053</v>
          </cell>
          <cell r="M7543">
            <v>-7.03926E-2</v>
          </cell>
          <cell r="N7543">
            <v>-3.8979899999999998E-2</v>
          </cell>
          <cell r="O7543">
            <v>6.3750999999999999E-3</v>
          </cell>
          <cell r="P7543">
            <v>0.58333333333333337</v>
          </cell>
          <cell r="Q7543">
            <v>0.75</v>
          </cell>
          <cell r="R7543">
            <v>14</v>
          </cell>
          <cell r="S7543">
            <v>18</v>
          </cell>
        </row>
        <row r="7544">
          <cell r="A7544" t="str">
            <v>Switch</v>
          </cell>
          <cell r="B7544" t="str">
            <v>All</v>
          </cell>
          <cell r="C7544" t="str">
            <v>R</v>
          </cell>
          <cell r="D7544">
            <v>39638</v>
          </cell>
          <cell r="E7544">
            <v>7</v>
          </cell>
          <cell r="F7544">
            <v>0.34977950000000002</v>
          </cell>
          <cell r="G7544">
            <v>0.27272560000000001</v>
          </cell>
          <cell r="H7544">
            <v>83.460400000000007</v>
          </cell>
          <cell r="I7544">
            <v>3.5867999999999998E-3</v>
          </cell>
          <cell r="J7544">
            <v>97</v>
          </cell>
          <cell r="K7544">
            <v>-0.15380630000000001</v>
          </cell>
          <cell r="L7544">
            <v>-0.1084604</v>
          </cell>
          <cell r="M7544">
            <v>-7.7053999999999997E-2</v>
          </cell>
          <cell r="N7544">
            <v>-4.5647600000000003E-2</v>
          </cell>
          <cell r="O7544">
            <v>-3.0170000000000002E-4</v>
          </cell>
          <cell r="P7544">
            <v>0.58333333333333337</v>
          </cell>
          <cell r="Q7544">
            <v>0.75</v>
          </cell>
          <cell r="R7544">
            <v>14</v>
          </cell>
          <cell r="S7544">
            <v>18</v>
          </cell>
        </row>
        <row r="7545">
          <cell r="A7545" t="str">
            <v>Switch</v>
          </cell>
          <cell r="B7545" t="str">
            <v>All</v>
          </cell>
          <cell r="C7545" t="str">
            <v>R</v>
          </cell>
          <cell r="D7545">
            <v>39638</v>
          </cell>
          <cell r="E7545">
            <v>8</v>
          </cell>
          <cell r="F7545">
            <v>0.43617210000000001</v>
          </cell>
          <cell r="G7545">
            <v>0.38508819999999999</v>
          </cell>
          <cell r="H7545">
            <v>84.883300000000006</v>
          </cell>
          <cell r="I7545">
            <v>4.0591000000000004E-3</v>
          </cell>
          <cell r="J7545">
            <v>97</v>
          </cell>
          <cell r="K7545">
            <v>-0.13273309999999999</v>
          </cell>
          <cell r="L7545">
            <v>-8.4494100000000003E-2</v>
          </cell>
          <cell r="M7545">
            <v>-5.1083999999999997E-2</v>
          </cell>
          <cell r="N7545">
            <v>-1.76738E-2</v>
          </cell>
          <cell r="O7545">
            <v>3.0565200000000001E-2</v>
          </cell>
          <cell r="P7545">
            <v>0.58333333333333337</v>
          </cell>
          <cell r="Q7545">
            <v>0.75</v>
          </cell>
          <cell r="R7545">
            <v>14</v>
          </cell>
          <cell r="S7545">
            <v>18</v>
          </cell>
        </row>
        <row r="7546">
          <cell r="A7546" t="str">
            <v>Switch</v>
          </cell>
          <cell r="B7546" t="str">
            <v>All</v>
          </cell>
          <cell r="C7546" t="str">
            <v>R</v>
          </cell>
          <cell r="D7546">
            <v>39638</v>
          </cell>
          <cell r="E7546">
            <v>9</v>
          </cell>
          <cell r="F7546">
            <v>0.51995630000000004</v>
          </cell>
          <cell r="G7546">
            <v>0.53285340000000003</v>
          </cell>
          <cell r="H7546">
            <v>86.998900000000006</v>
          </cell>
          <cell r="I7546">
            <v>3.6005999999999998E-3</v>
          </cell>
          <cell r="J7546">
            <v>97</v>
          </cell>
          <cell r="K7546">
            <v>-6.4002799999999999E-2</v>
          </cell>
          <cell r="L7546">
            <v>-1.8569700000000001E-2</v>
          </cell>
          <cell r="M7546">
            <v>1.28971E-2</v>
          </cell>
          <cell r="N7546">
            <v>4.4363899999999998E-2</v>
          </cell>
          <cell r="O7546">
            <v>8.9797000000000002E-2</v>
          </cell>
          <cell r="P7546">
            <v>0.58333333333333337</v>
          </cell>
          <cell r="Q7546">
            <v>0.75</v>
          </cell>
          <cell r="R7546">
            <v>14</v>
          </cell>
          <cell r="S7546">
            <v>18</v>
          </cell>
        </row>
        <row r="7547">
          <cell r="A7547" t="str">
            <v>Switch</v>
          </cell>
          <cell r="B7547" t="str">
            <v>All</v>
          </cell>
          <cell r="C7547" t="str">
            <v>R</v>
          </cell>
          <cell r="D7547">
            <v>39638</v>
          </cell>
          <cell r="E7547">
            <v>10</v>
          </cell>
          <cell r="F7547">
            <v>0.58685969999999998</v>
          </cell>
          <cell r="G7547">
            <v>0.64646110000000001</v>
          </cell>
          <cell r="H7547">
            <v>90.498900000000006</v>
          </cell>
          <cell r="I7547">
            <v>2.8362999999999999E-3</v>
          </cell>
          <cell r="J7547">
            <v>97</v>
          </cell>
          <cell r="K7547">
            <v>-8.6505000000000002E-3</v>
          </cell>
          <cell r="L7547">
            <v>3.1673300000000001E-2</v>
          </cell>
          <cell r="M7547">
            <v>5.9601399999999999E-2</v>
          </cell>
          <cell r="N7547">
            <v>8.7529499999999996E-2</v>
          </cell>
          <cell r="O7547">
            <v>0.1278532</v>
          </cell>
          <cell r="P7547">
            <v>0.58333333333333337</v>
          </cell>
          <cell r="Q7547">
            <v>0.75</v>
          </cell>
          <cell r="R7547">
            <v>14</v>
          </cell>
          <cell r="S7547">
            <v>18</v>
          </cell>
        </row>
        <row r="7548">
          <cell r="A7548" t="str">
            <v>Switch</v>
          </cell>
          <cell r="B7548" t="str">
            <v>All</v>
          </cell>
          <cell r="C7548" t="str">
            <v>R</v>
          </cell>
          <cell r="D7548">
            <v>39638</v>
          </cell>
          <cell r="E7548">
            <v>11</v>
          </cell>
          <cell r="F7548">
            <v>1.0026839999999999</v>
          </cell>
          <cell r="G7548">
            <v>0.95025740000000003</v>
          </cell>
          <cell r="H7548">
            <v>94.075999999999993</v>
          </cell>
          <cell r="I7548">
            <v>2.8471999999999998E-3</v>
          </cell>
          <cell r="J7548">
            <v>97</v>
          </cell>
          <cell r="K7548">
            <v>-0.12080879999999999</v>
          </cell>
          <cell r="L7548">
            <v>-8.0407900000000004E-2</v>
          </cell>
          <cell r="M7548">
            <v>-5.2426399999999998E-2</v>
          </cell>
          <cell r="N7548">
            <v>-2.4444899999999999E-2</v>
          </cell>
          <cell r="O7548">
            <v>1.5956000000000001E-2</v>
          </cell>
          <cell r="P7548">
            <v>0.58333333333333337</v>
          </cell>
          <cell r="Q7548">
            <v>0.75</v>
          </cell>
          <cell r="R7548">
            <v>14</v>
          </cell>
          <cell r="S7548">
            <v>18</v>
          </cell>
        </row>
        <row r="7549">
          <cell r="A7549" t="str">
            <v>Switch</v>
          </cell>
          <cell r="B7549" t="str">
            <v>All</v>
          </cell>
          <cell r="C7549" t="str">
            <v>R</v>
          </cell>
          <cell r="D7549">
            <v>39638</v>
          </cell>
          <cell r="E7549">
            <v>12</v>
          </cell>
          <cell r="F7549">
            <v>1.105758</v>
          </cell>
          <cell r="G7549">
            <v>1.156185</v>
          </cell>
          <cell r="H7549">
            <v>96.575999999999993</v>
          </cell>
          <cell r="I7549">
            <v>2.7447999999999999E-3</v>
          </cell>
          <cell r="J7549">
            <v>97</v>
          </cell>
          <cell r="K7549">
            <v>-1.6715000000000001E-2</v>
          </cell>
          <cell r="L7549">
            <v>2.2953000000000001E-2</v>
          </cell>
          <cell r="M7549">
            <v>5.0427E-2</v>
          </cell>
          <cell r="N7549">
            <v>7.7900899999999995E-2</v>
          </cell>
          <cell r="O7549">
            <v>0.1175689</v>
          </cell>
          <cell r="P7549">
            <v>0.58333333333333337</v>
          </cell>
          <cell r="Q7549">
            <v>0.75</v>
          </cell>
          <cell r="R7549">
            <v>14</v>
          </cell>
          <cell r="S7549">
            <v>18</v>
          </cell>
        </row>
        <row r="7550">
          <cell r="A7550" t="str">
            <v>Switch</v>
          </cell>
          <cell r="B7550" t="str">
            <v>All</v>
          </cell>
          <cell r="C7550" t="str">
            <v>R</v>
          </cell>
          <cell r="D7550">
            <v>39638</v>
          </cell>
          <cell r="E7550">
            <v>13</v>
          </cell>
          <cell r="F7550">
            <v>1.3992979999999999</v>
          </cell>
          <cell r="G7550">
            <v>1.4562679999999999</v>
          </cell>
          <cell r="H7550">
            <v>99.114599999999996</v>
          </cell>
          <cell r="I7550">
            <v>2.7177E-3</v>
          </cell>
          <cell r="J7550">
            <v>97</v>
          </cell>
          <cell r="K7550">
            <v>-9.8402999999999997E-3</v>
          </cell>
          <cell r="L7550">
            <v>2.9631500000000002E-2</v>
          </cell>
          <cell r="M7550">
            <v>5.6969499999999999E-2</v>
          </cell>
          <cell r="N7550">
            <v>8.4307599999999996E-2</v>
          </cell>
          <cell r="O7550">
            <v>0.12377929999999999</v>
          </cell>
          <cell r="P7550">
            <v>0.58333333333333337</v>
          </cell>
          <cell r="Q7550">
            <v>0.75</v>
          </cell>
          <cell r="R7550">
            <v>14</v>
          </cell>
          <cell r="S7550">
            <v>18</v>
          </cell>
        </row>
        <row r="7551">
          <cell r="A7551" t="str">
            <v>Switch</v>
          </cell>
          <cell r="B7551" t="str">
            <v>All</v>
          </cell>
          <cell r="C7551" t="str">
            <v>R</v>
          </cell>
          <cell r="D7551">
            <v>39638</v>
          </cell>
          <cell r="E7551">
            <v>14</v>
          </cell>
          <cell r="F7551">
            <v>1.8262350000000001</v>
          </cell>
          <cell r="G7551">
            <v>1.7508459999999999</v>
          </cell>
          <cell r="H7551">
            <v>101.65300000000001</v>
          </cell>
          <cell r="I7551">
            <v>2.7591999999999998E-3</v>
          </cell>
          <cell r="J7551">
            <v>97</v>
          </cell>
          <cell r="K7551">
            <v>-0.1427069</v>
          </cell>
          <cell r="L7551">
            <v>-0.1029354</v>
          </cell>
          <cell r="M7551">
            <v>-7.5389700000000004E-2</v>
          </cell>
          <cell r="N7551">
            <v>-4.7844100000000001E-2</v>
          </cell>
          <cell r="O7551">
            <v>-8.0725999999999992E-3</v>
          </cell>
          <cell r="P7551">
            <v>0.58333333333333337</v>
          </cell>
          <cell r="Q7551">
            <v>0.75</v>
          </cell>
          <cell r="R7551">
            <v>14</v>
          </cell>
          <cell r="S7551">
            <v>18</v>
          </cell>
        </row>
        <row r="7552">
          <cell r="A7552" t="str">
            <v>Switch</v>
          </cell>
          <cell r="B7552" t="str">
            <v>All</v>
          </cell>
          <cell r="C7552" t="str">
            <v>R</v>
          </cell>
          <cell r="D7552">
            <v>39638</v>
          </cell>
          <cell r="E7552">
            <v>15</v>
          </cell>
          <cell r="F7552">
            <v>1.4130549999999999</v>
          </cell>
          <cell r="G7552">
            <v>2.0003099999999998</v>
          </cell>
          <cell r="H7552">
            <v>103.73</v>
          </cell>
          <cell r="I7552">
            <v>2.8936999999999999E-3</v>
          </cell>
          <cell r="J7552">
            <v>97</v>
          </cell>
          <cell r="K7552">
            <v>0.51831559999999999</v>
          </cell>
          <cell r="L7552">
            <v>0.55904540000000003</v>
          </cell>
          <cell r="M7552">
            <v>0.58725479999999997</v>
          </cell>
          <cell r="N7552">
            <v>0.61546409999999996</v>
          </cell>
          <cell r="O7552">
            <v>0.6561939</v>
          </cell>
          <cell r="P7552">
            <v>0.58333333333333337</v>
          </cell>
          <cell r="Q7552">
            <v>0.75</v>
          </cell>
          <cell r="R7552">
            <v>14</v>
          </cell>
          <cell r="S7552">
            <v>18</v>
          </cell>
        </row>
        <row r="7553">
          <cell r="A7553" t="str">
            <v>Switch</v>
          </cell>
          <cell r="B7553" t="str">
            <v>All</v>
          </cell>
          <cell r="C7553" t="str">
            <v>R</v>
          </cell>
          <cell r="D7553">
            <v>39638</v>
          </cell>
          <cell r="E7553">
            <v>16</v>
          </cell>
          <cell r="F7553">
            <v>1.624247</v>
          </cell>
          <cell r="G7553">
            <v>2.2828520000000001</v>
          </cell>
          <cell r="H7553">
            <v>105.76900000000001</v>
          </cell>
          <cell r="I7553">
            <v>2.9112999999999999E-3</v>
          </cell>
          <cell r="J7553">
            <v>97</v>
          </cell>
          <cell r="K7553">
            <v>0.58945639999999999</v>
          </cell>
          <cell r="L7553">
            <v>0.63030989999999998</v>
          </cell>
          <cell r="M7553">
            <v>0.658605</v>
          </cell>
          <cell r="N7553">
            <v>0.68689999999999996</v>
          </cell>
          <cell r="O7553">
            <v>0.72775350000000005</v>
          </cell>
          <cell r="P7553">
            <v>0.58333333333333337</v>
          </cell>
          <cell r="Q7553">
            <v>0.75</v>
          </cell>
          <cell r="R7553">
            <v>14</v>
          </cell>
          <cell r="S7553">
            <v>18</v>
          </cell>
        </row>
        <row r="7554">
          <cell r="A7554" t="str">
            <v>Switch</v>
          </cell>
          <cell r="B7554" t="str">
            <v>All</v>
          </cell>
          <cell r="C7554" t="str">
            <v>R</v>
          </cell>
          <cell r="D7554">
            <v>39638</v>
          </cell>
          <cell r="E7554">
            <v>17</v>
          </cell>
          <cell r="F7554">
            <v>1.859823</v>
          </cell>
          <cell r="G7554">
            <v>2.4559890000000002</v>
          </cell>
          <cell r="H7554">
            <v>106.73</v>
          </cell>
          <cell r="I7554">
            <v>2.9098000000000001E-3</v>
          </cell>
          <cell r="J7554">
            <v>97</v>
          </cell>
          <cell r="K7554">
            <v>0.52703580000000005</v>
          </cell>
          <cell r="L7554">
            <v>0.56787840000000001</v>
          </cell>
          <cell r="M7554">
            <v>0.59616579999999997</v>
          </cell>
          <cell r="N7554">
            <v>0.62445320000000004</v>
          </cell>
          <cell r="O7554">
            <v>0.66529570000000005</v>
          </cell>
          <cell r="P7554">
            <v>0.58333333333333337</v>
          </cell>
          <cell r="Q7554">
            <v>0.75</v>
          </cell>
          <cell r="R7554">
            <v>14</v>
          </cell>
          <cell r="S7554">
            <v>18</v>
          </cell>
        </row>
        <row r="7555">
          <cell r="A7555" t="str">
            <v>Switch</v>
          </cell>
          <cell r="B7555" t="str">
            <v>All</v>
          </cell>
          <cell r="C7555" t="str">
            <v>R</v>
          </cell>
          <cell r="D7555">
            <v>39638</v>
          </cell>
          <cell r="E7555">
            <v>18</v>
          </cell>
          <cell r="F7555">
            <v>1.9400010000000001</v>
          </cell>
          <cell r="G7555">
            <v>2.4747910000000002</v>
          </cell>
          <cell r="H7555">
            <v>106.65300000000001</v>
          </cell>
          <cell r="I7555">
            <v>2.9807000000000002E-3</v>
          </cell>
          <cell r="J7555">
            <v>97</v>
          </cell>
          <cell r="K7555">
            <v>0.46482250000000003</v>
          </cell>
          <cell r="L7555">
            <v>0.50615960000000004</v>
          </cell>
          <cell r="M7555">
            <v>0.53478959999999998</v>
          </cell>
          <cell r="N7555">
            <v>0.56341949999999996</v>
          </cell>
          <cell r="O7555">
            <v>0.60475670000000004</v>
          </cell>
          <cell r="P7555">
            <v>0.58333333333333337</v>
          </cell>
          <cell r="Q7555">
            <v>0.75</v>
          </cell>
          <cell r="R7555">
            <v>14</v>
          </cell>
          <cell r="S7555">
            <v>18</v>
          </cell>
        </row>
        <row r="7556">
          <cell r="A7556" t="str">
            <v>Switch</v>
          </cell>
          <cell r="B7556" t="str">
            <v>All</v>
          </cell>
          <cell r="C7556" t="str">
            <v>R</v>
          </cell>
          <cell r="D7556">
            <v>39638</v>
          </cell>
          <cell r="E7556">
            <v>19</v>
          </cell>
          <cell r="F7556">
            <v>2.9114270000000002</v>
          </cell>
          <cell r="G7556">
            <v>2.5143990000000001</v>
          </cell>
          <cell r="H7556">
            <v>105.53700000000001</v>
          </cell>
          <cell r="I7556">
            <v>2.8809999999999999E-3</v>
          </cell>
          <cell r="J7556">
            <v>97</v>
          </cell>
          <cell r="K7556">
            <v>-0.4658159</v>
          </cell>
          <cell r="L7556">
            <v>-0.42517559999999999</v>
          </cell>
          <cell r="M7556">
            <v>-0.3970282</v>
          </cell>
          <cell r="N7556">
            <v>-0.36888080000000001</v>
          </cell>
          <cell r="O7556">
            <v>-0.32824049999999999</v>
          </cell>
          <cell r="P7556">
            <v>0.58333333333333337</v>
          </cell>
          <cell r="Q7556">
            <v>0.75</v>
          </cell>
          <cell r="R7556">
            <v>14</v>
          </cell>
          <cell r="S7556">
            <v>18</v>
          </cell>
        </row>
        <row r="7557">
          <cell r="A7557" t="str">
            <v>Switch</v>
          </cell>
          <cell r="B7557" t="str">
            <v>All</v>
          </cell>
          <cell r="C7557" t="str">
            <v>R</v>
          </cell>
          <cell r="D7557">
            <v>39638</v>
          </cell>
          <cell r="E7557">
            <v>20</v>
          </cell>
          <cell r="F7557">
            <v>2.7182870000000001</v>
          </cell>
          <cell r="G7557">
            <v>2.2525019999999998</v>
          </cell>
          <cell r="H7557">
            <v>103.999</v>
          </cell>
          <cell r="I7557">
            <v>2.9375E-3</v>
          </cell>
          <cell r="J7557">
            <v>97</v>
          </cell>
          <cell r="K7557">
            <v>-0.53524419999999995</v>
          </cell>
          <cell r="L7557">
            <v>-0.49420730000000002</v>
          </cell>
          <cell r="M7557">
            <v>-0.46578530000000001</v>
          </cell>
          <cell r="N7557">
            <v>-0.43736320000000001</v>
          </cell>
          <cell r="O7557">
            <v>-0.39632640000000002</v>
          </cell>
          <cell r="P7557">
            <v>0.58333333333333337</v>
          </cell>
          <cell r="Q7557">
            <v>0.75</v>
          </cell>
          <cell r="R7557">
            <v>14</v>
          </cell>
          <cell r="S7557">
            <v>18</v>
          </cell>
        </row>
        <row r="7558">
          <cell r="A7558" t="str">
            <v>Switch</v>
          </cell>
          <cell r="B7558" t="str">
            <v>All</v>
          </cell>
          <cell r="C7558" t="str">
            <v>R</v>
          </cell>
          <cell r="D7558">
            <v>39638</v>
          </cell>
          <cell r="E7558">
            <v>21</v>
          </cell>
          <cell r="F7558">
            <v>2.3916339999999998</v>
          </cell>
          <cell r="G7558">
            <v>2.0138229999999999</v>
          </cell>
          <cell r="H7558">
            <v>101.422</v>
          </cell>
          <cell r="I7558">
            <v>3.0774000000000001E-3</v>
          </cell>
          <cell r="J7558">
            <v>97</v>
          </cell>
          <cell r="K7558">
            <v>-0.44890439999999998</v>
          </cell>
          <cell r="L7558">
            <v>-0.40690209999999999</v>
          </cell>
          <cell r="M7558">
            <v>-0.37781140000000002</v>
          </cell>
          <cell r="N7558">
            <v>-0.3487208</v>
          </cell>
          <cell r="O7558">
            <v>-0.30671850000000001</v>
          </cell>
          <cell r="P7558">
            <v>0.58333333333333337</v>
          </cell>
          <cell r="Q7558">
            <v>0.75</v>
          </cell>
          <cell r="R7558">
            <v>14</v>
          </cell>
          <cell r="S7558">
            <v>18</v>
          </cell>
        </row>
        <row r="7559">
          <cell r="A7559" t="str">
            <v>Switch</v>
          </cell>
          <cell r="B7559" t="str">
            <v>All</v>
          </cell>
          <cell r="C7559" t="str">
            <v>R</v>
          </cell>
          <cell r="D7559">
            <v>39638</v>
          </cell>
          <cell r="E7559">
            <v>22</v>
          </cell>
          <cell r="F7559">
            <v>2.0037829999999999</v>
          </cell>
          <cell r="G7559">
            <v>1.7374050000000001</v>
          </cell>
          <cell r="H7559">
            <v>99.344800000000006</v>
          </cell>
          <cell r="I7559">
            <v>3.2077E-3</v>
          </cell>
          <cell r="J7559">
            <v>97</v>
          </cell>
          <cell r="K7559">
            <v>-0.33896009999999999</v>
          </cell>
          <cell r="L7559">
            <v>-0.29607800000000001</v>
          </cell>
          <cell r="M7559">
            <v>-0.2663779</v>
          </cell>
          <cell r="N7559">
            <v>-0.2366779</v>
          </cell>
          <cell r="O7559">
            <v>-0.19379579999999999</v>
          </cell>
          <cell r="P7559">
            <v>0.58333333333333337</v>
          </cell>
          <cell r="Q7559">
            <v>0.75</v>
          </cell>
          <cell r="R7559">
            <v>14</v>
          </cell>
          <cell r="S7559">
            <v>18</v>
          </cell>
        </row>
        <row r="7560">
          <cell r="A7560" t="str">
            <v>Switch</v>
          </cell>
          <cell r="B7560" t="str">
            <v>All</v>
          </cell>
          <cell r="C7560" t="str">
            <v>R</v>
          </cell>
          <cell r="D7560">
            <v>39638</v>
          </cell>
          <cell r="E7560">
            <v>23</v>
          </cell>
          <cell r="F7560">
            <v>1.5276879999999999</v>
          </cell>
          <cell r="G7560">
            <v>1.362643</v>
          </cell>
          <cell r="H7560">
            <v>96.344800000000006</v>
          </cell>
          <cell r="I7560">
            <v>3.3871999999999999E-3</v>
          </cell>
          <cell r="J7560">
            <v>97</v>
          </cell>
          <cell r="K7560">
            <v>-0.2396298</v>
          </cell>
          <cell r="L7560">
            <v>-0.19556409999999999</v>
          </cell>
          <cell r="M7560">
            <v>-0.1650443</v>
          </cell>
          <cell r="N7560">
            <v>-0.13452449999999999</v>
          </cell>
          <cell r="O7560">
            <v>-9.0458800000000006E-2</v>
          </cell>
          <cell r="P7560">
            <v>0.58333333333333337</v>
          </cell>
          <cell r="Q7560">
            <v>0.75</v>
          </cell>
          <cell r="R7560">
            <v>14</v>
          </cell>
          <cell r="S7560">
            <v>18</v>
          </cell>
        </row>
        <row r="7561">
          <cell r="A7561" t="str">
            <v>Switch</v>
          </cell>
          <cell r="B7561" t="str">
            <v>All</v>
          </cell>
          <cell r="C7561" t="str">
            <v>R</v>
          </cell>
          <cell r="D7561">
            <v>39638</v>
          </cell>
          <cell r="E7561">
            <v>24</v>
          </cell>
          <cell r="F7561">
            <v>1.355254</v>
          </cell>
          <cell r="G7561">
            <v>1.204979</v>
          </cell>
          <cell r="H7561">
            <v>93.921899999999994</v>
          </cell>
          <cell r="I7561">
            <v>5.2868999999999998E-3</v>
          </cell>
          <cell r="J7561">
            <v>97</v>
          </cell>
          <cell r="K7561">
            <v>-0.24345849999999999</v>
          </cell>
          <cell r="L7561">
            <v>-0.18840509999999999</v>
          </cell>
          <cell r="M7561">
            <v>-0.1502752</v>
          </cell>
          <cell r="N7561">
            <v>-0.11214540000000001</v>
          </cell>
          <cell r="O7561">
            <v>-5.7091999999999997E-2</v>
          </cell>
          <cell r="P7561">
            <v>0.58333333333333337</v>
          </cell>
          <cell r="Q7561">
            <v>0.75</v>
          </cell>
          <cell r="R7561">
            <v>14</v>
          </cell>
          <cell r="S7561">
            <v>18</v>
          </cell>
        </row>
        <row r="7562">
          <cell r="A7562" t="str">
            <v>Switch</v>
          </cell>
          <cell r="B7562" t="str">
            <v>All</v>
          </cell>
          <cell r="C7562" t="str">
            <v>R</v>
          </cell>
          <cell r="D7562">
            <v>39643</v>
          </cell>
          <cell r="E7562">
            <v>1</v>
          </cell>
          <cell r="F7562">
            <v>0.50174549999999996</v>
          </cell>
          <cell r="G7562">
            <v>0.38064890000000001</v>
          </cell>
          <cell r="H7562">
            <v>83.959400000000002</v>
          </cell>
          <cell r="I7562">
            <v>2.2642999999999999E-3</v>
          </cell>
          <cell r="J7562">
            <v>97</v>
          </cell>
          <cell r="K7562">
            <v>-0.1820785</v>
          </cell>
          <cell r="L7562">
            <v>-0.14604990000000001</v>
          </cell>
          <cell r="M7562">
            <v>-0.1210967</v>
          </cell>
          <cell r="N7562">
            <v>-9.6143400000000004E-2</v>
          </cell>
          <cell r="O7562">
            <v>-6.0114800000000003E-2</v>
          </cell>
          <cell r="P7562">
            <v>0.60416666666666663</v>
          </cell>
          <cell r="Q7562">
            <v>0.72916666666666663</v>
          </cell>
          <cell r="R7562">
            <v>14.5</v>
          </cell>
          <cell r="S7562">
            <v>17.5</v>
          </cell>
        </row>
        <row r="7563">
          <cell r="A7563" t="str">
            <v>Switch</v>
          </cell>
          <cell r="B7563" t="str">
            <v>All</v>
          </cell>
          <cell r="C7563" t="str">
            <v>R</v>
          </cell>
          <cell r="D7563">
            <v>39643</v>
          </cell>
          <cell r="E7563">
            <v>2</v>
          </cell>
          <cell r="F7563">
            <v>0.40189459999999999</v>
          </cell>
          <cell r="G7563">
            <v>0.26835910000000002</v>
          </cell>
          <cell r="H7563">
            <v>81.497900000000001</v>
          </cell>
          <cell r="I7563">
            <v>2.3023000000000002E-3</v>
          </cell>
          <cell r="J7563">
            <v>97</v>
          </cell>
          <cell r="K7563">
            <v>-0.19502739999999999</v>
          </cell>
          <cell r="L7563">
            <v>-0.15869749999999999</v>
          </cell>
          <cell r="M7563">
            <v>-0.1335355</v>
          </cell>
          <cell r="N7563">
            <v>-0.1083735</v>
          </cell>
          <cell r="O7563">
            <v>-7.2043599999999999E-2</v>
          </cell>
          <cell r="P7563">
            <v>0.60416666666666663</v>
          </cell>
          <cell r="Q7563">
            <v>0.72916666666666663</v>
          </cell>
          <cell r="R7563">
            <v>14.5</v>
          </cell>
          <cell r="S7563">
            <v>17.5</v>
          </cell>
        </row>
        <row r="7564">
          <cell r="A7564" t="str">
            <v>Switch</v>
          </cell>
          <cell r="B7564" t="str">
            <v>All</v>
          </cell>
          <cell r="C7564" t="str">
            <v>R</v>
          </cell>
          <cell r="D7564">
            <v>39643</v>
          </cell>
          <cell r="E7564">
            <v>3</v>
          </cell>
          <cell r="F7564">
            <v>0.3250806</v>
          </cell>
          <cell r="G7564">
            <v>0.18984309999999999</v>
          </cell>
          <cell r="H7564">
            <v>79.5364</v>
          </cell>
          <cell r="I7564">
            <v>2.3181E-3</v>
          </cell>
          <cell r="J7564">
            <v>97</v>
          </cell>
          <cell r="K7564">
            <v>-0.1969398</v>
          </cell>
          <cell r="L7564">
            <v>-0.16048560000000001</v>
          </cell>
          <cell r="M7564">
            <v>-0.13523750000000001</v>
          </cell>
          <cell r="N7564">
            <v>-0.1099894</v>
          </cell>
          <cell r="O7564">
            <v>-7.3535199999999995E-2</v>
          </cell>
          <cell r="P7564">
            <v>0.60416666666666663</v>
          </cell>
          <cell r="Q7564">
            <v>0.72916666666666663</v>
          </cell>
          <cell r="R7564">
            <v>14.5</v>
          </cell>
          <cell r="S7564">
            <v>17.5</v>
          </cell>
        </row>
        <row r="7565">
          <cell r="A7565" t="str">
            <v>Switch</v>
          </cell>
          <cell r="B7565" t="str">
            <v>All</v>
          </cell>
          <cell r="C7565" t="str">
            <v>R</v>
          </cell>
          <cell r="D7565">
            <v>39643</v>
          </cell>
          <cell r="E7565">
            <v>4</v>
          </cell>
          <cell r="F7565">
            <v>0.26872679999999999</v>
          </cell>
          <cell r="G7565">
            <v>0.14490910000000001</v>
          </cell>
          <cell r="H7565">
            <v>79.075000000000003</v>
          </cell>
          <cell r="I7565">
            <v>2.3888999999999998E-3</v>
          </cell>
          <cell r="J7565">
            <v>97</v>
          </cell>
          <cell r="K7565">
            <v>-0.18645510000000001</v>
          </cell>
          <cell r="L7565">
            <v>-0.14944840000000001</v>
          </cell>
          <cell r="M7565">
            <v>-0.1238177</v>
          </cell>
          <cell r="N7565">
            <v>-9.8186999999999997E-2</v>
          </cell>
          <cell r="O7565">
            <v>-6.11803E-2</v>
          </cell>
          <cell r="P7565">
            <v>0.60416666666666663</v>
          </cell>
          <cell r="Q7565">
            <v>0.72916666666666663</v>
          </cell>
          <cell r="R7565">
            <v>14.5</v>
          </cell>
          <cell r="S7565">
            <v>17.5</v>
          </cell>
        </row>
        <row r="7566">
          <cell r="A7566" t="str">
            <v>Switch</v>
          </cell>
          <cell r="B7566" t="str">
            <v>All</v>
          </cell>
          <cell r="C7566" t="str">
            <v>R</v>
          </cell>
          <cell r="D7566">
            <v>39643</v>
          </cell>
          <cell r="E7566">
            <v>5</v>
          </cell>
          <cell r="F7566">
            <v>0.19152739999999999</v>
          </cell>
          <cell r="G7566">
            <v>0.1270086</v>
          </cell>
          <cell r="H7566">
            <v>78.190600000000003</v>
          </cell>
          <cell r="I7566">
            <v>2.4815000000000002E-3</v>
          </cell>
          <cell r="J7566">
            <v>97</v>
          </cell>
          <cell r="K7566">
            <v>-0.12835820000000001</v>
          </cell>
          <cell r="L7566">
            <v>-9.0641399999999997E-2</v>
          </cell>
          <cell r="M7566">
            <v>-6.4518800000000001E-2</v>
          </cell>
          <cell r="N7566">
            <v>-3.8396199999999998E-2</v>
          </cell>
          <cell r="O7566">
            <v>-6.7929999999999998E-4</v>
          </cell>
          <cell r="P7566">
            <v>0.60416666666666663</v>
          </cell>
          <cell r="Q7566">
            <v>0.72916666666666663</v>
          </cell>
          <cell r="R7566">
            <v>14.5</v>
          </cell>
          <cell r="S7566">
            <v>17.5</v>
          </cell>
        </row>
        <row r="7567">
          <cell r="A7567" t="str">
            <v>Switch</v>
          </cell>
          <cell r="B7567" t="str">
            <v>All</v>
          </cell>
          <cell r="C7567" t="str">
            <v>R</v>
          </cell>
          <cell r="D7567">
            <v>39643</v>
          </cell>
          <cell r="E7567">
            <v>6</v>
          </cell>
          <cell r="F7567">
            <v>0.20067309999999999</v>
          </cell>
          <cell r="G7567">
            <v>0.13629189999999999</v>
          </cell>
          <cell r="H7567">
            <v>76.729100000000003</v>
          </cell>
          <cell r="I7567">
            <v>2.3395E-3</v>
          </cell>
          <cell r="J7567">
            <v>97</v>
          </cell>
          <cell r="K7567">
            <v>-0.1263676</v>
          </cell>
          <cell r="L7567">
            <v>-8.9745500000000006E-2</v>
          </cell>
          <cell r="M7567">
            <v>-6.43812E-2</v>
          </cell>
          <cell r="N7567">
            <v>-3.90169E-2</v>
          </cell>
          <cell r="O7567">
            <v>-2.3947999999999999E-3</v>
          </cell>
          <cell r="P7567">
            <v>0.60416666666666663</v>
          </cell>
          <cell r="Q7567">
            <v>0.72916666666666663</v>
          </cell>
          <cell r="R7567">
            <v>14.5</v>
          </cell>
          <cell r="S7567">
            <v>17.5</v>
          </cell>
        </row>
        <row r="7568">
          <cell r="A7568" t="str">
            <v>Switch</v>
          </cell>
          <cell r="B7568" t="str">
            <v>All</v>
          </cell>
          <cell r="C7568" t="str">
            <v>R</v>
          </cell>
          <cell r="D7568">
            <v>39643</v>
          </cell>
          <cell r="E7568">
            <v>7</v>
          </cell>
          <cell r="F7568">
            <v>0.20910409999999999</v>
          </cell>
          <cell r="G7568">
            <v>0.18836269999999999</v>
          </cell>
          <cell r="H7568">
            <v>76.613500000000002</v>
          </cell>
          <cell r="I7568">
            <v>2.4735999999999998E-3</v>
          </cell>
          <cell r="J7568">
            <v>97</v>
          </cell>
          <cell r="K7568">
            <v>-8.4479700000000005E-2</v>
          </cell>
          <cell r="L7568">
            <v>-4.6822599999999999E-2</v>
          </cell>
          <cell r="M7568">
            <v>-2.07414E-2</v>
          </cell>
          <cell r="N7568">
            <v>5.3397999999999996E-3</v>
          </cell>
          <cell r="O7568">
            <v>4.2997E-2</v>
          </cell>
          <cell r="P7568">
            <v>0.60416666666666663</v>
          </cell>
          <cell r="Q7568">
            <v>0.72916666666666663</v>
          </cell>
          <cell r="R7568">
            <v>14.5</v>
          </cell>
          <cell r="S7568">
            <v>17.5</v>
          </cell>
        </row>
        <row r="7569">
          <cell r="A7569" t="str">
            <v>Switch</v>
          </cell>
          <cell r="B7569" t="str">
            <v>All</v>
          </cell>
          <cell r="C7569" t="str">
            <v>R</v>
          </cell>
          <cell r="D7569">
            <v>39643</v>
          </cell>
          <cell r="E7569">
            <v>8</v>
          </cell>
          <cell r="F7569">
            <v>0.1542983</v>
          </cell>
          <cell r="G7569">
            <v>0.13601260000000001</v>
          </cell>
          <cell r="H7569">
            <v>77.613500000000002</v>
          </cell>
          <cell r="I7569">
            <v>2.3127E-3</v>
          </cell>
          <cell r="J7569">
            <v>97</v>
          </cell>
          <cell r="K7569">
            <v>-7.9916899999999999E-2</v>
          </cell>
          <cell r="L7569">
            <v>-4.35047E-2</v>
          </cell>
          <cell r="M7569">
            <v>-1.8285699999999998E-2</v>
          </cell>
          <cell r="N7569">
            <v>6.9331999999999996E-3</v>
          </cell>
          <cell r="O7569">
            <v>4.3345399999999999E-2</v>
          </cell>
          <cell r="P7569">
            <v>0.60416666666666663</v>
          </cell>
          <cell r="Q7569">
            <v>0.72916666666666663</v>
          </cell>
          <cell r="R7569">
            <v>14.5</v>
          </cell>
          <cell r="S7569">
            <v>17.5</v>
          </cell>
        </row>
        <row r="7570">
          <cell r="A7570" t="str">
            <v>Switch</v>
          </cell>
          <cell r="B7570" t="str">
            <v>All</v>
          </cell>
          <cell r="C7570" t="str">
            <v>R</v>
          </cell>
          <cell r="D7570">
            <v>39643</v>
          </cell>
          <cell r="E7570">
            <v>9</v>
          </cell>
          <cell r="F7570">
            <v>0.30957200000000001</v>
          </cell>
          <cell r="G7570">
            <v>0.1798913</v>
          </cell>
          <cell r="H7570">
            <v>80.5364</v>
          </cell>
          <cell r="I7570">
            <v>2.3157999999999998E-3</v>
          </cell>
          <cell r="J7570">
            <v>97</v>
          </cell>
          <cell r="K7570">
            <v>-0.19135240000000001</v>
          </cell>
          <cell r="L7570">
            <v>-0.1549162</v>
          </cell>
          <cell r="M7570">
            <v>-0.12968070000000001</v>
          </cell>
          <cell r="N7570">
            <v>-0.1044451</v>
          </cell>
          <cell r="O7570">
            <v>-6.8008899999999997E-2</v>
          </cell>
          <cell r="P7570">
            <v>0.60416666666666663</v>
          </cell>
          <cell r="Q7570">
            <v>0.72916666666666663</v>
          </cell>
          <cell r="R7570">
            <v>14.5</v>
          </cell>
          <cell r="S7570">
            <v>17.5</v>
          </cell>
        </row>
        <row r="7571">
          <cell r="A7571" t="str">
            <v>Switch</v>
          </cell>
          <cell r="B7571" t="str">
            <v>All</v>
          </cell>
          <cell r="C7571" t="str">
            <v>R</v>
          </cell>
          <cell r="D7571">
            <v>39643</v>
          </cell>
          <cell r="E7571">
            <v>10</v>
          </cell>
          <cell r="F7571">
            <v>0.41318759999999999</v>
          </cell>
          <cell r="G7571">
            <v>0.2499429</v>
          </cell>
          <cell r="H7571">
            <v>83.152100000000004</v>
          </cell>
          <cell r="I7571">
            <v>2.2566000000000001E-3</v>
          </cell>
          <cell r="J7571">
            <v>97</v>
          </cell>
          <cell r="K7571">
            <v>-0.2241233</v>
          </cell>
          <cell r="L7571">
            <v>-0.18815570000000001</v>
          </cell>
          <cell r="M7571">
            <v>-0.16324469999999999</v>
          </cell>
          <cell r="N7571">
            <v>-0.1383336</v>
          </cell>
          <cell r="O7571">
            <v>-0.1023661</v>
          </cell>
          <cell r="P7571">
            <v>0.60416666666666663</v>
          </cell>
          <cell r="Q7571">
            <v>0.72916666666666663</v>
          </cell>
          <cell r="R7571">
            <v>14.5</v>
          </cell>
          <cell r="S7571">
            <v>17.5</v>
          </cell>
        </row>
        <row r="7572">
          <cell r="A7572" t="str">
            <v>Switch</v>
          </cell>
          <cell r="B7572" t="str">
            <v>All</v>
          </cell>
          <cell r="C7572" t="str">
            <v>R</v>
          </cell>
          <cell r="D7572">
            <v>39643</v>
          </cell>
          <cell r="E7572">
            <v>11</v>
          </cell>
          <cell r="F7572">
            <v>0.59717279999999995</v>
          </cell>
          <cell r="G7572">
            <v>0.36128349999999998</v>
          </cell>
          <cell r="H7572">
            <v>86.229100000000003</v>
          </cell>
          <cell r="I7572">
            <v>2.2485000000000001E-3</v>
          </cell>
          <cell r="J7572">
            <v>97</v>
          </cell>
          <cell r="K7572">
            <v>-0.29665839999999999</v>
          </cell>
          <cell r="L7572">
            <v>-0.26075549999999997</v>
          </cell>
          <cell r="M7572">
            <v>-0.2358893</v>
          </cell>
          <cell r="N7572">
            <v>-0.21102319999999999</v>
          </cell>
          <cell r="O7572">
            <v>-0.17512030000000001</v>
          </cell>
          <cell r="P7572">
            <v>0.60416666666666663</v>
          </cell>
          <cell r="Q7572">
            <v>0.72916666666666663</v>
          </cell>
          <cell r="R7572">
            <v>14.5</v>
          </cell>
          <cell r="S7572">
            <v>17.5</v>
          </cell>
        </row>
        <row r="7573">
          <cell r="A7573" t="str">
            <v>Switch</v>
          </cell>
          <cell r="B7573" t="str">
            <v>All</v>
          </cell>
          <cell r="C7573" t="str">
            <v>R</v>
          </cell>
          <cell r="D7573">
            <v>39643</v>
          </cell>
          <cell r="E7573">
            <v>12</v>
          </cell>
          <cell r="F7573">
            <v>0.83901300000000001</v>
          </cell>
          <cell r="G7573">
            <v>0.5260437</v>
          </cell>
          <cell r="H7573">
            <v>89.190600000000003</v>
          </cell>
          <cell r="I7573">
            <v>2.235E-3</v>
          </cell>
          <cell r="J7573">
            <v>97</v>
          </cell>
          <cell r="K7573">
            <v>-0.37355509999999997</v>
          </cell>
          <cell r="L7573">
            <v>-0.33776050000000002</v>
          </cell>
          <cell r="M7573">
            <v>-0.31296930000000001</v>
          </cell>
          <cell r="N7573">
            <v>-0.28817799999999999</v>
          </cell>
          <cell r="O7573">
            <v>-0.25238339999999998</v>
          </cell>
          <cell r="P7573">
            <v>0.60416666666666663</v>
          </cell>
          <cell r="Q7573">
            <v>0.72916666666666663</v>
          </cell>
          <cell r="R7573">
            <v>14.5</v>
          </cell>
          <cell r="S7573">
            <v>17.5</v>
          </cell>
        </row>
        <row r="7574">
          <cell r="A7574" t="str">
            <v>Switch</v>
          </cell>
          <cell r="B7574" t="str">
            <v>All</v>
          </cell>
          <cell r="C7574" t="str">
            <v>R</v>
          </cell>
          <cell r="D7574">
            <v>39643</v>
          </cell>
          <cell r="E7574">
            <v>13</v>
          </cell>
          <cell r="F7574">
            <v>1.174806</v>
          </cell>
          <cell r="G7574">
            <v>0.74388140000000003</v>
          </cell>
          <cell r="H7574">
            <v>92.229100000000003</v>
          </cell>
          <cell r="I7574">
            <v>2.2415999999999998E-3</v>
          </cell>
          <cell r="J7574">
            <v>97</v>
          </cell>
          <cell r="K7574">
            <v>-0.4916006</v>
          </cell>
          <cell r="L7574">
            <v>-0.4557525</v>
          </cell>
          <cell r="M7574">
            <v>-0.43092419999999998</v>
          </cell>
          <cell r="N7574">
            <v>-0.40609600000000001</v>
          </cell>
          <cell r="O7574">
            <v>-0.37024790000000002</v>
          </cell>
          <cell r="P7574">
            <v>0.60416666666666663</v>
          </cell>
          <cell r="Q7574">
            <v>0.72916666666666663</v>
          </cell>
          <cell r="R7574">
            <v>14.5</v>
          </cell>
          <cell r="S7574">
            <v>17.5</v>
          </cell>
        </row>
        <row r="7575">
          <cell r="A7575" t="str">
            <v>Switch</v>
          </cell>
          <cell r="B7575" t="str">
            <v>All</v>
          </cell>
          <cell r="C7575" t="str">
            <v>R</v>
          </cell>
          <cell r="D7575">
            <v>39643</v>
          </cell>
          <cell r="E7575">
            <v>14</v>
          </cell>
          <cell r="F7575">
            <v>1.3834900000000001</v>
          </cell>
          <cell r="G7575">
            <v>1.004794</v>
          </cell>
          <cell r="H7575">
            <v>94.729100000000003</v>
          </cell>
          <cell r="I7575">
            <v>2.2699999999999999E-3</v>
          </cell>
          <cell r="J7575">
            <v>97</v>
          </cell>
          <cell r="K7575">
            <v>-0.43975530000000002</v>
          </cell>
          <cell r="L7575">
            <v>-0.40368100000000001</v>
          </cell>
          <cell r="M7575">
            <v>-0.37869599999999998</v>
          </cell>
          <cell r="N7575">
            <v>-0.353711</v>
          </cell>
          <cell r="O7575">
            <v>-0.31763669999999999</v>
          </cell>
          <cell r="P7575">
            <v>0.60416666666666663</v>
          </cell>
          <cell r="Q7575">
            <v>0.72916666666666663</v>
          </cell>
          <cell r="R7575">
            <v>14.5</v>
          </cell>
          <cell r="S7575">
            <v>17.5</v>
          </cell>
        </row>
        <row r="7576">
          <cell r="A7576" t="str">
            <v>Switch</v>
          </cell>
          <cell r="B7576" t="str">
            <v>All</v>
          </cell>
          <cell r="C7576" t="str">
            <v>R</v>
          </cell>
          <cell r="D7576">
            <v>39643</v>
          </cell>
          <cell r="E7576">
            <v>15</v>
          </cell>
          <cell r="F7576">
            <v>1.4624820000000001</v>
          </cell>
          <cell r="G7576">
            <v>1.32389</v>
          </cell>
          <cell r="H7576">
            <v>97.152100000000004</v>
          </cell>
          <cell r="I7576">
            <v>2.2874000000000002E-3</v>
          </cell>
          <cell r="J7576">
            <v>97</v>
          </cell>
          <cell r="K7576">
            <v>-0.19988539999999999</v>
          </cell>
          <cell r="L7576">
            <v>-0.16367300000000001</v>
          </cell>
          <cell r="M7576">
            <v>-0.1385924</v>
          </cell>
          <cell r="N7576">
            <v>-0.11351169999999999</v>
          </cell>
          <cell r="O7576">
            <v>-7.7299300000000001E-2</v>
          </cell>
          <cell r="P7576">
            <v>0.60416666666666663</v>
          </cell>
          <cell r="Q7576">
            <v>0.72916666666666663</v>
          </cell>
          <cell r="R7576">
            <v>14.5</v>
          </cell>
          <cell r="S7576">
            <v>17.5</v>
          </cell>
        </row>
        <row r="7577">
          <cell r="A7577" t="str">
            <v>Switch</v>
          </cell>
          <cell r="B7577" t="str">
            <v>All</v>
          </cell>
          <cell r="C7577" t="str">
            <v>R</v>
          </cell>
          <cell r="D7577">
            <v>39643</v>
          </cell>
          <cell r="E7577">
            <v>16</v>
          </cell>
          <cell r="F7577">
            <v>1.404995</v>
          </cell>
          <cell r="G7577">
            <v>1.604889</v>
          </cell>
          <cell r="H7577">
            <v>98.5364</v>
          </cell>
          <cell r="I7577">
            <v>2.3245000000000002E-3</v>
          </cell>
          <cell r="J7577">
            <v>97</v>
          </cell>
          <cell r="K7577">
            <v>0.13810649999999999</v>
          </cell>
          <cell r="L7577">
            <v>0.1746113</v>
          </cell>
          <cell r="M7577">
            <v>0.1998944</v>
          </cell>
          <cell r="N7577">
            <v>0.2251775</v>
          </cell>
          <cell r="O7577">
            <v>0.26168229999999998</v>
          </cell>
          <cell r="P7577">
            <v>0.60416666666666663</v>
          </cell>
          <cell r="Q7577">
            <v>0.72916666666666663</v>
          </cell>
          <cell r="R7577">
            <v>14.5</v>
          </cell>
          <cell r="S7577">
            <v>17.5</v>
          </cell>
        </row>
        <row r="7578">
          <cell r="A7578" t="str">
            <v>Switch</v>
          </cell>
          <cell r="B7578" t="str">
            <v>All</v>
          </cell>
          <cell r="C7578" t="str">
            <v>R</v>
          </cell>
          <cell r="D7578">
            <v>39643</v>
          </cell>
          <cell r="E7578">
            <v>17</v>
          </cell>
          <cell r="F7578">
            <v>1.5748059999999999</v>
          </cell>
          <cell r="G7578">
            <v>1.766497</v>
          </cell>
          <cell r="H7578">
            <v>98.959400000000002</v>
          </cell>
          <cell r="I7578">
            <v>2.3302000000000002E-3</v>
          </cell>
          <cell r="J7578">
            <v>97</v>
          </cell>
          <cell r="K7578">
            <v>0.12982859999999999</v>
          </cell>
          <cell r="L7578">
            <v>0.16637769999999999</v>
          </cell>
          <cell r="M7578">
            <v>0.19169149999999999</v>
          </cell>
          <cell r="N7578">
            <v>0.21700530000000001</v>
          </cell>
          <cell r="O7578">
            <v>0.25355450000000002</v>
          </cell>
          <cell r="P7578">
            <v>0.60416666666666663</v>
          </cell>
          <cell r="Q7578">
            <v>0.72916666666666663</v>
          </cell>
          <cell r="R7578">
            <v>14.5</v>
          </cell>
          <cell r="S7578">
            <v>17.5</v>
          </cell>
        </row>
        <row r="7579">
          <cell r="A7579" t="str">
            <v>Switch</v>
          </cell>
          <cell r="B7579" t="str">
            <v>All</v>
          </cell>
          <cell r="C7579" t="str">
            <v>R</v>
          </cell>
          <cell r="D7579">
            <v>39643</v>
          </cell>
          <cell r="E7579">
            <v>18</v>
          </cell>
          <cell r="F7579">
            <v>1.9075839999999999</v>
          </cell>
          <cell r="G7579">
            <v>1.8074969999999999</v>
          </cell>
          <cell r="H7579">
            <v>98.805199999999999</v>
          </cell>
          <cell r="I7579">
            <v>2.2969000000000002E-3</v>
          </cell>
          <cell r="J7579">
            <v>97</v>
          </cell>
          <cell r="K7579">
            <v>-0.1615057</v>
          </cell>
          <cell r="L7579">
            <v>-0.12521860000000001</v>
          </cell>
          <cell r="M7579">
            <v>-0.1000862</v>
          </cell>
          <cell r="N7579">
            <v>-7.4953900000000004E-2</v>
          </cell>
          <cell r="O7579">
            <v>-3.8666699999999998E-2</v>
          </cell>
          <cell r="P7579">
            <v>0.60416666666666663</v>
          </cell>
          <cell r="Q7579">
            <v>0.72916666666666663</v>
          </cell>
          <cell r="R7579">
            <v>14.5</v>
          </cell>
          <cell r="S7579">
            <v>17.5</v>
          </cell>
        </row>
        <row r="7580">
          <cell r="A7580" t="str">
            <v>Switch</v>
          </cell>
          <cell r="B7580" t="str">
            <v>All</v>
          </cell>
          <cell r="C7580" t="str">
            <v>R</v>
          </cell>
          <cell r="D7580">
            <v>39643</v>
          </cell>
          <cell r="E7580">
            <v>19</v>
          </cell>
          <cell r="F7580">
            <v>2.4628160000000001</v>
          </cell>
          <cell r="G7580">
            <v>1.810864</v>
          </cell>
          <cell r="H7580">
            <v>97.766599999999997</v>
          </cell>
          <cell r="I7580">
            <v>2.2636000000000002E-3</v>
          </cell>
          <cell r="J7580">
            <v>97</v>
          </cell>
          <cell r="K7580">
            <v>-0.71292489999999997</v>
          </cell>
          <cell r="L7580">
            <v>-0.67690159999999999</v>
          </cell>
          <cell r="M7580">
            <v>-0.65195190000000003</v>
          </cell>
          <cell r="N7580">
            <v>-0.62700219999999995</v>
          </cell>
          <cell r="O7580">
            <v>-0.59097889999999997</v>
          </cell>
          <cell r="P7580">
            <v>0.60416666666666663</v>
          </cell>
          <cell r="Q7580">
            <v>0.72916666666666663</v>
          </cell>
          <cell r="R7580">
            <v>14.5</v>
          </cell>
          <cell r="S7580">
            <v>17.5</v>
          </cell>
        </row>
        <row r="7581">
          <cell r="A7581" t="str">
            <v>Switch</v>
          </cell>
          <cell r="B7581" t="str">
            <v>All</v>
          </cell>
          <cell r="C7581" t="str">
            <v>R</v>
          </cell>
          <cell r="D7581">
            <v>39643</v>
          </cell>
          <cell r="E7581">
            <v>20</v>
          </cell>
          <cell r="F7581">
            <v>2.030173</v>
          </cell>
          <cell r="G7581">
            <v>1.540187</v>
          </cell>
          <cell r="H7581">
            <v>95.112499999999997</v>
          </cell>
          <cell r="I7581">
            <v>2.2506000000000002E-3</v>
          </cell>
          <cell r="J7581">
            <v>97</v>
          </cell>
          <cell r="K7581">
            <v>-0.55078269999999996</v>
          </cell>
          <cell r="L7581">
            <v>-0.51486339999999997</v>
          </cell>
          <cell r="M7581">
            <v>-0.48998570000000002</v>
          </cell>
          <cell r="N7581">
            <v>-0.46510800000000002</v>
          </cell>
          <cell r="O7581">
            <v>-0.42918859999999998</v>
          </cell>
          <cell r="P7581">
            <v>0.60416666666666663</v>
          </cell>
          <cell r="Q7581">
            <v>0.72916666666666663</v>
          </cell>
          <cell r="R7581">
            <v>14.5</v>
          </cell>
          <cell r="S7581">
            <v>17.5</v>
          </cell>
        </row>
        <row r="7582">
          <cell r="A7582" t="str">
            <v>Switch</v>
          </cell>
          <cell r="B7582" t="str">
            <v>All</v>
          </cell>
          <cell r="C7582" t="str">
            <v>R</v>
          </cell>
          <cell r="D7582">
            <v>39643</v>
          </cell>
          <cell r="E7582">
            <v>21</v>
          </cell>
          <cell r="F7582">
            <v>1.572057</v>
          </cell>
          <cell r="G7582">
            <v>1.2714810000000001</v>
          </cell>
          <cell r="H7582">
            <v>92.035399999999996</v>
          </cell>
          <cell r="I7582">
            <v>2.2434E-3</v>
          </cell>
          <cell r="J7582">
            <v>97</v>
          </cell>
          <cell r="K7582">
            <v>-0.36127700000000001</v>
          </cell>
          <cell r="L7582">
            <v>-0.3254145</v>
          </cell>
          <cell r="M7582">
            <v>-0.30057630000000002</v>
          </cell>
          <cell r="N7582">
            <v>-0.27573809999999999</v>
          </cell>
          <cell r="O7582">
            <v>-0.2398757</v>
          </cell>
          <cell r="P7582">
            <v>0.60416666666666663</v>
          </cell>
          <cell r="Q7582">
            <v>0.72916666666666663</v>
          </cell>
          <cell r="R7582">
            <v>14.5</v>
          </cell>
          <cell r="S7582">
            <v>17.5</v>
          </cell>
        </row>
        <row r="7583">
          <cell r="A7583" t="str">
            <v>Switch</v>
          </cell>
          <cell r="B7583" t="str">
            <v>All</v>
          </cell>
          <cell r="C7583" t="str">
            <v>R</v>
          </cell>
          <cell r="D7583">
            <v>39643</v>
          </cell>
          <cell r="E7583">
            <v>22</v>
          </cell>
          <cell r="F7583">
            <v>1.400542</v>
          </cell>
          <cell r="G7583">
            <v>1.031687</v>
          </cell>
          <cell r="H7583">
            <v>89.419799999999995</v>
          </cell>
          <cell r="I7583">
            <v>2.2393999999999999E-3</v>
          </cell>
          <cell r="J7583">
            <v>97</v>
          </cell>
          <cell r="K7583">
            <v>-0.42950169999999999</v>
          </cell>
          <cell r="L7583">
            <v>-0.39367160000000001</v>
          </cell>
          <cell r="M7583">
            <v>-0.36885570000000001</v>
          </cell>
          <cell r="N7583">
            <v>-0.34403990000000001</v>
          </cell>
          <cell r="O7583">
            <v>-0.30820969999999998</v>
          </cell>
          <cell r="P7583">
            <v>0.60416666666666663</v>
          </cell>
          <cell r="Q7583">
            <v>0.72916666666666663</v>
          </cell>
          <cell r="R7583">
            <v>14.5</v>
          </cell>
          <cell r="S7583">
            <v>17.5</v>
          </cell>
        </row>
        <row r="7584">
          <cell r="A7584" t="str">
            <v>Switch</v>
          </cell>
          <cell r="B7584" t="str">
            <v>All</v>
          </cell>
          <cell r="C7584" t="str">
            <v>R</v>
          </cell>
          <cell r="D7584">
            <v>39643</v>
          </cell>
          <cell r="E7584">
            <v>23</v>
          </cell>
          <cell r="F7584">
            <v>0.96419319999999997</v>
          </cell>
          <cell r="G7584">
            <v>0.74678109999999998</v>
          </cell>
          <cell r="H7584">
            <v>86.496799999999993</v>
          </cell>
          <cell r="I7584">
            <v>2.2485000000000001E-3</v>
          </cell>
          <cell r="J7584">
            <v>97</v>
          </cell>
          <cell r="K7584">
            <v>-0.27818080000000001</v>
          </cell>
          <cell r="L7584">
            <v>-0.2422781</v>
          </cell>
          <cell r="M7584">
            <v>-0.2174121</v>
          </cell>
          <cell r="N7584">
            <v>-0.19254599999999999</v>
          </cell>
          <cell r="O7584">
            <v>-0.15664330000000001</v>
          </cell>
          <cell r="P7584">
            <v>0.60416666666666663</v>
          </cell>
          <cell r="Q7584">
            <v>0.72916666666666663</v>
          </cell>
          <cell r="R7584">
            <v>14.5</v>
          </cell>
          <cell r="S7584">
            <v>17.5</v>
          </cell>
        </row>
        <row r="7585">
          <cell r="A7585" t="str">
            <v>Switch</v>
          </cell>
          <cell r="B7585" t="str">
            <v>All</v>
          </cell>
          <cell r="C7585" t="str">
            <v>R</v>
          </cell>
          <cell r="D7585">
            <v>39643</v>
          </cell>
          <cell r="E7585">
            <v>24</v>
          </cell>
          <cell r="F7585">
            <v>0.59304429999999997</v>
          </cell>
          <cell r="G7585">
            <v>0.44468229999999997</v>
          </cell>
          <cell r="H7585">
            <v>83.573899999999995</v>
          </cell>
          <cell r="I7585">
            <v>2.2499E-3</v>
          </cell>
          <cell r="J7585">
            <v>97</v>
          </cell>
          <cell r="K7585">
            <v>-0.20915059999999999</v>
          </cell>
          <cell r="L7585">
            <v>-0.17323620000000001</v>
          </cell>
          <cell r="M7585">
            <v>-0.1483621</v>
          </cell>
          <cell r="N7585">
            <v>-0.1234879</v>
          </cell>
          <cell r="O7585">
            <v>-8.7573600000000001E-2</v>
          </cell>
          <cell r="P7585">
            <v>0.60416666666666663</v>
          </cell>
          <cell r="Q7585">
            <v>0.72916666666666663</v>
          </cell>
          <cell r="R7585">
            <v>14.5</v>
          </cell>
          <cell r="S7585">
            <v>17.5</v>
          </cell>
        </row>
        <row r="7586">
          <cell r="A7586" t="str">
            <v>Switch</v>
          </cell>
          <cell r="B7586" t="str">
            <v>All</v>
          </cell>
          <cell r="C7586" t="str">
            <v>R</v>
          </cell>
          <cell r="D7586">
            <v>39647</v>
          </cell>
          <cell r="E7586">
            <v>1</v>
          </cell>
          <cell r="F7586">
            <v>0.23260829999999999</v>
          </cell>
          <cell r="G7586">
            <v>0.19262599999999999</v>
          </cell>
          <cell r="H7586">
            <v>77.690600000000003</v>
          </cell>
          <cell r="I7586">
            <v>2.1982E-3</v>
          </cell>
          <cell r="J7586">
            <v>97</v>
          </cell>
          <cell r="K7586">
            <v>-0.1000684</v>
          </cell>
          <cell r="L7586">
            <v>-6.4569100000000004E-2</v>
          </cell>
          <cell r="M7586">
            <v>-3.9982299999999998E-2</v>
          </cell>
          <cell r="N7586">
            <v>-1.5395600000000001E-2</v>
          </cell>
          <cell r="O7586">
            <v>2.0103699999999999E-2</v>
          </cell>
          <cell r="P7586">
            <v>0.5625</v>
          </cell>
          <cell r="Q7586">
            <v>0.72916666666666663</v>
          </cell>
          <cell r="R7586">
            <v>13.5</v>
          </cell>
          <cell r="S7586">
            <v>17.5</v>
          </cell>
        </row>
        <row r="7587">
          <cell r="A7587" t="str">
            <v>Switch</v>
          </cell>
          <cell r="B7587" t="str">
            <v>All</v>
          </cell>
          <cell r="C7587" t="str">
            <v>R</v>
          </cell>
          <cell r="D7587">
            <v>39647</v>
          </cell>
          <cell r="E7587">
            <v>2</v>
          </cell>
          <cell r="F7587">
            <v>0.15385470000000001</v>
          </cell>
          <cell r="G7587">
            <v>0.12760869999999999</v>
          </cell>
          <cell r="H7587">
            <v>75.806200000000004</v>
          </cell>
          <cell r="I7587">
            <v>2.1936E-3</v>
          </cell>
          <cell r="J7587">
            <v>97</v>
          </cell>
          <cell r="K7587">
            <v>-8.6268499999999998E-2</v>
          </cell>
          <cell r="L7587">
            <v>-5.0806700000000003E-2</v>
          </cell>
          <cell r="M7587">
            <v>-2.6245999999999998E-2</v>
          </cell>
          <cell r="N7587">
            <v>-1.6853E-3</v>
          </cell>
          <cell r="O7587">
            <v>3.3776500000000001E-2</v>
          </cell>
          <cell r="P7587">
            <v>0.5625</v>
          </cell>
          <cell r="Q7587">
            <v>0.72916666666666663</v>
          </cell>
          <cell r="R7587">
            <v>13.5</v>
          </cell>
          <cell r="S7587">
            <v>17.5</v>
          </cell>
        </row>
        <row r="7588">
          <cell r="A7588" t="str">
            <v>Switch</v>
          </cell>
          <cell r="B7588" t="str">
            <v>All</v>
          </cell>
          <cell r="C7588" t="str">
            <v>R</v>
          </cell>
          <cell r="D7588">
            <v>39647</v>
          </cell>
          <cell r="E7588">
            <v>3</v>
          </cell>
          <cell r="F7588">
            <v>9.0605599999999994E-2</v>
          </cell>
          <cell r="G7588">
            <v>8.0848299999999998E-2</v>
          </cell>
          <cell r="H7588">
            <v>73.806200000000004</v>
          </cell>
          <cell r="I7588">
            <v>2.1982999999999998E-3</v>
          </cell>
          <cell r="J7588">
            <v>97</v>
          </cell>
          <cell r="K7588">
            <v>-6.9843699999999995E-2</v>
          </cell>
          <cell r="L7588">
            <v>-3.4344199999999998E-2</v>
          </cell>
          <cell r="M7588">
            <v>-9.7573E-3</v>
          </cell>
          <cell r="N7588">
            <v>1.4829500000000001E-2</v>
          </cell>
          <cell r="O7588">
            <v>5.0329100000000002E-2</v>
          </cell>
          <cell r="P7588">
            <v>0.5625</v>
          </cell>
          <cell r="Q7588">
            <v>0.72916666666666663</v>
          </cell>
          <cell r="R7588">
            <v>13.5</v>
          </cell>
          <cell r="S7588">
            <v>17.5</v>
          </cell>
        </row>
        <row r="7589">
          <cell r="A7589" t="str">
            <v>Switch</v>
          </cell>
          <cell r="B7589" t="str">
            <v>All</v>
          </cell>
          <cell r="C7589" t="str">
            <v>R</v>
          </cell>
          <cell r="D7589">
            <v>39647</v>
          </cell>
          <cell r="E7589">
            <v>4</v>
          </cell>
          <cell r="F7589">
            <v>3.6386099999999998E-2</v>
          </cell>
          <cell r="G7589">
            <v>5.6488700000000003E-2</v>
          </cell>
          <cell r="H7589">
            <v>73.190600000000003</v>
          </cell>
          <cell r="I7589">
            <v>2.1906E-3</v>
          </cell>
          <cell r="J7589">
            <v>97</v>
          </cell>
          <cell r="K7589">
            <v>-3.9878799999999999E-2</v>
          </cell>
          <cell r="L7589">
            <v>-4.4412999999999996E-3</v>
          </cell>
          <cell r="M7589">
            <v>2.0102499999999999E-2</v>
          </cell>
          <cell r="N7589">
            <v>4.4646400000000003E-2</v>
          </cell>
          <cell r="O7589">
            <v>8.00839E-2</v>
          </cell>
          <cell r="P7589">
            <v>0.5625</v>
          </cell>
          <cell r="Q7589">
            <v>0.72916666666666663</v>
          </cell>
          <cell r="R7589">
            <v>13.5</v>
          </cell>
          <cell r="S7589">
            <v>17.5</v>
          </cell>
        </row>
        <row r="7590">
          <cell r="A7590" t="str">
            <v>Switch</v>
          </cell>
          <cell r="B7590" t="str">
            <v>All</v>
          </cell>
          <cell r="C7590" t="str">
            <v>R</v>
          </cell>
          <cell r="D7590">
            <v>39647</v>
          </cell>
          <cell r="E7590">
            <v>5</v>
          </cell>
          <cell r="F7590">
            <v>3.98448E-2</v>
          </cell>
          <cell r="G7590">
            <v>4.2984500000000002E-2</v>
          </cell>
          <cell r="H7590">
            <v>71.690600000000003</v>
          </cell>
          <cell r="I7590">
            <v>2.1879999999999998E-3</v>
          </cell>
          <cell r="J7590">
            <v>97</v>
          </cell>
          <cell r="K7590">
            <v>-5.6806299999999997E-2</v>
          </cell>
          <cell r="L7590">
            <v>-2.1389700000000001E-2</v>
          </cell>
          <cell r="M7590">
            <v>3.1397E-3</v>
          </cell>
          <cell r="N7590">
            <v>2.7669099999999999E-2</v>
          </cell>
          <cell r="O7590">
            <v>6.3085699999999995E-2</v>
          </cell>
          <cell r="P7590">
            <v>0.5625</v>
          </cell>
          <cell r="Q7590">
            <v>0.72916666666666663</v>
          </cell>
          <cell r="R7590">
            <v>13.5</v>
          </cell>
          <cell r="S7590">
            <v>17.5</v>
          </cell>
        </row>
        <row r="7591">
          <cell r="A7591" t="str">
            <v>Switch</v>
          </cell>
          <cell r="B7591" t="str">
            <v>All</v>
          </cell>
          <cell r="C7591" t="str">
            <v>R</v>
          </cell>
          <cell r="D7591">
            <v>39647</v>
          </cell>
          <cell r="E7591">
            <v>6</v>
          </cell>
          <cell r="F7591">
            <v>4.3396700000000003E-2</v>
          </cell>
          <cell r="G7591">
            <v>4.0475900000000002E-2</v>
          </cell>
          <cell r="H7591">
            <v>70.690600000000003</v>
          </cell>
          <cell r="I7591">
            <v>2.1868999999999999E-3</v>
          </cell>
          <cell r="J7591">
            <v>97</v>
          </cell>
          <cell r="K7591">
            <v>-6.2851000000000004E-2</v>
          </cell>
          <cell r="L7591">
            <v>-2.7443700000000001E-2</v>
          </cell>
          <cell r="M7591">
            <v>-2.9207999999999999E-3</v>
          </cell>
          <cell r="N7591">
            <v>2.1602199999999998E-2</v>
          </cell>
          <cell r="O7591">
            <v>5.7009499999999998E-2</v>
          </cell>
          <cell r="P7591">
            <v>0.5625</v>
          </cell>
          <cell r="Q7591">
            <v>0.72916666666666663</v>
          </cell>
          <cell r="R7591">
            <v>13.5</v>
          </cell>
          <cell r="S7591">
            <v>17.5</v>
          </cell>
        </row>
        <row r="7592">
          <cell r="A7592" t="str">
            <v>Switch</v>
          </cell>
          <cell r="B7592" t="str">
            <v>All</v>
          </cell>
          <cell r="C7592" t="str">
            <v>R</v>
          </cell>
          <cell r="D7592">
            <v>39647</v>
          </cell>
          <cell r="E7592">
            <v>7</v>
          </cell>
          <cell r="F7592">
            <v>3.83813E-2</v>
          </cell>
          <cell r="G7592">
            <v>4.0637399999999997E-2</v>
          </cell>
          <cell r="H7592">
            <v>69.690600000000003</v>
          </cell>
          <cell r="I7592">
            <v>2.1857000000000001E-3</v>
          </cell>
          <cell r="J7592">
            <v>97</v>
          </cell>
          <cell r="K7592">
            <v>-5.76587E-2</v>
          </cell>
          <cell r="L7592">
            <v>-2.2260499999999999E-2</v>
          </cell>
          <cell r="M7592">
            <v>2.2561999999999999E-3</v>
          </cell>
          <cell r="N7592">
            <v>2.6772799999999999E-2</v>
          </cell>
          <cell r="O7592">
            <v>6.21711E-2</v>
          </cell>
          <cell r="P7592">
            <v>0.5625</v>
          </cell>
          <cell r="Q7592">
            <v>0.72916666666666663</v>
          </cell>
          <cell r="R7592">
            <v>13.5</v>
          </cell>
          <cell r="S7592">
            <v>17.5</v>
          </cell>
        </row>
        <row r="7593">
          <cell r="A7593" t="str">
            <v>Switch</v>
          </cell>
          <cell r="B7593" t="str">
            <v>All</v>
          </cell>
          <cell r="C7593" t="str">
            <v>R</v>
          </cell>
          <cell r="D7593">
            <v>39647</v>
          </cell>
          <cell r="E7593">
            <v>8</v>
          </cell>
          <cell r="F7593">
            <v>3.3088699999999999E-2</v>
          </cell>
          <cell r="G7593">
            <v>5.4458100000000002E-2</v>
          </cell>
          <cell r="H7593">
            <v>71.190600000000003</v>
          </cell>
          <cell r="I7593">
            <v>2.1881000000000001E-3</v>
          </cell>
          <cell r="J7593">
            <v>97</v>
          </cell>
          <cell r="K7593">
            <v>-3.8577699999999999E-2</v>
          </cell>
          <cell r="L7593">
            <v>-3.1603999999999998E-3</v>
          </cell>
          <cell r="M7593">
            <v>2.13694E-2</v>
          </cell>
          <cell r="N7593">
            <v>4.5899299999999997E-2</v>
          </cell>
          <cell r="O7593">
            <v>8.13165E-2</v>
          </cell>
          <cell r="P7593">
            <v>0.5625</v>
          </cell>
          <cell r="Q7593">
            <v>0.72916666666666663</v>
          </cell>
          <cell r="R7593">
            <v>13.5</v>
          </cell>
          <cell r="S7593">
            <v>17.5</v>
          </cell>
        </row>
        <row r="7594">
          <cell r="A7594" t="str">
            <v>Switch</v>
          </cell>
          <cell r="B7594" t="str">
            <v>All</v>
          </cell>
          <cell r="C7594" t="str">
            <v>R</v>
          </cell>
          <cell r="D7594">
            <v>39647</v>
          </cell>
          <cell r="E7594">
            <v>9</v>
          </cell>
          <cell r="F7594">
            <v>9.3007199999999998E-2</v>
          </cell>
          <cell r="G7594">
            <v>8.5607799999999998E-2</v>
          </cell>
          <cell r="H7594">
            <v>76.075000000000003</v>
          </cell>
          <cell r="I7594">
            <v>2.1930000000000001E-3</v>
          </cell>
          <cell r="J7594">
            <v>97</v>
          </cell>
          <cell r="K7594">
            <v>-6.7414299999999996E-2</v>
          </cell>
          <cell r="L7594">
            <v>-3.1956999999999999E-2</v>
          </cell>
          <cell r="M7594">
            <v>-7.3994000000000004E-3</v>
          </cell>
          <cell r="N7594">
            <v>1.7158199999999998E-2</v>
          </cell>
          <cell r="O7594">
            <v>5.2615500000000003E-2</v>
          </cell>
          <cell r="P7594">
            <v>0.5625</v>
          </cell>
          <cell r="Q7594">
            <v>0.72916666666666663</v>
          </cell>
          <cell r="R7594">
            <v>13.5</v>
          </cell>
          <cell r="S7594">
            <v>17.5</v>
          </cell>
        </row>
        <row r="7595">
          <cell r="A7595" t="str">
            <v>Switch</v>
          </cell>
          <cell r="B7595" t="str">
            <v>All</v>
          </cell>
          <cell r="C7595" t="str">
            <v>R</v>
          </cell>
          <cell r="D7595">
            <v>39647</v>
          </cell>
          <cell r="E7595">
            <v>10</v>
          </cell>
          <cell r="F7595">
            <v>8.0564899999999995E-2</v>
          </cell>
          <cell r="G7595">
            <v>0.15850139999999999</v>
          </cell>
          <cell r="H7595">
            <v>80.997900000000001</v>
          </cell>
          <cell r="I7595">
            <v>2.2106000000000001E-3</v>
          </cell>
          <cell r="J7595">
            <v>97</v>
          </cell>
          <cell r="K7595">
            <v>1.7682099999999999E-2</v>
          </cell>
          <cell r="L7595">
            <v>5.3280899999999999E-2</v>
          </cell>
          <cell r="M7595">
            <v>7.7936500000000006E-2</v>
          </cell>
          <cell r="N7595">
            <v>0.10259210000000001</v>
          </cell>
          <cell r="O7595">
            <v>0.1381908</v>
          </cell>
          <cell r="P7595">
            <v>0.5625</v>
          </cell>
          <cell r="Q7595">
            <v>0.72916666666666663</v>
          </cell>
          <cell r="R7595">
            <v>13.5</v>
          </cell>
          <cell r="S7595">
            <v>17.5</v>
          </cell>
        </row>
        <row r="7596">
          <cell r="A7596" t="str">
            <v>Switch</v>
          </cell>
          <cell r="B7596" t="str">
            <v>All</v>
          </cell>
          <cell r="C7596" t="str">
            <v>R</v>
          </cell>
          <cell r="D7596">
            <v>39647</v>
          </cell>
          <cell r="E7596">
            <v>11</v>
          </cell>
          <cell r="F7596">
            <v>0.21575549999999999</v>
          </cell>
          <cell r="G7596">
            <v>0.1984081</v>
          </cell>
          <cell r="H7596">
            <v>84.0364</v>
          </cell>
          <cell r="I7596">
            <v>2.2122000000000001E-3</v>
          </cell>
          <cell r="J7596">
            <v>97</v>
          </cell>
          <cell r="K7596">
            <v>-7.7623800000000007E-2</v>
          </cell>
          <cell r="L7596">
            <v>-4.2012099999999997E-2</v>
          </cell>
          <cell r="M7596">
            <v>-1.7347499999999998E-2</v>
          </cell>
          <cell r="N7596">
            <v>7.3171E-3</v>
          </cell>
          <cell r="O7596">
            <v>4.2928899999999999E-2</v>
          </cell>
          <cell r="P7596">
            <v>0.5625</v>
          </cell>
          <cell r="Q7596">
            <v>0.72916666666666663</v>
          </cell>
          <cell r="R7596">
            <v>13.5</v>
          </cell>
          <cell r="S7596">
            <v>17.5</v>
          </cell>
        </row>
        <row r="7597">
          <cell r="A7597" t="str">
            <v>Switch</v>
          </cell>
          <cell r="B7597" t="str">
            <v>All</v>
          </cell>
          <cell r="C7597" t="str">
            <v>R</v>
          </cell>
          <cell r="D7597">
            <v>39647</v>
          </cell>
          <cell r="E7597">
            <v>12</v>
          </cell>
          <cell r="F7597">
            <v>0.36523529999999998</v>
          </cell>
          <cell r="G7597">
            <v>0.34411249999999999</v>
          </cell>
          <cell r="H7597">
            <v>87.152100000000004</v>
          </cell>
          <cell r="I7597">
            <v>2.2063999999999999E-3</v>
          </cell>
          <cell r="J7597">
            <v>97</v>
          </cell>
          <cell r="K7597">
            <v>-8.1320400000000001E-2</v>
          </cell>
          <cell r="L7597">
            <v>-4.5755200000000003E-2</v>
          </cell>
          <cell r="M7597">
            <v>-2.1122800000000001E-2</v>
          </cell>
          <cell r="N7597">
            <v>3.5095999999999999E-3</v>
          </cell>
          <cell r="O7597">
            <v>3.90748E-2</v>
          </cell>
          <cell r="P7597">
            <v>0.5625</v>
          </cell>
          <cell r="Q7597">
            <v>0.72916666666666663</v>
          </cell>
          <cell r="R7597">
            <v>13.5</v>
          </cell>
          <cell r="S7597">
            <v>17.5</v>
          </cell>
        </row>
        <row r="7598">
          <cell r="A7598" t="str">
            <v>Switch</v>
          </cell>
          <cell r="B7598" t="str">
            <v>All</v>
          </cell>
          <cell r="C7598" t="str">
            <v>R</v>
          </cell>
          <cell r="D7598">
            <v>39647</v>
          </cell>
          <cell r="E7598">
            <v>13</v>
          </cell>
          <cell r="F7598">
            <v>0.42773489999999997</v>
          </cell>
          <cell r="G7598">
            <v>0.49702740000000001</v>
          </cell>
          <cell r="H7598">
            <v>89.729100000000003</v>
          </cell>
          <cell r="I7598">
            <v>2.2092000000000001E-3</v>
          </cell>
          <cell r="J7598">
            <v>97</v>
          </cell>
          <cell r="K7598">
            <v>9.0568999999999997E-3</v>
          </cell>
          <cell r="L7598">
            <v>4.46446E-2</v>
          </cell>
          <cell r="M7598">
            <v>6.9292500000000007E-2</v>
          </cell>
          <cell r="N7598">
            <v>9.3940399999999993E-2</v>
          </cell>
          <cell r="O7598">
            <v>0.12952810000000001</v>
          </cell>
          <cell r="P7598">
            <v>0.5625</v>
          </cell>
          <cell r="Q7598">
            <v>0.72916666666666663</v>
          </cell>
          <cell r="R7598">
            <v>13.5</v>
          </cell>
          <cell r="S7598">
            <v>17.5</v>
          </cell>
        </row>
        <row r="7599">
          <cell r="A7599" t="str">
            <v>Switch</v>
          </cell>
          <cell r="B7599" t="str">
            <v>All</v>
          </cell>
          <cell r="C7599" t="str">
            <v>R</v>
          </cell>
          <cell r="D7599">
            <v>39647</v>
          </cell>
          <cell r="E7599">
            <v>14</v>
          </cell>
          <cell r="F7599">
            <v>0.38713059999999999</v>
          </cell>
          <cell r="G7599">
            <v>0.73153000000000001</v>
          </cell>
          <cell r="H7599">
            <v>92.344800000000006</v>
          </cell>
          <cell r="I7599">
            <v>2.2174999999999999E-3</v>
          </cell>
          <cell r="J7599">
            <v>97</v>
          </cell>
          <cell r="K7599">
            <v>0.28405029999999998</v>
          </cell>
          <cell r="L7599">
            <v>0.31970490000000001</v>
          </cell>
          <cell r="M7599">
            <v>0.34439930000000002</v>
          </cell>
          <cell r="N7599">
            <v>0.36909370000000002</v>
          </cell>
          <cell r="O7599">
            <v>0.40474840000000001</v>
          </cell>
          <cell r="P7599">
            <v>0.5625</v>
          </cell>
          <cell r="Q7599">
            <v>0.72916666666666663</v>
          </cell>
          <cell r="R7599">
            <v>13.5</v>
          </cell>
          <cell r="S7599">
            <v>17.5</v>
          </cell>
        </row>
        <row r="7600">
          <cell r="A7600" t="str">
            <v>Switch</v>
          </cell>
          <cell r="B7600" t="str">
            <v>All</v>
          </cell>
          <cell r="C7600" t="str">
            <v>R</v>
          </cell>
          <cell r="D7600">
            <v>39647</v>
          </cell>
          <cell r="E7600">
            <v>15</v>
          </cell>
          <cell r="F7600">
            <v>0.70809529999999998</v>
          </cell>
          <cell r="G7600">
            <v>1.0461009999999999</v>
          </cell>
          <cell r="H7600">
            <v>94.998900000000006</v>
          </cell>
          <cell r="I7600">
            <v>2.2209E-3</v>
          </cell>
          <cell r="J7600">
            <v>97</v>
          </cell>
          <cell r="K7600">
            <v>0.27761150000000001</v>
          </cell>
          <cell r="L7600">
            <v>0.31329309999999999</v>
          </cell>
          <cell r="M7600">
            <v>0.33800599999999997</v>
          </cell>
          <cell r="N7600">
            <v>0.36271900000000001</v>
          </cell>
          <cell r="O7600">
            <v>0.39840049999999999</v>
          </cell>
          <cell r="P7600">
            <v>0.5625</v>
          </cell>
          <cell r="Q7600">
            <v>0.72916666666666663</v>
          </cell>
          <cell r="R7600">
            <v>13.5</v>
          </cell>
          <cell r="S7600">
            <v>17.5</v>
          </cell>
        </row>
        <row r="7601">
          <cell r="A7601" t="str">
            <v>Switch</v>
          </cell>
          <cell r="B7601" t="str">
            <v>All</v>
          </cell>
          <cell r="C7601" t="str">
            <v>R</v>
          </cell>
          <cell r="D7601">
            <v>39647</v>
          </cell>
          <cell r="E7601">
            <v>16</v>
          </cell>
          <cell r="F7601">
            <v>0.96835830000000001</v>
          </cell>
          <cell r="G7601">
            <v>1.3214109999999999</v>
          </cell>
          <cell r="H7601">
            <v>96.998900000000006</v>
          </cell>
          <cell r="I7601">
            <v>2.2196999999999998E-3</v>
          </cell>
          <cell r="J7601">
            <v>97</v>
          </cell>
          <cell r="K7601">
            <v>0.29267409999999999</v>
          </cell>
          <cell r="L7601">
            <v>0.32834629999999998</v>
          </cell>
          <cell r="M7601">
            <v>0.3530529</v>
          </cell>
          <cell r="N7601">
            <v>0.37775940000000002</v>
          </cell>
          <cell r="O7601">
            <v>0.41343160000000001</v>
          </cell>
          <cell r="P7601">
            <v>0.5625</v>
          </cell>
          <cell r="Q7601">
            <v>0.72916666666666663</v>
          </cell>
          <cell r="R7601">
            <v>13.5</v>
          </cell>
          <cell r="S7601">
            <v>17.5</v>
          </cell>
        </row>
        <row r="7602">
          <cell r="A7602" t="str">
            <v>Switch</v>
          </cell>
          <cell r="B7602" t="str">
            <v>All</v>
          </cell>
          <cell r="C7602" t="str">
            <v>R</v>
          </cell>
          <cell r="D7602">
            <v>39647</v>
          </cell>
          <cell r="E7602">
            <v>17</v>
          </cell>
          <cell r="F7602">
            <v>1.217039</v>
          </cell>
          <cell r="G7602">
            <v>1.4966919999999999</v>
          </cell>
          <cell r="H7602">
            <v>97.537499999999994</v>
          </cell>
          <cell r="I7602">
            <v>2.222E-3</v>
          </cell>
          <cell r="J7602">
            <v>97</v>
          </cell>
          <cell r="K7602">
            <v>0.21924279999999999</v>
          </cell>
          <cell r="L7602">
            <v>0.25493379999999999</v>
          </cell>
          <cell r="M7602">
            <v>0.27965329999999999</v>
          </cell>
          <cell r="N7602">
            <v>0.3043728</v>
          </cell>
          <cell r="O7602">
            <v>0.34006380000000003</v>
          </cell>
          <cell r="P7602">
            <v>0.5625</v>
          </cell>
          <cell r="Q7602">
            <v>0.72916666666666663</v>
          </cell>
          <cell r="R7602">
            <v>13.5</v>
          </cell>
          <cell r="S7602">
            <v>17.5</v>
          </cell>
        </row>
        <row r="7603">
          <cell r="A7603" t="str">
            <v>Switch</v>
          </cell>
          <cell r="B7603" t="str">
            <v>All</v>
          </cell>
          <cell r="C7603" t="str">
            <v>R</v>
          </cell>
          <cell r="D7603">
            <v>39647</v>
          </cell>
          <cell r="E7603">
            <v>18</v>
          </cell>
          <cell r="F7603">
            <v>1.494402</v>
          </cell>
          <cell r="G7603">
            <v>1.5684499999999999</v>
          </cell>
          <cell r="H7603">
            <v>97.498900000000006</v>
          </cell>
          <cell r="I7603">
            <v>2.2158999999999998E-3</v>
          </cell>
          <cell r="J7603">
            <v>97</v>
          </cell>
          <cell r="K7603">
            <v>1.3721000000000001E-2</v>
          </cell>
          <cell r="L7603">
            <v>4.9362700000000002E-2</v>
          </cell>
          <cell r="M7603">
            <v>7.4048000000000003E-2</v>
          </cell>
          <cell r="N7603">
            <v>9.8733399999999999E-2</v>
          </cell>
          <cell r="O7603">
            <v>0.1343751</v>
          </cell>
          <cell r="P7603">
            <v>0.5625</v>
          </cell>
          <cell r="Q7603">
            <v>0.72916666666666663</v>
          </cell>
          <cell r="R7603">
            <v>13.5</v>
          </cell>
          <cell r="S7603">
            <v>17.5</v>
          </cell>
        </row>
        <row r="7604">
          <cell r="A7604" t="str">
            <v>Switch</v>
          </cell>
          <cell r="B7604" t="str">
            <v>All</v>
          </cell>
          <cell r="C7604" t="str">
            <v>R</v>
          </cell>
          <cell r="D7604">
            <v>39647</v>
          </cell>
          <cell r="E7604">
            <v>19</v>
          </cell>
          <cell r="F7604">
            <v>1.720486</v>
          </cell>
          <cell r="G7604">
            <v>1.528635</v>
          </cell>
          <cell r="H7604">
            <v>95.960400000000007</v>
          </cell>
          <cell r="I7604">
            <v>2.2139E-3</v>
          </cell>
          <cell r="J7604">
            <v>97</v>
          </cell>
          <cell r="K7604">
            <v>-0.25214959999999997</v>
          </cell>
          <cell r="L7604">
            <v>-0.21652440000000001</v>
          </cell>
          <cell r="M7604">
            <v>-0.19185050000000001</v>
          </cell>
          <cell r="N7604">
            <v>-0.16717670000000001</v>
          </cell>
          <cell r="O7604">
            <v>-0.13155149999999999</v>
          </cell>
          <cell r="P7604">
            <v>0.5625</v>
          </cell>
          <cell r="Q7604">
            <v>0.72916666666666663</v>
          </cell>
          <cell r="R7604">
            <v>13.5</v>
          </cell>
          <cell r="S7604">
            <v>17.5</v>
          </cell>
        </row>
        <row r="7605">
          <cell r="A7605" t="str">
            <v>Switch</v>
          </cell>
          <cell r="B7605" t="str">
            <v>All</v>
          </cell>
          <cell r="C7605" t="str">
            <v>R</v>
          </cell>
          <cell r="D7605">
            <v>39647</v>
          </cell>
          <cell r="E7605">
            <v>20</v>
          </cell>
          <cell r="F7605">
            <v>1.3190660000000001</v>
          </cell>
          <cell r="G7605">
            <v>1.2867310000000001</v>
          </cell>
          <cell r="H7605">
            <v>93.844800000000006</v>
          </cell>
          <cell r="I7605">
            <v>2.2101E-3</v>
          </cell>
          <cell r="J7605">
            <v>97</v>
          </cell>
          <cell r="K7605">
            <v>-9.2582800000000007E-2</v>
          </cell>
          <cell r="L7605">
            <v>-5.6987799999999998E-2</v>
          </cell>
          <cell r="M7605">
            <v>-3.2334799999999997E-2</v>
          </cell>
          <cell r="N7605">
            <v>-7.6817999999999999E-3</v>
          </cell>
          <cell r="O7605">
            <v>2.7913199999999999E-2</v>
          </cell>
          <cell r="P7605">
            <v>0.5625</v>
          </cell>
          <cell r="Q7605">
            <v>0.72916666666666663</v>
          </cell>
          <cell r="R7605">
            <v>13.5</v>
          </cell>
          <cell r="S7605">
            <v>17.5</v>
          </cell>
        </row>
        <row r="7606">
          <cell r="A7606" t="str">
            <v>Switch</v>
          </cell>
          <cell r="B7606" t="str">
            <v>All</v>
          </cell>
          <cell r="C7606" t="str">
            <v>R</v>
          </cell>
          <cell r="D7606">
            <v>39647</v>
          </cell>
          <cell r="E7606">
            <v>21</v>
          </cell>
          <cell r="F7606">
            <v>1.0644659999999999</v>
          </cell>
          <cell r="G7606">
            <v>1.005728</v>
          </cell>
          <cell r="H7606">
            <v>90.806200000000004</v>
          </cell>
          <cell r="I7606">
            <v>2.2082E-3</v>
          </cell>
          <cell r="J7606">
            <v>97</v>
          </cell>
          <cell r="K7606">
            <v>-0.11896139999999999</v>
          </cell>
          <cell r="L7606">
            <v>-8.3381399999999994E-2</v>
          </cell>
          <cell r="M7606">
            <v>-5.8738800000000001E-2</v>
          </cell>
          <cell r="N7606">
            <v>-3.40962E-2</v>
          </cell>
          <cell r="O7606">
            <v>1.4838E-3</v>
          </cell>
          <cell r="P7606">
            <v>0.5625</v>
          </cell>
          <cell r="Q7606">
            <v>0.72916666666666663</v>
          </cell>
          <cell r="R7606">
            <v>13.5</v>
          </cell>
          <cell r="S7606">
            <v>17.5</v>
          </cell>
        </row>
        <row r="7607">
          <cell r="A7607" t="str">
            <v>Switch</v>
          </cell>
          <cell r="B7607" t="str">
            <v>All</v>
          </cell>
          <cell r="C7607" t="str">
            <v>R</v>
          </cell>
          <cell r="D7607">
            <v>39647</v>
          </cell>
          <cell r="E7607">
            <v>22</v>
          </cell>
          <cell r="F7607">
            <v>0.75611119999999998</v>
          </cell>
          <cell r="G7607">
            <v>0.78789929999999997</v>
          </cell>
          <cell r="H7607">
            <v>88.306200000000004</v>
          </cell>
          <cell r="I7607">
            <v>2.2101999999999998E-3</v>
          </cell>
          <cell r="J7607">
            <v>97</v>
          </cell>
          <cell r="K7607">
            <v>-2.8460699999999998E-2</v>
          </cell>
          <cell r="L7607">
            <v>7.1348000000000002E-3</v>
          </cell>
          <cell r="M7607">
            <v>3.17881E-2</v>
          </cell>
          <cell r="N7607">
            <v>5.6441400000000003E-2</v>
          </cell>
          <cell r="O7607">
            <v>9.2036900000000005E-2</v>
          </cell>
          <cell r="P7607">
            <v>0.5625</v>
          </cell>
          <cell r="Q7607">
            <v>0.72916666666666663</v>
          </cell>
          <cell r="R7607">
            <v>13.5</v>
          </cell>
          <cell r="S7607">
            <v>17.5</v>
          </cell>
        </row>
        <row r="7608">
          <cell r="A7608" t="str">
            <v>Switch</v>
          </cell>
          <cell r="B7608" t="str">
            <v>All</v>
          </cell>
          <cell r="C7608" t="str">
            <v>R</v>
          </cell>
          <cell r="D7608">
            <v>39647</v>
          </cell>
          <cell r="E7608">
            <v>23</v>
          </cell>
          <cell r="F7608">
            <v>0.63880459999999994</v>
          </cell>
          <cell r="G7608">
            <v>0.54346150000000004</v>
          </cell>
          <cell r="H7608">
            <v>85.267700000000005</v>
          </cell>
          <cell r="I7608">
            <v>2.2009999999999998E-3</v>
          </cell>
          <cell r="J7608">
            <v>97</v>
          </cell>
          <cell r="K7608">
            <v>-0.15546650000000001</v>
          </cell>
          <cell r="L7608">
            <v>-0.1199451</v>
          </cell>
          <cell r="M7608">
            <v>-9.53431E-2</v>
          </cell>
          <cell r="N7608">
            <v>-7.0740999999999998E-2</v>
          </cell>
          <cell r="O7608">
            <v>-3.5219599999999997E-2</v>
          </cell>
          <cell r="P7608">
            <v>0.5625</v>
          </cell>
          <cell r="Q7608">
            <v>0.72916666666666663</v>
          </cell>
          <cell r="R7608">
            <v>13.5</v>
          </cell>
          <cell r="S7608">
            <v>17.5</v>
          </cell>
        </row>
        <row r="7609">
          <cell r="A7609" t="str">
            <v>Switch</v>
          </cell>
          <cell r="B7609" t="str">
            <v>All</v>
          </cell>
          <cell r="C7609" t="str">
            <v>R</v>
          </cell>
          <cell r="D7609">
            <v>39647</v>
          </cell>
          <cell r="E7609">
            <v>24</v>
          </cell>
          <cell r="F7609">
            <v>0.29563400000000001</v>
          </cell>
          <cell r="G7609">
            <v>0.33162029999999998</v>
          </cell>
          <cell r="H7609">
            <v>82.729100000000003</v>
          </cell>
          <cell r="I7609">
            <v>2.2116000000000002E-3</v>
          </cell>
          <cell r="J7609">
            <v>97</v>
          </cell>
          <cell r="K7609">
            <v>-2.4281500000000001E-2</v>
          </cell>
          <cell r="L7609">
            <v>1.1325200000000001E-2</v>
          </cell>
          <cell r="M7609">
            <v>3.5986299999999999E-2</v>
          </cell>
          <cell r="N7609">
            <v>6.0647300000000001E-2</v>
          </cell>
          <cell r="O7609">
            <v>9.6254000000000006E-2</v>
          </cell>
          <cell r="P7609">
            <v>0.5625</v>
          </cell>
          <cell r="Q7609">
            <v>0.72916666666666663</v>
          </cell>
          <cell r="R7609">
            <v>13.5</v>
          </cell>
          <cell r="S7609">
            <v>17.5</v>
          </cell>
        </row>
        <row r="7610">
          <cell r="A7610" t="str">
            <v>Switch</v>
          </cell>
          <cell r="B7610" t="str">
            <v>All</v>
          </cell>
          <cell r="C7610" t="str">
            <v>R</v>
          </cell>
          <cell r="D7610">
            <v>39659</v>
          </cell>
          <cell r="E7610">
            <v>1</v>
          </cell>
          <cell r="F7610">
            <v>0.1984716</v>
          </cell>
          <cell r="G7610">
            <v>0.13141530000000001</v>
          </cell>
          <cell r="H7610">
            <v>73.844800000000006</v>
          </cell>
          <cell r="I7610">
            <v>2.2298000000000001E-3</v>
          </cell>
          <cell r="J7610">
            <v>97</v>
          </cell>
          <cell r="K7610">
            <v>-0.12757250000000001</v>
          </cell>
          <cell r="L7610">
            <v>-9.1818999999999998E-2</v>
          </cell>
          <cell r="M7610">
            <v>-6.7056199999999996E-2</v>
          </cell>
          <cell r="N7610">
            <v>-4.2293499999999998E-2</v>
          </cell>
          <cell r="O7610">
            <v>-6.5399999999999998E-3</v>
          </cell>
          <cell r="P7610">
            <v>0.58333333333333337</v>
          </cell>
          <cell r="Q7610">
            <v>0.79166666666666663</v>
          </cell>
          <cell r="R7610">
            <v>14</v>
          </cell>
          <cell r="S7610">
            <v>19</v>
          </cell>
        </row>
        <row r="7611">
          <cell r="A7611" t="str">
            <v>Switch</v>
          </cell>
          <cell r="B7611" t="str">
            <v>All</v>
          </cell>
          <cell r="C7611" t="str">
            <v>R</v>
          </cell>
          <cell r="D7611">
            <v>39659</v>
          </cell>
          <cell r="E7611">
            <v>2</v>
          </cell>
          <cell r="F7611">
            <v>7.7454300000000004E-2</v>
          </cell>
          <cell r="G7611">
            <v>8.8746199999999997E-2</v>
          </cell>
          <cell r="H7611">
            <v>72.844800000000006</v>
          </cell>
          <cell r="I7611">
            <v>2.1978000000000002E-3</v>
          </cell>
          <cell r="J7611">
            <v>97</v>
          </cell>
          <cell r="K7611">
            <v>-4.8787799999999999E-2</v>
          </cell>
          <cell r="L7611">
            <v>-1.32923E-2</v>
          </cell>
          <cell r="M7611">
            <v>1.1291900000000001E-2</v>
          </cell>
          <cell r="N7611">
            <v>3.5875999999999998E-2</v>
          </cell>
          <cell r="O7611">
            <v>7.1371599999999993E-2</v>
          </cell>
          <cell r="P7611">
            <v>0.58333333333333337</v>
          </cell>
          <cell r="Q7611">
            <v>0.79166666666666663</v>
          </cell>
          <cell r="R7611">
            <v>14</v>
          </cell>
          <cell r="S7611">
            <v>19</v>
          </cell>
        </row>
        <row r="7612">
          <cell r="A7612" t="str">
            <v>Switch</v>
          </cell>
          <cell r="B7612" t="str">
            <v>All</v>
          </cell>
          <cell r="C7612" t="str">
            <v>R</v>
          </cell>
          <cell r="D7612">
            <v>39659</v>
          </cell>
          <cell r="E7612">
            <v>3</v>
          </cell>
          <cell r="F7612">
            <v>3.8676000000000002E-2</v>
          </cell>
          <cell r="G7612">
            <v>6.8402000000000004E-2</v>
          </cell>
          <cell r="H7612">
            <v>71.460400000000007</v>
          </cell>
          <cell r="I7612">
            <v>2.1868E-3</v>
          </cell>
          <cell r="J7612">
            <v>97</v>
          </cell>
          <cell r="K7612">
            <v>-3.0203500000000001E-2</v>
          </cell>
          <cell r="L7612">
            <v>5.2033000000000001E-3</v>
          </cell>
          <cell r="M7612">
            <v>2.9725999999999999E-2</v>
          </cell>
          <cell r="N7612">
            <v>5.4248600000000001E-2</v>
          </cell>
          <cell r="O7612">
            <v>8.9655399999999996E-2</v>
          </cell>
          <cell r="P7612">
            <v>0.58333333333333337</v>
          </cell>
          <cell r="Q7612">
            <v>0.79166666666666663</v>
          </cell>
          <cell r="R7612">
            <v>14</v>
          </cell>
          <cell r="S7612">
            <v>19</v>
          </cell>
        </row>
        <row r="7613">
          <cell r="A7613" t="str">
            <v>Switch</v>
          </cell>
          <cell r="B7613" t="str">
            <v>All</v>
          </cell>
          <cell r="C7613" t="str">
            <v>R</v>
          </cell>
          <cell r="D7613">
            <v>39659</v>
          </cell>
          <cell r="E7613">
            <v>4</v>
          </cell>
          <cell r="F7613">
            <v>3.26679E-2</v>
          </cell>
          <cell r="G7613">
            <v>4.78723E-2</v>
          </cell>
          <cell r="H7613">
            <v>69.575999999999993</v>
          </cell>
          <cell r="I7613">
            <v>2.1813000000000002E-3</v>
          </cell>
          <cell r="J7613">
            <v>97</v>
          </cell>
          <cell r="K7613">
            <v>-4.4650299999999997E-2</v>
          </cell>
          <cell r="L7613">
            <v>-9.2876E-3</v>
          </cell>
          <cell r="M7613">
            <v>1.52044E-2</v>
          </cell>
          <cell r="N7613">
            <v>3.9696500000000003E-2</v>
          </cell>
          <cell r="O7613">
            <v>7.5059200000000006E-2</v>
          </cell>
          <cell r="P7613">
            <v>0.58333333333333337</v>
          </cell>
          <cell r="Q7613">
            <v>0.79166666666666663</v>
          </cell>
          <cell r="R7613">
            <v>14</v>
          </cell>
          <cell r="S7613">
            <v>19</v>
          </cell>
        </row>
        <row r="7614">
          <cell r="A7614" t="str">
            <v>Switch</v>
          </cell>
          <cell r="B7614" t="str">
            <v>All</v>
          </cell>
          <cell r="C7614" t="str">
            <v>R</v>
          </cell>
          <cell r="D7614">
            <v>39659</v>
          </cell>
          <cell r="E7614">
            <v>5</v>
          </cell>
          <cell r="F7614">
            <v>2.8631899999999998E-2</v>
          </cell>
          <cell r="G7614">
            <v>3.6488300000000001E-2</v>
          </cell>
          <cell r="H7614">
            <v>68.037499999999994</v>
          </cell>
          <cell r="I7614">
            <v>2.1795E-3</v>
          </cell>
          <cell r="J7614">
            <v>97</v>
          </cell>
          <cell r="K7614">
            <v>-5.1973100000000001E-2</v>
          </cell>
          <cell r="L7614">
            <v>-1.6625299999999999E-2</v>
          </cell>
          <cell r="M7614">
            <v>7.8563999999999995E-3</v>
          </cell>
          <cell r="N7614">
            <v>3.2338199999999998E-2</v>
          </cell>
          <cell r="O7614">
            <v>6.7685999999999996E-2</v>
          </cell>
          <cell r="P7614">
            <v>0.58333333333333337</v>
          </cell>
          <cell r="Q7614">
            <v>0.79166666666666663</v>
          </cell>
          <cell r="R7614">
            <v>14</v>
          </cell>
          <cell r="S7614">
            <v>19</v>
          </cell>
        </row>
        <row r="7615">
          <cell r="A7615" t="str">
            <v>Switch</v>
          </cell>
          <cell r="B7615" t="str">
            <v>All</v>
          </cell>
          <cell r="C7615" t="str">
            <v>R</v>
          </cell>
          <cell r="D7615">
            <v>39659</v>
          </cell>
          <cell r="E7615">
            <v>6</v>
          </cell>
          <cell r="F7615">
            <v>3.6291499999999997E-2</v>
          </cell>
          <cell r="G7615">
            <v>3.4387500000000001E-2</v>
          </cell>
          <cell r="H7615">
            <v>66.537499999999994</v>
          </cell>
          <cell r="I7615">
            <v>2.1787E-3</v>
          </cell>
          <cell r="J7615">
            <v>97</v>
          </cell>
          <cell r="K7615">
            <v>-6.1722300000000001E-2</v>
          </cell>
          <cell r="L7615">
            <v>-2.63812E-2</v>
          </cell>
          <cell r="M7615">
            <v>-1.9040999999999999E-3</v>
          </cell>
          <cell r="N7615">
            <v>2.2573099999999999E-2</v>
          </cell>
          <cell r="O7615">
            <v>5.7914199999999999E-2</v>
          </cell>
          <cell r="P7615">
            <v>0.58333333333333337</v>
          </cell>
          <cell r="Q7615">
            <v>0.79166666666666663</v>
          </cell>
          <cell r="R7615">
            <v>14</v>
          </cell>
          <cell r="S7615">
            <v>19</v>
          </cell>
        </row>
        <row r="7616">
          <cell r="A7616" t="str">
            <v>Switch</v>
          </cell>
          <cell r="B7616" t="str">
            <v>All</v>
          </cell>
          <cell r="C7616" t="str">
            <v>R</v>
          </cell>
          <cell r="D7616">
            <v>39659</v>
          </cell>
          <cell r="E7616">
            <v>7</v>
          </cell>
          <cell r="F7616">
            <v>1.7839399999999998E-2</v>
          </cell>
          <cell r="G7616">
            <v>3.4583299999999997E-2</v>
          </cell>
          <cell r="H7616">
            <v>66.998900000000006</v>
          </cell>
          <cell r="I7616">
            <v>2.1779E-3</v>
          </cell>
          <cell r="J7616">
            <v>97</v>
          </cell>
          <cell r="K7616">
            <v>-4.3063400000000002E-2</v>
          </cell>
          <cell r="L7616">
            <v>-7.7288000000000001E-3</v>
          </cell>
          <cell r="M7616">
            <v>1.6743899999999999E-2</v>
          </cell>
          <cell r="N7616">
            <v>4.1216599999999999E-2</v>
          </cell>
          <cell r="O7616">
            <v>7.65512E-2</v>
          </cell>
          <cell r="P7616">
            <v>0.58333333333333337</v>
          </cell>
          <cell r="Q7616">
            <v>0.79166666666666663</v>
          </cell>
          <cell r="R7616">
            <v>14</v>
          </cell>
          <cell r="S7616">
            <v>19</v>
          </cell>
        </row>
        <row r="7617">
          <cell r="A7617" t="str">
            <v>Switch</v>
          </cell>
          <cell r="B7617" t="str">
            <v>All</v>
          </cell>
          <cell r="C7617" t="str">
            <v>R</v>
          </cell>
          <cell r="D7617">
            <v>39659</v>
          </cell>
          <cell r="E7617">
            <v>8</v>
          </cell>
          <cell r="F7617">
            <v>3.1285500000000001E-2</v>
          </cell>
          <cell r="G7617">
            <v>4.6174899999999998E-2</v>
          </cell>
          <cell r="H7617">
            <v>68.153099999999995</v>
          </cell>
          <cell r="I7617">
            <v>2.1795999999999999E-3</v>
          </cell>
          <cell r="J7617">
            <v>97</v>
          </cell>
          <cell r="K7617">
            <v>-4.4941000000000002E-2</v>
          </cell>
          <cell r="L7617">
            <v>-9.5926999999999991E-3</v>
          </cell>
          <cell r="M7617">
            <v>1.4889400000000001E-2</v>
          </cell>
          <cell r="N7617">
            <v>3.9371499999999997E-2</v>
          </cell>
          <cell r="O7617">
            <v>7.4719800000000003E-2</v>
          </cell>
          <cell r="P7617">
            <v>0.58333333333333337</v>
          </cell>
          <cell r="Q7617">
            <v>0.79166666666666663</v>
          </cell>
          <cell r="R7617">
            <v>14</v>
          </cell>
          <cell r="S7617">
            <v>19</v>
          </cell>
        </row>
        <row r="7618">
          <cell r="A7618" t="str">
            <v>Switch</v>
          </cell>
          <cell r="B7618" t="str">
            <v>All</v>
          </cell>
          <cell r="C7618" t="str">
            <v>R</v>
          </cell>
          <cell r="D7618">
            <v>39659</v>
          </cell>
          <cell r="E7618">
            <v>9</v>
          </cell>
          <cell r="F7618">
            <v>6.2166300000000001E-2</v>
          </cell>
          <cell r="G7618">
            <v>6.0379700000000001E-2</v>
          </cell>
          <cell r="H7618">
            <v>72.575999999999993</v>
          </cell>
          <cell r="I7618">
            <v>2.1871999999999998E-3</v>
          </cell>
          <cell r="J7618">
            <v>97</v>
          </cell>
          <cell r="K7618">
            <v>-6.17213E-2</v>
          </cell>
          <cell r="L7618">
            <v>-2.6311399999999999E-2</v>
          </cell>
          <cell r="M7618">
            <v>-1.7866E-3</v>
          </cell>
          <cell r="N7618">
            <v>2.27382E-2</v>
          </cell>
          <cell r="O7618">
            <v>5.8148100000000001E-2</v>
          </cell>
          <cell r="P7618">
            <v>0.58333333333333337</v>
          </cell>
          <cell r="Q7618">
            <v>0.79166666666666663</v>
          </cell>
          <cell r="R7618">
            <v>14</v>
          </cell>
          <cell r="S7618">
            <v>19</v>
          </cell>
        </row>
        <row r="7619">
          <cell r="A7619" t="str">
            <v>Switch</v>
          </cell>
          <cell r="B7619" t="str">
            <v>All</v>
          </cell>
          <cell r="C7619" t="str">
            <v>R</v>
          </cell>
          <cell r="D7619">
            <v>39659</v>
          </cell>
          <cell r="E7619">
            <v>10</v>
          </cell>
          <cell r="F7619">
            <v>3.6599899999999998E-2</v>
          </cell>
          <cell r="G7619">
            <v>9.2987799999999995E-2</v>
          </cell>
          <cell r="H7619">
            <v>76.998900000000006</v>
          </cell>
          <cell r="I7619">
            <v>2.1905000000000002E-3</v>
          </cell>
          <cell r="J7619">
            <v>97</v>
          </cell>
          <cell r="K7619">
            <v>-3.5918E-3</v>
          </cell>
          <cell r="L7619">
            <v>3.1844699999999997E-2</v>
          </cell>
          <cell r="M7619">
            <v>5.6387899999999998E-2</v>
          </cell>
          <cell r="N7619">
            <v>8.0931100000000006E-2</v>
          </cell>
          <cell r="O7619">
            <v>0.1163676</v>
          </cell>
          <cell r="P7619">
            <v>0.58333333333333337</v>
          </cell>
          <cell r="Q7619">
            <v>0.79166666666666663</v>
          </cell>
          <cell r="R7619">
            <v>14</v>
          </cell>
          <cell r="S7619">
            <v>19</v>
          </cell>
        </row>
        <row r="7620">
          <cell r="A7620" t="str">
            <v>Switch</v>
          </cell>
          <cell r="B7620" t="str">
            <v>All</v>
          </cell>
          <cell r="C7620" t="str">
            <v>R</v>
          </cell>
          <cell r="D7620">
            <v>39659</v>
          </cell>
          <cell r="E7620">
            <v>11</v>
          </cell>
          <cell r="F7620">
            <v>0.112786</v>
          </cell>
          <cell r="G7620">
            <v>0.14787420000000001</v>
          </cell>
          <cell r="H7620">
            <v>80.998900000000006</v>
          </cell>
          <cell r="I7620">
            <v>2.1993E-3</v>
          </cell>
          <cell r="J7620">
            <v>97</v>
          </cell>
          <cell r="K7620">
            <v>-2.5012199999999998E-2</v>
          </cell>
          <cell r="L7620">
            <v>1.0495600000000001E-2</v>
          </cell>
          <cell r="M7620">
            <v>3.50882E-2</v>
          </cell>
          <cell r="N7620">
            <v>5.9680799999999999E-2</v>
          </cell>
          <cell r="O7620">
            <v>9.5188599999999998E-2</v>
          </cell>
          <cell r="P7620">
            <v>0.58333333333333337</v>
          </cell>
          <cell r="Q7620">
            <v>0.79166666666666663</v>
          </cell>
          <cell r="R7620">
            <v>14</v>
          </cell>
          <cell r="S7620">
            <v>19</v>
          </cell>
        </row>
        <row r="7621">
          <cell r="A7621" t="str">
            <v>Switch</v>
          </cell>
          <cell r="B7621" t="str">
            <v>All</v>
          </cell>
          <cell r="C7621" t="str">
            <v>R</v>
          </cell>
          <cell r="D7621">
            <v>39659</v>
          </cell>
          <cell r="E7621">
            <v>12</v>
          </cell>
          <cell r="F7621">
            <v>0.23981040000000001</v>
          </cell>
          <cell r="G7621">
            <v>0.24015069999999999</v>
          </cell>
          <cell r="H7621">
            <v>84.421899999999994</v>
          </cell>
          <cell r="I7621">
            <v>2.2158E-3</v>
          </cell>
          <cell r="J7621">
            <v>97</v>
          </cell>
          <cell r="K7621">
            <v>-5.9985200000000002E-2</v>
          </cell>
          <cell r="L7621">
            <v>-2.4344399999999999E-2</v>
          </cell>
          <cell r="M7621">
            <v>3.4029999999999998E-4</v>
          </cell>
          <cell r="N7621">
            <v>2.5024899999999999E-2</v>
          </cell>
          <cell r="O7621">
            <v>6.0665700000000003E-2</v>
          </cell>
          <cell r="P7621">
            <v>0.58333333333333337</v>
          </cell>
          <cell r="Q7621">
            <v>0.79166666666666663</v>
          </cell>
          <cell r="R7621">
            <v>14</v>
          </cell>
          <cell r="S7621">
            <v>19</v>
          </cell>
        </row>
        <row r="7622">
          <cell r="A7622" t="str">
            <v>Switch</v>
          </cell>
          <cell r="B7622" t="str">
            <v>All</v>
          </cell>
          <cell r="C7622" t="str">
            <v>R</v>
          </cell>
          <cell r="D7622">
            <v>39659</v>
          </cell>
          <cell r="E7622">
            <v>13</v>
          </cell>
          <cell r="F7622">
            <v>0.26459589999999999</v>
          </cell>
          <cell r="G7622">
            <v>0.38424019999999998</v>
          </cell>
          <cell r="H7622">
            <v>87.844800000000006</v>
          </cell>
          <cell r="I7622">
            <v>2.2071E-3</v>
          </cell>
          <cell r="J7622">
            <v>97</v>
          </cell>
          <cell r="K7622">
            <v>5.9437700000000003E-2</v>
          </cell>
          <cell r="L7622">
            <v>9.5008300000000004E-2</v>
          </cell>
          <cell r="M7622">
            <v>0.1196443</v>
          </cell>
          <cell r="N7622">
            <v>0.1442804</v>
          </cell>
          <cell r="O7622">
            <v>0.17985100000000001</v>
          </cell>
          <cell r="P7622">
            <v>0.58333333333333337</v>
          </cell>
          <cell r="Q7622">
            <v>0.79166666666666663</v>
          </cell>
          <cell r="R7622">
            <v>14</v>
          </cell>
          <cell r="S7622">
            <v>19</v>
          </cell>
        </row>
        <row r="7623">
          <cell r="A7623" t="str">
            <v>Switch</v>
          </cell>
          <cell r="B7623" t="str">
            <v>All</v>
          </cell>
          <cell r="C7623" t="str">
            <v>R</v>
          </cell>
          <cell r="D7623">
            <v>39659</v>
          </cell>
          <cell r="E7623">
            <v>14</v>
          </cell>
          <cell r="F7623">
            <v>0.41213430000000001</v>
          </cell>
          <cell r="G7623">
            <v>0.60005410000000003</v>
          </cell>
          <cell r="H7623">
            <v>90.921899999999994</v>
          </cell>
          <cell r="I7623">
            <v>2.2104E-3</v>
          </cell>
          <cell r="J7623">
            <v>97</v>
          </cell>
          <cell r="K7623">
            <v>0.12766820000000001</v>
          </cell>
          <cell r="L7623">
            <v>0.1632653</v>
          </cell>
          <cell r="M7623">
            <v>0.1879198</v>
          </cell>
          <cell r="N7623">
            <v>0.21257419999999999</v>
          </cell>
          <cell r="O7623">
            <v>0.24817130000000001</v>
          </cell>
          <cell r="P7623">
            <v>0.58333333333333337</v>
          </cell>
          <cell r="Q7623">
            <v>0.79166666666666663</v>
          </cell>
          <cell r="R7623">
            <v>14</v>
          </cell>
          <cell r="S7623">
            <v>19</v>
          </cell>
        </row>
        <row r="7624">
          <cell r="A7624" t="str">
            <v>Switch</v>
          </cell>
          <cell r="B7624" t="str">
            <v>All</v>
          </cell>
          <cell r="C7624" t="str">
            <v>R</v>
          </cell>
          <cell r="D7624">
            <v>39659</v>
          </cell>
          <cell r="E7624">
            <v>15</v>
          </cell>
          <cell r="F7624">
            <v>0.64352240000000005</v>
          </cell>
          <cell r="G7624">
            <v>0.86691629999999997</v>
          </cell>
          <cell r="H7624">
            <v>92.998900000000006</v>
          </cell>
          <cell r="I7624">
            <v>2.2160000000000001E-3</v>
          </cell>
          <cell r="J7624">
            <v>97</v>
          </cell>
          <cell r="K7624">
            <v>0.16306599999999999</v>
          </cell>
          <cell r="L7624">
            <v>0.1987082</v>
          </cell>
          <cell r="M7624">
            <v>0.22339390000000001</v>
          </cell>
          <cell r="N7624">
            <v>0.24807950000000001</v>
          </cell>
          <cell r="O7624">
            <v>0.28372170000000002</v>
          </cell>
          <cell r="P7624">
            <v>0.58333333333333337</v>
          </cell>
          <cell r="Q7624">
            <v>0.79166666666666663</v>
          </cell>
          <cell r="R7624">
            <v>14</v>
          </cell>
          <cell r="S7624">
            <v>19</v>
          </cell>
        </row>
        <row r="7625">
          <cell r="A7625" t="str">
            <v>Switch</v>
          </cell>
          <cell r="B7625" t="str">
            <v>All</v>
          </cell>
          <cell r="C7625" t="str">
            <v>R</v>
          </cell>
          <cell r="D7625">
            <v>39659</v>
          </cell>
          <cell r="E7625">
            <v>16</v>
          </cell>
          <cell r="F7625">
            <v>0.89832749999999995</v>
          </cell>
          <cell r="G7625">
            <v>1.125272</v>
          </cell>
          <cell r="H7625">
            <v>95.037499999999994</v>
          </cell>
          <cell r="I7625">
            <v>2.2144999999999999E-3</v>
          </cell>
          <cell r="J7625">
            <v>97</v>
          </cell>
          <cell r="K7625">
            <v>0.16663629999999999</v>
          </cell>
          <cell r="L7625">
            <v>0.20226710000000001</v>
          </cell>
          <cell r="M7625">
            <v>0.2269448</v>
          </cell>
          <cell r="N7625">
            <v>0.25162259999999997</v>
          </cell>
          <cell r="O7625">
            <v>0.28725329999999999</v>
          </cell>
          <cell r="P7625">
            <v>0.58333333333333337</v>
          </cell>
          <cell r="Q7625">
            <v>0.79166666666666663</v>
          </cell>
          <cell r="R7625">
            <v>14</v>
          </cell>
          <cell r="S7625">
            <v>19</v>
          </cell>
        </row>
        <row r="7626">
          <cell r="A7626" t="str">
            <v>Switch</v>
          </cell>
          <cell r="B7626" t="str">
            <v>All</v>
          </cell>
          <cell r="C7626" t="str">
            <v>R</v>
          </cell>
          <cell r="D7626">
            <v>39659</v>
          </cell>
          <cell r="E7626">
            <v>17</v>
          </cell>
          <cell r="F7626">
            <v>0.93991239999999998</v>
          </cell>
          <cell r="G7626">
            <v>1.3270059999999999</v>
          </cell>
          <cell r="H7626">
            <v>96.460400000000007</v>
          </cell>
          <cell r="I7626">
            <v>2.2147E-3</v>
          </cell>
          <cell r="J7626">
            <v>97</v>
          </cell>
          <cell r="K7626">
            <v>0.3267835</v>
          </cell>
          <cell r="L7626">
            <v>0.36241519999999999</v>
          </cell>
          <cell r="M7626">
            <v>0.38709349999999998</v>
          </cell>
          <cell r="N7626">
            <v>0.41177190000000002</v>
          </cell>
          <cell r="O7626">
            <v>0.44740360000000001</v>
          </cell>
          <cell r="P7626">
            <v>0.58333333333333337</v>
          </cell>
          <cell r="Q7626">
            <v>0.79166666666666663</v>
          </cell>
          <cell r="R7626">
            <v>14</v>
          </cell>
          <cell r="S7626">
            <v>19</v>
          </cell>
        </row>
        <row r="7627">
          <cell r="A7627" t="str">
            <v>Switch</v>
          </cell>
          <cell r="B7627" t="str">
            <v>All</v>
          </cell>
          <cell r="C7627" t="str">
            <v>R</v>
          </cell>
          <cell r="D7627">
            <v>39659</v>
          </cell>
          <cell r="E7627">
            <v>18</v>
          </cell>
          <cell r="F7627">
            <v>1.033406</v>
          </cell>
          <cell r="G7627">
            <v>1.411743</v>
          </cell>
          <cell r="H7627">
            <v>96.460400000000007</v>
          </cell>
          <cell r="I7627">
            <v>2.2158E-3</v>
          </cell>
          <cell r="J7627">
            <v>97</v>
          </cell>
          <cell r="K7627">
            <v>0.31801210000000002</v>
          </cell>
          <cell r="L7627">
            <v>0.35365279999999999</v>
          </cell>
          <cell r="M7627">
            <v>0.37833749999999999</v>
          </cell>
          <cell r="N7627">
            <v>0.4030222</v>
          </cell>
          <cell r="O7627">
            <v>0.43866290000000002</v>
          </cell>
          <cell r="P7627">
            <v>0.58333333333333337</v>
          </cell>
          <cell r="Q7627">
            <v>0.79166666666666663</v>
          </cell>
          <cell r="R7627">
            <v>14</v>
          </cell>
          <cell r="S7627">
            <v>19</v>
          </cell>
        </row>
        <row r="7628">
          <cell r="A7628" t="str">
            <v>Switch</v>
          </cell>
          <cell r="B7628" t="str">
            <v>All</v>
          </cell>
          <cell r="C7628" t="str">
            <v>R</v>
          </cell>
          <cell r="D7628">
            <v>39659</v>
          </cell>
          <cell r="E7628">
            <v>19</v>
          </cell>
          <cell r="F7628">
            <v>1.093175</v>
          </cell>
          <cell r="G7628">
            <v>1.3747750000000001</v>
          </cell>
          <cell r="H7628">
            <v>94.998900000000006</v>
          </cell>
          <cell r="I7628">
            <v>2.2152999999999999E-3</v>
          </cell>
          <cell r="J7628">
            <v>97</v>
          </cell>
          <cell r="K7628">
            <v>0.2212807</v>
          </cell>
          <cell r="L7628">
            <v>0.25691789999999998</v>
          </cell>
          <cell r="M7628">
            <v>0.28160010000000002</v>
          </cell>
          <cell r="N7628">
            <v>0.30628230000000001</v>
          </cell>
          <cell r="O7628">
            <v>0.34191949999999999</v>
          </cell>
          <cell r="P7628">
            <v>0.58333333333333337</v>
          </cell>
          <cell r="Q7628">
            <v>0.79166666666666663</v>
          </cell>
          <cell r="R7628">
            <v>14</v>
          </cell>
          <cell r="S7628">
            <v>19</v>
          </cell>
        </row>
        <row r="7629">
          <cell r="A7629" t="str">
            <v>Switch</v>
          </cell>
          <cell r="B7629" t="str">
            <v>All</v>
          </cell>
          <cell r="C7629" t="str">
            <v>R</v>
          </cell>
          <cell r="D7629">
            <v>39659</v>
          </cell>
          <cell r="E7629">
            <v>20</v>
          </cell>
          <cell r="F7629">
            <v>1.295706</v>
          </cell>
          <cell r="G7629">
            <v>1.17523</v>
          </cell>
          <cell r="H7629">
            <v>93.344800000000006</v>
          </cell>
          <cell r="I7629">
            <v>2.2179999999999999E-3</v>
          </cell>
          <cell r="J7629">
            <v>97</v>
          </cell>
          <cell r="K7629">
            <v>-0.18083170000000001</v>
          </cell>
          <cell r="L7629">
            <v>-0.14517350000000001</v>
          </cell>
          <cell r="M7629">
            <v>-0.12047670000000001</v>
          </cell>
          <cell r="N7629">
            <v>-9.5780000000000004E-2</v>
          </cell>
          <cell r="O7629">
            <v>-6.0121800000000003E-2</v>
          </cell>
          <cell r="P7629">
            <v>0.58333333333333337</v>
          </cell>
          <cell r="Q7629">
            <v>0.79166666666666663</v>
          </cell>
          <cell r="R7629">
            <v>14</v>
          </cell>
          <cell r="S7629">
            <v>19</v>
          </cell>
        </row>
        <row r="7630">
          <cell r="A7630" t="str">
            <v>Switch</v>
          </cell>
          <cell r="B7630" t="str">
            <v>All</v>
          </cell>
          <cell r="C7630" t="str">
            <v>R</v>
          </cell>
          <cell r="D7630">
            <v>39659</v>
          </cell>
          <cell r="E7630">
            <v>21</v>
          </cell>
          <cell r="F7630">
            <v>1.0420830000000001</v>
          </cell>
          <cell r="G7630">
            <v>0.86189479999999996</v>
          </cell>
          <cell r="H7630">
            <v>89.267700000000005</v>
          </cell>
          <cell r="I7630">
            <v>2.2033000000000001E-3</v>
          </cell>
          <cell r="J7630">
            <v>97</v>
          </cell>
          <cell r="K7630">
            <v>-0.24034320000000001</v>
          </cell>
          <cell r="L7630">
            <v>-0.20480280000000001</v>
          </cell>
          <cell r="M7630">
            <v>-0.18018770000000001</v>
          </cell>
          <cell r="N7630">
            <v>-0.15557260000000001</v>
          </cell>
          <cell r="O7630">
            <v>-0.12003220000000001</v>
          </cell>
          <cell r="P7630">
            <v>0.58333333333333337</v>
          </cell>
          <cell r="Q7630">
            <v>0.79166666666666663</v>
          </cell>
          <cell r="R7630">
            <v>14</v>
          </cell>
          <cell r="S7630">
            <v>19</v>
          </cell>
        </row>
        <row r="7631">
          <cell r="A7631" t="str">
            <v>Switch</v>
          </cell>
          <cell r="B7631" t="str">
            <v>All</v>
          </cell>
          <cell r="C7631" t="str">
            <v>R</v>
          </cell>
          <cell r="D7631">
            <v>39659</v>
          </cell>
          <cell r="E7631">
            <v>22</v>
          </cell>
          <cell r="F7631">
            <v>0.74643979999999999</v>
          </cell>
          <cell r="G7631">
            <v>0.6641743</v>
          </cell>
          <cell r="H7631">
            <v>86.5364</v>
          </cell>
          <cell r="I7631">
            <v>2.2016000000000002E-3</v>
          </cell>
          <cell r="J7631">
            <v>97</v>
          </cell>
          <cell r="K7631">
            <v>-0.14239760000000001</v>
          </cell>
          <cell r="L7631">
            <v>-0.1068711</v>
          </cell>
          <cell r="M7631">
            <v>-8.2265599999999994E-2</v>
          </cell>
          <cell r="N7631">
            <v>-5.7660000000000003E-2</v>
          </cell>
          <cell r="O7631">
            <v>-2.21335E-2</v>
          </cell>
          <cell r="P7631">
            <v>0.58333333333333337</v>
          </cell>
          <cell r="Q7631">
            <v>0.79166666666666663</v>
          </cell>
          <cell r="R7631">
            <v>14</v>
          </cell>
          <cell r="S7631">
            <v>19</v>
          </cell>
        </row>
        <row r="7632">
          <cell r="A7632" t="str">
            <v>Switch</v>
          </cell>
          <cell r="B7632" t="str">
            <v>All</v>
          </cell>
          <cell r="C7632" t="str">
            <v>R</v>
          </cell>
          <cell r="D7632">
            <v>39659</v>
          </cell>
          <cell r="E7632">
            <v>23</v>
          </cell>
          <cell r="F7632">
            <v>0.42976439999999999</v>
          </cell>
          <cell r="G7632">
            <v>0.46697149999999998</v>
          </cell>
          <cell r="H7632">
            <v>84.459400000000002</v>
          </cell>
          <cell r="I7632">
            <v>2.2030000000000001E-3</v>
          </cell>
          <cell r="J7632">
            <v>97</v>
          </cell>
          <cell r="K7632">
            <v>-2.2944200000000001E-2</v>
          </cell>
          <cell r="L7632">
            <v>1.2593699999999999E-2</v>
          </cell>
          <cell r="M7632">
            <v>3.7207200000000003E-2</v>
          </cell>
          <cell r="N7632">
            <v>6.1820600000000003E-2</v>
          </cell>
          <cell r="O7632">
            <v>9.7358500000000001E-2</v>
          </cell>
          <cell r="P7632">
            <v>0.58333333333333337</v>
          </cell>
          <cell r="Q7632">
            <v>0.79166666666666663</v>
          </cell>
          <cell r="R7632">
            <v>14</v>
          </cell>
          <cell r="S7632">
            <v>19</v>
          </cell>
        </row>
        <row r="7633">
          <cell r="A7633" t="str">
            <v>Switch</v>
          </cell>
          <cell r="B7633" t="str">
            <v>All</v>
          </cell>
          <cell r="C7633" t="str">
            <v>R</v>
          </cell>
          <cell r="D7633">
            <v>39659</v>
          </cell>
          <cell r="E7633">
            <v>24</v>
          </cell>
          <cell r="F7633">
            <v>0.35278920000000002</v>
          </cell>
          <cell r="G7633">
            <v>0.28328370000000003</v>
          </cell>
          <cell r="H7633">
            <v>82.0364</v>
          </cell>
          <cell r="I7633">
            <v>2.2082999999999998E-3</v>
          </cell>
          <cell r="J7633">
            <v>97</v>
          </cell>
          <cell r="K7633">
            <v>-0.12972919999999999</v>
          </cell>
          <cell r="L7633">
            <v>-9.4148599999999999E-2</v>
          </cell>
          <cell r="M7633">
            <v>-6.9505499999999998E-2</v>
          </cell>
          <cell r="N7633">
            <v>-4.48625E-2</v>
          </cell>
          <cell r="O7633">
            <v>-9.2817999999999998E-3</v>
          </cell>
          <cell r="P7633">
            <v>0.58333333333333337</v>
          </cell>
          <cell r="Q7633">
            <v>0.79166666666666663</v>
          </cell>
          <cell r="R7633">
            <v>14</v>
          </cell>
          <cell r="S7633">
            <v>19</v>
          </cell>
        </row>
        <row r="7634">
          <cell r="A7634" t="str">
            <v>Switch</v>
          </cell>
          <cell r="B7634" t="str">
            <v>All</v>
          </cell>
          <cell r="C7634" t="str">
            <v>R</v>
          </cell>
          <cell r="D7634">
            <v>39665</v>
          </cell>
          <cell r="E7634">
            <v>1</v>
          </cell>
          <cell r="F7634">
            <v>0.28354889999999999</v>
          </cell>
          <cell r="G7634">
            <v>0.2629938</v>
          </cell>
          <cell r="H7634">
            <v>81.805199999999999</v>
          </cell>
          <cell r="I7634">
            <v>2.2753999999999999E-3</v>
          </cell>
          <cell r="J7634">
            <v>97</v>
          </cell>
          <cell r="K7634">
            <v>-8.1687200000000001E-2</v>
          </cell>
          <cell r="L7634">
            <v>-4.5569900000000003E-2</v>
          </cell>
          <cell r="M7634">
            <v>-2.05551E-2</v>
          </cell>
          <cell r="N7634">
            <v>4.4596000000000002E-3</v>
          </cell>
          <cell r="O7634">
            <v>4.0577000000000002E-2</v>
          </cell>
          <cell r="P7634">
            <v>0.58333333333333337</v>
          </cell>
          <cell r="Q7634">
            <v>0.75</v>
          </cell>
          <cell r="R7634">
            <v>14</v>
          </cell>
          <cell r="S7634">
            <v>18</v>
          </cell>
        </row>
        <row r="7635">
          <cell r="A7635" t="str">
            <v>Switch</v>
          </cell>
          <cell r="B7635" t="str">
            <v>All</v>
          </cell>
          <cell r="C7635" t="str">
            <v>R</v>
          </cell>
          <cell r="D7635">
            <v>39665</v>
          </cell>
          <cell r="E7635">
            <v>2</v>
          </cell>
          <cell r="F7635">
            <v>0.23850869999999999</v>
          </cell>
          <cell r="G7635">
            <v>0.16441919999999999</v>
          </cell>
          <cell r="H7635">
            <v>78.459400000000002</v>
          </cell>
          <cell r="I7635">
            <v>2.2082999999999998E-3</v>
          </cell>
          <cell r="J7635">
            <v>97</v>
          </cell>
          <cell r="K7635">
            <v>-0.1343124</v>
          </cell>
          <cell r="L7635">
            <v>-9.8732200000000006E-2</v>
          </cell>
          <cell r="M7635">
            <v>-7.4089500000000003E-2</v>
          </cell>
          <cell r="N7635">
            <v>-4.9446799999999999E-2</v>
          </cell>
          <cell r="O7635">
            <v>-1.38666E-2</v>
          </cell>
          <cell r="P7635">
            <v>0.58333333333333337</v>
          </cell>
          <cell r="Q7635">
            <v>0.75</v>
          </cell>
          <cell r="R7635">
            <v>14</v>
          </cell>
          <cell r="S7635">
            <v>18</v>
          </cell>
        </row>
        <row r="7636">
          <cell r="A7636" t="str">
            <v>Switch</v>
          </cell>
          <cell r="B7636" t="str">
            <v>All</v>
          </cell>
          <cell r="C7636" t="str">
            <v>R</v>
          </cell>
          <cell r="D7636">
            <v>39665</v>
          </cell>
          <cell r="E7636">
            <v>3</v>
          </cell>
          <cell r="F7636">
            <v>0.19141939999999999</v>
          </cell>
          <cell r="G7636">
            <v>0.1226816</v>
          </cell>
          <cell r="H7636">
            <v>76.497900000000001</v>
          </cell>
          <cell r="I7636">
            <v>2.2093999999999998E-3</v>
          </cell>
          <cell r="J7636">
            <v>97</v>
          </cell>
          <cell r="K7636">
            <v>-0.1289758</v>
          </cell>
          <cell r="L7636">
            <v>-9.3386700000000003E-2</v>
          </cell>
          <cell r="M7636">
            <v>-6.8737699999999999E-2</v>
          </cell>
          <cell r="N7636">
            <v>-4.4088799999999997E-2</v>
          </cell>
          <cell r="O7636">
            <v>-8.4997000000000007E-3</v>
          </cell>
          <cell r="P7636">
            <v>0.58333333333333337</v>
          </cell>
          <cell r="Q7636">
            <v>0.75</v>
          </cell>
          <cell r="R7636">
            <v>14</v>
          </cell>
          <cell r="S7636">
            <v>18</v>
          </cell>
        </row>
        <row r="7637">
          <cell r="A7637" t="str">
            <v>Switch</v>
          </cell>
          <cell r="B7637" t="str">
            <v>All</v>
          </cell>
          <cell r="C7637" t="str">
            <v>R</v>
          </cell>
          <cell r="D7637">
            <v>39665</v>
          </cell>
          <cell r="E7637">
            <v>4</v>
          </cell>
          <cell r="F7637">
            <v>0.1064454</v>
          </cell>
          <cell r="G7637">
            <v>8.1546499999999994E-2</v>
          </cell>
          <cell r="H7637">
            <v>75.0364</v>
          </cell>
          <cell r="I7637">
            <v>2.1955999999999998E-3</v>
          </cell>
          <cell r="J7637">
            <v>97</v>
          </cell>
          <cell r="K7637">
            <v>-8.4948599999999999E-2</v>
          </cell>
          <cell r="L7637">
            <v>-4.9470699999999999E-2</v>
          </cell>
          <cell r="M7637">
            <v>-2.4898900000000002E-2</v>
          </cell>
          <cell r="N7637">
            <v>-3.2699999999999998E-4</v>
          </cell>
          <cell r="O7637">
            <v>3.5150800000000003E-2</v>
          </cell>
          <cell r="P7637">
            <v>0.58333333333333337</v>
          </cell>
          <cell r="Q7637">
            <v>0.75</v>
          </cell>
          <cell r="R7637">
            <v>14</v>
          </cell>
          <cell r="S7637">
            <v>18</v>
          </cell>
        </row>
        <row r="7638">
          <cell r="A7638" t="str">
            <v>Switch</v>
          </cell>
          <cell r="B7638" t="str">
            <v>All</v>
          </cell>
          <cell r="C7638" t="str">
            <v>R</v>
          </cell>
          <cell r="D7638">
            <v>39665</v>
          </cell>
          <cell r="E7638">
            <v>5</v>
          </cell>
          <cell r="F7638">
            <v>7.2279200000000002E-2</v>
          </cell>
          <cell r="G7638">
            <v>4.7537099999999999E-2</v>
          </cell>
          <cell r="H7638">
            <v>73.497900000000001</v>
          </cell>
          <cell r="I7638">
            <v>2.1924000000000002E-3</v>
          </cell>
          <cell r="J7638">
            <v>97</v>
          </cell>
          <cell r="K7638">
            <v>-8.4748100000000007E-2</v>
          </cell>
          <cell r="L7638">
            <v>-4.9296E-2</v>
          </cell>
          <cell r="M7638">
            <v>-2.4742E-2</v>
          </cell>
          <cell r="N7638">
            <v>-1.8809999999999999E-4</v>
          </cell>
          <cell r="O7638">
            <v>3.5263999999999997E-2</v>
          </cell>
          <cell r="P7638">
            <v>0.58333333333333337</v>
          </cell>
          <cell r="Q7638">
            <v>0.75</v>
          </cell>
          <cell r="R7638">
            <v>14</v>
          </cell>
          <cell r="S7638">
            <v>18</v>
          </cell>
        </row>
        <row r="7639">
          <cell r="A7639" t="str">
            <v>Switch</v>
          </cell>
          <cell r="B7639" t="str">
            <v>All</v>
          </cell>
          <cell r="C7639" t="str">
            <v>R</v>
          </cell>
          <cell r="D7639">
            <v>39665</v>
          </cell>
          <cell r="E7639">
            <v>6</v>
          </cell>
          <cell r="F7639">
            <v>6.2858800000000006E-2</v>
          </cell>
          <cell r="G7639">
            <v>4.4729900000000003E-2</v>
          </cell>
          <cell r="H7639">
            <v>72.497900000000001</v>
          </cell>
          <cell r="I7639">
            <v>2.1911000000000001E-3</v>
          </cell>
          <cell r="J7639">
            <v>97</v>
          </cell>
          <cell r="K7639">
            <v>-7.8117599999999995E-2</v>
          </cell>
          <cell r="L7639">
            <v>-4.26758E-2</v>
          </cell>
          <cell r="M7639">
            <v>-1.81289E-2</v>
          </cell>
          <cell r="N7639">
            <v>6.4180000000000001E-3</v>
          </cell>
          <cell r="O7639">
            <v>4.18597E-2</v>
          </cell>
          <cell r="P7639">
            <v>0.58333333333333337</v>
          </cell>
          <cell r="Q7639">
            <v>0.75</v>
          </cell>
          <cell r="R7639">
            <v>14</v>
          </cell>
          <cell r="S7639">
            <v>18</v>
          </cell>
        </row>
        <row r="7640">
          <cell r="A7640" t="str">
            <v>Switch</v>
          </cell>
          <cell r="B7640" t="str">
            <v>All</v>
          </cell>
          <cell r="C7640" t="str">
            <v>R</v>
          </cell>
          <cell r="D7640">
            <v>39665</v>
          </cell>
          <cell r="E7640">
            <v>7</v>
          </cell>
          <cell r="F7640">
            <v>1.66532E-2</v>
          </cell>
          <cell r="G7640">
            <v>4.4500699999999997E-2</v>
          </cell>
          <cell r="H7640">
            <v>71.075000000000003</v>
          </cell>
          <cell r="I7640">
            <v>2.1898E-3</v>
          </cell>
          <cell r="J7640">
            <v>97</v>
          </cell>
          <cell r="K7640">
            <v>-3.2123699999999998E-2</v>
          </cell>
          <cell r="L7640">
            <v>3.3078000000000001E-3</v>
          </cell>
          <cell r="M7640">
            <v>2.7847500000000001E-2</v>
          </cell>
          <cell r="N7640">
            <v>5.2387200000000002E-2</v>
          </cell>
          <cell r="O7640">
            <v>8.7818599999999997E-2</v>
          </cell>
          <cell r="P7640">
            <v>0.58333333333333337</v>
          </cell>
          <cell r="Q7640">
            <v>0.75</v>
          </cell>
          <cell r="R7640">
            <v>14</v>
          </cell>
          <cell r="S7640">
            <v>18</v>
          </cell>
        </row>
        <row r="7641">
          <cell r="A7641" t="str">
            <v>Switch</v>
          </cell>
          <cell r="B7641" t="str">
            <v>All</v>
          </cell>
          <cell r="C7641" t="str">
            <v>R</v>
          </cell>
          <cell r="D7641">
            <v>39665</v>
          </cell>
          <cell r="E7641">
            <v>8</v>
          </cell>
          <cell r="F7641">
            <v>8.3132700000000004E-2</v>
          </cell>
          <cell r="G7641">
            <v>5.9850800000000003E-2</v>
          </cell>
          <cell r="H7641">
            <v>72.075000000000003</v>
          </cell>
          <cell r="I7641">
            <v>2.1925E-3</v>
          </cell>
          <cell r="J7641">
            <v>97</v>
          </cell>
          <cell r="K7641">
            <v>-8.3289100000000005E-2</v>
          </cell>
          <cell r="L7641">
            <v>-4.7836400000000001E-2</v>
          </cell>
          <cell r="M7641">
            <v>-2.3281900000000001E-2</v>
          </cell>
          <cell r="N7641">
            <v>1.2726E-3</v>
          </cell>
          <cell r="O7641">
            <v>3.6725300000000002E-2</v>
          </cell>
          <cell r="P7641">
            <v>0.58333333333333337</v>
          </cell>
          <cell r="Q7641">
            <v>0.75</v>
          </cell>
          <cell r="R7641">
            <v>14</v>
          </cell>
          <cell r="S7641">
            <v>18</v>
          </cell>
        </row>
        <row r="7642">
          <cell r="A7642" t="str">
            <v>Switch</v>
          </cell>
          <cell r="B7642" t="str">
            <v>All</v>
          </cell>
          <cell r="C7642" t="str">
            <v>R</v>
          </cell>
          <cell r="D7642">
            <v>39665</v>
          </cell>
          <cell r="E7642">
            <v>9</v>
          </cell>
          <cell r="F7642">
            <v>6.8641800000000003E-2</v>
          </cell>
          <cell r="G7642">
            <v>9.0219999999999995E-2</v>
          </cell>
          <cell r="H7642">
            <v>75.075000000000003</v>
          </cell>
          <cell r="I7642">
            <v>2.1952999999999999E-3</v>
          </cell>
          <cell r="J7642">
            <v>97</v>
          </cell>
          <cell r="K7642">
            <v>-3.84672E-2</v>
          </cell>
          <cell r="L7642">
            <v>-2.9919E-3</v>
          </cell>
          <cell r="M7642">
            <v>2.1578199999999999E-2</v>
          </cell>
          <cell r="N7642">
            <v>4.6148300000000003E-2</v>
          </cell>
          <cell r="O7642">
            <v>8.1623600000000004E-2</v>
          </cell>
          <cell r="P7642">
            <v>0.58333333333333337</v>
          </cell>
          <cell r="Q7642">
            <v>0.75</v>
          </cell>
          <cell r="R7642">
            <v>14</v>
          </cell>
          <cell r="S7642">
            <v>18</v>
          </cell>
        </row>
        <row r="7643">
          <cell r="A7643" t="str">
            <v>Switch</v>
          </cell>
          <cell r="B7643" t="str">
            <v>All</v>
          </cell>
          <cell r="C7643" t="str">
            <v>R</v>
          </cell>
          <cell r="D7643">
            <v>39665</v>
          </cell>
          <cell r="E7643">
            <v>10</v>
          </cell>
          <cell r="F7643">
            <v>0.1867248</v>
          </cell>
          <cell r="G7643">
            <v>0.15340799999999999</v>
          </cell>
          <cell r="H7643">
            <v>79.5364</v>
          </cell>
          <cell r="I7643">
            <v>2.2057999999999999E-3</v>
          </cell>
          <cell r="J7643">
            <v>97</v>
          </cell>
          <cell r="K7643">
            <v>-9.3506300000000001E-2</v>
          </cell>
          <cell r="L7643">
            <v>-5.7945900000000002E-2</v>
          </cell>
          <cell r="M7643">
            <v>-3.3316900000000003E-2</v>
          </cell>
          <cell r="N7643">
            <v>-8.6878000000000007E-3</v>
          </cell>
          <cell r="O7643">
            <v>2.68726E-2</v>
          </cell>
          <cell r="P7643">
            <v>0.58333333333333337</v>
          </cell>
          <cell r="Q7643">
            <v>0.75</v>
          </cell>
          <cell r="R7643">
            <v>14</v>
          </cell>
          <cell r="S7643">
            <v>18</v>
          </cell>
        </row>
        <row r="7644">
          <cell r="A7644" t="str">
            <v>Switch</v>
          </cell>
          <cell r="B7644" t="str">
            <v>All</v>
          </cell>
          <cell r="C7644" t="str">
            <v>R</v>
          </cell>
          <cell r="D7644">
            <v>39665</v>
          </cell>
          <cell r="E7644">
            <v>11</v>
          </cell>
          <cell r="F7644">
            <v>0.30626049999999999</v>
          </cell>
          <cell r="G7644">
            <v>0.21809149999999999</v>
          </cell>
          <cell r="H7644">
            <v>83.075000000000003</v>
          </cell>
          <cell r="I7644">
            <v>2.2114999999999999E-3</v>
          </cell>
          <cell r="J7644">
            <v>97</v>
          </cell>
          <cell r="K7644">
            <v>-0.1484357</v>
          </cell>
          <cell r="L7644">
            <v>-0.1128296</v>
          </cell>
          <cell r="M7644">
            <v>-8.8168899999999994E-2</v>
          </cell>
          <cell r="N7644">
            <v>-6.3508200000000001E-2</v>
          </cell>
          <cell r="O7644">
            <v>-2.7902099999999999E-2</v>
          </cell>
          <cell r="P7644">
            <v>0.58333333333333337</v>
          </cell>
          <cell r="Q7644">
            <v>0.75</v>
          </cell>
          <cell r="R7644">
            <v>14</v>
          </cell>
          <cell r="S7644">
            <v>18</v>
          </cell>
        </row>
        <row r="7645">
          <cell r="A7645" t="str">
            <v>Switch</v>
          </cell>
          <cell r="B7645" t="str">
            <v>All</v>
          </cell>
          <cell r="C7645" t="str">
            <v>R</v>
          </cell>
          <cell r="D7645">
            <v>39665</v>
          </cell>
          <cell r="E7645">
            <v>12</v>
          </cell>
          <cell r="F7645">
            <v>0.45010689999999998</v>
          </cell>
          <cell r="G7645">
            <v>0.39411059999999998</v>
          </cell>
          <cell r="H7645">
            <v>87.997900000000001</v>
          </cell>
          <cell r="I7645">
            <v>2.2043000000000002E-3</v>
          </cell>
          <cell r="J7645">
            <v>97</v>
          </cell>
          <cell r="K7645">
            <v>-0.1161657</v>
          </cell>
          <cell r="L7645">
            <v>-8.06172E-2</v>
          </cell>
          <cell r="M7645">
            <v>-5.5996299999999999E-2</v>
          </cell>
          <cell r="N7645">
            <v>-3.1375500000000001E-2</v>
          </cell>
          <cell r="O7645">
            <v>4.1730999999999999E-3</v>
          </cell>
          <cell r="P7645">
            <v>0.58333333333333337</v>
          </cell>
          <cell r="Q7645">
            <v>0.75</v>
          </cell>
          <cell r="R7645">
            <v>14</v>
          </cell>
          <cell r="S7645">
            <v>18</v>
          </cell>
        </row>
        <row r="7646">
          <cell r="A7646" t="str">
            <v>Switch</v>
          </cell>
          <cell r="B7646" t="str">
            <v>All</v>
          </cell>
          <cell r="C7646" t="str">
            <v>R</v>
          </cell>
          <cell r="D7646">
            <v>39665</v>
          </cell>
          <cell r="E7646">
            <v>13</v>
          </cell>
          <cell r="F7646">
            <v>0.63100979999999995</v>
          </cell>
          <cell r="G7646">
            <v>0.60564430000000002</v>
          </cell>
          <cell r="H7646">
            <v>91.959400000000002</v>
          </cell>
          <cell r="I7646">
            <v>2.2027000000000001E-3</v>
          </cell>
          <cell r="J7646">
            <v>97</v>
          </cell>
          <cell r="K7646">
            <v>-8.5512099999999994E-2</v>
          </cell>
          <cell r="L7646">
            <v>-4.9977000000000001E-2</v>
          </cell>
          <cell r="M7646">
            <v>-2.5365499999999999E-2</v>
          </cell>
          <cell r="N7646">
            <v>-7.54E-4</v>
          </cell>
          <cell r="O7646">
            <v>3.4781199999999998E-2</v>
          </cell>
          <cell r="P7646">
            <v>0.58333333333333337</v>
          </cell>
          <cell r="Q7646">
            <v>0.75</v>
          </cell>
          <cell r="R7646">
            <v>14</v>
          </cell>
          <cell r="S7646">
            <v>18</v>
          </cell>
        </row>
        <row r="7647">
          <cell r="A7647" t="str">
            <v>Switch</v>
          </cell>
          <cell r="B7647" t="str">
            <v>All</v>
          </cell>
          <cell r="C7647" t="str">
            <v>R</v>
          </cell>
          <cell r="D7647">
            <v>39665</v>
          </cell>
          <cell r="E7647">
            <v>14</v>
          </cell>
          <cell r="F7647">
            <v>0.76715330000000004</v>
          </cell>
          <cell r="G7647">
            <v>0.8793029</v>
          </cell>
          <cell r="H7647">
            <v>95.4208</v>
          </cell>
          <cell r="I7647">
            <v>2.2098999999999999E-3</v>
          </cell>
          <cell r="J7647">
            <v>97</v>
          </cell>
          <cell r="K7647">
            <v>5.1904100000000002E-2</v>
          </cell>
          <cell r="L7647">
            <v>8.7497599999999995E-2</v>
          </cell>
          <cell r="M7647">
            <v>0.1121495</v>
          </cell>
          <cell r="N7647">
            <v>0.13680149999999999</v>
          </cell>
          <cell r="O7647">
            <v>0.17239489999999999</v>
          </cell>
          <cell r="P7647">
            <v>0.58333333333333337</v>
          </cell>
          <cell r="Q7647">
            <v>0.75</v>
          </cell>
          <cell r="R7647">
            <v>14</v>
          </cell>
          <cell r="S7647">
            <v>18</v>
          </cell>
        </row>
        <row r="7648">
          <cell r="A7648" t="str">
            <v>Switch</v>
          </cell>
          <cell r="B7648" t="str">
            <v>All</v>
          </cell>
          <cell r="C7648" t="str">
            <v>R</v>
          </cell>
          <cell r="D7648">
            <v>39665</v>
          </cell>
          <cell r="E7648">
            <v>15</v>
          </cell>
          <cell r="F7648">
            <v>0.80359899999999995</v>
          </cell>
          <cell r="G7648">
            <v>1.147373</v>
          </cell>
          <cell r="H7648">
            <v>96.997900000000001</v>
          </cell>
          <cell r="I7648">
            <v>2.2127000000000002E-3</v>
          </cell>
          <cell r="J7648">
            <v>97</v>
          </cell>
          <cell r="K7648">
            <v>0.28349089999999999</v>
          </cell>
          <cell r="L7648">
            <v>0.31910660000000002</v>
          </cell>
          <cell r="M7648">
            <v>0.34377400000000002</v>
          </cell>
          <cell r="N7648">
            <v>0.36844130000000003</v>
          </cell>
          <cell r="O7648">
            <v>0.404057</v>
          </cell>
          <cell r="P7648">
            <v>0.58333333333333337</v>
          </cell>
          <cell r="Q7648">
            <v>0.75</v>
          </cell>
          <cell r="R7648">
            <v>14</v>
          </cell>
          <cell r="S7648">
            <v>18</v>
          </cell>
        </row>
        <row r="7649">
          <cell r="A7649" t="str">
            <v>Switch</v>
          </cell>
          <cell r="B7649" t="str">
            <v>All</v>
          </cell>
          <cell r="C7649" t="str">
            <v>R</v>
          </cell>
          <cell r="D7649">
            <v>39665</v>
          </cell>
          <cell r="E7649">
            <v>16</v>
          </cell>
          <cell r="F7649">
            <v>0.93962500000000004</v>
          </cell>
          <cell r="G7649">
            <v>1.3496630000000001</v>
          </cell>
          <cell r="H7649">
            <v>97.075000000000003</v>
          </cell>
          <cell r="I7649">
            <v>2.2266999999999999E-3</v>
          </cell>
          <cell r="J7649">
            <v>97</v>
          </cell>
          <cell r="K7649">
            <v>0.34956490000000001</v>
          </cell>
          <cell r="L7649">
            <v>0.385293</v>
          </cell>
          <cell r="M7649">
            <v>0.41003820000000002</v>
          </cell>
          <cell r="N7649">
            <v>0.43478329999999998</v>
          </cell>
          <cell r="O7649">
            <v>0.47051140000000002</v>
          </cell>
          <cell r="P7649">
            <v>0.58333333333333337</v>
          </cell>
          <cell r="Q7649">
            <v>0.75</v>
          </cell>
          <cell r="R7649">
            <v>14</v>
          </cell>
          <cell r="S7649">
            <v>18</v>
          </cell>
        </row>
        <row r="7650">
          <cell r="A7650" t="str">
            <v>Switch</v>
          </cell>
          <cell r="B7650" t="str">
            <v>All</v>
          </cell>
          <cell r="C7650" t="str">
            <v>R</v>
          </cell>
          <cell r="D7650">
            <v>39665</v>
          </cell>
          <cell r="E7650">
            <v>17</v>
          </cell>
          <cell r="F7650">
            <v>1.196334</v>
          </cell>
          <cell r="G7650">
            <v>1.5373650000000001</v>
          </cell>
          <cell r="H7650">
            <v>98.075000000000003</v>
          </cell>
          <cell r="I7650">
            <v>2.2212999999999998E-3</v>
          </cell>
          <cell r="J7650">
            <v>97</v>
          </cell>
          <cell r="K7650">
            <v>0.2806304</v>
          </cell>
          <cell r="L7650">
            <v>0.31631579999999998</v>
          </cell>
          <cell r="M7650">
            <v>0.34103139999999998</v>
          </cell>
          <cell r="N7650">
            <v>0.36574709999999999</v>
          </cell>
          <cell r="O7650">
            <v>0.40143250000000003</v>
          </cell>
          <cell r="P7650">
            <v>0.58333333333333337</v>
          </cell>
          <cell r="Q7650">
            <v>0.75</v>
          </cell>
          <cell r="R7650">
            <v>14</v>
          </cell>
          <cell r="S7650">
            <v>18</v>
          </cell>
        </row>
        <row r="7651">
          <cell r="A7651" t="str">
            <v>Switch</v>
          </cell>
          <cell r="B7651" t="str">
            <v>All</v>
          </cell>
          <cell r="C7651" t="str">
            <v>R</v>
          </cell>
          <cell r="D7651">
            <v>39665</v>
          </cell>
          <cell r="E7651">
            <v>18</v>
          </cell>
          <cell r="F7651">
            <v>1.362217</v>
          </cell>
          <cell r="G7651">
            <v>1.6062989999999999</v>
          </cell>
          <cell r="H7651">
            <v>98.075000000000003</v>
          </cell>
          <cell r="I7651">
            <v>2.2141999999999999E-3</v>
          </cell>
          <cell r="J7651">
            <v>97</v>
          </cell>
          <cell r="K7651">
            <v>0.18377830000000001</v>
          </cell>
          <cell r="L7651">
            <v>0.2194062</v>
          </cell>
          <cell r="M7651">
            <v>0.24408199999999999</v>
          </cell>
          <cell r="N7651">
            <v>0.26875779999999999</v>
          </cell>
          <cell r="O7651">
            <v>0.30438569999999998</v>
          </cell>
          <cell r="P7651">
            <v>0.58333333333333337</v>
          </cell>
          <cell r="Q7651">
            <v>0.75</v>
          </cell>
          <cell r="R7651">
            <v>14</v>
          </cell>
          <cell r="S7651">
            <v>18</v>
          </cell>
        </row>
        <row r="7652">
          <cell r="A7652" t="str">
            <v>Switch</v>
          </cell>
          <cell r="B7652" t="str">
            <v>All</v>
          </cell>
          <cell r="C7652" t="str">
            <v>R</v>
          </cell>
          <cell r="D7652">
            <v>39665</v>
          </cell>
          <cell r="E7652">
            <v>19</v>
          </cell>
          <cell r="F7652">
            <v>1.822346</v>
          </cell>
          <cell r="G7652">
            <v>1.5763210000000001</v>
          </cell>
          <cell r="H7652">
            <v>96.575000000000003</v>
          </cell>
          <cell r="I7652">
            <v>2.2106000000000001E-3</v>
          </cell>
          <cell r="J7652">
            <v>97</v>
          </cell>
          <cell r="K7652">
            <v>-0.30627959999999999</v>
          </cell>
          <cell r="L7652">
            <v>-0.2706808</v>
          </cell>
          <cell r="M7652">
            <v>-0.2460252</v>
          </cell>
          <cell r="N7652">
            <v>-0.2213696</v>
          </cell>
          <cell r="O7652">
            <v>-0.18577080000000001</v>
          </cell>
          <cell r="P7652">
            <v>0.58333333333333337</v>
          </cell>
          <cell r="Q7652">
            <v>0.75</v>
          </cell>
          <cell r="R7652">
            <v>14</v>
          </cell>
          <cell r="S7652">
            <v>18</v>
          </cell>
        </row>
        <row r="7653">
          <cell r="A7653" t="str">
            <v>Switch</v>
          </cell>
          <cell r="B7653" t="str">
            <v>All</v>
          </cell>
          <cell r="C7653" t="str">
            <v>R</v>
          </cell>
          <cell r="D7653">
            <v>39665</v>
          </cell>
          <cell r="E7653">
            <v>20</v>
          </cell>
          <cell r="F7653">
            <v>1.7485470000000001</v>
          </cell>
          <cell r="G7653">
            <v>1.3345750000000001</v>
          </cell>
          <cell r="H7653">
            <v>94.4208</v>
          </cell>
          <cell r="I7653">
            <v>2.2044999999999999E-3</v>
          </cell>
          <cell r="J7653">
            <v>97</v>
          </cell>
          <cell r="K7653">
            <v>-0.47414289999999998</v>
          </cell>
          <cell r="L7653">
            <v>-0.43859330000000002</v>
          </cell>
          <cell r="M7653">
            <v>-0.4139718</v>
          </cell>
          <cell r="N7653">
            <v>-0.38935019999999998</v>
          </cell>
          <cell r="O7653">
            <v>-0.35380070000000002</v>
          </cell>
          <cell r="P7653">
            <v>0.58333333333333337</v>
          </cell>
          <cell r="Q7653">
            <v>0.75</v>
          </cell>
          <cell r="R7653">
            <v>14</v>
          </cell>
          <cell r="S7653">
            <v>18</v>
          </cell>
        </row>
        <row r="7654">
          <cell r="A7654" t="str">
            <v>Switch</v>
          </cell>
          <cell r="B7654" t="str">
            <v>All</v>
          </cell>
          <cell r="C7654" t="str">
            <v>R</v>
          </cell>
          <cell r="D7654">
            <v>39665</v>
          </cell>
          <cell r="E7654">
            <v>21</v>
          </cell>
          <cell r="F7654">
            <v>1.226982</v>
          </cell>
          <cell r="G7654">
            <v>1.063906</v>
          </cell>
          <cell r="H7654">
            <v>91.228099999999998</v>
          </cell>
          <cell r="I7654">
            <v>2.2008000000000002E-3</v>
          </cell>
          <cell r="J7654">
            <v>97</v>
          </cell>
          <cell r="K7654">
            <v>-0.22319739999999999</v>
          </cell>
          <cell r="L7654">
            <v>-0.18767739999999999</v>
          </cell>
          <cell r="M7654">
            <v>-0.16307640000000001</v>
          </cell>
          <cell r="N7654">
            <v>-0.1384754</v>
          </cell>
          <cell r="O7654">
            <v>-0.1029554</v>
          </cell>
          <cell r="P7654">
            <v>0.58333333333333337</v>
          </cell>
          <cell r="Q7654">
            <v>0.75</v>
          </cell>
          <cell r="R7654">
            <v>14</v>
          </cell>
          <cell r="S7654">
            <v>18</v>
          </cell>
        </row>
        <row r="7655">
          <cell r="A7655" t="str">
            <v>Switch</v>
          </cell>
          <cell r="B7655" t="str">
            <v>All</v>
          </cell>
          <cell r="C7655" t="str">
            <v>R</v>
          </cell>
          <cell r="D7655">
            <v>39665</v>
          </cell>
          <cell r="E7655">
            <v>22</v>
          </cell>
          <cell r="F7655">
            <v>0.87665709999999997</v>
          </cell>
          <cell r="G7655">
            <v>0.77680459999999996</v>
          </cell>
          <cell r="H7655">
            <v>86.882300000000001</v>
          </cell>
          <cell r="I7655">
            <v>2.2090999999999999E-3</v>
          </cell>
          <cell r="J7655">
            <v>97</v>
          </cell>
          <cell r="K7655">
            <v>-0.16008629999999999</v>
          </cell>
          <cell r="L7655">
            <v>-0.1244997</v>
          </cell>
          <cell r="M7655">
            <v>-9.9852499999999997E-2</v>
          </cell>
          <cell r="N7655">
            <v>-7.5205300000000003E-2</v>
          </cell>
          <cell r="O7655">
            <v>-3.96187E-2</v>
          </cell>
          <cell r="P7655">
            <v>0.58333333333333337</v>
          </cell>
          <cell r="Q7655">
            <v>0.75</v>
          </cell>
          <cell r="R7655">
            <v>14</v>
          </cell>
          <cell r="S7655">
            <v>18</v>
          </cell>
        </row>
        <row r="7656">
          <cell r="A7656" t="str">
            <v>Switch</v>
          </cell>
          <cell r="B7656" t="str">
            <v>All</v>
          </cell>
          <cell r="C7656" t="str">
            <v>R</v>
          </cell>
          <cell r="D7656">
            <v>39665</v>
          </cell>
          <cell r="E7656">
            <v>23</v>
          </cell>
          <cell r="F7656">
            <v>0.64632250000000002</v>
          </cell>
          <cell r="G7656">
            <v>0.548323</v>
          </cell>
          <cell r="H7656">
            <v>84.5364</v>
          </cell>
          <cell r="I7656">
            <v>2.2071999999999999E-3</v>
          </cell>
          <cell r="J7656">
            <v>97</v>
          </cell>
          <cell r="K7656">
            <v>-0.15820809999999999</v>
          </cell>
          <cell r="L7656">
            <v>-0.12263640000000001</v>
          </cell>
          <cell r="M7656">
            <v>-9.7999500000000003E-2</v>
          </cell>
          <cell r="N7656">
            <v>-7.33626E-2</v>
          </cell>
          <cell r="O7656">
            <v>-3.7790900000000002E-2</v>
          </cell>
          <cell r="P7656">
            <v>0.58333333333333337</v>
          </cell>
          <cell r="Q7656">
            <v>0.75</v>
          </cell>
          <cell r="R7656">
            <v>14</v>
          </cell>
          <cell r="S7656">
            <v>18</v>
          </cell>
        </row>
        <row r="7657">
          <cell r="A7657" t="str">
            <v>Switch</v>
          </cell>
          <cell r="B7657" t="str">
            <v>All</v>
          </cell>
          <cell r="C7657" t="str">
            <v>R</v>
          </cell>
          <cell r="D7657">
            <v>39665</v>
          </cell>
          <cell r="E7657">
            <v>24</v>
          </cell>
          <cell r="F7657">
            <v>0.38445089999999998</v>
          </cell>
          <cell r="G7657">
            <v>0.33304640000000002</v>
          </cell>
          <cell r="H7657">
            <v>81.652100000000004</v>
          </cell>
          <cell r="I7657">
            <v>2.2071E-3</v>
          </cell>
          <cell r="J7657">
            <v>97</v>
          </cell>
          <cell r="K7657">
            <v>-0.11161210000000001</v>
          </cell>
          <cell r="L7657">
            <v>-7.6040999999999997E-2</v>
          </cell>
          <cell r="M7657">
            <v>-5.1404600000000002E-2</v>
          </cell>
          <cell r="N7657">
            <v>-2.67681E-2</v>
          </cell>
          <cell r="O7657">
            <v>8.8029000000000007E-3</v>
          </cell>
          <cell r="P7657">
            <v>0.58333333333333337</v>
          </cell>
          <cell r="Q7657">
            <v>0.75</v>
          </cell>
          <cell r="R7657">
            <v>14</v>
          </cell>
          <cell r="S7657">
            <v>18</v>
          </cell>
        </row>
        <row r="7658">
          <cell r="A7658" t="str">
            <v>Switch</v>
          </cell>
          <cell r="B7658" t="str">
            <v>All</v>
          </cell>
          <cell r="C7658" t="str">
            <v>R</v>
          </cell>
          <cell r="D7658">
            <v>39671</v>
          </cell>
          <cell r="E7658">
            <v>1</v>
          </cell>
          <cell r="F7658">
            <v>0.16842750000000001</v>
          </cell>
          <cell r="G7658">
            <v>0.2023643</v>
          </cell>
          <cell r="H7658">
            <v>78.191699999999997</v>
          </cell>
          <cell r="I7658">
            <v>2.2133999999999999E-3</v>
          </cell>
          <cell r="J7658">
            <v>97</v>
          </cell>
          <cell r="K7658">
            <v>-2.6355900000000002E-2</v>
          </cell>
          <cell r="L7658">
            <v>9.2654999999999994E-3</v>
          </cell>
          <cell r="M7658">
            <v>3.3936800000000003E-2</v>
          </cell>
          <cell r="N7658">
            <v>5.8608100000000003E-2</v>
          </cell>
          <cell r="O7658">
            <v>9.4229499999999994E-2</v>
          </cell>
          <cell r="P7658">
            <v>0.58333333333333337</v>
          </cell>
          <cell r="Q7658">
            <v>0.79166666666666663</v>
          </cell>
          <cell r="R7658">
            <v>14</v>
          </cell>
          <cell r="S7658">
            <v>19</v>
          </cell>
        </row>
        <row r="7659">
          <cell r="A7659" t="str">
            <v>Switch</v>
          </cell>
          <cell r="B7659" t="str">
            <v>All</v>
          </cell>
          <cell r="C7659" t="str">
            <v>R</v>
          </cell>
          <cell r="D7659">
            <v>39671</v>
          </cell>
          <cell r="E7659">
            <v>2</v>
          </cell>
          <cell r="F7659">
            <v>0.13285279999999999</v>
          </cell>
          <cell r="G7659">
            <v>0.13971349999999999</v>
          </cell>
          <cell r="H7659">
            <v>77.691699999999997</v>
          </cell>
          <cell r="I7659">
            <v>2.2024000000000002E-3</v>
          </cell>
          <cell r="J7659">
            <v>97</v>
          </cell>
          <cell r="K7659">
            <v>-5.3282299999999998E-2</v>
          </cell>
          <cell r="L7659">
            <v>-1.7749299999999999E-2</v>
          </cell>
          <cell r="M7659">
            <v>6.8608000000000002E-3</v>
          </cell>
          <cell r="N7659">
            <v>3.14708E-2</v>
          </cell>
          <cell r="O7659">
            <v>6.7003800000000002E-2</v>
          </cell>
          <cell r="P7659">
            <v>0.58333333333333337</v>
          </cell>
          <cell r="Q7659">
            <v>0.79166666666666663</v>
          </cell>
          <cell r="R7659">
            <v>14</v>
          </cell>
          <cell r="S7659">
            <v>19</v>
          </cell>
        </row>
        <row r="7660">
          <cell r="A7660" t="str">
            <v>Switch</v>
          </cell>
          <cell r="B7660" t="str">
            <v>All</v>
          </cell>
          <cell r="C7660" t="str">
            <v>R</v>
          </cell>
          <cell r="D7660">
            <v>39671</v>
          </cell>
          <cell r="E7660">
            <v>3</v>
          </cell>
          <cell r="F7660">
            <v>6.0685099999999999E-2</v>
          </cell>
          <cell r="G7660">
            <v>0.1001113</v>
          </cell>
          <cell r="H7660">
            <v>76.114599999999996</v>
          </cell>
          <cell r="I7660">
            <v>2.1970000000000002E-3</v>
          </cell>
          <cell r="J7660">
            <v>97</v>
          </cell>
          <cell r="K7660">
            <v>-2.0642799999999999E-2</v>
          </cell>
          <cell r="L7660">
            <v>1.4846399999999999E-2</v>
          </cell>
          <cell r="M7660">
            <v>3.9426200000000002E-2</v>
          </cell>
          <cell r="N7660">
            <v>6.4005900000000004E-2</v>
          </cell>
          <cell r="O7660">
            <v>9.9495200000000006E-2</v>
          </cell>
          <cell r="P7660">
            <v>0.58333333333333337</v>
          </cell>
          <cell r="Q7660">
            <v>0.79166666666666663</v>
          </cell>
          <cell r="R7660">
            <v>14</v>
          </cell>
          <cell r="S7660">
            <v>19</v>
          </cell>
        </row>
        <row r="7661">
          <cell r="A7661" t="str">
            <v>Switch</v>
          </cell>
          <cell r="B7661" t="str">
            <v>All</v>
          </cell>
          <cell r="C7661" t="str">
            <v>R</v>
          </cell>
          <cell r="D7661">
            <v>39671</v>
          </cell>
          <cell r="E7661">
            <v>4</v>
          </cell>
          <cell r="F7661">
            <v>1.54255E-2</v>
          </cell>
          <cell r="G7661">
            <v>5.6561E-2</v>
          </cell>
          <cell r="H7661">
            <v>73.268699999999995</v>
          </cell>
          <cell r="I7661">
            <v>2.1973000000000001E-3</v>
          </cell>
          <cell r="J7661">
            <v>97</v>
          </cell>
          <cell r="K7661">
            <v>-1.8937800000000001E-2</v>
          </cell>
          <cell r="L7661">
            <v>1.6553999999999999E-2</v>
          </cell>
          <cell r="M7661">
            <v>4.1135499999999998E-2</v>
          </cell>
          <cell r="N7661">
            <v>6.5717100000000001E-2</v>
          </cell>
          <cell r="O7661">
            <v>0.1012089</v>
          </cell>
          <cell r="P7661">
            <v>0.58333333333333337</v>
          </cell>
          <cell r="Q7661">
            <v>0.79166666666666663</v>
          </cell>
          <cell r="R7661">
            <v>14</v>
          </cell>
          <cell r="S7661">
            <v>19</v>
          </cell>
        </row>
        <row r="7662">
          <cell r="A7662" t="str">
            <v>Switch</v>
          </cell>
          <cell r="B7662" t="str">
            <v>All</v>
          </cell>
          <cell r="C7662" t="str">
            <v>R</v>
          </cell>
          <cell r="D7662">
            <v>39671</v>
          </cell>
          <cell r="E7662">
            <v>5</v>
          </cell>
          <cell r="F7662">
            <v>6.9966999999999998E-3</v>
          </cell>
          <cell r="G7662">
            <v>4.24275E-2</v>
          </cell>
          <cell r="H7662">
            <v>71.807299999999998</v>
          </cell>
          <cell r="I7662">
            <v>2.1941E-3</v>
          </cell>
          <cell r="J7662">
            <v>97</v>
          </cell>
          <cell r="K7662">
            <v>-2.4599300000000001E-2</v>
          </cell>
          <cell r="L7662">
            <v>1.0867E-2</v>
          </cell>
          <cell r="M7662">
            <v>3.5430799999999998E-2</v>
          </cell>
          <cell r="N7662">
            <v>5.9994600000000002E-2</v>
          </cell>
          <cell r="O7662">
            <v>9.5460799999999998E-2</v>
          </cell>
          <cell r="P7662">
            <v>0.58333333333333337</v>
          </cell>
          <cell r="Q7662">
            <v>0.79166666666666663</v>
          </cell>
          <cell r="R7662">
            <v>14</v>
          </cell>
          <cell r="S7662">
            <v>19</v>
          </cell>
        </row>
        <row r="7663">
          <cell r="A7663" t="str">
            <v>Switch</v>
          </cell>
          <cell r="B7663" t="str">
            <v>All</v>
          </cell>
          <cell r="C7663" t="str">
            <v>R</v>
          </cell>
          <cell r="D7663">
            <v>39671</v>
          </cell>
          <cell r="E7663">
            <v>6</v>
          </cell>
          <cell r="F7663">
            <v>2.0664499999999999E-2</v>
          </cell>
          <cell r="G7663">
            <v>3.9981299999999997E-2</v>
          </cell>
          <cell r="H7663">
            <v>69.422899999999998</v>
          </cell>
          <cell r="I7663">
            <v>2.1925999999999998E-3</v>
          </cell>
          <cell r="J7663">
            <v>97</v>
          </cell>
          <cell r="K7663">
            <v>-4.06918E-2</v>
          </cell>
          <cell r="L7663">
            <v>-5.2382000000000001E-3</v>
          </cell>
          <cell r="M7663">
            <v>1.9316799999999999E-2</v>
          </cell>
          <cell r="N7663">
            <v>4.3871800000000002E-2</v>
          </cell>
          <cell r="O7663">
            <v>7.9325400000000004E-2</v>
          </cell>
          <cell r="P7663">
            <v>0.58333333333333337</v>
          </cell>
          <cell r="Q7663">
            <v>0.79166666666666663</v>
          </cell>
          <cell r="R7663">
            <v>14</v>
          </cell>
          <cell r="S7663">
            <v>19</v>
          </cell>
        </row>
        <row r="7664">
          <cell r="A7664" t="str">
            <v>Switch</v>
          </cell>
          <cell r="B7664" t="str">
            <v>All</v>
          </cell>
          <cell r="C7664" t="str">
            <v>R</v>
          </cell>
          <cell r="D7664">
            <v>39671</v>
          </cell>
          <cell r="E7664">
            <v>7</v>
          </cell>
          <cell r="F7664">
            <v>3.0981999999999999E-2</v>
          </cell>
          <cell r="G7664">
            <v>4.0923000000000001E-2</v>
          </cell>
          <cell r="H7664">
            <v>68.384399999999999</v>
          </cell>
          <cell r="I7664">
            <v>2.1911999999999999E-3</v>
          </cell>
          <cell r="J7664">
            <v>97</v>
          </cell>
          <cell r="K7664">
            <v>-5.0048500000000003E-2</v>
          </cell>
          <cell r="L7664">
            <v>-1.46062E-2</v>
          </cell>
          <cell r="M7664">
            <v>9.9410000000000002E-3</v>
          </cell>
          <cell r="N7664">
            <v>3.44883E-2</v>
          </cell>
          <cell r="O7664">
            <v>6.9930599999999996E-2</v>
          </cell>
          <cell r="P7664">
            <v>0.58333333333333337</v>
          </cell>
          <cell r="Q7664">
            <v>0.79166666666666663</v>
          </cell>
          <cell r="R7664">
            <v>14</v>
          </cell>
          <cell r="S7664">
            <v>19</v>
          </cell>
        </row>
        <row r="7665">
          <cell r="A7665" t="str">
            <v>Switch</v>
          </cell>
          <cell r="B7665" t="str">
            <v>All</v>
          </cell>
          <cell r="C7665" t="str">
            <v>R</v>
          </cell>
          <cell r="D7665">
            <v>39671</v>
          </cell>
          <cell r="E7665">
            <v>8</v>
          </cell>
          <cell r="F7665">
            <v>3.7380299999999998E-2</v>
          </cell>
          <cell r="G7665">
            <v>5.46221E-2</v>
          </cell>
          <cell r="H7665">
            <v>70.538499999999999</v>
          </cell>
          <cell r="I7665">
            <v>2.1943000000000002E-3</v>
          </cell>
          <cell r="J7665">
            <v>97</v>
          </cell>
          <cell r="K7665">
            <v>-4.27897E-2</v>
          </cell>
          <cell r="L7665">
            <v>-7.3226000000000003E-3</v>
          </cell>
          <cell r="M7665">
            <v>1.7241900000000001E-2</v>
          </cell>
          <cell r="N7665">
            <v>4.1806299999999998E-2</v>
          </cell>
          <cell r="O7665">
            <v>7.7273499999999995E-2</v>
          </cell>
          <cell r="P7665">
            <v>0.58333333333333337</v>
          </cell>
          <cell r="Q7665">
            <v>0.79166666666666663</v>
          </cell>
          <cell r="R7665">
            <v>14</v>
          </cell>
          <cell r="S7665">
            <v>19</v>
          </cell>
        </row>
        <row r="7666">
          <cell r="A7666" t="str">
            <v>Switch</v>
          </cell>
          <cell r="B7666" t="str">
            <v>All</v>
          </cell>
          <cell r="C7666" t="str">
            <v>R</v>
          </cell>
          <cell r="D7666">
            <v>39671</v>
          </cell>
          <cell r="E7666">
            <v>9</v>
          </cell>
          <cell r="F7666">
            <v>6.0344099999999998E-2</v>
          </cell>
          <cell r="G7666">
            <v>7.2928800000000002E-2</v>
          </cell>
          <cell r="H7666">
            <v>75.038499999999999</v>
          </cell>
          <cell r="I7666">
            <v>2.2100000000000002E-3</v>
          </cell>
          <cell r="J7666">
            <v>97</v>
          </cell>
          <cell r="K7666">
            <v>-4.7662400000000001E-2</v>
          </cell>
          <cell r="L7666">
            <v>-1.2067899999999999E-2</v>
          </cell>
          <cell r="M7666">
            <v>1.2584700000000001E-2</v>
          </cell>
          <cell r="N7666">
            <v>3.7237300000000001E-2</v>
          </cell>
          <cell r="O7666">
            <v>7.2831800000000002E-2</v>
          </cell>
          <cell r="P7666">
            <v>0.58333333333333337</v>
          </cell>
          <cell r="Q7666">
            <v>0.79166666666666663</v>
          </cell>
          <cell r="R7666">
            <v>14</v>
          </cell>
          <cell r="S7666">
            <v>19</v>
          </cell>
        </row>
        <row r="7667">
          <cell r="A7667" t="str">
            <v>Switch</v>
          </cell>
          <cell r="B7667" t="str">
            <v>All</v>
          </cell>
          <cell r="C7667" t="str">
            <v>R</v>
          </cell>
          <cell r="D7667">
            <v>39671</v>
          </cell>
          <cell r="E7667">
            <v>10</v>
          </cell>
          <cell r="F7667">
            <v>0.13095560000000001</v>
          </cell>
          <cell r="G7667">
            <v>0.13677439999999999</v>
          </cell>
          <cell r="H7667">
            <v>80.038499999999999</v>
          </cell>
          <cell r="I7667">
            <v>2.2263999999999999E-3</v>
          </cell>
          <cell r="J7667">
            <v>97</v>
          </cell>
          <cell r="K7667">
            <v>-5.4651199999999997E-2</v>
          </cell>
          <cell r="L7667">
            <v>-1.8925000000000001E-2</v>
          </cell>
          <cell r="M7667">
            <v>5.8187999999999998E-3</v>
          </cell>
          <cell r="N7667">
            <v>3.0562599999999999E-2</v>
          </cell>
          <cell r="O7667">
            <v>6.6288799999999995E-2</v>
          </cell>
          <cell r="P7667">
            <v>0.58333333333333337</v>
          </cell>
          <cell r="Q7667">
            <v>0.79166666666666663</v>
          </cell>
          <cell r="R7667">
            <v>14</v>
          </cell>
          <cell r="S7667">
            <v>19</v>
          </cell>
        </row>
        <row r="7668">
          <cell r="A7668" t="str">
            <v>Switch</v>
          </cell>
          <cell r="B7668" t="str">
            <v>All</v>
          </cell>
          <cell r="C7668" t="str">
            <v>R</v>
          </cell>
          <cell r="D7668">
            <v>39671</v>
          </cell>
          <cell r="E7668">
            <v>11</v>
          </cell>
          <cell r="F7668">
            <v>0.20518069999999999</v>
          </cell>
          <cell r="G7668">
            <v>0.22038350000000001</v>
          </cell>
          <cell r="H7668">
            <v>84</v>
          </cell>
          <cell r="I7668">
            <v>2.2239999999999998E-3</v>
          </cell>
          <cell r="J7668">
            <v>97</v>
          </cell>
          <cell r="K7668">
            <v>-4.5234700000000003E-2</v>
          </cell>
          <cell r="L7668">
            <v>-9.5277999999999995E-3</v>
          </cell>
          <cell r="M7668">
            <v>1.5202800000000001E-2</v>
          </cell>
          <cell r="N7668">
            <v>3.9933299999999998E-2</v>
          </cell>
          <cell r="O7668">
            <v>7.5640200000000005E-2</v>
          </cell>
          <cell r="P7668">
            <v>0.58333333333333337</v>
          </cell>
          <cell r="Q7668">
            <v>0.79166666666666663</v>
          </cell>
          <cell r="R7668">
            <v>14</v>
          </cell>
          <cell r="S7668">
            <v>19</v>
          </cell>
        </row>
        <row r="7669">
          <cell r="A7669" t="str">
            <v>Switch</v>
          </cell>
          <cell r="B7669" t="str">
            <v>All</v>
          </cell>
          <cell r="C7669" t="str">
            <v>R</v>
          </cell>
          <cell r="D7669">
            <v>39671</v>
          </cell>
          <cell r="E7669">
            <v>12</v>
          </cell>
          <cell r="F7669">
            <v>0.26269120000000001</v>
          </cell>
          <cell r="G7669">
            <v>0.39419530000000003</v>
          </cell>
          <cell r="H7669">
            <v>88.345799999999997</v>
          </cell>
          <cell r="I7669">
            <v>2.215E-3</v>
          </cell>
          <cell r="J7669">
            <v>97</v>
          </cell>
          <cell r="K7669">
            <v>7.1188799999999997E-2</v>
          </cell>
          <cell r="L7669">
            <v>0.1068236</v>
          </cell>
          <cell r="M7669">
            <v>0.13150410000000001</v>
          </cell>
          <cell r="N7669">
            <v>0.15618460000000001</v>
          </cell>
          <cell r="O7669">
            <v>0.1918194</v>
          </cell>
          <cell r="P7669">
            <v>0.58333333333333337</v>
          </cell>
          <cell r="Q7669">
            <v>0.79166666666666663</v>
          </cell>
          <cell r="R7669">
            <v>14</v>
          </cell>
          <cell r="S7669">
            <v>19</v>
          </cell>
        </row>
        <row r="7670">
          <cell r="A7670" t="str">
            <v>Switch</v>
          </cell>
          <cell r="B7670" t="str">
            <v>All</v>
          </cell>
          <cell r="C7670" t="str">
            <v>R</v>
          </cell>
          <cell r="D7670">
            <v>39671</v>
          </cell>
          <cell r="E7670">
            <v>13</v>
          </cell>
          <cell r="F7670">
            <v>0.59473929999999997</v>
          </cell>
          <cell r="G7670">
            <v>0.61053579999999996</v>
          </cell>
          <cell r="H7670">
            <v>92.268699999999995</v>
          </cell>
          <cell r="I7670">
            <v>2.215E-3</v>
          </cell>
          <cell r="J7670">
            <v>97</v>
          </cell>
          <cell r="K7670">
            <v>-4.4518299999999997E-2</v>
          </cell>
          <cell r="L7670">
            <v>-8.8838000000000007E-3</v>
          </cell>
          <cell r="M7670">
            <v>1.5796500000000002E-2</v>
          </cell>
          <cell r="N7670">
            <v>4.0476900000000003E-2</v>
          </cell>
          <cell r="O7670">
            <v>7.6111300000000007E-2</v>
          </cell>
          <cell r="P7670">
            <v>0.58333333333333337</v>
          </cell>
          <cell r="Q7670">
            <v>0.79166666666666663</v>
          </cell>
          <cell r="R7670">
            <v>14</v>
          </cell>
          <cell r="S7670">
            <v>19</v>
          </cell>
        </row>
        <row r="7671">
          <cell r="A7671" t="str">
            <v>Switch</v>
          </cell>
          <cell r="B7671" t="str">
            <v>All</v>
          </cell>
          <cell r="C7671" t="str">
            <v>R</v>
          </cell>
          <cell r="D7671">
            <v>39671</v>
          </cell>
          <cell r="E7671">
            <v>14</v>
          </cell>
          <cell r="F7671">
            <v>0.72481830000000003</v>
          </cell>
          <cell r="G7671">
            <v>0.89820420000000001</v>
          </cell>
          <cell r="H7671">
            <v>96.191699999999997</v>
          </cell>
          <cell r="I7671">
            <v>2.2336000000000001E-3</v>
          </cell>
          <cell r="J7671">
            <v>97</v>
          </cell>
          <cell r="K7671">
            <v>0.1128179</v>
          </cell>
          <cell r="L7671">
            <v>0.14860190000000001</v>
          </cell>
          <cell r="M7671">
            <v>0.17338590000000001</v>
          </cell>
          <cell r="N7671">
            <v>0.19816980000000001</v>
          </cell>
          <cell r="O7671">
            <v>0.23395379999999999</v>
          </cell>
          <cell r="P7671">
            <v>0.58333333333333337</v>
          </cell>
          <cell r="Q7671">
            <v>0.79166666666666663</v>
          </cell>
          <cell r="R7671">
            <v>14</v>
          </cell>
          <cell r="S7671">
            <v>19</v>
          </cell>
        </row>
        <row r="7672">
          <cell r="A7672" t="str">
            <v>Switch</v>
          </cell>
          <cell r="B7672" t="str">
            <v>All</v>
          </cell>
          <cell r="C7672" t="str">
            <v>R</v>
          </cell>
          <cell r="D7672">
            <v>39671</v>
          </cell>
          <cell r="E7672">
            <v>15</v>
          </cell>
          <cell r="F7672">
            <v>0.87202469999999999</v>
          </cell>
          <cell r="G7672">
            <v>1.2000980000000001</v>
          </cell>
          <cell r="H7672">
            <v>98.268699999999995</v>
          </cell>
          <cell r="I7672">
            <v>2.2434E-3</v>
          </cell>
          <cell r="J7672">
            <v>97</v>
          </cell>
          <cell r="K7672">
            <v>0.2673739</v>
          </cell>
          <cell r="L7672">
            <v>0.3032357</v>
          </cell>
          <cell r="M7672">
            <v>0.32807340000000002</v>
          </cell>
          <cell r="N7672">
            <v>0.35291109999999998</v>
          </cell>
          <cell r="O7672">
            <v>0.38877279999999997</v>
          </cell>
          <cell r="P7672">
            <v>0.58333333333333337</v>
          </cell>
          <cell r="Q7672">
            <v>0.79166666666666663</v>
          </cell>
          <cell r="R7672">
            <v>14</v>
          </cell>
          <cell r="S7672">
            <v>19</v>
          </cell>
        </row>
        <row r="7673">
          <cell r="A7673" t="str">
            <v>Switch</v>
          </cell>
          <cell r="B7673" t="str">
            <v>All</v>
          </cell>
          <cell r="C7673" t="str">
            <v>R</v>
          </cell>
          <cell r="D7673">
            <v>39671</v>
          </cell>
          <cell r="E7673">
            <v>16</v>
          </cell>
          <cell r="F7673">
            <v>1.05583</v>
          </cell>
          <cell r="G7673">
            <v>1.4446749999999999</v>
          </cell>
          <cell r="H7673">
            <v>99.268699999999995</v>
          </cell>
          <cell r="I7673">
            <v>2.2288999999999998E-3</v>
          </cell>
          <cell r="J7673">
            <v>97</v>
          </cell>
          <cell r="K7673">
            <v>0.32834180000000002</v>
          </cell>
          <cell r="L7673">
            <v>0.36408790000000002</v>
          </cell>
          <cell r="M7673">
            <v>0.38884560000000001</v>
          </cell>
          <cell r="N7673">
            <v>0.4136032</v>
          </cell>
          <cell r="O7673">
            <v>0.44934930000000001</v>
          </cell>
          <cell r="P7673">
            <v>0.58333333333333337</v>
          </cell>
          <cell r="Q7673">
            <v>0.79166666666666663</v>
          </cell>
          <cell r="R7673">
            <v>14</v>
          </cell>
          <cell r="S7673">
            <v>19</v>
          </cell>
        </row>
        <row r="7674">
          <cell r="A7674" t="str">
            <v>Switch</v>
          </cell>
          <cell r="B7674" t="str">
            <v>All</v>
          </cell>
          <cell r="C7674" t="str">
            <v>R</v>
          </cell>
          <cell r="D7674">
            <v>39671</v>
          </cell>
          <cell r="E7674">
            <v>17</v>
          </cell>
          <cell r="F7674">
            <v>1.2439340000000001</v>
          </cell>
          <cell r="G7674">
            <v>1.6513450000000001</v>
          </cell>
          <cell r="H7674">
            <v>100.23</v>
          </cell>
          <cell r="I7674">
            <v>2.2323E-3</v>
          </cell>
          <cell r="J7674">
            <v>97</v>
          </cell>
          <cell r="K7674">
            <v>0.34686040000000001</v>
          </cell>
          <cell r="L7674">
            <v>0.38263399999999997</v>
          </cell>
          <cell r="M7674">
            <v>0.40741060000000001</v>
          </cell>
          <cell r="N7674">
            <v>0.4321873</v>
          </cell>
          <cell r="O7674">
            <v>0.46796080000000001</v>
          </cell>
          <cell r="P7674">
            <v>0.58333333333333337</v>
          </cell>
          <cell r="Q7674">
            <v>0.79166666666666663</v>
          </cell>
          <cell r="R7674">
            <v>14</v>
          </cell>
          <cell r="S7674">
            <v>19</v>
          </cell>
        </row>
        <row r="7675">
          <cell r="A7675" t="str">
            <v>Switch</v>
          </cell>
          <cell r="B7675" t="str">
            <v>All</v>
          </cell>
          <cell r="C7675" t="str">
            <v>R</v>
          </cell>
          <cell r="D7675">
            <v>39671</v>
          </cell>
          <cell r="E7675">
            <v>18</v>
          </cell>
          <cell r="F7675">
            <v>1.3058620000000001</v>
          </cell>
          <cell r="G7675">
            <v>1.7691380000000001</v>
          </cell>
          <cell r="H7675">
            <v>100.69199999999999</v>
          </cell>
          <cell r="I7675">
            <v>2.2495000000000002E-3</v>
          </cell>
          <cell r="J7675">
            <v>97</v>
          </cell>
          <cell r="K7675">
            <v>0.40249299999999999</v>
          </cell>
          <cell r="L7675">
            <v>0.43840420000000002</v>
          </cell>
          <cell r="M7675">
            <v>0.46327610000000002</v>
          </cell>
          <cell r="N7675">
            <v>0.48814809999999997</v>
          </cell>
          <cell r="O7675">
            <v>0.52405919999999995</v>
          </cell>
          <cell r="P7675">
            <v>0.58333333333333337</v>
          </cell>
          <cell r="Q7675">
            <v>0.79166666666666663</v>
          </cell>
          <cell r="R7675">
            <v>14</v>
          </cell>
          <cell r="S7675">
            <v>19</v>
          </cell>
        </row>
        <row r="7676">
          <cell r="A7676" t="str">
            <v>Switch</v>
          </cell>
          <cell r="B7676" t="str">
            <v>All</v>
          </cell>
          <cell r="C7676" t="str">
            <v>R</v>
          </cell>
          <cell r="D7676">
            <v>39671</v>
          </cell>
          <cell r="E7676">
            <v>19</v>
          </cell>
          <cell r="F7676">
            <v>1.236197</v>
          </cell>
          <cell r="G7676">
            <v>1.6881280000000001</v>
          </cell>
          <cell r="H7676">
            <v>98.114599999999996</v>
          </cell>
          <cell r="I7676">
            <v>2.2193999999999998E-3</v>
          </cell>
          <cell r="J7676">
            <v>97</v>
          </cell>
          <cell r="K7676">
            <v>0.39155640000000003</v>
          </cell>
          <cell r="L7676">
            <v>0.4272262</v>
          </cell>
          <cell r="M7676">
            <v>0.45193090000000002</v>
          </cell>
          <cell r="N7676">
            <v>0.47663559999999999</v>
          </cell>
          <cell r="O7676">
            <v>0.51230529999999996</v>
          </cell>
          <cell r="P7676">
            <v>0.58333333333333337</v>
          </cell>
          <cell r="Q7676">
            <v>0.79166666666666663</v>
          </cell>
          <cell r="R7676">
            <v>14</v>
          </cell>
          <cell r="S7676">
            <v>19</v>
          </cell>
        </row>
        <row r="7677">
          <cell r="A7677" t="str">
            <v>Switch</v>
          </cell>
          <cell r="B7677" t="str">
            <v>All</v>
          </cell>
          <cell r="C7677" t="str">
            <v>R</v>
          </cell>
          <cell r="D7677">
            <v>39671</v>
          </cell>
          <cell r="E7677">
            <v>20</v>
          </cell>
          <cell r="F7677">
            <v>1.7781340000000001</v>
          </cell>
          <cell r="G7677">
            <v>1.456574</v>
          </cell>
          <cell r="H7677">
            <v>95.921899999999994</v>
          </cell>
          <cell r="I7677">
            <v>2.2174E-3</v>
          </cell>
          <cell r="J7677">
            <v>97</v>
          </cell>
          <cell r="K7677">
            <v>-0.38190679999999999</v>
          </cell>
          <cell r="L7677">
            <v>-0.34625349999999999</v>
          </cell>
          <cell r="M7677">
            <v>-0.32156010000000002</v>
          </cell>
          <cell r="N7677">
            <v>-0.29686679999999999</v>
          </cell>
          <cell r="O7677">
            <v>-0.26121349999999999</v>
          </cell>
          <cell r="P7677">
            <v>0.58333333333333337</v>
          </cell>
          <cell r="Q7677">
            <v>0.79166666666666663</v>
          </cell>
          <cell r="R7677">
            <v>14</v>
          </cell>
          <cell r="S7677">
            <v>19</v>
          </cell>
        </row>
        <row r="7678">
          <cell r="A7678" t="str">
            <v>Switch</v>
          </cell>
          <cell r="B7678" t="str">
            <v>All</v>
          </cell>
          <cell r="C7678" t="str">
            <v>R</v>
          </cell>
          <cell r="D7678">
            <v>39671</v>
          </cell>
          <cell r="E7678">
            <v>21</v>
          </cell>
          <cell r="F7678">
            <v>1.4203429999999999</v>
          </cell>
          <cell r="G7678">
            <v>1.1423749999999999</v>
          </cell>
          <cell r="H7678">
            <v>92.344800000000006</v>
          </cell>
          <cell r="I7678">
            <v>2.2136E-3</v>
          </cell>
          <cell r="J7678">
            <v>97</v>
          </cell>
          <cell r="K7678">
            <v>-0.33826349999999999</v>
          </cell>
          <cell r="L7678">
            <v>-0.30264039999999998</v>
          </cell>
          <cell r="M7678">
            <v>-0.27796789999999999</v>
          </cell>
          <cell r="N7678">
            <v>-0.25329550000000001</v>
          </cell>
          <cell r="O7678">
            <v>-0.21767239999999999</v>
          </cell>
          <cell r="P7678">
            <v>0.58333333333333337</v>
          </cell>
          <cell r="Q7678">
            <v>0.79166666666666663</v>
          </cell>
          <cell r="R7678">
            <v>14</v>
          </cell>
          <cell r="S7678">
            <v>19</v>
          </cell>
        </row>
        <row r="7679">
          <cell r="A7679" t="str">
            <v>Switch</v>
          </cell>
          <cell r="B7679" t="str">
            <v>All</v>
          </cell>
          <cell r="C7679" t="str">
            <v>R</v>
          </cell>
          <cell r="D7679">
            <v>39671</v>
          </cell>
          <cell r="E7679">
            <v>22</v>
          </cell>
          <cell r="F7679">
            <v>1.0260640000000001</v>
          </cell>
          <cell r="G7679">
            <v>0.8905959</v>
          </cell>
          <cell r="H7679">
            <v>89.729100000000003</v>
          </cell>
          <cell r="I7679">
            <v>2.2231999999999998E-3</v>
          </cell>
          <cell r="J7679">
            <v>97</v>
          </cell>
          <cell r="K7679">
            <v>-0.19589400000000001</v>
          </cell>
          <cell r="L7679">
            <v>-0.160194</v>
          </cell>
          <cell r="M7679">
            <v>-0.13546820000000001</v>
          </cell>
          <cell r="N7679">
            <v>-0.11074249999999999</v>
          </cell>
          <cell r="O7679">
            <v>-7.5042499999999998E-2</v>
          </cell>
          <cell r="P7679">
            <v>0.58333333333333337</v>
          </cell>
          <cell r="Q7679">
            <v>0.79166666666666663</v>
          </cell>
          <cell r="R7679">
            <v>14</v>
          </cell>
          <cell r="S7679">
            <v>19</v>
          </cell>
        </row>
        <row r="7680">
          <cell r="A7680" t="str">
            <v>Switch</v>
          </cell>
          <cell r="B7680" t="str">
            <v>All</v>
          </cell>
          <cell r="C7680" t="str">
            <v>R</v>
          </cell>
          <cell r="D7680">
            <v>39671</v>
          </cell>
          <cell r="E7680">
            <v>23</v>
          </cell>
          <cell r="F7680">
            <v>0.5111561</v>
          </cell>
          <cell r="G7680">
            <v>0.66307300000000002</v>
          </cell>
          <cell r="H7680">
            <v>87.690600000000003</v>
          </cell>
          <cell r="I7680">
            <v>2.2515E-3</v>
          </cell>
          <cell r="J7680">
            <v>97</v>
          </cell>
          <cell r="K7680">
            <v>9.1106699999999999E-2</v>
          </cell>
          <cell r="L7680">
            <v>0.12703390000000001</v>
          </cell>
          <cell r="M7680">
            <v>0.15191689999999999</v>
          </cell>
          <cell r="N7680">
            <v>0.17680000000000001</v>
          </cell>
          <cell r="O7680">
            <v>0.2127271</v>
          </cell>
          <cell r="P7680">
            <v>0.58333333333333337</v>
          </cell>
          <cell r="Q7680">
            <v>0.79166666666666663</v>
          </cell>
          <cell r="R7680">
            <v>14</v>
          </cell>
          <cell r="S7680">
            <v>19</v>
          </cell>
        </row>
        <row r="7681">
          <cell r="A7681" t="str">
            <v>Switch</v>
          </cell>
          <cell r="B7681" t="str">
            <v>All</v>
          </cell>
          <cell r="C7681" t="str">
            <v>R</v>
          </cell>
          <cell r="D7681">
            <v>39671</v>
          </cell>
          <cell r="E7681">
            <v>24</v>
          </cell>
          <cell r="F7681">
            <v>0.37908180000000002</v>
          </cell>
          <cell r="G7681">
            <v>0.3907098</v>
          </cell>
          <cell r="H7681">
            <v>84.921899999999994</v>
          </cell>
          <cell r="I7681">
            <v>2.2409999999999999E-3</v>
          </cell>
          <cell r="J7681">
            <v>97</v>
          </cell>
          <cell r="K7681">
            <v>-4.9040100000000003E-2</v>
          </cell>
          <cell r="L7681">
            <v>-1.3196899999999999E-2</v>
          </cell>
          <cell r="M7681">
            <v>1.1627999999999999E-2</v>
          </cell>
          <cell r="N7681">
            <v>3.6452900000000003E-2</v>
          </cell>
          <cell r="O7681">
            <v>7.2295999999999999E-2</v>
          </cell>
          <cell r="P7681">
            <v>0.58333333333333337</v>
          </cell>
          <cell r="Q7681">
            <v>0.79166666666666663</v>
          </cell>
          <cell r="R7681">
            <v>14</v>
          </cell>
          <cell r="S7681">
            <v>19</v>
          </cell>
        </row>
        <row r="7682">
          <cell r="A7682" t="str">
            <v>Switch</v>
          </cell>
          <cell r="B7682" t="str">
            <v>All</v>
          </cell>
          <cell r="C7682" t="str">
            <v>R</v>
          </cell>
          <cell r="D7682">
            <v>39675</v>
          </cell>
          <cell r="E7682">
            <v>1</v>
          </cell>
          <cell r="F7682">
            <v>0.69367100000000004</v>
          </cell>
          <cell r="G7682">
            <v>0.59808919999999999</v>
          </cell>
          <cell r="H7682">
            <v>87.267700000000005</v>
          </cell>
          <cell r="I7682">
            <v>2.6719000000000001E-3</v>
          </cell>
          <cell r="J7682">
            <v>97</v>
          </cell>
          <cell r="K7682">
            <v>-0.1618261</v>
          </cell>
          <cell r="L7682">
            <v>-0.12268850000000001</v>
          </cell>
          <cell r="M7682">
            <v>-9.5581799999999995E-2</v>
          </cell>
          <cell r="N7682">
            <v>-6.84752E-2</v>
          </cell>
          <cell r="O7682">
            <v>-2.9337499999999999E-2</v>
          </cell>
          <cell r="P7682">
            <v>0.58333333333333337</v>
          </cell>
          <cell r="Q7682">
            <v>0.79166666666666663</v>
          </cell>
          <cell r="R7682">
            <v>14</v>
          </cell>
          <cell r="S7682">
            <v>19</v>
          </cell>
        </row>
        <row r="7683">
          <cell r="A7683" t="str">
            <v>Switch</v>
          </cell>
          <cell r="B7683" t="str">
            <v>All</v>
          </cell>
          <cell r="C7683" t="str">
            <v>R</v>
          </cell>
          <cell r="D7683">
            <v>39675</v>
          </cell>
          <cell r="E7683">
            <v>2</v>
          </cell>
          <cell r="F7683">
            <v>0.38491880000000001</v>
          </cell>
          <cell r="G7683">
            <v>0.29768349999999999</v>
          </cell>
          <cell r="H7683">
            <v>84.344800000000006</v>
          </cell>
          <cell r="I7683">
            <v>2.3487999999999998E-3</v>
          </cell>
          <cell r="J7683">
            <v>97</v>
          </cell>
          <cell r="K7683">
            <v>-0.14934430000000001</v>
          </cell>
          <cell r="L7683">
            <v>-0.11264979999999999</v>
          </cell>
          <cell r="M7683">
            <v>-8.7235300000000002E-2</v>
          </cell>
          <cell r="N7683">
            <v>-6.1820800000000002E-2</v>
          </cell>
          <cell r="O7683">
            <v>-2.5126300000000001E-2</v>
          </cell>
          <cell r="P7683">
            <v>0.58333333333333337</v>
          </cell>
          <cell r="Q7683">
            <v>0.79166666666666663</v>
          </cell>
          <cell r="R7683">
            <v>14</v>
          </cell>
          <cell r="S7683">
            <v>19</v>
          </cell>
        </row>
        <row r="7684">
          <cell r="A7684" t="str">
            <v>Switch</v>
          </cell>
          <cell r="B7684" t="str">
            <v>All</v>
          </cell>
          <cell r="C7684" t="str">
            <v>R</v>
          </cell>
          <cell r="D7684">
            <v>39675</v>
          </cell>
          <cell r="E7684">
            <v>3</v>
          </cell>
          <cell r="F7684">
            <v>0.24482309999999999</v>
          </cell>
          <cell r="G7684">
            <v>0.22555140000000001</v>
          </cell>
          <cell r="H7684">
            <v>81.883300000000006</v>
          </cell>
          <cell r="I7684">
            <v>2.4145999999999998E-3</v>
          </cell>
          <cell r="J7684">
            <v>97</v>
          </cell>
          <cell r="K7684">
            <v>-8.2245600000000002E-2</v>
          </cell>
          <cell r="L7684">
            <v>-4.50401E-2</v>
          </cell>
          <cell r="M7684">
            <v>-1.9271699999999999E-2</v>
          </cell>
          <cell r="N7684">
            <v>6.4967999999999996E-3</v>
          </cell>
          <cell r="O7684">
            <v>4.3702199999999997E-2</v>
          </cell>
          <cell r="P7684">
            <v>0.58333333333333337</v>
          </cell>
          <cell r="Q7684">
            <v>0.79166666666666663</v>
          </cell>
          <cell r="R7684">
            <v>14</v>
          </cell>
          <cell r="S7684">
            <v>19</v>
          </cell>
        </row>
        <row r="7685">
          <cell r="A7685" t="str">
            <v>Switch</v>
          </cell>
          <cell r="B7685" t="str">
            <v>All</v>
          </cell>
          <cell r="C7685" t="str">
            <v>R</v>
          </cell>
          <cell r="D7685">
            <v>39675</v>
          </cell>
          <cell r="E7685">
            <v>4</v>
          </cell>
          <cell r="F7685">
            <v>0.19761590000000001</v>
          </cell>
          <cell r="G7685">
            <v>0.19049969999999999</v>
          </cell>
          <cell r="H7685">
            <v>80.344800000000006</v>
          </cell>
          <cell r="I7685">
            <v>2.4762E-3</v>
          </cell>
          <cell r="J7685">
            <v>97</v>
          </cell>
          <cell r="K7685">
            <v>-7.0887699999999998E-2</v>
          </cell>
          <cell r="L7685">
            <v>-3.3210999999999997E-2</v>
          </cell>
          <cell r="M7685">
            <v>-7.1161999999999996E-3</v>
          </cell>
          <cell r="N7685">
            <v>1.8978499999999999E-2</v>
          </cell>
          <cell r="O7685">
            <v>5.6655200000000003E-2</v>
          </cell>
          <cell r="P7685">
            <v>0.58333333333333337</v>
          </cell>
          <cell r="Q7685">
            <v>0.79166666666666663</v>
          </cell>
          <cell r="R7685">
            <v>14</v>
          </cell>
          <cell r="S7685">
            <v>19</v>
          </cell>
        </row>
        <row r="7686">
          <cell r="A7686" t="str">
            <v>Switch</v>
          </cell>
          <cell r="B7686" t="str">
            <v>All</v>
          </cell>
          <cell r="C7686" t="str">
            <v>R</v>
          </cell>
          <cell r="D7686">
            <v>39675</v>
          </cell>
          <cell r="E7686">
            <v>5</v>
          </cell>
          <cell r="F7686">
            <v>0.19091530000000001</v>
          </cell>
          <cell r="G7686">
            <v>0.1399851</v>
          </cell>
          <cell r="H7686">
            <v>77.883300000000006</v>
          </cell>
          <cell r="I7686">
            <v>2.4605E-3</v>
          </cell>
          <cell r="J7686">
            <v>97</v>
          </cell>
          <cell r="K7686">
            <v>-0.1145</v>
          </cell>
          <cell r="L7686">
            <v>-7.6942499999999997E-2</v>
          </cell>
          <cell r="M7686">
            <v>-5.0930200000000002E-2</v>
          </cell>
          <cell r="N7686">
            <v>-2.4917999999999999E-2</v>
          </cell>
          <cell r="O7686">
            <v>1.2639600000000001E-2</v>
          </cell>
          <cell r="P7686">
            <v>0.58333333333333337</v>
          </cell>
          <cell r="Q7686">
            <v>0.79166666666666663</v>
          </cell>
          <cell r="R7686">
            <v>14</v>
          </cell>
          <cell r="S7686">
            <v>19</v>
          </cell>
        </row>
        <row r="7687">
          <cell r="A7687" t="str">
            <v>Switch</v>
          </cell>
          <cell r="B7687" t="str">
            <v>All</v>
          </cell>
          <cell r="C7687" t="str">
            <v>R</v>
          </cell>
          <cell r="D7687">
            <v>39675</v>
          </cell>
          <cell r="E7687">
            <v>6</v>
          </cell>
          <cell r="F7687">
            <v>0.1112862</v>
          </cell>
          <cell r="G7687">
            <v>0.15401190000000001</v>
          </cell>
          <cell r="H7687">
            <v>77.306200000000004</v>
          </cell>
          <cell r="I7687">
            <v>2.3489000000000001E-3</v>
          </cell>
          <cell r="J7687">
            <v>97</v>
          </cell>
          <cell r="K7687">
            <v>-1.9384700000000001E-2</v>
          </cell>
          <cell r="L7687">
            <v>1.7310699999999998E-2</v>
          </cell>
          <cell r="M7687">
            <v>4.2725800000000001E-2</v>
          </cell>
          <cell r="N7687">
            <v>6.8140800000000001E-2</v>
          </cell>
          <cell r="O7687">
            <v>0.1048362</v>
          </cell>
          <cell r="P7687">
            <v>0.58333333333333337</v>
          </cell>
          <cell r="Q7687">
            <v>0.79166666666666663</v>
          </cell>
          <cell r="R7687">
            <v>14</v>
          </cell>
          <cell r="S7687">
            <v>19</v>
          </cell>
        </row>
        <row r="7688">
          <cell r="A7688" t="str">
            <v>Switch</v>
          </cell>
          <cell r="B7688" t="str">
            <v>All</v>
          </cell>
          <cell r="C7688" t="str">
            <v>R</v>
          </cell>
          <cell r="D7688">
            <v>39675</v>
          </cell>
          <cell r="E7688">
            <v>7</v>
          </cell>
          <cell r="F7688">
            <v>8.97622E-2</v>
          </cell>
          <cell r="G7688">
            <v>0.148011</v>
          </cell>
          <cell r="H7688">
            <v>75.960400000000007</v>
          </cell>
          <cell r="I7688">
            <v>2.3064000000000001E-3</v>
          </cell>
          <cell r="J7688">
            <v>97</v>
          </cell>
          <cell r="K7688">
            <v>-3.2973E-3</v>
          </cell>
          <cell r="L7688">
            <v>3.30646E-2</v>
          </cell>
          <cell r="M7688">
            <v>5.8248800000000003E-2</v>
          </cell>
          <cell r="N7688">
            <v>8.3432999999999993E-2</v>
          </cell>
          <cell r="O7688">
            <v>0.119795</v>
          </cell>
          <cell r="P7688">
            <v>0.58333333333333337</v>
          </cell>
          <cell r="Q7688">
            <v>0.79166666666666663</v>
          </cell>
          <cell r="R7688">
            <v>14</v>
          </cell>
          <cell r="S7688">
            <v>19</v>
          </cell>
        </row>
        <row r="7689">
          <cell r="A7689" t="str">
            <v>Switch</v>
          </cell>
          <cell r="B7689" t="str">
            <v>All</v>
          </cell>
          <cell r="C7689" t="str">
            <v>R</v>
          </cell>
          <cell r="D7689">
            <v>39675</v>
          </cell>
          <cell r="E7689">
            <v>8</v>
          </cell>
          <cell r="F7689">
            <v>0.13879179999999999</v>
          </cell>
          <cell r="G7689">
            <v>0.14455390000000001</v>
          </cell>
          <cell r="H7689">
            <v>77.383300000000006</v>
          </cell>
          <cell r="I7689">
            <v>2.3473000000000001E-3</v>
          </cell>
          <cell r="J7689">
            <v>97</v>
          </cell>
          <cell r="K7689">
            <v>-5.6327500000000003E-2</v>
          </cell>
          <cell r="L7689">
            <v>-1.9644499999999999E-2</v>
          </cell>
          <cell r="M7689">
            <v>5.7621E-3</v>
          </cell>
          <cell r="N7689">
            <v>3.1168700000000001E-2</v>
          </cell>
          <cell r="O7689">
            <v>6.7851700000000001E-2</v>
          </cell>
          <cell r="P7689">
            <v>0.58333333333333337</v>
          </cell>
          <cell r="Q7689">
            <v>0.79166666666666663</v>
          </cell>
          <cell r="R7689">
            <v>14</v>
          </cell>
          <cell r="S7689">
            <v>19</v>
          </cell>
        </row>
        <row r="7690">
          <cell r="A7690" t="str">
            <v>Switch</v>
          </cell>
          <cell r="B7690" t="str">
            <v>All</v>
          </cell>
          <cell r="C7690" t="str">
            <v>R</v>
          </cell>
          <cell r="D7690">
            <v>39675</v>
          </cell>
          <cell r="E7690">
            <v>9</v>
          </cell>
          <cell r="F7690">
            <v>0.18384890000000001</v>
          </cell>
          <cell r="G7690">
            <v>0.1996368</v>
          </cell>
          <cell r="H7690">
            <v>80.383300000000006</v>
          </cell>
          <cell r="I7690">
            <v>2.3576999999999999E-3</v>
          </cell>
          <cell r="J7690">
            <v>97</v>
          </cell>
          <cell r="K7690">
            <v>-4.6439500000000002E-2</v>
          </cell>
          <cell r="L7690">
            <v>-9.6751000000000007E-3</v>
          </cell>
          <cell r="M7690">
            <v>1.5787900000000001E-2</v>
          </cell>
          <cell r="N7690">
            <v>4.12509E-2</v>
          </cell>
          <cell r="O7690">
            <v>7.8015299999999996E-2</v>
          </cell>
          <cell r="P7690">
            <v>0.58333333333333337</v>
          </cell>
          <cell r="Q7690">
            <v>0.79166666666666663</v>
          </cell>
          <cell r="R7690">
            <v>14</v>
          </cell>
          <cell r="S7690">
            <v>19</v>
          </cell>
        </row>
        <row r="7691">
          <cell r="A7691" t="str">
            <v>Switch</v>
          </cell>
          <cell r="B7691" t="str">
            <v>All</v>
          </cell>
          <cell r="C7691" t="str">
            <v>R</v>
          </cell>
          <cell r="D7691">
            <v>39675</v>
          </cell>
          <cell r="E7691">
            <v>10</v>
          </cell>
          <cell r="F7691">
            <v>0.3490529</v>
          </cell>
          <cell r="G7691">
            <v>0.29344720000000002</v>
          </cell>
          <cell r="H7691">
            <v>83.921899999999994</v>
          </cell>
          <cell r="I7691">
            <v>2.3207000000000002E-3</v>
          </cell>
          <cell r="J7691">
            <v>97</v>
          </cell>
          <cell r="K7691">
            <v>-0.1173429</v>
          </cell>
          <cell r="L7691">
            <v>-8.0867999999999995E-2</v>
          </cell>
          <cell r="M7691">
            <v>-5.5605700000000001E-2</v>
          </cell>
          <cell r="N7691">
            <v>-3.03433E-2</v>
          </cell>
          <cell r="O7691">
            <v>6.1314999999999998E-3</v>
          </cell>
          <cell r="P7691">
            <v>0.58333333333333337</v>
          </cell>
          <cell r="Q7691">
            <v>0.79166666666666663</v>
          </cell>
          <cell r="R7691">
            <v>14</v>
          </cell>
          <cell r="S7691">
            <v>19</v>
          </cell>
        </row>
        <row r="7692">
          <cell r="A7692" t="str">
            <v>Switch</v>
          </cell>
          <cell r="B7692" t="str">
            <v>All</v>
          </cell>
          <cell r="C7692" t="str">
            <v>R</v>
          </cell>
          <cell r="D7692">
            <v>39675</v>
          </cell>
          <cell r="E7692">
            <v>11</v>
          </cell>
          <cell r="F7692">
            <v>0.58322209999999997</v>
          </cell>
          <cell r="G7692">
            <v>0.45382600000000001</v>
          </cell>
          <cell r="H7692">
            <v>87.537499999999994</v>
          </cell>
          <cell r="I7692">
            <v>2.3124999999999999E-3</v>
          </cell>
          <cell r="J7692">
            <v>97</v>
          </cell>
          <cell r="K7692">
            <v>-0.19102430000000001</v>
          </cell>
          <cell r="L7692">
            <v>-0.1546139</v>
          </cell>
          <cell r="M7692">
            <v>-0.12939609999999999</v>
          </cell>
          <cell r="N7692">
            <v>-0.1041782</v>
          </cell>
          <cell r="O7692">
            <v>-6.77677E-2</v>
          </cell>
          <cell r="P7692">
            <v>0.58333333333333337</v>
          </cell>
          <cell r="Q7692">
            <v>0.79166666666666663</v>
          </cell>
          <cell r="R7692">
            <v>14</v>
          </cell>
          <cell r="S7692">
            <v>19</v>
          </cell>
        </row>
        <row r="7693">
          <cell r="A7693" t="str">
            <v>Switch</v>
          </cell>
          <cell r="B7693" t="str">
            <v>All</v>
          </cell>
          <cell r="C7693" t="str">
            <v>R</v>
          </cell>
          <cell r="D7693">
            <v>39675</v>
          </cell>
          <cell r="E7693">
            <v>12</v>
          </cell>
          <cell r="F7693">
            <v>0.86036040000000003</v>
          </cell>
          <cell r="G7693">
            <v>0.74420070000000005</v>
          </cell>
          <cell r="H7693">
            <v>92.537499999999994</v>
          </cell>
          <cell r="I7693">
            <v>2.2721999999999998E-3</v>
          </cell>
          <cell r="J7693">
            <v>97</v>
          </cell>
          <cell r="K7693">
            <v>-0.1772483</v>
          </cell>
          <cell r="L7693">
            <v>-0.1411567</v>
          </cell>
          <cell r="M7693">
            <v>-0.1161597</v>
          </cell>
          <cell r="N7693">
            <v>-9.1162800000000002E-2</v>
          </cell>
          <cell r="O7693">
            <v>-5.5071200000000001E-2</v>
          </cell>
          <cell r="P7693">
            <v>0.58333333333333337</v>
          </cell>
          <cell r="Q7693">
            <v>0.79166666666666663</v>
          </cell>
          <cell r="R7693">
            <v>14</v>
          </cell>
          <cell r="S7693">
            <v>19</v>
          </cell>
        </row>
        <row r="7694">
          <cell r="A7694" t="str">
            <v>Switch</v>
          </cell>
          <cell r="B7694" t="str">
            <v>All</v>
          </cell>
          <cell r="C7694" t="str">
            <v>R</v>
          </cell>
          <cell r="D7694">
            <v>39675</v>
          </cell>
          <cell r="E7694">
            <v>13</v>
          </cell>
          <cell r="F7694">
            <v>0.99704899999999996</v>
          </cell>
          <cell r="G7694">
            <v>1.0171749999999999</v>
          </cell>
          <cell r="H7694">
            <v>95.614599999999996</v>
          </cell>
          <cell r="I7694">
            <v>2.2848999999999999E-3</v>
          </cell>
          <cell r="J7694">
            <v>97</v>
          </cell>
          <cell r="K7694">
            <v>-4.1133599999999999E-2</v>
          </cell>
          <cell r="L7694">
            <v>-4.9408999999999998E-3</v>
          </cell>
          <cell r="M7694">
            <v>2.0126000000000002E-2</v>
          </cell>
          <cell r="N7694">
            <v>4.5192999999999997E-2</v>
          </cell>
          <cell r="O7694">
            <v>8.1385600000000002E-2</v>
          </cell>
          <cell r="P7694">
            <v>0.58333333333333337</v>
          </cell>
          <cell r="Q7694">
            <v>0.79166666666666663</v>
          </cell>
          <cell r="R7694">
            <v>14</v>
          </cell>
          <cell r="S7694">
            <v>19</v>
          </cell>
        </row>
        <row r="7695">
          <cell r="A7695" t="str">
            <v>Switch</v>
          </cell>
          <cell r="B7695" t="str">
            <v>All</v>
          </cell>
          <cell r="C7695" t="str">
            <v>R</v>
          </cell>
          <cell r="D7695">
            <v>39675</v>
          </cell>
          <cell r="E7695">
            <v>14</v>
          </cell>
          <cell r="F7695">
            <v>1.4870779999999999</v>
          </cell>
          <cell r="G7695">
            <v>1.392563</v>
          </cell>
          <cell r="H7695">
            <v>99.921899999999994</v>
          </cell>
          <cell r="I7695">
            <v>2.3286000000000001E-3</v>
          </cell>
          <cell r="J7695">
            <v>97</v>
          </cell>
          <cell r="K7695">
            <v>-0.15635689999999999</v>
          </cell>
          <cell r="L7695">
            <v>-0.1198201</v>
          </cell>
          <cell r="M7695">
            <v>-9.4514799999999996E-2</v>
          </cell>
          <cell r="N7695">
            <v>-6.9209599999999996E-2</v>
          </cell>
          <cell r="O7695">
            <v>-3.2672800000000002E-2</v>
          </cell>
          <cell r="P7695">
            <v>0.58333333333333337</v>
          </cell>
          <cell r="Q7695">
            <v>0.79166666666666663</v>
          </cell>
          <cell r="R7695">
            <v>14</v>
          </cell>
          <cell r="S7695">
            <v>19</v>
          </cell>
        </row>
        <row r="7696">
          <cell r="A7696" t="str">
            <v>Switch</v>
          </cell>
          <cell r="B7696" t="str">
            <v>All</v>
          </cell>
          <cell r="C7696" t="str">
            <v>R</v>
          </cell>
          <cell r="D7696">
            <v>39675</v>
          </cell>
          <cell r="E7696">
            <v>15</v>
          </cell>
          <cell r="F7696">
            <v>1.2097329999999999</v>
          </cell>
          <cell r="G7696">
            <v>1.7287760000000001</v>
          </cell>
          <cell r="H7696">
            <v>102.883</v>
          </cell>
          <cell r="I7696">
            <v>2.4231999999999999E-3</v>
          </cell>
          <cell r="J7696">
            <v>97</v>
          </cell>
          <cell r="K7696">
            <v>0.45595639999999998</v>
          </cell>
          <cell r="L7696">
            <v>0.4932281</v>
          </cell>
          <cell r="M7696">
            <v>0.51904240000000001</v>
          </cell>
          <cell r="N7696">
            <v>0.54485660000000002</v>
          </cell>
          <cell r="O7696">
            <v>0.58212830000000004</v>
          </cell>
          <cell r="P7696">
            <v>0.58333333333333337</v>
          </cell>
          <cell r="Q7696">
            <v>0.79166666666666663</v>
          </cell>
          <cell r="R7696">
            <v>14</v>
          </cell>
          <cell r="S7696">
            <v>19</v>
          </cell>
        </row>
        <row r="7697">
          <cell r="A7697" t="str">
            <v>Switch</v>
          </cell>
          <cell r="B7697" t="str">
            <v>All</v>
          </cell>
          <cell r="C7697" t="str">
            <v>R</v>
          </cell>
          <cell r="D7697">
            <v>39675</v>
          </cell>
          <cell r="E7697">
            <v>16</v>
          </cell>
          <cell r="F7697">
            <v>1.4199090000000001</v>
          </cell>
          <cell r="G7697">
            <v>2.0405799999999998</v>
          </cell>
          <cell r="H7697">
            <v>104.96</v>
          </cell>
          <cell r="I7697">
            <v>2.4285000000000001E-3</v>
          </cell>
          <cell r="J7697">
            <v>97</v>
          </cell>
          <cell r="K7697">
            <v>0.55751589999999995</v>
          </cell>
          <cell r="L7697">
            <v>0.59482840000000003</v>
          </cell>
          <cell r="M7697">
            <v>0.62067099999999997</v>
          </cell>
          <cell r="N7697">
            <v>0.64651360000000002</v>
          </cell>
          <cell r="O7697">
            <v>0.68382620000000005</v>
          </cell>
          <cell r="P7697">
            <v>0.58333333333333337</v>
          </cell>
          <cell r="Q7697">
            <v>0.79166666666666663</v>
          </cell>
          <cell r="R7697">
            <v>14</v>
          </cell>
          <cell r="S7697">
            <v>19</v>
          </cell>
        </row>
        <row r="7698">
          <cell r="A7698" t="str">
            <v>Switch</v>
          </cell>
          <cell r="B7698" t="str">
            <v>All</v>
          </cell>
          <cell r="C7698" t="str">
            <v>R</v>
          </cell>
          <cell r="D7698">
            <v>39675</v>
          </cell>
          <cell r="E7698">
            <v>17</v>
          </cell>
          <cell r="F7698">
            <v>1.57697</v>
          </cell>
          <cell r="G7698">
            <v>2.2670210000000002</v>
          </cell>
          <cell r="H7698">
            <v>106.422</v>
          </cell>
          <cell r="I7698">
            <v>2.4604000000000002E-3</v>
          </cell>
          <cell r="J7698">
            <v>97</v>
          </cell>
          <cell r="K7698">
            <v>0.62648340000000002</v>
          </cell>
          <cell r="L7698">
            <v>0.66404010000000002</v>
          </cell>
          <cell r="M7698">
            <v>0.69005170000000005</v>
          </cell>
          <cell r="N7698">
            <v>0.71606329999999996</v>
          </cell>
          <cell r="O7698">
            <v>0.75361990000000001</v>
          </cell>
          <cell r="P7698">
            <v>0.58333333333333337</v>
          </cell>
          <cell r="Q7698">
            <v>0.79166666666666663</v>
          </cell>
          <cell r="R7698">
            <v>14</v>
          </cell>
          <cell r="S7698">
            <v>19</v>
          </cell>
        </row>
        <row r="7699">
          <cell r="A7699" t="str">
            <v>Switch</v>
          </cell>
          <cell r="B7699" t="str">
            <v>All</v>
          </cell>
          <cell r="C7699" t="str">
            <v>R</v>
          </cell>
          <cell r="D7699">
            <v>39675</v>
          </cell>
          <cell r="E7699">
            <v>18</v>
          </cell>
          <cell r="F7699">
            <v>1.6013770000000001</v>
          </cell>
          <cell r="G7699">
            <v>2.2853469999999998</v>
          </cell>
          <cell r="H7699">
            <v>105.46</v>
          </cell>
          <cell r="I7699">
            <v>2.4436000000000002E-3</v>
          </cell>
          <cell r="J7699">
            <v>97</v>
          </cell>
          <cell r="K7699">
            <v>0.62061869999999997</v>
          </cell>
          <cell r="L7699">
            <v>0.65804700000000005</v>
          </cell>
          <cell r="M7699">
            <v>0.68396970000000001</v>
          </cell>
          <cell r="N7699">
            <v>0.70989250000000004</v>
          </cell>
          <cell r="O7699">
            <v>0.74732080000000001</v>
          </cell>
          <cell r="P7699">
            <v>0.58333333333333337</v>
          </cell>
          <cell r="Q7699">
            <v>0.79166666666666663</v>
          </cell>
          <cell r="R7699">
            <v>14</v>
          </cell>
          <cell r="S7699">
            <v>19</v>
          </cell>
        </row>
        <row r="7700">
          <cell r="A7700" t="str">
            <v>Switch</v>
          </cell>
          <cell r="B7700" t="str">
            <v>All</v>
          </cell>
          <cell r="C7700" t="str">
            <v>R</v>
          </cell>
          <cell r="D7700">
            <v>39675</v>
          </cell>
          <cell r="E7700">
            <v>19</v>
          </cell>
          <cell r="F7700">
            <v>1.528054</v>
          </cell>
          <cell r="G7700">
            <v>2.3078379999999998</v>
          </cell>
          <cell r="H7700">
            <v>104.383</v>
          </cell>
          <cell r="I7700">
            <v>2.4287000000000002E-3</v>
          </cell>
          <cell r="J7700">
            <v>97</v>
          </cell>
          <cell r="K7700">
            <v>0.71662720000000002</v>
          </cell>
          <cell r="L7700">
            <v>0.75394110000000003</v>
          </cell>
          <cell r="M7700">
            <v>0.7797847</v>
          </cell>
          <cell r="N7700">
            <v>0.80562820000000002</v>
          </cell>
          <cell r="O7700">
            <v>0.84294219999999997</v>
          </cell>
          <cell r="P7700">
            <v>0.58333333333333337</v>
          </cell>
          <cell r="Q7700">
            <v>0.79166666666666663</v>
          </cell>
          <cell r="R7700">
            <v>14</v>
          </cell>
          <cell r="S7700">
            <v>19</v>
          </cell>
        </row>
        <row r="7701">
          <cell r="A7701" t="str">
            <v>Switch</v>
          </cell>
          <cell r="B7701" t="str">
            <v>All</v>
          </cell>
          <cell r="C7701" t="str">
            <v>R</v>
          </cell>
          <cell r="D7701">
            <v>39675</v>
          </cell>
          <cell r="E7701">
            <v>20</v>
          </cell>
          <cell r="F7701">
            <v>2.299534</v>
          </cell>
          <cell r="G7701">
            <v>2.0367730000000002</v>
          </cell>
          <cell r="H7701">
            <v>102.229</v>
          </cell>
          <cell r="I7701">
            <v>2.4193000000000001E-3</v>
          </cell>
          <cell r="J7701">
            <v>97</v>
          </cell>
          <cell r="K7701">
            <v>-0.32579530000000001</v>
          </cell>
          <cell r="L7701">
            <v>-0.28855389999999997</v>
          </cell>
          <cell r="M7701">
            <v>-0.26276060000000001</v>
          </cell>
          <cell r="N7701">
            <v>-0.23696739999999999</v>
          </cell>
          <cell r="O7701">
            <v>-0.19972599999999999</v>
          </cell>
          <cell r="P7701">
            <v>0.58333333333333337</v>
          </cell>
          <cell r="Q7701">
            <v>0.79166666666666663</v>
          </cell>
          <cell r="R7701">
            <v>14</v>
          </cell>
          <cell r="S7701">
            <v>19</v>
          </cell>
        </row>
        <row r="7702">
          <cell r="A7702" t="str">
            <v>Switch</v>
          </cell>
          <cell r="B7702" t="str">
            <v>All</v>
          </cell>
          <cell r="C7702" t="str">
            <v>R</v>
          </cell>
          <cell r="D7702">
            <v>39675</v>
          </cell>
          <cell r="E7702">
            <v>21</v>
          </cell>
          <cell r="F7702">
            <v>1.8595980000000001</v>
          </cell>
          <cell r="G7702">
            <v>1.6675850000000001</v>
          </cell>
          <cell r="H7702">
            <v>98.306200000000004</v>
          </cell>
          <cell r="I7702">
            <v>2.3833999999999999E-3</v>
          </cell>
          <cell r="J7702">
            <v>97</v>
          </cell>
          <cell r="K7702">
            <v>-0.25457839999999998</v>
          </cell>
          <cell r="L7702">
            <v>-0.21761459999999999</v>
          </cell>
          <cell r="M7702">
            <v>-0.19201360000000001</v>
          </cell>
          <cell r="N7702">
            <v>-0.16641259999999999</v>
          </cell>
          <cell r="O7702">
            <v>-0.1294488</v>
          </cell>
          <cell r="P7702">
            <v>0.58333333333333337</v>
          </cell>
          <cell r="Q7702">
            <v>0.79166666666666663</v>
          </cell>
          <cell r="R7702">
            <v>14</v>
          </cell>
          <cell r="S7702">
            <v>19</v>
          </cell>
        </row>
        <row r="7703">
          <cell r="A7703" t="str">
            <v>Switch</v>
          </cell>
          <cell r="B7703" t="str">
            <v>All</v>
          </cell>
          <cell r="C7703" t="str">
            <v>R</v>
          </cell>
          <cell r="D7703">
            <v>39675</v>
          </cell>
          <cell r="E7703">
            <v>22</v>
          </cell>
          <cell r="F7703">
            <v>1.414976</v>
          </cell>
          <cell r="G7703">
            <v>1.3086770000000001</v>
          </cell>
          <cell r="H7703">
            <v>94.267700000000005</v>
          </cell>
          <cell r="I7703">
            <v>2.3161000000000002E-3</v>
          </cell>
          <cell r="J7703">
            <v>97</v>
          </cell>
          <cell r="K7703">
            <v>-0.1679744</v>
          </cell>
          <cell r="L7703">
            <v>-0.13153599999999999</v>
          </cell>
          <cell r="M7703">
            <v>-0.1062989</v>
          </cell>
          <cell r="N7703">
            <v>-8.1061800000000003E-2</v>
          </cell>
          <cell r="O7703">
            <v>-4.4623500000000003E-2</v>
          </cell>
          <cell r="P7703">
            <v>0.58333333333333337</v>
          </cell>
          <cell r="Q7703">
            <v>0.79166666666666663</v>
          </cell>
          <cell r="R7703">
            <v>14</v>
          </cell>
          <cell r="S7703">
            <v>19</v>
          </cell>
        </row>
        <row r="7704">
          <cell r="A7704" t="str">
            <v>Switch</v>
          </cell>
          <cell r="B7704" t="str">
            <v>All</v>
          </cell>
          <cell r="C7704" t="str">
            <v>R</v>
          </cell>
          <cell r="D7704">
            <v>39675</v>
          </cell>
          <cell r="E7704">
            <v>23</v>
          </cell>
          <cell r="F7704">
            <v>1.136889</v>
          </cell>
          <cell r="G7704">
            <v>0.99326239999999999</v>
          </cell>
          <cell r="H7704">
            <v>91.383300000000006</v>
          </cell>
          <cell r="I7704">
            <v>2.3299000000000002E-3</v>
          </cell>
          <cell r="J7704">
            <v>97</v>
          </cell>
          <cell r="K7704">
            <v>-0.20548530000000001</v>
          </cell>
          <cell r="L7704">
            <v>-0.1689387</v>
          </cell>
          <cell r="M7704">
            <v>-0.1436267</v>
          </cell>
          <cell r="N7704">
            <v>-0.11831460000000001</v>
          </cell>
          <cell r="O7704">
            <v>-8.1768099999999996E-2</v>
          </cell>
          <cell r="P7704">
            <v>0.58333333333333337</v>
          </cell>
          <cell r="Q7704">
            <v>0.79166666666666663</v>
          </cell>
          <cell r="R7704">
            <v>14</v>
          </cell>
          <cell r="S7704">
            <v>19</v>
          </cell>
        </row>
        <row r="7705">
          <cell r="A7705" t="str">
            <v>Switch</v>
          </cell>
          <cell r="B7705" t="str">
            <v>All</v>
          </cell>
          <cell r="C7705" t="str">
            <v>R</v>
          </cell>
          <cell r="D7705">
            <v>39675</v>
          </cell>
          <cell r="E7705">
            <v>24</v>
          </cell>
          <cell r="F7705">
            <v>0.86112639999999996</v>
          </cell>
          <cell r="G7705">
            <v>0.65256979999999998</v>
          </cell>
          <cell r="H7705">
            <v>88.075999999999993</v>
          </cell>
          <cell r="I7705">
            <v>2.4158000000000001E-3</v>
          </cell>
          <cell r="J7705">
            <v>97</v>
          </cell>
          <cell r="K7705">
            <v>-0.27154539999999999</v>
          </cell>
          <cell r="L7705">
            <v>-0.23433109999999999</v>
          </cell>
          <cell r="M7705">
            <v>-0.20855660000000001</v>
          </cell>
          <cell r="N7705">
            <v>-0.1827821</v>
          </cell>
          <cell r="O7705">
            <v>-0.1455678</v>
          </cell>
          <cell r="P7705">
            <v>0.58333333333333337</v>
          </cell>
          <cell r="Q7705">
            <v>0.79166666666666663</v>
          </cell>
          <cell r="R7705">
            <v>14</v>
          </cell>
          <cell r="S7705">
            <v>19</v>
          </cell>
        </row>
        <row r="7706">
          <cell r="A7706" t="str">
            <v>Switch</v>
          </cell>
          <cell r="B7706" t="str">
            <v>All</v>
          </cell>
          <cell r="C7706" t="str">
            <v>R</v>
          </cell>
          <cell r="D7706">
            <v>39681</v>
          </cell>
          <cell r="E7706">
            <v>1</v>
          </cell>
          <cell r="F7706">
            <v>0.2051395</v>
          </cell>
          <cell r="G7706">
            <v>0.16438240000000001</v>
          </cell>
          <cell r="H7706">
            <v>77.460400000000007</v>
          </cell>
          <cell r="I7706">
            <v>2.1921000000000002E-3</v>
          </cell>
          <cell r="J7706">
            <v>97</v>
          </cell>
          <cell r="K7706">
            <v>-0.1007598</v>
          </cell>
          <cell r="L7706">
            <v>-6.5309699999999998E-2</v>
          </cell>
          <cell r="M7706">
            <v>-4.0757099999999997E-2</v>
          </cell>
          <cell r="N7706">
            <v>-1.62045E-2</v>
          </cell>
          <cell r="O7706">
            <v>1.9245600000000002E-2</v>
          </cell>
          <cell r="P7706">
            <v>0.54166666666666663</v>
          </cell>
          <cell r="Q7706">
            <v>0.75</v>
          </cell>
          <cell r="R7706">
            <v>13</v>
          </cell>
          <cell r="S7706">
            <v>18</v>
          </cell>
        </row>
        <row r="7707">
          <cell r="A7707" t="str">
            <v>Switch</v>
          </cell>
          <cell r="B7707" t="str">
            <v>All</v>
          </cell>
          <cell r="C7707" t="str">
            <v>R</v>
          </cell>
          <cell r="D7707">
            <v>39681</v>
          </cell>
          <cell r="E7707">
            <v>2</v>
          </cell>
          <cell r="F7707">
            <v>0.15960350000000001</v>
          </cell>
          <cell r="G7707">
            <v>0.10987719999999999</v>
          </cell>
          <cell r="H7707">
            <v>76.075999999999993</v>
          </cell>
          <cell r="I7707">
            <v>2.1851000000000001E-3</v>
          </cell>
          <cell r="J7707">
            <v>97</v>
          </cell>
          <cell r="K7707">
            <v>-0.10963299999999999</v>
          </cell>
          <cell r="L7707">
            <v>-7.4239600000000003E-2</v>
          </cell>
          <cell r="M7707">
            <v>-4.9726300000000001E-2</v>
          </cell>
          <cell r="N7707">
            <v>-2.5212999999999999E-2</v>
          </cell>
          <cell r="O7707">
            <v>1.0180399999999999E-2</v>
          </cell>
          <cell r="P7707">
            <v>0.54166666666666663</v>
          </cell>
          <cell r="Q7707">
            <v>0.75</v>
          </cell>
          <cell r="R7707">
            <v>13</v>
          </cell>
          <cell r="S7707">
            <v>18</v>
          </cell>
        </row>
        <row r="7708">
          <cell r="A7708" t="str">
            <v>Switch</v>
          </cell>
          <cell r="B7708" t="str">
            <v>All</v>
          </cell>
          <cell r="C7708" t="str">
            <v>R</v>
          </cell>
          <cell r="D7708">
            <v>39681</v>
          </cell>
          <cell r="E7708">
            <v>3</v>
          </cell>
          <cell r="F7708">
            <v>0.12080829999999999</v>
          </cell>
          <cell r="G7708">
            <v>6.7918300000000001E-2</v>
          </cell>
          <cell r="H7708">
            <v>74.153099999999995</v>
          </cell>
          <cell r="I7708">
            <v>2.1878000000000002E-3</v>
          </cell>
          <cell r="J7708">
            <v>97</v>
          </cell>
          <cell r="K7708">
            <v>-0.11283360000000001</v>
          </cell>
          <cell r="L7708">
            <v>-7.7418399999999998E-2</v>
          </cell>
          <cell r="M7708">
            <v>-5.289E-2</v>
          </cell>
          <cell r="N7708">
            <v>-2.8361600000000001E-2</v>
          </cell>
          <cell r="O7708">
            <v>7.0534999999999999E-3</v>
          </cell>
          <cell r="P7708">
            <v>0.54166666666666663</v>
          </cell>
          <cell r="Q7708">
            <v>0.75</v>
          </cell>
          <cell r="R7708">
            <v>13</v>
          </cell>
          <cell r="S7708">
            <v>18</v>
          </cell>
        </row>
        <row r="7709">
          <cell r="A7709" t="str">
            <v>Switch</v>
          </cell>
          <cell r="B7709" t="str">
            <v>All</v>
          </cell>
          <cell r="C7709" t="str">
            <v>R</v>
          </cell>
          <cell r="D7709">
            <v>39681</v>
          </cell>
          <cell r="E7709">
            <v>4</v>
          </cell>
          <cell r="F7709">
            <v>6.6225599999999996E-2</v>
          </cell>
          <cell r="G7709">
            <v>4.73248E-2</v>
          </cell>
          <cell r="H7709">
            <v>73.230199999999996</v>
          </cell>
          <cell r="I7709">
            <v>2.1822999999999999E-3</v>
          </cell>
          <cell r="J7709">
            <v>97</v>
          </cell>
          <cell r="K7709">
            <v>-7.8768099999999994E-2</v>
          </cell>
          <cell r="L7709">
            <v>-4.3397999999999999E-2</v>
          </cell>
          <cell r="M7709">
            <v>-1.8900799999999999E-2</v>
          </cell>
          <cell r="N7709">
            <v>5.5963999999999996E-3</v>
          </cell>
          <cell r="O7709">
            <v>4.0966500000000003E-2</v>
          </cell>
          <cell r="P7709">
            <v>0.54166666666666663</v>
          </cell>
          <cell r="Q7709">
            <v>0.75</v>
          </cell>
          <cell r="R7709">
            <v>13</v>
          </cell>
          <cell r="S7709">
            <v>18</v>
          </cell>
        </row>
        <row r="7710">
          <cell r="A7710" t="str">
            <v>Switch</v>
          </cell>
          <cell r="B7710" t="str">
            <v>All</v>
          </cell>
          <cell r="C7710" t="str">
            <v>R</v>
          </cell>
          <cell r="D7710">
            <v>39681</v>
          </cell>
          <cell r="E7710">
            <v>5</v>
          </cell>
          <cell r="F7710">
            <v>5.1166000000000003E-2</v>
          </cell>
          <cell r="G7710">
            <v>3.5893799999999997E-2</v>
          </cell>
          <cell r="H7710">
            <v>72.768699999999995</v>
          </cell>
          <cell r="I7710">
            <v>2.1803E-3</v>
          </cell>
          <cell r="J7710">
            <v>97</v>
          </cell>
          <cell r="K7710">
            <v>-7.5113200000000005E-2</v>
          </cell>
          <cell r="L7710">
            <v>-3.9758700000000001E-2</v>
          </cell>
          <cell r="M7710">
            <v>-1.52722E-2</v>
          </cell>
          <cell r="N7710">
            <v>9.2142000000000005E-3</v>
          </cell>
          <cell r="O7710">
            <v>4.4568700000000003E-2</v>
          </cell>
          <cell r="P7710">
            <v>0.54166666666666663</v>
          </cell>
          <cell r="Q7710">
            <v>0.75</v>
          </cell>
          <cell r="R7710">
            <v>13</v>
          </cell>
          <cell r="S7710">
            <v>18</v>
          </cell>
        </row>
        <row r="7711">
          <cell r="A7711" t="str">
            <v>Switch</v>
          </cell>
          <cell r="B7711" t="str">
            <v>All</v>
          </cell>
          <cell r="C7711" t="str">
            <v>R</v>
          </cell>
          <cell r="D7711">
            <v>39681</v>
          </cell>
          <cell r="E7711">
            <v>6</v>
          </cell>
          <cell r="F7711">
            <v>3.7308500000000001E-2</v>
          </cell>
          <cell r="G7711">
            <v>3.3838399999999998E-2</v>
          </cell>
          <cell r="H7711">
            <v>72.691699999999997</v>
          </cell>
          <cell r="I7711">
            <v>2.1795E-3</v>
          </cell>
          <cell r="J7711">
            <v>97</v>
          </cell>
          <cell r="K7711">
            <v>-6.3298800000000002E-2</v>
          </cell>
          <cell r="L7711">
            <v>-2.7951500000000001E-2</v>
          </cell>
          <cell r="M7711">
            <v>-3.4700999999999998E-3</v>
          </cell>
          <cell r="N7711">
            <v>2.10113E-2</v>
          </cell>
          <cell r="O7711">
            <v>5.6358600000000002E-2</v>
          </cell>
          <cell r="P7711">
            <v>0.54166666666666663</v>
          </cell>
          <cell r="Q7711">
            <v>0.75</v>
          </cell>
          <cell r="R7711">
            <v>13</v>
          </cell>
          <cell r="S7711">
            <v>18</v>
          </cell>
        </row>
        <row r="7712">
          <cell r="A7712" t="str">
            <v>Switch</v>
          </cell>
          <cell r="B7712" t="str">
            <v>All</v>
          </cell>
          <cell r="C7712" t="str">
            <v>R</v>
          </cell>
          <cell r="D7712">
            <v>39681</v>
          </cell>
          <cell r="E7712">
            <v>7</v>
          </cell>
          <cell r="F7712">
            <v>1.6776900000000001E-2</v>
          </cell>
          <cell r="G7712">
            <v>3.4268399999999997E-2</v>
          </cell>
          <cell r="H7712">
            <v>69.884399999999999</v>
          </cell>
          <cell r="I7712">
            <v>2.1786000000000002E-3</v>
          </cell>
          <cell r="J7712">
            <v>97</v>
          </cell>
          <cell r="K7712">
            <v>-4.2325799999999997E-2</v>
          </cell>
          <cell r="L7712">
            <v>-6.9852999999999998E-3</v>
          </cell>
          <cell r="M7712">
            <v>1.74915E-2</v>
          </cell>
          <cell r="N7712">
            <v>4.1968199999999997E-2</v>
          </cell>
          <cell r="O7712">
            <v>7.7308699999999994E-2</v>
          </cell>
          <cell r="P7712">
            <v>0.54166666666666663</v>
          </cell>
          <cell r="Q7712">
            <v>0.75</v>
          </cell>
          <cell r="R7712">
            <v>13</v>
          </cell>
          <cell r="S7712">
            <v>18</v>
          </cell>
        </row>
        <row r="7713">
          <cell r="A7713" t="str">
            <v>Switch</v>
          </cell>
          <cell r="B7713" t="str">
            <v>All</v>
          </cell>
          <cell r="C7713" t="str">
            <v>R</v>
          </cell>
          <cell r="D7713">
            <v>39681</v>
          </cell>
          <cell r="E7713">
            <v>8</v>
          </cell>
          <cell r="F7713">
            <v>0.10210859999999999</v>
          </cell>
          <cell r="G7713">
            <v>4.5676700000000001E-2</v>
          </cell>
          <cell r="H7713">
            <v>71.807299999999998</v>
          </cell>
          <cell r="I7713">
            <v>2.1803999999999999E-3</v>
          </cell>
          <cell r="J7713">
            <v>97</v>
          </cell>
          <cell r="K7713">
            <v>-0.1162738</v>
          </cell>
          <cell r="L7713">
            <v>-8.0918699999999996E-2</v>
          </cell>
          <cell r="M7713">
            <v>-5.64319E-2</v>
          </cell>
          <cell r="N7713">
            <v>-3.1945099999999997E-2</v>
          </cell>
          <cell r="O7713">
            <v>3.4099E-3</v>
          </cell>
          <cell r="P7713">
            <v>0.54166666666666663</v>
          </cell>
          <cell r="Q7713">
            <v>0.75</v>
          </cell>
          <cell r="R7713">
            <v>13</v>
          </cell>
          <cell r="S7713">
            <v>18</v>
          </cell>
        </row>
        <row r="7714">
          <cell r="A7714" t="str">
            <v>Switch</v>
          </cell>
          <cell r="B7714" t="str">
            <v>All</v>
          </cell>
          <cell r="C7714" t="str">
            <v>R</v>
          </cell>
          <cell r="D7714">
            <v>39681</v>
          </cell>
          <cell r="E7714">
            <v>9</v>
          </cell>
          <cell r="F7714">
            <v>9.4791299999999995E-2</v>
          </cell>
          <cell r="G7714">
            <v>6.78729E-2</v>
          </cell>
          <cell r="H7714">
            <v>75.691699999999997</v>
          </cell>
          <cell r="I7714">
            <v>2.1819000000000001E-3</v>
          </cell>
          <cell r="J7714">
            <v>97</v>
          </cell>
          <cell r="K7714">
            <v>-8.6780599999999999E-2</v>
          </cell>
          <cell r="L7714">
            <v>-5.1413599999999997E-2</v>
          </cell>
          <cell r="M7714">
            <v>-2.6918399999999999E-2</v>
          </cell>
          <cell r="N7714">
            <v>-2.4233000000000002E-3</v>
          </cell>
          <cell r="O7714">
            <v>3.2943699999999999E-2</v>
          </cell>
          <cell r="P7714">
            <v>0.54166666666666663</v>
          </cell>
          <cell r="Q7714">
            <v>0.75</v>
          </cell>
          <cell r="R7714">
            <v>13</v>
          </cell>
          <cell r="S7714">
            <v>18</v>
          </cell>
        </row>
        <row r="7715">
          <cell r="A7715" t="str">
            <v>Switch</v>
          </cell>
          <cell r="B7715" t="str">
            <v>All</v>
          </cell>
          <cell r="C7715" t="str">
            <v>R</v>
          </cell>
          <cell r="D7715">
            <v>39681</v>
          </cell>
          <cell r="E7715">
            <v>10</v>
          </cell>
          <cell r="F7715">
            <v>0.1226246</v>
          </cell>
          <cell r="G7715">
            <v>0.1104546</v>
          </cell>
          <cell r="H7715">
            <v>79.153099999999995</v>
          </cell>
          <cell r="I7715">
            <v>2.1944999999999998E-3</v>
          </cell>
          <cell r="J7715">
            <v>97</v>
          </cell>
          <cell r="K7715">
            <v>-7.2204599999999994E-2</v>
          </cell>
          <cell r="L7715">
            <v>-3.6735700000000003E-2</v>
          </cell>
          <cell r="M7715">
            <v>-1.217E-2</v>
          </cell>
          <cell r="N7715">
            <v>1.2395700000000001E-2</v>
          </cell>
          <cell r="O7715">
            <v>4.78646E-2</v>
          </cell>
          <cell r="P7715">
            <v>0.54166666666666663</v>
          </cell>
          <cell r="Q7715">
            <v>0.75</v>
          </cell>
          <cell r="R7715">
            <v>13</v>
          </cell>
          <cell r="S7715">
            <v>18</v>
          </cell>
        </row>
        <row r="7716">
          <cell r="A7716" t="str">
            <v>Switch</v>
          </cell>
          <cell r="B7716" t="str">
            <v>All</v>
          </cell>
          <cell r="C7716" t="str">
            <v>R</v>
          </cell>
          <cell r="D7716">
            <v>39681</v>
          </cell>
          <cell r="E7716">
            <v>11</v>
          </cell>
          <cell r="F7716">
            <v>0.24219070000000001</v>
          </cell>
          <cell r="G7716">
            <v>0.1648791</v>
          </cell>
          <cell r="H7716">
            <v>82.575999999999993</v>
          </cell>
          <cell r="I7716">
            <v>2.2003000000000001E-3</v>
          </cell>
          <cell r="J7716">
            <v>97</v>
          </cell>
          <cell r="K7716">
            <v>-0.13742570000000001</v>
          </cell>
          <cell r="L7716">
            <v>-0.10190979999999999</v>
          </cell>
          <cell r="M7716">
            <v>-7.7311599999999994E-2</v>
          </cell>
          <cell r="N7716">
            <v>-5.2713400000000001E-2</v>
          </cell>
          <cell r="O7716">
            <v>-1.7197500000000001E-2</v>
          </cell>
          <cell r="P7716">
            <v>0.54166666666666663</v>
          </cell>
          <cell r="Q7716">
            <v>0.75</v>
          </cell>
          <cell r="R7716">
            <v>13</v>
          </cell>
          <cell r="S7716">
            <v>18</v>
          </cell>
        </row>
        <row r="7717">
          <cell r="A7717" t="str">
            <v>Switch</v>
          </cell>
          <cell r="B7717" t="str">
            <v>All</v>
          </cell>
          <cell r="C7717" t="str">
            <v>R</v>
          </cell>
          <cell r="D7717">
            <v>39681</v>
          </cell>
          <cell r="E7717">
            <v>12</v>
          </cell>
          <cell r="F7717">
            <v>0.48088180000000003</v>
          </cell>
          <cell r="G7717">
            <v>0.25266880000000003</v>
          </cell>
          <cell r="H7717">
            <v>85.114599999999996</v>
          </cell>
          <cell r="I7717">
            <v>2.2089000000000002E-3</v>
          </cell>
          <cell r="J7717">
            <v>97</v>
          </cell>
          <cell r="K7717">
            <v>-0.28844419999999998</v>
          </cell>
          <cell r="L7717">
            <v>-0.2528591</v>
          </cell>
          <cell r="M7717">
            <v>-0.228213</v>
          </cell>
          <cell r="N7717">
            <v>-0.2035669</v>
          </cell>
          <cell r="O7717">
            <v>-0.16798179999999999</v>
          </cell>
          <cell r="P7717">
            <v>0.54166666666666663</v>
          </cell>
          <cell r="Q7717">
            <v>0.75</v>
          </cell>
          <cell r="R7717">
            <v>13</v>
          </cell>
          <cell r="S7717">
            <v>18</v>
          </cell>
        </row>
        <row r="7718">
          <cell r="A7718" t="str">
            <v>Switch</v>
          </cell>
          <cell r="B7718" t="str">
            <v>All</v>
          </cell>
          <cell r="C7718" t="str">
            <v>R</v>
          </cell>
          <cell r="D7718">
            <v>39681</v>
          </cell>
          <cell r="E7718">
            <v>13</v>
          </cell>
          <cell r="F7718">
            <v>0.65957089999999996</v>
          </cell>
          <cell r="G7718">
            <v>0.38816929999999999</v>
          </cell>
          <cell r="H7718">
            <v>87.653099999999995</v>
          </cell>
          <cell r="I7718">
            <v>2.2117E-3</v>
          </cell>
          <cell r="J7718">
            <v>97</v>
          </cell>
          <cell r="K7718">
            <v>-0.33167140000000001</v>
          </cell>
          <cell r="L7718">
            <v>-0.29606349999999998</v>
          </cell>
          <cell r="M7718">
            <v>-0.27140160000000002</v>
          </cell>
          <cell r="N7718">
            <v>-0.24673980000000001</v>
          </cell>
          <cell r="O7718">
            <v>-0.21113190000000001</v>
          </cell>
          <cell r="P7718">
            <v>0.54166666666666663</v>
          </cell>
          <cell r="Q7718">
            <v>0.75</v>
          </cell>
          <cell r="R7718">
            <v>13</v>
          </cell>
          <cell r="S7718">
            <v>18</v>
          </cell>
        </row>
        <row r="7719">
          <cell r="A7719" t="str">
            <v>Switch</v>
          </cell>
          <cell r="B7719" t="str">
            <v>All</v>
          </cell>
          <cell r="C7719" t="str">
            <v>R</v>
          </cell>
          <cell r="D7719">
            <v>39681</v>
          </cell>
          <cell r="E7719">
            <v>14</v>
          </cell>
          <cell r="F7719">
            <v>0.65978720000000002</v>
          </cell>
          <cell r="G7719">
            <v>0.56894429999999996</v>
          </cell>
          <cell r="H7719">
            <v>89.614599999999996</v>
          </cell>
          <cell r="I7719">
            <v>2.235E-3</v>
          </cell>
          <cell r="J7719">
            <v>97</v>
          </cell>
          <cell r="K7719">
            <v>-0.1514286</v>
          </cell>
          <cell r="L7719">
            <v>-0.1156341</v>
          </cell>
          <cell r="M7719">
            <v>-9.0842900000000004E-2</v>
          </cell>
          <cell r="N7719">
            <v>-6.6051700000000005E-2</v>
          </cell>
          <cell r="O7719">
            <v>-3.0257200000000001E-2</v>
          </cell>
          <cell r="P7719">
            <v>0.54166666666666663</v>
          </cell>
          <cell r="Q7719">
            <v>0.75</v>
          </cell>
          <cell r="R7719">
            <v>13</v>
          </cell>
          <cell r="S7719">
            <v>18</v>
          </cell>
        </row>
        <row r="7720">
          <cell r="A7720" t="str">
            <v>Switch</v>
          </cell>
          <cell r="B7720" t="str">
            <v>All</v>
          </cell>
          <cell r="C7720" t="str">
            <v>R</v>
          </cell>
          <cell r="D7720">
            <v>39681</v>
          </cell>
          <cell r="E7720">
            <v>15</v>
          </cell>
          <cell r="F7720">
            <v>0.99872640000000001</v>
          </cell>
          <cell r="G7720">
            <v>0.82482860000000002</v>
          </cell>
          <cell r="H7720">
            <v>91.998900000000006</v>
          </cell>
          <cell r="I7720">
            <v>2.2355000000000001E-3</v>
          </cell>
          <cell r="J7720">
            <v>97</v>
          </cell>
          <cell r="K7720">
            <v>-0.2344908</v>
          </cell>
          <cell r="L7720">
            <v>-0.1986919</v>
          </cell>
          <cell r="M7720">
            <v>-0.17389779999999999</v>
          </cell>
          <cell r="N7720">
            <v>-0.14910370000000001</v>
          </cell>
          <cell r="O7720">
            <v>-0.1133048</v>
          </cell>
          <cell r="P7720">
            <v>0.54166666666666663</v>
          </cell>
          <cell r="Q7720">
            <v>0.75</v>
          </cell>
          <cell r="R7720">
            <v>13</v>
          </cell>
          <cell r="S7720">
            <v>18</v>
          </cell>
        </row>
        <row r="7721">
          <cell r="A7721" t="str">
            <v>Switch</v>
          </cell>
          <cell r="B7721" t="str">
            <v>All</v>
          </cell>
          <cell r="C7721" t="str">
            <v>R</v>
          </cell>
          <cell r="D7721">
            <v>39681</v>
          </cell>
          <cell r="E7721">
            <v>16</v>
          </cell>
          <cell r="F7721">
            <v>1.0156829999999999</v>
          </cell>
          <cell r="G7721">
            <v>1.0357609999999999</v>
          </cell>
          <cell r="H7721">
            <v>92.460400000000007</v>
          </cell>
          <cell r="I7721">
            <v>2.2759E-3</v>
          </cell>
          <cell r="J7721">
            <v>97</v>
          </cell>
          <cell r="K7721">
            <v>-4.1060699999999999E-2</v>
          </cell>
          <cell r="L7721">
            <v>-4.9394E-3</v>
          </cell>
          <cell r="M7721">
            <v>2.0078100000000002E-2</v>
          </cell>
          <cell r="N7721">
            <v>4.50956E-2</v>
          </cell>
          <cell r="O7721">
            <v>8.1216800000000006E-2</v>
          </cell>
          <cell r="P7721">
            <v>0.54166666666666663</v>
          </cell>
          <cell r="Q7721">
            <v>0.75</v>
          </cell>
          <cell r="R7721">
            <v>13</v>
          </cell>
          <cell r="S7721">
            <v>18</v>
          </cell>
        </row>
        <row r="7722">
          <cell r="A7722" t="str">
            <v>Switch</v>
          </cell>
          <cell r="B7722" t="str">
            <v>All</v>
          </cell>
          <cell r="C7722" t="str">
            <v>R</v>
          </cell>
          <cell r="D7722">
            <v>39681</v>
          </cell>
          <cell r="E7722">
            <v>17</v>
          </cell>
          <cell r="F7722">
            <v>1.2434810000000001</v>
          </cell>
          <cell r="G7722">
            <v>1.186828</v>
          </cell>
          <cell r="H7722">
            <v>93.344800000000006</v>
          </cell>
          <cell r="I7722">
            <v>2.2623000000000001E-3</v>
          </cell>
          <cell r="J7722">
            <v>97</v>
          </cell>
          <cell r="K7722">
            <v>-0.11760809999999999</v>
          </cell>
          <cell r="L7722">
            <v>-8.1595100000000004E-2</v>
          </cell>
          <cell r="M7722">
            <v>-5.6652500000000001E-2</v>
          </cell>
          <cell r="N7722">
            <v>-3.1710000000000002E-2</v>
          </cell>
          <cell r="O7722">
            <v>4.3030999999999998E-3</v>
          </cell>
          <cell r="P7722">
            <v>0.54166666666666663</v>
          </cell>
          <cell r="Q7722">
            <v>0.75</v>
          </cell>
          <cell r="R7722">
            <v>13</v>
          </cell>
          <cell r="S7722">
            <v>18</v>
          </cell>
        </row>
        <row r="7723">
          <cell r="A7723" t="str">
            <v>Switch</v>
          </cell>
          <cell r="B7723" t="str">
            <v>All</v>
          </cell>
          <cell r="C7723" t="str">
            <v>R</v>
          </cell>
          <cell r="D7723">
            <v>39681</v>
          </cell>
          <cell r="E7723">
            <v>18</v>
          </cell>
          <cell r="F7723">
            <v>1.282062</v>
          </cell>
          <cell r="G7723">
            <v>1.242931</v>
          </cell>
          <cell r="H7723">
            <v>93.267700000000005</v>
          </cell>
          <cell r="I7723">
            <v>2.2447999999999999E-3</v>
          </cell>
          <cell r="J7723">
            <v>97</v>
          </cell>
          <cell r="K7723">
            <v>-9.9849400000000005E-2</v>
          </cell>
          <cell r="L7723">
            <v>-6.3976000000000005E-2</v>
          </cell>
          <cell r="M7723">
            <v>-3.9130199999999997E-2</v>
          </cell>
          <cell r="N7723">
            <v>-1.4284399999999999E-2</v>
          </cell>
          <cell r="O7723">
            <v>2.1589000000000001E-2</v>
          </cell>
          <cell r="P7723">
            <v>0.54166666666666663</v>
          </cell>
          <cell r="Q7723">
            <v>0.75</v>
          </cell>
          <cell r="R7723">
            <v>13</v>
          </cell>
          <cell r="S7723">
            <v>18</v>
          </cell>
        </row>
        <row r="7724">
          <cell r="A7724" t="str">
            <v>Switch</v>
          </cell>
          <cell r="B7724" t="str">
            <v>All</v>
          </cell>
          <cell r="C7724" t="str">
            <v>R</v>
          </cell>
          <cell r="D7724">
            <v>39681</v>
          </cell>
          <cell r="E7724">
            <v>19</v>
          </cell>
          <cell r="F7724">
            <v>1.879275</v>
          </cell>
          <cell r="G7724">
            <v>1.219455</v>
          </cell>
          <cell r="H7724">
            <v>92.190600000000003</v>
          </cell>
          <cell r="I7724">
            <v>2.2271000000000001E-3</v>
          </cell>
          <cell r="J7724">
            <v>97</v>
          </cell>
          <cell r="K7724">
            <v>-0.72029920000000003</v>
          </cell>
          <cell r="L7724">
            <v>-0.68456740000000005</v>
          </cell>
          <cell r="M7724">
            <v>-0.65981959999999995</v>
          </cell>
          <cell r="N7724">
            <v>-0.63507179999999996</v>
          </cell>
          <cell r="O7724">
            <v>-0.59933999999999998</v>
          </cell>
          <cell r="P7724">
            <v>0.54166666666666663</v>
          </cell>
          <cell r="Q7724">
            <v>0.75</v>
          </cell>
          <cell r="R7724">
            <v>13</v>
          </cell>
          <cell r="S7724">
            <v>18</v>
          </cell>
        </row>
        <row r="7725">
          <cell r="A7725" t="str">
            <v>Switch</v>
          </cell>
          <cell r="B7725" t="str">
            <v>All</v>
          </cell>
          <cell r="C7725" t="str">
            <v>R</v>
          </cell>
          <cell r="D7725">
            <v>39681</v>
          </cell>
          <cell r="E7725">
            <v>20</v>
          </cell>
          <cell r="F7725">
            <v>1.6219030000000001</v>
          </cell>
          <cell r="G7725">
            <v>1.038762</v>
          </cell>
          <cell r="H7725">
            <v>90.459400000000002</v>
          </cell>
          <cell r="I7725">
            <v>2.2122000000000001E-3</v>
          </cell>
          <cell r="J7725">
            <v>97</v>
          </cell>
          <cell r="K7725">
            <v>-0.64341729999999997</v>
          </cell>
          <cell r="L7725">
            <v>-0.6078057</v>
          </cell>
          <cell r="M7725">
            <v>-0.58314120000000003</v>
          </cell>
          <cell r="N7725">
            <v>-0.55847670000000005</v>
          </cell>
          <cell r="O7725">
            <v>-0.52286509999999997</v>
          </cell>
          <cell r="P7725">
            <v>0.54166666666666663</v>
          </cell>
          <cell r="Q7725">
            <v>0.75</v>
          </cell>
          <cell r="R7725">
            <v>13</v>
          </cell>
          <cell r="S7725">
            <v>18</v>
          </cell>
        </row>
        <row r="7726">
          <cell r="A7726" t="str">
            <v>Switch</v>
          </cell>
          <cell r="B7726" t="str">
            <v>All</v>
          </cell>
          <cell r="C7726" t="str">
            <v>R</v>
          </cell>
          <cell r="D7726">
            <v>39681</v>
          </cell>
          <cell r="E7726">
            <v>21</v>
          </cell>
          <cell r="F7726">
            <v>1.144042</v>
          </cell>
          <cell r="G7726">
            <v>0.87706850000000003</v>
          </cell>
          <cell r="H7726">
            <v>88.766599999999997</v>
          </cell>
          <cell r="I7726">
            <v>2.2093999999999998E-3</v>
          </cell>
          <cell r="J7726">
            <v>97</v>
          </cell>
          <cell r="K7726">
            <v>-0.32721250000000002</v>
          </cell>
          <cell r="L7726">
            <v>-0.29162280000000002</v>
          </cell>
          <cell r="M7726">
            <v>-0.26697349999999997</v>
          </cell>
          <cell r="N7726">
            <v>-0.24232419999999999</v>
          </cell>
          <cell r="O7726">
            <v>-0.20673449999999999</v>
          </cell>
          <cell r="P7726">
            <v>0.54166666666666663</v>
          </cell>
          <cell r="Q7726">
            <v>0.75</v>
          </cell>
          <cell r="R7726">
            <v>13</v>
          </cell>
          <cell r="S7726">
            <v>18</v>
          </cell>
        </row>
        <row r="7727">
          <cell r="A7727" t="str">
            <v>Switch</v>
          </cell>
          <cell r="B7727" t="str">
            <v>All</v>
          </cell>
          <cell r="C7727" t="str">
            <v>R</v>
          </cell>
          <cell r="D7727">
            <v>39681</v>
          </cell>
          <cell r="E7727">
            <v>22</v>
          </cell>
          <cell r="F7727">
            <v>0.71306219999999998</v>
          </cell>
          <cell r="G7727">
            <v>0.6737552</v>
          </cell>
          <cell r="H7727">
            <v>86.189599999999999</v>
          </cell>
          <cell r="I7727">
            <v>2.2039E-3</v>
          </cell>
          <cell r="J7727">
            <v>97</v>
          </cell>
          <cell r="K7727">
            <v>-9.9470100000000006E-2</v>
          </cell>
          <cell r="L7727">
            <v>-6.3925200000000001E-2</v>
          </cell>
          <cell r="M7727">
            <v>-3.9307000000000002E-2</v>
          </cell>
          <cell r="N7727">
            <v>-1.46888E-2</v>
          </cell>
          <cell r="O7727">
            <v>2.0856099999999999E-2</v>
          </cell>
          <cell r="P7727">
            <v>0.54166666666666663</v>
          </cell>
          <cell r="Q7727">
            <v>0.75</v>
          </cell>
          <cell r="R7727">
            <v>13</v>
          </cell>
          <cell r="S7727">
            <v>18</v>
          </cell>
        </row>
        <row r="7728">
          <cell r="A7728" t="str">
            <v>Switch</v>
          </cell>
          <cell r="B7728" t="str">
            <v>All</v>
          </cell>
          <cell r="C7728" t="str">
            <v>R</v>
          </cell>
          <cell r="D7728">
            <v>39681</v>
          </cell>
          <cell r="E7728">
            <v>23</v>
          </cell>
          <cell r="F7728">
            <v>0.63895230000000003</v>
          </cell>
          <cell r="G7728">
            <v>0.47178409999999998</v>
          </cell>
          <cell r="H7728">
            <v>84.305199999999999</v>
          </cell>
          <cell r="I7728">
            <v>2.2043000000000002E-3</v>
          </cell>
          <cell r="J7728">
            <v>97</v>
          </cell>
          <cell r="K7728">
            <v>-0.22733719999999999</v>
          </cell>
          <cell r="L7728">
            <v>-0.19178880000000001</v>
          </cell>
          <cell r="M7728">
            <v>-0.16716809999999999</v>
          </cell>
          <cell r="N7728">
            <v>-0.14254749999999999</v>
          </cell>
          <cell r="O7728">
            <v>-0.1069991</v>
          </cell>
          <cell r="P7728">
            <v>0.54166666666666663</v>
          </cell>
          <cell r="Q7728">
            <v>0.75</v>
          </cell>
          <cell r="R7728">
            <v>13</v>
          </cell>
          <cell r="S7728">
            <v>18</v>
          </cell>
        </row>
        <row r="7729">
          <cell r="A7729" t="str">
            <v>Switch</v>
          </cell>
          <cell r="B7729" t="str">
            <v>All</v>
          </cell>
          <cell r="C7729" t="str">
            <v>R</v>
          </cell>
          <cell r="D7729">
            <v>39681</v>
          </cell>
          <cell r="E7729">
            <v>24</v>
          </cell>
          <cell r="F7729">
            <v>0.37217980000000001</v>
          </cell>
          <cell r="G7729">
            <v>0.26982200000000001</v>
          </cell>
          <cell r="H7729">
            <v>81.075000000000003</v>
          </cell>
          <cell r="I7729">
            <v>2.1990999999999998E-3</v>
          </cell>
          <cell r="J7729">
            <v>97</v>
          </cell>
          <cell r="K7729">
            <v>-0.16245490000000001</v>
          </cell>
          <cell r="L7729">
            <v>-0.12694910000000001</v>
          </cell>
          <cell r="M7729">
            <v>-0.1023578</v>
          </cell>
          <cell r="N7729">
            <v>-7.7766600000000005E-2</v>
          </cell>
          <cell r="O7729">
            <v>-4.2260699999999998E-2</v>
          </cell>
          <cell r="P7729">
            <v>0.54166666666666663</v>
          </cell>
          <cell r="Q7729">
            <v>0.75</v>
          </cell>
          <cell r="R7729">
            <v>13</v>
          </cell>
          <cell r="S7729">
            <v>18</v>
          </cell>
        </row>
        <row r="7730">
          <cell r="A7730" t="str">
            <v>Switch</v>
          </cell>
          <cell r="B7730" t="str">
            <v>All</v>
          </cell>
          <cell r="C7730" t="str">
            <v>R</v>
          </cell>
          <cell r="D7730">
            <v>39685</v>
          </cell>
          <cell r="E7730">
            <v>1</v>
          </cell>
          <cell r="F7730">
            <v>0.37072440000000001</v>
          </cell>
          <cell r="G7730">
            <v>0.29933939999999998</v>
          </cell>
          <cell r="H7730">
            <v>82.306200000000004</v>
          </cell>
          <cell r="I7730">
            <v>2.2499E-3</v>
          </cell>
          <cell r="J7730">
            <v>97</v>
          </cell>
          <cell r="K7730">
            <v>-0.13217290000000001</v>
          </cell>
          <cell r="L7730">
            <v>-9.6258899999999994E-2</v>
          </cell>
          <cell r="M7730">
            <v>-7.1385000000000004E-2</v>
          </cell>
          <cell r="N7730">
            <v>-4.6510999999999997E-2</v>
          </cell>
          <cell r="O7730">
            <v>-1.0597000000000001E-2</v>
          </cell>
          <cell r="P7730">
            <v>0.58333333333333337</v>
          </cell>
          <cell r="Q7730">
            <v>0.72916666666666663</v>
          </cell>
          <cell r="R7730">
            <v>14</v>
          </cell>
          <cell r="S7730">
            <v>17.5</v>
          </cell>
        </row>
        <row r="7731">
          <cell r="A7731" t="str">
            <v>Switch</v>
          </cell>
          <cell r="B7731" t="str">
            <v>All</v>
          </cell>
          <cell r="C7731" t="str">
            <v>R</v>
          </cell>
          <cell r="D7731">
            <v>39685</v>
          </cell>
          <cell r="E7731">
            <v>2</v>
          </cell>
          <cell r="F7731">
            <v>0.1073549</v>
          </cell>
          <cell r="G7731">
            <v>0.19257270000000001</v>
          </cell>
          <cell r="H7731">
            <v>79.921899999999994</v>
          </cell>
          <cell r="I7731">
            <v>2.2258999999999998E-3</v>
          </cell>
          <cell r="J7731">
            <v>97</v>
          </cell>
          <cell r="K7731">
            <v>2.47555E-2</v>
          </cell>
          <cell r="L7731">
            <v>6.0477099999999999E-2</v>
          </cell>
          <cell r="M7731">
            <v>8.5217799999999996E-2</v>
          </cell>
          <cell r="N7731">
            <v>0.1099585</v>
          </cell>
          <cell r="O7731">
            <v>0.14568020000000001</v>
          </cell>
          <cell r="P7731">
            <v>0.58333333333333337</v>
          </cell>
          <cell r="Q7731">
            <v>0.72916666666666663</v>
          </cell>
          <cell r="R7731">
            <v>14</v>
          </cell>
          <cell r="S7731">
            <v>17.5</v>
          </cell>
        </row>
        <row r="7732">
          <cell r="A7732" t="str">
            <v>Switch</v>
          </cell>
          <cell r="B7732" t="str">
            <v>All</v>
          </cell>
          <cell r="C7732" t="str">
            <v>R</v>
          </cell>
          <cell r="D7732">
            <v>39685</v>
          </cell>
          <cell r="E7732">
            <v>3</v>
          </cell>
          <cell r="F7732">
            <v>0.17698530000000001</v>
          </cell>
          <cell r="G7732">
            <v>0.14185929999999999</v>
          </cell>
          <cell r="H7732">
            <v>77.575999999999993</v>
          </cell>
          <cell r="I7732">
            <v>2.2434999999999998E-3</v>
          </cell>
          <cell r="J7732">
            <v>97</v>
          </cell>
          <cell r="K7732">
            <v>-9.5827599999999999E-2</v>
          </cell>
          <cell r="L7732">
            <v>-5.99646E-2</v>
          </cell>
          <cell r="M7732">
            <v>-3.5125999999999998E-2</v>
          </cell>
          <cell r="N7732">
            <v>-1.02874E-2</v>
          </cell>
          <cell r="O7732">
            <v>2.55756E-2</v>
          </cell>
          <cell r="P7732">
            <v>0.58333333333333337</v>
          </cell>
          <cell r="Q7732">
            <v>0.72916666666666663</v>
          </cell>
          <cell r="R7732">
            <v>14</v>
          </cell>
          <cell r="S7732">
            <v>17.5</v>
          </cell>
        </row>
        <row r="7733">
          <cell r="A7733" t="str">
            <v>Switch</v>
          </cell>
          <cell r="B7733" t="str">
            <v>All</v>
          </cell>
          <cell r="C7733" t="str">
            <v>R</v>
          </cell>
          <cell r="D7733">
            <v>39685</v>
          </cell>
          <cell r="E7733">
            <v>4</v>
          </cell>
          <cell r="F7733">
            <v>7.7588099999999993E-2</v>
          </cell>
          <cell r="G7733">
            <v>9.6630300000000002E-2</v>
          </cell>
          <cell r="H7733">
            <v>76.153099999999995</v>
          </cell>
          <cell r="I7733">
            <v>2.2263999999999999E-3</v>
          </cell>
          <cell r="J7733">
            <v>97</v>
          </cell>
          <cell r="K7733">
            <v>-4.1427699999999998E-2</v>
          </cell>
          <cell r="L7733">
            <v>-5.7016000000000002E-3</v>
          </cell>
          <cell r="M7733">
            <v>1.9042199999999999E-2</v>
          </cell>
          <cell r="N7733">
            <v>4.3785999999999999E-2</v>
          </cell>
          <cell r="O7733">
            <v>7.9512100000000002E-2</v>
          </cell>
          <cell r="P7733">
            <v>0.58333333333333337</v>
          </cell>
          <cell r="Q7733">
            <v>0.72916666666666663</v>
          </cell>
          <cell r="R7733">
            <v>14</v>
          </cell>
          <cell r="S7733">
            <v>17.5</v>
          </cell>
        </row>
        <row r="7734">
          <cell r="A7734" t="str">
            <v>Switch</v>
          </cell>
          <cell r="B7734" t="str">
            <v>All</v>
          </cell>
          <cell r="C7734" t="str">
            <v>R</v>
          </cell>
          <cell r="D7734">
            <v>39685</v>
          </cell>
          <cell r="E7734">
            <v>5</v>
          </cell>
          <cell r="F7734">
            <v>6.5616099999999997E-2</v>
          </cell>
          <cell r="G7734">
            <v>8.61156E-2</v>
          </cell>
          <cell r="H7734">
            <v>76.498900000000006</v>
          </cell>
          <cell r="I7734">
            <v>2.3289000000000001E-3</v>
          </cell>
          <cell r="J7734">
            <v>97</v>
          </cell>
          <cell r="K7734">
            <v>-4.13462E-2</v>
          </cell>
          <cell r="L7734">
            <v>-4.8072000000000002E-3</v>
          </cell>
          <cell r="M7734">
            <v>2.04995E-2</v>
          </cell>
          <cell r="N7734">
            <v>4.5806300000000001E-2</v>
          </cell>
          <cell r="O7734">
            <v>8.2345199999999993E-2</v>
          </cell>
          <cell r="P7734">
            <v>0.58333333333333337</v>
          </cell>
          <cell r="Q7734">
            <v>0.72916666666666663</v>
          </cell>
          <cell r="R7734">
            <v>14</v>
          </cell>
          <cell r="S7734">
            <v>17.5</v>
          </cell>
        </row>
        <row r="7735">
          <cell r="A7735" t="str">
            <v>Switch</v>
          </cell>
          <cell r="B7735" t="str">
            <v>All</v>
          </cell>
          <cell r="C7735" t="str">
            <v>R</v>
          </cell>
          <cell r="D7735">
            <v>39685</v>
          </cell>
          <cell r="E7735">
            <v>6</v>
          </cell>
          <cell r="F7735">
            <v>5.6385600000000001E-2</v>
          </cell>
          <cell r="G7735">
            <v>6.7346000000000003E-2</v>
          </cell>
          <cell r="H7735">
            <v>75.037499999999994</v>
          </cell>
          <cell r="I7735">
            <v>2.2057000000000001E-3</v>
          </cell>
          <cell r="J7735">
            <v>97</v>
          </cell>
          <cell r="K7735">
            <v>-4.9227399999999998E-2</v>
          </cell>
          <cell r="L7735">
            <v>-1.3668E-2</v>
          </cell>
          <cell r="M7735">
            <v>1.09604E-2</v>
          </cell>
          <cell r="N7735">
            <v>3.5588799999999997E-2</v>
          </cell>
          <cell r="O7735">
            <v>7.1148199999999995E-2</v>
          </cell>
          <cell r="P7735">
            <v>0.58333333333333337</v>
          </cell>
          <cell r="Q7735">
            <v>0.72916666666666663</v>
          </cell>
          <cell r="R7735">
            <v>14</v>
          </cell>
          <cell r="S7735">
            <v>17.5</v>
          </cell>
        </row>
        <row r="7736">
          <cell r="A7736" t="str">
            <v>Switch</v>
          </cell>
          <cell r="B7736" t="str">
            <v>All</v>
          </cell>
          <cell r="C7736" t="str">
            <v>R</v>
          </cell>
          <cell r="D7736">
            <v>39685</v>
          </cell>
          <cell r="E7736">
            <v>7</v>
          </cell>
          <cell r="F7736">
            <v>9.3318899999999996E-2</v>
          </cell>
          <cell r="G7736">
            <v>4.85224E-2</v>
          </cell>
          <cell r="H7736">
            <v>74.037499999999994</v>
          </cell>
          <cell r="I7736">
            <v>2.2024000000000002E-3</v>
          </cell>
          <cell r="J7736">
            <v>97</v>
          </cell>
          <cell r="K7736">
            <v>-0.10494000000000001</v>
          </cell>
          <cell r="L7736">
            <v>-6.9406700000000002E-2</v>
          </cell>
          <cell r="M7736">
            <v>-4.4796500000000003E-2</v>
          </cell>
          <cell r="N7736">
            <v>-2.0186200000000001E-2</v>
          </cell>
          <cell r="O7736">
            <v>1.5347E-2</v>
          </cell>
          <cell r="P7736">
            <v>0.58333333333333337</v>
          </cell>
          <cell r="Q7736">
            <v>0.72916666666666663</v>
          </cell>
          <cell r="R7736">
            <v>14</v>
          </cell>
          <cell r="S7736">
            <v>17.5</v>
          </cell>
        </row>
        <row r="7737">
          <cell r="A7737" t="str">
            <v>Switch</v>
          </cell>
          <cell r="B7737" t="str">
            <v>All</v>
          </cell>
          <cell r="C7737" t="str">
            <v>R</v>
          </cell>
          <cell r="D7737">
            <v>39685</v>
          </cell>
          <cell r="E7737">
            <v>8</v>
          </cell>
          <cell r="F7737">
            <v>0.14048659999999999</v>
          </cell>
          <cell r="G7737">
            <v>8.6003999999999997E-2</v>
          </cell>
          <cell r="H7737">
            <v>75.537499999999994</v>
          </cell>
          <cell r="I7737">
            <v>2.2103000000000001E-3</v>
          </cell>
          <cell r="J7737">
            <v>97</v>
          </cell>
          <cell r="K7737">
            <v>-0.1147334</v>
          </cell>
          <cell r="L7737">
            <v>-7.9136799999999993E-2</v>
          </cell>
          <cell r="M7737">
            <v>-5.4482700000000002E-2</v>
          </cell>
          <cell r="N7737">
            <v>-2.98286E-2</v>
          </cell>
          <cell r="O7737">
            <v>5.7681E-3</v>
          </cell>
          <cell r="P7737">
            <v>0.58333333333333337</v>
          </cell>
          <cell r="Q7737">
            <v>0.72916666666666663</v>
          </cell>
          <cell r="R7737">
            <v>14</v>
          </cell>
          <cell r="S7737">
            <v>17.5</v>
          </cell>
        </row>
        <row r="7738">
          <cell r="A7738" t="str">
            <v>Switch</v>
          </cell>
          <cell r="B7738" t="str">
            <v>All</v>
          </cell>
          <cell r="C7738" t="str">
            <v>R</v>
          </cell>
          <cell r="D7738">
            <v>39685</v>
          </cell>
          <cell r="E7738">
            <v>9</v>
          </cell>
          <cell r="F7738">
            <v>0.15783910000000001</v>
          </cell>
          <cell r="G7738">
            <v>0.13107350000000001</v>
          </cell>
          <cell r="H7738">
            <v>79.960400000000007</v>
          </cell>
          <cell r="I7738">
            <v>2.2412999999999999E-3</v>
          </cell>
          <cell r="J7738">
            <v>97</v>
          </cell>
          <cell r="K7738">
            <v>-8.7437500000000001E-2</v>
          </cell>
          <cell r="L7738">
            <v>-5.1591999999999999E-2</v>
          </cell>
          <cell r="M7738">
            <v>-2.6765600000000001E-2</v>
          </cell>
          <cell r="N7738">
            <v>-1.9391E-3</v>
          </cell>
          <cell r="O7738">
            <v>3.3906400000000003E-2</v>
          </cell>
          <cell r="P7738">
            <v>0.58333333333333337</v>
          </cell>
          <cell r="Q7738">
            <v>0.72916666666666663</v>
          </cell>
          <cell r="R7738">
            <v>14</v>
          </cell>
          <cell r="S7738">
            <v>17.5</v>
          </cell>
        </row>
        <row r="7739">
          <cell r="A7739" t="str">
            <v>Switch</v>
          </cell>
          <cell r="B7739" t="str">
            <v>All</v>
          </cell>
          <cell r="C7739" t="str">
            <v>R</v>
          </cell>
          <cell r="D7739">
            <v>39685</v>
          </cell>
          <cell r="E7739">
            <v>10</v>
          </cell>
          <cell r="F7739">
            <v>0.30638389999999999</v>
          </cell>
          <cell r="G7739">
            <v>0.2228002</v>
          </cell>
          <cell r="H7739">
            <v>85.383300000000006</v>
          </cell>
          <cell r="I7739">
            <v>2.4028000000000001E-3</v>
          </cell>
          <cell r="J7739">
            <v>97</v>
          </cell>
          <cell r="K7739">
            <v>-0.14640300000000001</v>
          </cell>
          <cell r="L7739">
            <v>-0.10928889999999999</v>
          </cell>
          <cell r="M7739">
            <v>-8.3583699999999997E-2</v>
          </cell>
          <cell r="N7739">
            <v>-5.7878600000000002E-2</v>
          </cell>
          <cell r="O7739">
            <v>-2.0764500000000002E-2</v>
          </cell>
          <cell r="P7739">
            <v>0.58333333333333337</v>
          </cell>
          <cell r="Q7739">
            <v>0.72916666666666663</v>
          </cell>
          <cell r="R7739">
            <v>14</v>
          </cell>
          <cell r="S7739">
            <v>17.5</v>
          </cell>
        </row>
        <row r="7740">
          <cell r="A7740" t="str">
            <v>Switch</v>
          </cell>
          <cell r="B7740" t="str">
            <v>All</v>
          </cell>
          <cell r="C7740" t="str">
            <v>R</v>
          </cell>
          <cell r="D7740">
            <v>39685</v>
          </cell>
          <cell r="E7740">
            <v>11</v>
          </cell>
          <cell r="F7740">
            <v>0.37951439999999997</v>
          </cell>
          <cell r="G7740">
            <v>0.40767179999999997</v>
          </cell>
          <cell r="H7740">
            <v>88.844800000000006</v>
          </cell>
          <cell r="I7740">
            <v>2.3314E-3</v>
          </cell>
          <cell r="J7740">
            <v>97</v>
          </cell>
          <cell r="K7740">
            <v>-3.3721800000000003E-2</v>
          </cell>
          <cell r="L7740">
            <v>2.8370000000000001E-3</v>
          </cell>
          <cell r="M7740">
            <v>2.8157499999999999E-2</v>
          </cell>
          <cell r="N7740">
            <v>5.3477999999999998E-2</v>
          </cell>
          <cell r="O7740">
            <v>9.00368E-2</v>
          </cell>
          <cell r="P7740">
            <v>0.58333333333333337</v>
          </cell>
          <cell r="Q7740">
            <v>0.72916666666666663</v>
          </cell>
          <cell r="R7740">
            <v>14</v>
          </cell>
          <cell r="S7740">
            <v>17.5</v>
          </cell>
        </row>
        <row r="7741">
          <cell r="A7741" t="str">
            <v>Switch</v>
          </cell>
          <cell r="B7741" t="str">
            <v>All</v>
          </cell>
          <cell r="C7741" t="str">
            <v>R</v>
          </cell>
          <cell r="D7741">
            <v>39685</v>
          </cell>
          <cell r="E7741">
            <v>12</v>
          </cell>
          <cell r="F7741">
            <v>0.63779330000000001</v>
          </cell>
          <cell r="G7741">
            <v>0.58774219999999999</v>
          </cell>
          <cell r="H7741">
            <v>91.960400000000007</v>
          </cell>
          <cell r="I7741">
            <v>2.2655000000000002E-3</v>
          </cell>
          <cell r="J7741">
            <v>97</v>
          </cell>
          <cell r="K7741">
            <v>-0.1110492</v>
          </cell>
          <cell r="L7741">
            <v>-7.5010999999999994E-2</v>
          </cell>
          <cell r="M7741">
            <v>-5.0051100000000001E-2</v>
          </cell>
          <cell r="N7741">
            <v>-2.5091100000000002E-2</v>
          </cell>
          <cell r="O7741">
            <v>1.09471E-2</v>
          </cell>
          <cell r="P7741">
            <v>0.58333333333333337</v>
          </cell>
          <cell r="Q7741">
            <v>0.72916666666666663</v>
          </cell>
          <cell r="R7741">
            <v>14</v>
          </cell>
          <cell r="S7741">
            <v>17.5</v>
          </cell>
        </row>
        <row r="7742">
          <cell r="A7742" t="str">
            <v>Switch</v>
          </cell>
          <cell r="B7742" t="str">
            <v>All</v>
          </cell>
          <cell r="C7742" t="str">
            <v>R</v>
          </cell>
          <cell r="D7742">
            <v>39685</v>
          </cell>
          <cell r="E7742">
            <v>13</v>
          </cell>
          <cell r="F7742">
            <v>0.84713689999999997</v>
          </cell>
          <cell r="G7742">
            <v>0.80313579999999996</v>
          </cell>
          <cell r="H7742">
            <v>94.498900000000006</v>
          </cell>
          <cell r="I7742">
            <v>2.2304999999999998E-3</v>
          </cell>
          <cell r="J7742">
            <v>97</v>
          </cell>
          <cell r="K7742">
            <v>-0.1045268</v>
          </cell>
          <cell r="L7742">
            <v>-6.8767700000000001E-2</v>
          </cell>
          <cell r="M7742">
            <v>-4.4001100000000001E-2</v>
          </cell>
          <cell r="N7742">
            <v>-1.9234500000000002E-2</v>
          </cell>
          <cell r="O7742">
            <v>1.65246E-2</v>
          </cell>
          <cell r="P7742">
            <v>0.58333333333333337</v>
          </cell>
          <cell r="Q7742">
            <v>0.72916666666666663</v>
          </cell>
          <cell r="R7742">
            <v>14</v>
          </cell>
          <cell r="S7742">
            <v>17.5</v>
          </cell>
        </row>
        <row r="7743">
          <cell r="A7743" t="str">
            <v>Switch</v>
          </cell>
          <cell r="B7743" t="str">
            <v>All</v>
          </cell>
          <cell r="C7743" t="str">
            <v>R</v>
          </cell>
          <cell r="D7743">
            <v>39685</v>
          </cell>
          <cell r="E7743">
            <v>14</v>
          </cell>
          <cell r="F7743">
            <v>1.126714</v>
          </cell>
          <cell r="G7743">
            <v>1.0704469999999999</v>
          </cell>
          <cell r="H7743">
            <v>97.537499999999994</v>
          </cell>
          <cell r="I7743">
            <v>2.2377999999999999E-3</v>
          </cell>
          <cell r="J7743">
            <v>97</v>
          </cell>
          <cell r="K7743">
            <v>-0.11689049999999999</v>
          </cell>
          <cell r="L7743">
            <v>-8.1073300000000001E-2</v>
          </cell>
          <cell r="M7743">
            <v>-5.6266400000000001E-2</v>
          </cell>
          <cell r="N7743">
            <v>-3.1459599999999997E-2</v>
          </cell>
          <cell r="O7743">
            <v>4.3575999999999997E-3</v>
          </cell>
          <cell r="P7743">
            <v>0.58333333333333337</v>
          </cell>
          <cell r="Q7743">
            <v>0.72916666666666663</v>
          </cell>
          <cell r="R7743">
            <v>14</v>
          </cell>
          <cell r="S7743">
            <v>17.5</v>
          </cell>
        </row>
        <row r="7744">
          <cell r="A7744" t="str">
            <v>Switch</v>
          </cell>
          <cell r="B7744" t="str">
            <v>All</v>
          </cell>
          <cell r="C7744" t="str">
            <v>R</v>
          </cell>
          <cell r="D7744">
            <v>39685</v>
          </cell>
          <cell r="E7744">
            <v>15</v>
          </cell>
          <cell r="F7744">
            <v>1.0033099999999999</v>
          </cell>
          <cell r="G7744">
            <v>1.350203</v>
          </cell>
          <cell r="H7744">
            <v>98.998900000000006</v>
          </cell>
          <cell r="I7744">
            <v>2.2382999999999999E-3</v>
          </cell>
          <cell r="J7744">
            <v>97</v>
          </cell>
          <cell r="K7744">
            <v>0.28626190000000001</v>
          </cell>
          <cell r="L7744">
            <v>0.32208300000000001</v>
          </cell>
          <cell r="M7744">
            <v>0.3468926</v>
          </cell>
          <cell r="N7744">
            <v>0.37170219999999998</v>
          </cell>
          <cell r="O7744">
            <v>0.40752329999999998</v>
          </cell>
          <cell r="P7744">
            <v>0.58333333333333337</v>
          </cell>
          <cell r="Q7744">
            <v>0.72916666666666663</v>
          </cell>
          <cell r="R7744">
            <v>14</v>
          </cell>
          <cell r="S7744">
            <v>17.5</v>
          </cell>
        </row>
        <row r="7745">
          <cell r="A7745" t="str">
            <v>Switch</v>
          </cell>
          <cell r="B7745" t="str">
            <v>All</v>
          </cell>
          <cell r="C7745" t="str">
            <v>R</v>
          </cell>
          <cell r="D7745">
            <v>39685</v>
          </cell>
          <cell r="E7745">
            <v>16</v>
          </cell>
          <cell r="F7745">
            <v>1.1269089999999999</v>
          </cell>
          <cell r="G7745">
            <v>1.616827</v>
          </cell>
          <cell r="H7745">
            <v>100.03700000000001</v>
          </cell>
          <cell r="I7745">
            <v>2.2436999999999999E-3</v>
          </cell>
          <cell r="J7745">
            <v>97</v>
          </cell>
          <cell r="K7745">
            <v>0.42921429999999999</v>
          </cell>
          <cell r="L7745">
            <v>0.46507870000000001</v>
          </cell>
          <cell r="M7745">
            <v>0.48991820000000003</v>
          </cell>
          <cell r="N7745">
            <v>0.51475780000000004</v>
          </cell>
          <cell r="O7745">
            <v>0.55062219999999995</v>
          </cell>
          <cell r="P7745">
            <v>0.58333333333333337</v>
          </cell>
          <cell r="Q7745">
            <v>0.72916666666666663</v>
          </cell>
          <cell r="R7745">
            <v>14</v>
          </cell>
          <cell r="S7745">
            <v>17.5</v>
          </cell>
        </row>
        <row r="7746">
          <cell r="A7746" t="str">
            <v>Switch</v>
          </cell>
          <cell r="B7746" t="str">
            <v>All</v>
          </cell>
          <cell r="C7746" t="str">
            <v>R</v>
          </cell>
          <cell r="D7746">
            <v>39685</v>
          </cell>
          <cell r="E7746">
            <v>17</v>
          </cell>
          <cell r="F7746">
            <v>1.2754160000000001</v>
          </cell>
          <cell r="G7746">
            <v>1.771638</v>
          </cell>
          <cell r="H7746">
            <v>99.883300000000006</v>
          </cell>
          <cell r="I7746">
            <v>2.2574000000000001E-3</v>
          </cell>
          <cell r="J7746">
            <v>97</v>
          </cell>
          <cell r="K7746">
            <v>0.43533339999999998</v>
          </cell>
          <cell r="L7746">
            <v>0.47130709999999998</v>
          </cell>
          <cell r="M7746">
            <v>0.49622240000000001</v>
          </cell>
          <cell r="N7746">
            <v>0.52113770000000004</v>
          </cell>
          <cell r="O7746">
            <v>0.55711129999999998</v>
          </cell>
          <cell r="P7746">
            <v>0.58333333333333337</v>
          </cell>
          <cell r="Q7746">
            <v>0.72916666666666663</v>
          </cell>
          <cell r="R7746">
            <v>14</v>
          </cell>
          <cell r="S7746">
            <v>17.5</v>
          </cell>
        </row>
        <row r="7747">
          <cell r="A7747" t="str">
            <v>Switch</v>
          </cell>
          <cell r="B7747" t="str">
            <v>All</v>
          </cell>
          <cell r="C7747" t="str">
            <v>R</v>
          </cell>
          <cell r="D7747">
            <v>39685</v>
          </cell>
          <cell r="E7747">
            <v>18</v>
          </cell>
          <cell r="F7747">
            <v>1.6414569999999999</v>
          </cell>
          <cell r="G7747">
            <v>1.816578</v>
          </cell>
          <cell r="H7747">
            <v>99.190600000000003</v>
          </cell>
          <cell r="I7747">
            <v>2.2583999999999998E-3</v>
          </cell>
          <cell r="J7747">
            <v>97</v>
          </cell>
          <cell r="K7747">
            <v>0.1142186</v>
          </cell>
          <cell r="L7747">
            <v>0.15020049999999999</v>
          </cell>
          <cell r="M7747">
            <v>0.17512140000000001</v>
          </cell>
          <cell r="N7747">
            <v>0.20004240000000001</v>
          </cell>
          <cell r="O7747">
            <v>0.23602429999999999</v>
          </cell>
          <cell r="P7747">
            <v>0.58333333333333337</v>
          </cell>
          <cell r="Q7747">
            <v>0.72916666666666663</v>
          </cell>
          <cell r="R7747">
            <v>14</v>
          </cell>
          <cell r="S7747">
            <v>17.5</v>
          </cell>
        </row>
        <row r="7748">
          <cell r="A7748" t="str">
            <v>Switch</v>
          </cell>
          <cell r="B7748" t="str">
            <v>All</v>
          </cell>
          <cell r="C7748" t="str">
            <v>R</v>
          </cell>
          <cell r="D7748">
            <v>39685</v>
          </cell>
          <cell r="E7748">
            <v>19</v>
          </cell>
          <cell r="F7748">
            <v>2.005379</v>
          </cell>
          <cell r="G7748">
            <v>1.756043</v>
          </cell>
          <cell r="H7748">
            <v>97.0364</v>
          </cell>
          <cell r="I7748">
            <v>2.2623999999999999E-3</v>
          </cell>
          <cell r="J7748">
            <v>97</v>
          </cell>
          <cell r="K7748">
            <v>-0.31029220000000002</v>
          </cell>
          <cell r="L7748">
            <v>-0.27427879999999999</v>
          </cell>
          <cell r="M7748">
            <v>-0.249336</v>
          </cell>
          <cell r="N7748">
            <v>-0.22439319999999999</v>
          </cell>
          <cell r="O7748">
            <v>-0.18837979999999999</v>
          </cell>
          <cell r="P7748">
            <v>0.58333333333333337</v>
          </cell>
          <cell r="Q7748">
            <v>0.72916666666666663</v>
          </cell>
          <cell r="R7748">
            <v>14</v>
          </cell>
          <cell r="S7748">
            <v>17.5</v>
          </cell>
        </row>
        <row r="7749">
          <cell r="A7749" t="str">
            <v>Switch</v>
          </cell>
          <cell r="B7749" t="str">
            <v>All</v>
          </cell>
          <cell r="C7749" t="str">
            <v>R</v>
          </cell>
          <cell r="D7749">
            <v>39685</v>
          </cell>
          <cell r="E7749">
            <v>20</v>
          </cell>
          <cell r="F7749">
            <v>1.6297159999999999</v>
          </cell>
          <cell r="G7749">
            <v>1.467991</v>
          </cell>
          <cell r="H7749">
            <v>93.882300000000001</v>
          </cell>
          <cell r="I7749">
            <v>2.2583999999999998E-3</v>
          </cell>
          <cell r="J7749">
            <v>97</v>
          </cell>
          <cell r="K7749">
            <v>-0.22262789999999999</v>
          </cell>
          <cell r="L7749">
            <v>-0.18664610000000001</v>
          </cell>
          <cell r="M7749">
            <v>-0.16172529999999999</v>
          </cell>
          <cell r="N7749">
            <v>-0.13680439999999999</v>
          </cell>
          <cell r="O7749">
            <v>-0.1008226</v>
          </cell>
          <cell r="P7749">
            <v>0.58333333333333337</v>
          </cell>
          <cell r="Q7749">
            <v>0.72916666666666663</v>
          </cell>
          <cell r="R7749">
            <v>14</v>
          </cell>
          <cell r="S7749">
            <v>17.5</v>
          </cell>
        </row>
        <row r="7750">
          <cell r="A7750" t="str">
            <v>Switch</v>
          </cell>
          <cell r="B7750" t="str">
            <v>All</v>
          </cell>
          <cell r="C7750" t="str">
            <v>R</v>
          </cell>
          <cell r="D7750">
            <v>39685</v>
          </cell>
          <cell r="E7750">
            <v>21</v>
          </cell>
          <cell r="F7750">
            <v>1.3979299999999999</v>
          </cell>
          <cell r="G7750">
            <v>1.1983969999999999</v>
          </cell>
          <cell r="H7750">
            <v>90.843699999999998</v>
          </cell>
          <cell r="I7750">
            <v>2.2420999999999999E-3</v>
          </cell>
          <cell r="J7750">
            <v>97</v>
          </cell>
          <cell r="K7750">
            <v>-0.26021539999999999</v>
          </cell>
          <cell r="L7750">
            <v>-0.2243639</v>
          </cell>
          <cell r="M7750">
            <v>-0.19953319999999999</v>
          </cell>
          <cell r="N7750">
            <v>-0.17470260000000001</v>
          </cell>
          <cell r="O7750">
            <v>-0.13885110000000001</v>
          </cell>
          <cell r="P7750">
            <v>0.58333333333333337</v>
          </cell>
          <cell r="Q7750">
            <v>0.72916666666666663</v>
          </cell>
          <cell r="R7750">
            <v>14</v>
          </cell>
          <cell r="S7750">
            <v>17.5</v>
          </cell>
        </row>
        <row r="7751">
          <cell r="A7751" t="str">
            <v>Switch</v>
          </cell>
          <cell r="B7751" t="str">
            <v>All</v>
          </cell>
          <cell r="C7751" t="str">
            <v>R</v>
          </cell>
          <cell r="D7751">
            <v>39685</v>
          </cell>
          <cell r="E7751">
            <v>22</v>
          </cell>
          <cell r="F7751">
            <v>0.83202750000000003</v>
          </cell>
          <cell r="G7751">
            <v>0.89948939999999999</v>
          </cell>
          <cell r="H7751">
            <v>86.882300000000001</v>
          </cell>
          <cell r="I7751">
            <v>2.2520999999999999E-3</v>
          </cell>
          <cell r="J7751">
            <v>97</v>
          </cell>
          <cell r="K7751">
            <v>6.6442999999999997E-3</v>
          </cell>
          <cell r="L7751">
            <v>4.2575799999999997E-2</v>
          </cell>
          <cell r="M7751">
            <v>6.7461900000000005E-2</v>
          </cell>
          <cell r="N7751">
            <v>9.2348E-2</v>
          </cell>
          <cell r="O7751">
            <v>0.12827949999999999</v>
          </cell>
          <cell r="P7751">
            <v>0.58333333333333337</v>
          </cell>
          <cell r="Q7751">
            <v>0.72916666666666663</v>
          </cell>
          <cell r="R7751">
            <v>14</v>
          </cell>
          <cell r="S7751">
            <v>17.5</v>
          </cell>
        </row>
        <row r="7752">
          <cell r="A7752" t="str">
            <v>Switch</v>
          </cell>
          <cell r="B7752" t="str">
            <v>All</v>
          </cell>
          <cell r="C7752" t="str">
            <v>R</v>
          </cell>
          <cell r="D7752">
            <v>39685</v>
          </cell>
          <cell r="E7752">
            <v>23</v>
          </cell>
          <cell r="F7752">
            <v>0.50271730000000003</v>
          </cell>
          <cell r="G7752">
            <v>0.60633990000000004</v>
          </cell>
          <cell r="H7752">
            <v>83.575000000000003</v>
          </cell>
          <cell r="I7752">
            <v>2.2588E-3</v>
          </cell>
          <cell r="J7752">
            <v>97</v>
          </cell>
          <cell r="K7752">
            <v>4.2714599999999998E-2</v>
          </cell>
          <cell r="L7752">
            <v>7.8699599999999995E-2</v>
          </cell>
          <cell r="M7752">
            <v>0.1036227</v>
          </cell>
          <cell r="N7752">
            <v>0.12854579999999999</v>
          </cell>
          <cell r="O7752">
            <v>0.1645307</v>
          </cell>
          <cell r="P7752">
            <v>0.58333333333333337</v>
          </cell>
          <cell r="Q7752">
            <v>0.72916666666666663</v>
          </cell>
          <cell r="R7752">
            <v>14</v>
          </cell>
          <cell r="S7752">
            <v>17.5</v>
          </cell>
        </row>
        <row r="7753">
          <cell r="A7753" t="str">
            <v>Switch</v>
          </cell>
          <cell r="B7753" t="str">
            <v>All</v>
          </cell>
          <cell r="C7753" t="str">
            <v>R</v>
          </cell>
          <cell r="D7753">
            <v>39685</v>
          </cell>
          <cell r="E7753">
            <v>24</v>
          </cell>
          <cell r="F7753">
            <v>0.42143000000000003</v>
          </cell>
          <cell r="G7753">
            <v>0.36756349999999999</v>
          </cell>
          <cell r="H7753">
            <v>80.729100000000003</v>
          </cell>
          <cell r="I7753">
            <v>2.2390000000000001E-3</v>
          </cell>
          <cell r="J7753">
            <v>97</v>
          </cell>
          <cell r="K7753">
            <v>-0.1145077</v>
          </cell>
          <cell r="L7753">
            <v>-7.8680399999999998E-2</v>
          </cell>
          <cell r="M7753">
            <v>-5.3866499999999998E-2</v>
          </cell>
          <cell r="N7753">
            <v>-2.9052700000000001E-2</v>
          </cell>
          <cell r="O7753">
            <v>6.7746000000000004E-3</v>
          </cell>
          <cell r="P7753">
            <v>0.58333333333333337</v>
          </cell>
          <cell r="Q7753">
            <v>0.72916666666666663</v>
          </cell>
          <cell r="R7753">
            <v>14</v>
          </cell>
          <cell r="S7753">
            <v>17.5</v>
          </cell>
        </row>
        <row r="7754">
          <cell r="A7754" t="str">
            <v>Switch</v>
          </cell>
          <cell r="B7754" t="str">
            <v>All</v>
          </cell>
          <cell r="C7754" t="str">
            <v>R</v>
          </cell>
          <cell r="D7754">
            <v>39689</v>
          </cell>
          <cell r="E7754">
            <v>1</v>
          </cell>
          <cell r="F7754">
            <v>0.36644840000000001</v>
          </cell>
          <cell r="G7754">
            <v>0.400063</v>
          </cell>
          <cell r="H7754">
            <v>84.922899999999998</v>
          </cell>
          <cell r="I7754">
            <v>2.3441999999999998E-3</v>
          </cell>
          <cell r="J7754">
            <v>97</v>
          </cell>
          <cell r="K7754">
            <v>-2.84341E-2</v>
          </cell>
          <cell r="L7754">
            <v>8.2248000000000009E-3</v>
          </cell>
          <cell r="M7754">
            <v>3.3614600000000001E-2</v>
          </cell>
          <cell r="N7754">
            <v>5.9004500000000001E-2</v>
          </cell>
          <cell r="O7754">
            <v>9.5663399999999996E-2</v>
          </cell>
          <cell r="P7754">
            <v>0.625</v>
          </cell>
          <cell r="Q7754">
            <v>0.75</v>
          </cell>
          <cell r="R7754">
            <v>15</v>
          </cell>
          <cell r="S7754">
            <v>18</v>
          </cell>
        </row>
        <row r="7755">
          <cell r="A7755" t="str">
            <v>Switch</v>
          </cell>
          <cell r="B7755" t="str">
            <v>All</v>
          </cell>
          <cell r="C7755" t="str">
            <v>R</v>
          </cell>
          <cell r="D7755">
            <v>39689</v>
          </cell>
          <cell r="E7755">
            <v>2</v>
          </cell>
          <cell r="F7755">
            <v>0.18014740000000001</v>
          </cell>
          <cell r="G7755">
            <v>0.25460090000000002</v>
          </cell>
          <cell r="H7755">
            <v>82.5</v>
          </cell>
          <cell r="I7755">
            <v>2.3863000000000001E-3</v>
          </cell>
          <cell r="J7755">
            <v>97</v>
          </cell>
          <cell r="K7755">
            <v>1.1849500000000001E-2</v>
          </cell>
          <cell r="L7755">
            <v>4.8836499999999998E-2</v>
          </cell>
          <cell r="M7755">
            <v>7.4453599999999995E-2</v>
          </cell>
          <cell r="N7755">
            <v>0.1000707</v>
          </cell>
          <cell r="O7755">
            <v>0.1370577</v>
          </cell>
          <cell r="P7755">
            <v>0.625</v>
          </cell>
          <cell r="Q7755">
            <v>0.75</v>
          </cell>
          <cell r="R7755">
            <v>15</v>
          </cell>
          <cell r="S7755">
            <v>18</v>
          </cell>
        </row>
        <row r="7756">
          <cell r="A7756" t="str">
            <v>Switch</v>
          </cell>
          <cell r="B7756" t="str">
            <v>All</v>
          </cell>
          <cell r="C7756" t="str">
            <v>R</v>
          </cell>
          <cell r="D7756">
            <v>39689</v>
          </cell>
          <cell r="E7756">
            <v>3</v>
          </cell>
          <cell r="F7756">
            <v>0.13777929999999999</v>
          </cell>
          <cell r="G7756">
            <v>0.1903386</v>
          </cell>
          <cell r="H7756">
            <v>80.077100000000002</v>
          </cell>
          <cell r="I7756">
            <v>2.3835000000000002E-3</v>
          </cell>
          <cell r="J7756">
            <v>97</v>
          </cell>
          <cell r="K7756">
            <v>-1.00073E-2</v>
          </cell>
          <cell r="L7756">
            <v>2.6957499999999999E-2</v>
          </cell>
          <cell r="M7756">
            <v>5.2559300000000003E-2</v>
          </cell>
          <cell r="N7756">
            <v>7.8161099999999997E-2</v>
          </cell>
          <cell r="O7756">
            <v>0.1151259</v>
          </cell>
          <cell r="P7756">
            <v>0.625</v>
          </cell>
          <cell r="Q7756">
            <v>0.75</v>
          </cell>
          <cell r="R7756">
            <v>15</v>
          </cell>
          <cell r="S7756">
            <v>18</v>
          </cell>
        </row>
        <row r="7757">
          <cell r="A7757" t="str">
            <v>Switch</v>
          </cell>
          <cell r="B7757" t="str">
            <v>All</v>
          </cell>
          <cell r="C7757" t="str">
            <v>R</v>
          </cell>
          <cell r="D7757">
            <v>39689</v>
          </cell>
          <cell r="E7757">
            <v>4</v>
          </cell>
          <cell r="F7757">
            <v>0.1155196</v>
          </cell>
          <cell r="G7757">
            <v>0.13317480000000001</v>
          </cell>
          <cell r="H7757">
            <v>77.5</v>
          </cell>
          <cell r="I7757">
            <v>2.3934999999999998E-3</v>
          </cell>
          <cell r="J7757">
            <v>97</v>
          </cell>
          <cell r="K7757">
            <v>-4.5043E-2</v>
          </cell>
          <cell r="L7757">
            <v>-8.0003999999999995E-3</v>
          </cell>
          <cell r="M7757">
            <v>1.7655199999999999E-2</v>
          </cell>
          <cell r="N7757">
            <v>4.3310800000000003E-2</v>
          </cell>
          <cell r="O7757">
            <v>8.0353499999999994E-2</v>
          </cell>
          <cell r="P7757">
            <v>0.625</v>
          </cell>
          <cell r="Q7757">
            <v>0.75</v>
          </cell>
          <cell r="R7757">
            <v>15</v>
          </cell>
          <cell r="S7757">
            <v>18</v>
          </cell>
        </row>
        <row r="7758">
          <cell r="A7758" t="str">
            <v>Switch</v>
          </cell>
          <cell r="B7758" t="str">
            <v>All</v>
          </cell>
          <cell r="C7758" t="str">
            <v>R</v>
          </cell>
          <cell r="D7758">
            <v>39689</v>
          </cell>
          <cell r="E7758">
            <v>5</v>
          </cell>
          <cell r="F7758">
            <v>8.2868200000000003E-2</v>
          </cell>
          <cell r="G7758">
            <v>9.6196500000000004E-2</v>
          </cell>
          <cell r="H7758">
            <v>76.961500000000001</v>
          </cell>
          <cell r="I7758">
            <v>2.3471999999999998E-3</v>
          </cell>
          <cell r="J7758">
            <v>97</v>
          </cell>
          <cell r="K7758">
            <v>-4.8759900000000002E-2</v>
          </cell>
          <cell r="L7758">
            <v>-1.20777E-2</v>
          </cell>
          <cell r="M7758">
            <v>1.3328400000000001E-2</v>
          </cell>
          <cell r="N7758">
            <v>3.8734400000000002E-2</v>
          </cell>
          <cell r="O7758">
            <v>7.54166E-2</v>
          </cell>
          <cell r="P7758">
            <v>0.625</v>
          </cell>
          <cell r="Q7758">
            <v>0.75</v>
          </cell>
          <cell r="R7758">
            <v>15</v>
          </cell>
          <cell r="S7758">
            <v>18</v>
          </cell>
        </row>
        <row r="7759">
          <cell r="A7759" t="str">
            <v>Switch</v>
          </cell>
          <cell r="B7759" t="str">
            <v>All</v>
          </cell>
          <cell r="C7759" t="str">
            <v>R</v>
          </cell>
          <cell r="D7759">
            <v>39689</v>
          </cell>
          <cell r="E7759">
            <v>6</v>
          </cell>
          <cell r="F7759">
            <v>8.7150199999999997E-2</v>
          </cell>
          <cell r="G7759">
            <v>9.2861700000000005E-2</v>
          </cell>
          <cell r="H7759">
            <v>75.922899999999998</v>
          </cell>
          <cell r="I7759">
            <v>2.2430000000000002E-3</v>
          </cell>
          <cell r="J7759">
            <v>97</v>
          </cell>
          <cell r="K7759">
            <v>-5.4983299999999999E-2</v>
          </cell>
          <cell r="L7759">
            <v>-1.91243E-2</v>
          </cell>
          <cell r="M7759">
            <v>5.7115000000000004E-3</v>
          </cell>
          <cell r="N7759">
            <v>3.0547299999999999E-2</v>
          </cell>
          <cell r="O7759">
            <v>6.6406300000000001E-2</v>
          </cell>
          <cell r="P7759">
            <v>0.625</v>
          </cell>
          <cell r="Q7759">
            <v>0.75</v>
          </cell>
          <cell r="R7759">
            <v>15</v>
          </cell>
          <cell r="S7759">
            <v>18</v>
          </cell>
        </row>
        <row r="7760">
          <cell r="A7760" t="str">
            <v>Switch</v>
          </cell>
          <cell r="B7760" t="str">
            <v>All</v>
          </cell>
          <cell r="C7760" t="str">
            <v>R</v>
          </cell>
          <cell r="D7760">
            <v>39689</v>
          </cell>
          <cell r="E7760">
            <v>7</v>
          </cell>
          <cell r="F7760">
            <v>8.4253599999999998E-2</v>
          </cell>
          <cell r="G7760">
            <v>5.6730200000000001E-2</v>
          </cell>
          <cell r="H7760">
            <v>74.922899999999998</v>
          </cell>
          <cell r="I7760">
            <v>2.2279999999999999E-3</v>
          </cell>
          <cell r="J7760">
            <v>97</v>
          </cell>
          <cell r="K7760">
            <v>-8.8014499999999996E-2</v>
          </cell>
          <cell r="L7760">
            <v>-5.22759E-2</v>
          </cell>
          <cell r="M7760">
            <v>-2.75234E-2</v>
          </cell>
          <cell r="N7760">
            <v>-2.7709000000000002E-3</v>
          </cell>
          <cell r="O7760">
            <v>3.2967700000000003E-2</v>
          </cell>
          <cell r="P7760">
            <v>0.625</v>
          </cell>
          <cell r="Q7760">
            <v>0.75</v>
          </cell>
          <cell r="R7760">
            <v>15</v>
          </cell>
          <cell r="S7760">
            <v>18</v>
          </cell>
        </row>
        <row r="7761">
          <cell r="A7761" t="str">
            <v>Switch</v>
          </cell>
          <cell r="B7761" t="str">
            <v>All</v>
          </cell>
          <cell r="C7761" t="str">
            <v>R</v>
          </cell>
          <cell r="D7761">
            <v>39689</v>
          </cell>
          <cell r="E7761">
            <v>8</v>
          </cell>
          <cell r="F7761">
            <v>0.13642460000000001</v>
          </cell>
          <cell r="G7761">
            <v>0.1181579</v>
          </cell>
          <cell r="H7761">
            <v>76.538499999999999</v>
          </cell>
          <cell r="I7761">
            <v>2.2978999999999999E-3</v>
          </cell>
          <cell r="J7761">
            <v>97</v>
          </cell>
          <cell r="K7761">
            <v>-7.9700099999999996E-2</v>
          </cell>
          <cell r="L7761">
            <v>-4.34048E-2</v>
          </cell>
          <cell r="M7761">
            <v>-1.82667E-2</v>
          </cell>
          <cell r="N7761">
            <v>6.8713000000000003E-3</v>
          </cell>
          <cell r="O7761">
            <v>4.3166599999999999E-2</v>
          </cell>
          <cell r="P7761">
            <v>0.625</v>
          </cell>
          <cell r="Q7761">
            <v>0.75</v>
          </cell>
          <cell r="R7761">
            <v>15</v>
          </cell>
          <cell r="S7761">
            <v>18</v>
          </cell>
        </row>
        <row r="7762">
          <cell r="A7762" t="str">
            <v>Switch</v>
          </cell>
          <cell r="B7762" t="str">
            <v>All</v>
          </cell>
          <cell r="C7762" t="str">
            <v>R</v>
          </cell>
          <cell r="D7762">
            <v>39689</v>
          </cell>
          <cell r="E7762">
            <v>9</v>
          </cell>
          <cell r="F7762">
            <v>0.14475550000000001</v>
          </cell>
          <cell r="G7762">
            <v>0.16225200000000001</v>
          </cell>
          <cell r="H7762">
            <v>80.231300000000005</v>
          </cell>
          <cell r="I7762">
            <v>2.3638000000000001E-3</v>
          </cell>
          <cell r="J7762">
            <v>97</v>
          </cell>
          <cell r="K7762">
            <v>-4.48116E-2</v>
          </cell>
          <cell r="L7762">
            <v>-7.9994999999999997E-3</v>
          </cell>
          <cell r="M7762">
            <v>1.7496500000000002E-2</v>
          </cell>
          <cell r="N7762">
            <v>4.2992500000000003E-2</v>
          </cell>
          <cell r="O7762">
            <v>7.9804600000000003E-2</v>
          </cell>
          <cell r="P7762">
            <v>0.625</v>
          </cell>
          <cell r="Q7762">
            <v>0.75</v>
          </cell>
          <cell r="R7762">
            <v>15</v>
          </cell>
          <cell r="S7762">
            <v>18</v>
          </cell>
        </row>
        <row r="7763">
          <cell r="A7763" t="str">
            <v>Switch</v>
          </cell>
          <cell r="B7763" t="str">
            <v>All</v>
          </cell>
          <cell r="C7763" t="str">
            <v>R</v>
          </cell>
          <cell r="D7763">
            <v>39689</v>
          </cell>
          <cell r="E7763">
            <v>10</v>
          </cell>
          <cell r="F7763">
            <v>0.23644589999999999</v>
          </cell>
          <cell r="G7763">
            <v>0.27990310000000002</v>
          </cell>
          <cell r="H7763">
            <v>86.115600000000001</v>
          </cell>
          <cell r="I7763">
            <v>2.4673999999999998E-3</v>
          </cell>
          <cell r="J7763">
            <v>97</v>
          </cell>
          <cell r="K7763">
            <v>-2.02016E-2</v>
          </cell>
          <cell r="L7763">
            <v>1.74085E-2</v>
          </cell>
          <cell r="M7763">
            <v>4.3457200000000001E-2</v>
          </cell>
          <cell r="N7763">
            <v>6.9505800000000006E-2</v>
          </cell>
          <cell r="O7763">
            <v>0.107116</v>
          </cell>
          <cell r="P7763">
            <v>0.625</v>
          </cell>
          <cell r="Q7763">
            <v>0.75</v>
          </cell>
          <cell r="R7763">
            <v>15</v>
          </cell>
          <cell r="S7763">
            <v>18</v>
          </cell>
        </row>
        <row r="7764">
          <cell r="A7764" t="str">
            <v>Switch</v>
          </cell>
          <cell r="B7764" t="str">
            <v>All</v>
          </cell>
          <cell r="C7764" t="str">
            <v>R</v>
          </cell>
          <cell r="D7764">
            <v>39689</v>
          </cell>
          <cell r="E7764">
            <v>11</v>
          </cell>
          <cell r="F7764">
            <v>0.43367840000000002</v>
          </cell>
          <cell r="G7764">
            <v>0.53392609999999996</v>
          </cell>
          <cell r="H7764">
            <v>90.538499999999999</v>
          </cell>
          <cell r="I7764">
            <v>2.4451999999999998E-3</v>
          </cell>
          <cell r="J7764">
            <v>97</v>
          </cell>
          <cell r="K7764">
            <v>3.68765E-2</v>
          </cell>
          <cell r="L7764">
            <v>7.4316699999999999E-2</v>
          </cell>
          <cell r="M7764">
            <v>0.1002477</v>
          </cell>
          <cell r="N7764">
            <v>0.1261787</v>
          </cell>
          <cell r="O7764">
            <v>0.16361890000000001</v>
          </cell>
          <cell r="P7764">
            <v>0.625</v>
          </cell>
          <cell r="Q7764">
            <v>0.75</v>
          </cell>
          <cell r="R7764">
            <v>15</v>
          </cell>
          <cell r="S7764">
            <v>18</v>
          </cell>
        </row>
        <row r="7765">
          <cell r="A7765" t="str">
            <v>Switch</v>
          </cell>
          <cell r="B7765" t="str">
            <v>All</v>
          </cell>
          <cell r="C7765" t="str">
            <v>R</v>
          </cell>
          <cell r="D7765">
            <v>39689</v>
          </cell>
          <cell r="E7765">
            <v>12</v>
          </cell>
          <cell r="F7765">
            <v>0.64314139999999997</v>
          </cell>
          <cell r="G7765">
            <v>0.73111029999999999</v>
          </cell>
          <cell r="H7765">
            <v>93.038499999999999</v>
          </cell>
          <cell r="I7765">
            <v>2.3268E-3</v>
          </cell>
          <cell r="J7765">
            <v>97</v>
          </cell>
          <cell r="K7765">
            <v>2.61511E-2</v>
          </cell>
          <cell r="L7765">
            <v>6.2673499999999993E-2</v>
          </cell>
          <cell r="M7765">
            <v>8.7968900000000003E-2</v>
          </cell>
          <cell r="N7765">
            <v>0.1132642</v>
          </cell>
          <cell r="O7765">
            <v>0.14978669999999999</v>
          </cell>
          <cell r="P7765">
            <v>0.625</v>
          </cell>
          <cell r="Q7765">
            <v>0.75</v>
          </cell>
          <cell r="R7765">
            <v>15</v>
          </cell>
          <cell r="S7765">
            <v>18</v>
          </cell>
        </row>
        <row r="7766">
          <cell r="A7766" t="str">
            <v>Switch</v>
          </cell>
          <cell r="B7766" t="str">
            <v>All</v>
          </cell>
          <cell r="C7766" t="str">
            <v>R</v>
          </cell>
          <cell r="D7766">
            <v>39689</v>
          </cell>
          <cell r="E7766">
            <v>13</v>
          </cell>
          <cell r="F7766">
            <v>1.036915</v>
          </cell>
          <cell r="G7766">
            <v>1.0704009999999999</v>
          </cell>
          <cell r="H7766">
            <v>96.845799999999997</v>
          </cell>
          <cell r="I7766">
            <v>2.3367000000000001E-3</v>
          </cell>
          <cell r="J7766">
            <v>97</v>
          </cell>
          <cell r="K7766">
            <v>-2.84639E-2</v>
          </cell>
          <cell r="L7766">
            <v>8.1361999999999997E-3</v>
          </cell>
          <cell r="M7766">
            <v>3.3485399999999998E-2</v>
          </cell>
          <cell r="N7766">
            <v>5.8834600000000001E-2</v>
          </cell>
          <cell r="O7766">
            <v>9.54348E-2</v>
          </cell>
          <cell r="P7766">
            <v>0.625</v>
          </cell>
          <cell r="Q7766">
            <v>0.75</v>
          </cell>
          <cell r="R7766">
            <v>15</v>
          </cell>
          <cell r="S7766">
            <v>18</v>
          </cell>
        </row>
        <row r="7767">
          <cell r="A7767" t="str">
            <v>Switch</v>
          </cell>
          <cell r="B7767" t="str">
            <v>All</v>
          </cell>
          <cell r="C7767" t="str">
            <v>R</v>
          </cell>
          <cell r="D7767">
            <v>39689</v>
          </cell>
          <cell r="E7767">
            <v>14</v>
          </cell>
          <cell r="F7767">
            <v>1.3756390000000001</v>
          </cell>
          <cell r="G7767">
            <v>1.3953070000000001</v>
          </cell>
          <cell r="H7767">
            <v>100.26900000000001</v>
          </cell>
          <cell r="I7767">
            <v>2.3789000000000002E-3</v>
          </cell>
          <cell r="J7767">
            <v>97</v>
          </cell>
          <cell r="K7767">
            <v>-4.2838899999999999E-2</v>
          </cell>
          <cell r="L7767">
            <v>-5.9096000000000001E-3</v>
          </cell>
          <cell r="M7767">
            <v>1.96676E-2</v>
          </cell>
          <cell r="N7767">
            <v>4.5244800000000002E-2</v>
          </cell>
          <cell r="O7767">
            <v>8.2174200000000003E-2</v>
          </cell>
          <cell r="P7767">
            <v>0.625</v>
          </cell>
          <cell r="Q7767">
            <v>0.75</v>
          </cell>
          <cell r="R7767">
            <v>15</v>
          </cell>
          <cell r="S7767">
            <v>18</v>
          </cell>
        </row>
        <row r="7768">
          <cell r="A7768" t="str">
            <v>Switch</v>
          </cell>
          <cell r="B7768" t="str">
            <v>All</v>
          </cell>
          <cell r="C7768" t="str">
            <v>R</v>
          </cell>
          <cell r="D7768">
            <v>39689</v>
          </cell>
          <cell r="E7768">
            <v>15</v>
          </cell>
          <cell r="F7768">
            <v>1.698491</v>
          </cell>
          <cell r="G7768">
            <v>1.767323</v>
          </cell>
          <cell r="H7768">
            <v>103.307</v>
          </cell>
          <cell r="I7768">
            <v>2.4764000000000001E-3</v>
          </cell>
          <cell r="J7768">
            <v>97</v>
          </cell>
          <cell r="K7768">
            <v>5.0568000000000002E-3</v>
          </cell>
          <cell r="L7768">
            <v>4.2735599999999999E-2</v>
          </cell>
          <cell r="M7768">
            <v>6.8831799999999999E-2</v>
          </cell>
          <cell r="N7768">
            <v>9.4927999999999998E-2</v>
          </cell>
          <cell r="O7768">
            <v>0.1326068</v>
          </cell>
          <cell r="P7768">
            <v>0.625</v>
          </cell>
          <cell r="Q7768">
            <v>0.75</v>
          </cell>
          <cell r="R7768">
            <v>15</v>
          </cell>
          <cell r="S7768">
            <v>18</v>
          </cell>
        </row>
        <row r="7769">
          <cell r="A7769" t="str">
            <v>Switch</v>
          </cell>
          <cell r="B7769" t="str">
            <v>All</v>
          </cell>
          <cell r="C7769" t="str">
            <v>R</v>
          </cell>
          <cell r="D7769">
            <v>39689</v>
          </cell>
          <cell r="E7769">
            <v>16</v>
          </cell>
          <cell r="F7769">
            <v>1.291687</v>
          </cell>
          <cell r="G7769">
            <v>2.055666</v>
          </cell>
          <cell r="H7769">
            <v>105.346</v>
          </cell>
          <cell r="I7769">
            <v>2.5317E-3</v>
          </cell>
          <cell r="J7769">
            <v>97</v>
          </cell>
          <cell r="K7769">
            <v>0.69949700000000004</v>
          </cell>
          <cell r="L7769">
            <v>0.73759399999999997</v>
          </cell>
          <cell r="M7769">
            <v>0.76397990000000005</v>
          </cell>
          <cell r="N7769">
            <v>0.79036580000000001</v>
          </cell>
          <cell r="O7769">
            <v>0.82846280000000005</v>
          </cell>
          <cell r="P7769">
            <v>0.625</v>
          </cell>
          <cell r="Q7769">
            <v>0.75</v>
          </cell>
          <cell r="R7769">
            <v>15</v>
          </cell>
          <cell r="S7769">
            <v>18</v>
          </cell>
        </row>
        <row r="7770">
          <cell r="A7770" t="str">
            <v>Switch</v>
          </cell>
          <cell r="B7770" t="str">
            <v>All</v>
          </cell>
          <cell r="C7770" t="str">
            <v>R</v>
          </cell>
          <cell r="D7770">
            <v>39689</v>
          </cell>
          <cell r="E7770">
            <v>17</v>
          </cell>
          <cell r="F7770">
            <v>1.562125</v>
          </cell>
          <cell r="G7770">
            <v>2.2459769999999999</v>
          </cell>
          <cell r="H7770">
            <v>106.76900000000001</v>
          </cell>
          <cell r="I7770">
            <v>2.5504999999999998E-3</v>
          </cell>
          <cell r="J7770">
            <v>97</v>
          </cell>
          <cell r="K7770">
            <v>0.61913019999999996</v>
          </cell>
          <cell r="L7770">
            <v>0.65736819999999996</v>
          </cell>
          <cell r="M7770">
            <v>0.68385169999999995</v>
          </cell>
          <cell r="N7770">
            <v>0.7103353</v>
          </cell>
          <cell r="O7770">
            <v>0.74857320000000005</v>
          </cell>
          <cell r="P7770">
            <v>0.625</v>
          </cell>
          <cell r="Q7770">
            <v>0.75</v>
          </cell>
          <cell r="R7770">
            <v>15</v>
          </cell>
          <cell r="S7770">
            <v>18</v>
          </cell>
        </row>
        <row r="7771">
          <cell r="A7771" t="str">
            <v>Switch</v>
          </cell>
          <cell r="B7771" t="str">
            <v>All</v>
          </cell>
          <cell r="C7771" t="str">
            <v>R</v>
          </cell>
          <cell r="D7771">
            <v>39689</v>
          </cell>
          <cell r="E7771">
            <v>18</v>
          </cell>
          <cell r="F7771">
            <v>1.6355999999999999</v>
          </cell>
          <cell r="G7771">
            <v>2.3010259999999998</v>
          </cell>
          <cell r="H7771">
            <v>106.307</v>
          </cell>
          <cell r="I7771">
            <v>2.5592000000000002E-3</v>
          </cell>
          <cell r="J7771">
            <v>97</v>
          </cell>
          <cell r="K7771">
            <v>0.60059439999999997</v>
          </cell>
          <cell r="L7771">
            <v>0.63889790000000002</v>
          </cell>
          <cell r="M7771">
            <v>0.66542670000000004</v>
          </cell>
          <cell r="N7771">
            <v>0.6919556</v>
          </cell>
          <cell r="O7771">
            <v>0.73025910000000005</v>
          </cell>
          <cell r="P7771">
            <v>0.625</v>
          </cell>
          <cell r="Q7771">
            <v>0.75</v>
          </cell>
          <cell r="R7771">
            <v>15</v>
          </cell>
          <cell r="S7771">
            <v>18</v>
          </cell>
        </row>
        <row r="7772">
          <cell r="A7772" t="str">
            <v>Switch</v>
          </cell>
          <cell r="B7772" t="str">
            <v>All</v>
          </cell>
          <cell r="C7772" t="str">
            <v>R</v>
          </cell>
          <cell r="D7772">
            <v>39689</v>
          </cell>
          <cell r="E7772">
            <v>19</v>
          </cell>
          <cell r="F7772">
            <v>2.6734659999999999</v>
          </cell>
          <cell r="G7772">
            <v>2.3047260000000001</v>
          </cell>
          <cell r="H7772">
            <v>104.69199999999999</v>
          </cell>
          <cell r="I7772">
            <v>2.4880000000000002E-3</v>
          </cell>
          <cell r="J7772">
            <v>97</v>
          </cell>
          <cell r="K7772">
            <v>-0.43266369999999998</v>
          </cell>
          <cell r="L7772">
            <v>-0.39489679999999999</v>
          </cell>
          <cell r="M7772">
            <v>-0.3687396</v>
          </cell>
          <cell r="N7772">
            <v>-0.34258240000000001</v>
          </cell>
          <cell r="O7772">
            <v>-0.30481550000000002</v>
          </cell>
          <cell r="P7772">
            <v>0.625</v>
          </cell>
          <cell r="Q7772">
            <v>0.75</v>
          </cell>
          <cell r="R7772">
            <v>15</v>
          </cell>
          <cell r="S7772">
            <v>18</v>
          </cell>
        </row>
        <row r="7773">
          <cell r="A7773" t="str">
            <v>Switch</v>
          </cell>
          <cell r="B7773" t="str">
            <v>All</v>
          </cell>
          <cell r="C7773" t="str">
            <v>R</v>
          </cell>
          <cell r="D7773">
            <v>39689</v>
          </cell>
          <cell r="E7773">
            <v>20</v>
          </cell>
          <cell r="F7773">
            <v>2.3041390000000002</v>
          </cell>
          <cell r="G7773">
            <v>2.047561</v>
          </cell>
          <cell r="H7773">
            <v>102.883</v>
          </cell>
          <cell r="I7773">
            <v>2.5176999999999999E-3</v>
          </cell>
          <cell r="J7773">
            <v>97</v>
          </cell>
          <cell r="K7773">
            <v>-0.32088260000000002</v>
          </cell>
          <cell r="L7773">
            <v>-0.28289120000000001</v>
          </cell>
          <cell r="M7773">
            <v>-0.25657839999999998</v>
          </cell>
          <cell r="N7773">
            <v>-0.23026569999999999</v>
          </cell>
          <cell r="O7773">
            <v>-0.19227420000000001</v>
          </cell>
          <cell r="P7773">
            <v>0.625</v>
          </cell>
          <cell r="Q7773">
            <v>0.75</v>
          </cell>
          <cell r="R7773">
            <v>15</v>
          </cell>
          <cell r="S7773">
            <v>18</v>
          </cell>
        </row>
        <row r="7774">
          <cell r="A7774" t="str">
            <v>Switch</v>
          </cell>
          <cell r="B7774" t="str">
            <v>All</v>
          </cell>
          <cell r="C7774" t="str">
            <v>R</v>
          </cell>
          <cell r="D7774">
            <v>39689</v>
          </cell>
          <cell r="E7774">
            <v>21</v>
          </cell>
          <cell r="F7774">
            <v>1.6756150000000001</v>
          </cell>
          <cell r="G7774">
            <v>1.658963</v>
          </cell>
          <cell r="H7774">
            <v>98.075000000000003</v>
          </cell>
          <cell r="I7774">
            <v>2.4323999999999999E-3</v>
          </cell>
          <cell r="J7774">
            <v>97</v>
          </cell>
          <cell r="K7774">
            <v>-7.9857399999999995E-2</v>
          </cell>
          <cell r="L7774">
            <v>-4.2515299999999999E-2</v>
          </cell>
          <cell r="M7774">
            <v>-1.6652199999999999E-2</v>
          </cell>
          <cell r="N7774">
            <v>9.2107999999999999E-3</v>
          </cell>
          <cell r="O7774">
            <v>4.6552900000000001E-2</v>
          </cell>
          <cell r="P7774">
            <v>0.625</v>
          </cell>
          <cell r="Q7774">
            <v>0.75</v>
          </cell>
          <cell r="R7774">
            <v>15</v>
          </cell>
          <cell r="S7774">
            <v>18</v>
          </cell>
        </row>
        <row r="7775">
          <cell r="A7775" t="str">
            <v>Switch</v>
          </cell>
          <cell r="B7775" t="str">
            <v>All</v>
          </cell>
          <cell r="C7775" t="str">
            <v>R</v>
          </cell>
          <cell r="D7775">
            <v>39689</v>
          </cell>
          <cell r="E7775">
            <v>22</v>
          </cell>
          <cell r="F7775">
            <v>1.2663770000000001</v>
          </cell>
          <cell r="G7775">
            <v>1.3308120000000001</v>
          </cell>
          <cell r="H7775">
            <v>95.459400000000002</v>
          </cell>
          <cell r="I7775">
            <v>2.4932000000000001E-3</v>
          </cell>
          <cell r="J7775">
            <v>97</v>
          </cell>
          <cell r="K7775">
            <v>4.4410000000000001E-4</v>
          </cell>
          <cell r="L7775">
            <v>3.8250199999999998E-2</v>
          </cell>
          <cell r="M7775">
            <v>6.4434500000000006E-2</v>
          </cell>
          <cell r="N7775">
            <v>9.0618900000000002E-2</v>
          </cell>
          <cell r="O7775">
            <v>0.12842500000000001</v>
          </cell>
          <cell r="P7775">
            <v>0.625</v>
          </cell>
          <cell r="Q7775">
            <v>0.75</v>
          </cell>
          <cell r="R7775">
            <v>15</v>
          </cell>
          <cell r="S7775">
            <v>18</v>
          </cell>
        </row>
        <row r="7776">
          <cell r="A7776" t="str">
            <v>Switch</v>
          </cell>
          <cell r="B7776" t="str">
            <v>All</v>
          </cell>
          <cell r="C7776" t="str">
            <v>R</v>
          </cell>
          <cell r="D7776">
            <v>39689</v>
          </cell>
          <cell r="E7776">
            <v>23</v>
          </cell>
          <cell r="F7776">
            <v>1.002918</v>
          </cell>
          <cell r="G7776">
            <v>1.0502579999999999</v>
          </cell>
          <cell r="H7776">
            <v>93.459400000000002</v>
          </cell>
          <cell r="I7776">
            <v>2.6987000000000001E-3</v>
          </cell>
          <cell r="J7776">
            <v>97</v>
          </cell>
          <cell r="K7776">
            <v>-1.92348E-2</v>
          </cell>
          <cell r="L7776">
            <v>2.0098100000000001E-2</v>
          </cell>
          <cell r="M7776">
            <v>4.734E-2</v>
          </cell>
          <cell r="N7776">
            <v>7.4581900000000007E-2</v>
          </cell>
          <cell r="O7776">
            <v>0.1139149</v>
          </cell>
          <cell r="P7776">
            <v>0.625</v>
          </cell>
          <cell r="Q7776">
            <v>0.75</v>
          </cell>
          <cell r="R7776">
            <v>15</v>
          </cell>
          <cell r="S7776">
            <v>18</v>
          </cell>
        </row>
        <row r="7777">
          <cell r="A7777" t="str">
            <v>Switch</v>
          </cell>
          <cell r="B7777" t="str">
            <v>All</v>
          </cell>
          <cell r="C7777" t="str">
            <v>R</v>
          </cell>
          <cell r="D7777">
            <v>39689</v>
          </cell>
          <cell r="E7777">
            <v>24</v>
          </cell>
          <cell r="F7777">
            <v>0.74708850000000004</v>
          </cell>
          <cell r="G7777">
            <v>0.79142860000000004</v>
          </cell>
          <cell r="H7777">
            <v>90.5364</v>
          </cell>
          <cell r="I7777">
            <v>2.6180999999999999E-3</v>
          </cell>
          <cell r="J7777">
            <v>97</v>
          </cell>
          <cell r="K7777">
            <v>-2.1233599999999998E-2</v>
          </cell>
          <cell r="L7777">
            <v>1.75079E-2</v>
          </cell>
          <cell r="M7777">
            <v>4.43401E-2</v>
          </cell>
          <cell r="N7777">
            <v>7.1172399999999997E-2</v>
          </cell>
          <cell r="O7777">
            <v>0.10991389999999999</v>
          </cell>
          <cell r="P7777">
            <v>0.625</v>
          </cell>
          <cell r="Q7777">
            <v>0.75</v>
          </cell>
          <cell r="R7777">
            <v>15</v>
          </cell>
          <cell r="S7777">
            <v>18</v>
          </cell>
        </row>
        <row r="7778">
          <cell r="A7778" t="str">
            <v>Switch</v>
          </cell>
          <cell r="B7778" t="str">
            <v>All</v>
          </cell>
          <cell r="C7778" t="str">
            <v>R</v>
          </cell>
          <cell r="D7778">
            <v>39695</v>
          </cell>
          <cell r="E7778">
            <v>1</v>
          </cell>
          <cell r="F7778">
            <v>0.1301571</v>
          </cell>
          <cell r="G7778">
            <v>0.16835710000000001</v>
          </cell>
          <cell r="H7778">
            <v>76.577100000000002</v>
          </cell>
          <cell r="I7778">
            <v>2.2204E-3</v>
          </cell>
          <cell r="J7778">
            <v>97</v>
          </cell>
          <cell r="K7778">
            <v>-2.2187599999999998E-2</v>
          </cell>
          <cell r="L7778">
            <v>1.3489900000000001E-2</v>
          </cell>
          <cell r="M7778">
            <v>3.8199999999999998E-2</v>
          </cell>
          <cell r="N7778">
            <v>6.2910199999999999E-2</v>
          </cell>
          <cell r="O7778">
            <v>9.85877E-2</v>
          </cell>
          <cell r="P7778">
            <v>0.58333333333333337</v>
          </cell>
          <cell r="Q7778">
            <v>0.75</v>
          </cell>
          <cell r="R7778">
            <v>14</v>
          </cell>
          <cell r="S7778">
            <v>18</v>
          </cell>
        </row>
        <row r="7779">
          <cell r="A7779" t="str">
            <v>Switch</v>
          </cell>
          <cell r="B7779" t="str">
            <v>All</v>
          </cell>
          <cell r="C7779" t="str">
            <v>R</v>
          </cell>
          <cell r="D7779">
            <v>39695</v>
          </cell>
          <cell r="E7779">
            <v>2</v>
          </cell>
          <cell r="F7779">
            <v>8.9236899999999994E-2</v>
          </cell>
          <cell r="G7779">
            <v>9.7739300000000001E-2</v>
          </cell>
          <cell r="H7779">
            <v>72.846900000000005</v>
          </cell>
          <cell r="I7779">
            <v>2.2254000000000002E-3</v>
          </cell>
          <cell r="J7779">
            <v>97</v>
          </cell>
          <cell r="K7779">
            <v>-5.1953899999999997E-2</v>
          </cell>
          <cell r="L7779">
            <v>-1.6235800000000002E-2</v>
          </cell>
          <cell r="M7779">
            <v>8.5024000000000002E-3</v>
          </cell>
          <cell r="N7779">
            <v>3.3240699999999998E-2</v>
          </cell>
          <cell r="O7779">
            <v>6.8958699999999998E-2</v>
          </cell>
          <cell r="P7779">
            <v>0.58333333333333337</v>
          </cell>
          <cell r="Q7779">
            <v>0.75</v>
          </cell>
          <cell r="R7779">
            <v>14</v>
          </cell>
          <cell r="S7779">
            <v>18</v>
          </cell>
        </row>
        <row r="7780">
          <cell r="A7780" t="str">
            <v>Switch</v>
          </cell>
          <cell r="B7780" t="str">
            <v>All</v>
          </cell>
          <cell r="C7780" t="str">
            <v>R</v>
          </cell>
          <cell r="D7780">
            <v>39695</v>
          </cell>
          <cell r="E7780">
            <v>3</v>
          </cell>
          <cell r="F7780">
            <v>8.1465099999999999E-2</v>
          </cell>
          <cell r="G7780">
            <v>7.4580499999999994E-2</v>
          </cell>
          <cell r="H7780">
            <v>71.231300000000005</v>
          </cell>
          <cell r="I7780">
            <v>2.2011999999999999E-3</v>
          </cell>
          <cell r="J7780">
            <v>97</v>
          </cell>
          <cell r="K7780">
            <v>-6.7010899999999998E-2</v>
          </cell>
          <cell r="L7780">
            <v>-3.1487800000000003E-2</v>
          </cell>
          <cell r="M7780">
            <v>-6.8846000000000003E-3</v>
          </cell>
          <cell r="N7780">
            <v>1.7718500000000002E-2</v>
          </cell>
          <cell r="O7780">
            <v>5.32416E-2</v>
          </cell>
          <cell r="P7780">
            <v>0.58333333333333337</v>
          </cell>
          <cell r="Q7780">
            <v>0.75</v>
          </cell>
          <cell r="R7780">
            <v>14</v>
          </cell>
          <cell r="S7780">
            <v>18</v>
          </cell>
        </row>
        <row r="7781">
          <cell r="A7781" t="str">
            <v>Switch</v>
          </cell>
          <cell r="B7781" t="str">
            <v>All</v>
          </cell>
          <cell r="C7781" t="str">
            <v>R</v>
          </cell>
          <cell r="D7781">
            <v>39695</v>
          </cell>
          <cell r="E7781">
            <v>4</v>
          </cell>
          <cell r="F7781">
            <v>3.8874400000000003E-2</v>
          </cell>
          <cell r="G7781">
            <v>5.1218E-2</v>
          </cell>
          <cell r="H7781">
            <v>69.692700000000002</v>
          </cell>
          <cell r="I7781">
            <v>2.1935000000000001E-3</v>
          </cell>
          <cell r="J7781">
            <v>97</v>
          </cell>
          <cell r="K7781">
            <v>-4.7677799999999999E-2</v>
          </cell>
          <cell r="L7781">
            <v>-1.22167E-2</v>
          </cell>
          <cell r="M7781">
            <v>1.23436E-2</v>
          </cell>
          <cell r="N7781">
            <v>3.6903900000000003E-2</v>
          </cell>
          <cell r="O7781">
            <v>7.2364999999999999E-2</v>
          </cell>
          <cell r="P7781">
            <v>0.58333333333333337</v>
          </cell>
          <cell r="Q7781">
            <v>0.75</v>
          </cell>
          <cell r="R7781">
            <v>14</v>
          </cell>
          <cell r="S7781">
            <v>18</v>
          </cell>
        </row>
        <row r="7782">
          <cell r="A7782" t="str">
            <v>Switch</v>
          </cell>
          <cell r="B7782" t="str">
            <v>All</v>
          </cell>
          <cell r="C7782" t="str">
            <v>R</v>
          </cell>
          <cell r="D7782">
            <v>39695</v>
          </cell>
          <cell r="E7782">
            <v>5</v>
          </cell>
          <cell r="F7782">
            <v>3.0584500000000001E-2</v>
          </cell>
          <cell r="G7782">
            <v>3.8214600000000001E-2</v>
          </cell>
          <cell r="H7782">
            <v>67.731300000000005</v>
          </cell>
          <cell r="I7782">
            <v>2.1906E-3</v>
          </cell>
          <cell r="J7782">
            <v>97</v>
          </cell>
          <cell r="K7782">
            <v>-5.23519E-2</v>
          </cell>
          <cell r="L7782">
            <v>-1.6913999999999998E-2</v>
          </cell>
          <cell r="M7782">
            <v>7.6300999999999999E-3</v>
          </cell>
          <cell r="N7782">
            <v>3.2174300000000003E-2</v>
          </cell>
          <cell r="O7782">
            <v>6.7612199999999997E-2</v>
          </cell>
          <cell r="P7782">
            <v>0.58333333333333337</v>
          </cell>
          <cell r="Q7782">
            <v>0.75</v>
          </cell>
          <cell r="R7782">
            <v>14</v>
          </cell>
          <cell r="S7782">
            <v>18</v>
          </cell>
        </row>
        <row r="7783">
          <cell r="A7783" t="str">
            <v>Switch</v>
          </cell>
          <cell r="B7783" t="str">
            <v>All</v>
          </cell>
          <cell r="C7783" t="str">
            <v>R</v>
          </cell>
          <cell r="D7783">
            <v>39695</v>
          </cell>
          <cell r="E7783">
            <v>6</v>
          </cell>
          <cell r="F7783">
            <v>2.3944900000000002E-2</v>
          </cell>
          <cell r="G7783">
            <v>3.6040999999999997E-2</v>
          </cell>
          <cell r="H7783">
            <v>67.654200000000003</v>
          </cell>
          <cell r="I7783">
            <v>2.1890999999999998E-3</v>
          </cell>
          <cell r="J7783">
            <v>97</v>
          </cell>
          <cell r="K7783">
            <v>-4.7865400000000002E-2</v>
          </cell>
          <cell r="L7783">
            <v>-1.24396E-2</v>
          </cell>
          <cell r="M7783">
            <v>1.20961E-2</v>
          </cell>
          <cell r="N7783">
            <v>3.6631900000000002E-2</v>
          </cell>
          <cell r="O7783">
            <v>7.2057599999999999E-2</v>
          </cell>
          <cell r="P7783">
            <v>0.58333333333333337</v>
          </cell>
          <cell r="Q7783">
            <v>0.75</v>
          </cell>
          <cell r="R7783">
            <v>14</v>
          </cell>
          <cell r="S7783">
            <v>18</v>
          </cell>
        </row>
        <row r="7784">
          <cell r="A7784" t="str">
            <v>Switch</v>
          </cell>
          <cell r="B7784" t="str">
            <v>All</v>
          </cell>
          <cell r="C7784" t="str">
            <v>R</v>
          </cell>
          <cell r="D7784">
            <v>39695</v>
          </cell>
          <cell r="E7784">
            <v>7</v>
          </cell>
          <cell r="F7784">
            <v>1.2586999999999999E-2</v>
          </cell>
          <cell r="G7784">
            <v>3.7239700000000001E-2</v>
          </cell>
          <cell r="H7784">
            <v>66.231300000000005</v>
          </cell>
          <cell r="I7784">
            <v>2.1879E-3</v>
          </cell>
          <cell r="J7784">
            <v>97</v>
          </cell>
          <cell r="K7784">
            <v>-3.5291400000000001E-2</v>
          </cell>
          <cell r="L7784">
            <v>1.2400000000000001E-4</v>
          </cell>
          <cell r="M7784">
            <v>2.46527E-2</v>
          </cell>
          <cell r="N7784">
            <v>4.9181299999999997E-2</v>
          </cell>
          <cell r="O7784">
            <v>8.4596699999999997E-2</v>
          </cell>
          <cell r="P7784">
            <v>0.58333333333333337</v>
          </cell>
          <cell r="Q7784">
            <v>0.75</v>
          </cell>
          <cell r="R7784">
            <v>14</v>
          </cell>
          <cell r="S7784">
            <v>18</v>
          </cell>
        </row>
        <row r="7785">
          <cell r="A7785" t="str">
            <v>Switch</v>
          </cell>
          <cell r="B7785" t="str">
            <v>All</v>
          </cell>
          <cell r="C7785" t="str">
            <v>R</v>
          </cell>
          <cell r="D7785">
            <v>39695</v>
          </cell>
          <cell r="E7785">
            <v>8</v>
          </cell>
          <cell r="F7785">
            <v>3.46565E-2</v>
          </cell>
          <cell r="G7785">
            <v>4.9514200000000001E-2</v>
          </cell>
          <cell r="H7785">
            <v>67.154200000000003</v>
          </cell>
          <cell r="I7785">
            <v>2.1908000000000001E-3</v>
          </cell>
          <cell r="J7785">
            <v>97</v>
          </cell>
          <cell r="K7785">
            <v>-4.5125899999999997E-2</v>
          </cell>
          <cell r="L7785">
            <v>-9.6871000000000006E-3</v>
          </cell>
          <cell r="M7785">
            <v>1.48577E-2</v>
          </cell>
          <cell r="N7785">
            <v>3.94025E-2</v>
          </cell>
          <cell r="O7785">
            <v>7.4841299999999999E-2</v>
          </cell>
          <cell r="P7785">
            <v>0.58333333333333337</v>
          </cell>
          <cell r="Q7785">
            <v>0.75</v>
          </cell>
          <cell r="R7785">
            <v>14</v>
          </cell>
          <cell r="S7785">
            <v>18</v>
          </cell>
        </row>
        <row r="7786">
          <cell r="A7786" t="str">
            <v>Switch</v>
          </cell>
          <cell r="B7786" t="str">
            <v>All</v>
          </cell>
          <cell r="C7786" t="str">
            <v>R</v>
          </cell>
          <cell r="D7786">
            <v>39695</v>
          </cell>
          <cell r="E7786">
            <v>9</v>
          </cell>
          <cell r="F7786">
            <v>8.1682500000000005E-2</v>
          </cell>
          <cell r="G7786">
            <v>6.5148600000000001E-2</v>
          </cell>
          <cell r="H7786">
            <v>71.538499999999999</v>
          </cell>
          <cell r="I7786">
            <v>2.2017E-3</v>
          </cell>
          <cell r="J7786">
            <v>97</v>
          </cell>
          <cell r="K7786">
            <v>-7.6666499999999999E-2</v>
          </cell>
          <cell r="L7786">
            <v>-4.1139700000000001E-2</v>
          </cell>
          <cell r="M7786">
            <v>-1.6533900000000001E-2</v>
          </cell>
          <cell r="N7786">
            <v>8.0718999999999999E-3</v>
          </cell>
          <cell r="O7786">
            <v>4.35988E-2</v>
          </cell>
          <cell r="P7786">
            <v>0.58333333333333337</v>
          </cell>
          <cell r="Q7786">
            <v>0.75</v>
          </cell>
          <cell r="R7786">
            <v>14</v>
          </cell>
          <cell r="S7786">
            <v>18</v>
          </cell>
        </row>
        <row r="7787">
          <cell r="A7787" t="str">
            <v>Switch</v>
          </cell>
          <cell r="B7787" t="str">
            <v>All</v>
          </cell>
          <cell r="C7787" t="str">
            <v>R</v>
          </cell>
          <cell r="D7787">
            <v>39695</v>
          </cell>
          <cell r="E7787">
            <v>10</v>
          </cell>
          <cell r="F7787">
            <v>9.1677999999999996E-2</v>
          </cell>
          <cell r="G7787">
            <v>0.1023531</v>
          </cell>
          <cell r="H7787">
            <v>77.922899999999998</v>
          </cell>
          <cell r="I7787">
            <v>2.2049999999999999E-3</v>
          </cell>
          <cell r="J7787">
            <v>97</v>
          </cell>
          <cell r="K7787">
            <v>-4.9502699999999997E-2</v>
          </cell>
          <cell r="L7787">
            <v>-1.3949100000000001E-2</v>
          </cell>
          <cell r="M7787">
            <v>1.06751E-2</v>
          </cell>
          <cell r="N7787">
            <v>3.5299400000000002E-2</v>
          </cell>
          <cell r="O7787">
            <v>7.0852899999999996E-2</v>
          </cell>
          <cell r="P7787">
            <v>0.58333333333333337</v>
          </cell>
          <cell r="Q7787">
            <v>0.75</v>
          </cell>
          <cell r="R7787">
            <v>14</v>
          </cell>
          <cell r="S7787">
            <v>18</v>
          </cell>
        </row>
        <row r="7788">
          <cell r="A7788" t="str">
            <v>Switch</v>
          </cell>
          <cell r="B7788" t="str">
            <v>All</v>
          </cell>
          <cell r="C7788" t="str">
            <v>R</v>
          </cell>
          <cell r="D7788">
            <v>39695</v>
          </cell>
          <cell r="E7788">
            <v>11</v>
          </cell>
          <cell r="F7788">
            <v>0.2350216</v>
          </cell>
          <cell r="G7788">
            <v>0.15808990000000001</v>
          </cell>
          <cell r="H7788">
            <v>83.268699999999995</v>
          </cell>
          <cell r="I7788">
            <v>2.2078000000000002E-3</v>
          </cell>
          <cell r="J7788">
            <v>97</v>
          </cell>
          <cell r="K7788">
            <v>-0.1371484</v>
          </cell>
          <cell r="L7788">
            <v>-0.10157190000000001</v>
          </cell>
          <cell r="M7788">
            <v>-7.6931700000000006E-2</v>
          </cell>
          <cell r="N7788">
            <v>-5.2291499999999998E-2</v>
          </cell>
          <cell r="O7788">
            <v>-1.6715000000000001E-2</v>
          </cell>
          <cell r="P7788">
            <v>0.58333333333333337</v>
          </cell>
          <cell r="Q7788">
            <v>0.75</v>
          </cell>
          <cell r="R7788">
            <v>14</v>
          </cell>
          <cell r="S7788">
            <v>18</v>
          </cell>
        </row>
        <row r="7789">
          <cell r="A7789" t="str">
            <v>Switch</v>
          </cell>
          <cell r="B7789" t="str">
            <v>All</v>
          </cell>
          <cell r="C7789" t="str">
            <v>R</v>
          </cell>
          <cell r="D7789">
            <v>39695</v>
          </cell>
          <cell r="E7789">
            <v>12</v>
          </cell>
          <cell r="F7789">
            <v>0.27112530000000001</v>
          </cell>
          <cell r="G7789">
            <v>0.27991359999999998</v>
          </cell>
          <cell r="H7789">
            <v>89.114599999999996</v>
          </cell>
          <cell r="I7789">
            <v>2.2415999999999998E-3</v>
          </cell>
          <cell r="J7789">
            <v>97</v>
          </cell>
          <cell r="K7789">
            <v>-5.1887599999999999E-2</v>
          </cell>
          <cell r="L7789">
            <v>-1.60397E-2</v>
          </cell>
          <cell r="M7789">
            <v>8.7884E-3</v>
          </cell>
          <cell r="N7789">
            <v>3.3616500000000001E-2</v>
          </cell>
          <cell r="O7789">
            <v>6.9464300000000007E-2</v>
          </cell>
          <cell r="P7789">
            <v>0.58333333333333337</v>
          </cell>
          <cell r="Q7789">
            <v>0.75</v>
          </cell>
          <cell r="R7789">
            <v>14</v>
          </cell>
          <cell r="S7789">
            <v>18</v>
          </cell>
        </row>
        <row r="7790">
          <cell r="A7790" t="str">
            <v>Switch</v>
          </cell>
          <cell r="B7790" t="str">
            <v>All</v>
          </cell>
          <cell r="C7790" t="str">
            <v>R</v>
          </cell>
          <cell r="D7790">
            <v>39695</v>
          </cell>
          <cell r="E7790">
            <v>13</v>
          </cell>
          <cell r="F7790">
            <v>0.38425890000000001</v>
          </cell>
          <cell r="G7790">
            <v>0.43248819999999999</v>
          </cell>
          <cell r="H7790">
            <v>92.691699999999997</v>
          </cell>
          <cell r="I7790">
            <v>2.2474999999999999E-3</v>
          </cell>
          <cell r="J7790">
            <v>97</v>
          </cell>
          <cell r="K7790">
            <v>-1.2526900000000001E-2</v>
          </cell>
          <cell r="L7790">
            <v>2.3368400000000001E-2</v>
          </cell>
          <cell r="M7790">
            <v>4.8229300000000003E-2</v>
          </cell>
          <cell r="N7790">
            <v>7.3090199999999994E-2</v>
          </cell>
          <cell r="O7790">
            <v>0.1089855</v>
          </cell>
          <cell r="P7790">
            <v>0.58333333333333337</v>
          </cell>
          <cell r="Q7790">
            <v>0.75</v>
          </cell>
          <cell r="R7790">
            <v>14</v>
          </cell>
          <cell r="S7790">
            <v>18</v>
          </cell>
        </row>
        <row r="7791">
          <cell r="A7791" t="str">
            <v>Switch</v>
          </cell>
          <cell r="B7791" t="str">
            <v>All</v>
          </cell>
          <cell r="C7791" t="str">
            <v>R</v>
          </cell>
          <cell r="D7791">
            <v>39695</v>
          </cell>
          <cell r="E7791">
            <v>14</v>
          </cell>
          <cell r="F7791">
            <v>0.63589309999999999</v>
          </cell>
          <cell r="G7791">
            <v>0.61351979999999995</v>
          </cell>
          <cell r="H7791">
            <v>95.268699999999995</v>
          </cell>
          <cell r="I7791">
            <v>2.2409000000000001E-3</v>
          </cell>
          <cell r="J7791">
            <v>97</v>
          </cell>
          <cell r="K7791">
            <v>-8.3040199999999995E-2</v>
          </cell>
          <cell r="L7791">
            <v>-4.7197700000000002E-2</v>
          </cell>
          <cell r="M7791">
            <v>-2.2373299999999999E-2</v>
          </cell>
          <cell r="N7791">
            <v>2.4512000000000002E-3</v>
          </cell>
          <cell r="O7791">
            <v>3.82937E-2</v>
          </cell>
          <cell r="P7791">
            <v>0.58333333333333337</v>
          </cell>
          <cell r="Q7791">
            <v>0.75</v>
          </cell>
          <cell r="R7791">
            <v>14</v>
          </cell>
          <cell r="S7791">
            <v>18</v>
          </cell>
        </row>
        <row r="7792">
          <cell r="A7792" t="str">
            <v>Switch</v>
          </cell>
          <cell r="B7792" t="str">
            <v>All</v>
          </cell>
          <cell r="C7792" t="str">
            <v>R</v>
          </cell>
          <cell r="D7792">
            <v>39695</v>
          </cell>
          <cell r="E7792">
            <v>15</v>
          </cell>
          <cell r="F7792">
            <v>0.62356599999999995</v>
          </cell>
          <cell r="G7792">
            <v>0.88681140000000003</v>
          </cell>
          <cell r="H7792">
            <v>97.807299999999998</v>
          </cell>
          <cell r="I7792">
            <v>2.2645E-3</v>
          </cell>
          <cell r="J7792">
            <v>97</v>
          </cell>
          <cell r="K7792">
            <v>0.20226089999999999</v>
          </cell>
          <cell r="L7792">
            <v>0.238291</v>
          </cell>
          <cell r="M7792">
            <v>0.26324540000000002</v>
          </cell>
          <cell r="N7792">
            <v>0.28819980000000001</v>
          </cell>
          <cell r="O7792">
            <v>0.32423000000000002</v>
          </cell>
          <cell r="P7792">
            <v>0.58333333333333337</v>
          </cell>
          <cell r="Q7792">
            <v>0.75</v>
          </cell>
          <cell r="R7792">
            <v>14</v>
          </cell>
          <cell r="S7792">
            <v>18</v>
          </cell>
        </row>
        <row r="7793">
          <cell r="A7793" t="str">
            <v>Switch</v>
          </cell>
          <cell r="B7793" t="str">
            <v>All</v>
          </cell>
          <cell r="C7793" t="str">
            <v>R</v>
          </cell>
          <cell r="D7793">
            <v>39695</v>
          </cell>
          <cell r="E7793">
            <v>16</v>
          </cell>
          <cell r="F7793">
            <v>0.93369539999999995</v>
          </cell>
          <cell r="G7793">
            <v>1.120827</v>
          </cell>
          <cell r="H7793">
            <v>99.307299999999998</v>
          </cell>
          <cell r="I7793">
            <v>2.2669999999999999E-3</v>
          </cell>
          <cell r="J7793">
            <v>97</v>
          </cell>
          <cell r="K7793">
            <v>0.12611339999999999</v>
          </cell>
          <cell r="L7793">
            <v>0.16216349999999999</v>
          </cell>
          <cell r="M7793">
            <v>0.18713170000000001</v>
          </cell>
          <cell r="N7793">
            <v>0.21209990000000001</v>
          </cell>
          <cell r="O7793">
            <v>0.24815000000000001</v>
          </cell>
          <cell r="P7793">
            <v>0.58333333333333337</v>
          </cell>
          <cell r="Q7793">
            <v>0.75</v>
          </cell>
          <cell r="R7793">
            <v>14</v>
          </cell>
          <cell r="S7793">
            <v>18</v>
          </cell>
        </row>
        <row r="7794">
          <cell r="A7794" t="str">
            <v>Switch</v>
          </cell>
          <cell r="B7794" t="str">
            <v>All</v>
          </cell>
          <cell r="C7794" t="str">
            <v>R</v>
          </cell>
          <cell r="D7794">
            <v>39695</v>
          </cell>
          <cell r="E7794">
            <v>17</v>
          </cell>
          <cell r="F7794">
            <v>1.1696070000000001</v>
          </cell>
          <cell r="G7794">
            <v>1.3250949999999999</v>
          </cell>
          <cell r="H7794">
            <v>100.76900000000001</v>
          </cell>
          <cell r="I7794">
            <v>2.2967999999999999E-3</v>
          </cell>
          <cell r="J7794">
            <v>97</v>
          </cell>
          <cell r="K7794">
            <v>9.4069600000000003E-2</v>
          </cell>
          <cell r="L7794">
            <v>0.1303561</v>
          </cell>
          <cell r="M7794">
            <v>0.15548799999999999</v>
          </cell>
          <cell r="N7794">
            <v>0.1806199</v>
          </cell>
          <cell r="O7794">
            <v>0.2169064</v>
          </cell>
          <cell r="P7794">
            <v>0.58333333333333337</v>
          </cell>
          <cell r="Q7794">
            <v>0.75</v>
          </cell>
          <cell r="R7794">
            <v>14</v>
          </cell>
          <cell r="S7794">
            <v>18</v>
          </cell>
        </row>
        <row r="7795">
          <cell r="A7795" t="str">
            <v>Switch</v>
          </cell>
          <cell r="B7795" t="str">
            <v>All</v>
          </cell>
          <cell r="C7795" t="str">
            <v>R</v>
          </cell>
          <cell r="D7795">
            <v>39695</v>
          </cell>
          <cell r="E7795">
            <v>18</v>
          </cell>
          <cell r="F7795">
            <v>1.083297</v>
          </cell>
          <cell r="G7795">
            <v>1.38218</v>
          </cell>
          <cell r="H7795">
            <v>99.345799999999997</v>
          </cell>
          <cell r="I7795">
            <v>2.2509000000000001E-3</v>
          </cell>
          <cell r="J7795">
            <v>97</v>
          </cell>
          <cell r="K7795">
            <v>0.2380813</v>
          </cell>
          <cell r="L7795">
            <v>0.27400340000000001</v>
          </cell>
          <cell r="M7795">
            <v>0.29888300000000001</v>
          </cell>
          <cell r="N7795">
            <v>0.32376250000000001</v>
          </cell>
          <cell r="O7795">
            <v>0.35968460000000002</v>
          </cell>
          <cell r="P7795">
            <v>0.58333333333333337</v>
          </cell>
          <cell r="Q7795">
            <v>0.75</v>
          </cell>
          <cell r="R7795">
            <v>14</v>
          </cell>
          <cell r="S7795">
            <v>18</v>
          </cell>
        </row>
        <row r="7796">
          <cell r="A7796" t="str">
            <v>Switch</v>
          </cell>
          <cell r="B7796" t="str">
            <v>All</v>
          </cell>
          <cell r="C7796" t="str">
            <v>R</v>
          </cell>
          <cell r="D7796">
            <v>39695</v>
          </cell>
          <cell r="E7796">
            <v>19</v>
          </cell>
          <cell r="F7796">
            <v>1.679273</v>
          </cell>
          <cell r="G7796">
            <v>1.347078</v>
          </cell>
          <cell r="H7796">
            <v>97.422899999999998</v>
          </cell>
          <cell r="I7796">
            <v>2.2358E-3</v>
          </cell>
          <cell r="J7796">
            <v>97</v>
          </cell>
          <cell r="K7796">
            <v>-0.39279219999999998</v>
          </cell>
          <cell r="L7796">
            <v>-0.35699059999999999</v>
          </cell>
          <cell r="M7796">
            <v>-0.3321944</v>
          </cell>
          <cell r="N7796">
            <v>-0.30739830000000001</v>
          </cell>
          <cell r="O7796">
            <v>-0.27159670000000002</v>
          </cell>
          <cell r="P7796">
            <v>0.58333333333333337</v>
          </cell>
          <cell r="Q7796">
            <v>0.75</v>
          </cell>
          <cell r="R7796">
            <v>14</v>
          </cell>
          <cell r="S7796">
            <v>18</v>
          </cell>
        </row>
        <row r="7797">
          <cell r="A7797" t="str">
            <v>Switch</v>
          </cell>
          <cell r="B7797" t="str">
            <v>All</v>
          </cell>
          <cell r="C7797" t="str">
            <v>R</v>
          </cell>
          <cell r="D7797">
            <v>39695</v>
          </cell>
          <cell r="E7797">
            <v>20</v>
          </cell>
          <cell r="F7797">
            <v>1.3032269999999999</v>
          </cell>
          <cell r="G7797">
            <v>1.1342429999999999</v>
          </cell>
          <cell r="H7797">
            <v>94.922899999999998</v>
          </cell>
          <cell r="I7797">
            <v>2.2304999999999998E-3</v>
          </cell>
          <cell r="J7797">
            <v>97</v>
          </cell>
          <cell r="K7797">
            <v>-0.22950909999999999</v>
          </cell>
          <cell r="L7797">
            <v>-0.19375049999999999</v>
          </cell>
          <cell r="M7797">
            <v>-0.1689842</v>
          </cell>
          <cell r="N7797">
            <v>-0.14421780000000001</v>
          </cell>
          <cell r="O7797">
            <v>-0.10845920000000001</v>
          </cell>
          <cell r="P7797">
            <v>0.58333333333333337</v>
          </cell>
          <cell r="Q7797">
            <v>0.75</v>
          </cell>
          <cell r="R7797">
            <v>14</v>
          </cell>
          <cell r="S7797">
            <v>18</v>
          </cell>
        </row>
        <row r="7798">
          <cell r="A7798" t="str">
            <v>Switch</v>
          </cell>
          <cell r="B7798" t="str">
            <v>All</v>
          </cell>
          <cell r="C7798" t="str">
            <v>R</v>
          </cell>
          <cell r="D7798">
            <v>39695</v>
          </cell>
          <cell r="E7798">
            <v>21</v>
          </cell>
          <cell r="F7798">
            <v>0.9842128</v>
          </cell>
          <cell r="G7798">
            <v>0.89734820000000004</v>
          </cell>
          <cell r="H7798">
            <v>91.384399999999999</v>
          </cell>
          <cell r="I7798">
            <v>2.2211000000000002E-3</v>
          </cell>
          <cell r="J7798">
            <v>97</v>
          </cell>
          <cell r="K7798">
            <v>-0.14726230000000001</v>
          </cell>
          <cell r="L7798">
            <v>-0.11157880000000001</v>
          </cell>
          <cell r="M7798">
            <v>-8.6864499999999997E-2</v>
          </cell>
          <cell r="N7798">
            <v>-6.2150200000000003E-2</v>
          </cell>
          <cell r="O7798">
            <v>-2.6466699999999999E-2</v>
          </cell>
          <cell r="P7798">
            <v>0.58333333333333337</v>
          </cell>
          <cell r="Q7798">
            <v>0.75</v>
          </cell>
          <cell r="R7798">
            <v>14</v>
          </cell>
          <cell r="S7798">
            <v>18</v>
          </cell>
        </row>
        <row r="7799">
          <cell r="A7799" t="str">
            <v>Switch</v>
          </cell>
          <cell r="B7799" t="str">
            <v>All</v>
          </cell>
          <cell r="C7799" t="str">
            <v>R</v>
          </cell>
          <cell r="D7799">
            <v>39695</v>
          </cell>
          <cell r="E7799">
            <v>22</v>
          </cell>
          <cell r="F7799">
            <v>0.76362430000000003</v>
          </cell>
          <cell r="G7799">
            <v>0.71611670000000005</v>
          </cell>
          <cell r="H7799">
            <v>89.268699999999995</v>
          </cell>
          <cell r="I7799">
            <v>2.2315999999999998E-3</v>
          </cell>
          <cell r="J7799">
            <v>97</v>
          </cell>
          <cell r="K7799">
            <v>-0.10804759999999999</v>
          </cell>
          <cell r="L7799">
            <v>-7.22801E-2</v>
          </cell>
          <cell r="M7799">
            <v>-4.7507599999999997E-2</v>
          </cell>
          <cell r="N7799">
            <v>-2.2735100000000001E-2</v>
          </cell>
          <cell r="O7799">
            <v>1.3032500000000001E-2</v>
          </cell>
          <cell r="P7799">
            <v>0.58333333333333337</v>
          </cell>
          <cell r="Q7799">
            <v>0.75</v>
          </cell>
          <cell r="R7799">
            <v>14</v>
          </cell>
          <cell r="S7799">
            <v>18</v>
          </cell>
        </row>
        <row r="7800">
          <cell r="A7800" t="str">
            <v>Switch</v>
          </cell>
          <cell r="B7800" t="str">
            <v>All</v>
          </cell>
          <cell r="C7800" t="str">
            <v>R</v>
          </cell>
          <cell r="D7800">
            <v>39695</v>
          </cell>
          <cell r="E7800">
            <v>23</v>
          </cell>
          <cell r="F7800">
            <v>0.43513220000000002</v>
          </cell>
          <cell r="G7800">
            <v>0.52356519999999995</v>
          </cell>
          <cell r="H7800">
            <v>87.191699999999997</v>
          </cell>
          <cell r="I7800">
            <v>2.2493000000000001E-3</v>
          </cell>
          <cell r="J7800">
            <v>97</v>
          </cell>
          <cell r="K7800">
            <v>2.7653E-2</v>
          </cell>
          <cell r="L7800">
            <v>6.3562300000000002E-2</v>
          </cell>
          <cell r="M7800">
            <v>8.8432999999999998E-2</v>
          </cell>
          <cell r="N7800">
            <v>0.11330369999999999</v>
          </cell>
          <cell r="O7800">
            <v>0.14921300000000001</v>
          </cell>
          <cell r="P7800">
            <v>0.58333333333333337</v>
          </cell>
          <cell r="Q7800">
            <v>0.75</v>
          </cell>
          <cell r="R7800">
            <v>14</v>
          </cell>
          <cell r="S7800">
            <v>18</v>
          </cell>
        </row>
        <row r="7801">
          <cell r="A7801" t="str">
            <v>Switch</v>
          </cell>
          <cell r="B7801" t="str">
            <v>All</v>
          </cell>
          <cell r="C7801" t="str">
            <v>R</v>
          </cell>
          <cell r="D7801">
            <v>39695</v>
          </cell>
          <cell r="E7801">
            <v>24</v>
          </cell>
          <cell r="F7801">
            <v>0.314608</v>
          </cell>
          <cell r="G7801">
            <v>0.30938939999999998</v>
          </cell>
          <cell r="H7801">
            <v>83.807299999999998</v>
          </cell>
          <cell r="I7801">
            <v>2.2361E-3</v>
          </cell>
          <cell r="J7801">
            <v>97</v>
          </cell>
          <cell r="K7801">
            <v>-6.5819500000000003E-2</v>
          </cell>
          <cell r="L7801">
            <v>-3.0016000000000001E-2</v>
          </cell>
          <cell r="M7801">
            <v>-5.2186000000000003E-3</v>
          </cell>
          <cell r="N7801">
            <v>1.95788E-2</v>
          </cell>
          <cell r="O7801">
            <v>5.5382300000000002E-2</v>
          </cell>
          <cell r="P7801">
            <v>0.58333333333333337</v>
          </cell>
          <cell r="Q7801">
            <v>0.75</v>
          </cell>
          <cell r="R7801">
            <v>14</v>
          </cell>
          <cell r="S7801">
            <v>18</v>
          </cell>
        </row>
        <row r="7802">
          <cell r="A7802" t="str">
            <v>Switch</v>
          </cell>
          <cell r="B7802" t="str">
            <v>All</v>
          </cell>
          <cell r="C7802" t="str">
            <v>R</v>
          </cell>
          <cell r="D7802">
            <v>39706</v>
          </cell>
          <cell r="E7802">
            <v>1</v>
          </cell>
          <cell r="F7802">
            <v>8.7665400000000004E-2</v>
          </cell>
          <cell r="G7802">
            <v>0.1416695</v>
          </cell>
          <cell r="H7802">
            <v>75.997900000000001</v>
          </cell>
          <cell r="I7802">
            <v>2.1849E-3</v>
          </cell>
          <cell r="J7802">
            <v>97</v>
          </cell>
          <cell r="K7802">
            <v>-5.8992000000000003E-3</v>
          </cell>
          <cell r="L7802">
            <v>2.94921E-2</v>
          </cell>
          <cell r="M7802">
            <v>5.4004000000000003E-2</v>
          </cell>
          <cell r="N7802">
            <v>7.8516000000000002E-2</v>
          </cell>
          <cell r="O7802">
            <v>0.1139073</v>
          </cell>
          <cell r="P7802">
            <v>0.58333333333333337</v>
          </cell>
          <cell r="Q7802">
            <v>0.75</v>
          </cell>
          <cell r="R7802">
            <v>14</v>
          </cell>
          <cell r="S7802">
            <v>18</v>
          </cell>
        </row>
        <row r="7803">
          <cell r="A7803" t="str">
            <v>Switch</v>
          </cell>
          <cell r="B7803" t="str">
            <v>All</v>
          </cell>
          <cell r="C7803" t="str">
            <v>R</v>
          </cell>
          <cell r="D7803">
            <v>39706</v>
          </cell>
          <cell r="E7803">
            <v>2</v>
          </cell>
          <cell r="F7803">
            <v>4.4378399999999998E-2</v>
          </cell>
          <cell r="G7803">
            <v>8.1749699999999995E-2</v>
          </cell>
          <cell r="H7803">
            <v>73.190600000000003</v>
          </cell>
          <cell r="I7803">
            <v>2.1911999999999999E-3</v>
          </cell>
          <cell r="J7803">
            <v>97</v>
          </cell>
          <cell r="K7803">
            <v>-2.26179E-2</v>
          </cell>
          <cell r="L7803">
            <v>1.2824199999999999E-2</v>
          </cell>
          <cell r="M7803">
            <v>3.7371399999999999E-2</v>
          </cell>
          <cell r="N7803">
            <v>6.1918500000000001E-2</v>
          </cell>
          <cell r="O7803">
            <v>9.7360600000000005E-2</v>
          </cell>
          <cell r="P7803">
            <v>0.58333333333333337</v>
          </cell>
          <cell r="Q7803">
            <v>0.75</v>
          </cell>
          <cell r="R7803">
            <v>14</v>
          </cell>
          <cell r="S7803">
            <v>18</v>
          </cell>
        </row>
        <row r="7804">
          <cell r="A7804" t="str">
            <v>Switch</v>
          </cell>
          <cell r="B7804" t="str">
            <v>All</v>
          </cell>
          <cell r="C7804" t="str">
            <v>R</v>
          </cell>
          <cell r="D7804">
            <v>39706</v>
          </cell>
          <cell r="E7804">
            <v>3</v>
          </cell>
          <cell r="F7804">
            <v>1.3261E-3</v>
          </cell>
          <cell r="G7804">
            <v>6.3085199999999994E-2</v>
          </cell>
          <cell r="H7804">
            <v>71.267700000000005</v>
          </cell>
          <cell r="I7804">
            <v>2.1819999999999999E-3</v>
          </cell>
          <cell r="J7804">
            <v>97</v>
          </cell>
          <cell r="K7804">
            <v>1.8952999999999999E-3</v>
          </cell>
          <cell r="L7804">
            <v>3.7263299999999999E-2</v>
          </cell>
          <cell r="M7804">
            <v>6.1759099999999997E-2</v>
          </cell>
          <cell r="N7804">
            <v>8.6254899999999995E-2</v>
          </cell>
          <cell r="O7804">
            <v>0.12162290000000001</v>
          </cell>
          <cell r="P7804">
            <v>0.58333333333333337</v>
          </cell>
          <cell r="Q7804">
            <v>0.75</v>
          </cell>
          <cell r="R7804">
            <v>14</v>
          </cell>
          <cell r="S7804">
            <v>18</v>
          </cell>
        </row>
        <row r="7805">
          <cell r="A7805" t="str">
            <v>Switch</v>
          </cell>
          <cell r="B7805" t="str">
            <v>All</v>
          </cell>
          <cell r="C7805" t="str">
            <v>R</v>
          </cell>
          <cell r="D7805">
            <v>39706</v>
          </cell>
          <cell r="E7805">
            <v>4</v>
          </cell>
          <cell r="F7805">
            <v>2.0512999999999998E-3</v>
          </cell>
          <cell r="G7805">
            <v>4.4286100000000002E-2</v>
          </cell>
          <cell r="H7805">
            <v>68.421899999999994</v>
          </cell>
          <cell r="I7805">
            <v>2.1775000000000002E-3</v>
          </cell>
          <cell r="J7805">
            <v>97</v>
          </cell>
          <cell r="K7805">
            <v>-1.7566700000000001E-2</v>
          </cell>
          <cell r="L7805">
            <v>1.7764499999999999E-2</v>
          </cell>
          <cell r="M7805">
            <v>4.2234800000000003E-2</v>
          </cell>
          <cell r="N7805">
            <v>6.6705100000000003E-2</v>
          </cell>
          <cell r="O7805">
            <v>0.1020363</v>
          </cell>
          <cell r="P7805">
            <v>0.58333333333333337</v>
          </cell>
          <cell r="Q7805">
            <v>0.75</v>
          </cell>
          <cell r="R7805">
            <v>14</v>
          </cell>
          <cell r="S7805">
            <v>18</v>
          </cell>
        </row>
        <row r="7806">
          <cell r="A7806" t="str">
            <v>Switch</v>
          </cell>
          <cell r="B7806" t="str">
            <v>All</v>
          </cell>
          <cell r="C7806" t="str">
            <v>R</v>
          </cell>
          <cell r="D7806">
            <v>39706</v>
          </cell>
          <cell r="E7806">
            <v>5</v>
          </cell>
          <cell r="F7806">
            <v>1.5878400000000001E-2</v>
          </cell>
          <cell r="G7806">
            <v>3.3865399999999997E-2</v>
          </cell>
          <cell r="H7806">
            <v>66.498900000000006</v>
          </cell>
          <cell r="I7806">
            <v>2.176E-3</v>
          </cell>
          <cell r="J7806">
            <v>97</v>
          </cell>
          <cell r="K7806">
            <v>-4.1793700000000003E-2</v>
          </cell>
          <cell r="L7806">
            <v>-6.4748000000000002E-3</v>
          </cell>
          <cell r="M7806">
            <v>1.79869E-2</v>
          </cell>
          <cell r="N7806">
            <v>4.2448699999999999E-2</v>
          </cell>
          <cell r="O7806">
            <v>7.7767600000000006E-2</v>
          </cell>
          <cell r="P7806">
            <v>0.58333333333333337</v>
          </cell>
          <cell r="Q7806">
            <v>0.75</v>
          </cell>
          <cell r="R7806">
            <v>14</v>
          </cell>
          <cell r="S7806">
            <v>18</v>
          </cell>
        </row>
        <row r="7807">
          <cell r="A7807" t="str">
            <v>Switch</v>
          </cell>
          <cell r="B7807" t="str">
            <v>All</v>
          </cell>
          <cell r="C7807" t="str">
            <v>R</v>
          </cell>
          <cell r="D7807">
            <v>39706</v>
          </cell>
          <cell r="E7807">
            <v>6</v>
          </cell>
          <cell r="F7807">
            <v>3.6148999999999999E-3</v>
          </cell>
          <cell r="G7807">
            <v>3.1925500000000002E-2</v>
          </cell>
          <cell r="H7807">
            <v>65.998900000000006</v>
          </cell>
          <cell r="I7807">
            <v>2.1752999999999998E-3</v>
          </cell>
          <cell r="J7807">
            <v>97</v>
          </cell>
          <cell r="K7807">
            <v>-3.1460799999999997E-2</v>
          </cell>
          <cell r="L7807">
            <v>3.8525999999999999E-3</v>
          </cell>
          <cell r="M7807">
            <v>2.8310599999999998E-2</v>
          </cell>
          <cell r="N7807">
            <v>5.2768599999999999E-2</v>
          </cell>
          <cell r="O7807">
            <v>8.8081999999999994E-2</v>
          </cell>
          <cell r="P7807">
            <v>0.58333333333333337</v>
          </cell>
          <cell r="Q7807">
            <v>0.75</v>
          </cell>
          <cell r="R7807">
            <v>14</v>
          </cell>
          <cell r="S7807">
            <v>18</v>
          </cell>
        </row>
        <row r="7808">
          <cell r="A7808" t="str">
            <v>Switch</v>
          </cell>
          <cell r="B7808" t="str">
            <v>All</v>
          </cell>
          <cell r="C7808" t="str">
            <v>R</v>
          </cell>
          <cell r="D7808">
            <v>39706</v>
          </cell>
          <cell r="E7808">
            <v>7</v>
          </cell>
          <cell r="F7808">
            <v>6.5875999999999999E-3</v>
          </cell>
          <cell r="G7808">
            <v>3.2032600000000001E-2</v>
          </cell>
          <cell r="H7808">
            <v>65.998900000000006</v>
          </cell>
          <cell r="I7808">
            <v>2.1746000000000001E-3</v>
          </cell>
          <cell r="J7808">
            <v>97</v>
          </cell>
          <cell r="K7808">
            <v>-3.4317399999999998E-2</v>
          </cell>
          <cell r="L7808">
            <v>9.9069999999999996E-4</v>
          </cell>
          <cell r="M7808">
            <v>2.5444999999999999E-2</v>
          </cell>
          <cell r="N7808">
            <v>4.9899300000000001E-2</v>
          </cell>
          <cell r="O7808">
            <v>8.5207400000000003E-2</v>
          </cell>
          <cell r="P7808">
            <v>0.58333333333333337</v>
          </cell>
          <cell r="Q7808">
            <v>0.75</v>
          </cell>
          <cell r="R7808">
            <v>14</v>
          </cell>
          <cell r="S7808">
            <v>18</v>
          </cell>
        </row>
        <row r="7809">
          <cell r="A7809" t="str">
            <v>Switch</v>
          </cell>
          <cell r="B7809" t="str">
            <v>All</v>
          </cell>
          <cell r="C7809" t="str">
            <v>R</v>
          </cell>
          <cell r="D7809">
            <v>39706</v>
          </cell>
          <cell r="E7809">
            <v>8</v>
          </cell>
          <cell r="F7809">
            <v>3.0664799999999999E-2</v>
          </cell>
          <cell r="G7809">
            <v>4.2715000000000003E-2</v>
          </cell>
          <cell r="H7809">
            <v>66.921899999999994</v>
          </cell>
          <cell r="I7809">
            <v>2.176E-3</v>
          </cell>
          <cell r="J7809">
            <v>97</v>
          </cell>
          <cell r="K7809">
            <v>-4.7731099999999999E-2</v>
          </cell>
          <cell r="L7809">
            <v>-1.2411800000000001E-2</v>
          </cell>
          <cell r="M7809">
            <v>1.20502E-2</v>
          </cell>
          <cell r="N7809">
            <v>3.6512200000000002E-2</v>
          </cell>
          <cell r="O7809">
            <v>7.1831500000000006E-2</v>
          </cell>
          <cell r="P7809">
            <v>0.58333333333333337</v>
          </cell>
          <cell r="Q7809">
            <v>0.75</v>
          </cell>
          <cell r="R7809">
            <v>14</v>
          </cell>
          <cell r="S7809">
            <v>18</v>
          </cell>
        </row>
        <row r="7810">
          <cell r="A7810" t="str">
            <v>Switch</v>
          </cell>
          <cell r="B7810" t="str">
            <v>All</v>
          </cell>
          <cell r="C7810" t="str">
            <v>R</v>
          </cell>
          <cell r="D7810">
            <v>39706</v>
          </cell>
          <cell r="E7810">
            <v>9</v>
          </cell>
          <cell r="F7810">
            <v>1.18879E-2</v>
          </cell>
          <cell r="G7810">
            <v>5.5761699999999997E-2</v>
          </cell>
          <cell r="H7810">
            <v>69.844800000000006</v>
          </cell>
          <cell r="I7810">
            <v>2.1822999999999999E-3</v>
          </cell>
          <cell r="J7810">
            <v>97</v>
          </cell>
          <cell r="K7810">
            <v>-1.5994399999999999E-2</v>
          </cell>
          <cell r="L7810">
            <v>1.93762E-2</v>
          </cell>
          <cell r="M7810">
            <v>4.3873799999999998E-2</v>
          </cell>
          <cell r="N7810">
            <v>6.8371399999999999E-2</v>
          </cell>
          <cell r="O7810">
            <v>0.103742</v>
          </cell>
          <cell r="P7810">
            <v>0.58333333333333337</v>
          </cell>
          <cell r="Q7810">
            <v>0.75</v>
          </cell>
          <cell r="R7810">
            <v>14</v>
          </cell>
          <cell r="S7810">
            <v>18</v>
          </cell>
        </row>
        <row r="7811">
          <cell r="A7811" t="str">
            <v>Switch</v>
          </cell>
          <cell r="B7811" t="str">
            <v>All</v>
          </cell>
          <cell r="C7811" t="str">
            <v>R</v>
          </cell>
          <cell r="D7811">
            <v>39706</v>
          </cell>
          <cell r="E7811">
            <v>10</v>
          </cell>
          <cell r="F7811">
            <v>1.48825E-2</v>
          </cell>
          <cell r="G7811">
            <v>7.7034400000000003E-2</v>
          </cell>
          <cell r="H7811">
            <v>75.652100000000004</v>
          </cell>
          <cell r="I7811">
            <v>2.1895999999999999E-3</v>
          </cell>
          <cell r="J7811">
            <v>97</v>
          </cell>
          <cell r="K7811">
            <v>2.1840000000000002E-3</v>
          </cell>
          <cell r="L7811">
            <v>3.7613599999999997E-2</v>
          </cell>
          <cell r="M7811">
            <v>6.2151999999999999E-2</v>
          </cell>
          <cell r="N7811">
            <v>8.6690400000000001E-2</v>
          </cell>
          <cell r="O7811">
            <v>0.1221199</v>
          </cell>
          <cell r="P7811">
            <v>0.58333333333333337</v>
          </cell>
          <cell r="Q7811">
            <v>0.75</v>
          </cell>
          <cell r="R7811">
            <v>14</v>
          </cell>
          <cell r="S7811">
            <v>18</v>
          </cell>
        </row>
        <row r="7812">
          <cell r="A7812" t="str">
            <v>Switch</v>
          </cell>
          <cell r="B7812" t="str">
            <v>All</v>
          </cell>
          <cell r="C7812" t="str">
            <v>R</v>
          </cell>
          <cell r="D7812">
            <v>39706</v>
          </cell>
          <cell r="E7812">
            <v>11</v>
          </cell>
          <cell r="F7812">
            <v>2.3872899999999999E-2</v>
          </cell>
          <cell r="G7812">
            <v>0.12894259999999999</v>
          </cell>
          <cell r="H7812">
            <v>81.113500000000002</v>
          </cell>
          <cell r="I7812">
            <v>2.1957000000000001E-3</v>
          </cell>
          <cell r="J7812">
            <v>97</v>
          </cell>
          <cell r="K7812">
            <v>4.5017700000000001E-2</v>
          </cell>
          <cell r="L7812">
            <v>8.0496899999999996E-2</v>
          </cell>
          <cell r="M7812">
            <v>0.1050697</v>
          </cell>
          <cell r="N7812">
            <v>0.12964249999999999</v>
          </cell>
          <cell r="O7812">
            <v>0.16512170000000001</v>
          </cell>
          <cell r="P7812">
            <v>0.58333333333333337</v>
          </cell>
          <cell r="Q7812">
            <v>0.75</v>
          </cell>
          <cell r="R7812">
            <v>14</v>
          </cell>
          <cell r="S7812">
            <v>18</v>
          </cell>
        </row>
        <row r="7813">
          <cell r="A7813" t="str">
            <v>Switch</v>
          </cell>
          <cell r="B7813" t="str">
            <v>All</v>
          </cell>
          <cell r="C7813" t="str">
            <v>R</v>
          </cell>
          <cell r="D7813">
            <v>39706</v>
          </cell>
          <cell r="E7813">
            <v>12</v>
          </cell>
          <cell r="F7813">
            <v>0.13843639999999999</v>
          </cell>
          <cell r="G7813">
            <v>0.19068299999999999</v>
          </cell>
          <cell r="H7813">
            <v>85.075000000000003</v>
          </cell>
          <cell r="I7813">
            <v>2.2130000000000001E-3</v>
          </cell>
          <cell r="J7813">
            <v>97</v>
          </cell>
          <cell r="K7813">
            <v>-8.0409999999999995E-3</v>
          </cell>
          <cell r="L7813">
            <v>2.7577399999999998E-2</v>
          </cell>
          <cell r="M7813">
            <v>5.2246599999999997E-2</v>
          </cell>
          <cell r="N7813">
            <v>7.6915800000000006E-2</v>
          </cell>
          <cell r="O7813">
            <v>0.1125342</v>
          </cell>
          <cell r="P7813">
            <v>0.58333333333333337</v>
          </cell>
          <cell r="Q7813">
            <v>0.75</v>
          </cell>
          <cell r="R7813">
            <v>14</v>
          </cell>
          <cell r="S7813">
            <v>18</v>
          </cell>
        </row>
        <row r="7814">
          <cell r="A7814" t="str">
            <v>Switch</v>
          </cell>
          <cell r="B7814" t="str">
            <v>All</v>
          </cell>
          <cell r="C7814" t="str">
            <v>R</v>
          </cell>
          <cell r="D7814">
            <v>39706</v>
          </cell>
          <cell r="E7814">
            <v>13</v>
          </cell>
          <cell r="F7814">
            <v>0.27035300000000001</v>
          </cell>
          <cell r="G7814">
            <v>0.28314859999999997</v>
          </cell>
          <cell r="H7814">
            <v>89.152100000000004</v>
          </cell>
          <cell r="I7814">
            <v>2.2196E-3</v>
          </cell>
          <cell r="J7814">
            <v>97</v>
          </cell>
          <cell r="K7814">
            <v>-4.7580900000000002E-2</v>
          </cell>
          <cell r="L7814">
            <v>-1.191E-2</v>
          </cell>
          <cell r="M7814">
            <v>1.27957E-2</v>
          </cell>
          <cell r="N7814">
            <v>3.7501300000000001E-2</v>
          </cell>
          <cell r="O7814">
            <v>7.3172299999999996E-2</v>
          </cell>
          <cell r="P7814">
            <v>0.58333333333333337</v>
          </cell>
          <cell r="Q7814">
            <v>0.75</v>
          </cell>
          <cell r="R7814">
            <v>14</v>
          </cell>
          <cell r="S7814">
            <v>18</v>
          </cell>
        </row>
        <row r="7815">
          <cell r="A7815" t="str">
            <v>Switch</v>
          </cell>
          <cell r="B7815" t="str">
            <v>All</v>
          </cell>
          <cell r="C7815" t="str">
            <v>R</v>
          </cell>
          <cell r="D7815">
            <v>39706</v>
          </cell>
          <cell r="E7815">
            <v>14</v>
          </cell>
          <cell r="F7815">
            <v>0.39927629999999997</v>
          </cell>
          <cell r="G7815">
            <v>0.43479410000000002</v>
          </cell>
          <cell r="H7815">
            <v>91.767700000000005</v>
          </cell>
          <cell r="I7815">
            <v>2.2166999999999998E-3</v>
          </cell>
          <cell r="J7815">
            <v>97</v>
          </cell>
          <cell r="K7815">
            <v>-2.48198E-2</v>
          </cell>
          <cell r="L7815">
            <v>1.08282E-2</v>
          </cell>
          <cell r="M7815">
            <v>3.5517800000000002E-2</v>
          </cell>
          <cell r="N7815">
            <v>6.0207499999999997E-2</v>
          </cell>
          <cell r="O7815">
            <v>9.5855399999999993E-2</v>
          </cell>
          <cell r="P7815">
            <v>0.58333333333333337</v>
          </cell>
          <cell r="Q7815">
            <v>0.75</v>
          </cell>
          <cell r="R7815">
            <v>14</v>
          </cell>
          <cell r="S7815">
            <v>18</v>
          </cell>
        </row>
        <row r="7816">
          <cell r="A7816" t="str">
            <v>Switch</v>
          </cell>
          <cell r="B7816" t="str">
            <v>All</v>
          </cell>
          <cell r="C7816" t="str">
            <v>R</v>
          </cell>
          <cell r="D7816">
            <v>39706</v>
          </cell>
          <cell r="E7816">
            <v>15</v>
          </cell>
          <cell r="F7816">
            <v>0.58876720000000005</v>
          </cell>
          <cell r="G7816">
            <v>0.64091240000000005</v>
          </cell>
          <cell r="H7816">
            <v>92.921899999999994</v>
          </cell>
          <cell r="I7816">
            <v>2.2141999999999999E-3</v>
          </cell>
          <cell r="J7816">
            <v>97</v>
          </cell>
          <cell r="K7816">
            <v>-8.1583000000000003E-3</v>
          </cell>
          <cell r="L7816">
            <v>2.7469500000000001E-2</v>
          </cell>
          <cell r="M7816">
            <v>5.2145200000000003E-2</v>
          </cell>
          <cell r="N7816">
            <v>7.6820899999999998E-2</v>
          </cell>
          <cell r="O7816">
            <v>0.1124487</v>
          </cell>
          <cell r="P7816">
            <v>0.58333333333333337</v>
          </cell>
          <cell r="Q7816">
            <v>0.75</v>
          </cell>
          <cell r="R7816">
            <v>14</v>
          </cell>
          <cell r="S7816">
            <v>18</v>
          </cell>
        </row>
        <row r="7817">
          <cell r="A7817" t="str">
            <v>Switch</v>
          </cell>
          <cell r="B7817" t="str">
            <v>All</v>
          </cell>
          <cell r="C7817" t="str">
            <v>R</v>
          </cell>
          <cell r="D7817">
            <v>39706</v>
          </cell>
          <cell r="E7817">
            <v>16</v>
          </cell>
          <cell r="F7817">
            <v>0.83383010000000002</v>
          </cell>
          <cell r="G7817">
            <v>0.84248920000000005</v>
          </cell>
          <cell r="H7817">
            <v>94.460400000000007</v>
          </cell>
          <cell r="I7817">
            <v>2.2150999999999998E-3</v>
          </cell>
          <cell r="J7817">
            <v>97</v>
          </cell>
          <cell r="K7817">
            <v>-5.1656599999999997E-2</v>
          </cell>
          <cell r="L7817">
            <v>-1.60216E-2</v>
          </cell>
          <cell r="M7817">
            <v>8.6590999999999994E-3</v>
          </cell>
          <cell r="N7817">
            <v>3.3339800000000003E-2</v>
          </cell>
          <cell r="O7817">
            <v>6.8974800000000003E-2</v>
          </cell>
          <cell r="P7817">
            <v>0.58333333333333337</v>
          </cell>
          <cell r="Q7817">
            <v>0.75</v>
          </cell>
          <cell r="R7817">
            <v>14</v>
          </cell>
          <cell r="S7817">
            <v>18</v>
          </cell>
        </row>
        <row r="7818">
          <cell r="A7818" t="str">
            <v>Switch</v>
          </cell>
          <cell r="B7818" t="str">
            <v>All</v>
          </cell>
          <cell r="C7818" t="str">
            <v>R</v>
          </cell>
          <cell r="D7818">
            <v>39706</v>
          </cell>
          <cell r="E7818">
            <v>17</v>
          </cell>
          <cell r="F7818">
            <v>0.98303260000000003</v>
          </cell>
          <cell r="G7818">
            <v>0.99609230000000004</v>
          </cell>
          <cell r="H7818">
            <v>94.960400000000007</v>
          </cell>
          <cell r="I7818">
            <v>2.2136999999999999E-3</v>
          </cell>
          <cell r="J7818">
            <v>97</v>
          </cell>
          <cell r="K7818">
            <v>-4.7236800000000002E-2</v>
          </cell>
          <cell r="L7818">
            <v>-1.1613200000000001E-2</v>
          </cell>
          <cell r="M7818">
            <v>1.3059599999999999E-2</v>
          </cell>
          <cell r="N7818">
            <v>3.7732399999999999E-2</v>
          </cell>
          <cell r="O7818">
            <v>7.3356000000000005E-2</v>
          </cell>
          <cell r="P7818">
            <v>0.58333333333333337</v>
          </cell>
          <cell r="Q7818">
            <v>0.75</v>
          </cell>
          <cell r="R7818">
            <v>14</v>
          </cell>
          <cell r="S7818">
            <v>18</v>
          </cell>
        </row>
        <row r="7819">
          <cell r="A7819" t="str">
            <v>Switch</v>
          </cell>
          <cell r="B7819" t="str">
            <v>All</v>
          </cell>
          <cell r="C7819" t="str">
            <v>R</v>
          </cell>
          <cell r="D7819">
            <v>39706</v>
          </cell>
          <cell r="E7819">
            <v>18</v>
          </cell>
          <cell r="F7819">
            <v>0.92762409999999995</v>
          </cell>
          <cell r="G7819">
            <v>1.041358</v>
          </cell>
          <cell r="H7819">
            <v>94.075999999999993</v>
          </cell>
          <cell r="I7819">
            <v>2.2179999999999999E-3</v>
          </cell>
          <cell r="J7819">
            <v>97</v>
          </cell>
          <cell r="K7819">
            <v>5.3377899999999999E-2</v>
          </cell>
          <cell r="L7819">
            <v>8.9036699999999996E-2</v>
          </cell>
          <cell r="M7819">
            <v>0.1137339</v>
          </cell>
          <cell r="N7819">
            <v>0.1384311</v>
          </cell>
          <cell r="O7819">
            <v>0.17408989999999999</v>
          </cell>
          <cell r="P7819">
            <v>0.58333333333333337</v>
          </cell>
          <cell r="Q7819">
            <v>0.75</v>
          </cell>
          <cell r="R7819">
            <v>14</v>
          </cell>
          <cell r="S7819">
            <v>18</v>
          </cell>
        </row>
        <row r="7820">
          <cell r="A7820" t="str">
            <v>Switch</v>
          </cell>
          <cell r="B7820" t="str">
            <v>All</v>
          </cell>
          <cell r="C7820" t="str">
            <v>R</v>
          </cell>
          <cell r="D7820">
            <v>39706</v>
          </cell>
          <cell r="E7820">
            <v>19</v>
          </cell>
          <cell r="F7820">
            <v>1.2234050000000001</v>
          </cell>
          <cell r="G7820">
            <v>1.0051479999999999</v>
          </cell>
          <cell r="H7820">
            <v>92.037499999999994</v>
          </cell>
          <cell r="I7820">
            <v>2.2163E-3</v>
          </cell>
          <cell r="J7820">
            <v>97</v>
          </cell>
          <cell r="K7820">
            <v>-0.27858929999999998</v>
          </cell>
          <cell r="L7820">
            <v>-0.24294450000000001</v>
          </cell>
          <cell r="M7820">
            <v>-0.21825700000000001</v>
          </cell>
          <cell r="N7820">
            <v>-0.1935694</v>
          </cell>
          <cell r="O7820">
            <v>-0.1579246</v>
          </cell>
          <cell r="P7820">
            <v>0.58333333333333337</v>
          </cell>
          <cell r="Q7820">
            <v>0.75</v>
          </cell>
          <cell r="R7820">
            <v>14</v>
          </cell>
          <cell r="S7820">
            <v>18</v>
          </cell>
        </row>
        <row r="7821">
          <cell r="A7821" t="str">
            <v>Switch</v>
          </cell>
          <cell r="B7821" t="str">
            <v>All</v>
          </cell>
          <cell r="C7821" t="str">
            <v>R</v>
          </cell>
          <cell r="D7821">
            <v>39706</v>
          </cell>
          <cell r="E7821">
            <v>20</v>
          </cell>
          <cell r="F7821">
            <v>0.82057760000000002</v>
          </cell>
          <cell r="G7821">
            <v>0.81440199999999996</v>
          </cell>
          <cell r="H7821">
            <v>89.383300000000006</v>
          </cell>
          <cell r="I7821">
            <v>2.2085999999999998E-3</v>
          </cell>
          <cell r="J7821">
            <v>97</v>
          </cell>
          <cell r="K7821">
            <v>-6.6403699999999996E-2</v>
          </cell>
          <cell r="L7821">
            <v>-3.0820400000000001E-2</v>
          </cell>
          <cell r="M7821">
            <v>-6.1755999999999998E-3</v>
          </cell>
          <cell r="N7821">
            <v>1.8469300000000001E-2</v>
          </cell>
          <cell r="O7821">
            <v>5.4052500000000003E-2</v>
          </cell>
          <cell r="P7821">
            <v>0.58333333333333337</v>
          </cell>
          <cell r="Q7821">
            <v>0.75</v>
          </cell>
          <cell r="R7821">
            <v>14</v>
          </cell>
          <cell r="S7821">
            <v>18</v>
          </cell>
        </row>
        <row r="7822">
          <cell r="A7822" t="str">
            <v>Switch</v>
          </cell>
          <cell r="B7822" t="str">
            <v>All</v>
          </cell>
          <cell r="C7822" t="str">
            <v>R</v>
          </cell>
          <cell r="D7822">
            <v>39706</v>
          </cell>
          <cell r="E7822">
            <v>21</v>
          </cell>
          <cell r="F7822">
            <v>0.65581999999999996</v>
          </cell>
          <cell r="G7822">
            <v>0.62609619999999999</v>
          </cell>
          <cell r="H7822">
            <v>86.113500000000002</v>
          </cell>
          <cell r="I7822">
            <v>2.2109999999999999E-3</v>
          </cell>
          <cell r="J7822">
            <v>97</v>
          </cell>
          <cell r="K7822">
            <v>-8.9984499999999995E-2</v>
          </cell>
          <cell r="L7822">
            <v>-5.4382E-2</v>
          </cell>
          <cell r="M7822">
            <v>-2.9723800000000002E-2</v>
          </cell>
          <cell r="N7822">
            <v>-5.0654999999999997E-3</v>
          </cell>
          <cell r="O7822">
            <v>3.0537000000000002E-2</v>
          </cell>
          <cell r="P7822">
            <v>0.58333333333333337</v>
          </cell>
          <cell r="Q7822">
            <v>0.75</v>
          </cell>
          <cell r="R7822">
            <v>14</v>
          </cell>
          <cell r="S7822">
            <v>18</v>
          </cell>
        </row>
        <row r="7823">
          <cell r="A7823" t="str">
            <v>Switch</v>
          </cell>
          <cell r="B7823" t="str">
            <v>All</v>
          </cell>
          <cell r="C7823" t="str">
            <v>R</v>
          </cell>
          <cell r="D7823">
            <v>39706</v>
          </cell>
          <cell r="E7823">
            <v>22</v>
          </cell>
          <cell r="F7823">
            <v>0.3698437</v>
          </cell>
          <cell r="G7823">
            <v>0.4962684</v>
          </cell>
          <cell r="H7823">
            <v>83.5364</v>
          </cell>
          <cell r="I7823">
            <v>2.2182999999999999E-3</v>
          </cell>
          <cell r="J7823">
            <v>97</v>
          </cell>
          <cell r="K7823">
            <v>6.6065700000000005E-2</v>
          </cell>
          <cell r="L7823">
            <v>0.10172630000000001</v>
          </cell>
          <cell r="M7823">
            <v>0.1264247</v>
          </cell>
          <cell r="N7823">
            <v>0.15112310000000001</v>
          </cell>
          <cell r="O7823">
            <v>0.1867837</v>
          </cell>
          <cell r="P7823">
            <v>0.58333333333333337</v>
          </cell>
          <cell r="Q7823">
            <v>0.75</v>
          </cell>
          <cell r="R7823">
            <v>14</v>
          </cell>
          <cell r="S7823">
            <v>18</v>
          </cell>
        </row>
        <row r="7824">
          <cell r="A7824" t="str">
            <v>Switch</v>
          </cell>
          <cell r="B7824" t="str">
            <v>All</v>
          </cell>
          <cell r="C7824" t="str">
            <v>R</v>
          </cell>
          <cell r="D7824">
            <v>39706</v>
          </cell>
          <cell r="E7824">
            <v>23</v>
          </cell>
          <cell r="F7824">
            <v>0.26408359999999997</v>
          </cell>
          <cell r="G7824">
            <v>0.36550379999999999</v>
          </cell>
          <cell r="H7824">
            <v>81.497900000000001</v>
          </cell>
          <cell r="I7824">
            <v>2.1967000000000002E-3</v>
          </cell>
          <cell r="J7824">
            <v>97</v>
          </cell>
          <cell r="K7824">
            <v>4.1355200000000002E-2</v>
          </cell>
          <cell r="L7824">
            <v>7.6842099999999997E-2</v>
          </cell>
          <cell r="M7824">
            <v>0.1014202</v>
          </cell>
          <cell r="N7824">
            <v>0.12599840000000001</v>
          </cell>
          <cell r="O7824">
            <v>0.1614853</v>
          </cell>
          <cell r="P7824">
            <v>0.58333333333333337</v>
          </cell>
          <cell r="Q7824">
            <v>0.75</v>
          </cell>
          <cell r="R7824">
            <v>14</v>
          </cell>
          <cell r="S7824">
            <v>18</v>
          </cell>
        </row>
        <row r="7825">
          <cell r="A7825" t="str">
            <v>Switch</v>
          </cell>
          <cell r="B7825" t="str">
            <v>All</v>
          </cell>
          <cell r="C7825" t="str">
            <v>R</v>
          </cell>
          <cell r="D7825">
            <v>39706</v>
          </cell>
          <cell r="E7825">
            <v>24</v>
          </cell>
          <cell r="F7825">
            <v>0.1180544</v>
          </cell>
          <cell r="G7825">
            <v>0.21303449999999999</v>
          </cell>
          <cell r="H7825">
            <v>77.613500000000002</v>
          </cell>
          <cell r="I7825">
            <v>2.1974E-3</v>
          </cell>
          <cell r="J7825">
            <v>97</v>
          </cell>
          <cell r="K7825">
            <v>3.4905499999999999E-2</v>
          </cell>
          <cell r="L7825">
            <v>7.0398000000000002E-2</v>
          </cell>
          <cell r="M7825">
            <v>9.4980099999999998E-2</v>
          </cell>
          <cell r="N7825">
            <v>0.1195621</v>
          </cell>
          <cell r="O7825">
            <v>0.15505459999999999</v>
          </cell>
          <cell r="P7825">
            <v>0.58333333333333337</v>
          </cell>
          <cell r="Q7825">
            <v>0.75</v>
          </cell>
          <cell r="R7825">
            <v>14</v>
          </cell>
          <cell r="S7825">
            <v>18</v>
          </cell>
        </row>
        <row r="7826">
          <cell r="A7826" t="str">
            <v>Switch</v>
          </cell>
          <cell r="B7826" t="str">
            <v>All</v>
          </cell>
          <cell r="C7826" t="str">
            <v>R</v>
          </cell>
          <cell r="D7826">
            <v>39716</v>
          </cell>
          <cell r="E7826">
            <v>1</v>
          </cell>
          <cell r="F7826">
            <v>4.62903E-2</v>
          </cell>
          <cell r="G7826">
            <v>0.13620679999999999</v>
          </cell>
          <cell r="H7826">
            <v>77.075999999999993</v>
          </cell>
          <cell r="I7826">
            <v>2.186E-3</v>
          </cell>
          <cell r="J7826">
            <v>97</v>
          </cell>
          <cell r="K7826">
            <v>2.9997900000000001E-2</v>
          </cell>
          <cell r="L7826">
            <v>6.5398300000000006E-2</v>
          </cell>
          <cell r="M7826">
            <v>8.9916499999999996E-2</v>
          </cell>
          <cell r="N7826">
            <v>0.1144347</v>
          </cell>
          <cell r="O7826">
            <v>0.1498351</v>
          </cell>
          <cell r="P7826">
            <v>0.58333333333333337</v>
          </cell>
          <cell r="Q7826">
            <v>0.66666666666666663</v>
          </cell>
          <cell r="R7826">
            <v>14</v>
          </cell>
          <cell r="S7826">
            <v>16</v>
          </cell>
        </row>
        <row r="7827">
          <cell r="A7827" t="str">
            <v>Switch</v>
          </cell>
          <cell r="B7827" t="str">
            <v>All</v>
          </cell>
          <cell r="C7827" t="str">
            <v>R</v>
          </cell>
          <cell r="D7827">
            <v>39716</v>
          </cell>
          <cell r="E7827">
            <v>2</v>
          </cell>
          <cell r="F7827">
            <v>7.4466000000000003E-3</v>
          </cell>
          <cell r="G7827">
            <v>7.3074299999999995E-2</v>
          </cell>
          <cell r="H7827">
            <v>73.345799999999997</v>
          </cell>
          <cell r="I7827">
            <v>2.1890999999999998E-3</v>
          </cell>
          <cell r="J7827">
            <v>97</v>
          </cell>
          <cell r="K7827">
            <v>5.6661999999999997E-3</v>
          </cell>
          <cell r="L7827">
            <v>4.1091900000000001E-2</v>
          </cell>
          <cell r="M7827">
            <v>6.5627699999999997E-2</v>
          </cell>
          <cell r="N7827">
            <v>9.0163499999999994E-2</v>
          </cell>
          <cell r="O7827">
            <v>0.12558929999999999</v>
          </cell>
          <cell r="P7827">
            <v>0.58333333333333337</v>
          </cell>
          <cell r="Q7827">
            <v>0.66666666666666663</v>
          </cell>
          <cell r="R7827">
            <v>14</v>
          </cell>
          <cell r="S7827">
            <v>16</v>
          </cell>
        </row>
        <row r="7828">
          <cell r="A7828" t="str">
            <v>Switch</v>
          </cell>
          <cell r="B7828" t="str">
            <v>All</v>
          </cell>
          <cell r="C7828" t="str">
            <v>R</v>
          </cell>
          <cell r="D7828">
            <v>39716</v>
          </cell>
          <cell r="E7828">
            <v>3</v>
          </cell>
          <cell r="F7828">
            <v>2.7361999999999998E-3</v>
          </cell>
          <cell r="G7828">
            <v>5.6248399999999997E-2</v>
          </cell>
          <cell r="H7828">
            <v>71.345799999999997</v>
          </cell>
          <cell r="I7828">
            <v>2.1808999999999999E-3</v>
          </cell>
          <cell r="J7828">
            <v>97</v>
          </cell>
          <cell r="K7828">
            <v>-6.3363999999999998E-3</v>
          </cell>
          <cell r="L7828">
            <v>2.9022599999999999E-2</v>
          </cell>
          <cell r="M7828">
            <v>5.35121E-2</v>
          </cell>
          <cell r="N7828">
            <v>7.8001699999999993E-2</v>
          </cell>
          <cell r="O7828">
            <v>0.11336060000000001</v>
          </cell>
          <cell r="P7828">
            <v>0.58333333333333337</v>
          </cell>
          <cell r="Q7828">
            <v>0.66666666666666663</v>
          </cell>
          <cell r="R7828">
            <v>14</v>
          </cell>
          <cell r="S7828">
            <v>16</v>
          </cell>
        </row>
        <row r="7829">
          <cell r="A7829" t="str">
            <v>Switch</v>
          </cell>
          <cell r="B7829" t="str">
            <v>All</v>
          </cell>
          <cell r="C7829" t="str">
            <v>R</v>
          </cell>
          <cell r="D7829">
            <v>39716</v>
          </cell>
          <cell r="E7829">
            <v>4</v>
          </cell>
          <cell r="F7829">
            <v>7.2749999999999996E-4</v>
          </cell>
          <cell r="G7829">
            <v>3.8979199999999999E-2</v>
          </cell>
          <cell r="H7829">
            <v>69.384399999999999</v>
          </cell>
          <cell r="I7829">
            <v>2.1768E-3</v>
          </cell>
          <cell r="J7829">
            <v>97</v>
          </cell>
          <cell r="K7829">
            <v>-2.1540799999999999E-2</v>
          </cell>
          <cell r="L7829">
            <v>1.37851E-2</v>
          </cell>
          <cell r="M7829">
            <v>3.82517E-2</v>
          </cell>
          <cell r="N7829">
            <v>6.2718399999999994E-2</v>
          </cell>
          <cell r="O7829">
            <v>9.8044300000000001E-2</v>
          </cell>
          <cell r="P7829">
            <v>0.58333333333333337</v>
          </cell>
          <cell r="Q7829">
            <v>0.66666666666666663</v>
          </cell>
          <cell r="R7829">
            <v>14</v>
          </cell>
          <cell r="S7829">
            <v>16</v>
          </cell>
        </row>
        <row r="7830">
          <cell r="A7830" t="str">
            <v>Switch</v>
          </cell>
          <cell r="B7830" t="str">
            <v>All</v>
          </cell>
          <cell r="C7830" t="str">
            <v>R</v>
          </cell>
          <cell r="D7830">
            <v>39716</v>
          </cell>
          <cell r="E7830">
            <v>5</v>
          </cell>
          <cell r="F7830">
            <v>1.1092000000000001E-3</v>
          </cell>
          <cell r="G7830">
            <v>2.9374000000000001E-2</v>
          </cell>
          <cell r="H7830">
            <v>67.422899999999998</v>
          </cell>
          <cell r="I7830">
            <v>2.1752999999999998E-3</v>
          </cell>
          <cell r="J7830">
            <v>97</v>
          </cell>
          <cell r="K7830">
            <v>-3.1507300000000002E-2</v>
          </cell>
          <cell r="L7830">
            <v>3.8065E-3</v>
          </cell>
          <cell r="M7830">
            <v>2.82648E-2</v>
          </cell>
          <cell r="N7830">
            <v>5.2723100000000002E-2</v>
          </cell>
          <cell r="O7830">
            <v>8.8036900000000001E-2</v>
          </cell>
          <cell r="P7830">
            <v>0.58333333333333337</v>
          </cell>
          <cell r="Q7830">
            <v>0.66666666666666663</v>
          </cell>
          <cell r="R7830">
            <v>14</v>
          </cell>
          <cell r="S7830">
            <v>16</v>
          </cell>
        </row>
        <row r="7831">
          <cell r="A7831" t="str">
            <v>Switch</v>
          </cell>
          <cell r="B7831" t="str">
            <v>All</v>
          </cell>
          <cell r="C7831" t="str">
            <v>R</v>
          </cell>
          <cell r="D7831">
            <v>39716</v>
          </cell>
          <cell r="E7831">
            <v>6</v>
          </cell>
          <cell r="F7831">
            <v>1.1707E-3</v>
          </cell>
          <cell r="G7831">
            <v>2.7737999999999999E-2</v>
          </cell>
          <cell r="H7831">
            <v>65.538499999999999</v>
          </cell>
          <cell r="I7831">
            <v>2.1746000000000001E-3</v>
          </cell>
          <cell r="J7831">
            <v>97</v>
          </cell>
          <cell r="K7831">
            <v>-3.3194599999999998E-2</v>
          </cell>
          <cell r="L7831">
            <v>2.1132E-3</v>
          </cell>
          <cell r="M7831">
            <v>2.6567199999999999E-2</v>
          </cell>
          <cell r="N7831">
            <v>5.1021299999999999E-2</v>
          </cell>
          <cell r="O7831">
            <v>8.6329000000000003E-2</v>
          </cell>
          <cell r="P7831">
            <v>0.58333333333333337</v>
          </cell>
          <cell r="Q7831">
            <v>0.66666666666666663</v>
          </cell>
          <cell r="R7831">
            <v>14</v>
          </cell>
          <cell r="S7831">
            <v>16</v>
          </cell>
        </row>
        <row r="7832">
          <cell r="A7832" t="str">
            <v>Switch</v>
          </cell>
          <cell r="B7832" t="str">
            <v>All</v>
          </cell>
          <cell r="C7832" t="str">
            <v>R</v>
          </cell>
          <cell r="D7832">
            <v>39716</v>
          </cell>
          <cell r="E7832">
            <v>7</v>
          </cell>
          <cell r="F7832">
            <v>2.6689999999999998E-4</v>
          </cell>
          <cell r="G7832">
            <v>2.8492099999999999E-2</v>
          </cell>
          <cell r="H7832">
            <v>64.115600000000001</v>
          </cell>
          <cell r="I7832">
            <v>2.1738999999999999E-3</v>
          </cell>
          <cell r="J7832">
            <v>97</v>
          </cell>
          <cell r="K7832">
            <v>-3.1527600000000003E-2</v>
          </cell>
          <cell r="L7832">
            <v>3.7748E-3</v>
          </cell>
          <cell r="M7832">
            <v>2.8225199999999999E-2</v>
          </cell>
          <cell r="N7832">
            <v>5.26755E-2</v>
          </cell>
          <cell r="O7832">
            <v>8.7978000000000001E-2</v>
          </cell>
          <cell r="P7832">
            <v>0.58333333333333337</v>
          </cell>
          <cell r="Q7832">
            <v>0.66666666666666663</v>
          </cell>
          <cell r="R7832">
            <v>14</v>
          </cell>
          <cell r="S7832">
            <v>16</v>
          </cell>
        </row>
        <row r="7833">
          <cell r="A7833" t="str">
            <v>Switch</v>
          </cell>
          <cell r="B7833" t="str">
            <v>All</v>
          </cell>
          <cell r="C7833" t="str">
            <v>R</v>
          </cell>
          <cell r="D7833">
            <v>39716</v>
          </cell>
          <cell r="E7833">
            <v>8</v>
          </cell>
          <cell r="F7833">
            <v>6.1209999999999997E-4</v>
          </cell>
          <cell r="G7833">
            <v>3.7689100000000003E-2</v>
          </cell>
          <cell r="H7833">
            <v>64.577100000000002</v>
          </cell>
          <cell r="I7833">
            <v>2.1754000000000001E-3</v>
          </cell>
          <cell r="J7833">
            <v>97</v>
          </cell>
          <cell r="K7833">
            <v>-2.2696000000000001E-2</v>
          </cell>
          <cell r="L7833">
            <v>1.26184E-2</v>
          </cell>
          <cell r="M7833">
            <v>3.7076999999999999E-2</v>
          </cell>
          <cell r="N7833">
            <v>6.1535600000000003E-2</v>
          </cell>
          <cell r="O7833">
            <v>9.6849900000000003E-2</v>
          </cell>
          <cell r="P7833">
            <v>0.58333333333333337</v>
          </cell>
          <cell r="Q7833">
            <v>0.66666666666666663</v>
          </cell>
          <cell r="R7833">
            <v>14</v>
          </cell>
          <cell r="S7833">
            <v>16</v>
          </cell>
        </row>
        <row r="7834">
          <cell r="A7834" t="str">
            <v>Switch</v>
          </cell>
          <cell r="B7834" t="str">
            <v>All</v>
          </cell>
          <cell r="C7834" t="str">
            <v>R</v>
          </cell>
          <cell r="D7834">
            <v>39716</v>
          </cell>
          <cell r="E7834">
            <v>9</v>
          </cell>
          <cell r="F7834">
            <v>1.44087E-2</v>
          </cell>
          <cell r="G7834">
            <v>4.9317399999999997E-2</v>
          </cell>
          <cell r="H7834">
            <v>68.077100000000002</v>
          </cell>
          <cell r="I7834">
            <v>2.1811999999999999E-3</v>
          </cell>
          <cell r="J7834">
            <v>97</v>
          </cell>
          <cell r="K7834">
            <v>-2.4943300000000002E-2</v>
          </cell>
          <cell r="L7834">
            <v>1.04178E-2</v>
          </cell>
          <cell r="M7834">
            <v>3.4908700000000001E-2</v>
          </cell>
          <cell r="N7834">
            <v>5.93997E-2</v>
          </cell>
          <cell r="O7834">
            <v>9.4760800000000006E-2</v>
          </cell>
          <cell r="P7834">
            <v>0.58333333333333337</v>
          </cell>
          <cell r="Q7834">
            <v>0.66666666666666663</v>
          </cell>
          <cell r="R7834">
            <v>14</v>
          </cell>
          <cell r="S7834">
            <v>16</v>
          </cell>
        </row>
        <row r="7835">
          <cell r="A7835" t="str">
            <v>Switch</v>
          </cell>
          <cell r="B7835" t="str">
            <v>All</v>
          </cell>
          <cell r="C7835" t="str">
            <v>R</v>
          </cell>
          <cell r="D7835">
            <v>39716</v>
          </cell>
          <cell r="E7835">
            <v>10</v>
          </cell>
          <cell r="F7835">
            <v>2.9552599999999998E-2</v>
          </cell>
          <cell r="G7835">
            <v>5.2791200000000003E-2</v>
          </cell>
          <cell r="H7835">
            <v>73.961500000000001</v>
          </cell>
          <cell r="I7835">
            <v>2.2127000000000002E-3</v>
          </cell>
          <cell r="J7835">
            <v>97</v>
          </cell>
          <cell r="K7835">
            <v>-3.70447E-2</v>
          </cell>
          <cell r="L7835">
            <v>-1.4289000000000001E-3</v>
          </cell>
          <cell r="M7835">
            <v>2.3238600000000002E-2</v>
          </cell>
          <cell r="N7835">
            <v>4.7905999999999997E-2</v>
          </cell>
          <cell r="O7835">
            <v>8.3521899999999996E-2</v>
          </cell>
          <cell r="P7835">
            <v>0.58333333333333337</v>
          </cell>
          <cell r="Q7835">
            <v>0.66666666666666663</v>
          </cell>
          <cell r="R7835">
            <v>14</v>
          </cell>
          <cell r="S7835">
            <v>16</v>
          </cell>
        </row>
        <row r="7836">
          <cell r="A7836" t="str">
            <v>Switch</v>
          </cell>
          <cell r="B7836" t="str">
            <v>All</v>
          </cell>
          <cell r="C7836" t="str">
            <v>R</v>
          </cell>
          <cell r="D7836">
            <v>39716</v>
          </cell>
          <cell r="E7836">
            <v>11</v>
          </cell>
          <cell r="F7836">
            <v>3.4955399999999998E-2</v>
          </cell>
          <cell r="G7836">
            <v>0.1221267</v>
          </cell>
          <cell r="H7836">
            <v>79.461500000000001</v>
          </cell>
          <cell r="I7836">
            <v>2.2079999999999999E-3</v>
          </cell>
          <cell r="J7836">
            <v>97</v>
          </cell>
          <cell r="K7836">
            <v>2.6952199999999999E-2</v>
          </cell>
          <cell r="L7836">
            <v>6.2530199999999994E-2</v>
          </cell>
          <cell r="M7836">
            <v>8.7171299999999993E-2</v>
          </cell>
          <cell r="N7836">
            <v>0.1118125</v>
          </cell>
          <cell r="O7836">
            <v>0.1473904</v>
          </cell>
          <cell r="P7836">
            <v>0.58333333333333337</v>
          </cell>
          <cell r="Q7836">
            <v>0.66666666666666663</v>
          </cell>
          <cell r="R7836">
            <v>14</v>
          </cell>
          <cell r="S7836">
            <v>16</v>
          </cell>
        </row>
        <row r="7837">
          <cell r="A7837" t="str">
            <v>Switch</v>
          </cell>
          <cell r="B7837" t="str">
            <v>All</v>
          </cell>
          <cell r="C7837" t="str">
            <v>R</v>
          </cell>
          <cell r="D7837">
            <v>39716</v>
          </cell>
          <cell r="E7837">
            <v>12</v>
          </cell>
          <cell r="F7837">
            <v>6.7216200000000004E-2</v>
          </cell>
          <cell r="G7837">
            <v>0.1735602</v>
          </cell>
          <cell r="H7837">
            <v>84.884399999999999</v>
          </cell>
          <cell r="I7837">
            <v>2.2239999999999998E-3</v>
          </cell>
          <cell r="J7837">
            <v>97</v>
          </cell>
          <cell r="K7837">
            <v>4.5907400000000001E-2</v>
          </cell>
          <cell r="L7837">
            <v>8.16138E-2</v>
          </cell>
          <cell r="M7837">
            <v>0.10634399999999999</v>
          </cell>
          <cell r="N7837">
            <v>0.1310741</v>
          </cell>
          <cell r="O7837">
            <v>0.1667805</v>
          </cell>
          <cell r="P7837">
            <v>0.58333333333333337</v>
          </cell>
          <cell r="Q7837">
            <v>0.66666666666666663</v>
          </cell>
          <cell r="R7837">
            <v>14</v>
          </cell>
          <cell r="S7837">
            <v>16</v>
          </cell>
        </row>
        <row r="7838">
          <cell r="A7838" t="str">
            <v>Switch</v>
          </cell>
          <cell r="B7838" t="str">
            <v>All</v>
          </cell>
          <cell r="C7838" t="str">
            <v>R</v>
          </cell>
          <cell r="D7838">
            <v>39716</v>
          </cell>
          <cell r="E7838">
            <v>13</v>
          </cell>
          <cell r="F7838">
            <v>0.2522509</v>
          </cell>
          <cell r="G7838">
            <v>0.26178960000000001</v>
          </cell>
          <cell r="H7838">
            <v>88.807299999999998</v>
          </cell>
          <cell r="I7838">
            <v>2.2252000000000001E-3</v>
          </cell>
          <cell r="J7838">
            <v>97</v>
          </cell>
          <cell r="K7838">
            <v>-5.0914099999999997E-2</v>
          </cell>
          <cell r="L7838">
            <v>-1.5198100000000001E-2</v>
          </cell>
          <cell r="M7838">
            <v>9.5387000000000007E-3</v>
          </cell>
          <cell r="N7838">
            <v>3.42755E-2</v>
          </cell>
          <cell r="O7838">
            <v>6.9991399999999995E-2</v>
          </cell>
          <cell r="P7838">
            <v>0.58333333333333337</v>
          </cell>
          <cell r="Q7838">
            <v>0.66666666666666663</v>
          </cell>
          <cell r="R7838">
            <v>14</v>
          </cell>
          <cell r="S7838">
            <v>16</v>
          </cell>
        </row>
        <row r="7839">
          <cell r="A7839" t="str">
            <v>Switch</v>
          </cell>
          <cell r="B7839" t="str">
            <v>All</v>
          </cell>
          <cell r="C7839" t="str">
            <v>R</v>
          </cell>
          <cell r="D7839">
            <v>39716</v>
          </cell>
          <cell r="E7839">
            <v>14</v>
          </cell>
          <cell r="F7839">
            <v>0.27285979999999999</v>
          </cell>
          <cell r="G7839">
            <v>0.41674359999999999</v>
          </cell>
          <cell r="H7839">
            <v>92.730199999999996</v>
          </cell>
          <cell r="I7839">
            <v>2.2553999999999999E-3</v>
          </cell>
          <cell r="J7839">
            <v>97</v>
          </cell>
          <cell r="K7839">
            <v>8.3022200000000004E-2</v>
          </cell>
          <cell r="L7839">
            <v>0.11897969999999999</v>
          </cell>
          <cell r="M7839">
            <v>0.14388380000000001</v>
          </cell>
          <cell r="N7839">
            <v>0.16878789999999999</v>
          </cell>
          <cell r="O7839">
            <v>0.20474539999999999</v>
          </cell>
          <cell r="P7839">
            <v>0.58333333333333337</v>
          </cell>
          <cell r="Q7839">
            <v>0.66666666666666663</v>
          </cell>
          <cell r="R7839">
            <v>14</v>
          </cell>
          <cell r="S7839">
            <v>16</v>
          </cell>
        </row>
        <row r="7840">
          <cell r="A7840" t="str">
            <v>Switch</v>
          </cell>
          <cell r="B7840" t="str">
            <v>All</v>
          </cell>
          <cell r="C7840" t="str">
            <v>R</v>
          </cell>
          <cell r="D7840">
            <v>39716</v>
          </cell>
          <cell r="E7840">
            <v>15</v>
          </cell>
          <cell r="F7840">
            <v>0.35300169999999997</v>
          </cell>
          <cell r="G7840">
            <v>0.63405279999999997</v>
          </cell>
          <cell r="H7840">
            <v>94.691699999999997</v>
          </cell>
          <cell r="I7840">
            <v>2.2572999999999998E-3</v>
          </cell>
          <cell r="J7840">
            <v>97</v>
          </cell>
          <cell r="K7840">
            <v>0.2201632</v>
          </cell>
          <cell r="L7840">
            <v>0.25613619999999998</v>
          </cell>
          <cell r="M7840">
            <v>0.2810511</v>
          </cell>
          <cell r="N7840">
            <v>0.30596590000000001</v>
          </cell>
          <cell r="O7840">
            <v>0.34193899999999999</v>
          </cell>
          <cell r="P7840">
            <v>0.58333333333333337</v>
          </cell>
          <cell r="Q7840">
            <v>0.66666666666666663</v>
          </cell>
          <cell r="R7840">
            <v>14</v>
          </cell>
          <cell r="S7840">
            <v>16</v>
          </cell>
        </row>
        <row r="7841">
          <cell r="A7841" t="str">
            <v>Switch</v>
          </cell>
          <cell r="B7841" t="str">
            <v>All</v>
          </cell>
          <cell r="C7841" t="str">
            <v>R</v>
          </cell>
          <cell r="D7841">
            <v>39716</v>
          </cell>
          <cell r="E7841">
            <v>16</v>
          </cell>
          <cell r="F7841">
            <v>0.67376029999999998</v>
          </cell>
          <cell r="G7841">
            <v>0.82539189999999996</v>
          </cell>
          <cell r="H7841">
            <v>95.730199999999996</v>
          </cell>
          <cell r="I7841">
            <v>2.2423E-3</v>
          </cell>
          <cell r="J7841">
            <v>97</v>
          </cell>
          <cell r="K7841">
            <v>9.09465E-2</v>
          </cell>
          <cell r="L7841">
            <v>0.12679969999999999</v>
          </cell>
          <cell r="M7841">
            <v>0.15163160000000001</v>
          </cell>
          <cell r="N7841">
            <v>0.1764635</v>
          </cell>
          <cell r="O7841">
            <v>0.2123167</v>
          </cell>
          <cell r="P7841">
            <v>0.58333333333333337</v>
          </cell>
          <cell r="Q7841">
            <v>0.66666666666666663</v>
          </cell>
          <cell r="R7841">
            <v>14</v>
          </cell>
          <cell r="S7841">
            <v>16</v>
          </cell>
        </row>
        <row r="7842">
          <cell r="A7842" t="str">
            <v>Switch</v>
          </cell>
          <cell r="B7842" t="str">
            <v>All</v>
          </cell>
          <cell r="C7842" t="str">
            <v>R</v>
          </cell>
          <cell r="D7842">
            <v>39716</v>
          </cell>
          <cell r="E7842">
            <v>17</v>
          </cell>
          <cell r="F7842">
            <v>1.1678809999999999</v>
          </cell>
          <cell r="G7842">
            <v>0.97029679999999996</v>
          </cell>
          <cell r="H7842">
            <v>95.191699999999997</v>
          </cell>
          <cell r="I7842">
            <v>2.2217999999999999E-3</v>
          </cell>
          <cell r="J7842">
            <v>97</v>
          </cell>
          <cell r="K7842">
            <v>-0.2579921</v>
          </cell>
          <cell r="L7842">
            <v>-0.2223029</v>
          </cell>
          <cell r="M7842">
            <v>-0.1975846</v>
          </cell>
          <cell r="N7842">
            <v>-0.1728663</v>
          </cell>
          <cell r="O7842">
            <v>-0.13717699999999999</v>
          </cell>
          <cell r="P7842">
            <v>0.58333333333333337</v>
          </cell>
          <cell r="Q7842">
            <v>0.66666666666666663</v>
          </cell>
          <cell r="R7842">
            <v>14</v>
          </cell>
          <cell r="S7842">
            <v>16</v>
          </cell>
        </row>
        <row r="7843">
          <cell r="A7843" t="str">
            <v>Switch</v>
          </cell>
          <cell r="B7843" t="str">
            <v>All</v>
          </cell>
          <cell r="C7843" t="str">
            <v>R</v>
          </cell>
          <cell r="D7843">
            <v>39716</v>
          </cell>
          <cell r="E7843">
            <v>18</v>
          </cell>
          <cell r="F7843">
            <v>1.0095970000000001</v>
          </cell>
          <cell r="G7843">
            <v>1.0455449999999999</v>
          </cell>
          <cell r="H7843">
            <v>94.691699999999997</v>
          </cell>
          <cell r="I7843">
            <v>2.2196999999999998E-3</v>
          </cell>
          <cell r="J7843">
            <v>97</v>
          </cell>
          <cell r="K7843">
            <v>-2.4430299999999999E-2</v>
          </cell>
          <cell r="L7843">
            <v>1.12415E-2</v>
          </cell>
          <cell r="M7843">
            <v>3.5947699999999999E-2</v>
          </cell>
          <cell r="N7843">
            <v>6.0653899999999997E-2</v>
          </cell>
          <cell r="O7843">
            <v>9.6325599999999997E-2</v>
          </cell>
          <cell r="P7843">
            <v>0.58333333333333337</v>
          </cell>
          <cell r="Q7843">
            <v>0.66666666666666663</v>
          </cell>
          <cell r="R7843">
            <v>14</v>
          </cell>
          <cell r="S7843">
            <v>16</v>
          </cell>
        </row>
        <row r="7844">
          <cell r="A7844" t="str">
            <v>Switch</v>
          </cell>
          <cell r="B7844" t="str">
            <v>All</v>
          </cell>
          <cell r="C7844" t="str">
            <v>R</v>
          </cell>
          <cell r="D7844">
            <v>39716</v>
          </cell>
          <cell r="E7844">
            <v>19</v>
          </cell>
          <cell r="F7844">
            <v>0.91783459999999994</v>
          </cell>
          <cell r="G7844">
            <v>1.015649</v>
          </cell>
          <cell r="H7844">
            <v>92.691699999999997</v>
          </cell>
          <cell r="I7844">
            <v>2.2135000000000002E-3</v>
          </cell>
          <cell r="J7844">
            <v>97</v>
          </cell>
          <cell r="K7844">
            <v>3.7521199999999998E-2</v>
          </cell>
          <cell r="L7844">
            <v>7.3143200000000005E-2</v>
          </cell>
          <cell r="M7844">
            <v>9.7814899999999996E-2</v>
          </cell>
          <cell r="N7844">
            <v>0.1224865</v>
          </cell>
          <cell r="O7844">
            <v>0.15810850000000001</v>
          </cell>
          <cell r="P7844">
            <v>0.58333333333333337</v>
          </cell>
          <cell r="Q7844">
            <v>0.66666666666666663</v>
          </cell>
          <cell r="R7844">
            <v>14</v>
          </cell>
          <cell r="S7844">
            <v>16</v>
          </cell>
        </row>
        <row r="7845">
          <cell r="A7845" t="str">
            <v>Switch</v>
          </cell>
          <cell r="B7845" t="str">
            <v>All</v>
          </cell>
          <cell r="C7845" t="str">
            <v>R</v>
          </cell>
          <cell r="D7845">
            <v>39716</v>
          </cell>
          <cell r="E7845">
            <v>20</v>
          </cell>
          <cell r="F7845">
            <v>0.63728600000000002</v>
          </cell>
          <cell r="G7845">
            <v>0.80769380000000002</v>
          </cell>
          <cell r="H7845">
            <v>89.153099999999995</v>
          </cell>
          <cell r="I7845">
            <v>2.2068000000000001E-3</v>
          </cell>
          <cell r="J7845">
            <v>97</v>
          </cell>
          <cell r="K7845">
            <v>0.1102052</v>
          </cell>
          <cell r="L7845">
            <v>0.1457734</v>
          </cell>
          <cell r="M7845">
            <v>0.1704078</v>
          </cell>
          <cell r="N7845">
            <v>0.1950422</v>
          </cell>
          <cell r="O7845">
            <v>0.23061029999999999</v>
          </cell>
          <cell r="P7845">
            <v>0.58333333333333337</v>
          </cell>
          <cell r="Q7845">
            <v>0.66666666666666663</v>
          </cell>
          <cell r="R7845">
            <v>14</v>
          </cell>
          <cell r="S7845">
            <v>16</v>
          </cell>
        </row>
        <row r="7846">
          <cell r="A7846" t="str">
            <v>Switch</v>
          </cell>
          <cell r="B7846" t="str">
            <v>All</v>
          </cell>
          <cell r="C7846" t="str">
            <v>R</v>
          </cell>
          <cell r="D7846">
            <v>39716</v>
          </cell>
          <cell r="E7846">
            <v>21</v>
          </cell>
          <cell r="F7846">
            <v>0.47185670000000002</v>
          </cell>
          <cell r="G7846">
            <v>0.54707839999999996</v>
          </cell>
          <cell r="H7846">
            <v>83.730199999999996</v>
          </cell>
          <cell r="I7846">
            <v>2.264E-3</v>
          </cell>
          <cell r="J7846">
            <v>97</v>
          </cell>
          <cell r="K7846">
            <v>1.4242899999999999E-2</v>
          </cell>
          <cell r="L7846">
            <v>5.0269599999999998E-2</v>
          </cell>
          <cell r="M7846">
            <v>7.5221700000000002E-2</v>
          </cell>
          <cell r="N7846">
            <v>0.1001737</v>
          </cell>
          <cell r="O7846">
            <v>0.1362004</v>
          </cell>
          <cell r="P7846">
            <v>0.58333333333333337</v>
          </cell>
          <cell r="Q7846">
            <v>0.66666666666666663</v>
          </cell>
          <cell r="R7846">
            <v>14</v>
          </cell>
          <cell r="S7846">
            <v>16</v>
          </cell>
        </row>
        <row r="7847">
          <cell r="A7847" t="str">
            <v>Switch</v>
          </cell>
          <cell r="B7847" t="str">
            <v>All</v>
          </cell>
          <cell r="C7847" t="str">
            <v>R</v>
          </cell>
          <cell r="D7847">
            <v>39716</v>
          </cell>
          <cell r="E7847">
            <v>22</v>
          </cell>
          <cell r="F7847">
            <v>0.41350619999999999</v>
          </cell>
          <cell r="G7847">
            <v>0.4307995</v>
          </cell>
          <cell r="H7847">
            <v>80.191699999999997</v>
          </cell>
          <cell r="I7847">
            <v>2.2637999999999998E-3</v>
          </cell>
          <cell r="J7847">
            <v>97</v>
          </cell>
          <cell r="K7847">
            <v>-4.36818E-2</v>
          </cell>
          <cell r="L7847">
            <v>-7.6572999999999997E-3</v>
          </cell>
          <cell r="M7847">
            <v>1.7293200000000002E-2</v>
          </cell>
          <cell r="N7847">
            <v>4.2243700000000002E-2</v>
          </cell>
          <cell r="O7847">
            <v>7.8268199999999996E-2</v>
          </cell>
          <cell r="P7847">
            <v>0.58333333333333337</v>
          </cell>
          <cell r="Q7847">
            <v>0.66666666666666663</v>
          </cell>
          <cell r="R7847">
            <v>14</v>
          </cell>
          <cell r="S7847">
            <v>16</v>
          </cell>
        </row>
        <row r="7848">
          <cell r="A7848" t="str">
            <v>Switch</v>
          </cell>
          <cell r="B7848" t="str">
            <v>All</v>
          </cell>
          <cell r="C7848" t="str">
            <v>R</v>
          </cell>
          <cell r="D7848">
            <v>39716</v>
          </cell>
          <cell r="E7848">
            <v>23</v>
          </cell>
          <cell r="F7848">
            <v>0.2393487</v>
          </cell>
          <cell r="G7848">
            <v>0.32834550000000001</v>
          </cell>
          <cell r="H7848">
            <v>78.653099999999995</v>
          </cell>
          <cell r="I7848">
            <v>2.2296E-3</v>
          </cell>
          <cell r="J7848">
            <v>97</v>
          </cell>
          <cell r="K7848">
            <v>2.8484099999999998E-2</v>
          </cell>
          <cell r="L7848">
            <v>6.4235500000000001E-2</v>
          </cell>
          <cell r="M7848">
            <v>8.8996800000000001E-2</v>
          </cell>
          <cell r="N7848">
            <v>0.1137581</v>
          </cell>
          <cell r="O7848">
            <v>0.14950949999999999</v>
          </cell>
          <cell r="P7848">
            <v>0.58333333333333337</v>
          </cell>
          <cell r="Q7848">
            <v>0.66666666666666663</v>
          </cell>
          <cell r="R7848">
            <v>14</v>
          </cell>
          <cell r="S7848">
            <v>16</v>
          </cell>
        </row>
        <row r="7849">
          <cell r="A7849" t="str">
            <v>Switch</v>
          </cell>
          <cell r="B7849" t="str">
            <v>All</v>
          </cell>
          <cell r="C7849" t="str">
            <v>R</v>
          </cell>
          <cell r="D7849">
            <v>39716</v>
          </cell>
          <cell r="E7849">
            <v>24</v>
          </cell>
          <cell r="F7849">
            <v>0.14625070000000001</v>
          </cell>
          <cell r="G7849">
            <v>0.2031201</v>
          </cell>
          <cell r="H7849">
            <v>78.037499999999994</v>
          </cell>
          <cell r="I7849">
            <v>2.1962000000000001E-3</v>
          </cell>
          <cell r="J7849">
            <v>97</v>
          </cell>
          <cell r="K7849">
            <v>-3.189E-3</v>
          </cell>
          <cell r="L7849">
            <v>3.2294000000000003E-2</v>
          </cell>
          <cell r="M7849">
            <v>5.6869400000000001E-2</v>
          </cell>
          <cell r="N7849">
            <v>8.1444699999999995E-2</v>
          </cell>
          <cell r="O7849">
            <v>0.1169277</v>
          </cell>
          <cell r="P7849">
            <v>0.58333333333333337</v>
          </cell>
          <cell r="Q7849">
            <v>0.66666666666666663</v>
          </cell>
          <cell r="R7849">
            <v>14</v>
          </cell>
          <cell r="S7849">
            <v>16</v>
          </cell>
        </row>
        <row r="7850">
          <cell r="A7850" t="str">
            <v>Switch</v>
          </cell>
          <cell r="B7850" t="str">
            <v>All</v>
          </cell>
          <cell r="C7850" t="str">
            <v>R</v>
          </cell>
          <cell r="D7850">
            <v>39723</v>
          </cell>
          <cell r="E7850">
            <v>1</v>
          </cell>
          <cell r="F7850">
            <v>0.11606610000000001</v>
          </cell>
          <cell r="G7850">
            <v>0.12365859999999999</v>
          </cell>
          <cell r="H7850">
            <v>78.229100000000003</v>
          </cell>
          <cell r="I7850">
            <v>2.1952999999999999E-3</v>
          </cell>
          <cell r="J7850">
            <v>97</v>
          </cell>
          <cell r="K7850">
            <v>-5.2453699999999999E-2</v>
          </cell>
          <cell r="L7850">
            <v>-1.6977900000000001E-2</v>
          </cell>
          <cell r="M7850">
            <v>7.5925000000000003E-3</v>
          </cell>
          <cell r="N7850">
            <v>3.2162999999999997E-2</v>
          </cell>
          <cell r="O7850">
            <v>6.7638799999999999E-2</v>
          </cell>
          <cell r="P7850">
            <v>0.58333333333333337</v>
          </cell>
          <cell r="Q7850">
            <v>0.70833333333333337</v>
          </cell>
          <cell r="R7850">
            <v>14</v>
          </cell>
          <cell r="S7850">
            <v>17</v>
          </cell>
        </row>
        <row r="7851">
          <cell r="A7851" t="str">
            <v>Switch</v>
          </cell>
          <cell r="B7851" t="str">
            <v>All</v>
          </cell>
          <cell r="C7851" t="str">
            <v>R</v>
          </cell>
          <cell r="D7851">
            <v>39723</v>
          </cell>
          <cell r="E7851">
            <v>2</v>
          </cell>
          <cell r="F7851">
            <v>8.2614099999999996E-2</v>
          </cell>
          <cell r="G7851">
            <v>8.8361800000000004E-2</v>
          </cell>
          <cell r="H7851">
            <v>76.383300000000006</v>
          </cell>
          <cell r="I7851">
            <v>2.1814E-3</v>
          </cell>
          <cell r="J7851">
            <v>97</v>
          </cell>
          <cell r="K7851">
            <v>-5.4108099999999999E-2</v>
          </cell>
          <cell r="L7851">
            <v>-1.8744799999999999E-2</v>
          </cell>
          <cell r="M7851">
            <v>5.7476000000000003E-3</v>
          </cell>
          <cell r="N7851">
            <v>3.0240099999999999E-2</v>
          </cell>
          <cell r="O7851">
            <v>6.5603300000000003E-2</v>
          </cell>
          <cell r="P7851">
            <v>0.58333333333333337</v>
          </cell>
          <cell r="Q7851">
            <v>0.70833333333333337</v>
          </cell>
          <cell r="R7851">
            <v>14</v>
          </cell>
          <cell r="S7851">
            <v>17</v>
          </cell>
        </row>
        <row r="7852">
          <cell r="A7852" t="str">
            <v>Switch</v>
          </cell>
          <cell r="B7852" t="str">
            <v>All</v>
          </cell>
          <cell r="C7852" t="str">
            <v>R</v>
          </cell>
          <cell r="D7852">
            <v>39723</v>
          </cell>
          <cell r="E7852">
            <v>3</v>
          </cell>
          <cell r="F7852">
            <v>2.9209499999999999E-2</v>
          </cell>
          <cell r="G7852">
            <v>6.2250899999999998E-2</v>
          </cell>
          <cell r="H7852">
            <v>75.421899999999994</v>
          </cell>
          <cell r="I7852">
            <v>2.1727000000000001E-3</v>
          </cell>
          <cell r="J7852">
            <v>97</v>
          </cell>
          <cell r="K7852">
            <v>-2.6695099999999999E-2</v>
          </cell>
          <cell r="L7852">
            <v>8.5977999999999992E-3</v>
          </cell>
          <cell r="M7852">
            <v>3.3041500000000001E-2</v>
          </cell>
          <cell r="N7852">
            <v>5.74852E-2</v>
          </cell>
          <cell r="O7852">
            <v>9.2777999999999999E-2</v>
          </cell>
          <cell r="P7852">
            <v>0.58333333333333337</v>
          </cell>
          <cell r="Q7852">
            <v>0.70833333333333337</v>
          </cell>
          <cell r="R7852">
            <v>14</v>
          </cell>
          <cell r="S7852">
            <v>17</v>
          </cell>
        </row>
        <row r="7853">
          <cell r="A7853" t="str">
            <v>Switch</v>
          </cell>
          <cell r="B7853" t="str">
            <v>All</v>
          </cell>
          <cell r="C7853" t="str">
            <v>R</v>
          </cell>
          <cell r="D7853">
            <v>39723</v>
          </cell>
          <cell r="E7853">
            <v>4</v>
          </cell>
          <cell r="F7853">
            <v>2.8350199999999999E-2</v>
          </cell>
          <cell r="G7853">
            <v>3.8166800000000001E-2</v>
          </cell>
          <cell r="H7853">
            <v>73.575999999999993</v>
          </cell>
          <cell r="I7853">
            <v>2.1716000000000001E-3</v>
          </cell>
          <cell r="J7853">
            <v>97</v>
          </cell>
          <cell r="K7853">
            <v>-4.9903900000000001E-2</v>
          </cell>
          <cell r="L7853">
            <v>-1.4620599999999999E-2</v>
          </cell>
          <cell r="M7853">
            <v>9.8166E-3</v>
          </cell>
          <cell r="N7853">
            <v>3.4253699999999998E-2</v>
          </cell>
          <cell r="O7853">
            <v>6.9537000000000002E-2</v>
          </cell>
          <cell r="P7853">
            <v>0.58333333333333337</v>
          </cell>
          <cell r="Q7853">
            <v>0.70833333333333337</v>
          </cell>
          <cell r="R7853">
            <v>14</v>
          </cell>
          <cell r="S7853">
            <v>17</v>
          </cell>
        </row>
        <row r="7854">
          <cell r="A7854" t="str">
            <v>Switch</v>
          </cell>
          <cell r="B7854" t="str">
            <v>All</v>
          </cell>
          <cell r="C7854" t="str">
            <v>R</v>
          </cell>
          <cell r="D7854">
            <v>39723</v>
          </cell>
          <cell r="E7854">
            <v>5</v>
          </cell>
          <cell r="F7854">
            <v>2.9981299999999999E-2</v>
          </cell>
          <cell r="G7854">
            <v>2.9445099999999998E-2</v>
          </cell>
          <cell r="H7854">
            <v>72.614599999999996</v>
          </cell>
          <cell r="I7854">
            <v>2.1705000000000001E-3</v>
          </cell>
          <cell r="J7854">
            <v>97</v>
          </cell>
          <cell r="K7854">
            <v>-6.02426E-2</v>
          </cell>
          <cell r="L7854">
            <v>-2.49676E-2</v>
          </cell>
          <cell r="M7854">
            <v>-5.3629999999999997E-4</v>
          </cell>
          <cell r="N7854">
            <v>2.3895099999999999E-2</v>
          </cell>
          <cell r="O7854">
            <v>5.9170100000000003E-2</v>
          </cell>
          <cell r="P7854">
            <v>0.58333333333333337</v>
          </cell>
          <cell r="Q7854">
            <v>0.70833333333333337</v>
          </cell>
          <cell r="R7854">
            <v>14</v>
          </cell>
          <cell r="S7854">
            <v>17</v>
          </cell>
        </row>
        <row r="7855">
          <cell r="A7855" t="str">
            <v>Switch</v>
          </cell>
          <cell r="B7855" t="str">
            <v>All</v>
          </cell>
          <cell r="C7855" t="str">
            <v>R</v>
          </cell>
          <cell r="D7855">
            <v>39723</v>
          </cell>
          <cell r="E7855">
            <v>6</v>
          </cell>
          <cell r="F7855">
            <v>2.4802000000000001E-3</v>
          </cell>
          <cell r="G7855">
            <v>2.7774E-2</v>
          </cell>
          <cell r="H7855">
            <v>71.653099999999995</v>
          </cell>
          <cell r="I7855">
            <v>2.1700999999999999E-3</v>
          </cell>
          <cell r="J7855">
            <v>97</v>
          </cell>
          <cell r="K7855">
            <v>-3.44065E-2</v>
          </cell>
          <cell r="L7855">
            <v>8.6490000000000004E-4</v>
          </cell>
          <cell r="M7855">
            <v>2.5293800000000002E-2</v>
          </cell>
          <cell r="N7855">
            <v>4.9722700000000002E-2</v>
          </cell>
          <cell r="O7855">
            <v>8.4994100000000003E-2</v>
          </cell>
          <cell r="P7855">
            <v>0.58333333333333337</v>
          </cell>
          <cell r="Q7855">
            <v>0.70833333333333337</v>
          </cell>
          <cell r="R7855">
            <v>14</v>
          </cell>
          <cell r="S7855">
            <v>17</v>
          </cell>
        </row>
        <row r="7856">
          <cell r="A7856" t="str">
            <v>Switch</v>
          </cell>
          <cell r="B7856" t="str">
            <v>All</v>
          </cell>
          <cell r="C7856" t="str">
            <v>R</v>
          </cell>
          <cell r="D7856">
            <v>39723</v>
          </cell>
          <cell r="E7856">
            <v>7</v>
          </cell>
          <cell r="F7856">
            <v>5.1602999999999996E-3</v>
          </cell>
          <cell r="G7856">
            <v>2.7658800000000001E-2</v>
          </cell>
          <cell r="H7856">
            <v>71.153099999999995</v>
          </cell>
          <cell r="I7856">
            <v>2.1697000000000001E-3</v>
          </cell>
          <cell r="J7856">
            <v>97</v>
          </cell>
          <cell r="K7856">
            <v>-3.7195699999999998E-2</v>
          </cell>
          <cell r="L7856">
            <v>-1.9279E-3</v>
          </cell>
          <cell r="M7856">
            <v>2.2498500000000001E-2</v>
          </cell>
          <cell r="N7856">
            <v>4.6924800000000003E-2</v>
          </cell>
          <cell r="O7856">
            <v>8.2192600000000005E-2</v>
          </cell>
          <cell r="P7856">
            <v>0.58333333333333337</v>
          </cell>
          <cell r="Q7856">
            <v>0.70833333333333337</v>
          </cell>
          <cell r="R7856">
            <v>14</v>
          </cell>
          <cell r="S7856">
            <v>17</v>
          </cell>
        </row>
        <row r="7857">
          <cell r="A7857" t="str">
            <v>Switch</v>
          </cell>
          <cell r="B7857" t="str">
            <v>All</v>
          </cell>
          <cell r="C7857" t="str">
            <v>R</v>
          </cell>
          <cell r="D7857">
            <v>39723</v>
          </cell>
          <cell r="E7857">
            <v>8</v>
          </cell>
          <cell r="F7857">
            <v>2.45884E-2</v>
          </cell>
          <cell r="G7857">
            <v>3.6802399999999999E-2</v>
          </cell>
          <cell r="H7857">
            <v>72.075999999999993</v>
          </cell>
          <cell r="I7857">
            <v>2.1706E-3</v>
          </cell>
          <cell r="J7857">
            <v>97</v>
          </cell>
          <cell r="K7857">
            <v>-4.7492699999999999E-2</v>
          </cell>
          <cell r="L7857">
            <v>-1.2217499999999999E-2</v>
          </cell>
          <cell r="M7857">
            <v>1.22141E-2</v>
          </cell>
          <cell r="N7857">
            <v>3.66456E-2</v>
          </cell>
          <cell r="O7857">
            <v>7.1920799999999993E-2</v>
          </cell>
          <cell r="P7857">
            <v>0.58333333333333337</v>
          </cell>
          <cell r="Q7857">
            <v>0.70833333333333337</v>
          </cell>
          <cell r="R7857">
            <v>14</v>
          </cell>
          <cell r="S7857">
            <v>17</v>
          </cell>
        </row>
        <row r="7858">
          <cell r="A7858" t="str">
            <v>Switch</v>
          </cell>
          <cell r="B7858" t="str">
            <v>All</v>
          </cell>
          <cell r="C7858" t="str">
            <v>R</v>
          </cell>
          <cell r="D7858">
            <v>39723</v>
          </cell>
          <cell r="E7858">
            <v>9</v>
          </cell>
          <cell r="F7858">
            <v>2.7626399999999999E-2</v>
          </cell>
          <cell r="G7858">
            <v>4.7846100000000003E-2</v>
          </cell>
          <cell r="H7858">
            <v>72.614599999999996</v>
          </cell>
          <cell r="I7858">
            <v>2.1749E-3</v>
          </cell>
          <cell r="J7858">
            <v>97</v>
          </cell>
          <cell r="K7858">
            <v>-3.9547199999999998E-2</v>
          </cell>
          <cell r="L7858">
            <v>-4.2364999999999998E-3</v>
          </cell>
          <cell r="M7858">
            <v>2.0219600000000001E-2</v>
          </cell>
          <cell r="N7858">
            <v>4.4675699999999999E-2</v>
          </cell>
          <cell r="O7858">
            <v>7.9986500000000002E-2</v>
          </cell>
          <cell r="P7858">
            <v>0.58333333333333337</v>
          </cell>
          <cell r="Q7858">
            <v>0.70833333333333337</v>
          </cell>
          <cell r="R7858">
            <v>14</v>
          </cell>
          <cell r="S7858">
            <v>17</v>
          </cell>
        </row>
        <row r="7859">
          <cell r="A7859" t="str">
            <v>Switch</v>
          </cell>
          <cell r="B7859" t="str">
            <v>All</v>
          </cell>
          <cell r="C7859" t="str">
            <v>R</v>
          </cell>
          <cell r="D7859">
            <v>39723</v>
          </cell>
          <cell r="E7859">
            <v>10</v>
          </cell>
          <cell r="F7859">
            <v>5.3289799999999998E-2</v>
          </cell>
          <cell r="G7859">
            <v>5.5612200000000001E-2</v>
          </cell>
          <cell r="H7859">
            <v>75.075999999999993</v>
          </cell>
          <cell r="I7859">
            <v>2.1887999999999999E-3</v>
          </cell>
          <cell r="J7859">
            <v>97</v>
          </cell>
          <cell r="K7859">
            <v>-5.7634999999999999E-2</v>
          </cell>
          <cell r="L7859">
            <v>-2.2211600000000001E-2</v>
          </cell>
          <cell r="M7859">
            <v>2.3224000000000001E-3</v>
          </cell>
          <cell r="N7859">
            <v>2.6856499999999998E-2</v>
          </cell>
          <cell r="O7859">
            <v>6.2279800000000003E-2</v>
          </cell>
          <cell r="P7859">
            <v>0.58333333333333337</v>
          </cell>
          <cell r="Q7859">
            <v>0.70833333333333337</v>
          </cell>
          <cell r="R7859">
            <v>14</v>
          </cell>
          <cell r="S7859">
            <v>17</v>
          </cell>
        </row>
        <row r="7860">
          <cell r="A7860" t="str">
            <v>Switch</v>
          </cell>
          <cell r="B7860" t="str">
            <v>All</v>
          </cell>
          <cell r="C7860" t="str">
            <v>R</v>
          </cell>
          <cell r="D7860">
            <v>39723</v>
          </cell>
          <cell r="E7860">
            <v>11</v>
          </cell>
          <cell r="F7860">
            <v>0.1355798</v>
          </cell>
          <cell r="G7860">
            <v>9.6976699999999999E-2</v>
          </cell>
          <cell r="H7860">
            <v>78.460400000000007</v>
          </cell>
          <cell r="I7860">
            <v>2.2003999999999999E-3</v>
          </cell>
          <cell r="J7860">
            <v>97</v>
          </cell>
          <cell r="K7860">
            <v>-9.8719100000000004E-2</v>
          </cell>
          <cell r="L7860">
            <v>-6.3202099999999997E-2</v>
          </cell>
          <cell r="M7860">
            <v>-3.8603100000000001E-2</v>
          </cell>
          <cell r="N7860">
            <v>-1.40041E-2</v>
          </cell>
          <cell r="O7860">
            <v>2.1512900000000001E-2</v>
          </cell>
          <cell r="P7860">
            <v>0.58333333333333337</v>
          </cell>
          <cell r="Q7860">
            <v>0.70833333333333337</v>
          </cell>
          <cell r="R7860">
            <v>14</v>
          </cell>
          <cell r="S7860">
            <v>17</v>
          </cell>
        </row>
        <row r="7861">
          <cell r="A7861" t="str">
            <v>Switch</v>
          </cell>
          <cell r="B7861" t="str">
            <v>All</v>
          </cell>
          <cell r="C7861" t="str">
            <v>R</v>
          </cell>
          <cell r="D7861">
            <v>39723</v>
          </cell>
          <cell r="E7861">
            <v>12</v>
          </cell>
          <cell r="F7861">
            <v>0.1827424</v>
          </cell>
          <cell r="G7861">
            <v>0.1231949</v>
          </cell>
          <cell r="H7861">
            <v>81.806200000000004</v>
          </cell>
          <cell r="I7861">
            <v>2.2174999999999999E-3</v>
          </cell>
          <cell r="J7861">
            <v>97</v>
          </cell>
          <cell r="K7861">
            <v>-0.1198964</v>
          </cell>
          <cell r="L7861">
            <v>-8.4241700000000003E-2</v>
          </cell>
          <cell r="M7861">
            <v>-5.95474E-2</v>
          </cell>
          <cell r="N7861">
            <v>-3.4853200000000001E-2</v>
          </cell>
          <cell r="O7861">
            <v>8.0150000000000002E-4</v>
          </cell>
          <cell r="P7861">
            <v>0.58333333333333337</v>
          </cell>
          <cell r="Q7861">
            <v>0.70833333333333337</v>
          </cell>
          <cell r="R7861">
            <v>14</v>
          </cell>
          <cell r="S7861">
            <v>17</v>
          </cell>
        </row>
        <row r="7862">
          <cell r="A7862" t="str">
            <v>Switch</v>
          </cell>
          <cell r="B7862" t="str">
            <v>All</v>
          </cell>
          <cell r="C7862" t="str">
            <v>R</v>
          </cell>
          <cell r="D7862">
            <v>39723</v>
          </cell>
          <cell r="E7862">
            <v>13</v>
          </cell>
          <cell r="F7862">
            <v>0.22725980000000001</v>
          </cell>
          <cell r="G7862">
            <v>0.1968946</v>
          </cell>
          <cell r="H7862">
            <v>83.806200000000004</v>
          </cell>
          <cell r="I7862">
            <v>2.2612999999999999E-3</v>
          </cell>
          <cell r="J7862">
            <v>97</v>
          </cell>
          <cell r="K7862">
            <v>-9.1307600000000003E-2</v>
          </cell>
          <cell r="L7862">
            <v>-5.5302299999999999E-2</v>
          </cell>
          <cell r="M7862">
            <v>-3.0365199999999998E-2</v>
          </cell>
          <cell r="N7862">
            <v>-5.4280999999999999E-3</v>
          </cell>
          <cell r="O7862">
            <v>3.0577199999999999E-2</v>
          </cell>
          <cell r="P7862">
            <v>0.58333333333333337</v>
          </cell>
          <cell r="Q7862">
            <v>0.70833333333333337</v>
          </cell>
          <cell r="R7862">
            <v>14</v>
          </cell>
          <cell r="S7862">
            <v>17</v>
          </cell>
        </row>
        <row r="7863">
          <cell r="A7863" t="str">
            <v>Switch</v>
          </cell>
          <cell r="B7863" t="str">
            <v>All</v>
          </cell>
          <cell r="C7863" t="str">
            <v>R</v>
          </cell>
          <cell r="D7863">
            <v>39723</v>
          </cell>
          <cell r="E7863">
            <v>14</v>
          </cell>
          <cell r="F7863">
            <v>0.30108089999999998</v>
          </cell>
          <cell r="G7863">
            <v>0.2804238</v>
          </cell>
          <cell r="H7863">
            <v>85.306200000000004</v>
          </cell>
          <cell r="I7863">
            <v>2.3021999999999999E-3</v>
          </cell>
          <cell r="J7863">
            <v>97</v>
          </cell>
          <cell r="K7863">
            <v>-8.2146800000000006E-2</v>
          </cell>
          <cell r="L7863">
            <v>-4.58181E-2</v>
          </cell>
          <cell r="M7863">
            <v>-2.0656999999999998E-2</v>
          </cell>
          <cell r="N7863">
            <v>4.5040999999999996E-3</v>
          </cell>
          <cell r="O7863">
            <v>4.0832800000000002E-2</v>
          </cell>
          <cell r="P7863">
            <v>0.58333333333333337</v>
          </cell>
          <cell r="Q7863">
            <v>0.70833333333333337</v>
          </cell>
          <cell r="R7863">
            <v>14</v>
          </cell>
          <cell r="S7863">
            <v>17</v>
          </cell>
        </row>
        <row r="7864">
          <cell r="A7864" t="str">
            <v>Switch</v>
          </cell>
          <cell r="B7864" t="str">
            <v>All</v>
          </cell>
          <cell r="C7864" t="str">
            <v>R</v>
          </cell>
          <cell r="D7864">
            <v>39723</v>
          </cell>
          <cell r="E7864">
            <v>15</v>
          </cell>
          <cell r="F7864">
            <v>0.2314872</v>
          </cell>
          <cell r="G7864">
            <v>0.40761710000000001</v>
          </cell>
          <cell r="H7864">
            <v>85.844800000000006</v>
          </cell>
          <cell r="I7864">
            <v>2.3798000000000001E-3</v>
          </cell>
          <cell r="J7864">
            <v>97</v>
          </cell>
          <cell r="K7864">
            <v>0.11361209999999999</v>
          </cell>
          <cell r="L7864">
            <v>0.15054809999999999</v>
          </cell>
          <cell r="M7864">
            <v>0.17612990000000001</v>
          </cell>
          <cell r="N7864">
            <v>0.20171159999999999</v>
          </cell>
          <cell r="O7864">
            <v>0.23864759999999999</v>
          </cell>
          <cell r="P7864">
            <v>0.58333333333333337</v>
          </cell>
          <cell r="Q7864">
            <v>0.70833333333333337</v>
          </cell>
          <cell r="R7864">
            <v>14</v>
          </cell>
          <cell r="S7864">
            <v>17</v>
          </cell>
        </row>
        <row r="7865">
          <cell r="A7865" t="str">
            <v>Switch</v>
          </cell>
          <cell r="B7865" t="str">
            <v>All</v>
          </cell>
          <cell r="C7865" t="str">
            <v>R</v>
          </cell>
          <cell r="D7865">
            <v>39723</v>
          </cell>
          <cell r="E7865">
            <v>16</v>
          </cell>
          <cell r="F7865">
            <v>0.4222784</v>
          </cell>
          <cell r="G7865">
            <v>0.55623869999999997</v>
          </cell>
          <cell r="H7865">
            <v>86.306200000000004</v>
          </cell>
          <cell r="I7865">
            <v>2.4391E-3</v>
          </cell>
          <cell r="J7865">
            <v>97</v>
          </cell>
          <cell r="K7865">
            <v>7.0667599999999997E-2</v>
          </cell>
          <cell r="L7865">
            <v>0.1080614</v>
          </cell>
          <cell r="M7865">
            <v>0.1339603</v>
          </cell>
          <cell r="N7865">
            <v>0.1598591</v>
          </cell>
          <cell r="O7865">
            <v>0.19725290000000001</v>
          </cell>
          <cell r="P7865">
            <v>0.58333333333333337</v>
          </cell>
          <cell r="Q7865">
            <v>0.70833333333333337</v>
          </cell>
          <cell r="R7865">
            <v>14</v>
          </cell>
          <cell r="S7865">
            <v>17</v>
          </cell>
        </row>
        <row r="7866">
          <cell r="A7866" t="str">
            <v>Switch</v>
          </cell>
          <cell r="B7866" t="str">
            <v>All</v>
          </cell>
          <cell r="C7866" t="str">
            <v>R</v>
          </cell>
          <cell r="D7866">
            <v>39723</v>
          </cell>
          <cell r="E7866">
            <v>17</v>
          </cell>
          <cell r="F7866">
            <v>0.51987760000000005</v>
          </cell>
          <cell r="G7866">
            <v>0.59257850000000001</v>
          </cell>
          <cell r="H7866">
            <v>85.344800000000006</v>
          </cell>
          <cell r="I7866">
            <v>2.5076999999999999E-3</v>
          </cell>
          <cell r="J7866">
            <v>97</v>
          </cell>
          <cell r="K7866">
            <v>8.5249999999999996E-3</v>
          </cell>
          <cell r="L7866">
            <v>4.6440700000000001E-2</v>
          </cell>
          <cell r="M7866">
            <v>7.2701000000000002E-2</v>
          </cell>
          <cell r="N7866">
            <v>9.8961300000000002E-2</v>
          </cell>
          <cell r="O7866">
            <v>0.136877</v>
          </cell>
          <cell r="P7866">
            <v>0.58333333333333337</v>
          </cell>
          <cell r="Q7866">
            <v>0.70833333333333337</v>
          </cell>
          <cell r="R7866">
            <v>14</v>
          </cell>
          <cell r="S7866">
            <v>17</v>
          </cell>
        </row>
        <row r="7867">
          <cell r="A7867" t="str">
            <v>Switch</v>
          </cell>
          <cell r="B7867" t="str">
            <v>All</v>
          </cell>
          <cell r="C7867" t="str">
            <v>R</v>
          </cell>
          <cell r="D7867">
            <v>39723</v>
          </cell>
          <cell r="E7867">
            <v>18</v>
          </cell>
          <cell r="F7867">
            <v>0.54213730000000004</v>
          </cell>
          <cell r="G7867">
            <v>0.54332840000000004</v>
          </cell>
          <cell r="H7867">
            <v>83.806200000000004</v>
          </cell>
          <cell r="I7867">
            <v>2.5182E-3</v>
          </cell>
          <cell r="J7867">
            <v>97</v>
          </cell>
          <cell r="K7867">
            <v>-6.31192E-2</v>
          </cell>
          <cell r="L7867">
            <v>-2.5124199999999999E-2</v>
          </cell>
          <cell r="M7867">
            <v>1.1911000000000001E-3</v>
          </cell>
          <cell r="N7867">
            <v>2.7506300000000001E-2</v>
          </cell>
          <cell r="O7867">
            <v>6.5501400000000001E-2</v>
          </cell>
          <cell r="P7867">
            <v>0.58333333333333337</v>
          </cell>
          <cell r="Q7867">
            <v>0.70833333333333337</v>
          </cell>
          <cell r="R7867">
            <v>14</v>
          </cell>
          <cell r="S7867">
            <v>17</v>
          </cell>
        </row>
        <row r="7868">
          <cell r="A7868" t="str">
            <v>Switch</v>
          </cell>
          <cell r="B7868" t="str">
            <v>All</v>
          </cell>
          <cell r="C7868" t="str">
            <v>R</v>
          </cell>
          <cell r="D7868">
            <v>39723</v>
          </cell>
          <cell r="E7868">
            <v>19</v>
          </cell>
          <cell r="F7868">
            <v>0.39557599999999998</v>
          </cell>
          <cell r="G7868">
            <v>0.5195147</v>
          </cell>
          <cell r="H7868">
            <v>81.767700000000005</v>
          </cell>
          <cell r="I7868">
            <v>2.477E-3</v>
          </cell>
          <cell r="J7868">
            <v>97</v>
          </cell>
          <cell r="K7868">
            <v>6.0157099999999998E-2</v>
          </cell>
          <cell r="L7868">
            <v>9.7839800000000005E-2</v>
          </cell>
          <cell r="M7868">
            <v>0.1239387</v>
          </cell>
          <cell r="N7868">
            <v>0.15003759999999999</v>
          </cell>
          <cell r="O7868">
            <v>0.18772030000000001</v>
          </cell>
          <cell r="P7868">
            <v>0.58333333333333337</v>
          </cell>
          <cell r="Q7868">
            <v>0.70833333333333337</v>
          </cell>
          <cell r="R7868">
            <v>14</v>
          </cell>
          <cell r="S7868">
            <v>17</v>
          </cell>
        </row>
        <row r="7869">
          <cell r="A7869" t="str">
            <v>Switch</v>
          </cell>
          <cell r="B7869" t="str">
            <v>All</v>
          </cell>
          <cell r="C7869" t="str">
            <v>R</v>
          </cell>
          <cell r="D7869">
            <v>39723</v>
          </cell>
          <cell r="E7869">
            <v>20</v>
          </cell>
          <cell r="F7869">
            <v>0.3428175</v>
          </cell>
          <cell r="G7869">
            <v>0.41463339999999999</v>
          </cell>
          <cell r="H7869">
            <v>79.729100000000003</v>
          </cell>
          <cell r="I7869">
            <v>2.4093000000000001E-3</v>
          </cell>
          <cell r="J7869">
            <v>97</v>
          </cell>
          <cell r="K7869">
            <v>8.9113000000000005E-3</v>
          </cell>
          <cell r="L7869">
            <v>4.60758E-2</v>
          </cell>
          <cell r="M7869">
            <v>7.1815900000000002E-2</v>
          </cell>
          <cell r="N7869">
            <v>9.7555900000000001E-2</v>
          </cell>
          <cell r="O7869">
            <v>0.13472039999999999</v>
          </cell>
          <cell r="P7869">
            <v>0.58333333333333337</v>
          </cell>
          <cell r="Q7869">
            <v>0.70833333333333337</v>
          </cell>
          <cell r="R7869">
            <v>14</v>
          </cell>
          <cell r="S7869">
            <v>17</v>
          </cell>
        </row>
        <row r="7870">
          <cell r="A7870" t="str">
            <v>Switch</v>
          </cell>
          <cell r="B7870" t="str">
            <v>All</v>
          </cell>
          <cell r="C7870" t="str">
            <v>R</v>
          </cell>
          <cell r="D7870">
            <v>39723</v>
          </cell>
          <cell r="E7870">
            <v>21</v>
          </cell>
          <cell r="F7870">
            <v>0.28538469999999999</v>
          </cell>
          <cell r="G7870">
            <v>0.36375410000000002</v>
          </cell>
          <cell r="H7870">
            <v>77.767700000000005</v>
          </cell>
          <cell r="I7870">
            <v>2.359E-3</v>
          </cell>
          <cell r="J7870">
            <v>97</v>
          </cell>
          <cell r="K7870">
            <v>1.6125E-2</v>
          </cell>
          <cell r="L7870">
            <v>5.2899500000000002E-2</v>
          </cell>
          <cell r="M7870">
            <v>7.8369400000000006E-2</v>
          </cell>
          <cell r="N7870">
            <v>0.1038394</v>
          </cell>
          <cell r="O7870">
            <v>0.14061390000000001</v>
          </cell>
          <cell r="P7870">
            <v>0.58333333333333337</v>
          </cell>
          <cell r="Q7870">
            <v>0.70833333333333337</v>
          </cell>
          <cell r="R7870">
            <v>14</v>
          </cell>
          <cell r="S7870">
            <v>17</v>
          </cell>
        </row>
        <row r="7871">
          <cell r="A7871" t="str">
            <v>Switch</v>
          </cell>
          <cell r="B7871" t="str">
            <v>All</v>
          </cell>
          <cell r="C7871" t="str">
            <v>R</v>
          </cell>
          <cell r="D7871">
            <v>39723</v>
          </cell>
          <cell r="E7871">
            <v>22</v>
          </cell>
          <cell r="F7871">
            <v>0.18957289999999999</v>
          </cell>
          <cell r="G7871">
            <v>0.29662309999999997</v>
          </cell>
          <cell r="H7871">
            <v>74.960400000000007</v>
          </cell>
          <cell r="I7871">
            <v>2.3413000000000002E-3</v>
          </cell>
          <cell r="J7871">
            <v>97</v>
          </cell>
          <cell r="K7871">
            <v>4.5040400000000001E-2</v>
          </cell>
          <cell r="L7871">
            <v>8.1676399999999996E-2</v>
          </cell>
          <cell r="M7871">
            <v>0.1070503</v>
          </cell>
          <cell r="N7871">
            <v>0.13242419999999999</v>
          </cell>
          <cell r="O7871">
            <v>0.16906009999999999</v>
          </cell>
          <cell r="P7871">
            <v>0.58333333333333337</v>
          </cell>
          <cell r="Q7871">
            <v>0.70833333333333337</v>
          </cell>
          <cell r="R7871">
            <v>14</v>
          </cell>
          <cell r="S7871">
            <v>17</v>
          </cell>
        </row>
        <row r="7872">
          <cell r="A7872" t="str">
            <v>Switch</v>
          </cell>
          <cell r="B7872" t="str">
            <v>All</v>
          </cell>
          <cell r="C7872" t="str">
            <v>R</v>
          </cell>
          <cell r="D7872">
            <v>39723</v>
          </cell>
          <cell r="E7872">
            <v>23</v>
          </cell>
          <cell r="F7872">
            <v>0.18080450000000001</v>
          </cell>
          <cell r="G7872">
            <v>0.2430668</v>
          </cell>
          <cell r="H7872">
            <v>73.037499999999994</v>
          </cell>
          <cell r="I7872">
            <v>2.2894E-3</v>
          </cell>
          <cell r="J7872">
            <v>97</v>
          </cell>
          <cell r="K7872">
            <v>9.4359999999999995E-4</v>
          </cell>
          <cell r="L7872">
            <v>3.7171200000000001E-2</v>
          </cell>
          <cell r="M7872">
            <v>6.22623E-2</v>
          </cell>
          <cell r="N7872">
            <v>8.7353399999999998E-2</v>
          </cell>
          <cell r="O7872">
            <v>0.123581</v>
          </cell>
          <cell r="P7872">
            <v>0.58333333333333337</v>
          </cell>
          <cell r="Q7872">
            <v>0.70833333333333337</v>
          </cell>
          <cell r="R7872">
            <v>14</v>
          </cell>
          <cell r="S7872">
            <v>17</v>
          </cell>
        </row>
        <row r="7873">
          <cell r="A7873" t="str">
            <v>Switch</v>
          </cell>
          <cell r="B7873" t="str">
            <v>All</v>
          </cell>
          <cell r="C7873" t="str">
            <v>R</v>
          </cell>
          <cell r="D7873">
            <v>39723</v>
          </cell>
          <cell r="E7873">
            <v>24</v>
          </cell>
          <cell r="F7873">
            <v>8.3684599999999998E-2</v>
          </cell>
          <cell r="G7873">
            <v>0.1670054</v>
          </cell>
          <cell r="H7873">
            <v>71.575999999999993</v>
          </cell>
          <cell r="I7873">
            <v>2.2306000000000001E-3</v>
          </cell>
          <cell r="J7873">
            <v>97</v>
          </cell>
          <cell r="K7873">
            <v>2.2793799999999999E-2</v>
          </cell>
          <cell r="L7873">
            <v>5.85537E-2</v>
          </cell>
          <cell r="M7873">
            <v>8.33208E-2</v>
          </cell>
          <cell r="N7873">
            <v>0.108088</v>
          </cell>
          <cell r="O7873">
            <v>0.1438479</v>
          </cell>
          <cell r="P7873">
            <v>0.58333333333333337</v>
          </cell>
          <cell r="Q7873">
            <v>0.70833333333333337</v>
          </cell>
          <cell r="R7873">
            <v>14</v>
          </cell>
          <cell r="S7873">
            <v>17</v>
          </cell>
        </row>
        <row r="7874">
          <cell r="A7874" t="str">
            <v>Switch</v>
          </cell>
          <cell r="B7874" t="str">
            <v>All</v>
          </cell>
          <cell r="C7874" t="str">
            <v>R</v>
          </cell>
          <cell r="D7874">
            <v>39737</v>
          </cell>
          <cell r="E7874">
            <v>1</v>
          </cell>
          <cell r="F7874">
            <v>1.5966000000000001E-3</v>
          </cell>
          <cell r="G7874">
            <v>2.9302999999999998E-3</v>
          </cell>
          <cell r="H7874">
            <v>60.694099999999999</v>
          </cell>
          <cell r="I7874">
            <v>2.1854000000000001E-3</v>
          </cell>
          <cell r="J7874">
            <v>96</v>
          </cell>
          <cell r="K7874">
            <v>-5.8576200000000002E-2</v>
          </cell>
          <cell r="L7874">
            <v>-2.3181E-2</v>
          </cell>
          <cell r="M7874">
            <v>1.3336000000000001E-3</v>
          </cell>
          <cell r="N7874">
            <v>2.5848300000000001E-2</v>
          </cell>
          <cell r="O7874">
            <v>6.1243499999999999E-2</v>
          </cell>
          <cell r="P7874">
            <v>0.60416666666666663</v>
          </cell>
          <cell r="Q7874">
            <v>0.77083333333333337</v>
          </cell>
          <cell r="R7874">
            <v>14.5</v>
          </cell>
          <cell r="S7874">
            <v>18.5</v>
          </cell>
        </row>
        <row r="7875">
          <cell r="A7875" t="str">
            <v>Switch</v>
          </cell>
          <cell r="B7875" t="str">
            <v>All</v>
          </cell>
          <cell r="C7875" t="str">
            <v>R</v>
          </cell>
          <cell r="D7875">
            <v>39737</v>
          </cell>
          <cell r="E7875">
            <v>2</v>
          </cell>
          <cell r="F7875">
            <v>1.7407E-3</v>
          </cell>
          <cell r="G7875">
            <v>2.7973999999999998E-3</v>
          </cell>
          <cell r="H7875">
            <v>58.655299999999997</v>
          </cell>
          <cell r="I7875">
            <v>2.1854000000000001E-3</v>
          </cell>
          <cell r="J7875">
            <v>96</v>
          </cell>
          <cell r="K7875">
            <v>-5.8853200000000001E-2</v>
          </cell>
          <cell r="L7875">
            <v>-2.34579E-2</v>
          </cell>
          <cell r="M7875">
            <v>1.0567E-3</v>
          </cell>
          <cell r="N7875">
            <v>2.5571300000000002E-2</v>
          </cell>
          <cell r="O7875">
            <v>6.0966600000000003E-2</v>
          </cell>
          <cell r="P7875">
            <v>0.60416666666666663</v>
          </cell>
          <cell r="Q7875">
            <v>0.77083333333333337</v>
          </cell>
          <cell r="R7875">
            <v>14.5</v>
          </cell>
          <cell r="S7875">
            <v>18.5</v>
          </cell>
        </row>
        <row r="7876">
          <cell r="A7876" t="str">
            <v>Switch</v>
          </cell>
          <cell r="B7876" t="str">
            <v>All</v>
          </cell>
          <cell r="C7876" t="str">
            <v>R</v>
          </cell>
          <cell r="D7876">
            <v>39737</v>
          </cell>
          <cell r="E7876">
            <v>3</v>
          </cell>
          <cell r="F7876">
            <v>1.6603E-3</v>
          </cell>
          <cell r="G7876">
            <v>2.8046E-3</v>
          </cell>
          <cell r="H7876">
            <v>56.694099999999999</v>
          </cell>
          <cell r="I7876">
            <v>2.1854000000000001E-3</v>
          </cell>
          <cell r="J7876">
            <v>96</v>
          </cell>
          <cell r="K7876">
            <v>-5.8765600000000001E-2</v>
          </cell>
          <cell r="L7876">
            <v>-2.33703E-2</v>
          </cell>
          <cell r="M7876">
            <v>1.1443E-3</v>
          </cell>
          <cell r="N7876">
            <v>2.5658899999999998E-2</v>
          </cell>
          <cell r="O7876">
            <v>6.1054200000000003E-2</v>
          </cell>
          <cell r="P7876">
            <v>0.60416666666666663</v>
          </cell>
          <cell r="Q7876">
            <v>0.77083333333333337</v>
          </cell>
          <cell r="R7876">
            <v>14.5</v>
          </cell>
          <cell r="S7876">
            <v>18.5</v>
          </cell>
        </row>
        <row r="7877">
          <cell r="A7877" t="str">
            <v>Switch</v>
          </cell>
          <cell r="B7877" t="str">
            <v>All</v>
          </cell>
          <cell r="C7877" t="str">
            <v>R</v>
          </cell>
          <cell r="D7877">
            <v>39737</v>
          </cell>
          <cell r="E7877">
            <v>4</v>
          </cell>
          <cell r="F7877">
            <v>1.9453999999999999E-3</v>
          </cell>
          <cell r="G7877">
            <v>2.7954999999999998E-3</v>
          </cell>
          <cell r="H7877">
            <v>54.771799999999999</v>
          </cell>
          <cell r="I7877">
            <v>2.1854000000000001E-3</v>
          </cell>
          <cell r="J7877">
            <v>96</v>
          </cell>
          <cell r="K7877">
            <v>-5.9059800000000003E-2</v>
          </cell>
          <cell r="L7877">
            <v>-2.3664500000000002E-2</v>
          </cell>
          <cell r="M7877">
            <v>8.5010000000000001E-4</v>
          </cell>
          <cell r="N7877">
            <v>2.53647E-2</v>
          </cell>
          <cell r="O7877">
            <v>6.0760000000000002E-2</v>
          </cell>
          <cell r="P7877">
            <v>0.60416666666666663</v>
          </cell>
          <cell r="Q7877">
            <v>0.77083333333333337</v>
          </cell>
          <cell r="R7877">
            <v>14.5</v>
          </cell>
          <cell r="S7877">
            <v>18.5</v>
          </cell>
        </row>
        <row r="7878">
          <cell r="A7878" t="str">
            <v>Switch</v>
          </cell>
          <cell r="B7878" t="str">
            <v>All</v>
          </cell>
          <cell r="C7878" t="str">
            <v>R</v>
          </cell>
          <cell r="D7878">
            <v>39737</v>
          </cell>
          <cell r="E7878">
            <v>5</v>
          </cell>
          <cell r="F7878">
            <v>1.5065200000000001E-2</v>
          </cell>
          <cell r="G7878">
            <v>2.7886999999999999E-3</v>
          </cell>
          <cell r="H7878">
            <v>53.771799999999999</v>
          </cell>
          <cell r="I7878">
            <v>2.1854000000000001E-3</v>
          </cell>
          <cell r="J7878">
            <v>96</v>
          </cell>
          <cell r="K7878">
            <v>-7.2186399999999998E-2</v>
          </cell>
          <cell r="L7878">
            <v>-3.67911E-2</v>
          </cell>
          <cell r="M7878">
            <v>-1.2276499999999999E-2</v>
          </cell>
          <cell r="N7878">
            <v>1.22381E-2</v>
          </cell>
          <cell r="O7878">
            <v>4.7633399999999999E-2</v>
          </cell>
          <cell r="P7878">
            <v>0.60416666666666663</v>
          </cell>
          <cell r="Q7878">
            <v>0.77083333333333337</v>
          </cell>
          <cell r="R7878">
            <v>14.5</v>
          </cell>
          <cell r="S7878">
            <v>18.5</v>
          </cell>
        </row>
        <row r="7879">
          <cell r="A7879" t="str">
            <v>Switch</v>
          </cell>
          <cell r="B7879" t="str">
            <v>All</v>
          </cell>
          <cell r="C7879" t="str">
            <v>R</v>
          </cell>
          <cell r="D7879">
            <v>39737</v>
          </cell>
          <cell r="E7879">
            <v>6</v>
          </cell>
          <cell r="F7879">
            <v>7.2004E-3</v>
          </cell>
          <cell r="G7879">
            <v>2.7951999999999999E-3</v>
          </cell>
          <cell r="H7879">
            <v>52.771799999999999</v>
          </cell>
          <cell r="I7879">
            <v>2.1854000000000001E-3</v>
          </cell>
          <cell r="J7879">
            <v>96</v>
          </cell>
          <cell r="K7879">
            <v>-6.4314999999999997E-2</v>
          </cell>
          <cell r="L7879">
            <v>-2.8919799999999999E-2</v>
          </cell>
          <cell r="M7879">
            <v>-4.4051999999999997E-3</v>
          </cell>
          <cell r="N7879">
            <v>2.0109499999999999E-2</v>
          </cell>
          <cell r="O7879">
            <v>5.5504699999999997E-2</v>
          </cell>
          <cell r="P7879">
            <v>0.60416666666666663</v>
          </cell>
          <cell r="Q7879">
            <v>0.77083333333333337</v>
          </cell>
          <cell r="R7879">
            <v>14.5</v>
          </cell>
          <cell r="S7879">
            <v>18.5</v>
          </cell>
        </row>
        <row r="7880">
          <cell r="A7880" t="str">
            <v>Switch</v>
          </cell>
          <cell r="B7880" t="str">
            <v>All</v>
          </cell>
          <cell r="C7880" t="str">
            <v>R</v>
          </cell>
          <cell r="D7880">
            <v>39737</v>
          </cell>
          <cell r="E7880">
            <v>7</v>
          </cell>
          <cell r="F7880">
            <v>5.7651000000000004E-3</v>
          </cell>
          <cell r="G7880">
            <v>2.8289000000000001E-3</v>
          </cell>
          <cell r="H7880">
            <v>51.465899999999998</v>
          </cell>
          <cell r="I7880">
            <v>2.1854000000000001E-3</v>
          </cell>
          <cell r="J7880">
            <v>96</v>
          </cell>
          <cell r="K7880">
            <v>-6.2846100000000002E-2</v>
          </cell>
          <cell r="L7880">
            <v>-2.7450800000000001E-2</v>
          </cell>
          <cell r="M7880">
            <v>-2.9361999999999999E-3</v>
          </cell>
          <cell r="N7880">
            <v>2.1578400000000001E-2</v>
          </cell>
          <cell r="O7880">
            <v>5.6973700000000002E-2</v>
          </cell>
          <cell r="P7880">
            <v>0.60416666666666663</v>
          </cell>
          <cell r="Q7880">
            <v>0.77083333333333337</v>
          </cell>
          <cell r="R7880">
            <v>14.5</v>
          </cell>
          <cell r="S7880">
            <v>18.5</v>
          </cell>
        </row>
        <row r="7881">
          <cell r="A7881" t="str">
            <v>Switch</v>
          </cell>
          <cell r="B7881" t="str">
            <v>All</v>
          </cell>
          <cell r="C7881" t="str">
            <v>R</v>
          </cell>
          <cell r="D7881">
            <v>39737</v>
          </cell>
          <cell r="E7881">
            <v>8</v>
          </cell>
          <cell r="F7881">
            <v>1.6891799999999998E-2</v>
          </cell>
          <cell r="G7881">
            <v>2.8024999999999999E-3</v>
          </cell>
          <cell r="H7881">
            <v>51.849400000000003</v>
          </cell>
          <cell r="I7881">
            <v>2.1854000000000001E-3</v>
          </cell>
          <cell r="J7881">
            <v>96</v>
          </cell>
          <cell r="K7881">
            <v>-7.3999099999999998E-2</v>
          </cell>
          <cell r="L7881">
            <v>-3.8603899999999997E-2</v>
          </cell>
          <cell r="M7881">
            <v>-1.4089300000000001E-2</v>
          </cell>
          <cell r="N7881">
            <v>1.04253E-2</v>
          </cell>
          <cell r="O7881">
            <v>4.5820600000000003E-2</v>
          </cell>
          <cell r="P7881">
            <v>0.60416666666666663</v>
          </cell>
          <cell r="Q7881">
            <v>0.77083333333333337</v>
          </cell>
          <cell r="R7881">
            <v>14.5</v>
          </cell>
          <cell r="S7881">
            <v>18.5</v>
          </cell>
        </row>
        <row r="7882">
          <cell r="A7882" t="str">
            <v>Switch</v>
          </cell>
          <cell r="B7882" t="str">
            <v>All</v>
          </cell>
          <cell r="C7882" t="str">
            <v>R</v>
          </cell>
          <cell r="D7882">
            <v>39737</v>
          </cell>
          <cell r="E7882">
            <v>9</v>
          </cell>
          <cell r="F7882">
            <v>8.4280999999999991E-3</v>
          </cell>
          <cell r="G7882">
            <v>2.7905999999999999E-3</v>
          </cell>
          <cell r="H7882">
            <v>55.349400000000003</v>
          </cell>
          <cell r="I7882">
            <v>2.1854000000000001E-3</v>
          </cell>
          <cell r="J7882">
            <v>96</v>
          </cell>
          <cell r="K7882">
            <v>-6.5547300000000003E-2</v>
          </cell>
          <cell r="L7882">
            <v>-3.0152100000000001E-2</v>
          </cell>
          <cell r="M7882">
            <v>-5.6373999999999999E-3</v>
          </cell>
          <cell r="N7882">
            <v>1.88772E-2</v>
          </cell>
          <cell r="O7882">
            <v>5.4272399999999998E-2</v>
          </cell>
          <cell r="P7882">
            <v>0.60416666666666663</v>
          </cell>
          <cell r="Q7882">
            <v>0.77083333333333337</v>
          </cell>
          <cell r="R7882">
            <v>14.5</v>
          </cell>
          <cell r="S7882">
            <v>18.5</v>
          </cell>
        </row>
        <row r="7883">
          <cell r="A7883" t="str">
            <v>Switch</v>
          </cell>
          <cell r="B7883" t="str">
            <v>All</v>
          </cell>
          <cell r="C7883" t="str">
            <v>R</v>
          </cell>
          <cell r="D7883">
            <v>39737</v>
          </cell>
          <cell r="E7883">
            <v>10</v>
          </cell>
          <cell r="F7883">
            <v>1.72351E-2</v>
          </cell>
          <cell r="G7883">
            <v>2.7851E-3</v>
          </cell>
          <cell r="H7883">
            <v>61.655299999999997</v>
          </cell>
          <cell r="I7883">
            <v>2.1854000000000001E-3</v>
          </cell>
          <cell r="J7883">
            <v>96</v>
          </cell>
          <cell r="K7883">
            <v>-7.4359800000000004E-2</v>
          </cell>
          <cell r="L7883">
            <v>-3.8964600000000002E-2</v>
          </cell>
          <cell r="M7883">
            <v>-1.44499E-2</v>
          </cell>
          <cell r="N7883">
            <v>1.0064699999999999E-2</v>
          </cell>
          <cell r="O7883">
            <v>4.5459899999999998E-2</v>
          </cell>
          <cell r="P7883">
            <v>0.60416666666666663</v>
          </cell>
          <cell r="Q7883">
            <v>0.77083333333333337</v>
          </cell>
          <cell r="R7883">
            <v>14.5</v>
          </cell>
          <cell r="S7883">
            <v>18.5</v>
          </cell>
        </row>
        <row r="7884">
          <cell r="A7884" t="str">
            <v>Switch</v>
          </cell>
          <cell r="B7884" t="str">
            <v>All</v>
          </cell>
          <cell r="C7884" t="str">
            <v>R</v>
          </cell>
          <cell r="D7884">
            <v>39737</v>
          </cell>
          <cell r="E7884">
            <v>11</v>
          </cell>
          <cell r="F7884">
            <v>2.7561E-3</v>
          </cell>
          <cell r="G7884">
            <v>2.7954E-3</v>
          </cell>
          <cell r="H7884">
            <v>68.883499999999998</v>
          </cell>
          <cell r="I7884">
            <v>2.1854000000000001E-3</v>
          </cell>
          <cell r="J7884">
            <v>96</v>
          </cell>
          <cell r="K7884">
            <v>-5.9870600000000003E-2</v>
          </cell>
          <cell r="L7884">
            <v>-2.4475400000000001E-2</v>
          </cell>
          <cell r="M7884">
            <v>3.93E-5</v>
          </cell>
          <cell r="N7884">
            <v>2.45539E-2</v>
          </cell>
          <cell r="O7884">
            <v>5.9949200000000001E-2</v>
          </cell>
          <cell r="P7884">
            <v>0.60416666666666663</v>
          </cell>
          <cell r="Q7884">
            <v>0.77083333333333337</v>
          </cell>
          <cell r="R7884">
            <v>14.5</v>
          </cell>
          <cell r="S7884">
            <v>18.5</v>
          </cell>
        </row>
        <row r="7885">
          <cell r="A7885" t="str">
            <v>Switch</v>
          </cell>
          <cell r="B7885" t="str">
            <v>All</v>
          </cell>
          <cell r="C7885" t="str">
            <v>R</v>
          </cell>
          <cell r="D7885">
            <v>39737</v>
          </cell>
          <cell r="E7885">
            <v>12</v>
          </cell>
          <cell r="F7885">
            <v>3.4600000000000001E-4</v>
          </cell>
          <cell r="G7885">
            <v>2.9826000000000002E-3</v>
          </cell>
          <cell r="H7885">
            <v>73.844700000000003</v>
          </cell>
          <cell r="I7885">
            <v>2.1854000000000001E-3</v>
          </cell>
          <cell r="J7885">
            <v>96</v>
          </cell>
          <cell r="K7885">
            <v>-5.7273499999999998E-2</v>
          </cell>
          <cell r="L7885">
            <v>-2.1878100000000001E-2</v>
          </cell>
          <cell r="M7885">
            <v>2.6365999999999998E-3</v>
          </cell>
          <cell r="N7885">
            <v>2.7151399999999999E-2</v>
          </cell>
          <cell r="O7885">
            <v>6.25468E-2</v>
          </cell>
          <cell r="P7885">
            <v>0.60416666666666663</v>
          </cell>
          <cell r="Q7885">
            <v>0.77083333333333337</v>
          </cell>
          <cell r="R7885">
            <v>14.5</v>
          </cell>
          <cell r="S7885">
            <v>18.5</v>
          </cell>
        </row>
        <row r="7886">
          <cell r="A7886" t="str">
            <v>Switch</v>
          </cell>
          <cell r="B7886" t="str">
            <v>All</v>
          </cell>
          <cell r="C7886" t="str">
            <v>R</v>
          </cell>
          <cell r="D7886">
            <v>39737</v>
          </cell>
          <cell r="E7886">
            <v>13</v>
          </cell>
          <cell r="F7886">
            <v>8.0780000000000001E-4</v>
          </cell>
          <cell r="G7886">
            <v>-1.4951000000000001E-2</v>
          </cell>
          <cell r="H7886">
            <v>77.422399999999996</v>
          </cell>
          <cell r="I7886">
            <v>2.2114000000000001E-3</v>
          </cell>
          <cell r="J7886">
            <v>96</v>
          </cell>
          <cell r="K7886">
            <v>-7.6024900000000006E-2</v>
          </cell>
          <cell r="L7886">
            <v>-4.0419200000000002E-2</v>
          </cell>
          <cell r="M7886">
            <v>-1.57588E-2</v>
          </cell>
          <cell r="N7886">
            <v>8.9017000000000002E-3</v>
          </cell>
          <cell r="O7886">
            <v>4.4507400000000003E-2</v>
          </cell>
          <cell r="P7886">
            <v>0.60416666666666663</v>
          </cell>
          <cell r="Q7886">
            <v>0.77083333333333337</v>
          </cell>
          <cell r="R7886">
            <v>14.5</v>
          </cell>
          <cell r="S7886">
            <v>18.5</v>
          </cell>
        </row>
        <row r="7887">
          <cell r="A7887" t="str">
            <v>Switch</v>
          </cell>
          <cell r="B7887" t="str">
            <v>All</v>
          </cell>
          <cell r="C7887" t="str">
            <v>R</v>
          </cell>
          <cell r="D7887">
            <v>39737</v>
          </cell>
          <cell r="E7887">
            <v>14</v>
          </cell>
          <cell r="F7887">
            <v>5.4180000000000005E-4</v>
          </cell>
          <cell r="G7887">
            <v>-3.6728299999999998E-2</v>
          </cell>
          <cell r="H7887">
            <v>80.038799999999995</v>
          </cell>
          <cell r="I7887">
            <v>2.2292000000000002E-3</v>
          </cell>
          <cell r="J7887">
            <v>96</v>
          </cell>
          <cell r="K7887">
            <v>-9.7777500000000003E-2</v>
          </cell>
          <cell r="L7887">
            <v>-6.20292E-2</v>
          </cell>
          <cell r="M7887">
            <v>-3.72701E-2</v>
          </cell>
          <cell r="N7887">
            <v>-1.25109E-2</v>
          </cell>
          <cell r="O7887">
            <v>2.3237299999999999E-2</v>
          </cell>
          <cell r="P7887">
            <v>0.60416666666666663</v>
          </cell>
          <cell r="Q7887">
            <v>0.77083333333333337</v>
          </cell>
          <cell r="R7887">
            <v>14.5</v>
          </cell>
          <cell r="S7887">
            <v>18.5</v>
          </cell>
        </row>
        <row r="7888">
          <cell r="A7888" t="str">
            <v>Switch</v>
          </cell>
          <cell r="B7888" t="str">
            <v>All</v>
          </cell>
          <cell r="C7888" t="str">
            <v>R</v>
          </cell>
          <cell r="D7888">
            <v>39737</v>
          </cell>
          <cell r="E7888">
            <v>15</v>
          </cell>
          <cell r="F7888">
            <v>1.1949E-3</v>
          </cell>
          <cell r="G7888">
            <v>-2.3596599999999999E-2</v>
          </cell>
          <cell r="H7888">
            <v>82.5</v>
          </cell>
          <cell r="I7888">
            <v>2.2496E-3</v>
          </cell>
          <cell r="J7888">
            <v>96</v>
          </cell>
          <cell r="K7888">
            <v>-8.5574800000000006E-2</v>
          </cell>
          <cell r="L7888">
            <v>-4.9663499999999999E-2</v>
          </cell>
          <cell r="M7888">
            <v>-2.4791500000000001E-2</v>
          </cell>
          <cell r="N7888">
            <v>8.0500000000000005E-5</v>
          </cell>
          <cell r="O7888">
            <v>3.5991799999999997E-2</v>
          </cell>
          <cell r="P7888">
            <v>0.60416666666666663</v>
          </cell>
          <cell r="Q7888">
            <v>0.77083333333333337</v>
          </cell>
          <cell r="R7888">
            <v>14.5</v>
          </cell>
          <cell r="S7888">
            <v>18.5</v>
          </cell>
        </row>
        <row r="7889">
          <cell r="A7889" t="str">
            <v>Switch</v>
          </cell>
          <cell r="B7889" t="str">
            <v>All</v>
          </cell>
          <cell r="C7889" t="str">
            <v>R</v>
          </cell>
          <cell r="D7889">
            <v>39737</v>
          </cell>
          <cell r="E7889">
            <v>16</v>
          </cell>
          <cell r="F7889">
            <v>8.1373999999999995E-3</v>
          </cell>
          <cell r="G7889">
            <v>1.1025099999999999E-2</v>
          </cell>
          <cell r="H7889">
            <v>84.422399999999996</v>
          </cell>
          <cell r="I7889">
            <v>2.2696999999999999E-3</v>
          </cell>
          <cell r="J7889">
            <v>96</v>
          </cell>
          <cell r="K7889">
            <v>-5.8167099999999999E-2</v>
          </cell>
          <cell r="L7889">
            <v>-2.2095400000000001E-2</v>
          </cell>
          <cell r="M7889">
            <v>2.8877E-3</v>
          </cell>
          <cell r="N7889">
            <v>2.7870900000000001E-2</v>
          </cell>
          <cell r="O7889">
            <v>6.3942600000000002E-2</v>
          </cell>
          <cell r="P7889">
            <v>0.60416666666666663</v>
          </cell>
          <cell r="Q7889">
            <v>0.77083333333333337</v>
          </cell>
          <cell r="R7889">
            <v>14.5</v>
          </cell>
          <cell r="S7889">
            <v>18.5</v>
          </cell>
        </row>
        <row r="7890">
          <cell r="A7890" t="str">
            <v>Switch</v>
          </cell>
          <cell r="B7890" t="str">
            <v>All</v>
          </cell>
          <cell r="C7890" t="str">
            <v>R</v>
          </cell>
          <cell r="D7890">
            <v>39737</v>
          </cell>
          <cell r="E7890">
            <v>17</v>
          </cell>
          <cell r="F7890">
            <v>3.0392099999999998E-2</v>
          </cell>
          <cell r="G7890">
            <v>6.7257700000000004E-2</v>
          </cell>
          <cell r="H7890">
            <v>84.922399999999996</v>
          </cell>
          <cell r="I7890">
            <v>2.2686999999999998E-3</v>
          </cell>
          <cell r="J7890">
            <v>96</v>
          </cell>
          <cell r="K7890">
            <v>-2.41754E-2</v>
          </cell>
          <cell r="L7890">
            <v>1.18881E-2</v>
          </cell>
          <cell r="M7890">
            <v>3.6865599999999998E-2</v>
          </cell>
          <cell r="N7890">
            <v>6.1843099999999998E-2</v>
          </cell>
          <cell r="O7890">
            <v>9.7906599999999996E-2</v>
          </cell>
          <cell r="P7890">
            <v>0.60416666666666663</v>
          </cell>
          <cell r="Q7890">
            <v>0.77083333333333337</v>
          </cell>
          <cell r="R7890">
            <v>14.5</v>
          </cell>
          <cell r="S7890">
            <v>18.5</v>
          </cell>
        </row>
        <row r="7891">
          <cell r="A7891" t="str">
            <v>Switch</v>
          </cell>
          <cell r="B7891" t="str">
            <v>All</v>
          </cell>
          <cell r="C7891" t="str">
            <v>R</v>
          </cell>
          <cell r="D7891">
            <v>39737</v>
          </cell>
          <cell r="E7891">
            <v>18</v>
          </cell>
          <cell r="F7891">
            <v>4.3767500000000001E-2</v>
          </cell>
          <cell r="G7891">
            <v>9.9239499999999994E-2</v>
          </cell>
          <cell r="H7891">
            <v>83.577600000000004</v>
          </cell>
          <cell r="I7891">
            <v>2.2550999999999999E-3</v>
          </cell>
          <cell r="J7891">
            <v>96</v>
          </cell>
          <cell r="K7891">
            <v>-5.3864999999999998E-3</v>
          </cell>
          <cell r="L7891">
            <v>3.0569200000000001E-2</v>
          </cell>
          <cell r="M7891">
            <v>5.5472E-2</v>
          </cell>
          <cell r="N7891">
            <v>8.0374799999999996E-2</v>
          </cell>
          <cell r="O7891">
            <v>0.1163305</v>
          </cell>
          <cell r="P7891">
            <v>0.60416666666666663</v>
          </cell>
          <cell r="Q7891">
            <v>0.77083333333333337</v>
          </cell>
          <cell r="R7891">
            <v>14.5</v>
          </cell>
          <cell r="S7891">
            <v>18.5</v>
          </cell>
        </row>
        <row r="7892">
          <cell r="A7892" t="str">
            <v>Switch</v>
          </cell>
          <cell r="B7892" t="str">
            <v>All</v>
          </cell>
          <cell r="C7892" t="str">
            <v>R</v>
          </cell>
          <cell r="D7892">
            <v>39737</v>
          </cell>
          <cell r="E7892">
            <v>19</v>
          </cell>
          <cell r="F7892">
            <v>4.25776E-2</v>
          </cell>
          <cell r="G7892">
            <v>7.0946499999999996E-2</v>
          </cell>
          <cell r="H7892">
            <v>80.038799999999995</v>
          </cell>
          <cell r="I7892">
            <v>2.2168999999999999E-3</v>
          </cell>
          <cell r="J7892">
            <v>96</v>
          </cell>
          <cell r="K7892">
            <v>-3.1971100000000002E-2</v>
          </cell>
          <cell r="L7892">
            <v>3.6782E-3</v>
          </cell>
          <cell r="M7892">
            <v>2.83688E-2</v>
          </cell>
          <cell r="N7892">
            <v>5.30594E-2</v>
          </cell>
          <cell r="O7892">
            <v>8.8708700000000001E-2</v>
          </cell>
          <cell r="P7892">
            <v>0.60416666666666663</v>
          </cell>
          <cell r="Q7892">
            <v>0.77083333333333337</v>
          </cell>
          <cell r="R7892">
            <v>14.5</v>
          </cell>
          <cell r="S7892">
            <v>18.5</v>
          </cell>
        </row>
        <row r="7893">
          <cell r="A7893" t="str">
            <v>Switch</v>
          </cell>
          <cell r="B7893" t="str">
            <v>All</v>
          </cell>
          <cell r="C7893" t="str">
            <v>R</v>
          </cell>
          <cell r="D7893">
            <v>39737</v>
          </cell>
          <cell r="E7893">
            <v>20</v>
          </cell>
          <cell r="F7893">
            <v>1.0056300000000001E-2</v>
          </cell>
          <cell r="G7893">
            <v>5.6788999999999997E-3</v>
          </cell>
          <cell r="H7893">
            <v>74.077600000000004</v>
          </cell>
          <cell r="I7893">
            <v>2.1854000000000001E-3</v>
          </cell>
          <cell r="J7893">
            <v>96</v>
          </cell>
          <cell r="K7893">
            <v>-6.42876E-2</v>
          </cell>
          <cell r="L7893">
            <v>-2.88921E-2</v>
          </cell>
          <cell r="M7893">
            <v>-4.3772999999999998E-3</v>
          </cell>
          <cell r="N7893">
            <v>2.01374E-2</v>
          </cell>
          <cell r="O7893">
            <v>5.5532900000000003E-2</v>
          </cell>
          <cell r="P7893">
            <v>0.60416666666666663</v>
          </cell>
          <cell r="Q7893">
            <v>0.77083333333333337</v>
          </cell>
          <cell r="R7893">
            <v>14.5</v>
          </cell>
          <cell r="S7893">
            <v>18.5</v>
          </cell>
        </row>
        <row r="7894">
          <cell r="A7894" t="str">
            <v>Switch</v>
          </cell>
          <cell r="B7894" t="str">
            <v>All</v>
          </cell>
          <cell r="C7894" t="str">
            <v>R</v>
          </cell>
          <cell r="D7894">
            <v>39737</v>
          </cell>
          <cell r="E7894">
            <v>21</v>
          </cell>
          <cell r="F7894">
            <v>8.3732000000000008E-3</v>
          </cell>
          <cell r="G7894">
            <v>5.6981000000000002E-3</v>
          </cell>
          <cell r="H7894">
            <v>70.577600000000004</v>
          </cell>
          <cell r="I7894">
            <v>2.1854000000000001E-3</v>
          </cell>
          <cell r="J7894">
            <v>96</v>
          </cell>
          <cell r="K7894">
            <v>-6.2585000000000002E-2</v>
          </cell>
          <cell r="L7894">
            <v>-2.7189700000000001E-2</v>
          </cell>
          <cell r="M7894">
            <v>-2.6749999999999999E-3</v>
          </cell>
          <cell r="N7894">
            <v>2.18397E-2</v>
          </cell>
          <cell r="O7894">
            <v>5.7235000000000001E-2</v>
          </cell>
          <cell r="P7894">
            <v>0.60416666666666663</v>
          </cell>
          <cell r="Q7894">
            <v>0.77083333333333337</v>
          </cell>
          <cell r="R7894">
            <v>14.5</v>
          </cell>
          <cell r="S7894">
            <v>18.5</v>
          </cell>
        </row>
        <row r="7895">
          <cell r="A7895" t="str">
            <v>Switch</v>
          </cell>
          <cell r="B7895" t="str">
            <v>All</v>
          </cell>
          <cell r="C7895" t="str">
            <v>R</v>
          </cell>
          <cell r="D7895">
            <v>39737</v>
          </cell>
          <cell r="E7895">
            <v>22</v>
          </cell>
          <cell r="F7895">
            <v>2.2778900000000001E-2</v>
          </cell>
          <cell r="G7895">
            <v>4.7735E-3</v>
          </cell>
          <cell r="H7895">
            <v>67.577600000000004</v>
          </cell>
          <cell r="I7895">
            <v>2.1854000000000001E-3</v>
          </cell>
          <cell r="J7895">
            <v>96</v>
          </cell>
          <cell r="K7895">
            <v>-7.7915300000000007E-2</v>
          </cell>
          <cell r="L7895">
            <v>-4.2520000000000002E-2</v>
          </cell>
          <cell r="M7895">
            <v>-1.8005400000000001E-2</v>
          </cell>
          <cell r="N7895">
            <v>6.5093E-3</v>
          </cell>
          <cell r="O7895">
            <v>4.19046E-2</v>
          </cell>
          <cell r="P7895">
            <v>0.60416666666666663</v>
          </cell>
          <cell r="Q7895">
            <v>0.77083333333333337</v>
          </cell>
          <cell r="R7895">
            <v>14.5</v>
          </cell>
          <cell r="S7895">
            <v>18.5</v>
          </cell>
        </row>
        <row r="7896">
          <cell r="A7896" t="str">
            <v>Switch</v>
          </cell>
          <cell r="B7896" t="str">
            <v>All</v>
          </cell>
          <cell r="C7896" t="str">
            <v>R</v>
          </cell>
          <cell r="D7896">
            <v>39737</v>
          </cell>
          <cell r="E7896">
            <v>23</v>
          </cell>
          <cell r="F7896">
            <v>1.50519E-2</v>
          </cell>
          <cell r="G7896">
            <v>3.9144000000000002E-3</v>
          </cell>
          <cell r="H7896">
            <v>65.116500000000002</v>
          </cell>
          <cell r="I7896">
            <v>2.1854000000000001E-3</v>
          </cell>
          <cell r="J7896">
            <v>96</v>
          </cell>
          <cell r="K7896">
            <v>-7.1047299999999994E-2</v>
          </cell>
          <cell r="L7896">
            <v>-3.5652099999999999E-2</v>
          </cell>
          <cell r="M7896">
            <v>-1.11374E-2</v>
          </cell>
          <cell r="N7896">
            <v>1.3377200000000001E-2</v>
          </cell>
          <cell r="O7896">
            <v>4.8772500000000003E-2</v>
          </cell>
          <cell r="P7896">
            <v>0.60416666666666663</v>
          </cell>
          <cell r="Q7896">
            <v>0.77083333333333337</v>
          </cell>
          <cell r="R7896">
            <v>14.5</v>
          </cell>
          <cell r="S7896">
            <v>18.5</v>
          </cell>
        </row>
        <row r="7897">
          <cell r="A7897" t="str">
            <v>Switch</v>
          </cell>
          <cell r="B7897" t="str">
            <v>All</v>
          </cell>
          <cell r="C7897" t="str">
            <v>R</v>
          </cell>
          <cell r="D7897">
            <v>39737</v>
          </cell>
          <cell r="E7897">
            <v>24</v>
          </cell>
          <cell r="F7897">
            <v>1.5816000000000001E-3</v>
          </cell>
          <cell r="G7897">
            <v>3.2891999999999999E-3</v>
          </cell>
          <cell r="H7897">
            <v>63.577599999999997</v>
          </cell>
          <cell r="I7897">
            <v>2.1854000000000001E-3</v>
          </cell>
          <cell r="J7897">
            <v>96</v>
          </cell>
          <cell r="K7897">
            <v>-5.8202299999999998E-2</v>
          </cell>
          <cell r="L7897">
            <v>-2.28071E-2</v>
          </cell>
          <cell r="M7897">
            <v>1.7076000000000001E-3</v>
          </cell>
          <cell r="N7897">
            <v>2.6222200000000001E-2</v>
          </cell>
          <cell r="O7897">
            <v>6.1617400000000003E-2</v>
          </cell>
          <cell r="P7897">
            <v>0.60416666666666663</v>
          </cell>
          <cell r="Q7897">
            <v>0.77083333333333337</v>
          </cell>
          <cell r="R7897">
            <v>14.5</v>
          </cell>
          <cell r="S7897">
            <v>18.5</v>
          </cell>
        </row>
        <row r="7898">
          <cell r="A7898" t="str">
            <v>Switch</v>
          </cell>
          <cell r="B7898" t="str">
            <v>All</v>
          </cell>
          <cell r="C7898" t="str">
            <v>S</v>
          </cell>
          <cell r="D7898">
            <v>39584</v>
          </cell>
          <cell r="E7898">
            <v>1</v>
          </cell>
          <cell r="F7898">
            <v>0.48816179999999998</v>
          </cell>
          <cell r="G7898">
            <v>0.50216510000000003</v>
          </cell>
          <cell r="H7898">
            <v>81.094300000000004</v>
          </cell>
          <cell r="I7898">
            <v>2.0803000000000002E-3</v>
          </cell>
          <cell r="J7898">
            <v>139</v>
          </cell>
          <cell r="K7898">
            <v>-4.44489E-2</v>
          </cell>
          <cell r="L7898">
            <v>-9.9147999999999997E-3</v>
          </cell>
          <cell r="M7898">
            <v>1.4003399999999999E-2</v>
          </cell>
          <cell r="N7898">
            <v>3.79216E-2</v>
          </cell>
          <cell r="O7898">
            <v>7.2455699999999998E-2</v>
          </cell>
          <cell r="P7898">
            <v>0.58333333333333337</v>
          </cell>
          <cell r="Q7898">
            <v>0.66666666666666663</v>
          </cell>
          <cell r="R7898">
            <v>14</v>
          </cell>
          <cell r="S7898">
            <v>16</v>
          </cell>
        </row>
        <row r="7899">
          <cell r="A7899" t="str">
            <v>Switch</v>
          </cell>
          <cell r="B7899" t="str">
            <v>All</v>
          </cell>
          <cell r="C7899" t="str">
            <v>S</v>
          </cell>
          <cell r="D7899">
            <v>39584</v>
          </cell>
          <cell r="E7899">
            <v>2</v>
          </cell>
          <cell r="F7899">
            <v>0.39837149999999999</v>
          </cell>
          <cell r="G7899">
            <v>0.34628569999999997</v>
          </cell>
          <cell r="H7899">
            <v>80.146000000000001</v>
          </cell>
          <cell r="I7899">
            <v>1.9575999999999999E-3</v>
          </cell>
          <cell r="J7899">
            <v>139</v>
          </cell>
          <cell r="K7899">
            <v>-0.1087882</v>
          </cell>
          <cell r="L7899">
            <v>-7.5287900000000005E-2</v>
          </cell>
          <cell r="M7899">
            <v>-5.2085800000000002E-2</v>
          </cell>
          <cell r="N7899">
            <v>-2.8883599999999999E-2</v>
          </cell>
          <cell r="O7899">
            <v>4.6166000000000002E-3</v>
          </cell>
          <cell r="P7899">
            <v>0.58333333333333337</v>
          </cell>
          <cell r="Q7899">
            <v>0.66666666666666663</v>
          </cell>
          <cell r="R7899">
            <v>14</v>
          </cell>
          <cell r="S7899">
            <v>16</v>
          </cell>
        </row>
        <row r="7900">
          <cell r="A7900" t="str">
            <v>Switch</v>
          </cell>
          <cell r="B7900" t="str">
            <v>All</v>
          </cell>
          <cell r="C7900" t="str">
            <v>S</v>
          </cell>
          <cell r="D7900">
            <v>39584</v>
          </cell>
          <cell r="E7900">
            <v>3</v>
          </cell>
          <cell r="F7900">
            <v>0.29144160000000002</v>
          </cell>
          <cell r="G7900">
            <v>0.24400649999999999</v>
          </cell>
          <cell r="H7900">
            <v>78.339299999999994</v>
          </cell>
          <cell r="I7900">
            <v>1.9432E-3</v>
          </cell>
          <cell r="J7900">
            <v>142</v>
          </cell>
          <cell r="K7900">
            <v>-0.1039287</v>
          </cell>
          <cell r="L7900">
            <v>-7.0551900000000001E-2</v>
          </cell>
          <cell r="M7900">
            <v>-4.7435199999999997E-2</v>
          </cell>
          <cell r="N7900">
            <v>-2.43185E-2</v>
          </cell>
          <cell r="O7900">
            <v>9.0583E-3</v>
          </cell>
          <cell r="P7900">
            <v>0.58333333333333337</v>
          </cell>
          <cell r="Q7900">
            <v>0.66666666666666663</v>
          </cell>
          <cell r="R7900">
            <v>14</v>
          </cell>
          <cell r="S7900">
            <v>16</v>
          </cell>
        </row>
        <row r="7901">
          <cell r="A7901" t="str">
            <v>Switch</v>
          </cell>
          <cell r="B7901" t="str">
            <v>All</v>
          </cell>
          <cell r="C7901" t="str">
            <v>S</v>
          </cell>
          <cell r="D7901">
            <v>39584</v>
          </cell>
          <cell r="E7901">
            <v>4</v>
          </cell>
          <cell r="F7901">
            <v>0.17312739999999999</v>
          </cell>
          <cell r="G7901">
            <v>0.20029520000000001</v>
          </cell>
          <cell r="H7901">
            <v>77.233599999999996</v>
          </cell>
          <cell r="I7901">
            <v>2.091E-3</v>
          </cell>
          <cell r="J7901">
            <v>142</v>
          </cell>
          <cell r="K7901">
            <v>-3.14341E-2</v>
          </cell>
          <cell r="L7901">
            <v>3.1884000000000001E-3</v>
          </cell>
          <cell r="M7901">
            <v>2.7167799999999999E-2</v>
          </cell>
          <cell r="N7901">
            <v>5.1147199999999997E-2</v>
          </cell>
          <cell r="O7901">
            <v>8.5769600000000001E-2</v>
          </cell>
          <cell r="P7901">
            <v>0.58333333333333337</v>
          </cell>
          <cell r="Q7901">
            <v>0.66666666666666663</v>
          </cell>
          <cell r="R7901">
            <v>14</v>
          </cell>
          <cell r="S7901">
            <v>16</v>
          </cell>
        </row>
        <row r="7902">
          <cell r="A7902" t="str">
            <v>Switch</v>
          </cell>
          <cell r="B7902" t="str">
            <v>All</v>
          </cell>
          <cell r="C7902" t="str">
            <v>S</v>
          </cell>
          <cell r="D7902">
            <v>39584</v>
          </cell>
          <cell r="E7902">
            <v>5</v>
          </cell>
          <cell r="F7902">
            <v>0.11201469999999999</v>
          </cell>
          <cell r="G7902">
            <v>9.3379500000000004E-2</v>
          </cell>
          <cell r="H7902">
            <v>74.510099999999994</v>
          </cell>
          <cell r="I7902">
            <v>1.7393E-3</v>
          </cell>
          <cell r="J7902">
            <v>142</v>
          </cell>
          <cell r="K7902">
            <v>-7.2082800000000002E-2</v>
          </cell>
          <cell r="L7902">
            <v>-4.05055E-2</v>
          </cell>
          <cell r="M7902">
            <v>-1.8635200000000001E-2</v>
          </cell>
          <cell r="N7902">
            <v>3.2350999999999999E-3</v>
          </cell>
          <cell r="O7902">
            <v>3.48124E-2</v>
          </cell>
          <cell r="P7902">
            <v>0.58333333333333337</v>
          </cell>
          <cell r="Q7902">
            <v>0.66666666666666663</v>
          </cell>
          <cell r="R7902">
            <v>14</v>
          </cell>
          <cell r="S7902">
            <v>16</v>
          </cell>
        </row>
        <row r="7903">
          <cell r="A7903" t="str">
            <v>Switch</v>
          </cell>
          <cell r="B7903" t="str">
            <v>All</v>
          </cell>
          <cell r="C7903" t="str">
            <v>S</v>
          </cell>
          <cell r="D7903">
            <v>39584</v>
          </cell>
          <cell r="E7903">
            <v>6</v>
          </cell>
          <cell r="F7903">
            <v>9.1663800000000004E-2</v>
          </cell>
          <cell r="G7903">
            <v>7.4104699999999996E-2</v>
          </cell>
          <cell r="H7903">
            <v>71.939499999999995</v>
          </cell>
          <cell r="I7903">
            <v>1.7354E-3</v>
          </cell>
          <cell r="J7903">
            <v>142</v>
          </cell>
          <cell r="K7903">
            <v>-7.0945999999999995E-2</v>
          </cell>
          <cell r="L7903">
            <v>-3.9404599999999998E-2</v>
          </cell>
          <cell r="M7903">
            <v>-1.7559100000000001E-2</v>
          </cell>
          <cell r="N7903">
            <v>4.2864000000000001E-3</v>
          </cell>
          <cell r="O7903">
            <v>3.5827900000000003E-2</v>
          </cell>
          <cell r="P7903">
            <v>0.58333333333333337</v>
          </cell>
          <cell r="Q7903">
            <v>0.66666666666666663</v>
          </cell>
          <cell r="R7903">
            <v>14</v>
          </cell>
          <cell r="S7903">
            <v>16</v>
          </cell>
        </row>
        <row r="7904">
          <cell r="A7904" t="str">
            <v>Switch</v>
          </cell>
          <cell r="B7904" t="str">
            <v>All</v>
          </cell>
          <cell r="C7904" t="str">
            <v>S</v>
          </cell>
          <cell r="D7904">
            <v>39584</v>
          </cell>
          <cell r="E7904">
            <v>7</v>
          </cell>
          <cell r="F7904">
            <v>0.1183796</v>
          </cell>
          <cell r="G7904">
            <v>8.07176E-2</v>
          </cell>
          <cell r="H7904">
            <v>71.9131</v>
          </cell>
          <cell r="I7904">
            <v>1.4449E-3</v>
          </cell>
          <cell r="J7904">
            <v>143</v>
          </cell>
          <cell r="K7904">
            <v>-8.6376599999999998E-2</v>
          </cell>
          <cell r="L7904">
            <v>-5.7595599999999997E-2</v>
          </cell>
          <cell r="M7904">
            <v>-3.7662000000000001E-2</v>
          </cell>
          <cell r="N7904">
            <v>-1.7728299999999999E-2</v>
          </cell>
          <cell r="O7904">
            <v>1.10527E-2</v>
          </cell>
          <cell r="P7904">
            <v>0.58333333333333337</v>
          </cell>
          <cell r="Q7904">
            <v>0.66666666666666663</v>
          </cell>
          <cell r="R7904">
            <v>14</v>
          </cell>
          <cell r="S7904">
            <v>16</v>
          </cell>
        </row>
        <row r="7905">
          <cell r="A7905" t="str">
            <v>Switch</v>
          </cell>
          <cell r="B7905" t="str">
            <v>All</v>
          </cell>
          <cell r="C7905" t="str">
            <v>S</v>
          </cell>
          <cell r="D7905">
            <v>39584</v>
          </cell>
          <cell r="E7905">
            <v>8</v>
          </cell>
          <cell r="F7905">
            <v>0.1489694</v>
          </cell>
          <cell r="G7905">
            <v>0.1398296</v>
          </cell>
          <cell r="H7905">
            <v>76.5779</v>
          </cell>
          <cell r="I7905">
            <v>2.0002000000000002E-3</v>
          </cell>
          <cell r="J7905">
            <v>143</v>
          </cell>
          <cell r="K7905">
            <v>-6.6454799999999994E-2</v>
          </cell>
          <cell r="L7905">
            <v>-3.2592700000000002E-2</v>
          </cell>
          <cell r="M7905">
            <v>-9.1398E-3</v>
          </cell>
          <cell r="N7905">
            <v>1.4312999999999999E-2</v>
          </cell>
          <cell r="O7905">
            <v>4.8175099999999998E-2</v>
          </cell>
          <cell r="P7905">
            <v>0.58333333333333337</v>
          </cell>
          <cell r="Q7905">
            <v>0.66666666666666663</v>
          </cell>
          <cell r="R7905">
            <v>14</v>
          </cell>
          <cell r="S7905">
            <v>16</v>
          </cell>
        </row>
        <row r="7906">
          <cell r="A7906" t="str">
            <v>Switch</v>
          </cell>
          <cell r="B7906" t="str">
            <v>All</v>
          </cell>
          <cell r="C7906" t="str">
            <v>S</v>
          </cell>
          <cell r="D7906">
            <v>39584</v>
          </cell>
          <cell r="E7906">
            <v>9</v>
          </cell>
          <cell r="F7906">
            <v>0.28550690000000001</v>
          </cell>
          <cell r="G7906">
            <v>0.24398890000000001</v>
          </cell>
          <cell r="H7906">
            <v>81.499700000000004</v>
          </cell>
          <cell r="I7906">
            <v>1.8508999999999999E-3</v>
          </cell>
          <cell r="J7906">
            <v>144</v>
          </cell>
          <cell r="K7906">
            <v>-9.6653100000000006E-2</v>
          </cell>
          <cell r="L7906">
            <v>-6.4078899999999994E-2</v>
          </cell>
          <cell r="M7906">
            <v>-4.1517999999999999E-2</v>
          </cell>
          <cell r="N7906">
            <v>-1.89572E-2</v>
          </cell>
          <cell r="O7906">
            <v>1.36171E-2</v>
          </cell>
          <cell r="P7906">
            <v>0.58333333333333337</v>
          </cell>
          <cell r="Q7906">
            <v>0.66666666666666663</v>
          </cell>
          <cell r="R7906">
            <v>14</v>
          </cell>
          <cell r="S7906">
            <v>16</v>
          </cell>
        </row>
        <row r="7907">
          <cell r="A7907" t="str">
            <v>Switch</v>
          </cell>
          <cell r="B7907" t="str">
            <v>All</v>
          </cell>
          <cell r="C7907" t="str">
            <v>S</v>
          </cell>
          <cell r="D7907">
            <v>39584</v>
          </cell>
          <cell r="E7907">
            <v>10</v>
          </cell>
          <cell r="F7907">
            <v>0.4080857</v>
          </cell>
          <cell r="G7907">
            <v>0.34355079999999999</v>
          </cell>
          <cell r="H7907">
            <v>85.606800000000007</v>
          </cell>
          <cell r="I7907">
            <v>1.8763E-3</v>
          </cell>
          <cell r="J7907">
            <v>144</v>
          </cell>
          <cell r="K7907">
            <v>-0.1200465</v>
          </cell>
          <cell r="L7907">
            <v>-8.7249800000000002E-2</v>
          </cell>
          <cell r="M7907">
            <v>-6.4534900000000006E-2</v>
          </cell>
          <cell r="N7907">
            <v>-4.1820000000000003E-2</v>
          </cell>
          <cell r="O7907">
            <v>-9.0234000000000009E-3</v>
          </cell>
          <cell r="P7907">
            <v>0.58333333333333337</v>
          </cell>
          <cell r="Q7907">
            <v>0.66666666666666663</v>
          </cell>
          <cell r="R7907">
            <v>14</v>
          </cell>
          <cell r="S7907">
            <v>16</v>
          </cell>
        </row>
        <row r="7908">
          <cell r="A7908" t="str">
            <v>Switch</v>
          </cell>
          <cell r="B7908" t="str">
            <v>All</v>
          </cell>
          <cell r="C7908" t="str">
            <v>S</v>
          </cell>
          <cell r="D7908">
            <v>39584</v>
          </cell>
          <cell r="E7908">
            <v>11</v>
          </cell>
          <cell r="F7908">
            <v>0.49939699999999998</v>
          </cell>
          <cell r="G7908">
            <v>0.46471990000000002</v>
          </cell>
          <cell r="H7908">
            <v>89.290800000000004</v>
          </cell>
          <cell r="I7908">
            <v>1.8167999999999999E-3</v>
          </cell>
          <cell r="J7908">
            <v>145</v>
          </cell>
          <cell r="K7908">
            <v>-8.9302199999999998E-2</v>
          </cell>
          <cell r="L7908">
            <v>-5.7029200000000002E-2</v>
          </cell>
          <cell r="M7908">
            <v>-3.4677100000000002E-2</v>
          </cell>
          <cell r="N7908">
            <v>-1.23249E-2</v>
          </cell>
          <cell r="O7908">
            <v>1.9948E-2</v>
          </cell>
          <cell r="P7908">
            <v>0.58333333333333337</v>
          </cell>
          <cell r="Q7908">
            <v>0.66666666666666663</v>
          </cell>
          <cell r="R7908">
            <v>14</v>
          </cell>
          <cell r="S7908">
            <v>16</v>
          </cell>
        </row>
        <row r="7909">
          <cell r="A7909" t="str">
            <v>Switch</v>
          </cell>
          <cell r="B7909" t="str">
            <v>All</v>
          </cell>
          <cell r="C7909" t="str">
            <v>S</v>
          </cell>
          <cell r="D7909">
            <v>39584</v>
          </cell>
          <cell r="E7909">
            <v>12</v>
          </cell>
          <cell r="F7909">
            <v>0.80300519999999997</v>
          </cell>
          <cell r="G7909">
            <v>0.724746</v>
          </cell>
          <cell r="H7909">
            <v>93.442999999999998</v>
          </cell>
          <cell r="I7909">
            <v>1.8653000000000001E-3</v>
          </cell>
          <cell r="J7909">
            <v>145</v>
          </cell>
          <cell r="K7909">
            <v>-0.13360810000000001</v>
          </cell>
          <cell r="L7909">
            <v>-0.1009075</v>
          </cell>
          <cell r="M7909">
            <v>-7.8259200000000001E-2</v>
          </cell>
          <cell r="N7909">
            <v>-5.5610899999999998E-2</v>
          </cell>
          <cell r="O7909">
            <v>-2.2910400000000001E-2</v>
          </cell>
          <cell r="P7909">
            <v>0.58333333333333337</v>
          </cell>
          <cell r="Q7909">
            <v>0.66666666666666663</v>
          </cell>
          <cell r="R7909">
            <v>14</v>
          </cell>
          <cell r="S7909">
            <v>16</v>
          </cell>
        </row>
        <row r="7910">
          <cell r="A7910" t="str">
            <v>Switch</v>
          </cell>
          <cell r="B7910" t="str">
            <v>All</v>
          </cell>
          <cell r="C7910" t="str">
            <v>S</v>
          </cell>
          <cell r="D7910">
            <v>39584</v>
          </cell>
          <cell r="E7910">
            <v>13</v>
          </cell>
          <cell r="F7910">
            <v>1.0835600000000001</v>
          </cell>
          <cell r="G7910">
            <v>0.95549799999999996</v>
          </cell>
          <cell r="H7910">
            <v>96.369699999999995</v>
          </cell>
          <cell r="I7910">
            <v>1.7695E-3</v>
          </cell>
          <cell r="J7910">
            <v>147</v>
          </cell>
          <cell r="K7910">
            <v>-0.1819703</v>
          </cell>
          <cell r="L7910">
            <v>-0.1501208</v>
          </cell>
          <cell r="M7910">
            <v>-0.12806190000000001</v>
          </cell>
          <cell r="N7910">
            <v>-0.106003</v>
          </cell>
          <cell r="O7910">
            <v>-7.4153499999999997E-2</v>
          </cell>
          <cell r="P7910">
            <v>0.58333333333333337</v>
          </cell>
          <cell r="Q7910">
            <v>0.66666666666666663</v>
          </cell>
          <cell r="R7910">
            <v>14</v>
          </cell>
          <cell r="S7910">
            <v>16</v>
          </cell>
        </row>
        <row r="7911">
          <cell r="A7911" t="str">
            <v>Switch</v>
          </cell>
          <cell r="B7911" t="str">
            <v>All</v>
          </cell>
          <cell r="C7911" t="str">
            <v>S</v>
          </cell>
          <cell r="D7911">
            <v>39584</v>
          </cell>
          <cell r="E7911">
            <v>14</v>
          </cell>
          <cell r="F7911">
            <v>1.301566</v>
          </cell>
          <cell r="G7911">
            <v>1.256955</v>
          </cell>
          <cell r="H7911">
            <v>98.489400000000003</v>
          </cell>
          <cell r="I7911">
            <v>1.7061999999999999E-3</v>
          </cell>
          <cell r="J7911">
            <v>150</v>
          </cell>
          <cell r="K7911">
            <v>-9.7546400000000005E-2</v>
          </cell>
          <cell r="L7911">
            <v>-6.62716E-2</v>
          </cell>
          <cell r="M7911">
            <v>-4.4610900000000002E-2</v>
          </cell>
          <cell r="N7911">
            <v>-2.2950100000000001E-2</v>
          </cell>
          <cell r="O7911">
            <v>8.3245999999999997E-3</v>
          </cell>
          <cell r="P7911">
            <v>0.58333333333333337</v>
          </cell>
          <cell r="Q7911">
            <v>0.66666666666666663</v>
          </cell>
          <cell r="R7911">
            <v>14</v>
          </cell>
          <cell r="S7911">
            <v>16</v>
          </cell>
        </row>
        <row r="7912">
          <cell r="A7912" t="str">
            <v>Switch</v>
          </cell>
          <cell r="B7912" t="str">
            <v>All</v>
          </cell>
          <cell r="C7912" t="str">
            <v>S</v>
          </cell>
          <cell r="D7912">
            <v>39584</v>
          </cell>
          <cell r="E7912">
            <v>15</v>
          </cell>
          <cell r="F7912">
            <v>0.87861020000000001</v>
          </cell>
          <cell r="G7912">
            <v>1.4408780000000001</v>
          </cell>
          <cell r="H7912">
            <v>100.047</v>
          </cell>
          <cell r="I7912">
            <v>1.7025E-3</v>
          </cell>
          <cell r="J7912">
            <v>152</v>
          </cell>
          <cell r="K7912">
            <v>0.50939009999999996</v>
          </cell>
          <cell r="L7912">
            <v>0.54063090000000003</v>
          </cell>
          <cell r="M7912">
            <v>0.56226810000000005</v>
          </cell>
          <cell r="N7912">
            <v>0.58390529999999996</v>
          </cell>
          <cell r="O7912">
            <v>0.61514599999999997</v>
          </cell>
          <cell r="P7912">
            <v>0.58333333333333337</v>
          </cell>
          <cell r="Q7912">
            <v>0.66666666666666663</v>
          </cell>
          <cell r="R7912">
            <v>14</v>
          </cell>
          <cell r="S7912">
            <v>16</v>
          </cell>
        </row>
        <row r="7913">
          <cell r="A7913" t="str">
            <v>Switch</v>
          </cell>
          <cell r="B7913" t="str">
            <v>All</v>
          </cell>
          <cell r="C7913" t="str">
            <v>S</v>
          </cell>
          <cell r="D7913">
            <v>39584</v>
          </cell>
          <cell r="E7913">
            <v>16</v>
          </cell>
          <cell r="F7913">
            <v>0.97890390000000005</v>
          </cell>
          <cell r="G7913">
            <v>1.641189</v>
          </cell>
          <cell r="H7913">
            <v>101.003</v>
          </cell>
          <cell r="I7913">
            <v>1.6758000000000001E-3</v>
          </cell>
          <cell r="J7913">
            <v>153</v>
          </cell>
          <cell r="K7913">
            <v>0.60982270000000005</v>
          </cell>
          <cell r="L7913">
            <v>0.64081790000000005</v>
          </cell>
          <cell r="M7913">
            <v>0.66228500000000001</v>
          </cell>
          <cell r="N7913">
            <v>0.68375220000000003</v>
          </cell>
          <cell r="O7913">
            <v>0.71474740000000003</v>
          </cell>
          <cell r="P7913">
            <v>0.58333333333333337</v>
          </cell>
          <cell r="Q7913">
            <v>0.66666666666666663</v>
          </cell>
          <cell r="R7913">
            <v>14</v>
          </cell>
          <cell r="S7913">
            <v>16</v>
          </cell>
        </row>
        <row r="7914">
          <cell r="A7914" t="str">
            <v>Switch</v>
          </cell>
          <cell r="B7914" t="str">
            <v>All</v>
          </cell>
          <cell r="C7914" t="str">
            <v>S</v>
          </cell>
          <cell r="D7914">
            <v>39584</v>
          </cell>
          <cell r="E7914">
            <v>17</v>
          </cell>
          <cell r="F7914">
            <v>1.9684299999999999</v>
          </cell>
          <cell r="G7914">
            <v>1.8355220000000001</v>
          </cell>
          <cell r="H7914">
            <v>100.974</v>
          </cell>
          <cell r="I7914">
            <v>1.4583E-3</v>
          </cell>
          <cell r="J7914">
            <v>159</v>
          </cell>
          <cell r="K7914">
            <v>-0.18184629999999999</v>
          </cell>
          <cell r="L7914">
            <v>-0.15293280000000001</v>
          </cell>
          <cell r="M7914">
            <v>-0.13290740000000001</v>
          </cell>
          <cell r="N7914">
            <v>-0.112882</v>
          </cell>
          <cell r="O7914">
            <v>-8.3968500000000001E-2</v>
          </cell>
          <cell r="P7914">
            <v>0.58333333333333337</v>
          </cell>
          <cell r="Q7914">
            <v>0.66666666666666663</v>
          </cell>
          <cell r="R7914">
            <v>14</v>
          </cell>
          <cell r="S7914">
            <v>16</v>
          </cell>
        </row>
        <row r="7915">
          <cell r="A7915" t="str">
            <v>Switch</v>
          </cell>
          <cell r="B7915" t="str">
            <v>All</v>
          </cell>
          <cell r="C7915" t="str">
            <v>S</v>
          </cell>
          <cell r="D7915">
            <v>39584</v>
          </cell>
          <cell r="E7915">
            <v>18</v>
          </cell>
          <cell r="F7915">
            <v>2.0570740000000001</v>
          </cell>
          <cell r="G7915">
            <v>1.8590139999999999</v>
          </cell>
          <cell r="H7915">
            <v>100</v>
          </cell>
          <cell r="I7915">
            <v>1.4300000000000001E-3</v>
          </cell>
          <cell r="J7915">
            <v>159</v>
          </cell>
          <cell r="K7915">
            <v>-0.24652260000000001</v>
          </cell>
          <cell r="L7915">
            <v>-0.21789040000000001</v>
          </cell>
          <cell r="M7915">
            <v>-0.19805980000000001</v>
          </cell>
          <cell r="N7915">
            <v>-0.1782292</v>
          </cell>
          <cell r="O7915">
            <v>-0.14959700000000001</v>
          </cell>
          <cell r="P7915">
            <v>0.58333333333333337</v>
          </cell>
          <cell r="Q7915">
            <v>0.66666666666666663</v>
          </cell>
          <cell r="R7915">
            <v>14</v>
          </cell>
          <cell r="S7915">
            <v>16</v>
          </cell>
        </row>
        <row r="7916">
          <cell r="A7916" t="str">
            <v>Switch</v>
          </cell>
          <cell r="B7916" t="str">
            <v>All</v>
          </cell>
          <cell r="C7916" t="str">
            <v>S</v>
          </cell>
          <cell r="D7916">
            <v>39584</v>
          </cell>
          <cell r="E7916">
            <v>19</v>
          </cell>
          <cell r="F7916">
            <v>1.831299</v>
          </cell>
          <cell r="G7916">
            <v>1.8297049999999999</v>
          </cell>
          <cell r="H7916">
            <v>97.798199999999994</v>
          </cell>
          <cell r="I7916">
            <v>1.2880999999999999E-3</v>
          </cell>
          <cell r="J7916">
            <v>166</v>
          </cell>
          <cell r="K7916">
            <v>-4.7588699999999998E-2</v>
          </cell>
          <cell r="L7916">
            <v>-2.04148E-2</v>
          </cell>
          <cell r="M7916">
            <v>-1.5942E-3</v>
          </cell>
          <cell r="N7916">
            <v>1.7226399999999999E-2</v>
          </cell>
          <cell r="O7916">
            <v>4.4400299999999997E-2</v>
          </cell>
          <cell r="P7916">
            <v>0.58333333333333337</v>
          </cell>
          <cell r="Q7916">
            <v>0.66666666666666663</v>
          </cell>
          <cell r="R7916">
            <v>14</v>
          </cell>
          <cell r="S7916">
            <v>16</v>
          </cell>
        </row>
        <row r="7917">
          <cell r="A7917" t="str">
            <v>Switch</v>
          </cell>
          <cell r="B7917" t="str">
            <v>All</v>
          </cell>
          <cell r="C7917" t="str">
            <v>S</v>
          </cell>
          <cell r="D7917">
            <v>39584</v>
          </cell>
          <cell r="E7917">
            <v>20</v>
          </cell>
          <cell r="F7917">
            <v>1.5761559999999999</v>
          </cell>
          <cell r="G7917">
            <v>1.570635</v>
          </cell>
          <cell r="H7917">
            <v>93.127200000000002</v>
          </cell>
          <cell r="I7917">
            <v>1.2447999999999999E-3</v>
          </cell>
          <cell r="J7917">
            <v>166</v>
          </cell>
          <cell r="K7917">
            <v>-5.07354E-2</v>
          </cell>
          <cell r="L7917">
            <v>-2.4022000000000002E-2</v>
          </cell>
          <cell r="M7917">
            <v>-5.5202999999999997E-3</v>
          </cell>
          <cell r="N7917">
            <v>1.2981299999999999E-2</v>
          </cell>
          <cell r="O7917">
            <v>3.9694800000000002E-2</v>
          </cell>
          <cell r="P7917">
            <v>0.58333333333333337</v>
          </cell>
          <cell r="Q7917">
            <v>0.66666666666666663</v>
          </cell>
          <cell r="R7917">
            <v>14</v>
          </cell>
          <cell r="S7917">
            <v>16</v>
          </cell>
        </row>
        <row r="7918">
          <cell r="A7918" t="str">
            <v>Switch</v>
          </cell>
          <cell r="B7918" t="str">
            <v>All</v>
          </cell>
          <cell r="C7918" t="str">
            <v>S</v>
          </cell>
          <cell r="D7918">
            <v>39584</v>
          </cell>
          <cell r="E7918">
            <v>21</v>
          </cell>
          <cell r="F7918">
            <v>1.3263039999999999</v>
          </cell>
          <cell r="G7918">
            <v>1.2186520000000001</v>
          </cell>
          <cell r="H7918">
            <v>87.215699999999998</v>
          </cell>
          <cell r="I7918">
            <v>1.2002E-3</v>
          </cell>
          <cell r="J7918">
            <v>169</v>
          </cell>
          <cell r="K7918">
            <v>-0.1520504</v>
          </cell>
          <cell r="L7918">
            <v>-0.12581919999999999</v>
          </cell>
          <cell r="M7918">
            <v>-0.1076516</v>
          </cell>
          <cell r="N7918">
            <v>-8.9483999999999994E-2</v>
          </cell>
          <cell r="O7918">
            <v>-6.3252799999999998E-2</v>
          </cell>
          <cell r="P7918">
            <v>0.58333333333333337</v>
          </cell>
          <cell r="Q7918">
            <v>0.66666666666666663</v>
          </cell>
          <cell r="R7918">
            <v>14</v>
          </cell>
          <cell r="S7918">
            <v>16</v>
          </cell>
        </row>
        <row r="7919">
          <cell r="A7919" t="str">
            <v>Switch</v>
          </cell>
          <cell r="B7919" t="str">
            <v>All</v>
          </cell>
          <cell r="C7919" t="str">
            <v>S</v>
          </cell>
          <cell r="D7919">
            <v>39584</v>
          </cell>
          <cell r="E7919">
            <v>22</v>
          </cell>
          <cell r="F7919">
            <v>1.026948</v>
          </cell>
          <cell r="G7919">
            <v>0.94209339999999997</v>
          </cell>
          <cell r="H7919">
            <v>82.888499999999993</v>
          </cell>
          <cell r="I7919">
            <v>1.1987E-3</v>
          </cell>
          <cell r="J7919">
            <v>169</v>
          </cell>
          <cell r="K7919">
            <v>-0.12922439999999999</v>
          </cell>
          <cell r="L7919">
            <v>-0.1030103</v>
          </cell>
          <cell r="M7919">
            <v>-8.4854499999999999E-2</v>
          </cell>
          <cell r="N7919">
            <v>-6.66987E-2</v>
          </cell>
          <cell r="O7919">
            <v>-4.0484600000000003E-2</v>
          </cell>
          <cell r="P7919">
            <v>0.58333333333333337</v>
          </cell>
          <cell r="Q7919">
            <v>0.66666666666666663</v>
          </cell>
          <cell r="R7919">
            <v>14</v>
          </cell>
          <cell r="S7919">
            <v>16</v>
          </cell>
        </row>
        <row r="7920">
          <cell r="A7920" t="str">
            <v>Switch</v>
          </cell>
          <cell r="B7920" t="str">
            <v>All</v>
          </cell>
          <cell r="C7920" t="str">
            <v>S</v>
          </cell>
          <cell r="D7920">
            <v>39584</v>
          </cell>
          <cell r="E7920">
            <v>23</v>
          </cell>
          <cell r="F7920">
            <v>0.71486450000000001</v>
          </cell>
          <cell r="G7920">
            <v>0.63736749999999998</v>
          </cell>
          <cell r="H7920">
            <v>80.769599999999997</v>
          </cell>
          <cell r="I7920">
            <v>1.1973000000000001E-3</v>
          </cell>
          <cell r="J7920">
            <v>169</v>
          </cell>
          <cell r="K7920">
            <v>-0.121841</v>
          </cell>
          <cell r="L7920">
            <v>-9.5642199999999997E-2</v>
          </cell>
          <cell r="M7920">
            <v>-7.7496899999999994E-2</v>
          </cell>
          <cell r="N7920">
            <v>-5.93517E-2</v>
          </cell>
          <cell r="O7920">
            <v>-3.3152899999999999E-2</v>
          </cell>
          <cell r="P7920">
            <v>0.58333333333333337</v>
          </cell>
          <cell r="Q7920">
            <v>0.66666666666666663</v>
          </cell>
          <cell r="R7920">
            <v>14</v>
          </cell>
          <cell r="S7920">
            <v>16</v>
          </cell>
        </row>
        <row r="7921">
          <cell r="A7921" t="str">
            <v>Switch</v>
          </cell>
          <cell r="B7921" t="str">
            <v>All</v>
          </cell>
          <cell r="C7921" t="str">
            <v>S</v>
          </cell>
          <cell r="D7921">
            <v>39584</v>
          </cell>
          <cell r="E7921">
            <v>24</v>
          </cell>
          <cell r="F7921">
            <v>0.45425769999999999</v>
          </cell>
          <cell r="G7921">
            <v>0.3885866</v>
          </cell>
          <cell r="H7921">
            <v>79.162899999999993</v>
          </cell>
          <cell r="I7921">
            <v>1.2392E-3</v>
          </cell>
          <cell r="J7921">
            <v>169</v>
          </cell>
          <cell r="K7921">
            <v>-0.11078540000000001</v>
          </cell>
          <cell r="L7921">
            <v>-8.4131499999999998E-2</v>
          </cell>
          <cell r="M7921">
            <v>-6.5670999999999993E-2</v>
          </cell>
          <cell r="N7921">
            <v>-4.7210599999999998E-2</v>
          </cell>
          <cell r="O7921">
            <v>-2.0556700000000001E-2</v>
          </cell>
          <cell r="P7921">
            <v>0.58333333333333337</v>
          </cell>
          <cell r="Q7921">
            <v>0.66666666666666663</v>
          </cell>
          <cell r="R7921">
            <v>14</v>
          </cell>
          <cell r="S7921">
            <v>16</v>
          </cell>
        </row>
        <row r="7922">
          <cell r="A7922" t="str">
            <v>Switch</v>
          </cell>
          <cell r="B7922" t="str">
            <v>All</v>
          </cell>
          <cell r="C7922" t="str">
            <v>S</v>
          </cell>
          <cell r="D7922">
            <v>39616</v>
          </cell>
          <cell r="E7922">
            <v>1</v>
          </cell>
          <cell r="F7922">
            <v>6.8179400000000001E-2</v>
          </cell>
          <cell r="G7922">
            <v>6.67161E-2</v>
          </cell>
          <cell r="H7922">
            <v>62.2196</v>
          </cell>
          <cell r="I7922">
            <v>9.7689999999999995E-4</v>
          </cell>
          <cell r="J7922">
            <v>186</v>
          </cell>
          <cell r="K7922">
            <v>-4.1517999999999999E-2</v>
          </cell>
          <cell r="L7922">
            <v>-1.7853299999999999E-2</v>
          </cell>
          <cell r="M7922">
            <v>-1.4632E-3</v>
          </cell>
          <cell r="N7922">
            <v>1.49268E-2</v>
          </cell>
          <cell r="O7922">
            <v>3.8591500000000001E-2</v>
          </cell>
          <cell r="P7922">
            <v>0.54166666666666663</v>
          </cell>
          <cell r="Q7922">
            <v>0.79166666666666663</v>
          </cell>
          <cell r="R7922">
            <v>13</v>
          </cell>
          <cell r="S7922">
            <v>19</v>
          </cell>
        </row>
        <row r="7923">
          <cell r="A7923" t="str">
            <v>Switch</v>
          </cell>
          <cell r="B7923" t="str">
            <v>All</v>
          </cell>
          <cell r="C7923" t="str">
            <v>S</v>
          </cell>
          <cell r="D7923">
            <v>39616</v>
          </cell>
          <cell r="E7923">
            <v>2</v>
          </cell>
          <cell r="F7923">
            <v>4.0617E-2</v>
          </cell>
          <cell r="G7923">
            <v>5.3970299999999999E-2</v>
          </cell>
          <cell r="H7923">
            <v>61.260800000000003</v>
          </cell>
          <cell r="I7923">
            <v>9.7619999999999998E-4</v>
          </cell>
          <cell r="J7923">
            <v>186</v>
          </cell>
          <cell r="K7923">
            <v>-2.6687700000000002E-2</v>
          </cell>
          <cell r="L7923">
            <v>-3.0311000000000001E-3</v>
          </cell>
          <cell r="M7923">
            <v>1.33534E-2</v>
          </cell>
          <cell r="N7923">
            <v>2.9737900000000001E-2</v>
          </cell>
          <cell r="O7923">
            <v>5.3394499999999998E-2</v>
          </cell>
          <cell r="P7923">
            <v>0.54166666666666663</v>
          </cell>
          <cell r="Q7923">
            <v>0.79166666666666663</v>
          </cell>
          <cell r="R7923">
            <v>13</v>
          </cell>
          <cell r="S7923">
            <v>19</v>
          </cell>
        </row>
        <row r="7924">
          <cell r="A7924" t="str">
            <v>Switch</v>
          </cell>
          <cell r="B7924" t="str">
            <v>All</v>
          </cell>
          <cell r="C7924" t="str">
            <v>S</v>
          </cell>
          <cell r="D7924">
            <v>39616</v>
          </cell>
          <cell r="E7924">
            <v>3</v>
          </cell>
          <cell r="F7924">
            <v>2.46485E-2</v>
          </cell>
          <cell r="G7924">
            <v>4.5335500000000001E-2</v>
          </cell>
          <cell r="H7924">
            <v>59.969900000000003</v>
          </cell>
          <cell r="I7924">
            <v>9.7550000000000002E-4</v>
          </cell>
          <cell r="J7924">
            <v>186</v>
          </cell>
          <cell r="K7924">
            <v>-1.9339499999999999E-2</v>
          </cell>
          <cell r="L7924">
            <v>4.3084999999999998E-3</v>
          </cell>
          <cell r="M7924">
            <v>2.0687000000000001E-2</v>
          </cell>
          <cell r="N7924">
            <v>3.7065599999999997E-2</v>
          </cell>
          <cell r="O7924">
            <v>6.07136E-2</v>
          </cell>
          <cell r="P7924">
            <v>0.54166666666666663</v>
          </cell>
          <cell r="Q7924">
            <v>0.79166666666666663</v>
          </cell>
          <cell r="R7924">
            <v>13</v>
          </cell>
          <cell r="S7924">
            <v>19</v>
          </cell>
        </row>
        <row r="7925">
          <cell r="A7925" t="str">
            <v>Switch</v>
          </cell>
          <cell r="B7925" t="str">
            <v>All</v>
          </cell>
          <cell r="C7925" t="str">
            <v>S</v>
          </cell>
          <cell r="D7925">
            <v>39616</v>
          </cell>
          <cell r="E7925">
            <v>4</v>
          </cell>
          <cell r="F7925">
            <v>1.52692E-2</v>
          </cell>
          <cell r="G7925">
            <v>3.9052200000000002E-2</v>
          </cell>
          <cell r="H7925">
            <v>58.637900000000002</v>
          </cell>
          <cell r="I7925">
            <v>9.7510000000000001E-4</v>
          </cell>
          <cell r="J7925">
            <v>186</v>
          </cell>
          <cell r="K7925">
            <v>-1.6235699999999999E-2</v>
          </cell>
          <cell r="L7925">
            <v>7.4076000000000003E-3</v>
          </cell>
          <cell r="M7925">
            <v>2.3782999999999999E-2</v>
          </cell>
          <cell r="N7925">
            <v>4.0158300000000001E-2</v>
          </cell>
          <cell r="O7925">
            <v>6.3801700000000003E-2</v>
          </cell>
          <cell r="P7925">
            <v>0.54166666666666663</v>
          </cell>
          <cell r="Q7925">
            <v>0.79166666666666663</v>
          </cell>
          <cell r="R7925">
            <v>13</v>
          </cell>
          <cell r="S7925">
            <v>19</v>
          </cell>
        </row>
        <row r="7926">
          <cell r="A7926" t="str">
            <v>Switch</v>
          </cell>
          <cell r="B7926" t="str">
            <v>All</v>
          </cell>
          <cell r="C7926" t="str">
            <v>S</v>
          </cell>
          <cell r="D7926">
            <v>39616</v>
          </cell>
          <cell r="E7926">
            <v>5</v>
          </cell>
          <cell r="F7926">
            <v>1.44114E-2</v>
          </cell>
          <cell r="G7926">
            <v>3.6288500000000001E-2</v>
          </cell>
          <cell r="H7926">
            <v>57.690100000000001</v>
          </cell>
          <cell r="I7926">
            <v>9.7479999999999995E-4</v>
          </cell>
          <cell r="J7926">
            <v>186</v>
          </cell>
          <cell r="K7926">
            <v>-1.8134899999999999E-2</v>
          </cell>
          <cell r="L7926">
            <v>5.5044999999999998E-3</v>
          </cell>
          <cell r="M7926">
            <v>2.18771E-2</v>
          </cell>
          <cell r="N7926">
            <v>3.8249699999999998E-2</v>
          </cell>
          <cell r="O7926">
            <v>6.1889199999999998E-2</v>
          </cell>
          <cell r="P7926">
            <v>0.54166666666666663</v>
          </cell>
          <cell r="Q7926">
            <v>0.79166666666666663</v>
          </cell>
          <cell r="R7926">
            <v>13</v>
          </cell>
          <cell r="S7926">
            <v>19</v>
          </cell>
        </row>
        <row r="7927">
          <cell r="A7927" t="str">
            <v>Switch</v>
          </cell>
          <cell r="B7927" t="str">
            <v>All</v>
          </cell>
          <cell r="C7927" t="str">
            <v>S</v>
          </cell>
          <cell r="D7927">
            <v>39616</v>
          </cell>
          <cell r="E7927">
            <v>6</v>
          </cell>
          <cell r="F7927">
            <v>1.35402E-2</v>
          </cell>
          <cell r="G7927">
            <v>3.5634199999999998E-2</v>
          </cell>
          <cell r="H7927">
            <v>56.742400000000004</v>
          </cell>
          <cell r="I7927">
            <v>9.7460000000000005E-4</v>
          </cell>
          <cell r="J7927">
            <v>186</v>
          </cell>
          <cell r="K7927">
            <v>-1.7913700000000001E-2</v>
          </cell>
          <cell r="L7927">
            <v>5.7232000000000003E-3</v>
          </cell>
          <cell r="M7927">
            <v>2.2094099999999998E-2</v>
          </cell>
          <cell r="N7927">
            <v>3.8464900000000003E-2</v>
          </cell>
          <cell r="O7927">
            <v>6.2101799999999999E-2</v>
          </cell>
          <cell r="P7927">
            <v>0.54166666666666663</v>
          </cell>
          <cell r="Q7927">
            <v>0.79166666666666663</v>
          </cell>
          <cell r="R7927">
            <v>13</v>
          </cell>
          <cell r="S7927">
            <v>19</v>
          </cell>
        </row>
        <row r="7928">
          <cell r="A7928" t="str">
            <v>Switch</v>
          </cell>
          <cell r="B7928" t="str">
            <v>All</v>
          </cell>
          <cell r="C7928" t="str">
            <v>S</v>
          </cell>
          <cell r="D7928">
            <v>39616</v>
          </cell>
          <cell r="E7928">
            <v>7</v>
          </cell>
          <cell r="F7928">
            <v>1.3036600000000001E-2</v>
          </cell>
          <cell r="G7928">
            <v>3.8115999999999997E-2</v>
          </cell>
          <cell r="H7928">
            <v>56.835900000000002</v>
          </cell>
          <cell r="I7928">
            <v>9.7440000000000005E-4</v>
          </cell>
          <cell r="J7928">
            <v>186</v>
          </cell>
          <cell r="K7928">
            <v>-1.4924400000000001E-2</v>
          </cell>
          <cell r="L7928">
            <v>8.7101999999999995E-3</v>
          </cell>
          <cell r="M7928">
            <v>2.5079400000000002E-2</v>
          </cell>
          <cell r="N7928">
            <v>4.1448699999999998E-2</v>
          </cell>
          <cell r="O7928">
            <v>6.5083299999999997E-2</v>
          </cell>
          <cell r="P7928">
            <v>0.54166666666666663</v>
          </cell>
          <cell r="Q7928">
            <v>0.79166666666666663</v>
          </cell>
          <cell r="R7928">
            <v>13</v>
          </cell>
          <cell r="S7928">
            <v>19</v>
          </cell>
        </row>
        <row r="7929">
          <cell r="A7929" t="str">
            <v>Switch</v>
          </cell>
          <cell r="B7929" t="str">
            <v>All</v>
          </cell>
          <cell r="C7929" t="str">
            <v>S</v>
          </cell>
          <cell r="D7929">
            <v>39616</v>
          </cell>
          <cell r="E7929">
            <v>8</v>
          </cell>
          <cell r="F7929">
            <v>1.30502E-2</v>
          </cell>
          <cell r="G7929">
            <v>3.60621E-2</v>
          </cell>
          <cell r="H7929">
            <v>59.8247</v>
          </cell>
          <cell r="I7929">
            <v>9.7479999999999995E-4</v>
          </cell>
          <cell r="J7929">
            <v>186</v>
          </cell>
          <cell r="K7929">
            <v>-1.70002E-2</v>
          </cell>
          <cell r="L7929">
            <v>6.6392999999999999E-3</v>
          </cell>
          <cell r="M7929">
            <v>2.3011899999999998E-2</v>
          </cell>
          <cell r="N7929">
            <v>3.9384599999999999E-2</v>
          </cell>
          <cell r="O7929">
            <v>6.30241E-2</v>
          </cell>
          <cell r="P7929">
            <v>0.54166666666666663</v>
          </cell>
          <cell r="Q7929">
            <v>0.79166666666666663</v>
          </cell>
          <cell r="R7929">
            <v>13</v>
          </cell>
          <cell r="S7929">
            <v>19</v>
          </cell>
        </row>
        <row r="7930">
          <cell r="A7930" t="str">
            <v>Switch</v>
          </cell>
          <cell r="B7930" t="str">
            <v>All</v>
          </cell>
          <cell r="C7930" t="str">
            <v>S</v>
          </cell>
          <cell r="D7930">
            <v>39616</v>
          </cell>
          <cell r="E7930">
            <v>9</v>
          </cell>
          <cell r="F7930">
            <v>3.1108199999999999E-2</v>
          </cell>
          <cell r="G7930">
            <v>3.2745299999999998E-2</v>
          </cell>
          <cell r="H7930">
            <v>63.462699999999998</v>
          </cell>
          <cell r="I7930">
            <v>9.7579999999999997E-4</v>
          </cell>
          <cell r="J7930">
            <v>186</v>
          </cell>
          <cell r="K7930">
            <v>-3.8396699999999999E-2</v>
          </cell>
          <cell r="L7930">
            <v>-1.47444E-2</v>
          </cell>
          <cell r="M7930">
            <v>1.6371000000000001E-3</v>
          </cell>
          <cell r="N7930">
            <v>1.8018599999999999E-2</v>
          </cell>
          <cell r="O7930">
            <v>4.1671E-2</v>
          </cell>
          <cell r="P7930">
            <v>0.54166666666666663</v>
          </cell>
          <cell r="Q7930">
            <v>0.79166666666666663</v>
          </cell>
          <cell r="R7930">
            <v>13</v>
          </cell>
          <cell r="S7930">
            <v>19</v>
          </cell>
        </row>
        <row r="7931">
          <cell r="A7931" t="str">
            <v>Switch</v>
          </cell>
          <cell r="B7931" t="str">
            <v>All</v>
          </cell>
          <cell r="C7931" t="str">
            <v>S</v>
          </cell>
          <cell r="D7931">
            <v>39616</v>
          </cell>
          <cell r="E7931">
            <v>10</v>
          </cell>
          <cell r="F7931">
            <v>4.6483299999999998E-2</v>
          </cell>
          <cell r="G7931">
            <v>3.76306E-2</v>
          </cell>
          <cell r="H7931">
            <v>66.290899999999993</v>
          </cell>
          <cell r="I7931">
            <v>9.7860000000000004E-4</v>
          </cell>
          <cell r="J7931">
            <v>186</v>
          </cell>
          <cell r="K7931">
            <v>-4.8943500000000001E-2</v>
          </cell>
          <cell r="L7931">
            <v>-2.5257600000000002E-2</v>
          </cell>
          <cell r="M7931">
            <v>-8.8527999999999992E-3</v>
          </cell>
          <cell r="N7931">
            <v>7.5519999999999997E-3</v>
          </cell>
          <cell r="O7931">
            <v>3.1237899999999999E-2</v>
          </cell>
          <cell r="P7931">
            <v>0.54166666666666663</v>
          </cell>
          <cell r="Q7931">
            <v>0.79166666666666663</v>
          </cell>
          <cell r="R7931">
            <v>13</v>
          </cell>
          <cell r="S7931">
            <v>19</v>
          </cell>
        </row>
        <row r="7932">
          <cell r="A7932" t="str">
            <v>Switch</v>
          </cell>
          <cell r="B7932" t="str">
            <v>All</v>
          </cell>
          <cell r="C7932" t="str">
            <v>S</v>
          </cell>
          <cell r="D7932">
            <v>39616</v>
          </cell>
          <cell r="E7932">
            <v>11</v>
          </cell>
          <cell r="F7932">
            <v>4.9329100000000001E-2</v>
          </cell>
          <cell r="G7932">
            <v>4.5884500000000002E-2</v>
          </cell>
          <cell r="H7932">
            <v>69.287000000000006</v>
          </cell>
          <cell r="I7932">
            <v>9.8689999999999997E-4</v>
          </cell>
          <cell r="J7932">
            <v>186</v>
          </cell>
          <cell r="K7932">
            <v>-4.3703800000000001E-2</v>
          </cell>
          <cell r="L7932">
            <v>-1.9918399999999999E-2</v>
          </cell>
          <cell r="M7932">
            <v>-3.4445999999999999E-3</v>
          </cell>
          <cell r="N7932">
            <v>1.30291E-2</v>
          </cell>
          <cell r="O7932">
            <v>3.68145E-2</v>
          </cell>
          <cell r="P7932">
            <v>0.54166666666666663</v>
          </cell>
          <cell r="Q7932">
            <v>0.79166666666666663</v>
          </cell>
          <cell r="R7932">
            <v>13</v>
          </cell>
          <cell r="S7932">
            <v>19</v>
          </cell>
        </row>
        <row r="7933">
          <cell r="A7933" t="str">
            <v>Switch</v>
          </cell>
          <cell r="B7933" t="str">
            <v>All</v>
          </cell>
          <cell r="C7933" t="str">
            <v>S</v>
          </cell>
          <cell r="D7933">
            <v>39616</v>
          </cell>
          <cell r="E7933">
            <v>12</v>
          </cell>
          <cell r="F7933">
            <v>5.2976200000000001E-2</v>
          </cell>
          <cell r="G7933">
            <v>6.5094299999999994E-2</v>
          </cell>
          <cell r="H7933">
            <v>74.839299999999994</v>
          </cell>
          <cell r="I7933">
            <v>1.0089000000000001E-3</v>
          </cell>
          <cell r="J7933">
            <v>186</v>
          </cell>
          <cell r="K7933">
            <v>-2.8588700000000002E-2</v>
          </cell>
          <cell r="L7933">
            <v>-4.5388E-3</v>
          </cell>
          <cell r="M7933">
            <v>1.21181E-2</v>
          </cell>
          <cell r="N7933">
            <v>2.8774899999999999E-2</v>
          </cell>
          <cell r="O7933">
            <v>5.2824799999999998E-2</v>
          </cell>
          <cell r="P7933">
            <v>0.54166666666666663</v>
          </cell>
          <cell r="Q7933">
            <v>0.79166666666666663</v>
          </cell>
          <cell r="R7933">
            <v>13</v>
          </cell>
          <cell r="S7933">
            <v>19</v>
          </cell>
        </row>
        <row r="7934">
          <cell r="A7934" t="str">
            <v>Switch</v>
          </cell>
          <cell r="B7934" t="str">
            <v>All</v>
          </cell>
          <cell r="C7934" t="str">
            <v>S</v>
          </cell>
          <cell r="D7934">
            <v>39616</v>
          </cell>
          <cell r="E7934">
            <v>13</v>
          </cell>
          <cell r="F7934">
            <v>9.8251400000000003E-2</v>
          </cell>
          <cell r="G7934">
            <v>0.1034583</v>
          </cell>
          <cell r="H7934">
            <v>80.734700000000004</v>
          </cell>
          <cell r="I7934">
            <v>9.9139999999999992E-4</v>
          </cell>
          <cell r="J7934">
            <v>186</v>
          </cell>
          <cell r="K7934">
            <v>-3.5145000000000003E-2</v>
          </cell>
          <cell r="L7934">
            <v>-1.1304700000000001E-2</v>
          </cell>
          <cell r="M7934">
            <v>5.2069000000000004E-3</v>
          </cell>
          <cell r="N7934">
            <v>2.1718600000000001E-2</v>
          </cell>
          <cell r="O7934">
            <v>4.5558800000000003E-2</v>
          </cell>
          <cell r="P7934">
            <v>0.54166666666666663</v>
          </cell>
          <cell r="Q7934">
            <v>0.79166666666666663</v>
          </cell>
          <cell r="R7934">
            <v>13</v>
          </cell>
          <cell r="S7934">
            <v>19</v>
          </cell>
        </row>
        <row r="7935">
          <cell r="A7935" t="str">
            <v>Switch</v>
          </cell>
          <cell r="B7935" t="str">
            <v>All</v>
          </cell>
          <cell r="C7935" t="str">
            <v>S</v>
          </cell>
          <cell r="D7935">
            <v>39616</v>
          </cell>
          <cell r="E7935">
            <v>14</v>
          </cell>
          <cell r="F7935">
            <v>9.0060699999999994E-2</v>
          </cell>
          <cell r="G7935">
            <v>0.15963060000000001</v>
          </cell>
          <cell r="H7935">
            <v>84.839299999999994</v>
          </cell>
          <cell r="I7935">
            <v>1.0018E-3</v>
          </cell>
          <cell r="J7935">
            <v>186</v>
          </cell>
          <cell r="K7935">
            <v>2.90073E-2</v>
          </cell>
          <cell r="L7935">
            <v>5.2972100000000001E-2</v>
          </cell>
          <cell r="M7935">
            <v>6.9570000000000007E-2</v>
          </cell>
          <cell r="N7935">
            <v>8.6167900000000006E-2</v>
          </cell>
          <cell r="O7935">
            <v>0.1101326</v>
          </cell>
          <cell r="P7935">
            <v>0.54166666666666663</v>
          </cell>
          <cell r="Q7935">
            <v>0.79166666666666663</v>
          </cell>
          <cell r="R7935">
            <v>13</v>
          </cell>
          <cell r="S7935">
            <v>19</v>
          </cell>
        </row>
        <row r="7936">
          <cell r="A7936" t="str">
            <v>Switch</v>
          </cell>
          <cell r="B7936" t="str">
            <v>All</v>
          </cell>
          <cell r="C7936" t="str">
            <v>S</v>
          </cell>
          <cell r="D7936">
            <v>39616</v>
          </cell>
          <cell r="E7936">
            <v>15</v>
          </cell>
          <cell r="F7936">
            <v>0.14393980000000001</v>
          </cell>
          <cell r="G7936">
            <v>0.2384762</v>
          </cell>
          <cell r="H7936">
            <v>88.391599999999997</v>
          </cell>
          <cell r="I7936">
            <v>1.0235000000000001E-3</v>
          </cell>
          <cell r="J7936">
            <v>186</v>
          </cell>
          <cell r="K7936">
            <v>5.35372E-2</v>
          </cell>
          <cell r="L7936">
            <v>7.7759800000000004E-2</v>
          </cell>
          <cell r="M7936">
            <v>9.4536300000000004E-2</v>
          </cell>
          <cell r="N7936">
            <v>0.11131290000000001</v>
          </cell>
          <cell r="O7936">
            <v>0.1355355</v>
          </cell>
          <cell r="P7936">
            <v>0.54166666666666663</v>
          </cell>
          <cell r="Q7936">
            <v>0.79166666666666663</v>
          </cell>
          <cell r="R7936">
            <v>13</v>
          </cell>
          <cell r="S7936">
            <v>19</v>
          </cell>
        </row>
        <row r="7937">
          <cell r="A7937" t="str">
            <v>Switch</v>
          </cell>
          <cell r="B7937" t="str">
            <v>All</v>
          </cell>
          <cell r="C7937" t="str">
            <v>S</v>
          </cell>
          <cell r="D7937">
            <v>39616</v>
          </cell>
          <cell r="E7937">
            <v>16</v>
          </cell>
          <cell r="F7937">
            <v>0.1966436</v>
          </cell>
          <cell r="G7937">
            <v>0.36033530000000003</v>
          </cell>
          <cell r="H7937">
            <v>90.984999999999999</v>
          </cell>
          <cell r="I7937">
            <v>1.0483999999999999E-3</v>
          </cell>
          <cell r="J7937">
            <v>186</v>
          </cell>
          <cell r="K7937">
            <v>0.1221962</v>
          </cell>
          <cell r="L7937">
            <v>0.14671210000000001</v>
          </cell>
          <cell r="M7937">
            <v>0.1636917</v>
          </cell>
          <cell r="N7937">
            <v>0.18067130000000001</v>
          </cell>
          <cell r="O7937">
            <v>0.20518719999999999</v>
          </cell>
          <cell r="P7937">
            <v>0.54166666666666663</v>
          </cell>
          <cell r="Q7937">
            <v>0.79166666666666663</v>
          </cell>
          <cell r="R7937">
            <v>13</v>
          </cell>
          <cell r="S7937">
            <v>19</v>
          </cell>
        </row>
        <row r="7938">
          <cell r="A7938" t="str">
            <v>Switch</v>
          </cell>
          <cell r="B7938" t="str">
            <v>All</v>
          </cell>
          <cell r="C7938" t="str">
            <v>S</v>
          </cell>
          <cell r="D7938">
            <v>39616</v>
          </cell>
          <cell r="E7938">
            <v>17</v>
          </cell>
          <cell r="F7938">
            <v>0.28185539999999998</v>
          </cell>
          <cell r="G7938">
            <v>0.47599399999999997</v>
          </cell>
          <cell r="H7938">
            <v>92.007300000000001</v>
          </cell>
          <cell r="I7938">
            <v>1.0491999999999999E-3</v>
          </cell>
          <cell r="J7938">
            <v>186</v>
          </cell>
          <cell r="K7938">
            <v>0.15262680000000001</v>
          </cell>
          <cell r="L7938">
            <v>0.17715230000000001</v>
          </cell>
          <cell r="M7938">
            <v>0.19413859999999999</v>
          </cell>
          <cell r="N7938">
            <v>0.2111248</v>
          </cell>
          <cell r="O7938">
            <v>0.23565030000000001</v>
          </cell>
          <cell r="P7938">
            <v>0.54166666666666663</v>
          </cell>
          <cell r="Q7938">
            <v>0.79166666666666663</v>
          </cell>
          <cell r="R7938">
            <v>13</v>
          </cell>
          <cell r="S7938">
            <v>19</v>
          </cell>
        </row>
        <row r="7939">
          <cell r="A7939" t="str">
            <v>Switch</v>
          </cell>
          <cell r="B7939" t="str">
            <v>All</v>
          </cell>
          <cell r="C7939" t="str">
            <v>S</v>
          </cell>
          <cell r="D7939">
            <v>39616</v>
          </cell>
          <cell r="E7939">
            <v>18</v>
          </cell>
          <cell r="F7939">
            <v>0.4445712</v>
          </cell>
          <cell r="G7939">
            <v>0.57250029999999996</v>
          </cell>
          <cell r="H7939">
            <v>92.309299999999993</v>
          </cell>
          <cell r="I7939">
            <v>1.0471E-3</v>
          </cell>
          <cell r="J7939">
            <v>186</v>
          </cell>
          <cell r="K7939">
            <v>8.6460300000000004E-2</v>
          </cell>
          <cell r="L7939">
            <v>0.1109604</v>
          </cell>
          <cell r="M7939">
            <v>0.12792909999999999</v>
          </cell>
          <cell r="N7939">
            <v>0.14489779999999999</v>
          </cell>
          <cell r="O7939">
            <v>0.16939779999999999</v>
          </cell>
          <cell r="P7939">
            <v>0.54166666666666663</v>
          </cell>
          <cell r="Q7939">
            <v>0.79166666666666663</v>
          </cell>
          <cell r="R7939">
            <v>13</v>
          </cell>
          <cell r="S7939">
            <v>19</v>
          </cell>
        </row>
        <row r="7940">
          <cell r="A7940" t="str">
            <v>Switch</v>
          </cell>
          <cell r="B7940" t="str">
            <v>All</v>
          </cell>
          <cell r="C7940" t="str">
            <v>S</v>
          </cell>
          <cell r="D7940">
            <v>39616</v>
          </cell>
          <cell r="E7940">
            <v>19</v>
          </cell>
          <cell r="F7940">
            <v>0.4424167</v>
          </cell>
          <cell r="G7940">
            <v>0.58313809999999999</v>
          </cell>
          <cell r="H7940">
            <v>91.641300000000001</v>
          </cell>
          <cell r="I7940">
            <v>1.0671999999999999E-3</v>
          </cell>
          <cell r="J7940">
            <v>186</v>
          </cell>
          <cell r="K7940">
            <v>9.8854999999999998E-2</v>
          </cell>
          <cell r="L7940">
            <v>0.12359000000000001</v>
          </cell>
          <cell r="M7940">
            <v>0.1407214</v>
          </cell>
          <cell r="N7940">
            <v>0.15785279999999999</v>
          </cell>
          <cell r="O7940">
            <v>0.18258779999999999</v>
          </cell>
          <cell r="P7940">
            <v>0.54166666666666663</v>
          </cell>
          <cell r="Q7940">
            <v>0.79166666666666663</v>
          </cell>
          <cell r="R7940">
            <v>13</v>
          </cell>
          <cell r="S7940">
            <v>19</v>
          </cell>
        </row>
        <row r="7941">
          <cell r="A7941" t="str">
            <v>Switch</v>
          </cell>
          <cell r="B7941" t="str">
            <v>All</v>
          </cell>
          <cell r="C7941" t="str">
            <v>S</v>
          </cell>
          <cell r="D7941">
            <v>39616</v>
          </cell>
          <cell r="E7941">
            <v>20</v>
          </cell>
          <cell r="F7941">
            <v>0.75828410000000002</v>
          </cell>
          <cell r="G7941">
            <v>0.55889900000000003</v>
          </cell>
          <cell r="H7941">
            <v>89.857600000000005</v>
          </cell>
          <cell r="I7941">
            <v>1.0758E-3</v>
          </cell>
          <cell r="J7941">
            <v>186</v>
          </cell>
          <cell r="K7941">
            <v>-0.24141940000000001</v>
          </cell>
          <cell r="L7941">
            <v>-0.21658520000000001</v>
          </cell>
          <cell r="M7941">
            <v>-0.19938500000000001</v>
          </cell>
          <cell r="N7941">
            <v>-0.18218490000000001</v>
          </cell>
          <cell r="O7941">
            <v>-0.15735070000000001</v>
          </cell>
          <cell r="P7941">
            <v>0.54166666666666663</v>
          </cell>
          <cell r="Q7941">
            <v>0.79166666666666663</v>
          </cell>
          <cell r="R7941">
            <v>13</v>
          </cell>
          <cell r="S7941">
            <v>19</v>
          </cell>
        </row>
        <row r="7942">
          <cell r="A7942" t="str">
            <v>Switch</v>
          </cell>
          <cell r="B7942" t="str">
            <v>All</v>
          </cell>
          <cell r="C7942" t="str">
            <v>S</v>
          </cell>
          <cell r="D7942">
            <v>39616</v>
          </cell>
          <cell r="E7942">
            <v>21</v>
          </cell>
          <cell r="F7942">
            <v>0.60398909999999995</v>
          </cell>
          <cell r="G7942">
            <v>0.45994750000000001</v>
          </cell>
          <cell r="H7942">
            <v>85.846500000000006</v>
          </cell>
          <cell r="I7942">
            <v>1.0526999999999999E-3</v>
          </cell>
          <cell r="J7942">
            <v>186</v>
          </cell>
          <cell r="K7942">
            <v>-0.1856225</v>
          </cell>
          <cell r="L7942">
            <v>-0.16105610000000001</v>
          </cell>
          <cell r="M7942">
            <v>-0.14404149999999999</v>
          </cell>
          <cell r="N7942">
            <v>-0.1270269</v>
          </cell>
          <cell r="O7942">
            <v>-0.1024605</v>
          </cell>
          <cell r="P7942">
            <v>0.54166666666666663</v>
          </cell>
          <cell r="Q7942">
            <v>0.79166666666666663</v>
          </cell>
          <cell r="R7942">
            <v>13</v>
          </cell>
          <cell r="S7942">
            <v>19</v>
          </cell>
        </row>
        <row r="7943">
          <cell r="A7943" t="str">
            <v>Switch</v>
          </cell>
          <cell r="B7943" t="str">
            <v>All</v>
          </cell>
          <cell r="C7943" t="str">
            <v>S</v>
          </cell>
          <cell r="D7943">
            <v>39616</v>
          </cell>
          <cell r="E7943">
            <v>22</v>
          </cell>
          <cell r="F7943">
            <v>0.42970750000000002</v>
          </cell>
          <cell r="G7943">
            <v>0.37333359999999999</v>
          </cell>
          <cell r="H7943">
            <v>81.887699999999995</v>
          </cell>
          <cell r="I7943">
            <v>1.0318E-3</v>
          </cell>
          <cell r="J7943">
            <v>186</v>
          </cell>
          <cell r="K7943">
            <v>-9.7540199999999994E-2</v>
          </cell>
          <cell r="L7943">
            <v>-7.3218800000000001E-2</v>
          </cell>
          <cell r="M7943">
            <v>-5.6373899999999998E-2</v>
          </cell>
          <cell r="N7943">
            <v>-3.9529000000000002E-2</v>
          </cell>
          <cell r="O7943">
            <v>-1.52076E-2</v>
          </cell>
          <cell r="P7943">
            <v>0.54166666666666663</v>
          </cell>
          <cell r="Q7943">
            <v>0.79166666666666663</v>
          </cell>
          <cell r="R7943">
            <v>13</v>
          </cell>
          <cell r="S7943">
            <v>19</v>
          </cell>
        </row>
        <row r="7944">
          <cell r="A7944" t="str">
            <v>Switch</v>
          </cell>
          <cell r="B7944" t="str">
            <v>All</v>
          </cell>
          <cell r="C7944" t="str">
            <v>S</v>
          </cell>
          <cell r="D7944">
            <v>39616</v>
          </cell>
          <cell r="E7944">
            <v>23</v>
          </cell>
          <cell r="F7944">
            <v>0.2357108</v>
          </cell>
          <cell r="G7944">
            <v>0.2272671</v>
          </cell>
          <cell r="H7944">
            <v>79.357600000000005</v>
          </cell>
          <cell r="I7944">
            <v>1.0189000000000001E-3</v>
          </cell>
          <cell r="J7944">
            <v>186</v>
          </cell>
          <cell r="K7944">
            <v>-4.9351300000000001E-2</v>
          </cell>
          <cell r="L7944">
            <v>-2.5182699999999999E-2</v>
          </cell>
          <cell r="M7944">
            <v>-8.4437000000000002E-3</v>
          </cell>
          <cell r="N7944">
            <v>8.2953999999999996E-3</v>
          </cell>
          <cell r="O7944">
            <v>3.2464E-2</v>
          </cell>
          <cell r="P7944">
            <v>0.54166666666666663</v>
          </cell>
          <cell r="Q7944">
            <v>0.79166666666666663</v>
          </cell>
          <cell r="R7944">
            <v>13</v>
          </cell>
          <cell r="S7944">
            <v>19</v>
          </cell>
        </row>
        <row r="7945">
          <cell r="A7945" t="str">
            <v>Switch</v>
          </cell>
          <cell r="B7945" t="str">
            <v>All</v>
          </cell>
          <cell r="C7945" t="str">
            <v>S</v>
          </cell>
          <cell r="D7945">
            <v>39616</v>
          </cell>
          <cell r="E7945">
            <v>24</v>
          </cell>
          <cell r="F7945">
            <v>0.15898329999999999</v>
          </cell>
          <cell r="G7945">
            <v>0.1387188</v>
          </cell>
          <cell r="H7945">
            <v>77.014499999999998</v>
          </cell>
          <cell r="I7945">
            <v>1.0032999999999999E-3</v>
          </cell>
          <cell r="J7945">
            <v>186</v>
          </cell>
          <cell r="K7945">
            <v>-6.0857599999999998E-2</v>
          </cell>
          <cell r="L7945">
            <v>-3.6874900000000002E-2</v>
          </cell>
          <cell r="M7945">
            <v>-2.0264500000000001E-2</v>
          </cell>
          <cell r="N7945">
            <v>-3.6541999999999998E-3</v>
          </cell>
          <cell r="O7945">
            <v>2.0328599999999999E-2</v>
          </cell>
          <cell r="P7945">
            <v>0.54166666666666663</v>
          </cell>
          <cell r="Q7945">
            <v>0.79166666666666663</v>
          </cell>
          <cell r="R7945">
            <v>13</v>
          </cell>
          <cell r="S7945">
            <v>19</v>
          </cell>
        </row>
        <row r="7946">
          <cell r="A7946" t="str">
            <v>Switch</v>
          </cell>
          <cell r="B7946" t="str">
            <v>All</v>
          </cell>
          <cell r="C7946" t="str">
            <v>S</v>
          </cell>
          <cell r="D7946">
            <v>39626</v>
          </cell>
          <cell r="E7946">
            <v>1</v>
          </cell>
          <cell r="F7946">
            <v>9.4316399999999995E-2</v>
          </cell>
          <cell r="G7946">
            <v>8.8782399999999997E-2</v>
          </cell>
          <cell r="H7946">
            <v>72.446100000000001</v>
          </cell>
          <cell r="I7946">
            <v>9.4970000000000005E-4</v>
          </cell>
          <cell r="J7946">
            <v>190</v>
          </cell>
          <cell r="K7946">
            <v>-4.5028199999999997E-2</v>
          </cell>
          <cell r="L7946">
            <v>-2.1694700000000001E-2</v>
          </cell>
          <cell r="M7946">
            <v>-5.5339999999999999E-3</v>
          </cell>
          <cell r="N7946">
            <v>1.0626699999999999E-2</v>
          </cell>
          <cell r="O7946">
            <v>3.3960200000000003E-2</v>
          </cell>
          <cell r="P7946">
            <v>0.45833333333333331</v>
          </cell>
          <cell r="Q7946">
            <v>0.70833333333333337</v>
          </cell>
          <cell r="R7946">
            <v>11</v>
          </cell>
          <cell r="S7946">
            <v>17</v>
          </cell>
        </row>
        <row r="7947">
          <cell r="A7947" t="str">
            <v>Switch</v>
          </cell>
          <cell r="B7947" t="str">
            <v>All</v>
          </cell>
          <cell r="C7947" t="str">
            <v>S</v>
          </cell>
          <cell r="D7947">
            <v>39626</v>
          </cell>
          <cell r="E7947">
            <v>2</v>
          </cell>
          <cell r="F7947">
            <v>7.1723099999999998E-2</v>
          </cell>
          <cell r="G7947">
            <v>6.9029099999999996E-2</v>
          </cell>
          <cell r="H7947">
            <v>71.435199999999995</v>
          </cell>
          <cell r="I7947">
            <v>9.479E-4</v>
          </cell>
          <cell r="J7947">
            <v>190</v>
          </cell>
          <cell r="K7947">
            <v>-4.2149600000000002E-2</v>
          </cell>
          <cell r="L7947">
            <v>-1.8838899999999999E-2</v>
          </cell>
          <cell r="M7947">
            <v>-2.6940000000000002E-3</v>
          </cell>
          <cell r="N7947">
            <v>1.34509E-2</v>
          </cell>
          <cell r="O7947">
            <v>3.6761599999999998E-2</v>
          </cell>
          <cell r="P7947">
            <v>0.45833333333333331</v>
          </cell>
          <cell r="Q7947">
            <v>0.70833333333333337</v>
          </cell>
          <cell r="R7947">
            <v>11</v>
          </cell>
          <cell r="S7947">
            <v>17</v>
          </cell>
        </row>
        <row r="7948">
          <cell r="A7948" t="str">
            <v>Switch</v>
          </cell>
          <cell r="B7948" t="str">
            <v>All</v>
          </cell>
          <cell r="C7948" t="str">
            <v>S</v>
          </cell>
          <cell r="D7948">
            <v>39626</v>
          </cell>
          <cell r="E7948">
            <v>3</v>
          </cell>
          <cell r="F7948">
            <v>2.8834499999999999E-2</v>
          </cell>
          <cell r="G7948">
            <v>5.4367400000000003E-2</v>
          </cell>
          <cell r="H7948">
            <v>70.497200000000007</v>
          </cell>
          <cell r="I7948">
            <v>9.458E-4</v>
          </cell>
          <cell r="J7948">
            <v>190</v>
          </cell>
          <cell r="K7948">
            <v>-1.3879600000000001E-2</v>
          </cell>
          <cell r="L7948">
            <v>9.4056000000000001E-3</v>
          </cell>
          <cell r="M7948">
            <v>2.5532900000000001E-2</v>
          </cell>
          <cell r="N7948">
            <v>4.1660200000000001E-2</v>
          </cell>
          <cell r="O7948">
            <v>6.49454E-2</v>
          </cell>
          <cell r="P7948">
            <v>0.45833333333333331</v>
          </cell>
          <cell r="Q7948">
            <v>0.70833333333333337</v>
          </cell>
          <cell r="R7948">
            <v>11</v>
          </cell>
          <cell r="S7948">
            <v>17</v>
          </cell>
        </row>
        <row r="7949">
          <cell r="A7949" t="str">
            <v>Switch</v>
          </cell>
          <cell r="B7949" t="str">
            <v>All</v>
          </cell>
          <cell r="C7949" t="str">
            <v>S</v>
          </cell>
          <cell r="D7949">
            <v>39626</v>
          </cell>
          <cell r="E7949">
            <v>4</v>
          </cell>
          <cell r="F7949">
            <v>2.8048900000000002E-2</v>
          </cell>
          <cell r="G7949">
            <v>4.3798999999999998E-2</v>
          </cell>
          <cell r="H7949">
            <v>69.905900000000003</v>
          </cell>
          <cell r="I7949">
            <v>9.4459999999999998E-4</v>
          </cell>
          <cell r="J7949">
            <v>190</v>
          </cell>
          <cell r="K7949">
            <v>-2.3638200000000002E-2</v>
          </cell>
          <cell r="L7949">
            <v>-3.6729999999999998E-4</v>
          </cell>
          <cell r="M7949">
            <v>1.575E-2</v>
          </cell>
          <cell r="N7949">
            <v>3.1867399999999997E-2</v>
          </cell>
          <cell r="O7949">
            <v>5.5138300000000001E-2</v>
          </cell>
          <cell r="P7949">
            <v>0.45833333333333331</v>
          </cell>
          <cell r="Q7949">
            <v>0.70833333333333337</v>
          </cell>
          <cell r="R7949">
            <v>11</v>
          </cell>
          <cell r="S7949">
            <v>17</v>
          </cell>
        </row>
        <row r="7950">
          <cell r="A7950" t="str">
            <v>Switch</v>
          </cell>
          <cell r="B7950" t="str">
            <v>All</v>
          </cell>
          <cell r="C7950" t="str">
            <v>S</v>
          </cell>
          <cell r="D7950">
            <v>39626</v>
          </cell>
          <cell r="E7950">
            <v>5</v>
          </cell>
          <cell r="F7950">
            <v>2.90774E-2</v>
          </cell>
          <cell r="G7950">
            <v>3.9878299999999998E-2</v>
          </cell>
          <cell r="H7950">
            <v>69.822199999999995</v>
          </cell>
          <cell r="I7950">
            <v>9.4359999999999995E-4</v>
          </cell>
          <cell r="J7950">
            <v>190</v>
          </cell>
          <cell r="K7950">
            <v>-2.8566100000000001E-2</v>
          </cell>
          <cell r="L7950">
            <v>-5.3077000000000003E-3</v>
          </cell>
          <cell r="M7950">
            <v>1.08009E-2</v>
          </cell>
          <cell r="N7950">
            <v>2.6909599999999999E-2</v>
          </cell>
          <cell r="O7950">
            <v>5.0167900000000001E-2</v>
          </cell>
          <cell r="P7950">
            <v>0.45833333333333331</v>
          </cell>
          <cell r="Q7950">
            <v>0.70833333333333337</v>
          </cell>
          <cell r="R7950">
            <v>11</v>
          </cell>
          <cell r="S7950">
            <v>17</v>
          </cell>
        </row>
        <row r="7951">
          <cell r="A7951" t="str">
            <v>Switch</v>
          </cell>
          <cell r="B7951" t="str">
            <v>All</v>
          </cell>
          <cell r="C7951" t="str">
            <v>S</v>
          </cell>
          <cell r="D7951">
            <v>39626</v>
          </cell>
          <cell r="E7951">
            <v>6</v>
          </cell>
          <cell r="F7951">
            <v>2.3220500000000002E-2</v>
          </cell>
          <cell r="G7951">
            <v>3.9431099999999997E-2</v>
          </cell>
          <cell r="H7951">
            <v>67.518900000000002</v>
          </cell>
          <cell r="I7951">
            <v>9.4289999999999999E-4</v>
          </cell>
          <cell r="J7951">
            <v>190</v>
          </cell>
          <cell r="K7951">
            <v>-2.31425E-2</v>
          </cell>
          <cell r="L7951">
            <v>1.076E-4</v>
          </cell>
          <cell r="M7951">
            <v>1.6210700000000001E-2</v>
          </cell>
          <cell r="N7951">
            <v>3.2313700000000001E-2</v>
          </cell>
          <cell r="O7951">
            <v>5.5563800000000003E-2</v>
          </cell>
          <cell r="P7951">
            <v>0.45833333333333331</v>
          </cell>
          <cell r="Q7951">
            <v>0.70833333333333337</v>
          </cell>
          <cell r="R7951">
            <v>11</v>
          </cell>
          <cell r="S7951">
            <v>17</v>
          </cell>
        </row>
        <row r="7952">
          <cell r="A7952" t="str">
            <v>Switch</v>
          </cell>
          <cell r="B7952" t="str">
            <v>All</v>
          </cell>
          <cell r="C7952" t="str">
            <v>S</v>
          </cell>
          <cell r="D7952">
            <v>39626</v>
          </cell>
          <cell r="E7952">
            <v>7</v>
          </cell>
          <cell r="F7952">
            <v>2.3319699999999999E-2</v>
          </cell>
          <cell r="G7952">
            <v>4.0049700000000001E-2</v>
          </cell>
          <cell r="H7952">
            <v>66.2851</v>
          </cell>
          <cell r="I7952">
            <v>9.4240000000000003E-4</v>
          </cell>
          <cell r="J7952">
            <v>190</v>
          </cell>
          <cell r="K7952">
            <v>-2.2611900000000001E-2</v>
          </cell>
          <cell r="L7952">
            <v>6.3159999999999996E-4</v>
          </cell>
          <cell r="M7952">
            <v>1.6729999999999998E-2</v>
          </cell>
          <cell r="N7952">
            <v>3.2828400000000001E-2</v>
          </cell>
          <cell r="O7952">
            <v>5.6071900000000001E-2</v>
          </cell>
          <cell r="P7952">
            <v>0.45833333333333331</v>
          </cell>
          <cell r="Q7952">
            <v>0.70833333333333337</v>
          </cell>
          <cell r="R7952">
            <v>11</v>
          </cell>
          <cell r="S7952">
            <v>17</v>
          </cell>
        </row>
        <row r="7953">
          <cell r="A7953" t="str">
            <v>Switch</v>
          </cell>
          <cell r="B7953" t="str">
            <v>All</v>
          </cell>
          <cell r="C7953" t="str">
            <v>S</v>
          </cell>
          <cell r="D7953">
            <v>39626</v>
          </cell>
          <cell r="E7953">
            <v>8</v>
          </cell>
          <cell r="F7953">
            <v>2.1000999999999999E-2</v>
          </cell>
          <cell r="G7953">
            <v>3.8526400000000002E-2</v>
          </cell>
          <cell r="H7953">
            <v>66.927400000000006</v>
          </cell>
          <cell r="I7953">
            <v>9.4370000000000001E-4</v>
          </cell>
          <cell r="J7953">
            <v>190</v>
          </cell>
          <cell r="K7953">
            <v>-2.1843100000000001E-2</v>
          </cell>
          <cell r="L7953">
            <v>1.4161E-3</v>
          </cell>
          <cell r="M7953">
            <v>1.75254E-2</v>
          </cell>
          <cell r="N7953">
            <v>3.3634699999999997E-2</v>
          </cell>
          <cell r="O7953">
            <v>5.6893899999999997E-2</v>
          </cell>
          <cell r="P7953">
            <v>0.45833333333333331</v>
          </cell>
          <cell r="Q7953">
            <v>0.70833333333333337</v>
          </cell>
          <cell r="R7953">
            <v>11</v>
          </cell>
          <cell r="S7953">
            <v>17</v>
          </cell>
        </row>
        <row r="7954">
          <cell r="A7954" t="str">
            <v>Switch</v>
          </cell>
          <cell r="B7954" t="str">
            <v>All</v>
          </cell>
          <cell r="C7954" t="str">
            <v>S</v>
          </cell>
          <cell r="D7954">
            <v>39626</v>
          </cell>
          <cell r="E7954">
            <v>9</v>
          </cell>
          <cell r="F7954">
            <v>4.2424700000000003E-2</v>
          </cell>
          <cell r="G7954">
            <v>3.3394500000000001E-2</v>
          </cell>
          <cell r="H7954">
            <v>69.040400000000005</v>
          </cell>
          <cell r="I7954">
            <v>9.4640000000000002E-4</v>
          </cell>
          <cell r="J7954">
            <v>190</v>
          </cell>
          <cell r="K7954">
            <v>-4.8455499999999999E-2</v>
          </cell>
          <cell r="L7954">
            <v>-2.51627E-2</v>
          </cell>
          <cell r="M7954">
            <v>-9.0302000000000004E-3</v>
          </cell>
          <cell r="N7954">
            <v>7.1024E-3</v>
          </cell>
          <cell r="O7954">
            <v>3.0395200000000001E-2</v>
          </cell>
          <cell r="P7954">
            <v>0.45833333333333331</v>
          </cell>
          <cell r="Q7954">
            <v>0.70833333333333337</v>
          </cell>
          <cell r="R7954">
            <v>11</v>
          </cell>
          <cell r="S7954">
            <v>17</v>
          </cell>
        </row>
        <row r="7955">
          <cell r="A7955" t="str">
            <v>Switch</v>
          </cell>
          <cell r="B7955" t="str">
            <v>All</v>
          </cell>
          <cell r="C7955" t="str">
            <v>S</v>
          </cell>
          <cell r="D7955">
            <v>39626</v>
          </cell>
          <cell r="E7955">
            <v>10</v>
          </cell>
          <cell r="F7955">
            <v>4.1287699999999997E-2</v>
          </cell>
          <cell r="G7955">
            <v>4.2123000000000001E-2</v>
          </cell>
          <cell r="H7955">
            <v>72.620800000000003</v>
          </cell>
          <cell r="I7955">
            <v>9.5310000000000002E-4</v>
          </cell>
          <cell r="J7955">
            <v>190</v>
          </cell>
          <cell r="K7955">
            <v>-3.8729699999999999E-2</v>
          </cell>
          <cell r="L7955">
            <v>-1.5354400000000001E-2</v>
          </cell>
          <cell r="M7955">
            <v>8.3529999999999997E-4</v>
          </cell>
          <cell r="N7955">
            <v>1.7024999999999998E-2</v>
          </cell>
          <cell r="O7955">
            <v>4.04003E-2</v>
          </cell>
          <cell r="P7955">
            <v>0.45833333333333331</v>
          </cell>
          <cell r="Q7955">
            <v>0.70833333333333337</v>
          </cell>
          <cell r="R7955">
            <v>11</v>
          </cell>
          <cell r="S7955">
            <v>17</v>
          </cell>
        </row>
        <row r="7956">
          <cell r="A7956" t="str">
            <v>Switch</v>
          </cell>
          <cell r="B7956" t="str">
            <v>All</v>
          </cell>
          <cell r="C7956" t="str">
            <v>S</v>
          </cell>
          <cell r="D7956">
            <v>39626</v>
          </cell>
          <cell r="E7956">
            <v>11</v>
          </cell>
          <cell r="F7956">
            <v>8.9895799999999998E-2</v>
          </cell>
          <cell r="G7956">
            <v>6.0400200000000001E-2</v>
          </cell>
          <cell r="H7956">
            <v>76.8142</v>
          </cell>
          <cell r="I7956">
            <v>9.5270000000000001E-4</v>
          </cell>
          <cell r="J7956">
            <v>190</v>
          </cell>
          <cell r="K7956">
            <v>-6.9051100000000004E-2</v>
          </cell>
          <cell r="L7956">
            <v>-4.5681399999999997E-2</v>
          </cell>
          <cell r="M7956">
            <v>-2.94956E-2</v>
          </cell>
          <cell r="N7956">
            <v>-1.33098E-2</v>
          </cell>
          <cell r="O7956">
            <v>1.00599E-2</v>
          </cell>
          <cell r="P7956">
            <v>0.45833333333333331</v>
          </cell>
          <cell r="Q7956">
            <v>0.70833333333333337</v>
          </cell>
          <cell r="R7956">
            <v>11</v>
          </cell>
          <cell r="S7956">
            <v>17</v>
          </cell>
        </row>
        <row r="7957">
          <cell r="A7957" t="str">
            <v>Switch</v>
          </cell>
          <cell r="B7957" t="str">
            <v>All</v>
          </cell>
          <cell r="C7957" t="str">
            <v>S</v>
          </cell>
          <cell r="D7957">
            <v>39626</v>
          </cell>
          <cell r="E7957">
            <v>12</v>
          </cell>
          <cell r="F7957">
            <v>0.1048277</v>
          </cell>
          <cell r="G7957">
            <v>9.7938200000000003E-2</v>
          </cell>
          <cell r="H7957">
            <v>79.825100000000006</v>
          </cell>
          <cell r="I7957">
            <v>9.6299999999999999E-4</v>
          </cell>
          <cell r="J7957">
            <v>190</v>
          </cell>
          <cell r="K7957">
            <v>-4.6659699999999998E-2</v>
          </cell>
          <cell r="L7957">
            <v>-2.3163099999999999E-2</v>
          </cell>
          <cell r="M7957">
            <v>-6.8894999999999998E-3</v>
          </cell>
          <cell r="N7957">
            <v>9.3842000000000005E-3</v>
          </cell>
          <cell r="O7957">
            <v>3.2880699999999999E-2</v>
          </cell>
          <cell r="P7957">
            <v>0.45833333333333331</v>
          </cell>
          <cell r="Q7957">
            <v>0.70833333333333337</v>
          </cell>
          <cell r="R7957">
            <v>11</v>
          </cell>
          <cell r="S7957">
            <v>17</v>
          </cell>
        </row>
        <row r="7958">
          <cell r="A7958" t="str">
            <v>Switch</v>
          </cell>
          <cell r="B7958" t="str">
            <v>All</v>
          </cell>
          <cell r="C7958" t="str">
            <v>S</v>
          </cell>
          <cell r="D7958">
            <v>39626</v>
          </cell>
          <cell r="E7958">
            <v>13</v>
          </cell>
          <cell r="F7958">
            <v>0.17203470000000001</v>
          </cell>
          <cell r="G7958">
            <v>0.15305840000000001</v>
          </cell>
          <cell r="H7958">
            <v>82.948899999999995</v>
          </cell>
          <cell r="I7958">
            <v>9.6380000000000001E-4</v>
          </cell>
          <cell r="J7958">
            <v>190</v>
          </cell>
          <cell r="K7958">
            <v>-5.8762099999999998E-2</v>
          </cell>
          <cell r="L7958">
            <v>-3.5256299999999997E-2</v>
          </cell>
          <cell r="M7958">
            <v>-1.8976300000000001E-2</v>
          </cell>
          <cell r="N7958">
            <v>-2.6963E-3</v>
          </cell>
          <cell r="O7958">
            <v>2.0809500000000002E-2</v>
          </cell>
          <cell r="P7958">
            <v>0.45833333333333331</v>
          </cell>
          <cell r="Q7958">
            <v>0.70833333333333337</v>
          </cell>
          <cell r="R7958">
            <v>11</v>
          </cell>
          <cell r="S7958">
            <v>17</v>
          </cell>
        </row>
        <row r="7959">
          <cell r="A7959" t="str">
            <v>Switch</v>
          </cell>
          <cell r="B7959" t="str">
            <v>All</v>
          </cell>
          <cell r="C7959" t="str">
            <v>S</v>
          </cell>
          <cell r="D7959">
            <v>39626</v>
          </cell>
          <cell r="E7959">
            <v>14</v>
          </cell>
          <cell r="F7959">
            <v>0.27182499999999998</v>
          </cell>
          <cell r="G7959">
            <v>0.2192385</v>
          </cell>
          <cell r="H7959">
            <v>86.295699999999997</v>
          </cell>
          <cell r="I7959">
            <v>9.6440000000000002E-4</v>
          </cell>
          <cell r="J7959">
            <v>190</v>
          </cell>
          <cell r="K7959">
            <v>-9.2385099999999998E-2</v>
          </cell>
          <cell r="L7959">
            <v>-6.8871699999999994E-2</v>
          </cell>
          <cell r="M7959">
            <v>-5.2586500000000001E-2</v>
          </cell>
          <cell r="N7959">
            <v>-3.6301199999999999E-2</v>
          </cell>
          <cell r="O7959">
            <v>-1.27879E-2</v>
          </cell>
          <cell r="P7959">
            <v>0.45833333333333331</v>
          </cell>
          <cell r="Q7959">
            <v>0.70833333333333337</v>
          </cell>
          <cell r="R7959">
            <v>11</v>
          </cell>
          <cell r="S7959">
            <v>17</v>
          </cell>
        </row>
        <row r="7960">
          <cell r="A7960" t="str">
            <v>Switch</v>
          </cell>
          <cell r="B7960" t="str">
            <v>All</v>
          </cell>
          <cell r="C7960" t="str">
            <v>S</v>
          </cell>
          <cell r="D7960">
            <v>39626</v>
          </cell>
          <cell r="E7960">
            <v>15</v>
          </cell>
          <cell r="F7960">
            <v>0.3809535</v>
          </cell>
          <cell r="G7960">
            <v>0.32118219999999997</v>
          </cell>
          <cell r="H7960">
            <v>87.879400000000004</v>
          </cell>
          <cell r="I7960">
            <v>9.7959999999999996E-4</v>
          </cell>
          <cell r="J7960">
            <v>190</v>
          </cell>
          <cell r="K7960">
            <v>-9.9882399999999996E-2</v>
          </cell>
          <cell r="L7960">
            <v>-7.6184399999999999E-2</v>
          </cell>
          <cell r="M7960">
            <v>-5.9771199999999997E-2</v>
          </cell>
          <cell r="N7960">
            <v>-4.3358099999999997E-2</v>
          </cell>
          <cell r="O7960">
            <v>-1.966E-2</v>
          </cell>
          <cell r="P7960">
            <v>0.45833333333333331</v>
          </cell>
          <cell r="Q7960">
            <v>0.70833333333333337</v>
          </cell>
          <cell r="R7960">
            <v>11</v>
          </cell>
          <cell r="S7960">
            <v>17</v>
          </cell>
        </row>
        <row r="7961">
          <cell r="A7961" t="str">
            <v>Switch</v>
          </cell>
          <cell r="B7961" t="str">
            <v>All</v>
          </cell>
          <cell r="C7961" t="str">
            <v>S</v>
          </cell>
          <cell r="D7961">
            <v>39626</v>
          </cell>
          <cell r="E7961">
            <v>16</v>
          </cell>
          <cell r="F7961">
            <v>0.5678955</v>
          </cell>
          <cell r="G7961">
            <v>0.47069559999999999</v>
          </cell>
          <cell r="H7961">
            <v>89.522000000000006</v>
          </cell>
          <cell r="I7961">
            <v>9.7639999999999999E-4</v>
          </cell>
          <cell r="J7961">
            <v>190</v>
          </cell>
          <cell r="K7961">
            <v>-0.13724549999999999</v>
          </cell>
          <cell r="L7961">
            <v>-0.1135862</v>
          </cell>
          <cell r="M7961">
            <v>-9.7199900000000006E-2</v>
          </cell>
          <cell r="N7961">
            <v>-8.0813599999999999E-2</v>
          </cell>
          <cell r="O7961">
            <v>-5.7154299999999998E-2</v>
          </cell>
          <cell r="P7961">
            <v>0.45833333333333331</v>
          </cell>
          <cell r="Q7961">
            <v>0.70833333333333337</v>
          </cell>
          <cell r="R7961">
            <v>11</v>
          </cell>
          <cell r="S7961">
            <v>17</v>
          </cell>
        </row>
        <row r="7962">
          <cell r="A7962" t="str">
            <v>Switch</v>
          </cell>
          <cell r="B7962" t="str">
            <v>All</v>
          </cell>
          <cell r="C7962" t="str">
            <v>S</v>
          </cell>
          <cell r="D7962">
            <v>39626</v>
          </cell>
          <cell r="E7962">
            <v>17</v>
          </cell>
          <cell r="F7962">
            <v>0.64559449999999996</v>
          </cell>
          <cell r="G7962">
            <v>0.57387299999999997</v>
          </cell>
          <cell r="H7962">
            <v>88.054599999999994</v>
          </cell>
          <cell r="I7962">
            <v>1.0039000000000001E-3</v>
          </cell>
          <cell r="J7962">
            <v>190</v>
          </cell>
          <cell r="K7962">
            <v>-0.1123268</v>
          </cell>
          <cell r="L7962">
            <v>-8.8336899999999996E-2</v>
          </cell>
          <cell r="M7962">
            <v>-7.1721599999999996E-2</v>
          </cell>
          <cell r="N7962">
            <v>-5.5106200000000001E-2</v>
          </cell>
          <cell r="O7962">
            <v>-3.11163E-2</v>
          </cell>
          <cell r="P7962">
            <v>0.45833333333333331</v>
          </cell>
          <cell r="Q7962">
            <v>0.70833333333333337</v>
          </cell>
          <cell r="R7962">
            <v>11</v>
          </cell>
          <cell r="S7962">
            <v>17</v>
          </cell>
        </row>
        <row r="7963">
          <cell r="A7963" t="str">
            <v>Switch</v>
          </cell>
          <cell r="B7963" t="str">
            <v>All</v>
          </cell>
          <cell r="C7963" t="str">
            <v>S</v>
          </cell>
          <cell r="D7963">
            <v>39626</v>
          </cell>
          <cell r="E7963">
            <v>18</v>
          </cell>
          <cell r="F7963">
            <v>1.1303700000000001</v>
          </cell>
          <cell r="G7963">
            <v>0.67229799999999995</v>
          </cell>
          <cell r="H7963">
            <v>85.200199999999995</v>
          </cell>
          <cell r="I7963">
            <v>1.0152E-3</v>
          </cell>
          <cell r="J7963">
            <v>190</v>
          </cell>
          <cell r="K7963">
            <v>-0.49890570000000001</v>
          </cell>
          <cell r="L7963">
            <v>-0.47478120000000001</v>
          </cell>
          <cell r="M7963">
            <v>-0.45807249999999999</v>
          </cell>
          <cell r="N7963">
            <v>-0.44136389999999998</v>
          </cell>
          <cell r="O7963">
            <v>-0.41723929999999998</v>
          </cell>
          <cell r="P7963">
            <v>0.45833333333333331</v>
          </cell>
          <cell r="Q7963">
            <v>0.70833333333333337</v>
          </cell>
          <cell r="R7963">
            <v>11</v>
          </cell>
          <cell r="S7963">
            <v>17</v>
          </cell>
        </row>
        <row r="7964">
          <cell r="A7964" t="str">
            <v>Switch</v>
          </cell>
          <cell r="B7964" t="str">
            <v>All</v>
          </cell>
          <cell r="C7964" t="str">
            <v>S</v>
          </cell>
          <cell r="D7964">
            <v>39626</v>
          </cell>
          <cell r="E7964">
            <v>19</v>
          </cell>
          <cell r="F7964">
            <v>1.0268900000000001</v>
          </cell>
          <cell r="G7964">
            <v>0.67333180000000004</v>
          </cell>
          <cell r="H7964">
            <v>82.842500000000001</v>
          </cell>
          <cell r="I7964">
            <v>1.0078000000000001E-3</v>
          </cell>
          <cell r="J7964">
            <v>190</v>
          </cell>
          <cell r="K7964">
            <v>-0.3942427</v>
          </cell>
          <cell r="L7964">
            <v>-0.37020599999999998</v>
          </cell>
          <cell r="M7964">
            <v>-0.35355819999999999</v>
          </cell>
          <cell r="N7964">
            <v>-0.3369105</v>
          </cell>
          <cell r="O7964">
            <v>-0.31287379999999998</v>
          </cell>
          <cell r="P7964">
            <v>0.45833333333333331</v>
          </cell>
          <cell r="Q7964">
            <v>0.70833333333333337</v>
          </cell>
          <cell r="R7964">
            <v>11</v>
          </cell>
          <cell r="S7964">
            <v>17</v>
          </cell>
        </row>
        <row r="7965">
          <cell r="A7965" t="str">
            <v>Switch</v>
          </cell>
          <cell r="B7965" t="str">
            <v>All</v>
          </cell>
          <cell r="C7965" t="str">
            <v>S</v>
          </cell>
          <cell r="D7965">
            <v>39626</v>
          </cell>
          <cell r="E7965">
            <v>20</v>
          </cell>
          <cell r="F7965">
            <v>0.68744159999999999</v>
          </cell>
          <cell r="G7965">
            <v>0.53211989999999998</v>
          </cell>
          <cell r="H7965">
            <v>80.102400000000003</v>
          </cell>
          <cell r="I7965">
            <v>9.8160000000000001E-4</v>
          </cell>
          <cell r="J7965">
            <v>190</v>
          </cell>
          <cell r="K7965">
            <v>-0.19547339999999999</v>
          </cell>
          <cell r="L7965">
            <v>-0.1717515</v>
          </cell>
          <cell r="M7965">
            <v>-0.15532170000000001</v>
          </cell>
          <cell r="N7965">
            <v>-0.13889199999999999</v>
          </cell>
          <cell r="O7965">
            <v>-0.11516999999999999</v>
          </cell>
          <cell r="P7965">
            <v>0.45833333333333331</v>
          </cell>
          <cell r="Q7965">
            <v>0.70833333333333337</v>
          </cell>
          <cell r="R7965">
            <v>11</v>
          </cell>
          <cell r="S7965">
            <v>17</v>
          </cell>
        </row>
        <row r="7966">
          <cell r="A7966" t="str">
            <v>Switch</v>
          </cell>
          <cell r="B7966" t="str">
            <v>All</v>
          </cell>
          <cell r="C7966" t="str">
            <v>S</v>
          </cell>
          <cell r="D7966">
            <v>39626</v>
          </cell>
          <cell r="E7966">
            <v>21</v>
          </cell>
          <cell r="F7966">
            <v>0.48194939999999997</v>
          </cell>
          <cell r="G7966">
            <v>0.4253593</v>
          </cell>
          <cell r="H7966">
            <v>77.343800000000002</v>
          </cell>
          <cell r="I7966">
            <v>9.6610000000000001E-4</v>
          </cell>
          <cell r="J7966">
            <v>190</v>
          </cell>
          <cell r="K7966">
            <v>-9.6423999999999996E-2</v>
          </cell>
          <cell r="L7966">
            <v>-7.2889800000000005E-2</v>
          </cell>
          <cell r="M7966">
            <v>-5.6590000000000001E-2</v>
          </cell>
          <cell r="N7966">
            <v>-4.0290300000000001E-2</v>
          </cell>
          <cell r="O7966">
            <v>-1.6756E-2</v>
          </cell>
          <cell r="P7966">
            <v>0.45833333333333331</v>
          </cell>
          <cell r="Q7966">
            <v>0.70833333333333337</v>
          </cell>
          <cell r="R7966">
            <v>11</v>
          </cell>
          <cell r="S7966">
            <v>17</v>
          </cell>
        </row>
        <row r="7967">
          <cell r="A7967" t="str">
            <v>Switch</v>
          </cell>
          <cell r="B7967" t="str">
            <v>All</v>
          </cell>
          <cell r="C7967" t="str">
            <v>S</v>
          </cell>
          <cell r="D7967">
            <v>39626</v>
          </cell>
          <cell r="E7967">
            <v>22</v>
          </cell>
          <cell r="F7967">
            <v>0.34120739999999999</v>
          </cell>
          <cell r="G7967">
            <v>0.31573230000000002</v>
          </cell>
          <cell r="H7967">
            <v>73.803600000000003</v>
          </cell>
          <cell r="I7967">
            <v>9.7070000000000001E-4</v>
          </cell>
          <cell r="J7967">
            <v>190</v>
          </cell>
          <cell r="K7967">
            <v>-6.5403100000000006E-2</v>
          </cell>
          <cell r="L7967">
            <v>-4.1813299999999998E-2</v>
          </cell>
          <cell r="M7967">
            <v>-2.5475000000000001E-2</v>
          </cell>
          <cell r="N7967">
            <v>-9.1368000000000005E-3</v>
          </cell>
          <cell r="O7967">
            <v>1.44531E-2</v>
          </cell>
          <cell r="P7967">
            <v>0.45833333333333331</v>
          </cell>
          <cell r="Q7967">
            <v>0.70833333333333337</v>
          </cell>
          <cell r="R7967">
            <v>11</v>
          </cell>
          <cell r="S7967">
            <v>17</v>
          </cell>
        </row>
        <row r="7968">
          <cell r="A7968" t="str">
            <v>Switch</v>
          </cell>
          <cell r="B7968" t="str">
            <v>All</v>
          </cell>
          <cell r="C7968" t="str">
            <v>S</v>
          </cell>
          <cell r="D7968">
            <v>39626</v>
          </cell>
          <cell r="E7968">
            <v>23</v>
          </cell>
          <cell r="F7968">
            <v>0.2694376</v>
          </cell>
          <cell r="G7968">
            <v>0.21496029999999999</v>
          </cell>
          <cell r="H7968">
            <v>70.274199999999993</v>
          </cell>
          <cell r="I7968">
            <v>9.6170000000000001E-4</v>
          </cell>
          <cell r="J7968">
            <v>190</v>
          </cell>
          <cell r="K7968">
            <v>-9.42191E-2</v>
          </cell>
          <cell r="L7968">
            <v>-7.0739300000000005E-2</v>
          </cell>
          <cell r="M7968">
            <v>-5.4477299999999999E-2</v>
          </cell>
          <cell r="N7968">
            <v>-3.8215199999999998E-2</v>
          </cell>
          <cell r="O7968">
            <v>-1.4735399999999999E-2</v>
          </cell>
          <cell r="P7968">
            <v>0.45833333333333331</v>
          </cell>
          <cell r="Q7968">
            <v>0.70833333333333337</v>
          </cell>
          <cell r="R7968">
            <v>11</v>
          </cell>
          <cell r="S7968">
            <v>17</v>
          </cell>
        </row>
        <row r="7969">
          <cell r="A7969" t="str">
            <v>Switch</v>
          </cell>
          <cell r="B7969" t="str">
            <v>All</v>
          </cell>
          <cell r="C7969" t="str">
            <v>S</v>
          </cell>
          <cell r="D7969">
            <v>39626</v>
          </cell>
          <cell r="E7969">
            <v>24</v>
          </cell>
          <cell r="F7969">
            <v>0.2038864</v>
          </cell>
          <cell r="G7969">
            <v>0.1436654</v>
          </cell>
          <cell r="H7969">
            <v>67.430700000000002</v>
          </cell>
          <cell r="I7969">
            <v>9.5839999999999999E-4</v>
          </cell>
          <cell r="J7969">
            <v>190</v>
          </cell>
          <cell r="K7969">
            <v>-9.9895600000000001E-2</v>
          </cell>
          <cell r="L7969">
            <v>-7.6455499999999996E-2</v>
          </cell>
          <cell r="M7969">
            <v>-6.0220900000000001E-2</v>
          </cell>
          <cell r="N7969">
            <v>-4.3986400000000002E-2</v>
          </cell>
          <cell r="O7969">
            <v>-2.05463E-2</v>
          </cell>
          <cell r="P7969">
            <v>0.45833333333333331</v>
          </cell>
          <cell r="Q7969">
            <v>0.70833333333333337</v>
          </cell>
          <cell r="R7969">
            <v>11</v>
          </cell>
          <cell r="S7969">
            <v>17</v>
          </cell>
        </row>
        <row r="7970">
          <cell r="A7970" t="str">
            <v>Switch</v>
          </cell>
          <cell r="B7970" t="str">
            <v>All</v>
          </cell>
          <cell r="C7970" t="str">
            <v>S</v>
          </cell>
          <cell r="D7970">
            <v>39637</v>
          </cell>
          <cell r="E7970">
            <v>1</v>
          </cell>
          <cell r="F7970">
            <v>0.48881940000000002</v>
          </cell>
          <cell r="G7970">
            <v>0.55392759999999996</v>
          </cell>
          <cell r="H7970">
            <v>84.074100000000001</v>
          </cell>
          <cell r="I7970">
            <v>1.1673E-3</v>
          </cell>
          <cell r="J7970">
            <v>196</v>
          </cell>
          <cell r="K7970">
            <v>2.13233E-2</v>
          </cell>
          <cell r="L7970">
            <v>4.7191799999999999E-2</v>
          </cell>
          <cell r="M7970">
            <v>6.5108200000000005E-2</v>
          </cell>
          <cell r="N7970">
            <v>8.3024600000000004E-2</v>
          </cell>
          <cell r="O7970">
            <v>0.10889310000000001</v>
          </cell>
          <cell r="P7970">
            <v>0.54166666666666663</v>
          </cell>
          <cell r="Q7970">
            <v>0.79166666666666663</v>
          </cell>
          <cell r="R7970">
            <v>13</v>
          </cell>
          <cell r="S7970">
            <v>19</v>
          </cell>
        </row>
        <row r="7971">
          <cell r="A7971" t="str">
            <v>Switch</v>
          </cell>
          <cell r="B7971" t="str">
            <v>All</v>
          </cell>
          <cell r="C7971" t="str">
            <v>S</v>
          </cell>
          <cell r="D7971">
            <v>39637</v>
          </cell>
          <cell r="E7971">
            <v>2</v>
          </cell>
          <cell r="F7971">
            <v>0.40543040000000002</v>
          </cell>
          <cell r="G7971">
            <v>0.40573619999999999</v>
          </cell>
          <cell r="H7971">
            <v>82.667500000000004</v>
          </cell>
          <cell r="I7971">
            <v>1.3052000000000001E-3</v>
          </cell>
          <cell r="J7971">
            <v>196</v>
          </cell>
          <cell r="K7971">
            <v>-4.5993399999999997E-2</v>
          </cell>
          <cell r="L7971">
            <v>-1.86394E-2</v>
          </cell>
          <cell r="M7971">
            <v>3.0580000000000001E-4</v>
          </cell>
          <cell r="N7971">
            <v>1.92511E-2</v>
          </cell>
          <cell r="O7971">
            <v>4.6605099999999997E-2</v>
          </cell>
          <cell r="P7971">
            <v>0.54166666666666663</v>
          </cell>
          <cell r="Q7971">
            <v>0.79166666666666663</v>
          </cell>
          <cell r="R7971">
            <v>13</v>
          </cell>
          <cell r="S7971">
            <v>19</v>
          </cell>
        </row>
        <row r="7972">
          <cell r="A7972" t="str">
            <v>Switch</v>
          </cell>
          <cell r="B7972" t="str">
            <v>All</v>
          </cell>
          <cell r="C7972" t="str">
            <v>S</v>
          </cell>
          <cell r="D7972">
            <v>39637</v>
          </cell>
          <cell r="E7972">
            <v>3</v>
          </cell>
          <cell r="F7972">
            <v>0.27826689999999998</v>
          </cell>
          <cell r="G7972">
            <v>0.33934769999999997</v>
          </cell>
          <cell r="H7972">
            <v>81.110699999999994</v>
          </cell>
          <cell r="I7972">
            <v>1.2408E-3</v>
          </cell>
          <cell r="J7972">
            <v>196</v>
          </cell>
          <cell r="K7972">
            <v>1.5937400000000001E-2</v>
          </cell>
          <cell r="L7972">
            <v>4.2608500000000001E-2</v>
          </cell>
          <cell r="M7972">
            <v>6.1080799999999998E-2</v>
          </cell>
          <cell r="N7972">
            <v>7.9553100000000002E-2</v>
          </cell>
          <cell r="O7972">
            <v>0.1062241</v>
          </cell>
          <cell r="P7972">
            <v>0.54166666666666663</v>
          </cell>
          <cell r="Q7972">
            <v>0.79166666666666663</v>
          </cell>
          <cell r="R7972">
            <v>13</v>
          </cell>
          <cell r="S7972">
            <v>19</v>
          </cell>
        </row>
        <row r="7973">
          <cell r="A7973" t="str">
            <v>Switch</v>
          </cell>
          <cell r="B7973" t="str">
            <v>All</v>
          </cell>
          <cell r="C7973" t="str">
            <v>S</v>
          </cell>
          <cell r="D7973">
            <v>39637</v>
          </cell>
          <cell r="E7973">
            <v>4</v>
          </cell>
          <cell r="F7973">
            <v>0.25123220000000002</v>
          </cell>
          <cell r="G7973">
            <v>0.17611460000000001</v>
          </cell>
          <cell r="H7973">
            <v>78.759200000000007</v>
          </cell>
          <cell r="I7973">
            <v>1.2374E-3</v>
          </cell>
          <cell r="J7973">
            <v>196</v>
          </cell>
          <cell r="K7973">
            <v>-0.1201984</v>
          </cell>
          <cell r="L7973">
            <v>-9.3564300000000003E-2</v>
          </cell>
          <cell r="M7973">
            <v>-7.5117699999999996E-2</v>
          </cell>
          <cell r="N7973">
            <v>-5.6670999999999999E-2</v>
          </cell>
          <cell r="O7973">
            <v>-3.0037000000000001E-2</v>
          </cell>
          <cell r="P7973">
            <v>0.54166666666666663</v>
          </cell>
          <cell r="Q7973">
            <v>0.79166666666666663</v>
          </cell>
          <cell r="R7973">
            <v>13</v>
          </cell>
          <cell r="S7973">
            <v>19</v>
          </cell>
        </row>
        <row r="7974">
          <cell r="A7974" t="str">
            <v>Switch</v>
          </cell>
          <cell r="B7974" t="str">
            <v>All</v>
          </cell>
          <cell r="C7974" t="str">
            <v>S</v>
          </cell>
          <cell r="D7974">
            <v>39637</v>
          </cell>
          <cell r="E7974">
            <v>5</v>
          </cell>
          <cell r="F7974">
            <v>0.1441828</v>
          </cell>
          <cell r="G7974">
            <v>0.14001620000000001</v>
          </cell>
          <cell r="H7974">
            <v>78.337100000000007</v>
          </cell>
          <cell r="I7974">
            <v>1.3182999999999999E-3</v>
          </cell>
          <cell r="J7974">
            <v>196</v>
          </cell>
          <cell r="K7974">
            <v>-5.0698199999999999E-2</v>
          </cell>
          <cell r="L7974">
            <v>-2.3206899999999999E-2</v>
          </cell>
          <cell r="M7974">
            <v>-4.1665000000000001E-3</v>
          </cell>
          <cell r="N7974">
            <v>1.4873900000000001E-2</v>
          </cell>
          <cell r="O7974">
            <v>4.2365199999999999E-2</v>
          </cell>
          <cell r="P7974">
            <v>0.54166666666666663</v>
          </cell>
          <cell r="Q7974">
            <v>0.79166666666666663</v>
          </cell>
          <cell r="R7974">
            <v>13</v>
          </cell>
          <cell r="S7974">
            <v>19</v>
          </cell>
        </row>
        <row r="7975">
          <cell r="A7975" t="str">
            <v>Switch</v>
          </cell>
          <cell r="B7975" t="str">
            <v>All</v>
          </cell>
          <cell r="C7975" t="str">
            <v>S</v>
          </cell>
          <cell r="D7975">
            <v>39637</v>
          </cell>
          <cell r="E7975">
            <v>6</v>
          </cell>
          <cell r="F7975">
            <v>0.16907649999999999</v>
          </cell>
          <cell r="G7975">
            <v>0.12138160000000001</v>
          </cell>
          <cell r="H7975">
            <v>77.376099999999994</v>
          </cell>
          <cell r="I7975">
            <v>1.3722999999999999E-3</v>
          </cell>
          <cell r="J7975">
            <v>196</v>
          </cell>
          <cell r="K7975">
            <v>-9.5170199999999996E-2</v>
          </cell>
          <cell r="L7975">
            <v>-6.7121399999999998E-2</v>
          </cell>
          <cell r="M7975">
            <v>-4.7694800000000002E-2</v>
          </cell>
          <cell r="N7975">
            <v>-2.82683E-2</v>
          </cell>
          <cell r="O7975">
            <v>-2.1939999999999999E-4</v>
          </cell>
          <cell r="P7975">
            <v>0.54166666666666663</v>
          </cell>
          <cell r="Q7975">
            <v>0.79166666666666663</v>
          </cell>
          <cell r="R7975">
            <v>13</v>
          </cell>
          <cell r="S7975">
            <v>19</v>
          </cell>
        </row>
        <row r="7976">
          <cell r="A7976" t="str">
            <v>Switch</v>
          </cell>
          <cell r="B7976" t="str">
            <v>All</v>
          </cell>
          <cell r="C7976" t="str">
            <v>S</v>
          </cell>
          <cell r="D7976">
            <v>39637</v>
          </cell>
          <cell r="E7976">
            <v>7</v>
          </cell>
          <cell r="F7976">
            <v>0.15786729999999999</v>
          </cell>
          <cell r="G7976">
            <v>7.1521299999999996E-2</v>
          </cell>
          <cell r="H7976">
            <v>73.9375</v>
          </cell>
          <cell r="I7976">
            <v>9.6909999999999997E-4</v>
          </cell>
          <cell r="J7976">
            <v>196</v>
          </cell>
          <cell r="K7976">
            <v>-0.12624099999999999</v>
          </cell>
          <cell r="L7976">
            <v>-0.1026707</v>
          </cell>
          <cell r="M7976">
            <v>-8.6346000000000006E-2</v>
          </cell>
          <cell r="N7976">
            <v>-7.0021299999999995E-2</v>
          </cell>
          <cell r="O7976">
            <v>-4.6450999999999999E-2</v>
          </cell>
          <cell r="P7976">
            <v>0.54166666666666663</v>
          </cell>
          <cell r="Q7976">
            <v>0.79166666666666663</v>
          </cell>
          <cell r="R7976">
            <v>13</v>
          </cell>
          <cell r="S7976">
            <v>19</v>
          </cell>
        </row>
        <row r="7977">
          <cell r="A7977" t="str">
            <v>Switch</v>
          </cell>
          <cell r="B7977" t="str">
            <v>All</v>
          </cell>
          <cell r="C7977" t="str">
            <v>S</v>
          </cell>
          <cell r="D7977">
            <v>39637</v>
          </cell>
          <cell r="E7977">
            <v>8</v>
          </cell>
          <cell r="F7977">
            <v>0.20179250000000001</v>
          </cell>
          <cell r="G7977">
            <v>0.15907360000000001</v>
          </cell>
          <cell r="H7977">
            <v>77.356399999999994</v>
          </cell>
          <cell r="I7977">
            <v>1.1796E-3</v>
          </cell>
          <cell r="J7977">
            <v>196</v>
          </cell>
          <cell r="K7977">
            <v>-8.6734000000000006E-2</v>
          </cell>
          <cell r="L7977">
            <v>-6.0729600000000002E-2</v>
          </cell>
          <cell r="M7977">
            <v>-4.2718899999999997E-2</v>
          </cell>
          <cell r="N7977">
            <v>-2.4708299999999999E-2</v>
          </cell>
          <cell r="O7977">
            <v>1.2962E-3</v>
          </cell>
          <cell r="P7977">
            <v>0.54166666666666663</v>
          </cell>
          <cell r="Q7977">
            <v>0.79166666666666663</v>
          </cell>
          <cell r="R7977">
            <v>13</v>
          </cell>
          <cell r="S7977">
            <v>19</v>
          </cell>
        </row>
        <row r="7978">
          <cell r="A7978" t="str">
            <v>Switch</v>
          </cell>
          <cell r="B7978" t="str">
            <v>All</v>
          </cell>
          <cell r="C7978" t="str">
            <v>S</v>
          </cell>
          <cell r="D7978">
            <v>39637</v>
          </cell>
          <cell r="E7978">
            <v>9</v>
          </cell>
          <cell r="F7978">
            <v>0.24998090000000001</v>
          </cell>
          <cell r="G7978">
            <v>0.23818159999999999</v>
          </cell>
          <cell r="H7978">
            <v>81.185100000000006</v>
          </cell>
          <cell r="I7978">
            <v>1.1902E-3</v>
          </cell>
          <cell r="J7978">
            <v>196</v>
          </cell>
          <cell r="K7978">
            <v>-5.6012699999999999E-2</v>
          </cell>
          <cell r="L7978">
            <v>-2.9891000000000001E-2</v>
          </cell>
          <cell r="M7978">
            <v>-1.1799199999999999E-2</v>
          </cell>
          <cell r="N7978">
            <v>6.2925000000000003E-3</v>
          </cell>
          <cell r="O7978">
            <v>3.2414199999999997E-2</v>
          </cell>
          <cell r="P7978">
            <v>0.54166666666666663</v>
          </cell>
          <cell r="Q7978">
            <v>0.79166666666666663</v>
          </cell>
          <cell r="R7978">
            <v>13</v>
          </cell>
          <cell r="S7978">
            <v>19</v>
          </cell>
        </row>
        <row r="7979">
          <cell r="A7979" t="str">
            <v>Switch</v>
          </cell>
          <cell r="B7979" t="str">
            <v>All</v>
          </cell>
          <cell r="C7979" t="str">
            <v>S</v>
          </cell>
          <cell r="D7979">
            <v>39637</v>
          </cell>
          <cell r="E7979">
            <v>10</v>
          </cell>
          <cell r="F7979">
            <v>0.34529700000000002</v>
          </cell>
          <cell r="G7979">
            <v>0.33186320000000002</v>
          </cell>
          <cell r="H7979">
            <v>85.091700000000003</v>
          </cell>
          <cell r="I7979">
            <v>1.201E-3</v>
          </cell>
          <cell r="J7979">
            <v>196</v>
          </cell>
          <cell r="K7979">
            <v>-5.7846799999999997E-2</v>
          </cell>
          <cell r="L7979">
            <v>-3.1607200000000002E-2</v>
          </cell>
          <cell r="M7979">
            <v>-1.3433799999999999E-2</v>
          </cell>
          <cell r="N7979">
            <v>4.7396000000000001E-3</v>
          </cell>
          <cell r="O7979">
            <v>3.0979199999999998E-2</v>
          </cell>
          <cell r="P7979">
            <v>0.54166666666666663</v>
          </cell>
          <cell r="Q7979">
            <v>0.79166666666666663</v>
          </cell>
          <cell r="R7979">
            <v>13</v>
          </cell>
          <cell r="S7979">
            <v>19</v>
          </cell>
        </row>
        <row r="7980">
          <cell r="A7980" t="str">
            <v>Switch</v>
          </cell>
          <cell r="B7980" t="str">
            <v>All</v>
          </cell>
          <cell r="C7980" t="str">
            <v>S</v>
          </cell>
          <cell r="D7980">
            <v>39637</v>
          </cell>
          <cell r="E7980">
            <v>11</v>
          </cell>
          <cell r="F7980">
            <v>0.51421090000000003</v>
          </cell>
          <cell r="G7980">
            <v>0.58086320000000002</v>
          </cell>
          <cell r="H7980">
            <v>88.607799999999997</v>
          </cell>
          <cell r="I7980">
            <v>1.2465E-3</v>
          </cell>
          <cell r="J7980">
            <v>196</v>
          </cell>
          <cell r="K7980">
            <v>2.1405199999999999E-2</v>
          </cell>
          <cell r="L7980">
            <v>4.81375E-2</v>
          </cell>
          <cell r="M7980">
            <v>6.6652199999999995E-2</v>
          </cell>
          <cell r="N7980">
            <v>8.5166900000000004E-2</v>
          </cell>
          <cell r="O7980">
            <v>0.1118992</v>
          </cell>
          <cell r="P7980">
            <v>0.54166666666666663</v>
          </cell>
          <cell r="Q7980">
            <v>0.79166666666666663</v>
          </cell>
          <cell r="R7980">
            <v>13</v>
          </cell>
          <cell r="S7980">
            <v>19</v>
          </cell>
        </row>
        <row r="7981">
          <cell r="A7981" t="str">
            <v>Switch</v>
          </cell>
          <cell r="B7981" t="str">
            <v>All</v>
          </cell>
          <cell r="C7981" t="str">
            <v>S</v>
          </cell>
          <cell r="D7981">
            <v>39637</v>
          </cell>
          <cell r="E7981">
            <v>12</v>
          </cell>
          <cell r="F7981">
            <v>0.77852410000000005</v>
          </cell>
          <cell r="G7981">
            <v>0.86433079999999995</v>
          </cell>
          <cell r="H7981">
            <v>92.745800000000003</v>
          </cell>
          <cell r="I7981">
            <v>1.2182E-3</v>
          </cell>
          <cell r="J7981">
            <v>196</v>
          </cell>
          <cell r="K7981">
            <v>4.1076599999999998E-2</v>
          </cell>
          <cell r="L7981">
            <v>6.7503499999999994E-2</v>
          </cell>
          <cell r="M7981">
            <v>8.58067E-2</v>
          </cell>
          <cell r="N7981">
            <v>0.10410990000000001</v>
          </cell>
          <cell r="O7981">
            <v>0.13053680000000001</v>
          </cell>
          <cell r="P7981">
            <v>0.54166666666666663</v>
          </cell>
          <cell r="Q7981">
            <v>0.79166666666666663</v>
          </cell>
          <cell r="R7981">
            <v>13</v>
          </cell>
          <cell r="S7981">
            <v>19</v>
          </cell>
        </row>
        <row r="7982">
          <cell r="A7982" t="str">
            <v>Switch</v>
          </cell>
          <cell r="B7982" t="str">
            <v>All</v>
          </cell>
          <cell r="C7982" t="str">
            <v>S</v>
          </cell>
          <cell r="D7982">
            <v>39637</v>
          </cell>
          <cell r="E7982">
            <v>13</v>
          </cell>
          <cell r="F7982">
            <v>1.1447320000000001</v>
          </cell>
          <cell r="G7982">
            <v>1.2870520000000001</v>
          </cell>
          <cell r="H7982">
            <v>96.636200000000002</v>
          </cell>
          <cell r="I7982">
            <v>1.2447999999999999E-3</v>
          </cell>
          <cell r="J7982">
            <v>196</v>
          </cell>
          <cell r="K7982">
            <v>9.7104099999999999E-2</v>
          </cell>
          <cell r="L7982">
            <v>0.1238177</v>
          </cell>
          <cell r="M7982">
            <v>0.14231959999999999</v>
          </cell>
          <cell r="N7982">
            <v>0.1608214</v>
          </cell>
          <cell r="O7982">
            <v>0.18753500000000001</v>
          </cell>
          <cell r="P7982">
            <v>0.54166666666666663</v>
          </cell>
          <cell r="Q7982">
            <v>0.79166666666666663</v>
          </cell>
          <cell r="R7982">
            <v>13</v>
          </cell>
          <cell r="S7982">
            <v>19</v>
          </cell>
        </row>
        <row r="7983">
          <cell r="A7983" t="str">
            <v>Switch</v>
          </cell>
          <cell r="B7983" t="str">
            <v>All</v>
          </cell>
          <cell r="C7983" t="str">
            <v>S</v>
          </cell>
          <cell r="D7983">
            <v>39637</v>
          </cell>
          <cell r="E7983">
            <v>14</v>
          </cell>
          <cell r="F7983">
            <v>0.76324930000000002</v>
          </cell>
          <cell r="G7983">
            <v>1.6522250000000001</v>
          </cell>
          <cell r="H7983">
            <v>98.766800000000003</v>
          </cell>
          <cell r="I7983">
            <v>1.3803999999999999E-3</v>
          </cell>
          <cell r="J7983">
            <v>196</v>
          </cell>
          <cell r="K7983">
            <v>0.8413621</v>
          </cell>
          <cell r="L7983">
            <v>0.86949259999999995</v>
          </cell>
          <cell r="M7983">
            <v>0.88897570000000004</v>
          </cell>
          <cell r="N7983">
            <v>0.90845880000000001</v>
          </cell>
          <cell r="O7983">
            <v>0.93658929999999996</v>
          </cell>
          <cell r="P7983">
            <v>0.54166666666666663</v>
          </cell>
          <cell r="Q7983">
            <v>0.79166666666666663</v>
          </cell>
          <cell r="R7983">
            <v>13</v>
          </cell>
          <cell r="S7983">
            <v>19</v>
          </cell>
        </row>
        <row r="7984">
          <cell r="A7984" t="str">
            <v>Switch</v>
          </cell>
          <cell r="B7984" t="str">
            <v>All</v>
          </cell>
          <cell r="C7984" t="str">
            <v>S</v>
          </cell>
          <cell r="D7984">
            <v>39637</v>
          </cell>
          <cell r="E7984">
            <v>15</v>
          </cell>
          <cell r="F7984">
            <v>0.94553290000000001</v>
          </cell>
          <cell r="G7984">
            <v>1.741603</v>
          </cell>
          <cell r="H7984">
            <v>100.738</v>
          </cell>
          <cell r="I7984">
            <v>1.3947E-3</v>
          </cell>
          <cell r="J7984">
            <v>196</v>
          </cell>
          <cell r="K7984">
            <v>0.74820960000000003</v>
          </cell>
          <cell r="L7984">
            <v>0.77648589999999995</v>
          </cell>
          <cell r="M7984">
            <v>0.7960699</v>
          </cell>
          <cell r="N7984">
            <v>0.81565399999999999</v>
          </cell>
          <cell r="O7984">
            <v>0.84393019999999996</v>
          </cell>
          <cell r="P7984">
            <v>0.54166666666666663</v>
          </cell>
          <cell r="Q7984">
            <v>0.79166666666666663</v>
          </cell>
          <cell r="R7984">
            <v>13</v>
          </cell>
          <cell r="S7984">
            <v>19</v>
          </cell>
        </row>
        <row r="7985">
          <cell r="A7985" t="str">
            <v>Switch</v>
          </cell>
          <cell r="B7985" t="str">
            <v>All</v>
          </cell>
          <cell r="C7985" t="str">
            <v>S</v>
          </cell>
          <cell r="D7985">
            <v>39637</v>
          </cell>
          <cell r="E7985">
            <v>16</v>
          </cell>
          <cell r="F7985">
            <v>1.054349</v>
          </cell>
          <cell r="G7985">
            <v>1.8677699999999999</v>
          </cell>
          <cell r="H7985">
            <v>102.288</v>
          </cell>
          <cell r="I7985">
            <v>1.4917000000000001E-3</v>
          </cell>
          <cell r="J7985">
            <v>196</v>
          </cell>
          <cell r="K7985">
            <v>0.76392470000000001</v>
          </cell>
          <cell r="L7985">
            <v>0.79316739999999997</v>
          </cell>
          <cell r="M7985">
            <v>0.81342080000000005</v>
          </cell>
          <cell r="N7985">
            <v>0.83367420000000003</v>
          </cell>
          <cell r="O7985">
            <v>0.86291689999999999</v>
          </cell>
          <cell r="P7985">
            <v>0.54166666666666663</v>
          </cell>
          <cell r="Q7985">
            <v>0.79166666666666663</v>
          </cell>
          <cell r="R7985">
            <v>13</v>
          </cell>
          <cell r="S7985">
            <v>19</v>
          </cell>
        </row>
        <row r="7986">
          <cell r="A7986" t="str">
            <v>Switch</v>
          </cell>
          <cell r="B7986" t="str">
            <v>All</v>
          </cell>
          <cell r="C7986" t="str">
            <v>S</v>
          </cell>
          <cell r="D7986">
            <v>39637</v>
          </cell>
          <cell r="E7986">
            <v>17</v>
          </cell>
          <cell r="F7986">
            <v>1.111086</v>
          </cell>
          <cell r="G7986">
            <v>2.1290079999999998</v>
          </cell>
          <cell r="H7986">
            <v>103.639</v>
          </cell>
          <cell r="I7986">
            <v>1.5131999999999999E-3</v>
          </cell>
          <cell r="J7986">
            <v>196</v>
          </cell>
          <cell r="K7986">
            <v>0.96806910000000002</v>
          </cell>
          <cell r="L7986">
            <v>0.99752240000000003</v>
          </cell>
          <cell r="M7986">
            <v>1.017922</v>
          </cell>
          <cell r="N7986">
            <v>1.038321</v>
          </cell>
          <cell r="O7986">
            <v>1.067774</v>
          </cell>
          <cell r="P7986">
            <v>0.54166666666666663</v>
          </cell>
          <cell r="Q7986">
            <v>0.79166666666666663</v>
          </cell>
          <cell r="R7986">
            <v>13</v>
          </cell>
          <cell r="S7986">
            <v>19</v>
          </cell>
        </row>
        <row r="7987">
          <cell r="A7987" t="str">
            <v>Switch</v>
          </cell>
          <cell r="B7987" t="str">
            <v>All</v>
          </cell>
          <cell r="C7987" t="str">
            <v>S</v>
          </cell>
          <cell r="D7987">
            <v>39637</v>
          </cell>
          <cell r="E7987">
            <v>18</v>
          </cell>
          <cell r="F7987">
            <v>1.2497240000000001</v>
          </cell>
          <cell r="G7987">
            <v>2.2582779999999998</v>
          </cell>
          <cell r="H7987">
            <v>103.83199999999999</v>
          </cell>
          <cell r="I7987">
            <v>1.6271E-3</v>
          </cell>
          <cell r="J7987">
            <v>196</v>
          </cell>
          <cell r="K7987">
            <v>0.95685980000000004</v>
          </cell>
          <cell r="L7987">
            <v>0.98740079999999997</v>
          </cell>
          <cell r="M7987">
            <v>1.008554</v>
          </cell>
          <cell r="N7987">
            <v>1.029706</v>
          </cell>
          <cell r="O7987">
            <v>1.0602469999999999</v>
          </cell>
          <cell r="P7987">
            <v>0.54166666666666663</v>
          </cell>
          <cell r="Q7987">
            <v>0.79166666666666663</v>
          </cell>
          <cell r="R7987">
            <v>13</v>
          </cell>
          <cell r="S7987">
            <v>19</v>
          </cell>
        </row>
        <row r="7988">
          <cell r="A7988" t="str">
            <v>Switch</v>
          </cell>
          <cell r="B7988" t="str">
            <v>All</v>
          </cell>
          <cell r="C7988" t="str">
            <v>S</v>
          </cell>
          <cell r="D7988">
            <v>39637</v>
          </cell>
          <cell r="E7988">
            <v>19</v>
          </cell>
          <cell r="F7988">
            <v>1.3183320000000001</v>
          </cell>
          <cell r="G7988">
            <v>2.4878520000000002</v>
          </cell>
          <cell r="H7988">
            <v>103.706</v>
          </cell>
          <cell r="I7988">
            <v>1.6272999999999999E-3</v>
          </cell>
          <cell r="J7988">
            <v>196</v>
          </cell>
          <cell r="K7988">
            <v>1.1178220000000001</v>
          </cell>
          <cell r="L7988">
            <v>1.148366</v>
          </cell>
          <cell r="M7988">
            <v>1.1695199999999999</v>
          </cell>
          <cell r="N7988">
            <v>1.1906749999999999</v>
          </cell>
          <cell r="O7988">
            <v>1.2212179999999999</v>
          </cell>
          <cell r="P7988">
            <v>0.54166666666666663</v>
          </cell>
          <cell r="Q7988">
            <v>0.79166666666666663</v>
          </cell>
          <cell r="R7988">
            <v>13</v>
          </cell>
          <cell r="S7988">
            <v>19</v>
          </cell>
        </row>
        <row r="7989">
          <cell r="A7989" t="str">
            <v>Switch</v>
          </cell>
          <cell r="B7989" t="str">
            <v>All</v>
          </cell>
          <cell r="C7989" t="str">
            <v>S</v>
          </cell>
          <cell r="D7989">
            <v>39637</v>
          </cell>
          <cell r="E7989">
            <v>20</v>
          </cell>
          <cell r="F7989">
            <v>2.4567800000000002</v>
          </cell>
          <cell r="G7989">
            <v>2.1294409999999999</v>
          </cell>
          <cell r="H7989">
            <v>99.716700000000003</v>
          </cell>
          <cell r="I7989">
            <v>1.5039999999999999E-3</v>
          </cell>
          <cell r="J7989">
            <v>196</v>
          </cell>
          <cell r="K7989">
            <v>-0.37703880000000001</v>
          </cell>
          <cell r="L7989">
            <v>-0.34767569999999998</v>
          </cell>
          <cell r="M7989">
            <v>-0.32733889999999999</v>
          </cell>
          <cell r="N7989">
            <v>-0.3070022</v>
          </cell>
          <cell r="O7989">
            <v>-0.27763910000000003</v>
          </cell>
          <cell r="P7989">
            <v>0.54166666666666663</v>
          </cell>
          <cell r="Q7989">
            <v>0.79166666666666663</v>
          </cell>
          <cell r="R7989">
            <v>13</v>
          </cell>
          <cell r="S7989">
            <v>19</v>
          </cell>
        </row>
        <row r="7990">
          <cell r="A7990" t="str">
            <v>Switch</v>
          </cell>
          <cell r="B7990" t="str">
            <v>All</v>
          </cell>
          <cell r="C7990" t="str">
            <v>S</v>
          </cell>
          <cell r="D7990">
            <v>39637</v>
          </cell>
          <cell r="E7990">
            <v>21</v>
          </cell>
          <cell r="F7990">
            <v>2.1684399999999999</v>
          </cell>
          <cell r="G7990">
            <v>1.73733</v>
          </cell>
          <cell r="H7990">
            <v>94.066400000000002</v>
          </cell>
          <cell r="I7990">
            <v>1.474E-3</v>
          </cell>
          <cell r="J7990">
            <v>196</v>
          </cell>
          <cell r="K7990">
            <v>-0.48031180000000001</v>
          </cell>
          <cell r="L7990">
            <v>-0.45124310000000001</v>
          </cell>
          <cell r="M7990">
            <v>-0.4311101</v>
          </cell>
          <cell r="N7990">
            <v>-0.41097719999999999</v>
          </cell>
          <cell r="O7990">
            <v>-0.38190839999999998</v>
          </cell>
          <cell r="P7990">
            <v>0.54166666666666663</v>
          </cell>
          <cell r="Q7990">
            <v>0.79166666666666663</v>
          </cell>
          <cell r="R7990">
            <v>13</v>
          </cell>
          <cell r="S7990">
            <v>19</v>
          </cell>
        </row>
        <row r="7991">
          <cell r="A7991" t="str">
            <v>Switch</v>
          </cell>
          <cell r="B7991" t="str">
            <v>All</v>
          </cell>
          <cell r="C7991" t="str">
            <v>S</v>
          </cell>
          <cell r="D7991">
            <v>39637</v>
          </cell>
          <cell r="E7991">
            <v>22</v>
          </cell>
          <cell r="F7991">
            <v>1.7961210000000001</v>
          </cell>
          <cell r="G7991">
            <v>1.4793959999999999</v>
          </cell>
          <cell r="H7991">
            <v>91.524299999999997</v>
          </cell>
          <cell r="I7991">
            <v>1.6634E-3</v>
          </cell>
          <cell r="J7991">
            <v>196</v>
          </cell>
          <cell r="K7991">
            <v>-0.36899270000000001</v>
          </cell>
          <cell r="L7991">
            <v>-0.33811239999999998</v>
          </cell>
          <cell r="M7991">
            <v>-0.31672479999999997</v>
          </cell>
          <cell r="N7991">
            <v>-0.29533720000000002</v>
          </cell>
          <cell r="O7991">
            <v>-0.26445689999999999</v>
          </cell>
          <cell r="P7991">
            <v>0.54166666666666663</v>
          </cell>
          <cell r="Q7991">
            <v>0.79166666666666663</v>
          </cell>
          <cell r="R7991">
            <v>13</v>
          </cell>
          <cell r="S7991">
            <v>19</v>
          </cell>
        </row>
        <row r="7992">
          <cell r="A7992" t="str">
            <v>Switch</v>
          </cell>
          <cell r="B7992" t="str">
            <v>All</v>
          </cell>
          <cell r="C7992" t="str">
            <v>S</v>
          </cell>
          <cell r="D7992">
            <v>39637</v>
          </cell>
          <cell r="E7992">
            <v>23</v>
          </cell>
          <cell r="F7992">
            <v>1.2896989999999999</v>
          </cell>
          <cell r="G7992">
            <v>1.038875</v>
          </cell>
          <cell r="H7992">
            <v>88.791399999999996</v>
          </cell>
          <cell r="I7992">
            <v>1.7562000000000001E-3</v>
          </cell>
          <cell r="J7992">
            <v>196</v>
          </cell>
          <cell r="K7992">
            <v>-0.30453059999999998</v>
          </cell>
          <cell r="L7992">
            <v>-0.2728003</v>
          </cell>
          <cell r="M7992">
            <v>-0.25082399999999999</v>
          </cell>
          <cell r="N7992">
            <v>-0.22884769999999999</v>
          </cell>
          <cell r="O7992">
            <v>-0.1971174</v>
          </cell>
          <cell r="P7992">
            <v>0.54166666666666663</v>
          </cell>
          <cell r="Q7992">
            <v>0.79166666666666663</v>
          </cell>
          <cell r="R7992">
            <v>13</v>
          </cell>
          <cell r="S7992">
            <v>19</v>
          </cell>
        </row>
        <row r="7993">
          <cell r="A7993" t="str">
            <v>Switch</v>
          </cell>
          <cell r="B7993" t="str">
            <v>All</v>
          </cell>
          <cell r="C7993" t="str">
            <v>S</v>
          </cell>
          <cell r="D7993">
            <v>39637</v>
          </cell>
          <cell r="E7993">
            <v>24</v>
          </cell>
          <cell r="F7993">
            <v>0.88527750000000005</v>
          </cell>
          <cell r="G7993">
            <v>0.58921009999999996</v>
          </cell>
          <cell r="H7993">
            <v>86.150300000000001</v>
          </cell>
          <cell r="I7993">
            <v>2.4528000000000002E-3</v>
          </cell>
          <cell r="J7993">
            <v>196</v>
          </cell>
          <cell r="K7993">
            <v>-0.3595372</v>
          </cell>
          <cell r="L7993">
            <v>-0.32203870000000001</v>
          </cell>
          <cell r="M7993">
            <v>-0.29606739999999998</v>
          </cell>
          <cell r="N7993">
            <v>-0.27009610000000001</v>
          </cell>
          <cell r="O7993">
            <v>-0.23259769999999999</v>
          </cell>
          <cell r="P7993">
            <v>0.54166666666666663</v>
          </cell>
          <cell r="Q7993">
            <v>0.79166666666666663</v>
          </cell>
          <cell r="R7993">
            <v>13</v>
          </cell>
          <cell r="S7993">
            <v>19</v>
          </cell>
        </row>
        <row r="7994">
          <cell r="A7994" t="str">
            <v>Switch</v>
          </cell>
          <cell r="B7994" t="str">
            <v>All</v>
          </cell>
          <cell r="C7994" t="str">
            <v>S</v>
          </cell>
          <cell r="D7994">
            <v>39638</v>
          </cell>
          <cell r="E7994">
            <v>1</v>
          </cell>
          <cell r="F7994">
            <v>0.71889099999999995</v>
          </cell>
          <cell r="G7994">
            <v>0.56340389999999996</v>
          </cell>
          <cell r="H7994">
            <v>84.139700000000005</v>
          </cell>
          <cell r="I7994">
            <v>1.1957999999999999E-3</v>
          </cell>
          <cell r="J7994">
            <v>196</v>
          </cell>
          <cell r="K7994">
            <v>-0.1998036</v>
          </cell>
          <cell r="L7994">
            <v>-0.173621</v>
          </cell>
          <cell r="M7994">
            <v>-0.15548709999999999</v>
          </cell>
          <cell r="N7994">
            <v>-0.13735310000000001</v>
          </cell>
          <cell r="O7994">
            <v>-0.11117050000000001</v>
          </cell>
          <cell r="P7994">
            <v>0.58333333333333337</v>
          </cell>
          <cell r="Q7994">
            <v>0.75</v>
          </cell>
          <cell r="R7994">
            <v>14</v>
          </cell>
          <cell r="S7994">
            <v>18</v>
          </cell>
        </row>
        <row r="7995">
          <cell r="A7995" t="str">
            <v>Switch</v>
          </cell>
          <cell r="B7995" t="str">
            <v>All</v>
          </cell>
          <cell r="C7995" t="str">
            <v>S</v>
          </cell>
          <cell r="D7995">
            <v>39638</v>
          </cell>
          <cell r="E7995">
            <v>2</v>
          </cell>
          <cell r="F7995">
            <v>0.55547460000000004</v>
          </cell>
          <cell r="G7995">
            <v>0.44401030000000002</v>
          </cell>
          <cell r="H7995">
            <v>82.530199999999994</v>
          </cell>
          <cell r="I7995">
            <v>1.1806E-3</v>
          </cell>
          <cell r="J7995">
            <v>196</v>
          </cell>
          <cell r="K7995">
            <v>-0.15549830000000001</v>
          </cell>
          <cell r="L7995">
            <v>-0.12948270000000001</v>
          </cell>
          <cell r="M7995">
            <v>-0.1114643</v>
          </cell>
          <cell r="N7995">
            <v>-9.3445899999999998E-2</v>
          </cell>
          <cell r="O7995">
            <v>-6.7430299999999999E-2</v>
          </cell>
          <cell r="P7995">
            <v>0.58333333333333337</v>
          </cell>
          <cell r="Q7995">
            <v>0.75</v>
          </cell>
          <cell r="R7995">
            <v>14</v>
          </cell>
          <cell r="S7995">
            <v>18</v>
          </cell>
        </row>
        <row r="7996">
          <cell r="A7996" t="str">
            <v>Switch</v>
          </cell>
          <cell r="B7996" t="str">
            <v>All</v>
          </cell>
          <cell r="C7996" t="str">
            <v>S</v>
          </cell>
          <cell r="D7996">
            <v>39638</v>
          </cell>
          <cell r="E7996">
            <v>3</v>
          </cell>
          <cell r="F7996">
            <v>0.41121609999999997</v>
          </cell>
          <cell r="G7996">
            <v>0.3020584</v>
          </cell>
          <cell r="H7996">
            <v>80.683700000000002</v>
          </cell>
          <cell r="I7996">
            <v>1.2304E-3</v>
          </cell>
          <cell r="J7996">
            <v>196</v>
          </cell>
          <cell r="K7996">
            <v>-0.1541112</v>
          </cell>
          <cell r="L7996">
            <v>-0.12755230000000001</v>
          </cell>
          <cell r="M7996">
            <v>-0.1091577</v>
          </cell>
          <cell r="N7996">
            <v>-9.0763099999999999E-2</v>
          </cell>
          <cell r="O7996">
            <v>-6.4204200000000003E-2</v>
          </cell>
          <cell r="P7996">
            <v>0.58333333333333337</v>
          </cell>
          <cell r="Q7996">
            <v>0.75</v>
          </cell>
          <cell r="R7996">
            <v>14</v>
          </cell>
          <cell r="S7996">
            <v>18</v>
          </cell>
        </row>
        <row r="7997">
          <cell r="A7997" t="str">
            <v>Switch</v>
          </cell>
          <cell r="B7997" t="str">
            <v>All</v>
          </cell>
          <cell r="C7997" t="str">
            <v>S</v>
          </cell>
          <cell r="D7997">
            <v>39638</v>
          </cell>
          <cell r="E7997">
            <v>4</v>
          </cell>
          <cell r="F7997">
            <v>0.3624423</v>
          </cell>
          <cell r="G7997">
            <v>0.31761830000000002</v>
          </cell>
          <cell r="H7997">
            <v>79.595200000000006</v>
          </cell>
          <cell r="I7997">
            <v>1.4219E-3</v>
          </cell>
          <cell r="J7997">
            <v>196</v>
          </cell>
          <cell r="K7997">
            <v>-9.3148800000000004E-2</v>
          </cell>
          <cell r="L7997">
            <v>-6.4598199999999995E-2</v>
          </cell>
          <cell r="M7997">
            <v>-4.4824099999999999E-2</v>
          </cell>
          <cell r="N7997">
            <v>-2.5049999999999999E-2</v>
          </cell>
          <cell r="O7997">
            <v>3.5006999999999998E-3</v>
          </cell>
          <cell r="P7997">
            <v>0.58333333333333337</v>
          </cell>
          <cell r="Q7997">
            <v>0.75</v>
          </cell>
          <cell r="R7997">
            <v>14</v>
          </cell>
          <cell r="S7997">
            <v>18</v>
          </cell>
        </row>
        <row r="7998">
          <cell r="A7998" t="str">
            <v>Switch</v>
          </cell>
          <cell r="B7998" t="str">
            <v>All</v>
          </cell>
          <cell r="C7998" t="str">
            <v>S</v>
          </cell>
          <cell r="D7998">
            <v>39638</v>
          </cell>
          <cell r="E7998">
            <v>5</v>
          </cell>
          <cell r="F7998">
            <v>0.27972330000000001</v>
          </cell>
          <cell r="G7998">
            <v>0.1645488</v>
          </cell>
          <cell r="H7998">
            <v>77.595200000000006</v>
          </cell>
          <cell r="I7998">
            <v>1.1372999999999999E-3</v>
          </cell>
          <cell r="J7998">
            <v>196</v>
          </cell>
          <cell r="K7998">
            <v>-0.1583939</v>
          </cell>
          <cell r="L7998">
            <v>-0.13285949999999999</v>
          </cell>
          <cell r="M7998">
            <v>-0.1151745</v>
          </cell>
          <cell r="N7998">
            <v>-9.7489400000000004E-2</v>
          </cell>
          <cell r="O7998">
            <v>-7.1955099999999994E-2</v>
          </cell>
          <cell r="P7998">
            <v>0.58333333333333337</v>
          </cell>
          <cell r="Q7998">
            <v>0.75</v>
          </cell>
          <cell r="R7998">
            <v>14</v>
          </cell>
          <cell r="S7998">
            <v>18</v>
          </cell>
        </row>
        <row r="7999">
          <cell r="A7999" t="str">
            <v>Switch</v>
          </cell>
          <cell r="B7999" t="str">
            <v>All</v>
          </cell>
          <cell r="C7999" t="str">
            <v>S</v>
          </cell>
          <cell r="D7999">
            <v>39638</v>
          </cell>
          <cell r="E7999">
            <v>6</v>
          </cell>
          <cell r="F7999">
            <v>0.2474838</v>
          </cell>
          <cell r="G7999">
            <v>0.16377510000000001</v>
          </cell>
          <cell r="H7999">
            <v>76.194199999999995</v>
          </cell>
          <cell r="I7999">
            <v>1.3734999999999999E-3</v>
          </cell>
          <cell r="J7999">
            <v>196</v>
          </cell>
          <cell r="K7999">
            <v>-0.13120380000000001</v>
          </cell>
          <cell r="L7999">
            <v>-0.10314329999999999</v>
          </cell>
          <cell r="M7999">
            <v>-8.3708699999999997E-2</v>
          </cell>
          <cell r="N7999">
            <v>-6.4274100000000001E-2</v>
          </cell>
          <cell r="O7999">
            <v>-3.6213500000000003E-2</v>
          </cell>
          <cell r="P7999">
            <v>0.58333333333333337</v>
          </cell>
          <cell r="Q7999">
            <v>0.75</v>
          </cell>
          <cell r="R7999">
            <v>14</v>
          </cell>
          <cell r="S7999">
            <v>18</v>
          </cell>
        </row>
        <row r="8000">
          <cell r="A8000" t="str">
            <v>Switch</v>
          </cell>
          <cell r="B8000" t="str">
            <v>All</v>
          </cell>
          <cell r="C8000" t="str">
            <v>S</v>
          </cell>
          <cell r="D8000">
            <v>39638</v>
          </cell>
          <cell r="E8000">
            <v>7</v>
          </cell>
          <cell r="F8000">
            <v>0.2391752</v>
          </cell>
          <cell r="G8000">
            <v>0.19456780000000001</v>
          </cell>
          <cell r="H8000">
            <v>76.1447</v>
          </cell>
          <cell r="I8000">
            <v>1.3729E-3</v>
          </cell>
          <cell r="J8000">
            <v>196</v>
          </cell>
          <cell r="K8000">
            <v>-9.2091800000000001E-2</v>
          </cell>
          <cell r="L8000">
            <v>-6.40376E-2</v>
          </cell>
          <cell r="M8000">
            <v>-4.4607399999999998E-2</v>
          </cell>
          <cell r="N8000">
            <v>-2.5177100000000001E-2</v>
          </cell>
          <cell r="O8000">
            <v>2.8770000000000002E-3</v>
          </cell>
          <cell r="P8000">
            <v>0.58333333333333337</v>
          </cell>
          <cell r="Q8000">
            <v>0.75</v>
          </cell>
          <cell r="R8000">
            <v>14</v>
          </cell>
          <cell r="S8000">
            <v>18</v>
          </cell>
        </row>
        <row r="8001">
          <cell r="A8001" t="str">
            <v>Switch</v>
          </cell>
          <cell r="B8001" t="str">
            <v>All</v>
          </cell>
          <cell r="C8001" t="str">
            <v>S</v>
          </cell>
          <cell r="D8001">
            <v>39638</v>
          </cell>
          <cell r="E8001">
            <v>8</v>
          </cell>
          <cell r="F8001">
            <v>0.2216456</v>
          </cell>
          <cell r="G8001">
            <v>0.1375652</v>
          </cell>
          <cell r="H8001">
            <v>76.892200000000003</v>
          </cell>
          <cell r="I8001">
            <v>1.1180999999999999E-3</v>
          </cell>
          <cell r="J8001">
            <v>196</v>
          </cell>
          <cell r="K8001">
            <v>-0.1269333</v>
          </cell>
          <cell r="L8001">
            <v>-0.1016155</v>
          </cell>
          <cell r="M8001">
            <v>-8.40804E-2</v>
          </cell>
          <cell r="N8001">
            <v>-6.6545400000000005E-2</v>
          </cell>
          <cell r="O8001">
            <v>-4.12275E-2</v>
          </cell>
          <cell r="P8001">
            <v>0.58333333333333337</v>
          </cell>
          <cell r="Q8001">
            <v>0.75</v>
          </cell>
          <cell r="R8001">
            <v>14</v>
          </cell>
          <cell r="S8001">
            <v>18</v>
          </cell>
        </row>
        <row r="8002">
          <cell r="A8002" t="str">
            <v>Switch</v>
          </cell>
          <cell r="B8002" t="str">
            <v>All</v>
          </cell>
          <cell r="C8002" t="str">
            <v>S</v>
          </cell>
          <cell r="D8002">
            <v>39638</v>
          </cell>
          <cell r="E8002">
            <v>9</v>
          </cell>
          <cell r="F8002">
            <v>0.2472211</v>
          </cell>
          <cell r="G8002">
            <v>0.21488170000000001</v>
          </cell>
          <cell r="H8002">
            <v>80.441699999999997</v>
          </cell>
          <cell r="I8002">
            <v>1.0937E-3</v>
          </cell>
          <cell r="J8002">
            <v>196</v>
          </cell>
          <cell r="K8002">
            <v>-7.4722399999999994E-2</v>
          </cell>
          <cell r="L8002">
            <v>-4.96821E-2</v>
          </cell>
          <cell r="M8002">
            <v>-3.2339399999999997E-2</v>
          </cell>
          <cell r="N8002">
            <v>-1.4996600000000001E-2</v>
          </cell>
          <cell r="O8002">
            <v>1.00436E-2</v>
          </cell>
          <cell r="P8002">
            <v>0.58333333333333337</v>
          </cell>
          <cell r="Q8002">
            <v>0.75</v>
          </cell>
          <cell r="R8002">
            <v>14</v>
          </cell>
          <cell r="S8002">
            <v>18</v>
          </cell>
        </row>
        <row r="8003">
          <cell r="A8003" t="str">
            <v>Switch</v>
          </cell>
          <cell r="B8003" t="str">
            <v>All</v>
          </cell>
          <cell r="C8003" t="str">
            <v>S</v>
          </cell>
          <cell r="D8003">
            <v>39638</v>
          </cell>
          <cell r="E8003">
            <v>10</v>
          </cell>
          <cell r="F8003">
            <v>0.3658344</v>
          </cell>
          <cell r="G8003">
            <v>0.2991858</v>
          </cell>
          <cell r="H8003">
            <v>84.192400000000006</v>
          </cell>
          <cell r="I8003">
            <v>1.0893999999999999E-3</v>
          </cell>
          <cell r="J8003">
            <v>196</v>
          </cell>
          <cell r="K8003">
            <v>-0.10894810000000001</v>
          </cell>
          <cell r="L8003">
            <v>-8.3957199999999996E-2</v>
          </cell>
          <cell r="M8003">
            <v>-6.6648499999999999E-2</v>
          </cell>
          <cell r="N8003">
            <v>-4.9339899999999999E-2</v>
          </cell>
          <cell r="O8003">
            <v>-2.4348999999999999E-2</v>
          </cell>
          <cell r="P8003">
            <v>0.58333333333333337</v>
          </cell>
          <cell r="Q8003">
            <v>0.75</v>
          </cell>
          <cell r="R8003">
            <v>14</v>
          </cell>
          <cell r="S8003">
            <v>18</v>
          </cell>
        </row>
        <row r="8004">
          <cell r="A8004" t="str">
            <v>Switch</v>
          </cell>
          <cell r="B8004" t="str">
            <v>All</v>
          </cell>
          <cell r="C8004" t="str">
            <v>S</v>
          </cell>
          <cell r="D8004">
            <v>39638</v>
          </cell>
          <cell r="E8004">
            <v>11</v>
          </cell>
          <cell r="F8004">
            <v>0.64783469999999999</v>
          </cell>
          <cell r="G8004">
            <v>0.56724989999999997</v>
          </cell>
          <cell r="H8004">
            <v>88.731399999999994</v>
          </cell>
          <cell r="I8004">
            <v>1.116E-3</v>
          </cell>
          <cell r="J8004">
            <v>196</v>
          </cell>
          <cell r="K8004">
            <v>-0.12339749999999999</v>
          </cell>
          <cell r="L8004">
            <v>-9.8103399999999993E-2</v>
          </cell>
          <cell r="M8004">
            <v>-8.0584799999999998E-2</v>
          </cell>
          <cell r="N8004">
            <v>-6.3066200000000003E-2</v>
          </cell>
          <cell r="O8004">
            <v>-3.7772199999999999E-2</v>
          </cell>
          <cell r="P8004">
            <v>0.58333333333333337</v>
          </cell>
          <cell r="Q8004">
            <v>0.75</v>
          </cell>
          <cell r="R8004">
            <v>14</v>
          </cell>
          <cell r="S8004">
            <v>18</v>
          </cell>
        </row>
        <row r="8005">
          <cell r="A8005" t="str">
            <v>Switch</v>
          </cell>
          <cell r="B8005" t="str">
            <v>All</v>
          </cell>
          <cell r="C8005" t="str">
            <v>S</v>
          </cell>
          <cell r="D8005">
            <v>39638</v>
          </cell>
          <cell r="E8005">
            <v>12</v>
          </cell>
          <cell r="F8005">
            <v>0.89147379999999998</v>
          </cell>
          <cell r="G8005">
            <v>0.77223710000000001</v>
          </cell>
          <cell r="H8005">
            <v>91.591700000000003</v>
          </cell>
          <cell r="I8005">
            <v>1.0915E-3</v>
          </cell>
          <cell r="J8005">
            <v>196</v>
          </cell>
          <cell r="K8005">
            <v>-0.16157650000000001</v>
          </cell>
          <cell r="L8005">
            <v>-0.13656180000000001</v>
          </cell>
          <cell r="M8005">
            <v>-0.1192367</v>
          </cell>
          <cell r="N8005">
            <v>-0.1019116</v>
          </cell>
          <cell r="O8005">
            <v>-7.6896900000000004E-2</v>
          </cell>
          <cell r="P8005">
            <v>0.58333333333333337</v>
          </cell>
          <cell r="Q8005">
            <v>0.75</v>
          </cell>
          <cell r="R8005">
            <v>14</v>
          </cell>
          <cell r="S8005">
            <v>18</v>
          </cell>
        </row>
        <row r="8006">
          <cell r="A8006" t="str">
            <v>Switch</v>
          </cell>
          <cell r="B8006" t="str">
            <v>All</v>
          </cell>
          <cell r="C8006" t="str">
            <v>S</v>
          </cell>
          <cell r="D8006">
            <v>39638</v>
          </cell>
          <cell r="E8006">
            <v>13</v>
          </cell>
          <cell r="F8006">
            <v>1.271307</v>
          </cell>
          <cell r="G8006">
            <v>1.105739</v>
          </cell>
          <cell r="H8006">
            <v>94.731300000000005</v>
          </cell>
          <cell r="I8006">
            <v>1.0859999999999999E-3</v>
          </cell>
          <cell r="J8006">
            <v>198</v>
          </cell>
          <cell r="K8006">
            <v>-0.2078007</v>
          </cell>
          <cell r="L8006">
            <v>-0.1828495</v>
          </cell>
          <cell r="M8006">
            <v>-0.1655684</v>
          </cell>
          <cell r="N8006">
            <v>-0.14828720000000001</v>
          </cell>
          <cell r="O8006">
            <v>-0.123336</v>
          </cell>
          <cell r="P8006">
            <v>0.58333333333333337</v>
          </cell>
          <cell r="Q8006">
            <v>0.75</v>
          </cell>
          <cell r="R8006">
            <v>14</v>
          </cell>
          <cell r="S8006">
            <v>18</v>
          </cell>
        </row>
        <row r="8007">
          <cell r="A8007" t="str">
            <v>Switch</v>
          </cell>
          <cell r="B8007" t="str">
            <v>All</v>
          </cell>
          <cell r="C8007" t="str">
            <v>S</v>
          </cell>
          <cell r="D8007">
            <v>39638</v>
          </cell>
          <cell r="E8007">
            <v>14</v>
          </cell>
          <cell r="F8007">
            <v>1.6598729999999999</v>
          </cell>
          <cell r="G8007">
            <v>1.521477</v>
          </cell>
          <cell r="H8007">
            <v>97.7804</v>
          </cell>
          <cell r="I8007">
            <v>1.1743999999999999E-3</v>
          </cell>
          <cell r="J8007">
            <v>198</v>
          </cell>
          <cell r="K8007">
            <v>-0.1823147</v>
          </cell>
          <cell r="L8007">
            <v>-0.15636710000000001</v>
          </cell>
          <cell r="M8007">
            <v>-0.13839589999999999</v>
          </cell>
          <cell r="N8007">
            <v>-0.1204247</v>
          </cell>
          <cell r="O8007">
            <v>-9.4477099999999994E-2</v>
          </cell>
          <cell r="P8007">
            <v>0.58333333333333337</v>
          </cell>
          <cell r="Q8007">
            <v>0.75</v>
          </cell>
          <cell r="R8007">
            <v>14</v>
          </cell>
          <cell r="S8007">
            <v>18</v>
          </cell>
        </row>
        <row r="8008">
          <cell r="A8008" t="str">
            <v>Switch</v>
          </cell>
          <cell r="B8008" t="str">
            <v>All</v>
          </cell>
          <cell r="C8008" t="str">
            <v>S</v>
          </cell>
          <cell r="D8008">
            <v>39638</v>
          </cell>
          <cell r="E8008">
            <v>15</v>
          </cell>
          <cell r="F8008">
            <v>1.179416</v>
          </cell>
          <cell r="G8008">
            <v>1.751789</v>
          </cell>
          <cell r="H8008">
            <v>100.84699999999999</v>
          </cell>
          <cell r="I8008">
            <v>1.299E-3</v>
          </cell>
          <cell r="J8008">
            <v>198</v>
          </cell>
          <cell r="K8008">
            <v>0.52618430000000005</v>
          </cell>
          <cell r="L8008">
            <v>0.55347279999999999</v>
          </cell>
          <cell r="M8008">
            <v>0.57237269999999996</v>
          </cell>
          <cell r="N8008">
            <v>0.59127260000000004</v>
          </cell>
          <cell r="O8008">
            <v>0.61856109999999997</v>
          </cell>
          <cell r="P8008">
            <v>0.58333333333333337</v>
          </cell>
          <cell r="Q8008">
            <v>0.75</v>
          </cell>
          <cell r="R8008">
            <v>14</v>
          </cell>
          <cell r="S8008">
            <v>18</v>
          </cell>
        </row>
        <row r="8009">
          <cell r="A8009" t="str">
            <v>Switch</v>
          </cell>
          <cell r="B8009" t="str">
            <v>All</v>
          </cell>
          <cell r="C8009" t="str">
            <v>S</v>
          </cell>
          <cell r="D8009">
            <v>39638</v>
          </cell>
          <cell r="E8009">
            <v>16</v>
          </cell>
          <cell r="F8009">
            <v>1.209322</v>
          </cell>
          <cell r="G8009">
            <v>1.9885299999999999</v>
          </cell>
          <cell r="H8009">
            <v>103.417</v>
          </cell>
          <cell r="I8009">
            <v>1.4877E-3</v>
          </cell>
          <cell r="J8009">
            <v>198</v>
          </cell>
          <cell r="K8009">
            <v>0.72977740000000002</v>
          </cell>
          <cell r="L8009">
            <v>0.75898140000000003</v>
          </cell>
          <cell r="M8009">
            <v>0.77920809999999996</v>
          </cell>
          <cell r="N8009">
            <v>0.79943470000000005</v>
          </cell>
          <cell r="O8009">
            <v>0.82863869999999995</v>
          </cell>
          <cell r="P8009">
            <v>0.58333333333333337</v>
          </cell>
          <cell r="Q8009">
            <v>0.75</v>
          </cell>
          <cell r="R8009">
            <v>14</v>
          </cell>
          <cell r="S8009">
            <v>18</v>
          </cell>
        </row>
        <row r="8010">
          <cell r="A8010" t="str">
            <v>Switch</v>
          </cell>
          <cell r="B8010" t="str">
            <v>All</v>
          </cell>
          <cell r="C8010" t="str">
            <v>S</v>
          </cell>
          <cell r="D8010">
            <v>39638</v>
          </cell>
          <cell r="E8010">
            <v>17</v>
          </cell>
          <cell r="F8010">
            <v>1.2325120000000001</v>
          </cell>
          <cell r="G8010">
            <v>2.1837409999999999</v>
          </cell>
          <cell r="H8010">
            <v>103.84</v>
          </cell>
          <cell r="I8010">
            <v>1.4204E-3</v>
          </cell>
          <cell r="J8010">
            <v>198</v>
          </cell>
          <cell r="K8010">
            <v>0.90292989999999995</v>
          </cell>
          <cell r="L8010">
            <v>0.93146519999999999</v>
          </cell>
          <cell r="M8010">
            <v>0.95122859999999998</v>
          </cell>
          <cell r="N8010">
            <v>0.97099199999999997</v>
          </cell>
          <cell r="O8010">
            <v>0.99952730000000001</v>
          </cell>
          <cell r="P8010">
            <v>0.58333333333333337</v>
          </cell>
          <cell r="Q8010">
            <v>0.75</v>
          </cell>
          <cell r="R8010">
            <v>14</v>
          </cell>
          <cell r="S8010">
            <v>18</v>
          </cell>
        </row>
        <row r="8011">
          <cell r="A8011" t="str">
            <v>Switch</v>
          </cell>
          <cell r="B8011" t="str">
            <v>All</v>
          </cell>
          <cell r="C8011" t="str">
            <v>S</v>
          </cell>
          <cell r="D8011">
            <v>39638</v>
          </cell>
          <cell r="E8011">
            <v>18</v>
          </cell>
          <cell r="F8011">
            <v>1.3511690000000001</v>
          </cell>
          <cell r="G8011">
            <v>2.2152509999999999</v>
          </cell>
          <cell r="H8011">
            <v>102.822</v>
          </cell>
          <cell r="I8011">
            <v>1.4069E-3</v>
          </cell>
          <cell r="J8011">
            <v>198</v>
          </cell>
          <cell r="K8011">
            <v>0.81601199999999996</v>
          </cell>
          <cell r="L8011">
            <v>0.84441189999999999</v>
          </cell>
          <cell r="M8011">
            <v>0.86408160000000001</v>
          </cell>
          <cell r="N8011">
            <v>0.88375130000000002</v>
          </cell>
          <cell r="O8011">
            <v>0.9121513</v>
          </cell>
          <cell r="P8011">
            <v>0.58333333333333337</v>
          </cell>
          <cell r="Q8011">
            <v>0.75</v>
          </cell>
          <cell r="R8011">
            <v>14</v>
          </cell>
          <cell r="S8011">
            <v>18</v>
          </cell>
        </row>
        <row r="8012">
          <cell r="A8012" t="str">
            <v>Switch</v>
          </cell>
          <cell r="B8012" t="str">
            <v>All</v>
          </cell>
          <cell r="C8012" t="str">
            <v>S</v>
          </cell>
          <cell r="D8012">
            <v>39638</v>
          </cell>
          <cell r="E8012">
            <v>19</v>
          </cell>
          <cell r="F8012">
            <v>2.5002420000000001</v>
          </cell>
          <cell r="G8012">
            <v>2.171494</v>
          </cell>
          <cell r="H8012">
            <v>100.315</v>
          </cell>
          <cell r="I8012">
            <v>1.2333999999999999E-3</v>
          </cell>
          <cell r="J8012">
            <v>198</v>
          </cell>
          <cell r="K8012">
            <v>-0.37375589999999997</v>
          </cell>
          <cell r="L8012">
            <v>-0.3471649</v>
          </cell>
          <cell r="M8012">
            <v>-0.32874799999999998</v>
          </cell>
          <cell r="N8012">
            <v>-0.31033110000000003</v>
          </cell>
          <cell r="O8012">
            <v>-0.2837401</v>
          </cell>
          <cell r="P8012">
            <v>0.58333333333333337</v>
          </cell>
          <cell r="Q8012">
            <v>0.75</v>
          </cell>
          <cell r="R8012">
            <v>14</v>
          </cell>
          <cell r="S8012">
            <v>18</v>
          </cell>
        </row>
        <row r="8013">
          <cell r="A8013" t="str">
            <v>Switch</v>
          </cell>
          <cell r="B8013" t="str">
            <v>All</v>
          </cell>
          <cell r="C8013" t="str">
            <v>S</v>
          </cell>
          <cell r="D8013">
            <v>39638</v>
          </cell>
          <cell r="E8013">
            <v>20</v>
          </cell>
          <cell r="F8013">
            <v>2.3234780000000002</v>
          </cell>
          <cell r="G8013">
            <v>1.9813510000000001</v>
          </cell>
          <cell r="H8013">
            <v>98.104699999999994</v>
          </cell>
          <cell r="I8013">
            <v>1.2585000000000001E-3</v>
          </cell>
          <cell r="J8013">
            <v>198</v>
          </cell>
          <cell r="K8013">
            <v>-0.38759060000000001</v>
          </cell>
          <cell r="L8013">
            <v>-0.36073040000000001</v>
          </cell>
          <cell r="M8013">
            <v>-0.34212710000000002</v>
          </cell>
          <cell r="N8013">
            <v>-0.32352379999999997</v>
          </cell>
          <cell r="O8013">
            <v>-0.29666360000000003</v>
          </cell>
          <cell r="P8013">
            <v>0.58333333333333337</v>
          </cell>
          <cell r="Q8013">
            <v>0.75</v>
          </cell>
          <cell r="R8013">
            <v>14</v>
          </cell>
          <cell r="S8013">
            <v>18</v>
          </cell>
        </row>
        <row r="8014">
          <cell r="A8014" t="str">
            <v>Switch</v>
          </cell>
          <cell r="B8014" t="str">
            <v>All</v>
          </cell>
          <cell r="C8014" t="str">
            <v>S</v>
          </cell>
          <cell r="D8014">
            <v>39638</v>
          </cell>
          <cell r="E8014">
            <v>21</v>
          </cell>
          <cell r="F8014">
            <v>1.940963</v>
          </cell>
          <cell r="G8014">
            <v>1.7442249999999999</v>
          </cell>
          <cell r="H8014">
            <v>94.355599999999995</v>
          </cell>
          <cell r="I8014">
            <v>1.3473999999999999E-3</v>
          </cell>
          <cell r="J8014">
            <v>198</v>
          </cell>
          <cell r="K8014">
            <v>-0.2437802</v>
          </cell>
          <cell r="L8014">
            <v>-0.2159875</v>
          </cell>
          <cell r="M8014">
            <v>-0.19673850000000001</v>
          </cell>
          <cell r="N8014">
            <v>-0.17748939999999999</v>
          </cell>
          <cell r="O8014">
            <v>-0.14969679999999999</v>
          </cell>
          <cell r="P8014">
            <v>0.58333333333333337</v>
          </cell>
          <cell r="Q8014">
            <v>0.75</v>
          </cell>
          <cell r="R8014">
            <v>14</v>
          </cell>
          <cell r="S8014">
            <v>18</v>
          </cell>
        </row>
        <row r="8015">
          <cell r="A8015" t="str">
            <v>Switch</v>
          </cell>
          <cell r="B8015" t="str">
            <v>All</v>
          </cell>
          <cell r="C8015" t="str">
            <v>S</v>
          </cell>
          <cell r="D8015">
            <v>39638</v>
          </cell>
          <cell r="E8015">
            <v>22</v>
          </cell>
          <cell r="F8015">
            <v>1.638768</v>
          </cell>
          <cell r="G8015">
            <v>1.472693</v>
          </cell>
          <cell r="H8015">
            <v>91.275099999999995</v>
          </cell>
          <cell r="I8015">
            <v>1.4308999999999999E-3</v>
          </cell>
          <cell r="J8015">
            <v>198</v>
          </cell>
          <cell r="K8015">
            <v>-0.2145522</v>
          </cell>
          <cell r="L8015">
            <v>-0.18591179999999999</v>
          </cell>
          <cell r="M8015">
            <v>-0.16607549999999999</v>
          </cell>
          <cell r="N8015">
            <v>-0.14623920000000001</v>
          </cell>
          <cell r="O8015">
            <v>-0.1175987</v>
          </cell>
          <cell r="P8015">
            <v>0.58333333333333337</v>
          </cell>
          <cell r="Q8015">
            <v>0.75</v>
          </cell>
          <cell r="R8015">
            <v>14</v>
          </cell>
          <cell r="S8015">
            <v>18</v>
          </cell>
        </row>
        <row r="8016">
          <cell r="A8016" t="str">
            <v>Switch</v>
          </cell>
          <cell r="B8016" t="str">
            <v>All</v>
          </cell>
          <cell r="C8016" t="str">
            <v>S</v>
          </cell>
          <cell r="D8016">
            <v>39638</v>
          </cell>
          <cell r="E8016">
            <v>23</v>
          </cell>
          <cell r="F8016">
            <v>1.210178</v>
          </cell>
          <cell r="G8016">
            <v>1.0104599999999999</v>
          </cell>
          <cell r="H8016">
            <v>88.264600000000002</v>
          </cell>
          <cell r="I8016">
            <v>1.4760999999999999E-3</v>
          </cell>
          <cell r="J8016">
            <v>198</v>
          </cell>
          <cell r="K8016">
            <v>-0.2489546</v>
          </cell>
          <cell r="L8016">
            <v>-0.21986520000000001</v>
          </cell>
          <cell r="M8016">
            <v>-0.19971800000000001</v>
          </cell>
          <cell r="N8016">
            <v>-0.1795708</v>
          </cell>
          <cell r="O8016">
            <v>-0.15048139999999999</v>
          </cell>
          <cell r="P8016">
            <v>0.58333333333333337</v>
          </cell>
          <cell r="Q8016">
            <v>0.75</v>
          </cell>
          <cell r="R8016">
            <v>14</v>
          </cell>
          <cell r="S8016">
            <v>18</v>
          </cell>
        </row>
        <row r="8017">
          <cell r="A8017" t="str">
            <v>Switch</v>
          </cell>
          <cell r="B8017" t="str">
            <v>All</v>
          </cell>
          <cell r="C8017" t="str">
            <v>S</v>
          </cell>
          <cell r="D8017">
            <v>39638</v>
          </cell>
          <cell r="E8017">
            <v>24</v>
          </cell>
          <cell r="F8017">
            <v>0.83205790000000002</v>
          </cell>
          <cell r="G8017">
            <v>0.6578891</v>
          </cell>
          <cell r="H8017">
            <v>86.525999999999996</v>
          </cell>
          <cell r="I8017">
            <v>2.1806999999999998E-3</v>
          </cell>
          <cell r="J8017">
            <v>198</v>
          </cell>
          <cell r="K8017">
            <v>-0.2340151</v>
          </cell>
          <cell r="L8017">
            <v>-0.19865740000000001</v>
          </cell>
          <cell r="M8017">
            <v>-0.17416880000000001</v>
          </cell>
          <cell r="N8017">
            <v>-0.14968020000000001</v>
          </cell>
          <cell r="O8017">
            <v>-0.11432249999999999</v>
          </cell>
          <cell r="P8017">
            <v>0.58333333333333337</v>
          </cell>
          <cell r="Q8017">
            <v>0.75</v>
          </cell>
          <cell r="R8017">
            <v>14</v>
          </cell>
          <cell r="S8017">
            <v>18</v>
          </cell>
        </row>
        <row r="8018">
          <cell r="A8018" t="str">
            <v>Switch</v>
          </cell>
          <cell r="B8018" t="str">
            <v>All</v>
          </cell>
          <cell r="C8018" t="str">
            <v>S</v>
          </cell>
          <cell r="D8018">
            <v>39643</v>
          </cell>
          <cell r="E8018">
            <v>1</v>
          </cell>
          <cell r="F8018">
            <v>0.1136548</v>
          </cell>
          <cell r="G8018">
            <v>7.2288400000000003E-2</v>
          </cell>
          <cell r="H8018">
            <v>70.914500000000004</v>
          </cell>
          <cell r="I8018">
            <v>8.8800000000000001E-4</v>
          </cell>
          <cell r="J8018">
            <v>199</v>
          </cell>
          <cell r="K8018">
            <v>-7.9555500000000001E-2</v>
          </cell>
          <cell r="L8018">
            <v>-5.6993099999999998E-2</v>
          </cell>
          <cell r="M8018">
            <v>-4.1366399999999998E-2</v>
          </cell>
          <cell r="N8018">
            <v>-2.57398E-2</v>
          </cell>
          <cell r="O8018">
            <v>-3.1773999999999999E-3</v>
          </cell>
          <cell r="P8018">
            <v>0.60416666666666663</v>
          </cell>
          <cell r="Q8018">
            <v>0.72916666666666663</v>
          </cell>
          <cell r="R8018">
            <v>14.5</v>
          </cell>
          <cell r="S8018">
            <v>17.5</v>
          </cell>
        </row>
        <row r="8019">
          <cell r="A8019" t="str">
            <v>Switch</v>
          </cell>
          <cell r="B8019" t="str">
            <v>All</v>
          </cell>
          <cell r="C8019" t="str">
            <v>S</v>
          </cell>
          <cell r="D8019">
            <v>39643</v>
          </cell>
          <cell r="E8019">
            <v>2</v>
          </cell>
          <cell r="F8019">
            <v>7.5237700000000005E-2</v>
          </cell>
          <cell r="G8019">
            <v>5.7524499999999999E-2</v>
          </cell>
          <cell r="H8019">
            <v>69.032899999999998</v>
          </cell>
          <cell r="I8019">
            <v>8.8690000000000004E-4</v>
          </cell>
          <cell r="J8019">
            <v>199</v>
          </cell>
          <cell r="K8019">
            <v>-5.5879600000000001E-2</v>
          </cell>
          <cell r="L8019">
            <v>-3.3330600000000002E-2</v>
          </cell>
          <cell r="M8019">
            <v>-1.7713199999999998E-2</v>
          </cell>
          <cell r="N8019">
            <v>-2.0958999999999999E-3</v>
          </cell>
          <cell r="O8019">
            <v>2.0453099999999998E-2</v>
          </cell>
          <cell r="P8019">
            <v>0.60416666666666663</v>
          </cell>
          <cell r="Q8019">
            <v>0.72916666666666663</v>
          </cell>
          <cell r="R8019">
            <v>14.5</v>
          </cell>
          <cell r="S8019">
            <v>17.5</v>
          </cell>
        </row>
        <row r="8020">
          <cell r="A8020" t="str">
            <v>Switch</v>
          </cell>
          <cell r="B8020" t="str">
            <v>All</v>
          </cell>
          <cell r="C8020" t="str">
            <v>S</v>
          </cell>
          <cell r="D8020">
            <v>39643</v>
          </cell>
          <cell r="E8020">
            <v>3</v>
          </cell>
          <cell r="F8020">
            <v>7.89657E-2</v>
          </cell>
          <cell r="G8020">
            <v>4.6711900000000001E-2</v>
          </cell>
          <cell r="H8020">
            <v>67.563999999999993</v>
          </cell>
          <cell r="I8020">
            <v>8.8570000000000001E-4</v>
          </cell>
          <cell r="J8020">
            <v>199</v>
          </cell>
          <cell r="K8020">
            <v>-7.0394100000000001E-2</v>
          </cell>
          <cell r="L8020">
            <v>-4.78605E-2</v>
          </cell>
          <cell r="M8020">
            <v>-3.2253700000000003E-2</v>
          </cell>
          <cell r="N8020">
            <v>-1.6646999999999999E-2</v>
          </cell>
          <cell r="O8020">
            <v>5.8866999999999999E-3</v>
          </cell>
          <cell r="P8020">
            <v>0.60416666666666663</v>
          </cell>
          <cell r="Q8020">
            <v>0.72916666666666663</v>
          </cell>
          <cell r="R8020">
            <v>14.5</v>
          </cell>
          <cell r="S8020">
            <v>17.5</v>
          </cell>
        </row>
        <row r="8021">
          <cell r="A8021" t="str">
            <v>Switch</v>
          </cell>
          <cell r="B8021" t="str">
            <v>All</v>
          </cell>
          <cell r="C8021" t="str">
            <v>S</v>
          </cell>
          <cell r="D8021">
            <v>39643</v>
          </cell>
          <cell r="E8021">
            <v>4</v>
          </cell>
          <cell r="F8021">
            <v>4.4429099999999999E-2</v>
          </cell>
          <cell r="G8021">
            <v>3.8882899999999998E-2</v>
          </cell>
          <cell r="H8021">
            <v>67.532899999999998</v>
          </cell>
          <cell r="I8021">
            <v>8.8509999999999999E-4</v>
          </cell>
          <cell r="J8021">
            <v>199</v>
          </cell>
          <cell r="K8021">
            <v>-4.3672500000000003E-2</v>
          </cell>
          <cell r="L8021">
            <v>-2.1147099999999999E-2</v>
          </cell>
          <cell r="M8021">
            <v>-5.5461E-3</v>
          </cell>
          <cell r="N8021">
            <v>1.00549E-2</v>
          </cell>
          <cell r="O8021">
            <v>3.2580199999999997E-2</v>
          </cell>
          <cell r="P8021">
            <v>0.60416666666666663</v>
          </cell>
          <cell r="Q8021">
            <v>0.72916666666666663</v>
          </cell>
          <cell r="R8021">
            <v>14.5</v>
          </cell>
          <cell r="S8021">
            <v>17.5</v>
          </cell>
        </row>
        <row r="8022">
          <cell r="A8022" t="str">
            <v>Switch</v>
          </cell>
          <cell r="B8022" t="str">
            <v>All</v>
          </cell>
          <cell r="C8022" t="str">
            <v>S</v>
          </cell>
          <cell r="D8022">
            <v>39643</v>
          </cell>
          <cell r="E8022">
            <v>5</v>
          </cell>
          <cell r="F8022">
            <v>4.0246999999999998E-2</v>
          </cell>
          <cell r="G8022">
            <v>3.5938299999999999E-2</v>
          </cell>
          <cell r="H8022">
            <v>67.834599999999995</v>
          </cell>
          <cell r="I8022">
            <v>8.8449999999999998E-4</v>
          </cell>
          <cell r="J8022">
            <v>199</v>
          </cell>
          <cell r="K8022">
            <v>-4.2423000000000002E-2</v>
          </cell>
          <cell r="L8022">
            <v>-1.99048E-2</v>
          </cell>
          <cell r="M8022">
            <v>-4.3087000000000004E-3</v>
          </cell>
          <cell r="N8022">
            <v>1.12874E-2</v>
          </cell>
          <cell r="O8022">
            <v>3.3805700000000001E-2</v>
          </cell>
          <cell r="P8022">
            <v>0.60416666666666663</v>
          </cell>
          <cell r="Q8022">
            <v>0.72916666666666663</v>
          </cell>
          <cell r="R8022">
            <v>14.5</v>
          </cell>
          <cell r="S8022">
            <v>17.5</v>
          </cell>
        </row>
        <row r="8023">
          <cell r="A8023" t="str">
            <v>Switch</v>
          </cell>
          <cell r="B8023" t="str">
            <v>All</v>
          </cell>
          <cell r="C8023" t="str">
            <v>S</v>
          </cell>
          <cell r="D8023">
            <v>39643</v>
          </cell>
          <cell r="E8023">
            <v>6</v>
          </cell>
          <cell r="F8023">
            <v>3.4942099999999997E-2</v>
          </cell>
          <cell r="G8023">
            <v>3.5288100000000003E-2</v>
          </cell>
          <cell r="H8023">
            <v>66.921800000000005</v>
          </cell>
          <cell r="I8023">
            <v>8.8409999999999997E-4</v>
          </cell>
          <cell r="J8023">
            <v>199</v>
          </cell>
          <cell r="K8023">
            <v>-3.7760099999999998E-2</v>
          </cell>
          <cell r="L8023">
            <v>-1.52467E-2</v>
          </cell>
          <cell r="M8023">
            <v>3.4600000000000001E-4</v>
          </cell>
          <cell r="N8023">
            <v>1.5938600000000001E-2</v>
          </cell>
          <cell r="O8023">
            <v>3.8452E-2</v>
          </cell>
          <cell r="P8023">
            <v>0.60416666666666663</v>
          </cell>
          <cell r="Q8023">
            <v>0.72916666666666663</v>
          </cell>
          <cell r="R8023">
            <v>14.5</v>
          </cell>
          <cell r="S8023">
            <v>17.5</v>
          </cell>
        </row>
        <row r="8024">
          <cell r="A8024" t="str">
            <v>Switch</v>
          </cell>
          <cell r="B8024" t="str">
            <v>All</v>
          </cell>
          <cell r="C8024" t="str">
            <v>S</v>
          </cell>
          <cell r="D8024">
            <v>39643</v>
          </cell>
          <cell r="E8024">
            <v>7</v>
          </cell>
          <cell r="F8024">
            <v>3.9256300000000001E-2</v>
          </cell>
          <cell r="G8024">
            <v>3.61333E-2</v>
          </cell>
          <cell r="H8024">
            <v>65.588899999999995</v>
          </cell>
          <cell r="I8024">
            <v>8.8380000000000002E-4</v>
          </cell>
          <cell r="J8024">
            <v>199</v>
          </cell>
          <cell r="K8024">
            <v>-4.1222399999999999E-2</v>
          </cell>
          <cell r="L8024">
            <v>-1.8712900000000001E-2</v>
          </cell>
          <cell r="M8024">
            <v>-3.1229000000000001E-3</v>
          </cell>
          <cell r="N8024">
            <v>1.24671E-2</v>
          </cell>
          <cell r="O8024">
            <v>3.4976500000000001E-2</v>
          </cell>
          <cell r="P8024">
            <v>0.60416666666666663</v>
          </cell>
          <cell r="Q8024">
            <v>0.72916666666666663</v>
          </cell>
          <cell r="R8024">
            <v>14.5</v>
          </cell>
          <cell r="S8024">
            <v>17.5</v>
          </cell>
        </row>
        <row r="8025">
          <cell r="A8025" t="str">
            <v>Switch</v>
          </cell>
          <cell r="B8025" t="str">
            <v>All</v>
          </cell>
          <cell r="C8025" t="str">
            <v>S</v>
          </cell>
          <cell r="D8025">
            <v>39643</v>
          </cell>
          <cell r="E8025">
            <v>8</v>
          </cell>
          <cell r="F8025">
            <v>2.8937600000000001E-2</v>
          </cell>
          <cell r="G8025">
            <v>3.4818200000000001E-2</v>
          </cell>
          <cell r="H8025">
            <v>66.627300000000005</v>
          </cell>
          <cell r="I8025">
            <v>8.8449999999999998E-4</v>
          </cell>
          <cell r="J8025">
            <v>199</v>
          </cell>
          <cell r="K8025">
            <v>-3.22343E-2</v>
          </cell>
          <cell r="L8025">
            <v>-9.7158000000000001E-3</v>
          </cell>
          <cell r="M8025">
            <v>5.8805000000000003E-3</v>
          </cell>
          <cell r="N8025">
            <v>2.1476800000000001E-2</v>
          </cell>
          <cell r="O8025">
            <v>4.3995300000000001E-2</v>
          </cell>
          <cell r="P8025">
            <v>0.60416666666666663</v>
          </cell>
          <cell r="Q8025">
            <v>0.72916666666666663</v>
          </cell>
          <cell r="R8025">
            <v>14.5</v>
          </cell>
          <cell r="S8025">
            <v>17.5</v>
          </cell>
        </row>
        <row r="8026">
          <cell r="A8026" t="str">
            <v>Switch</v>
          </cell>
          <cell r="B8026" t="str">
            <v>All</v>
          </cell>
          <cell r="C8026" t="str">
            <v>S</v>
          </cell>
          <cell r="D8026">
            <v>39643</v>
          </cell>
          <cell r="E8026">
            <v>9</v>
          </cell>
          <cell r="F8026">
            <v>5.7828699999999997E-2</v>
          </cell>
          <cell r="G8026">
            <v>3.09865E-2</v>
          </cell>
          <cell r="H8026">
            <v>68.686499999999995</v>
          </cell>
          <cell r="I8026">
            <v>8.8610000000000002E-4</v>
          </cell>
          <cell r="J8026">
            <v>199</v>
          </cell>
          <cell r="K8026">
            <v>-6.4989900000000003E-2</v>
          </cell>
          <cell r="L8026">
            <v>-4.2451900000000001E-2</v>
          </cell>
          <cell r="M8026">
            <v>-2.6842100000000001E-2</v>
          </cell>
          <cell r="N8026">
            <v>-1.12324E-2</v>
          </cell>
          <cell r="O8026">
            <v>1.1305600000000001E-2</v>
          </cell>
          <cell r="P8026">
            <v>0.60416666666666663</v>
          </cell>
          <cell r="Q8026">
            <v>0.72916666666666663</v>
          </cell>
          <cell r="R8026">
            <v>14.5</v>
          </cell>
          <cell r="S8026">
            <v>17.5</v>
          </cell>
        </row>
        <row r="8027">
          <cell r="A8027" t="str">
            <v>Switch</v>
          </cell>
          <cell r="B8027" t="str">
            <v>All</v>
          </cell>
          <cell r="C8027" t="str">
            <v>S</v>
          </cell>
          <cell r="D8027">
            <v>39643</v>
          </cell>
          <cell r="E8027">
            <v>10</v>
          </cell>
          <cell r="F8027">
            <v>9.7758899999999996E-2</v>
          </cell>
          <cell r="G8027">
            <v>3.7177700000000001E-2</v>
          </cell>
          <cell r="H8027">
            <v>72.676100000000005</v>
          </cell>
          <cell r="I8027">
            <v>8.899E-4</v>
          </cell>
          <cell r="J8027">
            <v>199</v>
          </cell>
          <cell r="K8027">
            <v>-9.8812399999999995E-2</v>
          </cell>
          <cell r="L8027">
            <v>-7.6225100000000004E-2</v>
          </cell>
          <cell r="M8027">
            <v>-6.0581299999999998E-2</v>
          </cell>
          <cell r="N8027">
            <v>-4.4937400000000002E-2</v>
          </cell>
          <cell r="O8027">
            <v>-2.2350200000000001E-2</v>
          </cell>
          <cell r="P8027">
            <v>0.60416666666666663</v>
          </cell>
          <cell r="Q8027">
            <v>0.72916666666666663</v>
          </cell>
          <cell r="R8027">
            <v>14.5</v>
          </cell>
          <cell r="S8027">
            <v>17.5</v>
          </cell>
        </row>
        <row r="8028">
          <cell r="A8028" t="str">
            <v>Switch</v>
          </cell>
          <cell r="B8028" t="str">
            <v>All</v>
          </cell>
          <cell r="C8028" t="str">
            <v>S</v>
          </cell>
          <cell r="D8028">
            <v>39643</v>
          </cell>
          <cell r="E8028">
            <v>11</v>
          </cell>
          <cell r="F8028">
            <v>0.10495</v>
          </cell>
          <cell r="G8028">
            <v>5.9020400000000001E-2</v>
          </cell>
          <cell r="H8028">
            <v>76.686499999999995</v>
          </cell>
          <cell r="I8028">
            <v>8.9090000000000003E-4</v>
          </cell>
          <cell r="J8028">
            <v>199</v>
          </cell>
          <cell r="K8028">
            <v>-8.4182000000000007E-2</v>
          </cell>
          <cell r="L8028">
            <v>-6.1582199999999997E-2</v>
          </cell>
          <cell r="M8028">
            <v>-4.5929600000000001E-2</v>
          </cell>
          <cell r="N8028">
            <v>-3.0276999999999998E-2</v>
          </cell>
          <cell r="O8028">
            <v>-7.6772000000000003E-3</v>
          </cell>
          <cell r="P8028">
            <v>0.60416666666666663</v>
          </cell>
          <cell r="Q8028">
            <v>0.72916666666666663</v>
          </cell>
          <cell r="R8028">
            <v>14.5</v>
          </cell>
          <cell r="S8028">
            <v>17.5</v>
          </cell>
        </row>
        <row r="8029">
          <cell r="A8029" t="str">
            <v>Switch</v>
          </cell>
          <cell r="B8029" t="str">
            <v>All</v>
          </cell>
          <cell r="C8029" t="str">
            <v>S</v>
          </cell>
          <cell r="D8029">
            <v>39643</v>
          </cell>
          <cell r="E8029">
            <v>12</v>
          </cell>
          <cell r="F8029">
            <v>0.20177290000000001</v>
          </cell>
          <cell r="G8029">
            <v>0.1012709</v>
          </cell>
          <cell r="H8029">
            <v>79.433599999999998</v>
          </cell>
          <cell r="I8029">
            <v>8.9950000000000002E-4</v>
          </cell>
          <cell r="J8029">
            <v>199</v>
          </cell>
          <cell r="K8029">
            <v>-0.1389389</v>
          </cell>
          <cell r="L8029">
            <v>-0.11623</v>
          </cell>
          <cell r="M8029">
            <v>-0.10050199999999999</v>
          </cell>
          <cell r="N8029">
            <v>-8.4773899999999999E-2</v>
          </cell>
          <cell r="O8029">
            <v>-6.2065099999999998E-2</v>
          </cell>
          <cell r="P8029">
            <v>0.60416666666666663</v>
          </cell>
          <cell r="Q8029">
            <v>0.72916666666666663</v>
          </cell>
          <cell r="R8029">
            <v>14.5</v>
          </cell>
          <cell r="S8029">
            <v>17.5</v>
          </cell>
        </row>
        <row r="8030">
          <cell r="A8030" t="str">
            <v>Switch</v>
          </cell>
          <cell r="B8030" t="str">
            <v>All</v>
          </cell>
          <cell r="C8030" t="str">
            <v>S</v>
          </cell>
          <cell r="D8030">
            <v>39643</v>
          </cell>
          <cell r="E8030">
            <v>13</v>
          </cell>
          <cell r="F8030">
            <v>0.23467679999999999</v>
          </cell>
          <cell r="G8030">
            <v>0.17202519999999999</v>
          </cell>
          <cell r="H8030">
            <v>82.895200000000003</v>
          </cell>
          <cell r="I8030">
            <v>9.0169999999999996E-4</v>
          </cell>
          <cell r="J8030">
            <v>199</v>
          </cell>
          <cell r="K8030">
            <v>-0.1011336</v>
          </cell>
          <cell r="L8030">
            <v>-7.8398099999999998E-2</v>
          </cell>
          <cell r="M8030">
            <v>-6.2651600000000002E-2</v>
          </cell>
          <cell r="N8030">
            <v>-4.6905099999999998E-2</v>
          </cell>
          <cell r="O8030">
            <v>-2.4169699999999999E-2</v>
          </cell>
          <cell r="P8030">
            <v>0.60416666666666663</v>
          </cell>
          <cell r="Q8030">
            <v>0.72916666666666663</v>
          </cell>
          <cell r="R8030">
            <v>14.5</v>
          </cell>
          <cell r="S8030">
            <v>17.5</v>
          </cell>
        </row>
        <row r="8031">
          <cell r="A8031" t="str">
            <v>Switch</v>
          </cell>
          <cell r="B8031" t="str">
            <v>All</v>
          </cell>
          <cell r="C8031" t="str">
            <v>S</v>
          </cell>
          <cell r="D8031">
            <v>39643</v>
          </cell>
          <cell r="E8031">
            <v>14</v>
          </cell>
          <cell r="F8031">
            <v>0.40981390000000001</v>
          </cell>
          <cell r="G8031">
            <v>0.24580189999999999</v>
          </cell>
          <cell r="H8031">
            <v>85.318399999999997</v>
          </cell>
          <cell r="I8031">
            <v>8.9979999999999997E-4</v>
          </cell>
          <cell r="J8031">
            <v>199</v>
          </cell>
          <cell r="K8031">
            <v>-0.20245440000000001</v>
          </cell>
          <cell r="L8031">
            <v>-0.17974229999999999</v>
          </cell>
          <cell r="M8031">
            <v>-0.16401189999999999</v>
          </cell>
          <cell r="N8031">
            <v>-0.14828160000000001</v>
          </cell>
          <cell r="O8031">
            <v>-0.1255694</v>
          </cell>
          <cell r="P8031">
            <v>0.60416666666666663</v>
          </cell>
          <cell r="Q8031">
            <v>0.72916666666666663</v>
          </cell>
          <cell r="R8031">
            <v>14.5</v>
          </cell>
          <cell r="S8031">
            <v>17.5</v>
          </cell>
        </row>
        <row r="8032">
          <cell r="A8032" t="str">
            <v>Switch</v>
          </cell>
          <cell r="B8032" t="str">
            <v>All</v>
          </cell>
          <cell r="C8032" t="str">
            <v>S</v>
          </cell>
          <cell r="D8032">
            <v>39643</v>
          </cell>
          <cell r="E8032">
            <v>15</v>
          </cell>
          <cell r="F8032">
            <v>0.48863400000000001</v>
          </cell>
          <cell r="G8032">
            <v>0.33945950000000003</v>
          </cell>
          <cell r="H8032">
            <v>86.671999999999997</v>
          </cell>
          <cell r="I8032">
            <v>9.033E-4</v>
          </cell>
          <cell r="J8032">
            <v>199</v>
          </cell>
          <cell r="K8032">
            <v>-0.18769230000000001</v>
          </cell>
          <cell r="L8032">
            <v>-0.16493569999999999</v>
          </cell>
          <cell r="M8032">
            <v>-0.14917449999999999</v>
          </cell>
          <cell r="N8032">
            <v>-0.13341330000000001</v>
          </cell>
          <cell r="O8032">
            <v>-0.1106567</v>
          </cell>
          <cell r="P8032">
            <v>0.60416666666666663</v>
          </cell>
          <cell r="Q8032">
            <v>0.72916666666666663</v>
          </cell>
          <cell r="R8032">
            <v>14.5</v>
          </cell>
          <cell r="S8032">
            <v>17.5</v>
          </cell>
        </row>
        <row r="8033">
          <cell r="A8033" t="str">
            <v>Switch</v>
          </cell>
          <cell r="B8033" t="str">
            <v>All</v>
          </cell>
          <cell r="C8033" t="str">
            <v>S</v>
          </cell>
          <cell r="D8033">
            <v>39643</v>
          </cell>
          <cell r="E8033">
            <v>16</v>
          </cell>
          <cell r="F8033">
            <v>0.44733129999999999</v>
          </cell>
          <cell r="G8033">
            <v>0.45107209999999998</v>
          </cell>
          <cell r="H8033">
            <v>86.692800000000005</v>
          </cell>
          <cell r="I8033">
            <v>9.1870000000000005E-4</v>
          </cell>
          <cell r="J8033">
            <v>199</v>
          </cell>
          <cell r="K8033">
            <v>-3.5103000000000002E-2</v>
          </cell>
          <cell r="L8033">
            <v>-1.2153799999999999E-2</v>
          </cell>
          <cell r="M8033">
            <v>3.7407999999999999E-3</v>
          </cell>
          <cell r="N8033">
            <v>1.9635400000000001E-2</v>
          </cell>
          <cell r="O8033">
            <v>4.2584700000000003E-2</v>
          </cell>
          <cell r="P8033">
            <v>0.60416666666666663</v>
          </cell>
          <cell r="Q8033">
            <v>0.72916666666666663</v>
          </cell>
          <cell r="R8033">
            <v>14.5</v>
          </cell>
          <cell r="S8033">
            <v>17.5</v>
          </cell>
        </row>
        <row r="8034">
          <cell r="A8034" t="str">
            <v>Switch</v>
          </cell>
          <cell r="B8034" t="str">
            <v>All</v>
          </cell>
          <cell r="C8034" t="str">
            <v>S</v>
          </cell>
          <cell r="D8034">
            <v>39643</v>
          </cell>
          <cell r="E8034">
            <v>17</v>
          </cell>
          <cell r="F8034">
            <v>0.62213739999999995</v>
          </cell>
          <cell r="G8034">
            <v>0.53262129999999996</v>
          </cell>
          <cell r="H8034">
            <v>86.084800000000001</v>
          </cell>
          <cell r="I8034">
            <v>9.2820000000000001E-4</v>
          </cell>
          <cell r="J8034">
            <v>199</v>
          </cell>
          <cell r="K8034">
            <v>-0.1285608</v>
          </cell>
          <cell r="L8034">
            <v>-0.1054929</v>
          </cell>
          <cell r="M8034">
            <v>-8.9516100000000001E-2</v>
          </cell>
          <cell r="N8034">
            <v>-7.3539300000000002E-2</v>
          </cell>
          <cell r="O8034">
            <v>-5.04714E-2</v>
          </cell>
          <cell r="P8034">
            <v>0.60416666666666663</v>
          </cell>
          <cell r="Q8034">
            <v>0.72916666666666663</v>
          </cell>
          <cell r="R8034">
            <v>14.5</v>
          </cell>
          <cell r="S8034">
            <v>17.5</v>
          </cell>
        </row>
        <row r="8035">
          <cell r="A8035" t="str">
            <v>Switch</v>
          </cell>
          <cell r="B8035" t="str">
            <v>All</v>
          </cell>
          <cell r="C8035" t="str">
            <v>S</v>
          </cell>
          <cell r="D8035">
            <v>39643</v>
          </cell>
          <cell r="E8035">
            <v>18</v>
          </cell>
          <cell r="F8035">
            <v>0.86233369999999998</v>
          </cell>
          <cell r="G8035">
            <v>0.57420090000000001</v>
          </cell>
          <cell r="H8035">
            <v>83.879199999999997</v>
          </cell>
          <cell r="I8035">
            <v>9.2429999999999997E-4</v>
          </cell>
          <cell r="J8035">
            <v>199</v>
          </cell>
          <cell r="K8035">
            <v>-0.32709529999999998</v>
          </cell>
          <cell r="L8035">
            <v>-0.30407590000000001</v>
          </cell>
          <cell r="M8035">
            <v>-0.28813270000000002</v>
          </cell>
          <cell r="N8035">
            <v>-0.27218959999999998</v>
          </cell>
          <cell r="O8035">
            <v>-0.24917020000000001</v>
          </cell>
          <cell r="P8035">
            <v>0.60416666666666663</v>
          </cell>
          <cell r="Q8035">
            <v>0.72916666666666663</v>
          </cell>
          <cell r="R8035">
            <v>14.5</v>
          </cell>
          <cell r="S8035">
            <v>17.5</v>
          </cell>
        </row>
        <row r="8036">
          <cell r="A8036" t="str">
            <v>Switch</v>
          </cell>
          <cell r="B8036" t="str">
            <v>All</v>
          </cell>
          <cell r="C8036" t="str">
            <v>S</v>
          </cell>
          <cell r="D8036">
            <v>39643</v>
          </cell>
          <cell r="E8036">
            <v>19</v>
          </cell>
          <cell r="F8036">
            <v>1.0383169999999999</v>
          </cell>
          <cell r="G8036">
            <v>0.56136269999999999</v>
          </cell>
          <cell r="H8036">
            <v>82.072999999999993</v>
          </cell>
          <cell r="I8036">
            <v>9.1319999999999997E-4</v>
          </cell>
          <cell r="J8036">
            <v>199</v>
          </cell>
          <cell r="K8036">
            <v>-0.515683</v>
          </cell>
          <cell r="L8036">
            <v>-0.49280180000000001</v>
          </cell>
          <cell r="M8036">
            <v>-0.4769545</v>
          </cell>
          <cell r="N8036">
            <v>-0.46110709999999999</v>
          </cell>
          <cell r="O8036">
            <v>-0.438226</v>
          </cell>
          <cell r="P8036">
            <v>0.60416666666666663</v>
          </cell>
          <cell r="Q8036">
            <v>0.72916666666666663</v>
          </cell>
          <cell r="R8036">
            <v>14.5</v>
          </cell>
          <cell r="S8036">
            <v>17.5</v>
          </cell>
        </row>
        <row r="8037">
          <cell r="A8037" t="str">
            <v>Switch</v>
          </cell>
          <cell r="B8037" t="str">
            <v>All</v>
          </cell>
          <cell r="C8037" t="str">
            <v>S</v>
          </cell>
          <cell r="D8037">
            <v>39643</v>
          </cell>
          <cell r="E8037">
            <v>20</v>
          </cell>
          <cell r="F8037">
            <v>0.74924109999999999</v>
          </cell>
          <cell r="G8037">
            <v>0.40363759999999999</v>
          </cell>
          <cell r="H8037">
            <v>77.660200000000003</v>
          </cell>
          <cell r="I8037">
            <v>9.1169999999999999E-4</v>
          </cell>
          <cell r="J8037">
            <v>199</v>
          </cell>
          <cell r="K8037">
            <v>-0.38429930000000001</v>
          </cell>
          <cell r="L8037">
            <v>-0.36143750000000002</v>
          </cell>
          <cell r="M8037">
            <v>-0.34560350000000001</v>
          </cell>
          <cell r="N8037">
            <v>-0.32976949999999999</v>
          </cell>
          <cell r="O8037">
            <v>-0.30690770000000001</v>
          </cell>
          <cell r="P8037">
            <v>0.60416666666666663</v>
          </cell>
          <cell r="Q8037">
            <v>0.72916666666666663</v>
          </cell>
          <cell r="R8037">
            <v>14.5</v>
          </cell>
          <cell r="S8037">
            <v>17.5</v>
          </cell>
        </row>
        <row r="8038">
          <cell r="A8038" t="str">
            <v>Switch</v>
          </cell>
          <cell r="B8038" t="str">
            <v>All</v>
          </cell>
          <cell r="C8038" t="str">
            <v>S</v>
          </cell>
          <cell r="D8038">
            <v>39643</v>
          </cell>
          <cell r="E8038">
            <v>21</v>
          </cell>
          <cell r="F8038">
            <v>0.4303226</v>
          </cell>
          <cell r="G8038">
            <v>0.30666900000000002</v>
          </cell>
          <cell r="H8038">
            <v>73.670599999999993</v>
          </cell>
          <cell r="I8038">
            <v>9.1330000000000003E-4</v>
          </cell>
          <cell r="J8038">
            <v>199</v>
          </cell>
          <cell r="K8038">
            <v>-0.16238269999999999</v>
          </cell>
          <cell r="L8038">
            <v>-0.13950129999999999</v>
          </cell>
          <cell r="M8038">
            <v>-0.12365370000000001</v>
          </cell>
          <cell r="N8038">
            <v>-0.107806</v>
          </cell>
          <cell r="O8038">
            <v>-8.4924600000000003E-2</v>
          </cell>
          <cell r="P8038">
            <v>0.60416666666666663</v>
          </cell>
          <cell r="Q8038">
            <v>0.72916666666666663</v>
          </cell>
          <cell r="R8038">
            <v>14.5</v>
          </cell>
          <cell r="S8038">
            <v>17.5</v>
          </cell>
        </row>
        <row r="8039">
          <cell r="A8039" t="str">
            <v>Switch</v>
          </cell>
          <cell r="B8039" t="str">
            <v>All</v>
          </cell>
          <cell r="C8039" t="str">
            <v>S</v>
          </cell>
          <cell r="D8039">
            <v>39643</v>
          </cell>
          <cell r="E8039">
            <v>22</v>
          </cell>
          <cell r="F8039">
            <v>0.29411199999999998</v>
          </cell>
          <cell r="G8039">
            <v>0.2418941</v>
          </cell>
          <cell r="H8039">
            <v>69.827299999999994</v>
          </cell>
          <cell r="I8039">
            <v>8.9990000000000003E-4</v>
          </cell>
          <cell r="J8039">
            <v>199</v>
          </cell>
          <cell r="K8039">
            <v>-9.0662599999999996E-2</v>
          </cell>
          <cell r="L8039">
            <v>-6.7949099999999998E-2</v>
          </cell>
          <cell r="M8039">
            <v>-5.2217899999999998E-2</v>
          </cell>
          <cell r="N8039">
            <v>-3.6486600000000001E-2</v>
          </cell>
          <cell r="O8039">
            <v>-1.37731E-2</v>
          </cell>
          <cell r="P8039">
            <v>0.60416666666666663</v>
          </cell>
          <cell r="Q8039">
            <v>0.72916666666666663</v>
          </cell>
          <cell r="R8039">
            <v>14.5</v>
          </cell>
          <cell r="S8039">
            <v>17.5</v>
          </cell>
        </row>
        <row r="8040">
          <cell r="A8040" t="str">
            <v>Switch</v>
          </cell>
          <cell r="B8040" t="str">
            <v>All</v>
          </cell>
          <cell r="C8040" t="str">
            <v>S</v>
          </cell>
          <cell r="D8040">
            <v>39643</v>
          </cell>
          <cell r="E8040">
            <v>23</v>
          </cell>
          <cell r="F8040">
            <v>0.14318059999999999</v>
          </cell>
          <cell r="G8040">
            <v>0.167574</v>
          </cell>
          <cell r="H8040">
            <v>67.963300000000004</v>
          </cell>
          <cell r="I8040">
            <v>8.9470000000000001E-4</v>
          </cell>
          <cell r="J8040">
            <v>199</v>
          </cell>
          <cell r="K8040">
            <v>-1.3940599999999999E-2</v>
          </cell>
          <cell r="L8040">
            <v>8.7074000000000006E-3</v>
          </cell>
          <cell r="M8040">
            <v>2.4393399999999999E-2</v>
          </cell>
          <cell r="N8040">
            <v>4.0079400000000001E-2</v>
          </cell>
          <cell r="O8040">
            <v>6.2727500000000005E-2</v>
          </cell>
          <cell r="P8040">
            <v>0.60416666666666663</v>
          </cell>
          <cell r="Q8040">
            <v>0.72916666666666663</v>
          </cell>
          <cell r="R8040">
            <v>14.5</v>
          </cell>
          <cell r="S8040">
            <v>17.5</v>
          </cell>
        </row>
        <row r="8041">
          <cell r="A8041" t="str">
            <v>Switch</v>
          </cell>
          <cell r="B8041" t="str">
            <v>All</v>
          </cell>
          <cell r="C8041" t="str">
            <v>S</v>
          </cell>
          <cell r="D8041">
            <v>39643</v>
          </cell>
          <cell r="E8041">
            <v>24</v>
          </cell>
          <cell r="F8041">
            <v>0.1289266</v>
          </cell>
          <cell r="G8041">
            <v>0.1123715</v>
          </cell>
          <cell r="H8041">
            <v>66.060900000000004</v>
          </cell>
          <cell r="I8041">
            <v>8.9300000000000002E-4</v>
          </cell>
          <cell r="J8041">
            <v>199</v>
          </cell>
          <cell r="K8041">
            <v>-5.48511E-2</v>
          </cell>
          <cell r="L8041">
            <v>-3.2225499999999997E-2</v>
          </cell>
          <cell r="M8041">
            <v>-1.6555E-2</v>
          </cell>
          <cell r="N8041">
            <v>-8.8460000000000003E-4</v>
          </cell>
          <cell r="O8041">
            <v>2.1741E-2</v>
          </cell>
          <cell r="P8041">
            <v>0.60416666666666663</v>
          </cell>
          <cell r="Q8041">
            <v>0.72916666666666663</v>
          </cell>
          <cell r="R8041">
            <v>14.5</v>
          </cell>
          <cell r="S8041">
            <v>17.5</v>
          </cell>
        </row>
        <row r="8042">
          <cell r="A8042" t="str">
            <v>Switch</v>
          </cell>
          <cell r="B8042" t="str">
            <v>All</v>
          </cell>
          <cell r="C8042" t="str">
            <v>S</v>
          </cell>
          <cell r="D8042">
            <v>39647</v>
          </cell>
          <cell r="E8042">
            <v>1</v>
          </cell>
          <cell r="F8042">
            <v>4.5703899999999999E-2</v>
          </cell>
          <cell r="G8042">
            <v>7.1518799999999993E-2</v>
          </cell>
          <cell r="H8042">
            <v>66.833200000000005</v>
          </cell>
          <cell r="I8042">
            <v>8.8699999999999998E-4</v>
          </cell>
          <cell r="J8042">
            <v>199</v>
          </cell>
          <cell r="K8042">
            <v>-1.23521E-2</v>
          </cell>
          <cell r="L8042">
            <v>1.0197299999999999E-2</v>
          </cell>
          <cell r="M8042">
            <v>2.5814900000000002E-2</v>
          </cell>
          <cell r="N8042">
            <v>4.1432499999999997E-2</v>
          </cell>
          <cell r="O8042">
            <v>6.3981899999999994E-2</v>
          </cell>
          <cell r="P8042">
            <v>0.5625</v>
          </cell>
          <cell r="Q8042">
            <v>0.72916666666666663</v>
          </cell>
          <cell r="R8042">
            <v>13.5</v>
          </cell>
          <cell r="S8042">
            <v>17.5</v>
          </cell>
        </row>
        <row r="8043">
          <cell r="A8043" t="str">
            <v>Switch</v>
          </cell>
          <cell r="B8043" t="str">
            <v>All</v>
          </cell>
          <cell r="C8043" t="str">
            <v>S</v>
          </cell>
          <cell r="D8043">
            <v>39647</v>
          </cell>
          <cell r="E8043">
            <v>2</v>
          </cell>
          <cell r="F8043">
            <v>3.09755E-2</v>
          </cell>
          <cell r="G8043">
            <v>5.6690600000000001E-2</v>
          </cell>
          <cell r="H8043">
            <v>66.274000000000001</v>
          </cell>
          <cell r="I8043">
            <v>8.8599999999999996E-4</v>
          </cell>
          <cell r="J8043">
            <v>199</v>
          </cell>
          <cell r="K8043">
            <v>-1.2431299999999999E-2</v>
          </cell>
          <cell r="L8043">
            <v>1.0105899999999999E-2</v>
          </cell>
          <cell r="M8043">
            <v>2.5715100000000001E-2</v>
          </cell>
          <cell r="N8043">
            <v>4.1324199999999998E-2</v>
          </cell>
          <cell r="O8043">
            <v>6.3861399999999999E-2</v>
          </cell>
          <cell r="P8043">
            <v>0.5625</v>
          </cell>
          <cell r="Q8043">
            <v>0.72916666666666663</v>
          </cell>
          <cell r="R8043">
            <v>13.5</v>
          </cell>
          <cell r="S8043">
            <v>17.5</v>
          </cell>
        </row>
        <row r="8044">
          <cell r="A8044" t="str">
            <v>Switch</v>
          </cell>
          <cell r="B8044" t="str">
            <v>All</v>
          </cell>
          <cell r="C8044" t="str">
            <v>S</v>
          </cell>
          <cell r="D8044">
            <v>39647</v>
          </cell>
          <cell r="E8044">
            <v>3</v>
          </cell>
          <cell r="F8044">
            <v>1.4482500000000001E-2</v>
          </cell>
          <cell r="G8044">
            <v>4.6429199999999997E-2</v>
          </cell>
          <cell r="H8044">
            <v>64.479500000000002</v>
          </cell>
          <cell r="I8044">
            <v>8.8489999999999999E-4</v>
          </cell>
          <cell r="J8044">
            <v>199</v>
          </cell>
          <cell r="K8044">
            <v>-6.1766E-3</v>
          </cell>
          <cell r="L8044">
            <v>1.6346900000000001E-2</v>
          </cell>
          <cell r="M8044">
            <v>3.1946700000000001E-2</v>
          </cell>
          <cell r="N8044">
            <v>4.7546400000000003E-2</v>
          </cell>
          <cell r="O8044">
            <v>7.0069900000000004E-2</v>
          </cell>
          <cell r="P8044">
            <v>0.5625</v>
          </cell>
          <cell r="Q8044">
            <v>0.72916666666666663</v>
          </cell>
          <cell r="R8044">
            <v>13.5</v>
          </cell>
          <cell r="S8044">
            <v>17.5</v>
          </cell>
        </row>
        <row r="8045">
          <cell r="A8045" t="str">
            <v>Switch</v>
          </cell>
          <cell r="B8045" t="str">
            <v>All</v>
          </cell>
          <cell r="C8045" t="str">
            <v>S</v>
          </cell>
          <cell r="D8045">
            <v>39647</v>
          </cell>
          <cell r="E8045">
            <v>4</v>
          </cell>
          <cell r="F8045">
            <v>1.32058E-2</v>
          </cell>
          <cell r="G8045">
            <v>3.8989500000000003E-2</v>
          </cell>
          <cell r="H8045">
            <v>62.636299999999999</v>
          </cell>
          <cell r="I8045">
            <v>8.8440000000000003E-4</v>
          </cell>
          <cell r="J8045">
            <v>199</v>
          </cell>
          <cell r="K8045">
            <v>-1.23275E-2</v>
          </cell>
          <cell r="L8045">
            <v>1.0188900000000001E-2</v>
          </cell>
          <cell r="M8045">
            <v>2.57836E-2</v>
          </cell>
          <cell r="N8045">
            <v>4.1378400000000003E-2</v>
          </cell>
          <cell r="O8045">
            <v>6.3894800000000002E-2</v>
          </cell>
          <cell r="P8045">
            <v>0.5625</v>
          </cell>
          <cell r="Q8045">
            <v>0.72916666666666663</v>
          </cell>
          <cell r="R8045">
            <v>13.5</v>
          </cell>
          <cell r="S8045">
            <v>17.5</v>
          </cell>
        </row>
        <row r="8046">
          <cell r="A8046" t="str">
            <v>Switch</v>
          </cell>
          <cell r="B8046" t="str">
            <v>All</v>
          </cell>
          <cell r="C8046" t="str">
            <v>S</v>
          </cell>
          <cell r="D8046">
            <v>39647</v>
          </cell>
          <cell r="E8046">
            <v>5</v>
          </cell>
          <cell r="F8046">
            <v>1.69318E-2</v>
          </cell>
          <cell r="G8046">
            <v>3.5829199999999999E-2</v>
          </cell>
          <cell r="H8046">
            <v>61.244199999999999</v>
          </cell>
          <cell r="I8046">
            <v>8.8389999999999996E-4</v>
          </cell>
          <cell r="J8046">
            <v>199</v>
          </cell>
          <cell r="K8046">
            <v>-1.9203499999999998E-2</v>
          </cell>
          <cell r="L8046">
            <v>3.3069000000000002E-3</v>
          </cell>
          <cell r="M8046">
            <v>1.8897500000000001E-2</v>
          </cell>
          <cell r="N8046">
            <v>3.4487999999999998E-2</v>
          </cell>
          <cell r="O8046">
            <v>5.6998399999999998E-2</v>
          </cell>
          <cell r="P8046">
            <v>0.5625</v>
          </cell>
          <cell r="Q8046">
            <v>0.72916666666666663</v>
          </cell>
          <cell r="R8046">
            <v>13.5</v>
          </cell>
          <cell r="S8046">
            <v>17.5</v>
          </cell>
        </row>
        <row r="8047">
          <cell r="A8047" t="str">
            <v>Switch</v>
          </cell>
          <cell r="B8047" t="str">
            <v>All</v>
          </cell>
          <cell r="C8047" t="str">
            <v>S</v>
          </cell>
          <cell r="D8047">
            <v>39647</v>
          </cell>
          <cell r="E8047">
            <v>6</v>
          </cell>
          <cell r="F8047">
            <v>1.41694E-2</v>
          </cell>
          <cell r="G8047">
            <v>3.4849199999999997E-2</v>
          </cell>
          <cell r="H8047">
            <v>60.401000000000003</v>
          </cell>
          <cell r="I8047">
            <v>8.8360000000000001E-4</v>
          </cell>
          <cell r="J8047">
            <v>199</v>
          </cell>
          <cell r="K8047">
            <v>-1.7414099999999998E-2</v>
          </cell>
          <cell r="L8047">
            <v>5.0920999999999996E-3</v>
          </cell>
          <cell r="M8047">
            <v>2.0679800000000002E-2</v>
          </cell>
          <cell r="N8047">
            <v>3.6267500000000001E-2</v>
          </cell>
          <cell r="O8047">
            <v>5.8773699999999998E-2</v>
          </cell>
          <cell r="P8047">
            <v>0.5625</v>
          </cell>
          <cell r="Q8047">
            <v>0.72916666666666663</v>
          </cell>
          <cell r="R8047">
            <v>13.5</v>
          </cell>
          <cell r="S8047">
            <v>17.5</v>
          </cell>
        </row>
        <row r="8048">
          <cell r="A8048" t="str">
            <v>Switch</v>
          </cell>
          <cell r="B8048" t="str">
            <v>All</v>
          </cell>
          <cell r="C8048" t="str">
            <v>S</v>
          </cell>
          <cell r="D8048">
            <v>39647</v>
          </cell>
          <cell r="E8048">
            <v>7</v>
          </cell>
          <cell r="F8048">
            <v>3.9845999999999999E-2</v>
          </cell>
          <cell r="G8048">
            <v>3.71977E-2</v>
          </cell>
          <cell r="H8048">
            <v>59.568100000000001</v>
          </cell>
          <cell r="I8048">
            <v>8.8329999999999995E-4</v>
          </cell>
          <cell r="J8048">
            <v>199</v>
          </cell>
          <cell r="K8048">
            <v>-4.07362E-2</v>
          </cell>
          <cell r="L8048">
            <v>-1.8233599999999999E-2</v>
          </cell>
          <cell r="M8048">
            <v>-2.6483000000000001E-3</v>
          </cell>
          <cell r="N8048">
            <v>1.2937000000000001E-2</v>
          </cell>
          <cell r="O8048">
            <v>3.5439600000000002E-2</v>
          </cell>
          <cell r="P8048">
            <v>0.5625</v>
          </cell>
          <cell r="Q8048">
            <v>0.72916666666666663</v>
          </cell>
          <cell r="R8048">
            <v>13.5</v>
          </cell>
          <cell r="S8048">
            <v>17.5</v>
          </cell>
        </row>
        <row r="8049">
          <cell r="A8049" t="str">
            <v>Switch</v>
          </cell>
          <cell r="B8049" t="str">
            <v>All</v>
          </cell>
          <cell r="C8049" t="str">
            <v>S</v>
          </cell>
          <cell r="D8049">
            <v>39647</v>
          </cell>
          <cell r="E8049">
            <v>8</v>
          </cell>
          <cell r="F8049">
            <v>3.5020799999999998E-2</v>
          </cell>
          <cell r="G8049">
            <v>3.5167400000000001E-2</v>
          </cell>
          <cell r="H8049">
            <v>61.155299999999997</v>
          </cell>
          <cell r="I8049">
            <v>8.8389999999999996E-4</v>
          </cell>
          <cell r="J8049">
            <v>199</v>
          </cell>
          <cell r="K8049">
            <v>-3.7954399999999999E-2</v>
          </cell>
          <cell r="L8049">
            <v>-1.5444100000000001E-2</v>
          </cell>
          <cell r="M8049">
            <v>1.4650000000000001E-4</v>
          </cell>
          <cell r="N8049">
            <v>1.57372E-2</v>
          </cell>
          <cell r="O8049">
            <v>3.8247499999999997E-2</v>
          </cell>
          <cell r="P8049">
            <v>0.5625</v>
          </cell>
          <cell r="Q8049">
            <v>0.72916666666666663</v>
          </cell>
          <cell r="R8049">
            <v>13.5</v>
          </cell>
          <cell r="S8049">
            <v>17.5</v>
          </cell>
        </row>
        <row r="8050">
          <cell r="A8050" t="str">
            <v>Switch</v>
          </cell>
          <cell r="B8050" t="str">
            <v>All</v>
          </cell>
          <cell r="C8050" t="str">
            <v>S</v>
          </cell>
          <cell r="D8050">
            <v>39647</v>
          </cell>
          <cell r="E8050">
            <v>9</v>
          </cell>
          <cell r="F8050">
            <v>3.02346E-2</v>
          </cell>
          <cell r="G8050">
            <v>3.1323999999999998E-2</v>
          </cell>
          <cell r="H8050">
            <v>64.519300000000001</v>
          </cell>
          <cell r="I8050">
            <v>8.8540000000000005E-4</v>
          </cell>
          <cell r="J8050">
            <v>199</v>
          </cell>
          <cell r="K8050">
            <v>-3.7043300000000001E-2</v>
          </cell>
          <cell r="L8050">
            <v>-1.45142E-2</v>
          </cell>
          <cell r="M8050">
            <v>1.0893999999999999E-3</v>
          </cell>
          <cell r="N8050">
            <v>1.6693E-2</v>
          </cell>
          <cell r="O8050">
            <v>3.9222199999999999E-2</v>
          </cell>
          <cell r="P8050">
            <v>0.5625</v>
          </cell>
          <cell r="Q8050">
            <v>0.72916666666666663</v>
          </cell>
          <cell r="R8050">
            <v>13.5</v>
          </cell>
          <cell r="S8050">
            <v>17.5</v>
          </cell>
        </row>
        <row r="8051">
          <cell r="A8051" t="str">
            <v>Switch</v>
          </cell>
          <cell r="B8051" t="str">
            <v>All</v>
          </cell>
          <cell r="C8051" t="str">
            <v>S</v>
          </cell>
          <cell r="D8051">
            <v>39647</v>
          </cell>
          <cell r="E8051">
            <v>10</v>
          </cell>
          <cell r="F8051">
            <v>3.6571199999999998E-2</v>
          </cell>
          <cell r="G8051">
            <v>3.70722E-2</v>
          </cell>
          <cell r="H8051">
            <v>68.421800000000005</v>
          </cell>
          <cell r="I8051">
            <v>8.8920000000000004E-4</v>
          </cell>
          <cell r="J8051">
            <v>199</v>
          </cell>
          <cell r="K8051">
            <v>-3.7714999999999999E-2</v>
          </cell>
          <cell r="L8051">
            <v>-1.5136699999999999E-2</v>
          </cell>
          <cell r="M8051">
            <v>5.0100000000000003E-4</v>
          </cell>
          <cell r="N8051">
            <v>1.6138599999999999E-2</v>
          </cell>
          <cell r="O8051">
            <v>3.8716899999999999E-2</v>
          </cell>
          <cell r="P8051">
            <v>0.5625</v>
          </cell>
          <cell r="Q8051">
            <v>0.72916666666666663</v>
          </cell>
          <cell r="R8051">
            <v>13.5</v>
          </cell>
          <cell r="S8051">
            <v>17.5</v>
          </cell>
        </row>
        <row r="8052">
          <cell r="A8052" t="str">
            <v>Switch</v>
          </cell>
          <cell r="B8052" t="str">
            <v>All</v>
          </cell>
          <cell r="C8052" t="str">
            <v>S</v>
          </cell>
          <cell r="D8052">
            <v>39647</v>
          </cell>
          <cell r="E8052">
            <v>11</v>
          </cell>
          <cell r="F8052">
            <v>9.7669300000000001E-2</v>
          </cell>
          <cell r="G8052">
            <v>4.7161000000000002E-2</v>
          </cell>
          <cell r="H8052">
            <v>72.060900000000004</v>
          </cell>
          <cell r="I8052">
            <v>9.012E-4</v>
          </cell>
          <cell r="J8052">
            <v>199</v>
          </cell>
          <cell r="K8052">
            <v>-8.8981500000000005E-2</v>
          </cell>
          <cell r="L8052">
            <v>-6.6251199999999996E-2</v>
          </cell>
          <cell r="M8052">
            <v>-5.0508299999999999E-2</v>
          </cell>
          <cell r="N8052">
            <v>-3.4765400000000002E-2</v>
          </cell>
          <cell r="O8052">
            <v>-1.2035199999999999E-2</v>
          </cell>
          <cell r="P8052">
            <v>0.5625</v>
          </cell>
          <cell r="Q8052">
            <v>0.72916666666666663</v>
          </cell>
          <cell r="R8052">
            <v>13.5</v>
          </cell>
          <cell r="S8052">
            <v>17.5</v>
          </cell>
        </row>
        <row r="8053">
          <cell r="A8053" t="str">
            <v>Switch</v>
          </cell>
          <cell r="B8053" t="str">
            <v>All</v>
          </cell>
          <cell r="C8053" t="str">
            <v>S</v>
          </cell>
          <cell r="D8053">
            <v>39647</v>
          </cell>
          <cell r="E8053">
            <v>12</v>
          </cell>
          <cell r="F8053">
            <v>0.13580819999999999</v>
          </cell>
          <cell r="G8053">
            <v>8.22407E-2</v>
          </cell>
          <cell r="H8053">
            <v>76.679199999999994</v>
          </cell>
          <cell r="I8053">
            <v>9.0359999999999995E-4</v>
          </cell>
          <cell r="J8053">
            <v>199</v>
          </cell>
          <cell r="K8053">
            <v>-9.2090199999999997E-2</v>
          </cell>
          <cell r="L8053">
            <v>-6.9330699999999995E-2</v>
          </cell>
          <cell r="M8053">
            <v>-5.3567499999999997E-2</v>
          </cell>
          <cell r="N8053">
            <v>-3.7804299999999999E-2</v>
          </cell>
          <cell r="O8053">
            <v>-1.5044800000000001E-2</v>
          </cell>
          <cell r="P8053">
            <v>0.5625</v>
          </cell>
          <cell r="Q8053">
            <v>0.72916666666666663</v>
          </cell>
          <cell r="R8053">
            <v>13.5</v>
          </cell>
          <cell r="S8053">
            <v>17.5</v>
          </cell>
        </row>
        <row r="8054">
          <cell r="A8054" t="str">
            <v>Switch</v>
          </cell>
          <cell r="B8054" t="str">
            <v>All</v>
          </cell>
          <cell r="C8054" t="str">
            <v>S</v>
          </cell>
          <cell r="D8054">
            <v>39647</v>
          </cell>
          <cell r="E8054">
            <v>13</v>
          </cell>
          <cell r="F8054">
            <v>0.16010630000000001</v>
          </cell>
          <cell r="G8054">
            <v>0.14155010000000001</v>
          </cell>
          <cell r="H8054">
            <v>80.415899999999993</v>
          </cell>
          <cell r="I8054">
            <v>9.0129999999999995E-4</v>
          </cell>
          <cell r="J8054">
            <v>199</v>
          </cell>
          <cell r="K8054">
            <v>-5.7030900000000002E-2</v>
          </cell>
          <cell r="L8054">
            <v>-3.4299700000000002E-2</v>
          </cell>
          <cell r="M8054">
            <v>-1.8556099999999999E-2</v>
          </cell>
          <cell r="N8054">
            <v>-2.8126000000000002E-3</v>
          </cell>
          <cell r="O8054">
            <v>1.9918600000000002E-2</v>
          </cell>
          <cell r="P8054">
            <v>0.5625</v>
          </cell>
          <cell r="Q8054">
            <v>0.72916666666666663</v>
          </cell>
          <cell r="R8054">
            <v>13.5</v>
          </cell>
          <cell r="S8054">
            <v>17.5</v>
          </cell>
        </row>
        <row r="8055">
          <cell r="A8055" t="str">
            <v>Switch</v>
          </cell>
          <cell r="B8055" t="str">
            <v>All</v>
          </cell>
          <cell r="C8055" t="str">
            <v>S</v>
          </cell>
          <cell r="D8055">
            <v>39647</v>
          </cell>
          <cell r="E8055">
            <v>14</v>
          </cell>
          <cell r="F8055">
            <v>0.25164370000000003</v>
          </cell>
          <cell r="G8055">
            <v>0.2325979</v>
          </cell>
          <cell r="H8055">
            <v>84.513499999999993</v>
          </cell>
          <cell r="I8055">
            <v>8.9990000000000003E-4</v>
          </cell>
          <cell r="J8055">
            <v>199</v>
          </cell>
          <cell r="K8055">
            <v>-5.7490199999999998E-2</v>
          </cell>
          <cell r="L8055">
            <v>-3.4777000000000002E-2</v>
          </cell>
          <cell r="M8055">
            <v>-1.9045900000000001E-2</v>
          </cell>
          <cell r="N8055">
            <v>-3.3148000000000001E-3</v>
          </cell>
          <cell r="O8055">
            <v>1.93984E-2</v>
          </cell>
          <cell r="P8055">
            <v>0.5625</v>
          </cell>
          <cell r="Q8055">
            <v>0.72916666666666663</v>
          </cell>
          <cell r="R8055">
            <v>13.5</v>
          </cell>
          <cell r="S8055">
            <v>17.5</v>
          </cell>
        </row>
        <row r="8056">
          <cell r="A8056" t="str">
            <v>Switch</v>
          </cell>
          <cell r="B8056" t="str">
            <v>All</v>
          </cell>
          <cell r="C8056" t="str">
            <v>S</v>
          </cell>
          <cell r="D8056">
            <v>39647</v>
          </cell>
          <cell r="E8056">
            <v>15</v>
          </cell>
          <cell r="F8056">
            <v>0.26073580000000002</v>
          </cell>
          <cell r="G8056">
            <v>0.3836948</v>
          </cell>
          <cell r="H8056">
            <v>88.867099999999994</v>
          </cell>
          <cell r="I8056">
            <v>9.144E-4</v>
          </cell>
          <cell r="J8056">
            <v>199</v>
          </cell>
          <cell r="K8056">
            <v>8.4207099999999993E-2</v>
          </cell>
          <cell r="L8056">
            <v>0.107102</v>
          </cell>
          <cell r="M8056">
            <v>0.122959</v>
          </cell>
          <cell r="N8056">
            <v>0.1388161</v>
          </cell>
          <cell r="O8056">
            <v>0.1617111</v>
          </cell>
          <cell r="P8056">
            <v>0.5625</v>
          </cell>
          <cell r="Q8056">
            <v>0.72916666666666663</v>
          </cell>
          <cell r="R8056">
            <v>13.5</v>
          </cell>
          <cell r="S8056">
            <v>17.5</v>
          </cell>
        </row>
        <row r="8057">
          <cell r="A8057" t="str">
            <v>Switch</v>
          </cell>
          <cell r="B8057" t="str">
            <v>All</v>
          </cell>
          <cell r="C8057" t="str">
            <v>S</v>
          </cell>
          <cell r="D8057">
            <v>39647</v>
          </cell>
          <cell r="E8057">
            <v>16</v>
          </cell>
          <cell r="F8057">
            <v>0.36935309999999999</v>
          </cell>
          <cell r="G8057">
            <v>0.56034720000000005</v>
          </cell>
          <cell r="H8057">
            <v>91.072699999999998</v>
          </cell>
          <cell r="I8057">
            <v>9.1929999999999996E-4</v>
          </cell>
          <cell r="J8057">
            <v>199</v>
          </cell>
          <cell r="K8057">
            <v>0.15213769999999999</v>
          </cell>
          <cell r="L8057">
            <v>0.17509440000000001</v>
          </cell>
          <cell r="M8057">
            <v>0.1909941</v>
          </cell>
          <cell r="N8057">
            <v>0.20689389999999999</v>
          </cell>
          <cell r="O8057">
            <v>0.22985050000000001</v>
          </cell>
          <cell r="P8057">
            <v>0.5625</v>
          </cell>
          <cell r="Q8057">
            <v>0.72916666666666663</v>
          </cell>
          <cell r="R8057">
            <v>13.5</v>
          </cell>
          <cell r="S8057">
            <v>17.5</v>
          </cell>
        </row>
        <row r="8058">
          <cell r="A8058" t="str">
            <v>Switch</v>
          </cell>
          <cell r="B8058" t="str">
            <v>All</v>
          </cell>
          <cell r="C8058" t="str">
            <v>S</v>
          </cell>
          <cell r="D8058">
            <v>39647</v>
          </cell>
          <cell r="E8058">
            <v>17</v>
          </cell>
          <cell r="F8058">
            <v>0.4916818</v>
          </cell>
          <cell r="G8058">
            <v>0.70045290000000004</v>
          </cell>
          <cell r="H8058">
            <v>92.131900000000002</v>
          </cell>
          <cell r="I8058">
            <v>9.2400000000000002E-4</v>
          </cell>
          <cell r="J8058">
            <v>199</v>
          </cell>
          <cell r="K8058">
            <v>0.16981499999999999</v>
          </cell>
          <cell r="L8058">
            <v>0.19283059999999999</v>
          </cell>
          <cell r="M8058">
            <v>0.20877119999999999</v>
          </cell>
          <cell r="N8058">
            <v>0.22471169999999999</v>
          </cell>
          <cell r="O8058">
            <v>0.24772730000000001</v>
          </cell>
          <cell r="P8058">
            <v>0.5625</v>
          </cell>
          <cell r="Q8058">
            <v>0.72916666666666663</v>
          </cell>
          <cell r="R8058">
            <v>13.5</v>
          </cell>
          <cell r="S8058">
            <v>17.5</v>
          </cell>
        </row>
        <row r="8059">
          <cell r="A8059" t="str">
            <v>Switch</v>
          </cell>
          <cell r="B8059" t="str">
            <v>All</v>
          </cell>
          <cell r="C8059" t="str">
            <v>S</v>
          </cell>
          <cell r="D8059">
            <v>39647</v>
          </cell>
          <cell r="E8059">
            <v>18</v>
          </cell>
          <cell r="F8059">
            <v>0.72929489999999997</v>
          </cell>
          <cell r="G8059">
            <v>0.77182819999999996</v>
          </cell>
          <cell r="H8059">
            <v>91.506299999999996</v>
          </cell>
          <cell r="I8059">
            <v>9.165E-4</v>
          </cell>
          <cell r="J8059">
            <v>199</v>
          </cell>
          <cell r="K8059">
            <v>3.7364E-3</v>
          </cell>
          <cell r="L8059">
            <v>2.6657900000000002E-2</v>
          </cell>
          <cell r="M8059">
            <v>4.2533300000000003E-2</v>
          </cell>
          <cell r="N8059">
            <v>5.8408700000000001E-2</v>
          </cell>
          <cell r="O8059">
            <v>8.1330200000000005E-2</v>
          </cell>
          <cell r="P8059">
            <v>0.5625</v>
          </cell>
          <cell r="Q8059">
            <v>0.72916666666666663</v>
          </cell>
          <cell r="R8059">
            <v>13.5</v>
          </cell>
          <cell r="S8059">
            <v>17.5</v>
          </cell>
        </row>
        <row r="8060">
          <cell r="A8060" t="str">
            <v>Switch</v>
          </cell>
          <cell r="B8060" t="str">
            <v>All</v>
          </cell>
          <cell r="C8060" t="str">
            <v>S</v>
          </cell>
          <cell r="D8060">
            <v>39647</v>
          </cell>
          <cell r="E8060">
            <v>19</v>
          </cell>
          <cell r="F8060">
            <v>0.99548780000000003</v>
          </cell>
          <cell r="G8060">
            <v>0.73360530000000002</v>
          </cell>
          <cell r="H8060">
            <v>89.534300000000002</v>
          </cell>
          <cell r="I8060">
            <v>9.1730000000000002E-4</v>
          </cell>
          <cell r="J8060">
            <v>199</v>
          </cell>
          <cell r="K8060">
            <v>-0.30069689999999999</v>
          </cell>
          <cell r="L8060">
            <v>-0.27776499999999998</v>
          </cell>
          <cell r="M8060">
            <v>-0.26188250000000002</v>
          </cell>
          <cell r="N8060">
            <v>-0.246</v>
          </cell>
          <cell r="O8060">
            <v>-0.22306819999999999</v>
          </cell>
          <cell r="P8060">
            <v>0.5625</v>
          </cell>
          <cell r="Q8060">
            <v>0.72916666666666663</v>
          </cell>
          <cell r="R8060">
            <v>13.5</v>
          </cell>
          <cell r="S8060">
            <v>17.5</v>
          </cell>
        </row>
        <row r="8061">
          <cell r="A8061" t="str">
            <v>Switch</v>
          </cell>
          <cell r="B8061" t="str">
            <v>All</v>
          </cell>
          <cell r="C8061" t="str">
            <v>S</v>
          </cell>
          <cell r="D8061">
            <v>39647</v>
          </cell>
          <cell r="E8061">
            <v>20</v>
          </cell>
          <cell r="F8061">
            <v>0.90774250000000001</v>
          </cell>
          <cell r="G8061">
            <v>0.5887078</v>
          </cell>
          <cell r="H8061">
            <v>85.612799999999993</v>
          </cell>
          <cell r="I8061">
            <v>9.1029999999999995E-4</v>
          </cell>
          <cell r="J8061">
            <v>199</v>
          </cell>
          <cell r="K8061">
            <v>-0.35769970000000001</v>
          </cell>
          <cell r="L8061">
            <v>-0.33485609999999999</v>
          </cell>
          <cell r="M8061">
            <v>-0.3190347</v>
          </cell>
          <cell r="N8061">
            <v>-0.30321330000000002</v>
          </cell>
          <cell r="O8061">
            <v>-0.2803697</v>
          </cell>
          <cell r="P8061">
            <v>0.5625</v>
          </cell>
          <cell r="Q8061">
            <v>0.72916666666666663</v>
          </cell>
          <cell r="R8061">
            <v>13.5</v>
          </cell>
          <cell r="S8061">
            <v>17.5</v>
          </cell>
        </row>
        <row r="8062">
          <cell r="A8062" t="str">
            <v>Switch</v>
          </cell>
          <cell r="B8062" t="str">
            <v>All</v>
          </cell>
          <cell r="C8062" t="str">
            <v>S</v>
          </cell>
          <cell r="D8062">
            <v>39647</v>
          </cell>
          <cell r="E8062">
            <v>21</v>
          </cell>
          <cell r="F8062">
            <v>0.67412760000000005</v>
          </cell>
          <cell r="G8062">
            <v>0.43632690000000002</v>
          </cell>
          <cell r="H8062">
            <v>81.680899999999994</v>
          </cell>
          <cell r="I8062">
            <v>9.0430000000000003E-4</v>
          </cell>
          <cell r="J8062">
            <v>199</v>
          </cell>
          <cell r="K8062">
            <v>-0.2763391</v>
          </cell>
          <cell r="L8062">
            <v>-0.25357030000000003</v>
          </cell>
          <cell r="M8062">
            <v>-0.2378007</v>
          </cell>
          <cell r="N8062">
            <v>-0.22203110000000001</v>
          </cell>
          <cell r="O8062">
            <v>-0.1992623</v>
          </cell>
          <cell r="P8062">
            <v>0.5625</v>
          </cell>
          <cell r="Q8062">
            <v>0.72916666666666663</v>
          </cell>
          <cell r="R8062">
            <v>13.5</v>
          </cell>
          <cell r="S8062">
            <v>17.5</v>
          </cell>
        </row>
        <row r="8063">
          <cell r="A8063" t="str">
            <v>Switch</v>
          </cell>
          <cell r="B8063" t="str">
            <v>All</v>
          </cell>
          <cell r="C8063" t="str">
            <v>S</v>
          </cell>
          <cell r="D8063">
            <v>39647</v>
          </cell>
          <cell r="E8063">
            <v>22</v>
          </cell>
          <cell r="F8063">
            <v>0.42540309999999998</v>
          </cell>
          <cell r="G8063">
            <v>0.31966329999999998</v>
          </cell>
          <cell r="H8063">
            <v>78.874700000000004</v>
          </cell>
          <cell r="I8063">
            <v>9.0180000000000002E-4</v>
          </cell>
          <cell r="J8063">
            <v>199</v>
          </cell>
          <cell r="K8063">
            <v>-0.14422479999999999</v>
          </cell>
          <cell r="L8063">
            <v>-0.1214876</v>
          </cell>
          <cell r="M8063">
            <v>-0.10573979999999999</v>
          </cell>
          <cell r="N8063">
            <v>-8.9992000000000003E-2</v>
          </cell>
          <cell r="O8063">
            <v>-6.7254800000000003E-2</v>
          </cell>
          <cell r="P8063">
            <v>0.5625</v>
          </cell>
          <cell r="Q8063">
            <v>0.72916666666666663</v>
          </cell>
          <cell r="R8063">
            <v>13.5</v>
          </cell>
          <cell r="S8063">
            <v>17.5</v>
          </cell>
        </row>
        <row r="8064">
          <cell r="A8064" t="str">
            <v>Switch</v>
          </cell>
          <cell r="B8064" t="str">
            <v>All</v>
          </cell>
          <cell r="C8064" t="str">
            <v>S</v>
          </cell>
          <cell r="D8064">
            <v>39647</v>
          </cell>
          <cell r="E8064">
            <v>23</v>
          </cell>
          <cell r="F8064">
            <v>0.25935469999999999</v>
          </cell>
          <cell r="G8064">
            <v>0.19462599999999999</v>
          </cell>
          <cell r="H8064">
            <v>75.305099999999996</v>
          </cell>
          <cell r="I8064">
            <v>8.8869999999999997E-4</v>
          </cell>
          <cell r="J8064">
            <v>199</v>
          </cell>
          <cell r="K8064">
            <v>-0.10293239999999999</v>
          </cell>
          <cell r="L8064">
            <v>-8.0361399999999999E-2</v>
          </cell>
          <cell r="M8064">
            <v>-6.4728800000000003E-2</v>
          </cell>
          <cell r="N8064">
            <v>-4.90962E-2</v>
          </cell>
          <cell r="O8064">
            <v>-2.6525099999999999E-2</v>
          </cell>
          <cell r="P8064">
            <v>0.5625</v>
          </cell>
          <cell r="Q8064">
            <v>0.72916666666666663</v>
          </cell>
          <cell r="R8064">
            <v>13.5</v>
          </cell>
          <cell r="S8064">
            <v>17.5</v>
          </cell>
        </row>
        <row r="8065">
          <cell r="A8065" t="str">
            <v>Switch</v>
          </cell>
          <cell r="B8065" t="str">
            <v>All</v>
          </cell>
          <cell r="C8065" t="str">
            <v>S</v>
          </cell>
          <cell r="D8065">
            <v>39647</v>
          </cell>
          <cell r="E8065">
            <v>24</v>
          </cell>
          <cell r="F8065">
            <v>0.11843869999999999</v>
          </cell>
          <cell r="G8065">
            <v>0.1104835</v>
          </cell>
          <cell r="H8065">
            <v>72.3643</v>
          </cell>
          <cell r="I8065">
            <v>8.9150000000000004E-4</v>
          </cell>
          <cell r="J8065">
            <v>199</v>
          </cell>
          <cell r="K8065">
            <v>-4.6220200000000003E-2</v>
          </cell>
          <cell r="L8065">
            <v>-2.3612999999999999E-2</v>
          </cell>
          <cell r="M8065">
            <v>-7.9553000000000002E-3</v>
          </cell>
          <cell r="N8065">
            <v>7.7023999999999999E-3</v>
          </cell>
          <cell r="O8065">
            <v>3.0309699999999998E-2</v>
          </cell>
          <cell r="P8065">
            <v>0.5625</v>
          </cell>
          <cell r="Q8065">
            <v>0.72916666666666663</v>
          </cell>
          <cell r="R8065">
            <v>13.5</v>
          </cell>
          <cell r="S8065">
            <v>17.5</v>
          </cell>
        </row>
        <row r="8066">
          <cell r="A8066" t="str">
            <v>Switch</v>
          </cell>
          <cell r="B8066" t="str">
            <v>All</v>
          </cell>
          <cell r="C8066" t="str">
            <v>S</v>
          </cell>
          <cell r="D8066">
            <v>39659</v>
          </cell>
          <cell r="E8066">
            <v>1</v>
          </cell>
          <cell r="F8066">
            <v>5.9062799999999999E-2</v>
          </cell>
          <cell r="G8066">
            <v>7.0749199999999998E-2</v>
          </cell>
          <cell r="H8066">
            <v>65.3065</v>
          </cell>
          <cell r="I8066">
            <v>8.8619999999999997E-4</v>
          </cell>
          <cell r="J8066">
            <v>199</v>
          </cell>
          <cell r="K8066">
            <v>-2.64643E-2</v>
          </cell>
          <cell r="L8066">
            <v>-3.9245E-3</v>
          </cell>
          <cell r="M8066">
            <v>1.1686500000000001E-2</v>
          </cell>
          <cell r="N8066">
            <v>2.7297499999999999E-2</v>
          </cell>
          <cell r="O8066">
            <v>4.9837300000000001E-2</v>
          </cell>
          <cell r="P8066">
            <v>0.58333333333333337</v>
          </cell>
          <cell r="Q8066">
            <v>0.79166666666666663</v>
          </cell>
          <cell r="R8066">
            <v>14</v>
          </cell>
          <cell r="S8066">
            <v>19</v>
          </cell>
        </row>
        <row r="8067">
          <cell r="A8067" t="str">
            <v>Switch</v>
          </cell>
          <cell r="B8067" t="str">
            <v>All</v>
          </cell>
          <cell r="C8067" t="str">
            <v>S</v>
          </cell>
          <cell r="D8067">
            <v>39659</v>
          </cell>
          <cell r="E8067">
            <v>2</v>
          </cell>
          <cell r="F8067">
            <v>3.7379099999999998E-2</v>
          </cell>
          <cell r="G8067">
            <v>5.5856700000000002E-2</v>
          </cell>
          <cell r="H8067">
            <v>64.4041</v>
          </cell>
          <cell r="I8067">
            <v>8.853E-4</v>
          </cell>
          <cell r="J8067">
            <v>199</v>
          </cell>
          <cell r="K8067">
            <v>-1.9653899999999998E-2</v>
          </cell>
          <cell r="L8067">
            <v>2.8744999999999999E-3</v>
          </cell>
          <cell r="M8067">
            <v>1.84776E-2</v>
          </cell>
          <cell r="N8067">
            <v>3.4080600000000003E-2</v>
          </cell>
          <cell r="O8067">
            <v>5.6609E-2</v>
          </cell>
          <cell r="P8067">
            <v>0.58333333333333337</v>
          </cell>
          <cell r="Q8067">
            <v>0.79166666666666663</v>
          </cell>
          <cell r="R8067">
            <v>14</v>
          </cell>
          <cell r="S8067">
            <v>19</v>
          </cell>
        </row>
        <row r="8068">
          <cell r="A8068" t="str">
            <v>Switch</v>
          </cell>
          <cell r="B8068" t="str">
            <v>All</v>
          </cell>
          <cell r="C8068" t="str">
            <v>S</v>
          </cell>
          <cell r="D8068">
            <v>39659</v>
          </cell>
          <cell r="E8068">
            <v>3</v>
          </cell>
          <cell r="F8068">
            <v>9.3193000000000008E-3</v>
          </cell>
          <cell r="G8068">
            <v>4.61465E-2</v>
          </cell>
          <cell r="H8068">
            <v>64.373000000000005</v>
          </cell>
          <cell r="I8068">
            <v>8.8429999999999997E-4</v>
          </cell>
          <cell r="J8068">
            <v>199</v>
          </cell>
          <cell r="K8068">
            <v>-1.2834000000000001E-3</v>
          </cell>
          <cell r="L8068">
            <v>2.12327E-2</v>
          </cell>
          <cell r="M8068">
            <v>3.6827199999999997E-2</v>
          </cell>
          <cell r="N8068">
            <v>5.2421799999999998E-2</v>
          </cell>
          <cell r="O8068">
            <v>7.4937799999999999E-2</v>
          </cell>
          <cell r="P8068">
            <v>0.58333333333333337</v>
          </cell>
          <cell r="Q8068">
            <v>0.79166666666666663</v>
          </cell>
          <cell r="R8068">
            <v>14</v>
          </cell>
          <cell r="S8068">
            <v>19</v>
          </cell>
        </row>
        <row r="8069">
          <cell r="A8069" t="str">
            <v>Switch</v>
          </cell>
          <cell r="B8069" t="str">
            <v>All</v>
          </cell>
          <cell r="C8069" t="str">
            <v>S</v>
          </cell>
          <cell r="D8069">
            <v>39659</v>
          </cell>
          <cell r="E8069">
            <v>4</v>
          </cell>
          <cell r="F8069">
            <v>6.2528999999999996E-3</v>
          </cell>
          <cell r="G8069">
            <v>3.9095999999999999E-2</v>
          </cell>
          <cell r="H8069">
            <v>63.921799999999998</v>
          </cell>
          <cell r="I8069">
            <v>8.8389999999999996E-4</v>
          </cell>
          <cell r="J8069">
            <v>199</v>
          </cell>
          <cell r="K8069">
            <v>-5.2570999999999998E-3</v>
          </cell>
          <cell r="L8069">
            <v>1.7252799999999999E-2</v>
          </cell>
          <cell r="M8069">
            <v>3.28431E-2</v>
          </cell>
          <cell r="N8069">
            <v>4.8433299999999999E-2</v>
          </cell>
          <cell r="O8069">
            <v>7.0943199999999998E-2</v>
          </cell>
          <cell r="P8069">
            <v>0.58333333333333337</v>
          </cell>
          <cell r="Q8069">
            <v>0.79166666666666663</v>
          </cell>
          <cell r="R8069">
            <v>14</v>
          </cell>
          <cell r="S8069">
            <v>19</v>
          </cell>
        </row>
        <row r="8070">
          <cell r="A8070" t="str">
            <v>Switch</v>
          </cell>
          <cell r="B8070" t="str">
            <v>All</v>
          </cell>
          <cell r="C8070" t="str">
            <v>S</v>
          </cell>
          <cell r="D8070">
            <v>39659</v>
          </cell>
          <cell r="E8070">
            <v>5</v>
          </cell>
          <cell r="F8070">
            <v>6.2598999999999997E-3</v>
          </cell>
          <cell r="G8070">
            <v>3.5720099999999998E-2</v>
          </cell>
          <cell r="H8070">
            <v>62.137700000000002</v>
          </cell>
          <cell r="I8070">
            <v>8.8349999999999995E-4</v>
          </cell>
          <cell r="J8070">
            <v>199</v>
          </cell>
          <cell r="K8070">
            <v>-8.6313999999999991E-3</v>
          </cell>
          <cell r="L8070">
            <v>1.3873399999999999E-2</v>
          </cell>
          <cell r="M8070">
            <v>2.9460199999999999E-2</v>
          </cell>
          <cell r="N8070">
            <v>4.5046999999999997E-2</v>
          </cell>
          <cell r="O8070">
            <v>6.7551799999999995E-2</v>
          </cell>
          <cell r="P8070">
            <v>0.58333333333333337</v>
          </cell>
          <cell r="Q8070">
            <v>0.79166666666666663</v>
          </cell>
          <cell r="R8070">
            <v>14</v>
          </cell>
          <cell r="S8070">
            <v>19</v>
          </cell>
        </row>
        <row r="8071">
          <cell r="A8071" t="str">
            <v>Switch</v>
          </cell>
          <cell r="B8071" t="str">
            <v>All</v>
          </cell>
          <cell r="C8071" t="str">
            <v>S</v>
          </cell>
          <cell r="D8071">
            <v>39659</v>
          </cell>
          <cell r="E8071">
            <v>6</v>
          </cell>
          <cell r="F8071">
            <v>6.2430000000000003E-3</v>
          </cell>
          <cell r="G8071">
            <v>3.4410400000000001E-2</v>
          </cell>
          <cell r="H8071">
            <v>60.843200000000003</v>
          </cell>
          <cell r="I8071">
            <v>8.832E-4</v>
          </cell>
          <cell r="J8071">
            <v>199</v>
          </cell>
          <cell r="K8071">
            <v>-9.9182999999999997E-3</v>
          </cell>
          <cell r="L8071">
            <v>1.2583E-2</v>
          </cell>
          <cell r="M8071">
            <v>2.8167399999999999E-2</v>
          </cell>
          <cell r="N8071">
            <v>4.3751699999999998E-2</v>
          </cell>
          <cell r="O8071">
            <v>6.6253099999999995E-2</v>
          </cell>
          <cell r="P8071">
            <v>0.58333333333333337</v>
          </cell>
          <cell r="Q8071">
            <v>0.79166666666666663</v>
          </cell>
          <cell r="R8071">
            <v>14</v>
          </cell>
          <cell r="S8071">
            <v>19</v>
          </cell>
        </row>
        <row r="8072">
          <cell r="A8072" t="str">
            <v>Switch</v>
          </cell>
          <cell r="B8072" t="str">
            <v>All</v>
          </cell>
          <cell r="C8072" t="str">
            <v>S</v>
          </cell>
          <cell r="D8072">
            <v>39659</v>
          </cell>
          <cell r="E8072">
            <v>7</v>
          </cell>
          <cell r="F8072">
            <v>1.18914E-2</v>
          </cell>
          <cell r="G8072">
            <v>3.8261999999999997E-2</v>
          </cell>
          <cell r="H8072">
            <v>60.832900000000002</v>
          </cell>
          <cell r="I8072">
            <v>8.8290000000000005E-4</v>
          </cell>
          <cell r="J8072">
            <v>199</v>
          </cell>
          <cell r="K8072">
            <v>-1.1709499999999999E-2</v>
          </cell>
          <cell r="L8072">
            <v>1.0788499999999999E-2</v>
          </cell>
          <cell r="M8072">
            <v>2.6370600000000001E-2</v>
          </cell>
          <cell r="N8072">
            <v>4.1952700000000002E-2</v>
          </cell>
          <cell r="O8072">
            <v>6.4450800000000003E-2</v>
          </cell>
          <cell r="P8072">
            <v>0.58333333333333337</v>
          </cell>
          <cell r="Q8072">
            <v>0.79166666666666663</v>
          </cell>
          <cell r="R8072">
            <v>14</v>
          </cell>
          <cell r="S8072">
            <v>19</v>
          </cell>
        </row>
        <row r="8073">
          <cell r="A8073" t="str">
            <v>Switch</v>
          </cell>
          <cell r="B8073" t="str">
            <v>All</v>
          </cell>
          <cell r="C8073" t="str">
            <v>S</v>
          </cell>
          <cell r="D8073">
            <v>39659</v>
          </cell>
          <cell r="E8073">
            <v>8</v>
          </cell>
          <cell r="F8073">
            <v>6.5402999999999998E-3</v>
          </cell>
          <cell r="G8073">
            <v>3.5516600000000002E-2</v>
          </cell>
          <cell r="H8073">
            <v>63.752899999999997</v>
          </cell>
          <cell r="I8073">
            <v>8.8340000000000001E-4</v>
          </cell>
          <cell r="J8073">
            <v>199</v>
          </cell>
          <cell r="K8073">
            <v>-9.1146999999999999E-3</v>
          </cell>
          <cell r="L8073">
            <v>1.33898E-2</v>
          </cell>
          <cell r="M8073">
            <v>2.89763E-2</v>
          </cell>
          <cell r="N8073">
            <v>4.4562900000000003E-2</v>
          </cell>
          <cell r="O8073">
            <v>6.7067399999999999E-2</v>
          </cell>
          <cell r="P8073">
            <v>0.58333333333333337</v>
          </cell>
          <cell r="Q8073">
            <v>0.79166666666666663</v>
          </cell>
          <cell r="R8073">
            <v>14</v>
          </cell>
          <cell r="S8073">
            <v>19</v>
          </cell>
        </row>
        <row r="8074">
          <cell r="A8074" t="str">
            <v>Switch</v>
          </cell>
          <cell r="B8074" t="str">
            <v>All</v>
          </cell>
          <cell r="C8074" t="str">
            <v>S</v>
          </cell>
          <cell r="D8074">
            <v>39659</v>
          </cell>
          <cell r="E8074">
            <v>9</v>
          </cell>
          <cell r="F8074">
            <v>7.0007999999999997E-3</v>
          </cell>
          <cell r="G8074">
            <v>3.1661500000000002E-2</v>
          </cell>
          <cell r="H8074">
            <v>67.204099999999997</v>
          </cell>
          <cell r="I8074">
            <v>8.8489999999999999E-4</v>
          </cell>
          <cell r="J8074">
            <v>199</v>
          </cell>
          <cell r="K8074">
            <v>-1.3462699999999999E-2</v>
          </cell>
          <cell r="L8074">
            <v>9.0609999999999996E-3</v>
          </cell>
          <cell r="M8074">
            <v>2.46608E-2</v>
          </cell>
          <cell r="N8074">
            <v>4.0260600000000001E-2</v>
          </cell>
          <cell r="O8074">
            <v>6.2784199999999998E-2</v>
          </cell>
          <cell r="P8074">
            <v>0.58333333333333337</v>
          </cell>
          <cell r="Q8074">
            <v>0.79166666666666663</v>
          </cell>
          <cell r="R8074">
            <v>14</v>
          </cell>
          <cell r="S8074">
            <v>19</v>
          </cell>
        </row>
        <row r="8075">
          <cell r="A8075" t="str">
            <v>Switch</v>
          </cell>
          <cell r="B8075" t="str">
            <v>All</v>
          </cell>
          <cell r="C8075" t="str">
            <v>S</v>
          </cell>
          <cell r="D8075">
            <v>39659</v>
          </cell>
          <cell r="E8075">
            <v>10</v>
          </cell>
          <cell r="F8075">
            <v>6.7371000000000002E-3</v>
          </cell>
          <cell r="G8075">
            <v>3.6966699999999998E-2</v>
          </cell>
          <cell r="H8075">
            <v>70.860900000000001</v>
          </cell>
          <cell r="I8075">
            <v>8.8900000000000003E-4</v>
          </cell>
          <cell r="J8075">
            <v>199</v>
          </cell>
          <cell r="K8075">
            <v>-7.9822000000000001E-3</v>
          </cell>
          <cell r="L8075">
            <v>1.45936E-2</v>
          </cell>
          <cell r="M8075">
            <v>3.0229599999999999E-2</v>
          </cell>
          <cell r="N8075">
            <v>4.5865599999999999E-2</v>
          </cell>
          <cell r="O8075">
            <v>6.8441399999999999E-2</v>
          </cell>
          <cell r="P8075">
            <v>0.58333333333333337</v>
          </cell>
          <cell r="Q8075">
            <v>0.79166666666666663</v>
          </cell>
          <cell r="R8075">
            <v>14</v>
          </cell>
          <cell r="S8075">
            <v>19</v>
          </cell>
        </row>
        <row r="8076">
          <cell r="A8076" t="str">
            <v>Switch</v>
          </cell>
          <cell r="B8076" t="str">
            <v>All</v>
          </cell>
          <cell r="C8076" t="str">
            <v>S</v>
          </cell>
          <cell r="D8076">
            <v>39659</v>
          </cell>
          <cell r="E8076">
            <v>11</v>
          </cell>
          <cell r="F8076">
            <v>2.1876900000000001E-2</v>
          </cell>
          <cell r="G8076">
            <v>4.7454400000000001E-2</v>
          </cell>
          <cell r="H8076">
            <v>74.888900000000007</v>
          </cell>
          <cell r="I8076">
            <v>9.0019999999999998E-4</v>
          </cell>
          <cell r="J8076">
            <v>199</v>
          </cell>
          <cell r="K8076">
            <v>-1.2874200000000001E-2</v>
          </cell>
          <cell r="L8076">
            <v>9.8434000000000004E-3</v>
          </cell>
          <cell r="M8076">
            <v>2.55775E-2</v>
          </cell>
          <cell r="N8076">
            <v>4.1311599999999997E-2</v>
          </cell>
          <cell r="O8076">
            <v>6.4029199999999994E-2</v>
          </cell>
          <cell r="P8076">
            <v>0.58333333333333337</v>
          </cell>
          <cell r="Q8076">
            <v>0.79166666666666663</v>
          </cell>
          <cell r="R8076">
            <v>14</v>
          </cell>
          <cell r="S8076">
            <v>19</v>
          </cell>
        </row>
        <row r="8077">
          <cell r="A8077" t="str">
            <v>Switch</v>
          </cell>
          <cell r="B8077" t="str">
            <v>All</v>
          </cell>
          <cell r="C8077" t="str">
            <v>S</v>
          </cell>
          <cell r="D8077">
            <v>39659</v>
          </cell>
          <cell r="E8077">
            <v>12</v>
          </cell>
          <cell r="F8077">
            <v>4.9779499999999997E-2</v>
          </cell>
          <cell r="G8077">
            <v>9.0628200000000006E-2</v>
          </cell>
          <cell r="H8077">
            <v>77.674400000000006</v>
          </cell>
          <cell r="I8077">
            <v>8.9470000000000001E-4</v>
          </cell>
          <cell r="J8077">
            <v>199</v>
          </cell>
          <cell r="K8077">
            <v>2.5159000000000002E-3</v>
          </cell>
          <cell r="L8077">
            <v>2.51632E-2</v>
          </cell>
          <cell r="M8077">
            <v>4.0848700000000002E-2</v>
          </cell>
          <cell r="N8077">
            <v>5.65342E-2</v>
          </cell>
          <cell r="O8077">
            <v>7.9181600000000005E-2</v>
          </cell>
          <cell r="P8077">
            <v>0.58333333333333337</v>
          </cell>
          <cell r="Q8077">
            <v>0.79166666666666663</v>
          </cell>
          <cell r="R8077">
            <v>14</v>
          </cell>
          <cell r="S8077">
            <v>19</v>
          </cell>
        </row>
        <row r="8078">
          <cell r="A8078" t="str">
            <v>Switch</v>
          </cell>
          <cell r="B8078" t="str">
            <v>All</v>
          </cell>
          <cell r="C8078" t="str">
            <v>S</v>
          </cell>
          <cell r="D8078">
            <v>39659</v>
          </cell>
          <cell r="E8078">
            <v>13</v>
          </cell>
          <cell r="F8078">
            <v>5.0132799999999998E-2</v>
          </cell>
          <cell r="G8078">
            <v>0.1415314</v>
          </cell>
          <cell r="H8078">
            <v>80.313500000000005</v>
          </cell>
          <cell r="I8078">
            <v>9.0289999999999999E-4</v>
          </cell>
          <cell r="J8078">
            <v>199</v>
          </cell>
          <cell r="K8078">
            <v>5.2890300000000001E-2</v>
          </cell>
          <cell r="L8078">
            <v>7.5641399999999998E-2</v>
          </cell>
          <cell r="M8078">
            <v>9.1398599999999997E-2</v>
          </cell>
          <cell r="N8078">
            <v>0.1071559</v>
          </cell>
          <cell r="O8078">
            <v>0.12990689999999999</v>
          </cell>
          <cell r="P8078">
            <v>0.58333333333333337</v>
          </cell>
          <cell r="Q8078">
            <v>0.79166666666666663</v>
          </cell>
          <cell r="R8078">
            <v>14</v>
          </cell>
          <cell r="S8078">
            <v>19</v>
          </cell>
        </row>
        <row r="8079">
          <cell r="A8079" t="str">
            <v>Switch</v>
          </cell>
          <cell r="B8079" t="str">
            <v>All</v>
          </cell>
          <cell r="C8079" t="str">
            <v>S</v>
          </cell>
          <cell r="D8079">
            <v>39659</v>
          </cell>
          <cell r="E8079">
            <v>14</v>
          </cell>
          <cell r="F8079">
            <v>0.1583244</v>
          </cell>
          <cell r="G8079">
            <v>0.23295679999999999</v>
          </cell>
          <cell r="H8079">
            <v>84.313500000000005</v>
          </cell>
          <cell r="I8079">
            <v>8.989E-4</v>
          </cell>
          <cell r="J8079">
            <v>199</v>
          </cell>
          <cell r="K8079">
            <v>3.6209199999999997E-2</v>
          </cell>
          <cell r="L8079">
            <v>5.8909900000000001E-2</v>
          </cell>
          <cell r="M8079">
            <v>7.4632400000000002E-2</v>
          </cell>
          <cell r="N8079">
            <v>9.0354799999999999E-2</v>
          </cell>
          <cell r="O8079">
            <v>0.1130555</v>
          </cell>
          <cell r="P8079">
            <v>0.58333333333333337</v>
          </cell>
          <cell r="Q8079">
            <v>0.79166666666666663</v>
          </cell>
          <cell r="R8079">
            <v>14</v>
          </cell>
          <cell r="S8079">
            <v>19</v>
          </cell>
        </row>
        <row r="8080">
          <cell r="A8080" t="str">
            <v>Switch</v>
          </cell>
          <cell r="B8080" t="str">
            <v>All</v>
          </cell>
          <cell r="C8080" t="str">
            <v>S</v>
          </cell>
          <cell r="D8080">
            <v>39659</v>
          </cell>
          <cell r="E8080">
            <v>15</v>
          </cell>
          <cell r="F8080">
            <v>0.18686249999999999</v>
          </cell>
          <cell r="G8080">
            <v>0.34962520000000002</v>
          </cell>
          <cell r="H8080">
            <v>87.264700000000005</v>
          </cell>
          <cell r="I8080">
            <v>9.0149999999999996E-4</v>
          </cell>
          <cell r="J8080">
            <v>199</v>
          </cell>
          <cell r="K8080">
            <v>0.1242838</v>
          </cell>
          <cell r="L8080">
            <v>0.1470175</v>
          </cell>
          <cell r="M8080">
            <v>0.16276270000000001</v>
          </cell>
          <cell r="N8080">
            <v>0.178508</v>
          </cell>
          <cell r="O8080">
            <v>0.20124159999999999</v>
          </cell>
          <cell r="P8080">
            <v>0.58333333333333337</v>
          </cell>
          <cell r="Q8080">
            <v>0.79166666666666663</v>
          </cell>
          <cell r="R8080">
            <v>14</v>
          </cell>
          <cell r="S8080">
            <v>19</v>
          </cell>
        </row>
        <row r="8081">
          <cell r="A8081" t="str">
            <v>Switch</v>
          </cell>
          <cell r="B8081" t="str">
            <v>All</v>
          </cell>
          <cell r="C8081" t="str">
            <v>S</v>
          </cell>
          <cell r="D8081">
            <v>39659</v>
          </cell>
          <cell r="E8081">
            <v>16</v>
          </cell>
          <cell r="F8081">
            <v>0.29609089999999999</v>
          </cell>
          <cell r="G8081">
            <v>0.51002009999999998</v>
          </cell>
          <cell r="H8081">
            <v>89.667100000000005</v>
          </cell>
          <cell r="I8081">
            <v>9.0709999999999999E-4</v>
          </cell>
          <cell r="J8081">
            <v>199</v>
          </cell>
          <cell r="K8081">
            <v>0.1753306</v>
          </cell>
          <cell r="L8081">
            <v>0.1981349</v>
          </cell>
          <cell r="M8081">
            <v>0.21392910000000001</v>
          </cell>
          <cell r="N8081">
            <v>0.22972339999999999</v>
          </cell>
          <cell r="O8081">
            <v>0.25252770000000002</v>
          </cell>
          <cell r="P8081">
            <v>0.58333333333333337</v>
          </cell>
          <cell r="Q8081">
            <v>0.79166666666666663</v>
          </cell>
          <cell r="R8081">
            <v>14</v>
          </cell>
          <cell r="S8081">
            <v>19</v>
          </cell>
        </row>
        <row r="8082">
          <cell r="A8082" t="str">
            <v>Switch</v>
          </cell>
          <cell r="B8082" t="str">
            <v>All</v>
          </cell>
          <cell r="C8082" t="str">
            <v>S</v>
          </cell>
          <cell r="D8082">
            <v>39659</v>
          </cell>
          <cell r="E8082">
            <v>17</v>
          </cell>
          <cell r="F8082">
            <v>0.41393410000000003</v>
          </cell>
          <cell r="G8082">
            <v>0.61622500000000002</v>
          </cell>
          <cell r="H8082">
            <v>89.954300000000003</v>
          </cell>
          <cell r="I8082">
            <v>9.0720000000000004E-4</v>
          </cell>
          <cell r="J8082">
            <v>199</v>
          </cell>
          <cell r="K8082">
            <v>0.1636909</v>
          </cell>
          <cell r="L8082">
            <v>0.1864961</v>
          </cell>
          <cell r="M8082">
            <v>0.202291</v>
          </cell>
          <cell r="N8082">
            <v>0.2180858</v>
          </cell>
          <cell r="O8082">
            <v>0.24089099999999999</v>
          </cell>
          <cell r="P8082">
            <v>0.58333333333333337</v>
          </cell>
          <cell r="Q8082">
            <v>0.79166666666666663</v>
          </cell>
          <cell r="R8082">
            <v>14</v>
          </cell>
          <cell r="S8082">
            <v>19</v>
          </cell>
        </row>
        <row r="8083">
          <cell r="A8083" t="str">
            <v>Switch</v>
          </cell>
          <cell r="B8083" t="str">
            <v>All</v>
          </cell>
          <cell r="C8083" t="str">
            <v>S</v>
          </cell>
          <cell r="D8083">
            <v>39659</v>
          </cell>
          <cell r="E8083">
            <v>18</v>
          </cell>
          <cell r="F8083">
            <v>0.58468540000000002</v>
          </cell>
          <cell r="G8083">
            <v>0.70965780000000001</v>
          </cell>
          <cell r="H8083">
            <v>89.867099999999994</v>
          </cell>
          <cell r="I8083">
            <v>9.0799999999999995E-4</v>
          </cell>
          <cell r="J8083">
            <v>199</v>
          </cell>
          <cell r="K8083">
            <v>8.6355799999999996E-2</v>
          </cell>
          <cell r="L8083">
            <v>0.1091708</v>
          </cell>
          <cell r="M8083">
            <v>0.1249724</v>
          </cell>
          <cell r="N8083">
            <v>0.14077400000000001</v>
          </cell>
          <cell r="O8083">
            <v>0.16358900000000001</v>
          </cell>
          <cell r="P8083">
            <v>0.58333333333333337</v>
          </cell>
          <cell r="Q8083">
            <v>0.79166666666666663</v>
          </cell>
          <cell r="R8083">
            <v>14</v>
          </cell>
          <cell r="S8083">
            <v>19</v>
          </cell>
        </row>
        <row r="8084">
          <cell r="A8084" t="str">
            <v>Switch</v>
          </cell>
          <cell r="B8084" t="str">
            <v>All</v>
          </cell>
          <cell r="C8084" t="str">
            <v>S</v>
          </cell>
          <cell r="D8084">
            <v>39659</v>
          </cell>
          <cell r="E8084">
            <v>19</v>
          </cell>
          <cell r="F8084">
            <v>0.66598550000000001</v>
          </cell>
          <cell r="G8084">
            <v>0.70826319999999998</v>
          </cell>
          <cell r="H8084">
            <v>88.602400000000003</v>
          </cell>
          <cell r="I8084">
            <v>9.146E-4</v>
          </cell>
          <cell r="J8084">
            <v>199</v>
          </cell>
          <cell r="K8084">
            <v>3.5211999999999999E-3</v>
          </cell>
          <cell r="L8084">
            <v>2.6418899999999999E-2</v>
          </cell>
          <cell r="M8084">
            <v>4.2277799999999997E-2</v>
          </cell>
          <cell r="N8084">
            <v>5.8136599999999997E-2</v>
          </cell>
          <cell r="O8084">
            <v>8.1034300000000004E-2</v>
          </cell>
          <cell r="P8084">
            <v>0.58333333333333337</v>
          </cell>
          <cell r="Q8084">
            <v>0.79166666666666663</v>
          </cell>
          <cell r="R8084">
            <v>14</v>
          </cell>
          <cell r="S8084">
            <v>19</v>
          </cell>
        </row>
        <row r="8085">
          <cell r="A8085" t="str">
            <v>Switch</v>
          </cell>
          <cell r="B8085" t="str">
            <v>All</v>
          </cell>
          <cell r="C8085" t="str">
            <v>S</v>
          </cell>
          <cell r="D8085">
            <v>39659</v>
          </cell>
          <cell r="E8085">
            <v>20</v>
          </cell>
          <cell r="F8085">
            <v>0.91509209999999996</v>
          </cell>
          <cell r="G8085">
            <v>0.55694290000000002</v>
          </cell>
          <cell r="H8085">
            <v>84.593800000000002</v>
          </cell>
          <cell r="I8085">
            <v>9.1009999999999995E-4</v>
          </cell>
          <cell r="J8085">
            <v>199</v>
          </cell>
          <cell r="K8085">
            <v>-0.39681060000000001</v>
          </cell>
          <cell r="L8085">
            <v>-0.3739691</v>
          </cell>
          <cell r="M8085">
            <v>-0.3581491</v>
          </cell>
          <cell r="N8085">
            <v>-0.3423291</v>
          </cell>
          <cell r="O8085">
            <v>-0.31948769999999999</v>
          </cell>
          <cell r="P8085">
            <v>0.58333333333333337</v>
          </cell>
          <cell r="Q8085">
            <v>0.79166666666666663</v>
          </cell>
          <cell r="R8085">
            <v>14</v>
          </cell>
          <cell r="S8085">
            <v>19</v>
          </cell>
        </row>
        <row r="8086">
          <cell r="A8086" t="str">
            <v>Switch</v>
          </cell>
          <cell r="B8086" t="str">
            <v>All</v>
          </cell>
          <cell r="C8086" t="str">
            <v>S</v>
          </cell>
          <cell r="D8086">
            <v>39659</v>
          </cell>
          <cell r="E8086">
            <v>21</v>
          </cell>
          <cell r="F8086">
            <v>0.49649720000000003</v>
          </cell>
          <cell r="G8086">
            <v>0.3703245</v>
          </cell>
          <cell r="H8086">
            <v>79.436999999999998</v>
          </cell>
          <cell r="I8086">
            <v>8.9849999999999999E-4</v>
          </cell>
          <cell r="J8086">
            <v>199</v>
          </cell>
          <cell r="K8086">
            <v>-0.16458639999999999</v>
          </cell>
          <cell r="L8086">
            <v>-0.1418913</v>
          </cell>
          <cell r="M8086">
            <v>-0.1261727</v>
          </cell>
          <cell r="N8086">
            <v>-0.1104541</v>
          </cell>
          <cell r="O8086">
            <v>-8.7759000000000004E-2</v>
          </cell>
          <cell r="P8086">
            <v>0.58333333333333337</v>
          </cell>
          <cell r="Q8086">
            <v>0.79166666666666663</v>
          </cell>
          <cell r="R8086">
            <v>14</v>
          </cell>
          <cell r="S8086">
            <v>19</v>
          </cell>
        </row>
        <row r="8087">
          <cell r="A8087" t="str">
            <v>Switch</v>
          </cell>
          <cell r="B8087" t="str">
            <v>All</v>
          </cell>
          <cell r="C8087" t="str">
            <v>S</v>
          </cell>
          <cell r="D8087">
            <v>39659</v>
          </cell>
          <cell r="E8087">
            <v>22</v>
          </cell>
          <cell r="F8087">
            <v>0.26378859999999998</v>
          </cell>
          <cell r="G8087">
            <v>0.22968060000000001</v>
          </cell>
          <cell r="H8087">
            <v>73.996200000000002</v>
          </cell>
          <cell r="I8087">
            <v>8.9630000000000005E-4</v>
          </cell>
          <cell r="J8087">
            <v>199</v>
          </cell>
          <cell r="K8087">
            <v>-7.2474700000000003E-2</v>
          </cell>
          <cell r="L8087">
            <v>-4.9807299999999999E-2</v>
          </cell>
          <cell r="M8087">
            <v>-3.4107999999999999E-2</v>
          </cell>
          <cell r="N8087">
            <v>-1.8408600000000001E-2</v>
          </cell>
          <cell r="O8087">
            <v>4.2588000000000001E-3</v>
          </cell>
          <cell r="P8087">
            <v>0.58333333333333337</v>
          </cell>
          <cell r="Q8087">
            <v>0.79166666666666663</v>
          </cell>
          <cell r="R8087">
            <v>14</v>
          </cell>
          <cell r="S8087">
            <v>19</v>
          </cell>
        </row>
        <row r="8088">
          <cell r="A8088" t="str">
            <v>Switch</v>
          </cell>
          <cell r="B8088" t="str">
            <v>All</v>
          </cell>
          <cell r="C8088" t="str">
            <v>S</v>
          </cell>
          <cell r="D8088">
            <v>39659</v>
          </cell>
          <cell r="E8088">
            <v>23</v>
          </cell>
          <cell r="F8088">
            <v>0.18516379999999999</v>
          </cell>
          <cell r="G8088">
            <v>0.1618665</v>
          </cell>
          <cell r="H8088">
            <v>71.170599999999993</v>
          </cell>
          <cell r="I8088">
            <v>8.92E-4</v>
          </cell>
          <cell r="J8088">
            <v>199</v>
          </cell>
          <cell r="K8088">
            <v>-6.1571899999999999E-2</v>
          </cell>
          <cell r="L8088">
            <v>-3.8959000000000001E-2</v>
          </cell>
          <cell r="M8088">
            <v>-2.3297399999999999E-2</v>
          </cell>
          <cell r="N8088">
            <v>-7.6357999999999999E-3</v>
          </cell>
          <cell r="O8088">
            <v>1.49771E-2</v>
          </cell>
          <cell r="P8088">
            <v>0.58333333333333337</v>
          </cell>
          <cell r="Q8088">
            <v>0.79166666666666663</v>
          </cell>
          <cell r="R8088">
            <v>14</v>
          </cell>
          <cell r="S8088">
            <v>19</v>
          </cell>
        </row>
        <row r="8089">
          <cell r="A8089" t="str">
            <v>Switch</v>
          </cell>
          <cell r="B8089" t="str">
            <v>All</v>
          </cell>
          <cell r="C8089" t="str">
            <v>S</v>
          </cell>
          <cell r="D8089">
            <v>39659</v>
          </cell>
          <cell r="E8089">
            <v>24</v>
          </cell>
          <cell r="F8089">
            <v>0.1043422</v>
          </cell>
          <cell r="G8089">
            <v>0.10859539999999999</v>
          </cell>
          <cell r="H8089">
            <v>69.600999999999999</v>
          </cell>
          <cell r="I8089">
            <v>8.9050000000000002E-4</v>
          </cell>
          <cell r="J8089">
            <v>199</v>
          </cell>
          <cell r="K8089">
            <v>-3.3990300000000001E-2</v>
          </cell>
          <cell r="L8089">
            <v>-1.1395799999999999E-2</v>
          </cell>
          <cell r="M8089">
            <v>4.2531000000000001E-3</v>
          </cell>
          <cell r="N8089">
            <v>1.9902E-2</v>
          </cell>
          <cell r="O8089">
            <v>4.2496600000000002E-2</v>
          </cell>
          <cell r="P8089">
            <v>0.58333333333333337</v>
          </cell>
          <cell r="Q8089">
            <v>0.79166666666666663</v>
          </cell>
          <cell r="R8089">
            <v>14</v>
          </cell>
          <cell r="S8089">
            <v>19</v>
          </cell>
        </row>
        <row r="8090">
          <cell r="A8090" t="str">
            <v>Switch</v>
          </cell>
          <cell r="B8090" t="str">
            <v>All</v>
          </cell>
          <cell r="C8090" t="str">
            <v>S</v>
          </cell>
          <cell r="D8090">
            <v>39665</v>
          </cell>
          <cell r="E8090">
            <v>1</v>
          </cell>
          <cell r="F8090">
            <v>4.2164199999999999E-2</v>
          </cell>
          <cell r="G8090">
            <v>4.9911900000000002E-2</v>
          </cell>
          <cell r="H8090">
            <v>66.611400000000003</v>
          </cell>
          <cell r="I8090">
            <v>8.811E-4</v>
          </cell>
          <cell r="J8090">
            <v>199</v>
          </cell>
          <cell r="K8090">
            <v>-3.0292699999999999E-2</v>
          </cell>
          <cell r="L8090">
            <v>-7.8180999999999997E-3</v>
          </cell>
          <cell r="M8090">
            <v>7.7478E-3</v>
          </cell>
          <cell r="N8090">
            <v>2.33136E-2</v>
          </cell>
          <cell r="O8090">
            <v>4.5788299999999997E-2</v>
          </cell>
          <cell r="P8090">
            <v>0.58333333333333337</v>
          </cell>
          <cell r="Q8090">
            <v>0.75</v>
          </cell>
          <cell r="R8090">
            <v>14</v>
          </cell>
          <cell r="S8090">
            <v>18</v>
          </cell>
        </row>
        <row r="8091">
          <cell r="A8091" t="str">
            <v>Switch</v>
          </cell>
          <cell r="B8091" t="str">
            <v>All</v>
          </cell>
          <cell r="C8091" t="str">
            <v>S</v>
          </cell>
          <cell r="D8091">
            <v>39665</v>
          </cell>
          <cell r="E8091">
            <v>2</v>
          </cell>
          <cell r="F8091">
            <v>3.0428299999999998E-2</v>
          </cell>
          <cell r="G8091">
            <v>4.26577E-2</v>
          </cell>
          <cell r="H8091">
            <v>65.111400000000003</v>
          </cell>
          <cell r="I8091">
            <v>8.8080000000000005E-4</v>
          </cell>
          <cell r="J8091">
            <v>199</v>
          </cell>
          <cell r="K8091">
            <v>-2.5804799999999999E-2</v>
          </cell>
          <cell r="L8091">
            <v>-3.3338E-3</v>
          </cell>
          <cell r="M8091">
            <v>1.2229500000000001E-2</v>
          </cell>
          <cell r="N8091">
            <v>2.7792799999999999E-2</v>
          </cell>
          <cell r="O8091">
            <v>5.0263799999999997E-2</v>
          </cell>
          <cell r="P8091">
            <v>0.58333333333333337</v>
          </cell>
          <cell r="Q8091">
            <v>0.75</v>
          </cell>
          <cell r="R8091">
            <v>14</v>
          </cell>
          <cell r="S8091">
            <v>18</v>
          </cell>
        </row>
        <row r="8092">
          <cell r="A8092" t="str">
            <v>Switch</v>
          </cell>
          <cell r="B8092" t="str">
            <v>All</v>
          </cell>
          <cell r="C8092" t="str">
            <v>S</v>
          </cell>
          <cell r="D8092">
            <v>39665</v>
          </cell>
          <cell r="E8092">
            <v>3</v>
          </cell>
          <cell r="F8092">
            <v>1.40003E-2</v>
          </cell>
          <cell r="G8092">
            <v>3.6992499999999998E-2</v>
          </cell>
          <cell r="H8092">
            <v>63.649799999999999</v>
          </cell>
          <cell r="I8092">
            <v>8.8049999999999999E-4</v>
          </cell>
          <cell r="J8092">
            <v>199</v>
          </cell>
          <cell r="K8092">
            <v>-1.50349E-2</v>
          </cell>
          <cell r="L8092">
            <v>7.4317999999999997E-3</v>
          </cell>
          <cell r="M8092">
            <v>2.2992200000000001E-2</v>
          </cell>
          <cell r="N8092">
            <v>3.8552599999999999E-2</v>
          </cell>
          <cell r="O8092">
            <v>6.1019299999999999E-2</v>
          </cell>
          <cell r="P8092">
            <v>0.58333333333333337</v>
          </cell>
          <cell r="Q8092">
            <v>0.75</v>
          </cell>
          <cell r="R8092">
            <v>14</v>
          </cell>
          <cell r="S8092">
            <v>18</v>
          </cell>
        </row>
        <row r="8093">
          <cell r="A8093" t="str">
            <v>Switch</v>
          </cell>
          <cell r="B8093" t="str">
            <v>All</v>
          </cell>
          <cell r="C8093" t="str">
            <v>S</v>
          </cell>
          <cell r="D8093">
            <v>39665</v>
          </cell>
          <cell r="E8093">
            <v>4</v>
          </cell>
          <cell r="F8093">
            <v>8.6761000000000008E-3</v>
          </cell>
          <cell r="G8093">
            <v>3.2894699999999999E-2</v>
          </cell>
          <cell r="H8093">
            <v>62.6083</v>
          </cell>
          <cell r="I8093">
            <v>8.8029999999999998E-4</v>
          </cell>
          <cell r="J8093">
            <v>199</v>
          </cell>
          <cell r="K8093">
            <v>-1.38047E-2</v>
          </cell>
          <cell r="L8093">
            <v>8.6596999999999993E-3</v>
          </cell>
          <cell r="M8093">
            <v>2.42185E-2</v>
          </cell>
          <cell r="N8093">
            <v>3.9777300000000002E-2</v>
          </cell>
          <cell r="O8093">
            <v>6.22418E-2</v>
          </cell>
          <cell r="P8093">
            <v>0.58333333333333337</v>
          </cell>
          <cell r="Q8093">
            <v>0.75</v>
          </cell>
          <cell r="R8093">
            <v>14</v>
          </cell>
          <cell r="S8093">
            <v>18</v>
          </cell>
        </row>
        <row r="8094">
          <cell r="A8094" t="str">
            <v>Switch</v>
          </cell>
          <cell r="B8094" t="str">
            <v>All</v>
          </cell>
          <cell r="C8094" t="str">
            <v>S</v>
          </cell>
          <cell r="D8094">
            <v>39665</v>
          </cell>
          <cell r="E8094">
            <v>5</v>
          </cell>
          <cell r="F8094">
            <v>8.7072999999999994E-3</v>
          </cell>
          <cell r="G8094">
            <v>3.1559200000000003E-2</v>
          </cell>
          <cell r="H8094">
            <v>60.834600000000002</v>
          </cell>
          <cell r="I8094">
            <v>8.8009999999999998E-4</v>
          </cell>
          <cell r="J8094">
            <v>199</v>
          </cell>
          <cell r="K8094">
            <v>-1.5167999999999999E-2</v>
          </cell>
          <cell r="L8094">
            <v>7.2944999999999998E-3</v>
          </cell>
          <cell r="M8094">
            <v>2.2851900000000001E-2</v>
          </cell>
          <cell r="N8094">
            <v>3.84093E-2</v>
          </cell>
          <cell r="O8094">
            <v>6.0871799999999997E-2</v>
          </cell>
          <cell r="P8094">
            <v>0.58333333333333337</v>
          </cell>
          <cell r="Q8094">
            <v>0.75</v>
          </cell>
          <cell r="R8094">
            <v>14</v>
          </cell>
          <cell r="S8094">
            <v>18</v>
          </cell>
        </row>
        <row r="8095">
          <cell r="A8095" t="str">
            <v>Switch</v>
          </cell>
          <cell r="B8095" t="str">
            <v>All</v>
          </cell>
          <cell r="C8095" t="str">
            <v>S</v>
          </cell>
          <cell r="D8095">
            <v>39665</v>
          </cell>
          <cell r="E8095">
            <v>6</v>
          </cell>
          <cell r="F8095">
            <v>7.3153000000000003E-3</v>
          </cell>
          <cell r="G8095">
            <v>3.1431500000000001E-2</v>
          </cell>
          <cell r="H8095">
            <v>59.9529</v>
          </cell>
          <cell r="I8095">
            <v>8.8000000000000003E-4</v>
          </cell>
          <cell r="J8095">
            <v>199</v>
          </cell>
          <cell r="K8095">
            <v>-1.39014E-2</v>
          </cell>
          <cell r="L8095">
            <v>8.5596999999999999E-3</v>
          </cell>
          <cell r="M8095">
            <v>2.4116200000000001E-2</v>
          </cell>
          <cell r="N8095">
            <v>3.9672699999999998E-2</v>
          </cell>
          <cell r="O8095">
            <v>6.2133800000000003E-2</v>
          </cell>
          <cell r="P8095">
            <v>0.58333333333333337</v>
          </cell>
          <cell r="Q8095">
            <v>0.75</v>
          </cell>
          <cell r="R8095">
            <v>14</v>
          </cell>
          <cell r="S8095">
            <v>18</v>
          </cell>
        </row>
        <row r="8096">
          <cell r="A8096" t="str">
            <v>Switch</v>
          </cell>
          <cell r="B8096" t="str">
            <v>All</v>
          </cell>
          <cell r="C8096" t="str">
            <v>S</v>
          </cell>
          <cell r="D8096">
            <v>39665</v>
          </cell>
          <cell r="E8096">
            <v>7</v>
          </cell>
          <cell r="F8096">
            <v>1.6352499999999999E-2</v>
          </cell>
          <cell r="G8096">
            <v>3.0963000000000001E-2</v>
          </cell>
          <cell r="H8096">
            <v>59.491300000000003</v>
          </cell>
          <cell r="I8096">
            <v>8.7989999999999997E-4</v>
          </cell>
          <cell r="J8096">
            <v>199</v>
          </cell>
          <cell r="K8096">
            <v>-2.34054E-2</v>
          </cell>
          <cell r="L8096">
            <v>-9.4530000000000005E-4</v>
          </cell>
          <cell r="M8096">
            <v>1.46105E-2</v>
          </cell>
          <cell r="N8096">
            <v>3.0166200000000001E-2</v>
          </cell>
          <cell r="O8096">
            <v>5.2626300000000001E-2</v>
          </cell>
          <cell r="P8096">
            <v>0.58333333333333337</v>
          </cell>
          <cell r="Q8096">
            <v>0.75</v>
          </cell>
          <cell r="R8096">
            <v>14</v>
          </cell>
          <cell r="S8096">
            <v>18</v>
          </cell>
        </row>
        <row r="8097">
          <cell r="A8097" t="str">
            <v>Switch</v>
          </cell>
          <cell r="B8097" t="str">
            <v>All</v>
          </cell>
          <cell r="C8097" t="str">
            <v>S</v>
          </cell>
          <cell r="D8097">
            <v>39665</v>
          </cell>
          <cell r="E8097">
            <v>8</v>
          </cell>
          <cell r="F8097">
            <v>7.1541E-3</v>
          </cell>
          <cell r="G8097">
            <v>3.07354E-2</v>
          </cell>
          <cell r="H8097">
            <v>60.529699999999998</v>
          </cell>
          <cell r="I8097">
            <v>8.8009999999999998E-4</v>
          </cell>
          <cell r="J8097">
            <v>199</v>
          </cell>
          <cell r="K8097">
            <v>-1.44388E-2</v>
          </cell>
          <cell r="L8097">
            <v>8.0237999999999993E-3</v>
          </cell>
          <cell r="M8097">
            <v>2.3581299999999999E-2</v>
          </cell>
          <cell r="N8097">
            <v>3.9138800000000001E-2</v>
          </cell>
          <cell r="O8097">
            <v>6.1601400000000001E-2</v>
          </cell>
          <cell r="P8097">
            <v>0.58333333333333337</v>
          </cell>
          <cell r="Q8097">
            <v>0.75</v>
          </cell>
          <cell r="R8097">
            <v>14</v>
          </cell>
          <cell r="S8097">
            <v>18</v>
          </cell>
        </row>
        <row r="8098">
          <cell r="A8098" t="str">
            <v>Switch</v>
          </cell>
          <cell r="B8098" t="str">
            <v>All</v>
          </cell>
          <cell r="C8098" t="str">
            <v>S</v>
          </cell>
          <cell r="D8098">
            <v>39665</v>
          </cell>
          <cell r="E8098">
            <v>9</v>
          </cell>
          <cell r="F8098">
            <v>1.3276E-2</v>
          </cell>
          <cell r="G8098">
            <v>2.8851700000000001E-2</v>
          </cell>
          <cell r="H8098">
            <v>63.432200000000002</v>
          </cell>
          <cell r="I8098">
            <v>8.8049999999999999E-4</v>
          </cell>
          <cell r="J8098">
            <v>199</v>
          </cell>
          <cell r="K8098">
            <v>-2.2453000000000001E-2</v>
          </cell>
          <cell r="L8098">
            <v>1.4600000000000001E-5</v>
          </cell>
          <cell r="M8098">
            <v>1.55756E-2</v>
          </cell>
          <cell r="N8098">
            <v>3.11367E-2</v>
          </cell>
          <cell r="O8098">
            <v>5.3604300000000001E-2</v>
          </cell>
          <cell r="P8098">
            <v>0.58333333333333337</v>
          </cell>
          <cell r="Q8098">
            <v>0.75</v>
          </cell>
          <cell r="R8098">
            <v>14</v>
          </cell>
          <cell r="S8098">
            <v>18</v>
          </cell>
        </row>
        <row r="8099">
          <cell r="A8099" t="str">
            <v>Switch</v>
          </cell>
          <cell r="B8099" t="str">
            <v>All</v>
          </cell>
          <cell r="C8099" t="str">
            <v>S</v>
          </cell>
          <cell r="D8099">
            <v>39665</v>
          </cell>
          <cell r="E8099">
            <v>10</v>
          </cell>
          <cell r="F8099">
            <v>1.35061E-2</v>
          </cell>
          <cell r="G8099">
            <v>3.2169799999999998E-2</v>
          </cell>
          <cell r="H8099">
            <v>67.285799999999995</v>
          </cell>
          <cell r="I8099">
            <v>8.8150000000000001E-4</v>
          </cell>
          <cell r="J8099">
            <v>199</v>
          </cell>
          <cell r="K8099">
            <v>-1.9386400000000002E-2</v>
          </cell>
          <cell r="L8099">
            <v>3.0939000000000001E-3</v>
          </cell>
          <cell r="M8099">
            <v>1.8663699999999998E-2</v>
          </cell>
          <cell r="N8099">
            <v>3.42335E-2</v>
          </cell>
          <cell r="O8099">
            <v>5.6713899999999998E-2</v>
          </cell>
          <cell r="P8099">
            <v>0.58333333333333337</v>
          </cell>
          <cell r="Q8099">
            <v>0.75</v>
          </cell>
          <cell r="R8099">
            <v>14</v>
          </cell>
          <cell r="S8099">
            <v>18</v>
          </cell>
        </row>
        <row r="8100">
          <cell r="A8100" t="str">
            <v>Switch</v>
          </cell>
          <cell r="B8100" t="str">
            <v>All</v>
          </cell>
          <cell r="C8100" t="str">
            <v>S</v>
          </cell>
          <cell r="D8100">
            <v>39665</v>
          </cell>
          <cell r="E8100">
            <v>11</v>
          </cell>
          <cell r="F8100">
            <v>4.48958E-2</v>
          </cell>
          <cell r="G8100">
            <v>3.6725399999999998E-2</v>
          </cell>
          <cell r="H8100">
            <v>71.316900000000004</v>
          </cell>
          <cell r="I8100">
            <v>8.8520000000000005E-4</v>
          </cell>
          <cell r="J8100">
            <v>199</v>
          </cell>
          <cell r="K8100">
            <v>-4.6299399999999998E-2</v>
          </cell>
          <cell r="L8100">
            <v>-2.3772499999999998E-2</v>
          </cell>
          <cell r="M8100">
            <v>-8.1703999999999995E-3</v>
          </cell>
          <cell r="N8100">
            <v>7.4317000000000003E-3</v>
          </cell>
          <cell r="O8100">
            <v>2.9958599999999998E-2</v>
          </cell>
          <cell r="P8100">
            <v>0.58333333333333337</v>
          </cell>
          <cell r="Q8100">
            <v>0.75</v>
          </cell>
          <cell r="R8100">
            <v>14</v>
          </cell>
          <cell r="S8100">
            <v>18</v>
          </cell>
        </row>
        <row r="8101">
          <cell r="A8101" t="str">
            <v>Switch</v>
          </cell>
          <cell r="B8101" t="str">
            <v>All</v>
          </cell>
          <cell r="C8101" t="str">
            <v>S</v>
          </cell>
          <cell r="D8101">
            <v>39665</v>
          </cell>
          <cell r="E8101">
            <v>12</v>
          </cell>
          <cell r="F8101">
            <v>2.4332699999999999E-2</v>
          </cell>
          <cell r="G8101">
            <v>5.2142599999999997E-2</v>
          </cell>
          <cell r="H8101">
            <v>75.456100000000006</v>
          </cell>
          <cell r="I8101">
            <v>8.8590000000000001E-4</v>
          </cell>
          <cell r="J8101">
            <v>199</v>
          </cell>
          <cell r="K8101">
            <v>-1.03353E-2</v>
          </cell>
          <cell r="L8101">
            <v>1.2201200000000001E-2</v>
          </cell>
          <cell r="M8101">
            <v>2.7809899999999999E-2</v>
          </cell>
          <cell r="N8101">
            <v>4.3418600000000002E-2</v>
          </cell>
          <cell r="O8101">
            <v>6.5955100000000003E-2</v>
          </cell>
          <cell r="P8101">
            <v>0.58333333333333337</v>
          </cell>
          <cell r="Q8101">
            <v>0.75</v>
          </cell>
          <cell r="R8101">
            <v>14</v>
          </cell>
          <cell r="S8101">
            <v>18</v>
          </cell>
        </row>
        <row r="8102">
          <cell r="A8102" t="str">
            <v>Switch</v>
          </cell>
          <cell r="B8102" t="str">
            <v>All</v>
          </cell>
          <cell r="C8102" t="str">
            <v>S</v>
          </cell>
          <cell r="D8102">
            <v>39665</v>
          </cell>
          <cell r="E8102">
            <v>13</v>
          </cell>
          <cell r="F8102">
            <v>4.0067899999999997E-2</v>
          </cell>
          <cell r="G8102">
            <v>8.0629800000000001E-2</v>
          </cell>
          <cell r="H8102">
            <v>79.259200000000007</v>
          </cell>
          <cell r="I8102">
            <v>8.9309999999999997E-4</v>
          </cell>
          <cell r="J8102">
            <v>199</v>
          </cell>
          <cell r="K8102">
            <v>2.2637999999999998E-3</v>
          </cell>
          <cell r="L8102">
            <v>2.4890599999999999E-2</v>
          </cell>
          <cell r="M8102">
            <v>4.0561899999999998E-2</v>
          </cell>
          <cell r="N8102">
            <v>5.6233100000000001E-2</v>
          </cell>
          <cell r="O8102">
            <v>7.8859899999999997E-2</v>
          </cell>
          <cell r="P8102">
            <v>0.58333333333333337</v>
          </cell>
          <cell r="Q8102">
            <v>0.75</v>
          </cell>
          <cell r="R8102">
            <v>14</v>
          </cell>
          <cell r="S8102">
            <v>18</v>
          </cell>
        </row>
        <row r="8103">
          <cell r="A8103" t="str">
            <v>Switch</v>
          </cell>
          <cell r="B8103" t="str">
            <v>All</v>
          </cell>
          <cell r="C8103" t="str">
            <v>S</v>
          </cell>
          <cell r="D8103">
            <v>39665</v>
          </cell>
          <cell r="E8103">
            <v>14</v>
          </cell>
          <cell r="F8103">
            <v>0.122958</v>
          </cell>
          <cell r="G8103">
            <v>0.13823930000000001</v>
          </cell>
          <cell r="H8103">
            <v>82.339100000000002</v>
          </cell>
          <cell r="I8103">
            <v>8.9689999999999995E-4</v>
          </cell>
          <cell r="J8103">
            <v>199</v>
          </cell>
          <cell r="K8103">
            <v>-2.3098899999999999E-2</v>
          </cell>
          <cell r="L8103">
            <v>-4.236E-4</v>
          </cell>
          <cell r="M8103">
            <v>1.5281299999999999E-2</v>
          </cell>
          <cell r="N8103">
            <v>3.0986199999999998E-2</v>
          </cell>
          <cell r="O8103">
            <v>5.3661500000000001E-2</v>
          </cell>
          <cell r="P8103">
            <v>0.58333333333333337</v>
          </cell>
          <cell r="Q8103">
            <v>0.75</v>
          </cell>
          <cell r="R8103">
            <v>14</v>
          </cell>
          <cell r="S8103">
            <v>18</v>
          </cell>
        </row>
        <row r="8104">
          <cell r="A8104" t="str">
            <v>Switch</v>
          </cell>
          <cell r="B8104" t="str">
            <v>All</v>
          </cell>
          <cell r="C8104" t="str">
            <v>S</v>
          </cell>
          <cell r="D8104">
            <v>39665</v>
          </cell>
          <cell r="E8104">
            <v>15</v>
          </cell>
          <cell r="F8104">
            <v>0.15874530000000001</v>
          </cell>
          <cell r="G8104">
            <v>0.22785230000000001</v>
          </cell>
          <cell r="H8104">
            <v>85.023899999999998</v>
          </cell>
          <cell r="I8104">
            <v>9.075E-4</v>
          </cell>
          <cell r="J8104">
            <v>199</v>
          </cell>
          <cell r="K8104">
            <v>3.0500099999999999E-2</v>
          </cell>
          <cell r="L8104">
            <v>5.3309299999999997E-2</v>
          </cell>
          <cell r="M8104">
            <v>6.9107000000000002E-2</v>
          </cell>
          <cell r="N8104">
            <v>8.4904599999999997E-2</v>
          </cell>
          <cell r="O8104">
            <v>0.1077138</v>
          </cell>
          <cell r="P8104">
            <v>0.58333333333333337</v>
          </cell>
          <cell r="Q8104">
            <v>0.75</v>
          </cell>
          <cell r="R8104">
            <v>14</v>
          </cell>
          <cell r="S8104">
            <v>18</v>
          </cell>
        </row>
        <row r="8105">
          <cell r="A8105" t="str">
            <v>Switch</v>
          </cell>
          <cell r="B8105" t="str">
            <v>All</v>
          </cell>
          <cell r="C8105" t="str">
            <v>S</v>
          </cell>
          <cell r="D8105">
            <v>39665</v>
          </cell>
          <cell r="E8105">
            <v>16</v>
          </cell>
          <cell r="F8105">
            <v>0.24290529999999999</v>
          </cell>
          <cell r="G8105">
            <v>0.31223780000000001</v>
          </cell>
          <cell r="H8105">
            <v>86.083100000000002</v>
          </cell>
          <cell r="I8105">
            <v>9.0490000000000004E-4</v>
          </cell>
          <cell r="J8105">
            <v>199</v>
          </cell>
          <cell r="K8105">
            <v>3.0780999999999999E-2</v>
          </cell>
          <cell r="L8105">
            <v>5.3557599999999997E-2</v>
          </cell>
          <cell r="M8105">
            <v>6.9332500000000005E-2</v>
          </cell>
          <cell r="N8105">
            <v>8.5107500000000003E-2</v>
          </cell>
          <cell r="O8105">
            <v>0.1078841</v>
          </cell>
          <cell r="P8105">
            <v>0.58333333333333337</v>
          </cell>
          <cell r="Q8105">
            <v>0.75</v>
          </cell>
          <cell r="R8105">
            <v>14</v>
          </cell>
          <cell r="S8105">
            <v>18</v>
          </cell>
        </row>
        <row r="8106">
          <cell r="A8106" t="str">
            <v>Switch</v>
          </cell>
          <cell r="B8106" t="str">
            <v>All</v>
          </cell>
          <cell r="C8106" t="str">
            <v>S</v>
          </cell>
          <cell r="D8106">
            <v>39665</v>
          </cell>
          <cell r="E8106">
            <v>17</v>
          </cell>
          <cell r="F8106">
            <v>0.3488195</v>
          </cell>
          <cell r="G8106">
            <v>0.39233479999999998</v>
          </cell>
          <cell r="H8106">
            <v>86.964699999999993</v>
          </cell>
          <cell r="I8106">
            <v>9.0569999999999995E-4</v>
          </cell>
          <cell r="J8106">
            <v>199</v>
          </cell>
          <cell r="K8106">
            <v>4.9477999999999996E-3</v>
          </cell>
          <cell r="L8106">
            <v>2.7733799999999999E-2</v>
          </cell>
          <cell r="M8106">
            <v>4.35153E-2</v>
          </cell>
          <cell r="N8106">
            <v>5.9296799999999997E-2</v>
          </cell>
          <cell r="O8106">
            <v>8.2082699999999995E-2</v>
          </cell>
          <cell r="P8106">
            <v>0.58333333333333337</v>
          </cell>
          <cell r="Q8106">
            <v>0.75</v>
          </cell>
          <cell r="R8106">
            <v>14</v>
          </cell>
          <cell r="S8106">
            <v>18</v>
          </cell>
        </row>
        <row r="8107">
          <cell r="A8107" t="str">
            <v>Switch</v>
          </cell>
          <cell r="B8107" t="str">
            <v>All</v>
          </cell>
          <cell r="C8107" t="str">
            <v>S</v>
          </cell>
          <cell r="D8107">
            <v>39665</v>
          </cell>
          <cell r="E8107">
            <v>18</v>
          </cell>
          <cell r="F8107">
            <v>0.50066359999999999</v>
          </cell>
          <cell r="G8107">
            <v>0.45611960000000001</v>
          </cell>
          <cell r="H8107">
            <v>86.915899999999993</v>
          </cell>
          <cell r="I8107">
            <v>9.0839999999999996E-4</v>
          </cell>
          <cell r="J8107">
            <v>199</v>
          </cell>
          <cell r="K8107">
            <v>-8.3168900000000004E-2</v>
          </cell>
          <cell r="L8107">
            <v>-6.0349E-2</v>
          </cell>
          <cell r="M8107">
            <v>-4.4544E-2</v>
          </cell>
          <cell r="N8107">
            <v>-2.8739000000000001E-2</v>
          </cell>
          <cell r="O8107">
            <v>-5.9192000000000003E-3</v>
          </cell>
          <cell r="P8107">
            <v>0.58333333333333337</v>
          </cell>
          <cell r="Q8107">
            <v>0.75</v>
          </cell>
          <cell r="R8107">
            <v>14</v>
          </cell>
          <cell r="S8107">
            <v>18</v>
          </cell>
        </row>
        <row r="8108">
          <cell r="A8108" t="str">
            <v>Switch</v>
          </cell>
          <cell r="B8108" t="str">
            <v>All</v>
          </cell>
          <cell r="C8108" t="str">
            <v>S</v>
          </cell>
          <cell r="D8108">
            <v>39665</v>
          </cell>
          <cell r="E8108">
            <v>19</v>
          </cell>
          <cell r="F8108">
            <v>0.68570830000000005</v>
          </cell>
          <cell r="G8108">
            <v>0.4175451</v>
          </cell>
          <cell r="H8108">
            <v>84.799300000000002</v>
          </cell>
          <cell r="I8108">
            <v>9.0439999999999997E-4</v>
          </cell>
          <cell r="J8108">
            <v>199</v>
          </cell>
          <cell r="K8108">
            <v>-0.30670459999999999</v>
          </cell>
          <cell r="L8108">
            <v>-0.28393410000000002</v>
          </cell>
          <cell r="M8108">
            <v>-0.26816329999999999</v>
          </cell>
          <cell r="N8108">
            <v>-0.25239240000000002</v>
          </cell>
          <cell r="O8108">
            <v>-0.22962189999999999</v>
          </cell>
          <cell r="P8108">
            <v>0.58333333333333337</v>
          </cell>
          <cell r="Q8108">
            <v>0.75</v>
          </cell>
          <cell r="R8108">
            <v>14</v>
          </cell>
          <cell r="S8108">
            <v>18</v>
          </cell>
        </row>
        <row r="8109">
          <cell r="A8109" t="str">
            <v>Switch</v>
          </cell>
          <cell r="B8109" t="str">
            <v>All</v>
          </cell>
          <cell r="C8109" t="str">
            <v>S</v>
          </cell>
          <cell r="D8109">
            <v>39665</v>
          </cell>
          <cell r="E8109">
            <v>20</v>
          </cell>
          <cell r="F8109">
            <v>0.46669500000000003</v>
          </cell>
          <cell r="G8109">
            <v>0.2940239</v>
          </cell>
          <cell r="H8109">
            <v>80.419399999999996</v>
          </cell>
          <cell r="I8109">
            <v>8.9400000000000005E-4</v>
          </cell>
          <cell r="J8109">
            <v>199</v>
          </cell>
          <cell r="K8109">
            <v>-0.21099000000000001</v>
          </cell>
          <cell r="L8109">
            <v>-0.18835089999999999</v>
          </cell>
          <cell r="M8109">
            <v>-0.17267109999999999</v>
          </cell>
          <cell r="N8109">
            <v>-0.1569913</v>
          </cell>
          <cell r="O8109">
            <v>-0.1343522</v>
          </cell>
          <cell r="P8109">
            <v>0.58333333333333337</v>
          </cell>
          <cell r="Q8109">
            <v>0.75</v>
          </cell>
          <cell r="R8109">
            <v>14</v>
          </cell>
          <cell r="S8109">
            <v>18</v>
          </cell>
        </row>
        <row r="8110">
          <cell r="A8110" t="str">
            <v>Switch</v>
          </cell>
          <cell r="B8110" t="str">
            <v>All</v>
          </cell>
          <cell r="C8110" t="str">
            <v>S</v>
          </cell>
          <cell r="D8110">
            <v>39665</v>
          </cell>
          <cell r="E8110">
            <v>21</v>
          </cell>
          <cell r="F8110">
            <v>0.2345052</v>
          </cell>
          <cell r="G8110">
            <v>0.17863999999999999</v>
          </cell>
          <cell r="H8110">
            <v>75.013800000000003</v>
          </cell>
          <cell r="I8110">
            <v>8.8400000000000002E-4</v>
          </cell>
          <cell r="J8110">
            <v>199</v>
          </cell>
          <cell r="K8110">
            <v>-9.3968700000000002E-2</v>
          </cell>
          <cell r="L8110">
            <v>-7.1456900000000004E-2</v>
          </cell>
          <cell r="M8110">
            <v>-5.5865199999999997E-2</v>
          </cell>
          <cell r="N8110">
            <v>-4.02736E-2</v>
          </cell>
          <cell r="O8110">
            <v>-1.7761800000000001E-2</v>
          </cell>
          <cell r="P8110">
            <v>0.58333333333333337</v>
          </cell>
          <cell r="Q8110">
            <v>0.75</v>
          </cell>
          <cell r="R8110">
            <v>14</v>
          </cell>
          <cell r="S8110">
            <v>18</v>
          </cell>
        </row>
        <row r="8111">
          <cell r="A8111" t="str">
            <v>Switch</v>
          </cell>
          <cell r="B8111" t="str">
            <v>All</v>
          </cell>
          <cell r="C8111" t="str">
            <v>S</v>
          </cell>
          <cell r="D8111">
            <v>39665</v>
          </cell>
          <cell r="E8111">
            <v>22</v>
          </cell>
          <cell r="F8111">
            <v>0.16835330000000001</v>
          </cell>
          <cell r="G8111">
            <v>0.1367652</v>
          </cell>
          <cell r="H8111">
            <v>72.639399999999995</v>
          </cell>
          <cell r="I8111">
            <v>8.8440000000000003E-4</v>
          </cell>
          <cell r="J8111">
            <v>199</v>
          </cell>
          <cell r="K8111">
            <v>-6.9700300000000007E-2</v>
          </cell>
          <cell r="L8111">
            <v>-4.7183299999999997E-2</v>
          </cell>
          <cell r="M8111">
            <v>-3.1588100000000001E-2</v>
          </cell>
          <cell r="N8111">
            <v>-1.5992900000000001E-2</v>
          </cell>
          <cell r="O8111">
            <v>6.5240999999999997E-3</v>
          </cell>
          <cell r="P8111">
            <v>0.58333333333333337</v>
          </cell>
          <cell r="Q8111">
            <v>0.75</v>
          </cell>
          <cell r="R8111">
            <v>14</v>
          </cell>
          <cell r="S8111">
            <v>18</v>
          </cell>
        </row>
        <row r="8112">
          <cell r="A8112" t="str">
            <v>Switch</v>
          </cell>
          <cell r="B8112" t="str">
            <v>All</v>
          </cell>
          <cell r="C8112" t="str">
            <v>S</v>
          </cell>
          <cell r="D8112">
            <v>39665</v>
          </cell>
          <cell r="E8112">
            <v>23</v>
          </cell>
          <cell r="F8112">
            <v>0.1179673</v>
          </cell>
          <cell r="G8112">
            <v>9.8168000000000005E-2</v>
          </cell>
          <cell r="H8112">
            <v>72.097899999999996</v>
          </cell>
          <cell r="I8112">
            <v>8.83E-4</v>
          </cell>
          <cell r="J8112">
            <v>199</v>
          </cell>
          <cell r="K8112">
            <v>-5.7880300000000003E-2</v>
          </cell>
          <cell r="L8112">
            <v>-3.5381700000000002E-2</v>
          </cell>
          <cell r="M8112">
            <v>-1.9799299999999999E-2</v>
          </cell>
          <cell r="N8112">
            <v>-4.2169E-3</v>
          </cell>
          <cell r="O8112">
            <v>1.8281599999999999E-2</v>
          </cell>
          <cell r="P8112">
            <v>0.58333333333333337</v>
          </cell>
          <cell r="Q8112">
            <v>0.75</v>
          </cell>
          <cell r="R8112">
            <v>14</v>
          </cell>
          <cell r="S8112">
            <v>18</v>
          </cell>
        </row>
        <row r="8113">
          <cell r="A8113" t="str">
            <v>Switch</v>
          </cell>
          <cell r="B8113" t="str">
            <v>All</v>
          </cell>
          <cell r="C8113" t="str">
            <v>S</v>
          </cell>
          <cell r="D8113">
            <v>39665</v>
          </cell>
          <cell r="E8113">
            <v>24</v>
          </cell>
          <cell r="F8113">
            <v>7.1529099999999998E-2</v>
          </cell>
          <cell r="G8113">
            <v>7.0353700000000005E-2</v>
          </cell>
          <cell r="H8113">
            <v>70.667400000000001</v>
          </cell>
          <cell r="I8113">
            <v>8.8250000000000004E-4</v>
          </cell>
          <cell r="J8113">
            <v>199</v>
          </cell>
          <cell r="K8113">
            <v>-3.92454E-2</v>
          </cell>
          <cell r="L8113">
            <v>-1.6753299999999999E-2</v>
          </cell>
          <cell r="M8113">
            <v>-1.1753E-3</v>
          </cell>
          <cell r="N8113">
            <v>1.44026E-2</v>
          </cell>
          <cell r="O8113">
            <v>3.6894700000000002E-2</v>
          </cell>
          <cell r="P8113">
            <v>0.58333333333333337</v>
          </cell>
          <cell r="Q8113">
            <v>0.75</v>
          </cell>
          <cell r="R8113">
            <v>14</v>
          </cell>
          <cell r="S8113">
            <v>18</v>
          </cell>
        </row>
        <row r="8114">
          <cell r="A8114" t="str">
            <v>Switch</v>
          </cell>
          <cell r="B8114" t="str">
            <v>All</v>
          </cell>
          <cell r="C8114" t="str">
            <v>S</v>
          </cell>
          <cell r="D8114">
            <v>39671</v>
          </cell>
          <cell r="E8114">
            <v>1</v>
          </cell>
          <cell r="F8114">
            <v>7.7008499999999994E-2</v>
          </cell>
          <cell r="G8114">
            <v>0.1127866</v>
          </cell>
          <cell r="H8114">
            <v>74.289900000000003</v>
          </cell>
          <cell r="I8114">
            <v>8.4440000000000003E-4</v>
          </cell>
          <cell r="J8114">
            <v>198</v>
          </cell>
          <cell r="K8114">
            <v>-1.4624E-3</v>
          </cell>
          <cell r="L8114">
            <v>2.0539600000000002E-2</v>
          </cell>
          <cell r="M8114">
            <v>3.5778200000000003E-2</v>
          </cell>
          <cell r="N8114">
            <v>5.1016699999999998E-2</v>
          </cell>
          <cell r="O8114">
            <v>7.3018799999999995E-2</v>
          </cell>
          <cell r="P8114">
            <v>0.58333333333333337</v>
          </cell>
          <cell r="Q8114">
            <v>0.79166666666666663</v>
          </cell>
          <cell r="R8114">
            <v>14</v>
          </cell>
          <cell r="S8114">
            <v>19</v>
          </cell>
        </row>
        <row r="8115">
          <cell r="A8115" t="str">
            <v>Switch</v>
          </cell>
          <cell r="B8115" t="str">
            <v>All</v>
          </cell>
          <cell r="C8115" t="str">
            <v>S</v>
          </cell>
          <cell r="D8115">
            <v>39671</v>
          </cell>
          <cell r="E8115">
            <v>2</v>
          </cell>
          <cell r="F8115">
            <v>7.3059899999999997E-2</v>
          </cell>
          <cell r="G8115">
            <v>8.2511000000000001E-2</v>
          </cell>
          <cell r="H8115">
            <v>73.572599999999994</v>
          </cell>
          <cell r="I8115">
            <v>8.4110000000000001E-4</v>
          </cell>
          <cell r="J8115">
            <v>198</v>
          </cell>
          <cell r="K8115">
            <v>-2.7716899999999999E-2</v>
          </cell>
          <cell r="L8115">
            <v>-5.7577000000000001E-3</v>
          </cell>
          <cell r="M8115">
            <v>9.4511999999999999E-3</v>
          </cell>
          <cell r="N8115">
            <v>2.4660000000000001E-2</v>
          </cell>
          <cell r="O8115">
            <v>4.66192E-2</v>
          </cell>
          <cell r="P8115">
            <v>0.58333333333333337</v>
          </cell>
          <cell r="Q8115">
            <v>0.79166666666666663</v>
          </cell>
          <cell r="R8115">
            <v>14</v>
          </cell>
          <cell r="S8115">
            <v>19</v>
          </cell>
        </row>
        <row r="8116">
          <cell r="A8116" t="str">
            <v>Switch</v>
          </cell>
          <cell r="B8116" t="str">
            <v>All</v>
          </cell>
          <cell r="C8116" t="str">
            <v>S</v>
          </cell>
          <cell r="D8116">
            <v>39671</v>
          </cell>
          <cell r="E8116">
            <v>3</v>
          </cell>
          <cell r="F8116">
            <v>4.7081999999999999E-2</v>
          </cell>
          <cell r="G8116">
            <v>6.4248200000000005E-2</v>
          </cell>
          <cell r="H8116">
            <v>71.062100000000001</v>
          </cell>
          <cell r="I8116">
            <v>8.3690000000000001E-4</v>
          </cell>
          <cell r="J8116">
            <v>198</v>
          </cell>
          <cell r="K8116">
            <v>-1.9909E-2</v>
          </cell>
          <cell r="L8116">
            <v>1.9953000000000002E-3</v>
          </cell>
          <cell r="M8116">
            <v>1.71662E-2</v>
          </cell>
          <cell r="N8116">
            <v>3.2336999999999998E-2</v>
          </cell>
          <cell r="O8116">
            <v>5.4241299999999999E-2</v>
          </cell>
          <cell r="P8116">
            <v>0.58333333333333337</v>
          </cell>
          <cell r="Q8116">
            <v>0.79166666666666663</v>
          </cell>
          <cell r="R8116">
            <v>14</v>
          </cell>
          <cell r="S8116">
            <v>19</v>
          </cell>
        </row>
        <row r="8117">
          <cell r="A8117" t="str">
            <v>Switch</v>
          </cell>
          <cell r="B8117" t="str">
            <v>All</v>
          </cell>
          <cell r="C8117" t="str">
            <v>S</v>
          </cell>
          <cell r="D8117">
            <v>39671</v>
          </cell>
          <cell r="E8117">
            <v>4</v>
          </cell>
          <cell r="F8117">
            <v>2.46521E-2</v>
          </cell>
          <cell r="G8117">
            <v>5.1488199999999998E-2</v>
          </cell>
          <cell r="H8117">
            <v>69.953400000000002</v>
          </cell>
          <cell r="I8117">
            <v>8.3480000000000002E-4</v>
          </cell>
          <cell r="J8117">
            <v>198</v>
          </cell>
          <cell r="K8117">
            <v>-1.01923E-2</v>
          </cell>
          <cell r="L8117">
            <v>1.16843E-2</v>
          </cell>
          <cell r="M8117">
            <v>2.6835999999999999E-2</v>
          </cell>
          <cell r="N8117">
            <v>4.1987799999999999E-2</v>
          </cell>
          <cell r="O8117">
            <v>6.3864400000000002E-2</v>
          </cell>
          <cell r="P8117">
            <v>0.58333333333333337</v>
          </cell>
          <cell r="Q8117">
            <v>0.79166666666666663</v>
          </cell>
          <cell r="R8117">
            <v>14</v>
          </cell>
          <cell r="S8117">
            <v>19</v>
          </cell>
        </row>
        <row r="8118">
          <cell r="A8118" t="str">
            <v>Switch</v>
          </cell>
          <cell r="B8118" t="str">
            <v>All</v>
          </cell>
          <cell r="C8118" t="str">
            <v>S</v>
          </cell>
          <cell r="D8118">
            <v>39671</v>
          </cell>
          <cell r="E8118">
            <v>5</v>
          </cell>
          <cell r="F8118">
            <v>1.01946E-2</v>
          </cell>
          <cell r="G8118">
            <v>4.6062899999999997E-2</v>
          </cell>
          <cell r="H8118">
            <v>68.974299999999999</v>
          </cell>
          <cell r="I8118">
            <v>8.3339999999999998E-4</v>
          </cell>
          <cell r="J8118">
            <v>198</v>
          </cell>
          <cell r="K8118">
            <v>-1.1286E-3</v>
          </cell>
          <cell r="L8118">
            <v>2.0729500000000001E-2</v>
          </cell>
          <cell r="M8118">
            <v>3.5868299999999999E-2</v>
          </cell>
          <cell r="N8118">
            <v>5.1007200000000003E-2</v>
          </cell>
          <cell r="O8118">
            <v>7.2865299999999994E-2</v>
          </cell>
          <cell r="P8118">
            <v>0.58333333333333337</v>
          </cell>
          <cell r="Q8118">
            <v>0.79166666666666663</v>
          </cell>
          <cell r="R8118">
            <v>14</v>
          </cell>
          <cell r="S8118">
            <v>19</v>
          </cell>
        </row>
        <row r="8119">
          <cell r="A8119" t="str">
            <v>Switch</v>
          </cell>
          <cell r="B8119" t="str">
            <v>All</v>
          </cell>
          <cell r="C8119" t="str">
            <v>S</v>
          </cell>
          <cell r="D8119">
            <v>39671</v>
          </cell>
          <cell r="E8119">
            <v>6</v>
          </cell>
          <cell r="F8119">
            <v>1.4133E-2</v>
          </cell>
          <cell r="G8119">
            <v>4.2140200000000003E-2</v>
          </cell>
          <cell r="H8119">
            <v>67.963899999999995</v>
          </cell>
          <cell r="I8119">
            <v>8.3239999999999996E-4</v>
          </cell>
          <cell r="J8119">
            <v>198</v>
          </cell>
          <cell r="K8119">
            <v>-8.9671999999999998E-3</v>
          </cell>
          <cell r="L8119">
            <v>1.28775E-2</v>
          </cell>
          <cell r="M8119">
            <v>2.80071E-2</v>
          </cell>
          <cell r="N8119">
            <v>4.3136800000000003E-2</v>
          </cell>
          <cell r="O8119">
            <v>6.4981499999999998E-2</v>
          </cell>
          <cell r="P8119">
            <v>0.58333333333333337</v>
          </cell>
          <cell r="Q8119">
            <v>0.79166666666666663</v>
          </cell>
          <cell r="R8119">
            <v>14</v>
          </cell>
          <cell r="S8119">
            <v>19</v>
          </cell>
        </row>
        <row r="8120">
          <cell r="A8120" t="str">
            <v>Switch</v>
          </cell>
          <cell r="B8120" t="str">
            <v>All</v>
          </cell>
          <cell r="C8120" t="str">
            <v>S</v>
          </cell>
          <cell r="D8120">
            <v>39671</v>
          </cell>
          <cell r="E8120">
            <v>7</v>
          </cell>
          <cell r="F8120">
            <v>2.08887E-2</v>
          </cell>
          <cell r="G8120">
            <v>4.6123999999999998E-2</v>
          </cell>
          <cell r="H8120">
            <v>66.544300000000007</v>
          </cell>
          <cell r="I8120">
            <v>8.3160000000000005E-4</v>
          </cell>
          <cell r="J8120">
            <v>198</v>
          </cell>
          <cell r="K8120">
            <v>-1.1722099999999999E-2</v>
          </cell>
          <cell r="L8120">
            <v>1.0112599999999999E-2</v>
          </cell>
          <cell r="M8120">
            <v>2.5235199999999999E-2</v>
          </cell>
          <cell r="N8120">
            <v>4.0357900000000002E-2</v>
          </cell>
          <cell r="O8120">
            <v>6.2192600000000001E-2</v>
          </cell>
          <cell r="P8120">
            <v>0.58333333333333337</v>
          </cell>
          <cell r="Q8120">
            <v>0.79166666666666663</v>
          </cell>
          <cell r="R8120">
            <v>14</v>
          </cell>
          <cell r="S8120">
            <v>19</v>
          </cell>
        </row>
        <row r="8121">
          <cell r="A8121" t="str">
            <v>Switch</v>
          </cell>
          <cell r="B8121" t="str">
            <v>All</v>
          </cell>
          <cell r="C8121" t="str">
            <v>S</v>
          </cell>
          <cell r="D8121">
            <v>39671</v>
          </cell>
          <cell r="E8121">
            <v>8</v>
          </cell>
          <cell r="F8121">
            <v>2.79533E-2</v>
          </cell>
          <cell r="G8121">
            <v>4.2349999999999999E-2</v>
          </cell>
          <cell r="H8121">
            <v>70.355199999999996</v>
          </cell>
          <cell r="I8121">
            <v>8.3319999999999998E-4</v>
          </cell>
          <cell r="J8121">
            <v>198</v>
          </cell>
          <cell r="K8121">
            <v>-2.2595400000000002E-2</v>
          </cell>
          <cell r="L8121">
            <v>-7.4019999999999999E-4</v>
          </cell>
          <cell r="M8121">
            <v>1.43967E-2</v>
          </cell>
          <cell r="N8121">
            <v>2.95336E-2</v>
          </cell>
          <cell r="O8121">
            <v>5.1388799999999998E-2</v>
          </cell>
          <cell r="P8121">
            <v>0.58333333333333337</v>
          </cell>
          <cell r="Q8121">
            <v>0.79166666666666663</v>
          </cell>
          <cell r="R8121">
            <v>14</v>
          </cell>
          <cell r="S8121">
            <v>19</v>
          </cell>
        </row>
        <row r="8122">
          <cell r="A8122" t="str">
            <v>Switch</v>
          </cell>
          <cell r="B8122" t="str">
            <v>All</v>
          </cell>
          <cell r="C8122" t="str">
            <v>S</v>
          </cell>
          <cell r="D8122">
            <v>39671</v>
          </cell>
          <cell r="E8122">
            <v>9</v>
          </cell>
          <cell r="F8122">
            <v>1.8184599999999999E-2</v>
          </cell>
          <cell r="G8122">
            <v>4.9002299999999999E-2</v>
          </cell>
          <cell r="H8122">
            <v>74.995199999999997</v>
          </cell>
          <cell r="I8122">
            <v>8.4610000000000002E-4</v>
          </cell>
          <cell r="J8122">
            <v>198</v>
          </cell>
          <cell r="K8122">
            <v>-6.4593000000000003E-3</v>
          </cell>
          <cell r="L8122">
            <v>1.55642E-2</v>
          </cell>
          <cell r="M8122">
            <v>3.08177E-2</v>
          </cell>
          <cell r="N8122">
            <v>4.6071099999999997E-2</v>
          </cell>
          <cell r="O8122">
            <v>6.8094600000000005E-2</v>
          </cell>
          <cell r="P8122">
            <v>0.58333333333333337</v>
          </cell>
          <cell r="Q8122">
            <v>0.79166666666666663</v>
          </cell>
          <cell r="R8122">
            <v>14</v>
          </cell>
          <cell r="S8122">
            <v>19</v>
          </cell>
        </row>
        <row r="8123">
          <cell r="A8123" t="str">
            <v>Switch</v>
          </cell>
          <cell r="B8123" t="str">
            <v>All</v>
          </cell>
          <cell r="C8123" t="str">
            <v>S</v>
          </cell>
          <cell r="D8123">
            <v>39671</v>
          </cell>
          <cell r="E8123">
            <v>10</v>
          </cell>
          <cell r="F8123">
            <v>6.05131E-2</v>
          </cell>
          <cell r="G8123">
            <v>0.1091554</v>
          </cell>
          <cell r="H8123">
            <v>80.261700000000005</v>
          </cell>
          <cell r="I8123">
            <v>8.8599999999999996E-4</v>
          </cell>
          <cell r="J8123">
            <v>198</v>
          </cell>
          <cell r="K8123">
            <v>1.04969E-2</v>
          </cell>
          <cell r="L8123">
            <v>3.30335E-2</v>
          </cell>
          <cell r="M8123">
            <v>4.8642299999999999E-2</v>
          </cell>
          <cell r="N8123">
            <v>6.4251100000000005E-2</v>
          </cell>
          <cell r="O8123">
            <v>8.6787699999999995E-2</v>
          </cell>
          <cell r="P8123">
            <v>0.58333333333333337</v>
          </cell>
          <cell r="Q8123">
            <v>0.79166666666666663</v>
          </cell>
          <cell r="R8123">
            <v>14</v>
          </cell>
          <cell r="S8123">
            <v>19</v>
          </cell>
        </row>
        <row r="8124">
          <cell r="A8124" t="str">
            <v>Switch</v>
          </cell>
          <cell r="B8124" t="str">
            <v>All</v>
          </cell>
          <cell r="C8124" t="str">
            <v>S</v>
          </cell>
          <cell r="D8124">
            <v>39671</v>
          </cell>
          <cell r="E8124">
            <v>11</v>
          </cell>
          <cell r="F8124">
            <v>7.2338E-2</v>
          </cell>
          <cell r="G8124">
            <v>0.1680722</v>
          </cell>
          <cell r="H8124">
            <v>84.028199999999998</v>
          </cell>
          <cell r="I8124">
            <v>8.9360000000000004E-4</v>
          </cell>
          <cell r="J8124">
            <v>198</v>
          </cell>
          <cell r="K8124">
            <v>5.7425200000000003E-2</v>
          </cell>
          <cell r="L8124">
            <v>8.0058500000000005E-2</v>
          </cell>
          <cell r="M8124">
            <v>9.5734299999999994E-2</v>
          </cell>
          <cell r="N8124">
            <v>0.1114101</v>
          </cell>
          <cell r="O8124">
            <v>0.13404340000000001</v>
          </cell>
          <cell r="P8124">
            <v>0.58333333333333337</v>
          </cell>
          <cell r="Q8124">
            <v>0.79166666666666663</v>
          </cell>
          <cell r="R8124">
            <v>14</v>
          </cell>
          <cell r="S8124">
            <v>19</v>
          </cell>
        </row>
        <row r="8125">
          <cell r="A8125" t="str">
            <v>Switch</v>
          </cell>
          <cell r="B8125" t="str">
            <v>All</v>
          </cell>
          <cell r="C8125" t="str">
            <v>S</v>
          </cell>
          <cell r="D8125">
            <v>39671</v>
          </cell>
          <cell r="E8125">
            <v>12</v>
          </cell>
          <cell r="F8125">
            <v>0.20596500000000001</v>
          </cell>
          <cell r="G8125">
            <v>0.26746310000000001</v>
          </cell>
          <cell r="H8125">
            <v>86.608699999999999</v>
          </cell>
          <cell r="I8125">
            <v>8.6649999999999997E-4</v>
          </cell>
          <cell r="J8125">
            <v>198</v>
          </cell>
          <cell r="K8125">
            <v>2.3774400000000001E-2</v>
          </cell>
          <cell r="L8125">
            <v>4.6061900000000003E-2</v>
          </cell>
          <cell r="M8125">
            <v>6.14981E-2</v>
          </cell>
          <cell r="N8125">
            <v>7.6934299999999997E-2</v>
          </cell>
          <cell r="O8125">
            <v>9.9221799999999999E-2</v>
          </cell>
          <cell r="P8125">
            <v>0.58333333333333337</v>
          </cell>
          <cell r="Q8125">
            <v>0.79166666666666663</v>
          </cell>
          <cell r="R8125">
            <v>14</v>
          </cell>
          <cell r="S8125">
            <v>19</v>
          </cell>
        </row>
        <row r="8126">
          <cell r="A8126" t="str">
            <v>Switch</v>
          </cell>
          <cell r="B8126" t="str">
            <v>All</v>
          </cell>
          <cell r="C8126" t="str">
            <v>S</v>
          </cell>
          <cell r="D8126">
            <v>39671</v>
          </cell>
          <cell r="E8126">
            <v>13</v>
          </cell>
          <cell r="F8126">
            <v>0.32370779999999999</v>
          </cell>
          <cell r="G8126">
            <v>0.39886500000000003</v>
          </cell>
          <cell r="H8126">
            <v>89.531400000000005</v>
          </cell>
          <cell r="I8126">
            <v>8.6209999999999998E-4</v>
          </cell>
          <cell r="J8126">
            <v>198</v>
          </cell>
          <cell r="K8126">
            <v>3.7529199999999999E-2</v>
          </cell>
          <cell r="L8126">
            <v>5.9760199999999999E-2</v>
          </cell>
          <cell r="M8126">
            <v>7.5157299999999996E-2</v>
          </cell>
          <cell r="N8126">
            <v>9.0554399999999993E-2</v>
          </cell>
          <cell r="O8126">
            <v>0.11278539999999999</v>
          </cell>
          <cell r="P8126">
            <v>0.58333333333333337</v>
          </cell>
          <cell r="Q8126">
            <v>0.79166666666666663</v>
          </cell>
          <cell r="R8126">
            <v>14</v>
          </cell>
          <cell r="S8126">
            <v>19</v>
          </cell>
        </row>
        <row r="8127">
          <cell r="A8127" t="str">
            <v>Switch</v>
          </cell>
          <cell r="B8127" t="str">
            <v>All</v>
          </cell>
          <cell r="C8127" t="str">
            <v>S</v>
          </cell>
          <cell r="D8127">
            <v>39671</v>
          </cell>
          <cell r="E8127">
            <v>14</v>
          </cell>
          <cell r="F8127">
            <v>0.60166439999999999</v>
          </cell>
          <cell r="G8127">
            <v>0.57852999999999999</v>
          </cell>
          <cell r="H8127">
            <v>92.433099999999996</v>
          </cell>
          <cell r="I8127">
            <v>8.6269999999999999E-4</v>
          </cell>
          <cell r="J8127">
            <v>198</v>
          </cell>
          <cell r="K8127">
            <v>-6.0776400000000001E-2</v>
          </cell>
          <cell r="L8127">
            <v>-3.8537200000000001E-2</v>
          </cell>
          <cell r="M8127">
            <v>-2.3134499999999999E-2</v>
          </cell>
          <cell r="N8127">
            <v>-7.7317000000000002E-3</v>
          </cell>
          <cell r="O8127">
            <v>1.45074E-2</v>
          </cell>
          <cell r="P8127">
            <v>0.58333333333333337</v>
          </cell>
          <cell r="Q8127">
            <v>0.79166666666666663</v>
          </cell>
          <cell r="R8127">
            <v>14</v>
          </cell>
          <cell r="S8127">
            <v>19</v>
          </cell>
        </row>
        <row r="8128">
          <cell r="A8128" t="str">
            <v>Switch</v>
          </cell>
          <cell r="B8128" t="str">
            <v>All</v>
          </cell>
          <cell r="C8128" t="str">
            <v>S</v>
          </cell>
          <cell r="D8128">
            <v>39671</v>
          </cell>
          <cell r="E8128">
            <v>15</v>
          </cell>
          <cell r="F8128">
            <v>0.46626060000000003</v>
          </cell>
          <cell r="G8128">
            <v>0.82049479999999997</v>
          </cell>
          <cell r="H8128">
            <v>95.510499999999993</v>
          </cell>
          <cell r="I8128">
            <v>8.7529999999999997E-4</v>
          </cell>
          <cell r="J8128">
            <v>198</v>
          </cell>
          <cell r="K8128">
            <v>0.31631890000000001</v>
          </cell>
          <cell r="L8128">
            <v>0.33871950000000001</v>
          </cell>
          <cell r="M8128">
            <v>0.3542342</v>
          </cell>
          <cell r="N8128">
            <v>0.36974879999999999</v>
          </cell>
          <cell r="O8128">
            <v>0.39214949999999998</v>
          </cell>
          <cell r="P8128">
            <v>0.58333333333333337</v>
          </cell>
          <cell r="Q8128">
            <v>0.79166666666666663</v>
          </cell>
          <cell r="R8128">
            <v>14</v>
          </cell>
          <cell r="S8128">
            <v>19</v>
          </cell>
        </row>
        <row r="8129">
          <cell r="A8129" t="str">
            <v>Switch</v>
          </cell>
          <cell r="B8129" t="str">
            <v>All</v>
          </cell>
          <cell r="C8129" t="str">
            <v>S</v>
          </cell>
          <cell r="D8129">
            <v>39671</v>
          </cell>
          <cell r="E8129">
            <v>16</v>
          </cell>
          <cell r="F8129">
            <v>0.70677319999999999</v>
          </cell>
          <cell r="G8129">
            <v>1.0497380000000001</v>
          </cell>
          <cell r="H8129">
            <v>96.629599999999996</v>
          </cell>
          <cell r="I8129">
            <v>8.6280000000000005E-4</v>
          </cell>
          <cell r="J8129">
            <v>198</v>
          </cell>
          <cell r="K8129">
            <v>0.30532090000000001</v>
          </cell>
          <cell r="L8129">
            <v>0.3275613</v>
          </cell>
          <cell r="M8129">
            <v>0.34296490000000002</v>
          </cell>
          <cell r="N8129">
            <v>0.35836859999999998</v>
          </cell>
          <cell r="O8129">
            <v>0.38060899999999998</v>
          </cell>
          <cell r="P8129">
            <v>0.58333333333333337</v>
          </cell>
          <cell r="Q8129">
            <v>0.79166666666666663</v>
          </cell>
          <cell r="R8129">
            <v>14</v>
          </cell>
          <cell r="S8129">
            <v>19</v>
          </cell>
        </row>
        <row r="8130">
          <cell r="A8130" t="str">
            <v>Switch</v>
          </cell>
          <cell r="B8130" t="str">
            <v>All</v>
          </cell>
          <cell r="C8130" t="str">
            <v>S</v>
          </cell>
          <cell r="D8130">
            <v>39671</v>
          </cell>
          <cell r="E8130">
            <v>17</v>
          </cell>
          <cell r="F8130">
            <v>0.89872339999999995</v>
          </cell>
          <cell r="G8130">
            <v>1.23841</v>
          </cell>
          <cell r="H8130">
            <v>96.943600000000004</v>
          </cell>
          <cell r="I8130">
            <v>8.6260000000000004E-4</v>
          </cell>
          <cell r="J8130">
            <v>198</v>
          </cell>
          <cell r="K8130">
            <v>0.30204690000000001</v>
          </cell>
          <cell r="L8130">
            <v>0.32428459999999998</v>
          </cell>
          <cell r="M8130">
            <v>0.3396863</v>
          </cell>
          <cell r="N8130">
            <v>0.35508810000000002</v>
          </cell>
          <cell r="O8130">
            <v>0.37732569999999999</v>
          </cell>
          <cell r="P8130">
            <v>0.58333333333333337</v>
          </cell>
          <cell r="Q8130">
            <v>0.79166666666666663</v>
          </cell>
          <cell r="R8130">
            <v>14</v>
          </cell>
          <cell r="S8130">
            <v>19</v>
          </cell>
        </row>
        <row r="8131">
          <cell r="A8131" t="str">
            <v>Switch</v>
          </cell>
          <cell r="B8131" t="str">
            <v>All</v>
          </cell>
          <cell r="C8131" t="str">
            <v>S</v>
          </cell>
          <cell r="D8131">
            <v>39671</v>
          </cell>
          <cell r="E8131">
            <v>18</v>
          </cell>
          <cell r="F8131">
            <v>0.95355369999999995</v>
          </cell>
          <cell r="G8131">
            <v>1.3637300000000001</v>
          </cell>
          <cell r="H8131">
            <v>96.726200000000006</v>
          </cell>
          <cell r="I8131">
            <v>8.6189999999999997E-4</v>
          </cell>
          <cell r="J8131">
            <v>198</v>
          </cell>
          <cell r="K8131">
            <v>0.3725521</v>
          </cell>
          <cell r="L8131">
            <v>0.39478069999999998</v>
          </cell>
          <cell r="M8131">
            <v>0.41017619999999999</v>
          </cell>
          <cell r="N8131">
            <v>0.4255717</v>
          </cell>
          <cell r="O8131">
            <v>0.44780029999999998</v>
          </cell>
          <cell r="P8131">
            <v>0.58333333333333337</v>
          </cell>
          <cell r="Q8131">
            <v>0.79166666666666663</v>
          </cell>
          <cell r="R8131">
            <v>14</v>
          </cell>
          <cell r="S8131">
            <v>19</v>
          </cell>
        </row>
        <row r="8132">
          <cell r="A8132" t="str">
            <v>Switch</v>
          </cell>
          <cell r="B8132" t="str">
            <v>All</v>
          </cell>
          <cell r="C8132" t="str">
            <v>S</v>
          </cell>
          <cell r="D8132">
            <v>39671</v>
          </cell>
          <cell r="E8132">
            <v>19</v>
          </cell>
          <cell r="F8132">
            <v>0.94500879999999998</v>
          </cell>
          <cell r="G8132">
            <v>1.277136</v>
          </cell>
          <cell r="H8132">
            <v>93.415400000000005</v>
          </cell>
          <cell r="I8132">
            <v>8.5269999999999996E-4</v>
          </cell>
          <cell r="J8132">
            <v>198</v>
          </cell>
          <cell r="K8132">
            <v>0.29470459999999998</v>
          </cell>
          <cell r="L8132">
            <v>0.3168144</v>
          </cell>
          <cell r="M8132">
            <v>0.33212750000000002</v>
          </cell>
          <cell r="N8132">
            <v>0.34744069999999999</v>
          </cell>
          <cell r="O8132">
            <v>0.3695504</v>
          </cell>
          <cell r="P8132">
            <v>0.58333333333333337</v>
          </cell>
          <cell r="Q8132">
            <v>0.79166666666666663</v>
          </cell>
          <cell r="R8132">
            <v>14</v>
          </cell>
          <cell r="S8132">
            <v>19</v>
          </cell>
        </row>
        <row r="8133">
          <cell r="A8133" t="str">
            <v>Switch</v>
          </cell>
          <cell r="B8133" t="str">
            <v>All</v>
          </cell>
          <cell r="C8133" t="str">
            <v>S</v>
          </cell>
          <cell r="D8133">
            <v>39671</v>
          </cell>
          <cell r="E8133">
            <v>20</v>
          </cell>
          <cell r="F8133">
            <v>1.4381619999999999</v>
          </cell>
          <cell r="G8133">
            <v>1.0441990000000001</v>
          </cell>
          <cell r="H8133">
            <v>88.806700000000006</v>
          </cell>
          <cell r="I8133">
            <v>8.4900000000000004E-4</v>
          </cell>
          <cell r="J8133">
            <v>198</v>
          </cell>
          <cell r="K8133">
            <v>-0.43130499999999999</v>
          </cell>
          <cell r="L8133">
            <v>-0.40924339999999998</v>
          </cell>
          <cell r="M8133">
            <v>-0.39396360000000002</v>
          </cell>
          <cell r="N8133">
            <v>-0.37868380000000001</v>
          </cell>
          <cell r="O8133">
            <v>-0.3566221</v>
          </cell>
          <cell r="P8133">
            <v>0.58333333333333337</v>
          </cell>
          <cell r="Q8133">
            <v>0.79166666666666663</v>
          </cell>
          <cell r="R8133">
            <v>14</v>
          </cell>
          <cell r="S8133">
            <v>19</v>
          </cell>
        </row>
        <row r="8134">
          <cell r="A8134" t="str">
            <v>Switch</v>
          </cell>
          <cell r="B8134" t="str">
            <v>All</v>
          </cell>
          <cell r="C8134" t="str">
            <v>S</v>
          </cell>
          <cell r="D8134">
            <v>39671</v>
          </cell>
          <cell r="E8134">
            <v>21</v>
          </cell>
          <cell r="F8134">
            <v>1.0961339999999999</v>
          </cell>
          <cell r="G8134">
            <v>0.79932990000000004</v>
          </cell>
          <cell r="H8134">
            <v>84.264899999999997</v>
          </cell>
          <cell r="I8134">
            <v>8.4860000000000003E-4</v>
          </cell>
          <cell r="J8134">
            <v>198</v>
          </cell>
          <cell r="K8134">
            <v>-0.33413609999999999</v>
          </cell>
          <cell r="L8134">
            <v>-0.31207990000000002</v>
          </cell>
          <cell r="M8134">
            <v>-0.29680400000000001</v>
          </cell>
          <cell r="N8134">
            <v>-0.281528</v>
          </cell>
          <cell r="O8134">
            <v>-0.25947179999999997</v>
          </cell>
          <cell r="P8134">
            <v>0.58333333333333337</v>
          </cell>
          <cell r="Q8134">
            <v>0.79166666666666663</v>
          </cell>
          <cell r="R8134">
            <v>14</v>
          </cell>
          <cell r="S8134">
            <v>19</v>
          </cell>
        </row>
        <row r="8135">
          <cell r="A8135" t="str">
            <v>Switch</v>
          </cell>
          <cell r="B8135" t="str">
            <v>All</v>
          </cell>
          <cell r="C8135" t="str">
            <v>S</v>
          </cell>
          <cell r="D8135">
            <v>39671</v>
          </cell>
          <cell r="E8135">
            <v>22</v>
          </cell>
          <cell r="F8135">
            <v>0.73289020000000005</v>
          </cell>
          <cell r="G8135">
            <v>0.57011219999999996</v>
          </cell>
          <cell r="H8135">
            <v>80.264899999999997</v>
          </cell>
          <cell r="I8135">
            <v>8.4730000000000005E-4</v>
          </cell>
          <cell r="J8135">
            <v>198</v>
          </cell>
          <cell r="K8135">
            <v>-0.2000817</v>
          </cell>
          <cell r="L8135">
            <v>-0.17804239999999999</v>
          </cell>
          <cell r="M8135">
            <v>-0.16277810000000001</v>
          </cell>
          <cell r="N8135">
            <v>-0.1475137</v>
          </cell>
          <cell r="O8135">
            <v>-0.12547449999999999</v>
          </cell>
          <cell r="P8135">
            <v>0.58333333333333337</v>
          </cell>
          <cell r="Q8135">
            <v>0.79166666666666663</v>
          </cell>
          <cell r="R8135">
            <v>14</v>
          </cell>
          <cell r="S8135">
            <v>19</v>
          </cell>
        </row>
        <row r="8136">
          <cell r="A8136" t="str">
            <v>Switch</v>
          </cell>
          <cell r="B8136" t="str">
            <v>All</v>
          </cell>
          <cell r="C8136" t="str">
            <v>S</v>
          </cell>
          <cell r="D8136">
            <v>39671</v>
          </cell>
          <cell r="E8136">
            <v>23</v>
          </cell>
          <cell r="F8136">
            <v>0.44343329999999997</v>
          </cell>
          <cell r="G8136">
            <v>0.36457339999999999</v>
          </cell>
          <cell r="H8136">
            <v>77.547499999999999</v>
          </cell>
          <cell r="I8136">
            <v>8.5010000000000001E-4</v>
          </cell>
          <cell r="J8136">
            <v>198</v>
          </cell>
          <cell r="K8136">
            <v>-0.11622490000000001</v>
          </cell>
          <cell r="L8136">
            <v>-9.4149399999999994E-2</v>
          </cell>
          <cell r="M8136">
            <v>-7.8859899999999997E-2</v>
          </cell>
          <cell r="N8136">
            <v>-6.3570399999999999E-2</v>
          </cell>
          <cell r="O8136">
            <v>-4.1494799999999998E-2</v>
          </cell>
          <cell r="P8136">
            <v>0.58333333333333337</v>
          </cell>
          <cell r="Q8136">
            <v>0.79166666666666663</v>
          </cell>
          <cell r="R8136">
            <v>14</v>
          </cell>
          <cell r="S8136">
            <v>19</v>
          </cell>
        </row>
        <row r="8137">
          <cell r="A8137" t="str">
            <v>Switch</v>
          </cell>
          <cell r="B8137" t="str">
            <v>All</v>
          </cell>
          <cell r="C8137" t="str">
            <v>S</v>
          </cell>
          <cell r="D8137">
            <v>39671</v>
          </cell>
          <cell r="E8137">
            <v>24</v>
          </cell>
          <cell r="F8137">
            <v>0.25262069999999998</v>
          </cell>
          <cell r="G8137">
            <v>0.22986129999999999</v>
          </cell>
          <cell r="H8137">
            <v>77.190100000000001</v>
          </cell>
          <cell r="I8137">
            <v>8.5389999999999999E-4</v>
          </cell>
          <cell r="J8137">
            <v>198</v>
          </cell>
          <cell r="K8137">
            <v>-6.0208600000000001E-2</v>
          </cell>
          <cell r="L8137">
            <v>-3.80833E-2</v>
          </cell>
          <cell r="M8137">
            <v>-2.2759399999999999E-2</v>
          </cell>
          <cell r="N8137">
            <v>-7.4355000000000003E-3</v>
          </cell>
          <cell r="O8137">
            <v>1.4689799999999999E-2</v>
          </cell>
          <cell r="P8137">
            <v>0.58333333333333337</v>
          </cell>
          <cell r="Q8137">
            <v>0.79166666666666663</v>
          </cell>
          <cell r="R8137">
            <v>14</v>
          </cell>
          <cell r="S8137">
            <v>19</v>
          </cell>
        </row>
        <row r="8138">
          <cell r="A8138" t="str">
            <v>Switch</v>
          </cell>
          <cell r="B8138" t="str">
            <v>All</v>
          </cell>
          <cell r="C8138" t="str">
            <v>S</v>
          </cell>
          <cell r="D8138">
            <v>39675</v>
          </cell>
          <cell r="E8138">
            <v>1</v>
          </cell>
          <cell r="F8138">
            <v>0.29227370000000003</v>
          </cell>
          <cell r="G8138">
            <v>0.19623669999999999</v>
          </cell>
          <cell r="H8138">
            <v>77.728700000000003</v>
          </cell>
          <cell r="I8138">
            <v>8.7259999999999996E-4</v>
          </cell>
          <cell r="J8138">
            <v>198</v>
          </cell>
          <cell r="K8138">
            <v>-0.13389429999999999</v>
          </cell>
          <cell r="L8138">
            <v>-0.1115279</v>
          </cell>
          <cell r="M8138">
            <v>-9.6036999999999997E-2</v>
          </cell>
          <cell r="N8138">
            <v>-8.0546099999999995E-2</v>
          </cell>
          <cell r="O8138">
            <v>-5.8179599999999998E-2</v>
          </cell>
          <cell r="P8138">
            <v>0.58333333333333337</v>
          </cell>
          <cell r="Q8138">
            <v>0.79166666666666663</v>
          </cell>
          <cell r="R8138">
            <v>14</v>
          </cell>
          <cell r="S8138">
            <v>19</v>
          </cell>
        </row>
        <row r="8139">
          <cell r="A8139" t="str">
            <v>Switch</v>
          </cell>
          <cell r="B8139" t="str">
            <v>All</v>
          </cell>
          <cell r="C8139" t="str">
            <v>S</v>
          </cell>
          <cell r="D8139">
            <v>39675</v>
          </cell>
          <cell r="E8139">
            <v>2</v>
          </cell>
          <cell r="F8139">
            <v>0.20371600000000001</v>
          </cell>
          <cell r="G8139">
            <v>0.1200464</v>
          </cell>
          <cell r="H8139">
            <v>75.395399999999995</v>
          </cell>
          <cell r="I8139">
            <v>8.6350000000000001E-4</v>
          </cell>
          <cell r="J8139">
            <v>198</v>
          </cell>
          <cell r="K8139">
            <v>-0.1213273</v>
          </cell>
          <cell r="L8139">
            <v>-9.9078799999999995E-2</v>
          </cell>
          <cell r="M8139">
            <v>-8.3669499999999994E-2</v>
          </cell>
          <cell r="N8139">
            <v>-6.8260299999999996E-2</v>
          </cell>
          <cell r="O8139">
            <v>-4.6011700000000003E-2</v>
          </cell>
          <cell r="P8139">
            <v>0.58333333333333337</v>
          </cell>
          <cell r="Q8139">
            <v>0.79166666666666663</v>
          </cell>
          <cell r="R8139">
            <v>14</v>
          </cell>
          <cell r="S8139">
            <v>19</v>
          </cell>
        </row>
        <row r="8140">
          <cell r="A8140" t="str">
            <v>Switch</v>
          </cell>
          <cell r="B8140" t="str">
            <v>All</v>
          </cell>
          <cell r="C8140" t="str">
            <v>S</v>
          </cell>
          <cell r="D8140">
            <v>39675</v>
          </cell>
          <cell r="E8140">
            <v>3</v>
          </cell>
          <cell r="F8140">
            <v>0.15165670000000001</v>
          </cell>
          <cell r="G8140">
            <v>7.1515899999999993E-2</v>
          </cell>
          <cell r="H8140">
            <v>73.465400000000002</v>
          </cell>
          <cell r="I8140">
            <v>8.4610000000000002E-4</v>
          </cell>
          <cell r="J8140">
            <v>198</v>
          </cell>
          <cell r="K8140">
            <v>-0.11741799999999999</v>
          </cell>
          <cell r="L8140">
            <v>-9.5394300000000001E-2</v>
          </cell>
          <cell r="M8140">
            <v>-8.0140799999999998E-2</v>
          </cell>
          <cell r="N8140">
            <v>-6.4887299999999995E-2</v>
          </cell>
          <cell r="O8140">
            <v>-4.2863699999999998E-2</v>
          </cell>
          <cell r="P8140">
            <v>0.58333333333333337</v>
          </cell>
          <cell r="Q8140">
            <v>0.79166666666666663</v>
          </cell>
          <cell r="R8140">
            <v>14</v>
          </cell>
          <cell r="S8140">
            <v>19</v>
          </cell>
        </row>
        <row r="8141">
          <cell r="A8141" t="str">
            <v>Switch</v>
          </cell>
          <cell r="B8141" t="str">
            <v>All</v>
          </cell>
          <cell r="C8141" t="str">
            <v>S</v>
          </cell>
          <cell r="D8141">
            <v>39675</v>
          </cell>
          <cell r="E8141">
            <v>4</v>
          </cell>
          <cell r="F8141">
            <v>8.4447499999999995E-2</v>
          </cell>
          <cell r="G8141">
            <v>5.63723E-2</v>
          </cell>
          <cell r="H8141">
            <v>71.594999999999999</v>
          </cell>
          <cell r="I8141">
            <v>8.4309999999999995E-4</v>
          </cell>
          <cell r="J8141">
            <v>198</v>
          </cell>
          <cell r="K8141">
            <v>-6.5286899999999995E-2</v>
          </cell>
          <cell r="L8141">
            <v>-4.3301899999999997E-2</v>
          </cell>
          <cell r="M8141">
            <v>-2.8075200000000002E-2</v>
          </cell>
          <cell r="N8141">
            <v>-1.2848399999999999E-2</v>
          </cell>
          <cell r="O8141">
            <v>9.1365999999999999E-3</v>
          </cell>
          <cell r="P8141">
            <v>0.58333333333333337</v>
          </cell>
          <cell r="Q8141">
            <v>0.79166666666666663</v>
          </cell>
          <cell r="R8141">
            <v>14</v>
          </cell>
          <cell r="S8141">
            <v>19</v>
          </cell>
        </row>
        <row r="8142">
          <cell r="A8142" t="str">
            <v>Switch</v>
          </cell>
          <cell r="B8142" t="str">
            <v>All</v>
          </cell>
          <cell r="C8142" t="str">
            <v>S</v>
          </cell>
          <cell r="D8142">
            <v>39675</v>
          </cell>
          <cell r="E8142">
            <v>5</v>
          </cell>
          <cell r="F8142">
            <v>6.9229399999999996E-2</v>
          </cell>
          <cell r="G8142">
            <v>5.0048200000000001E-2</v>
          </cell>
          <cell r="H8142">
            <v>69.633700000000005</v>
          </cell>
          <cell r="I8142">
            <v>8.4110000000000001E-4</v>
          </cell>
          <cell r="J8142">
            <v>198</v>
          </cell>
          <cell r="K8142">
            <v>-5.6348799999999998E-2</v>
          </cell>
          <cell r="L8142">
            <v>-3.4389900000000001E-2</v>
          </cell>
          <cell r="M8142">
            <v>-1.9181199999999999E-2</v>
          </cell>
          <cell r="N8142">
            <v>-3.9725000000000003E-3</v>
          </cell>
          <cell r="O8142">
            <v>1.79864E-2</v>
          </cell>
          <cell r="P8142">
            <v>0.58333333333333337</v>
          </cell>
          <cell r="Q8142">
            <v>0.79166666666666663</v>
          </cell>
          <cell r="R8142">
            <v>14</v>
          </cell>
          <cell r="S8142">
            <v>19</v>
          </cell>
        </row>
        <row r="8143">
          <cell r="A8143" t="str">
            <v>Switch</v>
          </cell>
          <cell r="B8143" t="str">
            <v>All</v>
          </cell>
          <cell r="C8143" t="str">
            <v>S</v>
          </cell>
          <cell r="D8143">
            <v>39675</v>
          </cell>
          <cell r="E8143">
            <v>6</v>
          </cell>
          <cell r="F8143">
            <v>6.8622299999999997E-2</v>
          </cell>
          <cell r="G8143">
            <v>4.56272E-2</v>
          </cell>
          <cell r="H8143">
            <v>68.361500000000007</v>
          </cell>
          <cell r="I8143">
            <v>8.3969999999999997E-4</v>
          </cell>
          <cell r="J8143">
            <v>198</v>
          </cell>
          <cell r="K8143">
            <v>-6.0130599999999999E-2</v>
          </cell>
          <cell r="L8143">
            <v>-3.8190700000000001E-2</v>
          </cell>
          <cell r="M8143">
            <v>-2.2995100000000001E-2</v>
          </cell>
          <cell r="N8143">
            <v>-7.7996000000000003E-3</v>
          </cell>
          <cell r="O8143">
            <v>1.4140399999999999E-2</v>
          </cell>
          <cell r="P8143">
            <v>0.58333333333333337</v>
          </cell>
          <cell r="Q8143">
            <v>0.79166666666666663</v>
          </cell>
          <cell r="R8143">
            <v>14</v>
          </cell>
          <cell r="S8143">
            <v>19</v>
          </cell>
        </row>
        <row r="8144">
          <cell r="A8144" t="str">
            <v>Switch</v>
          </cell>
          <cell r="B8144" t="str">
            <v>All</v>
          </cell>
          <cell r="C8144" t="str">
            <v>S</v>
          </cell>
          <cell r="D8144">
            <v>39675</v>
          </cell>
          <cell r="E8144">
            <v>7</v>
          </cell>
          <cell r="F8144">
            <v>4.5243800000000001E-2</v>
          </cell>
          <cell r="G8144">
            <v>4.9284700000000001E-2</v>
          </cell>
          <cell r="H8144">
            <v>68.752799999999993</v>
          </cell>
          <cell r="I8144">
            <v>8.386E-4</v>
          </cell>
          <cell r="J8144">
            <v>198</v>
          </cell>
          <cell r="K8144">
            <v>-3.3071799999999998E-2</v>
          </cell>
          <cell r="L8144">
            <v>-1.11453E-2</v>
          </cell>
          <cell r="M8144">
            <v>4.0410000000000003E-3</v>
          </cell>
          <cell r="N8144">
            <v>1.92272E-2</v>
          </cell>
          <cell r="O8144">
            <v>4.1153700000000001E-2</v>
          </cell>
          <cell r="P8144">
            <v>0.58333333333333337</v>
          </cell>
          <cell r="Q8144">
            <v>0.79166666666666663</v>
          </cell>
          <cell r="R8144">
            <v>14</v>
          </cell>
          <cell r="S8144">
            <v>19</v>
          </cell>
        </row>
        <row r="8145">
          <cell r="A8145" t="str">
            <v>Switch</v>
          </cell>
          <cell r="B8145" t="str">
            <v>All</v>
          </cell>
          <cell r="C8145" t="str">
            <v>S</v>
          </cell>
          <cell r="D8145">
            <v>39675</v>
          </cell>
          <cell r="E8145">
            <v>8</v>
          </cell>
          <cell r="F8145">
            <v>4.1671899999999998E-2</v>
          </cell>
          <cell r="G8145">
            <v>4.5359200000000002E-2</v>
          </cell>
          <cell r="H8145">
            <v>69.350999999999999</v>
          </cell>
          <cell r="I8145">
            <v>8.409E-4</v>
          </cell>
          <cell r="J8145">
            <v>198</v>
          </cell>
          <cell r="K8145">
            <v>-3.3474400000000001E-2</v>
          </cell>
          <cell r="L8145">
            <v>-1.1519E-2</v>
          </cell>
          <cell r="M8145">
            <v>3.6873000000000001E-3</v>
          </cell>
          <cell r="N8145">
            <v>1.88936E-2</v>
          </cell>
          <cell r="O8145">
            <v>4.0849099999999999E-2</v>
          </cell>
          <cell r="P8145">
            <v>0.58333333333333337</v>
          </cell>
          <cell r="Q8145">
            <v>0.79166666666666663</v>
          </cell>
          <cell r="R8145">
            <v>14</v>
          </cell>
          <cell r="S8145">
            <v>19</v>
          </cell>
        </row>
        <row r="8146">
          <cell r="A8146" t="str">
            <v>Switch</v>
          </cell>
          <cell r="B8146" t="str">
            <v>All</v>
          </cell>
          <cell r="C8146" t="str">
            <v>S</v>
          </cell>
          <cell r="D8146">
            <v>39675</v>
          </cell>
          <cell r="E8146">
            <v>9</v>
          </cell>
          <cell r="F8146">
            <v>4.1954199999999997E-2</v>
          </cell>
          <cell r="G8146">
            <v>3.7721999999999999E-2</v>
          </cell>
          <cell r="H8146">
            <v>72.480599999999995</v>
          </cell>
          <cell r="I8146">
            <v>8.4869999999999998E-4</v>
          </cell>
          <cell r="J8146">
            <v>198</v>
          </cell>
          <cell r="K8146">
            <v>-4.1567100000000003E-2</v>
          </cell>
          <cell r="L8146">
            <v>-1.95093E-2</v>
          </cell>
          <cell r="M8146">
            <v>-4.2322000000000002E-3</v>
          </cell>
          <cell r="N8146">
            <v>1.10449E-2</v>
          </cell>
          <cell r="O8146">
            <v>3.3102699999999999E-2</v>
          </cell>
          <cell r="P8146">
            <v>0.58333333333333337</v>
          </cell>
          <cell r="Q8146">
            <v>0.79166666666666663</v>
          </cell>
          <cell r="R8146">
            <v>14</v>
          </cell>
          <cell r="S8146">
            <v>19</v>
          </cell>
        </row>
        <row r="8147">
          <cell r="A8147" t="str">
            <v>Switch</v>
          </cell>
          <cell r="B8147" t="str">
            <v>All</v>
          </cell>
          <cell r="C8147" t="str">
            <v>S</v>
          </cell>
          <cell r="D8147">
            <v>39675</v>
          </cell>
          <cell r="E8147">
            <v>10</v>
          </cell>
          <cell r="F8147">
            <v>0.13695399999999999</v>
          </cell>
          <cell r="G8147">
            <v>7.4325000000000002E-2</v>
          </cell>
          <cell r="H8147">
            <v>76.617500000000007</v>
          </cell>
          <cell r="I8147">
            <v>8.5959999999999997E-4</v>
          </cell>
          <cell r="J8147">
            <v>198</v>
          </cell>
          <cell r="K8147">
            <v>-0.10020229999999999</v>
          </cell>
          <cell r="L8147">
            <v>-7.8003699999999995E-2</v>
          </cell>
          <cell r="M8147">
            <v>-6.2629000000000004E-2</v>
          </cell>
          <cell r="N8147">
            <v>-4.7254299999999999E-2</v>
          </cell>
          <cell r="O8147">
            <v>-2.50557E-2</v>
          </cell>
          <cell r="P8147">
            <v>0.58333333333333337</v>
          </cell>
          <cell r="Q8147">
            <v>0.79166666666666663</v>
          </cell>
          <cell r="R8147">
            <v>14</v>
          </cell>
          <cell r="S8147">
            <v>19</v>
          </cell>
        </row>
        <row r="8148">
          <cell r="A8148" t="str">
            <v>Switch</v>
          </cell>
          <cell r="B8148" t="str">
            <v>All</v>
          </cell>
          <cell r="C8148" t="str">
            <v>S</v>
          </cell>
          <cell r="D8148">
            <v>39675</v>
          </cell>
          <cell r="E8148">
            <v>11</v>
          </cell>
          <cell r="F8148">
            <v>0.2028604</v>
          </cell>
          <cell r="G8148">
            <v>0.14107069999999999</v>
          </cell>
          <cell r="H8148">
            <v>81.487899999999996</v>
          </cell>
          <cell r="I8148">
            <v>8.6220000000000003E-4</v>
          </cell>
          <cell r="J8148">
            <v>198</v>
          </cell>
          <cell r="K8148">
            <v>-9.9419999999999994E-2</v>
          </cell>
          <cell r="L8148">
            <v>-7.7187699999999998E-2</v>
          </cell>
          <cell r="M8148">
            <v>-6.1789700000000003E-2</v>
          </cell>
          <cell r="N8148">
            <v>-4.6391700000000001E-2</v>
          </cell>
          <cell r="O8148">
            <v>-2.41595E-2</v>
          </cell>
          <cell r="P8148">
            <v>0.58333333333333337</v>
          </cell>
          <cell r="Q8148">
            <v>0.79166666666666663</v>
          </cell>
          <cell r="R8148">
            <v>14</v>
          </cell>
          <cell r="S8148">
            <v>19</v>
          </cell>
        </row>
        <row r="8149">
          <cell r="A8149" t="str">
            <v>Switch</v>
          </cell>
          <cell r="B8149" t="str">
            <v>All</v>
          </cell>
          <cell r="C8149" t="str">
            <v>S</v>
          </cell>
          <cell r="D8149">
            <v>39675</v>
          </cell>
          <cell r="E8149">
            <v>12</v>
          </cell>
          <cell r="F8149">
            <v>0.36309170000000002</v>
          </cell>
          <cell r="G8149">
            <v>0.28961039999999999</v>
          </cell>
          <cell r="H8149">
            <v>86.301900000000003</v>
          </cell>
          <cell r="I8149">
            <v>8.7580000000000004E-4</v>
          </cell>
          <cell r="J8149">
            <v>198</v>
          </cell>
          <cell r="K8149">
            <v>-0.1114081</v>
          </cell>
          <cell r="L8149">
            <v>-8.9000599999999999E-2</v>
          </cell>
          <cell r="M8149">
            <v>-7.3481299999999999E-2</v>
          </cell>
          <cell r="N8149">
            <v>-5.7961899999999997E-2</v>
          </cell>
          <cell r="O8149">
            <v>-3.55544E-2</v>
          </cell>
          <cell r="P8149">
            <v>0.58333333333333337</v>
          </cell>
          <cell r="Q8149">
            <v>0.79166666666666663</v>
          </cell>
          <cell r="R8149">
            <v>14</v>
          </cell>
          <cell r="S8149">
            <v>19</v>
          </cell>
        </row>
        <row r="8150">
          <cell r="A8150" t="str">
            <v>Switch</v>
          </cell>
          <cell r="B8150" t="str">
            <v>All</v>
          </cell>
          <cell r="C8150" t="str">
            <v>S</v>
          </cell>
          <cell r="D8150">
            <v>39675</v>
          </cell>
          <cell r="E8150">
            <v>13</v>
          </cell>
          <cell r="F8150">
            <v>0.55063989999999996</v>
          </cell>
          <cell r="G8150">
            <v>0.4890178</v>
          </cell>
          <cell r="H8150">
            <v>90.371899999999997</v>
          </cell>
          <cell r="I8150">
            <v>8.8230000000000003E-4</v>
          </cell>
          <cell r="J8150">
            <v>198</v>
          </cell>
          <cell r="K8150">
            <v>-9.9687899999999996E-2</v>
          </cell>
          <cell r="L8150">
            <v>-7.7198299999999997E-2</v>
          </cell>
          <cell r="M8150">
            <v>-6.1622099999999999E-2</v>
          </cell>
          <cell r="N8150">
            <v>-4.6045900000000001E-2</v>
          </cell>
          <cell r="O8150">
            <v>-2.3556299999999999E-2</v>
          </cell>
          <cell r="P8150">
            <v>0.58333333333333337</v>
          </cell>
          <cell r="Q8150">
            <v>0.79166666666666663</v>
          </cell>
          <cell r="R8150">
            <v>14</v>
          </cell>
          <cell r="S8150">
            <v>19</v>
          </cell>
        </row>
        <row r="8151">
          <cell r="A8151" t="str">
            <v>Switch</v>
          </cell>
          <cell r="B8151" t="str">
            <v>All</v>
          </cell>
          <cell r="C8151" t="str">
            <v>S</v>
          </cell>
          <cell r="D8151">
            <v>39675</v>
          </cell>
          <cell r="E8151">
            <v>14</v>
          </cell>
          <cell r="F8151">
            <v>0.85377060000000005</v>
          </cell>
          <cell r="G8151">
            <v>0.67049570000000003</v>
          </cell>
          <cell r="H8151">
            <v>92.739800000000002</v>
          </cell>
          <cell r="I8151">
            <v>8.6759999999999995E-4</v>
          </cell>
          <cell r="J8151">
            <v>198</v>
          </cell>
          <cell r="K8151">
            <v>-0.22102260000000001</v>
          </cell>
          <cell r="L8151">
            <v>-0.19872100000000001</v>
          </cell>
          <cell r="M8151">
            <v>-0.18327489999999999</v>
          </cell>
          <cell r="N8151">
            <v>-0.1678289</v>
          </cell>
          <cell r="O8151">
            <v>-0.1455272</v>
          </cell>
          <cell r="P8151">
            <v>0.58333333333333337</v>
          </cell>
          <cell r="Q8151">
            <v>0.79166666666666663</v>
          </cell>
          <cell r="R8151">
            <v>14</v>
          </cell>
          <cell r="S8151">
            <v>19</v>
          </cell>
        </row>
        <row r="8152">
          <cell r="A8152" t="str">
            <v>Switch</v>
          </cell>
          <cell r="B8152" t="str">
            <v>All</v>
          </cell>
          <cell r="C8152" t="str">
            <v>S</v>
          </cell>
          <cell r="D8152">
            <v>39675</v>
          </cell>
          <cell r="E8152">
            <v>15</v>
          </cell>
          <cell r="F8152">
            <v>0.67603999999999997</v>
          </cell>
          <cell r="G8152">
            <v>0.91665560000000001</v>
          </cell>
          <cell r="H8152">
            <v>95.653700000000001</v>
          </cell>
          <cell r="I8152">
            <v>8.6450000000000003E-4</v>
          </cell>
          <cell r="J8152">
            <v>198</v>
          </cell>
          <cell r="K8152">
            <v>0.20293410000000001</v>
          </cell>
          <cell r="L8152">
            <v>0.2251966</v>
          </cell>
          <cell r="M8152">
            <v>0.24061560000000001</v>
          </cell>
          <cell r="N8152">
            <v>0.2560346</v>
          </cell>
          <cell r="O8152">
            <v>0.27829710000000002</v>
          </cell>
          <cell r="P8152">
            <v>0.58333333333333337</v>
          </cell>
          <cell r="Q8152">
            <v>0.79166666666666663</v>
          </cell>
          <cell r="R8152">
            <v>14</v>
          </cell>
          <cell r="S8152">
            <v>19</v>
          </cell>
        </row>
        <row r="8153">
          <cell r="A8153" t="str">
            <v>Switch</v>
          </cell>
          <cell r="B8153" t="str">
            <v>All</v>
          </cell>
          <cell r="C8153" t="str">
            <v>S</v>
          </cell>
          <cell r="D8153">
            <v>39675</v>
          </cell>
          <cell r="E8153">
            <v>16</v>
          </cell>
          <cell r="F8153">
            <v>0.8661394</v>
          </cell>
          <cell r="G8153">
            <v>1.2682789999999999</v>
          </cell>
          <cell r="H8153">
            <v>98.710099999999997</v>
          </cell>
          <cell r="I8153">
            <v>8.8710000000000004E-4</v>
          </cell>
          <cell r="J8153">
            <v>198</v>
          </cell>
          <cell r="K8153">
            <v>0.36396879999999998</v>
          </cell>
          <cell r="L8153">
            <v>0.38652029999999998</v>
          </cell>
          <cell r="M8153">
            <v>0.40213939999999998</v>
          </cell>
          <cell r="N8153">
            <v>0.41775839999999997</v>
          </cell>
          <cell r="O8153">
            <v>0.44030989999999998</v>
          </cell>
          <cell r="P8153">
            <v>0.58333333333333337</v>
          </cell>
          <cell r="Q8153">
            <v>0.79166666666666663</v>
          </cell>
          <cell r="R8153">
            <v>14</v>
          </cell>
          <cell r="S8153">
            <v>19</v>
          </cell>
        </row>
        <row r="8154">
          <cell r="A8154" t="str">
            <v>Switch</v>
          </cell>
          <cell r="B8154" t="str">
            <v>All</v>
          </cell>
          <cell r="C8154" t="str">
            <v>S</v>
          </cell>
          <cell r="D8154">
            <v>39675</v>
          </cell>
          <cell r="E8154">
            <v>17</v>
          </cell>
          <cell r="F8154">
            <v>1.041801</v>
          </cell>
          <cell r="G8154">
            <v>1.512877</v>
          </cell>
          <cell r="H8154">
            <v>99.650499999999994</v>
          </cell>
          <cell r="I8154">
            <v>8.9249999999999996E-4</v>
          </cell>
          <cell r="J8154">
            <v>198</v>
          </cell>
          <cell r="K8154">
            <v>0.43279069999999997</v>
          </cell>
          <cell r="L8154">
            <v>0.45541009999999998</v>
          </cell>
          <cell r="M8154">
            <v>0.4710763</v>
          </cell>
          <cell r="N8154">
            <v>0.48674240000000002</v>
          </cell>
          <cell r="O8154">
            <v>0.50936179999999998</v>
          </cell>
          <cell r="P8154">
            <v>0.58333333333333337</v>
          </cell>
          <cell r="Q8154">
            <v>0.79166666666666663</v>
          </cell>
          <cell r="R8154">
            <v>14</v>
          </cell>
          <cell r="S8154">
            <v>19</v>
          </cell>
        </row>
        <row r="8155">
          <cell r="A8155" t="str">
            <v>Switch</v>
          </cell>
          <cell r="B8155" t="str">
            <v>All</v>
          </cell>
          <cell r="C8155" t="str">
            <v>S</v>
          </cell>
          <cell r="D8155">
            <v>39675</v>
          </cell>
          <cell r="E8155">
            <v>18</v>
          </cell>
          <cell r="F8155">
            <v>1.1725699999999999</v>
          </cell>
          <cell r="G8155">
            <v>1.597907</v>
          </cell>
          <cell r="H8155">
            <v>99.220500000000001</v>
          </cell>
          <cell r="I8155">
            <v>8.8069999999999999E-4</v>
          </cell>
          <cell r="J8155">
            <v>198</v>
          </cell>
          <cell r="K8155">
            <v>0.38730389999999998</v>
          </cell>
          <cell r="L8155">
            <v>0.40977400000000003</v>
          </cell>
          <cell r="M8155">
            <v>0.42533670000000001</v>
          </cell>
          <cell r="N8155">
            <v>0.4408995</v>
          </cell>
          <cell r="O8155">
            <v>0.46336959999999999</v>
          </cell>
          <cell r="P8155">
            <v>0.58333333333333337</v>
          </cell>
          <cell r="Q8155">
            <v>0.79166666666666663</v>
          </cell>
          <cell r="R8155">
            <v>14</v>
          </cell>
          <cell r="S8155">
            <v>19</v>
          </cell>
        </row>
        <row r="8156">
          <cell r="A8156" t="str">
            <v>Switch</v>
          </cell>
          <cell r="B8156" t="str">
            <v>All</v>
          </cell>
          <cell r="C8156" t="str">
            <v>S</v>
          </cell>
          <cell r="D8156">
            <v>39675</v>
          </cell>
          <cell r="E8156">
            <v>19</v>
          </cell>
          <cell r="F8156">
            <v>1.145119</v>
          </cell>
          <cell r="G8156">
            <v>1.570235</v>
          </cell>
          <cell r="H8156">
            <v>97.0732</v>
          </cell>
          <cell r="I8156">
            <v>8.6759999999999995E-4</v>
          </cell>
          <cell r="J8156">
            <v>198</v>
          </cell>
          <cell r="K8156">
            <v>0.38736799999999999</v>
          </cell>
          <cell r="L8156">
            <v>0.40966979999999997</v>
          </cell>
          <cell r="M8156">
            <v>0.4251161</v>
          </cell>
          <cell r="N8156">
            <v>0.44056230000000002</v>
          </cell>
          <cell r="O8156">
            <v>0.4628641</v>
          </cell>
          <cell r="P8156">
            <v>0.58333333333333337</v>
          </cell>
          <cell r="Q8156">
            <v>0.79166666666666663</v>
          </cell>
          <cell r="R8156">
            <v>14</v>
          </cell>
          <cell r="S8156">
            <v>19</v>
          </cell>
        </row>
        <row r="8157">
          <cell r="A8157" t="str">
            <v>Switch</v>
          </cell>
          <cell r="B8157" t="str">
            <v>All</v>
          </cell>
          <cell r="C8157" t="str">
            <v>S</v>
          </cell>
          <cell r="D8157">
            <v>39675</v>
          </cell>
          <cell r="E8157">
            <v>20</v>
          </cell>
          <cell r="F8157">
            <v>1.771873</v>
          </cell>
          <cell r="G8157">
            <v>1.3395379999999999</v>
          </cell>
          <cell r="H8157">
            <v>92.512</v>
          </cell>
          <cell r="I8157">
            <v>8.5860000000000005E-4</v>
          </cell>
          <cell r="J8157">
            <v>198</v>
          </cell>
          <cell r="K8157">
            <v>-0.46988669999999999</v>
          </cell>
          <cell r="L8157">
            <v>-0.44770090000000001</v>
          </cell>
          <cell r="M8157">
            <v>-0.43233500000000002</v>
          </cell>
          <cell r="N8157">
            <v>-0.41696919999999998</v>
          </cell>
          <cell r="O8157">
            <v>-0.3947833</v>
          </cell>
          <cell r="P8157">
            <v>0.58333333333333337</v>
          </cell>
          <cell r="Q8157">
            <v>0.79166666666666663</v>
          </cell>
          <cell r="R8157">
            <v>14</v>
          </cell>
          <cell r="S8157">
            <v>19</v>
          </cell>
        </row>
        <row r="8158">
          <cell r="A8158" t="str">
            <v>Switch</v>
          </cell>
          <cell r="B8158" t="str">
            <v>All</v>
          </cell>
          <cell r="C8158" t="str">
            <v>S</v>
          </cell>
          <cell r="D8158">
            <v>39675</v>
          </cell>
          <cell r="E8158">
            <v>21</v>
          </cell>
          <cell r="F8158">
            <v>1.524457</v>
          </cell>
          <cell r="G8158">
            <v>1.142566</v>
          </cell>
          <cell r="H8158">
            <v>89.154600000000002</v>
          </cell>
          <cell r="I8158">
            <v>8.7049999999999996E-4</v>
          </cell>
          <cell r="J8158">
            <v>198</v>
          </cell>
          <cell r="K8158">
            <v>-0.4197012</v>
          </cell>
          <cell r="L8158">
            <v>-0.39736250000000001</v>
          </cell>
          <cell r="M8158">
            <v>-0.38189079999999997</v>
          </cell>
          <cell r="N8158">
            <v>-0.36641899999999999</v>
          </cell>
          <cell r="O8158">
            <v>-0.34408030000000001</v>
          </cell>
          <cell r="P8158">
            <v>0.58333333333333337</v>
          </cell>
          <cell r="Q8158">
            <v>0.79166666666666663</v>
          </cell>
          <cell r="R8158">
            <v>14</v>
          </cell>
          <cell r="S8158">
            <v>19</v>
          </cell>
        </row>
        <row r="8159">
          <cell r="A8159" t="str">
            <v>Switch</v>
          </cell>
          <cell r="B8159" t="str">
            <v>All</v>
          </cell>
          <cell r="C8159" t="str">
            <v>S</v>
          </cell>
          <cell r="D8159">
            <v>39675</v>
          </cell>
          <cell r="E8159">
            <v>22</v>
          </cell>
          <cell r="F8159">
            <v>1.2704230000000001</v>
          </cell>
          <cell r="G8159">
            <v>0.8629095</v>
          </cell>
          <cell r="H8159">
            <v>84.889700000000005</v>
          </cell>
          <cell r="I8159">
            <v>8.6479999999999999E-4</v>
          </cell>
          <cell r="J8159">
            <v>198</v>
          </cell>
          <cell r="K8159">
            <v>-0.44520110000000002</v>
          </cell>
          <cell r="L8159">
            <v>-0.42293500000000001</v>
          </cell>
          <cell r="M8159">
            <v>-0.40751359999999998</v>
          </cell>
          <cell r="N8159">
            <v>-0.3920921</v>
          </cell>
          <cell r="O8159">
            <v>-0.36982599999999999</v>
          </cell>
          <cell r="P8159">
            <v>0.58333333333333337</v>
          </cell>
          <cell r="Q8159">
            <v>0.79166666666666663</v>
          </cell>
          <cell r="R8159">
            <v>14</v>
          </cell>
          <cell r="S8159">
            <v>19</v>
          </cell>
        </row>
        <row r="8160">
          <cell r="A8160" t="str">
            <v>Switch</v>
          </cell>
          <cell r="B8160" t="str">
            <v>All</v>
          </cell>
          <cell r="C8160" t="str">
            <v>S</v>
          </cell>
          <cell r="D8160">
            <v>39675</v>
          </cell>
          <cell r="E8160">
            <v>23</v>
          </cell>
          <cell r="F8160">
            <v>0.86461829999999995</v>
          </cell>
          <cell r="G8160">
            <v>0.61130680000000004</v>
          </cell>
          <cell r="H8160">
            <v>83.386499999999998</v>
          </cell>
          <cell r="I8160">
            <v>8.8460000000000003E-4</v>
          </cell>
          <cell r="J8160">
            <v>198</v>
          </cell>
          <cell r="K8160">
            <v>-0.29142820000000003</v>
          </cell>
          <cell r="L8160">
            <v>-0.2689086</v>
          </cell>
          <cell r="M8160">
            <v>-0.25331150000000002</v>
          </cell>
          <cell r="N8160">
            <v>-0.2377145</v>
          </cell>
          <cell r="O8160">
            <v>-0.21519479999999999</v>
          </cell>
          <cell r="P8160">
            <v>0.58333333333333337</v>
          </cell>
          <cell r="Q8160">
            <v>0.79166666666666663</v>
          </cell>
          <cell r="R8160">
            <v>14</v>
          </cell>
          <cell r="S8160">
            <v>19</v>
          </cell>
        </row>
        <row r="8161">
          <cell r="A8161" t="str">
            <v>Switch</v>
          </cell>
          <cell r="B8161" t="str">
            <v>All</v>
          </cell>
          <cell r="C8161" t="str">
            <v>S</v>
          </cell>
          <cell r="D8161">
            <v>39675</v>
          </cell>
          <cell r="E8161">
            <v>24</v>
          </cell>
          <cell r="F8161">
            <v>0.54664310000000005</v>
          </cell>
          <cell r="G8161">
            <v>0.41792289999999999</v>
          </cell>
          <cell r="H8161">
            <v>82.197400000000002</v>
          </cell>
          <cell r="I8161">
            <v>9.0070000000000005E-4</v>
          </cell>
          <cell r="J8161">
            <v>198</v>
          </cell>
          <cell r="K8161">
            <v>-0.1671811</v>
          </cell>
          <cell r="L8161">
            <v>-0.14445810000000001</v>
          </cell>
          <cell r="M8161">
            <v>-0.12872020000000001</v>
          </cell>
          <cell r="N8161">
            <v>-0.11298229999999999</v>
          </cell>
          <cell r="O8161">
            <v>-9.0259199999999998E-2</v>
          </cell>
          <cell r="P8161">
            <v>0.58333333333333337</v>
          </cell>
          <cell r="Q8161">
            <v>0.79166666666666663</v>
          </cell>
          <cell r="R8161">
            <v>14</v>
          </cell>
          <cell r="S8161">
            <v>19</v>
          </cell>
        </row>
        <row r="8162">
          <cell r="A8162" t="str">
            <v>Switch</v>
          </cell>
          <cell r="B8162" t="str">
            <v>All</v>
          </cell>
          <cell r="C8162" t="str">
            <v>S</v>
          </cell>
          <cell r="D8162">
            <v>39681</v>
          </cell>
          <cell r="E8162">
            <v>1</v>
          </cell>
          <cell r="F8162">
            <v>9.7321400000000002E-2</v>
          </cell>
          <cell r="G8162">
            <v>7.26797E-2</v>
          </cell>
          <cell r="H8162">
            <v>70.8035</v>
          </cell>
          <cell r="I8162">
            <v>8.2330000000000001E-4</v>
          </cell>
          <cell r="J8162">
            <v>198</v>
          </cell>
          <cell r="K8162">
            <v>-6.1412700000000001E-2</v>
          </cell>
          <cell r="L8162">
            <v>-3.9688099999999997E-2</v>
          </cell>
          <cell r="M8162">
            <v>-2.4641699999999999E-2</v>
          </cell>
          <cell r="N8162">
            <v>-9.5954000000000005E-3</v>
          </cell>
          <cell r="O8162">
            <v>1.21292E-2</v>
          </cell>
          <cell r="P8162">
            <v>0.54166666666666663</v>
          </cell>
          <cell r="Q8162">
            <v>0.75</v>
          </cell>
          <cell r="R8162">
            <v>13</v>
          </cell>
          <cell r="S8162">
            <v>18</v>
          </cell>
        </row>
        <row r="8163">
          <cell r="A8163" t="str">
            <v>Switch</v>
          </cell>
          <cell r="B8163" t="str">
            <v>All</v>
          </cell>
          <cell r="C8163" t="str">
            <v>S</v>
          </cell>
          <cell r="D8163">
            <v>39681</v>
          </cell>
          <cell r="E8163">
            <v>2</v>
          </cell>
          <cell r="F8163">
            <v>5.3808300000000003E-2</v>
          </cell>
          <cell r="G8163">
            <v>5.6528099999999998E-2</v>
          </cell>
          <cell r="H8163">
            <v>70.782600000000002</v>
          </cell>
          <cell r="I8163">
            <v>8.2229999999999998E-4</v>
          </cell>
          <cell r="J8163">
            <v>198</v>
          </cell>
          <cell r="K8163">
            <v>-3.4028900000000001E-2</v>
          </cell>
          <cell r="L8163">
            <v>-1.23175E-2</v>
          </cell>
          <cell r="M8163">
            <v>2.7198000000000001E-3</v>
          </cell>
          <cell r="N8163">
            <v>1.7756999999999998E-2</v>
          </cell>
          <cell r="O8163">
            <v>3.9468400000000001E-2</v>
          </cell>
          <cell r="P8163">
            <v>0.54166666666666663</v>
          </cell>
          <cell r="Q8163">
            <v>0.75</v>
          </cell>
          <cell r="R8163">
            <v>13</v>
          </cell>
          <cell r="S8163">
            <v>18</v>
          </cell>
        </row>
        <row r="8164">
          <cell r="A8164" t="str">
            <v>Switch</v>
          </cell>
          <cell r="B8164" t="str">
            <v>All</v>
          </cell>
          <cell r="C8164" t="str">
            <v>S</v>
          </cell>
          <cell r="D8164">
            <v>39681</v>
          </cell>
          <cell r="E8164">
            <v>3</v>
          </cell>
          <cell r="F8164">
            <v>2.2415299999999999E-2</v>
          </cell>
          <cell r="G8164">
            <v>4.5915400000000002E-2</v>
          </cell>
          <cell r="H8164">
            <v>69.782600000000002</v>
          </cell>
          <cell r="I8164">
            <v>8.2089999999999995E-4</v>
          </cell>
          <cell r="J8164">
            <v>198</v>
          </cell>
          <cell r="K8164">
            <v>-1.3217700000000001E-2</v>
          </cell>
          <cell r="L8164">
            <v>8.4755000000000004E-3</v>
          </cell>
          <cell r="M8164">
            <v>2.3500099999999999E-2</v>
          </cell>
          <cell r="N8164">
            <v>3.8524799999999998E-2</v>
          </cell>
          <cell r="O8164">
            <v>6.0217899999999998E-2</v>
          </cell>
          <cell r="P8164">
            <v>0.54166666666666663</v>
          </cell>
          <cell r="Q8164">
            <v>0.75</v>
          </cell>
          <cell r="R8164">
            <v>13</v>
          </cell>
          <cell r="S8164">
            <v>18</v>
          </cell>
        </row>
        <row r="8165">
          <cell r="A8165" t="str">
            <v>Switch</v>
          </cell>
          <cell r="B8165" t="str">
            <v>All</v>
          </cell>
          <cell r="C8165" t="str">
            <v>S</v>
          </cell>
          <cell r="D8165">
            <v>39681</v>
          </cell>
          <cell r="E8165">
            <v>4</v>
          </cell>
          <cell r="F8165">
            <v>2.80275E-2</v>
          </cell>
          <cell r="G8165">
            <v>3.85075E-2</v>
          </cell>
          <cell r="H8165">
            <v>69.673900000000003</v>
          </cell>
          <cell r="I8165">
            <v>8.2019999999999999E-4</v>
          </cell>
          <cell r="J8165">
            <v>198</v>
          </cell>
          <cell r="K8165">
            <v>-2.6221399999999999E-2</v>
          </cell>
          <cell r="L8165">
            <v>-4.5379000000000001E-3</v>
          </cell>
          <cell r="M8165">
            <v>1.048E-2</v>
          </cell>
          <cell r="N8165">
            <v>2.5498E-2</v>
          </cell>
          <cell r="O8165">
            <v>4.7181500000000001E-2</v>
          </cell>
          <cell r="P8165">
            <v>0.54166666666666663</v>
          </cell>
          <cell r="Q8165">
            <v>0.75</v>
          </cell>
          <cell r="R8165">
            <v>13</v>
          </cell>
          <cell r="S8165">
            <v>18</v>
          </cell>
        </row>
        <row r="8166">
          <cell r="A8166" t="str">
            <v>Switch</v>
          </cell>
          <cell r="B8166" t="str">
            <v>All</v>
          </cell>
          <cell r="C8166" t="str">
            <v>S</v>
          </cell>
          <cell r="D8166">
            <v>39681</v>
          </cell>
          <cell r="E8166">
            <v>5</v>
          </cell>
          <cell r="F8166">
            <v>1.52357E-2</v>
          </cell>
          <cell r="G8166">
            <v>3.5932499999999999E-2</v>
          </cell>
          <cell r="H8166">
            <v>69.663499999999999</v>
          </cell>
          <cell r="I8166">
            <v>8.1959999999999997E-4</v>
          </cell>
          <cell r="J8166">
            <v>198</v>
          </cell>
          <cell r="K8166">
            <v>-1.5993400000000001E-2</v>
          </cell>
          <cell r="L8166">
            <v>5.6835000000000002E-3</v>
          </cell>
          <cell r="M8166">
            <v>2.0696800000000001E-2</v>
          </cell>
          <cell r="N8166">
            <v>3.5710100000000002E-2</v>
          </cell>
          <cell r="O8166">
            <v>5.7386899999999998E-2</v>
          </cell>
          <cell r="P8166">
            <v>0.54166666666666663</v>
          </cell>
          <cell r="Q8166">
            <v>0.75</v>
          </cell>
          <cell r="R8166">
            <v>13</v>
          </cell>
          <cell r="S8166">
            <v>18</v>
          </cell>
        </row>
        <row r="8167">
          <cell r="A8167" t="str">
            <v>Switch</v>
          </cell>
          <cell r="B8167" t="str">
            <v>All</v>
          </cell>
          <cell r="C8167" t="str">
            <v>S</v>
          </cell>
          <cell r="D8167">
            <v>39681</v>
          </cell>
          <cell r="E8167">
            <v>6</v>
          </cell>
          <cell r="F8167">
            <v>1.5528800000000001E-2</v>
          </cell>
          <cell r="G8167">
            <v>3.4270700000000001E-2</v>
          </cell>
          <cell r="H8167">
            <v>68.772199999999998</v>
          </cell>
          <cell r="I8167">
            <v>8.1930000000000002E-4</v>
          </cell>
          <cell r="J8167">
            <v>198</v>
          </cell>
          <cell r="K8167">
            <v>-1.7939900000000002E-2</v>
          </cell>
          <cell r="L8167">
            <v>3.7320000000000001E-3</v>
          </cell>
          <cell r="M8167">
            <v>1.8742000000000002E-2</v>
          </cell>
          <cell r="N8167">
            <v>3.3751900000000001E-2</v>
          </cell>
          <cell r="O8167">
            <v>5.5423899999999998E-2</v>
          </cell>
          <cell r="P8167">
            <v>0.54166666666666663</v>
          </cell>
          <cell r="Q8167">
            <v>0.75</v>
          </cell>
          <cell r="R8167">
            <v>13</v>
          </cell>
          <cell r="S8167">
            <v>18</v>
          </cell>
        </row>
        <row r="8168">
          <cell r="A8168" t="str">
            <v>Switch</v>
          </cell>
          <cell r="B8168" t="str">
            <v>All</v>
          </cell>
          <cell r="C8168" t="str">
            <v>S</v>
          </cell>
          <cell r="D8168">
            <v>39681</v>
          </cell>
          <cell r="E8168">
            <v>7</v>
          </cell>
          <cell r="F8168">
            <v>3.2326800000000003E-2</v>
          </cell>
          <cell r="G8168">
            <v>3.3680700000000001E-2</v>
          </cell>
          <cell r="H8168">
            <v>68.370400000000004</v>
          </cell>
          <cell r="I8168">
            <v>8.1910000000000001E-4</v>
          </cell>
          <cell r="J8168">
            <v>198</v>
          </cell>
          <cell r="K8168">
            <v>-3.5323100000000003E-2</v>
          </cell>
          <cell r="L8168">
            <v>-1.3653999999999999E-2</v>
          </cell>
          <cell r="M8168">
            <v>1.354E-3</v>
          </cell>
          <cell r="N8168">
            <v>1.6361899999999999E-2</v>
          </cell>
          <cell r="O8168">
            <v>3.8031000000000002E-2</v>
          </cell>
          <cell r="P8168">
            <v>0.54166666666666663</v>
          </cell>
          <cell r="Q8168">
            <v>0.75</v>
          </cell>
          <cell r="R8168">
            <v>13</v>
          </cell>
          <cell r="S8168">
            <v>18</v>
          </cell>
        </row>
        <row r="8169">
          <cell r="A8169" t="str">
            <v>Switch</v>
          </cell>
          <cell r="B8169" t="str">
            <v>All</v>
          </cell>
          <cell r="C8169" t="str">
            <v>S</v>
          </cell>
          <cell r="D8169">
            <v>39681</v>
          </cell>
          <cell r="E8169">
            <v>8</v>
          </cell>
          <cell r="F8169">
            <v>2.3060000000000001E-2</v>
          </cell>
          <cell r="G8169">
            <v>3.2958599999999998E-2</v>
          </cell>
          <cell r="H8169">
            <v>69.380899999999997</v>
          </cell>
          <cell r="I8169">
            <v>8.1959999999999997E-4</v>
          </cell>
          <cell r="J8169">
            <v>198</v>
          </cell>
          <cell r="K8169">
            <v>-2.6790999999999999E-2</v>
          </cell>
          <cell r="L8169">
            <v>-5.1145000000000001E-3</v>
          </cell>
          <cell r="M8169">
            <v>9.8986000000000005E-3</v>
          </cell>
          <cell r="N8169">
            <v>2.4911699999999998E-2</v>
          </cell>
          <cell r="O8169">
            <v>4.6588200000000003E-2</v>
          </cell>
          <cell r="P8169">
            <v>0.54166666666666663</v>
          </cell>
          <cell r="Q8169">
            <v>0.75</v>
          </cell>
          <cell r="R8169">
            <v>13</v>
          </cell>
          <cell r="S8169">
            <v>18</v>
          </cell>
        </row>
        <row r="8170">
          <cell r="A8170" t="str">
            <v>Switch</v>
          </cell>
          <cell r="B8170" t="str">
            <v>All</v>
          </cell>
          <cell r="C8170" t="str">
            <v>S</v>
          </cell>
          <cell r="D8170">
            <v>39681</v>
          </cell>
          <cell r="E8170">
            <v>9</v>
          </cell>
          <cell r="F8170">
            <v>2.98321E-2</v>
          </cell>
          <cell r="G8170">
            <v>2.95471E-2</v>
          </cell>
          <cell r="H8170">
            <v>71.979100000000003</v>
          </cell>
          <cell r="I8170">
            <v>8.2120000000000001E-4</v>
          </cell>
          <cell r="J8170">
            <v>198</v>
          </cell>
          <cell r="K8170">
            <v>-3.7009800000000002E-2</v>
          </cell>
          <cell r="L8170">
            <v>-1.53125E-2</v>
          </cell>
          <cell r="M8170">
            <v>-2.8499999999999999E-4</v>
          </cell>
          <cell r="N8170">
            <v>1.47425E-2</v>
          </cell>
          <cell r="O8170">
            <v>3.6439800000000001E-2</v>
          </cell>
          <cell r="P8170">
            <v>0.54166666666666663</v>
          </cell>
          <cell r="Q8170">
            <v>0.75</v>
          </cell>
          <cell r="R8170">
            <v>13</v>
          </cell>
          <cell r="S8170">
            <v>18</v>
          </cell>
        </row>
        <row r="8171">
          <cell r="A8171" t="str">
            <v>Switch</v>
          </cell>
          <cell r="B8171" t="str">
            <v>All</v>
          </cell>
          <cell r="C8171" t="str">
            <v>S</v>
          </cell>
          <cell r="D8171">
            <v>39681</v>
          </cell>
          <cell r="E8171">
            <v>10</v>
          </cell>
          <cell r="F8171">
            <v>5.7290199999999999E-2</v>
          </cell>
          <cell r="G8171">
            <v>3.8645600000000002E-2</v>
          </cell>
          <cell r="H8171">
            <v>75.038700000000006</v>
          </cell>
          <cell r="I8171">
            <v>8.2459999999999999E-4</v>
          </cell>
          <cell r="J8171">
            <v>198</v>
          </cell>
          <cell r="K8171">
            <v>-5.5445300000000003E-2</v>
          </cell>
          <cell r="L8171">
            <v>-3.37031E-2</v>
          </cell>
          <cell r="M8171">
            <v>-1.8644600000000001E-2</v>
          </cell>
          <cell r="N8171">
            <v>-3.5860000000000002E-3</v>
          </cell>
          <cell r="O8171">
            <v>1.8156100000000001E-2</v>
          </cell>
          <cell r="P8171">
            <v>0.54166666666666663</v>
          </cell>
          <cell r="Q8171">
            <v>0.75</v>
          </cell>
          <cell r="R8171">
            <v>13</v>
          </cell>
          <cell r="S8171">
            <v>18</v>
          </cell>
        </row>
        <row r="8172">
          <cell r="A8172" t="str">
            <v>Switch</v>
          </cell>
          <cell r="B8172" t="str">
            <v>All</v>
          </cell>
          <cell r="C8172" t="str">
            <v>S</v>
          </cell>
          <cell r="D8172">
            <v>39681</v>
          </cell>
          <cell r="E8172">
            <v>11</v>
          </cell>
          <cell r="F8172">
            <v>8.39921E-2</v>
          </cell>
          <cell r="G8172">
            <v>6.9433599999999998E-2</v>
          </cell>
          <cell r="H8172">
            <v>77.510499999999993</v>
          </cell>
          <cell r="I8172">
            <v>8.273E-4</v>
          </cell>
          <cell r="J8172">
            <v>198</v>
          </cell>
          <cell r="K8172">
            <v>-5.1419399999999997E-2</v>
          </cell>
          <cell r="L8172">
            <v>-2.96417E-2</v>
          </cell>
          <cell r="M8172">
            <v>-1.45585E-2</v>
          </cell>
          <cell r="N8172">
            <v>5.2470000000000001E-4</v>
          </cell>
          <cell r="O8172">
            <v>2.23024E-2</v>
          </cell>
          <cell r="P8172">
            <v>0.54166666666666663</v>
          </cell>
          <cell r="Q8172">
            <v>0.75</v>
          </cell>
          <cell r="R8172">
            <v>13</v>
          </cell>
          <cell r="S8172">
            <v>18</v>
          </cell>
        </row>
        <row r="8173">
          <cell r="A8173" t="str">
            <v>Switch</v>
          </cell>
          <cell r="B8173" t="str">
            <v>All</v>
          </cell>
          <cell r="C8173" t="str">
            <v>S</v>
          </cell>
          <cell r="D8173">
            <v>39681</v>
          </cell>
          <cell r="E8173">
            <v>12</v>
          </cell>
          <cell r="F8173">
            <v>0.14602560000000001</v>
          </cell>
          <cell r="G8173">
            <v>0.11346539999999999</v>
          </cell>
          <cell r="H8173">
            <v>80.412199999999999</v>
          </cell>
          <cell r="I8173">
            <v>8.3370000000000004E-4</v>
          </cell>
          <cell r="J8173">
            <v>198</v>
          </cell>
          <cell r="K8173">
            <v>-6.9563799999999995E-2</v>
          </cell>
          <cell r="L8173">
            <v>-4.7701800000000003E-2</v>
          </cell>
          <cell r="M8173">
            <v>-3.25603E-2</v>
          </cell>
          <cell r="N8173">
            <v>-1.7418699999999999E-2</v>
          </cell>
          <cell r="O8173">
            <v>4.4431999999999996E-3</v>
          </cell>
          <cell r="P8173">
            <v>0.54166666666666663</v>
          </cell>
          <cell r="Q8173">
            <v>0.75</v>
          </cell>
          <cell r="R8173">
            <v>13</v>
          </cell>
          <cell r="S8173">
            <v>18</v>
          </cell>
        </row>
        <row r="8174">
          <cell r="A8174" t="str">
            <v>Switch</v>
          </cell>
          <cell r="B8174" t="str">
            <v>All</v>
          </cell>
          <cell r="C8174" t="str">
            <v>S</v>
          </cell>
          <cell r="D8174">
            <v>39681</v>
          </cell>
          <cell r="E8174">
            <v>13</v>
          </cell>
          <cell r="F8174">
            <v>0.2192654</v>
          </cell>
          <cell r="G8174">
            <v>0.18131820000000001</v>
          </cell>
          <cell r="H8174">
            <v>83.324399999999997</v>
          </cell>
          <cell r="I8174">
            <v>8.3319999999999998E-4</v>
          </cell>
          <cell r="J8174">
            <v>198</v>
          </cell>
          <cell r="K8174">
            <v>-7.49388E-2</v>
          </cell>
          <cell r="L8174">
            <v>-5.30838E-2</v>
          </cell>
          <cell r="M8174">
            <v>-3.79472E-2</v>
          </cell>
          <cell r="N8174">
            <v>-2.28106E-2</v>
          </cell>
          <cell r="O8174">
            <v>-9.5569999999999997E-4</v>
          </cell>
          <cell r="P8174">
            <v>0.54166666666666663</v>
          </cell>
          <cell r="Q8174">
            <v>0.75</v>
          </cell>
          <cell r="R8174">
            <v>13</v>
          </cell>
          <cell r="S8174">
            <v>18</v>
          </cell>
        </row>
        <row r="8175">
          <cell r="A8175" t="str">
            <v>Switch</v>
          </cell>
          <cell r="B8175" t="str">
            <v>All</v>
          </cell>
          <cell r="C8175" t="str">
            <v>S</v>
          </cell>
          <cell r="D8175">
            <v>39681</v>
          </cell>
          <cell r="E8175">
            <v>14</v>
          </cell>
          <cell r="F8175">
            <v>0.2732849</v>
          </cell>
          <cell r="G8175">
            <v>0.2489161</v>
          </cell>
          <cell r="H8175">
            <v>84.884</v>
          </cell>
          <cell r="I8175">
            <v>8.3810000000000004E-4</v>
          </cell>
          <cell r="J8175">
            <v>198</v>
          </cell>
          <cell r="K8175">
            <v>-6.1469299999999998E-2</v>
          </cell>
          <cell r="L8175">
            <v>-3.9550000000000002E-2</v>
          </cell>
          <cell r="M8175">
            <v>-2.43687E-2</v>
          </cell>
          <cell r="N8175">
            <v>-9.1874999999999995E-3</v>
          </cell>
          <cell r="O8175">
            <v>1.27318E-2</v>
          </cell>
          <cell r="P8175">
            <v>0.54166666666666663</v>
          </cell>
          <cell r="Q8175">
            <v>0.75</v>
          </cell>
          <cell r="R8175">
            <v>13</v>
          </cell>
          <cell r="S8175">
            <v>18</v>
          </cell>
        </row>
        <row r="8176">
          <cell r="A8176" t="str">
            <v>Switch</v>
          </cell>
          <cell r="B8176" t="str">
            <v>All</v>
          </cell>
          <cell r="C8176" t="str">
            <v>S</v>
          </cell>
          <cell r="D8176">
            <v>39681</v>
          </cell>
          <cell r="E8176">
            <v>15</v>
          </cell>
          <cell r="F8176">
            <v>0.34989330000000002</v>
          </cell>
          <cell r="G8176">
            <v>0.34772059999999999</v>
          </cell>
          <cell r="H8176">
            <v>85.796199999999999</v>
          </cell>
          <cell r="I8176">
            <v>8.5649999999999995E-4</v>
          </cell>
          <cell r="J8176">
            <v>198</v>
          </cell>
          <cell r="K8176">
            <v>-3.9678600000000001E-2</v>
          </cell>
          <cell r="L8176">
            <v>-1.7519799999999999E-2</v>
          </cell>
          <cell r="M8176">
            <v>-2.1727999999999999E-3</v>
          </cell>
          <cell r="N8176">
            <v>1.31743E-2</v>
          </cell>
          <cell r="O8176">
            <v>3.5333099999999999E-2</v>
          </cell>
          <cell r="P8176">
            <v>0.54166666666666663</v>
          </cell>
          <cell r="Q8176">
            <v>0.75</v>
          </cell>
          <cell r="R8176">
            <v>13</v>
          </cell>
          <cell r="S8176">
            <v>18</v>
          </cell>
        </row>
        <row r="8177">
          <cell r="A8177" t="str">
            <v>Switch</v>
          </cell>
          <cell r="B8177" t="str">
            <v>All</v>
          </cell>
          <cell r="C8177" t="str">
            <v>S</v>
          </cell>
          <cell r="D8177">
            <v>39681</v>
          </cell>
          <cell r="E8177">
            <v>16</v>
          </cell>
          <cell r="F8177">
            <v>0.49243490000000001</v>
          </cell>
          <cell r="G8177">
            <v>0.4666556</v>
          </cell>
          <cell r="H8177">
            <v>85.729399999999998</v>
          </cell>
          <cell r="I8177">
            <v>8.8369999999999996E-4</v>
          </cell>
          <cell r="J8177">
            <v>198</v>
          </cell>
          <cell r="K8177">
            <v>-6.3876799999999997E-2</v>
          </cell>
          <cell r="L8177">
            <v>-4.1368500000000002E-2</v>
          </cell>
          <cell r="M8177">
            <v>-2.5779300000000002E-2</v>
          </cell>
          <cell r="N8177">
            <v>-1.01902E-2</v>
          </cell>
          <cell r="O8177">
            <v>1.23181E-2</v>
          </cell>
          <cell r="P8177">
            <v>0.54166666666666663</v>
          </cell>
          <cell r="Q8177">
            <v>0.75</v>
          </cell>
          <cell r="R8177">
            <v>13</v>
          </cell>
          <cell r="S8177">
            <v>18</v>
          </cell>
        </row>
        <row r="8178">
          <cell r="A8178" t="str">
            <v>Switch</v>
          </cell>
          <cell r="B8178" t="str">
            <v>All</v>
          </cell>
          <cell r="C8178" t="str">
            <v>S</v>
          </cell>
          <cell r="D8178">
            <v>39681</v>
          </cell>
          <cell r="E8178">
            <v>17</v>
          </cell>
          <cell r="F8178">
            <v>0.53667410000000004</v>
          </cell>
          <cell r="G8178">
            <v>0.55899580000000004</v>
          </cell>
          <cell r="H8178">
            <v>85.2607</v>
          </cell>
          <cell r="I8178">
            <v>8.9070000000000002E-4</v>
          </cell>
          <cell r="J8178">
            <v>198</v>
          </cell>
          <cell r="K8178">
            <v>-1.5926800000000001E-2</v>
          </cell>
          <cell r="L8178">
            <v>6.6706999999999999E-3</v>
          </cell>
          <cell r="M8178">
            <v>2.23216E-2</v>
          </cell>
          <cell r="N8178">
            <v>3.7972600000000002E-2</v>
          </cell>
          <cell r="O8178">
            <v>6.0570100000000002E-2</v>
          </cell>
          <cell r="P8178">
            <v>0.54166666666666663</v>
          </cell>
          <cell r="Q8178">
            <v>0.75</v>
          </cell>
          <cell r="R8178">
            <v>13</v>
          </cell>
          <cell r="S8178">
            <v>18</v>
          </cell>
        </row>
        <row r="8179">
          <cell r="A8179" t="str">
            <v>Switch</v>
          </cell>
          <cell r="B8179" t="str">
            <v>All</v>
          </cell>
          <cell r="C8179" t="str">
            <v>S</v>
          </cell>
          <cell r="D8179">
            <v>39681</v>
          </cell>
          <cell r="E8179">
            <v>18</v>
          </cell>
          <cell r="F8179">
            <v>0.65876559999999995</v>
          </cell>
          <cell r="G8179">
            <v>0.64220670000000002</v>
          </cell>
          <cell r="H8179">
            <v>84.211600000000004</v>
          </cell>
          <cell r="I8179">
            <v>8.6629999999999997E-4</v>
          </cell>
          <cell r="J8179">
            <v>198</v>
          </cell>
          <cell r="K8179">
            <v>-5.4278699999999999E-2</v>
          </cell>
          <cell r="L8179">
            <v>-3.1993500000000001E-2</v>
          </cell>
          <cell r="M8179">
            <v>-1.6558900000000001E-2</v>
          </cell>
          <cell r="N8179">
            <v>-1.1241999999999999E-3</v>
          </cell>
          <cell r="O8179">
            <v>2.11609E-2</v>
          </cell>
          <cell r="P8179">
            <v>0.54166666666666663</v>
          </cell>
          <cell r="Q8179">
            <v>0.75</v>
          </cell>
          <cell r="R8179">
            <v>13</v>
          </cell>
          <cell r="S8179">
            <v>18</v>
          </cell>
        </row>
        <row r="8180">
          <cell r="A8180" t="str">
            <v>Switch</v>
          </cell>
          <cell r="B8180" t="str">
            <v>All</v>
          </cell>
          <cell r="C8180" t="str">
            <v>S</v>
          </cell>
          <cell r="D8180">
            <v>39681</v>
          </cell>
          <cell r="E8180">
            <v>19</v>
          </cell>
          <cell r="F8180">
            <v>0.95105839999999997</v>
          </cell>
          <cell r="G8180">
            <v>0.61181399999999997</v>
          </cell>
          <cell r="H8180">
            <v>81.955600000000004</v>
          </cell>
          <cell r="I8180">
            <v>8.564E-4</v>
          </cell>
          <cell r="J8180">
            <v>198</v>
          </cell>
          <cell r="K8180">
            <v>-0.37674809999999997</v>
          </cell>
          <cell r="L8180">
            <v>-0.35459059999999998</v>
          </cell>
          <cell r="M8180">
            <v>-0.3392444</v>
          </cell>
          <cell r="N8180">
            <v>-0.32389829999999997</v>
          </cell>
          <cell r="O8180">
            <v>-0.30174079999999998</v>
          </cell>
          <cell r="P8180">
            <v>0.54166666666666663</v>
          </cell>
          <cell r="Q8180">
            <v>0.75</v>
          </cell>
          <cell r="R8180">
            <v>13</v>
          </cell>
          <cell r="S8180">
            <v>18</v>
          </cell>
        </row>
        <row r="8181">
          <cell r="A8181" t="str">
            <v>Switch</v>
          </cell>
          <cell r="B8181" t="str">
            <v>All</v>
          </cell>
          <cell r="C8181" t="str">
            <v>S</v>
          </cell>
          <cell r="D8181">
            <v>39681</v>
          </cell>
          <cell r="E8181">
            <v>20</v>
          </cell>
          <cell r="F8181">
            <v>0.51458029999999999</v>
          </cell>
          <cell r="G8181">
            <v>0.44180710000000001</v>
          </cell>
          <cell r="H8181">
            <v>77.5047</v>
          </cell>
          <cell r="I8181">
            <v>8.518E-4</v>
          </cell>
          <cell r="J8181">
            <v>198</v>
          </cell>
          <cell r="K8181">
            <v>-0.1101766</v>
          </cell>
          <cell r="L8181">
            <v>-8.8078400000000001E-2</v>
          </cell>
          <cell r="M8181">
            <v>-7.2773199999999996E-2</v>
          </cell>
          <cell r="N8181">
            <v>-5.7468100000000001E-2</v>
          </cell>
          <cell r="O8181">
            <v>-3.5369900000000003E-2</v>
          </cell>
          <cell r="P8181">
            <v>0.54166666666666663</v>
          </cell>
          <cell r="Q8181">
            <v>0.75</v>
          </cell>
          <cell r="R8181">
            <v>13</v>
          </cell>
          <cell r="S8181">
            <v>18</v>
          </cell>
        </row>
        <row r="8182">
          <cell r="A8182" t="str">
            <v>Switch</v>
          </cell>
          <cell r="B8182" t="str">
            <v>All</v>
          </cell>
          <cell r="C8182" t="str">
            <v>S</v>
          </cell>
          <cell r="D8182">
            <v>39681</v>
          </cell>
          <cell r="E8182">
            <v>21</v>
          </cell>
          <cell r="F8182">
            <v>0.36114049999999998</v>
          </cell>
          <cell r="G8182">
            <v>0.3447403</v>
          </cell>
          <cell r="H8182">
            <v>73.543400000000005</v>
          </cell>
          <cell r="I8182">
            <v>8.4789999999999996E-4</v>
          </cell>
          <cell r="J8182">
            <v>198</v>
          </cell>
          <cell r="K8182">
            <v>-5.3718299999999997E-2</v>
          </cell>
          <cell r="L8182">
            <v>-3.1670499999999997E-2</v>
          </cell>
          <cell r="M8182">
            <v>-1.64002E-2</v>
          </cell>
          <cell r="N8182">
            <v>-1.1299999999999999E-3</v>
          </cell>
          <cell r="O8182">
            <v>2.09178E-2</v>
          </cell>
          <cell r="P8182">
            <v>0.54166666666666663</v>
          </cell>
          <cell r="Q8182">
            <v>0.75</v>
          </cell>
          <cell r="R8182">
            <v>13</v>
          </cell>
          <cell r="S8182">
            <v>18</v>
          </cell>
        </row>
        <row r="8183">
          <cell r="A8183" t="str">
            <v>Switch</v>
          </cell>
          <cell r="B8183" t="str">
            <v>All</v>
          </cell>
          <cell r="C8183" t="str">
            <v>S</v>
          </cell>
          <cell r="D8183">
            <v>39681</v>
          </cell>
          <cell r="E8183">
            <v>22</v>
          </cell>
          <cell r="F8183">
            <v>0.2064185</v>
          </cell>
          <cell r="G8183">
            <v>0.26957940000000002</v>
          </cell>
          <cell r="H8183">
            <v>70.190700000000007</v>
          </cell>
          <cell r="I8183">
            <v>8.3520000000000003E-4</v>
          </cell>
          <cell r="J8183">
            <v>198</v>
          </cell>
          <cell r="K8183">
            <v>2.6125099999999998E-2</v>
          </cell>
          <cell r="L8183">
            <v>4.8006100000000003E-2</v>
          </cell>
          <cell r="M8183">
            <v>6.3160800000000003E-2</v>
          </cell>
          <cell r="N8183">
            <v>7.8315499999999996E-2</v>
          </cell>
          <cell r="O8183">
            <v>0.10019649999999999</v>
          </cell>
          <cell r="P8183">
            <v>0.54166666666666663</v>
          </cell>
          <cell r="Q8183">
            <v>0.75</v>
          </cell>
          <cell r="R8183">
            <v>13</v>
          </cell>
          <cell r="S8183">
            <v>18</v>
          </cell>
        </row>
        <row r="8184">
          <cell r="A8184" t="str">
            <v>Switch</v>
          </cell>
          <cell r="B8184" t="str">
            <v>All</v>
          </cell>
          <cell r="C8184" t="str">
            <v>S</v>
          </cell>
          <cell r="D8184">
            <v>39681</v>
          </cell>
          <cell r="E8184">
            <v>23</v>
          </cell>
          <cell r="F8184">
            <v>0.1311417</v>
          </cell>
          <cell r="G8184">
            <v>0.1844586</v>
          </cell>
          <cell r="H8184">
            <v>69.512</v>
          </cell>
          <cell r="I8184">
            <v>8.298E-4</v>
          </cell>
          <cell r="J8184">
            <v>198</v>
          </cell>
          <cell r="K8184">
            <v>1.6400000000000001E-2</v>
          </cell>
          <cell r="L8184">
            <v>3.8210800000000003E-2</v>
          </cell>
          <cell r="M8184">
            <v>5.3317000000000003E-2</v>
          </cell>
          <cell r="N8184">
            <v>6.8423100000000001E-2</v>
          </cell>
          <cell r="O8184">
            <v>9.0233900000000006E-2</v>
          </cell>
          <cell r="P8184">
            <v>0.54166666666666663</v>
          </cell>
          <cell r="Q8184">
            <v>0.75</v>
          </cell>
          <cell r="R8184">
            <v>13</v>
          </cell>
          <cell r="S8184">
            <v>18</v>
          </cell>
        </row>
        <row r="8185">
          <cell r="A8185" t="str">
            <v>Switch</v>
          </cell>
          <cell r="B8185" t="str">
            <v>All</v>
          </cell>
          <cell r="C8185" t="str">
            <v>S</v>
          </cell>
          <cell r="D8185">
            <v>39681</v>
          </cell>
          <cell r="E8185">
            <v>24</v>
          </cell>
          <cell r="F8185">
            <v>8.6749800000000002E-2</v>
          </cell>
          <cell r="G8185">
            <v>0.1205788</v>
          </cell>
          <cell r="H8185">
            <v>69.371899999999997</v>
          </cell>
          <cell r="I8185">
            <v>8.2859999999999997E-4</v>
          </cell>
          <cell r="J8185">
            <v>198</v>
          </cell>
          <cell r="K8185">
            <v>-3.0601999999999999E-3</v>
          </cell>
          <cell r="L8185">
            <v>1.8734199999999999E-2</v>
          </cell>
          <cell r="M8185">
            <v>3.3828999999999998E-2</v>
          </cell>
          <cell r="N8185">
            <v>4.8923700000000001E-2</v>
          </cell>
          <cell r="O8185">
            <v>7.0718199999999995E-2</v>
          </cell>
          <cell r="P8185">
            <v>0.54166666666666663</v>
          </cell>
          <cell r="Q8185">
            <v>0.75</v>
          </cell>
          <cell r="R8185">
            <v>13</v>
          </cell>
          <cell r="S8185">
            <v>18</v>
          </cell>
        </row>
        <row r="8186">
          <cell r="A8186" t="str">
            <v>Switch</v>
          </cell>
          <cell r="B8186" t="str">
            <v>All</v>
          </cell>
          <cell r="C8186" t="str">
            <v>S</v>
          </cell>
          <cell r="D8186">
            <v>39685</v>
          </cell>
          <cell r="E8186">
            <v>1</v>
          </cell>
          <cell r="F8186">
            <v>0.1152605</v>
          </cell>
          <cell r="G8186">
            <v>0.1031743</v>
          </cell>
          <cell r="H8186">
            <v>73.350999999999999</v>
          </cell>
          <cell r="I8186">
            <v>8.3940000000000002E-4</v>
          </cell>
          <cell r="J8186">
            <v>198</v>
          </cell>
          <cell r="K8186">
            <v>-4.9216500000000003E-2</v>
          </cell>
          <cell r="L8186">
            <v>-2.7279600000000001E-2</v>
          </cell>
          <cell r="M8186">
            <v>-1.20862E-2</v>
          </cell>
          <cell r="N8186">
            <v>3.1072000000000001E-3</v>
          </cell>
          <cell r="O8186">
            <v>2.5044E-2</v>
          </cell>
          <cell r="P8186">
            <v>0.58333333333333337</v>
          </cell>
          <cell r="Q8186">
            <v>0.72916666666666663</v>
          </cell>
          <cell r="R8186">
            <v>14</v>
          </cell>
          <cell r="S8186">
            <v>17.5</v>
          </cell>
        </row>
        <row r="8187">
          <cell r="A8187" t="str">
            <v>Switch</v>
          </cell>
          <cell r="B8187" t="str">
            <v>All</v>
          </cell>
          <cell r="C8187" t="str">
            <v>S</v>
          </cell>
          <cell r="D8187">
            <v>39685</v>
          </cell>
          <cell r="E8187">
            <v>2</v>
          </cell>
          <cell r="F8187">
            <v>7.1991200000000005E-2</v>
          </cell>
          <cell r="G8187">
            <v>7.6657299999999998E-2</v>
          </cell>
          <cell r="H8187">
            <v>72.2423</v>
          </cell>
          <cell r="I8187">
            <v>8.3679999999999996E-4</v>
          </cell>
          <cell r="J8187">
            <v>198</v>
          </cell>
          <cell r="K8187">
            <v>-3.2405099999999999E-2</v>
          </cell>
          <cell r="L8187">
            <v>-1.05031E-2</v>
          </cell>
          <cell r="M8187">
            <v>4.6661000000000003E-3</v>
          </cell>
          <cell r="N8187">
            <v>1.98354E-2</v>
          </cell>
          <cell r="O8187">
            <v>4.1737299999999998E-2</v>
          </cell>
          <cell r="P8187">
            <v>0.58333333333333337</v>
          </cell>
          <cell r="Q8187">
            <v>0.72916666666666663</v>
          </cell>
          <cell r="R8187">
            <v>14</v>
          </cell>
          <cell r="S8187">
            <v>17.5</v>
          </cell>
        </row>
        <row r="8188">
          <cell r="A8188" t="str">
            <v>Switch</v>
          </cell>
          <cell r="B8188" t="str">
            <v>All</v>
          </cell>
          <cell r="C8188" t="str">
            <v>S</v>
          </cell>
          <cell r="D8188">
            <v>39685</v>
          </cell>
          <cell r="E8188">
            <v>3</v>
          </cell>
          <cell r="F8188">
            <v>4.6695E-2</v>
          </cell>
          <cell r="G8188">
            <v>5.9830300000000003E-2</v>
          </cell>
          <cell r="H8188">
            <v>71.672300000000007</v>
          </cell>
          <cell r="I8188">
            <v>8.3319999999999998E-4</v>
          </cell>
          <cell r="J8188">
            <v>198</v>
          </cell>
          <cell r="K8188">
            <v>-2.3856499999999999E-2</v>
          </cell>
          <cell r="L8188">
            <v>-2.0014999999999998E-3</v>
          </cell>
          <cell r="M8188">
            <v>1.3135300000000001E-2</v>
          </cell>
          <cell r="N8188">
            <v>2.8271999999999999E-2</v>
          </cell>
          <cell r="O8188">
            <v>5.0127100000000001E-2</v>
          </cell>
          <cell r="P8188">
            <v>0.58333333333333337</v>
          </cell>
          <cell r="Q8188">
            <v>0.72916666666666663</v>
          </cell>
          <cell r="R8188">
            <v>14</v>
          </cell>
          <cell r="S8188">
            <v>17.5</v>
          </cell>
        </row>
        <row r="8189">
          <cell r="A8189" t="str">
            <v>Switch</v>
          </cell>
          <cell r="B8189" t="str">
            <v>All</v>
          </cell>
          <cell r="C8189" t="str">
            <v>S</v>
          </cell>
          <cell r="D8189">
            <v>39685</v>
          </cell>
          <cell r="E8189">
            <v>4</v>
          </cell>
          <cell r="F8189">
            <v>4.3575799999999998E-2</v>
          </cell>
          <cell r="G8189">
            <v>4.8135499999999998E-2</v>
          </cell>
          <cell r="H8189">
            <v>71.161900000000003</v>
          </cell>
          <cell r="I8189">
            <v>8.3129999999999999E-4</v>
          </cell>
          <cell r="J8189">
            <v>198</v>
          </cell>
          <cell r="K8189">
            <v>-3.2390299999999997E-2</v>
          </cell>
          <cell r="L8189">
            <v>-1.056E-2</v>
          </cell>
          <cell r="M8189">
            <v>4.5596999999999999E-3</v>
          </cell>
          <cell r="N8189">
            <v>1.96794E-2</v>
          </cell>
          <cell r="O8189">
            <v>4.1509699999999997E-2</v>
          </cell>
          <cell r="P8189">
            <v>0.58333333333333337</v>
          </cell>
          <cell r="Q8189">
            <v>0.72916666666666663</v>
          </cell>
          <cell r="R8189">
            <v>14</v>
          </cell>
          <cell r="S8189">
            <v>17.5</v>
          </cell>
        </row>
        <row r="8190">
          <cell r="A8190" t="str">
            <v>Switch</v>
          </cell>
          <cell r="B8190" t="str">
            <v>All</v>
          </cell>
          <cell r="C8190" t="str">
            <v>S</v>
          </cell>
          <cell r="D8190">
            <v>39685</v>
          </cell>
          <cell r="E8190">
            <v>5</v>
          </cell>
          <cell r="F8190">
            <v>1.89918E-2</v>
          </cell>
          <cell r="G8190">
            <v>4.3955000000000001E-2</v>
          </cell>
          <cell r="H8190">
            <v>69.770600000000002</v>
          </cell>
          <cell r="I8190">
            <v>8.3000000000000001E-4</v>
          </cell>
          <cell r="J8190">
            <v>198</v>
          </cell>
          <cell r="K8190">
            <v>-1.19579E-2</v>
          </cell>
          <cell r="L8190">
            <v>9.8554000000000003E-3</v>
          </cell>
          <cell r="M8190">
            <v>2.4963200000000001E-2</v>
          </cell>
          <cell r="N8190">
            <v>4.0071099999999998E-2</v>
          </cell>
          <cell r="O8190">
            <v>6.1884399999999999E-2</v>
          </cell>
          <cell r="P8190">
            <v>0.58333333333333337</v>
          </cell>
          <cell r="Q8190">
            <v>0.72916666666666663</v>
          </cell>
          <cell r="R8190">
            <v>14</v>
          </cell>
          <cell r="S8190">
            <v>17.5</v>
          </cell>
        </row>
        <row r="8191">
          <cell r="A8191" t="str">
            <v>Switch</v>
          </cell>
          <cell r="B8191" t="str">
            <v>All</v>
          </cell>
          <cell r="C8191" t="str">
            <v>S</v>
          </cell>
          <cell r="D8191">
            <v>39685</v>
          </cell>
          <cell r="E8191">
            <v>6</v>
          </cell>
          <cell r="F8191">
            <v>1.4022700000000001E-2</v>
          </cell>
          <cell r="G8191">
            <v>4.0950399999999998E-2</v>
          </cell>
          <cell r="H8191">
            <v>68.7988</v>
          </cell>
          <cell r="I8191">
            <v>8.2910000000000004E-4</v>
          </cell>
          <cell r="J8191">
            <v>198</v>
          </cell>
          <cell r="K8191">
            <v>-9.9728000000000004E-3</v>
          </cell>
          <cell r="L8191">
            <v>1.18283E-2</v>
          </cell>
          <cell r="M8191">
            <v>2.6927699999999999E-2</v>
          </cell>
          <cell r="N8191">
            <v>4.2027099999999998E-2</v>
          </cell>
          <cell r="O8191">
            <v>6.3828200000000002E-2</v>
          </cell>
          <cell r="P8191">
            <v>0.58333333333333337</v>
          </cell>
          <cell r="Q8191">
            <v>0.72916666666666663</v>
          </cell>
          <cell r="R8191">
            <v>14</v>
          </cell>
          <cell r="S8191">
            <v>17.5</v>
          </cell>
        </row>
        <row r="8192">
          <cell r="A8192" t="str">
            <v>Switch</v>
          </cell>
          <cell r="B8192" t="str">
            <v>All</v>
          </cell>
          <cell r="C8192" t="str">
            <v>S</v>
          </cell>
          <cell r="D8192">
            <v>39685</v>
          </cell>
          <cell r="E8192">
            <v>7</v>
          </cell>
          <cell r="F8192">
            <v>2.8978799999999999E-2</v>
          </cell>
          <cell r="G8192">
            <v>4.1735399999999999E-2</v>
          </cell>
          <cell r="H8192">
            <v>67.886499999999998</v>
          </cell>
          <cell r="I8192">
            <v>8.2850000000000003E-4</v>
          </cell>
          <cell r="J8192">
            <v>198</v>
          </cell>
          <cell r="K8192">
            <v>-2.41304E-2</v>
          </cell>
          <cell r="L8192">
            <v>-2.3373000000000001E-3</v>
          </cell>
          <cell r="M8192">
            <v>1.27566E-2</v>
          </cell>
          <cell r="N8192">
            <v>2.7850400000000001E-2</v>
          </cell>
          <cell r="O8192">
            <v>4.9643600000000003E-2</v>
          </cell>
          <cell r="P8192">
            <v>0.58333333333333337</v>
          </cell>
          <cell r="Q8192">
            <v>0.72916666666666663</v>
          </cell>
          <cell r="R8192">
            <v>14</v>
          </cell>
          <cell r="S8192">
            <v>17.5</v>
          </cell>
        </row>
        <row r="8193">
          <cell r="A8193" t="str">
            <v>Switch</v>
          </cell>
          <cell r="B8193" t="str">
            <v>All</v>
          </cell>
          <cell r="C8193" t="str">
            <v>S</v>
          </cell>
          <cell r="D8193">
            <v>39685</v>
          </cell>
          <cell r="E8193">
            <v>8</v>
          </cell>
          <cell r="F8193">
            <v>2.9276400000000001E-2</v>
          </cell>
          <cell r="G8193">
            <v>3.9699499999999999E-2</v>
          </cell>
          <cell r="H8193">
            <v>69.365600000000001</v>
          </cell>
          <cell r="I8193">
            <v>8.2989999999999995E-4</v>
          </cell>
          <cell r="J8193">
            <v>198</v>
          </cell>
          <cell r="K8193">
            <v>-2.64958E-2</v>
          </cell>
          <cell r="L8193">
            <v>-4.6838000000000001E-3</v>
          </cell>
          <cell r="M8193">
            <v>1.0423099999999999E-2</v>
          </cell>
          <cell r="N8193">
            <v>2.5530000000000001E-2</v>
          </cell>
          <cell r="O8193">
            <v>4.7342000000000002E-2</v>
          </cell>
          <cell r="P8193">
            <v>0.58333333333333337</v>
          </cell>
          <cell r="Q8193">
            <v>0.72916666666666663</v>
          </cell>
          <cell r="R8193">
            <v>14</v>
          </cell>
          <cell r="S8193">
            <v>17.5</v>
          </cell>
        </row>
        <row r="8194">
          <cell r="A8194" t="str">
            <v>Switch</v>
          </cell>
          <cell r="B8194" t="str">
            <v>All</v>
          </cell>
          <cell r="C8194" t="str">
            <v>S</v>
          </cell>
          <cell r="D8194">
            <v>39685</v>
          </cell>
          <cell r="E8194">
            <v>9</v>
          </cell>
          <cell r="F8194">
            <v>2.88291E-2</v>
          </cell>
          <cell r="G8194">
            <v>3.3991100000000003E-2</v>
          </cell>
          <cell r="H8194">
            <v>73.013000000000005</v>
          </cell>
          <cell r="I8194">
            <v>8.3429999999999995E-4</v>
          </cell>
          <cell r="J8194">
            <v>198</v>
          </cell>
          <cell r="K8194">
            <v>-3.1854E-2</v>
          </cell>
          <cell r="L8194">
            <v>-9.9847000000000009E-3</v>
          </cell>
          <cell r="M8194">
            <v>5.1618999999999996E-3</v>
          </cell>
          <cell r="N8194">
            <v>2.03085E-2</v>
          </cell>
          <cell r="O8194">
            <v>4.2177800000000001E-2</v>
          </cell>
          <cell r="P8194">
            <v>0.58333333333333337</v>
          </cell>
          <cell r="Q8194">
            <v>0.72916666666666663</v>
          </cell>
          <cell r="R8194">
            <v>14</v>
          </cell>
          <cell r="S8194">
            <v>17.5</v>
          </cell>
        </row>
        <row r="8195">
          <cell r="A8195" t="str">
            <v>Switch</v>
          </cell>
          <cell r="B8195" t="str">
            <v>All</v>
          </cell>
          <cell r="C8195" t="str">
            <v>S</v>
          </cell>
          <cell r="D8195">
            <v>39685</v>
          </cell>
          <cell r="E8195">
            <v>10</v>
          </cell>
          <cell r="F8195">
            <v>4.6227499999999998E-2</v>
          </cell>
          <cell r="G8195">
            <v>7.4970300000000004E-2</v>
          </cell>
          <cell r="H8195">
            <v>77.639399999999995</v>
          </cell>
          <cell r="I8195">
            <v>8.4880000000000003E-4</v>
          </cell>
          <cell r="J8195">
            <v>198</v>
          </cell>
          <cell r="K8195">
            <v>-8.5933999999999993E-3</v>
          </cell>
          <cell r="L8195">
            <v>1.3465100000000001E-2</v>
          </cell>
          <cell r="M8195">
            <v>2.8742799999999999E-2</v>
          </cell>
          <cell r="N8195">
            <v>4.4020400000000001E-2</v>
          </cell>
          <cell r="O8195">
            <v>6.6078899999999996E-2</v>
          </cell>
          <cell r="P8195">
            <v>0.58333333333333337</v>
          </cell>
          <cell r="Q8195">
            <v>0.72916666666666663</v>
          </cell>
          <cell r="R8195">
            <v>14</v>
          </cell>
          <cell r="S8195">
            <v>17.5</v>
          </cell>
        </row>
        <row r="8196">
          <cell r="A8196" t="str">
            <v>Switch</v>
          </cell>
          <cell r="B8196" t="str">
            <v>All</v>
          </cell>
          <cell r="C8196" t="str">
            <v>S</v>
          </cell>
          <cell r="D8196">
            <v>39685</v>
          </cell>
          <cell r="E8196">
            <v>11</v>
          </cell>
          <cell r="F8196">
            <v>9.6276799999999996E-2</v>
          </cell>
          <cell r="G8196">
            <v>0.1209639</v>
          </cell>
          <cell r="H8196">
            <v>80.9268</v>
          </cell>
          <cell r="I8196">
            <v>8.4730000000000005E-4</v>
          </cell>
          <cell r="J8196">
            <v>198</v>
          </cell>
          <cell r="K8196">
            <v>-1.26158E-2</v>
          </cell>
          <cell r="L8196">
            <v>9.4231000000000002E-3</v>
          </cell>
          <cell r="M8196">
            <v>2.46871E-2</v>
          </cell>
          <cell r="N8196">
            <v>3.9951199999999999E-2</v>
          </cell>
          <cell r="O8196">
            <v>6.1990000000000003E-2</v>
          </cell>
          <cell r="P8196">
            <v>0.58333333333333337</v>
          </cell>
          <cell r="Q8196">
            <v>0.72916666666666663</v>
          </cell>
          <cell r="R8196">
            <v>14</v>
          </cell>
          <cell r="S8196">
            <v>17.5</v>
          </cell>
        </row>
        <row r="8197">
          <cell r="A8197" t="str">
            <v>Switch</v>
          </cell>
          <cell r="B8197" t="str">
            <v>All</v>
          </cell>
          <cell r="C8197" t="str">
            <v>S</v>
          </cell>
          <cell r="D8197">
            <v>39685</v>
          </cell>
          <cell r="E8197">
            <v>12</v>
          </cell>
          <cell r="F8197">
            <v>0.14611660000000001</v>
          </cell>
          <cell r="G8197">
            <v>0.23016890000000001</v>
          </cell>
          <cell r="H8197">
            <v>85.584599999999995</v>
          </cell>
          <cell r="I8197">
            <v>8.5789999999999998E-4</v>
          </cell>
          <cell r="J8197">
            <v>198</v>
          </cell>
          <cell r="K8197">
            <v>4.6515300000000002E-2</v>
          </cell>
          <cell r="L8197">
            <v>6.8692400000000001E-2</v>
          </cell>
          <cell r="M8197">
            <v>8.4052199999999994E-2</v>
          </cell>
          <cell r="N8197">
            <v>9.9412E-2</v>
          </cell>
          <cell r="O8197">
            <v>0.12158910000000001</v>
          </cell>
          <cell r="P8197">
            <v>0.58333333333333337</v>
          </cell>
          <cell r="Q8197">
            <v>0.72916666666666663</v>
          </cell>
          <cell r="R8197">
            <v>14</v>
          </cell>
          <cell r="S8197">
            <v>17.5</v>
          </cell>
        </row>
        <row r="8198">
          <cell r="A8198" t="str">
            <v>Switch</v>
          </cell>
          <cell r="B8198" t="str">
            <v>All</v>
          </cell>
          <cell r="C8198" t="str">
            <v>S</v>
          </cell>
          <cell r="D8198">
            <v>39685</v>
          </cell>
          <cell r="E8198">
            <v>13</v>
          </cell>
          <cell r="F8198">
            <v>0.2219777</v>
          </cell>
          <cell r="G8198">
            <v>0.34846719999999998</v>
          </cell>
          <cell r="H8198">
            <v>88.517799999999994</v>
          </cell>
          <cell r="I8198">
            <v>8.5340000000000004E-4</v>
          </cell>
          <cell r="J8198">
            <v>198</v>
          </cell>
          <cell r="K8198">
            <v>8.9052000000000006E-2</v>
          </cell>
          <cell r="L8198">
            <v>0.1111704</v>
          </cell>
          <cell r="M8198">
            <v>0.12648960000000001</v>
          </cell>
          <cell r="N8198">
            <v>0.14180870000000001</v>
          </cell>
          <cell r="O8198">
            <v>0.1639272</v>
          </cell>
          <cell r="P8198">
            <v>0.58333333333333337</v>
          </cell>
          <cell r="Q8198">
            <v>0.72916666666666663</v>
          </cell>
          <cell r="R8198">
            <v>14</v>
          </cell>
          <cell r="S8198">
            <v>17.5</v>
          </cell>
        </row>
        <row r="8199">
          <cell r="A8199" t="str">
            <v>Switch</v>
          </cell>
          <cell r="B8199" t="str">
            <v>All</v>
          </cell>
          <cell r="C8199" t="str">
            <v>S</v>
          </cell>
          <cell r="D8199">
            <v>39685</v>
          </cell>
          <cell r="E8199">
            <v>14</v>
          </cell>
          <cell r="F8199">
            <v>0.466474</v>
          </cell>
          <cell r="G8199">
            <v>0.52963009999999999</v>
          </cell>
          <cell r="H8199">
            <v>91.870400000000004</v>
          </cell>
          <cell r="I8199">
            <v>8.5689999999999996E-4</v>
          </cell>
          <cell r="J8199">
            <v>198</v>
          </cell>
          <cell r="K8199">
            <v>2.5641000000000001E-2</v>
          </cell>
          <cell r="L8199">
            <v>4.7805199999999999E-2</v>
          </cell>
          <cell r="M8199">
            <v>6.3156100000000007E-2</v>
          </cell>
          <cell r="N8199">
            <v>7.8506999999999993E-2</v>
          </cell>
          <cell r="O8199">
            <v>0.1006712</v>
          </cell>
          <cell r="P8199">
            <v>0.58333333333333337</v>
          </cell>
          <cell r="Q8199">
            <v>0.72916666666666663</v>
          </cell>
          <cell r="R8199">
            <v>14</v>
          </cell>
          <cell r="S8199">
            <v>17.5</v>
          </cell>
        </row>
        <row r="8200">
          <cell r="A8200" t="str">
            <v>Switch</v>
          </cell>
          <cell r="B8200" t="str">
            <v>All</v>
          </cell>
          <cell r="C8200" t="str">
            <v>S</v>
          </cell>
          <cell r="D8200">
            <v>39685</v>
          </cell>
          <cell r="E8200">
            <v>15</v>
          </cell>
          <cell r="F8200">
            <v>0.42400490000000002</v>
          </cell>
          <cell r="G8200">
            <v>0.6566478</v>
          </cell>
          <cell r="H8200">
            <v>92.744</v>
          </cell>
          <cell r="I8200">
            <v>8.4889999999999998E-4</v>
          </cell>
          <cell r="J8200">
            <v>198</v>
          </cell>
          <cell r="K8200">
            <v>0.1953037</v>
          </cell>
          <cell r="L8200">
            <v>0.217364</v>
          </cell>
          <cell r="M8200">
            <v>0.23264290000000001</v>
          </cell>
          <cell r="N8200">
            <v>0.2479218</v>
          </cell>
          <cell r="O8200">
            <v>0.2699821</v>
          </cell>
          <cell r="P8200">
            <v>0.58333333333333337</v>
          </cell>
          <cell r="Q8200">
            <v>0.72916666666666663</v>
          </cell>
          <cell r="R8200">
            <v>14</v>
          </cell>
          <cell r="S8200">
            <v>17.5</v>
          </cell>
        </row>
        <row r="8201">
          <cell r="A8201" t="str">
            <v>Switch</v>
          </cell>
          <cell r="B8201" t="str">
            <v>All</v>
          </cell>
          <cell r="C8201" t="str">
            <v>S</v>
          </cell>
          <cell r="D8201">
            <v>39685</v>
          </cell>
          <cell r="E8201">
            <v>16</v>
          </cell>
          <cell r="F8201">
            <v>0.60930220000000002</v>
          </cell>
          <cell r="G8201">
            <v>0.89007849999999999</v>
          </cell>
          <cell r="H8201">
            <v>94.047499999999999</v>
          </cell>
          <cell r="I8201">
            <v>8.5400000000000005E-4</v>
          </cell>
          <cell r="J8201">
            <v>198</v>
          </cell>
          <cell r="K8201">
            <v>0.24332529999999999</v>
          </cell>
          <cell r="L8201">
            <v>0.26545170000000001</v>
          </cell>
          <cell r="M8201">
            <v>0.28077629999999998</v>
          </cell>
          <cell r="N8201">
            <v>0.296101</v>
          </cell>
          <cell r="O8201">
            <v>0.31822739999999999</v>
          </cell>
          <cell r="P8201">
            <v>0.58333333333333337</v>
          </cell>
          <cell r="Q8201">
            <v>0.72916666666666663</v>
          </cell>
          <cell r="R8201">
            <v>14</v>
          </cell>
          <cell r="S8201">
            <v>17.5</v>
          </cell>
        </row>
        <row r="8202">
          <cell r="A8202" t="str">
            <v>Switch</v>
          </cell>
          <cell r="B8202" t="str">
            <v>All</v>
          </cell>
          <cell r="C8202" t="str">
            <v>S</v>
          </cell>
          <cell r="D8202">
            <v>39685</v>
          </cell>
          <cell r="E8202">
            <v>17</v>
          </cell>
          <cell r="F8202">
            <v>0.78568360000000004</v>
          </cell>
          <cell r="G8202">
            <v>0.95837890000000003</v>
          </cell>
          <cell r="H8202">
            <v>92.177099999999996</v>
          </cell>
          <cell r="I8202">
            <v>8.7739999999999997E-4</v>
          </cell>
          <cell r="J8202">
            <v>198</v>
          </cell>
          <cell r="K8202">
            <v>0.13473470000000001</v>
          </cell>
          <cell r="L8202">
            <v>0.1571621</v>
          </cell>
          <cell r="M8202">
            <v>0.1726953</v>
          </cell>
          <cell r="N8202">
            <v>0.18822849999999999</v>
          </cell>
          <cell r="O8202">
            <v>0.21065600000000001</v>
          </cell>
          <cell r="P8202">
            <v>0.58333333333333337</v>
          </cell>
          <cell r="Q8202">
            <v>0.72916666666666663</v>
          </cell>
          <cell r="R8202">
            <v>14</v>
          </cell>
          <cell r="S8202">
            <v>17.5</v>
          </cell>
        </row>
        <row r="8203">
          <cell r="A8203" t="str">
            <v>Switch</v>
          </cell>
          <cell r="B8203" t="str">
            <v>All</v>
          </cell>
          <cell r="C8203" t="str">
            <v>S</v>
          </cell>
          <cell r="D8203">
            <v>39685</v>
          </cell>
          <cell r="E8203">
            <v>18</v>
          </cell>
          <cell r="F8203">
            <v>1.0495509999999999</v>
          </cell>
          <cell r="G8203">
            <v>1.0165059999999999</v>
          </cell>
          <cell r="H8203">
            <v>89.236699999999999</v>
          </cell>
          <cell r="I8203">
            <v>8.943E-4</v>
          </cell>
          <cell r="J8203">
            <v>198</v>
          </cell>
          <cell r="K8203">
            <v>-7.1369799999999997E-2</v>
          </cell>
          <cell r="L8203">
            <v>-4.8726999999999999E-2</v>
          </cell>
          <cell r="M8203">
            <v>-3.3044700000000003E-2</v>
          </cell>
          <cell r="N8203">
            <v>-1.73624E-2</v>
          </cell>
          <cell r="O8203">
            <v>5.2804000000000002E-3</v>
          </cell>
          <cell r="P8203">
            <v>0.58333333333333337</v>
          </cell>
          <cell r="Q8203">
            <v>0.72916666666666663</v>
          </cell>
          <cell r="R8203">
            <v>14</v>
          </cell>
          <cell r="S8203">
            <v>17.5</v>
          </cell>
        </row>
        <row r="8204">
          <cell r="A8204" t="str">
            <v>Switch</v>
          </cell>
          <cell r="B8204" t="str">
            <v>All</v>
          </cell>
          <cell r="C8204" t="str">
            <v>S</v>
          </cell>
          <cell r="D8204">
            <v>39685</v>
          </cell>
          <cell r="E8204">
            <v>19</v>
          </cell>
          <cell r="F8204">
            <v>1.204987</v>
          </cell>
          <cell r="G8204">
            <v>0.97075400000000001</v>
          </cell>
          <cell r="H8204">
            <v>85.040199999999999</v>
          </cell>
          <cell r="I8204">
            <v>9.121E-4</v>
          </cell>
          <cell r="J8204">
            <v>198</v>
          </cell>
          <cell r="K8204">
            <v>-0.2729374</v>
          </cell>
          <cell r="L8204">
            <v>-0.25007059999999998</v>
          </cell>
          <cell r="M8204">
            <v>-0.2342331</v>
          </cell>
          <cell r="N8204">
            <v>-0.2183956</v>
          </cell>
          <cell r="O8204">
            <v>-0.1955287</v>
          </cell>
          <cell r="P8204">
            <v>0.58333333333333337</v>
          </cell>
          <cell r="Q8204">
            <v>0.72916666666666663</v>
          </cell>
          <cell r="R8204">
            <v>14</v>
          </cell>
          <cell r="S8204">
            <v>17.5</v>
          </cell>
        </row>
        <row r="8205">
          <cell r="A8205" t="str">
            <v>Switch</v>
          </cell>
          <cell r="B8205" t="str">
            <v>All</v>
          </cell>
          <cell r="C8205" t="str">
            <v>S</v>
          </cell>
          <cell r="D8205">
            <v>39685</v>
          </cell>
          <cell r="E8205">
            <v>20</v>
          </cell>
          <cell r="F8205">
            <v>0.75006150000000005</v>
          </cell>
          <cell r="G8205">
            <v>0.71704449999999997</v>
          </cell>
          <cell r="H8205">
            <v>79.9315</v>
          </cell>
          <cell r="I8205">
            <v>9.0530000000000005E-4</v>
          </cell>
          <cell r="J8205">
            <v>198</v>
          </cell>
          <cell r="K8205">
            <v>-7.1576000000000001E-2</v>
          </cell>
          <cell r="L8205">
            <v>-4.8795100000000001E-2</v>
          </cell>
          <cell r="M8205">
            <v>-3.3016999999999998E-2</v>
          </cell>
          <cell r="N8205">
            <v>-1.7239000000000001E-2</v>
          </cell>
          <cell r="O8205">
            <v>5.5418999999999998E-3</v>
          </cell>
          <cell r="P8205">
            <v>0.58333333333333337</v>
          </cell>
          <cell r="Q8205">
            <v>0.72916666666666663</v>
          </cell>
          <cell r="R8205">
            <v>14</v>
          </cell>
          <cell r="S8205">
            <v>17.5</v>
          </cell>
        </row>
        <row r="8206">
          <cell r="A8206" t="str">
            <v>Switch</v>
          </cell>
          <cell r="B8206" t="str">
            <v>All</v>
          </cell>
          <cell r="C8206" t="str">
            <v>S</v>
          </cell>
          <cell r="D8206">
            <v>39685</v>
          </cell>
          <cell r="E8206">
            <v>21</v>
          </cell>
          <cell r="F8206">
            <v>0.45183129999999999</v>
          </cell>
          <cell r="G8206">
            <v>0.56583399999999995</v>
          </cell>
          <cell r="H8206">
            <v>76.361500000000007</v>
          </cell>
          <cell r="I8206">
            <v>8.7989999999999997E-4</v>
          </cell>
          <cell r="J8206">
            <v>198</v>
          </cell>
          <cell r="K8206">
            <v>7.5988600000000003E-2</v>
          </cell>
          <cell r="L8206">
            <v>9.8447699999999999E-2</v>
          </cell>
          <cell r="M8206">
            <v>0.1140027</v>
          </cell>
          <cell r="N8206">
            <v>0.1295578</v>
          </cell>
          <cell r="O8206">
            <v>0.15201680000000001</v>
          </cell>
          <cell r="P8206">
            <v>0.58333333333333337</v>
          </cell>
          <cell r="Q8206">
            <v>0.72916666666666663</v>
          </cell>
          <cell r="R8206">
            <v>14</v>
          </cell>
          <cell r="S8206">
            <v>17.5</v>
          </cell>
        </row>
        <row r="8207">
          <cell r="A8207" t="str">
            <v>Switch</v>
          </cell>
          <cell r="B8207" t="str">
            <v>All</v>
          </cell>
          <cell r="C8207" t="str">
            <v>S</v>
          </cell>
          <cell r="D8207">
            <v>39685</v>
          </cell>
          <cell r="E8207">
            <v>22</v>
          </cell>
          <cell r="F8207">
            <v>0.30086059999999998</v>
          </cell>
          <cell r="G8207">
            <v>0.42165920000000001</v>
          </cell>
          <cell r="H8207">
            <v>72.9315</v>
          </cell>
          <cell r="I8207">
            <v>8.7060000000000002E-4</v>
          </cell>
          <cell r="J8207">
            <v>198</v>
          </cell>
          <cell r="K8207">
            <v>8.2986000000000004E-2</v>
          </cell>
          <cell r="L8207">
            <v>0.105326</v>
          </cell>
          <cell r="M8207">
            <v>0.12079860000000001</v>
          </cell>
          <cell r="N8207">
            <v>0.13627120000000001</v>
          </cell>
          <cell r="O8207">
            <v>0.15861120000000001</v>
          </cell>
          <cell r="P8207">
            <v>0.58333333333333337</v>
          </cell>
          <cell r="Q8207">
            <v>0.72916666666666663</v>
          </cell>
          <cell r="R8207">
            <v>14</v>
          </cell>
          <cell r="S8207">
            <v>17.5</v>
          </cell>
        </row>
        <row r="8208">
          <cell r="A8208" t="str">
            <v>Switch</v>
          </cell>
          <cell r="B8208" t="str">
            <v>All</v>
          </cell>
          <cell r="C8208" t="str">
            <v>S</v>
          </cell>
          <cell r="D8208">
            <v>39685</v>
          </cell>
          <cell r="E8208">
            <v>23</v>
          </cell>
          <cell r="F8208">
            <v>0.18308340000000001</v>
          </cell>
          <cell r="G8208">
            <v>0.2848116</v>
          </cell>
          <cell r="H8208">
            <v>71.861500000000007</v>
          </cell>
          <cell r="I8208">
            <v>8.566E-4</v>
          </cell>
          <cell r="J8208">
            <v>198</v>
          </cell>
          <cell r="K8208">
            <v>6.4219100000000001E-2</v>
          </cell>
          <cell r="L8208">
            <v>8.6379800000000007E-2</v>
          </cell>
          <cell r="M8208">
            <v>0.1017282</v>
          </cell>
          <cell r="N8208">
            <v>0.1170766</v>
          </cell>
          <cell r="O8208">
            <v>0.13923730000000001</v>
          </cell>
          <cell r="P8208">
            <v>0.58333333333333337</v>
          </cell>
          <cell r="Q8208">
            <v>0.72916666666666663</v>
          </cell>
          <cell r="R8208">
            <v>14</v>
          </cell>
          <cell r="S8208">
            <v>17.5</v>
          </cell>
        </row>
        <row r="8209">
          <cell r="A8209" t="str">
            <v>Switch</v>
          </cell>
          <cell r="B8209" t="str">
            <v>All</v>
          </cell>
          <cell r="C8209" t="str">
            <v>S</v>
          </cell>
          <cell r="D8209">
            <v>39685</v>
          </cell>
          <cell r="E8209">
            <v>24</v>
          </cell>
          <cell r="F8209">
            <v>0.1119999</v>
          </cell>
          <cell r="G8209">
            <v>0.1807127</v>
          </cell>
          <cell r="H8209">
            <v>70.840599999999995</v>
          </cell>
          <cell r="I8209">
            <v>8.5340000000000004E-4</v>
          </cell>
          <cell r="J8209">
            <v>198</v>
          </cell>
          <cell r="K8209">
            <v>3.1274400000000001E-2</v>
          </cell>
          <cell r="L8209">
            <v>5.3393299999999998E-2</v>
          </cell>
          <cell r="M8209">
            <v>6.8712800000000004E-2</v>
          </cell>
          <cell r="N8209">
            <v>8.4032300000000004E-2</v>
          </cell>
          <cell r="O8209">
            <v>0.1061512</v>
          </cell>
          <cell r="P8209">
            <v>0.58333333333333337</v>
          </cell>
          <cell r="Q8209">
            <v>0.72916666666666663</v>
          </cell>
          <cell r="R8209">
            <v>14</v>
          </cell>
          <cell r="S8209">
            <v>17.5</v>
          </cell>
        </row>
        <row r="8210">
          <cell r="A8210" t="str">
            <v>Switch</v>
          </cell>
          <cell r="B8210" t="str">
            <v>All</v>
          </cell>
          <cell r="C8210" t="str">
            <v>S</v>
          </cell>
          <cell r="D8210">
            <v>39689</v>
          </cell>
          <cell r="E8210">
            <v>1</v>
          </cell>
          <cell r="F8210">
            <v>0.36956329999999998</v>
          </cell>
          <cell r="G8210">
            <v>0.41230109999999998</v>
          </cell>
          <cell r="H8210">
            <v>83.306100000000001</v>
          </cell>
          <cell r="I8210">
            <v>9.9329999999999991E-4</v>
          </cell>
          <cell r="J8210">
            <v>198</v>
          </cell>
          <cell r="K8210">
            <v>2.3476999999999999E-3</v>
          </cell>
          <cell r="L8210">
            <v>2.6210500000000001E-2</v>
          </cell>
          <cell r="M8210">
            <v>4.2737799999999999E-2</v>
          </cell>
          <cell r="N8210">
            <v>5.9265100000000001E-2</v>
          </cell>
          <cell r="O8210">
            <v>8.3127900000000005E-2</v>
          </cell>
          <cell r="P8210">
            <v>0.625</v>
          </cell>
          <cell r="Q8210">
            <v>0.75</v>
          </cell>
          <cell r="R8210">
            <v>15</v>
          </cell>
          <cell r="S8210">
            <v>18</v>
          </cell>
        </row>
        <row r="8211">
          <cell r="A8211" t="str">
            <v>Switch</v>
          </cell>
          <cell r="B8211" t="str">
            <v>All</v>
          </cell>
          <cell r="C8211" t="str">
            <v>S</v>
          </cell>
          <cell r="D8211">
            <v>39689</v>
          </cell>
          <cell r="E8211">
            <v>2</v>
          </cell>
          <cell r="F8211">
            <v>0.26530809999999999</v>
          </cell>
          <cell r="G8211">
            <v>0.38652890000000001</v>
          </cell>
          <cell r="H8211">
            <v>81.963899999999995</v>
          </cell>
          <cell r="I8211">
            <v>1.1647999999999999E-3</v>
          </cell>
          <cell r="J8211">
            <v>198</v>
          </cell>
          <cell r="K8211">
            <v>7.7482099999999998E-2</v>
          </cell>
          <cell r="L8211">
            <v>0.10332330000000001</v>
          </cell>
          <cell r="M8211">
            <v>0.12122090000000001</v>
          </cell>
          <cell r="N8211">
            <v>0.1391184</v>
          </cell>
          <cell r="O8211">
            <v>0.16495969999999999</v>
          </cell>
          <cell r="P8211">
            <v>0.625</v>
          </cell>
          <cell r="Q8211">
            <v>0.75</v>
          </cell>
          <cell r="R8211">
            <v>15</v>
          </cell>
          <cell r="S8211">
            <v>18</v>
          </cell>
        </row>
        <row r="8212">
          <cell r="A8212" t="str">
            <v>Switch</v>
          </cell>
          <cell r="B8212" t="str">
            <v>All</v>
          </cell>
          <cell r="C8212" t="str">
            <v>S</v>
          </cell>
          <cell r="D8212">
            <v>39689</v>
          </cell>
          <cell r="E8212">
            <v>3</v>
          </cell>
          <cell r="F8212">
            <v>0.21960279999999999</v>
          </cell>
          <cell r="G8212">
            <v>0.2375295</v>
          </cell>
          <cell r="H8212">
            <v>80.323800000000006</v>
          </cell>
          <cell r="I8212">
            <v>1.3747E-3</v>
          </cell>
          <cell r="J8212">
            <v>198</v>
          </cell>
          <cell r="K8212">
            <v>-2.9589500000000001E-2</v>
          </cell>
          <cell r="L8212">
            <v>-1.5165000000000001E-3</v>
          </cell>
          <cell r="M8212">
            <v>1.79267E-2</v>
          </cell>
          <cell r="N8212">
            <v>3.737E-2</v>
          </cell>
          <cell r="O8212">
            <v>6.5443000000000001E-2</v>
          </cell>
          <cell r="P8212">
            <v>0.625</v>
          </cell>
          <cell r="Q8212">
            <v>0.75</v>
          </cell>
          <cell r="R8212">
            <v>15</v>
          </cell>
          <cell r="S8212">
            <v>18</v>
          </cell>
        </row>
        <row r="8213">
          <cell r="A8213" t="str">
            <v>Switch</v>
          </cell>
          <cell r="B8213" t="str">
            <v>All</v>
          </cell>
          <cell r="C8213" t="str">
            <v>S</v>
          </cell>
          <cell r="D8213">
            <v>39689</v>
          </cell>
          <cell r="E8213">
            <v>4</v>
          </cell>
          <cell r="F8213">
            <v>0.16288279999999999</v>
          </cell>
          <cell r="G8213">
            <v>0.12912609999999999</v>
          </cell>
          <cell r="H8213">
            <v>77.013000000000005</v>
          </cell>
          <cell r="I8213">
            <v>9.9700000000000006E-4</v>
          </cell>
          <cell r="J8213">
            <v>198</v>
          </cell>
          <cell r="K8213">
            <v>-7.4221599999999999E-2</v>
          </cell>
          <cell r="L8213">
            <v>-5.0314600000000001E-2</v>
          </cell>
          <cell r="M8213">
            <v>-3.3756700000000001E-2</v>
          </cell>
          <cell r="N8213">
            <v>-1.71988E-2</v>
          </cell>
          <cell r="O8213">
            <v>6.7082000000000001E-3</v>
          </cell>
          <cell r="P8213">
            <v>0.625</v>
          </cell>
          <cell r="Q8213">
            <v>0.75</v>
          </cell>
          <cell r="R8213">
            <v>15</v>
          </cell>
          <cell r="S8213">
            <v>18</v>
          </cell>
        </row>
        <row r="8214">
          <cell r="A8214" t="str">
            <v>Switch</v>
          </cell>
          <cell r="B8214" t="str">
            <v>All</v>
          </cell>
          <cell r="C8214" t="str">
            <v>S</v>
          </cell>
          <cell r="D8214">
            <v>39689</v>
          </cell>
          <cell r="E8214">
            <v>5</v>
          </cell>
          <cell r="F8214">
            <v>0.1349794</v>
          </cell>
          <cell r="G8214">
            <v>0.1334486</v>
          </cell>
          <cell r="H8214">
            <v>75.935699999999997</v>
          </cell>
          <cell r="I8214">
            <v>1.0485E-3</v>
          </cell>
          <cell r="J8214">
            <v>198</v>
          </cell>
          <cell r="K8214">
            <v>-4.3028700000000003E-2</v>
          </cell>
          <cell r="L8214">
            <v>-1.8511300000000001E-2</v>
          </cell>
          <cell r="M8214">
            <v>-1.5307000000000001E-3</v>
          </cell>
          <cell r="N8214">
            <v>1.5449900000000001E-2</v>
          </cell>
          <cell r="O8214">
            <v>3.9967200000000001E-2</v>
          </cell>
          <cell r="P8214">
            <v>0.625</v>
          </cell>
          <cell r="Q8214">
            <v>0.75</v>
          </cell>
          <cell r="R8214">
            <v>15</v>
          </cell>
          <cell r="S8214">
            <v>18</v>
          </cell>
        </row>
        <row r="8215">
          <cell r="A8215" t="str">
            <v>Switch</v>
          </cell>
          <cell r="B8215" t="str">
            <v>All</v>
          </cell>
          <cell r="C8215" t="str">
            <v>S</v>
          </cell>
          <cell r="D8215">
            <v>39689</v>
          </cell>
          <cell r="E8215">
            <v>6</v>
          </cell>
          <cell r="F8215">
            <v>0.12693869999999999</v>
          </cell>
          <cell r="G8215">
            <v>5.3488500000000001E-2</v>
          </cell>
          <cell r="H8215">
            <v>74.435699999999997</v>
          </cell>
          <cell r="I8215">
            <v>8.6399999999999997E-4</v>
          </cell>
          <cell r="J8215">
            <v>198</v>
          </cell>
          <cell r="K8215">
            <v>-0.1111202</v>
          </cell>
          <cell r="L8215">
            <v>-8.8864499999999999E-2</v>
          </cell>
          <cell r="M8215">
            <v>-7.3450299999999996E-2</v>
          </cell>
          <cell r="N8215">
            <v>-5.8035999999999997E-2</v>
          </cell>
          <cell r="O8215">
            <v>-3.5780300000000001E-2</v>
          </cell>
          <cell r="P8215">
            <v>0.625</v>
          </cell>
          <cell r="Q8215">
            <v>0.75</v>
          </cell>
          <cell r="R8215">
            <v>15</v>
          </cell>
          <cell r="S8215">
            <v>18</v>
          </cell>
        </row>
        <row r="8216">
          <cell r="A8216" t="str">
            <v>Switch</v>
          </cell>
          <cell r="B8216" t="str">
            <v>All</v>
          </cell>
          <cell r="C8216" t="str">
            <v>S</v>
          </cell>
          <cell r="D8216">
            <v>39689</v>
          </cell>
          <cell r="E8216">
            <v>7</v>
          </cell>
          <cell r="F8216">
            <v>9.6031400000000003E-2</v>
          </cell>
          <cell r="G8216">
            <v>6.17358E-2</v>
          </cell>
          <cell r="H8216">
            <v>73.586200000000005</v>
          </cell>
          <cell r="I8216">
            <v>8.6189999999999997E-4</v>
          </cell>
          <cell r="J8216">
            <v>198</v>
          </cell>
          <cell r="K8216">
            <v>-7.1920499999999998E-2</v>
          </cell>
          <cell r="L8216">
            <v>-4.9691399999999997E-2</v>
          </cell>
          <cell r="M8216">
            <v>-3.4295600000000002E-2</v>
          </cell>
          <cell r="N8216">
            <v>-1.8899900000000001E-2</v>
          </cell>
          <cell r="O8216">
            <v>3.3292E-3</v>
          </cell>
          <cell r="P8216">
            <v>0.625</v>
          </cell>
          <cell r="Q8216">
            <v>0.75</v>
          </cell>
          <cell r="R8216">
            <v>15</v>
          </cell>
          <cell r="S8216">
            <v>18</v>
          </cell>
        </row>
        <row r="8217">
          <cell r="A8217" t="str">
            <v>Switch</v>
          </cell>
          <cell r="B8217" t="str">
            <v>All</v>
          </cell>
          <cell r="C8217" t="str">
            <v>S</v>
          </cell>
          <cell r="D8217">
            <v>39689</v>
          </cell>
          <cell r="E8217">
            <v>8</v>
          </cell>
          <cell r="F8217">
            <v>8.4776699999999997E-2</v>
          </cell>
          <cell r="G8217">
            <v>0.10036970000000001</v>
          </cell>
          <cell r="H8217">
            <v>76.376099999999994</v>
          </cell>
          <cell r="I8217">
            <v>9.882999999999999E-4</v>
          </cell>
          <cell r="J8217">
            <v>198</v>
          </cell>
          <cell r="K8217">
            <v>-2.4696300000000001E-2</v>
          </cell>
          <cell r="L8217">
            <v>-8.9309999999999997E-4</v>
          </cell>
          <cell r="M8217">
            <v>1.5592999999999999E-2</v>
          </cell>
          <cell r="N8217">
            <v>3.2079099999999999E-2</v>
          </cell>
          <cell r="O8217">
            <v>5.5882300000000003E-2</v>
          </cell>
          <cell r="P8217">
            <v>0.625</v>
          </cell>
          <cell r="Q8217">
            <v>0.75</v>
          </cell>
          <cell r="R8217">
            <v>15</v>
          </cell>
          <cell r="S8217">
            <v>18</v>
          </cell>
        </row>
        <row r="8218">
          <cell r="A8218" t="str">
            <v>Switch</v>
          </cell>
          <cell r="B8218" t="str">
            <v>All</v>
          </cell>
          <cell r="C8218" t="str">
            <v>S</v>
          </cell>
          <cell r="D8218">
            <v>39689</v>
          </cell>
          <cell r="E8218">
            <v>9</v>
          </cell>
          <cell r="F8218">
            <v>0.13024379999999999</v>
          </cell>
          <cell r="G8218">
            <v>0.14606769999999999</v>
          </cell>
          <cell r="H8218">
            <v>82.277900000000002</v>
          </cell>
          <cell r="I8218">
            <v>1.2246E-3</v>
          </cell>
          <cell r="J8218">
            <v>198</v>
          </cell>
          <cell r="K8218">
            <v>-2.9023500000000001E-2</v>
          </cell>
          <cell r="L8218">
            <v>-2.5273000000000001E-3</v>
          </cell>
          <cell r="M8218">
            <v>1.5823899999999998E-2</v>
          </cell>
          <cell r="N8218">
            <v>3.4174999999999997E-2</v>
          </cell>
          <cell r="O8218">
            <v>6.0671200000000002E-2</v>
          </cell>
          <cell r="P8218">
            <v>0.625</v>
          </cell>
          <cell r="Q8218">
            <v>0.75</v>
          </cell>
          <cell r="R8218">
            <v>15</v>
          </cell>
          <cell r="S8218">
            <v>18</v>
          </cell>
        </row>
        <row r="8219">
          <cell r="A8219" t="str">
            <v>Switch</v>
          </cell>
          <cell r="B8219" t="str">
            <v>All</v>
          </cell>
          <cell r="C8219" t="str">
            <v>S</v>
          </cell>
          <cell r="D8219">
            <v>39689</v>
          </cell>
          <cell r="E8219">
            <v>10</v>
          </cell>
          <cell r="F8219">
            <v>0.2295788</v>
          </cell>
          <cell r="G8219">
            <v>0.27160050000000002</v>
          </cell>
          <cell r="H8219">
            <v>86.767399999999995</v>
          </cell>
          <cell r="I8219">
            <v>1.2784999999999999E-3</v>
          </cell>
          <cell r="J8219">
            <v>198</v>
          </cell>
          <cell r="K8219">
            <v>-3.8008E-3</v>
          </cell>
          <cell r="L8219">
            <v>2.3271500000000001E-2</v>
          </cell>
          <cell r="M8219">
            <v>4.2021700000000002E-2</v>
          </cell>
          <cell r="N8219">
            <v>6.0771800000000001E-2</v>
          </cell>
          <cell r="O8219">
            <v>8.7844099999999994E-2</v>
          </cell>
          <cell r="P8219">
            <v>0.625</v>
          </cell>
          <cell r="Q8219">
            <v>0.75</v>
          </cell>
          <cell r="R8219">
            <v>15</v>
          </cell>
          <cell r="S8219">
            <v>18</v>
          </cell>
        </row>
        <row r="8220">
          <cell r="A8220" t="str">
            <v>Switch</v>
          </cell>
          <cell r="B8220" t="str">
            <v>All</v>
          </cell>
          <cell r="C8220" t="str">
            <v>S</v>
          </cell>
          <cell r="D8220">
            <v>39689</v>
          </cell>
          <cell r="E8220">
            <v>11</v>
          </cell>
          <cell r="F8220">
            <v>0.50740499999999999</v>
          </cell>
          <cell r="G8220">
            <v>0.53650690000000001</v>
          </cell>
          <cell r="H8220">
            <v>90.495199999999997</v>
          </cell>
          <cell r="I8220">
            <v>1.183E-3</v>
          </cell>
          <cell r="J8220">
            <v>198</v>
          </cell>
          <cell r="K8220">
            <v>-1.49777E-2</v>
          </cell>
          <cell r="L8220">
            <v>1.1064900000000001E-2</v>
          </cell>
          <cell r="M8220">
            <v>2.9101800000000001E-2</v>
          </cell>
          <cell r="N8220">
            <v>4.7138800000000002E-2</v>
          </cell>
          <cell r="O8220">
            <v>7.3181399999999994E-2</v>
          </cell>
          <cell r="P8220">
            <v>0.625</v>
          </cell>
          <cell r="Q8220">
            <v>0.75</v>
          </cell>
          <cell r="R8220">
            <v>15</v>
          </cell>
          <cell r="S8220">
            <v>18</v>
          </cell>
        </row>
        <row r="8221">
          <cell r="A8221" t="str">
            <v>Switch</v>
          </cell>
          <cell r="B8221" t="str">
            <v>All</v>
          </cell>
          <cell r="C8221" t="str">
            <v>S</v>
          </cell>
          <cell r="D8221">
            <v>39689</v>
          </cell>
          <cell r="E8221">
            <v>12</v>
          </cell>
          <cell r="F8221">
            <v>0.72263330000000003</v>
          </cell>
          <cell r="G8221">
            <v>0.796852</v>
          </cell>
          <cell r="H8221">
            <v>93.233500000000006</v>
          </cell>
          <cell r="I8221">
            <v>1.0382E-3</v>
          </cell>
          <cell r="J8221">
            <v>198</v>
          </cell>
          <cell r="K8221">
            <v>3.29261E-2</v>
          </cell>
          <cell r="L8221">
            <v>5.7322100000000001E-2</v>
          </cell>
          <cell r="M8221">
            <v>7.4218699999999999E-2</v>
          </cell>
          <cell r="N8221">
            <v>9.1115299999999996E-2</v>
          </cell>
          <cell r="O8221">
            <v>0.1155113</v>
          </cell>
          <cell r="P8221">
            <v>0.625</v>
          </cell>
          <cell r="Q8221">
            <v>0.75</v>
          </cell>
          <cell r="R8221">
            <v>15</v>
          </cell>
          <cell r="S8221">
            <v>18</v>
          </cell>
        </row>
        <row r="8222">
          <cell r="A8222" t="str">
            <v>Switch</v>
          </cell>
          <cell r="B8222" t="str">
            <v>All</v>
          </cell>
          <cell r="C8222" t="str">
            <v>S</v>
          </cell>
          <cell r="D8222">
            <v>39689</v>
          </cell>
          <cell r="E8222">
            <v>13</v>
          </cell>
          <cell r="F8222">
            <v>0.86871140000000002</v>
          </cell>
          <cell r="G8222">
            <v>1.00719</v>
          </cell>
          <cell r="H8222">
            <v>95.108699999999999</v>
          </cell>
          <cell r="I8222">
            <v>9.4229999999999997E-4</v>
          </cell>
          <cell r="J8222">
            <v>198</v>
          </cell>
          <cell r="K8222">
            <v>9.91398E-2</v>
          </cell>
          <cell r="L8222">
            <v>0.1223815</v>
          </cell>
          <cell r="M8222">
            <v>0.13847860000000001</v>
          </cell>
          <cell r="N8222">
            <v>0.15457570000000001</v>
          </cell>
          <cell r="O8222">
            <v>0.17781730000000001</v>
          </cell>
          <cell r="P8222">
            <v>0.625</v>
          </cell>
          <cell r="Q8222">
            <v>0.75</v>
          </cell>
          <cell r="R8222">
            <v>15</v>
          </cell>
          <cell r="S8222">
            <v>18</v>
          </cell>
        </row>
        <row r="8223">
          <cell r="A8223" t="str">
            <v>Switch</v>
          </cell>
          <cell r="B8223" t="str">
            <v>All</v>
          </cell>
          <cell r="C8223" t="str">
            <v>S</v>
          </cell>
          <cell r="D8223">
            <v>39689</v>
          </cell>
          <cell r="E8223">
            <v>14</v>
          </cell>
          <cell r="F8223">
            <v>1.210874</v>
          </cell>
          <cell r="G8223">
            <v>1.3634299999999999</v>
          </cell>
          <cell r="H8223">
            <v>97.776899999999998</v>
          </cell>
          <cell r="I8223">
            <v>9.7830000000000009E-4</v>
          </cell>
          <cell r="J8223">
            <v>198</v>
          </cell>
          <cell r="K8223">
            <v>0.1124729</v>
          </cell>
          <cell r="L8223">
            <v>0.13615450000000001</v>
          </cell>
          <cell r="M8223">
            <v>0.15255630000000001</v>
          </cell>
          <cell r="N8223">
            <v>0.1689581</v>
          </cell>
          <cell r="O8223">
            <v>0.1926397</v>
          </cell>
          <cell r="P8223">
            <v>0.625</v>
          </cell>
          <cell r="Q8223">
            <v>0.75</v>
          </cell>
          <cell r="R8223">
            <v>15</v>
          </cell>
          <cell r="S8223">
            <v>18</v>
          </cell>
        </row>
        <row r="8224">
          <cell r="A8224" t="str">
            <v>Switch</v>
          </cell>
          <cell r="B8224" t="str">
            <v>All</v>
          </cell>
          <cell r="C8224" t="str">
            <v>S</v>
          </cell>
          <cell r="D8224">
            <v>39689</v>
          </cell>
          <cell r="E8224">
            <v>15</v>
          </cell>
          <cell r="F8224">
            <v>1.639362</v>
          </cell>
          <cell r="G8224">
            <v>1.6452310000000001</v>
          </cell>
          <cell r="H8224">
            <v>101.26600000000001</v>
          </cell>
          <cell r="I8224">
            <v>1.0613E-3</v>
          </cell>
          <cell r="J8224">
            <v>198</v>
          </cell>
          <cell r="K8224">
            <v>-3.58809E-2</v>
          </cell>
          <cell r="L8224">
            <v>-1.1214999999999999E-2</v>
          </cell>
          <cell r="M8224">
            <v>5.8685999999999999E-3</v>
          </cell>
          <cell r="N8224">
            <v>2.29521E-2</v>
          </cell>
          <cell r="O8224">
            <v>4.7618000000000001E-2</v>
          </cell>
          <cell r="P8224">
            <v>0.625</v>
          </cell>
          <cell r="Q8224">
            <v>0.75</v>
          </cell>
          <cell r="R8224">
            <v>15</v>
          </cell>
          <cell r="S8224">
            <v>18</v>
          </cell>
        </row>
        <row r="8225">
          <cell r="A8225" t="str">
            <v>Switch</v>
          </cell>
          <cell r="B8225" t="str">
            <v>All</v>
          </cell>
          <cell r="C8225" t="str">
            <v>S</v>
          </cell>
          <cell r="D8225">
            <v>39689</v>
          </cell>
          <cell r="E8225">
            <v>16</v>
          </cell>
          <cell r="F8225">
            <v>1.200013</v>
          </cell>
          <cell r="G8225">
            <v>1.9077040000000001</v>
          </cell>
          <cell r="H8225">
            <v>103.756</v>
          </cell>
          <cell r="I8225">
            <v>1.2072000000000001E-3</v>
          </cell>
          <cell r="J8225">
            <v>198</v>
          </cell>
          <cell r="K8225">
            <v>0.66316339999999996</v>
          </cell>
          <cell r="L8225">
            <v>0.6894709</v>
          </cell>
          <cell r="M8225">
            <v>0.70769130000000002</v>
          </cell>
          <cell r="N8225">
            <v>0.72591170000000005</v>
          </cell>
          <cell r="O8225">
            <v>0.75221919999999998</v>
          </cell>
          <cell r="P8225">
            <v>0.625</v>
          </cell>
          <cell r="Q8225">
            <v>0.75</v>
          </cell>
          <cell r="R8225">
            <v>15</v>
          </cell>
          <cell r="S8225">
            <v>18</v>
          </cell>
        </row>
        <row r="8226">
          <cell r="A8226" t="str">
            <v>Switch</v>
          </cell>
          <cell r="B8226" t="str">
            <v>All</v>
          </cell>
          <cell r="C8226" t="str">
            <v>S</v>
          </cell>
          <cell r="D8226">
            <v>39689</v>
          </cell>
          <cell r="E8226">
            <v>17</v>
          </cell>
          <cell r="F8226">
            <v>1.2276499999999999</v>
          </cell>
          <cell r="G8226">
            <v>2.1317750000000002</v>
          </cell>
          <cell r="H8226">
            <v>103.81399999999999</v>
          </cell>
          <cell r="I8226">
            <v>1.1431E-3</v>
          </cell>
          <cell r="J8226">
            <v>198</v>
          </cell>
          <cell r="K8226">
            <v>0.86079689999999998</v>
          </cell>
          <cell r="L8226">
            <v>0.8863955</v>
          </cell>
          <cell r="M8226">
            <v>0.90412499999999996</v>
          </cell>
          <cell r="N8226">
            <v>0.92185439999999996</v>
          </cell>
          <cell r="O8226">
            <v>0.94745299999999999</v>
          </cell>
          <cell r="P8226">
            <v>0.625</v>
          </cell>
          <cell r="Q8226">
            <v>0.75</v>
          </cell>
          <cell r="R8226">
            <v>15</v>
          </cell>
          <cell r="S8226">
            <v>18</v>
          </cell>
        </row>
        <row r="8227">
          <cell r="A8227" t="str">
            <v>Switch</v>
          </cell>
          <cell r="B8227" t="str">
            <v>All</v>
          </cell>
          <cell r="C8227" t="str">
            <v>S</v>
          </cell>
          <cell r="D8227">
            <v>39689</v>
          </cell>
          <cell r="E8227">
            <v>18</v>
          </cell>
          <cell r="F8227">
            <v>1.304389</v>
          </cell>
          <cell r="G8227">
            <v>2.212974</v>
          </cell>
          <cell r="H8227">
            <v>103.548</v>
          </cell>
          <cell r="I8227">
            <v>1.1635E-3</v>
          </cell>
          <cell r="J8227">
            <v>198</v>
          </cell>
          <cell r="K8227">
            <v>0.86487000000000003</v>
          </cell>
          <cell r="L8227">
            <v>0.89069690000000001</v>
          </cell>
          <cell r="M8227">
            <v>0.90858450000000002</v>
          </cell>
          <cell r="N8227">
            <v>0.92647210000000002</v>
          </cell>
          <cell r="O8227">
            <v>0.95229889999999995</v>
          </cell>
          <cell r="P8227">
            <v>0.625</v>
          </cell>
          <cell r="Q8227">
            <v>0.75</v>
          </cell>
          <cell r="R8227">
            <v>15</v>
          </cell>
          <cell r="S8227">
            <v>18</v>
          </cell>
        </row>
        <row r="8228">
          <cell r="A8228" t="str">
            <v>Switch</v>
          </cell>
          <cell r="B8228" t="str">
            <v>All</v>
          </cell>
          <cell r="C8228" t="str">
            <v>S</v>
          </cell>
          <cell r="D8228">
            <v>39689</v>
          </cell>
          <cell r="E8228">
            <v>19</v>
          </cell>
          <cell r="F8228">
            <v>2.38679</v>
          </cell>
          <cell r="G8228">
            <v>2.167011</v>
          </cell>
          <cell r="H8228">
            <v>100.38200000000001</v>
          </cell>
          <cell r="I8228">
            <v>1.0152E-3</v>
          </cell>
          <cell r="J8228">
            <v>198</v>
          </cell>
          <cell r="K8228">
            <v>-0.2606115</v>
          </cell>
          <cell r="L8228">
            <v>-0.23648730000000001</v>
          </cell>
          <cell r="M8228">
            <v>-0.219779</v>
          </cell>
          <cell r="N8228">
            <v>-0.20307069999999999</v>
          </cell>
          <cell r="O8228">
            <v>-0.17894650000000001</v>
          </cell>
          <cell r="P8228">
            <v>0.625</v>
          </cell>
          <cell r="Q8228">
            <v>0.75</v>
          </cell>
          <cell r="R8228">
            <v>15</v>
          </cell>
          <cell r="S8228">
            <v>18</v>
          </cell>
        </row>
        <row r="8229">
          <cell r="A8229" t="str">
            <v>Switch</v>
          </cell>
          <cell r="B8229" t="str">
            <v>All</v>
          </cell>
          <cell r="C8229" t="str">
            <v>S</v>
          </cell>
          <cell r="D8229">
            <v>39689</v>
          </cell>
          <cell r="E8229">
            <v>20</v>
          </cell>
          <cell r="F8229">
            <v>2.1082019999999999</v>
          </cell>
          <cell r="G8229">
            <v>1.772521</v>
          </cell>
          <cell r="H8229">
            <v>94.594999999999999</v>
          </cell>
          <cell r="I8229">
            <v>9.6380000000000001E-4</v>
          </cell>
          <cell r="J8229">
            <v>198</v>
          </cell>
          <cell r="K8229">
            <v>-0.3754671</v>
          </cell>
          <cell r="L8229">
            <v>-0.35196110000000003</v>
          </cell>
          <cell r="M8229">
            <v>-0.33568100000000001</v>
          </cell>
          <cell r="N8229">
            <v>-0.31940079999999998</v>
          </cell>
          <cell r="O8229">
            <v>-0.29589490000000002</v>
          </cell>
          <cell r="P8229">
            <v>0.625</v>
          </cell>
          <cell r="Q8229">
            <v>0.75</v>
          </cell>
          <cell r="R8229">
            <v>15</v>
          </cell>
          <cell r="S8229">
            <v>18</v>
          </cell>
        </row>
        <row r="8230">
          <cell r="A8230" t="str">
            <v>Switch</v>
          </cell>
          <cell r="B8230" t="str">
            <v>All</v>
          </cell>
          <cell r="C8230" t="str">
            <v>S</v>
          </cell>
          <cell r="D8230">
            <v>39689</v>
          </cell>
          <cell r="E8230">
            <v>21</v>
          </cell>
          <cell r="F8230">
            <v>1.5595000000000001</v>
          </cell>
          <cell r="G8230">
            <v>1.2746500000000001</v>
          </cell>
          <cell r="H8230">
            <v>86.421099999999996</v>
          </cell>
          <cell r="I8230">
            <v>9.368E-4</v>
          </cell>
          <cell r="J8230">
            <v>198</v>
          </cell>
          <cell r="K8230">
            <v>-0.32407550000000002</v>
          </cell>
          <cell r="L8230">
            <v>-0.30090099999999997</v>
          </cell>
          <cell r="M8230">
            <v>-0.2848504</v>
          </cell>
          <cell r="N8230">
            <v>-0.26879979999999998</v>
          </cell>
          <cell r="O8230">
            <v>-0.24562519999999999</v>
          </cell>
          <cell r="P8230">
            <v>0.625</v>
          </cell>
          <cell r="Q8230">
            <v>0.75</v>
          </cell>
          <cell r="R8230">
            <v>15</v>
          </cell>
          <cell r="S8230">
            <v>18</v>
          </cell>
        </row>
        <row r="8231">
          <cell r="A8231" t="str">
            <v>Switch</v>
          </cell>
          <cell r="B8231" t="str">
            <v>All</v>
          </cell>
          <cell r="C8231" t="str">
            <v>S</v>
          </cell>
          <cell r="D8231">
            <v>39689</v>
          </cell>
          <cell r="E8231">
            <v>22</v>
          </cell>
          <cell r="F8231">
            <v>1.090031</v>
          </cell>
          <cell r="G8231">
            <v>0.95605470000000004</v>
          </cell>
          <cell r="H8231">
            <v>82.449299999999994</v>
          </cell>
          <cell r="I8231">
            <v>9.3139999999999998E-4</v>
          </cell>
          <cell r="J8231">
            <v>198</v>
          </cell>
          <cell r="K8231">
            <v>-0.17308850000000001</v>
          </cell>
          <cell r="L8231">
            <v>-0.1499808</v>
          </cell>
          <cell r="M8231">
            <v>-0.1339765</v>
          </cell>
          <cell r="N8231">
            <v>-0.1179722</v>
          </cell>
          <cell r="O8231">
            <v>-9.4864599999999993E-2</v>
          </cell>
          <cell r="P8231">
            <v>0.625</v>
          </cell>
          <cell r="Q8231">
            <v>0.75</v>
          </cell>
          <cell r="R8231">
            <v>15</v>
          </cell>
          <cell r="S8231">
            <v>18</v>
          </cell>
        </row>
        <row r="8232">
          <cell r="A8232" t="str">
            <v>Switch</v>
          </cell>
          <cell r="B8232" t="str">
            <v>All</v>
          </cell>
          <cell r="C8232" t="str">
            <v>S</v>
          </cell>
          <cell r="D8232">
            <v>39689</v>
          </cell>
          <cell r="E8232">
            <v>23</v>
          </cell>
          <cell r="F8232">
            <v>0.79508109999999999</v>
          </cell>
          <cell r="G8232">
            <v>0.63462430000000003</v>
          </cell>
          <cell r="H8232">
            <v>80.428399999999996</v>
          </cell>
          <cell r="I8232">
            <v>9.2730000000000004E-4</v>
          </cell>
          <cell r="J8232">
            <v>198</v>
          </cell>
          <cell r="K8232">
            <v>-0.1994814</v>
          </cell>
          <cell r="L8232">
            <v>-0.17642530000000001</v>
          </cell>
          <cell r="M8232">
            <v>-0.16045680000000001</v>
          </cell>
          <cell r="N8232">
            <v>-0.14448820000000001</v>
          </cell>
          <cell r="O8232">
            <v>-0.1214322</v>
          </cell>
          <cell r="P8232">
            <v>0.625</v>
          </cell>
          <cell r="Q8232">
            <v>0.75</v>
          </cell>
          <cell r="R8232">
            <v>15</v>
          </cell>
          <cell r="S8232">
            <v>18</v>
          </cell>
        </row>
        <row r="8233">
          <cell r="A8233" t="str">
            <v>Switch</v>
          </cell>
          <cell r="B8233" t="str">
            <v>All</v>
          </cell>
          <cell r="C8233" t="str">
            <v>S</v>
          </cell>
          <cell r="D8233">
            <v>39689</v>
          </cell>
          <cell r="E8233">
            <v>24</v>
          </cell>
          <cell r="F8233">
            <v>0.43834030000000002</v>
          </cell>
          <cell r="G8233">
            <v>0.36627539999999997</v>
          </cell>
          <cell r="H8233">
            <v>78.456599999999995</v>
          </cell>
          <cell r="I8233">
            <v>9.5299999999999996E-4</v>
          </cell>
          <cell r="J8233">
            <v>198</v>
          </cell>
          <cell r="K8233">
            <v>-0.1116282</v>
          </cell>
          <cell r="L8233">
            <v>-8.8253899999999996E-2</v>
          </cell>
          <cell r="M8233">
            <v>-7.2064900000000001E-2</v>
          </cell>
          <cell r="N8233">
            <v>-5.5876000000000002E-2</v>
          </cell>
          <cell r="O8233">
            <v>-3.2501599999999999E-2</v>
          </cell>
          <cell r="P8233">
            <v>0.625</v>
          </cell>
          <cell r="Q8233">
            <v>0.75</v>
          </cell>
          <cell r="R8233">
            <v>15</v>
          </cell>
          <cell r="S8233">
            <v>18</v>
          </cell>
        </row>
        <row r="8234">
          <cell r="A8234" t="str">
            <v>Switch</v>
          </cell>
          <cell r="B8234" t="str">
            <v>All</v>
          </cell>
          <cell r="C8234" t="str">
            <v>S</v>
          </cell>
          <cell r="D8234">
            <v>39695</v>
          </cell>
          <cell r="E8234">
            <v>1</v>
          </cell>
          <cell r="F8234">
            <v>0.17669489999999999</v>
          </cell>
          <cell r="G8234">
            <v>0.1643165</v>
          </cell>
          <cell r="H8234">
            <v>76.785200000000003</v>
          </cell>
          <cell r="I8234">
            <v>8.6620000000000002E-4</v>
          </cell>
          <cell r="J8234">
            <v>198</v>
          </cell>
          <cell r="K8234">
            <v>-5.0095500000000001E-2</v>
          </cell>
          <cell r="L8234">
            <v>-2.7812E-2</v>
          </cell>
          <cell r="M8234">
            <v>-1.2378500000000001E-2</v>
          </cell>
          <cell r="N8234">
            <v>3.055E-3</v>
          </cell>
          <cell r="O8234">
            <v>2.5338599999999999E-2</v>
          </cell>
          <cell r="P8234">
            <v>0.58333333333333337</v>
          </cell>
          <cell r="Q8234">
            <v>0.75</v>
          </cell>
          <cell r="R8234">
            <v>14</v>
          </cell>
          <cell r="S8234">
            <v>18</v>
          </cell>
        </row>
        <row r="8235">
          <cell r="A8235" t="str">
            <v>Switch</v>
          </cell>
          <cell r="B8235" t="str">
            <v>All</v>
          </cell>
          <cell r="C8235" t="str">
            <v>S</v>
          </cell>
          <cell r="D8235">
            <v>39695</v>
          </cell>
          <cell r="E8235">
            <v>2</v>
          </cell>
          <cell r="F8235">
            <v>0.15182080000000001</v>
          </cell>
          <cell r="G8235">
            <v>0.1065213</v>
          </cell>
          <cell r="H8235">
            <v>76.215100000000007</v>
          </cell>
          <cell r="I8235">
            <v>8.6709999999999999E-4</v>
          </cell>
          <cell r="J8235">
            <v>198</v>
          </cell>
          <cell r="K8235">
            <v>-8.3036499999999999E-2</v>
          </cell>
          <cell r="L8235">
            <v>-6.0741200000000002E-2</v>
          </cell>
          <cell r="M8235">
            <v>-4.5299499999999999E-2</v>
          </cell>
          <cell r="N8235">
            <v>-2.98578E-2</v>
          </cell>
          <cell r="O8235">
            <v>-7.5624999999999998E-3</v>
          </cell>
          <cell r="P8235">
            <v>0.58333333333333337</v>
          </cell>
          <cell r="Q8235">
            <v>0.75</v>
          </cell>
          <cell r="R8235">
            <v>14</v>
          </cell>
          <cell r="S8235">
            <v>18</v>
          </cell>
        </row>
        <row r="8236">
          <cell r="A8236" t="str">
            <v>Switch</v>
          </cell>
          <cell r="B8236" t="str">
            <v>All</v>
          </cell>
          <cell r="C8236" t="str">
            <v>S</v>
          </cell>
          <cell r="D8236">
            <v>39695</v>
          </cell>
          <cell r="E8236">
            <v>3</v>
          </cell>
          <cell r="F8236">
            <v>9.4026299999999993E-2</v>
          </cell>
          <cell r="G8236">
            <v>6.9594600000000006E-2</v>
          </cell>
          <cell r="H8236">
            <v>73.326999999999998</v>
          </cell>
          <cell r="I8236">
            <v>8.4349999999999996E-4</v>
          </cell>
          <cell r="J8236">
            <v>198</v>
          </cell>
          <cell r="K8236">
            <v>-6.16523E-2</v>
          </cell>
          <cell r="L8236">
            <v>-3.9662099999999999E-2</v>
          </cell>
          <cell r="M8236">
            <v>-2.4431700000000001E-2</v>
          </cell>
          <cell r="N8236">
            <v>-9.2014000000000002E-3</v>
          </cell>
          <cell r="O8236">
            <v>1.2788799999999999E-2</v>
          </cell>
          <cell r="P8236">
            <v>0.58333333333333337</v>
          </cell>
          <cell r="Q8236">
            <v>0.75</v>
          </cell>
          <cell r="R8236">
            <v>14</v>
          </cell>
          <cell r="S8236">
            <v>18</v>
          </cell>
        </row>
        <row r="8237">
          <cell r="A8237" t="str">
            <v>Switch</v>
          </cell>
          <cell r="B8237" t="str">
            <v>All</v>
          </cell>
          <cell r="C8237" t="str">
            <v>S</v>
          </cell>
          <cell r="D8237">
            <v>39695</v>
          </cell>
          <cell r="E8237">
            <v>4</v>
          </cell>
          <cell r="F8237">
            <v>6.5373899999999999E-2</v>
          </cell>
          <cell r="G8237">
            <v>5.5201699999999999E-2</v>
          </cell>
          <cell r="H8237">
            <v>71.288300000000007</v>
          </cell>
          <cell r="I8237">
            <v>8.4079999999999995E-4</v>
          </cell>
          <cell r="J8237">
            <v>198</v>
          </cell>
          <cell r="K8237">
            <v>-4.7333399999999998E-2</v>
          </cell>
          <cell r="L8237">
            <v>-2.5378299999999999E-2</v>
          </cell>
          <cell r="M8237">
            <v>-1.0172199999999999E-2</v>
          </cell>
          <cell r="N8237">
            <v>5.0339E-3</v>
          </cell>
          <cell r="O8237">
            <v>2.6988999999999999E-2</v>
          </cell>
          <cell r="P8237">
            <v>0.58333333333333337</v>
          </cell>
          <cell r="Q8237">
            <v>0.75</v>
          </cell>
          <cell r="R8237">
            <v>14</v>
          </cell>
          <cell r="S8237">
            <v>18</v>
          </cell>
        </row>
        <row r="8238">
          <cell r="A8238" t="str">
            <v>Switch</v>
          </cell>
          <cell r="B8238" t="str">
            <v>All</v>
          </cell>
          <cell r="C8238" t="str">
            <v>S</v>
          </cell>
          <cell r="D8238">
            <v>39695</v>
          </cell>
          <cell r="E8238">
            <v>5</v>
          </cell>
          <cell r="F8238">
            <v>6.3784499999999994E-2</v>
          </cell>
          <cell r="G8238">
            <v>4.9023900000000002E-2</v>
          </cell>
          <cell r="H8238">
            <v>69.837400000000002</v>
          </cell>
          <cell r="I8238">
            <v>8.3900000000000001E-4</v>
          </cell>
          <cell r="J8238">
            <v>198</v>
          </cell>
          <cell r="K8238">
            <v>-5.18821E-2</v>
          </cell>
          <cell r="L8238">
            <v>-2.9950399999999999E-2</v>
          </cell>
          <cell r="M8238">
            <v>-1.47606E-2</v>
          </cell>
          <cell r="N8238">
            <v>4.2930000000000003E-4</v>
          </cell>
          <cell r="O8238">
            <v>2.2360999999999999E-2</v>
          </cell>
          <cell r="P8238">
            <v>0.58333333333333337</v>
          </cell>
          <cell r="Q8238">
            <v>0.75</v>
          </cell>
          <cell r="R8238">
            <v>14</v>
          </cell>
          <cell r="S8238">
            <v>18</v>
          </cell>
        </row>
        <row r="8239">
          <cell r="A8239" t="str">
            <v>Switch</v>
          </cell>
          <cell r="B8239" t="str">
            <v>All</v>
          </cell>
          <cell r="C8239" t="str">
            <v>S</v>
          </cell>
          <cell r="D8239">
            <v>39695</v>
          </cell>
          <cell r="E8239">
            <v>6</v>
          </cell>
          <cell r="F8239">
            <v>4.8208399999999998E-2</v>
          </cell>
          <cell r="G8239">
            <v>4.4552599999999998E-2</v>
          </cell>
          <cell r="H8239">
            <v>68.837400000000002</v>
          </cell>
          <cell r="I8239">
            <v>8.3770000000000003E-4</v>
          </cell>
          <cell r="J8239">
            <v>198</v>
          </cell>
          <cell r="K8239">
            <v>-4.0748699999999999E-2</v>
          </cell>
          <cell r="L8239">
            <v>-1.8833900000000001E-2</v>
          </cell>
          <cell r="M8239">
            <v>-3.6557999999999998E-3</v>
          </cell>
          <cell r="N8239">
            <v>1.1522299999999999E-2</v>
          </cell>
          <cell r="O8239">
            <v>3.34372E-2</v>
          </cell>
          <cell r="P8239">
            <v>0.58333333333333337</v>
          </cell>
          <cell r="Q8239">
            <v>0.75</v>
          </cell>
          <cell r="R8239">
            <v>14</v>
          </cell>
          <cell r="S8239">
            <v>18</v>
          </cell>
        </row>
        <row r="8240">
          <cell r="A8240" t="str">
            <v>Switch</v>
          </cell>
          <cell r="B8240" t="str">
            <v>All</v>
          </cell>
          <cell r="C8240" t="str">
            <v>S</v>
          </cell>
          <cell r="D8240">
            <v>39695</v>
          </cell>
          <cell r="E8240">
            <v>7</v>
          </cell>
          <cell r="F8240">
            <v>5.5669999999999997E-2</v>
          </cell>
          <cell r="G8240">
            <v>4.9271099999999998E-2</v>
          </cell>
          <cell r="H8240">
            <v>68.309200000000004</v>
          </cell>
          <cell r="I8240">
            <v>8.3679999999999996E-4</v>
          </cell>
          <cell r="J8240">
            <v>198</v>
          </cell>
          <cell r="K8240">
            <v>-4.3470000000000002E-2</v>
          </cell>
          <cell r="L8240">
            <v>-2.15681E-2</v>
          </cell>
          <cell r="M8240">
            <v>-6.3987999999999996E-3</v>
          </cell>
          <cell r="N8240">
            <v>8.7703999999999994E-3</v>
          </cell>
          <cell r="O8240">
            <v>3.0672399999999999E-2</v>
          </cell>
          <cell r="P8240">
            <v>0.58333333333333337</v>
          </cell>
          <cell r="Q8240">
            <v>0.75</v>
          </cell>
          <cell r="R8240">
            <v>14</v>
          </cell>
          <cell r="S8240">
            <v>18</v>
          </cell>
        </row>
        <row r="8241">
          <cell r="A8241" t="str">
            <v>Switch</v>
          </cell>
          <cell r="B8241" t="str">
            <v>All</v>
          </cell>
          <cell r="C8241" t="str">
            <v>S</v>
          </cell>
          <cell r="D8241">
            <v>39695</v>
          </cell>
          <cell r="E8241">
            <v>8</v>
          </cell>
          <cell r="F8241">
            <v>4.2431400000000001E-2</v>
          </cell>
          <cell r="G8241">
            <v>4.49021E-2</v>
          </cell>
          <cell r="H8241">
            <v>68.477500000000006</v>
          </cell>
          <cell r="I8241">
            <v>8.3869999999999995E-4</v>
          </cell>
          <cell r="J8241">
            <v>198</v>
          </cell>
          <cell r="K8241">
            <v>-3.4644500000000002E-2</v>
          </cell>
          <cell r="L8241">
            <v>-1.27165E-2</v>
          </cell>
          <cell r="M8241">
            <v>2.4707000000000002E-3</v>
          </cell>
          <cell r="N8241">
            <v>1.7657900000000001E-2</v>
          </cell>
          <cell r="O8241">
            <v>3.9585799999999997E-2</v>
          </cell>
          <cell r="P8241">
            <v>0.58333333333333337</v>
          </cell>
          <cell r="Q8241">
            <v>0.75</v>
          </cell>
          <cell r="R8241">
            <v>14</v>
          </cell>
          <cell r="S8241">
            <v>18</v>
          </cell>
        </row>
        <row r="8242">
          <cell r="A8242" t="str">
            <v>Switch</v>
          </cell>
          <cell r="B8242" t="str">
            <v>All</v>
          </cell>
          <cell r="C8242" t="str">
            <v>S</v>
          </cell>
          <cell r="D8242">
            <v>39695</v>
          </cell>
          <cell r="E8242">
            <v>9</v>
          </cell>
          <cell r="F8242">
            <v>3.8681800000000002E-2</v>
          </cell>
          <cell r="G8242">
            <v>3.7438699999999998E-2</v>
          </cell>
          <cell r="H8242">
            <v>71.884</v>
          </cell>
          <cell r="I8242">
            <v>8.4630000000000003E-4</v>
          </cell>
          <cell r="J8242">
            <v>198</v>
          </cell>
          <cell r="K8242">
            <v>-3.8524700000000002E-2</v>
          </cell>
          <cell r="L8242">
            <v>-1.64984E-2</v>
          </cell>
          <cell r="M8242">
            <v>-1.2431E-3</v>
          </cell>
          <cell r="N8242">
            <v>1.4012200000000001E-2</v>
          </cell>
          <cell r="O8242">
            <v>3.6038500000000001E-2</v>
          </cell>
          <cell r="P8242">
            <v>0.58333333333333337</v>
          </cell>
          <cell r="Q8242">
            <v>0.75</v>
          </cell>
          <cell r="R8242">
            <v>14</v>
          </cell>
          <cell r="S8242">
            <v>18</v>
          </cell>
        </row>
        <row r="8243">
          <cell r="A8243" t="str">
            <v>Switch</v>
          </cell>
          <cell r="B8243" t="str">
            <v>All</v>
          </cell>
          <cell r="C8243" t="str">
            <v>S</v>
          </cell>
          <cell r="D8243">
            <v>39695</v>
          </cell>
          <cell r="E8243">
            <v>10</v>
          </cell>
          <cell r="F8243">
            <v>3.9099500000000002E-2</v>
          </cell>
          <cell r="G8243">
            <v>6.5730800000000006E-2</v>
          </cell>
          <cell r="H8243">
            <v>77.080500000000001</v>
          </cell>
          <cell r="I8243">
            <v>8.4999999999999995E-4</v>
          </cell>
          <cell r="J8243">
            <v>198</v>
          </cell>
          <cell r="K8243">
            <v>-1.0732E-2</v>
          </cell>
          <cell r="L8243">
            <v>1.13426E-2</v>
          </cell>
          <cell r="M8243">
            <v>2.66314E-2</v>
          </cell>
          <cell r="N8243">
            <v>4.1920100000000002E-2</v>
          </cell>
          <cell r="O8243">
            <v>6.3994700000000002E-2</v>
          </cell>
          <cell r="P8243">
            <v>0.58333333333333337</v>
          </cell>
          <cell r="Q8243">
            <v>0.75</v>
          </cell>
          <cell r="R8243">
            <v>14</v>
          </cell>
          <cell r="S8243">
            <v>18</v>
          </cell>
        </row>
        <row r="8244">
          <cell r="A8244" t="str">
            <v>Switch</v>
          </cell>
          <cell r="B8244" t="str">
            <v>All</v>
          </cell>
          <cell r="C8244" t="str">
            <v>S</v>
          </cell>
          <cell r="D8244">
            <v>39695</v>
          </cell>
          <cell r="E8244">
            <v>11</v>
          </cell>
          <cell r="F8244">
            <v>0.1013579</v>
          </cell>
          <cell r="G8244">
            <v>8.0661499999999997E-2</v>
          </cell>
          <cell r="H8244">
            <v>80.797899999999998</v>
          </cell>
          <cell r="I8244">
            <v>8.5110000000000003E-4</v>
          </cell>
          <cell r="J8244">
            <v>198</v>
          </cell>
          <cell r="K8244">
            <v>-5.8083500000000003E-2</v>
          </cell>
          <cell r="L8244">
            <v>-3.5994900000000003E-2</v>
          </cell>
          <cell r="M8244">
            <v>-2.06964E-2</v>
          </cell>
          <cell r="N8244">
            <v>-5.3978000000000003E-3</v>
          </cell>
          <cell r="O8244">
            <v>1.6690799999999999E-2</v>
          </cell>
          <cell r="P8244">
            <v>0.58333333333333337</v>
          </cell>
          <cell r="Q8244">
            <v>0.75</v>
          </cell>
          <cell r="R8244">
            <v>14</v>
          </cell>
          <cell r="S8244">
            <v>18</v>
          </cell>
        </row>
        <row r="8245">
          <cell r="A8245" t="str">
            <v>Switch</v>
          </cell>
          <cell r="B8245" t="str">
            <v>All</v>
          </cell>
          <cell r="C8245" t="str">
            <v>S</v>
          </cell>
          <cell r="D8245">
            <v>39695</v>
          </cell>
          <cell r="E8245">
            <v>12</v>
          </cell>
          <cell r="F8245">
            <v>0.18195890000000001</v>
          </cell>
          <cell r="G8245">
            <v>0.13404779999999999</v>
          </cell>
          <cell r="H8245">
            <v>84.867900000000006</v>
          </cell>
          <cell r="I8245">
            <v>8.5050000000000002E-4</v>
          </cell>
          <cell r="J8245">
            <v>198</v>
          </cell>
          <cell r="K8245">
            <v>-8.5285E-2</v>
          </cell>
          <cell r="L8245">
            <v>-6.3204200000000002E-2</v>
          </cell>
          <cell r="M8245">
            <v>-4.7911099999999998E-2</v>
          </cell>
          <cell r="N8245">
            <v>-3.2618000000000001E-2</v>
          </cell>
          <cell r="O8245">
            <v>-1.0537100000000001E-2</v>
          </cell>
          <cell r="P8245">
            <v>0.58333333333333337</v>
          </cell>
          <cell r="Q8245">
            <v>0.75</v>
          </cell>
          <cell r="R8245">
            <v>14</v>
          </cell>
          <cell r="S8245">
            <v>18</v>
          </cell>
        </row>
        <row r="8246">
          <cell r="A8246" t="str">
            <v>Switch</v>
          </cell>
          <cell r="B8246" t="str">
            <v>All</v>
          </cell>
          <cell r="C8246" t="str">
            <v>S</v>
          </cell>
          <cell r="D8246">
            <v>39695</v>
          </cell>
          <cell r="E8246">
            <v>13</v>
          </cell>
          <cell r="F8246">
            <v>0.32911279999999998</v>
          </cell>
          <cell r="G8246">
            <v>0.23687830000000001</v>
          </cell>
          <cell r="H8246">
            <v>89.346999999999994</v>
          </cell>
          <cell r="I8246">
            <v>8.5630000000000005E-4</v>
          </cell>
          <cell r="J8246">
            <v>198</v>
          </cell>
          <cell r="K8246">
            <v>-0.12973699999999999</v>
          </cell>
          <cell r="L8246">
            <v>-0.1075802</v>
          </cell>
          <cell r="M8246">
            <v>-9.2234499999999997E-2</v>
          </cell>
          <cell r="N8246">
            <v>-7.6888799999999993E-2</v>
          </cell>
          <cell r="O8246">
            <v>-5.4732000000000003E-2</v>
          </cell>
          <cell r="P8246">
            <v>0.58333333333333337</v>
          </cell>
          <cell r="Q8246">
            <v>0.75</v>
          </cell>
          <cell r="R8246">
            <v>14</v>
          </cell>
          <cell r="S8246">
            <v>18</v>
          </cell>
        </row>
        <row r="8247">
          <cell r="A8247" t="str">
            <v>Switch</v>
          </cell>
          <cell r="B8247" t="str">
            <v>All</v>
          </cell>
          <cell r="C8247" t="str">
            <v>S</v>
          </cell>
          <cell r="D8247">
            <v>39695</v>
          </cell>
          <cell r="E8247">
            <v>14</v>
          </cell>
          <cell r="F8247">
            <v>0.52342200000000005</v>
          </cell>
          <cell r="G8247">
            <v>0.3764767</v>
          </cell>
          <cell r="H8247">
            <v>92.885599999999997</v>
          </cell>
          <cell r="I8247">
            <v>8.6439999999999998E-4</v>
          </cell>
          <cell r="J8247">
            <v>198</v>
          </cell>
          <cell r="K8247">
            <v>-0.1846245</v>
          </cell>
          <cell r="L8247">
            <v>-0.16236339999999999</v>
          </cell>
          <cell r="M8247">
            <v>-0.1469453</v>
          </cell>
          <cell r="N8247">
            <v>-0.13152730000000001</v>
          </cell>
          <cell r="O8247">
            <v>-0.1092661</v>
          </cell>
          <cell r="P8247">
            <v>0.58333333333333337</v>
          </cell>
          <cell r="Q8247">
            <v>0.75</v>
          </cell>
          <cell r="R8247">
            <v>14</v>
          </cell>
          <cell r="S8247">
            <v>18</v>
          </cell>
        </row>
        <row r="8248">
          <cell r="A8248" t="str">
            <v>Switch</v>
          </cell>
          <cell r="B8248" t="str">
            <v>All</v>
          </cell>
          <cell r="C8248" t="str">
            <v>S</v>
          </cell>
          <cell r="D8248">
            <v>39695</v>
          </cell>
          <cell r="E8248">
            <v>15</v>
          </cell>
          <cell r="F8248">
            <v>0.47483019999999998</v>
          </cell>
          <cell r="G8248">
            <v>0.55378229999999995</v>
          </cell>
          <cell r="H8248">
            <v>95.727800000000002</v>
          </cell>
          <cell r="I8248">
            <v>8.7449999999999995E-4</v>
          </cell>
          <cell r="J8248">
            <v>198</v>
          </cell>
          <cell r="K8248">
            <v>4.1054599999999997E-2</v>
          </cell>
          <cell r="L8248">
            <v>6.3444700000000007E-2</v>
          </cell>
          <cell r="M8248">
            <v>7.8951999999999994E-2</v>
          </cell>
          <cell r="N8248">
            <v>9.4459399999999999E-2</v>
          </cell>
          <cell r="O8248">
            <v>0.1168495</v>
          </cell>
          <cell r="P8248">
            <v>0.58333333333333337</v>
          </cell>
          <cell r="Q8248">
            <v>0.75</v>
          </cell>
          <cell r="R8248">
            <v>14</v>
          </cell>
          <cell r="S8248">
            <v>18</v>
          </cell>
        </row>
        <row r="8249">
          <cell r="A8249" t="str">
            <v>Switch</v>
          </cell>
          <cell r="B8249" t="str">
            <v>All</v>
          </cell>
          <cell r="C8249" t="str">
            <v>S</v>
          </cell>
          <cell r="D8249">
            <v>39695</v>
          </cell>
          <cell r="E8249">
            <v>16</v>
          </cell>
          <cell r="F8249">
            <v>0.62922840000000002</v>
          </cell>
          <cell r="G8249">
            <v>0.78159420000000002</v>
          </cell>
          <cell r="H8249">
            <v>97.287400000000005</v>
          </cell>
          <cell r="I8249">
            <v>8.7779999999999998E-4</v>
          </cell>
          <cell r="J8249">
            <v>198</v>
          </cell>
          <cell r="K8249">
            <v>0.1143971</v>
          </cell>
          <cell r="L8249">
            <v>0.13682929999999999</v>
          </cell>
          <cell r="M8249">
            <v>0.1523658</v>
          </cell>
          <cell r="N8249">
            <v>0.1679023</v>
          </cell>
          <cell r="O8249">
            <v>0.19033449999999999</v>
          </cell>
          <cell r="P8249">
            <v>0.58333333333333337</v>
          </cell>
          <cell r="Q8249">
            <v>0.75</v>
          </cell>
          <cell r="R8249">
            <v>14</v>
          </cell>
          <cell r="S8249">
            <v>18</v>
          </cell>
        </row>
        <row r="8250">
          <cell r="A8250" t="str">
            <v>Switch</v>
          </cell>
          <cell r="B8250" t="str">
            <v>All</v>
          </cell>
          <cell r="C8250" t="str">
            <v>S</v>
          </cell>
          <cell r="D8250">
            <v>39695</v>
          </cell>
          <cell r="E8250">
            <v>17</v>
          </cell>
          <cell r="F8250">
            <v>0.80733189999999999</v>
          </cell>
          <cell r="G8250">
            <v>0.99211050000000001</v>
          </cell>
          <cell r="H8250">
            <v>98.227800000000002</v>
          </cell>
          <cell r="I8250">
            <v>8.8049999999999999E-4</v>
          </cell>
          <cell r="J8250">
            <v>198</v>
          </cell>
          <cell r="K8250">
            <v>0.14675079999999999</v>
          </cell>
          <cell r="L8250">
            <v>0.16921800000000001</v>
          </cell>
          <cell r="M8250">
            <v>0.18477859999999999</v>
          </cell>
          <cell r="N8250">
            <v>0.2003393</v>
          </cell>
          <cell r="O8250">
            <v>0.22280639999999999</v>
          </cell>
          <cell r="P8250">
            <v>0.58333333333333337</v>
          </cell>
          <cell r="Q8250">
            <v>0.75</v>
          </cell>
          <cell r="R8250">
            <v>14</v>
          </cell>
          <cell r="S8250">
            <v>18</v>
          </cell>
        </row>
        <row r="8251">
          <cell r="A8251" t="str">
            <v>Switch</v>
          </cell>
          <cell r="B8251" t="str">
            <v>All</v>
          </cell>
          <cell r="C8251" t="str">
            <v>S</v>
          </cell>
          <cell r="D8251">
            <v>39695</v>
          </cell>
          <cell r="E8251">
            <v>18</v>
          </cell>
          <cell r="F8251">
            <v>0.89203379999999999</v>
          </cell>
          <cell r="G8251">
            <v>1.093248</v>
          </cell>
          <cell r="H8251">
            <v>97.896100000000004</v>
          </cell>
          <cell r="I8251">
            <v>8.7889999999999995E-4</v>
          </cell>
          <cell r="J8251">
            <v>198</v>
          </cell>
          <cell r="K8251">
            <v>0.16322130000000001</v>
          </cell>
          <cell r="L8251">
            <v>0.1856679</v>
          </cell>
          <cell r="M8251">
            <v>0.20121430000000001</v>
          </cell>
          <cell r="N8251">
            <v>0.2167608</v>
          </cell>
          <cell r="O8251">
            <v>0.23920739999999999</v>
          </cell>
          <cell r="P8251">
            <v>0.58333333333333337</v>
          </cell>
          <cell r="Q8251">
            <v>0.75</v>
          </cell>
          <cell r="R8251">
            <v>14</v>
          </cell>
          <cell r="S8251">
            <v>18</v>
          </cell>
        </row>
        <row r="8252">
          <cell r="A8252" t="str">
            <v>Switch</v>
          </cell>
          <cell r="B8252" t="str">
            <v>All</v>
          </cell>
          <cell r="C8252" t="str">
            <v>S</v>
          </cell>
          <cell r="D8252">
            <v>39695</v>
          </cell>
          <cell r="E8252">
            <v>19</v>
          </cell>
          <cell r="F8252">
            <v>1.459489</v>
          </cell>
          <cell r="G8252">
            <v>1.137759</v>
          </cell>
          <cell r="H8252">
            <v>96.808300000000003</v>
          </cell>
          <cell r="I8252">
            <v>8.7659999999999995E-4</v>
          </cell>
          <cell r="J8252">
            <v>198</v>
          </cell>
          <cell r="K8252">
            <v>-0.35967399999999999</v>
          </cell>
          <cell r="L8252">
            <v>-0.33725620000000001</v>
          </cell>
          <cell r="M8252">
            <v>-0.32172970000000001</v>
          </cell>
          <cell r="N8252">
            <v>-0.30620310000000001</v>
          </cell>
          <cell r="O8252">
            <v>-0.28378530000000002</v>
          </cell>
          <cell r="P8252">
            <v>0.58333333333333337</v>
          </cell>
          <cell r="Q8252">
            <v>0.75</v>
          </cell>
          <cell r="R8252">
            <v>14</v>
          </cell>
          <cell r="S8252">
            <v>18</v>
          </cell>
        </row>
        <row r="8253">
          <cell r="A8253" t="str">
            <v>Switch</v>
          </cell>
          <cell r="B8253" t="str">
            <v>All</v>
          </cell>
          <cell r="C8253" t="str">
            <v>S</v>
          </cell>
          <cell r="D8253">
            <v>39695</v>
          </cell>
          <cell r="E8253">
            <v>20</v>
          </cell>
          <cell r="F8253">
            <v>1.254548</v>
          </cell>
          <cell r="G8253">
            <v>1.0510710000000001</v>
          </cell>
          <cell r="H8253">
            <v>93.940399999999997</v>
          </cell>
          <cell r="I8253">
            <v>8.7690000000000001E-4</v>
          </cell>
          <cell r="J8253">
            <v>198</v>
          </cell>
          <cell r="K8253">
            <v>-0.24142569999999999</v>
          </cell>
          <cell r="L8253">
            <v>-0.2190048</v>
          </cell>
          <cell r="M8253">
            <v>-0.2034762</v>
          </cell>
          <cell r="N8253">
            <v>-0.18794759999999999</v>
          </cell>
          <cell r="O8253">
            <v>-0.1655267</v>
          </cell>
          <cell r="P8253">
            <v>0.58333333333333337</v>
          </cell>
          <cell r="Q8253">
            <v>0.75</v>
          </cell>
          <cell r="R8253">
            <v>14</v>
          </cell>
          <cell r="S8253">
            <v>18</v>
          </cell>
        </row>
        <row r="8254">
          <cell r="A8254" t="str">
            <v>Switch</v>
          </cell>
          <cell r="B8254" t="str">
            <v>All</v>
          </cell>
          <cell r="C8254" t="str">
            <v>S</v>
          </cell>
          <cell r="D8254">
            <v>39695</v>
          </cell>
          <cell r="E8254">
            <v>21</v>
          </cell>
          <cell r="F8254">
            <v>1.0004660000000001</v>
          </cell>
          <cell r="G8254">
            <v>0.91130909999999998</v>
          </cell>
          <cell r="H8254">
            <v>89.705299999999994</v>
          </cell>
          <cell r="I8254">
            <v>8.7449999999999995E-4</v>
          </cell>
          <cell r="J8254">
            <v>198</v>
          </cell>
          <cell r="K8254">
            <v>-0.12705530000000001</v>
          </cell>
          <cell r="L8254">
            <v>-0.1046647</v>
          </cell>
          <cell r="M8254">
            <v>-8.9157100000000003E-2</v>
          </cell>
          <cell r="N8254">
            <v>-7.3649500000000007E-2</v>
          </cell>
          <cell r="O8254">
            <v>-5.1258900000000003E-2</v>
          </cell>
          <cell r="P8254">
            <v>0.58333333333333337</v>
          </cell>
          <cell r="Q8254">
            <v>0.75</v>
          </cell>
          <cell r="R8254">
            <v>14</v>
          </cell>
          <cell r="S8254">
            <v>18</v>
          </cell>
        </row>
        <row r="8255">
          <cell r="A8255" t="str">
            <v>Switch</v>
          </cell>
          <cell r="B8255" t="str">
            <v>All</v>
          </cell>
          <cell r="C8255" t="str">
            <v>S</v>
          </cell>
          <cell r="D8255">
            <v>39695</v>
          </cell>
          <cell r="E8255">
            <v>22</v>
          </cell>
          <cell r="F8255">
            <v>0.73462830000000001</v>
          </cell>
          <cell r="G8255">
            <v>0.75746760000000002</v>
          </cell>
          <cell r="H8255">
            <v>86.264899999999997</v>
          </cell>
          <cell r="I8255">
            <v>8.8869999999999997E-4</v>
          </cell>
          <cell r="J8255">
            <v>198</v>
          </cell>
          <cell r="K8255">
            <v>-1.53656E-2</v>
          </cell>
          <cell r="L8255">
            <v>7.2062000000000003E-3</v>
          </cell>
          <cell r="M8255">
            <v>2.28393E-2</v>
          </cell>
          <cell r="N8255">
            <v>3.84725E-2</v>
          </cell>
          <cell r="O8255">
            <v>6.1044300000000003E-2</v>
          </cell>
          <cell r="P8255">
            <v>0.58333333333333337</v>
          </cell>
          <cell r="Q8255">
            <v>0.75</v>
          </cell>
          <cell r="R8255">
            <v>14</v>
          </cell>
          <cell r="S8255">
            <v>18</v>
          </cell>
        </row>
        <row r="8256">
          <cell r="A8256" t="str">
            <v>Switch</v>
          </cell>
          <cell r="B8256" t="str">
            <v>All</v>
          </cell>
          <cell r="C8256" t="str">
            <v>S</v>
          </cell>
          <cell r="D8256">
            <v>39695</v>
          </cell>
          <cell r="E8256">
            <v>23</v>
          </cell>
          <cell r="F8256">
            <v>0.46320929999999999</v>
          </cell>
          <cell r="G8256">
            <v>0.49764239999999998</v>
          </cell>
          <cell r="H8256">
            <v>83.254400000000004</v>
          </cell>
          <cell r="I8256">
            <v>8.8670000000000003E-4</v>
          </cell>
          <cell r="J8256">
            <v>198</v>
          </cell>
          <cell r="K8256">
            <v>-3.7282000000000001E-3</v>
          </cell>
          <cell r="L8256">
            <v>1.8817799999999999E-2</v>
          </cell>
          <cell r="M8256">
            <v>3.4433100000000001E-2</v>
          </cell>
          <cell r="N8256">
            <v>5.00484E-2</v>
          </cell>
          <cell r="O8256">
            <v>7.2594500000000006E-2</v>
          </cell>
          <cell r="P8256">
            <v>0.58333333333333337</v>
          </cell>
          <cell r="Q8256">
            <v>0.75</v>
          </cell>
          <cell r="R8256">
            <v>14</v>
          </cell>
          <cell r="S8256">
            <v>18</v>
          </cell>
        </row>
        <row r="8257">
          <cell r="A8257" t="str">
            <v>Switch</v>
          </cell>
          <cell r="B8257" t="str">
            <v>All</v>
          </cell>
          <cell r="C8257" t="str">
            <v>S</v>
          </cell>
          <cell r="D8257">
            <v>39695</v>
          </cell>
          <cell r="E8257">
            <v>24</v>
          </cell>
          <cell r="F8257">
            <v>0.27470919999999999</v>
          </cell>
          <cell r="G8257">
            <v>0.30423869999999997</v>
          </cell>
          <cell r="H8257">
            <v>81.0548</v>
          </cell>
          <cell r="I8257">
            <v>8.9150000000000004E-4</v>
          </cell>
          <cell r="J8257">
            <v>198</v>
          </cell>
          <cell r="K8257">
            <v>-8.7341999999999993E-3</v>
          </cell>
          <cell r="L8257">
            <v>1.3872300000000001E-2</v>
          </cell>
          <cell r="M8257">
            <v>2.95295E-2</v>
          </cell>
          <cell r="N8257">
            <v>4.5186700000000003E-2</v>
          </cell>
          <cell r="O8257">
            <v>6.7793099999999995E-2</v>
          </cell>
          <cell r="P8257">
            <v>0.58333333333333337</v>
          </cell>
          <cell r="Q8257">
            <v>0.75</v>
          </cell>
          <cell r="R8257">
            <v>14</v>
          </cell>
          <cell r="S8257">
            <v>18</v>
          </cell>
        </row>
        <row r="8258">
          <cell r="A8258" t="str">
            <v>Switch</v>
          </cell>
          <cell r="B8258" t="str">
            <v>All</v>
          </cell>
          <cell r="C8258" t="str">
            <v>S</v>
          </cell>
          <cell r="D8258">
            <v>39706</v>
          </cell>
          <cell r="E8258">
            <v>1</v>
          </cell>
          <cell r="F8258">
            <v>1.00947E-2</v>
          </cell>
          <cell r="G8258">
            <v>5.2599699999999999E-2</v>
          </cell>
          <cell r="H8258">
            <v>63.656199999999998</v>
          </cell>
          <cell r="I8258">
            <v>8.1700000000000002E-4</v>
          </cell>
          <cell r="J8258">
            <v>198</v>
          </cell>
          <cell r="K8258">
            <v>5.8741000000000002E-3</v>
          </cell>
          <cell r="L8258">
            <v>2.7515899999999999E-2</v>
          </cell>
          <cell r="M8258">
            <v>4.2504899999999998E-2</v>
          </cell>
          <cell r="N8258">
            <v>5.7493900000000001E-2</v>
          </cell>
          <cell r="O8258">
            <v>7.9135700000000003E-2</v>
          </cell>
          <cell r="P8258">
            <v>0.58333333333333337</v>
          </cell>
          <cell r="Q8258">
            <v>0.75</v>
          </cell>
          <cell r="R8258">
            <v>14</v>
          </cell>
          <cell r="S8258">
            <v>18</v>
          </cell>
        </row>
        <row r="8259">
          <cell r="A8259" t="str">
            <v>Switch</v>
          </cell>
          <cell r="B8259" t="str">
            <v>All</v>
          </cell>
          <cell r="C8259" t="str">
            <v>S</v>
          </cell>
          <cell r="D8259">
            <v>39706</v>
          </cell>
          <cell r="E8259">
            <v>2</v>
          </cell>
          <cell r="F8259">
            <v>7.3340999999999996E-3</v>
          </cell>
          <cell r="G8259">
            <v>4.3137300000000003E-2</v>
          </cell>
          <cell r="H8259">
            <v>63.036999999999999</v>
          </cell>
          <cell r="I8259">
            <v>8.1660000000000001E-4</v>
          </cell>
          <cell r="J8259">
            <v>198</v>
          </cell>
          <cell r="K8259">
            <v>-8.1959999999999997E-4</v>
          </cell>
          <cell r="L8259">
            <v>2.08174E-2</v>
          </cell>
          <cell r="M8259">
            <v>3.5803099999999997E-2</v>
          </cell>
          <cell r="N8259">
            <v>5.0788800000000002E-2</v>
          </cell>
          <cell r="O8259">
            <v>7.2425799999999999E-2</v>
          </cell>
          <cell r="P8259">
            <v>0.58333333333333337</v>
          </cell>
          <cell r="Q8259">
            <v>0.75</v>
          </cell>
          <cell r="R8259">
            <v>14</v>
          </cell>
          <cell r="S8259">
            <v>18</v>
          </cell>
        </row>
        <row r="8260">
          <cell r="A8260" t="str">
            <v>Switch</v>
          </cell>
          <cell r="B8260" t="str">
            <v>All</v>
          </cell>
          <cell r="C8260" t="str">
            <v>S</v>
          </cell>
          <cell r="D8260">
            <v>39706</v>
          </cell>
          <cell r="E8260">
            <v>3</v>
          </cell>
          <cell r="F8260">
            <v>7.4523999999999996E-3</v>
          </cell>
          <cell r="G8260">
            <v>3.66813E-2</v>
          </cell>
          <cell r="H8260">
            <v>62.026600000000002</v>
          </cell>
          <cell r="I8260">
            <v>8.1610000000000005E-4</v>
          </cell>
          <cell r="J8260">
            <v>198</v>
          </cell>
          <cell r="K8260">
            <v>-7.3823999999999999E-3</v>
          </cell>
          <cell r="L8260">
            <v>1.42478E-2</v>
          </cell>
          <cell r="M8260">
            <v>2.9228899999999999E-2</v>
          </cell>
          <cell r="N8260">
            <v>4.4209999999999999E-2</v>
          </cell>
          <cell r="O8260">
            <v>6.5840200000000002E-2</v>
          </cell>
          <cell r="P8260">
            <v>0.58333333333333337</v>
          </cell>
          <cell r="Q8260">
            <v>0.75</v>
          </cell>
          <cell r="R8260">
            <v>14</v>
          </cell>
          <cell r="S8260">
            <v>18</v>
          </cell>
        </row>
        <row r="8261">
          <cell r="A8261" t="str">
            <v>Switch</v>
          </cell>
          <cell r="B8261" t="str">
            <v>All</v>
          </cell>
          <cell r="C8261" t="str">
            <v>S</v>
          </cell>
          <cell r="D8261">
            <v>39706</v>
          </cell>
          <cell r="E8261">
            <v>4</v>
          </cell>
          <cell r="F8261">
            <v>6.2887000000000004E-3</v>
          </cell>
          <cell r="G8261">
            <v>3.21829E-2</v>
          </cell>
          <cell r="H8261">
            <v>61.068399999999997</v>
          </cell>
          <cell r="I8261">
            <v>8.1590000000000005E-4</v>
          </cell>
          <cell r="J8261">
            <v>198</v>
          </cell>
          <cell r="K8261">
            <v>-1.0711E-2</v>
          </cell>
          <cell r="L8261">
            <v>1.09157E-2</v>
          </cell>
          <cell r="M8261">
            <v>2.5894199999999999E-2</v>
          </cell>
          <cell r="N8261">
            <v>4.0872800000000001E-2</v>
          </cell>
          <cell r="O8261">
            <v>6.2499399999999997E-2</v>
          </cell>
          <cell r="P8261">
            <v>0.58333333333333337</v>
          </cell>
          <cell r="Q8261">
            <v>0.75</v>
          </cell>
          <cell r="R8261">
            <v>14</v>
          </cell>
          <cell r="S8261">
            <v>18</v>
          </cell>
        </row>
        <row r="8262">
          <cell r="A8262" t="str">
            <v>Switch</v>
          </cell>
          <cell r="B8262" t="str">
            <v>All</v>
          </cell>
          <cell r="C8262" t="str">
            <v>S</v>
          </cell>
          <cell r="D8262">
            <v>39706</v>
          </cell>
          <cell r="E8262">
            <v>5</v>
          </cell>
          <cell r="F8262">
            <v>5.9291999999999999E-3</v>
          </cell>
          <cell r="G8262">
            <v>3.0791599999999999E-2</v>
          </cell>
          <cell r="H8262">
            <v>60.128</v>
          </cell>
          <cell r="I8262">
            <v>8.1570000000000004E-4</v>
          </cell>
          <cell r="J8262">
            <v>198</v>
          </cell>
          <cell r="K8262">
            <v>-1.17386E-2</v>
          </cell>
          <cell r="L8262">
            <v>9.8855999999999996E-3</v>
          </cell>
          <cell r="M8262">
            <v>2.48624E-2</v>
          </cell>
          <cell r="N8262">
            <v>3.9839199999999998E-2</v>
          </cell>
          <cell r="O8262">
            <v>6.1463299999999998E-2</v>
          </cell>
          <cell r="P8262">
            <v>0.58333333333333337</v>
          </cell>
          <cell r="Q8262">
            <v>0.75</v>
          </cell>
          <cell r="R8262">
            <v>14</v>
          </cell>
          <cell r="S8262">
            <v>18</v>
          </cell>
        </row>
        <row r="8263">
          <cell r="A8263" t="str">
            <v>Switch</v>
          </cell>
          <cell r="B8263" t="str">
            <v>All</v>
          </cell>
          <cell r="C8263" t="str">
            <v>S</v>
          </cell>
          <cell r="D8263">
            <v>39706</v>
          </cell>
          <cell r="E8263">
            <v>6</v>
          </cell>
          <cell r="F8263">
            <v>5.7241999999999996E-3</v>
          </cell>
          <cell r="G8263">
            <v>2.99384E-2</v>
          </cell>
          <cell r="H8263">
            <v>59.596600000000002</v>
          </cell>
          <cell r="I8263">
            <v>8.1550000000000004E-4</v>
          </cell>
          <cell r="J8263">
            <v>198</v>
          </cell>
          <cell r="K8263">
            <v>-1.2383699999999999E-2</v>
          </cell>
          <cell r="L8263">
            <v>9.2385999999999996E-3</v>
          </cell>
          <cell r="M8263">
            <v>2.4214099999999999E-2</v>
          </cell>
          <cell r="N8263">
            <v>3.9189700000000001E-2</v>
          </cell>
          <cell r="O8263">
            <v>6.0811999999999998E-2</v>
          </cell>
          <cell r="P8263">
            <v>0.58333333333333337</v>
          </cell>
          <cell r="Q8263">
            <v>0.75</v>
          </cell>
          <cell r="R8263">
            <v>14</v>
          </cell>
          <cell r="S8263">
            <v>18</v>
          </cell>
        </row>
        <row r="8264">
          <cell r="A8264" t="str">
            <v>Switch</v>
          </cell>
          <cell r="B8264" t="str">
            <v>All</v>
          </cell>
          <cell r="C8264" t="str">
            <v>S</v>
          </cell>
          <cell r="D8264">
            <v>39706</v>
          </cell>
          <cell r="E8264">
            <v>7</v>
          </cell>
          <cell r="F8264">
            <v>5.7645999999999999E-3</v>
          </cell>
          <cell r="G8264">
            <v>2.8836000000000001E-2</v>
          </cell>
          <cell r="H8264">
            <v>59.575699999999998</v>
          </cell>
          <cell r="I8264">
            <v>8.1550000000000004E-4</v>
          </cell>
          <cell r="J8264">
            <v>198</v>
          </cell>
          <cell r="K8264">
            <v>-1.35248E-2</v>
          </cell>
          <cell r="L8264">
            <v>8.0964999999999995E-3</v>
          </cell>
          <cell r="M8264">
            <v>2.3071399999999999E-2</v>
          </cell>
          <cell r="N8264">
            <v>3.8046200000000002E-2</v>
          </cell>
          <cell r="O8264">
            <v>5.9667600000000001E-2</v>
          </cell>
          <cell r="P8264">
            <v>0.58333333333333337</v>
          </cell>
          <cell r="Q8264">
            <v>0.75</v>
          </cell>
          <cell r="R8264">
            <v>14</v>
          </cell>
          <cell r="S8264">
            <v>18</v>
          </cell>
        </row>
        <row r="8265">
          <cell r="A8265" t="str">
            <v>Switch</v>
          </cell>
          <cell r="B8265" t="str">
            <v>All</v>
          </cell>
          <cell r="C8265" t="str">
            <v>S</v>
          </cell>
          <cell r="D8265">
            <v>39706</v>
          </cell>
          <cell r="E8265">
            <v>8</v>
          </cell>
          <cell r="F8265">
            <v>5.9699999999999996E-3</v>
          </cell>
          <cell r="G8265">
            <v>2.8770899999999999E-2</v>
          </cell>
          <cell r="H8265">
            <v>59.6248</v>
          </cell>
          <cell r="I8265">
            <v>8.1570000000000004E-4</v>
          </cell>
          <cell r="J8265">
            <v>198</v>
          </cell>
          <cell r="K8265">
            <v>-1.37999E-2</v>
          </cell>
          <cell r="L8265">
            <v>7.8241000000000005E-3</v>
          </cell>
          <cell r="M8265">
            <v>2.2800899999999999E-2</v>
          </cell>
          <cell r="N8265">
            <v>3.7777699999999997E-2</v>
          </cell>
          <cell r="O8265">
            <v>5.9401799999999998E-2</v>
          </cell>
          <cell r="P8265">
            <v>0.58333333333333337</v>
          </cell>
          <cell r="Q8265">
            <v>0.75</v>
          </cell>
          <cell r="R8265">
            <v>14</v>
          </cell>
          <cell r="S8265">
            <v>18</v>
          </cell>
        </row>
        <row r="8266">
          <cell r="A8266" t="str">
            <v>Switch</v>
          </cell>
          <cell r="B8266" t="str">
            <v>All</v>
          </cell>
          <cell r="C8266" t="str">
            <v>S</v>
          </cell>
          <cell r="D8266">
            <v>39706</v>
          </cell>
          <cell r="E8266">
            <v>9</v>
          </cell>
          <cell r="F8266">
            <v>6.1909E-3</v>
          </cell>
          <cell r="G8266">
            <v>2.67972E-2</v>
          </cell>
          <cell r="H8266">
            <v>61.782600000000002</v>
          </cell>
          <cell r="I8266">
            <v>8.162E-4</v>
          </cell>
          <cell r="J8266">
            <v>198</v>
          </cell>
          <cell r="K8266">
            <v>-1.6006699999999999E-2</v>
          </cell>
          <cell r="L8266">
            <v>5.6246000000000004E-3</v>
          </cell>
          <cell r="M8266">
            <v>2.0606300000000001E-2</v>
          </cell>
          <cell r="N8266">
            <v>3.5588099999999998E-2</v>
          </cell>
          <cell r="O8266">
            <v>5.7219300000000001E-2</v>
          </cell>
          <cell r="P8266">
            <v>0.58333333333333337</v>
          </cell>
          <cell r="Q8266">
            <v>0.75</v>
          </cell>
          <cell r="R8266">
            <v>14</v>
          </cell>
          <cell r="S8266">
            <v>18</v>
          </cell>
        </row>
        <row r="8267">
          <cell r="A8267" t="str">
            <v>Switch</v>
          </cell>
          <cell r="B8267" t="str">
            <v>All</v>
          </cell>
          <cell r="C8267" t="str">
            <v>S</v>
          </cell>
          <cell r="D8267">
            <v>39706</v>
          </cell>
          <cell r="E8267">
            <v>10</v>
          </cell>
          <cell r="F8267">
            <v>6.1605000000000002E-3</v>
          </cell>
          <cell r="G8267">
            <v>3.06839E-2</v>
          </cell>
          <cell r="H8267">
            <v>65.244</v>
          </cell>
          <cell r="I8267">
            <v>8.1760000000000003E-4</v>
          </cell>
          <cell r="J8267">
            <v>198</v>
          </cell>
          <cell r="K8267">
            <v>-1.2121E-2</v>
          </cell>
          <cell r="L8267">
            <v>9.5288000000000005E-3</v>
          </cell>
          <cell r="M8267">
            <v>2.4523400000000001E-2</v>
          </cell>
          <cell r="N8267">
            <v>3.9517999999999998E-2</v>
          </cell>
          <cell r="O8267">
            <v>6.1167800000000001E-2</v>
          </cell>
          <cell r="P8267">
            <v>0.58333333333333337</v>
          </cell>
          <cell r="Q8267">
            <v>0.75</v>
          </cell>
          <cell r="R8267">
            <v>14</v>
          </cell>
          <cell r="S8267">
            <v>18</v>
          </cell>
        </row>
        <row r="8268">
          <cell r="A8268" t="str">
            <v>Switch</v>
          </cell>
          <cell r="B8268" t="str">
            <v>All</v>
          </cell>
          <cell r="C8268" t="str">
            <v>S</v>
          </cell>
          <cell r="D8268">
            <v>39706</v>
          </cell>
          <cell r="E8268">
            <v>11</v>
          </cell>
          <cell r="F8268">
            <v>7.1114999999999998E-3</v>
          </cell>
          <cell r="G8268">
            <v>3.6994699999999998E-2</v>
          </cell>
          <cell r="H8268">
            <v>70.135300000000001</v>
          </cell>
          <cell r="I8268">
            <v>8.2260000000000005E-4</v>
          </cell>
          <cell r="J8268">
            <v>198</v>
          </cell>
          <cell r="K8268">
            <v>-6.8723999999999999E-3</v>
          </cell>
          <cell r="L8268">
            <v>1.48431E-2</v>
          </cell>
          <cell r="M8268">
            <v>2.9883199999999999E-2</v>
          </cell>
          <cell r="N8268">
            <v>4.4923299999999999E-2</v>
          </cell>
          <cell r="O8268">
            <v>6.6638799999999998E-2</v>
          </cell>
          <cell r="P8268">
            <v>0.58333333333333337</v>
          </cell>
          <cell r="Q8268">
            <v>0.75</v>
          </cell>
          <cell r="R8268">
            <v>14</v>
          </cell>
          <cell r="S8268">
            <v>18</v>
          </cell>
        </row>
        <row r="8269">
          <cell r="A8269" t="str">
            <v>Switch</v>
          </cell>
          <cell r="B8269" t="str">
            <v>All</v>
          </cell>
          <cell r="C8269" t="str">
            <v>S</v>
          </cell>
          <cell r="D8269">
            <v>39706</v>
          </cell>
          <cell r="E8269">
            <v>12</v>
          </cell>
          <cell r="F8269">
            <v>9.9574999999999993E-3</v>
          </cell>
          <cell r="G8269">
            <v>5.4158100000000001E-2</v>
          </cell>
          <cell r="H8269">
            <v>73.834900000000005</v>
          </cell>
          <cell r="I8269">
            <v>8.3779999999999998E-4</v>
          </cell>
          <cell r="J8269">
            <v>198</v>
          </cell>
          <cell r="K8269">
            <v>7.1067999999999999E-3</v>
          </cell>
          <cell r="L8269">
            <v>2.9022099999999999E-2</v>
          </cell>
          <cell r="M8269">
            <v>4.42006E-2</v>
          </cell>
          <cell r="N8269">
            <v>5.9379099999999997E-2</v>
          </cell>
          <cell r="O8269">
            <v>8.1294400000000003E-2</v>
          </cell>
          <cell r="P8269">
            <v>0.58333333333333337</v>
          </cell>
          <cell r="Q8269">
            <v>0.75</v>
          </cell>
          <cell r="R8269">
            <v>14</v>
          </cell>
          <cell r="S8269">
            <v>18</v>
          </cell>
        </row>
        <row r="8270">
          <cell r="A8270" t="str">
            <v>Switch</v>
          </cell>
          <cell r="B8270" t="str">
            <v>All</v>
          </cell>
          <cell r="C8270" t="str">
            <v>S</v>
          </cell>
          <cell r="D8270">
            <v>39706</v>
          </cell>
          <cell r="E8270">
            <v>13</v>
          </cell>
          <cell r="F8270">
            <v>2.80661E-2</v>
          </cell>
          <cell r="G8270">
            <v>6.2922199999999998E-2</v>
          </cell>
          <cell r="H8270">
            <v>78.747100000000003</v>
          </cell>
          <cell r="I8270">
            <v>8.2709999999999999E-4</v>
          </cell>
          <cell r="J8270">
            <v>198</v>
          </cell>
          <cell r="K8270">
            <v>-2.0016000000000001E-3</v>
          </cell>
          <cell r="L8270">
            <v>1.9774199999999999E-2</v>
          </cell>
          <cell r="M8270">
            <v>3.4856100000000001E-2</v>
          </cell>
          <cell r="N8270">
            <v>4.9938000000000003E-2</v>
          </cell>
          <cell r="O8270">
            <v>7.1713799999999994E-2</v>
          </cell>
          <cell r="P8270">
            <v>0.58333333333333337</v>
          </cell>
          <cell r="Q8270">
            <v>0.75</v>
          </cell>
          <cell r="R8270">
            <v>14</v>
          </cell>
          <cell r="S8270">
            <v>18</v>
          </cell>
        </row>
        <row r="8271">
          <cell r="A8271" t="str">
            <v>Switch</v>
          </cell>
          <cell r="B8271" t="str">
            <v>All</v>
          </cell>
          <cell r="C8271" t="str">
            <v>S</v>
          </cell>
          <cell r="D8271">
            <v>39706</v>
          </cell>
          <cell r="E8271">
            <v>14</v>
          </cell>
          <cell r="F8271">
            <v>3.7317799999999998E-2</v>
          </cell>
          <cell r="G8271">
            <v>7.7424099999999996E-2</v>
          </cell>
          <cell r="H8271">
            <v>82.648899999999998</v>
          </cell>
          <cell r="I8271">
            <v>8.2709999999999999E-4</v>
          </cell>
          <cell r="J8271">
            <v>198</v>
          </cell>
          <cell r="K8271">
            <v>3.2487000000000002E-3</v>
          </cell>
          <cell r="L8271">
            <v>2.5024500000000002E-2</v>
          </cell>
          <cell r="M8271">
            <v>4.01064E-2</v>
          </cell>
          <cell r="N8271">
            <v>5.51882E-2</v>
          </cell>
          <cell r="O8271">
            <v>7.6964000000000005E-2</v>
          </cell>
          <cell r="P8271">
            <v>0.58333333333333337</v>
          </cell>
          <cell r="Q8271">
            <v>0.75</v>
          </cell>
          <cell r="R8271">
            <v>14</v>
          </cell>
          <cell r="S8271">
            <v>18</v>
          </cell>
        </row>
        <row r="8272">
          <cell r="A8272" t="str">
            <v>Switch</v>
          </cell>
          <cell r="B8272" t="str">
            <v>All</v>
          </cell>
          <cell r="C8272" t="str">
            <v>S</v>
          </cell>
          <cell r="D8272">
            <v>39706</v>
          </cell>
          <cell r="E8272">
            <v>15</v>
          </cell>
          <cell r="F8272">
            <v>8.7944999999999995E-2</v>
          </cell>
          <cell r="G8272">
            <v>0.1256128</v>
          </cell>
          <cell r="H8272">
            <v>85.659300000000002</v>
          </cell>
          <cell r="I8272">
            <v>8.3219999999999995E-4</v>
          </cell>
          <cell r="J8272">
            <v>198</v>
          </cell>
          <cell r="K8272">
            <v>6.9839999999999995E-4</v>
          </cell>
          <cell r="L8272">
            <v>2.25402E-2</v>
          </cell>
          <cell r="M8272">
            <v>3.7667699999999998E-2</v>
          </cell>
          <cell r="N8272">
            <v>5.2795300000000003E-2</v>
          </cell>
          <cell r="O8272">
            <v>7.4637099999999998E-2</v>
          </cell>
          <cell r="P8272">
            <v>0.58333333333333337</v>
          </cell>
          <cell r="Q8272">
            <v>0.75</v>
          </cell>
          <cell r="R8272">
            <v>14</v>
          </cell>
          <cell r="S8272">
            <v>18</v>
          </cell>
        </row>
        <row r="8273">
          <cell r="A8273" t="str">
            <v>Switch</v>
          </cell>
          <cell r="B8273" t="str">
            <v>All</v>
          </cell>
          <cell r="C8273" t="str">
            <v>S</v>
          </cell>
          <cell r="D8273">
            <v>39706</v>
          </cell>
          <cell r="E8273">
            <v>16</v>
          </cell>
          <cell r="F8273">
            <v>0.1919448</v>
          </cell>
          <cell r="G8273">
            <v>0.2036886</v>
          </cell>
          <cell r="H8273">
            <v>87.680300000000003</v>
          </cell>
          <cell r="I8273">
            <v>8.3449999999999996E-4</v>
          </cell>
          <cell r="J8273">
            <v>198</v>
          </cell>
          <cell r="K8273">
            <v>-2.5276799999999999E-2</v>
          </cell>
          <cell r="L8273">
            <v>-3.4047000000000001E-3</v>
          </cell>
          <cell r="M8273">
            <v>1.17438E-2</v>
          </cell>
          <cell r="N8273">
            <v>2.6892300000000001E-2</v>
          </cell>
          <cell r="O8273">
            <v>4.8764399999999999E-2</v>
          </cell>
          <cell r="P8273">
            <v>0.58333333333333337</v>
          </cell>
          <cell r="Q8273">
            <v>0.75</v>
          </cell>
          <cell r="R8273">
            <v>14</v>
          </cell>
          <cell r="S8273">
            <v>18</v>
          </cell>
        </row>
        <row r="8274">
          <cell r="A8274" t="str">
            <v>Switch</v>
          </cell>
          <cell r="B8274" t="str">
            <v>All</v>
          </cell>
          <cell r="C8274" t="str">
            <v>S</v>
          </cell>
          <cell r="D8274">
            <v>39706</v>
          </cell>
          <cell r="E8274">
            <v>17</v>
          </cell>
          <cell r="F8274">
            <v>0.20842060000000001</v>
          </cell>
          <cell r="G8274">
            <v>0.28798950000000001</v>
          </cell>
          <cell r="H8274">
            <v>88.387200000000007</v>
          </cell>
          <cell r="I8274">
            <v>8.3509999999999997E-4</v>
          </cell>
          <cell r="J8274">
            <v>198</v>
          </cell>
          <cell r="K8274">
            <v>4.25344E-2</v>
          </cell>
          <cell r="L8274">
            <v>6.4414700000000005E-2</v>
          </cell>
          <cell r="M8274">
            <v>7.9568899999999998E-2</v>
          </cell>
          <cell r="N8274">
            <v>9.4723199999999994E-2</v>
          </cell>
          <cell r="O8274">
            <v>0.1166035</v>
          </cell>
          <cell r="P8274">
            <v>0.58333333333333337</v>
          </cell>
          <cell r="Q8274">
            <v>0.75</v>
          </cell>
          <cell r="R8274">
            <v>14</v>
          </cell>
          <cell r="S8274">
            <v>18</v>
          </cell>
        </row>
        <row r="8275">
          <cell r="A8275" t="str">
            <v>Switch</v>
          </cell>
          <cell r="B8275" t="str">
            <v>All</v>
          </cell>
          <cell r="C8275" t="str">
            <v>S</v>
          </cell>
          <cell r="D8275">
            <v>39706</v>
          </cell>
          <cell r="E8275">
            <v>18</v>
          </cell>
          <cell r="F8275">
            <v>0.30977779999999999</v>
          </cell>
          <cell r="G8275">
            <v>0.36482579999999998</v>
          </cell>
          <cell r="H8275">
            <v>88.866299999999995</v>
          </cell>
          <cell r="I8275">
            <v>8.4110000000000001E-4</v>
          </cell>
          <cell r="J8275">
            <v>198</v>
          </cell>
          <cell r="K8275">
            <v>1.7880500000000001E-2</v>
          </cell>
          <cell r="L8275">
            <v>3.9839300000000001E-2</v>
          </cell>
          <cell r="M8275">
            <v>5.5048E-2</v>
          </cell>
          <cell r="N8275">
            <v>7.0256600000000002E-2</v>
          </cell>
          <cell r="O8275">
            <v>9.2215500000000006E-2</v>
          </cell>
          <cell r="P8275">
            <v>0.58333333333333337</v>
          </cell>
          <cell r="Q8275">
            <v>0.75</v>
          </cell>
          <cell r="R8275">
            <v>14</v>
          </cell>
          <cell r="S8275">
            <v>18</v>
          </cell>
        </row>
        <row r="8276">
          <cell r="A8276" t="str">
            <v>Switch</v>
          </cell>
          <cell r="B8276" t="str">
            <v>All</v>
          </cell>
          <cell r="C8276" t="str">
            <v>S</v>
          </cell>
          <cell r="D8276">
            <v>39706</v>
          </cell>
          <cell r="E8276">
            <v>19</v>
          </cell>
          <cell r="F8276">
            <v>0.42702190000000001</v>
          </cell>
          <cell r="G8276">
            <v>0.37590970000000001</v>
          </cell>
          <cell r="H8276">
            <v>86.208500000000001</v>
          </cell>
          <cell r="I8276">
            <v>8.3710000000000002E-4</v>
          </cell>
          <cell r="J8276">
            <v>198</v>
          </cell>
          <cell r="K8276">
            <v>-8.81913E-2</v>
          </cell>
          <cell r="L8276">
            <v>-6.6284700000000002E-2</v>
          </cell>
          <cell r="M8276">
            <v>-5.1112200000000003E-2</v>
          </cell>
          <cell r="N8276">
            <v>-3.5939800000000001E-2</v>
          </cell>
          <cell r="O8276">
            <v>-1.40331E-2</v>
          </cell>
          <cell r="P8276">
            <v>0.58333333333333337</v>
          </cell>
          <cell r="Q8276">
            <v>0.75</v>
          </cell>
          <cell r="R8276">
            <v>14</v>
          </cell>
          <cell r="S8276">
            <v>18</v>
          </cell>
        </row>
        <row r="8277">
          <cell r="A8277" t="str">
            <v>Switch</v>
          </cell>
          <cell r="B8277" t="str">
            <v>All</v>
          </cell>
          <cell r="C8277" t="str">
            <v>S</v>
          </cell>
          <cell r="D8277">
            <v>39706</v>
          </cell>
          <cell r="E8277">
            <v>20</v>
          </cell>
          <cell r="F8277">
            <v>0.28517169999999997</v>
          </cell>
          <cell r="G8277">
            <v>0.29997750000000001</v>
          </cell>
          <cell r="H8277">
            <v>81.256</v>
          </cell>
          <cell r="I8277">
            <v>8.2629999999999997E-4</v>
          </cell>
          <cell r="J8277">
            <v>198</v>
          </cell>
          <cell r="K8277">
            <v>-2.2033199999999999E-2</v>
          </cell>
          <cell r="L8277">
            <v>-2.6840000000000002E-4</v>
          </cell>
          <cell r="M8277">
            <v>1.4805799999999999E-2</v>
          </cell>
          <cell r="N8277">
            <v>2.98801E-2</v>
          </cell>
          <cell r="O8277">
            <v>5.1644900000000001E-2</v>
          </cell>
          <cell r="P8277">
            <v>0.58333333333333337</v>
          </cell>
          <cell r="Q8277">
            <v>0.75</v>
          </cell>
          <cell r="R8277">
            <v>14</v>
          </cell>
          <cell r="S8277">
            <v>18</v>
          </cell>
        </row>
        <row r="8278">
          <cell r="A8278" t="str">
            <v>Switch</v>
          </cell>
          <cell r="B8278" t="str">
            <v>All</v>
          </cell>
          <cell r="C8278" t="str">
            <v>S</v>
          </cell>
          <cell r="D8278">
            <v>39706</v>
          </cell>
          <cell r="E8278">
            <v>21</v>
          </cell>
          <cell r="F8278">
            <v>0.1761037</v>
          </cell>
          <cell r="G8278">
            <v>0.2160909</v>
          </cell>
          <cell r="H8278">
            <v>75.012</v>
          </cell>
          <cell r="I8278">
            <v>8.2359999999999996E-4</v>
          </cell>
          <cell r="J8278">
            <v>198</v>
          </cell>
          <cell r="K8278">
            <v>3.2096999999999998E-3</v>
          </cell>
          <cell r="L8278">
            <v>2.4938200000000001E-2</v>
          </cell>
          <cell r="M8278">
            <v>3.9987300000000003E-2</v>
          </cell>
          <cell r="N8278">
            <v>5.5036399999999999E-2</v>
          </cell>
          <cell r="O8278">
            <v>7.6764899999999997E-2</v>
          </cell>
          <cell r="P8278">
            <v>0.58333333333333337</v>
          </cell>
          <cell r="Q8278">
            <v>0.75</v>
          </cell>
          <cell r="R8278">
            <v>14</v>
          </cell>
          <cell r="S8278">
            <v>18</v>
          </cell>
        </row>
        <row r="8279">
          <cell r="A8279" t="str">
            <v>Switch</v>
          </cell>
          <cell r="B8279" t="str">
            <v>All</v>
          </cell>
          <cell r="C8279" t="str">
            <v>S</v>
          </cell>
          <cell r="D8279">
            <v>39706</v>
          </cell>
          <cell r="E8279">
            <v>22</v>
          </cell>
          <cell r="F8279">
            <v>0.1468052</v>
          </cell>
          <cell r="G8279">
            <v>0.17120299999999999</v>
          </cell>
          <cell r="H8279">
            <v>71.410600000000002</v>
          </cell>
          <cell r="I8279">
            <v>8.2140000000000002E-4</v>
          </cell>
          <cell r="J8279">
            <v>198</v>
          </cell>
          <cell r="K8279">
            <v>-1.2330900000000001E-2</v>
          </cell>
          <cell r="L8279">
            <v>9.3688E-3</v>
          </cell>
          <cell r="M8279">
            <v>2.43979E-2</v>
          </cell>
          <cell r="N8279">
            <v>3.9426900000000001E-2</v>
          </cell>
          <cell r="O8279">
            <v>6.1126600000000003E-2</v>
          </cell>
          <cell r="P8279">
            <v>0.58333333333333337</v>
          </cell>
          <cell r="Q8279">
            <v>0.75</v>
          </cell>
          <cell r="R8279">
            <v>14</v>
          </cell>
          <cell r="S8279">
            <v>18</v>
          </cell>
        </row>
        <row r="8280">
          <cell r="A8280" t="str">
            <v>Switch</v>
          </cell>
          <cell r="B8280" t="str">
            <v>All</v>
          </cell>
          <cell r="C8280" t="str">
            <v>S</v>
          </cell>
          <cell r="D8280">
            <v>39706</v>
          </cell>
          <cell r="E8280">
            <v>23</v>
          </cell>
          <cell r="F8280">
            <v>8.0661899999999995E-2</v>
          </cell>
          <cell r="G8280">
            <v>0.11951929999999999</v>
          </cell>
          <cell r="H8280">
            <v>68.889700000000005</v>
          </cell>
          <cell r="I8280">
            <v>8.1939999999999997E-4</v>
          </cell>
          <cell r="J8280">
            <v>198</v>
          </cell>
          <cell r="K8280">
            <v>2.1729000000000002E-3</v>
          </cell>
          <cell r="L8280">
            <v>2.38464E-2</v>
          </cell>
          <cell r="M8280">
            <v>3.88574E-2</v>
          </cell>
          <cell r="N8280">
            <v>5.3868399999999997E-2</v>
          </cell>
          <cell r="O8280">
            <v>7.5541899999999995E-2</v>
          </cell>
          <cell r="P8280">
            <v>0.58333333333333337</v>
          </cell>
          <cell r="Q8280">
            <v>0.75</v>
          </cell>
          <cell r="R8280">
            <v>14</v>
          </cell>
          <cell r="S8280">
            <v>18</v>
          </cell>
        </row>
        <row r="8281">
          <cell r="A8281" t="str">
            <v>Switch</v>
          </cell>
          <cell r="B8281" t="str">
            <v>All</v>
          </cell>
          <cell r="C8281" t="str">
            <v>S</v>
          </cell>
          <cell r="D8281">
            <v>39706</v>
          </cell>
          <cell r="E8281">
            <v>24</v>
          </cell>
          <cell r="F8281">
            <v>3.6770200000000003E-2</v>
          </cell>
          <cell r="G8281">
            <v>8.1408599999999998E-2</v>
          </cell>
          <cell r="H8281">
            <v>66.400199999999998</v>
          </cell>
          <cell r="I8281">
            <v>8.1890000000000001E-4</v>
          </cell>
          <cell r="J8281">
            <v>198</v>
          </cell>
          <cell r="K8281">
            <v>7.9643000000000005E-3</v>
          </cell>
          <cell r="L8281">
            <v>2.96317E-2</v>
          </cell>
          <cell r="M8281">
            <v>4.4638400000000002E-2</v>
          </cell>
          <cell r="N8281">
            <v>5.9645200000000002E-2</v>
          </cell>
          <cell r="O8281">
            <v>8.1312599999999999E-2</v>
          </cell>
          <cell r="P8281">
            <v>0.58333333333333337</v>
          </cell>
          <cell r="Q8281">
            <v>0.75</v>
          </cell>
          <cell r="R8281">
            <v>14</v>
          </cell>
          <cell r="S8281">
            <v>18</v>
          </cell>
        </row>
        <row r="8282">
          <cell r="A8282" t="str">
            <v>Switch</v>
          </cell>
          <cell r="B8282" t="str">
            <v>All</v>
          </cell>
          <cell r="C8282" t="str">
            <v>S</v>
          </cell>
          <cell r="D8282">
            <v>39716</v>
          </cell>
          <cell r="E8282">
            <v>1</v>
          </cell>
          <cell r="F8282">
            <v>2.5258599999999999E-2</v>
          </cell>
          <cell r="G8282">
            <v>8.32764E-2</v>
          </cell>
          <cell r="H8282">
            <v>71.277900000000002</v>
          </cell>
          <cell r="I8282">
            <v>8.2859999999999997E-4</v>
          </cell>
          <cell r="J8282">
            <v>198</v>
          </cell>
          <cell r="K8282">
            <v>2.11281E-2</v>
          </cell>
          <cell r="L8282">
            <v>4.2922799999999997E-2</v>
          </cell>
          <cell r="M8282">
            <v>5.8017800000000001E-2</v>
          </cell>
          <cell r="N8282">
            <v>7.3112800000000006E-2</v>
          </cell>
          <cell r="O8282">
            <v>9.4907599999999995E-2</v>
          </cell>
          <cell r="P8282">
            <v>0.58333333333333337</v>
          </cell>
          <cell r="Q8282">
            <v>0.66666666666666663</v>
          </cell>
          <cell r="R8282">
            <v>14</v>
          </cell>
          <cell r="S8282">
            <v>16</v>
          </cell>
        </row>
        <row r="8283">
          <cell r="A8283" t="str">
            <v>Switch</v>
          </cell>
          <cell r="B8283" t="str">
            <v>All</v>
          </cell>
          <cell r="C8283" t="str">
            <v>S</v>
          </cell>
          <cell r="D8283">
            <v>39716</v>
          </cell>
          <cell r="E8283">
            <v>2</v>
          </cell>
          <cell r="F8283">
            <v>1.12686E-2</v>
          </cell>
          <cell r="G8283">
            <v>6.35936E-2</v>
          </cell>
          <cell r="H8283">
            <v>70.707800000000006</v>
          </cell>
          <cell r="I8283">
            <v>8.2709999999999999E-4</v>
          </cell>
          <cell r="J8283">
            <v>198</v>
          </cell>
          <cell r="K8283">
            <v>1.5469500000000001E-2</v>
          </cell>
          <cell r="L8283">
            <v>3.7243999999999999E-2</v>
          </cell>
          <cell r="M8283">
            <v>5.2325000000000003E-2</v>
          </cell>
          <cell r="N8283">
            <v>6.7405900000000005E-2</v>
          </cell>
          <cell r="O8283">
            <v>8.9180400000000007E-2</v>
          </cell>
          <cell r="P8283">
            <v>0.58333333333333337</v>
          </cell>
          <cell r="Q8283">
            <v>0.66666666666666663</v>
          </cell>
          <cell r="R8283">
            <v>14</v>
          </cell>
          <cell r="S8283">
            <v>16</v>
          </cell>
        </row>
        <row r="8284">
          <cell r="A8284" t="str">
            <v>Switch</v>
          </cell>
          <cell r="B8284" t="str">
            <v>All</v>
          </cell>
          <cell r="C8284" t="str">
            <v>S</v>
          </cell>
          <cell r="D8284">
            <v>39716</v>
          </cell>
          <cell r="E8284">
            <v>3</v>
          </cell>
          <cell r="F8284">
            <v>6.7888000000000002E-3</v>
          </cell>
          <cell r="G8284">
            <v>5.0702799999999999E-2</v>
          </cell>
          <cell r="H8284">
            <v>68.539599999999993</v>
          </cell>
          <cell r="I8284">
            <v>8.2490000000000005E-4</v>
          </cell>
          <cell r="J8284">
            <v>198</v>
          </cell>
          <cell r="K8284">
            <v>7.1056000000000001E-3</v>
          </cell>
          <cell r="L8284">
            <v>2.8852300000000001E-2</v>
          </cell>
          <cell r="M8284">
            <v>4.3914000000000002E-2</v>
          </cell>
          <cell r="N8284">
            <v>5.8975699999999999E-2</v>
          </cell>
          <cell r="O8284">
            <v>8.07224E-2</v>
          </cell>
          <cell r="P8284">
            <v>0.58333333333333337</v>
          </cell>
          <cell r="Q8284">
            <v>0.66666666666666663</v>
          </cell>
          <cell r="R8284">
            <v>14</v>
          </cell>
          <cell r="S8284">
            <v>16</v>
          </cell>
        </row>
        <row r="8285">
          <cell r="A8285" t="str">
            <v>Switch</v>
          </cell>
          <cell r="B8285" t="str">
            <v>All</v>
          </cell>
          <cell r="C8285" t="str">
            <v>S</v>
          </cell>
          <cell r="D8285">
            <v>39716</v>
          </cell>
          <cell r="E8285">
            <v>4</v>
          </cell>
          <cell r="F8285">
            <v>5.7396000000000001E-3</v>
          </cell>
          <cell r="G8285">
            <v>4.1768E-2</v>
          </cell>
          <cell r="H8285">
            <v>67.011399999999995</v>
          </cell>
          <cell r="I8285">
            <v>8.2379999999999997E-4</v>
          </cell>
          <cell r="J8285">
            <v>198</v>
          </cell>
          <cell r="K8285">
            <v>-7.5480000000000002E-4</v>
          </cell>
          <cell r="L8285">
            <v>2.0976999999999999E-2</v>
          </cell>
          <cell r="M8285">
            <v>3.6028299999999999E-2</v>
          </cell>
          <cell r="N8285">
            <v>5.1079699999999999E-2</v>
          </cell>
          <cell r="O8285">
            <v>7.2811500000000001E-2</v>
          </cell>
          <cell r="P8285">
            <v>0.58333333333333337</v>
          </cell>
          <cell r="Q8285">
            <v>0.66666666666666663</v>
          </cell>
          <cell r="R8285">
            <v>14</v>
          </cell>
          <cell r="S8285">
            <v>16</v>
          </cell>
        </row>
        <row r="8286">
          <cell r="A8286" t="str">
            <v>Switch</v>
          </cell>
          <cell r="B8286" t="str">
            <v>All</v>
          </cell>
          <cell r="C8286" t="str">
            <v>S</v>
          </cell>
          <cell r="D8286">
            <v>39716</v>
          </cell>
          <cell r="E8286">
            <v>5</v>
          </cell>
          <cell r="F8286">
            <v>1.27273E-2</v>
          </cell>
          <cell r="G8286">
            <v>3.8920799999999998E-2</v>
          </cell>
          <cell r="H8286">
            <v>65.532300000000006</v>
          </cell>
          <cell r="I8286">
            <v>8.2299999999999995E-4</v>
          </cell>
          <cell r="J8286">
            <v>198</v>
          </cell>
          <cell r="K8286">
            <v>-1.0572E-2</v>
          </cell>
          <cell r="L8286">
            <v>1.1149299999999999E-2</v>
          </cell>
          <cell r="M8286">
            <v>2.6193500000000002E-2</v>
          </cell>
          <cell r="N8286">
            <v>4.1237599999999999E-2</v>
          </cell>
          <cell r="O8286">
            <v>6.2959000000000001E-2</v>
          </cell>
          <cell r="P8286">
            <v>0.58333333333333337</v>
          </cell>
          <cell r="Q8286">
            <v>0.66666666666666663</v>
          </cell>
          <cell r="R8286">
            <v>14</v>
          </cell>
          <cell r="S8286">
            <v>16</v>
          </cell>
        </row>
        <row r="8287">
          <cell r="A8287" t="str">
            <v>Switch</v>
          </cell>
          <cell r="B8287" t="str">
            <v>All</v>
          </cell>
          <cell r="C8287" t="str">
            <v>S</v>
          </cell>
          <cell r="D8287">
            <v>39716</v>
          </cell>
          <cell r="E8287">
            <v>6</v>
          </cell>
          <cell r="F8287">
            <v>8.8067000000000006E-3</v>
          </cell>
          <cell r="G8287">
            <v>3.68968E-2</v>
          </cell>
          <cell r="H8287">
            <v>65.081400000000002</v>
          </cell>
          <cell r="I8287">
            <v>8.2249999999999999E-4</v>
          </cell>
          <cell r="J8287">
            <v>198</v>
          </cell>
          <cell r="K8287">
            <v>-8.6628E-3</v>
          </cell>
          <cell r="L8287">
            <v>1.30511E-2</v>
          </cell>
          <cell r="M8287">
            <v>2.80901E-2</v>
          </cell>
          <cell r="N8287">
            <v>4.3129099999999997E-2</v>
          </cell>
          <cell r="O8287">
            <v>6.4842999999999998E-2</v>
          </cell>
          <cell r="P8287">
            <v>0.58333333333333337</v>
          </cell>
          <cell r="Q8287">
            <v>0.66666666666666663</v>
          </cell>
          <cell r="R8287">
            <v>14</v>
          </cell>
          <cell r="S8287">
            <v>16</v>
          </cell>
        </row>
        <row r="8288">
          <cell r="A8288" t="str">
            <v>Switch</v>
          </cell>
          <cell r="B8288" t="str">
            <v>All</v>
          </cell>
          <cell r="C8288" t="str">
            <v>S</v>
          </cell>
          <cell r="D8288">
            <v>39716</v>
          </cell>
          <cell r="E8288">
            <v>7</v>
          </cell>
          <cell r="F8288">
            <v>7.3629000000000003E-3</v>
          </cell>
          <cell r="G8288">
            <v>3.6184399999999999E-2</v>
          </cell>
          <cell r="H8288">
            <v>64.493600000000001</v>
          </cell>
          <cell r="I8288">
            <v>8.2209999999999998E-4</v>
          </cell>
          <cell r="J8288">
            <v>198</v>
          </cell>
          <cell r="K8288">
            <v>-7.9237999999999999E-3</v>
          </cell>
          <cell r="L8288">
            <v>1.37856E-2</v>
          </cell>
          <cell r="M8288">
            <v>2.88215E-2</v>
          </cell>
          <cell r="N8288">
            <v>4.3857300000000002E-2</v>
          </cell>
          <cell r="O8288">
            <v>6.5566700000000006E-2</v>
          </cell>
          <cell r="P8288">
            <v>0.58333333333333337</v>
          </cell>
          <cell r="Q8288">
            <v>0.66666666666666663</v>
          </cell>
          <cell r="R8288">
            <v>14</v>
          </cell>
          <cell r="S8288">
            <v>16</v>
          </cell>
        </row>
        <row r="8289">
          <cell r="A8289" t="str">
            <v>Switch</v>
          </cell>
          <cell r="B8289" t="str">
            <v>All</v>
          </cell>
          <cell r="C8289" t="str">
            <v>S</v>
          </cell>
          <cell r="D8289">
            <v>39716</v>
          </cell>
          <cell r="E8289">
            <v>8</v>
          </cell>
          <cell r="F8289">
            <v>6.2947000000000003E-3</v>
          </cell>
          <cell r="G8289">
            <v>3.5282399999999998E-2</v>
          </cell>
          <cell r="H8289">
            <v>64.690100000000001</v>
          </cell>
          <cell r="I8289">
            <v>8.2299999999999995E-4</v>
          </cell>
          <cell r="J8289">
            <v>198</v>
          </cell>
          <cell r="K8289">
            <v>-7.7770000000000001E-3</v>
          </cell>
          <cell r="L8289">
            <v>1.39439E-2</v>
          </cell>
          <cell r="M8289">
            <v>2.8987700000000002E-2</v>
          </cell>
          <cell r="N8289">
            <v>4.4031500000000001E-2</v>
          </cell>
          <cell r="O8289">
            <v>6.5752400000000003E-2</v>
          </cell>
          <cell r="P8289">
            <v>0.58333333333333337</v>
          </cell>
          <cell r="Q8289">
            <v>0.66666666666666663</v>
          </cell>
          <cell r="R8289">
            <v>14</v>
          </cell>
          <cell r="S8289">
            <v>16</v>
          </cell>
        </row>
        <row r="8290">
          <cell r="A8290" t="str">
            <v>Switch</v>
          </cell>
          <cell r="B8290" t="str">
            <v>All</v>
          </cell>
          <cell r="C8290" t="str">
            <v>S</v>
          </cell>
          <cell r="D8290">
            <v>39716</v>
          </cell>
          <cell r="E8290">
            <v>9</v>
          </cell>
          <cell r="F8290">
            <v>6.7221E-3</v>
          </cell>
          <cell r="G8290">
            <v>3.1079300000000001E-2</v>
          </cell>
          <cell r="H8290">
            <v>68.477500000000006</v>
          </cell>
          <cell r="I8290">
            <v>8.2540000000000001E-4</v>
          </cell>
          <cell r="J8290">
            <v>198</v>
          </cell>
          <cell r="K8290">
            <v>-1.24612E-2</v>
          </cell>
          <cell r="L8290">
            <v>9.2914E-3</v>
          </cell>
          <cell r="M8290">
            <v>2.4357199999999999E-2</v>
          </cell>
          <cell r="N8290">
            <v>3.9422899999999997E-2</v>
          </cell>
          <cell r="O8290">
            <v>6.1175500000000001E-2</v>
          </cell>
          <cell r="P8290">
            <v>0.58333333333333337</v>
          </cell>
          <cell r="Q8290">
            <v>0.66666666666666663</v>
          </cell>
          <cell r="R8290">
            <v>14</v>
          </cell>
          <cell r="S8290">
            <v>16</v>
          </cell>
        </row>
        <row r="8291">
          <cell r="A8291" t="str">
            <v>Switch</v>
          </cell>
          <cell r="B8291" t="str">
            <v>All</v>
          </cell>
          <cell r="C8291" t="str">
            <v>S</v>
          </cell>
          <cell r="D8291">
            <v>39716</v>
          </cell>
          <cell r="E8291">
            <v>10</v>
          </cell>
          <cell r="F8291">
            <v>6.3333E-3</v>
          </cell>
          <cell r="G8291">
            <v>3.8747400000000001E-2</v>
          </cell>
          <cell r="H8291">
            <v>73.321299999999994</v>
          </cell>
          <cell r="I8291">
            <v>8.3160000000000005E-4</v>
          </cell>
          <cell r="J8291">
            <v>198</v>
          </cell>
          <cell r="K8291">
            <v>-4.5434000000000004E-3</v>
          </cell>
          <cell r="L8291">
            <v>1.7291399999999998E-2</v>
          </cell>
          <cell r="M8291">
            <v>3.2414100000000001E-2</v>
          </cell>
          <cell r="N8291">
            <v>4.7536700000000001E-2</v>
          </cell>
          <cell r="O8291">
            <v>6.9371500000000003E-2</v>
          </cell>
          <cell r="P8291">
            <v>0.58333333333333337</v>
          </cell>
          <cell r="Q8291">
            <v>0.66666666666666663</v>
          </cell>
          <cell r="R8291">
            <v>14</v>
          </cell>
          <cell r="S8291">
            <v>16</v>
          </cell>
        </row>
        <row r="8292">
          <cell r="A8292" t="str">
            <v>Switch</v>
          </cell>
          <cell r="B8292" t="str">
            <v>All</v>
          </cell>
          <cell r="C8292" t="str">
            <v>S</v>
          </cell>
          <cell r="D8292">
            <v>39716</v>
          </cell>
          <cell r="E8292">
            <v>11</v>
          </cell>
          <cell r="F8292">
            <v>1.28548E-2</v>
          </cell>
          <cell r="G8292">
            <v>4.7755800000000001E-2</v>
          </cell>
          <cell r="H8292">
            <v>78.8108</v>
          </cell>
          <cell r="I8292">
            <v>8.3480000000000002E-4</v>
          </cell>
          <cell r="J8292">
            <v>198</v>
          </cell>
          <cell r="K8292">
            <v>-2.1269000000000001E-3</v>
          </cell>
          <cell r="L8292">
            <v>1.97495E-2</v>
          </cell>
          <cell r="M8292">
            <v>3.4901000000000001E-2</v>
          </cell>
          <cell r="N8292">
            <v>5.0052600000000003E-2</v>
          </cell>
          <cell r="O8292">
            <v>7.1929000000000007E-2</v>
          </cell>
          <cell r="P8292">
            <v>0.58333333333333337</v>
          </cell>
          <cell r="Q8292">
            <v>0.66666666666666663</v>
          </cell>
          <cell r="R8292">
            <v>14</v>
          </cell>
          <cell r="S8292">
            <v>16</v>
          </cell>
        </row>
        <row r="8293">
          <cell r="A8293" t="str">
            <v>Switch</v>
          </cell>
          <cell r="B8293" t="str">
            <v>All</v>
          </cell>
          <cell r="C8293" t="str">
            <v>S</v>
          </cell>
          <cell r="D8293">
            <v>39716</v>
          </cell>
          <cell r="E8293">
            <v>12</v>
          </cell>
          <cell r="F8293">
            <v>4.7420700000000003E-2</v>
          </cell>
          <cell r="G8293">
            <v>6.6115099999999996E-2</v>
          </cell>
          <cell r="H8293">
            <v>83.300399999999996</v>
          </cell>
          <cell r="I8293">
            <v>8.476E-4</v>
          </cell>
          <cell r="J8293">
            <v>198</v>
          </cell>
          <cell r="K8293">
            <v>-1.8616600000000001E-2</v>
          </cell>
          <cell r="L8293">
            <v>3.4269999999999999E-3</v>
          </cell>
          <cell r="M8293">
            <v>1.86944E-2</v>
          </cell>
          <cell r="N8293">
            <v>3.39618E-2</v>
          </cell>
          <cell r="O8293">
            <v>5.6005399999999997E-2</v>
          </cell>
          <cell r="P8293">
            <v>0.58333333333333337</v>
          </cell>
          <cell r="Q8293">
            <v>0.66666666666666663</v>
          </cell>
          <cell r="R8293">
            <v>14</v>
          </cell>
          <cell r="S8293">
            <v>16</v>
          </cell>
        </row>
        <row r="8294">
          <cell r="A8294" t="str">
            <v>Switch</v>
          </cell>
          <cell r="B8294" t="str">
            <v>All</v>
          </cell>
          <cell r="C8294" t="str">
            <v>S</v>
          </cell>
          <cell r="D8294">
            <v>39716</v>
          </cell>
          <cell r="E8294">
            <v>13</v>
          </cell>
          <cell r="F8294">
            <v>8.9650800000000003E-2</v>
          </cell>
          <cell r="G8294">
            <v>0.1012942</v>
          </cell>
          <cell r="H8294">
            <v>86.419499999999999</v>
          </cell>
          <cell r="I8294">
            <v>8.4849999999999997E-4</v>
          </cell>
          <cell r="J8294">
            <v>198</v>
          </cell>
          <cell r="K8294">
            <v>-2.5686400000000002E-2</v>
          </cell>
          <cell r="L8294">
            <v>-3.6316999999999999E-3</v>
          </cell>
          <cell r="M8294">
            <v>1.1643300000000001E-2</v>
          </cell>
          <cell r="N8294">
            <v>2.6918399999999999E-2</v>
          </cell>
          <cell r="O8294">
            <v>4.8973099999999999E-2</v>
          </cell>
          <cell r="P8294">
            <v>0.58333333333333337</v>
          </cell>
          <cell r="Q8294">
            <v>0.66666666666666663</v>
          </cell>
          <cell r="R8294">
            <v>14</v>
          </cell>
          <cell r="S8294">
            <v>16</v>
          </cell>
        </row>
        <row r="8295">
          <cell r="A8295" t="str">
            <v>Switch</v>
          </cell>
          <cell r="B8295" t="str">
            <v>All</v>
          </cell>
          <cell r="C8295" t="str">
            <v>S</v>
          </cell>
          <cell r="D8295">
            <v>39716</v>
          </cell>
          <cell r="E8295">
            <v>14</v>
          </cell>
          <cell r="F8295">
            <v>9.8579799999999995E-2</v>
          </cell>
          <cell r="G8295">
            <v>0.1663114</v>
          </cell>
          <cell r="H8295">
            <v>89.36</v>
          </cell>
          <cell r="I8295">
            <v>8.497E-4</v>
          </cell>
          <cell r="J8295">
            <v>198</v>
          </cell>
          <cell r="K8295">
            <v>3.0374600000000002E-2</v>
          </cell>
          <cell r="L8295">
            <v>5.2445400000000003E-2</v>
          </cell>
          <cell r="M8295">
            <v>6.7731600000000003E-2</v>
          </cell>
          <cell r="N8295">
            <v>8.3017800000000003E-2</v>
          </cell>
          <cell r="O8295">
            <v>0.1050886</v>
          </cell>
          <cell r="P8295">
            <v>0.58333333333333337</v>
          </cell>
          <cell r="Q8295">
            <v>0.66666666666666663</v>
          </cell>
          <cell r="R8295">
            <v>14</v>
          </cell>
          <cell r="S8295">
            <v>16</v>
          </cell>
        </row>
        <row r="8296">
          <cell r="A8296" t="str">
            <v>Switch</v>
          </cell>
          <cell r="B8296" t="str">
            <v>All</v>
          </cell>
          <cell r="C8296" t="str">
            <v>S</v>
          </cell>
          <cell r="D8296">
            <v>39716</v>
          </cell>
          <cell r="E8296">
            <v>15</v>
          </cell>
          <cell r="F8296">
            <v>9.4098799999999996E-2</v>
          </cell>
          <cell r="G8296">
            <v>0.26172230000000002</v>
          </cell>
          <cell r="H8296">
            <v>90.93</v>
          </cell>
          <cell r="I8296">
            <v>8.4500000000000005E-4</v>
          </cell>
          <cell r="J8296">
            <v>198</v>
          </cell>
          <cell r="K8296">
            <v>0.13037119999999999</v>
          </cell>
          <cell r="L8296">
            <v>0.15238019999999999</v>
          </cell>
          <cell r="M8296">
            <v>0.16762350000000001</v>
          </cell>
          <cell r="N8296">
            <v>0.1828669</v>
          </cell>
          <cell r="O8296">
            <v>0.2048759</v>
          </cell>
          <cell r="P8296">
            <v>0.58333333333333337</v>
          </cell>
          <cell r="Q8296">
            <v>0.66666666666666663</v>
          </cell>
          <cell r="R8296">
            <v>14</v>
          </cell>
          <cell r="S8296">
            <v>16</v>
          </cell>
        </row>
        <row r="8297">
          <cell r="A8297" t="str">
            <v>Switch</v>
          </cell>
          <cell r="B8297" t="str">
            <v>All</v>
          </cell>
          <cell r="C8297" t="str">
            <v>S</v>
          </cell>
          <cell r="D8297">
            <v>39716</v>
          </cell>
          <cell r="E8297">
            <v>16</v>
          </cell>
          <cell r="F8297">
            <v>0.1164519</v>
          </cell>
          <cell r="G8297">
            <v>0.42563790000000001</v>
          </cell>
          <cell r="H8297">
            <v>92.391300000000001</v>
          </cell>
          <cell r="I8297">
            <v>8.4360000000000001E-4</v>
          </cell>
          <cell r="J8297">
            <v>198</v>
          </cell>
          <cell r="K8297">
            <v>0.27196369999999997</v>
          </cell>
          <cell r="L8297">
            <v>0.29395490000000002</v>
          </cell>
          <cell r="M8297">
            <v>0.30918600000000002</v>
          </cell>
          <cell r="N8297">
            <v>0.32441710000000001</v>
          </cell>
          <cell r="O8297">
            <v>0.34640840000000001</v>
          </cell>
          <cell r="P8297">
            <v>0.58333333333333337</v>
          </cell>
          <cell r="Q8297">
            <v>0.66666666666666663</v>
          </cell>
          <cell r="R8297">
            <v>14</v>
          </cell>
          <cell r="S8297">
            <v>16</v>
          </cell>
        </row>
        <row r="8298">
          <cell r="A8298" t="str">
            <v>Switch</v>
          </cell>
          <cell r="B8298" t="str">
            <v>All</v>
          </cell>
          <cell r="C8298" t="str">
            <v>S</v>
          </cell>
          <cell r="D8298">
            <v>39716</v>
          </cell>
          <cell r="E8298">
            <v>17</v>
          </cell>
          <cell r="F8298">
            <v>0.27253080000000002</v>
          </cell>
          <cell r="G8298">
            <v>0.53626770000000001</v>
          </cell>
          <cell r="H8298">
            <v>91.608699999999999</v>
          </cell>
          <cell r="I8298">
            <v>8.4789999999999996E-4</v>
          </cell>
          <cell r="J8298">
            <v>198</v>
          </cell>
          <cell r="K8298">
            <v>0.2264188</v>
          </cell>
          <cell r="L8298">
            <v>0.24846660000000001</v>
          </cell>
          <cell r="M8298">
            <v>0.2637369</v>
          </cell>
          <cell r="N8298">
            <v>0.27900720000000001</v>
          </cell>
          <cell r="O8298">
            <v>0.30105510000000002</v>
          </cell>
          <cell r="P8298">
            <v>0.58333333333333337</v>
          </cell>
          <cell r="Q8298">
            <v>0.66666666666666663</v>
          </cell>
          <cell r="R8298">
            <v>14</v>
          </cell>
          <cell r="S8298">
            <v>16</v>
          </cell>
        </row>
        <row r="8299">
          <cell r="A8299" t="str">
            <v>Switch</v>
          </cell>
          <cell r="B8299" t="str">
            <v>All</v>
          </cell>
          <cell r="C8299" t="str">
            <v>S</v>
          </cell>
          <cell r="D8299">
            <v>39716</v>
          </cell>
          <cell r="E8299">
            <v>18</v>
          </cell>
          <cell r="F8299">
            <v>0.3074481</v>
          </cell>
          <cell r="G8299">
            <v>0.64869370000000004</v>
          </cell>
          <cell r="H8299">
            <v>91</v>
          </cell>
          <cell r="I8299">
            <v>8.4420000000000003E-4</v>
          </cell>
          <cell r="J8299">
            <v>198</v>
          </cell>
          <cell r="K8299">
            <v>0.30400949999999999</v>
          </cell>
          <cell r="L8299">
            <v>0.32600889999999999</v>
          </cell>
          <cell r="M8299">
            <v>0.34124549999999998</v>
          </cell>
          <cell r="N8299">
            <v>0.35648220000000003</v>
          </cell>
          <cell r="O8299">
            <v>0.37848159999999997</v>
          </cell>
          <cell r="P8299">
            <v>0.58333333333333337</v>
          </cell>
          <cell r="Q8299">
            <v>0.66666666666666663</v>
          </cell>
          <cell r="R8299">
            <v>14</v>
          </cell>
          <cell r="S8299">
            <v>16</v>
          </cell>
        </row>
        <row r="8300">
          <cell r="A8300" t="str">
            <v>Switch</v>
          </cell>
          <cell r="B8300" t="str">
            <v>All</v>
          </cell>
          <cell r="C8300" t="str">
            <v>S</v>
          </cell>
          <cell r="D8300">
            <v>39716</v>
          </cell>
          <cell r="E8300">
            <v>19</v>
          </cell>
          <cell r="F8300">
            <v>0.2702793</v>
          </cell>
          <cell r="G8300">
            <v>0.67130060000000003</v>
          </cell>
          <cell r="H8300">
            <v>88.694800000000001</v>
          </cell>
          <cell r="I8300">
            <v>8.4199999999999998E-4</v>
          </cell>
          <cell r="J8300">
            <v>198</v>
          </cell>
          <cell r="K8300">
            <v>0.36383460000000001</v>
          </cell>
          <cell r="L8300">
            <v>0.3858048</v>
          </cell>
          <cell r="M8300">
            <v>0.40102130000000002</v>
          </cell>
          <cell r="N8300">
            <v>0.41623779999999999</v>
          </cell>
          <cell r="O8300">
            <v>0.43820799999999999</v>
          </cell>
          <cell r="P8300">
            <v>0.58333333333333337</v>
          </cell>
          <cell r="Q8300">
            <v>0.66666666666666663</v>
          </cell>
          <cell r="R8300">
            <v>14</v>
          </cell>
          <cell r="S8300">
            <v>16</v>
          </cell>
        </row>
        <row r="8301">
          <cell r="A8301" t="str">
            <v>Switch</v>
          </cell>
          <cell r="B8301" t="str">
            <v>All</v>
          </cell>
          <cell r="C8301" t="str">
            <v>S</v>
          </cell>
          <cell r="D8301">
            <v>39716</v>
          </cell>
          <cell r="E8301">
            <v>20</v>
          </cell>
          <cell r="F8301">
            <v>0.18747829999999999</v>
          </cell>
          <cell r="G8301">
            <v>0.56781380000000004</v>
          </cell>
          <cell r="H8301">
            <v>84.477500000000006</v>
          </cell>
          <cell r="I8301">
            <v>8.3920000000000002E-4</v>
          </cell>
          <cell r="J8301">
            <v>198</v>
          </cell>
          <cell r="K8301">
            <v>0.34321049999999997</v>
          </cell>
          <cell r="L8301">
            <v>0.36514419999999997</v>
          </cell>
          <cell r="M8301">
            <v>0.38033549999999999</v>
          </cell>
          <cell r="N8301">
            <v>0.39552670000000001</v>
          </cell>
          <cell r="O8301">
            <v>0.41746040000000001</v>
          </cell>
          <cell r="P8301">
            <v>0.58333333333333337</v>
          </cell>
          <cell r="Q8301">
            <v>0.66666666666666663</v>
          </cell>
          <cell r="R8301">
            <v>14</v>
          </cell>
          <cell r="S8301">
            <v>16</v>
          </cell>
        </row>
        <row r="8302">
          <cell r="A8302" t="str">
            <v>Switch</v>
          </cell>
          <cell r="B8302" t="str">
            <v>All</v>
          </cell>
          <cell r="C8302" t="str">
            <v>S</v>
          </cell>
          <cell r="D8302">
            <v>39716</v>
          </cell>
          <cell r="E8302">
            <v>21</v>
          </cell>
          <cell r="F8302">
            <v>0.15139569999999999</v>
          </cell>
          <cell r="G8302">
            <v>0.4406872</v>
          </cell>
          <cell r="H8302">
            <v>80.194800000000001</v>
          </cell>
          <cell r="I8302">
            <v>8.3679999999999996E-4</v>
          </cell>
          <cell r="J8302">
            <v>198</v>
          </cell>
          <cell r="K8302">
            <v>0.25222</v>
          </cell>
          <cell r="L8302">
            <v>0.27412209999999998</v>
          </cell>
          <cell r="M8302">
            <v>0.28929149999999998</v>
          </cell>
          <cell r="N8302">
            <v>0.30446089999999998</v>
          </cell>
          <cell r="O8302">
            <v>0.32636300000000001</v>
          </cell>
          <cell r="P8302">
            <v>0.58333333333333337</v>
          </cell>
          <cell r="Q8302">
            <v>0.66666666666666663</v>
          </cell>
          <cell r="R8302">
            <v>14</v>
          </cell>
          <cell r="S8302">
            <v>16</v>
          </cell>
        </row>
        <row r="8303">
          <cell r="A8303" t="str">
            <v>Switch</v>
          </cell>
          <cell r="B8303" t="str">
            <v>All</v>
          </cell>
          <cell r="C8303" t="str">
            <v>S</v>
          </cell>
          <cell r="D8303">
            <v>39716</v>
          </cell>
          <cell r="E8303">
            <v>22</v>
          </cell>
          <cell r="F8303">
            <v>8.9642399999999997E-2</v>
          </cell>
          <cell r="G8303">
            <v>0.33441650000000001</v>
          </cell>
          <cell r="H8303">
            <v>76.355800000000002</v>
          </cell>
          <cell r="I8303">
            <v>8.3569999999999998E-4</v>
          </cell>
          <cell r="J8303">
            <v>198</v>
          </cell>
          <cell r="K8303">
            <v>0.20772550000000001</v>
          </cell>
          <cell r="L8303">
            <v>0.22961409999999999</v>
          </cell>
          <cell r="M8303">
            <v>0.24477409999999999</v>
          </cell>
          <cell r="N8303">
            <v>0.259934</v>
          </cell>
          <cell r="O8303">
            <v>0.28182269999999998</v>
          </cell>
          <cell r="P8303">
            <v>0.58333333333333337</v>
          </cell>
          <cell r="Q8303">
            <v>0.66666666666666663</v>
          </cell>
          <cell r="R8303">
            <v>14</v>
          </cell>
          <cell r="S8303">
            <v>16</v>
          </cell>
        </row>
        <row r="8304">
          <cell r="A8304" t="str">
            <v>Switch</v>
          </cell>
          <cell r="B8304" t="str">
            <v>All</v>
          </cell>
          <cell r="C8304" t="str">
            <v>S</v>
          </cell>
          <cell r="D8304">
            <v>39716</v>
          </cell>
          <cell r="E8304">
            <v>23</v>
          </cell>
          <cell r="F8304">
            <v>0.1012377</v>
          </cell>
          <cell r="G8304">
            <v>0.2207904</v>
          </cell>
          <cell r="H8304">
            <v>74.226200000000006</v>
          </cell>
          <cell r="I8304">
            <v>8.3850000000000005E-4</v>
          </cell>
          <cell r="J8304">
            <v>198</v>
          </cell>
          <cell r="K8304">
            <v>8.2442399999999999E-2</v>
          </cell>
          <cell r="L8304">
            <v>0.1043675</v>
          </cell>
          <cell r="M8304">
            <v>0.1195527</v>
          </cell>
          <cell r="N8304">
            <v>0.134738</v>
          </cell>
          <cell r="O8304">
            <v>0.156663</v>
          </cell>
          <cell r="P8304">
            <v>0.58333333333333337</v>
          </cell>
          <cell r="Q8304">
            <v>0.66666666666666663</v>
          </cell>
          <cell r="R8304">
            <v>14</v>
          </cell>
          <cell r="S8304">
            <v>16</v>
          </cell>
        </row>
        <row r="8305">
          <cell r="A8305" t="str">
            <v>Switch</v>
          </cell>
          <cell r="B8305" t="str">
            <v>All</v>
          </cell>
          <cell r="C8305" t="str">
            <v>S</v>
          </cell>
          <cell r="D8305">
            <v>39716</v>
          </cell>
          <cell r="E8305">
            <v>24</v>
          </cell>
          <cell r="F8305">
            <v>3.8744899999999999E-2</v>
          </cell>
          <cell r="G8305">
            <v>0.14221909999999999</v>
          </cell>
          <cell r="H8305">
            <v>72.135300000000001</v>
          </cell>
          <cell r="I8305">
            <v>8.3670000000000001E-4</v>
          </cell>
          <cell r="J8305">
            <v>198</v>
          </cell>
          <cell r="K8305">
            <v>6.6404699999999997E-2</v>
          </cell>
          <cell r="L8305">
            <v>8.8305700000000001E-2</v>
          </cell>
          <cell r="M8305">
            <v>0.1034742</v>
          </cell>
          <cell r="N8305">
            <v>0.11864280000000001</v>
          </cell>
          <cell r="O8305">
            <v>0.1405438</v>
          </cell>
          <cell r="P8305">
            <v>0.58333333333333337</v>
          </cell>
          <cell r="Q8305">
            <v>0.66666666666666663</v>
          </cell>
          <cell r="R8305">
            <v>14</v>
          </cell>
          <cell r="S8305">
            <v>16</v>
          </cell>
        </row>
        <row r="8306">
          <cell r="A8306" t="str">
            <v>Switch</v>
          </cell>
          <cell r="B8306" t="str">
            <v>All</v>
          </cell>
          <cell r="C8306" t="str">
            <v>S</v>
          </cell>
          <cell r="D8306">
            <v>39723</v>
          </cell>
          <cell r="E8306">
            <v>1</v>
          </cell>
          <cell r="F8306">
            <v>2.6111599999999999E-2</v>
          </cell>
          <cell r="G8306">
            <v>3.5939600000000002E-2</v>
          </cell>
          <cell r="H8306">
            <v>68.715800000000002</v>
          </cell>
          <cell r="I8306">
            <v>8.1430000000000001E-4</v>
          </cell>
          <cell r="J8306">
            <v>198</v>
          </cell>
          <cell r="K8306">
            <v>-2.67417E-2</v>
          </cell>
          <cell r="L8306">
            <v>-5.1359999999999999E-3</v>
          </cell>
          <cell r="M8306">
            <v>9.8279999999999999E-3</v>
          </cell>
          <cell r="N8306">
            <v>2.4792000000000002E-2</v>
          </cell>
          <cell r="O8306">
            <v>4.6397599999999997E-2</v>
          </cell>
          <cell r="P8306">
            <v>0.58333333333333337</v>
          </cell>
          <cell r="Q8306">
            <v>0.70833333333333337</v>
          </cell>
          <cell r="R8306">
            <v>14</v>
          </cell>
          <cell r="S8306">
            <v>17</v>
          </cell>
        </row>
        <row r="8307">
          <cell r="A8307" t="str">
            <v>Switch</v>
          </cell>
          <cell r="B8307" t="str">
            <v>All</v>
          </cell>
          <cell r="C8307" t="str">
            <v>S</v>
          </cell>
          <cell r="D8307">
            <v>39723</v>
          </cell>
          <cell r="E8307">
            <v>2</v>
          </cell>
          <cell r="F8307">
            <v>2.3990999999999998E-2</v>
          </cell>
          <cell r="G8307">
            <v>3.19534E-2</v>
          </cell>
          <cell r="H8307">
            <v>68.705299999999994</v>
          </cell>
          <cell r="I8307">
            <v>8.1419999999999995E-4</v>
          </cell>
          <cell r="J8307">
            <v>198</v>
          </cell>
          <cell r="K8307">
            <v>-2.86054E-2</v>
          </cell>
          <cell r="L8307">
            <v>-7.0009E-3</v>
          </cell>
          <cell r="M8307">
            <v>7.9623999999999997E-3</v>
          </cell>
          <cell r="N8307">
            <v>2.2925600000000001E-2</v>
          </cell>
          <cell r="O8307">
            <v>4.4530100000000003E-2</v>
          </cell>
          <cell r="P8307">
            <v>0.58333333333333337</v>
          </cell>
          <cell r="Q8307">
            <v>0.70833333333333337</v>
          </cell>
          <cell r="R8307">
            <v>14</v>
          </cell>
          <cell r="S8307">
            <v>17</v>
          </cell>
        </row>
        <row r="8308">
          <cell r="A8308" t="str">
            <v>Switch</v>
          </cell>
          <cell r="B8308" t="str">
            <v>All</v>
          </cell>
          <cell r="C8308" t="str">
            <v>S</v>
          </cell>
          <cell r="D8308">
            <v>39723</v>
          </cell>
          <cell r="E8308">
            <v>3</v>
          </cell>
          <cell r="F8308">
            <v>1.9201099999999999E-2</v>
          </cell>
          <cell r="G8308">
            <v>2.89798E-2</v>
          </cell>
          <cell r="H8308">
            <v>68.293099999999995</v>
          </cell>
          <cell r="I8308">
            <v>8.141E-4</v>
          </cell>
          <cell r="J8308">
            <v>198</v>
          </cell>
          <cell r="K8308">
            <v>-2.6786600000000001E-2</v>
          </cell>
          <cell r="L8308">
            <v>-5.1836E-3</v>
          </cell>
          <cell r="M8308">
            <v>9.7786000000000001E-3</v>
          </cell>
          <cell r="N8308">
            <v>2.47408E-2</v>
          </cell>
          <cell r="O8308">
            <v>4.6343799999999997E-2</v>
          </cell>
          <cell r="P8308">
            <v>0.58333333333333337</v>
          </cell>
          <cell r="Q8308">
            <v>0.70833333333333337</v>
          </cell>
          <cell r="R8308">
            <v>14</v>
          </cell>
          <cell r="S8308">
            <v>17</v>
          </cell>
        </row>
        <row r="8309">
          <cell r="A8309" t="str">
            <v>Switch</v>
          </cell>
          <cell r="B8309" t="str">
            <v>All</v>
          </cell>
          <cell r="C8309" t="str">
            <v>S</v>
          </cell>
          <cell r="D8309">
            <v>39723</v>
          </cell>
          <cell r="E8309">
            <v>4</v>
          </cell>
          <cell r="F8309">
            <v>9.2406999999999993E-3</v>
          </cell>
          <cell r="G8309">
            <v>2.6942199999999999E-2</v>
          </cell>
          <cell r="H8309">
            <v>68.233500000000006</v>
          </cell>
          <cell r="I8309">
            <v>8.1400000000000005E-4</v>
          </cell>
          <cell r="J8309">
            <v>198</v>
          </cell>
          <cell r="K8309">
            <v>-1.8862199999999999E-2</v>
          </cell>
          <cell r="L8309">
            <v>2.7399E-3</v>
          </cell>
          <cell r="M8309">
            <v>1.7701499999999998E-2</v>
          </cell>
          <cell r="N8309">
            <v>3.26631E-2</v>
          </cell>
          <cell r="O8309">
            <v>5.4265300000000002E-2</v>
          </cell>
          <cell r="P8309">
            <v>0.58333333333333337</v>
          </cell>
          <cell r="Q8309">
            <v>0.70833333333333337</v>
          </cell>
          <cell r="R8309">
            <v>14</v>
          </cell>
          <cell r="S8309">
            <v>17</v>
          </cell>
        </row>
        <row r="8310">
          <cell r="A8310" t="str">
            <v>Switch</v>
          </cell>
          <cell r="B8310" t="str">
            <v>All</v>
          </cell>
          <cell r="C8310" t="str">
            <v>S</v>
          </cell>
          <cell r="D8310">
            <v>39723</v>
          </cell>
          <cell r="E8310">
            <v>5</v>
          </cell>
          <cell r="F8310">
            <v>1.06011E-2</v>
          </cell>
          <cell r="G8310">
            <v>2.66079E-2</v>
          </cell>
          <cell r="H8310">
            <v>67.712599999999995</v>
          </cell>
          <cell r="I8310">
            <v>8.1400000000000005E-4</v>
          </cell>
          <cell r="J8310">
            <v>198</v>
          </cell>
          <cell r="K8310">
            <v>-2.0556000000000001E-2</v>
          </cell>
          <cell r="L8310">
            <v>1.0456E-3</v>
          </cell>
          <cell r="M8310">
            <v>1.6006800000000002E-2</v>
          </cell>
          <cell r="N8310">
            <v>3.09679E-2</v>
          </cell>
          <cell r="O8310">
            <v>5.2569499999999998E-2</v>
          </cell>
          <cell r="P8310">
            <v>0.58333333333333337</v>
          </cell>
          <cell r="Q8310">
            <v>0.70833333333333337</v>
          </cell>
          <cell r="R8310">
            <v>14</v>
          </cell>
          <cell r="S8310">
            <v>17</v>
          </cell>
        </row>
        <row r="8311">
          <cell r="A8311" t="str">
            <v>Switch</v>
          </cell>
          <cell r="B8311" t="str">
            <v>All</v>
          </cell>
          <cell r="C8311" t="str">
            <v>S</v>
          </cell>
          <cell r="D8311">
            <v>39723</v>
          </cell>
          <cell r="E8311">
            <v>6</v>
          </cell>
          <cell r="F8311">
            <v>8.2039999999999995E-3</v>
          </cell>
          <cell r="G8311">
            <v>2.6385700000000002E-2</v>
          </cell>
          <cell r="H8311">
            <v>67.223100000000002</v>
          </cell>
          <cell r="I8311">
            <v>8.139E-4</v>
          </cell>
          <cell r="J8311">
            <v>198</v>
          </cell>
          <cell r="K8311">
            <v>-1.8380400000000002E-2</v>
          </cell>
          <cell r="L8311">
            <v>3.2207E-3</v>
          </cell>
          <cell r="M8311">
            <v>1.8181599999999999E-2</v>
          </cell>
          <cell r="N8311">
            <v>3.3142499999999998E-2</v>
          </cell>
          <cell r="O8311">
            <v>5.4743699999999999E-2</v>
          </cell>
          <cell r="P8311">
            <v>0.58333333333333337</v>
          </cell>
          <cell r="Q8311">
            <v>0.70833333333333337</v>
          </cell>
          <cell r="R8311">
            <v>14</v>
          </cell>
          <cell r="S8311">
            <v>17</v>
          </cell>
        </row>
        <row r="8312">
          <cell r="A8312" t="str">
            <v>Switch</v>
          </cell>
          <cell r="B8312" t="str">
            <v>All</v>
          </cell>
          <cell r="C8312" t="str">
            <v>S</v>
          </cell>
          <cell r="D8312">
            <v>39723</v>
          </cell>
          <cell r="E8312">
            <v>7</v>
          </cell>
          <cell r="F8312">
            <v>1.03684E-2</v>
          </cell>
          <cell r="G8312">
            <v>2.5063700000000001E-2</v>
          </cell>
          <cell r="H8312">
            <v>66.663499999999999</v>
          </cell>
          <cell r="I8312">
            <v>8.139E-4</v>
          </cell>
          <cell r="J8312">
            <v>198</v>
          </cell>
          <cell r="K8312">
            <v>-2.1866400000000001E-2</v>
          </cell>
          <cell r="L8312">
            <v>-2.654E-4</v>
          </cell>
          <cell r="M8312">
            <v>1.46953E-2</v>
          </cell>
          <cell r="N8312">
            <v>2.9656100000000001E-2</v>
          </cell>
          <cell r="O8312">
            <v>5.1256999999999997E-2</v>
          </cell>
          <cell r="P8312">
            <v>0.58333333333333337</v>
          </cell>
          <cell r="Q8312">
            <v>0.70833333333333337</v>
          </cell>
          <cell r="R8312">
            <v>14</v>
          </cell>
          <cell r="S8312">
            <v>17</v>
          </cell>
        </row>
        <row r="8313">
          <cell r="A8313" t="str">
            <v>Switch</v>
          </cell>
          <cell r="B8313" t="str">
            <v>All</v>
          </cell>
          <cell r="C8313" t="str">
            <v>S</v>
          </cell>
          <cell r="D8313">
            <v>39723</v>
          </cell>
          <cell r="E8313">
            <v>8</v>
          </cell>
          <cell r="F8313">
            <v>8.2921000000000002E-3</v>
          </cell>
          <cell r="G8313">
            <v>2.5434399999999999E-2</v>
          </cell>
          <cell r="H8313">
            <v>66.663499999999999</v>
          </cell>
          <cell r="I8313">
            <v>8.1400000000000005E-4</v>
          </cell>
          <cell r="J8313">
            <v>198</v>
          </cell>
          <cell r="K8313">
            <v>-1.94205E-2</v>
          </cell>
          <cell r="L8313">
            <v>2.1811000000000001E-3</v>
          </cell>
          <cell r="M8313">
            <v>1.7142299999999999E-2</v>
          </cell>
          <cell r="N8313">
            <v>3.21035E-2</v>
          </cell>
          <cell r="O8313">
            <v>5.3705099999999999E-2</v>
          </cell>
          <cell r="P8313">
            <v>0.58333333333333337</v>
          </cell>
          <cell r="Q8313">
            <v>0.70833333333333337</v>
          </cell>
          <cell r="R8313">
            <v>14</v>
          </cell>
          <cell r="S8313">
            <v>17</v>
          </cell>
        </row>
        <row r="8314">
          <cell r="A8314" t="str">
            <v>Switch</v>
          </cell>
          <cell r="B8314" t="str">
            <v>All</v>
          </cell>
          <cell r="C8314" t="str">
            <v>S</v>
          </cell>
          <cell r="D8314">
            <v>39723</v>
          </cell>
          <cell r="E8314">
            <v>9</v>
          </cell>
          <cell r="F8314">
            <v>8.3871999999999992E-3</v>
          </cell>
          <cell r="G8314">
            <v>2.4612700000000001E-2</v>
          </cell>
          <cell r="H8314">
            <v>67.723100000000002</v>
          </cell>
          <cell r="I8314">
            <v>8.141E-4</v>
          </cell>
          <cell r="J8314">
            <v>198</v>
          </cell>
          <cell r="K8314">
            <v>-2.0339900000000001E-2</v>
          </cell>
          <cell r="L8314">
            <v>1.2631999999999999E-3</v>
          </cell>
          <cell r="M8314">
            <v>1.6225400000000001E-2</v>
          </cell>
          <cell r="N8314">
            <v>3.1187699999999999E-2</v>
          </cell>
          <cell r="O8314">
            <v>5.2790799999999999E-2</v>
          </cell>
          <cell r="P8314">
            <v>0.58333333333333337</v>
          </cell>
          <cell r="Q8314">
            <v>0.70833333333333337</v>
          </cell>
          <cell r="R8314">
            <v>14</v>
          </cell>
          <cell r="S8314">
            <v>17</v>
          </cell>
        </row>
        <row r="8315">
          <cell r="A8315" t="str">
            <v>Switch</v>
          </cell>
          <cell r="B8315" t="str">
            <v>All</v>
          </cell>
          <cell r="C8315" t="str">
            <v>S</v>
          </cell>
          <cell r="D8315">
            <v>39723</v>
          </cell>
          <cell r="E8315">
            <v>10</v>
          </cell>
          <cell r="F8315">
            <v>7.2186999999999998E-3</v>
          </cell>
          <cell r="G8315">
            <v>2.6484299999999999E-2</v>
          </cell>
          <cell r="H8315">
            <v>69.684399999999997</v>
          </cell>
          <cell r="I8315">
            <v>8.1439999999999995E-4</v>
          </cell>
          <cell r="J8315">
            <v>198</v>
          </cell>
          <cell r="K8315">
            <v>-1.7306200000000001E-2</v>
          </cell>
          <cell r="L8315">
            <v>4.3007000000000002E-3</v>
          </cell>
          <cell r="M8315">
            <v>1.92657E-2</v>
          </cell>
          <cell r="N8315">
            <v>3.42306E-2</v>
          </cell>
          <cell r="O8315">
            <v>5.5837600000000001E-2</v>
          </cell>
          <cell r="P8315">
            <v>0.58333333333333337</v>
          </cell>
          <cell r="Q8315">
            <v>0.70833333333333337</v>
          </cell>
          <cell r="R8315">
            <v>14</v>
          </cell>
          <cell r="S8315">
            <v>17</v>
          </cell>
        </row>
        <row r="8316">
          <cell r="A8316" t="str">
            <v>Switch</v>
          </cell>
          <cell r="B8316" t="str">
            <v>All</v>
          </cell>
          <cell r="C8316" t="str">
            <v>S</v>
          </cell>
          <cell r="D8316">
            <v>39723</v>
          </cell>
          <cell r="E8316">
            <v>11</v>
          </cell>
          <cell r="F8316">
            <v>2.8390200000000001E-2</v>
          </cell>
          <cell r="G8316">
            <v>2.8910600000000002E-2</v>
          </cell>
          <cell r="H8316">
            <v>71.568399999999997</v>
          </cell>
          <cell r="I8316">
            <v>8.1550000000000004E-4</v>
          </cell>
          <cell r="J8316">
            <v>198</v>
          </cell>
          <cell r="K8316">
            <v>-3.60773E-2</v>
          </cell>
          <cell r="L8316">
            <v>-1.44551E-2</v>
          </cell>
          <cell r="M8316">
            <v>5.2039999999999996E-4</v>
          </cell>
          <cell r="N8316">
            <v>1.54959E-2</v>
          </cell>
          <cell r="O8316">
            <v>3.7118100000000001E-2</v>
          </cell>
          <cell r="P8316">
            <v>0.58333333333333337</v>
          </cell>
          <cell r="Q8316">
            <v>0.70833333333333337</v>
          </cell>
          <cell r="R8316">
            <v>14</v>
          </cell>
          <cell r="S8316">
            <v>17</v>
          </cell>
        </row>
        <row r="8317">
          <cell r="A8317" t="str">
            <v>Switch</v>
          </cell>
          <cell r="B8317" t="str">
            <v>All</v>
          </cell>
          <cell r="C8317" t="str">
            <v>S</v>
          </cell>
          <cell r="D8317">
            <v>39723</v>
          </cell>
          <cell r="E8317">
            <v>12</v>
          </cell>
          <cell r="F8317">
            <v>5.9200500000000003E-2</v>
          </cell>
          <cell r="G8317">
            <v>3.6118400000000002E-2</v>
          </cell>
          <cell r="H8317">
            <v>73.029700000000005</v>
          </cell>
          <cell r="I8317">
            <v>8.1919999999999996E-4</v>
          </cell>
          <cell r="J8317">
            <v>198</v>
          </cell>
          <cell r="K8317">
            <v>-5.9761300000000003E-2</v>
          </cell>
          <cell r="L8317">
            <v>-3.8090899999999997E-2</v>
          </cell>
          <cell r="M8317">
            <v>-2.3082100000000001E-2</v>
          </cell>
          <cell r="N8317">
            <v>-8.0733000000000003E-3</v>
          </cell>
          <cell r="O8317">
            <v>1.3597100000000001E-2</v>
          </cell>
          <cell r="P8317">
            <v>0.58333333333333337</v>
          </cell>
          <cell r="Q8317">
            <v>0.70833333333333337</v>
          </cell>
          <cell r="R8317">
            <v>14</v>
          </cell>
          <cell r="S8317">
            <v>17</v>
          </cell>
        </row>
        <row r="8318">
          <cell r="A8318" t="str">
            <v>Switch</v>
          </cell>
          <cell r="B8318" t="str">
            <v>All</v>
          </cell>
          <cell r="C8318" t="str">
            <v>S</v>
          </cell>
          <cell r="D8318">
            <v>39723</v>
          </cell>
          <cell r="E8318">
            <v>13</v>
          </cell>
          <cell r="F8318">
            <v>3.3723200000000002E-2</v>
          </cell>
          <cell r="G8318">
            <v>4.8830199999999997E-2</v>
          </cell>
          <cell r="H8318">
            <v>75.117500000000007</v>
          </cell>
          <cell r="I8318">
            <v>8.2200000000000003E-4</v>
          </cell>
          <cell r="J8318">
            <v>198</v>
          </cell>
          <cell r="K8318">
            <v>-2.1636499999999999E-2</v>
          </cell>
          <cell r="L8318">
            <v>7.1899999999999999E-5</v>
          </cell>
          <cell r="M8318">
            <v>1.51071E-2</v>
          </cell>
          <cell r="N8318">
            <v>3.0142200000000001E-2</v>
          </cell>
          <cell r="O8318">
            <v>5.1850599999999997E-2</v>
          </cell>
          <cell r="P8318">
            <v>0.58333333333333337</v>
          </cell>
          <cell r="Q8318">
            <v>0.70833333333333337</v>
          </cell>
          <cell r="R8318">
            <v>14</v>
          </cell>
          <cell r="S8318">
            <v>17</v>
          </cell>
        </row>
        <row r="8319">
          <cell r="A8319" t="str">
            <v>Switch</v>
          </cell>
          <cell r="B8319" t="str">
            <v>All</v>
          </cell>
          <cell r="C8319" t="str">
            <v>S</v>
          </cell>
          <cell r="D8319">
            <v>39723</v>
          </cell>
          <cell r="E8319">
            <v>14</v>
          </cell>
          <cell r="F8319">
            <v>7.1661600000000006E-2</v>
          </cell>
          <cell r="G8319">
            <v>4.3088500000000002E-2</v>
          </cell>
          <cell r="H8319">
            <v>76.744</v>
          </cell>
          <cell r="I8319">
            <v>8.2540000000000001E-4</v>
          </cell>
          <cell r="J8319">
            <v>198</v>
          </cell>
          <cell r="K8319">
            <v>-6.5392199999999998E-2</v>
          </cell>
          <cell r="L8319">
            <v>-4.3639200000000003E-2</v>
          </cell>
          <cell r="M8319">
            <v>-2.8573100000000001E-2</v>
          </cell>
          <cell r="N8319">
            <v>-1.3507E-2</v>
          </cell>
          <cell r="O8319">
            <v>8.2459999999999999E-3</v>
          </cell>
          <cell r="P8319">
            <v>0.58333333333333337</v>
          </cell>
          <cell r="Q8319">
            <v>0.70833333333333337</v>
          </cell>
          <cell r="R8319">
            <v>14</v>
          </cell>
          <cell r="S8319">
            <v>17</v>
          </cell>
        </row>
        <row r="8320">
          <cell r="A8320" t="str">
            <v>Switch</v>
          </cell>
          <cell r="B8320" t="str">
            <v>All</v>
          </cell>
          <cell r="C8320" t="str">
            <v>S</v>
          </cell>
          <cell r="D8320">
            <v>39723</v>
          </cell>
          <cell r="E8320">
            <v>15</v>
          </cell>
          <cell r="F8320">
            <v>6.3667500000000002E-2</v>
          </cell>
          <cell r="G8320">
            <v>6.0265100000000002E-2</v>
          </cell>
          <cell r="H8320">
            <v>77.694800000000001</v>
          </cell>
          <cell r="I8320">
            <v>8.3009999999999996E-4</v>
          </cell>
          <cell r="J8320">
            <v>198</v>
          </cell>
          <cell r="K8320">
            <v>-4.0325300000000001E-2</v>
          </cell>
          <cell r="L8320">
            <v>-1.85109E-2</v>
          </cell>
          <cell r="M8320">
            <v>-3.4023999999999999E-3</v>
          </cell>
          <cell r="N8320">
            <v>1.1706100000000001E-2</v>
          </cell>
          <cell r="O8320">
            <v>3.3520399999999999E-2</v>
          </cell>
          <cell r="P8320">
            <v>0.58333333333333337</v>
          </cell>
          <cell r="Q8320">
            <v>0.70833333333333337</v>
          </cell>
          <cell r="R8320">
            <v>14</v>
          </cell>
          <cell r="S8320">
            <v>17</v>
          </cell>
        </row>
        <row r="8321">
          <cell r="A8321" t="str">
            <v>Switch</v>
          </cell>
          <cell r="B8321" t="str">
            <v>All</v>
          </cell>
          <cell r="C8321" t="str">
            <v>S</v>
          </cell>
          <cell r="D8321">
            <v>39723</v>
          </cell>
          <cell r="E8321">
            <v>16</v>
          </cell>
          <cell r="F8321">
            <v>0.10457320000000001</v>
          </cell>
          <cell r="G8321">
            <v>9.3171199999999996E-2</v>
          </cell>
          <cell r="H8321">
            <v>77.8035</v>
          </cell>
          <cell r="I8321">
            <v>8.3109999999999998E-4</v>
          </cell>
          <cell r="J8321">
            <v>198</v>
          </cell>
          <cell r="K8321">
            <v>-4.83472E-2</v>
          </cell>
          <cell r="L8321">
            <v>-2.65197E-2</v>
          </cell>
          <cell r="M8321">
            <v>-1.1402000000000001E-2</v>
          </cell>
          <cell r="N8321">
            <v>3.7155999999999999E-3</v>
          </cell>
          <cell r="O8321">
            <v>2.5543199999999999E-2</v>
          </cell>
          <cell r="P8321">
            <v>0.58333333333333337</v>
          </cell>
          <cell r="Q8321">
            <v>0.70833333333333337</v>
          </cell>
          <cell r="R8321">
            <v>14</v>
          </cell>
          <cell r="S8321">
            <v>17</v>
          </cell>
        </row>
        <row r="8322">
          <cell r="A8322" t="str">
            <v>Switch</v>
          </cell>
          <cell r="B8322" t="str">
            <v>All</v>
          </cell>
          <cell r="C8322" t="str">
            <v>S</v>
          </cell>
          <cell r="D8322">
            <v>39723</v>
          </cell>
          <cell r="E8322">
            <v>17</v>
          </cell>
          <cell r="F8322">
            <v>0.12471599999999999</v>
          </cell>
          <cell r="G8322">
            <v>0.11968189999999999</v>
          </cell>
          <cell r="H8322">
            <v>77.166600000000003</v>
          </cell>
          <cell r="I8322">
            <v>8.2870000000000003E-4</v>
          </cell>
          <cell r="J8322">
            <v>198</v>
          </cell>
          <cell r="K8322">
            <v>-4.1925700000000003E-2</v>
          </cell>
          <cell r="L8322">
            <v>-2.01298E-2</v>
          </cell>
          <cell r="M8322">
            <v>-5.0340000000000003E-3</v>
          </cell>
          <cell r="N8322">
            <v>1.00617E-2</v>
          </cell>
          <cell r="O8322">
            <v>3.18576E-2</v>
          </cell>
          <cell r="P8322">
            <v>0.58333333333333337</v>
          </cell>
          <cell r="Q8322">
            <v>0.70833333333333337</v>
          </cell>
          <cell r="R8322">
            <v>14</v>
          </cell>
          <cell r="S8322">
            <v>17</v>
          </cell>
        </row>
        <row r="8323">
          <cell r="A8323" t="str">
            <v>Switch</v>
          </cell>
          <cell r="B8323" t="str">
            <v>All</v>
          </cell>
          <cell r="C8323" t="str">
            <v>S</v>
          </cell>
          <cell r="D8323">
            <v>39723</v>
          </cell>
          <cell r="E8323">
            <v>18</v>
          </cell>
          <cell r="F8323">
            <v>0.23137360000000001</v>
          </cell>
          <cell r="G8323">
            <v>0.14441000000000001</v>
          </cell>
          <cell r="H8323">
            <v>75.254400000000004</v>
          </cell>
          <cell r="I8323">
            <v>8.2359999999999996E-4</v>
          </cell>
          <cell r="J8323">
            <v>198</v>
          </cell>
          <cell r="K8323">
            <v>-0.12374159999999999</v>
          </cell>
          <cell r="L8323">
            <v>-0.1020128</v>
          </cell>
          <cell r="M8323">
            <v>-8.6963600000000002E-2</v>
          </cell>
          <cell r="N8323">
            <v>-7.19143E-2</v>
          </cell>
          <cell r="O8323">
            <v>-5.0185599999999997E-2</v>
          </cell>
          <cell r="P8323">
            <v>0.58333333333333337</v>
          </cell>
          <cell r="Q8323">
            <v>0.70833333333333337</v>
          </cell>
          <cell r="R8323">
            <v>14</v>
          </cell>
          <cell r="S8323">
            <v>17</v>
          </cell>
        </row>
        <row r="8324">
          <cell r="A8324" t="str">
            <v>Switch</v>
          </cell>
          <cell r="B8324" t="str">
            <v>All</v>
          </cell>
          <cell r="C8324" t="str">
            <v>S</v>
          </cell>
          <cell r="D8324">
            <v>39723</v>
          </cell>
          <cell r="E8324">
            <v>19</v>
          </cell>
          <cell r="F8324">
            <v>0.14508489999999999</v>
          </cell>
          <cell r="G8324">
            <v>0.14761160000000001</v>
          </cell>
          <cell r="H8324">
            <v>72.764899999999997</v>
          </cell>
          <cell r="I8324">
            <v>8.2269999999999999E-4</v>
          </cell>
          <cell r="J8324">
            <v>198</v>
          </cell>
          <cell r="K8324">
            <v>-3.4232199999999997E-2</v>
          </cell>
          <cell r="L8324">
            <v>-1.25147E-2</v>
          </cell>
          <cell r="M8324">
            <v>2.5267000000000002E-3</v>
          </cell>
          <cell r="N8324">
            <v>1.75681E-2</v>
          </cell>
          <cell r="O8324">
            <v>3.9285500000000001E-2</v>
          </cell>
          <cell r="P8324">
            <v>0.58333333333333337</v>
          </cell>
          <cell r="Q8324">
            <v>0.70833333333333337</v>
          </cell>
          <cell r="R8324">
            <v>14</v>
          </cell>
          <cell r="S8324">
            <v>17</v>
          </cell>
        </row>
        <row r="8325">
          <cell r="A8325" t="str">
            <v>Switch</v>
          </cell>
          <cell r="B8325" t="str">
            <v>All</v>
          </cell>
          <cell r="C8325" t="str">
            <v>S</v>
          </cell>
          <cell r="D8325">
            <v>39723</v>
          </cell>
          <cell r="E8325">
            <v>20</v>
          </cell>
          <cell r="F8325">
            <v>8.9858999999999994E-2</v>
          </cell>
          <cell r="G8325">
            <v>0.12082320000000001</v>
          </cell>
          <cell r="H8325">
            <v>70.254400000000004</v>
          </cell>
          <cell r="I8325">
            <v>8.1919999999999996E-4</v>
          </cell>
          <cell r="J8325">
            <v>198</v>
          </cell>
          <cell r="K8325">
            <v>-5.7153999999999998E-3</v>
          </cell>
          <cell r="L8325">
            <v>1.5955199999999999E-2</v>
          </cell>
          <cell r="M8325">
            <v>3.0964200000000001E-2</v>
          </cell>
          <cell r="N8325">
            <v>4.5973199999999999E-2</v>
          </cell>
          <cell r="O8325">
            <v>6.7643800000000004E-2</v>
          </cell>
          <cell r="P8325">
            <v>0.58333333333333337</v>
          </cell>
          <cell r="Q8325">
            <v>0.70833333333333337</v>
          </cell>
          <cell r="R8325">
            <v>14</v>
          </cell>
          <cell r="S8325">
            <v>17</v>
          </cell>
        </row>
        <row r="8326">
          <cell r="A8326" t="str">
            <v>Switch</v>
          </cell>
          <cell r="B8326" t="str">
            <v>All</v>
          </cell>
          <cell r="C8326" t="str">
            <v>S</v>
          </cell>
          <cell r="D8326">
            <v>39723</v>
          </cell>
          <cell r="E8326">
            <v>21</v>
          </cell>
          <cell r="F8326">
            <v>5.3357300000000003E-2</v>
          </cell>
          <cell r="G8326">
            <v>0.1095927</v>
          </cell>
          <cell r="H8326">
            <v>68.813999999999993</v>
          </cell>
          <cell r="I8326">
            <v>8.1649999999999995E-4</v>
          </cell>
          <cell r="J8326">
            <v>198</v>
          </cell>
          <cell r="K8326">
            <v>1.96163E-2</v>
          </cell>
          <cell r="L8326">
            <v>4.1251200000000002E-2</v>
          </cell>
          <cell r="M8326">
            <v>5.6235399999999998E-2</v>
          </cell>
          <cell r="N8326">
            <v>7.1219699999999997E-2</v>
          </cell>
          <cell r="O8326">
            <v>9.2854599999999995E-2</v>
          </cell>
          <cell r="P8326">
            <v>0.58333333333333337</v>
          </cell>
          <cell r="Q8326">
            <v>0.70833333333333337</v>
          </cell>
          <cell r="R8326">
            <v>14</v>
          </cell>
          <cell r="S8326">
            <v>17</v>
          </cell>
        </row>
        <row r="8327">
          <cell r="A8327" t="str">
            <v>Switch</v>
          </cell>
          <cell r="B8327" t="str">
            <v>All</v>
          </cell>
          <cell r="C8327" t="str">
            <v>S</v>
          </cell>
          <cell r="D8327">
            <v>39723</v>
          </cell>
          <cell r="E8327">
            <v>22</v>
          </cell>
          <cell r="F8327">
            <v>6.4802100000000001E-2</v>
          </cell>
          <cell r="G8327">
            <v>9.0612799999999993E-2</v>
          </cell>
          <cell r="H8327">
            <v>68.233500000000006</v>
          </cell>
          <cell r="I8327">
            <v>8.1530000000000003E-4</v>
          </cell>
          <cell r="J8327">
            <v>198</v>
          </cell>
          <cell r="K8327">
            <v>-1.0781900000000001E-2</v>
          </cell>
          <cell r="L8327">
            <v>1.0837299999999999E-2</v>
          </cell>
          <cell r="M8327">
            <v>2.5810699999999999E-2</v>
          </cell>
          <cell r="N8327">
            <v>4.0784099999999997E-2</v>
          </cell>
          <cell r="O8327">
            <v>6.2403300000000002E-2</v>
          </cell>
          <cell r="P8327">
            <v>0.58333333333333337</v>
          </cell>
          <cell r="Q8327">
            <v>0.70833333333333337</v>
          </cell>
          <cell r="R8327">
            <v>14</v>
          </cell>
          <cell r="S8327">
            <v>17</v>
          </cell>
        </row>
        <row r="8328">
          <cell r="A8328" t="str">
            <v>Switch</v>
          </cell>
          <cell r="B8328" t="str">
            <v>All</v>
          </cell>
          <cell r="C8328" t="str">
            <v>S</v>
          </cell>
          <cell r="D8328">
            <v>39723</v>
          </cell>
          <cell r="E8328">
            <v>23</v>
          </cell>
          <cell r="F8328">
            <v>3.4782899999999999E-2</v>
          </cell>
          <cell r="G8328">
            <v>6.6294900000000004E-2</v>
          </cell>
          <cell r="H8328">
            <v>67.212599999999995</v>
          </cell>
          <cell r="I8328">
            <v>8.1479999999999996E-4</v>
          </cell>
          <cell r="J8328">
            <v>198</v>
          </cell>
          <cell r="K8328">
            <v>-5.0701000000000001E-3</v>
          </cell>
          <cell r="L8328">
            <v>1.6542899999999999E-2</v>
          </cell>
          <cell r="M8328">
            <v>3.1512100000000001E-2</v>
          </cell>
          <cell r="N8328">
            <v>4.64812E-2</v>
          </cell>
          <cell r="O8328">
            <v>6.8094199999999994E-2</v>
          </cell>
          <cell r="P8328">
            <v>0.58333333333333337</v>
          </cell>
          <cell r="Q8328">
            <v>0.70833333333333337</v>
          </cell>
          <cell r="R8328">
            <v>14</v>
          </cell>
          <cell r="S8328">
            <v>17</v>
          </cell>
        </row>
        <row r="8329">
          <cell r="A8329" t="str">
            <v>Switch</v>
          </cell>
          <cell r="B8329" t="str">
            <v>All</v>
          </cell>
          <cell r="C8329" t="str">
            <v>S</v>
          </cell>
          <cell r="D8329">
            <v>39723</v>
          </cell>
          <cell r="E8329">
            <v>24</v>
          </cell>
          <cell r="F8329">
            <v>2.35087E-2</v>
          </cell>
          <cell r="G8329">
            <v>4.9158100000000003E-2</v>
          </cell>
          <cell r="H8329">
            <v>66.114400000000003</v>
          </cell>
          <cell r="I8329">
            <v>8.1470000000000002E-4</v>
          </cell>
          <cell r="J8329">
            <v>198</v>
          </cell>
          <cell r="K8329">
            <v>-1.09303E-2</v>
          </cell>
          <cell r="L8329">
            <v>1.0681299999999999E-2</v>
          </cell>
          <cell r="M8329">
            <v>2.5649399999999999E-2</v>
          </cell>
          <cell r="N8329">
            <v>4.0617500000000001E-2</v>
          </cell>
          <cell r="O8329">
            <v>6.2229100000000002E-2</v>
          </cell>
          <cell r="P8329">
            <v>0.58333333333333337</v>
          </cell>
          <cell r="Q8329">
            <v>0.70833333333333337</v>
          </cell>
          <cell r="R8329">
            <v>14</v>
          </cell>
          <cell r="S8329">
            <v>17</v>
          </cell>
        </row>
        <row r="8330">
          <cell r="A8330" t="str">
            <v>Switch</v>
          </cell>
          <cell r="B8330" t="str">
            <v>All</v>
          </cell>
          <cell r="C8330" t="str">
            <v>S</v>
          </cell>
          <cell r="D8330">
            <v>39737</v>
          </cell>
          <cell r="E8330">
            <v>1</v>
          </cell>
          <cell r="F8330">
            <v>7.3350000000000004E-3</v>
          </cell>
          <cell r="G8330">
            <v>2.5128299999999999E-2</v>
          </cell>
          <cell r="H8330">
            <v>62.552799999999998</v>
          </cell>
          <cell r="I8330">
            <v>8.2560000000000001E-4</v>
          </cell>
          <cell r="J8330">
            <v>196</v>
          </cell>
          <cell r="K8330">
            <v>-1.90308E-2</v>
          </cell>
          <cell r="L8330">
            <v>2.7252000000000001E-3</v>
          </cell>
          <cell r="M8330">
            <v>1.7793300000000001E-2</v>
          </cell>
          <cell r="N8330">
            <v>3.2861399999999999E-2</v>
          </cell>
          <cell r="O8330">
            <v>5.4617300000000001E-2</v>
          </cell>
          <cell r="P8330">
            <v>0.60416666666666663</v>
          </cell>
          <cell r="Q8330">
            <v>0.77083333333333337</v>
          </cell>
          <cell r="R8330">
            <v>14.5</v>
          </cell>
          <cell r="S8330">
            <v>18.5</v>
          </cell>
        </row>
        <row r="8331">
          <cell r="A8331" t="str">
            <v>Switch</v>
          </cell>
          <cell r="B8331" t="str">
            <v>All</v>
          </cell>
          <cell r="C8331" t="str">
            <v>S</v>
          </cell>
          <cell r="D8331">
            <v>39737</v>
          </cell>
          <cell r="E8331">
            <v>2</v>
          </cell>
          <cell r="F8331">
            <v>8.2223999999999995E-3</v>
          </cell>
          <cell r="G8331">
            <v>2.4479299999999999E-2</v>
          </cell>
          <cell r="H8331">
            <v>60.177399999999999</v>
          </cell>
          <cell r="I8331">
            <v>8.2560000000000001E-4</v>
          </cell>
          <cell r="J8331">
            <v>196</v>
          </cell>
          <cell r="K8331">
            <v>-2.0567200000000001E-2</v>
          </cell>
          <cell r="L8331">
            <v>1.1887E-3</v>
          </cell>
          <cell r="M8331">
            <v>1.6256799999999998E-2</v>
          </cell>
          <cell r="N8331">
            <v>3.1324900000000003E-2</v>
          </cell>
          <cell r="O8331">
            <v>5.30809E-2</v>
          </cell>
          <cell r="P8331">
            <v>0.60416666666666663</v>
          </cell>
          <cell r="Q8331">
            <v>0.77083333333333337</v>
          </cell>
          <cell r="R8331">
            <v>14.5</v>
          </cell>
          <cell r="S8331">
            <v>18.5</v>
          </cell>
        </row>
        <row r="8332">
          <cell r="A8332" t="str">
            <v>Switch</v>
          </cell>
          <cell r="B8332" t="str">
            <v>All</v>
          </cell>
          <cell r="C8332" t="str">
            <v>S</v>
          </cell>
          <cell r="D8332">
            <v>39737</v>
          </cell>
          <cell r="E8332">
            <v>3</v>
          </cell>
          <cell r="F8332">
            <v>8.5387999999999992E-3</v>
          </cell>
          <cell r="G8332">
            <v>2.41047E-2</v>
          </cell>
          <cell r="H8332">
            <v>58.670999999999999</v>
          </cell>
          <cell r="I8332">
            <v>8.2560000000000001E-4</v>
          </cell>
          <cell r="J8332">
            <v>196</v>
          </cell>
          <cell r="K8332">
            <v>-2.1258099999999999E-2</v>
          </cell>
          <cell r="L8332">
            <v>4.9790000000000001E-4</v>
          </cell>
          <cell r="M8332">
            <v>1.5566E-2</v>
          </cell>
          <cell r="N8332">
            <v>3.0634000000000002E-2</v>
          </cell>
          <cell r="O8332">
            <v>5.2389999999999999E-2</v>
          </cell>
          <cell r="P8332">
            <v>0.60416666666666663</v>
          </cell>
          <cell r="Q8332">
            <v>0.77083333333333337</v>
          </cell>
          <cell r="R8332">
            <v>14.5</v>
          </cell>
          <cell r="S8332">
            <v>18.5</v>
          </cell>
        </row>
        <row r="8333">
          <cell r="A8333" t="str">
            <v>Switch</v>
          </cell>
          <cell r="B8333" t="str">
            <v>All</v>
          </cell>
          <cell r="C8333" t="str">
            <v>S</v>
          </cell>
          <cell r="D8333">
            <v>39737</v>
          </cell>
          <cell r="E8333">
            <v>4</v>
          </cell>
          <cell r="F8333">
            <v>7.7196000000000001E-3</v>
          </cell>
          <cell r="G8333">
            <v>2.38464E-2</v>
          </cell>
          <cell r="H8333">
            <v>57.683700000000002</v>
          </cell>
          <cell r="I8333">
            <v>8.2560000000000001E-4</v>
          </cell>
          <cell r="J8333">
            <v>196</v>
          </cell>
          <cell r="K8333">
            <v>-2.0697199999999999E-2</v>
          </cell>
          <cell r="L8333">
            <v>1.0587000000000001E-3</v>
          </cell>
          <cell r="M8333">
            <v>1.61268E-2</v>
          </cell>
          <cell r="N8333">
            <v>3.1194900000000001E-2</v>
          </cell>
          <cell r="O8333">
            <v>5.2950799999999999E-2</v>
          </cell>
          <cell r="P8333">
            <v>0.60416666666666663</v>
          </cell>
          <cell r="Q8333">
            <v>0.77083333333333337</v>
          </cell>
          <cell r="R8333">
            <v>14.5</v>
          </cell>
          <cell r="S8333">
            <v>18.5</v>
          </cell>
        </row>
        <row r="8334">
          <cell r="A8334" t="str">
            <v>Switch</v>
          </cell>
          <cell r="B8334" t="str">
            <v>All</v>
          </cell>
          <cell r="C8334" t="str">
            <v>S</v>
          </cell>
          <cell r="D8334">
            <v>39737</v>
          </cell>
          <cell r="E8334">
            <v>5</v>
          </cell>
          <cell r="F8334">
            <v>7.9033000000000003E-3</v>
          </cell>
          <cell r="G8334">
            <v>2.3740799999999999E-2</v>
          </cell>
          <cell r="H8334">
            <v>56.677399999999999</v>
          </cell>
          <cell r="I8334">
            <v>8.2560000000000001E-4</v>
          </cell>
          <cell r="J8334">
            <v>196</v>
          </cell>
          <cell r="K8334">
            <v>-2.0986500000000002E-2</v>
          </cell>
          <cell r="L8334">
            <v>7.6940000000000005E-4</v>
          </cell>
          <cell r="M8334">
            <v>1.5837500000000001E-2</v>
          </cell>
          <cell r="N8334">
            <v>3.0905599999999998E-2</v>
          </cell>
          <cell r="O8334">
            <v>5.2661600000000003E-2</v>
          </cell>
          <cell r="P8334">
            <v>0.60416666666666663</v>
          </cell>
          <cell r="Q8334">
            <v>0.77083333333333337</v>
          </cell>
          <cell r="R8334">
            <v>14.5</v>
          </cell>
          <cell r="S8334">
            <v>18.5</v>
          </cell>
        </row>
        <row r="8335">
          <cell r="A8335" t="str">
            <v>Switch</v>
          </cell>
          <cell r="B8335" t="str">
            <v>All</v>
          </cell>
          <cell r="C8335" t="str">
            <v>S</v>
          </cell>
          <cell r="D8335">
            <v>39737</v>
          </cell>
          <cell r="E8335">
            <v>6</v>
          </cell>
          <cell r="F8335">
            <v>8.0782000000000007E-3</v>
          </cell>
          <cell r="G8335">
            <v>2.36495E-2</v>
          </cell>
          <cell r="H8335">
            <v>55.670999999999999</v>
          </cell>
          <cell r="I8335">
            <v>8.2560000000000001E-4</v>
          </cell>
          <cell r="J8335">
            <v>196</v>
          </cell>
          <cell r="K8335">
            <v>-2.1252699999999999E-2</v>
          </cell>
          <cell r="L8335">
            <v>5.0319999999999998E-4</v>
          </cell>
          <cell r="M8335">
            <v>1.55713E-2</v>
          </cell>
          <cell r="N8335">
            <v>3.0639400000000001E-2</v>
          </cell>
          <cell r="O8335">
            <v>5.2395400000000002E-2</v>
          </cell>
          <cell r="P8335">
            <v>0.60416666666666663</v>
          </cell>
          <cell r="Q8335">
            <v>0.77083333333333337</v>
          </cell>
          <cell r="R8335">
            <v>14.5</v>
          </cell>
          <cell r="S8335">
            <v>18.5</v>
          </cell>
        </row>
        <row r="8336">
          <cell r="A8336" t="str">
            <v>Switch</v>
          </cell>
          <cell r="B8336" t="str">
            <v>All</v>
          </cell>
          <cell r="C8336" t="str">
            <v>S</v>
          </cell>
          <cell r="D8336">
            <v>39737</v>
          </cell>
          <cell r="E8336">
            <v>7</v>
          </cell>
          <cell r="F8336">
            <v>9.5051000000000007E-3</v>
          </cell>
          <cell r="G8336">
            <v>2.3781E-2</v>
          </cell>
          <cell r="H8336">
            <v>56.559199999999997</v>
          </cell>
          <cell r="I8336">
            <v>8.2560000000000001E-4</v>
          </cell>
          <cell r="J8336">
            <v>196</v>
          </cell>
          <cell r="K8336">
            <v>-2.2548100000000001E-2</v>
          </cell>
          <cell r="L8336">
            <v>-7.9219999999999996E-4</v>
          </cell>
          <cell r="M8336">
            <v>1.4275899999999999E-2</v>
          </cell>
          <cell r="N8336">
            <v>2.9343999999999999E-2</v>
          </cell>
          <cell r="O8336">
            <v>5.1099899999999997E-2</v>
          </cell>
          <cell r="P8336">
            <v>0.60416666666666663</v>
          </cell>
          <cell r="Q8336">
            <v>0.77083333333333337</v>
          </cell>
          <cell r="R8336">
            <v>14.5</v>
          </cell>
          <cell r="S8336">
            <v>18.5</v>
          </cell>
        </row>
        <row r="8337">
          <cell r="A8337" t="str">
            <v>Switch</v>
          </cell>
          <cell r="B8337" t="str">
            <v>All</v>
          </cell>
          <cell r="C8337" t="str">
            <v>S</v>
          </cell>
          <cell r="D8337">
            <v>39737</v>
          </cell>
          <cell r="E8337">
            <v>8</v>
          </cell>
          <cell r="F8337">
            <v>8.7244000000000002E-3</v>
          </cell>
          <cell r="G8337">
            <v>2.36771E-2</v>
          </cell>
          <cell r="H8337">
            <v>55.739600000000003</v>
          </cell>
          <cell r="I8337">
            <v>8.2560000000000001E-4</v>
          </cell>
          <cell r="J8337">
            <v>196</v>
          </cell>
          <cell r="K8337">
            <v>-2.18713E-2</v>
          </cell>
          <cell r="L8337">
            <v>-1.154E-4</v>
          </cell>
          <cell r="M8337">
            <v>1.4952699999999999E-2</v>
          </cell>
          <cell r="N8337">
            <v>3.00208E-2</v>
          </cell>
          <cell r="O8337">
            <v>5.1776799999999998E-2</v>
          </cell>
          <cell r="P8337">
            <v>0.60416666666666663</v>
          </cell>
          <cell r="Q8337">
            <v>0.77083333333333337</v>
          </cell>
          <cell r="R8337">
            <v>14.5</v>
          </cell>
          <cell r="S8337">
            <v>18.5</v>
          </cell>
        </row>
        <row r="8338">
          <cell r="A8338" t="str">
            <v>Switch</v>
          </cell>
          <cell r="B8338" t="str">
            <v>All</v>
          </cell>
          <cell r="C8338" t="str">
            <v>S</v>
          </cell>
          <cell r="D8338">
            <v>39737</v>
          </cell>
          <cell r="E8338">
            <v>9</v>
          </cell>
          <cell r="F8338">
            <v>8.0418999999999994E-3</v>
          </cell>
          <cell r="G8338">
            <v>2.35315E-2</v>
          </cell>
          <cell r="H8338">
            <v>59.375500000000002</v>
          </cell>
          <cell r="I8338">
            <v>8.2560000000000001E-4</v>
          </cell>
          <cell r="J8338">
            <v>196</v>
          </cell>
          <cell r="K8338">
            <v>-2.1334499999999999E-2</v>
          </cell>
          <cell r="L8338">
            <v>4.215E-4</v>
          </cell>
          <cell r="M8338">
            <v>1.5489599999999999E-2</v>
          </cell>
          <cell r="N8338">
            <v>3.05577E-2</v>
          </cell>
          <cell r="O8338">
            <v>5.2313600000000002E-2</v>
          </cell>
          <cell r="P8338">
            <v>0.60416666666666663</v>
          </cell>
          <cell r="Q8338">
            <v>0.77083333333333337</v>
          </cell>
          <cell r="R8338">
            <v>14.5</v>
          </cell>
          <cell r="S8338">
            <v>18.5</v>
          </cell>
        </row>
        <row r="8339">
          <cell r="A8339" t="str">
            <v>Switch</v>
          </cell>
          <cell r="B8339" t="str">
            <v>All</v>
          </cell>
          <cell r="C8339" t="str">
            <v>S</v>
          </cell>
          <cell r="D8339">
            <v>39737</v>
          </cell>
          <cell r="E8339">
            <v>10</v>
          </cell>
          <cell r="F8339">
            <v>7.6797999999999996E-3</v>
          </cell>
          <cell r="G8339">
            <v>2.3743E-2</v>
          </cell>
          <cell r="H8339">
            <v>64.001599999999996</v>
          </cell>
          <cell r="I8339">
            <v>8.2560000000000001E-4</v>
          </cell>
          <cell r="J8339">
            <v>196</v>
          </cell>
          <cell r="K8339">
            <v>-2.0760899999999999E-2</v>
          </cell>
          <cell r="L8339">
            <v>9.9510000000000006E-4</v>
          </cell>
          <cell r="M8339">
            <v>1.6063299999999999E-2</v>
          </cell>
          <cell r="N8339">
            <v>3.11314E-2</v>
          </cell>
          <cell r="O8339">
            <v>5.2887400000000001E-2</v>
          </cell>
          <cell r="P8339">
            <v>0.60416666666666663</v>
          </cell>
          <cell r="Q8339">
            <v>0.77083333333333337</v>
          </cell>
          <cell r="R8339">
            <v>14.5</v>
          </cell>
          <cell r="S8339">
            <v>18.5</v>
          </cell>
        </row>
        <row r="8340">
          <cell r="A8340" t="str">
            <v>Switch</v>
          </cell>
          <cell r="B8340" t="str">
            <v>All</v>
          </cell>
          <cell r="C8340" t="str">
            <v>S</v>
          </cell>
          <cell r="D8340">
            <v>39737</v>
          </cell>
          <cell r="E8340">
            <v>11</v>
          </cell>
          <cell r="F8340">
            <v>7.2084999999999996E-3</v>
          </cell>
          <cell r="G8340">
            <v>2.4206499999999999E-2</v>
          </cell>
          <cell r="H8340">
            <v>68.255600000000001</v>
          </cell>
          <cell r="I8340">
            <v>8.2569999999999996E-4</v>
          </cell>
          <cell r="J8340">
            <v>196</v>
          </cell>
          <cell r="K8340">
            <v>-1.9826400000000001E-2</v>
          </cell>
          <cell r="L8340">
            <v>1.9298E-3</v>
          </cell>
          <cell r="M8340">
            <v>1.6998099999999999E-2</v>
          </cell>
          <cell r="N8340">
            <v>3.2066299999999999E-2</v>
          </cell>
          <cell r="O8340">
            <v>5.3822500000000002E-2</v>
          </cell>
          <cell r="P8340">
            <v>0.60416666666666663</v>
          </cell>
          <cell r="Q8340">
            <v>0.77083333333333337</v>
          </cell>
          <cell r="R8340">
            <v>14.5</v>
          </cell>
          <cell r="S8340">
            <v>18.5</v>
          </cell>
        </row>
        <row r="8341">
          <cell r="A8341" t="str">
            <v>Switch</v>
          </cell>
          <cell r="B8341" t="str">
            <v>All</v>
          </cell>
          <cell r="C8341" t="str">
            <v>S</v>
          </cell>
          <cell r="D8341">
            <v>39737</v>
          </cell>
          <cell r="E8341">
            <v>12</v>
          </cell>
          <cell r="F8341">
            <v>7.2128000000000001E-3</v>
          </cell>
          <cell r="G8341">
            <v>1.6489299999999998E-2</v>
          </cell>
          <cell r="H8341">
            <v>72.570300000000003</v>
          </cell>
          <cell r="I8341">
            <v>8.2910000000000004E-4</v>
          </cell>
          <cell r="J8341">
            <v>196</v>
          </cell>
          <cell r="K8341">
            <v>-2.7625199999999999E-2</v>
          </cell>
          <cell r="L8341">
            <v>-5.8234000000000003E-3</v>
          </cell>
          <cell r="M8341">
            <v>9.2765E-3</v>
          </cell>
          <cell r="N8341">
            <v>2.4376399999999999E-2</v>
          </cell>
          <cell r="O8341">
            <v>4.6178200000000003E-2</v>
          </cell>
          <cell r="P8341">
            <v>0.60416666666666663</v>
          </cell>
          <cell r="Q8341">
            <v>0.77083333333333337</v>
          </cell>
          <cell r="R8341">
            <v>14.5</v>
          </cell>
          <cell r="S8341">
            <v>18.5</v>
          </cell>
        </row>
        <row r="8342">
          <cell r="A8342" t="str">
            <v>Switch</v>
          </cell>
          <cell r="B8342" t="str">
            <v>All</v>
          </cell>
          <cell r="C8342" t="str">
            <v>S</v>
          </cell>
          <cell r="D8342">
            <v>39737</v>
          </cell>
          <cell r="E8342">
            <v>13</v>
          </cell>
          <cell r="F8342">
            <v>9.0726000000000001E-3</v>
          </cell>
          <cell r="G8342">
            <v>-1.18552E-2</v>
          </cell>
          <cell r="H8342">
            <v>76.902600000000007</v>
          </cell>
          <cell r="I8342">
            <v>8.3770000000000003E-4</v>
          </cell>
          <cell r="J8342">
            <v>196</v>
          </cell>
          <cell r="K8342">
            <v>-5.8018800000000002E-2</v>
          </cell>
          <cell r="L8342">
            <v>-3.6105199999999997E-2</v>
          </cell>
          <cell r="M8342">
            <v>-2.0927899999999999E-2</v>
          </cell>
          <cell r="N8342">
            <v>-5.7505000000000004E-3</v>
          </cell>
          <cell r="O8342">
            <v>1.61631E-2</v>
          </cell>
          <cell r="P8342">
            <v>0.60416666666666663</v>
          </cell>
          <cell r="Q8342">
            <v>0.77083333333333337</v>
          </cell>
          <cell r="R8342">
            <v>14.5</v>
          </cell>
          <cell r="S8342">
            <v>18.5</v>
          </cell>
        </row>
        <row r="8343">
          <cell r="A8343" t="str">
            <v>Switch</v>
          </cell>
          <cell r="B8343" t="str">
            <v>All</v>
          </cell>
          <cell r="C8343" t="str">
            <v>S</v>
          </cell>
          <cell r="D8343">
            <v>39737</v>
          </cell>
          <cell r="E8343">
            <v>14</v>
          </cell>
          <cell r="F8343">
            <v>1.0494399999999999E-2</v>
          </cell>
          <cell r="G8343">
            <v>-3.6986900000000003E-2</v>
          </cell>
          <cell r="H8343">
            <v>80.771699999999996</v>
          </cell>
          <cell r="I8343">
            <v>8.5910000000000001E-4</v>
          </cell>
          <cell r="J8343">
            <v>196</v>
          </cell>
          <cell r="K8343">
            <v>-8.5044099999999997E-2</v>
          </cell>
          <cell r="L8343">
            <v>-6.2851599999999994E-2</v>
          </cell>
          <cell r="M8343">
            <v>-4.7481200000000001E-2</v>
          </cell>
          <cell r="N8343">
            <v>-3.2110800000000002E-2</v>
          </cell>
          <cell r="O8343">
            <v>-9.9182999999999997E-3</v>
          </cell>
          <cell r="P8343">
            <v>0.60416666666666663</v>
          </cell>
          <cell r="Q8343">
            <v>0.77083333333333337</v>
          </cell>
          <cell r="R8343">
            <v>14.5</v>
          </cell>
          <cell r="S8343">
            <v>18.5</v>
          </cell>
        </row>
        <row r="8344">
          <cell r="A8344" t="str">
            <v>Switch</v>
          </cell>
          <cell r="B8344" t="str">
            <v>All</v>
          </cell>
          <cell r="C8344" t="str">
            <v>S</v>
          </cell>
          <cell r="D8344">
            <v>39737</v>
          </cell>
          <cell r="E8344">
            <v>15</v>
          </cell>
          <cell r="F8344">
            <v>1.5458E-2</v>
          </cell>
          <cell r="G8344">
            <v>-3.94242E-2</v>
          </cell>
          <cell r="H8344">
            <v>82.8339</v>
          </cell>
          <cell r="I8344">
            <v>8.6729999999999999E-4</v>
          </cell>
          <cell r="J8344">
            <v>196</v>
          </cell>
          <cell r="K8344">
            <v>-9.2623499999999998E-2</v>
          </cell>
          <cell r="L8344">
            <v>-7.0325600000000002E-2</v>
          </cell>
          <cell r="M8344">
            <v>-5.4882199999999999E-2</v>
          </cell>
          <cell r="N8344">
            <v>-3.9438800000000003E-2</v>
          </cell>
          <cell r="O8344">
            <v>-1.7140900000000001E-2</v>
          </cell>
          <cell r="P8344">
            <v>0.60416666666666663</v>
          </cell>
          <cell r="Q8344">
            <v>0.77083333333333337</v>
          </cell>
          <cell r="R8344">
            <v>14.5</v>
          </cell>
          <cell r="S8344">
            <v>18.5</v>
          </cell>
        </row>
        <row r="8345">
          <cell r="A8345" t="str">
            <v>Switch</v>
          </cell>
          <cell r="B8345" t="str">
            <v>All</v>
          </cell>
          <cell r="C8345" t="str">
            <v>S</v>
          </cell>
          <cell r="D8345">
            <v>39737</v>
          </cell>
          <cell r="E8345">
            <v>16</v>
          </cell>
          <cell r="F8345">
            <v>1.8991899999999999E-2</v>
          </cell>
          <cell r="G8345">
            <v>-1.5013800000000001E-2</v>
          </cell>
          <cell r="H8345">
            <v>83.902600000000007</v>
          </cell>
          <cell r="I8345">
            <v>8.654E-4</v>
          </cell>
          <cell r="J8345">
            <v>196</v>
          </cell>
          <cell r="K8345">
            <v>-7.1705199999999997E-2</v>
          </cell>
          <cell r="L8345">
            <v>-4.94321E-2</v>
          </cell>
          <cell r="M8345">
            <v>-3.40057E-2</v>
          </cell>
          <cell r="N8345">
            <v>-1.8579399999999999E-2</v>
          </cell>
          <cell r="O8345">
            <v>3.6938000000000001E-3</v>
          </cell>
          <cell r="P8345">
            <v>0.60416666666666663</v>
          </cell>
          <cell r="Q8345">
            <v>0.77083333333333337</v>
          </cell>
          <cell r="R8345">
            <v>14.5</v>
          </cell>
          <cell r="S8345">
            <v>18.5</v>
          </cell>
        </row>
        <row r="8346">
          <cell r="A8346" t="str">
            <v>Switch</v>
          </cell>
          <cell r="B8346" t="str">
            <v>All</v>
          </cell>
          <cell r="C8346" t="str">
            <v>S</v>
          </cell>
          <cell r="D8346">
            <v>39737</v>
          </cell>
          <cell r="E8346">
            <v>17</v>
          </cell>
          <cell r="F8346">
            <v>1.9836400000000001E-2</v>
          </cell>
          <cell r="G8346">
            <v>1.8002500000000001E-2</v>
          </cell>
          <cell r="H8346">
            <v>84.359399999999994</v>
          </cell>
          <cell r="I8346">
            <v>8.6319999999999995E-4</v>
          </cell>
          <cell r="J8346">
            <v>196</v>
          </cell>
          <cell r="K8346">
            <v>-3.9485699999999999E-2</v>
          </cell>
          <cell r="L8346">
            <v>-1.7240700000000001E-2</v>
          </cell>
          <cell r="M8346">
            <v>-1.8338E-3</v>
          </cell>
          <cell r="N8346">
            <v>1.3573E-2</v>
          </cell>
          <cell r="O8346">
            <v>3.5818000000000003E-2</v>
          </cell>
          <cell r="P8346">
            <v>0.60416666666666663</v>
          </cell>
          <cell r="Q8346">
            <v>0.77083333333333337</v>
          </cell>
          <cell r="R8346">
            <v>14.5</v>
          </cell>
          <cell r="S8346">
            <v>18.5</v>
          </cell>
        </row>
        <row r="8347">
          <cell r="A8347" t="str">
            <v>Switch</v>
          </cell>
          <cell r="B8347" t="str">
            <v>All</v>
          </cell>
          <cell r="C8347" t="str">
            <v>S</v>
          </cell>
          <cell r="D8347">
            <v>39737</v>
          </cell>
          <cell r="E8347">
            <v>18</v>
          </cell>
          <cell r="F8347">
            <v>1.9633899999999999E-2</v>
          </cell>
          <cell r="G8347">
            <v>4.6385900000000001E-2</v>
          </cell>
          <cell r="H8347">
            <v>84.698099999999997</v>
          </cell>
          <cell r="I8347">
            <v>8.7080000000000002E-4</v>
          </cell>
          <cell r="J8347">
            <v>196</v>
          </cell>
          <cell r="K8347">
            <v>-1.10653E-2</v>
          </cell>
          <cell r="L8347">
            <v>1.1277499999999999E-2</v>
          </cell>
          <cell r="M8347">
            <v>2.6752100000000001E-2</v>
          </cell>
          <cell r="N8347">
            <v>4.2226600000000003E-2</v>
          </cell>
          <cell r="O8347">
            <v>6.4569399999999999E-2</v>
          </cell>
          <cell r="P8347">
            <v>0.60416666666666663</v>
          </cell>
          <cell r="Q8347">
            <v>0.77083333333333337</v>
          </cell>
          <cell r="R8347">
            <v>14.5</v>
          </cell>
          <cell r="S8347">
            <v>18.5</v>
          </cell>
        </row>
        <row r="8348">
          <cell r="A8348" t="str">
            <v>Switch</v>
          </cell>
          <cell r="B8348" t="str">
            <v>All</v>
          </cell>
          <cell r="C8348" t="str">
            <v>S</v>
          </cell>
          <cell r="D8348">
            <v>39737</v>
          </cell>
          <cell r="E8348">
            <v>19</v>
          </cell>
          <cell r="F8348">
            <v>1.6763299999999998E-2</v>
          </cell>
          <cell r="G8348">
            <v>5.6581699999999999E-2</v>
          </cell>
          <cell r="H8348">
            <v>80.592699999999994</v>
          </cell>
          <cell r="I8348">
            <v>8.4570000000000001E-4</v>
          </cell>
          <cell r="J8348">
            <v>196</v>
          </cell>
          <cell r="K8348">
            <v>2.5506000000000001E-3</v>
          </cell>
          <cell r="L8348">
            <v>2.4568799999999998E-2</v>
          </cell>
          <cell r="M8348">
            <v>3.98185E-2</v>
          </cell>
          <cell r="N8348">
            <v>5.5068199999999998E-2</v>
          </cell>
          <cell r="O8348">
            <v>7.7086399999999999E-2</v>
          </cell>
          <cell r="P8348">
            <v>0.60416666666666663</v>
          </cell>
          <cell r="Q8348">
            <v>0.77083333333333337</v>
          </cell>
          <cell r="R8348">
            <v>14.5</v>
          </cell>
          <cell r="S8348">
            <v>18.5</v>
          </cell>
        </row>
        <row r="8349">
          <cell r="A8349" t="str">
            <v>Switch</v>
          </cell>
          <cell r="B8349" t="str">
            <v>All</v>
          </cell>
          <cell r="C8349" t="str">
            <v>S</v>
          </cell>
          <cell r="D8349">
            <v>39737</v>
          </cell>
          <cell r="E8349">
            <v>20</v>
          </cell>
          <cell r="F8349">
            <v>1.32911E-2</v>
          </cell>
          <cell r="G8349">
            <v>3.7810200000000002E-2</v>
          </cell>
          <cell r="H8349">
            <v>74.937700000000007</v>
          </cell>
          <cell r="I8349">
            <v>8.2569999999999996E-4</v>
          </cell>
          <cell r="J8349">
            <v>196</v>
          </cell>
          <cell r="K8349">
            <v>-1.23068E-2</v>
          </cell>
          <cell r="L8349">
            <v>9.4502000000000006E-3</v>
          </cell>
          <cell r="M8349">
            <v>2.4519099999999999E-2</v>
          </cell>
          <cell r="N8349">
            <v>3.9587900000000002E-2</v>
          </cell>
          <cell r="O8349">
            <v>6.1344900000000001E-2</v>
          </cell>
          <cell r="P8349">
            <v>0.60416666666666663</v>
          </cell>
          <cell r="Q8349">
            <v>0.77083333333333337</v>
          </cell>
          <cell r="R8349">
            <v>14.5</v>
          </cell>
          <cell r="S8349">
            <v>18.5</v>
          </cell>
        </row>
        <row r="8350">
          <cell r="A8350" t="str">
            <v>Switch</v>
          </cell>
          <cell r="B8350" t="str">
            <v>All</v>
          </cell>
          <cell r="C8350" t="str">
            <v>S</v>
          </cell>
          <cell r="D8350">
            <v>39737</v>
          </cell>
          <cell r="E8350">
            <v>21</v>
          </cell>
          <cell r="F8350">
            <v>1.11378E-2</v>
          </cell>
          <cell r="G8350">
            <v>3.5557999999999999E-2</v>
          </cell>
          <cell r="H8350">
            <v>71.381799999999998</v>
          </cell>
          <cell r="I8350">
            <v>8.2569999999999996E-4</v>
          </cell>
          <cell r="J8350">
            <v>196</v>
          </cell>
          <cell r="K8350">
            <v>-1.24046E-2</v>
          </cell>
          <cell r="L8350">
            <v>9.3518000000000004E-3</v>
          </cell>
          <cell r="M8350">
            <v>2.44202E-2</v>
          </cell>
          <cell r="N8350">
            <v>3.9488700000000002E-2</v>
          </cell>
          <cell r="O8350">
            <v>6.1245099999999997E-2</v>
          </cell>
          <cell r="P8350">
            <v>0.60416666666666663</v>
          </cell>
          <cell r="Q8350">
            <v>0.77083333333333337</v>
          </cell>
          <cell r="R8350">
            <v>14.5</v>
          </cell>
          <cell r="S8350">
            <v>18.5</v>
          </cell>
        </row>
        <row r="8351">
          <cell r="A8351" t="str">
            <v>Switch</v>
          </cell>
          <cell r="B8351" t="str">
            <v>All</v>
          </cell>
          <cell r="C8351" t="str">
            <v>S</v>
          </cell>
          <cell r="D8351">
            <v>39737</v>
          </cell>
          <cell r="E8351">
            <v>22</v>
          </cell>
          <cell r="F8351">
            <v>1.8081799999999999E-2</v>
          </cell>
          <cell r="G8351">
            <v>3.2563599999999998E-2</v>
          </cell>
          <cell r="H8351">
            <v>68.375500000000002</v>
          </cell>
          <cell r="I8351">
            <v>8.2569999999999996E-4</v>
          </cell>
          <cell r="J8351">
            <v>196</v>
          </cell>
          <cell r="K8351">
            <v>-2.2342500000000001E-2</v>
          </cell>
          <cell r="L8351">
            <v>-5.8640000000000005E-4</v>
          </cell>
          <cell r="M8351">
            <v>1.4481900000000001E-2</v>
          </cell>
          <cell r="N8351">
            <v>2.9550099999999999E-2</v>
          </cell>
          <cell r="O8351">
            <v>5.1306299999999999E-2</v>
          </cell>
          <cell r="P8351">
            <v>0.60416666666666663</v>
          </cell>
          <cell r="Q8351">
            <v>0.77083333333333337</v>
          </cell>
          <cell r="R8351">
            <v>14.5</v>
          </cell>
          <cell r="S8351">
            <v>18.5</v>
          </cell>
        </row>
        <row r="8352">
          <cell r="A8352" t="str">
            <v>Switch</v>
          </cell>
          <cell r="B8352" t="str">
            <v>All</v>
          </cell>
          <cell r="C8352" t="str">
            <v>S</v>
          </cell>
          <cell r="D8352">
            <v>39737</v>
          </cell>
          <cell r="E8352">
            <v>23</v>
          </cell>
          <cell r="F8352">
            <v>1.22706E-2</v>
          </cell>
          <cell r="G8352">
            <v>2.94256E-2</v>
          </cell>
          <cell r="H8352">
            <v>66.27</v>
          </cell>
          <cell r="I8352">
            <v>8.2560000000000001E-4</v>
          </cell>
          <cell r="J8352">
            <v>196</v>
          </cell>
          <cell r="K8352">
            <v>-1.9669200000000001E-2</v>
          </cell>
          <cell r="L8352">
            <v>2.0868000000000002E-3</v>
          </cell>
          <cell r="M8352">
            <v>1.7155E-2</v>
          </cell>
          <cell r="N8352">
            <v>3.22232E-2</v>
          </cell>
          <cell r="O8352">
            <v>5.3979199999999998E-2</v>
          </cell>
          <cell r="P8352">
            <v>0.60416666666666663</v>
          </cell>
          <cell r="Q8352">
            <v>0.77083333333333337</v>
          </cell>
          <cell r="R8352">
            <v>14.5</v>
          </cell>
          <cell r="S8352">
            <v>18.5</v>
          </cell>
        </row>
        <row r="8353">
          <cell r="A8353" t="str">
            <v>Switch</v>
          </cell>
          <cell r="B8353" t="str">
            <v>All</v>
          </cell>
          <cell r="C8353" t="str">
            <v>S</v>
          </cell>
          <cell r="D8353">
            <v>39737</v>
          </cell>
          <cell r="E8353">
            <v>24</v>
          </cell>
          <cell r="F8353">
            <v>7.4913999999999996E-3</v>
          </cell>
          <cell r="G8353">
            <v>2.69433E-2</v>
          </cell>
          <cell r="H8353">
            <v>64.282799999999995</v>
          </cell>
          <cell r="I8353">
            <v>8.2560000000000001E-4</v>
          </cell>
          <cell r="J8353">
            <v>196</v>
          </cell>
          <cell r="K8353">
            <v>-1.7372200000000001E-2</v>
          </cell>
          <cell r="L8353">
            <v>4.3838000000000002E-3</v>
          </cell>
          <cell r="M8353">
            <v>1.9452000000000001E-2</v>
          </cell>
          <cell r="N8353">
            <v>3.4520099999999998E-2</v>
          </cell>
          <cell r="O8353">
            <v>5.6276100000000003E-2</v>
          </cell>
          <cell r="P8353">
            <v>0.60416666666666663</v>
          </cell>
          <cell r="Q8353">
            <v>0.77083333333333337</v>
          </cell>
          <cell r="R8353">
            <v>14.5</v>
          </cell>
          <cell r="S8353">
            <v>18.5</v>
          </cell>
        </row>
        <row r="8354">
          <cell r="A8354" t="str">
            <v>Switch</v>
          </cell>
          <cell r="B8354" t="str">
            <v>All</v>
          </cell>
          <cell r="C8354" t="str">
            <v>X</v>
          </cell>
          <cell r="D8354">
            <v>39584</v>
          </cell>
          <cell r="E8354">
            <v>1</v>
          </cell>
          <cell r="F8354">
            <v>0.29768040000000001</v>
          </cell>
          <cell r="G8354">
            <v>0.34467370000000003</v>
          </cell>
          <cell r="H8354">
            <v>78.2072</v>
          </cell>
          <cell r="I8354">
            <v>1.6442E-3</v>
          </cell>
          <cell r="J8354">
            <v>115</v>
          </cell>
          <cell r="K8354">
            <v>-4.9722999999999998E-3</v>
          </cell>
          <cell r="L8354">
            <v>2.5729399999999999E-2</v>
          </cell>
          <cell r="M8354">
            <v>4.6993300000000002E-2</v>
          </cell>
          <cell r="N8354">
            <v>6.8257200000000004E-2</v>
          </cell>
          <cell r="O8354">
            <v>9.89588E-2</v>
          </cell>
          <cell r="P8354">
            <v>0.58333333333333337</v>
          </cell>
          <cell r="Q8354">
            <v>0.66666666666666663</v>
          </cell>
          <cell r="R8354">
            <v>14</v>
          </cell>
          <cell r="S8354">
            <v>16</v>
          </cell>
        </row>
        <row r="8355">
          <cell r="A8355" t="str">
            <v>Switch</v>
          </cell>
          <cell r="B8355" t="str">
            <v>All</v>
          </cell>
          <cell r="C8355" t="str">
            <v>X</v>
          </cell>
          <cell r="D8355">
            <v>39584</v>
          </cell>
          <cell r="E8355">
            <v>2</v>
          </cell>
          <cell r="F8355">
            <v>0.20724699999999999</v>
          </cell>
          <cell r="G8355">
            <v>0.2357515</v>
          </cell>
          <cell r="H8355">
            <v>77.340599999999995</v>
          </cell>
          <cell r="I8355">
            <v>1.4583E-3</v>
          </cell>
          <cell r="J8355">
            <v>115</v>
          </cell>
          <cell r="K8355">
            <v>-2.0434999999999998E-2</v>
          </cell>
          <cell r="L8355">
            <v>8.4788999999999993E-3</v>
          </cell>
          <cell r="M8355">
            <v>2.8504499999999999E-2</v>
          </cell>
          <cell r="N8355">
            <v>4.8530200000000003E-2</v>
          </cell>
          <cell r="O8355">
            <v>7.7444100000000002E-2</v>
          </cell>
          <cell r="P8355">
            <v>0.58333333333333337</v>
          </cell>
          <cell r="Q8355">
            <v>0.66666666666666663</v>
          </cell>
          <cell r="R8355">
            <v>14</v>
          </cell>
          <cell r="S8355">
            <v>16</v>
          </cell>
        </row>
        <row r="8356">
          <cell r="A8356" t="str">
            <v>Switch</v>
          </cell>
          <cell r="B8356" t="str">
            <v>All</v>
          </cell>
          <cell r="C8356" t="str">
            <v>X</v>
          </cell>
          <cell r="D8356">
            <v>39584</v>
          </cell>
          <cell r="E8356">
            <v>3</v>
          </cell>
          <cell r="F8356">
            <v>0.16006919999999999</v>
          </cell>
          <cell r="G8356">
            <v>0.18962480000000001</v>
          </cell>
          <cell r="H8356">
            <v>76.766800000000003</v>
          </cell>
          <cell r="I8356">
            <v>1.3986999999999999E-3</v>
          </cell>
          <cell r="J8356">
            <v>115</v>
          </cell>
          <cell r="K8356">
            <v>-1.83742E-2</v>
          </cell>
          <cell r="L8356">
            <v>9.9430999999999999E-3</v>
          </cell>
          <cell r="M8356">
            <v>2.9555600000000001E-2</v>
          </cell>
          <cell r="N8356">
            <v>4.9168099999999999E-2</v>
          </cell>
          <cell r="O8356">
            <v>7.7485399999999996E-2</v>
          </cell>
          <cell r="P8356">
            <v>0.58333333333333337</v>
          </cell>
          <cell r="Q8356">
            <v>0.66666666666666663</v>
          </cell>
          <cell r="R8356">
            <v>14</v>
          </cell>
          <cell r="S8356">
            <v>16</v>
          </cell>
        </row>
        <row r="8357">
          <cell r="A8357" t="str">
            <v>Switch</v>
          </cell>
          <cell r="B8357" t="str">
            <v>All</v>
          </cell>
          <cell r="C8357" t="str">
            <v>X</v>
          </cell>
          <cell r="D8357">
            <v>39584</v>
          </cell>
          <cell r="E8357">
            <v>4</v>
          </cell>
          <cell r="F8357">
            <v>0.111026</v>
          </cell>
          <cell r="G8357">
            <v>0.12822810000000001</v>
          </cell>
          <cell r="H8357">
            <v>74.626400000000004</v>
          </cell>
          <cell r="I8357">
            <v>1.3989E-3</v>
          </cell>
          <cell r="J8357">
            <v>115</v>
          </cell>
          <cell r="K8357">
            <v>-3.0730899999999998E-2</v>
          </cell>
          <cell r="L8357">
            <v>-2.4117000000000001E-3</v>
          </cell>
          <cell r="M8357">
            <v>1.7202100000000001E-2</v>
          </cell>
          <cell r="N8357">
            <v>3.6815899999999999E-2</v>
          </cell>
          <cell r="O8357">
            <v>6.5135200000000004E-2</v>
          </cell>
          <cell r="P8357">
            <v>0.58333333333333337</v>
          </cell>
          <cell r="Q8357">
            <v>0.66666666666666663</v>
          </cell>
          <cell r="R8357">
            <v>14</v>
          </cell>
          <cell r="S8357">
            <v>16</v>
          </cell>
        </row>
        <row r="8358">
          <cell r="A8358" t="str">
            <v>Switch</v>
          </cell>
          <cell r="B8358" t="str">
            <v>All</v>
          </cell>
          <cell r="C8358" t="str">
            <v>X</v>
          </cell>
          <cell r="D8358">
            <v>39584</v>
          </cell>
          <cell r="E8358">
            <v>5</v>
          </cell>
          <cell r="F8358">
            <v>0.1082717</v>
          </cell>
          <cell r="G8358">
            <v>0.10706839999999999</v>
          </cell>
          <cell r="H8358">
            <v>73.197900000000004</v>
          </cell>
          <cell r="I8358">
            <v>1.3989E-3</v>
          </cell>
          <cell r="J8358">
            <v>115</v>
          </cell>
          <cell r="K8358">
            <v>-4.9136399999999997E-2</v>
          </cell>
          <cell r="L8358">
            <v>-2.0817200000000001E-2</v>
          </cell>
          <cell r="M8358">
            <v>-1.2034000000000001E-3</v>
          </cell>
          <cell r="N8358">
            <v>1.84104E-2</v>
          </cell>
          <cell r="O8358">
            <v>4.6729699999999999E-2</v>
          </cell>
          <cell r="P8358">
            <v>0.58333333333333337</v>
          </cell>
          <cell r="Q8358">
            <v>0.66666666666666663</v>
          </cell>
          <cell r="R8358">
            <v>14</v>
          </cell>
          <cell r="S8358">
            <v>16</v>
          </cell>
        </row>
        <row r="8359">
          <cell r="A8359" t="str">
            <v>Switch</v>
          </cell>
          <cell r="B8359" t="str">
            <v>All</v>
          </cell>
          <cell r="C8359" t="str">
            <v>X</v>
          </cell>
          <cell r="D8359">
            <v>39584</v>
          </cell>
          <cell r="E8359">
            <v>6</v>
          </cell>
          <cell r="F8359">
            <v>5.4857799999999998E-2</v>
          </cell>
          <cell r="G8359">
            <v>3.9981000000000003E-2</v>
          </cell>
          <cell r="H8359">
            <v>73.383799999999994</v>
          </cell>
          <cell r="I8359">
            <v>1.3837000000000001E-3</v>
          </cell>
          <cell r="J8359">
            <v>116</v>
          </cell>
          <cell r="K8359">
            <v>-6.2548500000000007E-2</v>
          </cell>
          <cell r="L8359">
            <v>-3.4383700000000003E-2</v>
          </cell>
          <cell r="M8359">
            <v>-1.4876800000000001E-2</v>
          </cell>
          <cell r="N8359">
            <v>4.6300999999999998E-3</v>
          </cell>
          <cell r="O8359">
            <v>3.2794900000000002E-2</v>
          </cell>
          <cell r="P8359">
            <v>0.58333333333333337</v>
          </cell>
          <cell r="Q8359">
            <v>0.66666666666666663</v>
          </cell>
          <cell r="R8359">
            <v>14</v>
          </cell>
          <cell r="S8359">
            <v>16</v>
          </cell>
        </row>
        <row r="8360">
          <cell r="A8360" t="str">
            <v>Switch</v>
          </cell>
          <cell r="B8360" t="str">
            <v>All</v>
          </cell>
          <cell r="C8360" t="str">
            <v>X</v>
          </cell>
          <cell r="D8360">
            <v>39584</v>
          </cell>
          <cell r="E8360">
            <v>7</v>
          </cell>
          <cell r="F8360">
            <v>8.3665500000000004E-2</v>
          </cell>
          <cell r="G8360">
            <v>3.4385300000000001E-2</v>
          </cell>
          <cell r="H8360">
            <v>70.735399999999998</v>
          </cell>
          <cell r="I8360">
            <v>9.9310000000000002E-4</v>
          </cell>
          <cell r="J8360">
            <v>116</v>
          </cell>
          <cell r="K8360">
            <v>-8.9665499999999995E-2</v>
          </cell>
          <cell r="L8360">
            <v>-6.5805600000000006E-2</v>
          </cell>
          <cell r="M8360">
            <v>-4.9280200000000003E-2</v>
          </cell>
          <cell r="N8360">
            <v>-3.2754900000000003E-2</v>
          </cell>
          <cell r="O8360">
            <v>-8.8950000000000001E-3</v>
          </cell>
          <cell r="P8360">
            <v>0.58333333333333337</v>
          </cell>
          <cell r="Q8360">
            <v>0.66666666666666663</v>
          </cell>
          <cell r="R8360">
            <v>14</v>
          </cell>
          <cell r="S8360">
            <v>16</v>
          </cell>
        </row>
        <row r="8361">
          <cell r="A8361" t="str">
            <v>Switch</v>
          </cell>
          <cell r="B8361" t="str">
            <v>All</v>
          </cell>
          <cell r="C8361" t="str">
            <v>X</v>
          </cell>
          <cell r="D8361">
            <v>39584</v>
          </cell>
          <cell r="E8361">
            <v>8</v>
          </cell>
          <cell r="F8361">
            <v>7.6060600000000006E-2</v>
          </cell>
          <cell r="G8361">
            <v>2.9550199999999999E-2</v>
          </cell>
          <cell r="H8361">
            <v>72.802899999999994</v>
          </cell>
          <cell r="I8361">
            <v>9.9299999999999996E-4</v>
          </cell>
          <cell r="J8361">
            <v>116</v>
          </cell>
          <cell r="K8361">
            <v>-8.6894899999999997E-2</v>
          </cell>
          <cell r="L8361">
            <v>-6.3035400000000005E-2</v>
          </cell>
          <cell r="M8361">
            <v>-4.65104E-2</v>
          </cell>
          <cell r="N8361">
            <v>-2.9985499999999998E-2</v>
          </cell>
          <cell r="O8361">
            <v>-6.1260000000000004E-3</v>
          </cell>
          <cell r="P8361">
            <v>0.58333333333333337</v>
          </cell>
          <cell r="Q8361">
            <v>0.66666666666666663</v>
          </cell>
          <cell r="R8361">
            <v>14</v>
          </cell>
          <cell r="S8361">
            <v>16</v>
          </cell>
        </row>
        <row r="8362">
          <cell r="A8362" t="str">
            <v>Switch</v>
          </cell>
          <cell r="B8362" t="str">
            <v>All</v>
          </cell>
          <cell r="C8362" t="str">
            <v>X</v>
          </cell>
          <cell r="D8362">
            <v>39584</v>
          </cell>
          <cell r="E8362">
            <v>9</v>
          </cell>
          <cell r="F8362">
            <v>0.23741950000000001</v>
          </cell>
          <cell r="G8362">
            <v>0.19921559999999999</v>
          </cell>
          <cell r="H8362">
            <v>77.242400000000004</v>
          </cell>
          <cell r="I8362">
            <v>1.2905E-3</v>
          </cell>
          <cell r="J8362">
            <v>120</v>
          </cell>
          <cell r="K8362">
            <v>-8.4242700000000004E-2</v>
          </cell>
          <cell r="L8362">
            <v>-5.7042599999999999E-2</v>
          </cell>
          <cell r="M8362">
            <v>-3.8203899999999999E-2</v>
          </cell>
          <cell r="N8362">
            <v>-1.9365199999999999E-2</v>
          </cell>
          <cell r="O8362">
            <v>7.8347999999999994E-3</v>
          </cell>
          <cell r="P8362">
            <v>0.58333333333333337</v>
          </cell>
          <cell r="Q8362">
            <v>0.66666666666666663</v>
          </cell>
          <cell r="R8362">
            <v>14</v>
          </cell>
          <cell r="S8362">
            <v>16</v>
          </cell>
        </row>
        <row r="8363">
          <cell r="A8363" t="str">
            <v>Switch</v>
          </cell>
          <cell r="B8363" t="str">
            <v>All</v>
          </cell>
          <cell r="C8363" t="str">
            <v>X</v>
          </cell>
          <cell r="D8363">
            <v>39584</v>
          </cell>
          <cell r="E8363">
            <v>10</v>
          </cell>
          <cell r="F8363">
            <v>0.19352340000000001</v>
          </cell>
          <cell r="G8363">
            <v>0.25310480000000002</v>
          </cell>
          <cell r="H8363">
            <v>82.7958</v>
          </cell>
          <cell r="I8363">
            <v>1.1532000000000001E-3</v>
          </cell>
          <cell r="J8363">
            <v>121</v>
          </cell>
          <cell r="K8363">
            <v>1.6061700000000002E-2</v>
          </cell>
          <cell r="L8363">
            <v>4.1773499999999998E-2</v>
          </cell>
          <cell r="M8363">
            <v>5.95814E-2</v>
          </cell>
          <cell r="N8363">
            <v>7.7389299999999994E-2</v>
          </cell>
          <cell r="O8363">
            <v>0.1031011</v>
          </cell>
          <cell r="P8363">
            <v>0.58333333333333337</v>
          </cell>
          <cell r="Q8363">
            <v>0.66666666666666663</v>
          </cell>
          <cell r="R8363">
            <v>14</v>
          </cell>
          <cell r="S8363">
            <v>16</v>
          </cell>
        </row>
        <row r="8364">
          <cell r="A8364" t="str">
            <v>Switch</v>
          </cell>
          <cell r="B8364" t="str">
            <v>All</v>
          </cell>
          <cell r="C8364" t="str">
            <v>X</v>
          </cell>
          <cell r="D8364">
            <v>39584</v>
          </cell>
          <cell r="E8364">
            <v>11</v>
          </cell>
          <cell r="F8364">
            <v>0.32300089999999998</v>
          </cell>
          <cell r="G8364">
            <v>0.39604250000000002</v>
          </cell>
          <cell r="H8364">
            <v>87.725800000000007</v>
          </cell>
          <cell r="I8364">
            <v>1.1257999999999999E-3</v>
          </cell>
          <cell r="J8364">
            <v>121</v>
          </cell>
          <cell r="K8364">
            <v>3.0041700000000001E-2</v>
          </cell>
          <cell r="L8364">
            <v>5.54464E-2</v>
          </cell>
          <cell r="M8364">
            <v>7.3041599999999998E-2</v>
          </cell>
          <cell r="N8364">
            <v>9.0636800000000003E-2</v>
          </cell>
          <cell r="O8364">
            <v>0.11604150000000001</v>
          </cell>
          <cell r="P8364">
            <v>0.58333333333333337</v>
          </cell>
          <cell r="Q8364">
            <v>0.66666666666666663</v>
          </cell>
          <cell r="R8364">
            <v>14</v>
          </cell>
          <cell r="S8364">
            <v>16</v>
          </cell>
        </row>
        <row r="8365">
          <cell r="A8365" t="str">
            <v>Switch</v>
          </cell>
          <cell r="B8365" t="str">
            <v>All</v>
          </cell>
          <cell r="C8365" t="str">
            <v>X</v>
          </cell>
          <cell r="D8365">
            <v>39584</v>
          </cell>
          <cell r="E8365">
            <v>12</v>
          </cell>
          <cell r="F8365">
            <v>0.56862939999999995</v>
          </cell>
          <cell r="G8365">
            <v>0.64366730000000005</v>
          </cell>
          <cell r="H8365">
            <v>92.093400000000003</v>
          </cell>
          <cell r="I8365">
            <v>1.1475999999999999E-3</v>
          </cell>
          <cell r="J8365">
            <v>121</v>
          </cell>
          <cell r="K8365">
            <v>3.1623699999999998E-2</v>
          </cell>
          <cell r="L8365">
            <v>5.72731E-2</v>
          </cell>
          <cell r="M8365">
            <v>7.5037800000000002E-2</v>
          </cell>
          <cell r="N8365">
            <v>9.2802499999999996E-2</v>
          </cell>
          <cell r="O8365">
            <v>0.118452</v>
          </cell>
          <cell r="P8365">
            <v>0.58333333333333337</v>
          </cell>
          <cell r="Q8365">
            <v>0.66666666666666663</v>
          </cell>
          <cell r="R8365">
            <v>14</v>
          </cell>
          <cell r="S8365">
            <v>16</v>
          </cell>
        </row>
        <row r="8366">
          <cell r="A8366" t="str">
            <v>Switch</v>
          </cell>
          <cell r="B8366" t="str">
            <v>All</v>
          </cell>
          <cell r="C8366" t="str">
            <v>X</v>
          </cell>
          <cell r="D8366">
            <v>39584</v>
          </cell>
          <cell r="E8366">
            <v>13</v>
          </cell>
          <cell r="F8366">
            <v>0.81180980000000003</v>
          </cell>
          <cell r="G8366">
            <v>0.84956129999999996</v>
          </cell>
          <cell r="H8366">
            <v>95.015600000000006</v>
          </cell>
          <cell r="I8366">
            <v>1.1502000000000001E-3</v>
          </cell>
          <cell r="J8366">
            <v>121</v>
          </cell>
          <cell r="K8366">
            <v>-5.7118000000000004E-3</v>
          </cell>
          <cell r="L8366">
            <v>1.99667E-2</v>
          </cell>
          <cell r="M8366">
            <v>3.77515E-2</v>
          </cell>
          <cell r="N8366">
            <v>5.5536299999999997E-2</v>
          </cell>
          <cell r="O8366">
            <v>8.1214800000000004E-2</v>
          </cell>
          <cell r="P8366">
            <v>0.58333333333333337</v>
          </cell>
          <cell r="Q8366">
            <v>0.66666666666666663</v>
          </cell>
          <cell r="R8366">
            <v>14</v>
          </cell>
          <cell r="S8366">
            <v>16</v>
          </cell>
        </row>
        <row r="8367">
          <cell r="A8367" t="str">
            <v>Switch</v>
          </cell>
          <cell r="B8367" t="str">
            <v>All</v>
          </cell>
          <cell r="C8367" t="str">
            <v>X</v>
          </cell>
          <cell r="D8367">
            <v>39584</v>
          </cell>
          <cell r="E8367">
            <v>14</v>
          </cell>
          <cell r="F8367">
            <v>1.4015139999999999</v>
          </cell>
          <cell r="G8367">
            <v>1.2622059999999999</v>
          </cell>
          <cell r="H8367">
            <v>97.8035</v>
          </cell>
          <cell r="I8367">
            <v>1.1727E-3</v>
          </cell>
          <cell r="J8367">
            <v>121</v>
          </cell>
          <cell r="K8367">
            <v>-0.1831941</v>
          </cell>
          <cell r="L8367">
            <v>-0.15726589999999999</v>
          </cell>
          <cell r="M8367">
            <v>-0.13930809999999999</v>
          </cell>
          <cell r="N8367">
            <v>-0.12135029999999999</v>
          </cell>
          <cell r="O8367">
            <v>-9.5422099999999996E-2</v>
          </cell>
          <cell r="P8367">
            <v>0.58333333333333337</v>
          </cell>
          <cell r="Q8367">
            <v>0.66666666666666663</v>
          </cell>
          <cell r="R8367">
            <v>14</v>
          </cell>
          <cell r="S8367">
            <v>16</v>
          </cell>
        </row>
        <row r="8368">
          <cell r="A8368" t="str">
            <v>Switch</v>
          </cell>
          <cell r="B8368" t="str">
            <v>All</v>
          </cell>
          <cell r="C8368" t="str">
            <v>X</v>
          </cell>
          <cell r="D8368">
            <v>39584</v>
          </cell>
          <cell r="E8368">
            <v>15</v>
          </cell>
          <cell r="F8368">
            <v>0.95759430000000001</v>
          </cell>
          <cell r="G8368">
            <v>1.5151840000000001</v>
          </cell>
          <cell r="H8368">
            <v>99.5077</v>
          </cell>
          <cell r="I8368">
            <v>1.2853000000000001E-3</v>
          </cell>
          <cell r="J8368">
            <v>126</v>
          </cell>
          <cell r="K8368">
            <v>0.5116444</v>
          </cell>
          <cell r="L8368">
            <v>0.53878950000000003</v>
          </cell>
          <cell r="M8368">
            <v>0.55759009999999998</v>
          </cell>
          <cell r="N8368">
            <v>0.57639070000000003</v>
          </cell>
          <cell r="O8368">
            <v>0.60353590000000001</v>
          </cell>
          <cell r="P8368">
            <v>0.58333333333333337</v>
          </cell>
          <cell r="Q8368">
            <v>0.66666666666666663</v>
          </cell>
          <cell r="R8368">
            <v>14</v>
          </cell>
          <cell r="S8368">
            <v>16</v>
          </cell>
        </row>
        <row r="8369">
          <cell r="A8369" t="str">
            <v>Switch</v>
          </cell>
          <cell r="B8369" t="str">
            <v>All</v>
          </cell>
          <cell r="C8369" t="str">
            <v>X</v>
          </cell>
          <cell r="D8369">
            <v>39584</v>
          </cell>
          <cell r="E8369">
            <v>16</v>
          </cell>
          <cell r="F8369">
            <v>1.0677080000000001</v>
          </cell>
          <cell r="G8369">
            <v>1.76762</v>
          </cell>
          <cell r="H8369">
            <v>99.534000000000006</v>
          </cell>
          <cell r="I8369">
            <v>1.2765000000000001E-3</v>
          </cell>
          <cell r="J8369">
            <v>126</v>
          </cell>
          <cell r="K8369">
            <v>0.6541247</v>
          </cell>
          <cell r="L8369">
            <v>0.68117649999999996</v>
          </cell>
          <cell r="M8369">
            <v>0.69991250000000005</v>
          </cell>
          <cell r="N8369">
            <v>0.71864859999999997</v>
          </cell>
          <cell r="O8369">
            <v>0.74570040000000004</v>
          </cell>
          <cell r="P8369">
            <v>0.58333333333333337</v>
          </cell>
          <cell r="Q8369">
            <v>0.66666666666666663</v>
          </cell>
          <cell r="R8369">
            <v>14</v>
          </cell>
          <cell r="S8369">
            <v>16</v>
          </cell>
        </row>
        <row r="8370">
          <cell r="A8370" t="str">
            <v>Switch</v>
          </cell>
          <cell r="B8370" t="str">
            <v>All</v>
          </cell>
          <cell r="C8370" t="str">
            <v>X</v>
          </cell>
          <cell r="D8370">
            <v>39584</v>
          </cell>
          <cell r="E8370">
            <v>17</v>
          </cell>
          <cell r="F8370">
            <v>2.1623790000000001</v>
          </cell>
          <cell r="G8370">
            <v>2.0089800000000002</v>
          </cell>
          <cell r="H8370">
            <v>98.829899999999995</v>
          </cell>
          <cell r="I8370">
            <v>1.1593E-3</v>
          </cell>
          <cell r="J8370">
            <v>126</v>
          </cell>
          <cell r="K8370">
            <v>-0.1970343</v>
          </cell>
          <cell r="L8370">
            <v>-0.1712544</v>
          </cell>
          <cell r="M8370">
            <v>-0.15339920000000001</v>
          </cell>
          <cell r="N8370">
            <v>-0.1355441</v>
          </cell>
          <cell r="O8370">
            <v>-0.1097641</v>
          </cell>
          <cell r="P8370">
            <v>0.58333333333333337</v>
          </cell>
          <cell r="Q8370">
            <v>0.66666666666666663</v>
          </cell>
          <cell r="R8370">
            <v>14</v>
          </cell>
          <cell r="S8370">
            <v>16</v>
          </cell>
        </row>
        <row r="8371">
          <cell r="A8371" t="str">
            <v>Switch</v>
          </cell>
          <cell r="B8371" t="str">
            <v>All</v>
          </cell>
          <cell r="C8371" t="str">
            <v>X</v>
          </cell>
          <cell r="D8371">
            <v>39584</v>
          </cell>
          <cell r="E8371">
            <v>18</v>
          </cell>
          <cell r="F8371">
            <v>2.1411889999999998</v>
          </cell>
          <cell r="G8371">
            <v>2.0125609999999998</v>
          </cell>
          <cell r="H8371">
            <v>96.944199999999995</v>
          </cell>
          <cell r="I8371">
            <v>1.1360000000000001E-3</v>
          </cell>
          <cell r="J8371">
            <v>126</v>
          </cell>
          <cell r="K8371">
            <v>-0.171821</v>
          </cell>
          <cell r="L8371">
            <v>-0.14630180000000001</v>
          </cell>
          <cell r="M8371">
            <v>-0.1286273</v>
          </cell>
          <cell r="N8371">
            <v>-0.1109528</v>
          </cell>
          <cell r="O8371">
            <v>-8.5433599999999998E-2</v>
          </cell>
          <cell r="P8371">
            <v>0.58333333333333337</v>
          </cell>
          <cell r="Q8371">
            <v>0.66666666666666663</v>
          </cell>
          <cell r="R8371">
            <v>14</v>
          </cell>
          <cell r="S8371">
            <v>16</v>
          </cell>
        </row>
        <row r="8372">
          <cell r="A8372" t="str">
            <v>Switch</v>
          </cell>
          <cell r="B8372" t="str">
            <v>All</v>
          </cell>
          <cell r="C8372" t="str">
            <v>X</v>
          </cell>
          <cell r="D8372">
            <v>39584</v>
          </cell>
          <cell r="E8372">
            <v>19</v>
          </cell>
          <cell r="F8372">
            <v>2.014745</v>
          </cell>
          <cell r="G8372">
            <v>1.93502</v>
          </cell>
          <cell r="H8372">
            <v>92.745999999999995</v>
          </cell>
          <cell r="I8372">
            <v>1.0711E-3</v>
          </cell>
          <cell r="J8372">
            <v>127</v>
          </cell>
          <cell r="K8372">
            <v>-0.12166680000000001</v>
          </cell>
          <cell r="L8372">
            <v>-9.6887299999999996E-2</v>
          </cell>
          <cell r="M8372">
            <v>-7.9725000000000004E-2</v>
          </cell>
          <cell r="N8372">
            <v>-6.2562800000000002E-2</v>
          </cell>
          <cell r="O8372">
            <v>-3.7783200000000003E-2</v>
          </cell>
          <cell r="P8372">
            <v>0.58333333333333337</v>
          </cell>
          <cell r="Q8372">
            <v>0.66666666666666663</v>
          </cell>
          <cell r="R8372">
            <v>14</v>
          </cell>
          <cell r="S8372">
            <v>16</v>
          </cell>
        </row>
        <row r="8373">
          <cell r="A8373" t="str">
            <v>Switch</v>
          </cell>
          <cell r="B8373" t="str">
            <v>All</v>
          </cell>
          <cell r="C8373" t="str">
            <v>X</v>
          </cell>
          <cell r="D8373">
            <v>39584</v>
          </cell>
          <cell r="E8373">
            <v>20</v>
          </cell>
          <cell r="F8373">
            <v>1.6094729999999999</v>
          </cell>
          <cell r="G8373">
            <v>1.5522769999999999</v>
          </cell>
          <cell r="H8373">
            <v>86.945899999999995</v>
          </cell>
          <cell r="I8373">
            <v>1.0441999999999999E-3</v>
          </cell>
          <cell r="J8373">
            <v>127</v>
          </cell>
          <cell r="K8373">
            <v>-9.8607299999999995E-2</v>
          </cell>
          <cell r="L8373">
            <v>-7.4140999999999999E-2</v>
          </cell>
          <cell r="M8373">
            <v>-5.7195700000000002E-2</v>
          </cell>
          <cell r="N8373">
            <v>-4.0250399999999999E-2</v>
          </cell>
          <cell r="O8373">
            <v>-1.5784099999999999E-2</v>
          </cell>
          <cell r="P8373">
            <v>0.58333333333333337</v>
          </cell>
          <cell r="Q8373">
            <v>0.66666666666666663</v>
          </cell>
          <cell r="R8373">
            <v>14</v>
          </cell>
          <cell r="S8373">
            <v>16</v>
          </cell>
        </row>
        <row r="8374">
          <cell r="A8374" t="str">
            <v>Switch</v>
          </cell>
          <cell r="B8374" t="str">
            <v>All</v>
          </cell>
          <cell r="C8374" t="str">
            <v>X</v>
          </cell>
          <cell r="D8374">
            <v>39584</v>
          </cell>
          <cell r="E8374">
            <v>21</v>
          </cell>
          <cell r="F8374">
            <v>1.1445920000000001</v>
          </cell>
          <cell r="G8374">
            <v>1.1187499999999999</v>
          </cell>
          <cell r="H8374">
            <v>82.145799999999994</v>
          </cell>
          <cell r="I8374">
            <v>1.0275E-3</v>
          </cell>
          <cell r="J8374">
            <v>127</v>
          </cell>
          <cell r="K8374">
            <v>-6.6921700000000001E-2</v>
          </cell>
          <cell r="L8374">
            <v>-4.2651300000000003E-2</v>
          </cell>
          <cell r="M8374">
            <v>-2.5841699999999999E-2</v>
          </cell>
          <cell r="N8374">
            <v>-9.0320999999999995E-3</v>
          </cell>
          <cell r="O8374">
            <v>1.52383E-2</v>
          </cell>
          <cell r="P8374">
            <v>0.58333333333333337</v>
          </cell>
          <cell r="Q8374">
            <v>0.66666666666666663</v>
          </cell>
          <cell r="R8374">
            <v>14</v>
          </cell>
          <cell r="S8374">
            <v>16</v>
          </cell>
        </row>
        <row r="8375">
          <cell r="A8375" t="str">
            <v>Switch</v>
          </cell>
          <cell r="B8375" t="str">
            <v>All</v>
          </cell>
          <cell r="C8375" t="str">
            <v>X</v>
          </cell>
          <cell r="D8375">
            <v>39584</v>
          </cell>
          <cell r="E8375">
            <v>22</v>
          </cell>
          <cell r="F8375">
            <v>0.84704270000000004</v>
          </cell>
          <cell r="G8375">
            <v>0.74511380000000005</v>
          </cell>
          <cell r="H8375">
            <v>78.978999999999999</v>
          </cell>
          <cell r="I8375">
            <v>1.011E-3</v>
          </cell>
          <cell r="J8375">
            <v>130</v>
          </cell>
          <cell r="K8375">
            <v>-0.14267750000000001</v>
          </cell>
          <cell r="L8375">
            <v>-0.1186029</v>
          </cell>
          <cell r="M8375">
            <v>-0.1019289</v>
          </cell>
          <cell r="N8375">
            <v>-8.5254899999999995E-2</v>
          </cell>
          <cell r="O8375">
            <v>-6.11803E-2</v>
          </cell>
          <cell r="P8375">
            <v>0.58333333333333337</v>
          </cell>
          <cell r="Q8375">
            <v>0.66666666666666663</v>
          </cell>
          <cell r="R8375">
            <v>14</v>
          </cell>
          <cell r="S8375">
            <v>16</v>
          </cell>
        </row>
        <row r="8376">
          <cell r="A8376" t="str">
            <v>Switch</v>
          </cell>
          <cell r="B8376" t="str">
            <v>All</v>
          </cell>
          <cell r="C8376" t="str">
            <v>X</v>
          </cell>
          <cell r="D8376">
            <v>39584</v>
          </cell>
          <cell r="E8376">
            <v>23</v>
          </cell>
          <cell r="F8376">
            <v>0.54272120000000001</v>
          </cell>
          <cell r="G8376">
            <v>0.5199937</v>
          </cell>
          <cell r="H8376">
            <v>76.414000000000001</v>
          </cell>
          <cell r="I8376">
            <v>9.5390000000000004E-4</v>
          </cell>
          <cell r="J8376">
            <v>130</v>
          </cell>
          <cell r="K8376">
            <v>-6.2307599999999998E-2</v>
          </cell>
          <cell r="L8376">
            <v>-3.8923399999999997E-2</v>
          </cell>
          <cell r="M8376">
            <v>-2.2727500000000001E-2</v>
          </cell>
          <cell r="N8376">
            <v>-6.5316000000000003E-3</v>
          </cell>
          <cell r="O8376">
            <v>1.6852599999999999E-2</v>
          </cell>
          <cell r="P8376">
            <v>0.58333333333333337</v>
          </cell>
          <cell r="Q8376">
            <v>0.66666666666666663</v>
          </cell>
          <cell r="R8376">
            <v>14</v>
          </cell>
          <cell r="S8376">
            <v>16</v>
          </cell>
        </row>
        <row r="8377">
          <cell r="A8377" t="str">
            <v>Switch</v>
          </cell>
          <cell r="B8377" t="str">
            <v>All</v>
          </cell>
          <cell r="C8377" t="str">
            <v>X</v>
          </cell>
          <cell r="D8377">
            <v>39584</v>
          </cell>
          <cell r="E8377">
            <v>24</v>
          </cell>
          <cell r="F8377">
            <v>0.36550009999999999</v>
          </cell>
          <cell r="G8377">
            <v>0.34626829999999997</v>
          </cell>
          <cell r="H8377">
            <v>74.5441</v>
          </cell>
          <cell r="I8377">
            <v>9.4879999999999997E-4</v>
          </cell>
          <cell r="J8377">
            <v>130</v>
          </cell>
          <cell r="K8377">
            <v>-5.87062E-2</v>
          </cell>
          <cell r="L8377">
            <v>-3.5384400000000003E-2</v>
          </cell>
          <cell r="M8377">
            <v>-1.92318E-2</v>
          </cell>
          <cell r="N8377">
            <v>-3.0791999999999998E-3</v>
          </cell>
          <cell r="O8377">
            <v>2.0242699999999999E-2</v>
          </cell>
          <cell r="P8377">
            <v>0.58333333333333337</v>
          </cell>
          <cell r="Q8377">
            <v>0.66666666666666663</v>
          </cell>
          <cell r="R8377">
            <v>14</v>
          </cell>
          <cell r="S8377">
            <v>16</v>
          </cell>
        </row>
        <row r="8378">
          <cell r="A8378" t="str">
            <v>Switch</v>
          </cell>
          <cell r="B8378" t="str">
            <v>All</v>
          </cell>
          <cell r="C8378" t="str">
            <v>X</v>
          </cell>
          <cell r="D8378">
            <v>39616</v>
          </cell>
          <cell r="E8378">
            <v>1</v>
          </cell>
          <cell r="F8378">
            <v>2.1443E-3</v>
          </cell>
          <cell r="G8378">
            <v>2.9850399999999999E-2</v>
          </cell>
          <cell r="H8378">
            <v>51.463999999999999</v>
          </cell>
          <cell r="I8378">
            <v>6.625E-4</v>
          </cell>
          <cell r="J8378">
            <v>146</v>
          </cell>
          <cell r="K8378">
            <v>-5.2797E-3</v>
          </cell>
          <cell r="L8378">
            <v>1.42086E-2</v>
          </cell>
          <cell r="M8378">
            <v>2.7706100000000001E-2</v>
          </cell>
          <cell r="N8378">
            <v>4.12036E-2</v>
          </cell>
          <cell r="O8378">
            <v>6.0691799999999997E-2</v>
          </cell>
          <cell r="P8378">
            <v>0.54166666666666663</v>
          </cell>
          <cell r="Q8378">
            <v>0.79166666666666663</v>
          </cell>
          <cell r="R8378">
            <v>13</v>
          </cell>
          <cell r="S8378">
            <v>19</v>
          </cell>
        </row>
        <row r="8379">
          <cell r="A8379" t="str">
            <v>Switch</v>
          </cell>
          <cell r="B8379" t="str">
            <v>All</v>
          </cell>
          <cell r="C8379" t="str">
            <v>X</v>
          </cell>
          <cell r="D8379">
            <v>39616</v>
          </cell>
          <cell r="E8379">
            <v>2</v>
          </cell>
          <cell r="F8379">
            <v>2.1451999999999999E-3</v>
          </cell>
          <cell r="G8379">
            <v>2.8288399999999998E-2</v>
          </cell>
          <cell r="H8379">
            <v>51.214199999999998</v>
          </cell>
          <cell r="I8379">
            <v>6.623E-4</v>
          </cell>
          <cell r="J8379">
            <v>146</v>
          </cell>
          <cell r="K8379">
            <v>-6.8386000000000002E-3</v>
          </cell>
          <cell r="L8379">
            <v>1.26473E-2</v>
          </cell>
          <cell r="M8379">
            <v>2.6143199999999998E-2</v>
          </cell>
          <cell r="N8379">
            <v>3.9639000000000001E-2</v>
          </cell>
          <cell r="O8379">
            <v>5.9124900000000001E-2</v>
          </cell>
          <cell r="P8379">
            <v>0.54166666666666663</v>
          </cell>
          <cell r="Q8379">
            <v>0.79166666666666663</v>
          </cell>
          <cell r="R8379">
            <v>13</v>
          </cell>
          <cell r="S8379">
            <v>19</v>
          </cell>
        </row>
        <row r="8380">
          <cell r="A8380" t="str">
            <v>Switch</v>
          </cell>
          <cell r="B8380" t="str">
            <v>All</v>
          </cell>
          <cell r="C8380" t="str">
            <v>X</v>
          </cell>
          <cell r="D8380">
            <v>39616</v>
          </cell>
          <cell r="E8380">
            <v>3</v>
          </cell>
          <cell r="F8380">
            <v>2.1373E-3</v>
          </cell>
          <cell r="G8380">
            <v>2.6070099999999999E-2</v>
          </cell>
          <cell r="H8380">
            <v>51.312199999999997</v>
          </cell>
          <cell r="I8380">
            <v>6.6220000000000005E-4</v>
          </cell>
          <cell r="J8380">
            <v>146</v>
          </cell>
          <cell r="K8380">
            <v>-9.0463000000000002E-3</v>
          </cell>
          <cell r="L8380">
            <v>1.0437999999999999E-2</v>
          </cell>
          <cell r="M8380">
            <v>2.3932800000000001E-2</v>
          </cell>
          <cell r="N8380">
            <v>3.7427500000000002E-2</v>
          </cell>
          <cell r="O8380">
            <v>5.6911799999999999E-2</v>
          </cell>
          <cell r="P8380">
            <v>0.54166666666666663</v>
          </cell>
          <cell r="Q8380">
            <v>0.79166666666666663</v>
          </cell>
          <cell r="R8380">
            <v>13</v>
          </cell>
          <cell r="S8380">
            <v>19</v>
          </cell>
        </row>
        <row r="8381">
          <cell r="A8381" t="str">
            <v>Switch</v>
          </cell>
          <cell r="B8381" t="str">
            <v>All</v>
          </cell>
          <cell r="C8381" t="str">
            <v>X</v>
          </cell>
          <cell r="D8381">
            <v>39616</v>
          </cell>
          <cell r="E8381">
            <v>4</v>
          </cell>
          <cell r="F8381">
            <v>2.1388000000000002E-3</v>
          </cell>
          <cell r="G8381">
            <v>2.02875E-2</v>
          </cell>
          <cell r="H8381">
            <v>51.312199999999997</v>
          </cell>
          <cell r="I8381">
            <v>6.6220000000000005E-4</v>
          </cell>
          <cell r="J8381">
            <v>146</v>
          </cell>
          <cell r="K8381">
            <v>-1.4829999999999999E-2</v>
          </cell>
          <cell r="L8381">
            <v>4.6540000000000002E-3</v>
          </cell>
          <cell r="M8381">
            <v>1.81487E-2</v>
          </cell>
          <cell r="N8381">
            <v>3.1643299999999999E-2</v>
          </cell>
          <cell r="O8381">
            <v>5.1127400000000003E-2</v>
          </cell>
          <cell r="P8381">
            <v>0.54166666666666663</v>
          </cell>
          <cell r="Q8381">
            <v>0.79166666666666663</v>
          </cell>
          <cell r="R8381">
            <v>13</v>
          </cell>
          <cell r="S8381">
            <v>19</v>
          </cell>
        </row>
        <row r="8382">
          <cell r="A8382" t="str">
            <v>Switch</v>
          </cell>
          <cell r="B8382" t="str">
            <v>All</v>
          </cell>
          <cell r="C8382" t="str">
            <v>X</v>
          </cell>
          <cell r="D8382">
            <v>39616</v>
          </cell>
          <cell r="E8382">
            <v>5</v>
          </cell>
          <cell r="F8382">
            <v>2.1313999999999999E-3</v>
          </cell>
          <cell r="G8382">
            <v>1.60217E-2</v>
          </cell>
          <cell r="H8382">
            <v>51.004300000000001</v>
          </cell>
          <cell r="I8382">
            <v>6.6220000000000005E-4</v>
          </cell>
          <cell r="J8382">
            <v>146</v>
          </cell>
          <cell r="K8382">
            <v>-1.9088399999999998E-2</v>
          </cell>
          <cell r="L8382">
            <v>3.9570000000000002E-4</v>
          </cell>
          <cell r="M8382">
            <v>1.38903E-2</v>
          </cell>
          <cell r="N8382">
            <v>2.73849E-2</v>
          </cell>
          <cell r="O8382">
            <v>4.6869000000000001E-2</v>
          </cell>
          <cell r="P8382">
            <v>0.54166666666666663</v>
          </cell>
          <cell r="Q8382">
            <v>0.79166666666666663</v>
          </cell>
          <cell r="R8382">
            <v>13</v>
          </cell>
          <cell r="S8382">
            <v>19</v>
          </cell>
        </row>
        <row r="8383">
          <cell r="A8383" t="str">
            <v>Switch</v>
          </cell>
          <cell r="B8383" t="str">
            <v>All</v>
          </cell>
          <cell r="C8383" t="str">
            <v>X</v>
          </cell>
          <cell r="D8383">
            <v>39616</v>
          </cell>
          <cell r="E8383">
            <v>6</v>
          </cell>
          <cell r="F8383">
            <v>2.1254999999999998E-3</v>
          </cell>
          <cell r="G8383">
            <v>1.41151E-2</v>
          </cell>
          <cell r="H8383">
            <v>50.696399999999997</v>
          </cell>
          <cell r="I8383">
            <v>6.6220000000000005E-4</v>
          </cell>
          <cell r="J8383">
            <v>146</v>
          </cell>
          <cell r="K8383">
            <v>-2.09891E-2</v>
          </cell>
          <cell r="L8383">
            <v>-1.505E-3</v>
          </cell>
          <cell r="M8383">
            <v>1.19896E-2</v>
          </cell>
          <cell r="N8383">
            <v>2.5484199999999999E-2</v>
          </cell>
          <cell r="O8383">
            <v>4.49682E-2</v>
          </cell>
          <cell r="P8383">
            <v>0.54166666666666663</v>
          </cell>
          <cell r="Q8383">
            <v>0.79166666666666663</v>
          </cell>
          <cell r="R8383">
            <v>13</v>
          </cell>
          <cell r="S8383">
            <v>19</v>
          </cell>
        </row>
        <row r="8384">
          <cell r="A8384" t="str">
            <v>Switch</v>
          </cell>
          <cell r="B8384" t="str">
            <v>All</v>
          </cell>
          <cell r="C8384" t="str">
            <v>X</v>
          </cell>
          <cell r="D8384">
            <v>39616</v>
          </cell>
          <cell r="E8384">
            <v>7</v>
          </cell>
          <cell r="F8384">
            <v>2.1237999999999999E-3</v>
          </cell>
          <cell r="G8384">
            <v>1.38467E-2</v>
          </cell>
          <cell r="H8384">
            <v>51.312199999999997</v>
          </cell>
          <cell r="I8384">
            <v>6.6220000000000005E-4</v>
          </cell>
          <cell r="J8384">
            <v>146</v>
          </cell>
          <cell r="K8384">
            <v>-2.1254700000000001E-2</v>
          </cell>
          <cell r="L8384">
            <v>-1.7713E-3</v>
          </cell>
          <cell r="M8384">
            <v>1.17229E-2</v>
          </cell>
          <cell r="N8384">
            <v>2.5217099999999999E-2</v>
          </cell>
          <cell r="O8384">
            <v>4.47006E-2</v>
          </cell>
          <cell r="P8384">
            <v>0.54166666666666663</v>
          </cell>
          <cell r="Q8384">
            <v>0.79166666666666663</v>
          </cell>
          <cell r="R8384">
            <v>13</v>
          </cell>
          <cell r="S8384">
            <v>19</v>
          </cell>
        </row>
        <row r="8385">
          <cell r="A8385" t="str">
            <v>Switch</v>
          </cell>
          <cell r="B8385" t="str">
            <v>All</v>
          </cell>
          <cell r="C8385" t="str">
            <v>X</v>
          </cell>
          <cell r="D8385">
            <v>39616</v>
          </cell>
          <cell r="E8385">
            <v>8</v>
          </cell>
          <cell r="F8385">
            <v>2.1546999999999998E-3</v>
          </cell>
          <cell r="G8385">
            <v>1.31807E-2</v>
          </cell>
          <cell r="H8385">
            <v>53.561399999999999</v>
          </cell>
          <cell r="I8385">
            <v>6.6220000000000005E-4</v>
          </cell>
          <cell r="J8385">
            <v>146</v>
          </cell>
          <cell r="K8385">
            <v>-2.1951700000000001E-2</v>
          </cell>
          <cell r="L8385">
            <v>-2.4683000000000001E-3</v>
          </cell>
          <cell r="M8385">
            <v>1.10259E-2</v>
          </cell>
          <cell r="N8385">
            <v>2.45201E-2</v>
          </cell>
          <cell r="O8385">
            <v>4.4003599999999997E-2</v>
          </cell>
          <cell r="P8385">
            <v>0.54166666666666663</v>
          </cell>
          <cell r="Q8385">
            <v>0.79166666666666663</v>
          </cell>
          <cell r="R8385">
            <v>13</v>
          </cell>
          <cell r="S8385">
            <v>19</v>
          </cell>
        </row>
        <row r="8386">
          <cell r="A8386" t="str">
            <v>Switch</v>
          </cell>
          <cell r="B8386" t="str">
            <v>All</v>
          </cell>
          <cell r="C8386" t="str">
            <v>X</v>
          </cell>
          <cell r="D8386">
            <v>39616</v>
          </cell>
          <cell r="E8386">
            <v>9</v>
          </cell>
          <cell r="F8386">
            <v>2.1581999999999999E-3</v>
          </cell>
          <cell r="G8386">
            <v>1.5357300000000001E-2</v>
          </cell>
          <cell r="H8386">
            <v>57.753100000000003</v>
          </cell>
          <cell r="I8386">
            <v>6.6259999999999995E-4</v>
          </cell>
          <cell r="J8386">
            <v>146</v>
          </cell>
          <cell r="K8386">
            <v>-1.9788699999999999E-2</v>
          </cell>
          <cell r="L8386">
            <v>-2.9920000000000001E-4</v>
          </cell>
          <cell r="M8386">
            <v>1.31991E-2</v>
          </cell>
          <cell r="N8386">
            <v>2.6697499999999999E-2</v>
          </cell>
          <cell r="O8386">
            <v>4.6186999999999999E-2</v>
          </cell>
          <cell r="P8386">
            <v>0.54166666666666663</v>
          </cell>
          <cell r="Q8386">
            <v>0.79166666666666663</v>
          </cell>
          <cell r="R8386">
            <v>13</v>
          </cell>
          <cell r="S8386">
            <v>19</v>
          </cell>
        </row>
        <row r="8387">
          <cell r="A8387" t="str">
            <v>Switch</v>
          </cell>
          <cell r="B8387" t="str">
            <v>All</v>
          </cell>
          <cell r="C8387" t="str">
            <v>X</v>
          </cell>
          <cell r="D8387">
            <v>39616</v>
          </cell>
          <cell r="E8387">
            <v>10</v>
          </cell>
          <cell r="F8387">
            <v>2.1153999999999999E-3</v>
          </cell>
          <cell r="G8387">
            <v>1.96864E-2</v>
          </cell>
          <cell r="H8387">
            <v>62.864600000000003</v>
          </cell>
          <cell r="I8387">
            <v>6.6410000000000004E-4</v>
          </cell>
          <cell r="J8387">
            <v>146</v>
          </cell>
          <cell r="K8387">
            <v>-1.54544E-2</v>
          </cell>
          <cell r="L8387">
            <v>4.0572000000000004E-3</v>
          </cell>
          <cell r="M8387">
            <v>1.75709E-2</v>
          </cell>
          <cell r="N8387">
            <v>3.10846E-2</v>
          </cell>
          <cell r="O8387">
            <v>5.0596200000000001E-2</v>
          </cell>
          <cell r="P8387">
            <v>0.54166666666666663</v>
          </cell>
          <cell r="Q8387">
            <v>0.79166666666666663</v>
          </cell>
          <cell r="R8387">
            <v>13</v>
          </cell>
          <cell r="S8387">
            <v>19</v>
          </cell>
        </row>
        <row r="8388">
          <cell r="A8388" t="str">
            <v>Switch</v>
          </cell>
          <cell r="B8388" t="str">
            <v>All</v>
          </cell>
          <cell r="C8388" t="str">
            <v>X</v>
          </cell>
          <cell r="D8388">
            <v>39616</v>
          </cell>
          <cell r="E8388">
            <v>11</v>
          </cell>
          <cell r="F8388">
            <v>2.1077000000000001E-3</v>
          </cell>
          <cell r="G8388">
            <v>2.6096399999999999E-2</v>
          </cell>
          <cell r="H8388">
            <v>69.283900000000003</v>
          </cell>
          <cell r="I8388">
            <v>6.6620000000000004E-4</v>
          </cell>
          <cell r="J8388">
            <v>146</v>
          </cell>
          <cell r="K8388">
            <v>-9.0900000000000009E-3</v>
          </cell>
          <cell r="L8388">
            <v>1.0453199999999999E-2</v>
          </cell>
          <cell r="M8388">
            <v>2.3988700000000002E-2</v>
          </cell>
          <cell r="N8388">
            <v>3.7524200000000001E-2</v>
          </cell>
          <cell r="O8388">
            <v>5.7067399999999997E-2</v>
          </cell>
          <cell r="P8388">
            <v>0.54166666666666663</v>
          </cell>
          <cell r="Q8388">
            <v>0.79166666666666663</v>
          </cell>
          <cell r="R8388">
            <v>13</v>
          </cell>
          <cell r="S8388">
            <v>19</v>
          </cell>
        </row>
        <row r="8389">
          <cell r="A8389" t="str">
            <v>Switch</v>
          </cell>
          <cell r="B8389" t="str">
            <v>All</v>
          </cell>
          <cell r="C8389" t="str">
            <v>X</v>
          </cell>
          <cell r="D8389">
            <v>39616</v>
          </cell>
          <cell r="E8389">
            <v>12</v>
          </cell>
          <cell r="F8389">
            <v>2.0918999999999998E-3</v>
          </cell>
          <cell r="G8389">
            <v>2.70286E-2</v>
          </cell>
          <cell r="H8389">
            <v>75.453500000000005</v>
          </cell>
          <cell r="I8389">
            <v>6.6600000000000003E-4</v>
          </cell>
          <cell r="J8389">
            <v>146</v>
          </cell>
          <cell r="K8389">
            <v>-8.1358999999999997E-3</v>
          </cell>
          <cell r="L8389">
            <v>1.14036E-2</v>
          </cell>
          <cell r="M8389">
            <v>2.4936699999999999E-2</v>
          </cell>
          <cell r="N8389">
            <v>3.8469700000000003E-2</v>
          </cell>
          <cell r="O8389">
            <v>5.8009199999999997E-2</v>
          </cell>
          <cell r="P8389">
            <v>0.54166666666666663</v>
          </cell>
          <cell r="Q8389">
            <v>0.79166666666666663</v>
          </cell>
          <cell r="R8389">
            <v>13</v>
          </cell>
          <cell r="S8389">
            <v>19</v>
          </cell>
        </row>
        <row r="8390">
          <cell r="A8390" t="str">
            <v>Switch</v>
          </cell>
          <cell r="B8390" t="str">
            <v>All</v>
          </cell>
          <cell r="C8390" t="str">
            <v>X</v>
          </cell>
          <cell r="D8390">
            <v>39616</v>
          </cell>
          <cell r="E8390">
            <v>13</v>
          </cell>
          <cell r="F8390">
            <v>8.2249999999999997E-3</v>
          </cell>
          <cell r="G8390">
            <v>7.8712999999999995E-3</v>
          </cell>
          <cell r="H8390">
            <v>80.855500000000006</v>
          </cell>
          <cell r="I8390">
            <v>6.8139999999999997E-4</v>
          </cell>
          <cell r="J8390">
            <v>146</v>
          </cell>
          <cell r="K8390">
            <v>-3.3807900000000002E-2</v>
          </cell>
          <cell r="L8390">
            <v>-1.4042900000000001E-2</v>
          </cell>
          <cell r="M8390">
            <v>-3.5369999999999998E-4</v>
          </cell>
          <cell r="N8390">
            <v>1.3335400000000001E-2</v>
          </cell>
          <cell r="O8390">
            <v>3.3100499999999998E-2</v>
          </cell>
          <cell r="P8390">
            <v>0.54166666666666663</v>
          </cell>
          <cell r="Q8390">
            <v>0.79166666666666663</v>
          </cell>
          <cell r="R8390">
            <v>13</v>
          </cell>
          <cell r="S8390">
            <v>19</v>
          </cell>
        </row>
        <row r="8391">
          <cell r="A8391" t="str">
            <v>Switch</v>
          </cell>
          <cell r="B8391" t="str">
            <v>All</v>
          </cell>
          <cell r="C8391" t="str">
            <v>X</v>
          </cell>
          <cell r="D8391">
            <v>39616</v>
          </cell>
          <cell r="E8391">
            <v>14</v>
          </cell>
          <cell r="F8391">
            <v>2.1608700000000002E-2</v>
          </cell>
          <cell r="G8391">
            <v>2.4603900000000001E-2</v>
          </cell>
          <cell r="H8391">
            <v>85.413200000000003</v>
          </cell>
          <cell r="I8391">
            <v>6.9859999999999996E-4</v>
          </cell>
          <cell r="J8391">
            <v>146</v>
          </cell>
          <cell r="K8391">
            <v>-3.0877000000000002E-2</v>
          </cell>
          <cell r="L8391">
            <v>-1.0865E-2</v>
          </cell>
          <cell r="M8391">
            <v>2.9951999999999999E-3</v>
          </cell>
          <cell r="N8391">
            <v>1.68554E-2</v>
          </cell>
          <cell r="O8391">
            <v>3.6867400000000002E-2</v>
          </cell>
          <cell r="P8391">
            <v>0.54166666666666663</v>
          </cell>
          <cell r="Q8391">
            <v>0.79166666666666663</v>
          </cell>
          <cell r="R8391">
            <v>13</v>
          </cell>
          <cell r="S8391">
            <v>19</v>
          </cell>
        </row>
        <row r="8392">
          <cell r="A8392" t="str">
            <v>Switch</v>
          </cell>
          <cell r="B8392" t="str">
            <v>All</v>
          </cell>
          <cell r="C8392" t="str">
            <v>X</v>
          </cell>
          <cell r="D8392">
            <v>39616</v>
          </cell>
          <cell r="E8392">
            <v>15</v>
          </cell>
          <cell r="F8392">
            <v>3.1329000000000003E-2</v>
          </cell>
          <cell r="G8392">
            <v>0.1116164</v>
          </cell>
          <cell r="H8392">
            <v>88.819000000000003</v>
          </cell>
          <cell r="I8392">
            <v>7.1880000000000002E-4</v>
          </cell>
          <cell r="J8392">
            <v>146</v>
          </cell>
          <cell r="K8392">
            <v>4.5927500000000003E-2</v>
          </cell>
          <cell r="L8392">
            <v>6.6227599999999998E-2</v>
          </cell>
          <cell r="M8392">
            <v>8.0287399999999995E-2</v>
          </cell>
          <cell r="N8392">
            <v>9.4347200000000006E-2</v>
          </cell>
          <cell r="O8392">
            <v>0.11464729999999999</v>
          </cell>
          <cell r="P8392">
            <v>0.54166666666666663</v>
          </cell>
          <cell r="Q8392">
            <v>0.79166666666666663</v>
          </cell>
          <cell r="R8392">
            <v>13</v>
          </cell>
          <cell r="S8392">
            <v>19</v>
          </cell>
        </row>
        <row r="8393">
          <cell r="A8393" t="str">
            <v>Switch</v>
          </cell>
          <cell r="B8393" t="str">
            <v>All</v>
          </cell>
          <cell r="C8393" t="str">
            <v>X</v>
          </cell>
          <cell r="D8393">
            <v>39616</v>
          </cell>
          <cell r="E8393">
            <v>16</v>
          </cell>
          <cell r="F8393">
            <v>9.6066600000000002E-2</v>
          </cell>
          <cell r="G8393">
            <v>0.23345350000000001</v>
          </cell>
          <cell r="H8393">
            <v>91.706999999999994</v>
          </cell>
          <cell r="I8393">
            <v>7.5290000000000003E-4</v>
          </cell>
          <cell r="J8393">
            <v>146</v>
          </cell>
          <cell r="K8393">
            <v>0.1022231</v>
          </cell>
          <cell r="L8393">
            <v>0.1229982</v>
          </cell>
          <cell r="M8393">
            <v>0.13738690000000001</v>
          </cell>
          <cell r="N8393">
            <v>0.15177570000000001</v>
          </cell>
          <cell r="O8393">
            <v>0.1725507</v>
          </cell>
          <cell r="P8393">
            <v>0.54166666666666663</v>
          </cell>
          <cell r="Q8393">
            <v>0.79166666666666663</v>
          </cell>
          <cell r="R8393">
            <v>13</v>
          </cell>
          <cell r="S8393">
            <v>19</v>
          </cell>
        </row>
        <row r="8394">
          <cell r="A8394" t="str">
            <v>Switch</v>
          </cell>
          <cell r="B8394" t="str">
            <v>All</v>
          </cell>
          <cell r="C8394" t="str">
            <v>X</v>
          </cell>
          <cell r="D8394">
            <v>39616</v>
          </cell>
          <cell r="E8394">
            <v>17</v>
          </cell>
          <cell r="F8394">
            <v>0.1806162</v>
          </cell>
          <cell r="G8394">
            <v>0.32775880000000002</v>
          </cell>
          <cell r="H8394">
            <v>92.438999999999993</v>
          </cell>
          <cell r="I8394">
            <v>7.4899999999999999E-4</v>
          </cell>
          <cell r="J8394">
            <v>146</v>
          </cell>
          <cell r="K8394">
            <v>0.1120689</v>
          </cell>
          <cell r="L8394">
            <v>0.13279079999999999</v>
          </cell>
          <cell r="M8394">
            <v>0.14714260000000001</v>
          </cell>
          <cell r="N8394">
            <v>0.16149450000000001</v>
          </cell>
          <cell r="O8394">
            <v>0.1822163</v>
          </cell>
          <cell r="P8394">
            <v>0.54166666666666663</v>
          </cell>
          <cell r="Q8394">
            <v>0.79166666666666663</v>
          </cell>
          <cell r="R8394">
            <v>13</v>
          </cell>
          <cell r="S8394">
            <v>19</v>
          </cell>
        </row>
        <row r="8395">
          <cell r="A8395" t="str">
            <v>Switch</v>
          </cell>
          <cell r="B8395" t="str">
            <v>All</v>
          </cell>
          <cell r="C8395" t="str">
            <v>X</v>
          </cell>
          <cell r="D8395">
            <v>39616</v>
          </cell>
          <cell r="E8395">
            <v>18</v>
          </cell>
          <cell r="F8395">
            <v>0.2138861</v>
          </cell>
          <cell r="G8395">
            <v>0.4021979</v>
          </cell>
          <cell r="H8395">
            <v>91.439499999999995</v>
          </cell>
          <cell r="I8395">
            <v>7.3660000000000002E-4</v>
          </cell>
          <cell r="J8395">
            <v>146</v>
          </cell>
          <cell r="K8395">
            <v>0.15352959999999999</v>
          </cell>
          <cell r="L8395">
            <v>0.17407919999999999</v>
          </cell>
          <cell r="M8395">
            <v>0.1883118</v>
          </cell>
          <cell r="N8395">
            <v>0.20254440000000001</v>
          </cell>
          <cell r="O8395">
            <v>0.22309399999999999</v>
          </cell>
          <cell r="P8395">
            <v>0.54166666666666663</v>
          </cell>
          <cell r="Q8395">
            <v>0.79166666666666663</v>
          </cell>
          <cell r="R8395">
            <v>13</v>
          </cell>
          <cell r="S8395">
            <v>19</v>
          </cell>
        </row>
        <row r="8396">
          <cell r="A8396" t="str">
            <v>Switch</v>
          </cell>
          <cell r="B8396" t="str">
            <v>All</v>
          </cell>
          <cell r="C8396" t="str">
            <v>X</v>
          </cell>
          <cell r="D8396">
            <v>39616</v>
          </cell>
          <cell r="E8396">
            <v>19</v>
          </cell>
          <cell r="F8396">
            <v>0.2960216</v>
          </cell>
          <cell r="G8396">
            <v>0.40826600000000002</v>
          </cell>
          <cell r="H8396">
            <v>89.224800000000002</v>
          </cell>
          <cell r="I8396">
            <v>7.4260000000000005E-4</v>
          </cell>
          <cell r="J8396">
            <v>146</v>
          </cell>
          <cell r="K8396">
            <v>7.7321299999999996E-2</v>
          </cell>
          <cell r="L8396">
            <v>9.7954200000000005E-2</v>
          </cell>
          <cell r="M8396">
            <v>0.1122445</v>
          </cell>
          <cell r="N8396">
            <v>0.1265347</v>
          </cell>
          <cell r="O8396">
            <v>0.14716760000000001</v>
          </cell>
          <cell r="P8396">
            <v>0.54166666666666663</v>
          </cell>
          <cell r="Q8396">
            <v>0.79166666666666663</v>
          </cell>
          <cell r="R8396">
            <v>13</v>
          </cell>
          <cell r="S8396">
            <v>19</v>
          </cell>
        </row>
        <row r="8397">
          <cell r="A8397" t="str">
            <v>Switch</v>
          </cell>
          <cell r="B8397" t="str">
            <v>All</v>
          </cell>
          <cell r="C8397" t="str">
            <v>X</v>
          </cell>
          <cell r="D8397">
            <v>39616</v>
          </cell>
          <cell r="E8397">
            <v>20</v>
          </cell>
          <cell r="F8397">
            <v>0.4549414</v>
          </cell>
          <cell r="G8397">
            <v>0.34479860000000001</v>
          </cell>
          <cell r="H8397">
            <v>85.131100000000004</v>
          </cell>
          <cell r="I8397">
            <v>7.3329999999999999E-4</v>
          </cell>
          <cell r="J8397">
            <v>146</v>
          </cell>
          <cell r="K8397">
            <v>-0.14484620000000001</v>
          </cell>
          <cell r="L8397">
            <v>-0.1243432</v>
          </cell>
          <cell r="M8397">
            <v>-0.1101428</v>
          </cell>
          <cell r="N8397">
            <v>-9.5942399999999997E-2</v>
          </cell>
          <cell r="O8397">
            <v>-7.5439400000000004E-2</v>
          </cell>
          <cell r="P8397">
            <v>0.54166666666666663</v>
          </cell>
          <cell r="Q8397">
            <v>0.79166666666666663</v>
          </cell>
          <cell r="R8397">
            <v>13</v>
          </cell>
          <cell r="S8397">
            <v>19</v>
          </cell>
        </row>
        <row r="8398">
          <cell r="A8398" t="str">
            <v>Switch</v>
          </cell>
          <cell r="B8398" t="str">
            <v>All</v>
          </cell>
          <cell r="C8398" t="str">
            <v>X</v>
          </cell>
          <cell r="D8398">
            <v>39616</v>
          </cell>
          <cell r="E8398">
            <v>21</v>
          </cell>
          <cell r="F8398">
            <v>0.28146880000000002</v>
          </cell>
          <cell r="G8398">
            <v>0.2244062</v>
          </cell>
          <cell r="H8398">
            <v>80.4208</v>
          </cell>
          <cell r="I8398">
            <v>7.0350000000000002E-4</v>
          </cell>
          <cell r="J8398">
            <v>146</v>
          </cell>
          <cell r="K8398">
            <v>-9.1053200000000001E-2</v>
          </cell>
          <cell r="L8398">
            <v>-7.0971300000000001E-2</v>
          </cell>
          <cell r="M8398">
            <v>-5.7062700000000001E-2</v>
          </cell>
          <cell r="N8398">
            <v>-4.3153999999999998E-2</v>
          </cell>
          <cell r="O8398">
            <v>-2.3072100000000002E-2</v>
          </cell>
          <cell r="P8398">
            <v>0.54166666666666663</v>
          </cell>
          <cell r="Q8398">
            <v>0.79166666666666663</v>
          </cell>
          <cell r="R8398">
            <v>13</v>
          </cell>
          <cell r="S8398">
            <v>19</v>
          </cell>
        </row>
        <row r="8399">
          <cell r="A8399" t="str">
            <v>Switch</v>
          </cell>
          <cell r="B8399" t="str">
            <v>All</v>
          </cell>
          <cell r="C8399" t="str">
            <v>X</v>
          </cell>
          <cell r="D8399">
            <v>39616</v>
          </cell>
          <cell r="E8399">
            <v>22</v>
          </cell>
          <cell r="F8399">
            <v>0.21955769999999999</v>
          </cell>
          <cell r="G8399">
            <v>0.1432813</v>
          </cell>
          <cell r="H8399">
            <v>76.518699999999995</v>
          </cell>
          <cell r="I8399">
            <v>6.9019999999999997E-4</v>
          </cell>
          <cell r="J8399">
            <v>146</v>
          </cell>
          <cell r="K8399">
            <v>-0.1099448</v>
          </cell>
          <cell r="L8399">
            <v>-9.00532E-2</v>
          </cell>
          <cell r="M8399">
            <v>-7.6276399999999994E-2</v>
          </cell>
          <cell r="N8399">
            <v>-6.2499499999999999E-2</v>
          </cell>
          <cell r="O8399">
            <v>-4.2607899999999997E-2</v>
          </cell>
          <cell r="P8399">
            <v>0.54166666666666663</v>
          </cell>
          <cell r="Q8399">
            <v>0.79166666666666663</v>
          </cell>
          <cell r="R8399">
            <v>13</v>
          </cell>
          <cell r="S8399">
            <v>19</v>
          </cell>
        </row>
        <row r="8400">
          <cell r="A8400" t="str">
            <v>Switch</v>
          </cell>
          <cell r="B8400" t="str">
            <v>All</v>
          </cell>
          <cell r="C8400" t="str">
            <v>X</v>
          </cell>
          <cell r="D8400">
            <v>39616</v>
          </cell>
          <cell r="E8400">
            <v>23</v>
          </cell>
          <cell r="F8400">
            <v>0.14148269999999999</v>
          </cell>
          <cell r="G8400">
            <v>7.7209100000000003E-2</v>
          </cell>
          <cell r="H8400">
            <v>74.153199999999998</v>
          </cell>
          <cell r="I8400">
            <v>6.7759999999999999E-4</v>
          </cell>
          <cell r="J8400">
            <v>146</v>
          </cell>
          <cell r="K8400">
            <v>-9.7632899999999995E-2</v>
          </cell>
          <cell r="L8400">
            <v>-7.7923999999999993E-2</v>
          </cell>
          <cell r="M8400">
            <v>-6.42736E-2</v>
          </cell>
          <cell r="N8400">
            <v>-5.0623300000000003E-2</v>
          </cell>
          <cell r="O8400">
            <v>-3.0914299999999999E-2</v>
          </cell>
          <cell r="P8400">
            <v>0.54166666666666663</v>
          </cell>
          <cell r="Q8400">
            <v>0.79166666666666663</v>
          </cell>
          <cell r="R8400">
            <v>13</v>
          </cell>
          <cell r="S8400">
            <v>19</v>
          </cell>
        </row>
        <row r="8401">
          <cell r="A8401" t="str">
            <v>Switch</v>
          </cell>
          <cell r="B8401" t="str">
            <v>All</v>
          </cell>
          <cell r="C8401" t="str">
            <v>X</v>
          </cell>
          <cell r="D8401">
            <v>39616</v>
          </cell>
          <cell r="E8401">
            <v>24</v>
          </cell>
          <cell r="F8401">
            <v>6.4586099999999994E-2</v>
          </cell>
          <cell r="G8401">
            <v>5.8393500000000001E-2</v>
          </cell>
          <cell r="H8401">
            <v>73.403499999999994</v>
          </cell>
          <cell r="I8401">
            <v>6.8139999999999997E-4</v>
          </cell>
          <cell r="J8401">
            <v>146</v>
          </cell>
          <cell r="K8401">
            <v>-3.96455E-2</v>
          </cell>
          <cell r="L8401">
            <v>-1.9881200000000002E-2</v>
          </cell>
          <cell r="M8401">
            <v>-6.1926000000000004E-3</v>
          </cell>
          <cell r="N8401">
            <v>7.4961000000000003E-3</v>
          </cell>
          <cell r="O8401">
            <v>2.7260400000000001E-2</v>
          </cell>
          <cell r="P8401">
            <v>0.54166666666666663</v>
          </cell>
          <cell r="Q8401">
            <v>0.79166666666666663</v>
          </cell>
          <cell r="R8401">
            <v>13</v>
          </cell>
          <cell r="S8401">
            <v>19</v>
          </cell>
        </row>
        <row r="8402">
          <cell r="A8402" t="str">
            <v>Switch</v>
          </cell>
          <cell r="B8402" t="str">
            <v>All</v>
          </cell>
          <cell r="C8402" t="str">
            <v>X</v>
          </cell>
          <cell r="D8402">
            <v>39626</v>
          </cell>
          <cell r="E8402">
            <v>1</v>
          </cell>
          <cell r="F8402">
            <v>1.8635200000000001E-2</v>
          </cell>
          <cell r="G8402">
            <v>2.9772300000000002E-2</v>
          </cell>
          <cell r="H8402">
            <v>64.051100000000005</v>
          </cell>
          <cell r="I8402">
            <v>6.1700000000000004E-4</v>
          </cell>
          <cell r="J8402">
            <v>152</v>
          </cell>
          <cell r="K8402">
            <v>-2.0695399999999999E-2</v>
          </cell>
          <cell r="L8402">
            <v>-1.8885E-3</v>
          </cell>
          <cell r="M8402">
            <v>1.11371E-2</v>
          </cell>
          <cell r="N8402">
            <v>2.4162699999999999E-2</v>
          </cell>
          <cell r="O8402">
            <v>4.2969500000000001E-2</v>
          </cell>
          <cell r="P8402">
            <v>0.45833333333333331</v>
          </cell>
          <cell r="Q8402">
            <v>0.70833333333333337</v>
          </cell>
          <cell r="R8402">
            <v>11</v>
          </cell>
          <cell r="S8402">
            <v>17</v>
          </cell>
        </row>
        <row r="8403">
          <cell r="A8403" t="str">
            <v>Switch</v>
          </cell>
          <cell r="B8403" t="str">
            <v>All</v>
          </cell>
          <cell r="C8403" t="str">
            <v>X</v>
          </cell>
          <cell r="D8403">
            <v>39626</v>
          </cell>
          <cell r="E8403">
            <v>2</v>
          </cell>
          <cell r="F8403">
            <v>1.0451500000000001E-2</v>
          </cell>
          <cell r="G8403">
            <v>2.5650699999999999E-2</v>
          </cell>
          <cell r="H8403">
            <v>62.886000000000003</v>
          </cell>
          <cell r="I8403">
            <v>6.1689999999999998E-4</v>
          </cell>
          <cell r="J8403">
            <v>152</v>
          </cell>
          <cell r="K8403">
            <v>-1.6630700000000002E-2</v>
          </cell>
          <cell r="L8403">
            <v>2.1746000000000001E-3</v>
          </cell>
          <cell r="M8403">
            <v>1.51992E-2</v>
          </cell>
          <cell r="N8403">
            <v>2.8223700000000001E-2</v>
          </cell>
          <cell r="O8403">
            <v>4.7029099999999997E-2</v>
          </cell>
          <cell r="P8403">
            <v>0.45833333333333331</v>
          </cell>
          <cell r="Q8403">
            <v>0.70833333333333337</v>
          </cell>
          <cell r="R8403">
            <v>11</v>
          </cell>
          <cell r="S8403">
            <v>17</v>
          </cell>
        </row>
        <row r="8404">
          <cell r="A8404" t="str">
            <v>Switch</v>
          </cell>
          <cell r="B8404" t="str">
            <v>All</v>
          </cell>
          <cell r="C8404" t="str">
            <v>X</v>
          </cell>
          <cell r="D8404">
            <v>39626</v>
          </cell>
          <cell r="E8404">
            <v>3</v>
          </cell>
          <cell r="F8404">
            <v>6.0511999999999996E-3</v>
          </cell>
          <cell r="G8404">
            <v>2.3940400000000001E-2</v>
          </cell>
          <cell r="H8404">
            <v>62.441800000000001</v>
          </cell>
          <cell r="I8404">
            <v>6.1669999999999997E-4</v>
          </cell>
          <cell r="J8404">
            <v>152</v>
          </cell>
          <cell r="K8404">
            <v>-1.39369E-2</v>
          </cell>
          <cell r="L8404">
            <v>4.8662000000000002E-3</v>
          </cell>
          <cell r="M8404">
            <v>1.7889200000000001E-2</v>
          </cell>
          <cell r="N8404">
            <v>3.0912200000000001E-2</v>
          </cell>
          <cell r="O8404">
            <v>4.97154E-2</v>
          </cell>
          <cell r="P8404">
            <v>0.45833333333333331</v>
          </cell>
          <cell r="Q8404">
            <v>0.70833333333333337</v>
          </cell>
          <cell r="R8404">
            <v>11</v>
          </cell>
          <cell r="S8404">
            <v>17</v>
          </cell>
        </row>
        <row r="8405">
          <cell r="A8405" t="str">
            <v>Switch</v>
          </cell>
          <cell r="B8405" t="str">
            <v>All</v>
          </cell>
          <cell r="C8405" t="str">
            <v>X</v>
          </cell>
          <cell r="D8405">
            <v>39626</v>
          </cell>
          <cell r="E8405">
            <v>4</v>
          </cell>
          <cell r="F8405">
            <v>3.8524000000000002E-3</v>
          </cell>
          <cell r="G8405">
            <v>1.81773E-2</v>
          </cell>
          <cell r="H8405">
            <v>61.135899999999999</v>
          </cell>
          <cell r="I8405">
            <v>6.1669999999999997E-4</v>
          </cell>
          <cell r="J8405">
            <v>152</v>
          </cell>
          <cell r="K8405">
            <v>-1.75009E-2</v>
          </cell>
          <cell r="L8405">
            <v>1.302E-3</v>
          </cell>
          <cell r="M8405">
            <v>1.43249E-2</v>
          </cell>
          <cell r="N8405">
            <v>2.7347799999999998E-2</v>
          </cell>
          <cell r="O8405">
            <v>4.6150799999999999E-2</v>
          </cell>
          <cell r="P8405">
            <v>0.45833333333333331</v>
          </cell>
          <cell r="Q8405">
            <v>0.70833333333333337</v>
          </cell>
          <cell r="R8405">
            <v>11</v>
          </cell>
          <cell r="S8405">
            <v>17</v>
          </cell>
        </row>
        <row r="8406">
          <cell r="A8406" t="str">
            <v>Switch</v>
          </cell>
          <cell r="B8406" t="str">
            <v>All</v>
          </cell>
          <cell r="C8406" t="str">
            <v>X</v>
          </cell>
          <cell r="D8406">
            <v>39626</v>
          </cell>
          <cell r="E8406">
            <v>5</v>
          </cell>
          <cell r="F8406">
            <v>2.2072499999999998E-2</v>
          </cell>
          <cell r="G8406">
            <v>1.48129E-2</v>
          </cell>
          <cell r="H8406">
            <v>60.526600000000002</v>
          </cell>
          <cell r="I8406">
            <v>6.1669999999999997E-4</v>
          </cell>
          <cell r="J8406">
            <v>152</v>
          </cell>
          <cell r="K8406">
            <v>-3.9085500000000002E-2</v>
          </cell>
          <cell r="L8406">
            <v>-2.0282499999999998E-2</v>
          </cell>
          <cell r="M8406">
            <v>-7.2595999999999997E-3</v>
          </cell>
          <cell r="N8406">
            <v>5.7632999999999998E-3</v>
          </cell>
          <cell r="O8406">
            <v>2.4566299999999999E-2</v>
          </cell>
          <cell r="P8406">
            <v>0.45833333333333331</v>
          </cell>
          <cell r="Q8406">
            <v>0.70833333333333337</v>
          </cell>
          <cell r="R8406">
            <v>11</v>
          </cell>
          <cell r="S8406">
            <v>17</v>
          </cell>
        </row>
        <row r="8407">
          <cell r="A8407" t="str">
            <v>Switch</v>
          </cell>
          <cell r="B8407" t="str">
            <v>All</v>
          </cell>
          <cell r="C8407" t="str">
            <v>X</v>
          </cell>
          <cell r="D8407">
            <v>39626</v>
          </cell>
          <cell r="E8407">
            <v>6</v>
          </cell>
          <cell r="F8407">
            <v>5.2681999999999998E-3</v>
          </cell>
          <cell r="G8407">
            <v>1.2631699999999999E-2</v>
          </cell>
          <cell r="H8407">
            <v>59.8033</v>
          </cell>
          <cell r="I8407">
            <v>6.1669999999999997E-4</v>
          </cell>
          <cell r="J8407">
            <v>152</v>
          </cell>
          <cell r="K8407">
            <v>-2.4462399999999999E-2</v>
          </cell>
          <cell r="L8407">
            <v>-5.6594000000000002E-3</v>
          </cell>
          <cell r="M8407">
            <v>7.3634E-3</v>
          </cell>
          <cell r="N8407">
            <v>2.03863E-2</v>
          </cell>
          <cell r="O8407">
            <v>3.9189300000000003E-2</v>
          </cell>
          <cell r="P8407">
            <v>0.45833333333333331</v>
          </cell>
          <cell r="Q8407">
            <v>0.70833333333333337</v>
          </cell>
          <cell r="R8407">
            <v>11</v>
          </cell>
          <cell r="S8407">
            <v>17</v>
          </cell>
        </row>
        <row r="8408">
          <cell r="A8408" t="str">
            <v>Switch</v>
          </cell>
          <cell r="B8408" t="str">
            <v>All</v>
          </cell>
          <cell r="C8408" t="str">
            <v>X</v>
          </cell>
          <cell r="D8408">
            <v>39626</v>
          </cell>
          <cell r="E8408">
            <v>7</v>
          </cell>
          <cell r="F8408">
            <v>5.9065000000000003E-3</v>
          </cell>
          <cell r="G8408">
            <v>1.2452899999999999E-2</v>
          </cell>
          <cell r="H8408">
            <v>60.609200000000001</v>
          </cell>
          <cell r="I8408">
            <v>6.1669999999999997E-4</v>
          </cell>
          <cell r="J8408">
            <v>152</v>
          </cell>
          <cell r="K8408">
            <v>-2.5278800000000001E-2</v>
          </cell>
          <cell r="L8408">
            <v>-6.4761999999999997E-3</v>
          </cell>
          <cell r="M8408">
            <v>6.5464E-3</v>
          </cell>
          <cell r="N8408">
            <v>1.9569E-2</v>
          </cell>
          <cell r="O8408">
            <v>3.8371599999999999E-2</v>
          </cell>
          <cell r="P8408">
            <v>0.45833333333333331</v>
          </cell>
          <cell r="Q8408">
            <v>0.70833333333333337</v>
          </cell>
          <cell r="R8408">
            <v>11</v>
          </cell>
          <cell r="S8408">
            <v>17</v>
          </cell>
        </row>
        <row r="8409">
          <cell r="A8409" t="str">
            <v>Switch</v>
          </cell>
          <cell r="B8409" t="str">
            <v>All</v>
          </cell>
          <cell r="C8409" t="str">
            <v>X</v>
          </cell>
          <cell r="D8409">
            <v>39626</v>
          </cell>
          <cell r="E8409">
            <v>8</v>
          </cell>
          <cell r="F8409">
            <v>3.2670600000000001E-2</v>
          </cell>
          <cell r="G8409">
            <v>1.2269800000000001E-2</v>
          </cell>
          <cell r="H8409">
            <v>62.2209</v>
          </cell>
          <cell r="I8409">
            <v>6.1669999999999997E-4</v>
          </cell>
          <cell r="J8409">
            <v>152</v>
          </cell>
          <cell r="K8409">
            <v>-5.2226000000000002E-2</v>
          </cell>
          <cell r="L8409">
            <v>-3.3423399999999999E-2</v>
          </cell>
          <cell r="M8409">
            <v>-2.04008E-2</v>
          </cell>
          <cell r="N8409">
            <v>-7.3781999999999997E-3</v>
          </cell>
          <cell r="O8409">
            <v>1.14243E-2</v>
          </cell>
          <cell r="P8409">
            <v>0.45833333333333331</v>
          </cell>
          <cell r="Q8409">
            <v>0.70833333333333337</v>
          </cell>
          <cell r="R8409">
            <v>11</v>
          </cell>
          <cell r="S8409">
            <v>17</v>
          </cell>
        </row>
        <row r="8410">
          <cell r="A8410" t="str">
            <v>Switch</v>
          </cell>
          <cell r="B8410" t="str">
            <v>All</v>
          </cell>
          <cell r="C8410" t="str">
            <v>X</v>
          </cell>
          <cell r="D8410">
            <v>39626</v>
          </cell>
          <cell r="E8410">
            <v>9</v>
          </cell>
          <cell r="F8410">
            <v>2.34919E-2</v>
          </cell>
          <cell r="G8410">
            <v>1.41271E-2</v>
          </cell>
          <cell r="H8410">
            <v>65.026799999999994</v>
          </cell>
          <cell r="I8410">
            <v>6.1700000000000004E-4</v>
          </cell>
          <cell r="J8410">
            <v>152</v>
          </cell>
          <cell r="K8410">
            <v>-4.1198800000000001E-2</v>
          </cell>
          <cell r="L8410">
            <v>-2.2391000000000001E-2</v>
          </cell>
          <cell r="M8410">
            <v>-9.3647000000000001E-3</v>
          </cell>
          <cell r="N8410">
            <v>3.6614999999999998E-3</v>
          </cell>
          <cell r="O8410">
            <v>2.24694E-2</v>
          </cell>
          <cell r="P8410">
            <v>0.45833333333333331</v>
          </cell>
          <cell r="Q8410">
            <v>0.70833333333333337</v>
          </cell>
          <cell r="R8410">
            <v>11</v>
          </cell>
          <cell r="S8410">
            <v>17</v>
          </cell>
        </row>
        <row r="8411">
          <cell r="A8411" t="str">
            <v>Switch</v>
          </cell>
          <cell r="B8411" t="str">
            <v>All</v>
          </cell>
          <cell r="C8411" t="str">
            <v>X</v>
          </cell>
          <cell r="D8411">
            <v>39626</v>
          </cell>
          <cell r="E8411">
            <v>10</v>
          </cell>
          <cell r="F8411">
            <v>5.8250999999999997E-3</v>
          </cell>
          <cell r="G8411">
            <v>1.64709E-2</v>
          </cell>
          <cell r="H8411">
            <v>68.694400000000002</v>
          </cell>
          <cell r="I8411">
            <v>6.1830000000000001E-4</v>
          </cell>
          <cell r="J8411">
            <v>152</v>
          </cell>
          <cell r="K8411">
            <v>-2.1221E-2</v>
          </cell>
          <cell r="L8411">
            <v>-2.3938000000000002E-3</v>
          </cell>
          <cell r="M8411">
            <v>1.06458E-2</v>
          </cell>
          <cell r="N8411">
            <v>2.3685399999999999E-2</v>
          </cell>
          <cell r="O8411">
            <v>4.2512500000000002E-2</v>
          </cell>
          <cell r="P8411">
            <v>0.45833333333333331</v>
          </cell>
          <cell r="Q8411">
            <v>0.70833333333333337</v>
          </cell>
          <cell r="R8411">
            <v>11</v>
          </cell>
          <cell r="S8411">
            <v>17</v>
          </cell>
        </row>
        <row r="8412">
          <cell r="A8412" t="str">
            <v>Switch</v>
          </cell>
          <cell r="B8412" t="str">
            <v>All</v>
          </cell>
          <cell r="C8412" t="str">
            <v>X</v>
          </cell>
          <cell r="D8412">
            <v>39626</v>
          </cell>
          <cell r="E8412">
            <v>11</v>
          </cell>
          <cell r="F8412">
            <v>1.9773E-3</v>
          </cell>
          <cell r="G8412">
            <v>2.0949499999999999E-2</v>
          </cell>
          <cell r="H8412">
            <v>73.835300000000004</v>
          </cell>
          <cell r="I8412">
            <v>6.198E-4</v>
          </cell>
          <cell r="J8412">
            <v>152</v>
          </cell>
          <cell r="K8412">
            <v>-1.29341E-2</v>
          </cell>
          <cell r="L8412">
            <v>5.9163999999999996E-3</v>
          </cell>
          <cell r="M8412">
            <v>1.8972200000000002E-2</v>
          </cell>
          <cell r="N8412">
            <v>3.2028000000000001E-2</v>
          </cell>
          <cell r="O8412">
            <v>5.08785E-2</v>
          </cell>
          <cell r="P8412">
            <v>0.45833333333333331</v>
          </cell>
          <cell r="Q8412">
            <v>0.70833333333333337</v>
          </cell>
          <cell r="R8412">
            <v>11</v>
          </cell>
          <cell r="S8412">
            <v>17</v>
          </cell>
        </row>
        <row r="8413">
          <cell r="A8413" t="str">
            <v>Switch</v>
          </cell>
          <cell r="B8413" t="str">
            <v>All</v>
          </cell>
          <cell r="C8413" t="str">
            <v>X</v>
          </cell>
          <cell r="D8413">
            <v>39626</v>
          </cell>
          <cell r="E8413">
            <v>12</v>
          </cell>
          <cell r="F8413">
            <v>1.36417E-2</v>
          </cell>
          <cell r="G8413">
            <v>2.5187899999999999E-2</v>
          </cell>
          <cell r="H8413">
            <v>76.529600000000002</v>
          </cell>
          <cell r="I8413">
            <v>6.2370000000000004E-4</v>
          </cell>
          <cell r="J8413">
            <v>152</v>
          </cell>
          <cell r="K8413">
            <v>-2.0458199999999999E-2</v>
          </cell>
          <cell r="L8413">
            <v>-1.5497E-3</v>
          </cell>
          <cell r="M8413">
            <v>1.15462E-2</v>
          </cell>
          <cell r="N8413">
            <v>2.46422E-2</v>
          </cell>
          <cell r="O8413">
            <v>4.3550600000000002E-2</v>
          </cell>
          <cell r="P8413">
            <v>0.45833333333333331</v>
          </cell>
          <cell r="Q8413">
            <v>0.70833333333333337</v>
          </cell>
          <cell r="R8413">
            <v>11</v>
          </cell>
          <cell r="S8413">
            <v>17</v>
          </cell>
        </row>
        <row r="8414">
          <cell r="A8414" t="str">
            <v>Switch</v>
          </cell>
          <cell r="B8414" t="str">
            <v>All</v>
          </cell>
          <cell r="C8414" t="str">
            <v>X</v>
          </cell>
          <cell r="D8414">
            <v>39626</v>
          </cell>
          <cell r="E8414">
            <v>13</v>
          </cell>
          <cell r="F8414">
            <v>2.3756599999999999E-2</v>
          </cell>
          <cell r="G8414">
            <v>1.79279E-2</v>
          </cell>
          <cell r="H8414">
            <v>80.362200000000001</v>
          </cell>
          <cell r="I8414">
            <v>6.288E-4</v>
          </cell>
          <cell r="J8414">
            <v>152</v>
          </cell>
          <cell r="K8414">
            <v>-3.7964999999999999E-2</v>
          </cell>
          <cell r="L8414">
            <v>-1.8978600000000002E-2</v>
          </cell>
          <cell r="M8414">
            <v>-5.8287E-3</v>
          </cell>
          <cell r="N8414">
            <v>7.3213000000000002E-3</v>
          </cell>
          <cell r="O8414">
            <v>2.63077E-2</v>
          </cell>
          <cell r="P8414">
            <v>0.45833333333333331</v>
          </cell>
          <cell r="Q8414">
            <v>0.70833333333333337</v>
          </cell>
          <cell r="R8414">
            <v>11</v>
          </cell>
          <cell r="S8414">
            <v>17</v>
          </cell>
        </row>
        <row r="8415">
          <cell r="A8415" t="str">
            <v>Switch</v>
          </cell>
          <cell r="B8415" t="str">
            <v>All</v>
          </cell>
          <cell r="C8415" t="str">
            <v>X</v>
          </cell>
          <cell r="D8415">
            <v>39626</v>
          </cell>
          <cell r="E8415">
            <v>14</v>
          </cell>
          <cell r="F8415">
            <v>4.7014599999999997E-2</v>
          </cell>
          <cell r="G8415">
            <v>4.0054800000000002E-2</v>
          </cell>
          <cell r="H8415">
            <v>83.136499999999998</v>
          </cell>
          <cell r="I8415">
            <v>6.311E-4</v>
          </cell>
          <cell r="J8415">
            <v>152</v>
          </cell>
          <cell r="K8415">
            <v>-3.9153899999999998E-2</v>
          </cell>
          <cell r="L8415">
            <v>-2.01333E-2</v>
          </cell>
          <cell r="M8415">
            <v>-6.9597000000000001E-3</v>
          </cell>
          <cell r="N8415">
            <v>6.2138999999999996E-3</v>
          </cell>
          <cell r="O8415">
            <v>2.5234400000000001E-2</v>
          </cell>
          <cell r="P8415">
            <v>0.45833333333333331</v>
          </cell>
          <cell r="Q8415">
            <v>0.70833333333333337</v>
          </cell>
          <cell r="R8415">
            <v>11</v>
          </cell>
          <cell r="S8415">
            <v>17</v>
          </cell>
        </row>
        <row r="8416">
          <cell r="A8416" t="str">
            <v>Switch</v>
          </cell>
          <cell r="B8416" t="str">
            <v>All</v>
          </cell>
          <cell r="C8416" t="str">
            <v>X</v>
          </cell>
          <cell r="D8416">
            <v>39626</v>
          </cell>
          <cell r="E8416">
            <v>15</v>
          </cell>
          <cell r="F8416">
            <v>9.7681100000000007E-2</v>
          </cell>
          <cell r="G8416">
            <v>9.0276200000000001E-2</v>
          </cell>
          <cell r="H8416">
            <v>84.719099999999997</v>
          </cell>
          <cell r="I8416">
            <v>6.3219999999999997E-4</v>
          </cell>
          <cell r="J8416">
            <v>152</v>
          </cell>
          <cell r="K8416">
            <v>-3.9628799999999999E-2</v>
          </cell>
          <cell r="L8416">
            <v>-2.0590600000000001E-2</v>
          </cell>
          <cell r="M8416">
            <v>-7.4047999999999996E-3</v>
          </cell>
          <cell r="N8416">
            <v>5.7809999999999997E-3</v>
          </cell>
          <cell r="O8416">
            <v>2.48191E-2</v>
          </cell>
          <cell r="P8416">
            <v>0.45833333333333331</v>
          </cell>
          <cell r="Q8416">
            <v>0.70833333333333337</v>
          </cell>
          <cell r="R8416">
            <v>11</v>
          </cell>
          <cell r="S8416">
            <v>17</v>
          </cell>
        </row>
        <row r="8417">
          <cell r="A8417" t="str">
            <v>Switch</v>
          </cell>
          <cell r="B8417" t="str">
            <v>All</v>
          </cell>
          <cell r="C8417" t="str">
            <v>X</v>
          </cell>
          <cell r="D8417">
            <v>39626</v>
          </cell>
          <cell r="E8417">
            <v>16</v>
          </cell>
          <cell r="F8417">
            <v>0.16954610000000001</v>
          </cell>
          <cell r="G8417">
            <v>0.140596</v>
          </cell>
          <cell r="H8417">
            <v>83.248199999999997</v>
          </cell>
          <cell r="I8417">
            <v>6.3259999999999998E-4</v>
          </cell>
          <cell r="J8417">
            <v>152</v>
          </cell>
          <cell r="K8417">
            <v>-6.1182199999999999E-2</v>
          </cell>
          <cell r="L8417">
            <v>-4.2139200000000002E-2</v>
          </cell>
          <cell r="M8417">
            <v>-2.8950199999999999E-2</v>
          </cell>
          <cell r="N8417">
            <v>-1.57611E-2</v>
          </cell>
          <cell r="O8417">
            <v>3.2818000000000001E-3</v>
          </cell>
          <cell r="P8417">
            <v>0.45833333333333331</v>
          </cell>
          <cell r="Q8417">
            <v>0.70833333333333337</v>
          </cell>
          <cell r="R8417">
            <v>11</v>
          </cell>
          <cell r="S8417">
            <v>17</v>
          </cell>
        </row>
        <row r="8418">
          <cell r="A8418" t="str">
            <v>Switch</v>
          </cell>
          <cell r="B8418" t="str">
            <v>All</v>
          </cell>
          <cell r="C8418" t="str">
            <v>X</v>
          </cell>
          <cell r="D8418">
            <v>39626</v>
          </cell>
          <cell r="E8418">
            <v>17</v>
          </cell>
          <cell r="F8418">
            <v>0.22450030000000001</v>
          </cell>
          <cell r="G8418">
            <v>0.19859769999999999</v>
          </cell>
          <cell r="H8418">
            <v>82.136499999999998</v>
          </cell>
          <cell r="I8418">
            <v>6.3290000000000004E-4</v>
          </cell>
          <cell r="J8418">
            <v>152</v>
          </cell>
          <cell r="K8418">
            <v>-5.8143199999999999E-2</v>
          </cell>
          <cell r="L8418">
            <v>-3.9095199999999997E-2</v>
          </cell>
          <cell r="M8418">
            <v>-2.5902600000000001E-2</v>
          </cell>
          <cell r="N8418">
            <v>-1.27099E-2</v>
          </cell>
          <cell r="O8418">
            <v>6.3381000000000002E-3</v>
          </cell>
          <cell r="P8418">
            <v>0.45833333333333331</v>
          </cell>
          <cell r="Q8418">
            <v>0.70833333333333337</v>
          </cell>
          <cell r="R8418">
            <v>11</v>
          </cell>
          <cell r="S8418">
            <v>17</v>
          </cell>
        </row>
        <row r="8419">
          <cell r="A8419" t="str">
            <v>Switch</v>
          </cell>
          <cell r="B8419" t="str">
            <v>All</v>
          </cell>
          <cell r="C8419" t="str">
            <v>X</v>
          </cell>
          <cell r="D8419">
            <v>39626</v>
          </cell>
          <cell r="E8419">
            <v>18</v>
          </cell>
          <cell r="F8419">
            <v>0.38182949999999999</v>
          </cell>
          <cell r="G8419">
            <v>0.23025670000000001</v>
          </cell>
          <cell r="H8419">
            <v>79.915599999999998</v>
          </cell>
          <cell r="I8419">
            <v>6.269E-4</v>
          </cell>
          <cell r="J8419">
            <v>152</v>
          </cell>
          <cell r="K8419">
            <v>-0.18365999999999999</v>
          </cell>
          <cell r="L8419">
            <v>-0.1647026</v>
          </cell>
          <cell r="M8419">
            <v>-0.15157280000000001</v>
          </cell>
          <cell r="N8419">
            <v>-0.13844290000000001</v>
          </cell>
          <cell r="O8419">
            <v>-0.11948549999999999</v>
          </cell>
          <cell r="P8419">
            <v>0.45833333333333331</v>
          </cell>
          <cell r="Q8419">
            <v>0.70833333333333337</v>
          </cell>
          <cell r="R8419">
            <v>11</v>
          </cell>
          <cell r="S8419">
            <v>17</v>
          </cell>
        </row>
        <row r="8420">
          <cell r="A8420" t="str">
            <v>Switch</v>
          </cell>
          <cell r="B8420" t="str">
            <v>All</v>
          </cell>
          <cell r="C8420" t="str">
            <v>X</v>
          </cell>
          <cell r="D8420">
            <v>39626</v>
          </cell>
          <cell r="E8420">
            <v>19</v>
          </cell>
          <cell r="F8420">
            <v>0.37959850000000001</v>
          </cell>
          <cell r="G8420">
            <v>0.21502779999999999</v>
          </cell>
          <cell r="H8420">
            <v>78.388900000000007</v>
          </cell>
          <cell r="I8420">
            <v>6.2299999999999996E-4</v>
          </cell>
          <cell r="J8420">
            <v>152</v>
          </cell>
          <cell r="K8420">
            <v>-0.19655880000000001</v>
          </cell>
          <cell r="L8420">
            <v>-0.17765990000000001</v>
          </cell>
          <cell r="M8420">
            <v>-0.16457069999999999</v>
          </cell>
          <cell r="N8420">
            <v>-0.15148139999999999</v>
          </cell>
          <cell r="O8420">
            <v>-0.13258259999999999</v>
          </cell>
          <cell r="P8420">
            <v>0.45833333333333331</v>
          </cell>
          <cell r="Q8420">
            <v>0.70833333333333337</v>
          </cell>
          <cell r="R8420">
            <v>11</v>
          </cell>
          <cell r="S8420">
            <v>17</v>
          </cell>
        </row>
        <row r="8421">
          <cell r="A8421" t="str">
            <v>Switch</v>
          </cell>
          <cell r="B8421" t="str">
            <v>All</v>
          </cell>
          <cell r="C8421" t="str">
            <v>X</v>
          </cell>
          <cell r="D8421">
            <v>39626</v>
          </cell>
          <cell r="E8421">
            <v>20</v>
          </cell>
          <cell r="F8421">
            <v>0.31844359999999999</v>
          </cell>
          <cell r="G8421">
            <v>0.1505899</v>
          </cell>
          <cell r="H8421">
            <v>74.667900000000003</v>
          </cell>
          <cell r="I8421">
            <v>6.1970000000000005E-4</v>
          </cell>
          <cell r="J8421">
            <v>152</v>
          </cell>
          <cell r="K8421">
            <v>-0.1997572</v>
          </cell>
          <cell r="L8421">
            <v>-0.18090829999999999</v>
          </cell>
          <cell r="M8421">
            <v>-0.16785369999999999</v>
          </cell>
          <cell r="N8421">
            <v>-0.15479899999999999</v>
          </cell>
          <cell r="O8421">
            <v>-0.13595009999999999</v>
          </cell>
          <cell r="P8421">
            <v>0.45833333333333331</v>
          </cell>
          <cell r="Q8421">
            <v>0.70833333333333337</v>
          </cell>
          <cell r="R8421">
            <v>11</v>
          </cell>
          <cell r="S8421">
            <v>17</v>
          </cell>
        </row>
        <row r="8422">
          <cell r="A8422" t="str">
            <v>Switch</v>
          </cell>
          <cell r="B8422" t="str">
            <v>All</v>
          </cell>
          <cell r="C8422" t="str">
            <v>X</v>
          </cell>
          <cell r="D8422">
            <v>39626</v>
          </cell>
          <cell r="E8422">
            <v>21</v>
          </cell>
          <cell r="F8422">
            <v>0.17212820000000001</v>
          </cell>
          <cell r="G8422">
            <v>9.3587199999999995E-2</v>
          </cell>
          <cell r="H8422">
            <v>70.196899999999999</v>
          </cell>
          <cell r="I8422">
            <v>6.1959999999999999E-4</v>
          </cell>
          <cell r="J8422">
            <v>152</v>
          </cell>
          <cell r="K8422">
            <v>-0.1104414</v>
          </cell>
          <cell r="L8422">
            <v>-9.1594400000000006E-2</v>
          </cell>
          <cell r="M8422">
            <v>-7.8541E-2</v>
          </cell>
          <cell r="N8422">
            <v>-6.5487600000000007E-2</v>
          </cell>
          <cell r="O8422">
            <v>-4.6640599999999997E-2</v>
          </cell>
          <cell r="P8422">
            <v>0.45833333333333331</v>
          </cell>
          <cell r="Q8422">
            <v>0.70833333333333337</v>
          </cell>
          <cell r="R8422">
            <v>11</v>
          </cell>
          <cell r="S8422">
            <v>17</v>
          </cell>
        </row>
        <row r="8423">
          <cell r="A8423" t="str">
            <v>Switch</v>
          </cell>
          <cell r="B8423" t="str">
            <v>All</v>
          </cell>
          <cell r="C8423" t="str">
            <v>X</v>
          </cell>
          <cell r="D8423">
            <v>39626</v>
          </cell>
          <cell r="E8423">
            <v>22</v>
          </cell>
          <cell r="F8423">
            <v>8.9743199999999995E-2</v>
          </cell>
          <cell r="G8423">
            <v>6.9929400000000003E-2</v>
          </cell>
          <cell r="H8423">
            <v>65.975999999999999</v>
          </cell>
          <cell r="I8423">
            <v>6.1850000000000002E-4</v>
          </cell>
          <cell r="J8423">
            <v>152</v>
          </cell>
          <cell r="K8423">
            <v>-5.1685599999999998E-2</v>
          </cell>
          <cell r="L8423">
            <v>-3.2855500000000003E-2</v>
          </cell>
          <cell r="M8423">
            <v>-1.9813799999999999E-2</v>
          </cell>
          <cell r="N8423">
            <v>-6.7720999999999996E-3</v>
          </cell>
          <cell r="O8423">
            <v>1.2057999999999999E-2</v>
          </cell>
          <cell r="P8423">
            <v>0.45833333333333331</v>
          </cell>
          <cell r="Q8423">
            <v>0.70833333333333337</v>
          </cell>
          <cell r="R8423">
            <v>11</v>
          </cell>
          <cell r="S8423">
            <v>17</v>
          </cell>
        </row>
        <row r="8424">
          <cell r="A8424" t="str">
            <v>Switch</v>
          </cell>
          <cell r="B8424" t="str">
            <v>All</v>
          </cell>
          <cell r="C8424" t="str">
            <v>X</v>
          </cell>
          <cell r="D8424">
            <v>39626</v>
          </cell>
          <cell r="E8424">
            <v>23</v>
          </cell>
          <cell r="F8424">
            <v>5.4609199999999997E-2</v>
          </cell>
          <cell r="G8424">
            <v>5.3304699999999997E-2</v>
          </cell>
          <cell r="H8424">
            <v>62.6143</v>
          </cell>
          <cell r="I8424">
            <v>6.1799999999999995E-4</v>
          </cell>
          <cell r="J8424">
            <v>152</v>
          </cell>
          <cell r="K8424">
            <v>-3.3164100000000002E-2</v>
          </cell>
          <cell r="L8424">
            <v>-1.43412E-2</v>
          </cell>
          <cell r="M8424">
            <v>-1.3045000000000001E-3</v>
          </cell>
          <cell r="N8424">
            <v>1.17322E-2</v>
          </cell>
          <cell r="O8424">
            <v>3.0555100000000002E-2</v>
          </cell>
          <cell r="P8424">
            <v>0.45833333333333331</v>
          </cell>
          <cell r="Q8424">
            <v>0.70833333333333337</v>
          </cell>
          <cell r="R8424">
            <v>11</v>
          </cell>
          <cell r="S8424">
            <v>17</v>
          </cell>
        </row>
        <row r="8425">
          <cell r="A8425" t="str">
            <v>Switch</v>
          </cell>
          <cell r="B8425" t="str">
            <v>All</v>
          </cell>
          <cell r="C8425" t="str">
            <v>X</v>
          </cell>
          <cell r="D8425">
            <v>39626</v>
          </cell>
          <cell r="E8425">
            <v>24</v>
          </cell>
          <cell r="F8425">
            <v>4.0083199999999999E-2</v>
          </cell>
          <cell r="G8425">
            <v>3.9126800000000003E-2</v>
          </cell>
          <cell r="H8425">
            <v>60.752600000000001</v>
          </cell>
          <cell r="I8425">
            <v>6.1779999999999995E-4</v>
          </cell>
          <cell r="J8425">
            <v>152</v>
          </cell>
          <cell r="K8425">
            <v>-3.2810499999999999E-2</v>
          </cell>
          <cell r="L8425">
            <v>-1.3990799999999999E-2</v>
          </cell>
          <cell r="M8425">
            <v>-9.5640000000000005E-4</v>
          </cell>
          <cell r="N8425">
            <v>1.2078E-2</v>
          </cell>
          <cell r="O8425">
            <v>3.08977E-2</v>
          </cell>
          <cell r="P8425">
            <v>0.45833333333333331</v>
          </cell>
          <cell r="Q8425">
            <v>0.70833333333333337</v>
          </cell>
          <cell r="R8425">
            <v>11</v>
          </cell>
          <cell r="S8425">
            <v>17</v>
          </cell>
        </row>
        <row r="8426">
          <cell r="A8426" t="str">
            <v>Switch</v>
          </cell>
          <cell r="B8426" t="str">
            <v>All</v>
          </cell>
          <cell r="C8426" t="str">
            <v>X</v>
          </cell>
          <cell r="D8426">
            <v>39637</v>
          </cell>
          <cell r="E8426">
            <v>1</v>
          </cell>
          <cell r="F8426">
            <v>0.44677640000000002</v>
          </cell>
          <cell r="G8426">
            <v>0.27519009999999999</v>
          </cell>
          <cell r="H8426">
            <v>76.405299999999997</v>
          </cell>
          <cell r="I8426">
            <v>7.6110000000000001E-4</v>
          </cell>
          <cell r="J8426">
            <v>157</v>
          </cell>
          <cell r="K8426">
            <v>-0.2069424</v>
          </cell>
          <cell r="L8426">
            <v>-0.18605369999999999</v>
          </cell>
          <cell r="M8426">
            <v>-0.17158619999999999</v>
          </cell>
          <cell r="N8426">
            <v>-0.1571188</v>
          </cell>
          <cell r="O8426">
            <v>-0.13623009999999999</v>
          </cell>
          <cell r="P8426">
            <v>0.54166666666666663</v>
          </cell>
          <cell r="Q8426">
            <v>0.79166666666666663</v>
          </cell>
          <cell r="R8426">
            <v>13</v>
          </cell>
          <cell r="S8426">
            <v>19</v>
          </cell>
        </row>
        <row r="8427">
          <cell r="A8427" t="str">
            <v>Switch</v>
          </cell>
          <cell r="B8427" t="str">
            <v>All</v>
          </cell>
          <cell r="C8427" t="str">
            <v>X</v>
          </cell>
          <cell r="D8427">
            <v>39637</v>
          </cell>
          <cell r="E8427">
            <v>2</v>
          </cell>
          <cell r="F8427">
            <v>0.28361989999999998</v>
          </cell>
          <cell r="G8427">
            <v>0.14485819999999999</v>
          </cell>
          <cell r="H8427">
            <v>73.070899999999995</v>
          </cell>
          <cell r="I8427">
            <v>7.249E-4</v>
          </cell>
          <cell r="J8427">
            <v>157</v>
          </cell>
          <cell r="K8427">
            <v>-0.17326510000000001</v>
          </cell>
          <cell r="L8427">
            <v>-0.1528803</v>
          </cell>
          <cell r="M8427">
            <v>-0.13876179999999999</v>
          </cell>
          <cell r="N8427">
            <v>-0.1246433</v>
          </cell>
          <cell r="O8427">
            <v>-0.1042584</v>
          </cell>
          <cell r="P8427">
            <v>0.54166666666666663</v>
          </cell>
          <cell r="Q8427">
            <v>0.79166666666666663</v>
          </cell>
          <cell r="R8427">
            <v>13</v>
          </cell>
          <cell r="S8427">
            <v>19</v>
          </cell>
        </row>
        <row r="8428">
          <cell r="A8428" t="str">
            <v>Switch</v>
          </cell>
          <cell r="B8428" t="str">
            <v>All</v>
          </cell>
          <cell r="C8428" t="str">
            <v>X</v>
          </cell>
          <cell r="D8428">
            <v>39637</v>
          </cell>
          <cell r="E8428">
            <v>3</v>
          </cell>
          <cell r="F8428">
            <v>0.184447</v>
          </cell>
          <cell r="G8428">
            <v>0.1118576</v>
          </cell>
          <cell r="H8428">
            <v>70.435400000000001</v>
          </cell>
          <cell r="I8428">
            <v>6.4159999999999998E-4</v>
          </cell>
          <cell r="J8428">
            <v>157</v>
          </cell>
          <cell r="K8428">
            <v>-0.1050509</v>
          </cell>
          <cell r="L8428">
            <v>-8.5872299999999999E-2</v>
          </cell>
          <cell r="M8428">
            <v>-7.2589299999999995E-2</v>
          </cell>
          <cell r="N8428">
            <v>-5.9306400000000002E-2</v>
          </cell>
          <cell r="O8428">
            <v>-4.0127799999999998E-2</v>
          </cell>
          <cell r="P8428">
            <v>0.54166666666666663</v>
          </cell>
          <cell r="Q8428">
            <v>0.79166666666666663</v>
          </cell>
          <cell r="R8428">
            <v>13</v>
          </cell>
          <cell r="S8428">
            <v>19</v>
          </cell>
        </row>
        <row r="8429">
          <cell r="A8429" t="str">
            <v>Switch</v>
          </cell>
          <cell r="B8429" t="str">
            <v>All</v>
          </cell>
          <cell r="C8429" t="str">
            <v>X</v>
          </cell>
          <cell r="D8429">
            <v>39637</v>
          </cell>
          <cell r="E8429">
            <v>4</v>
          </cell>
          <cell r="F8429">
            <v>9.8428799999999997E-2</v>
          </cell>
          <cell r="G8429">
            <v>7.7839500000000006E-2</v>
          </cell>
          <cell r="H8429">
            <v>70.031199999999998</v>
          </cell>
          <cell r="I8429">
            <v>6.4110000000000002E-4</v>
          </cell>
          <cell r="J8429">
            <v>157</v>
          </cell>
          <cell r="K8429">
            <v>-5.3039000000000003E-2</v>
          </cell>
          <cell r="L8429">
            <v>-3.3867399999999999E-2</v>
          </cell>
          <cell r="M8429">
            <v>-2.0589300000000001E-2</v>
          </cell>
          <cell r="N8429">
            <v>-7.3111000000000001E-3</v>
          </cell>
          <cell r="O8429">
            <v>1.18605E-2</v>
          </cell>
          <cell r="P8429">
            <v>0.54166666666666663</v>
          </cell>
          <cell r="Q8429">
            <v>0.79166666666666663</v>
          </cell>
          <cell r="R8429">
            <v>13</v>
          </cell>
          <cell r="S8429">
            <v>19</v>
          </cell>
        </row>
        <row r="8430">
          <cell r="A8430" t="str">
            <v>Switch</v>
          </cell>
          <cell r="B8430" t="str">
            <v>All</v>
          </cell>
          <cell r="C8430" t="str">
            <v>X</v>
          </cell>
          <cell r="D8430">
            <v>39637</v>
          </cell>
          <cell r="E8430">
            <v>5</v>
          </cell>
          <cell r="F8430">
            <v>5.89808E-2</v>
          </cell>
          <cell r="G8430">
            <v>5.9107399999999997E-2</v>
          </cell>
          <cell r="H8430">
            <v>69.326099999999997</v>
          </cell>
          <cell r="I8430">
            <v>6.4110000000000002E-4</v>
          </cell>
          <cell r="J8430">
            <v>157</v>
          </cell>
          <cell r="K8430">
            <v>-3.23231E-2</v>
          </cell>
          <cell r="L8430">
            <v>-1.31515E-2</v>
          </cell>
          <cell r="M8430">
            <v>1.2659999999999999E-4</v>
          </cell>
          <cell r="N8430">
            <v>1.34048E-2</v>
          </cell>
          <cell r="O8430">
            <v>3.2576399999999998E-2</v>
          </cell>
          <cell r="P8430">
            <v>0.54166666666666663</v>
          </cell>
          <cell r="Q8430">
            <v>0.79166666666666663</v>
          </cell>
          <cell r="R8430">
            <v>13</v>
          </cell>
          <cell r="S8430">
            <v>19</v>
          </cell>
        </row>
        <row r="8431">
          <cell r="A8431" t="str">
            <v>Switch</v>
          </cell>
          <cell r="B8431" t="str">
            <v>All</v>
          </cell>
          <cell r="C8431" t="str">
            <v>X</v>
          </cell>
          <cell r="D8431">
            <v>39637</v>
          </cell>
          <cell r="E8431">
            <v>6</v>
          </cell>
          <cell r="F8431">
            <v>5.4180100000000002E-2</v>
          </cell>
          <cell r="G8431">
            <v>3.6171200000000001E-2</v>
          </cell>
          <cell r="H8431">
            <v>68.379199999999997</v>
          </cell>
          <cell r="I8431">
            <v>6.4110000000000002E-4</v>
          </cell>
          <cell r="J8431">
            <v>157</v>
          </cell>
          <cell r="K8431">
            <v>-5.0457299999999997E-2</v>
          </cell>
          <cell r="L8431">
            <v>-3.1286500000000002E-2</v>
          </cell>
          <cell r="M8431">
            <v>-1.8008900000000001E-2</v>
          </cell>
          <cell r="N8431">
            <v>-4.7311999999999996E-3</v>
          </cell>
          <cell r="O8431">
            <v>1.44396E-2</v>
          </cell>
          <cell r="P8431">
            <v>0.54166666666666663</v>
          </cell>
          <cell r="Q8431">
            <v>0.79166666666666663</v>
          </cell>
          <cell r="R8431">
            <v>13</v>
          </cell>
          <cell r="S8431">
            <v>19</v>
          </cell>
        </row>
        <row r="8432">
          <cell r="A8432" t="str">
            <v>Switch</v>
          </cell>
          <cell r="B8432" t="str">
            <v>All</v>
          </cell>
          <cell r="C8432" t="str">
            <v>X</v>
          </cell>
          <cell r="D8432">
            <v>39637</v>
          </cell>
          <cell r="E8432">
            <v>7</v>
          </cell>
          <cell r="F8432">
            <v>3.9511900000000003E-2</v>
          </cell>
          <cell r="G8432">
            <v>3.04128E-2</v>
          </cell>
          <cell r="H8432">
            <v>68.486500000000007</v>
          </cell>
          <cell r="I8432">
            <v>6.399E-4</v>
          </cell>
          <cell r="J8432">
            <v>157</v>
          </cell>
          <cell r="K8432">
            <v>-4.1518800000000002E-2</v>
          </cell>
          <cell r="L8432">
            <v>-2.2364999999999999E-2</v>
          </cell>
          <cell r="M8432">
            <v>-9.0992E-3</v>
          </cell>
          <cell r="N8432">
            <v>4.1666999999999997E-3</v>
          </cell>
          <cell r="O8432">
            <v>2.3320400000000002E-2</v>
          </cell>
          <cell r="P8432">
            <v>0.54166666666666663</v>
          </cell>
          <cell r="Q8432">
            <v>0.79166666666666663</v>
          </cell>
          <cell r="R8432">
            <v>13</v>
          </cell>
          <cell r="S8432">
            <v>19</v>
          </cell>
        </row>
        <row r="8433">
          <cell r="A8433" t="str">
            <v>Switch</v>
          </cell>
          <cell r="B8433" t="str">
            <v>All</v>
          </cell>
          <cell r="C8433" t="str">
            <v>X</v>
          </cell>
          <cell r="D8433">
            <v>39637</v>
          </cell>
          <cell r="E8433">
            <v>8</v>
          </cell>
          <cell r="F8433">
            <v>3.28122E-2</v>
          </cell>
          <cell r="G8433">
            <v>2.79785E-2</v>
          </cell>
          <cell r="H8433">
            <v>71.0261</v>
          </cell>
          <cell r="I8433">
            <v>6.399E-4</v>
          </cell>
          <cell r="J8433">
            <v>157</v>
          </cell>
          <cell r="K8433">
            <v>-3.7252199999999999E-2</v>
          </cell>
          <cell r="L8433">
            <v>-1.80991E-2</v>
          </cell>
          <cell r="M8433">
            <v>-4.8336999999999998E-3</v>
          </cell>
          <cell r="N8433">
            <v>8.4315999999999992E-3</v>
          </cell>
          <cell r="O8433">
            <v>2.75847E-2</v>
          </cell>
          <cell r="P8433">
            <v>0.54166666666666663</v>
          </cell>
          <cell r="Q8433">
            <v>0.79166666666666663</v>
          </cell>
          <cell r="R8433">
            <v>13</v>
          </cell>
          <cell r="S8433">
            <v>19</v>
          </cell>
        </row>
        <row r="8434">
          <cell r="A8434" t="str">
            <v>Switch</v>
          </cell>
          <cell r="B8434" t="str">
            <v>All</v>
          </cell>
          <cell r="C8434" t="str">
            <v>X</v>
          </cell>
          <cell r="D8434">
            <v>39637</v>
          </cell>
          <cell r="E8434">
            <v>9</v>
          </cell>
          <cell r="F8434">
            <v>0.1398557</v>
          </cell>
          <cell r="G8434">
            <v>0.1020025</v>
          </cell>
          <cell r="H8434">
            <v>77.607399999999998</v>
          </cell>
          <cell r="I8434">
            <v>8.0340000000000001E-4</v>
          </cell>
          <cell r="J8434">
            <v>157</v>
          </cell>
          <cell r="K8434">
            <v>-7.4177499999999993E-2</v>
          </cell>
          <cell r="L8434">
            <v>-5.2716800000000001E-2</v>
          </cell>
          <cell r="M8434">
            <v>-3.7853199999999997E-2</v>
          </cell>
          <cell r="N8434">
            <v>-2.2989599999999999E-2</v>
          </cell>
          <cell r="O8434">
            <v>-1.5288999999999999E-3</v>
          </cell>
          <cell r="P8434">
            <v>0.54166666666666663</v>
          </cell>
          <cell r="Q8434">
            <v>0.79166666666666663</v>
          </cell>
          <cell r="R8434">
            <v>13</v>
          </cell>
          <cell r="S8434">
            <v>19</v>
          </cell>
        </row>
        <row r="8435">
          <cell r="A8435" t="str">
            <v>Switch</v>
          </cell>
          <cell r="B8435" t="str">
            <v>All</v>
          </cell>
          <cell r="C8435" t="str">
            <v>X</v>
          </cell>
          <cell r="D8435">
            <v>39637</v>
          </cell>
          <cell r="E8435">
            <v>10</v>
          </cell>
          <cell r="F8435">
            <v>0.27142880000000003</v>
          </cell>
          <cell r="G8435">
            <v>0.23859649999999999</v>
          </cell>
          <cell r="H8435">
            <v>84.538700000000006</v>
          </cell>
          <cell r="I8435">
            <v>8.9420000000000005E-4</v>
          </cell>
          <cell r="J8435">
            <v>157</v>
          </cell>
          <cell r="K8435">
            <v>-7.1154099999999998E-2</v>
          </cell>
          <cell r="L8435">
            <v>-4.8513300000000002E-2</v>
          </cell>
          <cell r="M8435">
            <v>-3.2832300000000002E-2</v>
          </cell>
          <cell r="N8435">
            <v>-1.7151300000000001E-2</v>
          </cell>
          <cell r="O8435">
            <v>5.4894999999999996E-3</v>
          </cell>
          <cell r="P8435">
            <v>0.54166666666666663</v>
          </cell>
          <cell r="Q8435">
            <v>0.79166666666666663</v>
          </cell>
          <cell r="R8435">
            <v>13</v>
          </cell>
          <cell r="S8435">
            <v>19</v>
          </cell>
        </row>
        <row r="8436">
          <cell r="A8436" t="str">
            <v>Switch</v>
          </cell>
          <cell r="B8436" t="str">
            <v>All</v>
          </cell>
          <cell r="C8436" t="str">
            <v>X</v>
          </cell>
          <cell r="D8436">
            <v>39637</v>
          </cell>
          <cell r="E8436">
            <v>11</v>
          </cell>
          <cell r="F8436">
            <v>0.56767369999999995</v>
          </cell>
          <cell r="G8436">
            <v>0.52262459999999999</v>
          </cell>
          <cell r="H8436">
            <v>92.660600000000002</v>
          </cell>
          <cell r="I8436">
            <v>9.6089999999999999E-4</v>
          </cell>
          <cell r="J8436">
            <v>157</v>
          </cell>
          <cell r="K8436">
            <v>-8.4774799999999997E-2</v>
          </cell>
          <cell r="L8436">
            <v>-6.1304499999999998E-2</v>
          </cell>
          <cell r="M8436">
            <v>-4.5049100000000002E-2</v>
          </cell>
          <cell r="N8436">
            <v>-2.8793699999999998E-2</v>
          </cell>
          <cell r="O8436">
            <v>-5.3235000000000001E-3</v>
          </cell>
          <cell r="P8436">
            <v>0.54166666666666663</v>
          </cell>
          <cell r="Q8436">
            <v>0.79166666666666663</v>
          </cell>
          <cell r="R8436">
            <v>13</v>
          </cell>
          <cell r="S8436">
            <v>19</v>
          </cell>
        </row>
        <row r="8437">
          <cell r="A8437" t="str">
            <v>Switch</v>
          </cell>
          <cell r="B8437" t="str">
            <v>All</v>
          </cell>
          <cell r="C8437" t="str">
            <v>X</v>
          </cell>
          <cell r="D8437">
            <v>39637</v>
          </cell>
          <cell r="E8437">
            <v>12</v>
          </cell>
          <cell r="F8437">
            <v>0.86748930000000002</v>
          </cell>
          <cell r="G8437">
            <v>0.81380070000000004</v>
          </cell>
          <cell r="H8437">
            <v>97.903300000000002</v>
          </cell>
          <cell r="I8437">
            <v>9.4189999999999996E-4</v>
          </cell>
          <cell r="J8437">
            <v>157</v>
          </cell>
          <cell r="K8437">
            <v>-9.3020199999999997E-2</v>
          </cell>
          <cell r="L8437">
            <v>-6.9782800000000006E-2</v>
          </cell>
          <cell r="M8437">
            <v>-5.3688600000000003E-2</v>
          </cell>
          <cell r="N8437">
            <v>-3.7594500000000003E-2</v>
          </cell>
          <cell r="O8437">
            <v>-1.4357099999999999E-2</v>
          </cell>
          <cell r="P8437">
            <v>0.54166666666666663</v>
          </cell>
          <cell r="Q8437">
            <v>0.79166666666666663</v>
          </cell>
          <cell r="R8437">
            <v>13</v>
          </cell>
          <cell r="S8437">
            <v>19</v>
          </cell>
        </row>
        <row r="8438">
          <cell r="A8438" t="str">
            <v>Switch</v>
          </cell>
          <cell r="B8438" t="str">
            <v>All</v>
          </cell>
          <cell r="C8438" t="str">
            <v>X</v>
          </cell>
          <cell r="D8438">
            <v>39637</v>
          </cell>
          <cell r="E8438">
            <v>13</v>
          </cell>
          <cell r="F8438">
            <v>1.1793419999999999</v>
          </cell>
          <cell r="G8438">
            <v>1.1565810000000001</v>
          </cell>
          <cell r="H8438">
            <v>100.551</v>
          </cell>
          <cell r="I8438">
            <v>8.832E-4</v>
          </cell>
          <cell r="J8438">
            <v>157</v>
          </cell>
          <cell r="K8438">
            <v>-6.0846499999999998E-2</v>
          </cell>
          <cell r="L8438">
            <v>-3.8345299999999999E-2</v>
          </cell>
          <cell r="M8438">
            <v>-2.2761E-2</v>
          </cell>
          <cell r="N8438">
            <v>-7.1767000000000003E-3</v>
          </cell>
          <cell r="O8438">
            <v>1.53245E-2</v>
          </cell>
          <cell r="P8438">
            <v>0.54166666666666663</v>
          </cell>
          <cell r="Q8438">
            <v>0.79166666666666663</v>
          </cell>
          <cell r="R8438">
            <v>13</v>
          </cell>
          <cell r="S8438">
            <v>19</v>
          </cell>
        </row>
        <row r="8439">
          <cell r="A8439" t="str">
            <v>Switch</v>
          </cell>
          <cell r="B8439" t="str">
            <v>All</v>
          </cell>
          <cell r="C8439" t="str">
            <v>X</v>
          </cell>
          <cell r="D8439">
            <v>39637</v>
          </cell>
          <cell r="E8439">
            <v>14</v>
          </cell>
          <cell r="F8439">
            <v>0.90450319999999995</v>
          </cell>
          <cell r="G8439">
            <v>1.542467</v>
          </cell>
          <cell r="H8439">
            <v>103.30800000000001</v>
          </cell>
          <cell r="I8439">
            <v>1.1301E-3</v>
          </cell>
          <cell r="J8439">
            <v>157</v>
          </cell>
          <cell r="K8439">
            <v>0.59488149999999995</v>
          </cell>
          <cell r="L8439">
            <v>0.62033490000000002</v>
          </cell>
          <cell r="M8439">
            <v>0.63796379999999997</v>
          </cell>
          <cell r="N8439">
            <v>0.65559270000000003</v>
          </cell>
          <cell r="O8439">
            <v>0.68104600000000004</v>
          </cell>
          <cell r="P8439">
            <v>0.54166666666666663</v>
          </cell>
          <cell r="Q8439">
            <v>0.79166666666666663</v>
          </cell>
          <cell r="R8439">
            <v>13</v>
          </cell>
          <cell r="S8439">
            <v>19</v>
          </cell>
        </row>
        <row r="8440">
          <cell r="A8440" t="str">
            <v>Switch</v>
          </cell>
          <cell r="B8440" t="str">
            <v>All</v>
          </cell>
          <cell r="C8440" t="str">
            <v>X</v>
          </cell>
          <cell r="D8440">
            <v>39637</v>
          </cell>
          <cell r="E8440">
            <v>15</v>
          </cell>
          <cell r="F8440">
            <v>1.0039769999999999</v>
          </cell>
          <cell r="G8440">
            <v>1.8779429999999999</v>
          </cell>
          <cell r="H8440">
            <v>105.065</v>
          </cell>
          <cell r="I8440">
            <v>1.0633999999999999E-3</v>
          </cell>
          <cell r="J8440">
            <v>157</v>
          </cell>
          <cell r="K8440">
            <v>0.83217470000000004</v>
          </cell>
          <cell r="L8440">
            <v>0.85686530000000005</v>
          </cell>
          <cell r="M8440">
            <v>0.87396609999999997</v>
          </cell>
          <cell r="N8440">
            <v>0.89106680000000005</v>
          </cell>
          <cell r="O8440">
            <v>0.9157575</v>
          </cell>
          <cell r="P8440">
            <v>0.54166666666666663</v>
          </cell>
          <cell r="Q8440">
            <v>0.79166666666666663</v>
          </cell>
          <cell r="R8440">
            <v>13</v>
          </cell>
          <cell r="S8440">
            <v>19</v>
          </cell>
        </row>
        <row r="8441">
          <cell r="A8441" t="str">
            <v>Switch</v>
          </cell>
          <cell r="B8441" t="str">
            <v>All</v>
          </cell>
          <cell r="C8441" t="str">
            <v>X</v>
          </cell>
          <cell r="D8441">
            <v>39637</v>
          </cell>
          <cell r="E8441">
            <v>16</v>
          </cell>
          <cell r="F8441">
            <v>1.1524719999999999</v>
          </cell>
          <cell r="G8441">
            <v>2.1942940000000002</v>
          </cell>
          <cell r="H8441">
            <v>106.699</v>
          </cell>
          <cell r="I8441">
            <v>1.5125E-3</v>
          </cell>
          <cell r="J8441">
            <v>157</v>
          </cell>
          <cell r="K8441">
            <v>0.99198149999999996</v>
          </cell>
          <cell r="L8441">
            <v>1.021428</v>
          </cell>
          <cell r="M8441">
            <v>1.041822</v>
          </cell>
          <cell r="N8441">
            <v>1.062216</v>
          </cell>
          <cell r="O8441">
            <v>1.091663</v>
          </cell>
          <cell r="P8441">
            <v>0.54166666666666663</v>
          </cell>
          <cell r="Q8441">
            <v>0.79166666666666663</v>
          </cell>
          <cell r="R8441">
            <v>13</v>
          </cell>
          <cell r="S8441">
            <v>19</v>
          </cell>
        </row>
        <row r="8442">
          <cell r="A8442" t="str">
            <v>Switch</v>
          </cell>
          <cell r="B8442" t="str">
            <v>All</v>
          </cell>
          <cell r="C8442" t="str">
            <v>X</v>
          </cell>
          <cell r="D8442">
            <v>39637</v>
          </cell>
          <cell r="E8442">
            <v>17</v>
          </cell>
          <cell r="F8442">
            <v>1.2430559999999999</v>
          </cell>
          <cell r="G8442">
            <v>2.4913180000000001</v>
          </cell>
          <cell r="H8442">
            <v>106.13</v>
          </cell>
          <cell r="I8442">
            <v>1.4591000000000001E-3</v>
          </cell>
          <cell r="J8442">
            <v>157</v>
          </cell>
          <cell r="K8442">
            <v>1.199309</v>
          </cell>
          <cell r="L8442">
            <v>1.2282299999999999</v>
          </cell>
          <cell r="M8442">
            <v>1.2482610000000001</v>
          </cell>
          <cell r="N8442">
            <v>1.268292</v>
          </cell>
          <cell r="O8442">
            <v>1.2972129999999999</v>
          </cell>
          <cell r="P8442">
            <v>0.54166666666666663</v>
          </cell>
          <cell r="Q8442">
            <v>0.79166666666666663</v>
          </cell>
          <cell r="R8442">
            <v>13</v>
          </cell>
          <cell r="S8442">
            <v>19</v>
          </cell>
        </row>
        <row r="8443">
          <cell r="A8443" t="str">
            <v>Switch</v>
          </cell>
          <cell r="B8443" t="str">
            <v>All</v>
          </cell>
          <cell r="C8443" t="str">
            <v>X</v>
          </cell>
          <cell r="D8443">
            <v>39637</v>
          </cell>
          <cell r="E8443">
            <v>18</v>
          </cell>
          <cell r="F8443">
            <v>1.264974</v>
          </cell>
          <cell r="G8443">
            <v>2.4723799999999998</v>
          </cell>
          <cell r="H8443">
            <v>103.63</v>
          </cell>
          <cell r="I8443">
            <v>1.3997E-3</v>
          </cell>
          <cell r="J8443">
            <v>157</v>
          </cell>
          <cell r="K8443">
            <v>1.1594599999999999</v>
          </cell>
          <cell r="L8443">
            <v>1.1877869999999999</v>
          </cell>
          <cell r="M8443">
            <v>1.207406</v>
          </cell>
          <cell r="N8443">
            <v>1.227025</v>
          </cell>
          <cell r="O8443">
            <v>1.255352</v>
          </cell>
          <cell r="P8443">
            <v>0.54166666666666663</v>
          </cell>
          <cell r="Q8443">
            <v>0.79166666666666663</v>
          </cell>
          <cell r="R8443">
            <v>13</v>
          </cell>
          <cell r="S8443">
            <v>19</v>
          </cell>
        </row>
        <row r="8444">
          <cell r="A8444" t="str">
            <v>Switch</v>
          </cell>
          <cell r="B8444" t="str">
            <v>All</v>
          </cell>
          <cell r="C8444" t="str">
            <v>X</v>
          </cell>
          <cell r="D8444">
            <v>39637</v>
          </cell>
          <cell r="E8444">
            <v>19</v>
          </cell>
          <cell r="F8444">
            <v>1.2442200000000001</v>
          </cell>
          <cell r="G8444">
            <v>2.4678279999999999</v>
          </cell>
          <cell r="H8444">
            <v>98.780500000000004</v>
          </cell>
          <cell r="I8444">
            <v>1.1044E-3</v>
          </cell>
          <cell r="J8444">
            <v>157</v>
          </cell>
          <cell r="K8444">
            <v>1.18102</v>
          </cell>
          <cell r="L8444">
            <v>1.2061820000000001</v>
          </cell>
          <cell r="M8444">
            <v>1.2236089999999999</v>
          </cell>
          <cell r="N8444">
            <v>1.241036</v>
          </cell>
          <cell r="O8444">
            <v>1.2661979999999999</v>
          </cell>
          <cell r="P8444">
            <v>0.54166666666666663</v>
          </cell>
          <cell r="Q8444">
            <v>0.79166666666666663</v>
          </cell>
          <cell r="R8444">
            <v>13</v>
          </cell>
          <cell r="S8444">
            <v>19</v>
          </cell>
        </row>
        <row r="8445">
          <cell r="A8445" t="str">
            <v>Switch</v>
          </cell>
          <cell r="B8445" t="str">
            <v>All</v>
          </cell>
          <cell r="C8445" t="str">
            <v>X</v>
          </cell>
          <cell r="D8445">
            <v>39637</v>
          </cell>
          <cell r="E8445">
            <v>20</v>
          </cell>
          <cell r="F8445">
            <v>2.2256960000000001</v>
          </cell>
          <cell r="G8445">
            <v>2.0583909999999999</v>
          </cell>
          <cell r="H8445">
            <v>95.173199999999994</v>
          </cell>
          <cell r="I8445">
            <v>1.3182000000000001E-3</v>
          </cell>
          <cell r="J8445">
            <v>157</v>
          </cell>
          <cell r="K8445">
            <v>-0.21383389999999999</v>
          </cell>
          <cell r="L8445">
            <v>-0.18634419999999999</v>
          </cell>
          <cell r="M8445">
            <v>-0.16730500000000001</v>
          </cell>
          <cell r="N8445">
            <v>-0.1482657</v>
          </cell>
          <cell r="O8445">
            <v>-0.1207761</v>
          </cell>
          <cell r="P8445">
            <v>0.54166666666666663</v>
          </cell>
          <cell r="Q8445">
            <v>0.79166666666666663</v>
          </cell>
          <cell r="R8445">
            <v>13</v>
          </cell>
          <cell r="S8445">
            <v>19</v>
          </cell>
        </row>
        <row r="8446">
          <cell r="A8446" t="str">
            <v>Switch</v>
          </cell>
          <cell r="B8446" t="str">
            <v>All</v>
          </cell>
          <cell r="C8446" t="str">
            <v>X</v>
          </cell>
          <cell r="D8446">
            <v>39637</v>
          </cell>
          <cell r="E8446">
            <v>21</v>
          </cell>
          <cell r="F8446">
            <v>2.0486209999999998</v>
          </cell>
          <cell r="G8446">
            <v>1.5648249999999999</v>
          </cell>
          <cell r="H8446">
            <v>90.2774</v>
          </cell>
          <cell r="I8446">
            <v>1.1274E-3</v>
          </cell>
          <cell r="J8446">
            <v>157</v>
          </cell>
          <cell r="K8446">
            <v>-0.52682580000000001</v>
          </cell>
          <cell r="L8446">
            <v>-0.5014035</v>
          </cell>
          <cell r="M8446">
            <v>-0.483796</v>
          </cell>
          <cell r="N8446">
            <v>-0.46618850000000001</v>
          </cell>
          <cell r="O8446">
            <v>-0.4407662</v>
          </cell>
          <cell r="P8446">
            <v>0.54166666666666663</v>
          </cell>
          <cell r="Q8446">
            <v>0.79166666666666663</v>
          </cell>
          <cell r="R8446">
            <v>13</v>
          </cell>
          <cell r="S8446">
            <v>19</v>
          </cell>
        </row>
        <row r="8447">
          <cell r="A8447" t="str">
            <v>Switch</v>
          </cell>
          <cell r="B8447" t="str">
            <v>All</v>
          </cell>
          <cell r="C8447" t="str">
            <v>X</v>
          </cell>
          <cell r="D8447">
            <v>39637</v>
          </cell>
          <cell r="E8447">
            <v>22</v>
          </cell>
          <cell r="F8447">
            <v>1.707239</v>
          </cell>
          <cell r="G8447">
            <v>1.2092860000000001</v>
          </cell>
          <cell r="H8447">
            <v>85.840999999999994</v>
          </cell>
          <cell r="I8447">
            <v>1.2639000000000001E-3</v>
          </cell>
          <cell r="J8447">
            <v>157</v>
          </cell>
          <cell r="K8447">
            <v>-0.54351430000000001</v>
          </cell>
          <cell r="L8447">
            <v>-0.51659630000000001</v>
          </cell>
          <cell r="M8447">
            <v>-0.49795309999999998</v>
          </cell>
          <cell r="N8447">
            <v>-0.47930980000000001</v>
          </cell>
          <cell r="O8447">
            <v>-0.45239180000000001</v>
          </cell>
          <cell r="P8447">
            <v>0.54166666666666663</v>
          </cell>
          <cell r="Q8447">
            <v>0.79166666666666663</v>
          </cell>
          <cell r="R8447">
            <v>13</v>
          </cell>
          <cell r="S8447">
            <v>19</v>
          </cell>
        </row>
        <row r="8448">
          <cell r="A8448" t="str">
            <v>Switch</v>
          </cell>
          <cell r="B8448" t="str">
            <v>All</v>
          </cell>
          <cell r="C8448" t="str">
            <v>X</v>
          </cell>
          <cell r="D8448">
            <v>39637</v>
          </cell>
          <cell r="E8448">
            <v>23</v>
          </cell>
          <cell r="F8448">
            <v>1.1791450000000001</v>
          </cell>
          <cell r="G8448">
            <v>0.79995570000000005</v>
          </cell>
          <cell r="H8448">
            <v>82.165899999999993</v>
          </cell>
          <cell r="I8448">
            <v>8.1430000000000001E-4</v>
          </cell>
          <cell r="J8448">
            <v>157</v>
          </cell>
          <cell r="K8448">
            <v>-0.41575879999999998</v>
          </cell>
          <cell r="L8448">
            <v>-0.39415289999999997</v>
          </cell>
          <cell r="M8448">
            <v>-0.37918879999999999</v>
          </cell>
          <cell r="N8448">
            <v>-0.36422460000000001</v>
          </cell>
          <cell r="O8448">
            <v>-0.3426187</v>
          </cell>
          <cell r="P8448">
            <v>0.54166666666666663</v>
          </cell>
          <cell r="Q8448">
            <v>0.79166666666666663</v>
          </cell>
          <cell r="R8448">
            <v>13</v>
          </cell>
          <cell r="S8448">
            <v>19</v>
          </cell>
        </row>
        <row r="8449">
          <cell r="A8449" t="str">
            <v>Switch</v>
          </cell>
          <cell r="B8449" t="str">
            <v>All</v>
          </cell>
          <cell r="C8449" t="str">
            <v>X</v>
          </cell>
          <cell r="D8449">
            <v>39637</v>
          </cell>
          <cell r="E8449">
            <v>24</v>
          </cell>
          <cell r="F8449">
            <v>0.82864439999999995</v>
          </cell>
          <cell r="G8449">
            <v>0.44278610000000002</v>
          </cell>
          <cell r="H8449">
            <v>79.979399999999998</v>
          </cell>
          <cell r="I8449">
            <v>8.8679999999999998E-4</v>
          </cell>
          <cell r="J8449">
            <v>157</v>
          </cell>
          <cell r="K8449">
            <v>-0.42402260000000003</v>
          </cell>
          <cell r="L8449">
            <v>-0.40147480000000002</v>
          </cell>
          <cell r="M8449">
            <v>-0.38585829999999999</v>
          </cell>
          <cell r="N8449">
            <v>-0.37024180000000001</v>
          </cell>
          <cell r="O8449">
            <v>-0.347694</v>
          </cell>
          <cell r="P8449">
            <v>0.54166666666666663</v>
          </cell>
          <cell r="Q8449">
            <v>0.79166666666666663</v>
          </cell>
          <cell r="R8449">
            <v>13</v>
          </cell>
          <cell r="S8449">
            <v>19</v>
          </cell>
        </row>
        <row r="8450">
          <cell r="A8450" t="str">
            <v>Switch</v>
          </cell>
          <cell r="B8450" t="str">
            <v>All</v>
          </cell>
          <cell r="C8450" t="str">
            <v>X</v>
          </cell>
          <cell r="D8450">
            <v>39638</v>
          </cell>
          <cell r="E8450">
            <v>1</v>
          </cell>
          <cell r="F8450">
            <v>0.47859770000000001</v>
          </cell>
          <cell r="G8450">
            <v>0.35263620000000001</v>
          </cell>
          <cell r="H8450">
            <v>78.642899999999997</v>
          </cell>
          <cell r="I8450">
            <v>9.2900000000000003E-4</v>
          </cell>
          <cell r="J8450">
            <v>157</v>
          </cell>
          <cell r="K8450">
            <v>-0.16502169999999999</v>
          </cell>
          <cell r="L8450">
            <v>-0.1419446</v>
          </cell>
          <cell r="M8450">
            <v>-0.1259615</v>
          </cell>
          <cell r="N8450">
            <v>-0.1099783</v>
          </cell>
          <cell r="O8450">
            <v>-8.6901199999999998E-2</v>
          </cell>
          <cell r="P8450">
            <v>0.58333333333333337</v>
          </cell>
          <cell r="Q8450">
            <v>0.75</v>
          </cell>
          <cell r="R8450">
            <v>14</v>
          </cell>
          <cell r="S8450">
            <v>18</v>
          </cell>
        </row>
        <row r="8451">
          <cell r="A8451" t="str">
            <v>Switch</v>
          </cell>
          <cell r="B8451" t="str">
            <v>All</v>
          </cell>
          <cell r="C8451" t="str">
            <v>X</v>
          </cell>
          <cell r="D8451">
            <v>39638</v>
          </cell>
          <cell r="E8451">
            <v>2</v>
          </cell>
          <cell r="F8451">
            <v>0.36927700000000002</v>
          </cell>
          <cell r="G8451">
            <v>0.24399119999999999</v>
          </cell>
          <cell r="H8451">
            <v>77.402199999999993</v>
          </cell>
          <cell r="I8451">
            <v>8.7350000000000004E-4</v>
          </cell>
          <cell r="J8451">
            <v>157</v>
          </cell>
          <cell r="K8451">
            <v>-0.16316159999999999</v>
          </cell>
          <cell r="L8451">
            <v>-0.1407843</v>
          </cell>
          <cell r="M8451">
            <v>-0.1252858</v>
          </cell>
          <cell r="N8451">
            <v>-0.1097873</v>
          </cell>
          <cell r="O8451">
            <v>-8.7410000000000002E-2</v>
          </cell>
          <cell r="P8451">
            <v>0.58333333333333337</v>
          </cell>
          <cell r="Q8451">
            <v>0.75</v>
          </cell>
          <cell r="R8451">
            <v>14</v>
          </cell>
          <cell r="S8451">
            <v>18</v>
          </cell>
        </row>
        <row r="8452">
          <cell r="A8452" t="str">
            <v>Switch</v>
          </cell>
          <cell r="B8452" t="str">
            <v>All</v>
          </cell>
          <cell r="C8452" t="str">
            <v>X</v>
          </cell>
          <cell r="D8452">
            <v>39638</v>
          </cell>
          <cell r="E8452">
            <v>3</v>
          </cell>
          <cell r="F8452">
            <v>0.30098970000000003</v>
          </cell>
          <cell r="G8452">
            <v>0.1064397</v>
          </cell>
          <cell r="H8452">
            <v>73.972999999999999</v>
          </cell>
          <cell r="I8452">
            <v>6.3219999999999997E-4</v>
          </cell>
          <cell r="J8452">
            <v>157</v>
          </cell>
          <cell r="K8452">
            <v>-0.2267719</v>
          </cell>
          <cell r="L8452">
            <v>-0.207735</v>
          </cell>
          <cell r="M8452">
            <v>-0.1945501</v>
          </cell>
          <cell r="N8452">
            <v>-0.1813652</v>
          </cell>
          <cell r="O8452">
            <v>-0.16232830000000001</v>
          </cell>
          <cell r="P8452">
            <v>0.58333333333333337</v>
          </cell>
          <cell r="Q8452">
            <v>0.75</v>
          </cell>
          <cell r="R8452">
            <v>14</v>
          </cell>
          <cell r="S8452">
            <v>18</v>
          </cell>
        </row>
        <row r="8453">
          <cell r="A8453" t="str">
            <v>Switch</v>
          </cell>
          <cell r="B8453" t="str">
            <v>All</v>
          </cell>
          <cell r="C8453" t="str">
            <v>X</v>
          </cell>
          <cell r="D8453">
            <v>39638</v>
          </cell>
          <cell r="E8453">
            <v>4</v>
          </cell>
          <cell r="F8453">
            <v>0.18342559999999999</v>
          </cell>
          <cell r="G8453">
            <v>7.4526700000000001E-2</v>
          </cell>
          <cell r="H8453">
            <v>72.284400000000005</v>
          </cell>
          <cell r="I8453">
            <v>6.3170000000000001E-4</v>
          </cell>
          <cell r="J8453">
            <v>157</v>
          </cell>
          <cell r="K8453">
            <v>-0.1411095</v>
          </cell>
          <cell r="L8453">
            <v>-0.1220792</v>
          </cell>
          <cell r="M8453">
            <v>-0.10889890000000001</v>
          </cell>
          <cell r="N8453">
            <v>-9.5718600000000001E-2</v>
          </cell>
          <cell r="O8453">
            <v>-7.6688300000000001E-2</v>
          </cell>
          <cell r="P8453">
            <v>0.58333333333333337</v>
          </cell>
          <cell r="Q8453">
            <v>0.75</v>
          </cell>
          <cell r="R8453">
            <v>14</v>
          </cell>
          <cell r="S8453">
            <v>18</v>
          </cell>
        </row>
        <row r="8454">
          <cell r="A8454" t="str">
            <v>Switch</v>
          </cell>
          <cell r="B8454" t="str">
            <v>All</v>
          </cell>
          <cell r="C8454" t="str">
            <v>X</v>
          </cell>
          <cell r="D8454">
            <v>39638</v>
          </cell>
          <cell r="E8454">
            <v>5</v>
          </cell>
          <cell r="F8454">
            <v>0.12636259999999999</v>
          </cell>
          <cell r="G8454">
            <v>5.59353E-2</v>
          </cell>
          <cell r="H8454">
            <v>70.636499999999998</v>
          </cell>
          <cell r="I8454">
            <v>6.3170000000000001E-4</v>
          </cell>
          <cell r="J8454">
            <v>157</v>
          </cell>
          <cell r="K8454">
            <v>-0.1026378</v>
          </cell>
          <cell r="L8454">
            <v>-8.3607600000000004E-2</v>
          </cell>
          <cell r="M8454">
            <v>-7.0427299999999998E-2</v>
          </cell>
          <cell r="N8454">
            <v>-5.7246900000000003E-2</v>
          </cell>
          <cell r="O8454">
            <v>-3.8216699999999999E-2</v>
          </cell>
          <cell r="P8454">
            <v>0.58333333333333337</v>
          </cell>
          <cell r="Q8454">
            <v>0.75</v>
          </cell>
          <cell r="R8454">
            <v>14</v>
          </cell>
          <cell r="S8454">
            <v>18</v>
          </cell>
        </row>
        <row r="8455">
          <cell r="A8455" t="str">
            <v>Switch</v>
          </cell>
          <cell r="B8455" t="str">
            <v>All</v>
          </cell>
          <cell r="C8455" t="str">
            <v>X</v>
          </cell>
          <cell r="D8455">
            <v>39638</v>
          </cell>
          <cell r="E8455">
            <v>6</v>
          </cell>
          <cell r="F8455">
            <v>0.1091953</v>
          </cell>
          <cell r="G8455">
            <v>3.5237900000000003E-2</v>
          </cell>
          <cell r="H8455">
            <v>69.743799999999993</v>
          </cell>
          <cell r="I8455">
            <v>6.3170000000000001E-4</v>
          </cell>
          <cell r="J8455">
            <v>157</v>
          </cell>
          <cell r="K8455">
            <v>-0.1061667</v>
          </cell>
          <cell r="L8455">
            <v>-8.7137199999999998E-2</v>
          </cell>
          <cell r="M8455">
            <v>-7.3957400000000006E-2</v>
          </cell>
          <cell r="N8455">
            <v>-6.0777600000000001E-2</v>
          </cell>
          <cell r="O8455">
            <v>-4.1748100000000003E-2</v>
          </cell>
          <cell r="P8455">
            <v>0.58333333333333337</v>
          </cell>
          <cell r="Q8455">
            <v>0.75</v>
          </cell>
          <cell r="R8455">
            <v>14</v>
          </cell>
          <cell r="S8455">
            <v>18</v>
          </cell>
        </row>
        <row r="8456">
          <cell r="A8456" t="str">
            <v>Switch</v>
          </cell>
          <cell r="B8456" t="str">
            <v>All</v>
          </cell>
          <cell r="C8456" t="str">
            <v>X</v>
          </cell>
          <cell r="D8456">
            <v>39638</v>
          </cell>
          <cell r="E8456">
            <v>7</v>
          </cell>
          <cell r="F8456">
            <v>9.4823199999999996E-2</v>
          </cell>
          <cell r="G8456">
            <v>2.9758900000000001E-2</v>
          </cell>
          <cell r="H8456">
            <v>69.149000000000001</v>
          </cell>
          <cell r="I8456">
            <v>6.3060000000000004E-4</v>
          </cell>
          <cell r="J8456">
            <v>157</v>
          </cell>
          <cell r="K8456">
            <v>-9.7246200000000005E-2</v>
          </cell>
          <cell r="L8456">
            <v>-7.8232899999999994E-2</v>
          </cell>
          <cell r="M8456">
            <v>-6.5064300000000005E-2</v>
          </cell>
          <cell r="N8456">
            <v>-5.1895700000000003E-2</v>
          </cell>
          <cell r="O8456">
            <v>-3.2882399999999999E-2</v>
          </cell>
          <cell r="P8456">
            <v>0.58333333333333337</v>
          </cell>
          <cell r="Q8456">
            <v>0.75</v>
          </cell>
          <cell r="R8456">
            <v>14</v>
          </cell>
          <cell r="S8456">
            <v>18</v>
          </cell>
        </row>
        <row r="8457">
          <cell r="A8457" t="str">
            <v>Switch</v>
          </cell>
          <cell r="B8457" t="str">
            <v>All</v>
          </cell>
          <cell r="C8457" t="str">
            <v>X</v>
          </cell>
          <cell r="D8457">
            <v>39638</v>
          </cell>
          <cell r="E8457">
            <v>8</v>
          </cell>
          <cell r="F8457">
            <v>0.1112781</v>
          </cell>
          <cell r="G8457">
            <v>2.7150400000000002E-2</v>
          </cell>
          <cell r="H8457">
            <v>71.580299999999994</v>
          </cell>
          <cell r="I8457">
            <v>6.3060000000000004E-4</v>
          </cell>
          <cell r="J8457">
            <v>157</v>
          </cell>
          <cell r="K8457">
            <v>-0.1163088</v>
          </cell>
          <cell r="L8457">
            <v>-9.7295999999999994E-2</v>
          </cell>
          <cell r="M8457">
            <v>-8.41277E-2</v>
          </cell>
          <cell r="N8457">
            <v>-7.0959499999999995E-2</v>
          </cell>
          <cell r="O8457">
            <v>-5.1946699999999998E-2</v>
          </cell>
          <cell r="P8457">
            <v>0.58333333333333337</v>
          </cell>
          <cell r="Q8457">
            <v>0.75</v>
          </cell>
          <cell r="R8457">
            <v>14</v>
          </cell>
          <cell r="S8457">
            <v>18</v>
          </cell>
        </row>
        <row r="8458">
          <cell r="A8458" t="str">
            <v>Switch</v>
          </cell>
          <cell r="B8458" t="str">
            <v>All</v>
          </cell>
          <cell r="C8458" t="str">
            <v>X</v>
          </cell>
          <cell r="D8458">
            <v>39638</v>
          </cell>
          <cell r="E8458">
            <v>9</v>
          </cell>
          <cell r="F8458">
            <v>0.20478640000000001</v>
          </cell>
          <cell r="G8458">
            <v>9.2788599999999999E-2</v>
          </cell>
          <cell r="H8458">
            <v>75.363600000000005</v>
          </cell>
          <cell r="I8458">
            <v>6.8119999999999997E-4</v>
          </cell>
          <cell r="J8458">
            <v>157</v>
          </cell>
          <cell r="K8458">
            <v>-0.14544579999999999</v>
          </cell>
          <cell r="L8458">
            <v>-0.1256844</v>
          </cell>
          <cell r="M8458">
            <v>-0.11199779999999999</v>
          </cell>
          <cell r="N8458">
            <v>-9.8311200000000001E-2</v>
          </cell>
          <cell r="O8458">
            <v>-7.8549900000000006E-2</v>
          </cell>
          <cell r="P8458">
            <v>0.58333333333333337</v>
          </cell>
          <cell r="Q8458">
            <v>0.75</v>
          </cell>
          <cell r="R8458">
            <v>14</v>
          </cell>
          <cell r="S8458">
            <v>18</v>
          </cell>
        </row>
        <row r="8459">
          <cell r="A8459" t="str">
            <v>Switch</v>
          </cell>
          <cell r="B8459" t="str">
            <v>All</v>
          </cell>
          <cell r="C8459" t="str">
            <v>X</v>
          </cell>
          <cell r="D8459">
            <v>39638</v>
          </cell>
          <cell r="E8459">
            <v>10</v>
          </cell>
          <cell r="F8459">
            <v>0.32099359999999999</v>
          </cell>
          <cell r="G8459">
            <v>0.22674040000000001</v>
          </cell>
          <cell r="H8459">
            <v>80.836600000000004</v>
          </cell>
          <cell r="I8459">
            <v>7.1779999999999999E-4</v>
          </cell>
          <cell r="J8459">
            <v>157</v>
          </cell>
          <cell r="K8459">
            <v>-0.1285886</v>
          </cell>
          <cell r="L8459">
            <v>-0.108303</v>
          </cell>
          <cell r="M8459">
            <v>-9.4253199999999995E-2</v>
          </cell>
          <cell r="N8459">
            <v>-8.0203399999999994E-2</v>
          </cell>
          <cell r="O8459">
            <v>-5.9917699999999997E-2</v>
          </cell>
          <cell r="P8459">
            <v>0.58333333333333337</v>
          </cell>
          <cell r="Q8459">
            <v>0.75</v>
          </cell>
          <cell r="R8459">
            <v>14</v>
          </cell>
          <cell r="S8459">
            <v>18</v>
          </cell>
        </row>
        <row r="8460">
          <cell r="A8460" t="str">
            <v>Switch</v>
          </cell>
          <cell r="B8460" t="str">
            <v>All</v>
          </cell>
          <cell r="C8460" t="str">
            <v>X</v>
          </cell>
          <cell r="D8460">
            <v>39638</v>
          </cell>
          <cell r="E8460">
            <v>11</v>
          </cell>
          <cell r="F8460">
            <v>0.43422280000000002</v>
          </cell>
          <cell r="G8460">
            <v>0.2918692</v>
          </cell>
          <cell r="H8460">
            <v>85.173100000000005</v>
          </cell>
          <cell r="I8460">
            <v>7.0819999999999998E-4</v>
          </cell>
          <cell r="J8460">
            <v>157</v>
          </cell>
          <cell r="K8460">
            <v>-0.17645710000000001</v>
          </cell>
          <cell r="L8460">
            <v>-0.15630849999999999</v>
          </cell>
          <cell r="M8460">
            <v>-0.1423536</v>
          </cell>
          <cell r="N8460">
            <v>-0.1283987</v>
          </cell>
          <cell r="O8460">
            <v>-0.10825</v>
          </cell>
          <cell r="P8460">
            <v>0.58333333333333337</v>
          </cell>
          <cell r="Q8460">
            <v>0.75</v>
          </cell>
          <cell r="R8460">
            <v>14</v>
          </cell>
          <cell r="S8460">
            <v>18</v>
          </cell>
        </row>
        <row r="8461">
          <cell r="A8461" t="str">
            <v>Switch</v>
          </cell>
          <cell r="B8461" t="str">
            <v>All</v>
          </cell>
          <cell r="C8461" t="str">
            <v>X</v>
          </cell>
          <cell r="D8461">
            <v>39638</v>
          </cell>
          <cell r="E8461">
            <v>12</v>
          </cell>
          <cell r="F8461">
            <v>0.65063309999999996</v>
          </cell>
          <cell r="G8461">
            <v>0.54986330000000005</v>
          </cell>
          <cell r="H8461">
            <v>90.375200000000007</v>
          </cell>
          <cell r="I8461">
            <v>7.2590000000000003E-4</v>
          </cell>
          <cell r="J8461">
            <v>157</v>
          </cell>
          <cell r="K8461">
            <v>-0.13529730000000001</v>
          </cell>
          <cell r="L8461">
            <v>-0.1148981</v>
          </cell>
          <cell r="M8461">
            <v>-0.10076980000000001</v>
          </cell>
          <cell r="N8461">
            <v>-8.6641399999999993E-2</v>
          </cell>
          <cell r="O8461">
            <v>-6.6242200000000001E-2</v>
          </cell>
          <cell r="P8461">
            <v>0.58333333333333337</v>
          </cell>
          <cell r="Q8461">
            <v>0.75</v>
          </cell>
          <cell r="R8461">
            <v>14</v>
          </cell>
          <cell r="S8461">
            <v>18</v>
          </cell>
        </row>
        <row r="8462">
          <cell r="A8462" t="str">
            <v>Switch</v>
          </cell>
          <cell r="B8462" t="str">
            <v>All</v>
          </cell>
          <cell r="C8462" t="str">
            <v>X</v>
          </cell>
          <cell r="D8462">
            <v>39638</v>
          </cell>
          <cell r="E8462">
            <v>13</v>
          </cell>
          <cell r="F8462">
            <v>1.06969</v>
          </cell>
          <cell r="G8462">
            <v>0.86651610000000001</v>
          </cell>
          <cell r="H8462">
            <v>94.1721</v>
          </cell>
          <cell r="I8462">
            <v>7.3519999999999998E-4</v>
          </cell>
          <cell r="J8462">
            <v>157</v>
          </cell>
          <cell r="K8462">
            <v>-0.23792379999999999</v>
          </cell>
          <cell r="L8462">
            <v>-0.21739359999999999</v>
          </cell>
          <cell r="M8462">
            <v>-0.2031744</v>
          </cell>
          <cell r="N8462">
            <v>-0.18895529999999999</v>
          </cell>
          <cell r="O8462">
            <v>-0.16842509999999999</v>
          </cell>
          <cell r="P8462">
            <v>0.58333333333333337</v>
          </cell>
          <cell r="Q8462">
            <v>0.75</v>
          </cell>
          <cell r="R8462">
            <v>14</v>
          </cell>
          <cell r="S8462">
            <v>18</v>
          </cell>
        </row>
        <row r="8463">
          <cell r="A8463" t="str">
            <v>Switch</v>
          </cell>
          <cell r="B8463" t="str">
            <v>All</v>
          </cell>
          <cell r="C8463" t="str">
            <v>X</v>
          </cell>
          <cell r="D8463">
            <v>39638</v>
          </cell>
          <cell r="E8463">
            <v>14</v>
          </cell>
          <cell r="F8463">
            <v>1.4731069999999999</v>
          </cell>
          <cell r="G8463">
            <v>1.2576609999999999</v>
          </cell>
          <cell r="H8463">
            <v>97.631399999999999</v>
          </cell>
          <cell r="I8463">
            <v>7.3990000000000004E-4</v>
          </cell>
          <cell r="J8463">
            <v>157</v>
          </cell>
          <cell r="K8463">
            <v>-0.25030639999999998</v>
          </cell>
          <cell r="L8463">
            <v>-0.2297109</v>
          </cell>
          <cell r="M8463">
            <v>-0.21544650000000001</v>
          </cell>
          <cell r="N8463">
            <v>-0.2011821</v>
          </cell>
          <cell r="O8463">
            <v>-0.18058650000000001</v>
          </cell>
          <cell r="P8463">
            <v>0.58333333333333337</v>
          </cell>
          <cell r="Q8463">
            <v>0.75</v>
          </cell>
          <cell r="R8463">
            <v>14</v>
          </cell>
          <cell r="S8463">
            <v>18</v>
          </cell>
        </row>
        <row r="8464">
          <cell r="A8464" t="str">
            <v>Switch</v>
          </cell>
          <cell r="B8464" t="str">
            <v>All</v>
          </cell>
          <cell r="C8464" t="str">
            <v>X</v>
          </cell>
          <cell r="D8464">
            <v>39638</v>
          </cell>
          <cell r="E8464">
            <v>15</v>
          </cell>
          <cell r="F8464">
            <v>0.9585764</v>
          </cell>
          <cell r="G8464">
            <v>1.5137560000000001</v>
          </cell>
          <cell r="H8464">
            <v>100.453</v>
          </cell>
          <cell r="I8464">
            <v>8.5220000000000001E-4</v>
          </cell>
          <cell r="J8464">
            <v>157</v>
          </cell>
          <cell r="K8464">
            <v>0.51776860000000002</v>
          </cell>
          <cell r="L8464">
            <v>0.5398714</v>
          </cell>
          <cell r="M8464">
            <v>0.5551798</v>
          </cell>
          <cell r="N8464">
            <v>0.5704882</v>
          </cell>
          <cell r="O8464">
            <v>0.59259099999999998</v>
          </cell>
          <cell r="P8464">
            <v>0.58333333333333337</v>
          </cell>
          <cell r="Q8464">
            <v>0.75</v>
          </cell>
          <cell r="R8464">
            <v>14</v>
          </cell>
          <cell r="S8464">
            <v>18</v>
          </cell>
        </row>
        <row r="8465">
          <cell r="A8465" t="str">
            <v>Switch</v>
          </cell>
          <cell r="B8465" t="str">
            <v>All</v>
          </cell>
          <cell r="C8465" t="str">
            <v>X</v>
          </cell>
          <cell r="D8465">
            <v>39638</v>
          </cell>
          <cell r="E8465">
            <v>16</v>
          </cell>
          <cell r="F8465">
            <v>1.0003789999999999</v>
          </cell>
          <cell r="G8465">
            <v>1.9399029999999999</v>
          </cell>
          <cell r="H8465">
            <v>102.32899999999999</v>
          </cell>
          <cell r="I8465">
            <v>9.8710000000000009E-4</v>
          </cell>
          <cell r="J8465">
            <v>157</v>
          </cell>
          <cell r="K8465">
            <v>0.89925909999999998</v>
          </cell>
          <cell r="L8465">
            <v>0.92304759999999997</v>
          </cell>
          <cell r="M8465">
            <v>0.93952349999999996</v>
          </cell>
          <cell r="N8465">
            <v>0.9559993</v>
          </cell>
          <cell r="O8465">
            <v>0.97978779999999999</v>
          </cell>
          <cell r="P8465">
            <v>0.58333333333333337</v>
          </cell>
          <cell r="Q8465">
            <v>0.75</v>
          </cell>
          <cell r="R8465">
            <v>14</v>
          </cell>
          <cell r="S8465">
            <v>18</v>
          </cell>
        </row>
        <row r="8466">
          <cell r="A8466" t="str">
            <v>Switch</v>
          </cell>
          <cell r="B8466" t="str">
            <v>All</v>
          </cell>
          <cell r="C8466" t="str">
            <v>X</v>
          </cell>
          <cell r="D8466">
            <v>39638</v>
          </cell>
          <cell r="E8466">
            <v>17</v>
          </cell>
          <cell r="F8466">
            <v>1.10795</v>
          </cell>
          <cell r="G8466">
            <v>2.2305350000000002</v>
          </cell>
          <cell r="H8466">
            <v>102.425</v>
          </cell>
          <cell r="I8466">
            <v>9.0379999999999996E-4</v>
          </cell>
          <cell r="J8466">
            <v>157</v>
          </cell>
          <cell r="K8466">
            <v>1.084057</v>
          </cell>
          <cell r="L8466">
            <v>1.1068199999999999</v>
          </cell>
          <cell r="M8466">
            <v>1.122584</v>
          </cell>
          <cell r="N8466">
            <v>1.1383490000000001</v>
          </cell>
          <cell r="O8466">
            <v>1.1611119999999999</v>
          </cell>
          <cell r="P8466">
            <v>0.58333333333333337</v>
          </cell>
          <cell r="Q8466">
            <v>0.75</v>
          </cell>
          <cell r="R8466">
            <v>14</v>
          </cell>
          <cell r="S8466">
            <v>18</v>
          </cell>
        </row>
        <row r="8467">
          <cell r="A8467" t="str">
            <v>Switch</v>
          </cell>
          <cell r="B8467" t="str">
            <v>All</v>
          </cell>
          <cell r="C8467" t="str">
            <v>X</v>
          </cell>
          <cell r="D8467">
            <v>39638</v>
          </cell>
          <cell r="E8467">
            <v>18</v>
          </cell>
          <cell r="F8467">
            <v>1.2341610000000001</v>
          </cell>
          <cell r="G8467">
            <v>2.2753540000000001</v>
          </cell>
          <cell r="H8467">
            <v>100.64100000000001</v>
          </cell>
          <cell r="I8467">
            <v>8.5950000000000002E-4</v>
          </cell>
          <cell r="J8467">
            <v>157</v>
          </cell>
          <cell r="K8467">
            <v>1.0036229999999999</v>
          </cell>
          <cell r="L8467">
            <v>1.02582</v>
          </cell>
          <cell r="M8467">
            <v>1.041193</v>
          </cell>
          <cell r="N8467">
            <v>1.056567</v>
          </cell>
          <cell r="O8467">
            <v>1.0787640000000001</v>
          </cell>
          <cell r="P8467">
            <v>0.58333333333333337</v>
          </cell>
          <cell r="Q8467">
            <v>0.75</v>
          </cell>
          <cell r="R8467">
            <v>14</v>
          </cell>
          <cell r="S8467">
            <v>18</v>
          </cell>
        </row>
        <row r="8468">
          <cell r="A8468" t="str">
            <v>Switch</v>
          </cell>
          <cell r="B8468" t="str">
            <v>All</v>
          </cell>
          <cell r="C8468" t="str">
            <v>X</v>
          </cell>
          <cell r="D8468">
            <v>39638</v>
          </cell>
          <cell r="E8468">
            <v>19</v>
          </cell>
          <cell r="F8468">
            <v>2.393478</v>
          </cell>
          <cell r="G8468">
            <v>2.1833520000000002</v>
          </cell>
          <cell r="H8468">
            <v>97.505499999999998</v>
          </cell>
          <cell r="I8468">
            <v>7.4850000000000003E-4</v>
          </cell>
          <cell r="J8468">
            <v>157</v>
          </cell>
          <cell r="K8468">
            <v>-0.2451883</v>
          </cell>
          <cell r="L8468">
            <v>-0.22447320000000001</v>
          </cell>
          <cell r="M8468">
            <v>-0.2101259</v>
          </cell>
          <cell r="N8468">
            <v>-0.1957787</v>
          </cell>
          <cell r="O8468">
            <v>-0.17506350000000001</v>
          </cell>
          <cell r="P8468">
            <v>0.58333333333333337</v>
          </cell>
          <cell r="Q8468">
            <v>0.75</v>
          </cell>
          <cell r="R8468">
            <v>14</v>
          </cell>
          <cell r="S8468">
            <v>18</v>
          </cell>
        </row>
        <row r="8469">
          <cell r="A8469" t="str">
            <v>Switch</v>
          </cell>
          <cell r="B8469" t="str">
            <v>All</v>
          </cell>
          <cell r="C8469" t="str">
            <v>X</v>
          </cell>
          <cell r="D8469">
            <v>39638</v>
          </cell>
          <cell r="E8469">
            <v>20</v>
          </cell>
          <cell r="F8469">
            <v>2.272151</v>
          </cell>
          <cell r="G8469">
            <v>1.911359</v>
          </cell>
          <cell r="H8469">
            <v>93.802400000000006</v>
          </cell>
          <cell r="I8469">
            <v>7.538E-4</v>
          </cell>
          <cell r="J8469">
            <v>157</v>
          </cell>
          <cell r="K8469">
            <v>-0.39597870000000002</v>
          </cell>
          <cell r="L8469">
            <v>-0.37519049999999998</v>
          </cell>
          <cell r="M8469">
            <v>-0.36079260000000002</v>
          </cell>
          <cell r="N8469">
            <v>-0.3463948</v>
          </cell>
          <cell r="O8469">
            <v>-0.32560660000000002</v>
          </cell>
          <cell r="P8469">
            <v>0.58333333333333337</v>
          </cell>
          <cell r="Q8469">
            <v>0.75</v>
          </cell>
          <cell r="R8469">
            <v>14</v>
          </cell>
          <cell r="S8469">
            <v>18</v>
          </cell>
        </row>
        <row r="8470">
          <cell r="A8470" t="str">
            <v>Switch</v>
          </cell>
          <cell r="B8470" t="str">
            <v>All</v>
          </cell>
          <cell r="C8470" t="str">
            <v>X</v>
          </cell>
          <cell r="D8470">
            <v>39638</v>
          </cell>
          <cell r="E8470">
            <v>21</v>
          </cell>
          <cell r="F8470">
            <v>1.923619</v>
          </cell>
          <cell r="G8470">
            <v>1.510081</v>
          </cell>
          <cell r="H8470">
            <v>88.315899999999999</v>
          </cell>
          <cell r="I8470">
            <v>7.4390000000000003E-4</v>
          </cell>
          <cell r="J8470">
            <v>157</v>
          </cell>
          <cell r="K8470">
            <v>-0.44849250000000002</v>
          </cell>
          <cell r="L8470">
            <v>-0.42784129999999998</v>
          </cell>
          <cell r="M8470">
            <v>-0.41353830000000003</v>
          </cell>
          <cell r="N8470">
            <v>-0.39923540000000002</v>
          </cell>
          <cell r="O8470">
            <v>-0.37858419999999998</v>
          </cell>
          <cell r="P8470">
            <v>0.58333333333333337</v>
          </cell>
          <cell r="Q8470">
            <v>0.75</v>
          </cell>
          <cell r="R8470">
            <v>14</v>
          </cell>
          <cell r="S8470">
            <v>18</v>
          </cell>
        </row>
        <row r="8471">
          <cell r="A8471" t="str">
            <v>Switch</v>
          </cell>
          <cell r="B8471" t="str">
            <v>All</v>
          </cell>
          <cell r="C8471" t="str">
            <v>X</v>
          </cell>
          <cell r="D8471">
            <v>39638</v>
          </cell>
          <cell r="E8471">
            <v>22</v>
          </cell>
          <cell r="F8471">
            <v>1.4571350000000001</v>
          </cell>
          <cell r="G8471">
            <v>1.078254</v>
          </cell>
          <cell r="H8471">
            <v>84.87</v>
          </cell>
          <cell r="I8471">
            <v>7.6139999999999997E-4</v>
          </cell>
          <cell r="J8471">
            <v>157</v>
          </cell>
          <cell r="K8471">
            <v>-0.41424420000000001</v>
          </cell>
          <cell r="L8471">
            <v>-0.39335150000000002</v>
          </cell>
          <cell r="M8471">
            <v>-0.37888129999999998</v>
          </cell>
          <cell r="N8471">
            <v>-0.36441109999999999</v>
          </cell>
          <cell r="O8471">
            <v>-0.3435185</v>
          </cell>
          <cell r="P8471">
            <v>0.58333333333333337</v>
          </cell>
          <cell r="Q8471">
            <v>0.75</v>
          </cell>
          <cell r="R8471">
            <v>14</v>
          </cell>
          <cell r="S8471">
            <v>18</v>
          </cell>
        </row>
        <row r="8472">
          <cell r="A8472" t="str">
            <v>Switch</v>
          </cell>
          <cell r="B8472" t="str">
            <v>All</v>
          </cell>
          <cell r="C8472" t="str">
            <v>X</v>
          </cell>
          <cell r="D8472">
            <v>39638</v>
          </cell>
          <cell r="E8472">
            <v>23</v>
          </cell>
          <cell r="F8472">
            <v>1.048586</v>
          </cell>
          <cell r="G8472">
            <v>0.7715246</v>
          </cell>
          <cell r="H8472">
            <v>82.384600000000006</v>
          </cell>
          <cell r="I8472">
            <v>8.0409999999999998E-4</v>
          </cell>
          <cell r="J8472">
            <v>157</v>
          </cell>
          <cell r="K8472">
            <v>-0.31340180000000001</v>
          </cell>
          <cell r="L8472">
            <v>-0.29193150000000001</v>
          </cell>
          <cell r="M8472">
            <v>-0.27706130000000001</v>
          </cell>
          <cell r="N8472">
            <v>-0.26219100000000001</v>
          </cell>
          <cell r="O8472">
            <v>-0.24072080000000001</v>
          </cell>
          <cell r="P8472">
            <v>0.58333333333333337</v>
          </cell>
          <cell r="Q8472">
            <v>0.75</v>
          </cell>
          <cell r="R8472">
            <v>14</v>
          </cell>
          <cell r="S8472">
            <v>18</v>
          </cell>
        </row>
        <row r="8473">
          <cell r="A8473" t="str">
            <v>Switch</v>
          </cell>
          <cell r="B8473" t="str">
            <v>All</v>
          </cell>
          <cell r="C8473" t="str">
            <v>X</v>
          </cell>
          <cell r="D8473">
            <v>39638</v>
          </cell>
          <cell r="E8473">
            <v>24</v>
          </cell>
          <cell r="F8473">
            <v>0.60730329999999999</v>
          </cell>
          <cell r="G8473">
            <v>0.4056669</v>
          </cell>
          <cell r="H8473">
            <v>79.846000000000004</v>
          </cell>
          <cell r="I8473">
            <v>1.021E-3</v>
          </cell>
          <cell r="J8473">
            <v>157</v>
          </cell>
          <cell r="K8473">
            <v>-0.24258679999999999</v>
          </cell>
          <cell r="L8473">
            <v>-0.2183929</v>
          </cell>
          <cell r="M8473">
            <v>-0.20163629999999999</v>
          </cell>
          <cell r="N8473">
            <v>-0.18487980000000001</v>
          </cell>
          <cell r="O8473">
            <v>-0.16068589999999999</v>
          </cell>
          <cell r="P8473">
            <v>0.58333333333333337</v>
          </cell>
          <cell r="Q8473">
            <v>0.75</v>
          </cell>
          <cell r="R8473">
            <v>14</v>
          </cell>
          <cell r="S8473">
            <v>18</v>
          </cell>
        </row>
        <row r="8474">
          <cell r="A8474" t="str">
            <v>Switch</v>
          </cell>
          <cell r="B8474" t="str">
            <v>All</v>
          </cell>
          <cell r="C8474" t="str">
            <v>X</v>
          </cell>
          <cell r="D8474">
            <v>39643</v>
          </cell>
          <cell r="E8474">
            <v>1</v>
          </cell>
          <cell r="F8474">
            <v>4.4061000000000003E-2</v>
          </cell>
          <cell r="G8474">
            <v>2.35129E-2</v>
          </cell>
          <cell r="H8474">
            <v>63.996899999999997</v>
          </cell>
          <cell r="I8474">
            <v>5.8759999999999997E-4</v>
          </cell>
          <cell r="J8474">
            <v>157</v>
          </cell>
          <cell r="K8474">
            <v>-5.16128E-2</v>
          </cell>
          <cell r="L8474">
            <v>-3.3259499999999997E-2</v>
          </cell>
          <cell r="M8474">
            <v>-2.05481E-2</v>
          </cell>
          <cell r="N8474">
            <v>-7.8367000000000003E-3</v>
          </cell>
          <cell r="O8474">
            <v>1.05165E-2</v>
          </cell>
          <cell r="P8474">
            <v>0.60416666666666663</v>
          </cell>
          <cell r="Q8474">
            <v>0.72916666666666663</v>
          </cell>
          <cell r="R8474">
            <v>14.5</v>
          </cell>
          <cell r="S8474">
            <v>17.5</v>
          </cell>
        </row>
        <row r="8475">
          <cell r="A8475" t="str">
            <v>Switch</v>
          </cell>
          <cell r="B8475" t="str">
            <v>All</v>
          </cell>
          <cell r="C8475" t="str">
            <v>X</v>
          </cell>
          <cell r="D8475">
            <v>39643</v>
          </cell>
          <cell r="E8475">
            <v>2</v>
          </cell>
          <cell r="F8475">
            <v>4.0618899999999999E-2</v>
          </cell>
          <cell r="G8475">
            <v>2.2394500000000001E-2</v>
          </cell>
          <cell r="H8475">
            <v>63.051099999999998</v>
          </cell>
          <cell r="I8475">
            <v>5.8750000000000002E-4</v>
          </cell>
          <cell r="J8475">
            <v>157</v>
          </cell>
          <cell r="K8475">
            <v>-4.9286900000000002E-2</v>
          </cell>
          <cell r="L8475">
            <v>-3.0934900000000001E-2</v>
          </cell>
          <cell r="M8475">
            <v>-1.8224400000000002E-2</v>
          </cell>
          <cell r="N8475">
            <v>-5.5139000000000004E-3</v>
          </cell>
          <cell r="O8475">
            <v>1.2838E-2</v>
          </cell>
          <cell r="P8475">
            <v>0.60416666666666663</v>
          </cell>
          <cell r="Q8475">
            <v>0.72916666666666663</v>
          </cell>
          <cell r="R8475">
            <v>14.5</v>
          </cell>
          <cell r="S8475">
            <v>17.5</v>
          </cell>
        </row>
        <row r="8476">
          <cell r="A8476" t="str">
            <v>Switch</v>
          </cell>
          <cell r="B8476" t="str">
            <v>All</v>
          </cell>
          <cell r="C8476" t="str">
            <v>X</v>
          </cell>
          <cell r="D8476">
            <v>39643</v>
          </cell>
          <cell r="E8476">
            <v>3</v>
          </cell>
          <cell r="F8476">
            <v>4.01527E-2</v>
          </cell>
          <cell r="G8476">
            <v>2.08045E-2</v>
          </cell>
          <cell r="H8476">
            <v>61.808300000000003</v>
          </cell>
          <cell r="I8476">
            <v>5.8739999999999997E-4</v>
          </cell>
          <cell r="J8476">
            <v>157</v>
          </cell>
          <cell r="K8476">
            <v>-5.0409200000000001E-2</v>
          </cell>
          <cell r="L8476">
            <v>-3.2058200000000002E-2</v>
          </cell>
          <cell r="M8476">
            <v>-1.9348299999999999E-2</v>
          </cell>
          <cell r="N8476">
            <v>-6.6384E-3</v>
          </cell>
          <cell r="O8476">
            <v>1.17127E-2</v>
          </cell>
          <cell r="P8476">
            <v>0.60416666666666663</v>
          </cell>
          <cell r="Q8476">
            <v>0.72916666666666663</v>
          </cell>
          <cell r="R8476">
            <v>14.5</v>
          </cell>
          <cell r="S8476">
            <v>17.5</v>
          </cell>
        </row>
        <row r="8477">
          <cell r="A8477" t="str">
            <v>Switch</v>
          </cell>
          <cell r="B8477" t="str">
            <v>All</v>
          </cell>
          <cell r="C8477" t="str">
            <v>X</v>
          </cell>
          <cell r="D8477">
            <v>39643</v>
          </cell>
          <cell r="E8477">
            <v>4</v>
          </cell>
          <cell r="F8477">
            <v>2.6727299999999999E-2</v>
          </cell>
          <cell r="G8477">
            <v>1.6659199999999999E-2</v>
          </cell>
          <cell r="H8477">
            <v>61.7</v>
          </cell>
          <cell r="I8477">
            <v>5.8739999999999997E-4</v>
          </cell>
          <cell r="J8477">
            <v>157</v>
          </cell>
          <cell r="K8477">
            <v>-4.11288E-2</v>
          </cell>
          <cell r="L8477">
            <v>-2.2777800000000001E-2</v>
          </cell>
          <cell r="M8477">
            <v>-1.0068000000000001E-2</v>
          </cell>
          <cell r="N8477">
            <v>2.6418000000000001E-3</v>
          </cell>
          <cell r="O8477">
            <v>2.09927E-2</v>
          </cell>
          <cell r="P8477">
            <v>0.60416666666666663</v>
          </cell>
          <cell r="Q8477">
            <v>0.72916666666666663</v>
          </cell>
          <cell r="R8477">
            <v>14.5</v>
          </cell>
          <cell r="S8477">
            <v>17.5</v>
          </cell>
        </row>
        <row r="8478">
          <cell r="A8478" t="str">
            <v>Switch</v>
          </cell>
          <cell r="B8478" t="str">
            <v>All</v>
          </cell>
          <cell r="C8478" t="str">
            <v>X</v>
          </cell>
          <cell r="D8478">
            <v>39643</v>
          </cell>
          <cell r="E8478">
            <v>5</v>
          </cell>
          <cell r="F8478">
            <v>2.6241799999999999E-2</v>
          </cell>
          <cell r="G8478">
            <v>1.3601200000000001E-2</v>
          </cell>
          <cell r="H8478">
            <v>61.214599999999997</v>
          </cell>
          <cell r="I8478">
            <v>5.8739999999999997E-4</v>
          </cell>
          <cell r="J8478">
            <v>157</v>
          </cell>
          <cell r="K8478">
            <v>-4.3701299999999998E-2</v>
          </cell>
          <cell r="L8478">
            <v>-2.5350399999999999E-2</v>
          </cell>
          <cell r="M8478">
            <v>-1.26406E-2</v>
          </cell>
          <cell r="N8478">
            <v>6.9200000000000002E-5</v>
          </cell>
          <cell r="O8478">
            <v>1.8420200000000001E-2</v>
          </cell>
          <cell r="P8478">
            <v>0.60416666666666663</v>
          </cell>
          <cell r="Q8478">
            <v>0.72916666666666663</v>
          </cell>
          <cell r="R8478">
            <v>14.5</v>
          </cell>
          <cell r="S8478">
            <v>17.5</v>
          </cell>
        </row>
        <row r="8479">
          <cell r="A8479" t="str">
            <v>Switch</v>
          </cell>
          <cell r="B8479" t="str">
            <v>All</v>
          </cell>
          <cell r="C8479" t="str">
            <v>X</v>
          </cell>
          <cell r="D8479">
            <v>39643</v>
          </cell>
          <cell r="E8479">
            <v>6</v>
          </cell>
          <cell r="F8479">
            <v>1.38648E-2</v>
          </cell>
          <cell r="G8479">
            <v>1.2234500000000001E-2</v>
          </cell>
          <cell r="H8479">
            <v>61.119799999999998</v>
          </cell>
          <cell r="I8479">
            <v>5.8739999999999997E-4</v>
          </cell>
          <cell r="J8479">
            <v>157</v>
          </cell>
          <cell r="K8479">
            <v>-3.2690999999999998E-2</v>
          </cell>
          <cell r="L8479">
            <v>-1.43401E-2</v>
          </cell>
          <cell r="M8479">
            <v>-1.6302999999999999E-3</v>
          </cell>
          <cell r="N8479">
            <v>1.1079500000000001E-2</v>
          </cell>
          <cell r="O8479">
            <v>2.9430399999999999E-2</v>
          </cell>
          <cell r="P8479">
            <v>0.60416666666666663</v>
          </cell>
          <cell r="Q8479">
            <v>0.72916666666666663</v>
          </cell>
          <cell r="R8479">
            <v>14.5</v>
          </cell>
          <cell r="S8479">
            <v>17.5</v>
          </cell>
        </row>
        <row r="8480">
          <cell r="A8480" t="str">
            <v>Switch</v>
          </cell>
          <cell r="B8480" t="str">
            <v>All</v>
          </cell>
          <cell r="C8480" t="str">
            <v>X</v>
          </cell>
          <cell r="D8480">
            <v>39643</v>
          </cell>
          <cell r="E8480">
            <v>7</v>
          </cell>
          <cell r="F8480">
            <v>8.8100000000000001E-3</v>
          </cell>
          <cell r="G8480">
            <v>1.20421E-2</v>
          </cell>
          <cell r="H8480">
            <v>61.024999999999999</v>
          </cell>
          <cell r="I8480">
            <v>5.8739999999999997E-4</v>
          </cell>
          <cell r="J8480">
            <v>157</v>
          </cell>
          <cell r="K8480">
            <v>-2.7828100000000001E-2</v>
          </cell>
          <cell r="L8480">
            <v>-9.4774999999999998E-3</v>
          </cell>
          <cell r="M8480">
            <v>3.2320999999999999E-3</v>
          </cell>
          <cell r="N8480">
            <v>1.59417E-2</v>
          </cell>
          <cell r="O8480">
            <v>3.4292299999999998E-2</v>
          </cell>
          <cell r="P8480">
            <v>0.60416666666666663</v>
          </cell>
          <cell r="Q8480">
            <v>0.72916666666666663</v>
          </cell>
          <cell r="R8480">
            <v>14.5</v>
          </cell>
          <cell r="S8480">
            <v>17.5</v>
          </cell>
        </row>
        <row r="8481">
          <cell r="A8481" t="str">
            <v>Switch</v>
          </cell>
          <cell r="B8481" t="str">
            <v>All</v>
          </cell>
          <cell r="C8481" t="str">
            <v>X</v>
          </cell>
          <cell r="D8481">
            <v>39643</v>
          </cell>
          <cell r="E8481">
            <v>8</v>
          </cell>
          <cell r="F8481">
            <v>1.9689999999999998E-3</v>
          </cell>
          <cell r="G8481">
            <v>1.1625399999999999E-2</v>
          </cell>
          <cell r="H8481">
            <v>62.362499999999997</v>
          </cell>
          <cell r="I8481">
            <v>5.8739999999999997E-4</v>
          </cell>
          <cell r="J8481">
            <v>157</v>
          </cell>
          <cell r="K8481">
            <v>-2.1403800000000001E-2</v>
          </cell>
          <cell r="L8481">
            <v>-3.0531999999999998E-3</v>
          </cell>
          <cell r="M8481">
            <v>9.6564000000000007E-3</v>
          </cell>
          <cell r="N8481">
            <v>2.2366E-2</v>
          </cell>
          <cell r="O8481">
            <v>4.0716599999999999E-2</v>
          </cell>
          <cell r="P8481">
            <v>0.60416666666666663</v>
          </cell>
          <cell r="Q8481">
            <v>0.72916666666666663</v>
          </cell>
          <cell r="R8481">
            <v>14.5</v>
          </cell>
          <cell r="S8481">
            <v>17.5</v>
          </cell>
        </row>
        <row r="8482">
          <cell r="A8482" t="str">
            <v>Switch</v>
          </cell>
          <cell r="B8482" t="str">
            <v>All</v>
          </cell>
          <cell r="C8482" t="str">
            <v>X</v>
          </cell>
          <cell r="D8482">
            <v>39643</v>
          </cell>
          <cell r="E8482">
            <v>9</v>
          </cell>
          <cell r="F8482">
            <v>1.9637000000000001E-3</v>
          </cell>
          <cell r="G8482">
            <v>1.31232E-2</v>
          </cell>
          <cell r="H8482">
            <v>64.442800000000005</v>
          </cell>
          <cell r="I8482">
            <v>5.8759999999999997E-4</v>
          </cell>
          <cell r="J8482">
            <v>157</v>
          </cell>
          <cell r="K8482">
            <v>-1.9906299999999998E-2</v>
          </cell>
          <cell r="L8482">
            <v>-1.5524E-3</v>
          </cell>
          <cell r="M8482">
            <v>1.1159499999999999E-2</v>
          </cell>
          <cell r="N8482">
            <v>2.3871300000000002E-2</v>
          </cell>
          <cell r="O8482">
            <v>4.2225199999999997E-2</v>
          </cell>
          <cell r="P8482">
            <v>0.60416666666666663</v>
          </cell>
          <cell r="Q8482">
            <v>0.72916666666666663</v>
          </cell>
          <cell r="R8482">
            <v>14.5</v>
          </cell>
          <cell r="S8482">
            <v>17.5</v>
          </cell>
        </row>
        <row r="8483">
          <cell r="A8483" t="str">
            <v>Switch</v>
          </cell>
          <cell r="B8483" t="str">
            <v>All</v>
          </cell>
          <cell r="C8483" t="str">
            <v>X</v>
          </cell>
          <cell r="D8483">
            <v>39643</v>
          </cell>
          <cell r="E8483">
            <v>10</v>
          </cell>
          <cell r="F8483">
            <v>1.9312000000000001E-3</v>
          </cell>
          <cell r="G8483">
            <v>1.6244600000000001E-2</v>
          </cell>
          <cell r="H8483">
            <v>67.725099999999998</v>
          </cell>
          <cell r="I8483">
            <v>5.8839999999999999E-4</v>
          </cell>
          <cell r="J8483">
            <v>157</v>
          </cell>
          <cell r="K8483">
            <v>-1.6773099999999999E-2</v>
          </cell>
          <cell r="L8483">
            <v>1.593E-3</v>
          </cell>
          <cell r="M8483">
            <v>1.4313299999999999E-2</v>
          </cell>
          <cell r="N8483">
            <v>2.7033700000000001E-2</v>
          </cell>
          <cell r="O8483">
            <v>4.5399799999999997E-2</v>
          </cell>
          <cell r="P8483">
            <v>0.60416666666666663</v>
          </cell>
          <cell r="Q8483">
            <v>0.72916666666666663</v>
          </cell>
          <cell r="R8483">
            <v>14.5</v>
          </cell>
          <cell r="S8483">
            <v>17.5</v>
          </cell>
        </row>
        <row r="8484">
          <cell r="A8484" t="str">
            <v>Switch</v>
          </cell>
          <cell r="B8484" t="str">
            <v>All</v>
          </cell>
          <cell r="C8484" t="str">
            <v>X</v>
          </cell>
          <cell r="D8484">
            <v>39643</v>
          </cell>
          <cell r="E8484">
            <v>11</v>
          </cell>
          <cell r="F8484">
            <v>9.4342000000000002E-3</v>
          </cell>
          <cell r="G8484">
            <v>2.0879499999999999E-2</v>
          </cell>
          <cell r="H8484">
            <v>71.508499999999998</v>
          </cell>
          <cell r="I8484">
            <v>5.8949999999999996E-4</v>
          </cell>
          <cell r="J8484">
            <v>157</v>
          </cell>
          <cell r="K8484">
            <v>-1.9670699999999999E-2</v>
          </cell>
          <cell r="L8484">
            <v>-1.2871E-3</v>
          </cell>
          <cell r="M8484">
            <v>1.14453E-2</v>
          </cell>
          <cell r="N8484">
            <v>2.41777E-2</v>
          </cell>
          <cell r="O8484">
            <v>4.2561300000000003E-2</v>
          </cell>
          <cell r="P8484">
            <v>0.60416666666666663</v>
          </cell>
          <cell r="Q8484">
            <v>0.72916666666666663</v>
          </cell>
          <cell r="R8484">
            <v>14.5</v>
          </cell>
          <cell r="S8484">
            <v>17.5</v>
          </cell>
        </row>
        <row r="8485">
          <cell r="A8485" t="str">
            <v>Switch</v>
          </cell>
          <cell r="B8485" t="str">
            <v>All</v>
          </cell>
          <cell r="C8485" t="str">
            <v>X</v>
          </cell>
          <cell r="D8485">
            <v>39643</v>
          </cell>
          <cell r="E8485">
            <v>12</v>
          </cell>
          <cell r="F8485">
            <v>3.6966199999999998E-2</v>
          </cell>
          <cell r="G8485">
            <v>2.0749299999999998E-2</v>
          </cell>
          <cell r="H8485">
            <v>75.791799999999995</v>
          </cell>
          <cell r="I8485">
            <v>5.9179999999999996E-4</v>
          </cell>
          <cell r="J8485">
            <v>157</v>
          </cell>
          <cell r="K8485">
            <v>-4.7394100000000002E-2</v>
          </cell>
          <cell r="L8485">
            <v>-2.8974400000000001E-2</v>
          </cell>
          <cell r="M8485">
            <v>-1.6216899999999999E-2</v>
          </cell>
          <cell r="N8485">
            <v>-3.4594000000000001E-3</v>
          </cell>
          <cell r="O8485">
            <v>1.49604E-2</v>
          </cell>
          <cell r="P8485">
            <v>0.60416666666666663</v>
          </cell>
          <cell r="Q8485">
            <v>0.72916666666666663</v>
          </cell>
          <cell r="R8485">
            <v>14.5</v>
          </cell>
          <cell r="S8485">
            <v>17.5</v>
          </cell>
        </row>
        <row r="8486">
          <cell r="A8486" t="str">
            <v>Switch</v>
          </cell>
          <cell r="B8486" t="str">
            <v>All</v>
          </cell>
          <cell r="C8486" t="str">
            <v>X</v>
          </cell>
          <cell r="D8486">
            <v>39643</v>
          </cell>
          <cell r="E8486">
            <v>13</v>
          </cell>
          <cell r="F8486">
            <v>3.6983599999999998E-2</v>
          </cell>
          <cell r="G8486">
            <v>1.8304899999999999E-2</v>
          </cell>
          <cell r="H8486">
            <v>78.290800000000004</v>
          </cell>
          <cell r="I8486">
            <v>5.9420000000000002E-4</v>
          </cell>
          <cell r="J8486">
            <v>157</v>
          </cell>
          <cell r="K8486">
            <v>-4.9917599999999999E-2</v>
          </cell>
          <cell r="L8486">
            <v>-3.14614E-2</v>
          </cell>
          <cell r="M8486">
            <v>-1.8678699999999999E-2</v>
          </cell>
          <cell r="N8486">
            <v>-5.8960000000000002E-3</v>
          </cell>
          <cell r="O8486">
            <v>1.2560200000000001E-2</v>
          </cell>
          <cell r="P8486">
            <v>0.60416666666666663</v>
          </cell>
          <cell r="Q8486">
            <v>0.72916666666666663</v>
          </cell>
          <cell r="R8486">
            <v>14.5</v>
          </cell>
          <cell r="S8486">
            <v>17.5</v>
          </cell>
        </row>
        <row r="8487">
          <cell r="A8487" t="str">
            <v>Switch</v>
          </cell>
          <cell r="B8487" t="str">
            <v>All</v>
          </cell>
          <cell r="C8487" t="str">
            <v>X</v>
          </cell>
          <cell r="D8487">
            <v>39643</v>
          </cell>
          <cell r="E8487">
            <v>14</v>
          </cell>
          <cell r="F8487">
            <v>9.0646500000000005E-2</v>
          </cell>
          <cell r="G8487">
            <v>4.09389E-2</v>
          </cell>
          <cell r="H8487">
            <v>79.587699999999998</v>
          </cell>
          <cell r="I8487">
            <v>5.9380000000000001E-4</v>
          </cell>
          <cell r="J8487">
            <v>157</v>
          </cell>
          <cell r="K8487">
            <v>-8.0937800000000004E-2</v>
          </cell>
          <cell r="L8487">
            <v>-6.2486800000000002E-2</v>
          </cell>
          <cell r="M8487">
            <v>-4.97077E-2</v>
          </cell>
          <cell r="N8487">
            <v>-3.6928599999999999E-2</v>
          </cell>
          <cell r="O8487">
            <v>-1.84776E-2</v>
          </cell>
          <cell r="P8487">
            <v>0.60416666666666663</v>
          </cell>
          <cell r="Q8487">
            <v>0.72916666666666663</v>
          </cell>
          <cell r="R8487">
            <v>14.5</v>
          </cell>
          <cell r="S8487">
            <v>17.5</v>
          </cell>
        </row>
        <row r="8488">
          <cell r="A8488" t="str">
            <v>Switch</v>
          </cell>
          <cell r="B8488" t="str">
            <v>All</v>
          </cell>
          <cell r="C8488" t="str">
            <v>X</v>
          </cell>
          <cell r="D8488">
            <v>39643</v>
          </cell>
          <cell r="E8488">
            <v>15</v>
          </cell>
          <cell r="F8488">
            <v>8.6805599999999997E-2</v>
          </cell>
          <cell r="G8488">
            <v>6.9673499999999999E-2</v>
          </cell>
          <cell r="H8488">
            <v>79.790800000000004</v>
          </cell>
          <cell r="I8488">
            <v>5.9509999999999999E-4</v>
          </cell>
          <cell r="J8488">
            <v>157</v>
          </cell>
          <cell r="K8488">
            <v>-4.8394100000000002E-2</v>
          </cell>
          <cell r="L8488">
            <v>-2.9924300000000001E-2</v>
          </cell>
          <cell r="M8488">
            <v>-1.7132100000000001E-2</v>
          </cell>
          <cell r="N8488">
            <v>-4.3400000000000001E-3</v>
          </cell>
          <cell r="O8488">
            <v>1.41298E-2</v>
          </cell>
          <cell r="P8488">
            <v>0.60416666666666663</v>
          </cell>
          <cell r="Q8488">
            <v>0.72916666666666663</v>
          </cell>
          <cell r="R8488">
            <v>14.5</v>
          </cell>
          <cell r="S8488">
            <v>17.5</v>
          </cell>
        </row>
        <row r="8489">
          <cell r="A8489" t="str">
            <v>Switch</v>
          </cell>
          <cell r="B8489" t="str">
            <v>All</v>
          </cell>
          <cell r="C8489" t="str">
            <v>X</v>
          </cell>
          <cell r="D8489">
            <v>39643</v>
          </cell>
          <cell r="E8489">
            <v>16</v>
          </cell>
          <cell r="F8489">
            <v>0.1637689</v>
          </cell>
          <cell r="G8489">
            <v>9.7514400000000001E-2</v>
          </cell>
          <cell r="H8489">
            <v>79.736699999999999</v>
          </cell>
          <cell r="I8489">
            <v>5.978E-4</v>
          </cell>
          <cell r="J8489">
            <v>157</v>
          </cell>
          <cell r="K8489">
            <v>-9.7588300000000003E-2</v>
          </cell>
          <cell r="L8489">
            <v>-7.9075999999999994E-2</v>
          </cell>
          <cell r="M8489">
            <v>-6.6254499999999994E-2</v>
          </cell>
          <cell r="N8489">
            <v>-5.3433000000000001E-2</v>
          </cell>
          <cell r="O8489">
            <v>-3.4920699999999999E-2</v>
          </cell>
          <cell r="P8489">
            <v>0.60416666666666663</v>
          </cell>
          <cell r="Q8489">
            <v>0.72916666666666663</v>
          </cell>
          <cell r="R8489">
            <v>14.5</v>
          </cell>
          <cell r="S8489">
            <v>17.5</v>
          </cell>
        </row>
        <row r="8490">
          <cell r="A8490" t="str">
            <v>Switch</v>
          </cell>
          <cell r="B8490" t="str">
            <v>All</v>
          </cell>
          <cell r="C8490" t="str">
            <v>X</v>
          </cell>
          <cell r="D8490">
            <v>39643</v>
          </cell>
          <cell r="E8490">
            <v>17</v>
          </cell>
          <cell r="F8490">
            <v>0.16713140000000001</v>
          </cell>
          <cell r="G8490">
            <v>0.13817309999999999</v>
          </cell>
          <cell r="H8490">
            <v>78.304299999999998</v>
          </cell>
          <cell r="I8490">
            <v>5.9699999999999998E-4</v>
          </cell>
          <cell r="J8490">
            <v>157</v>
          </cell>
          <cell r="K8490">
            <v>-6.02718E-2</v>
          </cell>
          <cell r="L8490">
            <v>-4.1771599999999999E-2</v>
          </cell>
          <cell r="M8490">
            <v>-2.8958399999999999E-2</v>
          </cell>
          <cell r="N8490">
            <v>-1.6145099999999999E-2</v>
          </cell>
          <cell r="O8490">
            <v>2.3551000000000002E-3</v>
          </cell>
          <cell r="P8490">
            <v>0.60416666666666663</v>
          </cell>
          <cell r="Q8490">
            <v>0.72916666666666663</v>
          </cell>
          <cell r="R8490">
            <v>14.5</v>
          </cell>
          <cell r="S8490">
            <v>17.5</v>
          </cell>
        </row>
        <row r="8491">
          <cell r="A8491" t="str">
            <v>Switch</v>
          </cell>
          <cell r="B8491" t="str">
            <v>All</v>
          </cell>
          <cell r="C8491" t="str">
            <v>X</v>
          </cell>
          <cell r="D8491">
            <v>39643</v>
          </cell>
          <cell r="E8491">
            <v>18</v>
          </cell>
          <cell r="F8491">
            <v>0.19639999999999999</v>
          </cell>
          <cell r="G8491">
            <v>0.15017340000000001</v>
          </cell>
          <cell r="H8491">
            <v>75.022000000000006</v>
          </cell>
          <cell r="I8491">
            <v>5.932E-4</v>
          </cell>
          <cell r="J8491">
            <v>157</v>
          </cell>
          <cell r="K8491">
            <v>-7.74397E-2</v>
          </cell>
          <cell r="L8491">
            <v>-5.8998799999999997E-2</v>
          </cell>
          <cell r="M8491">
            <v>-4.6226700000000003E-2</v>
          </cell>
          <cell r="N8491">
            <v>-3.3454600000000001E-2</v>
          </cell>
          <cell r="O8491">
            <v>-1.50137E-2</v>
          </cell>
          <cell r="P8491">
            <v>0.60416666666666663</v>
          </cell>
          <cell r="Q8491">
            <v>0.72916666666666663</v>
          </cell>
          <cell r="R8491">
            <v>14.5</v>
          </cell>
          <cell r="S8491">
            <v>17.5</v>
          </cell>
        </row>
        <row r="8492">
          <cell r="A8492" t="str">
            <v>Switch</v>
          </cell>
          <cell r="B8492" t="str">
            <v>All</v>
          </cell>
          <cell r="C8492" t="str">
            <v>X</v>
          </cell>
          <cell r="D8492">
            <v>39643</v>
          </cell>
          <cell r="E8492">
            <v>19</v>
          </cell>
          <cell r="F8492">
            <v>0.22104080000000001</v>
          </cell>
          <cell r="G8492">
            <v>0.1381365</v>
          </cell>
          <cell r="H8492">
            <v>71.536500000000004</v>
          </cell>
          <cell r="I8492">
            <v>5.9230000000000003E-4</v>
          </cell>
          <cell r="J8492">
            <v>157</v>
          </cell>
          <cell r="K8492">
            <v>-0.114094</v>
          </cell>
          <cell r="L8492">
            <v>-9.5666899999999999E-2</v>
          </cell>
          <cell r="M8492">
            <v>-8.2904400000000003E-2</v>
          </cell>
          <cell r="N8492">
            <v>-7.0141800000000004E-2</v>
          </cell>
          <cell r="O8492">
            <v>-5.1714700000000002E-2</v>
          </cell>
          <cell r="P8492">
            <v>0.60416666666666663</v>
          </cell>
          <cell r="Q8492">
            <v>0.72916666666666663</v>
          </cell>
          <cell r="R8492">
            <v>14.5</v>
          </cell>
          <cell r="S8492">
            <v>17.5</v>
          </cell>
        </row>
        <row r="8493">
          <cell r="A8493" t="str">
            <v>Switch</v>
          </cell>
          <cell r="B8493" t="str">
            <v>All</v>
          </cell>
          <cell r="C8493" t="str">
            <v>X</v>
          </cell>
          <cell r="D8493">
            <v>39643</v>
          </cell>
          <cell r="E8493">
            <v>20</v>
          </cell>
          <cell r="F8493">
            <v>0.13539989999999999</v>
          </cell>
          <cell r="G8493">
            <v>9.8652900000000002E-2</v>
          </cell>
          <cell r="H8493">
            <v>68.090699999999998</v>
          </cell>
          <cell r="I8493">
            <v>5.9049999999999999E-4</v>
          </cell>
          <cell r="J8493">
            <v>157</v>
          </cell>
          <cell r="K8493">
            <v>-6.7888199999999996E-2</v>
          </cell>
          <cell r="L8493">
            <v>-4.9489699999999998E-2</v>
          </cell>
          <cell r="M8493">
            <v>-3.6747000000000002E-2</v>
          </cell>
          <cell r="N8493">
            <v>-2.4004299999999999E-2</v>
          </cell>
          <cell r="O8493">
            <v>-5.6058000000000002E-3</v>
          </cell>
          <cell r="P8493">
            <v>0.60416666666666663</v>
          </cell>
          <cell r="Q8493">
            <v>0.72916666666666663</v>
          </cell>
          <cell r="R8493">
            <v>14.5</v>
          </cell>
          <cell r="S8493">
            <v>17.5</v>
          </cell>
        </row>
        <row r="8494">
          <cell r="A8494" t="str">
            <v>Switch</v>
          </cell>
          <cell r="B8494" t="str">
            <v>All</v>
          </cell>
          <cell r="C8494" t="str">
            <v>X</v>
          </cell>
          <cell r="D8494">
            <v>39643</v>
          </cell>
          <cell r="E8494">
            <v>21</v>
          </cell>
          <cell r="F8494">
            <v>3.4604999999999997E-2</v>
          </cell>
          <cell r="G8494">
            <v>6.2937199999999999E-2</v>
          </cell>
          <cell r="H8494">
            <v>64.496899999999997</v>
          </cell>
          <cell r="I8494">
            <v>5.8920000000000001E-4</v>
          </cell>
          <cell r="J8494">
            <v>157</v>
          </cell>
          <cell r="K8494">
            <v>-2.7767999999999998E-3</v>
          </cell>
          <cell r="L8494">
            <v>1.5602599999999999E-2</v>
          </cell>
          <cell r="M8494">
            <v>2.8332199999999998E-2</v>
          </cell>
          <cell r="N8494">
            <v>4.10617E-2</v>
          </cell>
          <cell r="O8494">
            <v>5.9441099999999997E-2</v>
          </cell>
          <cell r="P8494">
            <v>0.60416666666666663</v>
          </cell>
          <cell r="Q8494">
            <v>0.72916666666666663</v>
          </cell>
          <cell r="R8494">
            <v>14.5</v>
          </cell>
          <cell r="S8494">
            <v>17.5</v>
          </cell>
        </row>
        <row r="8495">
          <cell r="A8495" t="str">
            <v>Switch</v>
          </cell>
          <cell r="B8495" t="str">
            <v>All</v>
          </cell>
          <cell r="C8495" t="str">
            <v>X</v>
          </cell>
          <cell r="D8495">
            <v>39643</v>
          </cell>
          <cell r="E8495">
            <v>22</v>
          </cell>
          <cell r="F8495">
            <v>2.5851499999999999E-2</v>
          </cell>
          <cell r="G8495">
            <v>4.9903400000000001E-2</v>
          </cell>
          <cell r="H8495">
            <v>62.403100000000002</v>
          </cell>
          <cell r="I8495">
            <v>5.886E-4</v>
          </cell>
          <cell r="J8495">
            <v>157</v>
          </cell>
          <cell r="K8495">
            <v>-7.0394999999999998E-3</v>
          </cell>
          <cell r="L8495">
            <v>1.13296E-2</v>
          </cell>
          <cell r="M8495">
            <v>2.4051900000000001E-2</v>
          </cell>
          <cell r="N8495">
            <v>3.6774300000000003E-2</v>
          </cell>
          <cell r="O8495">
            <v>5.5143400000000002E-2</v>
          </cell>
          <cell r="P8495">
            <v>0.60416666666666663</v>
          </cell>
          <cell r="Q8495">
            <v>0.72916666666666663</v>
          </cell>
          <cell r="R8495">
            <v>14.5</v>
          </cell>
          <cell r="S8495">
            <v>17.5</v>
          </cell>
        </row>
        <row r="8496">
          <cell r="A8496" t="str">
            <v>Switch</v>
          </cell>
          <cell r="B8496" t="str">
            <v>All</v>
          </cell>
          <cell r="C8496" t="str">
            <v>X</v>
          </cell>
          <cell r="D8496">
            <v>39643</v>
          </cell>
          <cell r="E8496">
            <v>23</v>
          </cell>
          <cell r="F8496">
            <v>2.6435299999999998E-2</v>
          </cell>
          <cell r="G8496">
            <v>3.9423E-2</v>
          </cell>
          <cell r="H8496">
            <v>61.848999999999997</v>
          </cell>
          <cell r="I8496">
            <v>5.8819999999999999E-4</v>
          </cell>
          <cell r="J8496">
            <v>157</v>
          </cell>
          <cell r="K8496">
            <v>-1.8093700000000001E-2</v>
          </cell>
          <cell r="L8496">
            <v>2.6939999999999999E-4</v>
          </cell>
          <cell r="M8496">
            <v>1.29877E-2</v>
          </cell>
          <cell r="N8496">
            <v>2.57059E-2</v>
          </cell>
          <cell r="O8496">
            <v>4.4068999999999997E-2</v>
          </cell>
          <cell r="P8496">
            <v>0.60416666666666663</v>
          </cell>
          <cell r="Q8496">
            <v>0.72916666666666663</v>
          </cell>
          <cell r="R8496">
            <v>14.5</v>
          </cell>
          <cell r="S8496">
            <v>17.5</v>
          </cell>
        </row>
        <row r="8497">
          <cell r="A8497" t="str">
            <v>Switch</v>
          </cell>
          <cell r="B8497" t="str">
            <v>All</v>
          </cell>
          <cell r="C8497" t="str">
            <v>X</v>
          </cell>
          <cell r="D8497">
            <v>39643</v>
          </cell>
          <cell r="E8497">
            <v>24</v>
          </cell>
          <cell r="F8497">
            <v>1.9551300000000001E-2</v>
          </cell>
          <cell r="G8497">
            <v>2.8121199999999999E-2</v>
          </cell>
          <cell r="H8497">
            <v>61.106299999999997</v>
          </cell>
          <cell r="I8497">
            <v>5.8810000000000004E-4</v>
          </cell>
          <cell r="J8497">
            <v>157</v>
          </cell>
          <cell r="K8497">
            <v>-2.2507800000000001E-2</v>
          </cell>
          <cell r="L8497">
            <v>-4.1468E-3</v>
          </cell>
          <cell r="M8497">
            <v>8.5699000000000001E-3</v>
          </cell>
          <cell r="N8497">
            <v>2.1286599999999999E-2</v>
          </cell>
          <cell r="O8497">
            <v>3.9647599999999998E-2</v>
          </cell>
          <cell r="P8497">
            <v>0.60416666666666663</v>
          </cell>
          <cell r="Q8497">
            <v>0.72916666666666663</v>
          </cell>
          <cell r="R8497">
            <v>14.5</v>
          </cell>
          <cell r="S8497">
            <v>17.5</v>
          </cell>
        </row>
        <row r="8498">
          <cell r="A8498" t="str">
            <v>Switch</v>
          </cell>
          <cell r="B8498" t="str">
            <v>All</v>
          </cell>
          <cell r="C8498" t="str">
            <v>X</v>
          </cell>
          <cell r="D8498">
            <v>39647</v>
          </cell>
          <cell r="E8498">
            <v>1</v>
          </cell>
          <cell r="F8498">
            <v>2.0032000000000001E-3</v>
          </cell>
          <cell r="G8498">
            <v>3.0649900000000001E-2</v>
          </cell>
          <cell r="H8498">
            <v>56.052100000000003</v>
          </cell>
          <cell r="I8498">
            <v>5.8839999999999999E-4</v>
          </cell>
          <cell r="J8498">
            <v>157</v>
          </cell>
          <cell r="K8498">
            <v>-2.4402999999999998E-3</v>
          </cell>
          <cell r="L8498">
            <v>1.5926200000000001E-2</v>
          </cell>
          <cell r="M8498">
            <v>2.8646700000000001E-2</v>
          </cell>
          <cell r="N8498">
            <v>4.1367300000000003E-2</v>
          </cell>
          <cell r="O8498">
            <v>5.9733700000000001E-2</v>
          </cell>
          <cell r="P8498">
            <v>0.5625</v>
          </cell>
          <cell r="Q8498">
            <v>0.72916666666666663</v>
          </cell>
          <cell r="R8498">
            <v>13.5</v>
          </cell>
          <cell r="S8498">
            <v>17.5</v>
          </cell>
        </row>
        <row r="8499">
          <cell r="A8499" t="str">
            <v>Switch</v>
          </cell>
          <cell r="B8499" t="str">
            <v>All</v>
          </cell>
          <cell r="C8499" t="str">
            <v>X</v>
          </cell>
          <cell r="D8499">
            <v>39647</v>
          </cell>
          <cell r="E8499">
            <v>2</v>
          </cell>
          <cell r="F8499">
            <v>1.9995999999999998E-3</v>
          </cell>
          <cell r="G8499">
            <v>2.8972299999999999E-2</v>
          </cell>
          <cell r="H8499">
            <v>55.404200000000003</v>
          </cell>
          <cell r="I8499">
            <v>5.8819999999999999E-4</v>
          </cell>
          <cell r="J8499">
            <v>157</v>
          </cell>
          <cell r="K8499">
            <v>-4.1092999999999998E-3</v>
          </cell>
          <cell r="L8499">
            <v>1.42542E-2</v>
          </cell>
          <cell r="M8499">
            <v>2.6972699999999999E-2</v>
          </cell>
          <cell r="N8499">
            <v>3.96911E-2</v>
          </cell>
          <cell r="O8499">
            <v>5.8054599999999998E-2</v>
          </cell>
          <cell r="P8499">
            <v>0.5625</v>
          </cell>
          <cell r="Q8499">
            <v>0.72916666666666663</v>
          </cell>
          <cell r="R8499">
            <v>13.5</v>
          </cell>
          <cell r="S8499">
            <v>17.5</v>
          </cell>
        </row>
        <row r="8500">
          <cell r="A8500" t="str">
            <v>Switch</v>
          </cell>
          <cell r="B8500" t="str">
            <v>All</v>
          </cell>
          <cell r="C8500" t="str">
            <v>X</v>
          </cell>
          <cell r="D8500">
            <v>39647</v>
          </cell>
          <cell r="E8500">
            <v>3</v>
          </cell>
          <cell r="F8500">
            <v>1.9915000000000002E-3</v>
          </cell>
          <cell r="G8500">
            <v>2.6587199999999998E-2</v>
          </cell>
          <cell r="H8500">
            <v>55.512500000000003</v>
          </cell>
          <cell r="I8500">
            <v>5.8810000000000004E-4</v>
          </cell>
          <cell r="J8500">
            <v>157</v>
          </cell>
          <cell r="K8500">
            <v>-6.4827000000000001E-3</v>
          </cell>
          <cell r="L8500">
            <v>1.1878700000000001E-2</v>
          </cell>
          <cell r="M8500">
            <v>2.4595800000000001E-2</v>
          </cell>
          <cell r="N8500">
            <v>3.7312900000000003E-2</v>
          </cell>
          <cell r="O8500">
            <v>5.5674300000000003E-2</v>
          </cell>
          <cell r="P8500">
            <v>0.5625</v>
          </cell>
          <cell r="Q8500">
            <v>0.72916666666666663</v>
          </cell>
          <cell r="R8500">
            <v>13.5</v>
          </cell>
          <cell r="S8500">
            <v>17.5</v>
          </cell>
        </row>
        <row r="8501">
          <cell r="A8501" t="str">
            <v>Switch</v>
          </cell>
          <cell r="B8501" t="str">
            <v>All</v>
          </cell>
          <cell r="C8501" t="str">
            <v>X</v>
          </cell>
          <cell r="D8501">
            <v>39647</v>
          </cell>
          <cell r="E8501">
            <v>4</v>
          </cell>
          <cell r="F8501">
            <v>2.0040000000000001E-3</v>
          </cell>
          <cell r="G8501">
            <v>2.0369399999999999E-2</v>
          </cell>
          <cell r="H8501">
            <v>54.917700000000004</v>
          </cell>
          <cell r="I8501">
            <v>5.8810000000000004E-4</v>
          </cell>
          <cell r="J8501">
            <v>157</v>
          </cell>
          <cell r="K8501">
            <v>-1.2712599999999999E-2</v>
          </cell>
          <cell r="L8501">
            <v>5.6484999999999999E-3</v>
          </cell>
          <cell r="M8501">
            <v>1.83654E-2</v>
          </cell>
          <cell r="N8501">
            <v>3.10823E-2</v>
          </cell>
          <cell r="O8501">
            <v>4.9443399999999998E-2</v>
          </cell>
          <cell r="P8501">
            <v>0.5625</v>
          </cell>
          <cell r="Q8501">
            <v>0.72916666666666663</v>
          </cell>
          <cell r="R8501">
            <v>13.5</v>
          </cell>
          <cell r="S8501">
            <v>17.5</v>
          </cell>
        </row>
        <row r="8502">
          <cell r="A8502" t="str">
            <v>Switch</v>
          </cell>
          <cell r="B8502" t="str">
            <v>All</v>
          </cell>
          <cell r="C8502" t="str">
            <v>X</v>
          </cell>
          <cell r="D8502">
            <v>39647</v>
          </cell>
          <cell r="E8502">
            <v>5</v>
          </cell>
          <cell r="F8502">
            <v>1.9965999999999999E-3</v>
          </cell>
          <cell r="G8502">
            <v>1.5782399999999999E-2</v>
          </cell>
          <cell r="H8502">
            <v>54.620800000000003</v>
          </cell>
          <cell r="I8502">
            <v>5.8810000000000004E-4</v>
          </cell>
          <cell r="J8502">
            <v>157</v>
          </cell>
          <cell r="K8502">
            <v>-1.7292200000000001E-2</v>
          </cell>
          <cell r="L8502">
            <v>1.0689E-3</v>
          </cell>
          <cell r="M8502">
            <v>1.3785800000000001E-2</v>
          </cell>
          <cell r="N8502">
            <v>2.6502700000000001E-2</v>
          </cell>
          <cell r="O8502">
            <v>4.4863800000000002E-2</v>
          </cell>
          <cell r="P8502">
            <v>0.5625</v>
          </cell>
          <cell r="Q8502">
            <v>0.72916666666666663</v>
          </cell>
          <cell r="R8502">
            <v>13.5</v>
          </cell>
          <cell r="S8502">
            <v>17.5</v>
          </cell>
        </row>
        <row r="8503">
          <cell r="A8503" t="str">
            <v>Switch</v>
          </cell>
          <cell r="B8503" t="str">
            <v>All</v>
          </cell>
          <cell r="C8503" t="str">
            <v>X</v>
          </cell>
          <cell r="D8503">
            <v>39647</v>
          </cell>
          <cell r="E8503">
            <v>6</v>
          </cell>
          <cell r="F8503">
            <v>1.9827999999999998E-3</v>
          </cell>
          <cell r="G8503">
            <v>1.3732299999999999E-2</v>
          </cell>
          <cell r="H8503">
            <v>54.917700000000004</v>
          </cell>
          <cell r="I8503">
            <v>5.8810000000000004E-4</v>
          </cell>
          <cell r="J8503">
            <v>157</v>
          </cell>
          <cell r="K8503">
            <v>-1.9328499999999998E-2</v>
          </cell>
          <cell r="L8503">
            <v>-9.6739999999999999E-4</v>
          </cell>
          <cell r="M8503">
            <v>1.17494E-2</v>
          </cell>
          <cell r="N8503">
            <v>2.44663E-2</v>
          </cell>
          <cell r="O8503">
            <v>4.2827400000000002E-2</v>
          </cell>
          <cell r="P8503">
            <v>0.5625</v>
          </cell>
          <cell r="Q8503">
            <v>0.72916666666666663</v>
          </cell>
          <cell r="R8503">
            <v>13.5</v>
          </cell>
          <cell r="S8503">
            <v>17.5</v>
          </cell>
        </row>
        <row r="8504">
          <cell r="A8504" t="str">
            <v>Switch</v>
          </cell>
          <cell r="B8504" t="str">
            <v>All</v>
          </cell>
          <cell r="C8504" t="str">
            <v>X</v>
          </cell>
          <cell r="D8504">
            <v>39647</v>
          </cell>
          <cell r="E8504">
            <v>7</v>
          </cell>
          <cell r="F8504">
            <v>9.3109000000000004E-3</v>
          </cell>
          <cell r="G8504">
            <v>1.3443699999999999E-2</v>
          </cell>
          <cell r="H8504">
            <v>55.268700000000003</v>
          </cell>
          <cell r="I8504">
            <v>5.8799999999999998E-4</v>
          </cell>
          <cell r="J8504">
            <v>157</v>
          </cell>
          <cell r="K8504">
            <v>-2.6943999999999999E-2</v>
          </cell>
          <cell r="L8504">
            <v>-8.5836000000000003E-3</v>
          </cell>
          <cell r="M8504">
            <v>4.1327999999999998E-3</v>
          </cell>
          <cell r="N8504">
            <v>1.6849099999999999E-2</v>
          </cell>
          <cell r="O8504">
            <v>3.5209499999999998E-2</v>
          </cell>
          <cell r="P8504">
            <v>0.5625</v>
          </cell>
          <cell r="Q8504">
            <v>0.72916666666666663</v>
          </cell>
          <cell r="R8504">
            <v>13.5</v>
          </cell>
          <cell r="S8504">
            <v>17.5</v>
          </cell>
        </row>
        <row r="8505">
          <cell r="A8505" t="str">
            <v>Switch</v>
          </cell>
          <cell r="B8505" t="str">
            <v>All</v>
          </cell>
          <cell r="C8505" t="str">
            <v>X</v>
          </cell>
          <cell r="D8505">
            <v>39647</v>
          </cell>
          <cell r="E8505">
            <v>8</v>
          </cell>
          <cell r="F8505">
            <v>1.9980000000000002E-3</v>
          </cell>
          <cell r="G8505">
            <v>1.2818599999999999E-2</v>
          </cell>
          <cell r="H8505">
            <v>57.051099999999998</v>
          </cell>
          <cell r="I8505">
            <v>5.8799999999999998E-4</v>
          </cell>
          <cell r="J8505">
            <v>157</v>
          </cell>
          <cell r="K8505">
            <v>-2.0256099999999999E-2</v>
          </cell>
          <cell r="L8505">
            <v>-1.8958E-3</v>
          </cell>
          <cell r="M8505">
            <v>1.08206E-2</v>
          </cell>
          <cell r="N8505">
            <v>2.3536899999999999E-2</v>
          </cell>
          <cell r="O8505">
            <v>4.1897299999999998E-2</v>
          </cell>
          <cell r="P8505">
            <v>0.5625</v>
          </cell>
          <cell r="Q8505">
            <v>0.72916666666666663</v>
          </cell>
          <cell r="R8505">
            <v>13.5</v>
          </cell>
          <cell r="S8505">
            <v>17.5</v>
          </cell>
        </row>
        <row r="8506">
          <cell r="A8506" t="str">
            <v>Switch</v>
          </cell>
          <cell r="B8506" t="str">
            <v>All</v>
          </cell>
          <cell r="C8506" t="str">
            <v>X</v>
          </cell>
          <cell r="D8506">
            <v>39647</v>
          </cell>
          <cell r="E8506">
            <v>9</v>
          </cell>
          <cell r="F8506">
            <v>1.9986000000000001E-3</v>
          </cell>
          <cell r="G8506">
            <v>1.50653E-2</v>
          </cell>
          <cell r="H8506">
            <v>58.495899999999999</v>
          </cell>
          <cell r="I8506">
            <v>5.8850000000000005E-4</v>
          </cell>
          <cell r="J8506">
            <v>157</v>
          </cell>
          <cell r="K8506">
            <v>-1.8022900000000001E-2</v>
          </cell>
          <cell r="L8506">
            <v>3.4509999999999999E-4</v>
          </cell>
          <cell r="M8506">
            <v>1.3066700000000001E-2</v>
          </cell>
          <cell r="N8506">
            <v>2.57883E-2</v>
          </cell>
          <cell r="O8506">
            <v>4.4156300000000002E-2</v>
          </cell>
          <cell r="P8506">
            <v>0.5625</v>
          </cell>
          <cell r="Q8506">
            <v>0.72916666666666663</v>
          </cell>
          <cell r="R8506">
            <v>13.5</v>
          </cell>
          <cell r="S8506">
            <v>17.5</v>
          </cell>
        </row>
        <row r="8507">
          <cell r="A8507" t="str">
            <v>Switch</v>
          </cell>
          <cell r="B8507" t="str">
            <v>All</v>
          </cell>
          <cell r="C8507" t="str">
            <v>X</v>
          </cell>
          <cell r="D8507">
            <v>39647</v>
          </cell>
          <cell r="E8507">
            <v>10</v>
          </cell>
          <cell r="F8507">
            <v>3.5899999999999999E-3</v>
          </cell>
          <cell r="G8507">
            <v>1.9747399999999998E-2</v>
          </cell>
          <cell r="H8507">
            <v>61.1845</v>
          </cell>
          <cell r="I8507">
            <v>5.9029999999999998E-4</v>
          </cell>
          <cell r="J8507">
            <v>157</v>
          </cell>
          <cell r="K8507">
            <v>-1.4978999999999999E-2</v>
          </cell>
          <cell r="L8507">
            <v>3.4166999999999999E-3</v>
          </cell>
          <cell r="M8507">
            <v>1.6157399999999999E-2</v>
          </cell>
          <cell r="N8507">
            <v>2.8898199999999999E-2</v>
          </cell>
          <cell r="O8507">
            <v>4.7293799999999997E-2</v>
          </cell>
          <cell r="P8507">
            <v>0.5625</v>
          </cell>
          <cell r="Q8507">
            <v>0.72916666666666663</v>
          </cell>
          <cell r="R8507">
            <v>13.5</v>
          </cell>
          <cell r="S8507">
            <v>17.5</v>
          </cell>
        </row>
        <row r="8508">
          <cell r="A8508" t="str">
            <v>Switch</v>
          </cell>
          <cell r="B8508" t="str">
            <v>All</v>
          </cell>
          <cell r="C8508" t="str">
            <v>X</v>
          </cell>
          <cell r="D8508">
            <v>39647</v>
          </cell>
          <cell r="E8508">
            <v>11</v>
          </cell>
          <cell r="F8508">
            <v>1.9452E-3</v>
          </cell>
          <cell r="G8508">
            <v>2.6699799999999999E-2</v>
          </cell>
          <cell r="H8508">
            <v>65.318899999999999</v>
          </cell>
          <cell r="I8508">
            <v>5.9279999999999999E-4</v>
          </cell>
          <cell r="J8508">
            <v>157</v>
          </cell>
          <cell r="K8508">
            <v>-6.4482999999999997E-3</v>
          </cell>
          <cell r="L8508">
            <v>1.19866E-2</v>
          </cell>
          <cell r="M8508">
            <v>2.4754600000000002E-2</v>
          </cell>
          <cell r="N8508">
            <v>3.7522600000000003E-2</v>
          </cell>
          <cell r="O8508">
            <v>5.59575E-2</v>
          </cell>
          <cell r="P8508">
            <v>0.5625</v>
          </cell>
          <cell r="Q8508">
            <v>0.72916666666666663</v>
          </cell>
          <cell r="R8508">
            <v>13.5</v>
          </cell>
          <cell r="S8508">
            <v>17.5</v>
          </cell>
        </row>
        <row r="8509">
          <cell r="A8509" t="str">
            <v>Switch</v>
          </cell>
          <cell r="B8509" t="str">
            <v>All</v>
          </cell>
          <cell r="C8509" t="str">
            <v>X</v>
          </cell>
          <cell r="D8509">
            <v>39647</v>
          </cell>
          <cell r="E8509">
            <v>12</v>
          </cell>
          <cell r="F8509">
            <v>7.9885000000000008E-3</v>
          </cell>
          <cell r="G8509">
            <v>4.31321E-2</v>
          </cell>
          <cell r="H8509">
            <v>70.940799999999996</v>
          </cell>
          <cell r="I8509">
            <v>5.9860000000000002E-4</v>
          </cell>
          <cell r="J8509">
            <v>157</v>
          </cell>
          <cell r="K8509">
            <v>3.7894999999999999E-3</v>
          </cell>
          <cell r="L8509">
            <v>2.2313699999999999E-2</v>
          </cell>
          <cell r="M8509">
            <v>3.5143500000000001E-2</v>
          </cell>
          <cell r="N8509">
            <v>4.7973399999999999E-2</v>
          </cell>
          <cell r="O8509">
            <v>6.6497600000000004E-2</v>
          </cell>
          <cell r="P8509">
            <v>0.5625</v>
          </cell>
          <cell r="Q8509">
            <v>0.72916666666666663</v>
          </cell>
          <cell r="R8509">
            <v>13.5</v>
          </cell>
          <cell r="S8509">
            <v>17.5</v>
          </cell>
        </row>
        <row r="8510">
          <cell r="A8510" t="str">
            <v>Switch</v>
          </cell>
          <cell r="B8510" t="str">
            <v>All</v>
          </cell>
          <cell r="C8510" t="str">
            <v>X</v>
          </cell>
          <cell r="D8510">
            <v>39647</v>
          </cell>
          <cell r="E8510">
            <v>13</v>
          </cell>
          <cell r="F8510">
            <v>7.8232000000000006E-3</v>
          </cell>
          <cell r="G8510">
            <v>5.4890000000000001E-2</v>
          </cell>
          <cell r="H8510">
            <v>76.373099999999994</v>
          </cell>
          <cell r="I8510">
            <v>5.955E-4</v>
          </cell>
          <cell r="J8510">
            <v>157</v>
          </cell>
          <cell r="K8510">
            <v>1.5792799999999999E-2</v>
          </cell>
          <cell r="L8510">
            <v>3.4269800000000003E-2</v>
          </cell>
          <cell r="M8510">
            <v>4.7066900000000002E-2</v>
          </cell>
          <cell r="N8510">
            <v>5.9864000000000001E-2</v>
          </cell>
          <cell r="O8510">
            <v>7.8340999999999994E-2</v>
          </cell>
          <cell r="P8510">
            <v>0.5625</v>
          </cell>
          <cell r="Q8510">
            <v>0.72916666666666663</v>
          </cell>
          <cell r="R8510">
            <v>13.5</v>
          </cell>
          <cell r="S8510">
            <v>17.5</v>
          </cell>
        </row>
        <row r="8511">
          <cell r="A8511" t="str">
            <v>Switch</v>
          </cell>
          <cell r="B8511" t="str">
            <v>All</v>
          </cell>
          <cell r="C8511" t="str">
            <v>X</v>
          </cell>
          <cell r="D8511">
            <v>39647</v>
          </cell>
          <cell r="E8511">
            <v>14</v>
          </cell>
          <cell r="F8511">
            <v>9.8587999999999992E-3</v>
          </cell>
          <cell r="G8511">
            <v>7.3060899999999998E-2</v>
          </cell>
          <cell r="H8511">
            <v>80.696100000000001</v>
          </cell>
          <cell r="I8511">
            <v>5.9699999999999998E-4</v>
          </cell>
          <cell r="J8511">
            <v>157</v>
          </cell>
          <cell r="K8511">
            <v>3.1888899999999998E-2</v>
          </cell>
          <cell r="L8511">
            <v>5.0389000000000003E-2</v>
          </cell>
          <cell r="M8511">
            <v>6.3202099999999997E-2</v>
          </cell>
          <cell r="N8511">
            <v>7.6015200000000005E-2</v>
          </cell>
          <cell r="O8511">
            <v>9.4515299999999997E-2</v>
          </cell>
          <cell r="P8511">
            <v>0.5625</v>
          </cell>
          <cell r="Q8511">
            <v>0.72916666666666663</v>
          </cell>
          <cell r="R8511">
            <v>13.5</v>
          </cell>
          <cell r="S8511">
            <v>17.5</v>
          </cell>
        </row>
        <row r="8512">
          <cell r="A8512" t="str">
            <v>Switch</v>
          </cell>
          <cell r="B8512" t="str">
            <v>All</v>
          </cell>
          <cell r="C8512" t="str">
            <v>X</v>
          </cell>
          <cell r="D8512">
            <v>39647</v>
          </cell>
          <cell r="E8512">
            <v>15</v>
          </cell>
          <cell r="F8512">
            <v>4.5124999999999998E-2</v>
          </cell>
          <cell r="G8512">
            <v>0.12625169999999999</v>
          </cell>
          <cell r="H8512">
            <v>83.384699999999995</v>
          </cell>
          <cell r="I8512">
            <v>5.9949999999999999E-4</v>
          </cell>
          <cell r="J8512">
            <v>157</v>
          </cell>
          <cell r="K8512">
            <v>4.9748199999999999E-2</v>
          </cell>
          <cell r="L8512">
            <v>6.8286899999999998E-2</v>
          </cell>
          <cell r="M8512">
            <v>8.1126699999999996E-2</v>
          </cell>
          <cell r="N8512">
            <v>9.3966499999999994E-2</v>
          </cell>
          <cell r="O8512">
            <v>0.1125051</v>
          </cell>
          <cell r="P8512">
            <v>0.5625</v>
          </cell>
          <cell r="Q8512">
            <v>0.72916666666666663</v>
          </cell>
          <cell r="R8512">
            <v>13.5</v>
          </cell>
          <cell r="S8512">
            <v>17.5</v>
          </cell>
        </row>
        <row r="8513">
          <cell r="A8513" t="str">
            <v>Switch</v>
          </cell>
          <cell r="B8513" t="str">
            <v>All</v>
          </cell>
          <cell r="C8513" t="str">
            <v>X</v>
          </cell>
          <cell r="D8513">
            <v>39647</v>
          </cell>
          <cell r="E8513">
            <v>16</v>
          </cell>
          <cell r="F8513">
            <v>7.7446600000000004E-2</v>
          </cell>
          <cell r="G8513">
            <v>0.21166679999999999</v>
          </cell>
          <cell r="H8513">
            <v>86.125399999999999</v>
          </cell>
          <cell r="I8513">
            <v>6.0610000000000004E-4</v>
          </cell>
          <cell r="J8513">
            <v>157</v>
          </cell>
          <cell r="K8513">
            <v>0.1026697</v>
          </cell>
          <cell r="L8513">
            <v>0.12131</v>
          </cell>
          <cell r="M8513">
            <v>0.13422020000000001</v>
          </cell>
          <cell r="N8513">
            <v>0.14713039999999999</v>
          </cell>
          <cell r="O8513">
            <v>0.16577069999999999</v>
          </cell>
          <cell r="P8513">
            <v>0.5625</v>
          </cell>
          <cell r="Q8513">
            <v>0.72916666666666663</v>
          </cell>
          <cell r="R8513">
            <v>13.5</v>
          </cell>
          <cell r="S8513">
            <v>17.5</v>
          </cell>
        </row>
        <row r="8514">
          <cell r="A8514" t="str">
            <v>Switch</v>
          </cell>
          <cell r="B8514" t="str">
            <v>All</v>
          </cell>
          <cell r="C8514" t="str">
            <v>X</v>
          </cell>
          <cell r="D8514">
            <v>39647</v>
          </cell>
          <cell r="E8514">
            <v>17</v>
          </cell>
          <cell r="F8514">
            <v>0.14287440000000001</v>
          </cell>
          <cell r="G8514">
            <v>0.29281499999999999</v>
          </cell>
          <cell r="H8514">
            <v>87.219099999999997</v>
          </cell>
          <cell r="I8514">
            <v>6.1070000000000004E-4</v>
          </cell>
          <cell r="J8514">
            <v>157</v>
          </cell>
          <cell r="K8514">
            <v>0.11827029999999999</v>
          </cell>
          <cell r="L8514">
            <v>0.1369814</v>
          </cell>
          <cell r="M8514">
            <v>0.14994060000000001</v>
          </cell>
          <cell r="N8514">
            <v>0.16289989999999999</v>
          </cell>
          <cell r="O8514">
            <v>0.18161089999999999</v>
          </cell>
          <cell r="P8514">
            <v>0.5625</v>
          </cell>
          <cell r="Q8514">
            <v>0.72916666666666663</v>
          </cell>
          <cell r="R8514">
            <v>13.5</v>
          </cell>
          <cell r="S8514">
            <v>17.5</v>
          </cell>
        </row>
        <row r="8515">
          <cell r="A8515" t="str">
            <v>Switch</v>
          </cell>
          <cell r="B8515" t="str">
            <v>All</v>
          </cell>
          <cell r="C8515" t="str">
            <v>X</v>
          </cell>
          <cell r="D8515">
            <v>39647</v>
          </cell>
          <cell r="E8515">
            <v>18</v>
          </cell>
          <cell r="F8515">
            <v>0.2941185</v>
          </cell>
          <cell r="G8515">
            <v>0.30987949999999997</v>
          </cell>
          <cell r="H8515">
            <v>85.530600000000007</v>
          </cell>
          <cell r="I8515">
            <v>6.0579999999999998E-4</v>
          </cell>
          <cell r="J8515">
            <v>157</v>
          </cell>
          <cell r="K8515">
            <v>-1.5780499999999999E-2</v>
          </cell>
          <cell r="L8515">
            <v>2.8544999999999998E-3</v>
          </cell>
          <cell r="M8515">
            <v>1.5761000000000001E-2</v>
          </cell>
          <cell r="N8515">
            <v>2.8667600000000001E-2</v>
          </cell>
          <cell r="O8515">
            <v>4.73026E-2</v>
          </cell>
          <cell r="P8515">
            <v>0.5625</v>
          </cell>
          <cell r="Q8515">
            <v>0.72916666666666663</v>
          </cell>
          <cell r="R8515">
            <v>13.5</v>
          </cell>
          <cell r="S8515">
            <v>17.5</v>
          </cell>
        </row>
        <row r="8516">
          <cell r="A8516" t="str">
            <v>Switch</v>
          </cell>
          <cell r="B8516" t="str">
            <v>All</v>
          </cell>
          <cell r="C8516" t="str">
            <v>X</v>
          </cell>
          <cell r="D8516">
            <v>39647</v>
          </cell>
          <cell r="E8516">
            <v>19</v>
          </cell>
          <cell r="F8516">
            <v>0.34341110000000002</v>
          </cell>
          <cell r="G8516">
            <v>0.28487689999999999</v>
          </cell>
          <cell r="H8516">
            <v>83.272300000000001</v>
          </cell>
          <cell r="I8516">
            <v>6.0820000000000004E-4</v>
          </cell>
          <cell r="J8516">
            <v>157</v>
          </cell>
          <cell r="K8516">
            <v>-9.0139700000000003E-2</v>
          </cell>
          <cell r="L8516">
            <v>-7.14669E-2</v>
          </cell>
          <cell r="M8516">
            <v>-5.8534200000000002E-2</v>
          </cell>
          <cell r="N8516">
            <v>-4.5601500000000003E-2</v>
          </cell>
          <cell r="O8516">
            <v>-2.6928799999999999E-2</v>
          </cell>
          <cell r="P8516">
            <v>0.5625</v>
          </cell>
          <cell r="Q8516">
            <v>0.72916666666666663</v>
          </cell>
          <cell r="R8516">
            <v>13.5</v>
          </cell>
          <cell r="S8516">
            <v>17.5</v>
          </cell>
        </row>
        <row r="8517">
          <cell r="A8517" t="str">
            <v>Switch</v>
          </cell>
          <cell r="B8517" t="str">
            <v>All</v>
          </cell>
          <cell r="C8517" t="str">
            <v>X</v>
          </cell>
          <cell r="D8517">
            <v>39647</v>
          </cell>
          <cell r="E8517">
            <v>20</v>
          </cell>
          <cell r="F8517">
            <v>0.29056999999999999</v>
          </cell>
          <cell r="G8517">
            <v>0.19201109999999999</v>
          </cell>
          <cell r="H8517">
            <v>77.099299999999999</v>
          </cell>
          <cell r="I8517">
            <v>5.9679999999999998E-4</v>
          </cell>
          <cell r="J8517">
            <v>157</v>
          </cell>
          <cell r="K8517">
            <v>-0.1298665</v>
          </cell>
          <cell r="L8517">
            <v>-0.1113697</v>
          </cell>
          <cell r="M8517">
            <v>-9.8558900000000005E-2</v>
          </cell>
          <cell r="N8517">
            <v>-8.5748099999999994E-2</v>
          </cell>
          <cell r="O8517">
            <v>-6.72513E-2</v>
          </cell>
          <cell r="P8517">
            <v>0.5625</v>
          </cell>
          <cell r="Q8517">
            <v>0.72916666666666663</v>
          </cell>
          <cell r="R8517">
            <v>13.5</v>
          </cell>
          <cell r="S8517">
            <v>17.5</v>
          </cell>
        </row>
        <row r="8518">
          <cell r="A8518" t="str">
            <v>Switch</v>
          </cell>
          <cell r="B8518" t="str">
            <v>All</v>
          </cell>
          <cell r="C8518" t="str">
            <v>X</v>
          </cell>
          <cell r="D8518">
            <v>39647</v>
          </cell>
          <cell r="E8518">
            <v>21</v>
          </cell>
          <cell r="F8518">
            <v>0.14387620000000001</v>
          </cell>
          <cell r="G8518">
            <v>8.9786400000000002E-2</v>
          </cell>
          <cell r="H8518">
            <v>69.829400000000007</v>
          </cell>
          <cell r="I8518">
            <v>5.9219999999999997E-4</v>
          </cell>
          <cell r="J8518">
            <v>157</v>
          </cell>
          <cell r="K8518">
            <v>-8.5276500000000005E-2</v>
          </cell>
          <cell r="L8518">
            <v>-6.68512E-2</v>
          </cell>
          <cell r="M8518">
            <v>-5.4089900000000003E-2</v>
          </cell>
          <cell r="N8518">
            <v>-4.13286E-2</v>
          </cell>
          <cell r="O8518">
            <v>-2.2903199999999999E-2</v>
          </cell>
          <cell r="P8518">
            <v>0.5625</v>
          </cell>
          <cell r="Q8518">
            <v>0.72916666666666663</v>
          </cell>
          <cell r="R8518">
            <v>13.5</v>
          </cell>
          <cell r="S8518">
            <v>17.5</v>
          </cell>
        </row>
        <row r="8519">
          <cell r="A8519" t="str">
            <v>Switch</v>
          </cell>
          <cell r="B8519" t="str">
            <v>All</v>
          </cell>
          <cell r="C8519" t="str">
            <v>X</v>
          </cell>
          <cell r="D8519">
            <v>39647</v>
          </cell>
          <cell r="E8519">
            <v>22</v>
          </cell>
          <cell r="F8519">
            <v>8.2094299999999995E-2</v>
          </cell>
          <cell r="G8519">
            <v>7.0235599999999995E-2</v>
          </cell>
          <cell r="H8519">
            <v>65.804299999999998</v>
          </cell>
          <cell r="I8519">
            <v>5.9069999999999999E-4</v>
          </cell>
          <cell r="J8519">
            <v>157</v>
          </cell>
          <cell r="K8519">
            <v>-4.3006000000000003E-2</v>
          </cell>
          <cell r="L8519">
            <v>-2.4603900000000001E-2</v>
          </cell>
          <cell r="M8519">
            <v>-1.18586E-2</v>
          </cell>
          <cell r="N8519">
            <v>8.8659999999999997E-4</v>
          </cell>
          <cell r="O8519">
            <v>1.9288699999999999E-2</v>
          </cell>
          <cell r="P8519">
            <v>0.5625</v>
          </cell>
          <cell r="Q8519">
            <v>0.72916666666666663</v>
          </cell>
          <cell r="R8519">
            <v>13.5</v>
          </cell>
          <cell r="S8519">
            <v>17.5</v>
          </cell>
        </row>
        <row r="8520">
          <cell r="A8520" t="str">
            <v>Switch</v>
          </cell>
          <cell r="B8520" t="str">
            <v>All</v>
          </cell>
          <cell r="C8520" t="str">
            <v>X</v>
          </cell>
          <cell r="D8520">
            <v>39647</v>
          </cell>
          <cell r="E8520">
            <v>23</v>
          </cell>
          <cell r="F8520">
            <v>4.3711300000000002E-2</v>
          </cell>
          <cell r="G8520">
            <v>5.4515000000000001E-2</v>
          </cell>
          <cell r="H8520">
            <v>62.819899999999997</v>
          </cell>
          <cell r="I8520">
            <v>5.8980000000000002E-4</v>
          </cell>
          <cell r="J8520">
            <v>157</v>
          </cell>
          <cell r="K8520">
            <v>-2.0320999999999999E-2</v>
          </cell>
          <cell r="L8520">
            <v>-1.9323000000000001E-3</v>
          </cell>
          <cell r="M8520">
            <v>1.0803699999999999E-2</v>
          </cell>
          <cell r="N8520">
            <v>2.35397E-2</v>
          </cell>
          <cell r="O8520">
            <v>4.1928399999999998E-2</v>
          </cell>
          <cell r="P8520">
            <v>0.5625</v>
          </cell>
          <cell r="Q8520">
            <v>0.72916666666666663</v>
          </cell>
          <cell r="R8520">
            <v>13.5</v>
          </cell>
          <cell r="S8520">
            <v>17.5</v>
          </cell>
        </row>
        <row r="8521">
          <cell r="A8521" t="str">
            <v>Switch</v>
          </cell>
          <cell r="B8521" t="str">
            <v>All</v>
          </cell>
          <cell r="C8521" t="str">
            <v>X</v>
          </cell>
          <cell r="D8521">
            <v>39647</v>
          </cell>
          <cell r="E8521">
            <v>24</v>
          </cell>
          <cell r="F8521">
            <v>1.2672599999999999E-2</v>
          </cell>
          <cell r="G8521">
            <v>3.75623E-2</v>
          </cell>
          <cell r="H8521">
            <v>60.279299999999999</v>
          </cell>
          <cell r="I8521">
            <v>5.8949999999999996E-4</v>
          </cell>
          <cell r="J8521">
            <v>157</v>
          </cell>
          <cell r="K8521">
            <v>-6.2268000000000002E-3</v>
          </cell>
          <cell r="L8521">
            <v>1.2157100000000001E-2</v>
          </cell>
          <cell r="M8521">
            <v>2.4889700000000001E-2</v>
          </cell>
          <cell r="N8521">
            <v>3.76224E-2</v>
          </cell>
          <cell r="O8521">
            <v>5.6006300000000002E-2</v>
          </cell>
          <cell r="P8521">
            <v>0.5625</v>
          </cell>
          <cell r="Q8521">
            <v>0.72916666666666663</v>
          </cell>
          <cell r="R8521">
            <v>13.5</v>
          </cell>
          <cell r="S8521">
            <v>17.5</v>
          </cell>
        </row>
        <row r="8522">
          <cell r="A8522" t="str">
            <v>Switch</v>
          </cell>
          <cell r="B8522" t="str">
            <v>All</v>
          </cell>
          <cell r="C8522" t="str">
            <v>X</v>
          </cell>
          <cell r="D8522">
            <v>39659</v>
          </cell>
          <cell r="E8522">
            <v>1</v>
          </cell>
          <cell r="F8522">
            <v>2.0292999999999999E-3</v>
          </cell>
          <cell r="G8522">
            <v>3.7786899999999998E-2</v>
          </cell>
          <cell r="H8522">
            <v>58.471800000000002</v>
          </cell>
          <cell r="I8522">
            <v>5.8960000000000002E-4</v>
          </cell>
          <cell r="J8522">
            <v>157</v>
          </cell>
          <cell r="K8522">
            <v>4.6388000000000002E-3</v>
          </cell>
          <cell r="L8522">
            <v>2.3023999999999999E-2</v>
          </cell>
          <cell r="M8522">
            <v>3.57576E-2</v>
          </cell>
          <cell r="N8522">
            <v>4.8491100000000002E-2</v>
          </cell>
          <cell r="O8522">
            <v>6.68763E-2</v>
          </cell>
          <cell r="P8522">
            <v>0.58333333333333337</v>
          </cell>
          <cell r="Q8522">
            <v>0.79166666666666663</v>
          </cell>
          <cell r="R8522">
            <v>14</v>
          </cell>
          <cell r="S8522">
            <v>19</v>
          </cell>
        </row>
        <row r="8523">
          <cell r="A8523" t="str">
            <v>Switch</v>
          </cell>
          <cell r="B8523" t="str">
            <v>All</v>
          </cell>
          <cell r="C8523" t="str">
            <v>X</v>
          </cell>
          <cell r="D8523">
            <v>39659</v>
          </cell>
          <cell r="E8523">
            <v>2</v>
          </cell>
          <cell r="F8523">
            <v>2.0194000000000002E-3</v>
          </cell>
          <cell r="G8523">
            <v>3.5550100000000001E-2</v>
          </cell>
          <cell r="H8523">
            <v>58.417700000000004</v>
          </cell>
          <cell r="I8523">
            <v>5.8929999999999996E-4</v>
          </cell>
          <cell r="J8523">
            <v>157</v>
          </cell>
          <cell r="K8523">
            <v>2.421E-3</v>
          </cell>
          <cell r="L8523">
            <v>2.0800800000000001E-2</v>
          </cell>
          <cell r="M8523">
            <v>3.3530600000000001E-2</v>
          </cell>
          <cell r="N8523">
            <v>4.6260500000000003E-2</v>
          </cell>
          <cell r="O8523">
            <v>6.4640299999999998E-2</v>
          </cell>
          <cell r="P8523">
            <v>0.58333333333333337</v>
          </cell>
          <cell r="Q8523">
            <v>0.79166666666666663</v>
          </cell>
          <cell r="R8523">
            <v>14</v>
          </cell>
          <cell r="S8523">
            <v>19</v>
          </cell>
        </row>
        <row r="8524">
          <cell r="A8524" t="str">
            <v>Switch</v>
          </cell>
          <cell r="B8524" t="str">
            <v>All</v>
          </cell>
          <cell r="C8524" t="str">
            <v>X</v>
          </cell>
          <cell r="D8524">
            <v>39659</v>
          </cell>
          <cell r="E8524">
            <v>3</v>
          </cell>
          <cell r="F8524">
            <v>2.0157999999999999E-3</v>
          </cell>
          <cell r="G8524">
            <v>3.2370000000000003E-2</v>
          </cell>
          <cell r="H8524">
            <v>58.160400000000003</v>
          </cell>
          <cell r="I8524">
            <v>5.8900000000000001E-4</v>
          </cell>
          <cell r="J8524">
            <v>157</v>
          </cell>
          <cell r="K8524">
            <v>-7.4930000000000005E-4</v>
          </cell>
          <cell r="L8524">
            <v>1.7626900000000001E-2</v>
          </cell>
          <cell r="M8524">
            <v>3.0354200000000001E-2</v>
          </cell>
          <cell r="N8524">
            <v>4.3081500000000002E-2</v>
          </cell>
          <cell r="O8524">
            <v>6.1457699999999997E-2</v>
          </cell>
          <cell r="P8524">
            <v>0.58333333333333337</v>
          </cell>
          <cell r="Q8524">
            <v>0.79166666666666663</v>
          </cell>
          <cell r="R8524">
            <v>14</v>
          </cell>
          <cell r="S8524">
            <v>19</v>
          </cell>
        </row>
        <row r="8525">
          <cell r="A8525" t="str">
            <v>Switch</v>
          </cell>
          <cell r="B8525" t="str">
            <v>All</v>
          </cell>
          <cell r="C8525" t="str">
            <v>X</v>
          </cell>
          <cell r="D8525">
            <v>39659</v>
          </cell>
          <cell r="E8525">
            <v>4</v>
          </cell>
          <cell r="F8525">
            <v>1.9999000000000002E-3</v>
          </cell>
          <cell r="G8525">
            <v>2.40796E-2</v>
          </cell>
          <cell r="H8525">
            <v>58.255200000000002</v>
          </cell>
          <cell r="I8525">
            <v>5.8900000000000001E-4</v>
          </cell>
          <cell r="J8525">
            <v>157</v>
          </cell>
          <cell r="K8525">
            <v>-9.0229999999999998E-3</v>
          </cell>
          <cell r="L8525">
            <v>9.3527000000000002E-3</v>
          </cell>
          <cell r="M8525">
            <v>2.2079600000000001E-2</v>
          </cell>
          <cell r="N8525">
            <v>3.48066E-2</v>
          </cell>
          <cell r="O8525">
            <v>5.3182300000000002E-2</v>
          </cell>
          <cell r="P8525">
            <v>0.58333333333333337</v>
          </cell>
          <cell r="Q8525">
            <v>0.79166666666666663</v>
          </cell>
          <cell r="R8525">
            <v>14</v>
          </cell>
          <cell r="S8525">
            <v>19</v>
          </cell>
        </row>
        <row r="8526">
          <cell r="A8526" t="str">
            <v>Switch</v>
          </cell>
          <cell r="B8526" t="str">
            <v>All</v>
          </cell>
          <cell r="C8526" t="str">
            <v>X</v>
          </cell>
          <cell r="D8526">
            <v>39659</v>
          </cell>
          <cell r="E8526">
            <v>5</v>
          </cell>
          <cell r="F8526">
            <v>1.9964000000000002E-3</v>
          </cell>
          <cell r="G8526">
            <v>1.79636E-2</v>
          </cell>
          <cell r="H8526">
            <v>57.957299999999996</v>
          </cell>
          <cell r="I8526">
            <v>5.8900000000000001E-4</v>
          </cell>
          <cell r="J8526">
            <v>157</v>
          </cell>
          <cell r="K8526">
            <v>-1.51354E-2</v>
          </cell>
          <cell r="L8526">
            <v>3.2403000000000002E-3</v>
          </cell>
          <cell r="M8526">
            <v>1.5967200000000001E-2</v>
          </cell>
          <cell r="N8526">
            <v>2.86942E-2</v>
          </cell>
          <cell r="O8526">
            <v>4.7069899999999998E-2</v>
          </cell>
          <cell r="P8526">
            <v>0.58333333333333337</v>
          </cell>
          <cell r="Q8526">
            <v>0.79166666666666663</v>
          </cell>
          <cell r="R8526">
            <v>14</v>
          </cell>
          <cell r="S8526">
            <v>19</v>
          </cell>
        </row>
        <row r="8527">
          <cell r="A8527" t="str">
            <v>Switch</v>
          </cell>
          <cell r="B8527" t="str">
            <v>All</v>
          </cell>
          <cell r="C8527" t="str">
            <v>X</v>
          </cell>
          <cell r="D8527">
            <v>39659</v>
          </cell>
          <cell r="E8527">
            <v>6</v>
          </cell>
          <cell r="F8527">
            <v>1.9791000000000001E-3</v>
          </cell>
          <cell r="G8527">
            <v>1.523E-2</v>
          </cell>
          <cell r="H8527">
            <v>58.565600000000003</v>
          </cell>
          <cell r="I8527">
            <v>5.8900000000000001E-4</v>
          </cell>
          <cell r="J8527">
            <v>157</v>
          </cell>
          <cell r="K8527">
            <v>-1.7851599999999999E-2</v>
          </cell>
          <cell r="L8527">
            <v>5.241E-4</v>
          </cell>
          <cell r="M8527">
            <v>1.3251000000000001E-2</v>
          </cell>
          <cell r="N8527">
            <v>2.5977900000000002E-2</v>
          </cell>
          <cell r="O8527">
            <v>4.4353499999999997E-2</v>
          </cell>
          <cell r="P8527">
            <v>0.58333333333333337</v>
          </cell>
          <cell r="Q8527">
            <v>0.79166666666666663</v>
          </cell>
          <cell r="R8527">
            <v>14</v>
          </cell>
          <cell r="S8527">
            <v>19</v>
          </cell>
        </row>
        <row r="8528">
          <cell r="A8528" t="str">
            <v>Switch</v>
          </cell>
          <cell r="B8528" t="str">
            <v>All</v>
          </cell>
          <cell r="C8528" t="str">
            <v>X</v>
          </cell>
          <cell r="D8528">
            <v>39659</v>
          </cell>
          <cell r="E8528">
            <v>7</v>
          </cell>
          <cell r="F8528">
            <v>1.9796000000000002E-3</v>
          </cell>
          <cell r="G8528">
            <v>1.4845300000000001E-2</v>
          </cell>
          <cell r="H8528">
            <v>58.755200000000002</v>
          </cell>
          <cell r="I8528">
            <v>5.8889999999999995E-4</v>
          </cell>
          <cell r="J8528">
            <v>157</v>
          </cell>
          <cell r="K8528">
            <v>-1.82346E-2</v>
          </cell>
          <cell r="L8528">
            <v>1.3970000000000001E-4</v>
          </cell>
          <cell r="M8528">
            <v>1.2865700000000001E-2</v>
          </cell>
          <cell r="N8528">
            <v>2.5591699999999998E-2</v>
          </cell>
          <cell r="O8528">
            <v>4.3966100000000001E-2</v>
          </cell>
          <cell r="P8528">
            <v>0.58333333333333337</v>
          </cell>
          <cell r="Q8528">
            <v>0.79166666666666663</v>
          </cell>
          <cell r="R8528">
            <v>14</v>
          </cell>
          <cell r="S8528">
            <v>19</v>
          </cell>
        </row>
        <row r="8529">
          <cell r="A8529" t="str">
            <v>Switch</v>
          </cell>
          <cell r="B8529" t="str">
            <v>All</v>
          </cell>
          <cell r="C8529" t="str">
            <v>X</v>
          </cell>
          <cell r="D8529">
            <v>39659</v>
          </cell>
          <cell r="E8529">
            <v>8</v>
          </cell>
          <cell r="F8529">
            <v>1.9899000000000002E-3</v>
          </cell>
          <cell r="G8529">
            <v>1.40118E-2</v>
          </cell>
          <cell r="H8529">
            <v>60.551099999999998</v>
          </cell>
          <cell r="I8529">
            <v>5.8889999999999995E-4</v>
          </cell>
          <cell r="J8529">
            <v>157</v>
          </cell>
          <cell r="K8529">
            <v>-1.9078399999999999E-2</v>
          </cell>
          <cell r="L8529">
            <v>-7.0399999999999998E-4</v>
          </cell>
          <cell r="M8529">
            <v>1.2022E-2</v>
          </cell>
          <cell r="N8529">
            <v>2.4747999999999999E-2</v>
          </cell>
          <cell r="O8529">
            <v>4.3122300000000002E-2</v>
          </cell>
          <cell r="P8529">
            <v>0.58333333333333337</v>
          </cell>
          <cell r="Q8529">
            <v>0.79166666666666663</v>
          </cell>
          <cell r="R8529">
            <v>14</v>
          </cell>
          <cell r="S8529">
            <v>19</v>
          </cell>
        </row>
        <row r="8530">
          <cell r="A8530" t="str">
            <v>Switch</v>
          </cell>
          <cell r="B8530" t="str">
            <v>All</v>
          </cell>
          <cell r="C8530" t="str">
            <v>X</v>
          </cell>
          <cell r="D8530">
            <v>39659</v>
          </cell>
          <cell r="E8530">
            <v>9</v>
          </cell>
          <cell r="F8530">
            <v>1.9724999999999999E-3</v>
          </cell>
          <cell r="G8530">
            <v>1.7007399999999999E-2</v>
          </cell>
          <cell r="H8530">
            <v>62.982399999999998</v>
          </cell>
          <cell r="I8530">
            <v>5.8980000000000002E-4</v>
          </cell>
          <cell r="J8530">
            <v>157</v>
          </cell>
          <cell r="K8530">
            <v>-1.6088399999999999E-2</v>
          </cell>
          <cell r="L8530">
            <v>2.2994999999999999E-3</v>
          </cell>
          <cell r="M8530">
            <v>1.5035E-2</v>
          </cell>
          <cell r="N8530">
            <v>2.7770400000000001E-2</v>
          </cell>
          <cell r="O8530">
            <v>4.6158299999999999E-2</v>
          </cell>
          <cell r="P8530">
            <v>0.58333333333333337</v>
          </cell>
          <cell r="Q8530">
            <v>0.79166666666666663</v>
          </cell>
          <cell r="R8530">
            <v>14</v>
          </cell>
          <cell r="S8530">
            <v>19</v>
          </cell>
        </row>
        <row r="8531">
          <cell r="A8531" t="str">
            <v>Switch</v>
          </cell>
          <cell r="B8531" t="str">
            <v>All</v>
          </cell>
          <cell r="C8531" t="str">
            <v>X</v>
          </cell>
          <cell r="D8531">
            <v>39659</v>
          </cell>
          <cell r="E8531">
            <v>10</v>
          </cell>
          <cell r="F8531">
            <v>1.9567999999999999E-3</v>
          </cell>
          <cell r="G8531">
            <v>2.3250199999999999E-2</v>
          </cell>
          <cell r="H8531">
            <v>67.725099999999998</v>
          </cell>
          <cell r="I8531">
            <v>5.9299999999999999E-4</v>
          </cell>
          <cell r="J8531">
            <v>157</v>
          </cell>
          <cell r="K8531">
            <v>-9.9133999999999993E-3</v>
          </cell>
          <cell r="L8531">
            <v>8.5237999999999998E-3</v>
          </cell>
          <cell r="M8531">
            <v>2.1293400000000001E-2</v>
          </cell>
          <cell r="N8531">
            <v>3.4063000000000003E-2</v>
          </cell>
          <cell r="O8531">
            <v>5.2500199999999997E-2</v>
          </cell>
          <cell r="P8531">
            <v>0.58333333333333337</v>
          </cell>
          <cell r="Q8531">
            <v>0.79166666666666663</v>
          </cell>
          <cell r="R8531">
            <v>14</v>
          </cell>
          <cell r="S8531">
            <v>19</v>
          </cell>
        </row>
        <row r="8532">
          <cell r="A8532" t="str">
            <v>Switch</v>
          </cell>
          <cell r="B8532" t="str">
            <v>All</v>
          </cell>
          <cell r="C8532" t="str">
            <v>X</v>
          </cell>
          <cell r="D8532">
            <v>39659</v>
          </cell>
          <cell r="E8532">
            <v>11</v>
          </cell>
          <cell r="F8532">
            <v>1.9507999999999999E-3</v>
          </cell>
          <cell r="G8532">
            <v>3.2520100000000003E-2</v>
          </cell>
          <cell r="H8532">
            <v>72.820899999999995</v>
          </cell>
          <cell r="I8532">
            <v>5.9750000000000005E-4</v>
          </cell>
          <cell r="J8532">
            <v>157</v>
          </cell>
          <cell r="K8532">
            <v>-7.5560000000000004E-4</v>
          </cell>
          <cell r="L8532">
            <v>1.7751400000000001E-2</v>
          </cell>
          <cell r="M8532">
            <v>3.0569200000000001E-2</v>
          </cell>
          <cell r="N8532">
            <v>4.3387099999999998E-2</v>
          </cell>
          <cell r="O8532">
            <v>6.1893999999999998E-2</v>
          </cell>
          <cell r="P8532">
            <v>0.58333333333333337</v>
          </cell>
          <cell r="Q8532">
            <v>0.79166666666666663</v>
          </cell>
          <cell r="R8532">
            <v>14</v>
          </cell>
          <cell r="S8532">
            <v>19</v>
          </cell>
        </row>
        <row r="8533">
          <cell r="A8533" t="str">
            <v>Switch</v>
          </cell>
          <cell r="B8533" t="str">
            <v>All</v>
          </cell>
          <cell r="C8533" t="str">
            <v>X</v>
          </cell>
          <cell r="D8533">
            <v>39659</v>
          </cell>
          <cell r="E8533">
            <v>12</v>
          </cell>
          <cell r="F8533">
            <v>1.9365000000000001E-3</v>
          </cell>
          <cell r="G8533">
            <v>4.2353200000000001E-2</v>
          </cell>
          <cell r="H8533">
            <v>77.455299999999994</v>
          </cell>
          <cell r="I8533">
            <v>5.9489999999999999E-4</v>
          </cell>
          <cell r="J8533">
            <v>157</v>
          </cell>
          <cell r="K8533">
            <v>9.1581000000000006E-3</v>
          </cell>
          <cell r="L8533">
            <v>2.7625899999999998E-2</v>
          </cell>
          <cell r="M8533">
            <v>4.0416599999999997E-2</v>
          </cell>
          <cell r="N8533">
            <v>5.3207299999999999E-2</v>
          </cell>
          <cell r="O8533">
            <v>7.1675100000000005E-2</v>
          </cell>
          <cell r="P8533">
            <v>0.58333333333333337</v>
          </cell>
          <cell r="Q8533">
            <v>0.79166666666666663</v>
          </cell>
          <cell r="R8533">
            <v>14</v>
          </cell>
          <cell r="S8533">
            <v>19</v>
          </cell>
        </row>
        <row r="8534">
          <cell r="A8534" t="str">
            <v>Switch</v>
          </cell>
          <cell r="B8534" t="str">
            <v>All</v>
          </cell>
          <cell r="C8534" t="str">
            <v>X</v>
          </cell>
          <cell r="D8534">
            <v>39659</v>
          </cell>
          <cell r="E8534">
            <v>13</v>
          </cell>
          <cell r="F8534">
            <v>2.1661699999999999E-2</v>
          </cell>
          <cell r="G8534">
            <v>6.01345E-2</v>
          </cell>
          <cell r="H8534">
            <v>80.752200000000002</v>
          </cell>
          <cell r="I8534">
            <v>5.9800000000000001E-4</v>
          </cell>
          <cell r="J8534">
            <v>157</v>
          </cell>
          <cell r="K8534">
            <v>7.1342999999999997E-3</v>
          </cell>
          <cell r="L8534">
            <v>2.56493E-2</v>
          </cell>
          <cell r="M8534">
            <v>3.8472699999999999E-2</v>
          </cell>
          <cell r="N8534">
            <v>5.12962E-2</v>
          </cell>
          <cell r="O8534">
            <v>6.9811200000000004E-2</v>
          </cell>
          <cell r="P8534">
            <v>0.58333333333333337</v>
          </cell>
          <cell r="Q8534">
            <v>0.79166666666666663</v>
          </cell>
          <cell r="R8534">
            <v>14</v>
          </cell>
          <cell r="S8534">
            <v>19</v>
          </cell>
        </row>
        <row r="8535">
          <cell r="A8535" t="str">
            <v>Switch</v>
          </cell>
          <cell r="B8535" t="str">
            <v>All</v>
          </cell>
          <cell r="C8535" t="str">
            <v>X</v>
          </cell>
          <cell r="D8535">
            <v>39659</v>
          </cell>
          <cell r="E8535">
            <v>14</v>
          </cell>
          <cell r="F8535">
            <v>3.4095100000000003E-2</v>
          </cell>
          <cell r="G8535">
            <v>0.1066787</v>
          </cell>
          <cell r="H8535">
            <v>83.682500000000005</v>
          </cell>
          <cell r="I8535">
            <v>5.9980000000000005E-4</v>
          </cell>
          <cell r="J8535">
            <v>157</v>
          </cell>
          <cell r="K8535">
            <v>4.1198100000000001E-2</v>
          </cell>
          <cell r="L8535">
            <v>5.97409E-2</v>
          </cell>
          <cell r="M8535">
            <v>7.2583599999999998E-2</v>
          </cell>
          <cell r="N8535">
            <v>8.5426299999999997E-2</v>
          </cell>
          <cell r="O8535">
            <v>0.10396909999999999</v>
          </cell>
          <cell r="P8535">
            <v>0.58333333333333337</v>
          </cell>
          <cell r="Q8535">
            <v>0.79166666666666663</v>
          </cell>
          <cell r="R8535">
            <v>14</v>
          </cell>
          <cell r="S8535">
            <v>19</v>
          </cell>
        </row>
        <row r="8536">
          <cell r="A8536" t="str">
            <v>Switch</v>
          </cell>
          <cell r="B8536" t="str">
            <v>All</v>
          </cell>
          <cell r="C8536" t="str">
            <v>X</v>
          </cell>
          <cell r="D8536">
            <v>39659</v>
          </cell>
          <cell r="E8536">
            <v>15</v>
          </cell>
          <cell r="F8536">
            <v>8.1782199999999999E-2</v>
          </cell>
          <cell r="G8536">
            <v>0.1848823</v>
          </cell>
          <cell r="H8536">
            <v>85.762799999999999</v>
          </cell>
          <cell r="I8536">
            <v>6.0280000000000002E-4</v>
          </cell>
          <cell r="J8536">
            <v>157</v>
          </cell>
          <cell r="K8536">
            <v>7.1635500000000005E-2</v>
          </cell>
          <cell r="L8536">
            <v>9.0225E-2</v>
          </cell>
          <cell r="M8536">
            <v>0.1031</v>
          </cell>
          <cell r="N8536">
            <v>0.11597499999999999</v>
          </cell>
          <cell r="O8536">
            <v>0.1345645</v>
          </cell>
          <cell r="P8536">
            <v>0.58333333333333337</v>
          </cell>
          <cell r="Q8536">
            <v>0.79166666666666663</v>
          </cell>
          <cell r="R8536">
            <v>14</v>
          </cell>
          <cell r="S8536">
            <v>19</v>
          </cell>
        </row>
        <row r="8537">
          <cell r="A8537" t="str">
            <v>Switch</v>
          </cell>
          <cell r="B8537" t="str">
            <v>All</v>
          </cell>
          <cell r="C8537" t="str">
            <v>X</v>
          </cell>
          <cell r="D8537">
            <v>39659</v>
          </cell>
          <cell r="E8537">
            <v>16</v>
          </cell>
          <cell r="F8537">
            <v>0.1157412</v>
          </cell>
          <cell r="G8537">
            <v>0.27420450000000002</v>
          </cell>
          <cell r="H8537">
            <v>87.005499999999998</v>
          </cell>
          <cell r="I8537">
            <v>6.043E-4</v>
          </cell>
          <cell r="J8537">
            <v>157</v>
          </cell>
          <cell r="K8537">
            <v>0.12696060000000001</v>
          </cell>
          <cell r="L8537">
            <v>0.1455726</v>
          </cell>
          <cell r="M8537">
            <v>0.1584633</v>
          </cell>
          <cell r="N8537">
            <v>0.17135400000000001</v>
          </cell>
          <cell r="O8537">
            <v>0.189966</v>
          </cell>
          <cell r="P8537">
            <v>0.58333333333333337</v>
          </cell>
          <cell r="Q8537">
            <v>0.79166666666666663</v>
          </cell>
          <cell r="R8537">
            <v>14</v>
          </cell>
          <cell r="S8537">
            <v>19</v>
          </cell>
        </row>
        <row r="8538">
          <cell r="A8538" t="str">
            <v>Switch</v>
          </cell>
          <cell r="B8538" t="str">
            <v>All</v>
          </cell>
          <cell r="C8538" t="str">
            <v>X</v>
          </cell>
          <cell r="D8538">
            <v>39659</v>
          </cell>
          <cell r="E8538">
            <v>17</v>
          </cell>
          <cell r="F8538">
            <v>0.14854809999999999</v>
          </cell>
          <cell r="G8538">
            <v>0.31959779999999999</v>
          </cell>
          <cell r="H8538">
            <v>85.222099999999998</v>
          </cell>
          <cell r="I8538">
            <v>6.0459999999999995E-4</v>
          </cell>
          <cell r="J8538">
            <v>157</v>
          </cell>
          <cell r="K8538">
            <v>0.13953789999999999</v>
          </cell>
          <cell r="L8538">
            <v>0.1581554</v>
          </cell>
          <cell r="M8538">
            <v>0.1710497</v>
          </cell>
          <cell r="N8538">
            <v>0.1839441</v>
          </cell>
          <cell r="O8538">
            <v>0.20256160000000001</v>
          </cell>
          <cell r="P8538">
            <v>0.58333333333333337</v>
          </cell>
          <cell r="Q8538">
            <v>0.79166666666666663</v>
          </cell>
          <cell r="R8538">
            <v>14</v>
          </cell>
          <cell r="S8538">
            <v>19</v>
          </cell>
        </row>
        <row r="8539">
          <cell r="A8539" t="str">
            <v>Switch</v>
          </cell>
          <cell r="B8539" t="str">
            <v>All</v>
          </cell>
          <cell r="C8539" t="str">
            <v>X</v>
          </cell>
          <cell r="D8539">
            <v>39659</v>
          </cell>
          <cell r="E8539">
            <v>18</v>
          </cell>
          <cell r="F8539">
            <v>0.19939380000000001</v>
          </cell>
          <cell r="G8539">
            <v>0.33699040000000002</v>
          </cell>
          <cell r="H8539">
            <v>83.707599999999999</v>
          </cell>
          <cell r="I8539">
            <v>6.0070000000000002E-4</v>
          </cell>
          <cell r="J8539">
            <v>157</v>
          </cell>
          <cell r="K8539">
            <v>0.1061865</v>
          </cell>
          <cell r="L8539">
            <v>0.1247438</v>
          </cell>
          <cell r="M8539">
            <v>0.13759660000000001</v>
          </cell>
          <cell r="N8539">
            <v>0.15044940000000001</v>
          </cell>
          <cell r="O8539">
            <v>0.16900670000000001</v>
          </cell>
          <cell r="P8539">
            <v>0.58333333333333337</v>
          </cell>
          <cell r="Q8539">
            <v>0.79166666666666663</v>
          </cell>
          <cell r="R8539">
            <v>14</v>
          </cell>
          <cell r="S8539">
            <v>19</v>
          </cell>
        </row>
        <row r="8540">
          <cell r="A8540" t="str">
            <v>Switch</v>
          </cell>
          <cell r="B8540" t="str">
            <v>All</v>
          </cell>
          <cell r="C8540" t="str">
            <v>X</v>
          </cell>
          <cell r="D8540">
            <v>39659</v>
          </cell>
          <cell r="E8540">
            <v>19</v>
          </cell>
          <cell r="F8540">
            <v>0.21979660000000001</v>
          </cell>
          <cell r="G8540">
            <v>0.29376340000000001</v>
          </cell>
          <cell r="H8540">
            <v>79.869</v>
          </cell>
          <cell r="I8540">
            <v>5.9829999999999996E-4</v>
          </cell>
          <cell r="J8540">
            <v>157</v>
          </cell>
          <cell r="K8540">
            <v>4.2619600000000001E-2</v>
          </cell>
          <cell r="L8540">
            <v>6.1139800000000001E-2</v>
          </cell>
          <cell r="M8540">
            <v>7.3966799999999999E-2</v>
          </cell>
          <cell r="N8540">
            <v>8.6793800000000004E-2</v>
          </cell>
          <cell r="O8540">
            <v>0.105314</v>
          </cell>
          <cell r="P8540">
            <v>0.58333333333333337</v>
          </cell>
          <cell r="Q8540">
            <v>0.79166666666666663</v>
          </cell>
          <cell r="R8540">
            <v>14</v>
          </cell>
          <cell r="S8540">
            <v>19</v>
          </cell>
        </row>
        <row r="8541">
          <cell r="A8541" t="str">
            <v>Switch</v>
          </cell>
          <cell r="B8541" t="str">
            <v>All</v>
          </cell>
          <cell r="C8541" t="str">
            <v>X</v>
          </cell>
          <cell r="D8541">
            <v>39659</v>
          </cell>
          <cell r="E8541">
            <v>20</v>
          </cell>
          <cell r="F8541">
            <v>0.16838929999999999</v>
          </cell>
          <cell r="G8541">
            <v>0.19303190000000001</v>
          </cell>
          <cell r="H8541">
            <v>72.452299999999994</v>
          </cell>
          <cell r="I8541">
            <v>5.9789999999999995E-4</v>
          </cell>
          <cell r="J8541">
            <v>157</v>
          </cell>
          <cell r="K8541">
            <v>-6.6950000000000004E-3</v>
          </cell>
          <cell r="L8541">
            <v>1.18195E-2</v>
          </cell>
          <cell r="M8541">
            <v>2.4642600000000001E-2</v>
          </cell>
          <cell r="N8541">
            <v>3.7465699999999998E-2</v>
          </cell>
          <cell r="O8541">
            <v>5.5980200000000001E-2</v>
          </cell>
          <cell r="P8541">
            <v>0.58333333333333337</v>
          </cell>
          <cell r="Q8541">
            <v>0.79166666666666663</v>
          </cell>
          <cell r="R8541">
            <v>14</v>
          </cell>
          <cell r="S8541">
            <v>19</v>
          </cell>
        </row>
        <row r="8542">
          <cell r="A8542" t="str">
            <v>Switch</v>
          </cell>
          <cell r="B8542" t="str">
            <v>All</v>
          </cell>
          <cell r="C8542" t="str">
            <v>X</v>
          </cell>
          <cell r="D8542">
            <v>39659</v>
          </cell>
          <cell r="E8542">
            <v>21</v>
          </cell>
          <cell r="F8542">
            <v>8.0163100000000001E-2</v>
          </cell>
          <cell r="G8542">
            <v>0.1166355</v>
          </cell>
          <cell r="H8542">
            <v>66.222999999999999</v>
          </cell>
          <cell r="I8542">
            <v>5.9630000000000002E-4</v>
          </cell>
          <cell r="J8542">
            <v>157</v>
          </cell>
          <cell r="K8542">
            <v>5.1768999999999999E-3</v>
          </cell>
          <cell r="L8542">
            <v>2.3666599999999999E-2</v>
          </cell>
          <cell r="M8542">
            <v>3.6472400000000002E-2</v>
          </cell>
          <cell r="N8542">
            <v>4.9278299999999997E-2</v>
          </cell>
          <cell r="O8542">
            <v>6.7767999999999995E-2</v>
          </cell>
          <cell r="P8542">
            <v>0.58333333333333337</v>
          </cell>
          <cell r="Q8542">
            <v>0.79166666666666663</v>
          </cell>
          <cell r="R8542">
            <v>14</v>
          </cell>
          <cell r="S8542">
            <v>19</v>
          </cell>
        </row>
        <row r="8543">
          <cell r="A8543" t="str">
            <v>Switch</v>
          </cell>
          <cell r="B8543" t="str">
            <v>All</v>
          </cell>
          <cell r="C8543" t="str">
            <v>X</v>
          </cell>
          <cell r="D8543">
            <v>39659</v>
          </cell>
          <cell r="E8543">
            <v>22</v>
          </cell>
          <cell r="F8543">
            <v>6.0386500000000003E-2</v>
          </cell>
          <cell r="G8543">
            <v>9.0567900000000007E-2</v>
          </cell>
          <cell r="H8543">
            <v>61.994900000000001</v>
          </cell>
          <cell r="I8543">
            <v>5.9369999999999996E-4</v>
          </cell>
          <cell r="J8543">
            <v>157</v>
          </cell>
          <cell r="K8543">
            <v>-1.0447E-3</v>
          </cell>
          <cell r="L8543">
            <v>1.74039E-2</v>
          </cell>
          <cell r="M8543">
            <v>3.0181300000000001E-2</v>
          </cell>
          <cell r="N8543">
            <v>4.2958799999999998E-2</v>
          </cell>
          <cell r="O8543">
            <v>6.1407400000000001E-2</v>
          </cell>
          <cell r="P8543">
            <v>0.58333333333333337</v>
          </cell>
          <cell r="Q8543">
            <v>0.79166666666666663</v>
          </cell>
          <cell r="R8543">
            <v>14</v>
          </cell>
          <cell r="S8543">
            <v>19</v>
          </cell>
        </row>
        <row r="8544">
          <cell r="A8544" t="str">
            <v>Switch</v>
          </cell>
          <cell r="B8544" t="str">
            <v>All</v>
          </cell>
          <cell r="C8544" t="str">
            <v>X</v>
          </cell>
          <cell r="D8544">
            <v>39659</v>
          </cell>
          <cell r="E8544">
            <v>23</v>
          </cell>
          <cell r="F8544">
            <v>1.43625E-2</v>
          </cell>
          <cell r="G8544">
            <v>6.9607000000000002E-2</v>
          </cell>
          <cell r="H8544">
            <v>61.143799999999999</v>
          </cell>
          <cell r="I8544">
            <v>5.9219999999999997E-4</v>
          </cell>
          <cell r="J8544">
            <v>157</v>
          </cell>
          <cell r="K8544">
            <v>2.4058699999999999E-2</v>
          </cell>
          <cell r="L8544">
            <v>4.24835E-2</v>
          </cell>
          <cell r="M8544">
            <v>5.5244500000000002E-2</v>
          </cell>
          <cell r="N8544">
            <v>6.8005499999999997E-2</v>
          </cell>
          <cell r="O8544">
            <v>8.6430400000000004E-2</v>
          </cell>
          <cell r="P8544">
            <v>0.58333333333333337</v>
          </cell>
          <cell r="Q8544">
            <v>0.79166666666666663</v>
          </cell>
          <cell r="R8544">
            <v>14</v>
          </cell>
          <cell r="S8544">
            <v>19</v>
          </cell>
        </row>
        <row r="8545">
          <cell r="A8545" t="str">
            <v>Switch</v>
          </cell>
          <cell r="B8545" t="str">
            <v>All</v>
          </cell>
          <cell r="C8545" t="str">
            <v>X</v>
          </cell>
          <cell r="D8545">
            <v>39659</v>
          </cell>
          <cell r="E8545">
            <v>24</v>
          </cell>
          <cell r="F8545">
            <v>7.1114999999999998E-3</v>
          </cell>
          <cell r="G8545">
            <v>4.7003400000000001E-2</v>
          </cell>
          <cell r="H8545">
            <v>59.807299999999998</v>
          </cell>
          <cell r="I8545">
            <v>5.9159999999999996E-4</v>
          </cell>
          <cell r="J8545">
            <v>157</v>
          </cell>
          <cell r="K8545">
            <v>8.7206000000000002E-3</v>
          </cell>
          <cell r="L8545">
            <v>2.7136899999999999E-2</v>
          </cell>
          <cell r="M8545">
            <v>3.9891900000000001E-2</v>
          </cell>
          <cell r="N8545">
            <v>5.2646999999999999E-2</v>
          </cell>
          <cell r="O8545">
            <v>7.1063200000000007E-2</v>
          </cell>
          <cell r="P8545">
            <v>0.58333333333333337</v>
          </cell>
          <cell r="Q8545">
            <v>0.79166666666666663</v>
          </cell>
          <cell r="R8545">
            <v>14</v>
          </cell>
          <cell r="S8545">
            <v>19</v>
          </cell>
        </row>
        <row r="8546">
          <cell r="A8546" t="str">
            <v>Switch</v>
          </cell>
          <cell r="B8546" t="str">
            <v>All</v>
          </cell>
          <cell r="C8546" t="str">
            <v>X</v>
          </cell>
          <cell r="D8546">
            <v>39665</v>
          </cell>
          <cell r="E8546">
            <v>1</v>
          </cell>
          <cell r="F8546">
            <v>2.0165999999999999E-3</v>
          </cell>
          <cell r="G8546">
            <v>1.2093700000000001E-2</v>
          </cell>
          <cell r="H8546">
            <v>56.698999999999998</v>
          </cell>
          <cell r="I8546">
            <v>5.8699999999999996E-4</v>
          </cell>
          <cell r="J8546">
            <v>157</v>
          </cell>
          <cell r="K8546">
            <v>-2.0971400000000001E-2</v>
          </cell>
          <cell r="L8546">
            <v>-2.6277000000000002E-3</v>
          </cell>
          <cell r="M8546">
            <v>1.00771E-2</v>
          </cell>
          <cell r="N8546">
            <v>2.2781900000000001E-2</v>
          </cell>
          <cell r="O8546">
            <v>4.1125599999999998E-2</v>
          </cell>
          <cell r="P8546">
            <v>0.58333333333333337</v>
          </cell>
          <cell r="Q8546">
            <v>0.75</v>
          </cell>
          <cell r="R8546">
            <v>14</v>
          </cell>
          <cell r="S8546">
            <v>18</v>
          </cell>
        </row>
        <row r="8547">
          <cell r="A8547" t="str">
            <v>Switch</v>
          </cell>
          <cell r="B8547" t="str">
            <v>All</v>
          </cell>
          <cell r="C8547" t="str">
            <v>X</v>
          </cell>
          <cell r="D8547">
            <v>39665</v>
          </cell>
          <cell r="E8547">
            <v>2</v>
          </cell>
          <cell r="F8547">
            <v>2.0263E-3</v>
          </cell>
          <cell r="G8547">
            <v>1.187E-2</v>
          </cell>
          <cell r="H8547">
            <v>55.808300000000003</v>
          </cell>
          <cell r="I8547">
            <v>5.8699999999999996E-4</v>
          </cell>
          <cell r="J8547">
            <v>157</v>
          </cell>
          <cell r="K8547">
            <v>-2.12047E-2</v>
          </cell>
          <cell r="L8547">
            <v>-2.8611000000000001E-3</v>
          </cell>
          <cell r="M8547">
            <v>9.8437000000000004E-3</v>
          </cell>
          <cell r="N8547">
            <v>2.2548499999999999E-2</v>
          </cell>
          <cell r="O8547">
            <v>4.0892100000000001E-2</v>
          </cell>
          <cell r="P8547">
            <v>0.58333333333333337</v>
          </cell>
          <cell r="Q8547">
            <v>0.75</v>
          </cell>
          <cell r="R8547">
            <v>14</v>
          </cell>
          <cell r="S8547">
            <v>18</v>
          </cell>
        </row>
        <row r="8548">
          <cell r="A8548" t="str">
            <v>Switch</v>
          </cell>
          <cell r="B8548" t="str">
            <v>All</v>
          </cell>
          <cell r="C8548" t="str">
            <v>X</v>
          </cell>
          <cell r="D8548">
            <v>39665</v>
          </cell>
          <cell r="E8548">
            <v>3</v>
          </cell>
          <cell r="F8548">
            <v>2.0173999999999999E-3</v>
          </cell>
          <cell r="G8548">
            <v>1.1552E-2</v>
          </cell>
          <cell r="H8548">
            <v>55.065600000000003</v>
          </cell>
          <cell r="I8548">
            <v>5.8699999999999996E-4</v>
          </cell>
          <cell r="J8548">
            <v>157</v>
          </cell>
          <cell r="K8548">
            <v>-2.15138E-2</v>
          </cell>
          <cell r="L8548">
            <v>-3.1700999999999999E-3</v>
          </cell>
          <cell r="M8548">
            <v>9.5346000000000007E-3</v>
          </cell>
          <cell r="N8548">
            <v>2.2239399999999999E-2</v>
          </cell>
          <cell r="O8548">
            <v>4.0583000000000001E-2</v>
          </cell>
          <cell r="P8548">
            <v>0.58333333333333337</v>
          </cell>
          <cell r="Q8548">
            <v>0.75</v>
          </cell>
          <cell r="R8548">
            <v>14</v>
          </cell>
          <cell r="S8548">
            <v>18</v>
          </cell>
        </row>
        <row r="8549">
          <cell r="A8549" t="str">
            <v>Switch</v>
          </cell>
          <cell r="B8549" t="str">
            <v>All</v>
          </cell>
          <cell r="C8549" t="str">
            <v>X</v>
          </cell>
          <cell r="D8549">
            <v>39665</v>
          </cell>
          <cell r="E8549">
            <v>4</v>
          </cell>
          <cell r="F8549">
            <v>2.0197000000000001E-3</v>
          </cell>
          <cell r="G8549">
            <v>1.0723E-2</v>
          </cell>
          <cell r="H8549">
            <v>54.322899999999997</v>
          </cell>
          <cell r="I8549">
            <v>5.8699999999999996E-4</v>
          </cell>
          <cell r="J8549">
            <v>157</v>
          </cell>
          <cell r="K8549">
            <v>-2.23451E-2</v>
          </cell>
          <cell r="L8549">
            <v>-4.0014999999999998E-3</v>
          </cell>
          <cell r="M8549">
            <v>8.7033000000000006E-3</v>
          </cell>
          <cell r="N8549">
            <v>2.1408E-2</v>
          </cell>
          <cell r="O8549">
            <v>3.9751599999999998E-2</v>
          </cell>
          <cell r="P8549">
            <v>0.58333333333333337</v>
          </cell>
          <cell r="Q8549">
            <v>0.75</v>
          </cell>
          <cell r="R8549">
            <v>14</v>
          </cell>
          <cell r="S8549">
            <v>18</v>
          </cell>
        </row>
        <row r="8550">
          <cell r="A8550" t="str">
            <v>Switch</v>
          </cell>
          <cell r="B8550" t="str">
            <v>All</v>
          </cell>
          <cell r="C8550" t="str">
            <v>X</v>
          </cell>
          <cell r="D8550">
            <v>39665</v>
          </cell>
          <cell r="E8550">
            <v>5</v>
          </cell>
          <cell r="F8550">
            <v>2.0154000000000001E-3</v>
          </cell>
          <cell r="G8550">
            <v>1.01114E-2</v>
          </cell>
          <cell r="H8550">
            <v>54.322899999999997</v>
          </cell>
          <cell r="I8550">
            <v>5.8699999999999996E-4</v>
          </cell>
          <cell r="J8550">
            <v>157</v>
          </cell>
          <cell r="K8550">
            <v>-2.2952400000000001E-2</v>
          </cell>
          <cell r="L8550">
            <v>-4.6087000000000003E-3</v>
          </cell>
          <cell r="M8550">
            <v>8.0960000000000008E-3</v>
          </cell>
          <cell r="N8550">
            <v>2.0800800000000001E-2</v>
          </cell>
          <cell r="O8550">
            <v>3.9144400000000003E-2</v>
          </cell>
          <cell r="P8550">
            <v>0.58333333333333337</v>
          </cell>
          <cell r="Q8550">
            <v>0.75</v>
          </cell>
          <cell r="R8550">
            <v>14</v>
          </cell>
          <cell r="S8550">
            <v>18</v>
          </cell>
        </row>
        <row r="8551">
          <cell r="A8551" t="str">
            <v>Switch</v>
          </cell>
          <cell r="B8551" t="str">
            <v>All</v>
          </cell>
          <cell r="C8551" t="str">
            <v>X</v>
          </cell>
          <cell r="D8551">
            <v>39665</v>
          </cell>
          <cell r="E8551">
            <v>6</v>
          </cell>
          <cell r="F8551">
            <v>2.0035000000000001E-3</v>
          </cell>
          <cell r="G8551">
            <v>9.8379999999999995E-3</v>
          </cell>
          <cell r="H8551">
            <v>54.214599999999997</v>
          </cell>
          <cell r="I8551">
            <v>5.8699999999999996E-4</v>
          </cell>
          <cell r="J8551">
            <v>157</v>
          </cell>
          <cell r="K8551">
            <v>-2.3213899999999999E-2</v>
          </cell>
          <cell r="L8551">
            <v>-4.8701999999999999E-3</v>
          </cell>
          <cell r="M8551">
            <v>7.8344999999999995E-3</v>
          </cell>
          <cell r="N8551">
            <v>2.05393E-2</v>
          </cell>
          <cell r="O8551">
            <v>3.8882899999999998E-2</v>
          </cell>
          <cell r="P8551">
            <v>0.58333333333333337</v>
          </cell>
          <cell r="Q8551">
            <v>0.75</v>
          </cell>
          <cell r="R8551">
            <v>14</v>
          </cell>
          <cell r="S8551">
            <v>18</v>
          </cell>
        </row>
        <row r="8552">
          <cell r="A8552" t="str">
            <v>Switch</v>
          </cell>
          <cell r="B8552" t="str">
            <v>All</v>
          </cell>
          <cell r="C8552" t="str">
            <v>X</v>
          </cell>
          <cell r="D8552">
            <v>39665</v>
          </cell>
          <cell r="E8552">
            <v>7</v>
          </cell>
          <cell r="F8552">
            <v>1.9859999999999999E-3</v>
          </cell>
          <cell r="G8552">
            <v>9.7994999999999992E-3</v>
          </cell>
          <cell r="H8552">
            <v>54.363500000000002</v>
          </cell>
          <cell r="I8552">
            <v>5.8699999999999996E-4</v>
          </cell>
          <cell r="J8552">
            <v>157</v>
          </cell>
          <cell r="K8552">
            <v>-2.32348E-2</v>
          </cell>
          <cell r="L8552">
            <v>-4.8912000000000001E-3</v>
          </cell>
          <cell r="M8552">
            <v>7.8136000000000004E-3</v>
          </cell>
          <cell r="N8552">
            <v>2.05183E-2</v>
          </cell>
          <cell r="O8552">
            <v>3.8861899999999998E-2</v>
          </cell>
          <cell r="P8552">
            <v>0.58333333333333337</v>
          </cell>
          <cell r="Q8552">
            <v>0.75</v>
          </cell>
          <cell r="R8552">
            <v>14</v>
          </cell>
          <cell r="S8552">
            <v>18</v>
          </cell>
        </row>
        <row r="8553">
          <cell r="A8553" t="str">
            <v>Switch</v>
          </cell>
          <cell r="B8553" t="str">
            <v>All</v>
          </cell>
          <cell r="C8553" t="str">
            <v>X</v>
          </cell>
          <cell r="D8553">
            <v>39665</v>
          </cell>
          <cell r="E8553">
            <v>8</v>
          </cell>
          <cell r="F8553">
            <v>2.0083000000000002E-3</v>
          </cell>
          <cell r="G8553">
            <v>9.7161999999999995E-3</v>
          </cell>
          <cell r="H8553">
            <v>55.552100000000003</v>
          </cell>
          <cell r="I8553">
            <v>5.8699999999999996E-4</v>
          </cell>
          <cell r="J8553">
            <v>157</v>
          </cell>
          <cell r="K8553">
            <v>-2.33405E-2</v>
          </cell>
          <cell r="L8553">
            <v>-4.9969000000000003E-3</v>
          </cell>
          <cell r="M8553">
            <v>7.7079000000000002E-3</v>
          </cell>
          <cell r="N8553">
            <v>2.0412599999999999E-2</v>
          </cell>
          <cell r="O8553">
            <v>3.87563E-2</v>
          </cell>
          <cell r="P8553">
            <v>0.58333333333333337</v>
          </cell>
          <cell r="Q8553">
            <v>0.75</v>
          </cell>
          <cell r="R8553">
            <v>14</v>
          </cell>
          <cell r="S8553">
            <v>18</v>
          </cell>
        </row>
        <row r="8554">
          <cell r="A8554" t="str">
            <v>Switch</v>
          </cell>
          <cell r="B8554" t="str">
            <v>All</v>
          </cell>
          <cell r="C8554" t="str">
            <v>X</v>
          </cell>
          <cell r="D8554">
            <v>39665</v>
          </cell>
          <cell r="E8554">
            <v>9</v>
          </cell>
          <cell r="F8554">
            <v>2.0162000000000001E-3</v>
          </cell>
          <cell r="G8554">
            <v>1.00158E-2</v>
          </cell>
          <cell r="H8554">
            <v>57.2</v>
          </cell>
          <cell r="I8554">
            <v>5.8699999999999996E-4</v>
          </cell>
          <cell r="J8554">
            <v>157</v>
          </cell>
          <cell r="K8554">
            <v>-2.3049E-2</v>
          </cell>
          <cell r="L8554">
            <v>-4.7052999999999999E-3</v>
          </cell>
          <cell r="M8554">
            <v>7.9994999999999997E-3</v>
          </cell>
          <cell r="N8554">
            <v>2.0704400000000001E-2</v>
          </cell>
          <cell r="O8554">
            <v>3.9048100000000002E-2</v>
          </cell>
          <cell r="P8554">
            <v>0.58333333333333337</v>
          </cell>
          <cell r="Q8554">
            <v>0.75</v>
          </cell>
          <cell r="R8554">
            <v>14</v>
          </cell>
          <cell r="S8554">
            <v>18</v>
          </cell>
        </row>
        <row r="8555">
          <cell r="A8555" t="str">
            <v>Switch</v>
          </cell>
          <cell r="B8555" t="str">
            <v>All</v>
          </cell>
          <cell r="C8555" t="str">
            <v>X</v>
          </cell>
          <cell r="D8555">
            <v>39665</v>
          </cell>
          <cell r="E8555">
            <v>10</v>
          </cell>
          <cell r="F8555">
            <v>1.9719E-3</v>
          </cell>
          <cell r="G8555">
            <v>1.064E-2</v>
          </cell>
          <cell r="H8555">
            <v>59.740699999999997</v>
          </cell>
          <cell r="I8555">
            <v>5.8699999999999996E-4</v>
          </cell>
          <cell r="J8555">
            <v>157</v>
          </cell>
          <cell r="K8555">
            <v>-2.23812E-2</v>
          </cell>
          <cell r="L8555">
            <v>-4.0369999999999998E-3</v>
          </cell>
          <cell r="M8555">
            <v>8.6680999999999998E-3</v>
          </cell>
          <cell r="N8555">
            <v>2.1373199999999998E-2</v>
          </cell>
          <cell r="O8555">
            <v>3.97174E-2</v>
          </cell>
          <cell r="P8555">
            <v>0.58333333333333337</v>
          </cell>
          <cell r="Q8555">
            <v>0.75</v>
          </cell>
          <cell r="R8555">
            <v>14</v>
          </cell>
          <cell r="S8555">
            <v>18</v>
          </cell>
        </row>
        <row r="8556">
          <cell r="A8556" t="str">
            <v>Switch</v>
          </cell>
          <cell r="B8556" t="str">
            <v>All</v>
          </cell>
          <cell r="C8556" t="str">
            <v>X</v>
          </cell>
          <cell r="D8556">
            <v>39665</v>
          </cell>
          <cell r="E8556">
            <v>11</v>
          </cell>
          <cell r="F8556">
            <v>1.9616E-3</v>
          </cell>
          <cell r="G8556">
            <v>1.1566999999999999E-2</v>
          </cell>
          <cell r="H8556">
            <v>63.023000000000003</v>
          </cell>
          <cell r="I8556">
            <v>5.8699999999999996E-4</v>
          </cell>
          <cell r="J8556">
            <v>157</v>
          </cell>
          <cell r="K8556">
            <v>-2.1444999999999999E-2</v>
          </cell>
          <cell r="L8556">
            <v>-3.1001000000000002E-3</v>
          </cell>
          <cell r="M8556">
            <v>9.6054999999999995E-3</v>
          </cell>
          <cell r="N8556">
            <v>2.2311000000000001E-2</v>
          </cell>
          <cell r="O8556">
            <v>4.0655900000000002E-2</v>
          </cell>
          <cell r="P8556">
            <v>0.58333333333333337</v>
          </cell>
          <cell r="Q8556">
            <v>0.75</v>
          </cell>
          <cell r="R8556">
            <v>14</v>
          </cell>
          <cell r="S8556">
            <v>18</v>
          </cell>
        </row>
        <row r="8557">
          <cell r="A8557" t="str">
            <v>Switch</v>
          </cell>
          <cell r="B8557" t="str">
            <v>All</v>
          </cell>
          <cell r="C8557" t="str">
            <v>X</v>
          </cell>
          <cell r="D8557">
            <v>39665</v>
          </cell>
          <cell r="E8557">
            <v>12</v>
          </cell>
          <cell r="F8557">
            <v>1.9732999999999999E-3</v>
          </cell>
          <cell r="G8557">
            <v>1.3757999999999999E-2</v>
          </cell>
          <cell r="H8557">
            <v>67.359499999999997</v>
          </cell>
          <cell r="I8557">
            <v>5.8710000000000001E-4</v>
          </cell>
          <cell r="J8557">
            <v>157</v>
          </cell>
          <cell r="K8557">
            <v>-1.9268500000000001E-2</v>
          </cell>
          <cell r="L8557">
            <v>-9.2199999999999997E-4</v>
          </cell>
          <cell r="M8557">
            <v>1.17847E-2</v>
          </cell>
          <cell r="N8557">
            <v>2.4491499999999999E-2</v>
          </cell>
          <cell r="O8557">
            <v>4.2838000000000001E-2</v>
          </cell>
          <cell r="P8557">
            <v>0.58333333333333337</v>
          </cell>
          <cell r="Q8557">
            <v>0.75</v>
          </cell>
          <cell r="R8557">
            <v>14</v>
          </cell>
          <cell r="S8557">
            <v>18</v>
          </cell>
        </row>
        <row r="8558">
          <cell r="A8558" t="str">
            <v>Switch</v>
          </cell>
          <cell r="B8558" t="str">
            <v>All</v>
          </cell>
          <cell r="C8558" t="str">
            <v>X</v>
          </cell>
          <cell r="D8558">
            <v>39665</v>
          </cell>
          <cell r="E8558">
            <v>13</v>
          </cell>
          <cell r="F8558">
            <v>1.9727E-3</v>
          </cell>
          <cell r="G8558">
            <v>8.5372E-3</v>
          </cell>
          <cell r="H8558">
            <v>73.331500000000005</v>
          </cell>
          <cell r="I8558">
            <v>5.8759999999999997E-4</v>
          </cell>
          <cell r="J8558">
            <v>157</v>
          </cell>
          <cell r="K8558">
            <v>-2.4500299999999999E-2</v>
          </cell>
          <cell r="L8558">
            <v>-6.1469000000000003E-3</v>
          </cell>
          <cell r="M8558">
            <v>6.5645E-3</v>
          </cell>
          <cell r="N8558">
            <v>1.9276000000000001E-2</v>
          </cell>
          <cell r="O8558">
            <v>3.7629299999999997E-2</v>
          </cell>
          <cell r="P8558">
            <v>0.58333333333333337</v>
          </cell>
          <cell r="Q8558">
            <v>0.75</v>
          </cell>
          <cell r="R8558">
            <v>14</v>
          </cell>
          <cell r="S8558">
            <v>18</v>
          </cell>
        </row>
        <row r="8559">
          <cell r="A8559" t="str">
            <v>Switch</v>
          </cell>
          <cell r="B8559" t="str">
            <v>All</v>
          </cell>
          <cell r="C8559" t="str">
            <v>X</v>
          </cell>
          <cell r="D8559">
            <v>39665</v>
          </cell>
          <cell r="E8559">
            <v>14</v>
          </cell>
          <cell r="F8559">
            <v>1.9692999999999998E-3</v>
          </cell>
          <cell r="G8559">
            <v>1.29593E-2</v>
          </cell>
          <cell r="H8559">
            <v>76.912700000000001</v>
          </cell>
          <cell r="I8559">
            <v>5.9139999999999996E-4</v>
          </cell>
          <cell r="J8559">
            <v>157</v>
          </cell>
          <cell r="K8559">
            <v>-2.01765E-2</v>
          </cell>
          <cell r="L8559">
            <v>-1.7631000000000001E-3</v>
          </cell>
          <cell r="M8559">
            <v>1.099E-2</v>
          </cell>
          <cell r="N8559">
            <v>2.3743E-2</v>
          </cell>
          <cell r="O8559">
            <v>4.2156399999999997E-2</v>
          </cell>
          <cell r="P8559">
            <v>0.58333333333333337</v>
          </cell>
          <cell r="Q8559">
            <v>0.75</v>
          </cell>
          <cell r="R8559">
            <v>14</v>
          </cell>
          <cell r="S8559">
            <v>18</v>
          </cell>
        </row>
        <row r="8560">
          <cell r="A8560" t="str">
            <v>Switch</v>
          </cell>
          <cell r="B8560" t="str">
            <v>All</v>
          </cell>
          <cell r="C8560" t="str">
            <v>X</v>
          </cell>
          <cell r="D8560">
            <v>39665</v>
          </cell>
          <cell r="E8560">
            <v>15</v>
          </cell>
          <cell r="F8560">
            <v>2.4862E-3</v>
          </cell>
          <cell r="G8560">
            <v>1.7055600000000001E-2</v>
          </cell>
          <cell r="H8560">
            <v>80.288899999999998</v>
          </cell>
          <cell r="I8560">
            <v>6.0139999999999998E-4</v>
          </cell>
          <cell r="J8560">
            <v>157</v>
          </cell>
          <cell r="K8560">
            <v>-1.68583E-2</v>
          </cell>
          <cell r="L8560">
            <v>1.7094E-3</v>
          </cell>
          <cell r="M8560">
            <v>1.45694E-2</v>
          </cell>
          <cell r="N8560">
            <v>2.74293E-2</v>
          </cell>
          <cell r="O8560">
            <v>4.5997099999999999E-2</v>
          </cell>
          <cell r="P8560">
            <v>0.58333333333333337</v>
          </cell>
          <cell r="Q8560">
            <v>0.75</v>
          </cell>
          <cell r="R8560">
            <v>14</v>
          </cell>
          <cell r="S8560">
            <v>18</v>
          </cell>
        </row>
        <row r="8561">
          <cell r="A8561" t="str">
            <v>Switch</v>
          </cell>
          <cell r="B8561" t="str">
            <v>All</v>
          </cell>
          <cell r="C8561" t="str">
            <v>X</v>
          </cell>
          <cell r="D8561">
            <v>39665</v>
          </cell>
          <cell r="E8561">
            <v>16</v>
          </cell>
          <cell r="F8561">
            <v>1.15496E-2</v>
          </cell>
          <cell r="G8561">
            <v>3.58657E-2</v>
          </cell>
          <cell r="H8561">
            <v>81.531599999999997</v>
          </cell>
          <cell r="I8561">
            <v>6.0260000000000001E-4</v>
          </cell>
          <cell r="J8561">
            <v>157</v>
          </cell>
          <cell r="K8561">
            <v>-7.1421999999999996E-3</v>
          </cell>
          <cell r="L8561">
            <v>1.14436E-2</v>
          </cell>
          <cell r="M8561">
            <v>2.43161E-2</v>
          </cell>
          <cell r="N8561">
            <v>3.7188600000000002E-2</v>
          </cell>
          <cell r="O8561">
            <v>5.5774400000000002E-2</v>
          </cell>
          <cell r="P8561">
            <v>0.58333333333333337</v>
          </cell>
          <cell r="Q8561">
            <v>0.75</v>
          </cell>
          <cell r="R8561">
            <v>14</v>
          </cell>
          <cell r="S8561">
            <v>18</v>
          </cell>
        </row>
        <row r="8562">
          <cell r="A8562" t="str">
            <v>Switch</v>
          </cell>
          <cell r="B8562" t="str">
            <v>All</v>
          </cell>
          <cell r="C8562" t="str">
            <v>X</v>
          </cell>
          <cell r="D8562">
            <v>39665</v>
          </cell>
          <cell r="E8562">
            <v>17</v>
          </cell>
          <cell r="F8562">
            <v>5.1519599999999999E-2</v>
          </cell>
          <cell r="G8562">
            <v>4.1309199999999997E-2</v>
          </cell>
          <cell r="H8562">
            <v>81.084699999999998</v>
          </cell>
          <cell r="I8562">
            <v>5.9999999999999995E-4</v>
          </cell>
          <cell r="J8562">
            <v>157</v>
          </cell>
          <cell r="K8562">
            <v>-4.1601300000000001E-2</v>
          </cell>
          <cell r="L8562">
            <v>-2.3055300000000001E-2</v>
          </cell>
          <cell r="M8562">
            <v>-1.02104E-2</v>
          </cell>
          <cell r="N8562">
            <v>2.6345000000000001E-3</v>
          </cell>
          <cell r="O8562">
            <v>2.1180500000000001E-2</v>
          </cell>
          <cell r="P8562">
            <v>0.58333333333333337</v>
          </cell>
          <cell r="Q8562">
            <v>0.75</v>
          </cell>
          <cell r="R8562">
            <v>14</v>
          </cell>
          <cell r="S8562">
            <v>18</v>
          </cell>
        </row>
        <row r="8563">
          <cell r="A8563" t="str">
            <v>Switch</v>
          </cell>
          <cell r="B8563" t="str">
            <v>All</v>
          </cell>
          <cell r="C8563" t="str">
            <v>X</v>
          </cell>
          <cell r="D8563">
            <v>39665</v>
          </cell>
          <cell r="E8563">
            <v>18</v>
          </cell>
          <cell r="F8563">
            <v>8.5936999999999999E-2</v>
          </cell>
          <cell r="G8563">
            <v>5.0629500000000001E-2</v>
          </cell>
          <cell r="H8563">
            <v>80.083699999999993</v>
          </cell>
          <cell r="I8563">
            <v>6.0110000000000003E-4</v>
          </cell>
          <cell r="J8563">
            <v>157</v>
          </cell>
          <cell r="K8563">
            <v>-6.6728899999999994E-2</v>
          </cell>
          <cell r="L8563">
            <v>-4.8164800000000001E-2</v>
          </cell>
          <cell r="M8563">
            <v>-3.5307400000000003E-2</v>
          </cell>
          <cell r="N8563">
            <v>-2.2450000000000001E-2</v>
          </cell>
          <cell r="O8563">
            <v>-3.8860000000000001E-3</v>
          </cell>
          <cell r="P8563">
            <v>0.58333333333333337</v>
          </cell>
          <cell r="Q8563">
            <v>0.75</v>
          </cell>
          <cell r="R8563">
            <v>14</v>
          </cell>
          <cell r="S8563">
            <v>18</v>
          </cell>
        </row>
        <row r="8564">
          <cell r="A8564" t="str">
            <v>Switch</v>
          </cell>
          <cell r="B8564" t="str">
            <v>All</v>
          </cell>
          <cell r="C8564" t="str">
            <v>X</v>
          </cell>
          <cell r="D8564">
            <v>39665</v>
          </cell>
          <cell r="E8564">
            <v>19</v>
          </cell>
          <cell r="F8564">
            <v>6.2255100000000001E-2</v>
          </cell>
          <cell r="G8564">
            <v>4.4858700000000001E-2</v>
          </cell>
          <cell r="H8564">
            <v>73.666899999999998</v>
          </cell>
          <cell r="I8564">
            <v>5.8889999999999995E-4</v>
          </cell>
          <cell r="J8564">
            <v>157</v>
          </cell>
          <cell r="K8564">
            <v>-4.8495099999999999E-2</v>
          </cell>
          <cell r="L8564">
            <v>-3.0121700000000001E-2</v>
          </cell>
          <cell r="M8564">
            <v>-1.73963E-2</v>
          </cell>
          <cell r="N8564">
            <v>-4.6709999999999998E-3</v>
          </cell>
          <cell r="O8564">
            <v>1.37024E-2</v>
          </cell>
          <cell r="P8564">
            <v>0.58333333333333337</v>
          </cell>
          <cell r="Q8564">
            <v>0.75</v>
          </cell>
          <cell r="R8564">
            <v>14</v>
          </cell>
          <cell r="S8564">
            <v>18</v>
          </cell>
        </row>
        <row r="8565">
          <cell r="A8565" t="str">
            <v>Switch</v>
          </cell>
          <cell r="B8565" t="str">
            <v>All</v>
          </cell>
          <cell r="C8565" t="str">
            <v>X</v>
          </cell>
          <cell r="D8565">
            <v>39665</v>
          </cell>
          <cell r="E8565">
            <v>20</v>
          </cell>
          <cell r="F8565">
            <v>5.4962900000000002E-2</v>
          </cell>
          <cell r="G8565">
            <v>2.7121699999999999E-2</v>
          </cell>
          <cell r="H8565">
            <v>67.156400000000005</v>
          </cell>
          <cell r="I8565">
            <v>5.8710000000000001E-4</v>
          </cell>
          <cell r="J8565">
            <v>157</v>
          </cell>
          <cell r="K8565">
            <v>-5.8892800000000002E-2</v>
          </cell>
          <cell r="L8565">
            <v>-4.0547300000000001E-2</v>
          </cell>
          <cell r="M8565">
            <v>-2.78412E-2</v>
          </cell>
          <cell r="N8565">
            <v>-1.51351E-2</v>
          </cell>
          <cell r="O8565">
            <v>3.2104E-3</v>
          </cell>
          <cell r="P8565">
            <v>0.58333333333333337</v>
          </cell>
          <cell r="Q8565">
            <v>0.75</v>
          </cell>
          <cell r="R8565">
            <v>14</v>
          </cell>
          <cell r="S8565">
            <v>18</v>
          </cell>
        </row>
        <row r="8566">
          <cell r="A8566" t="str">
            <v>Switch</v>
          </cell>
          <cell r="B8566" t="str">
            <v>All</v>
          </cell>
          <cell r="C8566" t="str">
            <v>X</v>
          </cell>
          <cell r="D8566">
            <v>39665</v>
          </cell>
          <cell r="E8566">
            <v>21</v>
          </cell>
          <cell r="F8566">
            <v>3.4336899999999997E-2</v>
          </cell>
          <cell r="G8566">
            <v>1.9978599999999999E-2</v>
          </cell>
          <cell r="H8566">
            <v>63.874099999999999</v>
          </cell>
          <cell r="I8566">
            <v>5.8699999999999996E-4</v>
          </cell>
          <cell r="J8566">
            <v>157</v>
          </cell>
          <cell r="K8566">
            <v>-4.54086E-2</v>
          </cell>
          <cell r="L8566">
            <v>-2.7063899999999998E-2</v>
          </cell>
          <cell r="M8566">
            <v>-1.4358299999999999E-2</v>
          </cell>
          <cell r="N8566">
            <v>-1.6528000000000001E-3</v>
          </cell>
          <cell r="O8566">
            <v>1.6691899999999999E-2</v>
          </cell>
          <cell r="P8566">
            <v>0.58333333333333337</v>
          </cell>
          <cell r="Q8566">
            <v>0.75</v>
          </cell>
          <cell r="R8566">
            <v>14</v>
          </cell>
          <cell r="S8566">
            <v>18</v>
          </cell>
        </row>
        <row r="8567">
          <cell r="A8567" t="str">
            <v>Switch</v>
          </cell>
          <cell r="B8567" t="str">
            <v>All</v>
          </cell>
          <cell r="C8567" t="str">
            <v>X</v>
          </cell>
          <cell r="D8567">
            <v>39665</v>
          </cell>
          <cell r="E8567">
            <v>22</v>
          </cell>
          <cell r="F8567">
            <v>2.2938E-2</v>
          </cell>
          <cell r="G8567">
            <v>1.73718E-2</v>
          </cell>
          <cell r="H8567">
            <v>62.779299999999999</v>
          </cell>
          <cell r="I8567">
            <v>5.8699999999999996E-4</v>
          </cell>
          <cell r="J8567">
            <v>157</v>
          </cell>
          <cell r="K8567">
            <v>-3.6615799999999997E-2</v>
          </cell>
          <cell r="L8567">
            <v>-1.82714E-2</v>
          </cell>
          <cell r="M8567">
            <v>-5.5662000000000003E-3</v>
          </cell>
          <cell r="N8567">
            <v>7.1390000000000004E-3</v>
          </cell>
          <cell r="O8567">
            <v>2.54833E-2</v>
          </cell>
          <cell r="P8567">
            <v>0.58333333333333337</v>
          </cell>
          <cell r="Q8567">
            <v>0.75</v>
          </cell>
          <cell r="R8567">
            <v>14</v>
          </cell>
          <cell r="S8567">
            <v>18</v>
          </cell>
        </row>
        <row r="8568">
          <cell r="A8568" t="str">
            <v>Switch</v>
          </cell>
          <cell r="B8568" t="str">
            <v>All</v>
          </cell>
          <cell r="C8568" t="str">
            <v>X</v>
          </cell>
          <cell r="D8568">
            <v>39665</v>
          </cell>
          <cell r="E8568">
            <v>23</v>
          </cell>
          <cell r="F8568">
            <v>2.0198999999999998E-3</v>
          </cell>
          <cell r="G8568">
            <v>1.52757E-2</v>
          </cell>
          <cell r="H8568">
            <v>62.631300000000003</v>
          </cell>
          <cell r="I8568">
            <v>5.8699999999999996E-4</v>
          </cell>
          <cell r="J8568">
            <v>157</v>
          </cell>
          <cell r="K8568">
            <v>-1.7793400000000001E-2</v>
          </cell>
          <cell r="L8568">
            <v>5.507E-4</v>
          </cell>
          <cell r="M8568">
            <v>1.32558E-2</v>
          </cell>
          <cell r="N8568">
            <v>2.5960799999999999E-2</v>
          </cell>
          <cell r="O8568">
            <v>4.4304900000000001E-2</v>
          </cell>
          <cell r="P8568">
            <v>0.58333333333333337</v>
          </cell>
          <cell r="Q8568">
            <v>0.75</v>
          </cell>
          <cell r="R8568">
            <v>14</v>
          </cell>
          <cell r="S8568">
            <v>18</v>
          </cell>
        </row>
        <row r="8569">
          <cell r="A8569" t="str">
            <v>Switch</v>
          </cell>
          <cell r="B8569" t="str">
            <v>All</v>
          </cell>
          <cell r="C8569" t="str">
            <v>X</v>
          </cell>
          <cell r="D8569">
            <v>39665</v>
          </cell>
          <cell r="E8569">
            <v>24</v>
          </cell>
          <cell r="F8569">
            <v>4.5646999999999997E-3</v>
          </cell>
          <cell r="G8569">
            <v>1.30154E-2</v>
          </cell>
          <cell r="H8569">
            <v>61.780299999999997</v>
          </cell>
          <cell r="I8569">
            <v>5.8699999999999996E-4</v>
          </cell>
          <cell r="J8569">
            <v>157</v>
          </cell>
          <cell r="K8569">
            <v>-2.2598300000000002E-2</v>
          </cell>
          <cell r="L8569">
            <v>-4.2542999999999999E-3</v>
          </cell>
          <cell r="M8569">
            <v>8.4507000000000002E-3</v>
          </cell>
          <cell r="N8569">
            <v>2.11557E-2</v>
          </cell>
          <cell r="O8569">
            <v>3.9499600000000003E-2</v>
          </cell>
          <cell r="P8569">
            <v>0.58333333333333337</v>
          </cell>
          <cell r="Q8569">
            <v>0.75</v>
          </cell>
          <cell r="R8569">
            <v>14</v>
          </cell>
          <cell r="S8569">
            <v>18</v>
          </cell>
        </row>
        <row r="8570">
          <cell r="A8570" t="str">
            <v>Switch</v>
          </cell>
          <cell r="B8570" t="str">
            <v>All</v>
          </cell>
          <cell r="C8570" t="str">
            <v>X</v>
          </cell>
          <cell r="D8570">
            <v>39671</v>
          </cell>
          <cell r="E8570">
            <v>1</v>
          </cell>
          <cell r="F8570">
            <v>0.1026296</v>
          </cell>
          <cell r="G8570">
            <v>9.1863399999999998E-2</v>
          </cell>
          <cell r="H8570">
            <v>70.955299999999994</v>
          </cell>
          <cell r="I8570">
            <v>6.0329999999999997E-4</v>
          </cell>
          <cell r="J8570">
            <v>157</v>
          </cell>
          <cell r="K8570">
            <v>-4.2243599999999999E-2</v>
          </cell>
          <cell r="L8570">
            <v>-2.3646500000000001E-2</v>
          </cell>
          <cell r="M8570">
            <v>-1.07662E-2</v>
          </cell>
          <cell r="N8570">
            <v>2.114E-3</v>
          </cell>
          <cell r="O8570">
            <v>2.07111E-2</v>
          </cell>
          <cell r="P8570">
            <v>0.58333333333333337</v>
          </cell>
          <cell r="Q8570">
            <v>0.79166666666666663</v>
          </cell>
          <cell r="R8570">
            <v>14</v>
          </cell>
          <cell r="S8570">
            <v>19</v>
          </cell>
        </row>
        <row r="8571">
          <cell r="A8571" t="str">
            <v>Switch</v>
          </cell>
          <cell r="B8571" t="str">
            <v>All</v>
          </cell>
          <cell r="C8571" t="str">
            <v>X</v>
          </cell>
          <cell r="D8571">
            <v>39671</v>
          </cell>
          <cell r="E8571">
            <v>2</v>
          </cell>
          <cell r="F8571">
            <v>5.2752199999999999E-2</v>
          </cell>
          <cell r="G8571">
            <v>7.0152300000000001E-2</v>
          </cell>
          <cell r="H8571">
            <v>69.267799999999994</v>
          </cell>
          <cell r="I8571">
            <v>6.0179999999999999E-4</v>
          </cell>
          <cell r="J8571">
            <v>157</v>
          </cell>
          <cell r="K8571">
            <v>-1.40394E-2</v>
          </cell>
          <cell r="L8571">
            <v>4.5352999999999999E-3</v>
          </cell>
          <cell r="M8571">
            <v>1.7400100000000002E-2</v>
          </cell>
          <cell r="N8571">
            <v>3.0264900000000001E-2</v>
          </cell>
          <cell r="O8571">
            <v>4.8839599999999997E-2</v>
          </cell>
          <cell r="P8571">
            <v>0.58333333333333337</v>
          </cell>
          <cell r="Q8571">
            <v>0.79166666666666663</v>
          </cell>
          <cell r="R8571">
            <v>14</v>
          </cell>
          <cell r="S8571">
            <v>19</v>
          </cell>
        </row>
        <row r="8572">
          <cell r="A8572" t="str">
            <v>Switch</v>
          </cell>
          <cell r="B8572" t="str">
            <v>All</v>
          </cell>
          <cell r="C8572" t="str">
            <v>X</v>
          </cell>
          <cell r="D8572">
            <v>39671</v>
          </cell>
          <cell r="E8572">
            <v>3</v>
          </cell>
          <cell r="F8572">
            <v>3.8395400000000003E-2</v>
          </cell>
          <cell r="G8572">
            <v>6.3294100000000006E-2</v>
          </cell>
          <cell r="H8572">
            <v>66.876099999999994</v>
          </cell>
          <cell r="I8572">
            <v>5.9940000000000004E-4</v>
          </cell>
          <cell r="J8572">
            <v>157</v>
          </cell>
          <cell r="K8572">
            <v>-6.4771999999999998E-3</v>
          </cell>
          <cell r="L8572">
            <v>1.20599E-2</v>
          </cell>
          <cell r="M8572">
            <v>2.4898699999999999E-2</v>
          </cell>
          <cell r="N8572">
            <v>3.77375E-2</v>
          </cell>
          <cell r="O8572">
            <v>5.6274600000000001E-2</v>
          </cell>
          <cell r="P8572">
            <v>0.58333333333333337</v>
          </cell>
          <cell r="Q8572">
            <v>0.79166666666666663</v>
          </cell>
          <cell r="R8572">
            <v>14</v>
          </cell>
          <cell r="S8572">
            <v>19</v>
          </cell>
        </row>
        <row r="8573">
          <cell r="A8573" t="str">
            <v>Switch</v>
          </cell>
          <cell r="B8573" t="str">
            <v>All</v>
          </cell>
          <cell r="C8573" t="str">
            <v>X</v>
          </cell>
          <cell r="D8573">
            <v>39671</v>
          </cell>
          <cell r="E8573">
            <v>4</v>
          </cell>
          <cell r="F8573">
            <v>1.02276E-2</v>
          </cell>
          <cell r="G8573">
            <v>4.5167100000000002E-2</v>
          </cell>
          <cell r="H8573">
            <v>65.038600000000002</v>
          </cell>
          <cell r="I8573">
            <v>5.9929999999999998E-4</v>
          </cell>
          <cell r="J8573">
            <v>157</v>
          </cell>
          <cell r="K8573">
            <v>3.5674000000000001E-3</v>
          </cell>
          <cell r="L8573">
            <v>2.2102299999999998E-2</v>
          </cell>
          <cell r="M8573">
            <v>3.4939499999999998E-2</v>
          </cell>
          <cell r="N8573">
            <v>4.7776699999999998E-2</v>
          </cell>
          <cell r="O8573">
            <v>6.6311599999999998E-2</v>
          </cell>
          <cell r="P8573">
            <v>0.58333333333333337</v>
          </cell>
          <cell r="Q8573">
            <v>0.79166666666666663</v>
          </cell>
          <cell r="R8573">
            <v>14</v>
          </cell>
          <cell r="S8573">
            <v>19</v>
          </cell>
        </row>
        <row r="8574">
          <cell r="A8574" t="str">
            <v>Switch</v>
          </cell>
          <cell r="B8574" t="str">
            <v>All</v>
          </cell>
          <cell r="C8574" t="str">
            <v>X</v>
          </cell>
          <cell r="D8574">
            <v>39671</v>
          </cell>
          <cell r="E8574">
            <v>5</v>
          </cell>
          <cell r="F8574">
            <v>1.9883000000000001E-3</v>
          </cell>
          <cell r="G8574">
            <v>3.3993200000000001E-2</v>
          </cell>
          <cell r="H8574">
            <v>63.889600000000002</v>
          </cell>
          <cell r="I8574">
            <v>5.9929999999999998E-4</v>
          </cell>
          <cell r="J8574">
            <v>157</v>
          </cell>
          <cell r="K8574">
            <v>6.3270000000000004E-4</v>
          </cell>
          <cell r="L8574">
            <v>1.9167699999999999E-2</v>
          </cell>
          <cell r="M8574">
            <v>3.2004900000000003E-2</v>
          </cell>
          <cell r="N8574">
            <v>4.4842100000000003E-2</v>
          </cell>
          <cell r="O8574">
            <v>6.3377000000000003E-2</v>
          </cell>
          <cell r="P8574">
            <v>0.58333333333333337</v>
          </cell>
          <cell r="Q8574">
            <v>0.79166666666666663</v>
          </cell>
          <cell r="R8574">
            <v>14</v>
          </cell>
          <cell r="S8574">
            <v>19</v>
          </cell>
        </row>
        <row r="8575">
          <cell r="A8575" t="str">
            <v>Switch</v>
          </cell>
          <cell r="B8575" t="str">
            <v>All</v>
          </cell>
          <cell r="C8575" t="str">
            <v>X</v>
          </cell>
          <cell r="D8575">
            <v>39671</v>
          </cell>
          <cell r="E8575">
            <v>6</v>
          </cell>
          <cell r="F8575">
            <v>1.9743E-3</v>
          </cell>
          <cell r="G8575">
            <v>2.3568599999999999E-2</v>
          </cell>
          <cell r="H8575">
            <v>62.943800000000003</v>
          </cell>
          <cell r="I8575">
            <v>5.9920000000000004E-4</v>
          </cell>
          <cell r="J8575">
            <v>157</v>
          </cell>
          <cell r="K8575">
            <v>-9.7774000000000003E-3</v>
          </cell>
          <cell r="L8575">
            <v>8.7571999999999997E-3</v>
          </cell>
          <cell r="M8575">
            <v>2.15943E-2</v>
          </cell>
          <cell r="N8575">
            <v>3.4431299999999998E-2</v>
          </cell>
          <cell r="O8575">
            <v>5.2965999999999999E-2</v>
          </cell>
          <cell r="P8575">
            <v>0.58333333333333337</v>
          </cell>
          <cell r="Q8575">
            <v>0.79166666666666663</v>
          </cell>
          <cell r="R8575">
            <v>14</v>
          </cell>
          <cell r="S8575">
            <v>19</v>
          </cell>
        </row>
        <row r="8576">
          <cell r="A8576" t="str">
            <v>Switch</v>
          </cell>
          <cell r="B8576" t="str">
            <v>All</v>
          </cell>
          <cell r="C8576" t="str">
            <v>X</v>
          </cell>
          <cell r="D8576">
            <v>39671</v>
          </cell>
          <cell r="E8576">
            <v>7</v>
          </cell>
          <cell r="F8576">
            <v>3.8211E-3</v>
          </cell>
          <cell r="G8576">
            <v>2.1001800000000001E-2</v>
          </cell>
          <cell r="H8576">
            <v>62.295900000000003</v>
          </cell>
          <cell r="I8576">
            <v>5.9889999999999997E-4</v>
          </cell>
          <cell r="J8576">
            <v>157</v>
          </cell>
          <cell r="K8576">
            <v>-1.41817E-2</v>
          </cell>
          <cell r="L8576">
            <v>4.3474999999999998E-3</v>
          </cell>
          <cell r="M8576">
            <v>1.71807E-2</v>
          </cell>
          <cell r="N8576">
            <v>3.00139E-2</v>
          </cell>
          <cell r="O8576">
            <v>4.8543000000000003E-2</v>
          </cell>
          <cell r="P8576">
            <v>0.58333333333333337</v>
          </cell>
          <cell r="Q8576">
            <v>0.79166666666666663</v>
          </cell>
          <cell r="R8576">
            <v>14</v>
          </cell>
          <cell r="S8576">
            <v>19</v>
          </cell>
        </row>
        <row r="8577">
          <cell r="A8577" t="str">
            <v>Switch</v>
          </cell>
          <cell r="B8577" t="str">
            <v>All</v>
          </cell>
          <cell r="C8577" t="str">
            <v>X</v>
          </cell>
          <cell r="D8577">
            <v>39671</v>
          </cell>
          <cell r="E8577">
            <v>8</v>
          </cell>
          <cell r="F8577">
            <v>1.9808999999999998E-3</v>
          </cell>
          <cell r="G8577">
            <v>1.9456899999999999E-2</v>
          </cell>
          <cell r="H8577">
            <v>64.186499999999995</v>
          </cell>
          <cell r="I8577">
            <v>5.9889999999999997E-4</v>
          </cell>
          <cell r="J8577">
            <v>157</v>
          </cell>
          <cell r="K8577">
            <v>-1.38862E-2</v>
          </cell>
          <cell r="L8577">
            <v>4.6429000000000002E-3</v>
          </cell>
          <cell r="M8577">
            <v>1.7475999999999998E-2</v>
          </cell>
          <cell r="N8577">
            <v>3.0309200000000001E-2</v>
          </cell>
          <cell r="O8577">
            <v>4.8838199999999998E-2</v>
          </cell>
          <cell r="P8577">
            <v>0.58333333333333337</v>
          </cell>
          <cell r="Q8577">
            <v>0.79166666666666663</v>
          </cell>
          <cell r="R8577">
            <v>14</v>
          </cell>
          <cell r="S8577">
            <v>19</v>
          </cell>
        </row>
        <row r="8578">
          <cell r="A8578" t="str">
            <v>Switch</v>
          </cell>
          <cell r="B8578" t="str">
            <v>All</v>
          </cell>
          <cell r="C8578" t="str">
            <v>X</v>
          </cell>
          <cell r="D8578">
            <v>39671</v>
          </cell>
          <cell r="E8578">
            <v>9</v>
          </cell>
          <cell r="F8578">
            <v>1.2971099999999999E-2</v>
          </cell>
          <cell r="G8578">
            <v>2.6623500000000001E-2</v>
          </cell>
          <cell r="H8578">
            <v>69.510499999999993</v>
          </cell>
          <cell r="I8578">
            <v>6.0409999999999999E-4</v>
          </cell>
          <cell r="J8578">
            <v>157</v>
          </cell>
          <cell r="K8578">
            <v>-1.7847200000000001E-2</v>
          </cell>
          <cell r="L8578">
            <v>7.6300000000000001E-4</v>
          </cell>
          <cell r="M8578">
            <v>1.36524E-2</v>
          </cell>
          <cell r="N8578">
            <v>2.6541700000000001E-2</v>
          </cell>
          <cell r="O8578">
            <v>4.5151900000000002E-2</v>
          </cell>
          <cell r="P8578">
            <v>0.58333333333333337</v>
          </cell>
          <cell r="Q8578">
            <v>0.79166666666666663</v>
          </cell>
          <cell r="R8578">
            <v>14</v>
          </cell>
          <cell r="S8578">
            <v>19</v>
          </cell>
        </row>
        <row r="8579">
          <cell r="A8579" t="str">
            <v>Switch</v>
          </cell>
          <cell r="B8579" t="str">
            <v>All</v>
          </cell>
          <cell r="C8579" t="str">
            <v>X</v>
          </cell>
          <cell r="D8579">
            <v>39671</v>
          </cell>
          <cell r="E8579">
            <v>10</v>
          </cell>
          <cell r="F8579">
            <v>3.9644800000000001E-2</v>
          </cell>
          <cell r="G8579">
            <v>5.1006599999999999E-2</v>
          </cell>
          <cell r="H8579">
            <v>76.875200000000007</v>
          </cell>
          <cell r="I8579">
            <v>6.1899999999999998E-4</v>
          </cell>
          <cell r="J8579">
            <v>157</v>
          </cell>
          <cell r="K8579">
            <v>-2.0523E-2</v>
          </cell>
          <cell r="L8579">
            <v>-1.6852E-3</v>
          </cell>
          <cell r="M8579">
            <v>1.13618E-2</v>
          </cell>
          <cell r="N8579">
            <v>2.4408699999999998E-2</v>
          </cell>
          <cell r="O8579">
            <v>4.32465E-2</v>
          </cell>
          <cell r="P8579">
            <v>0.58333333333333337</v>
          </cell>
          <cell r="Q8579">
            <v>0.79166666666666663</v>
          </cell>
          <cell r="R8579">
            <v>14</v>
          </cell>
          <cell r="S8579">
            <v>19</v>
          </cell>
        </row>
        <row r="8580">
          <cell r="A8580" t="str">
            <v>Switch</v>
          </cell>
          <cell r="B8580" t="str">
            <v>All</v>
          </cell>
          <cell r="C8580" t="str">
            <v>X</v>
          </cell>
          <cell r="D8580">
            <v>39671</v>
          </cell>
          <cell r="E8580">
            <v>11</v>
          </cell>
          <cell r="F8580">
            <v>2.9725600000000001E-2</v>
          </cell>
          <cell r="G8580">
            <v>0.1018501</v>
          </cell>
          <cell r="H8580">
            <v>82.509600000000006</v>
          </cell>
          <cell r="I8580">
            <v>6.2589999999999998E-4</v>
          </cell>
          <cell r="J8580">
            <v>157</v>
          </cell>
          <cell r="K8580">
            <v>4.0063399999999999E-2</v>
          </cell>
          <cell r="L8580">
            <v>5.9005299999999997E-2</v>
          </cell>
          <cell r="M8580">
            <v>7.2124499999999994E-2</v>
          </cell>
          <cell r="N8580">
            <v>8.5243600000000003E-2</v>
          </cell>
          <cell r="O8580">
            <v>0.1041855</v>
          </cell>
          <cell r="P8580">
            <v>0.58333333333333337</v>
          </cell>
          <cell r="Q8580">
            <v>0.79166666666666663</v>
          </cell>
          <cell r="R8580">
            <v>14</v>
          </cell>
          <cell r="S8580">
            <v>19</v>
          </cell>
        </row>
        <row r="8581">
          <cell r="A8581" t="str">
            <v>Switch</v>
          </cell>
          <cell r="B8581" t="str">
            <v>All</v>
          </cell>
          <cell r="C8581" t="str">
            <v>X</v>
          </cell>
          <cell r="D8581">
            <v>39671</v>
          </cell>
          <cell r="E8581">
            <v>12</v>
          </cell>
          <cell r="F8581">
            <v>8.6351999999999998E-2</v>
          </cell>
          <cell r="G8581">
            <v>0.17836969999999999</v>
          </cell>
          <cell r="H8581">
            <v>85.631399999999999</v>
          </cell>
          <cell r="I8581">
            <v>6.1530000000000005E-4</v>
          </cell>
          <cell r="J8581">
            <v>157</v>
          </cell>
          <cell r="K8581">
            <v>6.0228700000000003E-2</v>
          </cell>
          <cell r="L8581">
            <v>7.9009899999999994E-2</v>
          </cell>
          <cell r="M8581">
            <v>9.2017699999999994E-2</v>
          </cell>
          <cell r="N8581">
            <v>0.10502549999999999</v>
          </cell>
          <cell r="O8581">
            <v>0.12380670000000001</v>
          </cell>
          <cell r="P8581">
            <v>0.58333333333333337</v>
          </cell>
          <cell r="Q8581">
            <v>0.79166666666666663</v>
          </cell>
          <cell r="R8581">
            <v>14</v>
          </cell>
          <cell r="S8581">
            <v>19</v>
          </cell>
        </row>
        <row r="8582">
          <cell r="A8582" t="str">
            <v>Switch</v>
          </cell>
          <cell r="B8582" t="str">
            <v>All</v>
          </cell>
          <cell r="C8582" t="str">
            <v>X</v>
          </cell>
          <cell r="D8582">
            <v>39671</v>
          </cell>
          <cell r="E8582">
            <v>13</v>
          </cell>
          <cell r="F8582">
            <v>0.207228</v>
          </cell>
          <cell r="G8582">
            <v>0.28790159999999998</v>
          </cell>
          <cell r="H8582">
            <v>88.349100000000007</v>
          </cell>
          <cell r="I8582">
            <v>6.1309999999999999E-4</v>
          </cell>
          <cell r="J8582">
            <v>157</v>
          </cell>
          <cell r="K8582">
            <v>4.8941900000000003E-2</v>
          </cell>
          <cell r="L8582">
            <v>6.7689200000000005E-2</v>
          </cell>
          <cell r="M8582">
            <v>8.0673599999999998E-2</v>
          </cell>
          <cell r="N8582">
            <v>9.3657900000000002E-2</v>
          </cell>
          <cell r="O8582">
            <v>0.1124053</v>
          </cell>
          <cell r="P8582">
            <v>0.58333333333333337</v>
          </cell>
          <cell r="Q8582">
            <v>0.79166666666666663</v>
          </cell>
          <cell r="R8582">
            <v>14</v>
          </cell>
          <cell r="S8582">
            <v>19</v>
          </cell>
        </row>
        <row r="8583">
          <cell r="A8583" t="str">
            <v>Switch</v>
          </cell>
          <cell r="B8583" t="str">
            <v>All</v>
          </cell>
          <cell r="C8583" t="str">
            <v>X</v>
          </cell>
          <cell r="D8583">
            <v>39671</v>
          </cell>
          <cell r="E8583">
            <v>14</v>
          </cell>
          <cell r="F8583">
            <v>0.38587939999999998</v>
          </cell>
          <cell r="G8583">
            <v>0.44150279999999997</v>
          </cell>
          <cell r="H8583">
            <v>90.498000000000005</v>
          </cell>
          <cell r="I8583">
            <v>6.1640000000000002E-4</v>
          </cell>
          <cell r="J8583">
            <v>157</v>
          </cell>
          <cell r="K8583">
            <v>2.3806999999999998E-2</v>
          </cell>
          <cell r="L8583">
            <v>4.2604400000000001E-2</v>
          </cell>
          <cell r="M8583">
            <v>5.5623400000000003E-2</v>
          </cell>
          <cell r="N8583">
            <v>6.8642499999999995E-2</v>
          </cell>
          <cell r="O8583">
            <v>8.7439900000000001E-2</v>
          </cell>
          <cell r="P8583">
            <v>0.58333333333333337</v>
          </cell>
          <cell r="Q8583">
            <v>0.79166666666666663</v>
          </cell>
          <cell r="R8583">
            <v>14</v>
          </cell>
          <cell r="S8583">
            <v>19</v>
          </cell>
        </row>
        <row r="8584">
          <cell r="A8584" t="str">
            <v>Switch</v>
          </cell>
          <cell r="B8584" t="str">
            <v>All</v>
          </cell>
          <cell r="C8584" t="str">
            <v>X</v>
          </cell>
          <cell r="D8584">
            <v>39671</v>
          </cell>
          <cell r="E8584">
            <v>15</v>
          </cell>
          <cell r="F8584">
            <v>0.34645690000000001</v>
          </cell>
          <cell r="G8584">
            <v>0.65637789999999996</v>
          </cell>
          <cell r="H8584">
            <v>93.265799999999999</v>
          </cell>
          <cell r="I8584">
            <v>6.2350000000000003E-4</v>
          </cell>
          <cell r="J8584">
            <v>157</v>
          </cell>
          <cell r="K8584">
            <v>0.27792040000000001</v>
          </cell>
          <cell r="L8584">
            <v>0.2968266</v>
          </cell>
          <cell r="M8584">
            <v>0.309921</v>
          </cell>
          <cell r="N8584">
            <v>0.32301540000000001</v>
          </cell>
          <cell r="O8584">
            <v>0.34192159999999999</v>
          </cell>
          <cell r="P8584">
            <v>0.58333333333333337</v>
          </cell>
          <cell r="Q8584">
            <v>0.79166666666666663</v>
          </cell>
          <cell r="R8584">
            <v>14</v>
          </cell>
          <cell r="S8584">
            <v>19</v>
          </cell>
        </row>
        <row r="8585">
          <cell r="A8585" t="str">
            <v>Switch</v>
          </cell>
          <cell r="B8585" t="str">
            <v>All</v>
          </cell>
          <cell r="C8585" t="str">
            <v>X</v>
          </cell>
          <cell r="D8585">
            <v>39671</v>
          </cell>
          <cell r="E8585">
            <v>16</v>
          </cell>
          <cell r="F8585">
            <v>0.45440530000000001</v>
          </cell>
          <cell r="G8585">
            <v>0.88274540000000001</v>
          </cell>
          <cell r="H8585">
            <v>94.453400000000002</v>
          </cell>
          <cell r="I8585">
            <v>6.2640000000000005E-4</v>
          </cell>
          <cell r="J8585">
            <v>157</v>
          </cell>
          <cell r="K8585">
            <v>0.39626660000000002</v>
          </cell>
          <cell r="L8585">
            <v>0.41521590000000003</v>
          </cell>
          <cell r="M8585">
            <v>0.4283401</v>
          </cell>
          <cell r="N8585">
            <v>0.44146439999999998</v>
          </cell>
          <cell r="O8585">
            <v>0.46041359999999998</v>
          </cell>
          <cell r="P8585">
            <v>0.58333333333333337</v>
          </cell>
          <cell r="Q8585">
            <v>0.79166666666666663</v>
          </cell>
          <cell r="R8585">
            <v>14</v>
          </cell>
          <cell r="S8585">
            <v>19</v>
          </cell>
        </row>
        <row r="8586">
          <cell r="A8586" t="str">
            <v>Switch</v>
          </cell>
          <cell r="B8586" t="str">
            <v>All</v>
          </cell>
          <cell r="C8586" t="str">
            <v>X</v>
          </cell>
          <cell r="D8586">
            <v>39671</v>
          </cell>
          <cell r="E8586">
            <v>17</v>
          </cell>
          <cell r="F8586">
            <v>0.61958780000000002</v>
          </cell>
          <cell r="G8586">
            <v>1.025765</v>
          </cell>
          <cell r="H8586">
            <v>93.481399999999994</v>
          </cell>
          <cell r="I8586">
            <v>6.2379999999999998E-4</v>
          </cell>
          <cell r="J8586">
            <v>157</v>
          </cell>
          <cell r="K8586">
            <v>0.3741698</v>
          </cell>
          <cell r="L8586">
            <v>0.39307989999999998</v>
          </cell>
          <cell r="M8586">
            <v>0.40617690000000001</v>
          </cell>
          <cell r="N8586">
            <v>0.41927399999999998</v>
          </cell>
          <cell r="O8586">
            <v>0.43818410000000002</v>
          </cell>
          <cell r="P8586">
            <v>0.58333333333333337</v>
          </cell>
          <cell r="Q8586">
            <v>0.79166666666666663</v>
          </cell>
          <cell r="R8586">
            <v>14</v>
          </cell>
          <cell r="S8586">
            <v>19</v>
          </cell>
        </row>
        <row r="8587">
          <cell r="A8587" t="str">
            <v>Switch</v>
          </cell>
          <cell r="B8587" t="str">
            <v>All</v>
          </cell>
          <cell r="C8587" t="str">
            <v>X</v>
          </cell>
          <cell r="D8587">
            <v>39671</v>
          </cell>
          <cell r="E8587">
            <v>18</v>
          </cell>
          <cell r="F8587">
            <v>0.76016280000000003</v>
          </cell>
          <cell r="G8587">
            <v>1.079537</v>
          </cell>
          <cell r="H8587">
            <v>91.400199999999998</v>
          </cell>
          <cell r="I8587">
            <v>6.2500000000000001E-4</v>
          </cell>
          <cell r="J8587">
            <v>157</v>
          </cell>
          <cell r="K8587">
            <v>0.28733540000000002</v>
          </cell>
          <cell r="L8587">
            <v>0.30626399999999998</v>
          </cell>
          <cell r="M8587">
            <v>0.31937399999999999</v>
          </cell>
          <cell r="N8587">
            <v>0.3324839</v>
          </cell>
          <cell r="O8587">
            <v>0.35141250000000002</v>
          </cell>
          <cell r="P8587">
            <v>0.58333333333333337</v>
          </cell>
          <cell r="Q8587">
            <v>0.79166666666666663</v>
          </cell>
          <cell r="R8587">
            <v>14</v>
          </cell>
          <cell r="S8587">
            <v>19</v>
          </cell>
        </row>
        <row r="8588">
          <cell r="A8588" t="str">
            <v>Switch</v>
          </cell>
          <cell r="B8588" t="str">
            <v>All</v>
          </cell>
          <cell r="C8588" t="str">
            <v>X</v>
          </cell>
          <cell r="D8588">
            <v>39671</v>
          </cell>
          <cell r="E8588">
            <v>19</v>
          </cell>
          <cell r="F8588">
            <v>0.83777330000000005</v>
          </cell>
          <cell r="G8588">
            <v>1.019795</v>
          </cell>
          <cell r="H8588">
            <v>88.682500000000005</v>
          </cell>
          <cell r="I8588">
            <v>6.2149999999999998E-4</v>
          </cell>
          <cell r="J8588">
            <v>157</v>
          </cell>
          <cell r="K8588">
            <v>0.15007409999999999</v>
          </cell>
          <cell r="L8588">
            <v>0.16894919999999999</v>
          </cell>
          <cell r="M8588">
            <v>0.18202199999999999</v>
          </cell>
          <cell r="N8588">
            <v>0.19509489999999999</v>
          </cell>
          <cell r="O8588">
            <v>0.21396999999999999</v>
          </cell>
          <cell r="P8588">
            <v>0.58333333333333337</v>
          </cell>
          <cell r="Q8588">
            <v>0.79166666666666663</v>
          </cell>
          <cell r="R8588">
            <v>14</v>
          </cell>
          <cell r="S8588">
            <v>19</v>
          </cell>
        </row>
        <row r="8589">
          <cell r="A8589" t="str">
            <v>Switch</v>
          </cell>
          <cell r="B8589" t="str">
            <v>All</v>
          </cell>
          <cell r="C8589" t="str">
            <v>X</v>
          </cell>
          <cell r="D8589">
            <v>39671</v>
          </cell>
          <cell r="E8589">
            <v>20</v>
          </cell>
          <cell r="F8589">
            <v>1.0065999999999999</v>
          </cell>
          <cell r="G8589">
            <v>0.76046080000000005</v>
          </cell>
          <cell r="H8589">
            <v>83.331500000000005</v>
          </cell>
          <cell r="I8589">
            <v>6.1810000000000001E-4</v>
          </cell>
          <cell r="J8589">
            <v>157</v>
          </cell>
          <cell r="K8589">
            <v>-0.27799970000000002</v>
          </cell>
          <cell r="L8589">
            <v>-0.25917630000000003</v>
          </cell>
          <cell r="M8589">
            <v>-0.2461392</v>
          </cell>
          <cell r="N8589">
            <v>-0.23310220000000001</v>
          </cell>
          <cell r="O8589">
            <v>-0.21427869999999999</v>
          </cell>
          <cell r="P8589">
            <v>0.58333333333333337</v>
          </cell>
          <cell r="Q8589">
            <v>0.79166666666666663</v>
          </cell>
          <cell r="R8589">
            <v>14</v>
          </cell>
          <cell r="S8589">
            <v>19</v>
          </cell>
        </row>
        <row r="8590">
          <cell r="A8590" t="str">
            <v>Switch</v>
          </cell>
          <cell r="B8590" t="str">
            <v>All</v>
          </cell>
          <cell r="C8590" t="str">
            <v>X</v>
          </cell>
          <cell r="D8590">
            <v>39671</v>
          </cell>
          <cell r="E8590">
            <v>21</v>
          </cell>
          <cell r="F8590">
            <v>0.5946359</v>
          </cell>
          <cell r="G8590">
            <v>0.46237669999999997</v>
          </cell>
          <cell r="H8590">
            <v>78.411699999999996</v>
          </cell>
          <cell r="I8590">
            <v>6.2169999999999999E-4</v>
          </cell>
          <cell r="J8590">
            <v>157</v>
          </cell>
          <cell r="K8590">
            <v>-0.16421240000000001</v>
          </cell>
          <cell r="L8590">
            <v>-0.1453342</v>
          </cell>
          <cell r="M8590">
            <v>-0.13225919999999999</v>
          </cell>
          <cell r="N8590">
            <v>-0.1191841</v>
          </cell>
          <cell r="O8590">
            <v>-0.1003059</v>
          </cell>
          <cell r="P8590">
            <v>0.58333333333333337</v>
          </cell>
          <cell r="Q8590">
            <v>0.79166666666666663</v>
          </cell>
          <cell r="R8590">
            <v>14</v>
          </cell>
          <cell r="S8590">
            <v>19</v>
          </cell>
        </row>
        <row r="8591">
          <cell r="A8591" t="str">
            <v>Switch</v>
          </cell>
          <cell r="B8591" t="str">
            <v>All</v>
          </cell>
          <cell r="C8591" t="str">
            <v>X</v>
          </cell>
          <cell r="D8591">
            <v>39671</v>
          </cell>
          <cell r="E8591">
            <v>22</v>
          </cell>
          <cell r="F8591">
            <v>0.30740729999999999</v>
          </cell>
          <cell r="G8591">
            <v>0.32023370000000001</v>
          </cell>
          <cell r="H8591">
            <v>74.371099999999998</v>
          </cell>
          <cell r="I8591">
            <v>6.156E-4</v>
          </cell>
          <cell r="J8591">
            <v>157</v>
          </cell>
          <cell r="K8591">
            <v>-1.8970399999999998E-2</v>
          </cell>
          <cell r="L8591">
            <v>-1.8459999999999999E-4</v>
          </cell>
          <cell r="M8591">
            <v>1.2826300000000001E-2</v>
          </cell>
          <cell r="N8591">
            <v>2.5837300000000001E-2</v>
          </cell>
          <cell r="O8591">
            <v>4.4623099999999999E-2</v>
          </cell>
          <cell r="P8591">
            <v>0.58333333333333337</v>
          </cell>
          <cell r="Q8591">
            <v>0.79166666666666663</v>
          </cell>
          <cell r="R8591">
            <v>14</v>
          </cell>
          <cell r="S8591">
            <v>19</v>
          </cell>
        </row>
        <row r="8592">
          <cell r="A8592" t="str">
            <v>Switch</v>
          </cell>
          <cell r="B8592" t="str">
            <v>All</v>
          </cell>
          <cell r="C8592" t="str">
            <v>X</v>
          </cell>
          <cell r="D8592">
            <v>39671</v>
          </cell>
          <cell r="E8592">
            <v>23</v>
          </cell>
          <cell r="F8592">
            <v>0.20634040000000001</v>
          </cell>
          <cell r="G8592">
            <v>0.21299750000000001</v>
          </cell>
          <cell r="H8592">
            <v>70.439800000000005</v>
          </cell>
          <cell r="I8592">
            <v>6.1939999999999999E-4</v>
          </cell>
          <cell r="J8592">
            <v>157</v>
          </cell>
          <cell r="K8592">
            <v>-2.5237300000000001E-2</v>
          </cell>
          <cell r="L8592">
            <v>-6.3937999999999998E-3</v>
          </cell>
          <cell r="M8592">
            <v>6.6571E-3</v>
          </cell>
          <cell r="N8592">
            <v>1.9708099999999999E-2</v>
          </cell>
          <cell r="O8592">
            <v>3.8551599999999998E-2</v>
          </cell>
          <cell r="P8592">
            <v>0.58333333333333337</v>
          </cell>
          <cell r="Q8592">
            <v>0.79166666666666663</v>
          </cell>
          <cell r="R8592">
            <v>14</v>
          </cell>
          <cell r="S8592">
            <v>19</v>
          </cell>
        </row>
        <row r="8593">
          <cell r="A8593" t="str">
            <v>Switch</v>
          </cell>
          <cell r="B8593" t="str">
            <v>All</v>
          </cell>
          <cell r="C8593" t="str">
            <v>X</v>
          </cell>
          <cell r="D8593">
            <v>39671</v>
          </cell>
          <cell r="E8593">
            <v>24</v>
          </cell>
          <cell r="F8593">
            <v>9.0597999999999998E-2</v>
          </cell>
          <cell r="G8593">
            <v>0.1418942</v>
          </cell>
          <cell r="H8593">
            <v>67.250200000000007</v>
          </cell>
          <cell r="I8593">
            <v>6.1649999999999997E-4</v>
          </cell>
          <cell r="J8593">
            <v>157</v>
          </cell>
          <cell r="K8593">
            <v>1.9476299999999998E-2</v>
          </cell>
          <cell r="L8593">
            <v>3.8275799999999999E-2</v>
          </cell>
          <cell r="M8593">
            <v>5.12962E-2</v>
          </cell>
          <cell r="N8593">
            <v>6.4316600000000002E-2</v>
          </cell>
          <cell r="O8593">
            <v>8.3116099999999998E-2</v>
          </cell>
          <cell r="P8593">
            <v>0.58333333333333337</v>
          </cell>
          <cell r="Q8593">
            <v>0.79166666666666663</v>
          </cell>
          <cell r="R8593">
            <v>14</v>
          </cell>
          <cell r="S8593">
            <v>19</v>
          </cell>
        </row>
        <row r="8594">
          <cell r="A8594" t="str">
            <v>Switch</v>
          </cell>
          <cell r="B8594" t="str">
            <v>All</v>
          </cell>
          <cell r="C8594" t="str">
            <v>X</v>
          </cell>
          <cell r="D8594">
            <v>39675</v>
          </cell>
          <cell r="E8594">
            <v>1</v>
          </cell>
          <cell r="F8594">
            <v>0.1048381</v>
          </cell>
          <cell r="G8594">
            <v>9.9659499999999998E-2</v>
          </cell>
          <cell r="H8594">
            <v>69.035600000000002</v>
          </cell>
          <cell r="I8594">
            <v>6.0749999999999997E-4</v>
          </cell>
          <cell r="J8594">
            <v>157</v>
          </cell>
          <cell r="K8594">
            <v>-3.67648E-2</v>
          </cell>
          <cell r="L8594">
            <v>-1.8103399999999999E-2</v>
          </cell>
          <cell r="M8594">
            <v>-5.1786000000000002E-3</v>
          </cell>
          <cell r="N8594">
            <v>7.7462E-3</v>
          </cell>
          <cell r="O8594">
            <v>2.64076E-2</v>
          </cell>
          <cell r="P8594">
            <v>0.58333333333333337</v>
          </cell>
          <cell r="Q8594">
            <v>0.79166666666666663</v>
          </cell>
          <cell r="R8594">
            <v>14</v>
          </cell>
          <cell r="S8594">
            <v>19</v>
          </cell>
        </row>
        <row r="8595">
          <cell r="A8595" t="str">
            <v>Switch</v>
          </cell>
          <cell r="B8595" t="str">
            <v>All</v>
          </cell>
          <cell r="C8595" t="str">
            <v>X</v>
          </cell>
          <cell r="D8595">
            <v>39675</v>
          </cell>
          <cell r="E8595">
            <v>2</v>
          </cell>
          <cell r="F8595">
            <v>5.1277400000000001E-2</v>
          </cell>
          <cell r="G8595">
            <v>7.5814599999999996E-2</v>
          </cell>
          <cell r="H8595">
            <v>65.174000000000007</v>
          </cell>
          <cell r="I8595">
            <v>6.0590000000000004E-4</v>
          </cell>
          <cell r="J8595">
            <v>157</v>
          </cell>
          <cell r="K8595">
            <v>-7.0089999999999996E-3</v>
          </cell>
          <cell r="L8595">
            <v>1.16287E-2</v>
          </cell>
          <cell r="M8595">
            <v>2.4537199999999999E-2</v>
          </cell>
          <cell r="N8595">
            <v>3.7445699999999998E-2</v>
          </cell>
          <cell r="O8595">
            <v>5.6083500000000001E-2</v>
          </cell>
          <cell r="P8595">
            <v>0.58333333333333337</v>
          </cell>
          <cell r="Q8595">
            <v>0.79166666666666663</v>
          </cell>
          <cell r="R8595">
            <v>14</v>
          </cell>
          <cell r="S8595">
            <v>19</v>
          </cell>
        </row>
        <row r="8596">
          <cell r="A8596" t="str">
            <v>Switch</v>
          </cell>
          <cell r="B8596" t="str">
            <v>All</v>
          </cell>
          <cell r="C8596" t="str">
            <v>X</v>
          </cell>
          <cell r="D8596">
            <v>39675</v>
          </cell>
          <cell r="E8596">
            <v>3</v>
          </cell>
          <cell r="F8596">
            <v>5.70798E-2</v>
          </cell>
          <cell r="G8596">
            <v>6.8879499999999996E-2</v>
          </cell>
          <cell r="H8596">
            <v>64.080299999999994</v>
          </cell>
          <cell r="I8596">
            <v>6.0249999999999995E-4</v>
          </cell>
          <cell r="J8596">
            <v>157</v>
          </cell>
          <cell r="K8596">
            <v>-1.9657600000000001E-2</v>
          </cell>
          <cell r="L8596">
            <v>-1.0724E-3</v>
          </cell>
          <cell r="M8596">
            <v>1.17997E-2</v>
          </cell>
          <cell r="N8596">
            <v>2.4671800000000001E-2</v>
          </cell>
          <cell r="O8596">
            <v>4.3256999999999997E-2</v>
          </cell>
          <cell r="P8596">
            <v>0.58333333333333337</v>
          </cell>
          <cell r="Q8596">
            <v>0.79166666666666663</v>
          </cell>
          <cell r="R8596">
            <v>14</v>
          </cell>
          <cell r="S8596">
            <v>19</v>
          </cell>
        </row>
        <row r="8597">
          <cell r="A8597" t="str">
            <v>Switch</v>
          </cell>
          <cell r="B8597" t="str">
            <v>All</v>
          </cell>
          <cell r="C8597" t="str">
            <v>X</v>
          </cell>
          <cell r="D8597">
            <v>39675</v>
          </cell>
          <cell r="E8597">
            <v>4</v>
          </cell>
          <cell r="F8597">
            <v>4.3553700000000001E-2</v>
          </cell>
          <cell r="G8597">
            <v>4.6033999999999999E-2</v>
          </cell>
          <cell r="H8597">
            <v>63.2834</v>
          </cell>
          <cell r="I8597">
            <v>6.0229999999999995E-4</v>
          </cell>
          <cell r="J8597">
            <v>157</v>
          </cell>
          <cell r="K8597">
            <v>-2.8972399999999999E-2</v>
          </cell>
          <cell r="L8597">
            <v>-1.0389799999999999E-2</v>
          </cell>
          <cell r="M8597">
            <v>2.4803999999999998E-3</v>
          </cell>
          <cell r="N8597">
            <v>1.5350600000000001E-2</v>
          </cell>
          <cell r="O8597">
            <v>3.3933100000000001E-2</v>
          </cell>
          <cell r="P8597">
            <v>0.58333333333333337</v>
          </cell>
          <cell r="Q8597">
            <v>0.79166666666666663</v>
          </cell>
          <cell r="R8597">
            <v>14</v>
          </cell>
          <cell r="S8597">
            <v>19</v>
          </cell>
        </row>
        <row r="8598">
          <cell r="A8598" t="str">
            <v>Switch</v>
          </cell>
          <cell r="B8598" t="str">
            <v>All</v>
          </cell>
          <cell r="C8598" t="str">
            <v>X</v>
          </cell>
          <cell r="D8598">
            <v>39675</v>
          </cell>
          <cell r="E8598">
            <v>5</v>
          </cell>
          <cell r="F8598">
            <v>3.8753200000000002E-2</v>
          </cell>
          <cell r="G8598">
            <v>3.3185600000000003E-2</v>
          </cell>
          <cell r="H8598">
            <v>62.487499999999997</v>
          </cell>
          <cell r="I8598">
            <v>6.0229999999999995E-4</v>
          </cell>
          <cell r="J8598">
            <v>157</v>
          </cell>
          <cell r="K8598">
            <v>-3.7020400000000002E-2</v>
          </cell>
          <cell r="L8598">
            <v>-1.84379E-2</v>
          </cell>
          <cell r="M8598">
            <v>-5.5677000000000001E-3</v>
          </cell>
          <cell r="N8598">
            <v>7.3025E-3</v>
          </cell>
          <cell r="O8598">
            <v>2.5885100000000001E-2</v>
          </cell>
          <cell r="P8598">
            <v>0.58333333333333337</v>
          </cell>
          <cell r="Q8598">
            <v>0.79166666666666663</v>
          </cell>
          <cell r="R8598">
            <v>14</v>
          </cell>
          <cell r="S8598">
            <v>19</v>
          </cell>
        </row>
        <row r="8599">
          <cell r="A8599" t="str">
            <v>Switch</v>
          </cell>
          <cell r="B8599" t="str">
            <v>All</v>
          </cell>
          <cell r="C8599" t="str">
            <v>X</v>
          </cell>
          <cell r="D8599">
            <v>39675</v>
          </cell>
          <cell r="E8599">
            <v>6</v>
          </cell>
          <cell r="F8599">
            <v>1.3939099999999999E-2</v>
          </cell>
          <cell r="G8599">
            <v>2.2642300000000001E-2</v>
          </cell>
          <cell r="H8599">
            <v>62.229199999999999</v>
          </cell>
          <cell r="I8599">
            <v>6.0229999999999995E-4</v>
          </cell>
          <cell r="J8599">
            <v>157</v>
          </cell>
          <cell r="K8599">
            <v>-2.2748999999999998E-2</v>
          </cell>
          <cell r="L8599">
            <v>-4.1668E-3</v>
          </cell>
          <cell r="M8599">
            <v>8.7031999999999995E-3</v>
          </cell>
          <cell r="N8599">
            <v>2.1573200000000001E-2</v>
          </cell>
          <cell r="O8599">
            <v>4.0155400000000001E-2</v>
          </cell>
          <cell r="P8599">
            <v>0.58333333333333337</v>
          </cell>
          <cell r="Q8599">
            <v>0.79166666666666663</v>
          </cell>
          <cell r="R8599">
            <v>14</v>
          </cell>
          <cell r="S8599">
            <v>19</v>
          </cell>
        </row>
        <row r="8600">
          <cell r="A8600" t="str">
            <v>Switch</v>
          </cell>
          <cell r="B8600" t="str">
            <v>All</v>
          </cell>
          <cell r="C8600" t="str">
            <v>X</v>
          </cell>
          <cell r="D8600">
            <v>39675</v>
          </cell>
          <cell r="E8600">
            <v>7</v>
          </cell>
          <cell r="F8600">
            <v>1.4472199999999999E-2</v>
          </cell>
          <cell r="G8600">
            <v>2.2034100000000001E-2</v>
          </cell>
          <cell r="H8600">
            <v>61.986499999999999</v>
          </cell>
          <cell r="I8600">
            <v>6.0190000000000005E-4</v>
          </cell>
          <cell r="J8600">
            <v>157</v>
          </cell>
          <cell r="K8600">
            <v>-2.38791E-2</v>
          </cell>
          <cell r="L8600">
            <v>-5.3035000000000001E-3</v>
          </cell>
          <cell r="M8600">
            <v>7.5618999999999999E-3</v>
          </cell>
          <cell r="N8600">
            <v>2.0427299999999999E-2</v>
          </cell>
          <cell r="O8600">
            <v>3.90029E-2</v>
          </cell>
          <cell r="P8600">
            <v>0.58333333333333337</v>
          </cell>
          <cell r="Q8600">
            <v>0.79166666666666663</v>
          </cell>
          <cell r="R8600">
            <v>14</v>
          </cell>
          <cell r="S8600">
            <v>19</v>
          </cell>
        </row>
        <row r="8601">
          <cell r="A8601" t="str">
            <v>Switch</v>
          </cell>
          <cell r="B8601" t="str">
            <v>All</v>
          </cell>
          <cell r="C8601" t="str">
            <v>X</v>
          </cell>
          <cell r="D8601">
            <v>39675</v>
          </cell>
          <cell r="E8601">
            <v>8</v>
          </cell>
          <cell r="F8601">
            <v>5.3074999999999997E-3</v>
          </cell>
          <cell r="G8601">
            <v>2.1048399999999998E-2</v>
          </cell>
          <cell r="H8601">
            <v>63.134399999999999</v>
          </cell>
          <cell r="I8601">
            <v>6.0190000000000005E-4</v>
          </cell>
          <cell r="J8601">
            <v>157</v>
          </cell>
          <cell r="K8601">
            <v>-1.5699899999999999E-2</v>
          </cell>
          <cell r="L8601">
            <v>2.8755999999999999E-3</v>
          </cell>
          <cell r="M8601">
            <v>1.5740899999999999E-2</v>
          </cell>
          <cell r="N8601">
            <v>2.8606199999999998E-2</v>
          </cell>
          <cell r="O8601">
            <v>4.7181599999999997E-2</v>
          </cell>
          <cell r="P8601">
            <v>0.58333333333333337</v>
          </cell>
          <cell r="Q8601">
            <v>0.79166666666666663</v>
          </cell>
          <cell r="R8601">
            <v>14</v>
          </cell>
          <cell r="S8601">
            <v>19</v>
          </cell>
        </row>
        <row r="8602">
          <cell r="A8602" t="str">
            <v>Switch</v>
          </cell>
          <cell r="B8602" t="str">
            <v>All</v>
          </cell>
          <cell r="C8602" t="str">
            <v>X</v>
          </cell>
          <cell r="D8602">
            <v>39675</v>
          </cell>
          <cell r="E8602">
            <v>9</v>
          </cell>
          <cell r="F8602">
            <v>8.7884999999999994E-3</v>
          </cell>
          <cell r="G8602">
            <v>2.8046999999999999E-2</v>
          </cell>
          <cell r="H8602">
            <v>66.9178</v>
          </cell>
          <cell r="I8602">
            <v>6.0860000000000005E-4</v>
          </cell>
          <cell r="J8602">
            <v>157</v>
          </cell>
          <cell r="K8602">
            <v>-1.23572E-2</v>
          </cell>
          <cell r="L8602">
            <v>6.3216000000000001E-3</v>
          </cell>
          <cell r="M8602">
            <v>1.9258500000000001E-2</v>
          </cell>
          <cell r="N8602">
            <v>3.2195399999999999E-2</v>
          </cell>
          <cell r="O8602">
            <v>5.0874200000000001E-2</v>
          </cell>
          <cell r="P8602">
            <v>0.58333333333333337</v>
          </cell>
          <cell r="Q8602">
            <v>0.79166666666666663</v>
          </cell>
          <cell r="R8602">
            <v>14</v>
          </cell>
          <cell r="S8602">
            <v>19</v>
          </cell>
        </row>
        <row r="8603">
          <cell r="A8603" t="str">
            <v>Switch</v>
          </cell>
          <cell r="B8603" t="str">
            <v>All</v>
          </cell>
          <cell r="C8603" t="str">
            <v>X</v>
          </cell>
          <cell r="D8603">
            <v>39675</v>
          </cell>
          <cell r="E8603">
            <v>10</v>
          </cell>
          <cell r="F8603">
            <v>2.8977200000000002E-2</v>
          </cell>
          <cell r="G8603">
            <v>3.7187499999999998E-2</v>
          </cell>
          <cell r="H8603">
            <v>72.350099999999998</v>
          </cell>
          <cell r="I8603">
            <v>6.3239999999999998E-4</v>
          </cell>
          <cell r="J8603">
            <v>157</v>
          </cell>
          <cell r="K8603">
            <v>-2.4017400000000001E-2</v>
          </cell>
          <cell r="L8603">
            <v>-4.9770999999999999E-3</v>
          </cell>
          <cell r="M8603">
            <v>8.2103000000000002E-3</v>
          </cell>
          <cell r="N8603">
            <v>2.1397599999999999E-2</v>
          </cell>
          <cell r="O8603">
            <v>4.0438000000000002E-2</v>
          </cell>
          <cell r="P8603">
            <v>0.58333333333333337</v>
          </cell>
          <cell r="Q8603">
            <v>0.79166666666666663</v>
          </cell>
          <cell r="R8603">
            <v>14</v>
          </cell>
          <cell r="S8603">
            <v>19</v>
          </cell>
        </row>
        <row r="8604">
          <cell r="A8604" t="str">
            <v>Switch</v>
          </cell>
          <cell r="B8604" t="str">
            <v>All</v>
          </cell>
          <cell r="C8604" t="str">
            <v>X</v>
          </cell>
          <cell r="D8604">
            <v>39675</v>
          </cell>
          <cell r="E8604">
            <v>11</v>
          </cell>
          <cell r="F8604">
            <v>6.4174400000000006E-2</v>
          </cell>
          <cell r="G8604">
            <v>7.52086E-2</v>
          </cell>
          <cell r="H8604">
            <v>77.135499999999993</v>
          </cell>
          <cell r="I8604">
            <v>6.3409999999999996E-4</v>
          </cell>
          <cell r="J8604">
            <v>157</v>
          </cell>
          <cell r="K8604">
            <v>-2.1235899999999999E-2</v>
          </cell>
          <cell r="L8604">
            <v>-2.1703999999999998E-3</v>
          </cell>
          <cell r="M8604">
            <v>1.10343E-2</v>
          </cell>
          <cell r="N8604">
            <v>2.4238900000000001E-2</v>
          </cell>
          <cell r="O8604">
            <v>4.33044E-2</v>
          </cell>
          <cell r="P8604">
            <v>0.58333333333333337</v>
          </cell>
          <cell r="Q8604">
            <v>0.79166666666666663</v>
          </cell>
          <cell r="R8604">
            <v>14</v>
          </cell>
          <cell r="S8604">
            <v>19</v>
          </cell>
        </row>
        <row r="8605">
          <cell r="A8605" t="str">
            <v>Switch</v>
          </cell>
          <cell r="B8605" t="str">
            <v>All</v>
          </cell>
          <cell r="C8605" t="str">
            <v>X</v>
          </cell>
          <cell r="D8605">
            <v>39675</v>
          </cell>
          <cell r="E8605">
            <v>12</v>
          </cell>
          <cell r="F8605">
            <v>0.14679239999999999</v>
          </cell>
          <cell r="G8605">
            <v>0.14933109999999999</v>
          </cell>
          <cell r="H8605">
            <v>80.135499999999993</v>
          </cell>
          <cell r="I8605">
            <v>6.5839999999999996E-4</v>
          </cell>
          <cell r="J8605">
            <v>157</v>
          </cell>
          <cell r="K8605">
            <v>-3.0344099999999999E-2</v>
          </cell>
          <cell r="L8605">
            <v>-1.09167E-2</v>
          </cell>
          <cell r="M8605">
            <v>2.5387000000000001E-3</v>
          </cell>
          <cell r="N8605">
            <v>1.5994100000000001E-2</v>
          </cell>
          <cell r="O8605">
            <v>3.5421500000000002E-2</v>
          </cell>
          <cell r="P8605">
            <v>0.58333333333333337</v>
          </cell>
          <cell r="Q8605">
            <v>0.79166666666666663</v>
          </cell>
          <cell r="R8605">
            <v>14</v>
          </cell>
          <cell r="S8605">
            <v>19</v>
          </cell>
        </row>
        <row r="8606">
          <cell r="A8606" t="str">
            <v>Switch</v>
          </cell>
          <cell r="B8606" t="str">
            <v>All</v>
          </cell>
          <cell r="C8606" t="str">
            <v>X</v>
          </cell>
          <cell r="D8606">
            <v>39675</v>
          </cell>
          <cell r="E8606">
            <v>13</v>
          </cell>
          <cell r="F8606">
            <v>0.32228230000000002</v>
          </cell>
          <cell r="G8606">
            <v>0.26600849999999998</v>
          </cell>
          <cell r="H8606">
            <v>84.337599999999995</v>
          </cell>
          <cell r="I8606">
            <v>6.6160000000000004E-4</v>
          </cell>
          <cell r="J8606">
            <v>157</v>
          </cell>
          <cell r="K8606">
            <v>-8.9238100000000001E-2</v>
          </cell>
          <cell r="L8606">
            <v>-6.9762500000000005E-2</v>
          </cell>
          <cell r="M8606">
            <v>-5.6273799999999999E-2</v>
          </cell>
          <cell r="N8606">
            <v>-4.2784999999999997E-2</v>
          </cell>
          <cell r="O8606">
            <v>-2.33095E-2</v>
          </cell>
          <cell r="P8606">
            <v>0.58333333333333337</v>
          </cell>
          <cell r="Q8606">
            <v>0.79166666666666663</v>
          </cell>
          <cell r="R8606">
            <v>14</v>
          </cell>
          <cell r="S8606">
            <v>19</v>
          </cell>
        </row>
        <row r="8607">
          <cell r="A8607" t="str">
            <v>Switch</v>
          </cell>
          <cell r="B8607" t="str">
            <v>All</v>
          </cell>
          <cell r="C8607" t="str">
            <v>X</v>
          </cell>
          <cell r="D8607">
            <v>39675</v>
          </cell>
          <cell r="E8607">
            <v>14</v>
          </cell>
          <cell r="F8607">
            <v>0.4727691</v>
          </cell>
          <cell r="G8607">
            <v>0.44747969999999998</v>
          </cell>
          <cell r="H8607">
            <v>88.768900000000002</v>
          </cell>
          <cell r="I8607">
            <v>6.5039999999999998E-4</v>
          </cell>
          <cell r="J8607">
            <v>157</v>
          </cell>
          <cell r="K8607">
            <v>-5.7971599999999998E-2</v>
          </cell>
          <cell r="L8607">
            <v>-3.8662700000000001E-2</v>
          </cell>
          <cell r="M8607">
            <v>-2.52894E-2</v>
          </cell>
          <cell r="N8607">
            <v>-1.1916100000000001E-2</v>
          </cell>
          <cell r="O8607">
            <v>7.3929E-3</v>
          </cell>
          <cell r="P8607">
            <v>0.58333333333333337</v>
          </cell>
          <cell r="Q8607">
            <v>0.79166666666666663</v>
          </cell>
          <cell r="R8607">
            <v>14</v>
          </cell>
          <cell r="S8607">
            <v>19</v>
          </cell>
        </row>
        <row r="8608">
          <cell r="A8608" t="str">
            <v>Switch</v>
          </cell>
          <cell r="B8608" t="str">
            <v>All</v>
          </cell>
          <cell r="C8608" t="str">
            <v>X</v>
          </cell>
          <cell r="D8608">
            <v>39675</v>
          </cell>
          <cell r="E8608">
            <v>15</v>
          </cell>
          <cell r="F8608">
            <v>0.4609935</v>
          </cell>
          <cell r="G8608">
            <v>0.71119010000000005</v>
          </cell>
          <cell r="H8608">
            <v>93.386700000000005</v>
          </cell>
          <cell r="I8608">
            <v>6.2940000000000001E-4</v>
          </cell>
          <cell r="J8608">
            <v>157</v>
          </cell>
          <cell r="K8608">
            <v>0.21804519999999999</v>
          </cell>
          <cell r="L8608">
            <v>0.23704049999999999</v>
          </cell>
          <cell r="M8608">
            <v>0.25019659999999999</v>
          </cell>
          <cell r="N8608">
            <v>0.2633527</v>
          </cell>
          <cell r="O8608">
            <v>0.28234799999999999</v>
          </cell>
          <cell r="P8608">
            <v>0.58333333333333337</v>
          </cell>
          <cell r="Q8608">
            <v>0.79166666666666663</v>
          </cell>
          <cell r="R8608">
            <v>14</v>
          </cell>
          <cell r="S8608">
            <v>19</v>
          </cell>
        </row>
        <row r="8609">
          <cell r="A8609" t="str">
            <v>Switch</v>
          </cell>
          <cell r="B8609" t="str">
            <v>All</v>
          </cell>
          <cell r="C8609" t="str">
            <v>X</v>
          </cell>
          <cell r="D8609">
            <v>39675</v>
          </cell>
          <cell r="E8609">
            <v>16</v>
          </cell>
          <cell r="F8609">
            <v>0.63591390000000003</v>
          </cell>
          <cell r="G8609">
            <v>1.0187109999999999</v>
          </cell>
          <cell r="H8609">
            <v>95.775300000000001</v>
          </cell>
          <cell r="I8609">
            <v>6.4720000000000001E-4</v>
          </cell>
          <cell r="J8609">
            <v>157</v>
          </cell>
          <cell r="K8609">
            <v>0.35019329999999999</v>
          </cell>
          <cell r="L8609">
            <v>0.3694558</v>
          </cell>
          <cell r="M8609">
            <v>0.3827969</v>
          </cell>
          <cell r="N8609">
            <v>0.39613809999999999</v>
          </cell>
          <cell r="O8609">
            <v>0.41540060000000001</v>
          </cell>
          <cell r="P8609">
            <v>0.58333333333333337</v>
          </cell>
          <cell r="Q8609">
            <v>0.79166666666666663</v>
          </cell>
          <cell r="R8609">
            <v>14</v>
          </cell>
          <cell r="S8609">
            <v>19</v>
          </cell>
        </row>
        <row r="8610">
          <cell r="A8610" t="str">
            <v>Switch</v>
          </cell>
          <cell r="B8610" t="str">
            <v>All</v>
          </cell>
          <cell r="C8610" t="str">
            <v>X</v>
          </cell>
          <cell r="D8610">
            <v>39675</v>
          </cell>
          <cell r="E8610">
            <v>17</v>
          </cell>
          <cell r="F8610">
            <v>0.83029339999999996</v>
          </cell>
          <cell r="G8610">
            <v>1.242407</v>
          </cell>
          <cell r="H8610">
            <v>96.722200000000001</v>
          </cell>
          <cell r="I8610">
            <v>6.2960000000000002E-4</v>
          </cell>
          <cell r="J8610">
            <v>157</v>
          </cell>
          <cell r="K8610">
            <v>0.37995719999999999</v>
          </cell>
          <cell r="L8610">
            <v>0.39895530000000001</v>
          </cell>
          <cell r="M8610">
            <v>0.41211340000000002</v>
          </cell>
          <cell r="N8610">
            <v>0.42527150000000002</v>
          </cell>
          <cell r="O8610">
            <v>0.44426969999999999</v>
          </cell>
          <cell r="P8610">
            <v>0.58333333333333337</v>
          </cell>
          <cell r="Q8610">
            <v>0.79166666666666663</v>
          </cell>
          <cell r="R8610">
            <v>14</v>
          </cell>
          <cell r="S8610">
            <v>19</v>
          </cell>
        </row>
        <row r="8611">
          <cell r="A8611" t="str">
            <v>Switch</v>
          </cell>
          <cell r="B8611" t="str">
            <v>All</v>
          </cell>
          <cell r="C8611" t="str">
            <v>X</v>
          </cell>
          <cell r="D8611">
            <v>39675</v>
          </cell>
          <cell r="E8611">
            <v>18</v>
          </cell>
          <cell r="F8611">
            <v>0.98805279999999995</v>
          </cell>
          <cell r="G8611">
            <v>1.36693</v>
          </cell>
          <cell r="H8611">
            <v>95.733699999999999</v>
          </cell>
          <cell r="I8611">
            <v>6.3460000000000003E-4</v>
          </cell>
          <cell r="J8611">
            <v>157</v>
          </cell>
          <cell r="K8611">
            <v>0.34659450000000003</v>
          </cell>
          <cell r="L8611">
            <v>0.36566729999999997</v>
          </cell>
          <cell r="M8611">
            <v>0.37887720000000003</v>
          </cell>
          <cell r="N8611">
            <v>0.39208700000000002</v>
          </cell>
          <cell r="O8611">
            <v>0.41115990000000002</v>
          </cell>
          <cell r="P8611">
            <v>0.58333333333333337</v>
          </cell>
          <cell r="Q8611">
            <v>0.79166666666666663</v>
          </cell>
          <cell r="R8611">
            <v>14</v>
          </cell>
          <cell r="S8611">
            <v>19</v>
          </cell>
        </row>
        <row r="8612">
          <cell r="A8612" t="str">
            <v>Switch</v>
          </cell>
          <cell r="B8612" t="str">
            <v>All</v>
          </cell>
          <cell r="C8612" t="str">
            <v>X</v>
          </cell>
          <cell r="D8612">
            <v>39675</v>
          </cell>
          <cell r="E8612">
            <v>19</v>
          </cell>
          <cell r="F8612">
            <v>0.93154360000000003</v>
          </cell>
          <cell r="G8612">
            <v>1.24533</v>
          </cell>
          <cell r="H8612">
            <v>92.287800000000004</v>
          </cell>
          <cell r="I8612">
            <v>6.2699999999999995E-4</v>
          </cell>
          <cell r="J8612">
            <v>157</v>
          </cell>
          <cell r="K8612">
            <v>0.28169650000000002</v>
          </cell>
          <cell r="L8612">
            <v>0.30065570000000003</v>
          </cell>
          <cell r="M8612">
            <v>0.31378679999999998</v>
          </cell>
          <cell r="N8612">
            <v>0.32691789999999998</v>
          </cell>
          <cell r="O8612">
            <v>0.34587709999999999</v>
          </cell>
          <cell r="P8612">
            <v>0.58333333333333337</v>
          </cell>
          <cell r="Q8612">
            <v>0.79166666666666663</v>
          </cell>
          <cell r="R8612">
            <v>14</v>
          </cell>
          <cell r="S8612">
            <v>19</v>
          </cell>
        </row>
        <row r="8613">
          <cell r="A8613" t="str">
            <v>Switch</v>
          </cell>
          <cell r="B8613" t="str">
            <v>All</v>
          </cell>
          <cell r="C8613" t="str">
            <v>X</v>
          </cell>
          <cell r="D8613">
            <v>39675</v>
          </cell>
          <cell r="E8613">
            <v>20</v>
          </cell>
          <cell r="F8613">
            <v>1.458315</v>
          </cell>
          <cell r="G8613">
            <v>0.85305589999999998</v>
          </cell>
          <cell r="H8613">
            <v>84.466899999999995</v>
          </cell>
          <cell r="I8613">
            <v>6.198E-4</v>
          </cell>
          <cell r="J8613">
            <v>157</v>
          </cell>
          <cell r="K8613">
            <v>-0.63716490000000003</v>
          </cell>
          <cell r="L8613">
            <v>-0.6183149</v>
          </cell>
          <cell r="M8613">
            <v>-0.60525949999999995</v>
          </cell>
          <cell r="N8613">
            <v>-0.59220399999999995</v>
          </cell>
          <cell r="O8613">
            <v>-0.57335409999999998</v>
          </cell>
          <cell r="P8613">
            <v>0.58333333333333337</v>
          </cell>
          <cell r="Q8613">
            <v>0.79166666666666663</v>
          </cell>
          <cell r="R8613">
            <v>14</v>
          </cell>
          <cell r="S8613">
            <v>19</v>
          </cell>
        </row>
        <row r="8614">
          <cell r="A8614" t="str">
            <v>Switch</v>
          </cell>
          <cell r="B8614" t="str">
            <v>All</v>
          </cell>
          <cell r="C8614" t="str">
            <v>X</v>
          </cell>
          <cell r="D8614">
            <v>39675</v>
          </cell>
          <cell r="E8614">
            <v>21</v>
          </cell>
          <cell r="F8614">
            <v>1.010866</v>
          </cell>
          <cell r="G8614">
            <v>0.4999941</v>
          </cell>
          <cell r="H8614">
            <v>79.157499999999999</v>
          </cell>
          <cell r="I8614">
            <v>6.2129999999999998E-4</v>
          </cell>
          <cell r="J8614">
            <v>157</v>
          </cell>
          <cell r="K8614">
            <v>-0.54281630000000003</v>
          </cell>
          <cell r="L8614">
            <v>-0.52394339999999995</v>
          </cell>
          <cell r="M8614">
            <v>-0.51087210000000005</v>
          </cell>
          <cell r="N8614">
            <v>-0.49780079999999999</v>
          </cell>
          <cell r="O8614">
            <v>-0.47892800000000002</v>
          </cell>
          <cell r="P8614">
            <v>0.58333333333333337</v>
          </cell>
          <cell r="Q8614">
            <v>0.79166666666666663</v>
          </cell>
          <cell r="R8614">
            <v>14</v>
          </cell>
          <cell r="S8614">
            <v>19</v>
          </cell>
        </row>
        <row r="8615">
          <cell r="A8615" t="str">
            <v>Switch</v>
          </cell>
          <cell r="B8615" t="str">
            <v>All</v>
          </cell>
          <cell r="C8615" t="str">
            <v>X</v>
          </cell>
          <cell r="D8615">
            <v>39675</v>
          </cell>
          <cell r="E8615">
            <v>22</v>
          </cell>
          <cell r="F8615">
            <v>0.57354360000000004</v>
          </cell>
          <cell r="G8615">
            <v>0.36737399999999998</v>
          </cell>
          <cell r="H8615">
            <v>76.954400000000007</v>
          </cell>
          <cell r="I8615">
            <v>6.2100000000000002E-4</v>
          </cell>
          <cell r="J8615">
            <v>157</v>
          </cell>
          <cell r="K8615">
            <v>-0.2381057</v>
          </cell>
          <cell r="L8615">
            <v>-0.2192376</v>
          </cell>
          <cell r="M8615">
            <v>-0.20616960000000001</v>
          </cell>
          <cell r="N8615">
            <v>-0.19310169999999999</v>
          </cell>
          <cell r="O8615">
            <v>-0.17423359999999999</v>
          </cell>
          <cell r="P8615">
            <v>0.58333333333333337</v>
          </cell>
          <cell r="Q8615">
            <v>0.79166666666666663</v>
          </cell>
          <cell r="R8615">
            <v>14</v>
          </cell>
          <cell r="S8615">
            <v>19</v>
          </cell>
        </row>
        <row r="8616">
          <cell r="A8616" t="str">
            <v>Switch</v>
          </cell>
          <cell r="B8616" t="str">
            <v>All</v>
          </cell>
          <cell r="C8616" t="str">
            <v>X</v>
          </cell>
          <cell r="D8616">
            <v>39675</v>
          </cell>
          <cell r="E8616">
            <v>23</v>
          </cell>
          <cell r="F8616">
            <v>0.39049830000000002</v>
          </cell>
          <cell r="G8616">
            <v>0.26177</v>
          </cell>
          <cell r="H8616">
            <v>75.006500000000003</v>
          </cell>
          <cell r="I8616">
            <v>6.2779999999999997E-4</v>
          </cell>
          <cell r="J8616">
            <v>157</v>
          </cell>
          <cell r="K8616">
            <v>-0.16083890000000001</v>
          </cell>
          <cell r="L8616">
            <v>-0.14186770000000001</v>
          </cell>
          <cell r="M8616">
            <v>-0.12872819999999999</v>
          </cell>
          <cell r="N8616">
            <v>-0.11558880000000001</v>
          </cell>
          <cell r="O8616">
            <v>-9.6617499999999995E-2</v>
          </cell>
          <cell r="P8616">
            <v>0.58333333333333337</v>
          </cell>
          <cell r="Q8616">
            <v>0.79166666666666663</v>
          </cell>
          <cell r="R8616">
            <v>14</v>
          </cell>
          <cell r="S8616">
            <v>19</v>
          </cell>
        </row>
        <row r="8617">
          <cell r="A8617" t="str">
            <v>Switch</v>
          </cell>
          <cell r="B8617" t="str">
            <v>All</v>
          </cell>
          <cell r="C8617" t="str">
            <v>X</v>
          </cell>
          <cell r="D8617">
            <v>39675</v>
          </cell>
          <cell r="E8617">
            <v>24</v>
          </cell>
          <cell r="F8617">
            <v>0.26866240000000002</v>
          </cell>
          <cell r="G8617">
            <v>0.16223570000000001</v>
          </cell>
          <cell r="H8617">
            <v>72.276300000000006</v>
          </cell>
          <cell r="I8617">
            <v>6.2009999999999995E-4</v>
          </cell>
          <cell r="J8617">
            <v>157</v>
          </cell>
          <cell r="K8617">
            <v>-0.1383404</v>
          </cell>
          <cell r="L8617">
            <v>-0.11948549999999999</v>
          </cell>
          <cell r="M8617">
            <v>-0.1064267</v>
          </cell>
          <cell r="N8617">
            <v>-9.3367800000000001E-2</v>
          </cell>
          <cell r="O8617">
            <v>-7.4512999999999996E-2</v>
          </cell>
          <cell r="P8617">
            <v>0.58333333333333337</v>
          </cell>
          <cell r="Q8617">
            <v>0.79166666666666663</v>
          </cell>
          <cell r="R8617">
            <v>14</v>
          </cell>
          <cell r="S8617">
            <v>19</v>
          </cell>
        </row>
        <row r="8618">
          <cell r="A8618" t="str">
            <v>Switch</v>
          </cell>
          <cell r="B8618" t="str">
            <v>All</v>
          </cell>
          <cell r="C8618" t="str">
            <v>X</v>
          </cell>
          <cell r="D8618">
            <v>39681</v>
          </cell>
          <cell r="E8618">
            <v>1</v>
          </cell>
          <cell r="F8618">
            <v>1.70089E-2</v>
          </cell>
          <cell r="G8618">
            <v>2.9546699999999999E-2</v>
          </cell>
          <cell r="H8618">
            <v>66.887600000000006</v>
          </cell>
          <cell r="I8618">
            <v>5.8819999999999999E-4</v>
          </cell>
          <cell r="J8618">
            <v>157</v>
          </cell>
          <cell r="K8618">
            <v>-1.8544000000000001E-2</v>
          </cell>
          <cell r="L8618">
            <v>-1.806E-4</v>
          </cell>
          <cell r="M8618">
            <v>1.25378E-2</v>
          </cell>
          <cell r="N8618">
            <v>2.5256299999999999E-2</v>
          </cell>
          <cell r="O8618">
            <v>4.3619699999999997E-2</v>
          </cell>
          <cell r="P8618">
            <v>0.54166666666666663</v>
          </cell>
          <cell r="Q8618">
            <v>0.75</v>
          </cell>
          <cell r="R8618">
            <v>13</v>
          </cell>
          <cell r="S8618">
            <v>18</v>
          </cell>
        </row>
        <row r="8619">
          <cell r="A8619" t="str">
            <v>Switch</v>
          </cell>
          <cell r="B8619" t="str">
            <v>All</v>
          </cell>
          <cell r="C8619" t="str">
            <v>X</v>
          </cell>
          <cell r="D8619">
            <v>39681</v>
          </cell>
          <cell r="E8619">
            <v>2</v>
          </cell>
          <cell r="F8619">
            <v>9.7328999999999992E-3</v>
          </cell>
          <cell r="G8619">
            <v>2.7765600000000001E-2</v>
          </cell>
          <cell r="H8619">
            <v>66.779300000000006</v>
          </cell>
          <cell r="I8619">
            <v>5.8810000000000004E-4</v>
          </cell>
          <cell r="J8619">
            <v>157</v>
          </cell>
          <cell r="K8619">
            <v>-1.30448E-2</v>
          </cell>
          <cell r="L8619">
            <v>5.3160000000000004E-3</v>
          </cell>
          <cell r="M8619">
            <v>1.8032599999999999E-2</v>
          </cell>
          <cell r="N8619">
            <v>3.07493E-2</v>
          </cell>
          <cell r="O8619">
            <v>4.9110099999999997E-2</v>
          </cell>
          <cell r="P8619">
            <v>0.54166666666666663</v>
          </cell>
          <cell r="Q8619">
            <v>0.75</v>
          </cell>
          <cell r="R8619">
            <v>13</v>
          </cell>
          <cell r="S8619">
            <v>18</v>
          </cell>
        </row>
        <row r="8620">
          <cell r="A8620" t="str">
            <v>Switch</v>
          </cell>
          <cell r="B8620" t="str">
            <v>All</v>
          </cell>
          <cell r="C8620" t="str">
            <v>X</v>
          </cell>
          <cell r="D8620">
            <v>39681</v>
          </cell>
          <cell r="E8620">
            <v>3</v>
          </cell>
          <cell r="F8620">
            <v>3.0904000000000001E-3</v>
          </cell>
          <cell r="G8620">
            <v>2.54916E-2</v>
          </cell>
          <cell r="H8620">
            <v>66.185500000000005</v>
          </cell>
          <cell r="I8620">
            <v>5.8790000000000003E-4</v>
          </cell>
          <cell r="J8620">
            <v>157</v>
          </cell>
          <cell r="K8620">
            <v>-8.6732000000000007E-3</v>
          </cell>
          <cell r="L8620">
            <v>9.6857999999999996E-3</v>
          </cell>
          <cell r="M8620">
            <v>2.24012E-2</v>
          </cell>
          <cell r="N8620">
            <v>3.5116599999999998E-2</v>
          </cell>
          <cell r="O8620">
            <v>5.3475599999999998E-2</v>
          </cell>
          <cell r="P8620">
            <v>0.54166666666666663</v>
          </cell>
          <cell r="Q8620">
            <v>0.75</v>
          </cell>
          <cell r="R8620">
            <v>13</v>
          </cell>
          <cell r="S8620">
            <v>18</v>
          </cell>
        </row>
        <row r="8621">
          <cell r="A8621" t="str">
            <v>Switch</v>
          </cell>
          <cell r="B8621" t="str">
            <v>All</v>
          </cell>
          <cell r="C8621" t="str">
            <v>X</v>
          </cell>
          <cell r="D8621">
            <v>39681</v>
          </cell>
          <cell r="E8621">
            <v>4</v>
          </cell>
          <cell r="F8621">
            <v>1.9797E-3</v>
          </cell>
          <cell r="G8621">
            <v>1.9891300000000001E-2</v>
          </cell>
          <cell r="H8621">
            <v>65.293800000000005</v>
          </cell>
          <cell r="I8621">
            <v>5.8790000000000003E-4</v>
          </cell>
          <cell r="J8621">
            <v>157</v>
          </cell>
          <cell r="K8621">
            <v>-1.3162399999999999E-2</v>
          </cell>
          <cell r="L8621">
            <v>5.1963000000000001E-3</v>
          </cell>
          <cell r="M8621">
            <v>1.79116E-2</v>
          </cell>
          <cell r="N8621">
            <v>3.0626799999999999E-2</v>
          </cell>
          <cell r="O8621">
            <v>4.8985599999999997E-2</v>
          </cell>
          <cell r="P8621">
            <v>0.54166666666666663</v>
          </cell>
          <cell r="Q8621">
            <v>0.75</v>
          </cell>
          <cell r="R8621">
            <v>13</v>
          </cell>
          <cell r="S8621">
            <v>18</v>
          </cell>
        </row>
        <row r="8622">
          <cell r="A8622" t="str">
            <v>Switch</v>
          </cell>
          <cell r="B8622" t="str">
            <v>All</v>
          </cell>
          <cell r="C8622" t="str">
            <v>X</v>
          </cell>
          <cell r="D8622">
            <v>39681</v>
          </cell>
          <cell r="E8622">
            <v>5</v>
          </cell>
          <cell r="F8622">
            <v>9.6863000000000001E-3</v>
          </cell>
          <cell r="G8622">
            <v>1.5670400000000001E-2</v>
          </cell>
          <cell r="H8622">
            <v>65.591700000000003</v>
          </cell>
          <cell r="I8622">
            <v>5.8790000000000003E-4</v>
          </cell>
          <cell r="J8622">
            <v>157</v>
          </cell>
          <cell r="K8622">
            <v>-2.5089899999999998E-2</v>
          </cell>
          <cell r="L8622">
            <v>-6.7311000000000003E-3</v>
          </cell>
          <cell r="M8622">
            <v>5.9841E-3</v>
          </cell>
          <cell r="N8622">
            <v>1.8699299999999999E-2</v>
          </cell>
          <cell r="O8622">
            <v>3.7058099999999997E-2</v>
          </cell>
          <cell r="P8622">
            <v>0.54166666666666663</v>
          </cell>
          <cell r="Q8622">
            <v>0.75</v>
          </cell>
          <cell r="R8622">
            <v>13</v>
          </cell>
          <cell r="S8622">
            <v>18</v>
          </cell>
        </row>
        <row r="8623">
          <cell r="A8623" t="str">
            <v>Switch</v>
          </cell>
          <cell r="B8623" t="str">
            <v>All</v>
          </cell>
          <cell r="C8623" t="str">
            <v>X</v>
          </cell>
          <cell r="D8623">
            <v>39681</v>
          </cell>
          <cell r="E8623">
            <v>6</v>
          </cell>
          <cell r="F8623">
            <v>1.9631000000000002E-3</v>
          </cell>
          <cell r="G8623">
            <v>1.3629799999999999E-2</v>
          </cell>
          <cell r="H8623">
            <v>65.808300000000003</v>
          </cell>
          <cell r="I8623">
            <v>5.8790000000000003E-4</v>
          </cell>
          <cell r="J8623">
            <v>157</v>
          </cell>
          <cell r="K8623">
            <v>-1.9407199999999999E-2</v>
          </cell>
          <cell r="L8623">
            <v>-1.0485E-3</v>
          </cell>
          <cell r="M8623">
            <v>1.16667E-2</v>
          </cell>
          <cell r="N8623">
            <v>2.4382000000000001E-2</v>
          </cell>
          <cell r="O8623">
            <v>4.27407E-2</v>
          </cell>
          <cell r="P8623">
            <v>0.54166666666666663</v>
          </cell>
          <cell r="Q8623">
            <v>0.75</v>
          </cell>
          <cell r="R8623">
            <v>13</v>
          </cell>
          <cell r="S8623">
            <v>18</v>
          </cell>
        </row>
        <row r="8624">
          <cell r="A8624" t="str">
            <v>Switch</v>
          </cell>
          <cell r="B8624" t="str">
            <v>All</v>
          </cell>
          <cell r="C8624" t="str">
            <v>X</v>
          </cell>
          <cell r="D8624">
            <v>39681</v>
          </cell>
          <cell r="E8624">
            <v>7</v>
          </cell>
          <cell r="F8624">
            <v>1.9327000000000001E-3</v>
          </cell>
          <cell r="G8624">
            <v>1.3175299999999999E-2</v>
          </cell>
          <cell r="H8624">
            <v>66.213499999999996</v>
          </cell>
          <cell r="I8624">
            <v>5.8790000000000003E-4</v>
          </cell>
          <cell r="J8624">
            <v>157</v>
          </cell>
          <cell r="K8624">
            <v>-1.9830299999999999E-2</v>
          </cell>
          <cell r="L8624">
            <v>-1.4721999999999999E-3</v>
          </cell>
          <cell r="M8624">
            <v>1.1242500000000001E-2</v>
          </cell>
          <cell r="N8624">
            <v>2.3957300000000001E-2</v>
          </cell>
          <cell r="O8624">
            <v>4.2315400000000003E-2</v>
          </cell>
          <cell r="P8624">
            <v>0.54166666666666663</v>
          </cell>
          <cell r="Q8624">
            <v>0.75</v>
          </cell>
          <cell r="R8624">
            <v>13</v>
          </cell>
          <cell r="S8624">
            <v>18</v>
          </cell>
        </row>
        <row r="8625">
          <cell r="A8625" t="str">
            <v>Switch</v>
          </cell>
          <cell r="B8625" t="str">
            <v>All</v>
          </cell>
          <cell r="C8625" t="str">
            <v>X</v>
          </cell>
          <cell r="D8625">
            <v>39681</v>
          </cell>
          <cell r="E8625">
            <v>8</v>
          </cell>
          <cell r="F8625">
            <v>1.42013E-2</v>
          </cell>
          <cell r="G8625">
            <v>1.25416E-2</v>
          </cell>
          <cell r="H8625">
            <v>67.064599999999999</v>
          </cell>
          <cell r="I8625">
            <v>5.8790000000000003E-4</v>
          </cell>
          <cell r="J8625">
            <v>157</v>
          </cell>
          <cell r="K8625">
            <v>-3.2732600000000001E-2</v>
          </cell>
          <cell r="L8625">
            <v>-1.43745E-2</v>
          </cell>
          <cell r="M8625">
            <v>-1.6597000000000001E-3</v>
          </cell>
          <cell r="N8625">
            <v>1.10551E-2</v>
          </cell>
          <cell r="O8625">
            <v>2.94132E-2</v>
          </cell>
          <cell r="P8625">
            <v>0.54166666666666663</v>
          </cell>
          <cell r="Q8625">
            <v>0.75</v>
          </cell>
          <cell r="R8625">
            <v>13</v>
          </cell>
          <cell r="S8625">
            <v>18</v>
          </cell>
        </row>
        <row r="8626">
          <cell r="A8626" t="str">
            <v>Switch</v>
          </cell>
          <cell r="B8626" t="str">
            <v>All</v>
          </cell>
          <cell r="C8626" t="str">
            <v>X</v>
          </cell>
          <cell r="D8626">
            <v>39681</v>
          </cell>
          <cell r="E8626">
            <v>9</v>
          </cell>
          <cell r="F8626">
            <v>2.0495999999999999E-3</v>
          </cell>
          <cell r="G8626">
            <v>1.47154E-2</v>
          </cell>
          <cell r="H8626">
            <v>69.2376</v>
          </cell>
          <cell r="I8626">
            <v>5.8830000000000004E-4</v>
          </cell>
          <cell r="J8626">
            <v>157</v>
          </cell>
          <cell r="K8626">
            <v>-1.8418199999999999E-2</v>
          </cell>
          <cell r="L8626">
            <v>-5.3499999999999999E-5</v>
          </cell>
          <cell r="M8626">
            <v>1.26658E-2</v>
          </cell>
          <cell r="N8626">
            <v>2.53852E-2</v>
          </cell>
          <cell r="O8626">
            <v>4.3749900000000001E-2</v>
          </cell>
          <cell r="P8626">
            <v>0.54166666666666663</v>
          </cell>
          <cell r="Q8626">
            <v>0.75</v>
          </cell>
          <cell r="R8626">
            <v>13</v>
          </cell>
          <cell r="S8626">
            <v>18</v>
          </cell>
        </row>
        <row r="8627">
          <cell r="A8627" t="str">
            <v>Switch</v>
          </cell>
          <cell r="B8627" t="str">
            <v>All</v>
          </cell>
          <cell r="C8627" t="str">
            <v>X</v>
          </cell>
          <cell r="D8627">
            <v>39681</v>
          </cell>
          <cell r="E8627">
            <v>10</v>
          </cell>
          <cell r="F8627">
            <v>4.2309000000000001E-3</v>
          </cell>
          <cell r="G8627">
            <v>1.9777099999999999E-2</v>
          </cell>
          <cell r="H8627">
            <v>71.5595</v>
          </cell>
          <cell r="I8627">
            <v>5.886E-4</v>
          </cell>
          <cell r="J8627">
            <v>157</v>
          </cell>
          <cell r="K8627">
            <v>-1.5545700000000001E-2</v>
          </cell>
          <cell r="L8627">
            <v>2.8235999999999999E-3</v>
          </cell>
          <cell r="M8627">
            <v>1.55461E-2</v>
          </cell>
          <cell r="N8627">
            <v>2.8268600000000001E-2</v>
          </cell>
          <cell r="O8627">
            <v>4.6637900000000003E-2</v>
          </cell>
          <cell r="P8627">
            <v>0.54166666666666663</v>
          </cell>
          <cell r="Q8627">
            <v>0.75</v>
          </cell>
          <cell r="R8627">
            <v>13</v>
          </cell>
          <cell r="S8627">
            <v>18</v>
          </cell>
        </row>
        <row r="8628">
          <cell r="A8628" t="str">
            <v>Switch</v>
          </cell>
          <cell r="B8628" t="str">
            <v>All</v>
          </cell>
          <cell r="C8628" t="str">
            <v>X</v>
          </cell>
          <cell r="D8628">
            <v>39681</v>
          </cell>
          <cell r="E8628">
            <v>11</v>
          </cell>
          <cell r="F8628">
            <v>1.1980899999999999E-2</v>
          </cell>
          <cell r="G8628">
            <v>2.07519E-2</v>
          </cell>
          <cell r="H8628">
            <v>74.101200000000006</v>
          </cell>
          <cell r="I8628">
            <v>5.9199999999999997E-4</v>
          </cell>
          <cell r="J8628">
            <v>157</v>
          </cell>
          <cell r="K8628">
            <v>-2.2409800000000001E-2</v>
          </cell>
          <cell r="L8628">
            <v>-3.9879E-3</v>
          </cell>
          <cell r="M8628">
            <v>8.7709999999999993E-3</v>
          </cell>
          <cell r="N8628">
            <v>2.1529900000000001E-2</v>
          </cell>
          <cell r="O8628">
            <v>3.99517E-2</v>
          </cell>
          <cell r="P8628">
            <v>0.54166666666666663</v>
          </cell>
          <cell r="Q8628">
            <v>0.75</v>
          </cell>
          <cell r="R8628">
            <v>13</v>
          </cell>
          <cell r="S8628">
            <v>18</v>
          </cell>
        </row>
        <row r="8629">
          <cell r="A8629" t="str">
            <v>Switch</v>
          </cell>
          <cell r="B8629" t="str">
            <v>All</v>
          </cell>
          <cell r="C8629" t="str">
            <v>X</v>
          </cell>
          <cell r="D8629">
            <v>39681</v>
          </cell>
          <cell r="E8629">
            <v>12</v>
          </cell>
          <cell r="F8629">
            <v>6.7486000000000004E-2</v>
          </cell>
          <cell r="G8629">
            <v>2.9205999999999999E-2</v>
          </cell>
          <cell r="H8629">
            <v>76.710599999999999</v>
          </cell>
          <cell r="I8629">
            <v>5.9380000000000001E-4</v>
          </cell>
          <cell r="J8629">
            <v>157</v>
          </cell>
          <cell r="K8629">
            <v>-6.9509799999999997E-2</v>
          </cell>
          <cell r="L8629">
            <v>-5.1059E-2</v>
          </cell>
          <cell r="M8629">
            <v>-3.8280000000000002E-2</v>
          </cell>
          <cell r="N8629">
            <v>-2.5501099999999999E-2</v>
          </cell>
          <cell r="O8629">
            <v>-7.0502999999999998E-3</v>
          </cell>
          <cell r="P8629">
            <v>0.54166666666666663</v>
          </cell>
          <cell r="Q8629">
            <v>0.75</v>
          </cell>
          <cell r="R8629">
            <v>13</v>
          </cell>
          <cell r="S8629">
            <v>18</v>
          </cell>
        </row>
        <row r="8630">
          <cell r="A8630" t="str">
            <v>Switch</v>
          </cell>
          <cell r="B8630" t="str">
            <v>All</v>
          </cell>
          <cell r="C8630" t="str">
            <v>X</v>
          </cell>
          <cell r="D8630">
            <v>39681</v>
          </cell>
          <cell r="E8630">
            <v>13</v>
          </cell>
          <cell r="F8630">
            <v>7.6162099999999996E-2</v>
          </cell>
          <cell r="G8630">
            <v>3.8840600000000003E-2</v>
          </cell>
          <cell r="H8630">
            <v>78.399100000000004</v>
          </cell>
          <cell r="I8630">
            <v>5.9329999999999995E-4</v>
          </cell>
          <cell r="J8630">
            <v>157</v>
          </cell>
          <cell r="K8630">
            <v>-6.8537399999999998E-2</v>
          </cell>
          <cell r="L8630">
            <v>-5.0094800000000002E-2</v>
          </cell>
          <cell r="M8630">
            <v>-3.7321500000000001E-2</v>
          </cell>
          <cell r="N8630">
            <v>-2.4548299999999999E-2</v>
          </cell>
          <cell r="O8630">
            <v>-6.1057000000000004E-3</v>
          </cell>
          <cell r="P8630">
            <v>0.54166666666666663</v>
          </cell>
          <cell r="Q8630">
            <v>0.75</v>
          </cell>
          <cell r="R8630">
            <v>13</v>
          </cell>
          <cell r="S8630">
            <v>18</v>
          </cell>
        </row>
        <row r="8631">
          <cell r="A8631" t="str">
            <v>Switch</v>
          </cell>
          <cell r="B8631" t="str">
            <v>All</v>
          </cell>
          <cell r="C8631" t="str">
            <v>X</v>
          </cell>
          <cell r="D8631">
            <v>39681</v>
          </cell>
          <cell r="E8631">
            <v>14</v>
          </cell>
          <cell r="F8631">
            <v>0.1167723</v>
          </cell>
          <cell r="G8631">
            <v>7.0418800000000004E-2</v>
          </cell>
          <cell r="H8631">
            <v>79.694999999999993</v>
          </cell>
          <cell r="I8631">
            <v>5.953E-4</v>
          </cell>
          <cell r="J8631">
            <v>157</v>
          </cell>
          <cell r="K8631">
            <v>-7.7621399999999993E-2</v>
          </cell>
          <cell r="L8631">
            <v>-5.9148100000000002E-2</v>
          </cell>
          <cell r="M8631">
            <v>-4.6353499999999999E-2</v>
          </cell>
          <cell r="N8631">
            <v>-3.3558900000000003E-2</v>
          </cell>
          <cell r="O8631">
            <v>-1.5085599999999999E-2</v>
          </cell>
          <cell r="P8631">
            <v>0.54166666666666663</v>
          </cell>
          <cell r="Q8631">
            <v>0.75</v>
          </cell>
          <cell r="R8631">
            <v>13</v>
          </cell>
          <cell r="S8631">
            <v>18</v>
          </cell>
        </row>
        <row r="8632">
          <cell r="A8632" t="str">
            <v>Switch</v>
          </cell>
          <cell r="B8632" t="str">
            <v>All</v>
          </cell>
          <cell r="C8632" t="str">
            <v>X</v>
          </cell>
          <cell r="D8632">
            <v>39681</v>
          </cell>
          <cell r="E8632">
            <v>15</v>
          </cell>
          <cell r="F8632">
            <v>0.15497279999999999</v>
          </cell>
          <cell r="G8632">
            <v>0.1028902</v>
          </cell>
          <cell r="H8632">
            <v>79.600200000000001</v>
          </cell>
          <cell r="I8632">
            <v>5.9999999999999995E-4</v>
          </cell>
          <cell r="J8632">
            <v>157</v>
          </cell>
          <cell r="K8632">
            <v>-8.3473400000000003E-2</v>
          </cell>
          <cell r="L8632">
            <v>-6.4927499999999999E-2</v>
          </cell>
          <cell r="M8632">
            <v>-5.20826E-2</v>
          </cell>
          <cell r="N8632">
            <v>-3.9237800000000003E-2</v>
          </cell>
          <cell r="O8632">
            <v>-2.06918E-2</v>
          </cell>
          <cell r="P8632">
            <v>0.54166666666666663</v>
          </cell>
          <cell r="Q8632">
            <v>0.75</v>
          </cell>
          <cell r="R8632">
            <v>13</v>
          </cell>
          <cell r="S8632">
            <v>18</v>
          </cell>
        </row>
        <row r="8633">
          <cell r="A8633" t="str">
            <v>Switch</v>
          </cell>
          <cell r="B8633" t="str">
            <v>All</v>
          </cell>
          <cell r="C8633" t="str">
            <v>X</v>
          </cell>
          <cell r="D8633">
            <v>39681</v>
          </cell>
          <cell r="E8633">
            <v>16</v>
          </cell>
          <cell r="F8633">
            <v>0.15968750000000001</v>
          </cell>
          <cell r="G8633">
            <v>0.14297679999999999</v>
          </cell>
          <cell r="H8633">
            <v>79.114699999999999</v>
          </cell>
          <cell r="I8633">
            <v>6.0809999999999998E-4</v>
          </cell>
          <cell r="J8633">
            <v>157</v>
          </cell>
          <cell r="K8633">
            <v>-4.8312599999999997E-2</v>
          </cell>
          <cell r="L8633">
            <v>-2.9641899999999999E-2</v>
          </cell>
          <cell r="M8633">
            <v>-1.6710699999999998E-2</v>
          </cell>
          <cell r="N8633">
            <v>-3.7794E-3</v>
          </cell>
          <cell r="O8633">
            <v>1.48913E-2</v>
          </cell>
          <cell r="P8633">
            <v>0.54166666666666663</v>
          </cell>
          <cell r="Q8633">
            <v>0.75</v>
          </cell>
          <cell r="R8633">
            <v>13</v>
          </cell>
          <cell r="S8633">
            <v>18</v>
          </cell>
        </row>
        <row r="8634">
          <cell r="A8634" t="str">
            <v>Switch</v>
          </cell>
          <cell r="B8634" t="str">
            <v>All</v>
          </cell>
          <cell r="C8634" t="str">
            <v>X</v>
          </cell>
          <cell r="D8634">
            <v>39681</v>
          </cell>
          <cell r="E8634">
            <v>17</v>
          </cell>
          <cell r="F8634">
            <v>0.1901429</v>
          </cell>
          <cell r="G8634">
            <v>0.19352420000000001</v>
          </cell>
          <cell r="H8634">
            <v>78.411600000000007</v>
          </cell>
          <cell r="I8634">
            <v>6.0499999999999996E-4</v>
          </cell>
          <cell r="J8634">
            <v>157</v>
          </cell>
          <cell r="K8634">
            <v>-2.8139999999999998E-2</v>
          </cell>
          <cell r="L8634">
            <v>-9.5169999999999994E-3</v>
          </cell>
          <cell r="M8634">
            <v>3.3812999999999998E-3</v>
          </cell>
          <cell r="N8634">
            <v>1.6279600000000002E-2</v>
          </cell>
          <cell r="O8634">
            <v>3.4902700000000002E-2</v>
          </cell>
          <cell r="P8634">
            <v>0.54166666666666663</v>
          </cell>
          <cell r="Q8634">
            <v>0.75</v>
          </cell>
          <cell r="R8634">
            <v>13</v>
          </cell>
          <cell r="S8634">
            <v>18</v>
          </cell>
        </row>
        <row r="8635">
          <cell r="A8635" t="str">
            <v>Switch</v>
          </cell>
          <cell r="B8635" t="str">
            <v>All</v>
          </cell>
          <cell r="C8635" t="str">
            <v>X</v>
          </cell>
          <cell r="D8635">
            <v>39681</v>
          </cell>
          <cell r="E8635">
            <v>18</v>
          </cell>
          <cell r="F8635">
            <v>0.2260306</v>
          </cell>
          <cell r="G8635">
            <v>0.21324009999999999</v>
          </cell>
          <cell r="H8635">
            <v>76.9251</v>
          </cell>
          <cell r="I8635">
            <v>5.9820000000000001E-4</v>
          </cell>
          <cell r="J8635">
            <v>157</v>
          </cell>
          <cell r="K8635">
            <v>-4.4135199999999999E-2</v>
          </cell>
          <cell r="L8635">
            <v>-2.56165E-2</v>
          </cell>
          <cell r="M8635">
            <v>-1.2790599999999999E-2</v>
          </cell>
          <cell r="N8635">
            <v>3.54E-5</v>
          </cell>
          <cell r="O8635">
            <v>1.85541E-2</v>
          </cell>
          <cell r="P8635">
            <v>0.54166666666666663</v>
          </cell>
          <cell r="Q8635">
            <v>0.75</v>
          </cell>
          <cell r="R8635">
            <v>13</v>
          </cell>
          <cell r="S8635">
            <v>18</v>
          </cell>
        </row>
        <row r="8636">
          <cell r="A8636" t="str">
            <v>Switch</v>
          </cell>
          <cell r="B8636" t="str">
            <v>All</v>
          </cell>
          <cell r="C8636" t="str">
            <v>X</v>
          </cell>
          <cell r="D8636">
            <v>39681</v>
          </cell>
          <cell r="E8636">
            <v>19</v>
          </cell>
          <cell r="F8636">
            <v>0.37842959999999998</v>
          </cell>
          <cell r="G8636">
            <v>0.19565350000000001</v>
          </cell>
          <cell r="H8636">
            <v>73.643799999999999</v>
          </cell>
          <cell r="I8636">
            <v>5.9599999999999996E-4</v>
          </cell>
          <cell r="J8636">
            <v>157</v>
          </cell>
          <cell r="K8636">
            <v>-0.21406269999999999</v>
          </cell>
          <cell r="L8636">
            <v>-0.19557830000000001</v>
          </cell>
          <cell r="M8636">
            <v>-0.1827761</v>
          </cell>
          <cell r="N8636">
            <v>-0.16997390000000001</v>
          </cell>
          <cell r="O8636">
            <v>-0.1514895</v>
          </cell>
          <cell r="P8636">
            <v>0.54166666666666663</v>
          </cell>
          <cell r="Q8636">
            <v>0.75</v>
          </cell>
          <cell r="R8636">
            <v>13</v>
          </cell>
          <cell r="S8636">
            <v>18</v>
          </cell>
        </row>
        <row r="8637">
          <cell r="A8637" t="str">
            <v>Switch</v>
          </cell>
          <cell r="B8637" t="str">
            <v>All</v>
          </cell>
          <cell r="C8637" t="str">
            <v>X</v>
          </cell>
          <cell r="D8637">
            <v>39681</v>
          </cell>
          <cell r="E8637">
            <v>20</v>
          </cell>
          <cell r="F8637">
            <v>0.173036</v>
          </cell>
          <cell r="G8637">
            <v>0.13719719999999999</v>
          </cell>
          <cell r="H8637">
            <v>70.104200000000006</v>
          </cell>
          <cell r="I8637">
            <v>5.9389999999999996E-4</v>
          </cell>
          <cell r="J8637">
            <v>157</v>
          </cell>
          <cell r="K8637">
            <v>-6.70708E-2</v>
          </cell>
          <cell r="L8637">
            <v>-4.8618700000000001E-2</v>
          </cell>
          <cell r="M8637">
            <v>-3.5838799999999997E-2</v>
          </cell>
          <cell r="N8637">
            <v>-2.30589E-2</v>
          </cell>
          <cell r="O8637">
            <v>-4.6068000000000003E-3</v>
          </cell>
          <cell r="P8637">
            <v>0.54166666666666663</v>
          </cell>
          <cell r="Q8637">
            <v>0.75</v>
          </cell>
          <cell r="R8637">
            <v>13</v>
          </cell>
          <cell r="S8637">
            <v>18</v>
          </cell>
        </row>
        <row r="8638">
          <cell r="A8638" t="str">
            <v>Switch</v>
          </cell>
          <cell r="B8638" t="str">
            <v>All</v>
          </cell>
          <cell r="C8638" t="str">
            <v>X</v>
          </cell>
          <cell r="D8638">
            <v>39681</v>
          </cell>
          <cell r="E8638">
            <v>21</v>
          </cell>
          <cell r="F8638">
            <v>0.10097540000000001</v>
          </cell>
          <cell r="G8638">
            <v>8.6488599999999999E-2</v>
          </cell>
          <cell r="H8638">
            <v>67.118700000000004</v>
          </cell>
          <cell r="I8638">
            <v>5.9150000000000001E-4</v>
          </cell>
          <cell r="J8638">
            <v>157</v>
          </cell>
          <cell r="K8638">
            <v>-4.56557E-2</v>
          </cell>
          <cell r="L8638">
            <v>-2.7240899999999998E-2</v>
          </cell>
          <cell r="M8638">
            <v>-1.4486799999999999E-2</v>
          </cell>
          <cell r="N8638">
            <v>-1.7328000000000001E-3</v>
          </cell>
          <cell r="O8638">
            <v>1.6681999999999999E-2</v>
          </cell>
          <cell r="P8638">
            <v>0.54166666666666663</v>
          </cell>
          <cell r="Q8638">
            <v>0.75</v>
          </cell>
          <cell r="R8638">
            <v>13</v>
          </cell>
          <cell r="S8638">
            <v>18</v>
          </cell>
        </row>
        <row r="8639">
          <cell r="A8639" t="str">
            <v>Switch</v>
          </cell>
          <cell r="B8639" t="str">
            <v>All</v>
          </cell>
          <cell r="C8639" t="str">
            <v>X</v>
          </cell>
          <cell r="D8639">
            <v>39681</v>
          </cell>
          <cell r="E8639">
            <v>22</v>
          </cell>
          <cell r="F8639">
            <v>6.04827E-2</v>
          </cell>
          <cell r="G8639">
            <v>6.8148600000000004E-2</v>
          </cell>
          <cell r="H8639">
            <v>65.416700000000006</v>
          </cell>
          <cell r="I8639">
            <v>5.9020000000000003E-4</v>
          </cell>
          <cell r="J8639">
            <v>157</v>
          </cell>
          <cell r="K8639">
            <v>-2.3468599999999999E-2</v>
          </cell>
          <cell r="L8639">
            <v>-5.0740999999999998E-3</v>
          </cell>
          <cell r="M8639">
            <v>7.6658999999999998E-3</v>
          </cell>
          <cell r="N8639">
            <v>2.0405900000000001E-2</v>
          </cell>
          <cell r="O8639">
            <v>3.8800399999999999E-2</v>
          </cell>
          <cell r="P8639">
            <v>0.54166666666666663</v>
          </cell>
          <cell r="Q8639">
            <v>0.75</v>
          </cell>
          <cell r="R8639">
            <v>13</v>
          </cell>
          <cell r="S8639">
            <v>18</v>
          </cell>
        </row>
        <row r="8640">
          <cell r="A8640" t="str">
            <v>Switch</v>
          </cell>
          <cell r="B8640" t="str">
            <v>All</v>
          </cell>
          <cell r="C8640" t="str">
            <v>X</v>
          </cell>
          <cell r="D8640">
            <v>39681</v>
          </cell>
          <cell r="E8640">
            <v>23</v>
          </cell>
          <cell r="F8640">
            <v>1.77976E-2</v>
          </cell>
          <cell r="G8640">
            <v>5.35746E-2</v>
          </cell>
          <cell r="H8640">
            <v>63.673900000000003</v>
          </cell>
          <cell r="I8640">
            <v>5.8949999999999996E-4</v>
          </cell>
          <cell r="J8640">
            <v>157</v>
          </cell>
          <cell r="K8640">
            <v>4.6623000000000003E-3</v>
          </cell>
          <cell r="L8640">
            <v>2.3045099999999999E-2</v>
          </cell>
          <cell r="M8640">
            <v>3.5777099999999999E-2</v>
          </cell>
          <cell r="N8640">
            <v>4.8508999999999997E-2</v>
          </cell>
          <cell r="O8640">
            <v>6.6891800000000001E-2</v>
          </cell>
          <cell r="P8640">
            <v>0.54166666666666663</v>
          </cell>
          <cell r="Q8640">
            <v>0.75</v>
          </cell>
          <cell r="R8640">
            <v>13</v>
          </cell>
          <cell r="S8640">
            <v>18</v>
          </cell>
        </row>
        <row r="8641">
          <cell r="A8641" t="str">
            <v>Switch</v>
          </cell>
          <cell r="B8641" t="str">
            <v>All</v>
          </cell>
          <cell r="C8641" t="str">
            <v>X</v>
          </cell>
          <cell r="D8641">
            <v>39681</v>
          </cell>
          <cell r="E8641">
            <v>24</v>
          </cell>
          <cell r="F8641">
            <v>1.1650199999999999E-2</v>
          </cell>
          <cell r="G8641">
            <v>3.6860200000000003E-2</v>
          </cell>
          <cell r="H8641">
            <v>62.714599999999997</v>
          </cell>
          <cell r="I8641">
            <v>5.8920000000000001E-4</v>
          </cell>
          <cell r="J8641">
            <v>157</v>
          </cell>
          <cell r="K8641">
            <v>-5.8976000000000002E-3</v>
          </cell>
          <cell r="L8641">
            <v>1.2481000000000001E-2</v>
          </cell>
          <cell r="M8641">
            <v>2.521E-2</v>
          </cell>
          <cell r="N8641">
            <v>3.7939000000000001E-2</v>
          </cell>
          <cell r="O8641">
            <v>5.6317600000000002E-2</v>
          </cell>
          <cell r="P8641">
            <v>0.54166666666666663</v>
          </cell>
          <cell r="Q8641">
            <v>0.75</v>
          </cell>
          <cell r="R8641">
            <v>13</v>
          </cell>
          <cell r="S8641">
            <v>18</v>
          </cell>
        </row>
        <row r="8642">
          <cell r="A8642" t="str">
            <v>Switch</v>
          </cell>
          <cell r="B8642" t="str">
            <v>All</v>
          </cell>
          <cell r="C8642" t="str">
            <v>X</v>
          </cell>
          <cell r="D8642">
            <v>39685</v>
          </cell>
          <cell r="E8642">
            <v>1</v>
          </cell>
          <cell r="F8642">
            <v>1.3685299999999999E-2</v>
          </cell>
          <cell r="G8642">
            <v>4.9206100000000003E-2</v>
          </cell>
          <cell r="H8642">
            <v>65.333399999999997</v>
          </cell>
          <cell r="I8642">
            <v>5.9230000000000003E-4</v>
          </cell>
          <cell r="J8642">
            <v>157</v>
          </cell>
          <cell r="K8642">
            <v>4.3318999999999996E-3</v>
          </cell>
          <cell r="L8642">
            <v>2.27586E-2</v>
          </cell>
          <cell r="M8642">
            <v>3.5520799999999998E-2</v>
          </cell>
          <cell r="N8642">
            <v>4.8283100000000002E-2</v>
          </cell>
          <cell r="O8642">
            <v>6.67098E-2</v>
          </cell>
          <cell r="P8642">
            <v>0.58333333333333337</v>
          </cell>
          <cell r="Q8642">
            <v>0.72916666666666663</v>
          </cell>
          <cell r="R8642">
            <v>14</v>
          </cell>
          <cell r="S8642">
            <v>17.5</v>
          </cell>
        </row>
        <row r="8643">
          <cell r="A8643" t="str">
            <v>Switch</v>
          </cell>
          <cell r="B8643" t="str">
            <v>All</v>
          </cell>
          <cell r="C8643" t="str">
            <v>X</v>
          </cell>
          <cell r="D8643">
            <v>39685</v>
          </cell>
          <cell r="E8643">
            <v>2</v>
          </cell>
          <cell r="F8643">
            <v>1.1682E-2</v>
          </cell>
          <cell r="G8643">
            <v>4.6074499999999997E-2</v>
          </cell>
          <cell r="H8643">
            <v>63.942799999999998</v>
          </cell>
          <cell r="I8643">
            <v>5.9159999999999996E-4</v>
          </cell>
          <cell r="J8643">
            <v>157</v>
          </cell>
          <cell r="K8643">
            <v>3.2214000000000001E-3</v>
          </cell>
          <cell r="L8643">
            <v>2.16375E-2</v>
          </cell>
          <cell r="M8643">
            <v>3.4392499999999999E-2</v>
          </cell>
          <cell r="N8643">
            <v>4.7147500000000002E-2</v>
          </cell>
          <cell r="O8643">
            <v>6.55636E-2</v>
          </cell>
          <cell r="P8643">
            <v>0.58333333333333337</v>
          </cell>
          <cell r="Q8643">
            <v>0.72916666666666663</v>
          </cell>
          <cell r="R8643">
            <v>14</v>
          </cell>
          <cell r="S8643">
            <v>17.5</v>
          </cell>
        </row>
        <row r="8644">
          <cell r="A8644" t="str">
            <v>Switch</v>
          </cell>
          <cell r="B8644" t="str">
            <v>All</v>
          </cell>
          <cell r="C8644" t="str">
            <v>X</v>
          </cell>
          <cell r="D8644">
            <v>39685</v>
          </cell>
          <cell r="E8644">
            <v>3</v>
          </cell>
          <cell r="F8644">
            <v>7.7904999999999997E-3</v>
          </cell>
          <cell r="G8644">
            <v>4.16225E-2</v>
          </cell>
          <cell r="H8644">
            <v>62.888599999999997</v>
          </cell>
          <cell r="I8644">
            <v>5.911E-4</v>
          </cell>
          <cell r="J8644">
            <v>157</v>
          </cell>
          <cell r="K8644">
            <v>2.673E-3</v>
          </cell>
          <cell r="L8644">
            <v>2.1081900000000001E-2</v>
          </cell>
          <cell r="M8644">
            <v>3.3832000000000001E-2</v>
          </cell>
          <cell r="N8644">
            <v>4.6581999999999998E-2</v>
          </cell>
          <cell r="O8644">
            <v>6.4990900000000004E-2</v>
          </cell>
          <cell r="P8644">
            <v>0.58333333333333337</v>
          </cell>
          <cell r="Q8644">
            <v>0.72916666666666663</v>
          </cell>
          <cell r="R8644">
            <v>14</v>
          </cell>
          <cell r="S8644">
            <v>17.5</v>
          </cell>
        </row>
        <row r="8645">
          <cell r="A8645" t="str">
            <v>Switch</v>
          </cell>
          <cell r="B8645" t="str">
            <v>All</v>
          </cell>
          <cell r="C8645" t="str">
            <v>X</v>
          </cell>
          <cell r="D8645">
            <v>39685</v>
          </cell>
          <cell r="E8645">
            <v>4</v>
          </cell>
          <cell r="F8645">
            <v>1.9949E-3</v>
          </cell>
          <cell r="G8645">
            <v>3.0015900000000002E-2</v>
          </cell>
          <cell r="H8645">
            <v>62.537599999999998</v>
          </cell>
          <cell r="I8645">
            <v>5.911E-4</v>
          </cell>
          <cell r="J8645">
            <v>157</v>
          </cell>
          <cell r="K8645">
            <v>-3.1362999999999999E-3</v>
          </cell>
          <cell r="L8645">
            <v>1.5271699999999999E-2</v>
          </cell>
          <cell r="M8645">
            <v>2.8021000000000001E-2</v>
          </cell>
          <cell r="N8645">
            <v>4.0770300000000002E-2</v>
          </cell>
          <cell r="O8645">
            <v>5.91782E-2</v>
          </cell>
          <cell r="P8645">
            <v>0.58333333333333337</v>
          </cell>
          <cell r="Q8645">
            <v>0.72916666666666663</v>
          </cell>
          <cell r="R8645">
            <v>14</v>
          </cell>
          <cell r="S8645">
            <v>17.5</v>
          </cell>
        </row>
        <row r="8646">
          <cell r="A8646" t="str">
            <v>Switch</v>
          </cell>
          <cell r="B8646" t="str">
            <v>All</v>
          </cell>
          <cell r="C8646" t="str">
            <v>X</v>
          </cell>
          <cell r="D8646">
            <v>39685</v>
          </cell>
          <cell r="E8646">
            <v>5</v>
          </cell>
          <cell r="F8646">
            <v>1.9959999999999999E-3</v>
          </cell>
          <cell r="G8646">
            <v>2.14535E-2</v>
          </cell>
          <cell r="H8646">
            <v>61.888599999999997</v>
          </cell>
          <cell r="I8646">
            <v>5.911E-4</v>
          </cell>
          <cell r="J8646">
            <v>157</v>
          </cell>
          <cell r="K8646">
            <v>-1.16997E-2</v>
          </cell>
          <cell r="L8646">
            <v>6.7082000000000001E-3</v>
          </cell>
          <cell r="M8646">
            <v>1.9457499999999999E-2</v>
          </cell>
          <cell r="N8646">
            <v>3.2206800000000001E-2</v>
          </cell>
          <cell r="O8646">
            <v>5.0614699999999999E-2</v>
          </cell>
          <cell r="P8646">
            <v>0.58333333333333337</v>
          </cell>
          <cell r="Q8646">
            <v>0.72916666666666663</v>
          </cell>
          <cell r="R8646">
            <v>14</v>
          </cell>
          <cell r="S8646">
            <v>17.5</v>
          </cell>
        </row>
        <row r="8647">
          <cell r="A8647" t="str">
            <v>Switch</v>
          </cell>
          <cell r="B8647" t="str">
            <v>All</v>
          </cell>
          <cell r="C8647" t="str">
            <v>X</v>
          </cell>
          <cell r="D8647">
            <v>39685</v>
          </cell>
          <cell r="E8647">
            <v>6</v>
          </cell>
          <cell r="F8647">
            <v>1.9781E-3</v>
          </cell>
          <cell r="G8647">
            <v>1.76265E-2</v>
          </cell>
          <cell r="H8647">
            <v>61.537599999999998</v>
          </cell>
          <cell r="I8647">
            <v>5.911E-4</v>
          </cell>
          <cell r="J8647">
            <v>157</v>
          </cell>
          <cell r="K8647">
            <v>-1.5508600000000001E-2</v>
          </cell>
          <cell r="L8647">
            <v>2.8992000000000002E-3</v>
          </cell>
          <cell r="M8647">
            <v>1.56484E-2</v>
          </cell>
          <cell r="N8647">
            <v>2.8397599999999999E-2</v>
          </cell>
          <cell r="O8647">
            <v>4.6805399999999997E-2</v>
          </cell>
          <cell r="P8647">
            <v>0.58333333333333337</v>
          </cell>
          <cell r="Q8647">
            <v>0.72916666666666663</v>
          </cell>
          <cell r="R8647">
            <v>14</v>
          </cell>
          <cell r="S8647">
            <v>17.5</v>
          </cell>
        </row>
        <row r="8648">
          <cell r="A8648" t="str">
            <v>Switch</v>
          </cell>
          <cell r="B8648" t="str">
            <v>All</v>
          </cell>
          <cell r="C8648" t="str">
            <v>X</v>
          </cell>
          <cell r="D8648">
            <v>39685</v>
          </cell>
          <cell r="E8648">
            <v>7</v>
          </cell>
          <cell r="F8648">
            <v>1.9555000000000002E-3</v>
          </cell>
          <cell r="G8648">
            <v>1.70879E-2</v>
          </cell>
          <cell r="H8648">
            <v>61.537599999999998</v>
          </cell>
          <cell r="I8648">
            <v>5.909E-4</v>
          </cell>
          <cell r="J8648">
            <v>157</v>
          </cell>
          <cell r="K8648">
            <v>-1.6020300000000001E-2</v>
          </cell>
          <cell r="L8648">
            <v>2.385E-3</v>
          </cell>
          <cell r="M8648">
            <v>1.5132400000000001E-2</v>
          </cell>
          <cell r="N8648">
            <v>2.78798E-2</v>
          </cell>
          <cell r="O8648">
            <v>4.6285100000000003E-2</v>
          </cell>
          <cell r="P8648">
            <v>0.58333333333333337</v>
          </cell>
          <cell r="Q8648">
            <v>0.72916666666666663</v>
          </cell>
          <cell r="R8648">
            <v>14</v>
          </cell>
          <cell r="S8648">
            <v>17.5</v>
          </cell>
        </row>
        <row r="8649">
          <cell r="A8649" t="str">
            <v>Switch</v>
          </cell>
          <cell r="B8649" t="str">
            <v>All</v>
          </cell>
          <cell r="C8649" t="str">
            <v>X</v>
          </cell>
          <cell r="D8649">
            <v>39685</v>
          </cell>
          <cell r="E8649">
            <v>8</v>
          </cell>
          <cell r="F8649">
            <v>1.9816999999999999E-3</v>
          </cell>
          <cell r="G8649">
            <v>1.5921000000000001E-2</v>
          </cell>
          <cell r="H8649">
            <v>62.739600000000003</v>
          </cell>
          <cell r="I8649">
            <v>5.909E-4</v>
          </cell>
          <cell r="J8649">
            <v>157</v>
          </cell>
          <cell r="K8649">
            <v>-1.72134E-2</v>
          </cell>
          <cell r="L8649">
            <v>1.1918E-3</v>
          </cell>
          <cell r="M8649">
            <v>1.39393E-2</v>
          </cell>
          <cell r="N8649">
            <v>2.6686700000000001E-2</v>
          </cell>
          <cell r="O8649">
            <v>4.5091899999999997E-2</v>
          </cell>
          <cell r="P8649">
            <v>0.58333333333333337</v>
          </cell>
          <cell r="Q8649">
            <v>0.72916666666666663</v>
          </cell>
          <cell r="R8649">
            <v>14</v>
          </cell>
          <cell r="S8649">
            <v>17.5</v>
          </cell>
        </row>
        <row r="8650">
          <cell r="A8650" t="str">
            <v>Switch</v>
          </cell>
          <cell r="B8650" t="str">
            <v>All</v>
          </cell>
          <cell r="C8650" t="str">
            <v>X</v>
          </cell>
          <cell r="D8650">
            <v>39685</v>
          </cell>
          <cell r="E8650">
            <v>9</v>
          </cell>
          <cell r="F8650">
            <v>1.9862E-3</v>
          </cell>
          <cell r="G8650">
            <v>2.0114900000000002E-2</v>
          </cell>
          <cell r="H8650">
            <v>67.076099999999997</v>
          </cell>
          <cell r="I8650">
            <v>5.9259999999999998E-4</v>
          </cell>
          <cell r="J8650">
            <v>157</v>
          </cell>
          <cell r="K8650">
            <v>-1.30694E-2</v>
          </cell>
          <cell r="L8650">
            <v>5.3626999999999998E-3</v>
          </cell>
          <cell r="M8650">
            <v>1.8128700000000001E-2</v>
          </cell>
          <cell r="N8650">
            <v>3.0894700000000001E-2</v>
          </cell>
          <cell r="O8650">
            <v>4.9326700000000001E-2</v>
          </cell>
          <cell r="P8650">
            <v>0.58333333333333337</v>
          </cell>
          <cell r="Q8650">
            <v>0.72916666666666663</v>
          </cell>
          <cell r="R8650">
            <v>14</v>
          </cell>
          <cell r="S8650">
            <v>17.5</v>
          </cell>
        </row>
        <row r="8651">
          <cell r="A8651" t="str">
            <v>Switch</v>
          </cell>
          <cell r="B8651" t="str">
            <v>All</v>
          </cell>
          <cell r="C8651" t="str">
            <v>X</v>
          </cell>
          <cell r="D8651">
            <v>39685</v>
          </cell>
          <cell r="E8651">
            <v>10</v>
          </cell>
          <cell r="F8651">
            <v>1.9518000000000001E-3</v>
          </cell>
          <cell r="G8651">
            <v>2.9412500000000001E-2</v>
          </cell>
          <cell r="H8651">
            <v>72.710599999999999</v>
          </cell>
          <cell r="I8651">
            <v>5.9469999999999998E-4</v>
          </cell>
          <cell r="J8651">
            <v>157</v>
          </cell>
          <cell r="K8651">
            <v>-3.7926000000000001E-3</v>
          </cell>
          <cell r="L8651">
            <v>1.46721E-2</v>
          </cell>
          <cell r="M8651">
            <v>2.7460600000000002E-2</v>
          </cell>
          <cell r="N8651">
            <v>4.0249199999999999E-2</v>
          </cell>
          <cell r="O8651">
            <v>5.8713799999999997E-2</v>
          </cell>
          <cell r="P8651">
            <v>0.58333333333333337</v>
          </cell>
          <cell r="Q8651">
            <v>0.72916666666666663</v>
          </cell>
          <cell r="R8651">
            <v>14</v>
          </cell>
          <cell r="S8651">
            <v>17.5</v>
          </cell>
        </row>
        <row r="8652">
          <cell r="A8652" t="str">
            <v>Switch</v>
          </cell>
          <cell r="B8652" t="str">
            <v>All</v>
          </cell>
          <cell r="C8652" t="str">
            <v>X</v>
          </cell>
          <cell r="D8652">
            <v>39685</v>
          </cell>
          <cell r="E8652">
            <v>11</v>
          </cell>
          <cell r="F8652">
            <v>1.9338000000000001E-3</v>
          </cell>
          <cell r="G8652">
            <v>3.7779E-2</v>
          </cell>
          <cell r="H8652">
            <v>77.993899999999996</v>
          </cell>
          <cell r="I8652">
            <v>6.0210000000000005E-4</v>
          </cell>
          <cell r="J8652">
            <v>157</v>
          </cell>
          <cell r="K8652">
            <v>4.3994000000000004E-3</v>
          </cell>
          <cell r="L8652">
            <v>2.29778E-2</v>
          </cell>
          <cell r="M8652">
            <v>3.5845200000000001E-2</v>
          </cell>
          <cell r="N8652">
            <v>4.8712600000000002E-2</v>
          </cell>
          <cell r="O8652">
            <v>6.7291100000000006E-2</v>
          </cell>
          <cell r="P8652">
            <v>0.58333333333333337</v>
          </cell>
          <cell r="Q8652">
            <v>0.72916666666666663</v>
          </cell>
          <cell r="R8652">
            <v>14</v>
          </cell>
          <cell r="S8652">
            <v>17.5</v>
          </cell>
        </row>
        <row r="8653">
          <cell r="A8653" t="str">
            <v>Switch</v>
          </cell>
          <cell r="B8653" t="str">
            <v>All</v>
          </cell>
          <cell r="C8653" t="str">
            <v>X</v>
          </cell>
          <cell r="D8653">
            <v>39685</v>
          </cell>
          <cell r="E8653">
            <v>12</v>
          </cell>
          <cell r="F8653">
            <v>1.22367E-2</v>
          </cell>
          <cell r="G8653">
            <v>9.3639500000000001E-2</v>
          </cell>
          <cell r="H8653">
            <v>82.924199999999999</v>
          </cell>
          <cell r="I8653">
            <v>6.1919999999999998E-4</v>
          </cell>
          <cell r="J8653">
            <v>157</v>
          </cell>
          <cell r="K8653">
            <v>4.95132E-2</v>
          </cell>
          <cell r="L8653">
            <v>6.8353800000000006E-2</v>
          </cell>
          <cell r="M8653">
            <v>8.1402799999999997E-2</v>
          </cell>
          <cell r="N8653">
            <v>9.4451800000000002E-2</v>
          </cell>
          <cell r="O8653">
            <v>0.1132925</v>
          </cell>
          <cell r="P8653">
            <v>0.58333333333333337</v>
          </cell>
          <cell r="Q8653">
            <v>0.72916666666666663</v>
          </cell>
          <cell r="R8653">
            <v>14</v>
          </cell>
          <cell r="S8653">
            <v>17.5</v>
          </cell>
        </row>
        <row r="8654">
          <cell r="A8654" t="str">
            <v>Switch</v>
          </cell>
          <cell r="B8654" t="str">
            <v>All</v>
          </cell>
          <cell r="C8654" t="str">
            <v>X</v>
          </cell>
          <cell r="D8654">
            <v>39685</v>
          </cell>
          <cell r="E8654">
            <v>13</v>
          </cell>
          <cell r="F8654">
            <v>9.5106800000000005E-2</v>
          </cell>
          <cell r="G8654">
            <v>0.1296532</v>
          </cell>
          <cell r="H8654">
            <v>84.761700000000005</v>
          </cell>
          <cell r="I8654">
            <v>6.1039999999999998E-4</v>
          </cell>
          <cell r="J8654">
            <v>157</v>
          </cell>
          <cell r="K8654">
            <v>2.8828999999999999E-3</v>
          </cell>
          <cell r="L8654">
            <v>2.1590000000000002E-2</v>
          </cell>
          <cell r="M8654">
            <v>3.4546399999999998E-2</v>
          </cell>
          <cell r="N8654">
            <v>4.7502900000000001E-2</v>
          </cell>
          <cell r="O8654">
            <v>6.6209900000000002E-2</v>
          </cell>
          <cell r="P8654">
            <v>0.58333333333333337</v>
          </cell>
          <cell r="Q8654">
            <v>0.72916666666666663</v>
          </cell>
          <cell r="R8654">
            <v>14</v>
          </cell>
          <cell r="S8654">
            <v>17.5</v>
          </cell>
        </row>
        <row r="8655">
          <cell r="A8655" t="str">
            <v>Switch</v>
          </cell>
          <cell r="B8655" t="str">
            <v>All</v>
          </cell>
          <cell r="C8655" t="str">
            <v>X</v>
          </cell>
          <cell r="D8655">
            <v>39685</v>
          </cell>
          <cell r="E8655">
            <v>14</v>
          </cell>
          <cell r="F8655">
            <v>0.26359480000000002</v>
          </cell>
          <cell r="G8655">
            <v>0.1954379</v>
          </cell>
          <cell r="H8655">
            <v>86.463800000000006</v>
          </cell>
          <cell r="I8655">
            <v>6.0650000000000005E-4</v>
          </cell>
          <cell r="J8655">
            <v>157</v>
          </cell>
          <cell r="K8655">
            <v>-9.9718000000000001E-2</v>
          </cell>
          <cell r="L8655">
            <v>-8.1071500000000005E-2</v>
          </cell>
          <cell r="M8655">
            <v>-6.8156900000000006E-2</v>
          </cell>
          <cell r="N8655">
            <v>-5.5242399999999997E-2</v>
          </cell>
          <cell r="O8655">
            <v>-3.6595799999999998E-2</v>
          </cell>
          <cell r="P8655">
            <v>0.58333333333333337</v>
          </cell>
          <cell r="Q8655">
            <v>0.72916666666666663</v>
          </cell>
          <cell r="R8655">
            <v>14</v>
          </cell>
          <cell r="S8655">
            <v>17.5</v>
          </cell>
        </row>
        <row r="8656">
          <cell r="A8656" t="str">
            <v>Switch</v>
          </cell>
          <cell r="B8656" t="str">
            <v>All</v>
          </cell>
          <cell r="C8656" t="str">
            <v>X</v>
          </cell>
          <cell r="D8656">
            <v>39685</v>
          </cell>
          <cell r="E8656">
            <v>15</v>
          </cell>
          <cell r="F8656">
            <v>0.17172870000000001</v>
          </cell>
          <cell r="G8656">
            <v>0.25586999999999999</v>
          </cell>
          <cell r="H8656">
            <v>86.315899999999999</v>
          </cell>
          <cell r="I8656">
            <v>6.0479999999999996E-4</v>
          </cell>
          <cell r="J8656">
            <v>157</v>
          </cell>
          <cell r="K8656">
            <v>5.2623999999999997E-2</v>
          </cell>
          <cell r="L8656">
            <v>7.1244600000000005E-2</v>
          </cell>
          <cell r="M8656">
            <v>8.4141199999999999E-2</v>
          </cell>
          <cell r="N8656">
            <v>9.7037799999999994E-2</v>
          </cell>
          <cell r="O8656">
            <v>0.11565839999999999</v>
          </cell>
          <cell r="P8656">
            <v>0.58333333333333337</v>
          </cell>
          <cell r="Q8656">
            <v>0.72916666666666663</v>
          </cell>
          <cell r="R8656">
            <v>14</v>
          </cell>
          <cell r="S8656">
            <v>17.5</v>
          </cell>
        </row>
        <row r="8657">
          <cell r="A8657" t="str">
            <v>Switch</v>
          </cell>
          <cell r="B8657" t="str">
            <v>All</v>
          </cell>
          <cell r="C8657" t="str">
            <v>X</v>
          </cell>
          <cell r="D8657">
            <v>39685</v>
          </cell>
          <cell r="E8657">
            <v>16</v>
          </cell>
          <cell r="F8657">
            <v>0.2793544</v>
          </cell>
          <cell r="G8657">
            <v>0.31865520000000003</v>
          </cell>
          <cell r="H8657">
            <v>85.165899999999993</v>
          </cell>
          <cell r="I8657">
            <v>6.1510000000000004E-4</v>
          </cell>
          <cell r="J8657">
            <v>157</v>
          </cell>
          <cell r="K8657">
            <v>7.5155999999999999E-3</v>
          </cell>
          <cell r="L8657">
            <v>2.6294600000000001E-2</v>
          </cell>
          <cell r="M8657">
            <v>3.93009E-2</v>
          </cell>
          <cell r="N8657">
            <v>5.2307100000000002E-2</v>
          </cell>
          <cell r="O8657">
            <v>7.1086099999999999E-2</v>
          </cell>
          <cell r="P8657">
            <v>0.58333333333333337</v>
          </cell>
          <cell r="Q8657">
            <v>0.72916666666666663</v>
          </cell>
          <cell r="R8657">
            <v>14</v>
          </cell>
          <cell r="S8657">
            <v>17.5</v>
          </cell>
        </row>
        <row r="8658">
          <cell r="A8658" t="str">
            <v>Switch</v>
          </cell>
          <cell r="B8658" t="str">
            <v>All</v>
          </cell>
          <cell r="C8658" t="str">
            <v>X</v>
          </cell>
          <cell r="D8658">
            <v>39685</v>
          </cell>
          <cell r="E8658">
            <v>17</v>
          </cell>
          <cell r="F8658">
            <v>0.34562029999999999</v>
          </cell>
          <cell r="G8658">
            <v>0.39517269999999999</v>
          </cell>
          <cell r="H8658">
            <v>83.908600000000007</v>
          </cell>
          <cell r="I8658">
            <v>6.1899999999999998E-4</v>
          </cell>
          <cell r="J8658">
            <v>157</v>
          </cell>
          <cell r="K8658">
            <v>1.7668300000000001E-2</v>
          </cell>
          <cell r="L8658">
            <v>3.6505700000000002E-2</v>
          </cell>
          <cell r="M8658">
            <v>4.9552400000000003E-2</v>
          </cell>
          <cell r="N8658">
            <v>6.2599199999999994E-2</v>
          </cell>
          <cell r="O8658">
            <v>8.1436599999999998E-2</v>
          </cell>
          <cell r="P8658">
            <v>0.58333333333333337</v>
          </cell>
          <cell r="Q8658">
            <v>0.72916666666666663</v>
          </cell>
          <cell r="R8658">
            <v>14</v>
          </cell>
          <cell r="S8658">
            <v>17.5</v>
          </cell>
        </row>
        <row r="8659">
          <cell r="A8659" t="str">
            <v>Switch</v>
          </cell>
          <cell r="B8659" t="str">
            <v>All</v>
          </cell>
          <cell r="C8659" t="str">
            <v>X</v>
          </cell>
          <cell r="D8659">
            <v>39685</v>
          </cell>
          <cell r="E8659">
            <v>18</v>
          </cell>
          <cell r="F8659">
            <v>0.50787850000000001</v>
          </cell>
          <cell r="G8659">
            <v>0.4080512</v>
          </cell>
          <cell r="H8659">
            <v>81.571100000000001</v>
          </cell>
          <cell r="I8659">
            <v>6.133E-4</v>
          </cell>
          <cell r="J8659">
            <v>157</v>
          </cell>
          <cell r="K8659">
            <v>-0.1315653</v>
          </cell>
          <cell r="L8659">
            <v>-0.1128142</v>
          </cell>
          <cell r="M8659">
            <v>-9.9827299999999994E-2</v>
          </cell>
          <cell r="N8659">
            <v>-8.6840399999999998E-2</v>
          </cell>
          <cell r="O8659">
            <v>-6.8089399999999994E-2</v>
          </cell>
          <cell r="P8659">
            <v>0.58333333333333337</v>
          </cell>
          <cell r="Q8659">
            <v>0.72916666666666663</v>
          </cell>
          <cell r="R8659">
            <v>14</v>
          </cell>
          <cell r="S8659">
            <v>17.5</v>
          </cell>
        </row>
        <row r="8660">
          <cell r="A8660" t="str">
            <v>Switch</v>
          </cell>
          <cell r="B8660" t="str">
            <v>All</v>
          </cell>
          <cell r="C8660" t="str">
            <v>X</v>
          </cell>
          <cell r="D8660">
            <v>39685</v>
          </cell>
          <cell r="E8660">
            <v>19</v>
          </cell>
          <cell r="F8660">
            <v>0.534273</v>
          </cell>
          <cell r="G8660">
            <v>0.38868599999999998</v>
          </cell>
          <cell r="H8660">
            <v>76.857500000000002</v>
          </cell>
          <cell r="I8660">
            <v>6.1479999999999998E-4</v>
          </cell>
          <cell r="J8660">
            <v>157</v>
          </cell>
          <cell r="K8660">
            <v>-0.17736260000000001</v>
          </cell>
          <cell r="L8660">
            <v>-0.15858929999999999</v>
          </cell>
          <cell r="M8660">
            <v>-0.14558689999999999</v>
          </cell>
          <cell r="N8660">
            <v>-0.1325846</v>
          </cell>
          <cell r="O8660">
            <v>-0.1138113</v>
          </cell>
          <cell r="P8660">
            <v>0.58333333333333337</v>
          </cell>
          <cell r="Q8660">
            <v>0.72916666666666663</v>
          </cell>
          <cell r="R8660">
            <v>14</v>
          </cell>
          <cell r="S8660">
            <v>17.5</v>
          </cell>
        </row>
        <row r="8661">
          <cell r="A8661" t="str">
            <v>Switch</v>
          </cell>
          <cell r="B8661" t="str">
            <v>All</v>
          </cell>
          <cell r="C8661" t="str">
            <v>X</v>
          </cell>
          <cell r="D8661">
            <v>39685</v>
          </cell>
          <cell r="E8661">
            <v>20</v>
          </cell>
          <cell r="F8661">
            <v>0.26089639999999997</v>
          </cell>
          <cell r="G8661">
            <v>0.2595982</v>
          </cell>
          <cell r="H8661">
            <v>71.696899999999999</v>
          </cell>
          <cell r="I8661">
            <v>6.1490000000000004E-4</v>
          </cell>
          <cell r="J8661">
            <v>157</v>
          </cell>
          <cell r="K8661">
            <v>-3.3078099999999999E-2</v>
          </cell>
          <cell r="L8661">
            <v>-1.43023E-2</v>
          </cell>
          <cell r="M8661">
            <v>-1.2982E-3</v>
          </cell>
          <cell r="N8661">
            <v>1.17059E-2</v>
          </cell>
          <cell r="O8661">
            <v>3.04818E-2</v>
          </cell>
          <cell r="P8661">
            <v>0.58333333333333337</v>
          </cell>
          <cell r="Q8661">
            <v>0.72916666666666663</v>
          </cell>
          <cell r="R8661">
            <v>14</v>
          </cell>
          <cell r="S8661">
            <v>17.5</v>
          </cell>
        </row>
        <row r="8662">
          <cell r="A8662" t="str">
            <v>Switch</v>
          </cell>
          <cell r="B8662" t="str">
            <v>All</v>
          </cell>
          <cell r="C8662" t="str">
            <v>X</v>
          </cell>
          <cell r="D8662">
            <v>39685</v>
          </cell>
          <cell r="E8662">
            <v>21</v>
          </cell>
          <cell r="F8662">
            <v>0.115179</v>
          </cell>
          <cell r="G8662">
            <v>0.15959419999999999</v>
          </cell>
          <cell r="H8662">
            <v>68.197999999999993</v>
          </cell>
          <cell r="I8662">
            <v>6.0550000000000003E-4</v>
          </cell>
          <cell r="J8662">
            <v>157</v>
          </cell>
          <cell r="K8662">
            <v>1.2881200000000001E-2</v>
          </cell>
          <cell r="L8662">
            <v>3.1511699999999997E-2</v>
          </cell>
          <cell r="M8662">
            <v>4.4415200000000002E-2</v>
          </cell>
          <cell r="N8662">
            <v>5.7318599999999997E-2</v>
          </cell>
          <cell r="O8662">
            <v>7.5949199999999994E-2</v>
          </cell>
          <cell r="P8662">
            <v>0.58333333333333337</v>
          </cell>
          <cell r="Q8662">
            <v>0.72916666666666663</v>
          </cell>
          <cell r="R8662">
            <v>14</v>
          </cell>
          <cell r="S8662">
            <v>17.5</v>
          </cell>
        </row>
        <row r="8663">
          <cell r="A8663" t="str">
            <v>Switch</v>
          </cell>
          <cell r="B8663" t="str">
            <v>All</v>
          </cell>
          <cell r="C8663" t="str">
            <v>X</v>
          </cell>
          <cell r="D8663">
            <v>39685</v>
          </cell>
          <cell r="E8663">
            <v>22</v>
          </cell>
          <cell r="F8663">
            <v>5.4241299999999999E-2</v>
          </cell>
          <cell r="G8663">
            <v>0.1230995</v>
          </cell>
          <cell r="H8663">
            <v>65.604200000000006</v>
          </cell>
          <cell r="I8663">
            <v>6.0030000000000001E-4</v>
          </cell>
          <cell r="J8663">
            <v>157</v>
          </cell>
          <cell r="K8663">
            <v>3.7459399999999997E-2</v>
          </cell>
          <cell r="L8663">
            <v>5.60101E-2</v>
          </cell>
          <cell r="M8663">
            <v>6.8858199999999994E-2</v>
          </cell>
          <cell r="N8663">
            <v>8.1706299999999996E-2</v>
          </cell>
          <cell r="O8663">
            <v>0.1002569</v>
          </cell>
          <cell r="P8663">
            <v>0.58333333333333337</v>
          </cell>
          <cell r="Q8663">
            <v>0.72916666666666663</v>
          </cell>
          <cell r="R8663">
            <v>14</v>
          </cell>
          <cell r="S8663">
            <v>17.5</v>
          </cell>
        </row>
        <row r="8664">
          <cell r="A8664" t="str">
            <v>Switch</v>
          </cell>
          <cell r="B8664" t="str">
            <v>All</v>
          </cell>
          <cell r="C8664" t="str">
            <v>X</v>
          </cell>
          <cell r="D8664">
            <v>39685</v>
          </cell>
          <cell r="E8664">
            <v>23</v>
          </cell>
          <cell r="F8664">
            <v>9.7026000000000005E-3</v>
          </cell>
          <cell r="G8664">
            <v>9.3754299999999999E-2</v>
          </cell>
          <cell r="H8664">
            <v>64.361500000000007</v>
          </cell>
          <cell r="I8664">
            <v>5.9730000000000004E-4</v>
          </cell>
          <cell r="J8664">
            <v>157</v>
          </cell>
          <cell r="K8664">
            <v>5.2731300000000002E-2</v>
          </cell>
          <cell r="L8664">
            <v>7.1235599999999996E-2</v>
          </cell>
          <cell r="M8664">
            <v>8.4051699999999993E-2</v>
          </cell>
          <cell r="N8664">
            <v>9.6867700000000001E-2</v>
          </cell>
          <cell r="O8664">
            <v>0.115372</v>
          </cell>
          <cell r="P8664">
            <v>0.58333333333333337</v>
          </cell>
          <cell r="Q8664">
            <v>0.72916666666666663</v>
          </cell>
          <cell r="R8664">
            <v>14</v>
          </cell>
          <cell r="S8664">
            <v>17.5</v>
          </cell>
        </row>
        <row r="8665">
          <cell r="A8665" t="str">
            <v>Switch</v>
          </cell>
          <cell r="B8665" t="str">
            <v>All</v>
          </cell>
          <cell r="C8665" t="str">
            <v>X</v>
          </cell>
          <cell r="D8665">
            <v>39685</v>
          </cell>
          <cell r="E8665">
            <v>24</v>
          </cell>
          <cell r="F8665">
            <v>5.0917000000000002E-3</v>
          </cell>
          <cell r="G8665">
            <v>6.2109200000000003E-2</v>
          </cell>
          <cell r="H8665">
            <v>63.402099999999997</v>
          </cell>
          <cell r="I8665">
            <v>5.9619999999999996E-4</v>
          </cell>
          <cell r="J8665">
            <v>157</v>
          </cell>
          <cell r="K8665">
            <v>2.5725600000000001E-2</v>
          </cell>
          <cell r="L8665">
            <v>4.4213099999999998E-2</v>
          </cell>
          <cell r="M8665">
            <v>5.7017499999999999E-2</v>
          </cell>
          <cell r="N8665">
            <v>6.9821900000000006E-2</v>
          </cell>
          <cell r="O8665">
            <v>8.8309499999999999E-2</v>
          </cell>
          <cell r="P8665">
            <v>0.58333333333333337</v>
          </cell>
          <cell r="Q8665">
            <v>0.72916666666666663</v>
          </cell>
          <cell r="R8665">
            <v>14</v>
          </cell>
          <cell r="S8665">
            <v>17.5</v>
          </cell>
        </row>
        <row r="8666">
          <cell r="A8666" t="str">
            <v>Switch</v>
          </cell>
          <cell r="B8666" t="str">
            <v>All</v>
          </cell>
          <cell r="C8666" t="str">
            <v>X</v>
          </cell>
          <cell r="D8666">
            <v>39689</v>
          </cell>
          <cell r="E8666">
            <v>1</v>
          </cell>
          <cell r="F8666">
            <v>0.22787550000000001</v>
          </cell>
          <cell r="G8666">
            <v>0.2588143</v>
          </cell>
          <cell r="H8666">
            <v>77.436999999999998</v>
          </cell>
          <cell r="I8666">
            <v>7.6449999999999999E-4</v>
          </cell>
          <cell r="J8666">
            <v>158</v>
          </cell>
          <cell r="K8666">
            <v>-4.4955000000000004E-3</v>
          </cell>
          <cell r="L8666">
            <v>1.64394E-2</v>
          </cell>
          <cell r="M8666">
            <v>3.0938799999999999E-2</v>
          </cell>
          <cell r="N8666">
            <v>4.5438199999999998E-2</v>
          </cell>
          <cell r="O8666">
            <v>6.6373100000000004E-2</v>
          </cell>
          <cell r="P8666">
            <v>0.625</v>
          </cell>
          <cell r="Q8666">
            <v>0.75</v>
          </cell>
          <cell r="R8666">
            <v>15</v>
          </cell>
          <cell r="S8666">
            <v>18</v>
          </cell>
        </row>
        <row r="8667">
          <cell r="A8667" t="str">
            <v>Switch</v>
          </cell>
          <cell r="B8667" t="str">
            <v>All</v>
          </cell>
          <cell r="C8667" t="str">
            <v>X</v>
          </cell>
          <cell r="D8667">
            <v>39689</v>
          </cell>
          <cell r="E8667">
            <v>2</v>
          </cell>
          <cell r="F8667">
            <v>0.15735640000000001</v>
          </cell>
          <cell r="G8667">
            <v>0.2551311</v>
          </cell>
          <cell r="H8667">
            <v>77.2761</v>
          </cell>
          <cell r="I8667">
            <v>8.0329999999999996E-4</v>
          </cell>
          <cell r="J8667">
            <v>158</v>
          </cell>
          <cell r="K8667">
            <v>6.1452899999999998E-2</v>
          </cell>
          <cell r="L8667">
            <v>8.2912100000000002E-2</v>
          </cell>
          <cell r="M8667">
            <v>9.7774600000000003E-2</v>
          </cell>
          <cell r="N8667">
            <v>0.11263720000000001</v>
          </cell>
          <cell r="O8667">
            <v>0.1340963</v>
          </cell>
          <cell r="P8667">
            <v>0.625</v>
          </cell>
          <cell r="Q8667">
            <v>0.75</v>
          </cell>
          <cell r="R8667">
            <v>15</v>
          </cell>
          <cell r="S8667">
            <v>18</v>
          </cell>
        </row>
        <row r="8668">
          <cell r="A8668" t="str">
            <v>Switch</v>
          </cell>
          <cell r="B8668" t="str">
            <v>All</v>
          </cell>
          <cell r="C8668" t="str">
            <v>X</v>
          </cell>
          <cell r="D8668">
            <v>39689</v>
          </cell>
          <cell r="E8668">
            <v>3</v>
          </cell>
          <cell r="F8668">
            <v>0.1210574</v>
          </cell>
          <cell r="G8668">
            <v>0.11436449999999999</v>
          </cell>
          <cell r="H8668">
            <v>74.936999999999998</v>
          </cell>
          <cell r="I8668">
            <v>8.5439999999999995E-4</v>
          </cell>
          <cell r="J8668">
            <v>158</v>
          </cell>
          <cell r="K8668">
            <v>-4.4152799999999999E-2</v>
          </cell>
          <cell r="L8668">
            <v>-2.2021200000000001E-2</v>
          </cell>
          <cell r="M8668">
            <v>-6.6928999999999999E-3</v>
          </cell>
          <cell r="N8668">
            <v>8.6353999999999997E-3</v>
          </cell>
          <cell r="O8668">
            <v>3.0767099999999999E-2</v>
          </cell>
          <cell r="P8668">
            <v>0.625</v>
          </cell>
          <cell r="Q8668">
            <v>0.75</v>
          </cell>
          <cell r="R8668">
            <v>15</v>
          </cell>
          <cell r="S8668">
            <v>18</v>
          </cell>
        </row>
        <row r="8669">
          <cell r="A8669" t="str">
            <v>Switch</v>
          </cell>
          <cell r="B8669" t="str">
            <v>All</v>
          </cell>
          <cell r="C8669" t="str">
            <v>X</v>
          </cell>
          <cell r="D8669">
            <v>39689</v>
          </cell>
          <cell r="E8669">
            <v>4</v>
          </cell>
          <cell r="F8669">
            <v>0.12632789999999999</v>
          </cell>
          <cell r="G8669">
            <v>7.4782600000000005E-2</v>
          </cell>
          <cell r="H8669">
            <v>72.695599999999999</v>
          </cell>
          <cell r="I8669">
            <v>6.202E-4</v>
          </cell>
          <cell r="J8669">
            <v>158</v>
          </cell>
          <cell r="K8669">
            <v>-8.3460000000000006E-2</v>
          </cell>
          <cell r="L8669">
            <v>-6.4604499999999995E-2</v>
          </cell>
          <cell r="M8669">
            <v>-5.1545300000000002E-2</v>
          </cell>
          <cell r="N8669">
            <v>-3.8486100000000002E-2</v>
          </cell>
          <cell r="O8669">
            <v>-1.9630700000000001E-2</v>
          </cell>
          <cell r="P8669">
            <v>0.625</v>
          </cell>
          <cell r="Q8669">
            <v>0.75</v>
          </cell>
          <cell r="R8669">
            <v>15</v>
          </cell>
          <cell r="S8669">
            <v>18</v>
          </cell>
        </row>
        <row r="8670">
          <cell r="A8670" t="str">
            <v>Switch</v>
          </cell>
          <cell r="B8670" t="str">
            <v>All</v>
          </cell>
          <cell r="C8670" t="str">
            <v>X</v>
          </cell>
          <cell r="D8670">
            <v>39689</v>
          </cell>
          <cell r="E8670">
            <v>5</v>
          </cell>
          <cell r="F8670">
            <v>9.5941100000000001E-2</v>
          </cell>
          <cell r="G8670">
            <v>5.6132799999999997E-2</v>
          </cell>
          <cell r="H8670">
            <v>70.950299999999999</v>
          </cell>
          <cell r="I8670">
            <v>6.202E-4</v>
          </cell>
          <cell r="J8670">
            <v>158</v>
          </cell>
          <cell r="K8670">
            <v>-7.1722999999999995E-2</v>
          </cell>
          <cell r="L8670">
            <v>-5.2867600000000001E-2</v>
          </cell>
          <cell r="M8670">
            <v>-3.9808299999999998E-2</v>
          </cell>
          <cell r="N8670">
            <v>-2.6749100000000001E-2</v>
          </cell>
          <cell r="O8670">
            <v>-7.8937E-3</v>
          </cell>
          <cell r="P8670">
            <v>0.625</v>
          </cell>
          <cell r="Q8670">
            <v>0.75</v>
          </cell>
          <cell r="R8670">
            <v>15</v>
          </cell>
          <cell r="S8670">
            <v>18</v>
          </cell>
        </row>
        <row r="8671">
          <cell r="A8671" t="str">
            <v>Switch</v>
          </cell>
          <cell r="B8671" t="str">
            <v>All</v>
          </cell>
          <cell r="C8671" t="str">
            <v>X</v>
          </cell>
          <cell r="D8671">
            <v>39689</v>
          </cell>
          <cell r="E8671">
            <v>6</v>
          </cell>
          <cell r="F8671">
            <v>5.4541699999999999E-2</v>
          </cell>
          <cell r="G8671">
            <v>3.5379899999999999E-2</v>
          </cell>
          <cell r="H8671">
            <v>70</v>
          </cell>
          <cell r="I8671">
            <v>6.2009999999999995E-4</v>
          </cell>
          <cell r="J8671">
            <v>158</v>
          </cell>
          <cell r="K8671">
            <v>-5.1075200000000001E-2</v>
          </cell>
          <cell r="L8671">
            <v>-3.2220499999999999E-2</v>
          </cell>
          <cell r="M8671">
            <v>-1.91618E-2</v>
          </cell>
          <cell r="N8671">
            <v>-6.1031000000000002E-3</v>
          </cell>
          <cell r="O8671">
            <v>1.2751500000000001E-2</v>
          </cell>
          <cell r="P8671">
            <v>0.625</v>
          </cell>
          <cell r="Q8671">
            <v>0.75</v>
          </cell>
          <cell r="R8671">
            <v>15</v>
          </cell>
          <cell r="S8671">
            <v>18</v>
          </cell>
        </row>
        <row r="8672">
          <cell r="A8672" t="str">
            <v>Switch</v>
          </cell>
          <cell r="B8672" t="str">
            <v>All</v>
          </cell>
          <cell r="C8672" t="str">
            <v>X</v>
          </cell>
          <cell r="D8672">
            <v>39689</v>
          </cell>
          <cell r="E8672">
            <v>7</v>
          </cell>
          <cell r="F8672">
            <v>3.72906E-2</v>
          </cell>
          <cell r="G8672">
            <v>2.9752899999999999E-2</v>
          </cell>
          <cell r="H8672">
            <v>69.396699999999996</v>
          </cell>
          <cell r="I8672">
            <v>6.1899999999999998E-4</v>
          </cell>
          <cell r="J8672">
            <v>158</v>
          </cell>
          <cell r="K8672">
            <v>-3.9423100000000003E-2</v>
          </cell>
          <cell r="L8672">
            <v>-2.0584999999999999E-2</v>
          </cell>
          <cell r="M8672">
            <v>-7.5376999999999996E-3</v>
          </cell>
          <cell r="N8672">
            <v>5.5095999999999999E-3</v>
          </cell>
          <cell r="O8672">
            <v>2.43477E-2</v>
          </cell>
          <cell r="P8672">
            <v>0.625</v>
          </cell>
          <cell r="Q8672">
            <v>0.75</v>
          </cell>
          <cell r="R8672">
            <v>15</v>
          </cell>
          <cell r="S8672">
            <v>18</v>
          </cell>
        </row>
        <row r="8673">
          <cell r="A8673" t="str">
            <v>Switch</v>
          </cell>
          <cell r="B8673" t="str">
            <v>All</v>
          </cell>
          <cell r="C8673" t="str">
            <v>X</v>
          </cell>
          <cell r="D8673">
            <v>39689</v>
          </cell>
          <cell r="E8673">
            <v>8</v>
          </cell>
          <cell r="F8673">
            <v>8.1434999999999997E-3</v>
          </cell>
          <cell r="G8673">
            <v>2.7079300000000001E-2</v>
          </cell>
          <cell r="H8673">
            <v>70.641999999999996</v>
          </cell>
          <cell r="I8673">
            <v>6.1899999999999998E-4</v>
          </cell>
          <cell r="J8673">
            <v>158</v>
          </cell>
          <cell r="K8673">
            <v>-1.29488E-2</v>
          </cell>
          <cell r="L8673">
            <v>5.8888999999999999E-3</v>
          </cell>
          <cell r="M8673">
            <v>1.8935799999999999E-2</v>
          </cell>
          <cell r="N8673">
            <v>3.1982799999999999E-2</v>
          </cell>
          <cell r="O8673">
            <v>5.0820499999999998E-2</v>
          </cell>
          <cell r="P8673">
            <v>0.625</v>
          </cell>
          <cell r="Q8673">
            <v>0.75</v>
          </cell>
          <cell r="R8673">
            <v>15</v>
          </cell>
          <cell r="S8673">
            <v>18</v>
          </cell>
        </row>
        <row r="8674">
          <cell r="A8674" t="str">
            <v>Switch</v>
          </cell>
          <cell r="B8674" t="str">
            <v>All</v>
          </cell>
          <cell r="C8674" t="str">
            <v>X</v>
          </cell>
          <cell r="D8674">
            <v>39689</v>
          </cell>
          <cell r="E8674">
            <v>9</v>
          </cell>
          <cell r="F8674">
            <v>7.3678599999999997E-2</v>
          </cell>
          <cell r="G8674">
            <v>9.8593600000000003E-2</v>
          </cell>
          <cell r="H8674">
            <v>75.722499999999997</v>
          </cell>
          <cell r="I8674">
            <v>6.6940000000000001E-4</v>
          </cell>
          <cell r="J8674">
            <v>158</v>
          </cell>
          <cell r="K8674">
            <v>-8.2433000000000003E-3</v>
          </cell>
          <cell r="L8674">
            <v>1.13469E-2</v>
          </cell>
          <cell r="M8674">
            <v>2.4915E-2</v>
          </cell>
          <cell r="N8674">
            <v>3.8483099999999999E-2</v>
          </cell>
          <cell r="O8674">
            <v>5.8073300000000001E-2</v>
          </cell>
          <cell r="P8674">
            <v>0.625</v>
          </cell>
          <cell r="Q8674">
            <v>0.75</v>
          </cell>
          <cell r="R8674">
            <v>15</v>
          </cell>
          <cell r="S8674">
            <v>18</v>
          </cell>
        </row>
        <row r="8675">
          <cell r="A8675" t="str">
            <v>Switch</v>
          </cell>
          <cell r="B8675" t="str">
            <v>All</v>
          </cell>
          <cell r="C8675" t="str">
            <v>X</v>
          </cell>
          <cell r="D8675">
            <v>39689</v>
          </cell>
          <cell r="E8675">
            <v>10</v>
          </cell>
          <cell r="F8675">
            <v>0.18860650000000001</v>
          </cell>
          <cell r="G8675">
            <v>0.1571166</v>
          </cell>
          <cell r="H8675">
            <v>81.241399999999999</v>
          </cell>
          <cell r="I8675">
            <v>6.5410000000000002E-4</v>
          </cell>
          <cell r="J8675">
            <v>158</v>
          </cell>
          <cell r="K8675">
            <v>-6.4266000000000004E-2</v>
          </cell>
          <cell r="L8675">
            <v>-4.49016E-2</v>
          </cell>
          <cell r="M8675">
            <v>-3.1489900000000001E-2</v>
          </cell>
          <cell r="N8675">
            <v>-1.8078199999999999E-2</v>
          </cell>
          <cell r="O8675">
            <v>1.2861999999999999E-3</v>
          </cell>
          <cell r="P8675">
            <v>0.625</v>
          </cell>
          <cell r="Q8675">
            <v>0.75</v>
          </cell>
          <cell r="R8675">
            <v>15</v>
          </cell>
          <cell r="S8675">
            <v>18</v>
          </cell>
        </row>
        <row r="8676">
          <cell r="A8676" t="str">
            <v>Switch</v>
          </cell>
          <cell r="B8676" t="str">
            <v>All</v>
          </cell>
          <cell r="C8676" t="str">
            <v>X</v>
          </cell>
          <cell r="D8676">
            <v>39689</v>
          </cell>
          <cell r="E8676">
            <v>11</v>
          </cell>
          <cell r="F8676">
            <v>0.35481000000000001</v>
          </cell>
          <cell r="G8676">
            <v>0.2770743</v>
          </cell>
          <cell r="H8676">
            <v>86.620800000000003</v>
          </cell>
          <cell r="I8676">
            <v>6.4820000000000003E-4</v>
          </cell>
          <cell r="J8676">
            <v>158</v>
          </cell>
          <cell r="K8676">
            <v>-0.1103628</v>
          </cell>
          <cell r="L8676">
            <v>-9.1086500000000001E-2</v>
          </cell>
          <cell r="M8676">
            <v>-7.7735799999999994E-2</v>
          </cell>
          <cell r="N8676">
            <v>-6.4384999999999998E-2</v>
          </cell>
          <cell r="O8676">
            <v>-4.5108700000000002E-2</v>
          </cell>
          <cell r="P8676">
            <v>0.625</v>
          </cell>
          <cell r="Q8676">
            <v>0.75</v>
          </cell>
          <cell r="R8676">
            <v>15</v>
          </cell>
          <cell r="S8676">
            <v>18</v>
          </cell>
        </row>
        <row r="8677">
          <cell r="A8677" t="str">
            <v>Switch</v>
          </cell>
          <cell r="B8677" t="str">
            <v>All</v>
          </cell>
          <cell r="C8677" t="str">
            <v>X</v>
          </cell>
          <cell r="D8677">
            <v>39689</v>
          </cell>
          <cell r="E8677">
            <v>12</v>
          </cell>
          <cell r="F8677">
            <v>0.56598400000000004</v>
          </cell>
          <cell r="G8677">
            <v>0.46015679999999998</v>
          </cell>
          <cell r="H8677">
            <v>90.919700000000006</v>
          </cell>
          <cell r="I8677">
            <v>6.5110000000000005E-4</v>
          </cell>
          <cell r="J8677">
            <v>158</v>
          </cell>
          <cell r="K8677">
            <v>-0.13852739999999999</v>
          </cell>
          <cell r="L8677">
            <v>-0.11920790000000001</v>
          </cell>
          <cell r="M8677">
            <v>-0.1058272</v>
          </cell>
          <cell r="N8677">
            <v>-9.2446500000000001E-2</v>
          </cell>
          <cell r="O8677">
            <v>-7.3126999999999998E-2</v>
          </cell>
          <cell r="P8677">
            <v>0.625</v>
          </cell>
          <cell r="Q8677">
            <v>0.75</v>
          </cell>
          <cell r="R8677">
            <v>15</v>
          </cell>
          <cell r="S8677">
            <v>18</v>
          </cell>
        </row>
        <row r="8678">
          <cell r="A8678" t="str">
            <v>Switch</v>
          </cell>
          <cell r="B8678" t="str">
            <v>All</v>
          </cell>
          <cell r="C8678" t="str">
            <v>X</v>
          </cell>
          <cell r="D8678">
            <v>39689</v>
          </cell>
          <cell r="E8678">
            <v>13</v>
          </cell>
          <cell r="F8678">
            <v>0.91752089999999997</v>
          </cell>
          <cell r="G8678">
            <v>0.79400820000000005</v>
          </cell>
          <cell r="H8678">
            <v>95.075100000000006</v>
          </cell>
          <cell r="I8678">
            <v>6.6040000000000001E-4</v>
          </cell>
          <cell r="J8678">
            <v>158</v>
          </cell>
          <cell r="K8678">
            <v>-0.15644569999999999</v>
          </cell>
          <cell r="L8678">
            <v>-0.13698859999999999</v>
          </cell>
          <cell r="M8678">
            <v>-0.1235127</v>
          </cell>
          <cell r="N8678">
            <v>-0.1100368</v>
          </cell>
          <cell r="O8678">
            <v>-9.0579699999999999E-2</v>
          </cell>
          <cell r="P8678">
            <v>0.625</v>
          </cell>
          <cell r="Q8678">
            <v>0.75</v>
          </cell>
          <cell r="R8678">
            <v>15</v>
          </cell>
          <cell r="S8678">
            <v>18</v>
          </cell>
        </row>
        <row r="8679">
          <cell r="A8679" t="str">
            <v>Switch</v>
          </cell>
          <cell r="B8679" t="str">
            <v>All</v>
          </cell>
          <cell r="C8679" t="str">
            <v>X</v>
          </cell>
          <cell r="D8679">
            <v>39689</v>
          </cell>
          <cell r="E8679">
            <v>14</v>
          </cell>
          <cell r="F8679">
            <v>1.25366</v>
          </cell>
          <cell r="G8679">
            <v>1.206493</v>
          </cell>
          <cell r="H8679">
            <v>98.833799999999997</v>
          </cell>
          <cell r="I8679">
            <v>7.1690000000000002E-4</v>
          </cell>
          <cell r="J8679">
            <v>158</v>
          </cell>
          <cell r="K8679">
            <v>-8.1479999999999997E-2</v>
          </cell>
          <cell r="L8679">
            <v>-6.1207699999999997E-2</v>
          </cell>
          <cell r="M8679">
            <v>-4.7167199999999999E-2</v>
          </cell>
          <cell r="N8679">
            <v>-3.3126599999999999E-2</v>
          </cell>
          <cell r="O8679">
            <v>-1.2854300000000001E-2</v>
          </cell>
          <cell r="P8679">
            <v>0.625</v>
          </cell>
          <cell r="Q8679">
            <v>0.75</v>
          </cell>
          <cell r="R8679">
            <v>15</v>
          </cell>
          <cell r="S8679">
            <v>18</v>
          </cell>
        </row>
        <row r="8680">
          <cell r="A8680" t="str">
            <v>Switch</v>
          </cell>
          <cell r="B8680" t="str">
            <v>All</v>
          </cell>
          <cell r="C8680" t="str">
            <v>X</v>
          </cell>
          <cell r="D8680">
            <v>39689</v>
          </cell>
          <cell r="E8680">
            <v>15</v>
          </cell>
          <cell r="F8680">
            <v>1.6035060000000001</v>
          </cell>
          <cell r="G8680">
            <v>1.535312</v>
          </cell>
          <cell r="H8680">
            <v>101.637</v>
          </cell>
          <cell r="I8680">
            <v>7.4830000000000003E-4</v>
          </cell>
          <cell r="J8680">
            <v>158</v>
          </cell>
          <cell r="K8680">
            <v>-0.10324990000000001</v>
          </cell>
          <cell r="L8680">
            <v>-8.2538399999999998E-2</v>
          </cell>
          <cell r="M8680">
            <v>-6.8193699999999996E-2</v>
          </cell>
          <cell r="N8680">
            <v>-5.3849000000000001E-2</v>
          </cell>
          <cell r="O8680">
            <v>-3.31375E-2</v>
          </cell>
          <cell r="P8680">
            <v>0.625</v>
          </cell>
          <cell r="Q8680">
            <v>0.75</v>
          </cell>
          <cell r="R8680">
            <v>15</v>
          </cell>
          <cell r="S8680">
            <v>18</v>
          </cell>
        </row>
        <row r="8681">
          <cell r="A8681" t="str">
            <v>Switch</v>
          </cell>
          <cell r="B8681" t="str">
            <v>All</v>
          </cell>
          <cell r="C8681" t="str">
            <v>X</v>
          </cell>
          <cell r="D8681">
            <v>39689</v>
          </cell>
          <cell r="E8681">
            <v>16</v>
          </cell>
          <cell r="F8681">
            <v>1.1100080000000001</v>
          </cell>
          <cell r="G8681">
            <v>1.8547659999999999</v>
          </cell>
          <cell r="H8681">
            <v>102.68899999999999</v>
          </cell>
          <cell r="I8681">
            <v>9.0729999999999999E-4</v>
          </cell>
          <cell r="J8681">
            <v>158</v>
          </cell>
          <cell r="K8681">
            <v>0.70615620000000001</v>
          </cell>
          <cell r="L8681">
            <v>0.7289622</v>
          </cell>
          <cell r="M8681">
            <v>0.74475769999999997</v>
          </cell>
          <cell r="N8681">
            <v>0.76055309999999998</v>
          </cell>
          <cell r="O8681">
            <v>0.78335909999999997</v>
          </cell>
          <cell r="P8681">
            <v>0.625</v>
          </cell>
          <cell r="Q8681">
            <v>0.75</v>
          </cell>
          <cell r="R8681">
            <v>15</v>
          </cell>
          <cell r="S8681">
            <v>18</v>
          </cell>
        </row>
        <row r="8682">
          <cell r="A8682" t="str">
            <v>Switch</v>
          </cell>
          <cell r="B8682" t="str">
            <v>All</v>
          </cell>
          <cell r="C8682" t="str">
            <v>X</v>
          </cell>
          <cell r="D8682">
            <v>39689</v>
          </cell>
          <cell r="E8682">
            <v>17</v>
          </cell>
          <cell r="F8682">
            <v>1.141659</v>
          </cell>
          <cell r="G8682">
            <v>1.967079</v>
          </cell>
          <cell r="H8682">
            <v>99.546700000000001</v>
          </cell>
          <cell r="I8682">
            <v>8.007E-4</v>
          </cell>
          <cell r="J8682">
            <v>158</v>
          </cell>
          <cell r="K8682">
            <v>0.78915670000000004</v>
          </cell>
          <cell r="L8682">
            <v>0.81058079999999999</v>
          </cell>
          <cell r="M8682">
            <v>0.82541920000000002</v>
          </cell>
          <cell r="N8682">
            <v>0.84025749999999999</v>
          </cell>
          <cell r="O8682">
            <v>0.86168169999999999</v>
          </cell>
          <cell r="P8682">
            <v>0.625</v>
          </cell>
          <cell r="Q8682">
            <v>0.75</v>
          </cell>
          <cell r="R8682">
            <v>15</v>
          </cell>
          <cell r="S8682">
            <v>18</v>
          </cell>
        </row>
        <row r="8683">
          <cell r="A8683" t="str">
            <v>Switch</v>
          </cell>
          <cell r="B8683" t="str">
            <v>All</v>
          </cell>
          <cell r="C8683" t="str">
            <v>X</v>
          </cell>
          <cell r="D8683">
            <v>39689</v>
          </cell>
          <cell r="E8683">
            <v>18</v>
          </cell>
          <cell r="F8683">
            <v>1.252796</v>
          </cell>
          <cell r="G8683">
            <v>1.9906569999999999</v>
          </cell>
          <cell r="H8683">
            <v>96.8322</v>
          </cell>
          <cell r="I8683">
            <v>8.1320000000000003E-4</v>
          </cell>
          <cell r="J8683">
            <v>158</v>
          </cell>
          <cell r="K8683">
            <v>0.70131500000000002</v>
          </cell>
          <cell r="L8683">
            <v>0.72290710000000002</v>
          </cell>
          <cell r="M8683">
            <v>0.73786160000000001</v>
          </cell>
          <cell r="N8683">
            <v>0.75281620000000005</v>
          </cell>
          <cell r="O8683">
            <v>0.77440819999999999</v>
          </cell>
          <cell r="P8683">
            <v>0.625</v>
          </cell>
          <cell r="Q8683">
            <v>0.75</v>
          </cell>
          <cell r="R8683">
            <v>15</v>
          </cell>
          <cell r="S8683">
            <v>18</v>
          </cell>
        </row>
        <row r="8684">
          <cell r="A8684" t="str">
            <v>Switch</v>
          </cell>
          <cell r="B8684" t="str">
            <v>All</v>
          </cell>
          <cell r="C8684" t="str">
            <v>X</v>
          </cell>
          <cell r="D8684">
            <v>39689</v>
          </cell>
          <cell r="E8684">
            <v>19</v>
          </cell>
          <cell r="F8684">
            <v>2.1598709999999999</v>
          </cell>
          <cell r="G8684">
            <v>1.8927320000000001</v>
          </cell>
          <cell r="H8684">
            <v>91.979699999999994</v>
          </cell>
          <cell r="I8684">
            <v>7.3269999999999997E-4</v>
          </cell>
          <cell r="J8684">
            <v>158</v>
          </cell>
          <cell r="K8684">
            <v>-0.30182920000000002</v>
          </cell>
          <cell r="L8684">
            <v>-0.28133399999999997</v>
          </cell>
          <cell r="M8684">
            <v>-0.26713910000000002</v>
          </cell>
          <cell r="N8684">
            <v>-0.25294420000000001</v>
          </cell>
          <cell r="O8684">
            <v>-0.23244899999999999</v>
          </cell>
          <cell r="P8684">
            <v>0.625</v>
          </cell>
          <cell r="Q8684">
            <v>0.75</v>
          </cell>
          <cell r="R8684">
            <v>15</v>
          </cell>
          <cell r="S8684">
            <v>18</v>
          </cell>
        </row>
        <row r="8685">
          <cell r="A8685" t="str">
            <v>Switch</v>
          </cell>
          <cell r="B8685" t="str">
            <v>All</v>
          </cell>
          <cell r="C8685" t="str">
            <v>X</v>
          </cell>
          <cell r="D8685">
            <v>39689</v>
          </cell>
          <cell r="E8685">
            <v>20</v>
          </cell>
          <cell r="F8685">
            <v>1.72007</v>
          </cell>
          <cell r="G8685">
            <v>1.364962</v>
          </cell>
          <cell r="H8685">
            <v>84.596400000000003</v>
          </cell>
          <cell r="I8685">
            <v>7.226E-4</v>
          </cell>
          <cell r="J8685">
            <v>158</v>
          </cell>
          <cell r="K8685">
            <v>-0.38955649999999997</v>
          </cell>
          <cell r="L8685">
            <v>-0.36920399999999998</v>
          </cell>
          <cell r="M8685">
            <v>-0.35510789999999998</v>
          </cell>
          <cell r="N8685">
            <v>-0.34101179999999998</v>
          </cell>
          <cell r="O8685">
            <v>-0.32065929999999998</v>
          </cell>
          <cell r="P8685">
            <v>0.625</v>
          </cell>
          <cell r="Q8685">
            <v>0.75</v>
          </cell>
          <cell r="R8685">
            <v>15</v>
          </cell>
          <cell r="S8685">
            <v>18</v>
          </cell>
        </row>
        <row r="8686">
          <cell r="A8686" t="str">
            <v>Switch</v>
          </cell>
          <cell r="B8686" t="str">
            <v>All</v>
          </cell>
          <cell r="C8686" t="str">
            <v>X</v>
          </cell>
          <cell r="D8686">
            <v>39689</v>
          </cell>
          <cell r="E8686">
            <v>21</v>
          </cell>
          <cell r="F8686">
            <v>1.020027</v>
          </cell>
          <cell r="G8686">
            <v>0.84686490000000003</v>
          </cell>
          <cell r="H8686">
            <v>79.444900000000004</v>
          </cell>
          <cell r="I8686">
            <v>6.9620000000000001E-4</v>
          </cell>
          <cell r="J8686">
            <v>158</v>
          </cell>
          <cell r="K8686">
            <v>-0.2069752</v>
          </cell>
          <cell r="L8686">
            <v>-0.18699789999999999</v>
          </cell>
          <cell r="M8686">
            <v>-0.1731616</v>
          </cell>
          <cell r="N8686">
            <v>-0.15932540000000001</v>
          </cell>
          <cell r="O8686">
            <v>-0.139348</v>
          </cell>
          <cell r="P8686">
            <v>0.625</v>
          </cell>
          <cell r="Q8686">
            <v>0.75</v>
          </cell>
          <cell r="R8686">
            <v>15</v>
          </cell>
          <cell r="S8686">
            <v>18</v>
          </cell>
        </row>
        <row r="8687">
          <cell r="A8687" t="str">
            <v>Switch</v>
          </cell>
          <cell r="B8687" t="str">
            <v>All</v>
          </cell>
          <cell r="C8687" t="str">
            <v>X</v>
          </cell>
          <cell r="D8687">
            <v>39689</v>
          </cell>
          <cell r="E8687">
            <v>22</v>
          </cell>
          <cell r="F8687">
            <v>0.61535790000000001</v>
          </cell>
          <cell r="G8687">
            <v>0.56787540000000003</v>
          </cell>
          <cell r="H8687">
            <v>75.904700000000005</v>
          </cell>
          <cell r="I8687">
            <v>6.8729999999999996E-4</v>
          </cell>
          <cell r="J8687">
            <v>158</v>
          </cell>
          <cell r="K8687">
            <v>-8.1079600000000002E-2</v>
          </cell>
          <cell r="L8687">
            <v>-6.1230100000000003E-2</v>
          </cell>
          <cell r="M8687">
            <v>-4.7482400000000001E-2</v>
          </cell>
          <cell r="N8687">
            <v>-3.3734800000000002E-2</v>
          </cell>
          <cell r="O8687">
            <v>-1.38853E-2</v>
          </cell>
          <cell r="P8687">
            <v>0.625</v>
          </cell>
          <cell r="Q8687">
            <v>0.75</v>
          </cell>
          <cell r="R8687">
            <v>15</v>
          </cell>
          <cell r="S8687">
            <v>18</v>
          </cell>
        </row>
        <row r="8688">
          <cell r="A8688" t="str">
            <v>Switch</v>
          </cell>
          <cell r="B8688" t="str">
            <v>All</v>
          </cell>
          <cell r="C8688" t="str">
            <v>X</v>
          </cell>
          <cell r="D8688">
            <v>39689</v>
          </cell>
          <cell r="E8688">
            <v>23</v>
          </cell>
          <cell r="F8688">
            <v>0.3745115</v>
          </cell>
          <cell r="G8688">
            <v>0.41320249999999997</v>
          </cell>
          <cell r="H8688">
            <v>73.663399999999996</v>
          </cell>
          <cell r="I8688">
            <v>6.8800000000000003E-4</v>
          </cell>
          <cell r="J8688">
            <v>158</v>
          </cell>
          <cell r="K8688">
            <v>5.0768000000000002E-3</v>
          </cell>
          <cell r="L8688">
            <v>2.4936400000000001E-2</v>
          </cell>
          <cell r="M8688">
            <v>3.8691000000000003E-2</v>
          </cell>
          <cell r="N8688">
            <v>5.2445699999999998E-2</v>
          </cell>
          <cell r="O8688">
            <v>7.2305300000000003E-2</v>
          </cell>
          <cell r="P8688">
            <v>0.625</v>
          </cell>
          <cell r="Q8688">
            <v>0.75</v>
          </cell>
          <cell r="R8688">
            <v>15</v>
          </cell>
          <cell r="S8688">
            <v>18</v>
          </cell>
        </row>
        <row r="8689">
          <cell r="A8689" t="str">
            <v>Switch</v>
          </cell>
          <cell r="B8689" t="str">
            <v>All</v>
          </cell>
          <cell r="C8689" t="str">
            <v>X</v>
          </cell>
          <cell r="D8689">
            <v>39689</v>
          </cell>
          <cell r="E8689">
            <v>24</v>
          </cell>
          <cell r="F8689">
            <v>0.1849626</v>
          </cell>
          <cell r="G8689">
            <v>0.26952540000000003</v>
          </cell>
          <cell r="H8689">
            <v>71.627099999999999</v>
          </cell>
          <cell r="I8689">
            <v>6.8550000000000002E-4</v>
          </cell>
          <cell r="J8689">
            <v>158</v>
          </cell>
          <cell r="K8689">
            <v>5.1009699999999998E-2</v>
          </cell>
          <cell r="L8689">
            <v>7.0833199999999999E-2</v>
          </cell>
          <cell r="M8689">
            <v>8.4562799999999994E-2</v>
          </cell>
          <cell r="N8689">
            <v>9.8292500000000005E-2</v>
          </cell>
          <cell r="O8689">
            <v>0.118116</v>
          </cell>
          <cell r="P8689">
            <v>0.625</v>
          </cell>
          <cell r="Q8689">
            <v>0.75</v>
          </cell>
          <cell r="R8689">
            <v>15</v>
          </cell>
          <cell r="S8689">
            <v>18</v>
          </cell>
        </row>
        <row r="8690">
          <cell r="A8690" t="str">
            <v>Switch</v>
          </cell>
          <cell r="B8690" t="str">
            <v>All</v>
          </cell>
          <cell r="C8690" t="str">
            <v>X</v>
          </cell>
          <cell r="D8690">
            <v>39695</v>
          </cell>
          <cell r="E8690">
            <v>1</v>
          </cell>
          <cell r="F8690">
            <v>0.13924220000000001</v>
          </cell>
          <cell r="G8690">
            <v>0.11704539999999999</v>
          </cell>
          <cell r="H8690">
            <v>71.632800000000003</v>
          </cell>
          <cell r="I8690">
            <v>5.9389999999999996E-4</v>
          </cell>
          <cell r="J8690">
            <v>160</v>
          </cell>
          <cell r="K8690">
            <v>-5.3428000000000003E-2</v>
          </cell>
          <cell r="L8690">
            <v>-3.4976399999999998E-2</v>
          </cell>
          <cell r="M8690">
            <v>-2.2196799999999999E-2</v>
          </cell>
          <cell r="N8690">
            <v>-9.4172000000000006E-3</v>
          </cell>
          <cell r="O8690">
            <v>9.0343999999999997E-3</v>
          </cell>
          <cell r="P8690">
            <v>0.58333333333333337</v>
          </cell>
          <cell r="Q8690">
            <v>0.75</v>
          </cell>
          <cell r="R8690">
            <v>14</v>
          </cell>
          <cell r="S8690">
            <v>18</v>
          </cell>
        </row>
        <row r="8691">
          <cell r="A8691" t="str">
            <v>Switch</v>
          </cell>
          <cell r="B8691" t="str">
            <v>All</v>
          </cell>
          <cell r="C8691" t="str">
            <v>X</v>
          </cell>
          <cell r="D8691">
            <v>39695</v>
          </cell>
          <cell r="E8691">
            <v>2</v>
          </cell>
          <cell r="F8691">
            <v>0.1043525</v>
          </cell>
          <cell r="G8691">
            <v>8.2034800000000005E-2</v>
          </cell>
          <cell r="H8691">
            <v>69.756500000000003</v>
          </cell>
          <cell r="I8691">
            <v>5.9170000000000002E-4</v>
          </cell>
          <cell r="J8691">
            <v>160</v>
          </cell>
          <cell r="K8691">
            <v>-5.3492499999999998E-2</v>
          </cell>
          <cell r="L8691">
            <v>-3.50742E-2</v>
          </cell>
          <cell r="M8691">
            <v>-2.2317699999999999E-2</v>
          </cell>
          <cell r="N8691">
            <v>-9.5612000000000006E-3</v>
          </cell>
          <cell r="O8691">
            <v>8.8570999999999997E-3</v>
          </cell>
          <cell r="P8691">
            <v>0.58333333333333337</v>
          </cell>
          <cell r="Q8691">
            <v>0.75</v>
          </cell>
          <cell r="R8691">
            <v>14</v>
          </cell>
          <cell r="S8691">
            <v>18</v>
          </cell>
        </row>
        <row r="8692">
          <cell r="A8692" t="str">
            <v>Switch</v>
          </cell>
          <cell r="B8692" t="str">
            <v>All</v>
          </cell>
          <cell r="C8692" t="str">
            <v>X</v>
          </cell>
          <cell r="D8692">
            <v>39695</v>
          </cell>
          <cell r="E8692">
            <v>3</v>
          </cell>
          <cell r="F8692">
            <v>0.1019181</v>
          </cell>
          <cell r="G8692">
            <v>7.3693599999999998E-2</v>
          </cell>
          <cell r="H8692">
            <v>67.322900000000004</v>
          </cell>
          <cell r="I8692">
            <v>5.865E-4</v>
          </cell>
          <cell r="J8692">
            <v>160</v>
          </cell>
          <cell r="K8692">
            <v>-5.9261500000000002E-2</v>
          </cell>
          <cell r="L8692">
            <v>-4.0924500000000003E-2</v>
          </cell>
          <cell r="M8692">
            <v>-2.82244E-2</v>
          </cell>
          <cell r="N8692">
            <v>-1.55243E-2</v>
          </cell>
          <cell r="O8692">
            <v>2.8126000000000002E-3</v>
          </cell>
          <cell r="P8692">
            <v>0.58333333333333337</v>
          </cell>
          <cell r="Q8692">
            <v>0.75</v>
          </cell>
          <cell r="R8692">
            <v>14</v>
          </cell>
          <cell r="S8692">
            <v>18</v>
          </cell>
        </row>
        <row r="8693">
          <cell r="A8693" t="str">
            <v>Switch</v>
          </cell>
          <cell r="B8693" t="str">
            <v>All</v>
          </cell>
          <cell r="C8693" t="str">
            <v>X</v>
          </cell>
          <cell r="D8693">
            <v>39695</v>
          </cell>
          <cell r="E8693">
            <v>4</v>
          </cell>
          <cell r="F8693">
            <v>7.0458099999999996E-2</v>
          </cell>
          <cell r="G8693">
            <v>5.4724200000000001E-2</v>
          </cell>
          <cell r="H8693">
            <v>65.181299999999993</v>
          </cell>
          <cell r="I8693">
            <v>5.8629999999999999E-4</v>
          </cell>
          <cell r="J8693">
            <v>160</v>
          </cell>
          <cell r="K8693">
            <v>-4.6766000000000002E-2</v>
          </cell>
          <cell r="L8693">
            <v>-2.8431999999999999E-2</v>
          </cell>
          <cell r="M8693">
            <v>-1.5733899999999999E-2</v>
          </cell>
          <cell r="N8693">
            <v>-3.0358E-3</v>
          </cell>
          <cell r="O8693">
            <v>1.5298300000000001E-2</v>
          </cell>
          <cell r="P8693">
            <v>0.58333333333333337</v>
          </cell>
          <cell r="Q8693">
            <v>0.75</v>
          </cell>
          <cell r="R8693">
            <v>14</v>
          </cell>
          <cell r="S8693">
            <v>18</v>
          </cell>
        </row>
        <row r="8694">
          <cell r="A8694" t="str">
            <v>Switch</v>
          </cell>
          <cell r="B8694" t="str">
            <v>All</v>
          </cell>
          <cell r="C8694" t="str">
            <v>X</v>
          </cell>
          <cell r="D8694">
            <v>39695</v>
          </cell>
          <cell r="E8694">
            <v>5</v>
          </cell>
          <cell r="F8694">
            <v>3.3458300000000003E-2</v>
          </cell>
          <cell r="G8694">
            <v>4.3428300000000003E-2</v>
          </cell>
          <cell r="H8694">
            <v>64.380499999999998</v>
          </cell>
          <cell r="I8694">
            <v>5.8629999999999999E-4</v>
          </cell>
          <cell r="J8694">
            <v>160</v>
          </cell>
          <cell r="K8694">
            <v>-2.10621E-2</v>
          </cell>
          <cell r="L8694">
            <v>-2.728E-3</v>
          </cell>
          <cell r="M8694">
            <v>9.9701000000000008E-3</v>
          </cell>
          <cell r="N8694">
            <v>2.2668199999999999E-2</v>
          </cell>
          <cell r="O8694">
            <v>4.1002200000000003E-2</v>
          </cell>
          <cell r="P8694">
            <v>0.58333333333333337</v>
          </cell>
          <cell r="Q8694">
            <v>0.75</v>
          </cell>
          <cell r="R8694">
            <v>14</v>
          </cell>
          <cell r="S8694">
            <v>18</v>
          </cell>
        </row>
        <row r="8695">
          <cell r="A8695" t="str">
            <v>Switch</v>
          </cell>
          <cell r="B8695" t="str">
            <v>All</v>
          </cell>
          <cell r="C8695" t="str">
            <v>X</v>
          </cell>
          <cell r="D8695">
            <v>39695</v>
          </cell>
          <cell r="E8695">
            <v>6</v>
          </cell>
          <cell r="F8695">
            <v>2.4341700000000001E-2</v>
          </cell>
          <cell r="G8695">
            <v>2.8081100000000001E-2</v>
          </cell>
          <cell r="H8695">
            <v>63.712400000000002</v>
          </cell>
          <cell r="I8695">
            <v>5.8629999999999999E-4</v>
          </cell>
          <cell r="J8695">
            <v>160</v>
          </cell>
          <cell r="K8695">
            <v>-2.7292299999999999E-2</v>
          </cell>
          <cell r="L8695">
            <v>-8.9584999999999994E-3</v>
          </cell>
          <cell r="M8695">
            <v>3.7393999999999999E-3</v>
          </cell>
          <cell r="N8695">
            <v>1.6437299999999998E-2</v>
          </cell>
          <cell r="O8695">
            <v>3.4771000000000003E-2</v>
          </cell>
          <cell r="P8695">
            <v>0.58333333333333337</v>
          </cell>
          <cell r="Q8695">
            <v>0.75</v>
          </cell>
          <cell r="R8695">
            <v>14</v>
          </cell>
          <cell r="S8695">
            <v>18</v>
          </cell>
        </row>
        <row r="8696">
          <cell r="A8696" t="str">
            <v>Switch</v>
          </cell>
          <cell r="B8696" t="str">
            <v>All</v>
          </cell>
          <cell r="C8696" t="str">
            <v>X</v>
          </cell>
          <cell r="D8696">
            <v>39695</v>
          </cell>
          <cell r="E8696">
            <v>7</v>
          </cell>
          <cell r="F8696">
            <v>8.9995000000000006E-3</v>
          </cell>
          <cell r="G8696">
            <v>2.2516700000000001E-2</v>
          </cell>
          <cell r="H8696">
            <v>62.659300000000002</v>
          </cell>
          <cell r="I8696">
            <v>5.8589999999999998E-4</v>
          </cell>
          <cell r="J8696">
            <v>160</v>
          </cell>
          <cell r="K8696">
            <v>-1.7502500000000001E-2</v>
          </cell>
          <cell r="L8696">
            <v>8.2419999999999998E-4</v>
          </cell>
          <cell r="M8696">
            <v>1.35172E-2</v>
          </cell>
          <cell r="N8696">
            <v>2.6210199999999999E-2</v>
          </cell>
          <cell r="O8696">
            <v>4.4536899999999997E-2</v>
          </cell>
          <cell r="P8696">
            <v>0.58333333333333337</v>
          </cell>
          <cell r="Q8696">
            <v>0.75</v>
          </cell>
          <cell r="R8696">
            <v>14</v>
          </cell>
          <cell r="S8696">
            <v>18</v>
          </cell>
        </row>
        <row r="8697">
          <cell r="A8697" t="str">
            <v>Switch</v>
          </cell>
          <cell r="B8697" t="str">
            <v>All</v>
          </cell>
          <cell r="C8697" t="str">
            <v>X</v>
          </cell>
          <cell r="D8697">
            <v>39695</v>
          </cell>
          <cell r="E8697">
            <v>8</v>
          </cell>
          <cell r="F8697">
            <v>1.8782E-3</v>
          </cell>
          <cell r="G8697">
            <v>2.03752E-2</v>
          </cell>
          <cell r="H8697">
            <v>63.668100000000003</v>
          </cell>
          <cell r="I8697">
            <v>5.8589999999999998E-4</v>
          </cell>
          <cell r="J8697">
            <v>160</v>
          </cell>
          <cell r="K8697">
            <v>-1.25223E-2</v>
          </cell>
          <cell r="L8697">
            <v>5.8041000000000004E-3</v>
          </cell>
          <cell r="M8697">
            <v>1.84969E-2</v>
          </cell>
          <cell r="N8697">
            <v>3.1189700000000001E-2</v>
          </cell>
          <cell r="O8697">
            <v>4.9516200000000003E-2</v>
          </cell>
          <cell r="P8697">
            <v>0.58333333333333337</v>
          </cell>
          <cell r="Q8697">
            <v>0.75</v>
          </cell>
          <cell r="R8697">
            <v>14</v>
          </cell>
          <cell r="S8697">
            <v>18</v>
          </cell>
        </row>
        <row r="8698">
          <cell r="A8698" t="str">
            <v>Switch</v>
          </cell>
          <cell r="B8698" t="str">
            <v>All</v>
          </cell>
          <cell r="C8698" t="str">
            <v>X</v>
          </cell>
          <cell r="D8698">
            <v>39695</v>
          </cell>
          <cell r="E8698">
            <v>9</v>
          </cell>
          <cell r="F8698">
            <v>1.8875999999999999E-3</v>
          </cell>
          <cell r="G8698">
            <v>2.96849E-2</v>
          </cell>
          <cell r="H8698">
            <v>69.557400000000001</v>
          </cell>
          <cell r="I8698">
            <v>5.9500000000000004E-4</v>
          </cell>
          <cell r="J8698">
            <v>160</v>
          </cell>
          <cell r="K8698">
            <v>-3.4632E-3</v>
          </cell>
          <cell r="L8698">
            <v>1.50058E-2</v>
          </cell>
          <cell r="M8698">
            <v>2.77973E-2</v>
          </cell>
          <cell r="N8698">
            <v>4.0588800000000001E-2</v>
          </cell>
          <cell r="O8698">
            <v>5.9057800000000001E-2</v>
          </cell>
          <cell r="P8698">
            <v>0.58333333333333337</v>
          </cell>
          <cell r="Q8698">
            <v>0.75</v>
          </cell>
          <cell r="R8698">
            <v>14</v>
          </cell>
          <cell r="S8698">
            <v>18</v>
          </cell>
        </row>
        <row r="8699">
          <cell r="A8699" t="str">
            <v>Switch</v>
          </cell>
          <cell r="B8699" t="str">
            <v>All</v>
          </cell>
          <cell r="C8699" t="str">
            <v>X</v>
          </cell>
          <cell r="D8699">
            <v>39695</v>
          </cell>
          <cell r="E8699">
            <v>10</v>
          </cell>
          <cell r="F8699">
            <v>1.7818400000000002E-2</v>
          </cell>
          <cell r="G8699">
            <v>4.3226800000000003E-2</v>
          </cell>
          <cell r="H8699">
            <v>76.477800000000002</v>
          </cell>
          <cell r="I8699">
            <v>6.0369999999999998E-4</v>
          </cell>
          <cell r="J8699">
            <v>160</v>
          </cell>
          <cell r="K8699">
            <v>-6.0790000000000002E-3</v>
          </cell>
          <cell r="L8699">
            <v>1.2524E-2</v>
          </cell>
          <cell r="M8699">
            <v>2.5408400000000001E-2</v>
          </cell>
          <cell r="N8699">
            <v>3.8292800000000002E-2</v>
          </cell>
          <cell r="O8699">
            <v>5.6895800000000003E-2</v>
          </cell>
          <cell r="P8699">
            <v>0.58333333333333337</v>
          </cell>
          <cell r="Q8699">
            <v>0.75</v>
          </cell>
          <cell r="R8699">
            <v>14</v>
          </cell>
          <cell r="S8699">
            <v>18</v>
          </cell>
        </row>
        <row r="8700">
          <cell r="A8700" t="str">
            <v>Switch</v>
          </cell>
          <cell r="B8700" t="str">
            <v>All</v>
          </cell>
          <cell r="C8700" t="str">
            <v>X</v>
          </cell>
          <cell r="D8700">
            <v>39695</v>
          </cell>
          <cell r="E8700">
            <v>11</v>
          </cell>
          <cell r="F8700">
            <v>5.5807900000000001E-2</v>
          </cell>
          <cell r="G8700">
            <v>5.3762299999999999E-2</v>
          </cell>
          <cell r="H8700">
            <v>82.256600000000006</v>
          </cell>
          <cell r="I8700">
            <v>6.0559999999999998E-4</v>
          </cell>
          <cell r="J8700">
            <v>160</v>
          </cell>
          <cell r="K8700">
            <v>-3.3582599999999997E-2</v>
          </cell>
          <cell r="L8700">
            <v>-1.49503E-2</v>
          </cell>
          <cell r="M8700">
            <v>-2.0455999999999998E-3</v>
          </cell>
          <cell r="N8700">
            <v>1.08591E-2</v>
          </cell>
          <cell r="O8700">
            <v>2.9491400000000001E-2</v>
          </cell>
          <cell r="P8700">
            <v>0.58333333333333337</v>
          </cell>
          <cell r="Q8700">
            <v>0.75</v>
          </cell>
          <cell r="R8700">
            <v>14</v>
          </cell>
          <cell r="S8700">
            <v>18</v>
          </cell>
        </row>
        <row r="8701">
          <cell r="A8701" t="str">
            <v>Switch</v>
          </cell>
          <cell r="B8701" t="str">
            <v>All</v>
          </cell>
          <cell r="C8701" t="str">
            <v>X</v>
          </cell>
          <cell r="D8701">
            <v>39695</v>
          </cell>
          <cell r="E8701">
            <v>12</v>
          </cell>
          <cell r="F8701">
            <v>0.1196436</v>
          </cell>
          <cell r="G8701">
            <v>0.13408439999999999</v>
          </cell>
          <cell r="H8701">
            <v>86.464500000000001</v>
          </cell>
          <cell r="I8701">
            <v>6.1160000000000001E-4</v>
          </cell>
          <cell r="J8701">
            <v>160</v>
          </cell>
          <cell r="K8701">
            <v>-1.7251699999999998E-2</v>
          </cell>
          <cell r="L8701">
            <v>1.4725000000000001E-3</v>
          </cell>
          <cell r="M8701">
            <v>1.44408E-2</v>
          </cell>
          <cell r="N8701">
            <v>2.7409099999999999E-2</v>
          </cell>
          <cell r="O8701">
            <v>4.6133300000000002E-2</v>
          </cell>
          <cell r="P8701">
            <v>0.58333333333333337</v>
          </cell>
          <cell r="Q8701">
            <v>0.75</v>
          </cell>
          <cell r="R8701">
            <v>14</v>
          </cell>
          <cell r="S8701">
            <v>18</v>
          </cell>
        </row>
        <row r="8702">
          <cell r="A8702" t="str">
            <v>Switch</v>
          </cell>
          <cell r="B8702" t="str">
            <v>All</v>
          </cell>
          <cell r="C8702" t="str">
            <v>X</v>
          </cell>
          <cell r="D8702">
            <v>39695</v>
          </cell>
          <cell r="E8702">
            <v>13</v>
          </cell>
          <cell r="F8702">
            <v>0.2370573</v>
          </cell>
          <cell r="G8702">
            <v>0.28882350000000001</v>
          </cell>
          <cell r="H8702">
            <v>91.017600000000002</v>
          </cell>
          <cell r="I8702">
            <v>6.1010000000000003E-4</v>
          </cell>
          <cell r="J8702">
            <v>160</v>
          </cell>
          <cell r="K8702">
            <v>2.0111299999999999E-2</v>
          </cell>
          <cell r="L8702">
            <v>3.8813300000000002E-2</v>
          </cell>
          <cell r="M8702">
            <v>5.1766199999999998E-2</v>
          </cell>
          <cell r="N8702">
            <v>6.4719100000000002E-2</v>
          </cell>
          <cell r="O8702">
            <v>8.3421099999999998E-2</v>
          </cell>
          <cell r="P8702">
            <v>0.58333333333333337</v>
          </cell>
          <cell r="Q8702">
            <v>0.75</v>
          </cell>
          <cell r="R8702">
            <v>14</v>
          </cell>
          <cell r="S8702">
            <v>18</v>
          </cell>
        </row>
        <row r="8703">
          <cell r="A8703" t="str">
            <v>Switch</v>
          </cell>
          <cell r="B8703" t="str">
            <v>All</v>
          </cell>
          <cell r="C8703" t="str">
            <v>X</v>
          </cell>
          <cell r="D8703">
            <v>39695</v>
          </cell>
          <cell r="E8703">
            <v>14</v>
          </cell>
          <cell r="F8703">
            <v>0.39731650000000002</v>
          </cell>
          <cell r="G8703">
            <v>0.50621119999999997</v>
          </cell>
          <cell r="H8703">
            <v>95.017600000000002</v>
          </cell>
          <cell r="I8703">
            <v>6.1669999999999997E-4</v>
          </cell>
          <cell r="J8703">
            <v>160</v>
          </cell>
          <cell r="K8703">
            <v>7.7068499999999998E-2</v>
          </cell>
          <cell r="L8703">
            <v>9.5871700000000004E-2</v>
          </cell>
          <cell r="M8703">
            <v>0.10889459999999999</v>
          </cell>
          <cell r="N8703">
            <v>0.1219176</v>
          </cell>
          <cell r="O8703">
            <v>0.14072080000000001</v>
          </cell>
          <cell r="P8703">
            <v>0.58333333333333337</v>
          </cell>
          <cell r="Q8703">
            <v>0.75</v>
          </cell>
          <cell r="R8703">
            <v>14</v>
          </cell>
          <cell r="S8703">
            <v>18</v>
          </cell>
        </row>
        <row r="8704">
          <cell r="A8704" t="str">
            <v>Switch</v>
          </cell>
          <cell r="B8704" t="str">
            <v>All</v>
          </cell>
          <cell r="C8704" t="str">
            <v>X</v>
          </cell>
          <cell r="D8704">
            <v>39695</v>
          </cell>
          <cell r="E8704">
            <v>15</v>
          </cell>
          <cell r="F8704">
            <v>0.36090820000000001</v>
          </cell>
          <cell r="G8704">
            <v>0.71570250000000002</v>
          </cell>
          <cell r="H8704">
            <v>97.061999999999998</v>
          </cell>
          <cell r="I8704">
            <v>6.179E-4</v>
          </cell>
          <cell r="J8704">
            <v>160</v>
          </cell>
          <cell r="K8704">
            <v>0.32293919999999998</v>
          </cell>
          <cell r="L8704">
            <v>0.34175939999999999</v>
          </cell>
          <cell r="M8704">
            <v>0.35479430000000001</v>
          </cell>
          <cell r="N8704">
            <v>0.36782910000000002</v>
          </cell>
          <cell r="O8704">
            <v>0.38664929999999997</v>
          </cell>
          <cell r="P8704">
            <v>0.58333333333333337</v>
          </cell>
          <cell r="Q8704">
            <v>0.75</v>
          </cell>
          <cell r="R8704">
            <v>14</v>
          </cell>
          <cell r="S8704">
            <v>18</v>
          </cell>
        </row>
        <row r="8705">
          <cell r="A8705" t="str">
            <v>Switch</v>
          </cell>
          <cell r="B8705" t="str">
            <v>All</v>
          </cell>
          <cell r="C8705" t="str">
            <v>X</v>
          </cell>
          <cell r="D8705">
            <v>39695</v>
          </cell>
          <cell r="E8705">
            <v>16</v>
          </cell>
          <cell r="F8705">
            <v>0.56293199999999999</v>
          </cell>
          <cell r="G8705">
            <v>0.98383989999999999</v>
          </cell>
          <cell r="H8705">
            <v>98.822999999999993</v>
          </cell>
          <cell r="I8705">
            <v>6.2629999999999999E-4</v>
          </cell>
          <cell r="J8705">
            <v>160</v>
          </cell>
          <cell r="K8705">
            <v>0.38883570000000001</v>
          </cell>
          <cell r="L8705">
            <v>0.40778429999999999</v>
          </cell>
          <cell r="M8705">
            <v>0.420908</v>
          </cell>
          <cell r="N8705">
            <v>0.43403170000000002</v>
          </cell>
          <cell r="O8705">
            <v>0.4529802</v>
          </cell>
          <cell r="P8705">
            <v>0.58333333333333337</v>
          </cell>
          <cell r="Q8705">
            <v>0.75</v>
          </cell>
          <cell r="R8705">
            <v>14</v>
          </cell>
          <cell r="S8705">
            <v>18</v>
          </cell>
        </row>
        <row r="8706">
          <cell r="A8706" t="str">
            <v>Switch</v>
          </cell>
          <cell r="B8706" t="str">
            <v>All</v>
          </cell>
          <cell r="C8706" t="str">
            <v>X</v>
          </cell>
          <cell r="D8706">
            <v>39695</v>
          </cell>
          <cell r="E8706">
            <v>17</v>
          </cell>
          <cell r="F8706">
            <v>0.72171430000000003</v>
          </cell>
          <cell r="G8706">
            <v>1.237012</v>
          </cell>
          <cell r="H8706">
            <v>99.176900000000003</v>
          </cell>
          <cell r="I8706">
            <v>6.3179999999999996E-4</v>
          </cell>
          <cell r="J8706">
            <v>160</v>
          </cell>
          <cell r="K8706">
            <v>0.48308479999999998</v>
          </cell>
          <cell r="L8706">
            <v>0.50211640000000002</v>
          </cell>
          <cell r="M8706">
            <v>0.51529769999999997</v>
          </cell>
          <cell r="N8706">
            <v>0.52847900000000003</v>
          </cell>
          <cell r="O8706">
            <v>0.54751070000000002</v>
          </cell>
          <cell r="P8706">
            <v>0.58333333333333337</v>
          </cell>
          <cell r="Q8706">
            <v>0.75</v>
          </cell>
          <cell r="R8706">
            <v>14</v>
          </cell>
          <cell r="S8706">
            <v>18</v>
          </cell>
        </row>
        <row r="8707">
          <cell r="A8707" t="str">
            <v>Switch</v>
          </cell>
          <cell r="B8707" t="str">
            <v>All</v>
          </cell>
          <cell r="C8707" t="str">
            <v>X</v>
          </cell>
          <cell r="D8707">
            <v>39695</v>
          </cell>
          <cell r="E8707">
            <v>18</v>
          </cell>
          <cell r="F8707">
            <v>0.76683500000000004</v>
          </cell>
          <cell r="G8707">
            <v>1.3961779999999999</v>
          </cell>
          <cell r="H8707">
            <v>99.313999999999993</v>
          </cell>
          <cell r="I8707">
            <v>6.4780000000000003E-4</v>
          </cell>
          <cell r="J8707">
            <v>160</v>
          </cell>
          <cell r="K8707">
            <v>0.59672530000000001</v>
          </cell>
          <cell r="L8707">
            <v>0.61599610000000005</v>
          </cell>
          <cell r="M8707">
            <v>0.62934299999999999</v>
          </cell>
          <cell r="N8707">
            <v>0.64268990000000004</v>
          </cell>
          <cell r="O8707">
            <v>0.66196069999999996</v>
          </cell>
          <cell r="P8707">
            <v>0.58333333333333337</v>
          </cell>
          <cell r="Q8707">
            <v>0.75</v>
          </cell>
          <cell r="R8707">
            <v>14</v>
          </cell>
          <cell r="S8707">
            <v>18</v>
          </cell>
        </row>
        <row r="8708">
          <cell r="A8708" t="str">
            <v>Switch</v>
          </cell>
          <cell r="B8708" t="str">
            <v>All</v>
          </cell>
          <cell r="C8708" t="str">
            <v>X</v>
          </cell>
          <cell r="D8708">
            <v>39695</v>
          </cell>
          <cell r="E8708">
            <v>19</v>
          </cell>
          <cell r="F8708">
            <v>1.522829</v>
          </cell>
          <cell r="G8708">
            <v>1.411608</v>
          </cell>
          <cell r="H8708">
            <v>97.061800000000005</v>
          </cell>
          <cell r="I8708">
            <v>6.4190000000000004E-4</v>
          </cell>
          <cell r="J8708">
            <v>160</v>
          </cell>
          <cell r="K8708">
            <v>-0.14368880000000001</v>
          </cell>
          <cell r="L8708">
            <v>-0.1245063</v>
          </cell>
          <cell r="M8708">
            <v>-0.1112206</v>
          </cell>
          <cell r="N8708">
            <v>-9.7934900000000005E-2</v>
          </cell>
          <cell r="O8708">
            <v>-7.87524E-2</v>
          </cell>
          <cell r="P8708">
            <v>0.58333333333333337</v>
          </cell>
          <cell r="Q8708">
            <v>0.75</v>
          </cell>
          <cell r="R8708">
            <v>14</v>
          </cell>
          <cell r="S8708">
            <v>18</v>
          </cell>
        </row>
        <row r="8709">
          <cell r="A8709" t="str">
            <v>Switch</v>
          </cell>
          <cell r="B8709" t="str">
            <v>All</v>
          </cell>
          <cell r="C8709" t="str">
            <v>X</v>
          </cell>
          <cell r="D8709">
            <v>39695</v>
          </cell>
          <cell r="E8709">
            <v>20</v>
          </cell>
          <cell r="F8709">
            <v>1.369135</v>
          </cell>
          <cell r="G8709">
            <v>1.08246</v>
          </cell>
          <cell r="H8709">
            <v>91.880399999999995</v>
          </cell>
          <cell r="I8709">
            <v>6.2989999999999997E-4</v>
          </cell>
          <cell r="J8709">
            <v>160</v>
          </cell>
          <cell r="K8709">
            <v>-0.3188394</v>
          </cell>
          <cell r="L8709">
            <v>-0.2998364</v>
          </cell>
          <cell r="M8709">
            <v>-0.28667500000000001</v>
          </cell>
          <cell r="N8709">
            <v>-0.27351360000000002</v>
          </cell>
          <cell r="O8709">
            <v>-0.25451059999999998</v>
          </cell>
          <cell r="P8709">
            <v>0.58333333333333337</v>
          </cell>
          <cell r="Q8709">
            <v>0.75</v>
          </cell>
          <cell r="R8709">
            <v>14</v>
          </cell>
          <cell r="S8709">
            <v>18</v>
          </cell>
        </row>
        <row r="8710">
          <cell r="A8710" t="str">
            <v>Switch</v>
          </cell>
          <cell r="B8710" t="str">
            <v>All</v>
          </cell>
          <cell r="C8710" t="str">
            <v>X</v>
          </cell>
          <cell r="D8710">
            <v>39695</v>
          </cell>
          <cell r="E8710">
            <v>21</v>
          </cell>
          <cell r="F8710">
            <v>0.93318590000000001</v>
          </cell>
          <cell r="G8710">
            <v>0.83036880000000002</v>
          </cell>
          <cell r="H8710">
            <v>85.725499999999997</v>
          </cell>
          <cell r="I8710">
            <v>6.1569999999999995E-4</v>
          </cell>
          <cell r="J8710">
            <v>160</v>
          </cell>
          <cell r="K8710">
            <v>-0.13461699999999999</v>
          </cell>
          <cell r="L8710">
            <v>-0.1158294</v>
          </cell>
          <cell r="M8710">
            <v>-0.10281709999999999</v>
          </cell>
          <cell r="N8710">
            <v>-8.9804899999999993E-2</v>
          </cell>
          <cell r="O8710">
            <v>-7.1017200000000003E-2</v>
          </cell>
          <cell r="P8710">
            <v>0.58333333333333337</v>
          </cell>
          <cell r="Q8710">
            <v>0.75</v>
          </cell>
          <cell r="R8710">
            <v>14</v>
          </cell>
          <cell r="S8710">
            <v>18</v>
          </cell>
        </row>
        <row r="8711">
          <cell r="A8711" t="str">
            <v>Switch</v>
          </cell>
          <cell r="B8711" t="str">
            <v>All</v>
          </cell>
          <cell r="C8711" t="str">
            <v>X</v>
          </cell>
          <cell r="D8711">
            <v>39695</v>
          </cell>
          <cell r="E8711">
            <v>22</v>
          </cell>
          <cell r="F8711">
            <v>0.56140009999999996</v>
          </cell>
          <cell r="G8711">
            <v>0.58474090000000001</v>
          </cell>
          <cell r="H8711">
            <v>82.035200000000003</v>
          </cell>
          <cell r="I8711">
            <v>6.2960000000000002E-4</v>
          </cell>
          <cell r="J8711">
            <v>160</v>
          </cell>
          <cell r="K8711">
            <v>-8.8164999999999997E-3</v>
          </cell>
          <cell r="L8711">
            <v>1.01823E-2</v>
          </cell>
          <cell r="M8711">
            <v>2.3340900000000001E-2</v>
          </cell>
          <cell r="N8711">
            <v>3.6499400000000001E-2</v>
          </cell>
          <cell r="O8711">
            <v>5.54983E-2</v>
          </cell>
          <cell r="P8711">
            <v>0.58333333333333337</v>
          </cell>
          <cell r="Q8711">
            <v>0.75</v>
          </cell>
          <cell r="R8711">
            <v>14</v>
          </cell>
          <cell r="S8711">
            <v>18</v>
          </cell>
        </row>
        <row r="8712">
          <cell r="A8712" t="str">
            <v>Switch</v>
          </cell>
          <cell r="B8712" t="str">
            <v>All</v>
          </cell>
          <cell r="C8712" t="str">
            <v>X</v>
          </cell>
          <cell r="D8712">
            <v>39695</v>
          </cell>
          <cell r="E8712">
            <v>23</v>
          </cell>
          <cell r="F8712">
            <v>0.39940619999999999</v>
          </cell>
          <cell r="G8712">
            <v>0.40661560000000002</v>
          </cell>
          <cell r="H8712">
            <v>79.194500000000005</v>
          </cell>
          <cell r="I8712">
            <v>6.3880000000000002E-4</v>
          </cell>
          <cell r="J8712">
            <v>160</v>
          </cell>
          <cell r="K8712">
            <v>-2.51813E-2</v>
          </cell>
          <cell r="L8712">
            <v>-6.0445999999999998E-3</v>
          </cell>
          <cell r="M8712">
            <v>7.2094000000000004E-3</v>
          </cell>
          <cell r="N8712">
            <v>2.04633E-2</v>
          </cell>
          <cell r="O8712">
            <v>3.9600000000000003E-2</v>
          </cell>
          <cell r="P8712">
            <v>0.58333333333333337</v>
          </cell>
          <cell r="Q8712">
            <v>0.75</v>
          </cell>
          <cell r="R8712">
            <v>14</v>
          </cell>
          <cell r="S8712">
            <v>18</v>
          </cell>
        </row>
        <row r="8713">
          <cell r="A8713" t="str">
            <v>Switch</v>
          </cell>
          <cell r="B8713" t="str">
            <v>All</v>
          </cell>
          <cell r="C8713" t="str">
            <v>X</v>
          </cell>
          <cell r="D8713">
            <v>39695</v>
          </cell>
          <cell r="E8713">
            <v>24</v>
          </cell>
          <cell r="F8713">
            <v>0.2161826</v>
          </cell>
          <cell r="G8713">
            <v>0.2245211</v>
          </cell>
          <cell r="H8713">
            <v>76.411299999999997</v>
          </cell>
          <cell r="I8713">
            <v>6.313E-4</v>
          </cell>
          <cell r="J8713">
            <v>160</v>
          </cell>
          <cell r="K8713">
            <v>-2.38605E-2</v>
          </cell>
          <cell r="L8713">
            <v>-4.8371000000000004E-3</v>
          </cell>
          <cell r="M8713">
            <v>8.3385000000000004E-3</v>
          </cell>
          <cell r="N8713">
            <v>2.1513999999999998E-2</v>
          </cell>
          <cell r="O8713">
            <v>4.0537400000000001E-2</v>
          </cell>
          <cell r="P8713">
            <v>0.58333333333333337</v>
          </cell>
          <cell r="Q8713">
            <v>0.75</v>
          </cell>
          <cell r="R8713">
            <v>14</v>
          </cell>
          <cell r="S8713">
            <v>18</v>
          </cell>
        </row>
        <row r="8714">
          <cell r="A8714" t="str">
            <v>Switch</v>
          </cell>
          <cell r="B8714" t="str">
            <v>All</v>
          </cell>
          <cell r="C8714" t="str">
            <v>X</v>
          </cell>
          <cell r="D8714">
            <v>39706</v>
          </cell>
          <cell r="E8714">
            <v>1</v>
          </cell>
          <cell r="F8714">
            <v>1.9662E-3</v>
          </cell>
          <cell r="G8714">
            <v>1.7185599999999999E-2</v>
          </cell>
          <cell r="H8714">
            <v>59.040300000000002</v>
          </cell>
          <cell r="I8714">
            <v>5.44E-4</v>
          </cell>
          <cell r="J8714">
            <v>163</v>
          </cell>
          <cell r="K8714">
            <v>-1.4670300000000001E-2</v>
          </cell>
          <cell r="L8714">
            <v>2.9887999999999998E-3</v>
          </cell>
          <cell r="M8714">
            <v>1.5219399999999999E-2</v>
          </cell>
          <cell r="N8714">
            <v>2.7449999999999999E-2</v>
          </cell>
          <cell r="O8714">
            <v>4.5109099999999999E-2</v>
          </cell>
          <cell r="P8714">
            <v>0.58333333333333337</v>
          </cell>
          <cell r="Q8714">
            <v>0.75</v>
          </cell>
          <cell r="R8714">
            <v>14</v>
          </cell>
          <cell r="S8714">
            <v>18</v>
          </cell>
        </row>
        <row r="8715">
          <cell r="A8715" t="str">
            <v>Switch</v>
          </cell>
          <cell r="B8715" t="str">
            <v>All</v>
          </cell>
          <cell r="C8715" t="str">
            <v>X</v>
          </cell>
          <cell r="D8715">
            <v>39706</v>
          </cell>
          <cell r="E8715">
            <v>2</v>
          </cell>
          <cell r="F8715">
            <v>1.9602E-3</v>
          </cell>
          <cell r="G8715">
            <v>1.6540300000000001E-2</v>
          </cell>
          <cell r="H8715">
            <v>58.140500000000003</v>
          </cell>
          <cell r="I8715">
            <v>5.4390000000000005E-4</v>
          </cell>
          <cell r="J8715">
            <v>163</v>
          </cell>
          <cell r="K8715">
            <v>-1.53089E-2</v>
          </cell>
          <cell r="L8715">
            <v>2.3497000000000001E-3</v>
          </cell>
          <cell r="M8715">
            <v>1.45801E-2</v>
          </cell>
          <cell r="N8715">
            <v>2.6810400000000002E-2</v>
          </cell>
          <cell r="O8715">
            <v>4.4469000000000002E-2</v>
          </cell>
          <cell r="P8715">
            <v>0.58333333333333337</v>
          </cell>
          <cell r="Q8715">
            <v>0.75</v>
          </cell>
          <cell r="R8715">
            <v>14</v>
          </cell>
          <cell r="S8715">
            <v>18</v>
          </cell>
        </row>
        <row r="8716">
          <cell r="A8716" t="str">
            <v>Switch</v>
          </cell>
          <cell r="B8716" t="str">
            <v>All</v>
          </cell>
          <cell r="C8716" t="str">
            <v>X</v>
          </cell>
          <cell r="D8716">
            <v>39706</v>
          </cell>
          <cell r="E8716">
            <v>3</v>
          </cell>
          <cell r="F8716">
            <v>1.9507999999999999E-3</v>
          </cell>
          <cell r="G8716">
            <v>1.5622799999999999E-2</v>
          </cell>
          <cell r="H8716">
            <v>57.283799999999999</v>
          </cell>
          <cell r="I8716">
            <v>5.4390000000000005E-4</v>
          </cell>
          <cell r="J8716">
            <v>163</v>
          </cell>
          <cell r="K8716">
            <v>-1.6216499999999998E-2</v>
          </cell>
          <cell r="L8716">
            <v>1.4419000000000001E-3</v>
          </cell>
          <cell r="M8716">
            <v>1.3672E-2</v>
          </cell>
          <cell r="N8716">
            <v>2.5902100000000001E-2</v>
          </cell>
          <cell r="O8716">
            <v>4.3560500000000002E-2</v>
          </cell>
          <cell r="P8716">
            <v>0.58333333333333337</v>
          </cell>
          <cell r="Q8716">
            <v>0.75</v>
          </cell>
          <cell r="R8716">
            <v>14</v>
          </cell>
          <cell r="S8716">
            <v>18</v>
          </cell>
        </row>
        <row r="8717">
          <cell r="A8717" t="str">
            <v>Switch</v>
          </cell>
          <cell r="B8717" t="str">
            <v>All</v>
          </cell>
          <cell r="C8717" t="str">
            <v>X</v>
          </cell>
          <cell r="D8717">
            <v>39706</v>
          </cell>
          <cell r="E8717">
            <v>4</v>
          </cell>
          <cell r="F8717">
            <v>1.9555000000000002E-3</v>
          </cell>
          <cell r="G8717">
            <v>1.3231100000000001E-2</v>
          </cell>
          <cell r="H8717">
            <v>56.254199999999997</v>
          </cell>
          <cell r="I8717">
            <v>5.4390000000000005E-4</v>
          </cell>
          <cell r="J8717">
            <v>163</v>
          </cell>
          <cell r="K8717">
            <v>-1.8612900000000002E-2</v>
          </cell>
          <cell r="L8717">
            <v>-9.546E-4</v>
          </cell>
          <cell r="M8717">
            <v>1.1275500000000001E-2</v>
          </cell>
          <cell r="N8717">
            <v>2.3505600000000001E-2</v>
          </cell>
          <cell r="O8717">
            <v>4.1163999999999999E-2</v>
          </cell>
          <cell r="P8717">
            <v>0.58333333333333337</v>
          </cell>
          <cell r="Q8717">
            <v>0.75</v>
          </cell>
          <cell r="R8717">
            <v>14</v>
          </cell>
          <cell r="S8717">
            <v>18</v>
          </cell>
        </row>
        <row r="8718">
          <cell r="A8718" t="str">
            <v>Switch</v>
          </cell>
          <cell r="B8718" t="str">
            <v>All</v>
          </cell>
          <cell r="C8718" t="str">
            <v>X</v>
          </cell>
          <cell r="D8718">
            <v>39706</v>
          </cell>
          <cell r="E8718">
            <v>5</v>
          </cell>
          <cell r="F8718">
            <v>1.9521E-3</v>
          </cell>
          <cell r="G8718">
            <v>1.14666E-2</v>
          </cell>
          <cell r="H8718">
            <v>55.6678</v>
          </cell>
          <cell r="I8718">
            <v>5.4390000000000005E-4</v>
          </cell>
          <cell r="J8718">
            <v>163</v>
          </cell>
          <cell r="K8718">
            <v>-2.03739E-2</v>
          </cell>
          <cell r="L8718">
            <v>-2.7155999999999999E-3</v>
          </cell>
          <cell r="M8718">
            <v>9.5145000000000004E-3</v>
          </cell>
          <cell r="N8718">
            <v>2.1744599999999999E-2</v>
          </cell>
          <cell r="O8718">
            <v>3.9403000000000001E-2</v>
          </cell>
          <cell r="P8718">
            <v>0.58333333333333337</v>
          </cell>
          <cell r="Q8718">
            <v>0.75</v>
          </cell>
          <cell r="R8718">
            <v>14</v>
          </cell>
          <cell r="S8718">
            <v>18</v>
          </cell>
        </row>
        <row r="8719">
          <cell r="A8719" t="str">
            <v>Switch</v>
          </cell>
          <cell r="B8719" t="str">
            <v>All</v>
          </cell>
          <cell r="C8719" t="str">
            <v>X</v>
          </cell>
          <cell r="D8719">
            <v>39706</v>
          </cell>
          <cell r="E8719">
            <v>6</v>
          </cell>
          <cell r="F8719">
            <v>1.9388999999999999E-3</v>
          </cell>
          <cell r="G8719">
            <v>1.0678E-2</v>
          </cell>
          <cell r="H8719">
            <v>55.424700000000001</v>
          </cell>
          <cell r="I8719">
            <v>5.4390000000000005E-4</v>
          </cell>
          <cell r="J8719">
            <v>163</v>
          </cell>
          <cell r="K8719">
            <v>-2.1149299999999999E-2</v>
          </cell>
          <cell r="L8719">
            <v>-3.4910000000000002E-3</v>
          </cell>
          <cell r="M8719">
            <v>8.7390999999999996E-3</v>
          </cell>
          <cell r="N8719">
            <v>2.09692E-2</v>
          </cell>
          <cell r="O8719">
            <v>3.8627599999999998E-2</v>
          </cell>
          <cell r="P8719">
            <v>0.58333333333333337</v>
          </cell>
          <cell r="Q8719">
            <v>0.75</v>
          </cell>
          <cell r="R8719">
            <v>14</v>
          </cell>
          <cell r="S8719">
            <v>18</v>
          </cell>
        </row>
        <row r="8720">
          <cell r="A8720" t="str">
            <v>Switch</v>
          </cell>
          <cell r="B8720" t="str">
            <v>All</v>
          </cell>
          <cell r="C8720" t="str">
            <v>X</v>
          </cell>
          <cell r="D8720">
            <v>39706</v>
          </cell>
          <cell r="E8720">
            <v>7</v>
          </cell>
          <cell r="F8720">
            <v>7.0501000000000001E-3</v>
          </cell>
          <cell r="G8720">
            <v>1.0567E-2</v>
          </cell>
          <cell r="H8720">
            <v>55.4816</v>
          </cell>
          <cell r="I8720">
            <v>5.4390000000000005E-4</v>
          </cell>
          <cell r="J8720">
            <v>163</v>
          </cell>
          <cell r="K8720">
            <v>-2.63714E-2</v>
          </cell>
          <cell r="L8720">
            <v>-8.7130999999999997E-3</v>
          </cell>
          <cell r="M8720">
            <v>3.5168999999999999E-3</v>
          </cell>
          <cell r="N8720">
            <v>1.5746900000000001E-2</v>
          </cell>
          <cell r="O8720">
            <v>3.34051E-2</v>
          </cell>
          <cell r="P8720">
            <v>0.58333333333333337</v>
          </cell>
          <cell r="Q8720">
            <v>0.75</v>
          </cell>
          <cell r="R8720">
            <v>14</v>
          </cell>
          <cell r="S8720">
            <v>18</v>
          </cell>
        </row>
        <row r="8721">
          <cell r="A8721" t="str">
            <v>Switch</v>
          </cell>
          <cell r="B8721" t="str">
            <v>All</v>
          </cell>
          <cell r="C8721" t="str">
            <v>X</v>
          </cell>
          <cell r="D8721">
            <v>39706</v>
          </cell>
          <cell r="E8721">
            <v>8</v>
          </cell>
          <cell r="F8721">
            <v>1.9078000000000001E-3</v>
          </cell>
          <cell r="G8721">
            <v>1.03266E-2</v>
          </cell>
          <cell r="H8721">
            <v>56.067999999999998</v>
          </cell>
          <cell r="I8721">
            <v>5.4390000000000005E-4</v>
          </cell>
          <cell r="J8721">
            <v>163</v>
          </cell>
          <cell r="K8721">
            <v>-2.1469499999999999E-2</v>
          </cell>
          <cell r="L8721">
            <v>-3.8113000000000001E-3</v>
          </cell>
          <cell r="M8721">
            <v>8.4188000000000006E-3</v>
          </cell>
          <cell r="N8721">
            <v>2.0648799999999998E-2</v>
          </cell>
          <cell r="O8721">
            <v>3.8307000000000001E-2</v>
          </cell>
          <cell r="P8721">
            <v>0.58333333333333337</v>
          </cell>
          <cell r="Q8721">
            <v>0.75</v>
          </cell>
          <cell r="R8721">
            <v>14</v>
          </cell>
          <cell r="S8721">
            <v>18</v>
          </cell>
        </row>
        <row r="8722">
          <cell r="A8722" t="str">
            <v>Switch</v>
          </cell>
          <cell r="B8722" t="str">
            <v>All</v>
          </cell>
          <cell r="C8722" t="str">
            <v>X</v>
          </cell>
          <cell r="D8722">
            <v>39706</v>
          </cell>
          <cell r="E8722">
            <v>9</v>
          </cell>
          <cell r="F8722">
            <v>1.9247999999999999E-3</v>
          </cell>
          <cell r="G8722">
            <v>1.1190800000000001E-2</v>
          </cell>
          <cell r="H8722">
            <v>58.597099999999998</v>
          </cell>
          <cell r="I8722">
            <v>5.44E-4</v>
          </cell>
          <cell r="J8722">
            <v>163</v>
          </cell>
          <cell r="K8722">
            <v>-2.0624099999999999E-2</v>
          </cell>
          <cell r="L8722">
            <v>-2.9648000000000001E-3</v>
          </cell>
          <cell r="M8722">
            <v>9.2659999999999999E-3</v>
          </cell>
          <cell r="N8722">
            <v>2.14968E-2</v>
          </cell>
          <cell r="O8722">
            <v>3.9156099999999999E-2</v>
          </cell>
          <cell r="P8722">
            <v>0.58333333333333337</v>
          </cell>
          <cell r="Q8722">
            <v>0.75</v>
          </cell>
          <cell r="R8722">
            <v>14</v>
          </cell>
          <cell r="S8722">
            <v>18</v>
          </cell>
        </row>
        <row r="8723">
          <cell r="A8723" t="str">
            <v>Switch</v>
          </cell>
          <cell r="B8723" t="str">
            <v>All</v>
          </cell>
          <cell r="C8723" t="str">
            <v>X</v>
          </cell>
          <cell r="D8723">
            <v>39706</v>
          </cell>
          <cell r="E8723">
            <v>10</v>
          </cell>
          <cell r="F8723">
            <v>2.8949000000000002E-3</v>
          </cell>
          <cell r="G8723">
            <v>1.29915E-2</v>
          </cell>
          <cell r="H8723">
            <v>61.399299999999997</v>
          </cell>
          <cell r="I8723">
            <v>5.442E-4</v>
          </cell>
          <cell r="J8723">
            <v>163</v>
          </cell>
          <cell r="K8723">
            <v>-1.9800600000000002E-2</v>
          </cell>
          <cell r="L8723">
            <v>-2.1370999999999999E-3</v>
          </cell>
          <cell r="M8723">
            <v>1.0096600000000001E-2</v>
          </cell>
          <cell r="N8723">
            <v>2.2330300000000001E-2</v>
          </cell>
          <cell r="O8723">
            <v>3.99937E-2</v>
          </cell>
          <cell r="P8723">
            <v>0.58333333333333337</v>
          </cell>
          <cell r="Q8723">
            <v>0.75</v>
          </cell>
          <cell r="R8723">
            <v>14</v>
          </cell>
          <cell r="S8723">
            <v>18</v>
          </cell>
        </row>
        <row r="8724">
          <cell r="A8724" t="str">
            <v>Switch</v>
          </cell>
          <cell r="B8724" t="str">
            <v>All</v>
          </cell>
          <cell r="C8724" t="str">
            <v>X</v>
          </cell>
          <cell r="D8724">
            <v>39706</v>
          </cell>
          <cell r="E8724">
            <v>11</v>
          </cell>
          <cell r="F8724">
            <v>1.8854E-3</v>
          </cell>
          <cell r="G8724">
            <v>1.5664999999999998E-2</v>
          </cell>
          <cell r="H8724">
            <v>65.058300000000003</v>
          </cell>
          <cell r="I8724">
            <v>5.4460000000000001E-4</v>
          </cell>
          <cell r="J8724">
            <v>163</v>
          </cell>
          <cell r="K8724">
            <v>-1.6127699999999998E-2</v>
          </cell>
          <cell r="L8724">
            <v>1.5417E-3</v>
          </cell>
          <cell r="M8724">
            <v>1.3779599999999999E-2</v>
          </cell>
          <cell r="N8724">
            <v>2.60174E-2</v>
          </cell>
          <cell r="O8724">
            <v>4.3686900000000001E-2</v>
          </cell>
          <cell r="P8724">
            <v>0.58333333333333337</v>
          </cell>
          <cell r="Q8724">
            <v>0.75</v>
          </cell>
          <cell r="R8724">
            <v>14</v>
          </cell>
          <cell r="S8724">
            <v>18</v>
          </cell>
        </row>
        <row r="8725">
          <cell r="A8725" t="str">
            <v>Switch</v>
          </cell>
          <cell r="B8725" t="str">
            <v>All</v>
          </cell>
          <cell r="C8725" t="str">
            <v>X</v>
          </cell>
          <cell r="D8725">
            <v>39706</v>
          </cell>
          <cell r="E8725">
            <v>12</v>
          </cell>
          <cell r="F8725">
            <v>1.874E-3</v>
          </cell>
          <cell r="G8725">
            <v>2.1982700000000001E-2</v>
          </cell>
          <cell r="H8725">
            <v>70.203800000000001</v>
          </cell>
          <cell r="I8725">
            <v>5.4549999999999998E-4</v>
          </cell>
          <cell r="J8725">
            <v>163</v>
          </cell>
          <cell r="K8725">
            <v>-9.8224000000000002E-3</v>
          </cell>
          <cell r="L8725">
            <v>7.8610999999999993E-3</v>
          </cell>
          <cell r="M8725">
            <v>2.01087E-2</v>
          </cell>
          <cell r="N8725">
            <v>3.2356200000000002E-2</v>
          </cell>
          <cell r="O8725">
            <v>5.0039800000000002E-2</v>
          </cell>
          <cell r="P8725">
            <v>0.58333333333333337</v>
          </cell>
          <cell r="Q8725">
            <v>0.75</v>
          </cell>
          <cell r="R8725">
            <v>14</v>
          </cell>
          <cell r="S8725">
            <v>18</v>
          </cell>
        </row>
        <row r="8726">
          <cell r="A8726" t="str">
            <v>Switch</v>
          </cell>
          <cell r="B8726" t="str">
            <v>All</v>
          </cell>
          <cell r="C8726" t="str">
            <v>X</v>
          </cell>
          <cell r="D8726">
            <v>39706</v>
          </cell>
          <cell r="E8726">
            <v>13</v>
          </cell>
          <cell r="F8726">
            <v>1.8771E-3</v>
          </cell>
          <cell r="G8726">
            <v>2.2906800000000001E-2</v>
          </cell>
          <cell r="H8726">
            <v>74.692599999999999</v>
          </cell>
          <cell r="I8726">
            <v>5.4549999999999998E-4</v>
          </cell>
          <cell r="J8726">
            <v>163</v>
          </cell>
          <cell r="K8726">
            <v>-8.9032E-3</v>
          </cell>
          <cell r="L8726">
            <v>8.7814E-3</v>
          </cell>
          <cell r="M8726">
            <v>2.1029800000000001E-2</v>
          </cell>
          <cell r="N8726">
            <v>3.3278099999999998E-2</v>
          </cell>
          <cell r="O8726">
            <v>5.0962800000000003E-2</v>
          </cell>
          <cell r="P8726">
            <v>0.58333333333333337</v>
          </cell>
          <cell r="Q8726">
            <v>0.75</v>
          </cell>
          <cell r="R8726">
            <v>14</v>
          </cell>
          <cell r="S8726">
            <v>18</v>
          </cell>
        </row>
        <row r="8727">
          <cell r="A8727" t="str">
            <v>Switch</v>
          </cell>
          <cell r="B8727" t="str">
            <v>All</v>
          </cell>
          <cell r="C8727" t="str">
            <v>X</v>
          </cell>
          <cell r="D8727">
            <v>39706</v>
          </cell>
          <cell r="E8727">
            <v>14</v>
          </cell>
          <cell r="F8727">
            <v>1.8461E-3</v>
          </cell>
          <cell r="G8727">
            <v>1.8398999999999999E-2</v>
          </cell>
          <cell r="H8727">
            <v>77.606200000000001</v>
          </cell>
          <cell r="I8727">
            <v>5.4850000000000005E-4</v>
          </cell>
          <cell r="J8727">
            <v>163</v>
          </cell>
          <cell r="K8727">
            <v>-1.34623E-2</v>
          </cell>
          <cell r="L8727">
            <v>4.2709999999999996E-3</v>
          </cell>
          <cell r="M8727">
            <v>1.6552999999999998E-2</v>
          </cell>
          <cell r="N8727">
            <v>2.8835E-2</v>
          </cell>
          <cell r="O8727">
            <v>4.6568199999999997E-2</v>
          </cell>
          <cell r="P8727">
            <v>0.58333333333333337</v>
          </cell>
          <cell r="Q8727">
            <v>0.75</v>
          </cell>
          <cell r="R8727">
            <v>14</v>
          </cell>
          <cell r="S8727">
            <v>18</v>
          </cell>
        </row>
        <row r="8728">
          <cell r="A8728" t="str">
            <v>Switch</v>
          </cell>
          <cell r="B8728" t="str">
            <v>All</v>
          </cell>
          <cell r="C8728" t="str">
            <v>X</v>
          </cell>
          <cell r="D8728">
            <v>39706</v>
          </cell>
          <cell r="E8728">
            <v>15</v>
          </cell>
          <cell r="F8728">
            <v>1.6545899999999999E-2</v>
          </cell>
          <cell r="G8728">
            <v>2.02822E-2</v>
          </cell>
          <cell r="H8728">
            <v>80.406099999999995</v>
          </cell>
          <cell r="I8728">
            <v>5.5150000000000002E-4</v>
          </cell>
          <cell r="J8728">
            <v>163</v>
          </cell>
          <cell r="K8728">
            <v>-2.6360700000000001E-2</v>
          </cell>
          <cell r="L8728">
            <v>-8.5792000000000004E-3</v>
          </cell>
          <cell r="M8728">
            <v>3.7361999999999999E-3</v>
          </cell>
          <cell r="N8728">
            <v>1.6051599999999999E-2</v>
          </cell>
          <cell r="O8728">
            <v>3.3833200000000001E-2</v>
          </cell>
          <cell r="P8728">
            <v>0.58333333333333337</v>
          </cell>
          <cell r="Q8728">
            <v>0.75</v>
          </cell>
          <cell r="R8728">
            <v>14</v>
          </cell>
          <cell r="S8728">
            <v>18</v>
          </cell>
        </row>
        <row r="8729">
          <cell r="A8729" t="str">
            <v>Switch</v>
          </cell>
          <cell r="B8729" t="str">
            <v>All</v>
          </cell>
          <cell r="C8729" t="str">
            <v>X</v>
          </cell>
          <cell r="D8729">
            <v>39706</v>
          </cell>
          <cell r="E8729">
            <v>16</v>
          </cell>
          <cell r="F8729">
            <v>6.0702899999999997E-2</v>
          </cell>
          <cell r="G8729">
            <v>4.0335799999999998E-2</v>
          </cell>
          <cell r="H8729">
            <v>81.719499999999996</v>
          </cell>
          <cell r="I8729">
            <v>5.53E-4</v>
          </cell>
          <cell r="J8729">
            <v>163</v>
          </cell>
          <cell r="K8729">
            <v>-5.0503100000000002E-2</v>
          </cell>
          <cell r="L8729">
            <v>-3.2698499999999998E-2</v>
          </cell>
          <cell r="M8729">
            <v>-2.0367099999999999E-2</v>
          </cell>
          <cell r="N8729">
            <v>-8.0356999999999998E-3</v>
          </cell>
          <cell r="O8729">
            <v>9.7689000000000005E-3</v>
          </cell>
          <cell r="P8729">
            <v>0.58333333333333337</v>
          </cell>
          <cell r="Q8729">
            <v>0.75</v>
          </cell>
          <cell r="R8729">
            <v>14</v>
          </cell>
          <cell r="S8729">
            <v>18</v>
          </cell>
        </row>
        <row r="8730">
          <cell r="A8730" t="str">
            <v>Switch</v>
          </cell>
          <cell r="B8730" t="str">
            <v>All</v>
          </cell>
          <cell r="C8730" t="str">
            <v>X</v>
          </cell>
          <cell r="D8730">
            <v>39706</v>
          </cell>
          <cell r="E8730">
            <v>17</v>
          </cell>
          <cell r="F8730">
            <v>0.10915370000000001</v>
          </cell>
          <cell r="G8730">
            <v>6.7935599999999999E-2</v>
          </cell>
          <cell r="H8730">
            <v>83.246300000000005</v>
          </cell>
          <cell r="I8730">
            <v>5.555E-4</v>
          </cell>
          <cell r="J8730">
            <v>163</v>
          </cell>
          <cell r="K8730">
            <v>-7.1422700000000006E-2</v>
          </cell>
          <cell r="L8730">
            <v>-5.3577600000000003E-2</v>
          </cell>
          <cell r="M8730">
            <v>-4.1218100000000001E-2</v>
          </cell>
          <cell r="N8730">
            <v>-2.8858600000000002E-2</v>
          </cell>
          <cell r="O8730">
            <v>-1.1013500000000001E-2</v>
          </cell>
          <cell r="P8730">
            <v>0.58333333333333337</v>
          </cell>
          <cell r="Q8730">
            <v>0.75</v>
          </cell>
          <cell r="R8730">
            <v>14</v>
          </cell>
          <cell r="S8730">
            <v>18</v>
          </cell>
        </row>
        <row r="8731">
          <cell r="A8731" t="str">
            <v>Switch</v>
          </cell>
          <cell r="B8731" t="str">
            <v>All</v>
          </cell>
          <cell r="C8731" t="str">
            <v>X</v>
          </cell>
          <cell r="D8731">
            <v>39706</v>
          </cell>
          <cell r="E8731">
            <v>18</v>
          </cell>
          <cell r="F8731">
            <v>0.1547</v>
          </cell>
          <cell r="G8731">
            <v>8.6878800000000006E-2</v>
          </cell>
          <cell r="H8731">
            <v>82.002399999999994</v>
          </cell>
          <cell r="I8731">
            <v>5.5670000000000003E-4</v>
          </cell>
          <cell r="J8731">
            <v>163</v>
          </cell>
          <cell r="K8731">
            <v>-9.8059800000000003E-2</v>
          </cell>
          <cell r="L8731">
            <v>-8.0194600000000005E-2</v>
          </cell>
          <cell r="M8731">
            <v>-6.7821300000000001E-2</v>
          </cell>
          <cell r="N8731">
            <v>-5.5447900000000001E-2</v>
          </cell>
          <cell r="O8731">
            <v>-3.7582699999999997E-2</v>
          </cell>
          <cell r="P8731">
            <v>0.58333333333333337</v>
          </cell>
          <cell r="Q8731">
            <v>0.75</v>
          </cell>
          <cell r="R8731">
            <v>14</v>
          </cell>
          <cell r="S8731">
            <v>18</v>
          </cell>
        </row>
        <row r="8732">
          <cell r="A8732" t="str">
            <v>Switch</v>
          </cell>
          <cell r="B8732" t="str">
            <v>All</v>
          </cell>
          <cell r="C8732" t="str">
            <v>X</v>
          </cell>
          <cell r="D8732">
            <v>39706</v>
          </cell>
          <cell r="E8732">
            <v>19</v>
          </cell>
          <cell r="F8732">
            <v>0.17361070000000001</v>
          </cell>
          <cell r="G8732">
            <v>9.3007900000000004E-2</v>
          </cell>
          <cell r="H8732">
            <v>77.343000000000004</v>
          </cell>
          <cell r="I8732">
            <v>5.5279999999999999E-4</v>
          </cell>
          <cell r="J8732">
            <v>163</v>
          </cell>
          <cell r="K8732">
            <v>-0.1107345</v>
          </cell>
          <cell r="L8732">
            <v>-9.2932500000000001E-2</v>
          </cell>
          <cell r="M8732">
            <v>-8.0602800000000002E-2</v>
          </cell>
          <cell r="N8732">
            <v>-6.8273100000000003E-2</v>
          </cell>
          <cell r="O8732">
            <v>-5.0471099999999998E-2</v>
          </cell>
          <cell r="P8732">
            <v>0.58333333333333337</v>
          </cell>
          <cell r="Q8732">
            <v>0.75</v>
          </cell>
          <cell r="R8732">
            <v>14</v>
          </cell>
          <cell r="S8732">
            <v>18</v>
          </cell>
        </row>
        <row r="8733">
          <cell r="A8733" t="str">
            <v>Switch</v>
          </cell>
          <cell r="B8733" t="str">
            <v>All</v>
          </cell>
          <cell r="C8733" t="str">
            <v>X</v>
          </cell>
          <cell r="D8733">
            <v>39706</v>
          </cell>
          <cell r="E8733">
            <v>20</v>
          </cell>
          <cell r="F8733">
            <v>8.2971799999999998E-2</v>
          </cell>
          <cell r="G8733">
            <v>6.0539900000000001E-2</v>
          </cell>
          <cell r="H8733">
            <v>69.741299999999995</v>
          </cell>
          <cell r="I8733">
            <v>5.4489999999999996E-4</v>
          </cell>
          <cell r="J8733">
            <v>163</v>
          </cell>
          <cell r="K8733">
            <v>-5.2348499999999999E-2</v>
          </cell>
          <cell r="L8733">
            <v>-3.4673599999999999E-2</v>
          </cell>
          <cell r="M8733">
            <v>-2.2432000000000001E-2</v>
          </cell>
          <cell r="N8733">
            <v>-1.01904E-2</v>
          </cell>
          <cell r="O8733">
            <v>7.4844999999999998E-3</v>
          </cell>
          <cell r="P8733">
            <v>0.58333333333333337</v>
          </cell>
          <cell r="Q8733">
            <v>0.75</v>
          </cell>
          <cell r="R8733">
            <v>14</v>
          </cell>
          <cell r="S8733">
            <v>18</v>
          </cell>
        </row>
        <row r="8734">
          <cell r="A8734" t="str">
            <v>Switch</v>
          </cell>
          <cell r="B8734" t="str">
            <v>All</v>
          </cell>
          <cell r="C8734" t="str">
            <v>X</v>
          </cell>
          <cell r="D8734">
            <v>39706</v>
          </cell>
          <cell r="E8734">
            <v>21</v>
          </cell>
          <cell r="F8734">
            <v>5.1502699999999998E-2</v>
          </cell>
          <cell r="G8734">
            <v>3.95468E-2</v>
          </cell>
          <cell r="H8734">
            <v>66.3416</v>
          </cell>
          <cell r="I8734">
            <v>5.4449999999999995E-4</v>
          </cell>
          <cell r="J8734">
            <v>163</v>
          </cell>
          <cell r="K8734">
            <v>-4.1861099999999998E-2</v>
          </cell>
          <cell r="L8734">
            <v>-2.41928E-2</v>
          </cell>
          <cell r="M8734">
            <v>-1.19559E-2</v>
          </cell>
          <cell r="N8734">
            <v>2.811E-4</v>
          </cell>
          <cell r="O8734">
            <v>1.7949300000000001E-2</v>
          </cell>
          <cell r="P8734">
            <v>0.58333333333333337</v>
          </cell>
          <cell r="Q8734">
            <v>0.75</v>
          </cell>
          <cell r="R8734">
            <v>14</v>
          </cell>
          <cell r="S8734">
            <v>18</v>
          </cell>
        </row>
        <row r="8735">
          <cell r="A8735" t="str">
            <v>Switch</v>
          </cell>
          <cell r="B8735" t="str">
            <v>All</v>
          </cell>
          <cell r="C8735" t="str">
            <v>X</v>
          </cell>
          <cell r="D8735">
            <v>39706</v>
          </cell>
          <cell r="E8735">
            <v>22</v>
          </cell>
          <cell r="F8735">
            <v>4.0143699999999997E-2</v>
          </cell>
          <cell r="G8735">
            <v>3.24131E-2</v>
          </cell>
          <cell r="H8735">
            <v>62.969099999999997</v>
          </cell>
          <cell r="I8735">
            <v>5.4429999999999995E-4</v>
          </cell>
          <cell r="J8735">
            <v>163</v>
          </cell>
          <cell r="K8735">
            <v>-3.7629599999999999E-2</v>
          </cell>
          <cell r="L8735">
            <v>-1.99651E-2</v>
          </cell>
          <cell r="M8735">
            <v>-7.7307000000000001E-3</v>
          </cell>
          <cell r="N8735">
            <v>4.5037000000000002E-3</v>
          </cell>
          <cell r="O8735">
            <v>2.2168299999999998E-2</v>
          </cell>
          <cell r="P8735">
            <v>0.58333333333333337</v>
          </cell>
          <cell r="Q8735">
            <v>0.75</v>
          </cell>
          <cell r="R8735">
            <v>14</v>
          </cell>
          <cell r="S8735">
            <v>18</v>
          </cell>
        </row>
        <row r="8736">
          <cell r="A8736" t="str">
            <v>Switch</v>
          </cell>
          <cell r="B8736" t="str">
            <v>All</v>
          </cell>
          <cell r="C8736" t="str">
            <v>X</v>
          </cell>
          <cell r="D8736">
            <v>39706</v>
          </cell>
          <cell r="E8736">
            <v>23</v>
          </cell>
          <cell r="F8736">
            <v>2.3497299999999999E-2</v>
          </cell>
          <cell r="G8736">
            <v>2.6363399999999999E-2</v>
          </cell>
          <cell r="H8736">
            <v>60.869300000000003</v>
          </cell>
          <cell r="I8736">
            <v>5.442E-4</v>
          </cell>
          <cell r="J8736">
            <v>163</v>
          </cell>
          <cell r="K8736">
            <v>-2.7029299999999999E-2</v>
          </cell>
          <cell r="L8736">
            <v>-9.3667999999999998E-3</v>
          </cell>
          <cell r="M8736">
            <v>2.8660999999999999E-3</v>
          </cell>
          <cell r="N8736">
            <v>1.5099100000000001E-2</v>
          </cell>
          <cell r="O8736">
            <v>3.2761600000000002E-2</v>
          </cell>
          <cell r="P8736">
            <v>0.58333333333333337</v>
          </cell>
          <cell r="Q8736">
            <v>0.75</v>
          </cell>
          <cell r="R8736">
            <v>14</v>
          </cell>
          <cell r="S8736">
            <v>18</v>
          </cell>
        </row>
        <row r="8737">
          <cell r="A8737" t="str">
            <v>Switch</v>
          </cell>
          <cell r="B8737" t="str">
            <v>All</v>
          </cell>
          <cell r="C8737" t="str">
            <v>X</v>
          </cell>
          <cell r="D8737">
            <v>39706</v>
          </cell>
          <cell r="E8737">
            <v>24</v>
          </cell>
          <cell r="F8737">
            <v>1.32389E-2</v>
          </cell>
          <cell r="G8737">
            <v>1.9845000000000002E-2</v>
          </cell>
          <cell r="H8737">
            <v>58.94</v>
          </cell>
          <cell r="I8737">
            <v>5.4410000000000005E-4</v>
          </cell>
          <cell r="J8737">
            <v>163</v>
          </cell>
          <cell r="K8737">
            <v>-2.3288099999999999E-2</v>
          </cell>
          <cell r="L8737">
            <v>-5.6264000000000002E-3</v>
          </cell>
          <cell r="M8737">
            <v>6.6061000000000002E-3</v>
          </cell>
          <cell r="N8737">
            <v>1.88386E-2</v>
          </cell>
          <cell r="O8737">
            <v>3.6500299999999999E-2</v>
          </cell>
          <cell r="P8737">
            <v>0.58333333333333337</v>
          </cell>
          <cell r="Q8737">
            <v>0.75</v>
          </cell>
          <cell r="R8737">
            <v>14</v>
          </cell>
          <cell r="S8737">
            <v>18</v>
          </cell>
        </row>
        <row r="8738">
          <cell r="A8738" t="str">
            <v>Switch</v>
          </cell>
          <cell r="B8738" t="str">
            <v>All</v>
          </cell>
          <cell r="C8738" t="str">
            <v>X</v>
          </cell>
          <cell r="D8738">
            <v>39716</v>
          </cell>
          <cell r="E8738">
            <v>1</v>
          </cell>
          <cell r="F8738">
            <v>1.9848999999999999E-3</v>
          </cell>
          <cell r="G8738">
            <v>4.43577E-2</v>
          </cell>
          <cell r="H8738">
            <v>65.472499999999997</v>
          </cell>
          <cell r="I8738">
            <v>5.5630000000000002E-4</v>
          </cell>
          <cell r="J8738">
            <v>161</v>
          </cell>
          <cell r="K8738">
            <v>1.2146000000000001E-2</v>
          </cell>
          <cell r="L8738">
            <v>3.0004200000000002E-2</v>
          </cell>
          <cell r="M8738">
            <v>4.2372800000000002E-2</v>
          </cell>
          <cell r="N8738">
            <v>5.4741400000000003E-2</v>
          </cell>
          <cell r="O8738">
            <v>7.25996E-2</v>
          </cell>
          <cell r="P8738">
            <v>0.58333333333333337</v>
          </cell>
          <cell r="Q8738">
            <v>0.66666666666666663</v>
          </cell>
          <cell r="R8738">
            <v>14</v>
          </cell>
          <cell r="S8738">
            <v>16</v>
          </cell>
        </row>
        <row r="8739">
          <cell r="A8739" t="str">
            <v>Switch</v>
          </cell>
          <cell r="B8739" t="str">
            <v>All</v>
          </cell>
          <cell r="C8739" t="str">
            <v>X</v>
          </cell>
          <cell r="D8739">
            <v>39716</v>
          </cell>
          <cell r="E8739">
            <v>2</v>
          </cell>
          <cell r="F8739">
            <v>1.9678E-3</v>
          </cell>
          <cell r="G8739">
            <v>3.3990399999999997E-2</v>
          </cell>
          <cell r="H8739">
            <v>64.674499999999995</v>
          </cell>
          <cell r="I8739">
            <v>5.5610000000000002E-4</v>
          </cell>
          <cell r="J8739">
            <v>161</v>
          </cell>
          <cell r="K8739">
            <v>1.8013E-3</v>
          </cell>
          <cell r="L8739">
            <v>1.9656300000000002E-2</v>
          </cell>
          <cell r="M8739">
            <v>3.2022599999999998E-2</v>
          </cell>
          <cell r="N8739">
            <v>4.4388900000000002E-2</v>
          </cell>
          <cell r="O8739">
            <v>6.2243800000000002E-2</v>
          </cell>
          <cell r="P8739">
            <v>0.58333333333333337</v>
          </cell>
          <cell r="Q8739">
            <v>0.66666666666666663</v>
          </cell>
          <cell r="R8739">
            <v>14</v>
          </cell>
          <cell r="S8739">
            <v>16</v>
          </cell>
        </row>
        <row r="8740">
          <cell r="A8740" t="str">
            <v>Switch</v>
          </cell>
          <cell r="B8740" t="str">
            <v>All</v>
          </cell>
          <cell r="C8740" t="str">
            <v>X</v>
          </cell>
          <cell r="D8740">
            <v>39716</v>
          </cell>
          <cell r="E8740">
            <v>3</v>
          </cell>
          <cell r="F8740">
            <v>1.9748999999999999E-3</v>
          </cell>
          <cell r="G8740">
            <v>3.14971E-2</v>
          </cell>
          <cell r="H8740">
            <v>61.606000000000002</v>
          </cell>
          <cell r="I8740">
            <v>5.555E-4</v>
          </cell>
          <cell r="J8740">
            <v>161</v>
          </cell>
          <cell r="K8740">
            <v>-6.8289999999999996E-4</v>
          </cell>
          <cell r="L8740">
            <v>1.7162500000000001E-2</v>
          </cell>
          <cell r="M8740">
            <v>2.9522199999999998E-2</v>
          </cell>
          <cell r="N8740">
            <v>4.18819E-2</v>
          </cell>
          <cell r="O8740">
            <v>5.9727299999999997E-2</v>
          </cell>
          <cell r="P8740">
            <v>0.58333333333333337</v>
          </cell>
          <cell r="Q8740">
            <v>0.66666666666666663</v>
          </cell>
          <cell r="R8740">
            <v>14</v>
          </cell>
          <cell r="S8740">
            <v>16</v>
          </cell>
        </row>
        <row r="8741">
          <cell r="A8741" t="str">
            <v>Switch</v>
          </cell>
          <cell r="B8741" t="str">
            <v>All</v>
          </cell>
          <cell r="C8741" t="str">
            <v>X</v>
          </cell>
          <cell r="D8741">
            <v>39716</v>
          </cell>
          <cell r="E8741">
            <v>4</v>
          </cell>
          <cell r="F8741">
            <v>1.9777000000000002E-3</v>
          </cell>
          <cell r="G8741">
            <v>2.3584500000000001E-2</v>
          </cell>
          <cell r="H8741">
            <v>59.488999999999997</v>
          </cell>
          <cell r="I8741">
            <v>5.555E-4</v>
          </cell>
          <cell r="J8741">
            <v>161</v>
          </cell>
          <cell r="K8741">
            <v>-8.5976000000000004E-3</v>
          </cell>
          <cell r="L8741">
            <v>9.2473999999999994E-3</v>
          </cell>
          <cell r="M8741">
            <v>2.1606899999999998E-2</v>
          </cell>
          <cell r="N8741">
            <v>3.3966299999999998E-2</v>
          </cell>
          <cell r="O8741">
            <v>5.1811299999999998E-2</v>
          </cell>
          <cell r="P8741">
            <v>0.58333333333333337</v>
          </cell>
          <cell r="Q8741">
            <v>0.66666666666666663</v>
          </cell>
          <cell r="R8741">
            <v>14</v>
          </cell>
          <cell r="S8741">
            <v>16</v>
          </cell>
        </row>
        <row r="8742">
          <cell r="A8742" t="str">
            <v>Switch</v>
          </cell>
          <cell r="B8742" t="str">
            <v>All</v>
          </cell>
          <cell r="C8742" t="str">
            <v>X</v>
          </cell>
          <cell r="D8742">
            <v>39716</v>
          </cell>
          <cell r="E8742">
            <v>5</v>
          </cell>
          <cell r="F8742">
            <v>1.9718000000000001E-3</v>
          </cell>
          <cell r="G8742">
            <v>1.9136799999999999E-2</v>
          </cell>
          <cell r="H8742">
            <v>58.103700000000003</v>
          </cell>
          <cell r="I8742">
            <v>5.555E-4</v>
          </cell>
          <cell r="J8742">
            <v>161</v>
          </cell>
          <cell r="K8742">
            <v>-1.3039500000000001E-2</v>
          </cell>
          <cell r="L8742">
            <v>4.8054999999999999E-3</v>
          </cell>
          <cell r="M8742">
            <v>1.7165E-2</v>
          </cell>
          <cell r="N8742">
            <v>2.9524399999999999E-2</v>
          </cell>
          <cell r="O8742">
            <v>4.7369399999999999E-2</v>
          </cell>
          <cell r="P8742">
            <v>0.58333333333333337</v>
          </cell>
          <cell r="Q8742">
            <v>0.66666666666666663</v>
          </cell>
          <cell r="R8742">
            <v>14</v>
          </cell>
          <cell r="S8742">
            <v>16</v>
          </cell>
        </row>
        <row r="8743">
          <cell r="A8743" t="str">
            <v>Switch</v>
          </cell>
          <cell r="B8743" t="str">
            <v>All</v>
          </cell>
          <cell r="C8743" t="str">
            <v>X</v>
          </cell>
          <cell r="D8743">
            <v>39716</v>
          </cell>
          <cell r="E8743">
            <v>6</v>
          </cell>
          <cell r="F8743">
            <v>1.9678E-3</v>
          </cell>
          <cell r="G8743">
            <v>1.4527200000000001E-2</v>
          </cell>
          <cell r="H8743">
            <v>57.988999999999997</v>
          </cell>
          <cell r="I8743">
            <v>5.555E-4</v>
          </cell>
          <cell r="J8743">
            <v>161</v>
          </cell>
          <cell r="K8743">
            <v>-1.7645000000000001E-2</v>
          </cell>
          <cell r="L8743">
            <v>2.0000000000000001E-4</v>
          </cell>
          <cell r="M8743">
            <v>1.25594E-2</v>
          </cell>
          <cell r="N8743">
            <v>2.4918800000000001E-2</v>
          </cell>
          <cell r="O8743">
            <v>4.2763799999999998E-2</v>
          </cell>
          <cell r="P8743">
            <v>0.58333333333333337</v>
          </cell>
          <cell r="Q8743">
            <v>0.66666666666666663</v>
          </cell>
          <cell r="R8743">
            <v>14</v>
          </cell>
          <cell r="S8743">
            <v>16</v>
          </cell>
        </row>
        <row r="8744">
          <cell r="A8744" t="str">
            <v>Switch</v>
          </cell>
          <cell r="B8744" t="str">
            <v>All</v>
          </cell>
          <cell r="C8744" t="str">
            <v>X</v>
          </cell>
          <cell r="D8744">
            <v>39716</v>
          </cell>
          <cell r="E8744">
            <v>7</v>
          </cell>
          <cell r="F8744">
            <v>1.9502E-3</v>
          </cell>
          <cell r="G8744">
            <v>1.37185E-2</v>
          </cell>
          <cell r="H8744">
            <v>57.296999999999997</v>
          </cell>
          <cell r="I8744">
            <v>5.5539999999999995E-4</v>
          </cell>
          <cell r="J8744">
            <v>161</v>
          </cell>
          <cell r="K8744">
            <v>-1.8434499999999999E-2</v>
          </cell>
          <cell r="L8744">
            <v>-5.9040000000000004E-4</v>
          </cell>
          <cell r="M8744">
            <v>1.1768300000000001E-2</v>
          </cell>
          <cell r="N8744">
            <v>2.4127099999999999E-2</v>
          </cell>
          <cell r="O8744">
            <v>4.19712E-2</v>
          </cell>
          <cell r="P8744">
            <v>0.58333333333333337</v>
          </cell>
          <cell r="Q8744">
            <v>0.66666666666666663</v>
          </cell>
          <cell r="R8744">
            <v>14</v>
          </cell>
          <cell r="S8744">
            <v>16</v>
          </cell>
        </row>
        <row r="8745">
          <cell r="A8745" t="str">
            <v>Switch</v>
          </cell>
          <cell r="B8745" t="str">
            <v>All</v>
          </cell>
          <cell r="C8745" t="str">
            <v>X</v>
          </cell>
          <cell r="D8745">
            <v>39716</v>
          </cell>
          <cell r="E8745">
            <v>8</v>
          </cell>
          <cell r="F8745">
            <v>1.9732999999999999E-3</v>
          </cell>
          <cell r="G8745">
            <v>1.32593E-2</v>
          </cell>
          <cell r="H8745">
            <v>58.606000000000002</v>
          </cell>
          <cell r="I8745">
            <v>5.5539999999999995E-4</v>
          </cell>
          <cell r="J8745">
            <v>161</v>
          </cell>
          <cell r="K8745">
            <v>-1.89169E-2</v>
          </cell>
          <cell r="L8745">
            <v>-1.0728000000000001E-3</v>
          </cell>
          <cell r="M8745">
            <v>1.12859E-2</v>
          </cell>
          <cell r="N8745">
            <v>2.3644700000000001E-2</v>
          </cell>
          <cell r="O8745">
            <v>4.1488799999999999E-2</v>
          </cell>
          <cell r="P8745">
            <v>0.58333333333333337</v>
          </cell>
          <cell r="Q8745">
            <v>0.66666666666666663</v>
          </cell>
          <cell r="R8745">
            <v>14</v>
          </cell>
          <cell r="S8745">
            <v>16</v>
          </cell>
        </row>
        <row r="8746">
          <cell r="A8746" t="str">
            <v>Switch</v>
          </cell>
          <cell r="B8746" t="str">
            <v>All</v>
          </cell>
          <cell r="C8746" t="str">
            <v>X</v>
          </cell>
          <cell r="D8746">
            <v>39716</v>
          </cell>
          <cell r="E8746">
            <v>9</v>
          </cell>
          <cell r="F8746">
            <v>2.2136E-3</v>
          </cell>
          <cell r="G8746">
            <v>1.60965E-2</v>
          </cell>
          <cell r="H8746">
            <v>63.481200000000001</v>
          </cell>
          <cell r="I8746">
            <v>5.5650000000000003E-4</v>
          </cell>
          <cell r="J8746">
            <v>161</v>
          </cell>
          <cell r="K8746">
            <v>-1.63483E-2</v>
          </cell>
          <cell r="L8746">
            <v>1.5125E-3</v>
          </cell>
          <cell r="M8746">
            <v>1.38829E-2</v>
          </cell>
          <cell r="N8746">
            <v>2.6253200000000001E-2</v>
          </cell>
          <cell r="O8746">
            <v>4.4114E-2</v>
          </cell>
          <cell r="P8746">
            <v>0.58333333333333337</v>
          </cell>
          <cell r="Q8746">
            <v>0.66666666666666663</v>
          </cell>
          <cell r="R8746">
            <v>14</v>
          </cell>
          <cell r="S8746">
            <v>16</v>
          </cell>
        </row>
        <row r="8747">
          <cell r="A8747" t="str">
            <v>Switch</v>
          </cell>
          <cell r="B8747" t="str">
            <v>All</v>
          </cell>
          <cell r="C8747" t="str">
            <v>X</v>
          </cell>
          <cell r="D8747">
            <v>39716</v>
          </cell>
          <cell r="E8747">
            <v>10</v>
          </cell>
          <cell r="F8747">
            <v>3.8300999999999999E-3</v>
          </cell>
          <cell r="G8747">
            <v>1.9521199999999999E-2</v>
          </cell>
          <cell r="H8747">
            <v>70.528499999999994</v>
          </cell>
          <cell r="I8747">
            <v>5.6010000000000001E-4</v>
          </cell>
          <cell r="J8747">
            <v>161</v>
          </cell>
          <cell r="K8747">
            <v>-1.4638999999999999E-2</v>
          </cell>
          <cell r="L8747">
            <v>3.2802999999999999E-3</v>
          </cell>
          <cell r="M8747">
            <v>1.5691099999999999E-2</v>
          </cell>
          <cell r="N8747">
            <v>2.8101999999999999E-2</v>
          </cell>
          <cell r="O8747">
            <v>4.6021300000000001E-2</v>
          </cell>
          <cell r="P8747">
            <v>0.58333333333333337</v>
          </cell>
          <cell r="Q8747">
            <v>0.66666666666666663</v>
          </cell>
          <cell r="R8747">
            <v>14</v>
          </cell>
          <cell r="S8747">
            <v>16</v>
          </cell>
        </row>
        <row r="8748">
          <cell r="A8748" t="str">
            <v>Switch</v>
          </cell>
          <cell r="B8748" t="str">
            <v>All</v>
          </cell>
          <cell r="C8748" t="str">
            <v>X</v>
          </cell>
          <cell r="D8748">
            <v>39716</v>
          </cell>
          <cell r="E8748">
            <v>11</v>
          </cell>
          <cell r="F8748">
            <v>1.9237E-3</v>
          </cell>
          <cell r="G8748">
            <v>1.9148700000000001E-2</v>
          </cell>
          <cell r="H8748">
            <v>76.407300000000006</v>
          </cell>
          <cell r="I8748">
            <v>5.6249999999999996E-4</v>
          </cell>
          <cell r="J8748">
            <v>161</v>
          </cell>
          <cell r="K8748">
            <v>-1.3170400000000001E-2</v>
          </cell>
          <cell r="L8748">
            <v>4.7875000000000001E-3</v>
          </cell>
          <cell r="M8748">
            <v>1.72251E-2</v>
          </cell>
          <cell r="N8748">
            <v>2.9662600000000001E-2</v>
          </cell>
          <cell r="O8748">
            <v>4.7620500000000003E-2</v>
          </cell>
          <cell r="P8748">
            <v>0.58333333333333337</v>
          </cell>
          <cell r="Q8748">
            <v>0.66666666666666663</v>
          </cell>
          <cell r="R8748">
            <v>14</v>
          </cell>
          <cell r="S8748">
            <v>16</v>
          </cell>
        </row>
        <row r="8749">
          <cell r="A8749" t="str">
            <v>Switch</v>
          </cell>
          <cell r="B8749" t="str">
            <v>All</v>
          </cell>
          <cell r="C8749" t="str">
            <v>X</v>
          </cell>
          <cell r="D8749">
            <v>39716</v>
          </cell>
          <cell r="E8749">
            <v>12</v>
          </cell>
          <cell r="F8749">
            <v>1.8952999999999999E-3</v>
          </cell>
          <cell r="G8749">
            <v>1.5646799999999999E-2</v>
          </cell>
          <cell r="H8749">
            <v>81.111599999999996</v>
          </cell>
          <cell r="I8749">
            <v>5.7439999999999998E-4</v>
          </cell>
          <cell r="J8749">
            <v>161</v>
          </cell>
          <cell r="K8749">
            <v>-1.6963900000000001E-2</v>
          </cell>
          <cell r="L8749">
            <v>1.183E-3</v>
          </cell>
          <cell r="M8749">
            <v>1.37515E-2</v>
          </cell>
          <cell r="N8749">
            <v>2.6320099999999999E-2</v>
          </cell>
          <cell r="O8749">
            <v>4.4467E-2</v>
          </cell>
          <cell r="P8749">
            <v>0.58333333333333337</v>
          </cell>
          <cell r="Q8749">
            <v>0.66666666666666663</v>
          </cell>
          <cell r="R8749">
            <v>14</v>
          </cell>
          <cell r="S8749">
            <v>16</v>
          </cell>
        </row>
        <row r="8750">
          <cell r="A8750" t="str">
            <v>Switch</v>
          </cell>
          <cell r="B8750" t="str">
            <v>All</v>
          </cell>
          <cell r="C8750" t="str">
            <v>X</v>
          </cell>
          <cell r="D8750">
            <v>39716</v>
          </cell>
          <cell r="E8750">
            <v>13</v>
          </cell>
          <cell r="F8750">
            <v>2.266E-2</v>
          </cell>
          <cell r="G8750">
            <v>2.6890000000000001E-2</v>
          </cell>
          <cell r="H8750">
            <v>84.909599999999998</v>
          </cell>
          <cell r="I8750">
            <v>5.775E-4</v>
          </cell>
          <cell r="J8750">
            <v>161</v>
          </cell>
          <cell r="K8750">
            <v>-2.6566599999999999E-2</v>
          </cell>
          <cell r="L8750">
            <v>-8.3718000000000004E-3</v>
          </cell>
          <cell r="M8750">
            <v>4.2299E-3</v>
          </cell>
          <cell r="N8750">
            <v>1.6831599999999999E-2</v>
          </cell>
          <cell r="O8750">
            <v>3.5026500000000002E-2</v>
          </cell>
          <cell r="P8750">
            <v>0.58333333333333337</v>
          </cell>
          <cell r="Q8750">
            <v>0.66666666666666663</v>
          </cell>
          <cell r="R8750">
            <v>14</v>
          </cell>
          <cell r="S8750">
            <v>16</v>
          </cell>
        </row>
        <row r="8751">
          <cell r="A8751" t="str">
            <v>Switch</v>
          </cell>
          <cell r="B8751" t="str">
            <v>All</v>
          </cell>
          <cell r="C8751" t="str">
            <v>X</v>
          </cell>
          <cell r="D8751">
            <v>39716</v>
          </cell>
          <cell r="E8751">
            <v>14</v>
          </cell>
          <cell r="F8751">
            <v>6.5401399999999998E-2</v>
          </cell>
          <cell r="G8751">
            <v>8.4407999999999997E-2</v>
          </cell>
          <cell r="H8751">
            <v>87.5244</v>
          </cell>
          <cell r="I8751">
            <v>5.7689999999999998E-4</v>
          </cell>
          <cell r="J8751">
            <v>161</v>
          </cell>
          <cell r="K8751">
            <v>-1.17757E-2</v>
          </cell>
          <cell r="L8751">
            <v>6.4107000000000001E-3</v>
          </cell>
          <cell r="M8751">
            <v>1.9006599999999998E-2</v>
          </cell>
          <cell r="N8751">
            <v>3.1602400000000003E-2</v>
          </cell>
          <cell r="O8751">
            <v>4.9788800000000001E-2</v>
          </cell>
          <cell r="P8751">
            <v>0.58333333333333337</v>
          </cell>
          <cell r="Q8751">
            <v>0.66666666666666663</v>
          </cell>
          <cell r="R8751">
            <v>14</v>
          </cell>
          <cell r="S8751">
            <v>16</v>
          </cell>
        </row>
        <row r="8752">
          <cell r="A8752" t="str">
            <v>Switch</v>
          </cell>
          <cell r="B8752" t="str">
            <v>All</v>
          </cell>
          <cell r="C8752" t="str">
            <v>X</v>
          </cell>
          <cell r="D8752">
            <v>39716</v>
          </cell>
          <cell r="E8752">
            <v>15</v>
          </cell>
          <cell r="F8752">
            <v>0.13570740000000001</v>
          </cell>
          <cell r="G8752">
            <v>0.17869769999999999</v>
          </cell>
          <cell r="H8752">
            <v>89.147900000000007</v>
          </cell>
          <cell r="I8752">
            <v>5.7959999999999999E-4</v>
          </cell>
          <cell r="J8752">
            <v>161</v>
          </cell>
          <cell r="K8752">
            <v>1.21358E-2</v>
          </cell>
          <cell r="L8752">
            <v>3.03649E-2</v>
          </cell>
          <cell r="M8752">
            <v>4.2990300000000002E-2</v>
          </cell>
          <cell r="N8752">
            <v>5.5615699999999997E-2</v>
          </cell>
          <cell r="O8752">
            <v>7.3844800000000002E-2</v>
          </cell>
          <cell r="P8752">
            <v>0.58333333333333337</v>
          </cell>
          <cell r="Q8752">
            <v>0.66666666666666663</v>
          </cell>
          <cell r="R8752">
            <v>14</v>
          </cell>
          <cell r="S8752">
            <v>16</v>
          </cell>
        </row>
        <row r="8753">
          <cell r="A8753" t="str">
            <v>Switch</v>
          </cell>
          <cell r="B8753" t="str">
            <v>All</v>
          </cell>
          <cell r="C8753" t="str">
            <v>X</v>
          </cell>
          <cell r="D8753">
            <v>39716</v>
          </cell>
          <cell r="E8753">
            <v>16</v>
          </cell>
          <cell r="F8753">
            <v>0.1912672</v>
          </cell>
          <cell r="G8753">
            <v>0.27756189999999997</v>
          </cell>
          <cell r="H8753">
            <v>90.060699999999997</v>
          </cell>
          <cell r="I8753">
            <v>5.7709999999999999E-4</v>
          </cell>
          <cell r="J8753">
            <v>161</v>
          </cell>
          <cell r="K8753">
            <v>5.5507099999999997E-2</v>
          </cell>
          <cell r="L8753">
            <v>7.3696700000000004E-2</v>
          </cell>
          <cell r="M8753">
            <v>8.6294800000000005E-2</v>
          </cell>
          <cell r="N8753">
            <v>9.8892900000000006E-2</v>
          </cell>
          <cell r="O8753">
            <v>0.11708250000000001</v>
          </cell>
          <cell r="P8753">
            <v>0.58333333333333337</v>
          </cell>
          <cell r="Q8753">
            <v>0.66666666666666663</v>
          </cell>
          <cell r="R8753">
            <v>14</v>
          </cell>
          <cell r="S8753">
            <v>16</v>
          </cell>
        </row>
        <row r="8754">
          <cell r="A8754" t="str">
            <v>Switch</v>
          </cell>
          <cell r="B8754" t="str">
            <v>All</v>
          </cell>
          <cell r="C8754" t="str">
            <v>X</v>
          </cell>
          <cell r="D8754">
            <v>39716</v>
          </cell>
          <cell r="E8754">
            <v>17</v>
          </cell>
          <cell r="F8754">
            <v>0.34268569999999998</v>
          </cell>
          <cell r="G8754">
            <v>0.3887043</v>
          </cell>
          <cell r="H8754">
            <v>90.137900000000002</v>
          </cell>
          <cell r="I8754">
            <v>5.775E-4</v>
          </cell>
          <cell r="J8754">
            <v>161</v>
          </cell>
          <cell r="K8754">
            <v>1.5222400000000001E-2</v>
          </cell>
          <cell r="L8754">
            <v>3.3417099999999998E-2</v>
          </cell>
          <cell r="M8754">
            <v>4.60186E-2</v>
          </cell>
          <cell r="N8754">
            <v>5.8620199999999997E-2</v>
          </cell>
          <cell r="O8754">
            <v>7.6814900000000005E-2</v>
          </cell>
          <cell r="P8754">
            <v>0.58333333333333337</v>
          </cell>
          <cell r="Q8754">
            <v>0.66666666666666663</v>
          </cell>
          <cell r="R8754">
            <v>14</v>
          </cell>
          <cell r="S8754">
            <v>16</v>
          </cell>
        </row>
        <row r="8755">
          <cell r="A8755" t="str">
            <v>Switch</v>
          </cell>
          <cell r="B8755" t="str">
            <v>All</v>
          </cell>
          <cell r="C8755" t="str">
            <v>X</v>
          </cell>
          <cell r="D8755">
            <v>39716</v>
          </cell>
          <cell r="E8755">
            <v>18</v>
          </cell>
          <cell r="F8755">
            <v>0.43707069999999998</v>
          </cell>
          <cell r="G8755">
            <v>0.4411947</v>
          </cell>
          <cell r="H8755">
            <v>88.495500000000007</v>
          </cell>
          <cell r="I8755">
            <v>5.7600000000000001E-4</v>
          </cell>
          <cell r="J8755">
            <v>161</v>
          </cell>
          <cell r="K8755">
            <v>-2.6633400000000002E-2</v>
          </cell>
          <cell r="L8755">
            <v>-8.4617000000000008E-3</v>
          </cell>
          <cell r="M8755">
            <v>4.1240000000000001E-3</v>
          </cell>
          <cell r="N8755">
            <v>1.6709700000000001E-2</v>
          </cell>
          <cell r="O8755">
            <v>3.4881500000000003E-2</v>
          </cell>
          <cell r="P8755">
            <v>0.58333333333333337</v>
          </cell>
          <cell r="Q8755">
            <v>0.66666666666666663</v>
          </cell>
          <cell r="R8755">
            <v>14</v>
          </cell>
          <cell r="S8755">
            <v>16</v>
          </cell>
        </row>
        <row r="8756">
          <cell r="A8756" t="str">
            <v>Switch</v>
          </cell>
          <cell r="B8756" t="str">
            <v>All</v>
          </cell>
          <cell r="C8756" t="str">
            <v>X</v>
          </cell>
          <cell r="D8756">
            <v>39716</v>
          </cell>
          <cell r="E8756">
            <v>19</v>
          </cell>
          <cell r="F8756">
            <v>0.30916169999999998</v>
          </cell>
          <cell r="G8756">
            <v>0.4043332</v>
          </cell>
          <cell r="H8756">
            <v>84.159000000000006</v>
          </cell>
          <cell r="I8756">
            <v>5.7390000000000002E-4</v>
          </cell>
          <cell r="J8756">
            <v>161</v>
          </cell>
          <cell r="K8756">
            <v>6.4471600000000004E-2</v>
          </cell>
          <cell r="L8756">
            <v>8.2609299999999997E-2</v>
          </cell>
          <cell r="M8756">
            <v>9.5171500000000006E-2</v>
          </cell>
          <cell r="N8756">
            <v>0.1077337</v>
          </cell>
          <cell r="O8756">
            <v>0.12587139999999999</v>
          </cell>
          <cell r="P8756">
            <v>0.58333333333333337</v>
          </cell>
          <cell r="Q8756">
            <v>0.66666666666666663</v>
          </cell>
          <cell r="R8756">
            <v>14</v>
          </cell>
          <cell r="S8756">
            <v>16</v>
          </cell>
        </row>
        <row r="8757">
          <cell r="A8757" t="str">
            <v>Switch</v>
          </cell>
          <cell r="B8757" t="str">
            <v>All</v>
          </cell>
          <cell r="C8757" t="str">
            <v>X</v>
          </cell>
          <cell r="D8757">
            <v>39716</v>
          </cell>
          <cell r="E8757">
            <v>20</v>
          </cell>
          <cell r="F8757">
            <v>0.17083229999999999</v>
          </cell>
          <cell r="G8757">
            <v>0.30515750000000003</v>
          </cell>
          <cell r="H8757">
            <v>78.590500000000006</v>
          </cell>
          <cell r="I8757">
            <v>5.6599999999999999E-4</v>
          </cell>
          <cell r="J8757">
            <v>161</v>
          </cell>
          <cell r="K8757">
            <v>0.10383589999999999</v>
          </cell>
          <cell r="L8757">
            <v>0.12184929999999999</v>
          </cell>
          <cell r="M8757">
            <v>0.13432530000000001</v>
          </cell>
          <cell r="N8757">
            <v>0.1468013</v>
          </cell>
          <cell r="O8757">
            <v>0.16481470000000001</v>
          </cell>
          <cell r="P8757">
            <v>0.58333333333333337</v>
          </cell>
          <cell r="Q8757">
            <v>0.66666666666666663</v>
          </cell>
          <cell r="R8757">
            <v>14</v>
          </cell>
          <cell r="S8757">
            <v>16</v>
          </cell>
        </row>
        <row r="8758">
          <cell r="A8758" t="str">
            <v>Switch</v>
          </cell>
          <cell r="B8758" t="str">
            <v>All</v>
          </cell>
          <cell r="C8758" t="str">
            <v>X</v>
          </cell>
          <cell r="D8758">
            <v>39716</v>
          </cell>
          <cell r="E8758">
            <v>21</v>
          </cell>
          <cell r="F8758">
            <v>0.1442573</v>
          </cell>
          <cell r="G8758">
            <v>0.1891004</v>
          </cell>
          <cell r="H8758">
            <v>75.858699999999999</v>
          </cell>
          <cell r="I8758">
            <v>5.6229999999999995E-4</v>
          </cell>
          <cell r="J8758">
            <v>161</v>
          </cell>
          <cell r="K8758">
            <v>1.4453300000000001E-2</v>
          </cell>
          <cell r="L8758">
            <v>3.2407900000000003E-2</v>
          </cell>
          <cell r="M8758">
            <v>4.4843099999999997E-2</v>
          </cell>
          <cell r="N8758">
            <v>5.72784E-2</v>
          </cell>
          <cell r="O8758">
            <v>7.5232999999999994E-2</v>
          </cell>
          <cell r="P8758">
            <v>0.58333333333333337</v>
          </cell>
          <cell r="Q8758">
            <v>0.66666666666666663</v>
          </cell>
          <cell r="R8758">
            <v>14</v>
          </cell>
          <cell r="S8758">
            <v>16</v>
          </cell>
        </row>
        <row r="8759">
          <cell r="A8759" t="str">
            <v>Switch</v>
          </cell>
          <cell r="B8759" t="str">
            <v>All</v>
          </cell>
          <cell r="C8759" t="str">
            <v>X</v>
          </cell>
          <cell r="D8759">
            <v>39716</v>
          </cell>
          <cell r="E8759">
            <v>22</v>
          </cell>
          <cell r="F8759">
            <v>7.7168600000000004E-2</v>
          </cell>
          <cell r="G8759">
            <v>0.12660740000000001</v>
          </cell>
          <cell r="H8759">
            <v>73.320099999999996</v>
          </cell>
          <cell r="I8759">
            <v>5.6059999999999997E-4</v>
          </cell>
          <cell r="J8759">
            <v>161</v>
          </cell>
          <cell r="K8759">
            <v>1.9095600000000001E-2</v>
          </cell>
          <cell r="L8759">
            <v>3.7022600000000003E-2</v>
          </cell>
          <cell r="M8759">
            <v>4.9438799999999998E-2</v>
          </cell>
          <cell r="N8759">
            <v>6.1855E-2</v>
          </cell>
          <cell r="O8759">
            <v>7.9782000000000006E-2</v>
          </cell>
          <cell r="P8759">
            <v>0.58333333333333337</v>
          </cell>
          <cell r="Q8759">
            <v>0.66666666666666663</v>
          </cell>
          <cell r="R8759">
            <v>14</v>
          </cell>
          <cell r="S8759">
            <v>16</v>
          </cell>
        </row>
        <row r="8760">
          <cell r="A8760" t="str">
            <v>Switch</v>
          </cell>
          <cell r="B8760" t="str">
            <v>All</v>
          </cell>
          <cell r="C8760" t="str">
            <v>X</v>
          </cell>
          <cell r="D8760">
            <v>39716</v>
          </cell>
          <cell r="E8760">
            <v>23</v>
          </cell>
          <cell r="F8760">
            <v>8.6977299999999994E-2</v>
          </cell>
          <cell r="G8760">
            <v>9.7849400000000003E-2</v>
          </cell>
          <cell r="H8760">
            <v>70.606999999999999</v>
          </cell>
          <cell r="I8760">
            <v>5.5960000000000005E-4</v>
          </cell>
          <cell r="J8760">
            <v>161</v>
          </cell>
          <cell r="K8760">
            <v>-1.94445E-2</v>
          </cell>
          <cell r="L8760">
            <v>-1.5332E-3</v>
          </cell>
          <cell r="M8760">
            <v>1.0872100000000001E-2</v>
          </cell>
          <cell r="N8760">
            <v>2.32775E-2</v>
          </cell>
          <cell r="O8760">
            <v>4.1188799999999998E-2</v>
          </cell>
          <cell r="P8760">
            <v>0.58333333333333337</v>
          </cell>
          <cell r="Q8760">
            <v>0.66666666666666663</v>
          </cell>
          <cell r="R8760">
            <v>14</v>
          </cell>
          <cell r="S8760">
            <v>16</v>
          </cell>
        </row>
        <row r="8761">
          <cell r="A8761" t="str">
            <v>Switch</v>
          </cell>
          <cell r="B8761" t="str">
            <v>All</v>
          </cell>
          <cell r="C8761" t="str">
            <v>X</v>
          </cell>
          <cell r="D8761">
            <v>39716</v>
          </cell>
          <cell r="E8761">
            <v>24</v>
          </cell>
          <cell r="F8761">
            <v>2.28585E-2</v>
          </cell>
          <cell r="G8761">
            <v>6.6973199999999997E-2</v>
          </cell>
          <cell r="H8761">
            <v>68.191999999999993</v>
          </cell>
          <cell r="I8761">
            <v>5.5909999999999998E-4</v>
          </cell>
          <cell r="J8761">
            <v>161</v>
          </cell>
          <cell r="K8761">
            <v>1.38134E-2</v>
          </cell>
          <cell r="L8761">
            <v>3.1715699999999999E-2</v>
          </cell>
          <cell r="M8761">
            <v>4.4114800000000003E-2</v>
          </cell>
          <cell r="N8761">
            <v>5.6513800000000003E-2</v>
          </cell>
          <cell r="O8761">
            <v>7.4416200000000002E-2</v>
          </cell>
          <cell r="P8761">
            <v>0.58333333333333337</v>
          </cell>
          <cell r="Q8761">
            <v>0.66666666666666663</v>
          </cell>
          <cell r="R8761">
            <v>14</v>
          </cell>
          <cell r="S8761">
            <v>16</v>
          </cell>
        </row>
        <row r="8762">
          <cell r="A8762" t="str">
            <v>Switch</v>
          </cell>
          <cell r="B8762" t="str">
            <v>All</v>
          </cell>
          <cell r="C8762" t="str">
            <v>X</v>
          </cell>
          <cell r="D8762">
            <v>39723</v>
          </cell>
          <cell r="E8762">
            <v>1</v>
          </cell>
          <cell r="F8762">
            <v>2.6742200000000001E-2</v>
          </cell>
          <cell r="G8762">
            <v>9.0326999999999994E-3</v>
          </cell>
          <cell r="H8762">
            <v>64.613500000000002</v>
          </cell>
          <cell r="I8762">
            <v>5.53E-4</v>
          </cell>
          <cell r="J8762">
            <v>161</v>
          </cell>
          <cell r="K8762">
            <v>-4.7846800000000002E-2</v>
          </cell>
          <cell r="L8762">
            <v>-3.0041399999999999E-2</v>
          </cell>
          <cell r="M8762">
            <v>-1.77094E-2</v>
          </cell>
          <cell r="N8762">
            <v>-5.3775000000000003E-3</v>
          </cell>
          <cell r="O8762">
            <v>1.24279E-2</v>
          </cell>
          <cell r="P8762">
            <v>0.58333333333333337</v>
          </cell>
          <cell r="Q8762">
            <v>0.70833333333333337</v>
          </cell>
          <cell r="R8762">
            <v>14</v>
          </cell>
          <cell r="S8762">
            <v>17</v>
          </cell>
        </row>
        <row r="8763">
          <cell r="A8763" t="str">
            <v>Switch</v>
          </cell>
          <cell r="B8763" t="str">
            <v>All</v>
          </cell>
          <cell r="C8763" t="str">
            <v>X</v>
          </cell>
          <cell r="D8763">
            <v>39723</v>
          </cell>
          <cell r="E8763">
            <v>2</v>
          </cell>
          <cell r="F8763">
            <v>1.3079199999999999E-2</v>
          </cell>
          <cell r="G8763">
            <v>9.0326999999999994E-3</v>
          </cell>
          <cell r="H8763">
            <v>64.613500000000002</v>
          </cell>
          <cell r="I8763">
            <v>5.53E-4</v>
          </cell>
          <cell r="J8763">
            <v>161</v>
          </cell>
          <cell r="K8763">
            <v>-3.41838E-2</v>
          </cell>
          <cell r="L8763">
            <v>-1.6378400000000001E-2</v>
          </cell>
          <cell r="M8763">
            <v>-4.0464999999999997E-3</v>
          </cell>
          <cell r="N8763">
            <v>8.2854999999999995E-3</v>
          </cell>
          <cell r="O8763">
            <v>2.60909E-2</v>
          </cell>
          <cell r="P8763">
            <v>0.58333333333333337</v>
          </cell>
          <cell r="Q8763">
            <v>0.70833333333333337</v>
          </cell>
          <cell r="R8763">
            <v>14</v>
          </cell>
          <cell r="S8763">
            <v>17</v>
          </cell>
        </row>
        <row r="8764">
          <cell r="A8764" t="str">
            <v>Switch</v>
          </cell>
          <cell r="B8764" t="str">
            <v>All</v>
          </cell>
          <cell r="C8764" t="str">
            <v>X</v>
          </cell>
          <cell r="D8764">
            <v>39723</v>
          </cell>
          <cell r="E8764">
            <v>3</v>
          </cell>
          <cell r="F8764">
            <v>9.4678999999999996E-3</v>
          </cell>
          <cell r="G8764">
            <v>9.0326999999999994E-3</v>
          </cell>
          <cell r="H8764">
            <v>64.766800000000003</v>
          </cell>
          <cell r="I8764">
            <v>5.53E-4</v>
          </cell>
          <cell r="J8764">
            <v>161</v>
          </cell>
          <cell r="K8764">
            <v>-3.0572499999999999E-2</v>
          </cell>
          <cell r="L8764">
            <v>-1.27671E-2</v>
          </cell>
          <cell r="M8764">
            <v>-4.3520000000000001E-4</v>
          </cell>
          <cell r="N8764">
            <v>1.1896800000000001E-2</v>
          </cell>
          <cell r="O8764">
            <v>2.9702200000000002E-2</v>
          </cell>
          <cell r="P8764">
            <v>0.58333333333333337</v>
          </cell>
          <cell r="Q8764">
            <v>0.70833333333333337</v>
          </cell>
          <cell r="R8764">
            <v>14</v>
          </cell>
          <cell r="S8764">
            <v>17</v>
          </cell>
        </row>
        <row r="8765">
          <cell r="A8765" t="str">
            <v>Switch</v>
          </cell>
          <cell r="B8765" t="str">
            <v>All</v>
          </cell>
          <cell r="C8765" t="str">
            <v>X</v>
          </cell>
          <cell r="D8765">
            <v>39723</v>
          </cell>
          <cell r="E8765">
            <v>4</v>
          </cell>
          <cell r="F8765">
            <v>1.9699000000000001E-3</v>
          </cell>
          <cell r="G8765">
            <v>9.0326999999999994E-3</v>
          </cell>
          <cell r="H8765">
            <v>64.613500000000002</v>
          </cell>
          <cell r="I8765">
            <v>5.53E-4</v>
          </cell>
          <cell r="J8765">
            <v>161</v>
          </cell>
          <cell r="K8765">
            <v>-2.3074500000000001E-2</v>
          </cell>
          <cell r="L8765">
            <v>-5.2690999999999997E-3</v>
          </cell>
          <cell r="M8765">
            <v>7.0628000000000002E-3</v>
          </cell>
          <cell r="N8765">
            <v>1.93948E-2</v>
          </cell>
          <cell r="O8765">
            <v>3.7200200000000003E-2</v>
          </cell>
          <cell r="P8765">
            <v>0.58333333333333337</v>
          </cell>
          <cell r="Q8765">
            <v>0.70833333333333337</v>
          </cell>
          <cell r="R8765">
            <v>14</v>
          </cell>
          <cell r="S8765">
            <v>17</v>
          </cell>
        </row>
        <row r="8766">
          <cell r="A8766" t="str">
            <v>Switch</v>
          </cell>
          <cell r="B8766" t="str">
            <v>All</v>
          </cell>
          <cell r="C8766" t="str">
            <v>X</v>
          </cell>
          <cell r="D8766">
            <v>39723</v>
          </cell>
          <cell r="E8766">
            <v>5</v>
          </cell>
          <cell r="F8766">
            <v>5.6372999999999996E-3</v>
          </cell>
          <cell r="G8766">
            <v>9.0326999999999994E-3</v>
          </cell>
          <cell r="H8766">
            <v>64.170900000000003</v>
          </cell>
          <cell r="I8766">
            <v>5.53E-4</v>
          </cell>
          <cell r="J8766">
            <v>161</v>
          </cell>
          <cell r="K8766">
            <v>-2.6741899999999999E-2</v>
          </cell>
          <cell r="L8766">
            <v>-8.9365999999999994E-3</v>
          </cell>
          <cell r="M8766">
            <v>3.3953999999999998E-3</v>
          </cell>
          <cell r="N8766">
            <v>1.5727399999999999E-2</v>
          </cell>
          <cell r="O8766">
            <v>3.3532699999999999E-2</v>
          </cell>
          <cell r="P8766">
            <v>0.58333333333333337</v>
          </cell>
          <cell r="Q8766">
            <v>0.70833333333333337</v>
          </cell>
          <cell r="R8766">
            <v>14</v>
          </cell>
          <cell r="S8766">
            <v>17</v>
          </cell>
        </row>
        <row r="8767">
          <cell r="A8767" t="str">
            <v>Switch</v>
          </cell>
          <cell r="B8767" t="str">
            <v>All</v>
          </cell>
          <cell r="C8767" t="str">
            <v>X</v>
          </cell>
          <cell r="D8767">
            <v>39723</v>
          </cell>
          <cell r="E8767">
            <v>6</v>
          </cell>
          <cell r="F8767">
            <v>1.9483E-3</v>
          </cell>
          <cell r="G8767">
            <v>9.0326999999999994E-3</v>
          </cell>
          <cell r="H8767">
            <v>63.556100000000001</v>
          </cell>
          <cell r="I8767">
            <v>5.53E-4</v>
          </cell>
          <cell r="J8767">
            <v>161</v>
          </cell>
          <cell r="K8767">
            <v>-2.3052900000000001E-2</v>
          </cell>
          <cell r="L8767">
            <v>-5.2475000000000004E-3</v>
          </cell>
          <cell r="M8767">
            <v>7.0844999999999997E-3</v>
          </cell>
          <cell r="N8767">
            <v>1.94164E-2</v>
          </cell>
          <cell r="O8767">
            <v>3.7221799999999999E-2</v>
          </cell>
          <cell r="P8767">
            <v>0.58333333333333337</v>
          </cell>
          <cell r="Q8767">
            <v>0.70833333333333337</v>
          </cell>
          <cell r="R8767">
            <v>14</v>
          </cell>
          <cell r="S8767">
            <v>17</v>
          </cell>
        </row>
        <row r="8768">
          <cell r="A8768" t="str">
            <v>Switch</v>
          </cell>
          <cell r="B8768" t="str">
            <v>All</v>
          </cell>
          <cell r="C8768" t="str">
            <v>X</v>
          </cell>
          <cell r="D8768">
            <v>39723</v>
          </cell>
          <cell r="E8768">
            <v>7</v>
          </cell>
          <cell r="F8768">
            <v>1.9273999999999999E-3</v>
          </cell>
          <cell r="G8768">
            <v>9.0326999999999994E-3</v>
          </cell>
          <cell r="H8768">
            <v>62.960099999999997</v>
          </cell>
          <cell r="I8768">
            <v>5.53E-4</v>
          </cell>
          <cell r="J8768">
            <v>161</v>
          </cell>
          <cell r="K8768">
            <v>-2.3032E-2</v>
          </cell>
          <cell r="L8768">
            <v>-5.2265999999999996E-3</v>
          </cell>
          <cell r="M8768">
            <v>7.1054000000000004E-3</v>
          </cell>
          <cell r="N8768">
            <v>1.9437300000000001E-2</v>
          </cell>
          <cell r="O8768">
            <v>3.7242699999999997E-2</v>
          </cell>
          <cell r="P8768">
            <v>0.58333333333333337</v>
          </cell>
          <cell r="Q8768">
            <v>0.70833333333333337</v>
          </cell>
          <cell r="R8768">
            <v>14</v>
          </cell>
          <cell r="S8768">
            <v>17</v>
          </cell>
        </row>
        <row r="8769">
          <cell r="A8769" t="str">
            <v>Switch</v>
          </cell>
          <cell r="B8769" t="str">
            <v>All</v>
          </cell>
          <cell r="C8769" t="str">
            <v>X</v>
          </cell>
          <cell r="D8769">
            <v>39723</v>
          </cell>
          <cell r="E8769">
            <v>8</v>
          </cell>
          <cell r="F8769">
            <v>1.9428E-3</v>
          </cell>
          <cell r="G8769">
            <v>9.0326999999999994E-3</v>
          </cell>
          <cell r="H8769">
            <v>63.017499999999998</v>
          </cell>
          <cell r="I8769">
            <v>5.53E-4</v>
          </cell>
          <cell r="J8769">
            <v>161</v>
          </cell>
          <cell r="K8769">
            <v>-2.3047399999999999E-2</v>
          </cell>
          <cell r="L8769">
            <v>-5.2420000000000001E-3</v>
          </cell>
          <cell r="M8769">
            <v>7.0899999999999999E-3</v>
          </cell>
          <cell r="N8769">
            <v>1.9421899999999999E-2</v>
          </cell>
          <cell r="O8769">
            <v>3.7227299999999998E-2</v>
          </cell>
          <cell r="P8769">
            <v>0.58333333333333337</v>
          </cell>
          <cell r="Q8769">
            <v>0.70833333333333337</v>
          </cell>
          <cell r="R8769">
            <v>14</v>
          </cell>
          <cell r="S8769">
            <v>17</v>
          </cell>
        </row>
        <row r="8770">
          <cell r="A8770" t="str">
            <v>Switch</v>
          </cell>
          <cell r="B8770" t="str">
            <v>All</v>
          </cell>
          <cell r="C8770" t="str">
            <v>X</v>
          </cell>
          <cell r="D8770">
            <v>39723</v>
          </cell>
          <cell r="E8770">
            <v>9</v>
          </cell>
          <cell r="F8770">
            <v>1.9631000000000002E-3</v>
          </cell>
          <cell r="G8770">
            <v>9.0326999999999994E-3</v>
          </cell>
          <cell r="H8770">
            <v>64.517499999999998</v>
          </cell>
          <cell r="I8770">
            <v>5.53E-4</v>
          </cell>
          <cell r="J8770">
            <v>161</v>
          </cell>
          <cell r="K8770">
            <v>-2.30677E-2</v>
          </cell>
          <cell r="L8770">
            <v>-5.2623000000000001E-3</v>
          </cell>
          <cell r="M8770">
            <v>7.0695999999999997E-3</v>
          </cell>
          <cell r="N8770">
            <v>1.9401600000000001E-2</v>
          </cell>
          <cell r="O8770">
            <v>3.7206999999999997E-2</v>
          </cell>
          <cell r="P8770">
            <v>0.58333333333333337</v>
          </cell>
          <cell r="Q8770">
            <v>0.70833333333333337</v>
          </cell>
          <cell r="R8770">
            <v>14</v>
          </cell>
          <cell r="S8770">
            <v>17</v>
          </cell>
        </row>
        <row r="8771">
          <cell r="A8771" t="str">
            <v>Switch</v>
          </cell>
          <cell r="B8771" t="str">
            <v>All</v>
          </cell>
          <cell r="C8771" t="str">
            <v>X</v>
          </cell>
          <cell r="D8771">
            <v>39723</v>
          </cell>
          <cell r="E8771">
            <v>10</v>
          </cell>
          <cell r="F8771">
            <v>1.9354999999999999E-3</v>
          </cell>
          <cell r="G8771">
            <v>9.0326999999999994E-3</v>
          </cell>
          <cell r="H8771">
            <v>66.566100000000006</v>
          </cell>
          <cell r="I8771">
            <v>5.53E-4</v>
          </cell>
          <cell r="J8771">
            <v>161</v>
          </cell>
          <cell r="K8771">
            <v>-2.3040100000000001E-2</v>
          </cell>
          <cell r="L8771">
            <v>-5.2347000000000001E-3</v>
          </cell>
          <cell r="M8771">
            <v>7.0971999999999997E-3</v>
          </cell>
          <cell r="N8771">
            <v>1.9429200000000001E-2</v>
          </cell>
          <cell r="O8771">
            <v>3.72346E-2</v>
          </cell>
          <cell r="P8771">
            <v>0.58333333333333337</v>
          </cell>
          <cell r="Q8771">
            <v>0.70833333333333337</v>
          </cell>
          <cell r="R8771">
            <v>14</v>
          </cell>
          <cell r="S8771">
            <v>17</v>
          </cell>
        </row>
        <row r="8772">
          <cell r="A8772" t="str">
            <v>Switch</v>
          </cell>
          <cell r="B8772" t="str">
            <v>All</v>
          </cell>
          <cell r="C8772" t="str">
            <v>X</v>
          </cell>
          <cell r="D8772">
            <v>39723</v>
          </cell>
          <cell r="E8772">
            <v>11</v>
          </cell>
          <cell r="F8772">
            <v>1.8933999999999999E-3</v>
          </cell>
          <cell r="G8772">
            <v>9.0326999999999994E-3</v>
          </cell>
          <cell r="H8772">
            <v>67.410499999999999</v>
          </cell>
          <cell r="I8772">
            <v>5.53E-4</v>
          </cell>
          <cell r="J8772">
            <v>161</v>
          </cell>
          <cell r="K8772">
            <v>-2.2998000000000001E-2</v>
          </cell>
          <cell r="L8772">
            <v>-5.1926000000000003E-3</v>
          </cell>
          <cell r="M8772">
            <v>7.1393000000000003E-3</v>
          </cell>
          <cell r="N8772">
            <v>1.94713E-2</v>
          </cell>
          <cell r="O8772">
            <v>3.7276700000000003E-2</v>
          </cell>
          <cell r="P8772">
            <v>0.58333333333333337</v>
          </cell>
          <cell r="Q8772">
            <v>0.70833333333333337</v>
          </cell>
          <cell r="R8772">
            <v>14</v>
          </cell>
          <cell r="S8772">
            <v>17</v>
          </cell>
        </row>
        <row r="8773">
          <cell r="A8773" t="str">
            <v>Switch</v>
          </cell>
          <cell r="B8773" t="str">
            <v>All</v>
          </cell>
          <cell r="C8773" t="str">
            <v>X</v>
          </cell>
          <cell r="D8773">
            <v>39723</v>
          </cell>
          <cell r="E8773">
            <v>12</v>
          </cell>
          <cell r="F8773">
            <v>1.8717E-3</v>
          </cell>
          <cell r="G8773">
            <v>9.0326999999999994E-3</v>
          </cell>
          <cell r="H8773">
            <v>68.063800000000001</v>
          </cell>
          <cell r="I8773">
            <v>5.53E-4</v>
          </cell>
          <cell r="J8773">
            <v>161</v>
          </cell>
          <cell r="K8773">
            <v>-2.2976300000000002E-2</v>
          </cell>
          <cell r="L8773">
            <v>-5.1709E-3</v>
          </cell>
          <cell r="M8773">
            <v>7.1609999999999998E-3</v>
          </cell>
          <cell r="N8773">
            <v>1.9493E-2</v>
          </cell>
          <cell r="O8773">
            <v>3.7298400000000002E-2</v>
          </cell>
          <cell r="P8773">
            <v>0.58333333333333337</v>
          </cell>
          <cell r="Q8773">
            <v>0.70833333333333337</v>
          </cell>
          <cell r="R8773">
            <v>14</v>
          </cell>
          <cell r="S8773">
            <v>17</v>
          </cell>
        </row>
        <row r="8774">
          <cell r="A8774" t="str">
            <v>Switch</v>
          </cell>
          <cell r="B8774" t="str">
            <v>All</v>
          </cell>
          <cell r="C8774" t="str">
            <v>X</v>
          </cell>
          <cell r="D8774">
            <v>39723</v>
          </cell>
          <cell r="E8774">
            <v>13</v>
          </cell>
          <cell r="F8774">
            <v>1.8734999999999999E-3</v>
          </cell>
          <cell r="G8774">
            <v>9.0326999999999994E-3</v>
          </cell>
          <cell r="H8774">
            <v>70.5749</v>
          </cell>
          <cell r="I8774">
            <v>5.53E-4</v>
          </cell>
          <cell r="J8774">
            <v>161</v>
          </cell>
          <cell r="K8774">
            <v>-2.2978100000000001E-2</v>
          </cell>
          <cell r="L8774">
            <v>-5.1726999999999997E-3</v>
          </cell>
          <cell r="M8774">
            <v>7.1592000000000001E-3</v>
          </cell>
          <cell r="N8774">
            <v>1.94912E-2</v>
          </cell>
          <cell r="O8774">
            <v>3.7296599999999999E-2</v>
          </cell>
          <cell r="P8774">
            <v>0.58333333333333337</v>
          </cell>
          <cell r="Q8774">
            <v>0.70833333333333337</v>
          </cell>
          <cell r="R8774">
            <v>14</v>
          </cell>
          <cell r="S8774">
            <v>17</v>
          </cell>
        </row>
        <row r="8775">
          <cell r="A8775" t="str">
            <v>Switch</v>
          </cell>
          <cell r="B8775" t="str">
            <v>All</v>
          </cell>
          <cell r="C8775" t="str">
            <v>X</v>
          </cell>
          <cell r="D8775">
            <v>39723</v>
          </cell>
          <cell r="E8775">
            <v>14</v>
          </cell>
          <cell r="F8775">
            <v>1.8875999999999999E-3</v>
          </cell>
          <cell r="G8775">
            <v>9.0326999999999994E-3</v>
          </cell>
          <cell r="H8775">
            <v>73.402699999999996</v>
          </cell>
          <cell r="I8775">
            <v>5.53E-4</v>
          </cell>
          <cell r="J8775">
            <v>161</v>
          </cell>
          <cell r="K8775">
            <v>-2.2992200000000001E-2</v>
          </cell>
          <cell r="L8775">
            <v>-5.1868000000000001E-3</v>
          </cell>
          <cell r="M8775">
            <v>7.1450999999999997E-3</v>
          </cell>
          <cell r="N8775">
            <v>1.9477100000000001E-2</v>
          </cell>
          <cell r="O8775">
            <v>3.7282500000000003E-2</v>
          </cell>
          <cell r="P8775">
            <v>0.58333333333333337</v>
          </cell>
          <cell r="Q8775">
            <v>0.70833333333333337</v>
          </cell>
          <cell r="R8775">
            <v>14</v>
          </cell>
          <cell r="S8775">
            <v>17</v>
          </cell>
        </row>
        <row r="8776">
          <cell r="A8776" t="str">
            <v>Switch</v>
          </cell>
          <cell r="B8776" t="str">
            <v>All</v>
          </cell>
          <cell r="C8776" t="str">
            <v>X</v>
          </cell>
          <cell r="D8776">
            <v>39723</v>
          </cell>
          <cell r="E8776">
            <v>15</v>
          </cell>
          <cell r="F8776">
            <v>5.2915000000000002E-3</v>
          </cell>
          <cell r="G8776">
            <v>9.0326999999999994E-3</v>
          </cell>
          <cell r="H8776">
            <v>74.162099999999995</v>
          </cell>
          <cell r="I8776">
            <v>5.53E-4</v>
          </cell>
          <cell r="J8776">
            <v>161</v>
          </cell>
          <cell r="K8776">
            <v>-2.6396099999999999E-2</v>
          </cell>
          <cell r="L8776">
            <v>-8.5906999999999997E-3</v>
          </cell>
          <cell r="M8776">
            <v>3.7412000000000001E-3</v>
          </cell>
          <cell r="N8776">
            <v>1.6073199999999999E-2</v>
          </cell>
          <cell r="O8776">
            <v>3.3878600000000002E-2</v>
          </cell>
          <cell r="P8776">
            <v>0.58333333333333337</v>
          </cell>
          <cell r="Q8776">
            <v>0.70833333333333337</v>
          </cell>
          <cell r="R8776">
            <v>14</v>
          </cell>
          <cell r="S8776">
            <v>17</v>
          </cell>
        </row>
        <row r="8777">
          <cell r="A8777" t="str">
            <v>Switch</v>
          </cell>
          <cell r="B8777" t="str">
            <v>All</v>
          </cell>
          <cell r="C8777" t="str">
            <v>X</v>
          </cell>
          <cell r="D8777">
            <v>39723</v>
          </cell>
          <cell r="E8777">
            <v>16</v>
          </cell>
          <cell r="F8777">
            <v>1.8324500000000001E-2</v>
          </cell>
          <cell r="G8777">
            <v>6.0251000000000002E-3</v>
          </cell>
          <cell r="H8777">
            <v>74.613500000000002</v>
          </cell>
          <cell r="I8777">
            <v>5.532E-4</v>
          </cell>
          <cell r="J8777">
            <v>161</v>
          </cell>
          <cell r="K8777">
            <v>-4.2440499999999999E-2</v>
          </cell>
          <cell r="L8777">
            <v>-2.4632899999999999E-2</v>
          </cell>
          <cell r="M8777">
            <v>-1.22994E-2</v>
          </cell>
          <cell r="N8777">
            <v>3.4100000000000002E-5</v>
          </cell>
          <cell r="O8777">
            <v>1.7841699999999999E-2</v>
          </cell>
          <cell r="P8777">
            <v>0.58333333333333337</v>
          </cell>
          <cell r="Q8777">
            <v>0.70833333333333337</v>
          </cell>
          <cell r="R8777">
            <v>14</v>
          </cell>
          <cell r="S8777">
            <v>17</v>
          </cell>
        </row>
        <row r="8778">
          <cell r="A8778" t="str">
            <v>Switch</v>
          </cell>
          <cell r="B8778" t="str">
            <v>All</v>
          </cell>
          <cell r="C8778" t="str">
            <v>X</v>
          </cell>
          <cell r="D8778">
            <v>39723</v>
          </cell>
          <cell r="E8778">
            <v>17</v>
          </cell>
          <cell r="F8778">
            <v>1.50388E-2</v>
          </cell>
          <cell r="G8778">
            <v>9.0326999999999994E-3</v>
          </cell>
          <cell r="H8778">
            <v>73.162099999999995</v>
          </cell>
          <cell r="I8778">
            <v>5.53E-4</v>
          </cell>
          <cell r="J8778">
            <v>161</v>
          </cell>
          <cell r="K8778">
            <v>-3.6143399999999999E-2</v>
          </cell>
          <cell r="L8778">
            <v>-1.8338E-2</v>
          </cell>
          <cell r="M8778">
            <v>-6.0061000000000003E-3</v>
          </cell>
          <cell r="N8778">
            <v>6.3258999999999998E-3</v>
          </cell>
          <cell r="O8778">
            <v>2.4131199999999998E-2</v>
          </cell>
          <cell r="P8778">
            <v>0.58333333333333337</v>
          </cell>
          <cell r="Q8778">
            <v>0.70833333333333337</v>
          </cell>
          <cell r="R8778">
            <v>14</v>
          </cell>
          <cell r="S8778">
            <v>17</v>
          </cell>
        </row>
        <row r="8779">
          <cell r="A8779" t="str">
            <v>Switch</v>
          </cell>
          <cell r="B8779" t="str">
            <v>All</v>
          </cell>
          <cell r="C8779" t="str">
            <v>X</v>
          </cell>
          <cell r="D8779">
            <v>39723</v>
          </cell>
          <cell r="E8779">
            <v>18</v>
          </cell>
          <cell r="F8779">
            <v>5.1948800000000003E-2</v>
          </cell>
          <cell r="G8779">
            <v>9.0326999999999994E-3</v>
          </cell>
          <cell r="H8779">
            <v>71.8155</v>
          </cell>
          <cell r="I8779">
            <v>5.53E-4</v>
          </cell>
          <cell r="J8779">
            <v>161</v>
          </cell>
          <cell r="K8779">
            <v>-7.3053400000000004E-2</v>
          </cell>
          <cell r="L8779">
            <v>-5.5247999999999998E-2</v>
          </cell>
          <cell r="M8779">
            <v>-4.2916099999999999E-2</v>
          </cell>
          <cell r="N8779">
            <v>-3.0584099999999999E-2</v>
          </cell>
          <cell r="O8779">
            <v>-1.27787E-2</v>
          </cell>
          <cell r="P8779">
            <v>0.58333333333333337</v>
          </cell>
          <cell r="Q8779">
            <v>0.70833333333333337</v>
          </cell>
          <cell r="R8779">
            <v>14</v>
          </cell>
          <cell r="S8779">
            <v>17</v>
          </cell>
        </row>
        <row r="8780">
          <cell r="A8780" t="str">
            <v>Switch</v>
          </cell>
          <cell r="B8780" t="str">
            <v>All</v>
          </cell>
          <cell r="C8780" t="str">
            <v>X</v>
          </cell>
          <cell r="D8780">
            <v>39723</v>
          </cell>
          <cell r="E8780">
            <v>19</v>
          </cell>
          <cell r="F8780">
            <v>3.4192300000000002E-2</v>
          </cell>
          <cell r="G8780">
            <v>9.0326999999999994E-3</v>
          </cell>
          <cell r="H8780">
            <v>69.460099999999997</v>
          </cell>
          <cell r="I8780">
            <v>5.53E-4</v>
          </cell>
          <cell r="J8780">
            <v>161</v>
          </cell>
          <cell r="K8780">
            <v>-5.5296900000000003E-2</v>
          </cell>
          <cell r="L8780">
            <v>-3.7491499999999997E-2</v>
          </cell>
          <cell r="M8780">
            <v>-2.5159600000000001E-2</v>
          </cell>
          <cell r="N8780">
            <v>-1.28276E-2</v>
          </cell>
          <cell r="O8780">
            <v>4.9778000000000001E-3</v>
          </cell>
          <cell r="P8780">
            <v>0.58333333333333337</v>
          </cell>
          <cell r="Q8780">
            <v>0.70833333333333337</v>
          </cell>
          <cell r="R8780">
            <v>14</v>
          </cell>
          <cell r="S8780">
            <v>17</v>
          </cell>
        </row>
        <row r="8781">
          <cell r="A8781" t="str">
            <v>Switch</v>
          </cell>
          <cell r="B8781" t="str">
            <v>All</v>
          </cell>
          <cell r="C8781" t="str">
            <v>X</v>
          </cell>
          <cell r="D8781">
            <v>39723</v>
          </cell>
          <cell r="E8781">
            <v>20</v>
          </cell>
          <cell r="F8781">
            <v>3.0118700000000002E-2</v>
          </cell>
          <cell r="G8781">
            <v>9.0326999999999994E-3</v>
          </cell>
          <cell r="H8781">
            <v>66.960099999999997</v>
          </cell>
          <cell r="I8781">
            <v>5.53E-4</v>
          </cell>
          <cell r="J8781">
            <v>161</v>
          </cell>
          <cell r="K8781">
            <v>-5.1223299999999999E-2</v>
          </cell>
          <cell r="L8781">
            <v>-3.34179E-2</v>
          </cell>
          <cell r="M8781">
            <v>-2.1085900000000001E-2</v>
          </cell>
          <cell r="N8781">
            <v>-8.7539999999999996E-3</v>
          </cell>
          <cell r="O8781">
            <v>9.0513999999999994E-3</v>
          </cell>
          <cell r="P8781">
            <v>0.58333333333333337</v>
          </cell>
          <cell r="Q8781">
            <v>0.70833333333333337</v>
          </cell>
          <cell r="R8781">
            <v>14</v>
          </cell>
          <cell r="S8781">
            <v>17</v>
          </cell>
        </row>
        <row r="8782">
          <cell r="A8782" t="str">
            <v>Switch</v>
          </cell>
          <cell r="B8782" t="str">
            <v>All</v>
          </cell>
          <cell r="C8782" t="str">
            <v>X</v>
          </cell>
          <cell r="D8782">
            <v>39723</v>
          </cell>
          <cell r="E8782">
            <v>21</v>
          </cell>
          <cell r="F8782">
            <v>2.5995500000000001E-2</v>
          </cell>
          <cell r="G8782">
            <v>9.0326999999999994E-3</v>
          </cell>
          <cell r="H8782">
            <v>65.758099999999999</v>
          </cell>
          <cell r="I8782">
            <v>5.53E-4</v>
          </cell>
          <cell r="J8782">
            <v>161</v>
          </cell>
          <cell r="K8782">
            <v>-4.7100099999999999E-2</v>
          </cell>
          <cell r="L8782">
            <v>-2.9294799999999999E-2</v>
          </cell>
          <cell r="M8782">
            <v>-1.69628E-2</v>
          </cell>
          <cell r="N8782">
            <v>-4.6308E-3</v>
          </cell>
          <cell r="O8782">
            <v>1.31745E-2</v>
          </cell>
          <cell r="P8782">
            <v>0.58333333333333337</v>
          </cell>
          <cell r="Q8782">
            <v>0.70833333333333337</v>
          </cell>
          <cell r="R8782">
            <v>14</v>
          </cell>
          <cell r="S8782">
            <v>17</v>
          </cell>
        </row>
        <row r="8783">
          <cell r="A8783" t="str">
            <v>Switch</v>
          </cell>
          <cell r="B8783" t="str">
            <v>All</v>
          </cell>
          <cell r="C8783" t="str">
            <v>X</v>
          </cell>
          <cell r="D8783">
            <v>39723</v>
          </cell>
          <cell r="E8783">
            <v>22</v>
          </cell>
          <cell r="F8783">
            <v>4.0230099999999998E-2</v>
          </cell>
          <cell r="G8783">
            <v>9.0326999999999994E-3</v>
          </cell>
          <cell r="H8783">
            <v>64.8155</v>
          </cell>
          <cell r="I8783">
            <v>5.53E-4</v>
          </cell>
          <cell r="J8783">
            <v>161</v>
          </cell>
          <cell r="K8783">
            <v>-6.1334699999999999E-2</v>
          </cell>
          <cell r="L8783">
            <v>-4.35293E-2</v>
          </cell>
          <cell r="M8783">
            <v>-3.1197300000000001E-2</v>
          </cell>
          <cell r="N8783">
            <v>-1.8865400000000001E-2</v>
          </cell>
          <cell r="O8783">
            <v>-1.06E-3</v>
          </cell>
          <cell r="P8783">
            <v>0.58333333333333337</v>
          </cell>
          <cell r="Q8783">
            <v>0.70833333333333337</v>
          </cell>
          <cell r="R8783">
            <v>14</v>
          </cell>
          <cell r="S8783">
            <v>17</v>
          </cell>
        </row>
        <row r="8784">
          <cell r="A8784" t="str">
            <v>Switch</v>
          </cell>
          <cell r="B8784" t="str">
            <v>All</v>
          </cell>
          <cell r="C8784" t="str">
            <v>X</v>
          </cell>
          <cell r="D8784">
            <v>39723</v>
          </cell>
          <cell r="E8784">
            <v>23</v>
          </cell>
          <cell r="F8784">
            <v>4.0921399999999997E-2</v>
          </cell>
          <cell r="G8784">
            <v>9.0326999999999994E-3</v>
          </cell>
          <cell r="H8784">
            <v>63.785600000000002</v>
          </cell>
          <cell r="I8784">
            <v>5.53E-4</v>
          </cell>
          <cell r="J8784">
            <v>161</v>
          </cell>
          <cell r="K8784">
            <v>-6.2025999999999998E-2</v>
          </cell>
          <cell r="L8784">
            <v>-4.4220599999999999E-2</v>
          </cell>
          <cell r="M8784">
            <v>-3.1888600000000003E-2</v>
          </cell>
          <cell r="N8784">
            <v>-1.95567E-2</v>
          </cell>
          <cell r="O8784">
            <v>-1.7512999999999999E-3</v>
          </cell>
          <cell r="P8784">
            <v>0.58333333333333337</v>
          </cell>
          <cell r="Q8784">
            <v>0.70833333333333337</v>
          </cell>
          <cell r="R8784">
            <v>14</v>
          </cell>
          <cell r="S8784">
            <v>17</v>
          </cell>
        </row>
        <row r="8785">
          <cell r="A8785" t="str">
            <v>Switch</v>
          </cell>
          <cell r="B8785" t="str">
            <v>All</v>
          </cell>
          <cell r="C8785" t="str">
            <v>X</v>
          </cell>
          <cell r="D8785">
            <v>39723</v>
          </cell>
          <cell r="E8785">
            <v>24</v>
          </cell>
          <cell r="F8785">
            <v>6.7821000000000001E-3</v>
          </cell>
          <cell r="G8785">
            <v>9.0326999999999994E-3</v>
          </cell>
          <cell r="H8785">
            <v>62.102400000000003</v>
          </cell>
          <cell r="I8785">
            <v>5.53E-4</v>
          </cell>
          <cell r="J8785">
            <v>161</v>
          </cell>
          <cell r="K8785">
            <v>-2.78867E-2</v>
          </cell>
          <cell r="L8785">
            <v>-1.00813E-2</v>
          </cell>
          <cell r="M8785">
            <v>2.2507E-3</v>
          </cell>
          <cell r="N8785">
            <v>1.4582599999999999E-2</v>
          </cell>
          <cell r="O8785">
            <v>3.2388E-2</v>
          </cell>
          <cell r="P8785">
            <v>0.58333333333333337</v>
          </cell>
          <cell r="Q8785">
            <v>0.70833333333333337</v>
          </cell>
          <cell r="R8785">
            <v>14</v>
          </cell>
          <cell r="S8785">
            <v>17</v>
          </cell>
        </row>
        <row r="8786">
          <cell r="A8786" t="str">
            <v>Switch</v>
          </cell>
          <cell r="B8786" t="str">
            <v>All</v>
          </cell>
          <cell r="C8786" t="str">
            <v>X</v>
          </cell>
          <cell r="D8786">
            <v>39737</v>
          </cell>
          <cell r="E8786">
            <v>1</v>
          </cell>
          <cell r="F8786">
            <v>1.9562999999999998E-3</v>
          </cell>
          <cell r="G8786">
            <v>1.0371399999999999E-2</v>
          </cell>
          <cell r="H8786">
            <v>58.912799999999997</v>
          </cell>
          <cell r="I8786">
            <v>5.53E-4</v>
          </cell>
          <cell r="J8786">
            <v>161</v>
          </cell>
          <cell r="K8786">
            <v>-2.1722200000000001E-2</v>
          </cell>
          <cell r="L8786">
            <v>-3.9167999999999998E-3</v>
          </cell>
          <cell r="M8786">
            <v>8.4151E-3</v>
          </cell>
          <cell r="N8786">
            <v>2.0747000000000002E-2</v>
          </cell>
          <cell r="O8786">
            <v>3.8552400000000001E-2</v>
          </cell>
          <cell r="P8786">
            <v>0.60416666666666663</v>
          </cell>
          <cell r="Q8786">
            <v>0.77083333333333337</v>
          </cell>
          <cell r="R8786">
            <v>14.5</v>
          </cell>
          <cell r="S8786">
            <v>18.5</v>
          </cell>
        </row>
        <row r="8787">
          <cell r="A8787" t="str">
            <v>Switch</v>
          </cell>
          <cell r="B8787" t="str">
            <v>All</v>
          </cell>
          <cell r="C8787" t="str">
            <v>X</v>
          </cell>
          <cell r="D8787">
            <v>39737</v>
          </cell>
          <cell r="E8787">
            <v>2</v>
          </cell>
          <cell r="F8787">
            <v>1.9601000000000002E-3</v>
          </cell>
          <cell r="G8787">
            <v>1.02913E-2</v>
          </cell>
          <cell r="H8787">
            <v>57.672199999999997</v>
          </cell>
          <cell r="I8787">
            <v>5.53E-4</v>
          </cell>
          <cell r="J8787">
            <v>161</v>
          </cell>
          <cell r="K8787">
            <v>-2.1806099999999998E-2</v>
          </cell>
          <cell r="L8787">
            <v>-4.0007000000000003E-3</v>
          </cell>
          <cell r="M8787">
            <v>8.3312000000000004E-3</v>
          </cell>
          <cell r="N8787">
            <v>2.06631E-2</v>
          </cell>
          <cell r="O8787">
            <v>3.8468500000000003E-2</v>
          </cell>
          <cell r="P8787">
            <v>0.60416666666666663</v>
          </cell>
          <cell r="Q8787">
            <v>0.77083333333333337</v>
          </cell>
          <cell r="R8787">
            <v>14.5</v>
          </cell>
          <cell r="S8787">
            <v>18.5</v>
          </cell>
        </row>
        <row r="8788">
          <cell r="A8788" t="str">
            <v>Switch</v>
          </cell>
          <cell r="B8788" t="str">
            <v>All</v>
          </cell>
          <cell r="C8788" t="str">
            <v>X</v>
          </cell>
          <cell r="D8788">
            <v>39737</v>
          </cell>
          <cell r="E8788">
            <v>3</v>
          </cell>
          <cell r="F8788">
            <v>1.9656999999999999E-3</v>
          </cell>
          <cell r="G8788">
            <v>1.01482E-2</v>
          </cell>
          <cell r="H8788">
            <v>56.5762</v>
          </cell>
          <cell r="I8788">
            <v>5.53E-4</v>
          </cell>
          <cell r="J8788">
            <v>161</v>
          </cell>
          <cell r="K8788">
            <v>-2.1954899999999999E-2</v>
          </cell>
          <cell r="L8788">
            <v>-4.1495000000000004E-3</v>
          </cell>
          <cell r="M8788">
            <v>8.1823999999999994E-3</v>
          </cell>
          <cell r="N8788">
            <v>2.0514299999999999E-2</v>
          </cell>
          <cell r="O8788">
            <v>3.8319699999999998E-2</v>
          </cell>
          <cell r="P8788">
            <v>0.60416666666666663</v>
          </cell>
          <cell r="Q8788">
            <v>0.77083333333333337</v>
          </cell>
          <cell r="R8788">
            <v>14.5</v>
          </cell>
          <cell r="S8788">
            <v>18.5</v>
          </cell>
        </row>
        <row r="8789">
          <cell r="A8789" t="str">
            <v>Switch</v>
          </cell>
          <cell r="B8789" t="str">
            <v>All</v>
          </cell>
          <cell r="C8789" t="str">
            <v>X</v>
          </cell>
          <cell r="D8789">
            <v>39737</v>
          </cell>
          <cell r="E8789">
            <v>4</v>
          </cell>
          <cell r="F8789">
            <v>1.9624E-3</v>
          </cell>
          <cell r="G8789">
            <v>9.7525000000000008E-3</v>
          </cell>
          <cell r="H8789">
            <v>55.431600000000003</v>
          </cell>
          <cell r="I8789">
            <v>5.53E-4</v>
          </cell>
          <cell r="J8789">
            <v>161</v>
          </cell>
          <cell r="K8789">
            <v>-2.2347100000000002E-2</v>
          </cell>
          <cell r="L8789">
            <v>-4.5418000000000004E-3</v>
          </cell>
          <cell r="M8789">
            <v>7.7901999999999997E-3</v>
          </cell>
          <cell r="N8789">
            <v>2.01221E-2</v>
          </cell>
          <cell r="O8789">
            <v>3.79274E-2</v>
          </cell>
          <cell r="P8789">
            <v>0.60416666666666663</v>
          </cell>
          <cell r="Q8789">
            <v>0.77083333333333337</v>
          </cell>
          <cell r="R8789">
            <v>14.5</v>
          </cell>
          <cell r="S8789">
            <v>18.5</v>
          </cell>
        </row>
        <row r="8790">
          <cell r="A8790" t="str">
            <v>Switch</v>
          </cell>
          <cell r="B8790" t="str">
            <v>All</v>
          </cell>
          <cell r="C8790" t="str">
            <v>X</v>
          </cell>
          <cell r="D8790">
            <v>39737</v>
          </cell>
          <cell r="E8790">
            <v>5</v>
          </cell>
          <cell r="F8790">
            <v>1.9613999999999999E-3</v>
          </cell>
          <cell r="G8790">
            <v>9.4555999999999998E-3</v>
          </cell>
          <cell r="H8790">
            <v>54.5762</v>
          </cell>
          <cell r="I8790">
            <v>5.53E-4</v>
          </cell>
          <cell r="J8790">
            <v>161</v>
          </cell>
          <cell r="K8790">
            <v>-2.2643E-2</v>
          </cell>
          <cell r="L8790">
            <v>-4.8377000000000003E-3</v>
          </cell>
          <cell r="M8790">
            <v>7.4942000000000003E-3</v>
          </cell>
          <cell r="N8790">
            <v>1.9826199999999999E-2</v>
          </cell>
          <cell r="O8790">
            <v>3.7631499999999998E-2</v>
          </cell>
          <cell r="P8790">
            <v>0.60416666666666663</v>
          </cell>
          <cell r="Q8790">
            <v>0.77083333333333337</v>
          </cell>
          <cell r="R8790">
            <v>14.5</v>
          </cell>
          <cell r="S8790">
            <v>18.5</v>
          </cell>
        </row>
        <row r="8791">
          <cell r="A8791" t="str">
            <v>Switch</v>
          </cell>
          <cell r="B8791" t="str">
            <v>All</v>
          </cell>
          <cell r="C8791" t="str">
            <v>X</v>
          </cell>
          <cell r="D8791">
            <v>39737</v>
          </cell>
          <cell r="E8791">
            <v>6</v>
          </cell>
          <cell r="F8791">
            <v>1.9414E-3</v>
          </cell>
          <cell r="G8791">
            <v>9.3229000000000003E-3</v>
          </cell>
          <cell r="H8791">
            <v>53.633600000000001</v>
          </cell>
          <cell r="I8791">
            <v>5.53E-4</v>
          </cell>
          <cell r="J8791">
            <v>161</v>
          </cell>
          <cell r="K8791">
            <v>-2.27557E-2</v>
          </cell>
          <cell r="L8791">
            <v>-4.9503999999999998E-3</v>
          </cell>
          <cell r="M8791">
            <v>7.3815E-3</v>
          </cell>
          <cell r="N8791">
            <v>1.9713499999999998E-2</v>
          </cell>
          <cell r="O8791">
            <v>3.7518799999999998E-2</v>
          </cell>
          <cell r="P8791">
            <v>0.60416666666666663</v>
          </cell>
          <cell r="Q8791">
            <v>0.77083333333333337</v>
          </cell>
          <cell r="R8791">
            <v>14.5</v>
          </cell>
          <cell r="S8791">
            <v>18.5</v>
          </cell>
        </row>
        <row r="8792">
          <cell r="A8792" t="str">
            <v>Switch</v>
          </cell>
          <cell r="B8792" t="str">
            <v>All</v>
          </cell>
          <cell r="C8792" t="str">
            <v>X</v>
          </cell>
          <cell r="D8792">
            <v>39737</v>
          </cell>
          <cell r="E8792">
            <v>7</v>
          </cell>
          <cell r="F8792">
            <v>3.852E-3</v>
          </cell>
          <cell r="G8792">
            <v>9.3042999999999997E-3</v>
          </cell>
          <cell r="H8792">
            <v>53.401699999999998</v>
          </cell>
          <cell r="I8792">
            <v>5.53E-4</v>
          </cell>
          <cell r="J8792">
            <v>161</v>
          </cell>
          <cell r="K8792">
            <v>-2.4684999999999999E-2</v>
          </cell>
          <cell r="L8792">
            <v>-6.8795999999999996E-3</v>
          </cell>
          <cell r="M8792">
            <v>5.4523000000000002E-3</v>
          </cell>
          <cell r="N8792">
            <v>1.77842E-2</v>
          </cell>
          <cell r="O8792">
            <v>3.5589599999999999E-2</v>
          </cell>
          <cell r="P8792">
            <v>0.60416666666666663</v>
          </cell>
          <cell r="Q8792">
            <v>0.77083333333333337</v>
          </cell>
          <cell r="R8792">
            <v>14.5</v>
          </cell>
          <cell r="S8792">
            <v>18.5</v>
          </cell>
        </row>
        <row r="8793">
          <cell r="A8793" t="str">
            <v>Switch</v>
          </cell>
          <cell r="B8793" t="str">
            <v>All</v>
          </cell>
          <cell r="C8793" t="str">
            <v>X</v>
          </cell>
          <cell r="D8793">
            <v>39737</v>
          </cell>
          <cell r="E8793">
            <v>8</v>
          </cell>
          <cell r="F8793">
            <v>4.6661000000000003E-3</v>
          </cell>
          <cell r="G8793">
            <v>9.2638000000000009E-3</v>
          </cell>
          <cell r="H8793">
            <v>53.238300000000002</v>
          </cell>
          <cell r="I8793">
            <v>5.53E-4</v>
          </cell>
          <cell r="J8793">
            <v>161</v>
          </cell>
          <cell r="K8793">
            <v>-2.55395E-2</v>
          </cell>
          <cell r="L8793">
            <v>-7.7342000000000001E-3</v>
          </cell>
          <cell r="M8793">
            <v>4.5976999999999997E-3</v>
          </cell>
          <cell r="N8793">
            <v>1.6929699999999999E-2</v>
          </cell>
          <cell r="O8793">
            <v>3.4735000000000002E-2</v>
          </cell>
          <cell r="P8793">
            <v>0.60416666666666663</v>
          </cell>
          <cell r="Q8793">
            <v>0.77083333333333337</v>
          </cell>
          <cell r="R8793">
            <v>14.5</v>
          </cell>
          <cell r="S8793">
            <v>18.5</v>
          </cell>
        </row>
        <row r="8794">
          <cell r="A8794" t="str">
            <v>Switch</v>
          </cell>
          <cell r="B8794" t="str">
            <v>All</v>
          </cell>
          <cell r="C8794" t="str">
            <v>X</v>
          </cell>
          <cell r="D8794">
            <v>39737</v>
          </cell>
          <cell r="E8794">
            <v>9</v>
          </cell>
          <cell r="F8794">
            <v>3.9760999999999998E-3</v>
          </cell>
          <cell r="G8794">
            <v>9.4091999999999995E-3</v>
          </cell>
          <cell r="H8794">
            <v>57.228200000000001</v>
          </cell>
          <cell r="I8794">
            <v>5.53E-4</v>
          </cell>
          <cell r="J8794">
            <v>161</v>
          </cell>
          <cell r="K8794">
            <v>-2.47041E-2</v>
          </cell>
          <cell r="L8794">
            <v>-6.8988000000000001E-3</v>
          </cell>
          <cell r="M8794">
            <v>5.4332E-3</v>
          </cell>
          <cell r="N8794">
            <v>1.7765099999999999E-2</v>
          </cell>
          <cell r="O8794">
            <v>3.5570499999999998E-2</v>
          </cell>
          <cell r="P8794">
            <v>0.60416666666666663</v>
          </cell>
          <cell r="Q8794">
            <v>0.77083333333333337</v>
          </cell>
          <cell r="R8794">
            <v>14.5</v>
          </cell>
          <cell r="S8794">
            <v>18.5</v>
          </cell>
        </row>
        <row r="8795">
          <cell r="A8795" t="str">
            <v>Switch</v>
          </cell>
          <cell r="B8795" t="str">
            <v>All</v>
          </cell>
          <cell r="C8795" t="str">
            <v>X</v>
          </cell>
          <cell r="D8795">
            <v>39737</v>
          </cell>
          <cell r="E8795">
            <v>10</v>
          </cell>
          <cell r="F8795">
            <v>3.4824000000000001E-3</v>
          </cell>
          <cell r="G8795">
            <v>9.7123000000000001E-3</v>
          </cell>
          <cell r="H8795">
            <v>66.075900000000004</v>
          </cell>
          <cell r="I8795">
            <v>5.53E-4</v>
          </cell>
          <cell r="J8795">
            <v>161</v>
          </cell>
          <cell r="K8795">
            <v>-2.3907500000000002E-2</v>
          </cell>
          <cell r="L8795">
            <v>-6.1021000000000001E-3</v>
          </cell>
          <cell r="M8795">
            <v>6.2299E-3</v>
          </cell>
          <cell r="N8795">
            <v>1.8561899999999999E-2</v>
          </cell>
          <cell r="O8795">
            <v>3.6367400000000001E-2</v>
          </cell>
          <cell r="P8795">
            <v>0.60416666666666663</v>
          </cell>
          <cell r="Q8795">
            <v>0.77083333333333337</v>
          </cell>
          <cell r="R8795">
            <v>14.5</v>
          </cell>
          <cell r="S8795">
            <v>18.5</v>
          </cell>
        </row>
        <row r="8796">
          <cell r="A8796" t="str">
            <v>Switch</v>
          </cell>
          <cell r="B8796" t="str">
            <v>All</v>
          </cell>
          <cell r="C8796" t="str">
            <v>X</v>
          </cell>
          <cell r="D8796">
            <v>39737</v>
          </cell>
          <cell r="E8796">
            <v>11</v>
          </cell>
          <cell r="F8796">
            <v>1.8909E-3</v>
          </cell>
          <cell r="G8796">
            <v>1.01552E-2</v>
          </cell>
          <cell r="H8796">
            <v>73.099299999999999</v>
          </cell>
          <cell r="I8796">
            <v>5.53E-4</v>
          </cell>
          <cell r="J8796">
            <v>161</v>
          </cell>
          <cell r="K8796">
            <v>-2.1873299999999998E-2</v>
          </cell>
          <cell r="L8796">
            <v>-4.0676999999999996E-3</v>
          </cell>
          <cell r="M8796">
            <v>8.2643999999999999E-3</v>
          </cell>
          <cell r="N8796">
            <v>2.05965E-2</v>
          </cell>
          <cell r="O8796">
            <v>3.8402100000000002E-2</v>
          </cell>
          <cell r="P8796">
            <v>0.60416666666666663</v>
          </cell>
          <cell r="Q8796">
            <v>0.77083333333333337</v>
          </cell>
          <cell r="R8796">
            <v>14.5</v>
          </cell>
          <cell r="S8796">
            <v>18.5</v>
          </cell>
        </row>
        <row r="8797">
          <cell r="A8797" t="str">
            <v>Switch</v>
          </cell>
          <cell r="B8797" t="str">
            <v>All</v>
          </cell>
          <cell r="C8797" t="str">
            <v>X</v>
          </cell>
          <cell r="D8797">
            <v>39737</v>
          </cell>
          <cell r="E8797">
            <v>12</v>
          </cell>
          <cell r="F8797">
            <v>1.8711000000000001E-3</v>
          </cell>
          <cell r="G8797">
            <v>-2.1665400000000001E-2</v>
          </cell>
          <cell r="H8797">
            <v>77.564300000000003</v>
          </cell>
          <cell r="I8797">
            <v>5.7530000000000005E-4</v>
          </cell>
          <cell r="J8797">
            <v>161</v>
          </cell>
          <cell r="K8797">
            <v>-5.42744E-2</v>
          </cell>
          <cell r="L8797">
            <v>-3.6114199999999999E-2</v>
          </cell>
          <cell r="M8797">
            <v>-2.3536499999999998E-2</v>
          </cell>
          <cell r="N8797">
            <v>-1.0958799999999999E-2</v>
          </cell>
          <cell r="O8797">
            <v>7.2014999999999996E-3</v>
          </cell>
          <cell r="P8797">
            <v>0.60416666666666663</v>
          </cell>
          <cell r="Q8797">
            <v>0.77083333333333337</v>
          </cell>
          <cell r="R8797">
            <v>14.5</v>
          </cell>
          <cell r="S8797">
            <v>18.5</v>
          </cell>
        </row>
        <row r="8798">
          <cell r="A8798" t="str">
            <v>Switch</v>
          </cell>
          <cell r="B8798" t="str">
            <v>All</v>
          </cell>
          <cell r="C8798" t="str">
            <v>X</v>
          </cell>
          <cell r="D8798">
            <v>39737</v>
          </cell>
          <cell r="E8798">
            <v>13</v>
          </cell>
          <cell r="F8798">
            <v>1.8774E-3</v>
          </cell>
          <cell r="G8798">
            <v>-4.5425300000000002E-2</v>
          </cell>
          <cell r="H8798">
            <v>80.245199999999997</v>
          </cell>
          <cell r="I8798">
            <v>5.7490000000000004E-4</v>
          </cell>
          <cell r="J8798">
            <v>161</v>
          </cell>
          <cell r="K8798">
            <v>-7.8030600000000006E-2</v>
          </cell>
          <cell r="L8798">
            <v>-5.98763E-2</v>
          </cell>
          <cell r="M8798">
            <v>-4.73026E-2</v>
          </cell>
          <cell r="N8798">
            <v>-3.4729000000000003E-2</v>
          </cell>
          <cell r="O8798">
            <v>-1.6574700000000001E-2</v>
          </cell>
          <cell r="P8798">
            <v>0.60416666666666663</v>
          </cell>
          <cell r="Q8798">
            <v>0.77083333333333337</v>
          </cell>
          <cell r="R8798">
            <v>14.5</v>
          </cell>
          <cell r="S8798">
            <v>18.5</v>
          </cell>
        </row>
        <row r="8799">
          <cell r="A8799" t="str">
            <v>Switch</v>
          </cell>
          <cell r="B8799" t="str">
            <v>All</v>
          </cell>
          <cell r="C8799" t="str">
            <v>X</v>
          </cell>
          <cell r="D8799">
            <v>39737</v>
          </cell>
          <cell r="E8799">
            <v>14</v>
          </cell>
          <cell r="F8799">
            <v>1.8772000000000001E-3</v>
          </cell>
          <cell r="G8799">
            <v>-4.3393500000000002E-2</v>
          </cell>
          <cell r="H8799">
            <v>82.926100000000005</v>
          </cell>
          <cell r="I8799">
            <v>5.8089999999999997E-4</v>
          </cell>
          <cell r="J8799">
            <v>161</v>
          </cell>
          <cell r="K8799">
            <v>-7.6158799999999999E-2</v>
          </cell>
          <cell r="L8799">
            <v>-5.79099E-2</v>
          </cell>
          <cell r="M8799">
            <v>-4.52708E-2</v>
          </cell>
          <cell r="N8799">
            <v>-3.2631599999999997E-2</v>
          </cell>
          <cell r="O8799">
            <v>-1.43827E-2</v>
          </cell>
          <cell r="P8799">
            <v>0.60416666666666663</v>
          </cell>
          <cell r="Q8799">
            <v>0.77083333333333337</v>
          </cell>
          <cell r="R8799">
            <v>14.5</v>
          </cell>
          <cell r="S8799">
            <v>18.5</v>
          </cell>
        </row>
        <row r="8800">
          <cell r="A8800" t="str">
            <v>Switch</v>
          </cell>
          <cell r="B8800" t="str">
            <v>All</v>
          </cell>
          <cell r="C8800" t="str">
            <v>X</v>
          </cell>
          <cell r="D8800">
            <v>39737</v>
          </cell>
          <cell r="E8800">
            <v>15</v>
          </cell>
          <cell r="F8800">
            <v>9.1702999999999993E-3</v>
          </cell>
          <cell r="G8800">
            <v>5.9496000000000002E-3</v>
          </cell>
          <cell r="H8800">
            <v>85.366399999999999</v>
          </cell>
          <cell r="I8800">
            <v>5.9480000000000004E-4</v>
          </cell>
          <cell r="J8800">
            <v>161</v>
          </cell>
          <cell r="K8800">
            <v>-3.44748E-2</v>
          </cell>
          <cell r="L8800">
            <v>-1.6009599999999999E-2</v>
          </cell>
          <cell r="M8800">
            <v>-3.2207E-3</v>
          </cell>
          <cell r="N8800">
            <v>9.5682000000000007E-3</v>
          </cell>
          <cell r="O8800">
            <v>2.80334E-2</v>
          </cell>
          <cell r="P8800">
            <v>0.60416666666666663</v>
          </cell>
          <cell r="Q8800">
            <v>0.77083333333333337</v>
          </cell>
          <cell r="R8800">
            <v>14.5</v>
          </cell>
          <cell r="S8800">
            <v>18.5</v>
          </cell>
        </row>
        <row r="8801">
          <cell r="A8801" t="str">
            <v>Switch</v>
          </cell>
          <cell r="B8801" t="str">
            <v>All</v>
          </cell>
          <cell r="C8801" t="str">
            <v>X</v>
          </cell>
          <cell r="D8801">
            <v>39737</v>
          </cell>
          <cell r="E8801">
            <v>16</v>
          </cell>
          <cell r="F8801">
            <v>4.0328000000000003E-2</v>
          </cell>
          <cell r="G8801">
            <v>3.4315499999999999E-2</v>
          </cell>
          <cell r="H8801">
            <v>86.492199999999997</v>
          </cell>
          <cell r="I8801">
            <v>5.9880000000000003E-4</v>
          </cell>
          <cell r="J8801">
            <v>161</v>
          </cell>
          <cell r="K8801">
            <v>-3.7372799999999998E-2</v>
          </cell>
          <cell r="L8801">
            <v>-1.8844900000000001E-2</v>
          </cell>
          <cell r="M8801">
            <v>-6.0125999999999999E-3</v>
          </cell>
          <cell r="N8801">
            <v>6.8198E-3</v>
          </cell>
          <cell r="O8801">
            <v>2.5347700000000001E-2</v>
          </cell>
          <cell r="P8801">
            <v>0.60416666666666663</v>
          </cell>
          <cell r="Q8801">
            <v>0.77083333333333337</v>
          </cell>
          <cell r="R8801">
            <v>14.5</v>
          </cell>
          <cell r="S8801">
            <v>18.5</v>
          </cell>
        </row>
        <row r="8802">
          <cell r="A8802" t="str">
            <v>Switch</v>
          </cell>
          <cell r="B8802" t="str">
            <v>All</v>
          </cell>
          <cell r="C8802" t="str">
            <v>X</v>
          </cell>
          <cell r="D8802">
            <v>39737</v>
          </cell>
          <cell r="E8802">
            <v>17</v>
          </cell>
          <cell r="F8802">
            <v>6.1264699999999998E-2</v>
          </cell>
          <cell r="G8802">
            <v>7.1224300000000004E-2</v>
          </cell>
          <cell r="H8802">
            <v>86.522099999999995</v>
          </cell>
          <cell r="I8802">
            <v>5.953E-4</v>
          </cell>
          <cell r="J8802">
            <v>161</v>
          </cell>
          <cell r="K8802">
            <v>-2.13093E-2</v>
          </cell>
          <cell r="L8802">
            <v>-2.8354000000000001E-3</v>
          </cell>
          <cell r="M8802">
            <v>9.9596000000000007E-3</v>
          </cell>
          <cell r="N8802">
            <v>2.27545E-2</v>
          </cell>
          <cell r="O8802">
            <v>4.1228500000000001E-2</v>
          </cell>
          <cell r="P8802">
            <v>0.60416666666666663</v>
          </cell>
          <cell r="Q8802">
            <v>0.77083333333333337</v>
          </cell>
          <cell r="R8802">
            <v>14.5</v>
          </cell>
          <cell r="S8802">
            <v>18.5</v>
          </cell>
        </row>
        <row r="8803">
          <cell r="A8803" t="str">
            <v>Switch</v>
          </cell>
          <cell r="B8803" t="str">
            <v>All</v>
          </cell>
          <cell r="C8803" t="str">
            <v>X</v>
          </cell>
          <cell r="D8803">
            <v>39737</v>
          </cell>
          <cell r="E8803">
            <v>18</v>
          </cell>
          <cell r="F8803">
            <v>6.7243600000000001E-2</v>
          </cell>
          <cell r="G8803">
            <v>0.1090136</v>
          </cell>
          <cell r="H8803">
            <v>85.464699999999993</v>
          </cell>
          <cell r="I8803">
            <v>5.9219999999999997E-4</v>
          </cell>
          <cell r="J8803">
            <v>161</v>
          </cell>
          <cell r="K8803">
            <v>1.0582100000000001E-2</v>
          </cell>
          <cell r="L8803">
            <v>2.9008200000000001E-2</v>
          </cell>
          <cell r="M8803">
            <v>4.1770000000000002E-2</v>
          </cell>
          <cell r="N8803">
            <v>5.4531799999999998E-2</v>
          </cell>
          <cell r="O8803">
            <v>7.2957900000000006E-2</v>
          </cell>
          <cell r="P8803">
            <v>0.60416666666666663</v>
          </cell>
          <cell r="Q8803">
            <v>0.77083333333333337</v>
          </cell>
          <cell r="R8803">
            <v>14.5</v>
          </cell>
          <cell r="S8803">
            <v>18.5</v>
          </cell>
        </row>
        <row r="8804">
          <cell r="A8804" t="str">
            <v>Switch</v>
          </cell>
          <cell r="B8804" t="str">
            <v>All</v>
          </cell>
          <cell r="C8804" t="str">
            <v>X</v>
          </cell>
          <cell r="D8804">
            <v>39737</v>
          </cell>
          <cell r="E8804">
            <v>19</v>
          </cell>
          <cell r="F8804">
            <v>6.6582299999999997E-2</v>
          </cell>
          <cell r="G8804">
            <v>7.5642000000000001E-2</v>
          </cell>
          <cell r="H8804">
            <v>80.375200000000007</v>
          </cell>
          <cell r="I8804">
            <v>5.71E-4</v>
          </cell>
          <cell r="J8804">
            <v>161</v>
          </cell>
          <cell r="K8804">
            <v>-2.1563700000000002E-2</v>
          </cell>
          <cell r="L8804">
            <v>-3.4711999999999998E-3</v>
          </cell>
          <cell r="M8804">
            <v>9.0597000000000004E-3</v>
          </cell>
          <cell r="N8804">
            <v>2.1590499999999999E-2</v>
          </cell>
          <cell r="O8804">
            <v>3.9683099999999999E-2</v>
          </cell>
          <cell r="P8804">
            <v>0.60416666666666663</v>
          </cell>
          <cell r="Q8804">
            <v>0.77083333333333337</v>
          </cell>
          <cell r="R8804">
            <v>14.5</v>
          </cell>
          <cell r="S8804">
            <v>18.5</v>
          </cell>
        </row>
        <row r="8805">
          <cell r="A8805" t="str">
            <v>Switch</v>
          </cell>
          <cell r="B8805" t="str">
            <v>All</v>
          </cell>
          <cell r="C8805" t="str">
            <v>X</v>
          </cell>
          <cell r="D8805">
            <v>39737</v>
          </cell>
          <cell r="E8805">
            <v>20</v>
          </cell>
          <cell r="F8805">
            <v>3.9474200000000001E-2</v>
          </cell>
          <cell r="G8805">
            <v>1.7689300000000002E-2</v>
          </cell>
          <cell r="H8805">
            <v>74.153400000000005</v>
          </cell>
          <cell r="I8805">
            <v>5.53E-4</v>
          </cell>
          <cell r="J8805">
            <v>161</v>
          </cell>
          <cell r="K8805">
            <v>-5.1922999999999997E-2</v>
          </cell>
          <cell r="L8805">
            <v>-3.41172E-2</v>
          </cell>
          <cell r="M8805">
            <v>-2.1784899999999999E-2</v>
          </cell>
          <cell r="N8805">
            <v>-9.4526999999999996E-3</v>
          </cell>
          <cell r="O8805">
            <v>8.3531000000000005E-3</v>
          </cell>
          <cell r="P8805">
            <v>0.60416666666666663</v>
          </cell>
          <cell r="Q8805">
            <v>0.77083333333333337</v>
          </cell>
          <cell r="R8805">
            <v>14.5</v>
          </cell>
          <cell r="S8805">
            <v>18.5</v>
          </cell>
        </row>
        <row r="8806">
          <cell r="A8806" t="str">
            <v>Switch</v>
          </cell>
          <cell r="B8806" t="str">
            <v>All</v>
          </cell>
          <cell r="C8806" t="str">
            <v>X</v>
          </cell>
          <cell r="D8806">
            <v>39737</v>
          </cell>
          <cell r="E8806">
            <v>21</v>
          </cell>
          <cell r="F8806">
            <v>1.41715E-2</v>
          </cell>
          <cell r="G8806">
            <v>1.41707E-2</v>
          </cell>
          <cell r="H8806">
            <v>70.238299999999995</v>
          </cell>
          <cell r="I8806">
            <v>5.53E-4</v>
          </cell>
          <cell r="J8806">
            <v>161</v>
          </cell>
          <cell r="K8806">
            <v>-3.0138499999999999E-2</v>
          </cell>
          <cell r="L8806">
            <v>-1.2332900000000001E-2</v>
          </cell>
          <cell r="M8806">
            <v>-7.7000000000000004E-7</v>
          </cell>
          <cell r="N8806">
            <v>1.23313E-2</v>
          </cell>
          <cell r="O8806">
            <v>3.0136900000000001E-2</v>
          </cell>
          <cell r="P8806">
            <v>0.60416666666666663</v>
          </cell>
          <cell r="Q8806">
            <v>0.77083333333333337</v>
          </cell>
          <cell r="R8806">
            <v>14.5</v>
          </cell>
          <cell r="S8806">
            <v>18.5</v>
          </cell>
        </row>
        <row r="8807">
          <cell r="A8807" t="str">
            <v>Switch</v>
          </cell>
          <cell r="B8807" t="str">
            <v>All</v>
          </cell>
          <cell r="C8807" t="str">
            <v>X</v>
          </cell>
          <cell r="D8807">
            <v>39737</v>
          </cell>
          <cell r="E8807">
            <v>22</v>
          </cell>
          <cell r="F8807">
            <v>3.5432900000000003E-2</v>
          </cell>
          <cell r="G8807">
            <v>1.29756E-2</v>
          </cell>
          <cell r="H8807">
            <v>67.582599999999999</v>
          </cell>
          <cell r="I8807">
            <v>5.53E-4</v>
          </cell>
          <cell r="J8807">
            <v>161</v>
          </cell>
          <cell r="K8807">
            <v>-5.25949E-2</v>
          </cell>
          <cell r="L8807">
            <v>-3.4789399999999998E-2</v>
          </cell>
          <cell r="M8807">
            <v>-2.2457299999999999E-2</v>
          </cell>
          <cell r="N8807">
            <v>-1.01253E-2</v>
          </cell>
          <cell r="O8807">
            <v>7.6801999999999999E-3</v>
          </cell>
          <cell r="P8807">
            <v>0.60416666666666663</v>
          </cell>
          <cell r="Q8807">
            <v>0.77083333333333337</v>
          </cell>
          <cell r="R8807">
            <v>14.5</v>
          </cell>
          <cell r="S8807">
            <v>18.5</v>
          </cell>
        </row>
        <row r="8808">
          <cell r="A8808" t="str">
            <v>Switch</v>
          </cell>
          <cell r="B8808" t="str">
            <v>All</v>
          </cell>
          <cell r="C8808" t="str">
            <v>X</v>
          </cell>
          <cell r="D8808">
            <v>39737</v>
          </cell>
          <cell r="E8808">
            <v>23</v>
          </cell>
          <cell r="F8808">
            <v>4.4957E-3</v>
          </cell>
          <cell r="G8808">
            <v>1.1957300000000001E-2</v>
          </cell>
          <cell r="H8808">
            <v>64.784599999999998</v>
          </cell>
          <cell r="I8808">
            <v>5.53E-4</v>
          </cell>
          <cell r="J8808">
            <v>161</v>
          </cell>
          <cell r="K8808">
            <v>-2.2675899999999999E-2</v>
          </cell>
          <cell r="L8808">
            <v>-4.8704000000000004E-3</v>
          </cell>
          <cell r="M8808">
            <v>7.4615999999999997E-3</v>
          </cell>
          <cell r="N8808">
            <v>1.9793600000000001E-2</v>
          </cell>
          <cell r="O8808">
            <v>3.7599E-2</v>
          </cell>
          <cell r="P8808">
            <v>0.60416666666666663</v>
          </cell>
          <cell r="Q8808">
            <v>0.77083333333333337</v>
          </cell>
          <cell r="R8808">
            <v>14.5</v>
          </cell>
          <cell r="S8808">
            <v>18.5</v>
          </cell>
        </row>
        <row r="8809">
          <cell r="A8809" t="str">
            <v>Switch</v>
          </cell>
          <cell r="B8809" t="str">
            <v>All</v>
          </cell>
          <cell r="C8809" t="str">
            <v>X</v>
          </cell>
          <cell r="D8809">
            <v>39737</v>
          </cell>
          <cell r="E8809">
            <v>24</v>
          </cell>
          <cell r="F8809">
            <v>9.7934000000000007E-3</v>
          </cell>
          <cell r="G8809">
            <v>1.0814000000000001E-2</v>
          </cell>
          <cell r="H8809">
            <v>62.7273</v>
          </cell>
          <cell r="I8809">
            <v>5.53E-4</v>
          </cell>
          <cell r="J8809">
            <v>161</v>
          </cell>
          <cell r="K8809">
            <v>-2.9116699999999999E-2</v>
          </cell>
          <cell r="L8809">
            <v>-1.13113E-2</v>
          </cell>
          <cell r="M8809">
            <v>1.0207E-3</v>
          </cell>
          <cell r="N8809">
            <v>1.3352599999999999E-2</v>
          </cell>
          <cell r="O8809">
            <v>3.1158000000000002E-2</v>
          </cell>
          <cell r="P8809">
            <v>0.60416666666666663</v>
          </cell>
          <cell r="Q8809">
            <v>0.77083333333333337</v>
          </cell>
          <cell r="R8809">
            <v>14.5</v>
          </cell>
          <cell r="S8809">
            <v>18.5</v>
          </cell>
        </row>
        <row r="8810">
          <cell r="A8810" t="str">
            <v>PCT</v>
          </cell>
          <cell r="B8810" t="str">
            <v>Cycle</v>
          </cell>
          <cell r="C8810" t="str">
            <v>All</v>
          </cell>
          <cell r="D8810">
            <v>39584</v>
          </cell>
          <cell r="E8810">
            <v>1</v>
          </cell>
          <cell r="F8810">
            <v>0.49823509999999999</v>
          </cell>
          <cell r="G8810">
            <v>0.48002899999999998</v>
          </cell>
          <cell r="H8810">
            <v>80.430499999999995</v>
          </cell>
          <cell r="I8810">
            <v>2.4870999999999999E-3</v>
          </cell>
          <cell r="J8810">
            <v>81</v>
          </cell>
          <cell r="K8810">
            <v>-8.2118700000000003E-2</v>
          </cell>
          <cell r="L8810">
            <v>-4.4358599999999998E-2</v>
          </cell>
          <cell r="M8810">
            <v>-1.8206099999999999E-2</v>
          </cell>
          <cell r="N8810">
            <v>7.9463999999999993E-3</v>
          </cell>
          <cell r="O8810">
            <v>4.5706499999999997E-2</v>
          </cell>
          <cell r="P8810">
            <v>0.58333333333333337</v>
          </cell>
          <cell r="Q8810">
            <v>0.66666666666666663</v>
          </cell>
          <cell r="R8810">
            <v>14</v>
          </cell>
          <cell r="S8810">
            <v>16</v>
          </cell>
        </row>
        <row r="8811">
          <cell r="A8811" t="str">
            <v>PCT</v>
          </cell>
          <cell r="B8811" t="str">
            <v>Cycle</v>
          </cell>
          <cell r="C8811" t="str">
            <v>All</v>
          </cell>
          <cell r="D8811">
            <v>39584</v>
          </cell>
          <cell r="E8811">
            <v>2</v>
          </cell>
          <cell r="F8811">
            <v>0.37381710000000001</v>
          </cell>
          <cell r="G8811">
            <v>0.29011789999999998</v>
          </cell>
          <cell r="H8811">
            <v>79.0304</v>
          </cell>
          <cell r="I8811">
            <v>2.3630999999999999E-3</v>
          </cell>
          <cell r="J8811">
            <v>81</v>
          </cell>
          <cell r="K8811">
            <v>-0.1459975</v>
          </cell>
          <cell r="L8811">
            <v>-0.1091912</v>
          </cell>
          <cell r="M8811">
            <v>-8.3699200000000001E-2</v>
          </cell>
          <cell r="N8811">
            <v>-5.8207299999999997E-2</v>
          </cell>
          <cell r="O8811">
            <v>-2.1401E-2</v>
          </cell>
          <cell r="P8811">
            <v>0.58333333333333337</v>
          </cell>
          <cell r="Q8811">
            <v>0.66666666666666663</v>
          </cell>
          <cell r="R8811">
            <v>14</v>
          </cell>
          <cell r="S8811">
            <v>16</v>
          </cell>
        </row>
        <row r="8812">
          <cell r="A8812" t="str">
            <v>PCT</v>
          </cell>
          <cell r="B8812" t="str">
            <v>Cycle</v>
          </cell>
          <cell r="C8812" t="str">
            <v>All</v>
          </cell>
          <cell r="D8812">
            <v>39584</v>
          </cell>
          <cell r="E8812">
            <v>3</v>
          </cell>
          <cell r="F8812">
            <v>0.25260969999999999</v>
          </cell>
          <cell r="G8812">
            <v>0.2201042</v>
          </cell>
          <cell r="H8812">
            <v>77.292699999999996</v>
          </cell>
          <cell r="I8812">
            <v>2.3836999999999999E-3</v>
          </cell>
          <cell r="J8812">
            <v>81</v>
          </cell>
          <cell r="K8812">
            <v>-9.5075499999999993E-2</v>
          </cell>
          <cell r="L8812">
            <v>-5.8108699999999999E-2</v>
          </cell>
          <cell r="M8812">
            <v>-3.25055E-2</v>
          </cell>
          <cell r="N8812">
            <v>-6.9024000000000004E-3</v>
          </cell>
          <cell r="O8812">
            <v>3.0064400000000002E-2</v>
          </cell>
          <cell r="P8812">
            <v>0.58333333333333337</v>
          </cell>
          <cell r="Q8812">
            <v>0.66666666666666663</v>
          </cell>
          <cell r="R8812">
            <v>14</v>
          </cell>
          <cell r="S8812">
            <v>16</v>
          </cell>
        </row>
        <row r="8813">
          <cell r="A8813" t="str">
            <v>PCT</v>
          </cell>
          <cell r="B8813" t="str">
            <v>Cycle</v>
          </cell>
          <cell r="C8813" t="str">
            <v>All</v>
          </cell>
          <cell r="D8813">
            <v>39584</v>
          </cell>
          <cell r="E8813">
            <v>4</v>
          </cell>
          <cell r="F8813">
            <v>0.164941</v>
          </cell>
          <cell r="G8813">
            <v>0.1589497</v>
          </cell>
          <cell r="H8813">
            <v>75.898499999999999</v>
          </cell>
          <cell r="I8813">
            <v>2.5268000000000001E-3</v>
          </cell>
          <cell r="J8813">
            <v>81</v>
          </cell>
          <cell r="K8813">
            <v>-7.0411699999999994E-2</v>
          </cell>
          <cell r="L8813">
            <v>-3.2351600000000001E-2</v>
          </cell>
          <cell r="M8813">
            <v>-5.9912999999999998E-3</v>
          </cell>
          <cell r="N8813">
            <v>2.0369000000000002E-2</v>
          </cell>
          <cell r="O8813">
            <v>5.8429099999999998E-2</v>
          </cell>
          <cell r="P8813">
            <v>0.58333333333333337</v>
          </cell>
          <cell r="Q8813">
            <v>0.66666666666666663</v>
          </cell>
          <cell r="R8813">
            <v>14</v>
          </cell>
          <cell r="S8813">
            <v>16</v>
          </cell>
        </row>
        <row r="8814">
          <cell r="A8814" t="str">
            <v>PCT</v>
          </cell>
          <cell r="B8814" t="str">
            <v>Cycle</v>
          </cell>
          <cell r="C8814" t="str">
            <v>All</v>
          </cell>
          <cell r="D8814">
            <v>39584</v>
          </cell>
          <cell r="E8814">
            <v>5</v>
          </cell>
          <cell r="F8814">
            <v>0.12828709999999999</v>
          </cell>
          <cell r="G8814">
            <v>9.60979E-2</v>
          </cell>
          <cell r="H8814">
            <v>73.888199999999998</v>
          </cell>
          <cell r="I8814">
            <v>2.2813999999999998E-3</v>
          </cell>
          <cell r="J8814">
            <v>81</v>
          </cell>
          <cell r="K8814">
            <v>-9.3401200000000004E-2</v>
          </cell>
          <cell r="L8814">
            <v>-5.7236599999999999E-2</v>
          </cell>
          <cell r="M8814">
            <v>-3.2189099999999998E-2</v>
          </cell>
          <cell r="N8814">
            <v>-7.1417E-3</v>
          </cell>
          <cell r="O8814">
            <v>2.9022900000000001E-2</v>
          </cell>
          <cell r="P8814">
            <v>0.58333333333333337</v>
          </cell>
          <cell r="Q8814">
            <v>0.66666666666666663</v>
          </cell>
          <cell r="R8814">
            <v>14</v>
          </cell>
          <cell r="S8814">
            <v>16</v>
          </cell>
        </row>
        <row r="8815">
          <cell r="A8815" t="str">
            <v>PCT</v>
          </cell>
          <cell r="B8815" t="str">
            <v>Cycle</v>
          </cell>
          <cell r="C8815" t="str">
            <v>All</v>
          </cell>
          <cell r="D8815">
            <v>39584</v>
          </cell>
          <cell r="E8815">
            <v>6</v>
          </cell>
          <cell r="F8815">
            <v>0.1006517</v>
          </cell>
          <cell r="G8815">
            <v>9.4767799999999999E-2</v>
          </cell>
          <cell r="H8815">
            <v>72.136799999999994</v>
          </cell>
          <cell r="I8815">
            <v>2.2782000000000002E-3</v>
          </cell>
          <cell r="J8815">
            <v>81</v>
          </cell>
          <cell r="K8815">
            <v>-6.7052799999999996E-2</v>
          </cell>
          <cell r="L8815">
            <v>-3.0913699999999999E-2</v>
          </cell>
          <cell r="M8815">
            <v>-5.8839000000000001E-3</v>
          </cell>
          <cell r="N8815">
            <v>1.9146E-2</v>
          </cell>
          <cell r="O8815">
            <v>5.5285099999999997E-2</v>
          </cell>
          <cell r="P8815">
            <v>0.58333333333333337</v>
          </cell>
          <cell r="Q8815">
            <v>0.66666666666666663</v>
          </cell>
          <cell r="R8815">
            <v>14</v>
          </cell>
          <cell r="S8815">
            <v>16</v>
          </cell>
        </row>
        <row r="8816">
          <cell r="A8816" t="str">
            <v>PCT</v>
          </cell>
          <cell r="B8816" t="str">
            <v>Cycle</v>
          </cell>
          <cell r="C8816" t="str">
            <v>All</v>
          </cell>
          <cell r="D8816">
            <v>39584</v>
          </cell>
          <cell r="E8816">
            <v>7</v>
          </cell>
          <cell r="F8816">
            <v>0.10711039999999999</v>
          </cell>
          <cell r="G8816">
            <v>8.6897000000000002E-2</v>
          </cell>
          <cell r="H8816">
            <v>71.638599999999997</v>
          </cell>
          <cell r="I8816">
            <v>2.0206999999999998E-3</v>
          </cell>
          <cell r="J8816">
            <v>82</v>
          </cell>
          <cell r="K8816">
            <v>-7.7821899999999999E-2</v>
          </cell>
          <cell r="L8816">
            <v>-4.37863E-2</v>
          </cell>
          <cell r="M8816">
            <v>-2.0213399999999999E-2</v>
          </cell>
          <cell r="N8816">
            <v>3.3595999999999999E-3</v>
          </cell>
          <cell r="O8816">
            <v>3.7395200000000003E-2</v>
          </cell>
          <cell r="P8816">
            <v>0.58333333333333337</v>
          </cell>
          <cell r="Q8816">
            <v>0.66666666666666663</v>
          </cell>
          <cell r="R8816">
            <v>14</v>
          </cell>
          <cell r="S8816">
            <v>16</v>
          </cell>
        </row>
        <row r="8817">
          <cell r="A8817" t="str">
            <v>PCT</v>
          </cell>
          <cell r="B8817" t="str">
            <v>Cycle</v>
          </cell>
          <cell r="C8817" t="str">
            <v>All</v>
          </cell>
          <cell r="D8817">
            <v>39584</v>
          </cell>
          <cell r="E8817">
            <v>8</v>
          </cell>
          <cell r="F8817">
            <v>0.124277</v>
          </cell>
          <cell r="G8817">
            <v>0.13275999999999999</v>
          </cell>
          <cell r="H8817">
            <v>75.723500000000001</v>
          </cell>
          <cell r="I8817">
            <v>2.4513E-3</v>
          </cell>
          <cell r="J8817">
            <v>82</v>
          </cell>
          <cell r="K8817">
            <v>-5.4967700000000001E-2</v>
          </cell>
          <cell r="L8817">
            <v>-1.74805E-2</v>
          </cell>
          <cell r="M8817">
            <v>8.4829999999999992E-3</v>
          </cell>
          <cell r="N8817">
            <v>3.4446499999999998E-2</v>
          </cell>
          <cell r="O8817">
            <v>7.1933700000000003E-2</v>
          </cell>
          <cell r="P8817">
            <v>0.58333333333333337</v>
          </cell>
          <cell r="Q8817">
            <v>0.66666666666666663</v>
          </cell>
          <cell r="R8817">
            <v>14</v>
          </cell>
          <cell r="S8817">
            <v>16</v>
          </cell>
        </row>
        <row r="8818">
          <cell r="A8818" t="str">
            <v>PCT</v>
          </cell>
          <cell r="B8818" t="str">
            <v>Cycle</v>
          </cell>
          <cell r="C8818" t="str">
            <v>All</v>
          </cell>
          <cell r="D8818">
            <v>39584</v>
          </cell>
          <cell r="E8818">
            <v>9</v>
          </cell>
          <cell r="F8818">
            <v>0.14590639999999999</v>
          </cell>
          <cell r="G8818">
            <v>0.17929929999999999</v>
          </cell>
          <cell r="H8818">
            <v>80.774900000000002</v>
          </cell>
          <cell r="I8818">
            <v>2.5146000000000001E-3</v>
          </cell>
          <cell r="J8818">
            <v>82</v>
          </cell>
          <cell r="K8818">
            <v>-3.0872E-2</v>
          </cell>
          <cell r="L8818">
            <v>7.0962000000000004E-3</v>
          </cell>
          <cell r="M8818">
            <v>3.3392900000000003E-2</v>
          </cell>
          <cell r="N8818">
            <v>5.9689600000000002E-2</v>
          </cell>
          <cell r="O8818">
            <v>9.7657800000000003E-2</v>
          </cell>
          <cell r="P8818">
            <v>0.58333333333333337</v>
          </cell>
          <cell r="Q8818">
            <v>0.66666666666666663</v>
          </cell>
          <cell r="R8818">
            <v>14</v>
          </cell>
          <cell r="S8818">
            <v>16</v>
          </cell>
        </row>
        <row r="8819">
          <cell r="A8819" t="str">
            <v>PCT</v>
          </cell>
          <cell r="B8819" t="str">
            <v>Cycle</v>
          </cell>
          <cell r="C8819" t="str">
            <v>All</v>
          </cell>
          <cell r="D8819">
            <v>39584</v>
          </cell>
          <cell r="E8819">
            <v>10</v>
          </cell>
          <cell r="F8819">
            <v>0.20845549999999999</v>
          </cell>
          <cell r="G8819">
            <v>0.1977225</v>
          </cell>
          <cell r="H8819">
            <v>85.576099999999997</v>
          </cell>
          <cell r="I8819">
            <v>2.5411000000000001E-3</v>
          </cell>
          <cell r="J8819">
            <v>82</v>
          </cell>
          <cell r="K8819">
            <v>-7.5334499999999999E-2</v>
          </cell>
          <cell r="L8819">
            <v>-3.7167400000000003E-2</v>
          </cell>
          <cell r="M8819">
            <v>-1.0732999999999999E-2</v>
          </cell>
          <cell r="N8819">
            <v>1.5701400000000001E-2</v>
          </cell>
          <cell r="O8819">
            <v>5.38685E-2</v>
          </cell>
          <cell r="P8819">
            <v>0.58333333333333337</v>
          </cell>
          <cell r="Q8819">
            <v>0.66666666666666663</v>
          </cell>
          <cell r="R8819">
            <v>14</v>
          </cell>
          <cell r="S8819">
            <v>16</v>
          </cell>
        </row>
        <row r="8820">
          <cell r="A8820" t="str">
            <v>PCT</v>
          </cell>
          <cell r="B8820" t="str">
            <v>Cycle</v>
          </cell>
          <cell r="C8820" t="str">
            <v>All</v>
          </cell>
          <cell r="D8820">
            <v>39584</v>
          </cell>
          <cell r="E8820">
            <v>11</v>
          </cell>
          <cell r="F8820">
            <v>0.38048460000000001</v>
          </cell>
          <cell r="G8820">
            <v>0.34728799999999999</v>
          </cell>
          <cell r="H8820">
            <v>89.483199999999997</v>
          </cell>
          <cell r="I8820">
            <v>2.4161999999999999E-3</v>
          </cell>
          <cell r="J8820">
            <v>83</v>
          </cell>
          <cell r="K8820">
            <v>-9.6191100000000002E-2</v>
          </cell>
          <cell r="L8820">
            <v>-5.8973499999999998E-2</v>
          </cell>
          <cell r="M8820">
            <v>-3.3196700000000003E-2</v>
          </cell>
          <cell r="N8820">
            <v>-7.4199000000000001E-3</v>
          </cell>
          <cell r="O8820">
            <v>2.97977E-2</v>
          </cell>
          <cell r="P8820">
            <v>0.58333333333333337</v>
          </cell>
          <cell r="Q8820">
            <v>0.66666666666666663</v>
          </cell>
          <cell r="R8820">
            <v>14</v>
          </cell>
          <cell r="S8820">
            <v>16</v>
          </cell>
        </row>
        <row r="8821">
          <cell r="A8821" t="str">
            <v>PCT</v>
          </cell>
          <cell r="B8821" t="str">
            <v>Cycle</v>
          </cell>
          <cell r="C8821" t="str">
            <v>All</v>
          </cell>
          <cell r="D8821">
            <v>39584</v>
          </cell>
          <cell r="E8821">
            <v>12</v>
          </cell>
          <cell r="F8821">
            <v>0.57453390000000004</v>
          </cell>
          <cell r="G8821">
            <v>0.56469179999999997</v>
          </cell>
          <cell r="H8821">
            <v>93.569900000000004</v>
          </cell>
          <cell r="I8821">
            <v>2.4331999999999999E-3</v>
          </cell>
          <cell r="J8821">
            <v>84</v>
          </cell>
          <cell r="K8821">
            <v>-7.3057399999999995E-2</v>
          </cell>
          <cell r="L8821">
            <v>-3.5709299999999999E-2</v>
          </cell>
          <cell r="M8821">
            <v>-9.8420999999999995E-3</v>
          </cell>
          <cell r="N8821">
            <v>1.60251E-2</v>
          </cell>
          <cell r="O8821">
            <v>5.3373200000000003E-2</v>
          </cell>
          <cell r="P8821">
            <v>0.58333333333333337</v>
          </cell>
          <cell r="Q8821">
            <v>0.66666666666666663</v>
          </cell>
          <cell r="R8821">
            <v>14</v>
          </cell>
          <cell r="S8821">
            <v>16</v>
          </cell>
        </row>
        <row r="8822">
          <cell r="A8822" t="str">
            <v>PCT</v>
          </cell>
          <cell r="B8822" t="str">
            <v>Cycle</v>
          </cell>
          <cell r="C8822" t="str">
            <v>All</v>
          </cell>
          <cell r="D8822">
            <v>39584</v>
          </cell>
          <cell r="E8822">
            <v>13</v>
          </cell>
          <cell r="F8822">
            <v>0.80789010000000006</v>
          </cell>
          <cell r="G8822">
            <v>0.82753189999999999</v>
          </cell>
          <cell r="H8822">
            <v>96.520700000000005</v>
          </cell>
          <cell r="I8822">
            <v>2.3335999999999999E-3</v>
          </cell>
          <cell r="J8822">
            <v>85</v>
          </cell>
          <cell r="K8822">
            <v>-4.2266400000000003E-2</v>
          </cell>
          <cell r="L8822">
            <v>-5.6905999999999997E-3</v>
          </cell>
          <cell r="M8822">
            <v>1.9641800000000001E-2</v>
          </cell>
          <cell r="N8822">
            <v>4.4974100000000003E-2</v>
          </cell>
          <cell r="O8822">
            <v>8.1549899999999995E-2</v>
          </cell>
          <cell r="P8822">
            <v>0.58333333333333337</v>
          </cell>
          <cell r="Q8822">
            <v>0.66666666666666663</v>
          </cell>
          <cell r="R8822">
            <v>14</v>
          </cell>
          <cell r="S8822">
            <v>16</v>
          </cell>
        </row>
        <row r="8823">
          <cell r="A8823" t="str">
            <v>PCT</v>
          </cell>
          <cell r="B8823" t="str">
            <v>Cycle</v>
          </cell>
          <cell r="C8823" t="str">
            <v>All</v>
          </cell>
          <cell r="D8823">
            <v>39584</v>
          </cell>
          <cell r="E8823">
            <v>14</v>
          </cell>
          <cell r="F8823">
            <v>1.014575</v>
          </cell>
          <cell r="G8823">
            <v>1.121149</v>
          </cell>
          <cell r="H8823">
            <v>98.735100000000003</v>
          </cell>
          <cell r="I8823">
            <v>2.2951999999999998E-3</v>
          </cell>
          <cell r="J8823">
            <v>85</v>
          </cell>
          <cell r="K8823">
            <v>4.5177099999999998E-2</v>
          </cell>
          <cell r="L8823">
            <v>8.1450800000000004E-2</v>
          </cell>
          <cell r="M8823">
            <v>0.1065738</v>
          </cell>
          <cell r="N8823">
            <v>0.13169690000000001</v>
          </cell>
          <cell r="O8823">
            <v>0.1679706</v>
          </cell>
          <cell r="P8823">
            <v>0.58333333333333337</v>
          </cell>
          <cell r="Q8823">
            <v>0.66666666666666663</v>
          </cell>
          <cell r="R8823">
            <v>14</v>
          </cell>
          <cell r="S8823">
            <v>16</v>
          </cell>
        </row>
        <row r="8824">
          <cell r="A8824" t="str">
            <v>PCT</v>
          </cell>
          <cell r="B8824" t="str">
            <v>Cycle</v>
          </cell>
          <cell r="C8824" t="str">
            <v>All</v>
          </cell>
          <cell r="D8824">
            <v>39584</v>
          </cell>
          <cell r="E8824">
            <v>15</v>
          </cell>
          <cell r="F8824">
            <v>0.92937510000000001</v>
          </cell>
          <cell r="G8824">
            <v>1.3734900000000001</v>
          </cell>
          <cell r="H8824">
            <v>100.26300000000001</v>
          </cell>
          <cell r="I8824">
            <v>2.3245000000000002E-3</v>
          </cell>
          <cell r="J8824">
            <v>85</v>
          </cell>
          <cell r="K8824">
            <v>0.38232749999999999</v>
          </cell>
          <cell r="L8824">
            <v>0.41883209999999998</v>
          </cell>
          <cell r="M8824">
            <v>0.44411499999999998</v>
          </cell>
          <cell r="N8824">
            <v>0.46939799999999998</v>
          </cell>
          <cell r="O8824">
            <v>0.50590259999999998</v>
          </cell>
          <cell r="P8824">
            <v>0.58333333333333337</v>
          </cell>
          <cell r="Q8824">
            <v>0.66666666666666663</v>
          </cell>
          <cell r="R8824">
            <v>14</v>
          </cell>
          <cell r="S8824">
            <v>16</v>
          </cell>
        </row>
        <row r="8825">
          <cell r="A8825" t="str">
            <v>PCT</v>
          </cell>
          <cell r="B8825" t="str">
            <v>Cycle</v>
          </cell>
          <cell r="C8825" t="str">
            <v>All</v>
          </cell>
          <cell r="D8825">
            <v>39584</v>
          </cell>
          <cell r="E8825">
            <v>16</v>
          </cell>
          <cell r="F8825">
            <v>1.147945</v>
          </cell>
          <cell r="G8825">
            <v>1.607029</v>
          </cell>
          <cell r="H8825">
            <v>101.056</v>
          </cell>
          <cell r="I8825">
            <v>2.2751999999999998E-3</v>
          </cell>
          <cell r="J8825">
            <v>87</v>
          </cell>
          <cell r="K8825">
            <v>0.39795540000000001</v>
          </cell>
          <cell r="L8825">
            <v>0.43407059999999997</v>
          </cell>
          <cell r="M8825">
            <v>0.45908379999999999</v>
          </cell>
          <cell r="N8825">
            <v>0.484097</v>
          </cell>
          <cell r="O8825">
            <v>0.52021220000000001</v>
          </cell>
          <cell r="P8825">
            <v>0.58333333333333337</v>
          </cell>
          <cell r="Q8825">
            <v>0.66666666666666663</v>
          </cell>
          <cell r="R8825">
            <v>14</v>
          </cell>
          <cell r="S8825">
            <v>16</v>
          </cell>
        </row>
        <row r="8826">
          <cell r="A8826" t="str">
            <v>PCT</v>
          </cell>
          <cell r="B8826" t="str">
            <v>Cycle</v>
          </cell>
          <cell r="C8826" t="str">
            <v>All</v>
          </cell>
          <cell r="D8826">
            <v>39584</v>
          </cell>
          <cell r="E8826">
            <v>17</v>
          </cell>
          <cell r="F8826">
            <v>2.0916920000000001</v>
          </cell>
          <cell r="G8826">
            <v>1.8905380000000001</v>
          </cell>
          <cell r="H8826">
            <v>101.339</v>
          </cell>
          <cell r="I8826">
            <v>2.1713000000000001E-3</v>
          </cell>
          <cell r="J8826">
            <v>88</v>
          </cell>
          <cell r="K8826">
            <v>-0.26087070000000001</v>
          </cell>
          <cell r="L8826">
            <v>-0.2255897</v>
          </cell>
          <cell r="M8826">
            <v>-0.2011541</v>
          </cell>
          <cell r="N8826">
            <v>-0.1767186</v>
          </cell>
          <cell r="O8826">
            <v>-0.14143749999999999</v>
          </cell>
          <cell r="P8826">
            <v>0.58333333333333337</v>
          </cell>
          <cell r="Q8826">
            <v>0.66666666666666663</v>
          </cell>
          <cell r="R8826">
            <v>14</v>
          </cell>
          <cell r="S8826">
            <v>16</v>
          </cell>
        </row>
        <row r="8827">
          <cell r="A8827" t="str">
            <v>PCT</v>
          </cell>
          <cell r="B8827" t="str">
            <v>Cycle</v>
          </cell>
          <cell r="C8827" t="str">
            <v>All</v>
          </cell>
          <cell r="D8827">
            <v>39584</v>
          </cell>
          <cell r="E8827">
            <v>18</v>
          </cell>
          <cell r="F8827">
            <v>2.2001469999999999</v>
          </cell>
          <cell r="G8827">
            <v>1.9915830000000001</v>
          </cell>
          <cell r="H8827">
            <v>100.00700000000001</v>
          </cell>
          <cell r="I8827">
            <v>2.0715E-3</v>
          </cell>
          <cell r="J8827">
            <v>90</v>
          </cell>
          <cell r="K8827">
            <v>-0.26689239999999997</v>
          </cell>
          <cell r="L8827">
            <v>-0.23243179999999999</v>
          </cell>
          <cell r="M8827">
            <v>-0.20856440000000001</v>
          </cell>
          <cell r="N8827">
            <v>-0.184697</v>
          </cell>
          <cell r="O8827">
            <v>-0.15023639999999999</v>
          </cell>
          <cell r="P8827">
            <v>0.58333333333333337</v>
          </cell>
          <cell r="Q8827">
            <v>0.66666666666666663</v>
          </cell>
          <cell r="R8827">
            <v>14</v>
          </cell>
          <cell r="S8827">
            <v>16</v>
          </cell>
        </row>
        <row r="8828">
          <cell r="A8828" t="str">
            <v>PCT</v>
          </cell>
          <cell r="B8828" t="str">
            <v>Cycle</v>
          </cell>
          <cell r="C8828" t="str">
            <v>All</v>
          </cell>
          <cell r="D8828">
            <v>39584</v>
          </cell>
          <cell r="E8828">
            <v>19</v>
          </cell>
          <cell r="F8828">
            <v>2.148606</v>
          </cell>
          <cell r="G8828">
            <v>1.9307890000000001</v>
          </cell>
          <cell r="H8828">
            <v>97.413399999999996</v>
          </cell>
          <cell r="I8828">
            <v>1.9300000000000001E-3</v>
          </cell>
          <cell r="J8828">
            <v>92</v>
          </cell>
          <cell r="K8828">
            <v>-0.27411790000000003</v>
          </cell>
          <cell r="L8828">
            <v>-0.2408545</v>
          </cell>
          <cell r="M8828">
            <v>-0.21781639999999999</v>
          </cell>
          <cell r="N8828">
            <v>-0.19477820000000001</v>
          </cell>
          <cell r="O8828">
            <v>-0.16151479999999999</v>
          </cell>
          <cell r="P8828">
            <v>0.58333333333333337</v>
          </cell>
          <cell r="Q8828">
            <v>0.66666666666666663</v>
          </cell>
          <cell r="R8828">
            <v>14</v>
          </cell>
          <cell r="S8828">
            <v>16</v>
          </cell>
        </row>
        <row r="8829">
          <cell r="A8829" t="str">
            <v>PCT</v>
          </cell>
          <cell r="B8829" t="str">
            <v>Cycle</v>
          </cell>
          <cell r="C8829" t="str">
            <v>All</v>
          </cell>
          <cell r="D8829">
            <v>39584</v>
          </cell>
          <cell r="E8829">
            <v>20</v>
          </cell>
          <cell r="F8829">
            <v>1.859604</v>
          </cell>
          <cell r="G8829">
            <v>1.635464</v>
          </cell>
          <cell r="H8829">
            <v>93.157399999999996</v>
          </cell>
          <cell r="I8829">
            <v>1.8615000000000001E-3</v>
          </cell>
          <cell r="J8829">
            <v>93</v>
          </cell>
          <cell r="K8829">
            <v>-0.2794334</v>
          </cell>
          <cell r="L8829">
            <v>-0.24676600000000001</v>
          </cell>
          <cell r="M8829">
            <v>-0.2241406</v>
          </cell>
          <cell r="N8829">
            <v>-0.20151530000000001</v>
          </cell>
          <cell r="O8829">
            <v>-0.16884779999999999</v>
          </cell>
          <cell r="P8829">
            <v>0.58333333333333337</v>
          </cell>
          <cell r="Q8829">
            <v>0.66666666666666663</v>
          </cell>
          <cell r="R8829">
            <v>14</v>
          </cell>
          <cell r="S8829">
            <v>16</v>
          </cell>
        </row>
        <row r="8830">
          <cell r="A8830" t="str">
            <v>PCT</v>
          </cell>
          <cell r="B8830" t="str">
            <v>Cycle</v>
          </cell>
          <cell r="C8830" t="str">
            <v>All</v>
          </cell>
          <cell r="D8830">
            <v>39584</v>
          </cell>
          <cell r="E8830">
            <v>21</v>
          </cell>
          <cell r="F8830">
            <v>1.4278139999999999</v>
          </cell>
          <cell r="G8830">
            <v>1.2332479999999999</v>
          </cell>
          <cell r="H8830">
            <v>88.742099999999994</v>
          </cell>
          <cell r="I8830">
            <v>1.8335999999999999E-3</v>
          </cell>
          <cell r="J8830">
            <v>94</v>
          </cell>
          <cell r="K8830">
            <v>-0.24944359999999999</v>
          </cell>
          <cell r="L8830">
            <v>-0.21702199999999999</v>
          </cell>
          <cell r="M8830">
            <v>-0.19456680000000001</v>
          </cell>
          <cell r="N8830">
            <v>-0.17211170000000001</v>
          </cell>
          <cell r="O8830">
            <v>-0.13969010000000001</v>
          </cell>
          <cell r="P8830">
            <v>0.58333333333333337</v>
          </cell>
          <cell r="Q8830">
            <v>0.66666666666666663</v>
          </cell>
          <cell r="R8830">
            <v>14</v>
          </cell>
          <cell r="S8830">
            <v>16</v>
          </cell>
        </row>
        <row r="8831">
          <cell r="A8831" t="str">
            <v>PCT</v>
          </cell>
          <cell r="B8831" t="str">
            <v>Cycle</v>
          </cell>
          <cell r="C8831" t="str">
            <v>All</v>
          </cell>
          <cell r="D8831">
            <v>39584</v>
          </cell>
          <cell r="E8831">
            <v>22</v>
          </cell>
          <cell r="F8831">
            <v>1.13656</v>
          </cell>
          <cell r="G8831">
            <v>0.929782</v>
          </cell>
          <cell r="H8831">
            <v>85.538399999999996</v>
          </cell>
          <cell r="I8831">
            <v>1.8351000000000001E-3</v>
          </cell>
          <cell r="J8831">
            <v>95</v>
          </cell>
          <cell r="K8831">
            <v>-0.26167659999999998</v>
          </cell>
          <cell r="L8831">
            <v>-0.229242</v>
          </cell>
          <cell r="M8831">
            <v>-0.20677789999999999</v>
          </cell>
          <cell r="N8831">
            <v>-0.1843138</v>
          </cell>
          <cell r="O8831">
            <v>-0.15187919999999999</v>
          </cell>
          <cell r="P8831">
            <v>0.58333333333333337</v>
          </cell>
          <cell r="Q8831">
            <v>0.66666666666666663</v>
          </cell>
          <cell r="R8831">
            <v>14</v>
          </cell>
          <cell r="S8831">
            <v>16</v>
          </cell>
        </row>
        <row r="8832">
          <cell r="A8832" t="str">
            <v>PCT</v>
          </cell>
          <cell r="B8832" t="str">
            <v>Cycle</v>
          </cell>
          <cell r="C8832" t="str">
            <v>All</v>
          </cell>
          <cell r="D8832">
            <v>39584</v>
          </cell>
          <cell r="E8832">
            <v>23</v>
          </cell>
          <cell r="F8832">
            <v>0.91092700000000004</v>
          </cell>
          <cell r="G8832">
            <v>0.68050080000000002</v>
          </cell>
          <cell r="H8832">
            <v>82.453100000000006</v>
          </cell>
          <cell r="I8832">
            <v>1.7852E-3</v>
          </cell>
          <cell r="J8832">
            <v>95</v>
          </cell>
          <cell r="K8832">
            <v>-0.28457320000000003</v>
          </cell>
          <cell r="L8832">
            <v>-0.25258269999999999</v>
          </cell>
          <cell r="M8832">
            <v>-0.2304262</v>
          </cell>
          <cell r="N8832">
            <v>-0.2082697</v>
          </cell>
          <cell r="O8832">
            <v>-0.1762792</v>
          </cell>
          <cell r="P8832">
            <v>0.58333333333333337</v>
          </cell>
          <cell r="Q8832">
            <v>0.66666666666666663</v>
          </cell>
          <cell r="R8832">
            <v>14</v>
          </cell>
          <cell r="S8832">
            <v>16</v>
          </cell>
        </row>
        <row r="8833">
          <cell r="A8833" t="str">
            <v>PCT</v>
          </cell>
          <cell r="B8833" t="str">
            <v>Cycle</v>
          </cell>
          <cell r="C8833" t="str">
            <v>All</v>
          </cell>
          <cell r="D8833">
            <v>39584</v>
          </cell>
          <cell r="E8833">
            <v>24</v>
          </cell>
          <cell r="F8833">
            <v>0.70479999999999998</v>
          </cell>
          <cell r="G8833">
            <v>0.44537929999999998</v>
          </cell>
          <cell r="H8833">
            <v>80.509799999999998</v>
          </cell>
          <cell r="I8833">
            <v>1.8143E-3</v>
          </cell>
          <cell r="J8833">
            <v>95</v>
          </cell>
          <cell r="K8833">
            <v>-0.31400739999999999</v>
          </cell>
          <cell r="L8833">
            <v>-0.28175709999999998</v>
          </cell>
          <cell r="M8833">
            <v>-0.2594207</v>
          </cell>
          <cell r="N8833">
            <v>-0.23708419999999999</v>
          </cell>
          <cell r="O8833">
            <v>-0.20483390000000001</v>
          </cell>
          <cell r="P8833">
            <v>0.58333333333333337</v>
          </cell>
          <cell r="Q8833">
            <v>0.66666666666666663</v>
          </cell>
          <cell r="R8833">
            <v>14</v>
          </cell>
          <cell r="S8833">
            <v>16</v>
          </cell>
        </row>
        <row r="8834">
          <cell r="A8834" t="str">
            <v>PCT</v>
          </cell>
          <cell r="B8834" t="str">
            <v>Cycle</v>
          </cell>
          <cell r="C8834" t="str">
            <v>All</v>
          </cell>
          <cell r="D8834">
            <v>39616</v>
          </cell>
          <cell r="E8834">
            <v>1</v>
          </cell>
          <cell r="F8834">
            <v>0.12406880000000001</v>
          </cell>
          <cell r="G8834">
            <v>0.13316649999999999</v>
          </cell>
          <cell r="H8834">
            <v>65.140299999999996</v>
          </cell>
          <cell r="I8834">
            <v>2.6840000000000002E-3</v>
          </cell>
          <cell r="J8834">
            <v>56</v>
          </cell>
          <cell r="K8834">
            <v>-5.7296300000000001E-2</v>
          </cell>
          <cell r="L8834">
            <v>-1.8070200000000002E-2</v>
          </cell>
          <cell r="M8834">
            <v>9.0977000000000002E-3</v>
          </cell>
          <cell r="N8834">
            <v>3.6265600000000002E-2</v>
          </cell>
          <cell r="O8834">
            <v>7.5491699999999995E-2</v>
          </cell>
          <cell r="P8834">
            <v>0.54166666666666663</v>
          </cell>
          <cell r="Q8834">
            <v>0.79166666666666663</v>
          </cell>
          <cell r="R8834">
            <v>13</v>
          </cell>
          <cell r="S8834">
            <v>19</v>
          </cell>
        </row>
        <row r="8835">
          <cell r="A8835" t="str">
            <v>PCT</v>
          </cell>
          <cell r="B8835" t="str">
            <v>Cycle</v>
          </cell>
          <cell r="C8835" t="str">
            <v>All</v>
          </cell>
          <cell r="D8835">
            <v>39616</v>
          </cell>
          <cell r="E8835">
            <v>2</v>
          </cell>
          <cell r="F8835">
            <v>9.46129E-2</v>
          </cell>
          <cell r="G8835">
            <v>9.4124700000000006E-2</v>
          </cell>
          <cell r="H8835">
            <v>63.506999999999998</v>
          </cell>
          <cell r="I8835">
            <v>2.6882E-3</v>
          </cell>
          <cell r="J8835">
            <v>56</v>
          </cell>
          <cell r="K8835">
            <v>-6.6933999999999994E-2</v>
          </cell>
          <cell r="L8835">
            <v>-2.7677299999999998E-2</v>
          </cell>
          <cell r="M8835">
            <v>-4.8819999999999999E-4</v>
          </cell>
          <cell r="N8835">
            <v>2.67009E-2</v>
          </cell>
          <cell r="O8835">
            <v>6.5957600000000005E-2</v>
          </cell>
          <cell r="P8835">
            <v>0.54166666666666663</v>
          </cell>
          <cell r="Q8835">
            <v>0.79166666666666663</v>
          </cell>
          <cell r="R8835">
            <v>13</v>
          </cell>
          <cell r="S8835">
            <v>19</v>
          </cell>
        </row>
        <row r="8836">
          <cell r="A8836" t="str">
            <v>PCT</v>
          </cell>
          <cell r="B8836" t="str">
            <v>Cycle</v>
          </cell>
          <cell r="C8836" t="str">
            <v>All</v>
          </cell>
          <cell r="D8836">
            <v>39616</v>
          </cell>
          <cell r="E8836">
            <v>3</v>
          </cell>
          <cell r="F8836">
            <v>6.1874400000000003E-2</v>
          </cell>
          <cell r="G8836">
            <v>8.1732399999999997E-2</v>
          </cell>
          <cell r="H8836">
            <v>62.219499999999996</v>
          </cell>
          <cell r="I8836">
            <v>2.6816000000000001E-3</v>
          </cell>
          <cell r="J8836">
            <v>56</v>
          </cell>
          <cell r="K8836">
            <v>-4.65063E-2</v>
          </cell>
          <cell r="L8836">
            <v>-7.2976999999999998E-3</v>
          </cell>
          <cell r="M8836">
            <v>1.98581E-2</v>
          </cell>
          <cell r="N8836">
            <v>4.7013800000000001E-2</v>
          </cell>
          <cell r="O8836">
            <v>8.6222400000000005E-2</v>
          </cell>
          <cell r="P8836">
            <v>0.54166666666666663</v>
          </cell>
          <cell r="Q8836">
            <v>0.79166666666666663</v>
          </cell>
          <cell r="R8836">
            <v>13</v>
          </cell>
          <cell r="S8836">
            <v>19</v>
          </cell>
        </row>
        <row r="8837">
          <cell r="A8837" t="str">
            <v>PCT</v>
          </cell>
          <cell r="B8837" t="str">
            <v>Cycle</v>
          </cell>
          <cell r="C8837" t="str">
            <v>All</v>
          </cell>
          <cell r="D8837">
            <v>39616</v>
          </cell>
          <cell r="E8837">
            <v>4</v>
          </cell>
          <cell r="F8837">
            <v>4.8708099999999997E-2</v>
          </cell>
          <cell r="G8837">
            <v>7.0041800000000001E-2</v>
          </cell>
          <cell r="H8837">
            <v>60.772599999999997</v>
          </cell>
          <cell r="I8837">
            <v>2.6783000000000002E-3</v>
          </cell>
          <cell r="J8837">
            <v>56</v>
          </cell>
          <cell r="K8837">
            <v>-4.4989899999999999E-2</v>
          </cell>
          <cell r="L8837">
            <v>-5.8053999999999996E-3</v>
          </cell>
          <cell r="M8837">
            <v>2.1333700000000001E-2</v>
          </cell>
          <cell r="N8837">
            <v>4.8472800000000003E-2</v>
          </cell>
          <cell r="O8837">
            <v>8.7657299999999994E-2</v>
          </cell>
          <cell r="P8837">
            <v>0.54166666666666663</v>
          </cell>
          <cell r="Q8837">
            <v>0.79166666666666663</v>
          </cell>
          <cell r="R8837">
            <v>13</v>
          </cell>
          <cell r="S8837">
            <v>19</v>
          </cell>
        </row>
        <row r="8838">
          <cell r="A8838" t="str">
            <v>PCT</v>
          </cell>
          <cell r="B8838" t="str">
            <v>Cycle</v>
          </cell>
          <cell r="C8838" t="str">
            <v>All</v>
          </cell>
          <cell r="D8838">
            <v>39616</v>
          </cell>
          <cell r="E8838">
            <v>5</v>
          </cell>
          <cell r="F8838">
            <v>5.0944999999999997E-2</v>
          </cell>
          <cell r="G8838">
            <v>6.1834600000000003E-2</v>
          </cell>
          <cell r="H8838">
            <v>59.621600000000001</v>
          </cell>
          <cell r="I8838">
            <v>2.6770000000000001E-3</v>
          </cell>
          <cell r="J8838">
            <v>56</v>
          </cell>
          <cell r="K8838">
            <v>-5.5417899999999999E-2</v>
          </cell>
          <cell r="L8838">
            <v>-1.6242900000000001E-2</v>
          </cell>
          <cell r="M8838">
            <v>1.0889599999999999E-2</v>
          </cell>
          <cell r="N8838">
            <v>3.8022100000000003E-2</v>
          </cell>
          <cell r="O8838">
            <v>7.7197100000000005E-2</v>
          </cell>
          <cell r="P8838">
            <v>0.54166666666666663</v>
          </cell>
          <cell r="Q8838">
            <v>0.79166666666666663</v>
          </cell>
          <cell r="R8838">
            <v>13</v>
          </cell>
          <cell r="S8838">
            <v>19</v>
          </cell>
        </row>
        <row r="8839">
          <cell r="A8839" t="str">
            <v>PCT</v>
          </cell>
          <cell r="B8839" t="str">
            <v>Cycle</v>
          </cell>
          <cell r="C8839" t="str">
            <v>All</v>
          </cell>
          <cell r="D8839">
            <v>39616</v>
          </cell>
          <cell r="E8839">
            <v>6</v>
          </cell>
          <cell r="F8839">
            <v>4.6718000000000003E-2</v>
          </cell>
          <cell r="G8839">
            <v>6.0970900000000001E-2</v>
          </cell>
          <cell r="H8839">
            <v>58.957799999999999</v>
          </cell>
          <cell r="I8839">
            <v>2.6762999999999999E-3</v>
          </cell>
          <cell r="J8839">
            <v>56</v>
          </cell>
          <cell r="K8839">
            <v>-5.2046200000000001E-2</v>
          </cell>
          <cell r="L8839">
            <v>-1.2876200000000001E-2</v>
          </cell>
          <cell r="M8839">
            <v>1.4252900000000001E-2</v>
          </cell>
          <cell r="N8839">
            <v>4.1381899999999999E-2</v>
          </cell>
          <cell r="O8839">
            <v>8.0551899999999996E-2</v>
          </cell>
          <cell r="P8839">
            <v>0.54166666666666663</v>
          </cell>
          <cell r="Q8839">
            <v>0.79166666666666663</v>
          </cell>
          <cell r="R8839">
            <v>13</v>
          </cell>
          <cell r="S8839">
            <v>19</v>
          </cell>
        </row>
        <row r="8840">
          <cell r="A8840" t="str">
            <v>PCT</v>
          </cell>
          <cell r="B8840" t="str">
            <v>Cycle</v>
          </cell>
          <cell r="C8840" t="str">
            <v>All</v>
          </cell>
          <cell r="D8840">
            <v>39616</v>
          </cell>
          <cell r="E8840">
            <v>7</v>
          </cell>
          <cell r="F8840">
            <v>3.45098E-2</v>
          </cell>
          <cell r="G8840">
            <v>5.9454199999999999E-2</v>
          </cell>
          <cell r="H8840">
            <v>58.951599999999999</v>
          </cell>
          <cell r="I8840">
            <v>2.6757999999999999E-3</v>
          </cell>
          <cell r="J8840">
            <v>56</v>
          </cell>
          <cell r="K8840">
            <v>-4.13479E-2</v>
          </cell>
          <cell r="L8840">
            <v>-2.1819000000000001E-3</v>
          </cell>
          <cell r="M8840">
            <v>2.4944399999999999E-2</v>
          </cell>
          <cell r="N8840">
            <v>5.2070699999999998E-2</v>
          </cell>
          <cell r="O8840">
            <v>9.1236700000000004E-2</v>
          </cell>
          <cell r="P8840">
            <v>0.54166666666666663</v>
          </cell>
          <cell r="Q8840">
            <v>0.79166666666666663</v>
          </cell>
          <cell r="R8840">
            <v>13</v>
          </cell>
          <cell r="S8840">
            <v>19</v>
          </cell>
        </row>
        <row r="8841">
          <cell r="A8841" t="str">
            <v>PCT</v>
          </cell>
          <cell r="B8841" t="str">
            <v>Cycle</v>
          </cell>
          <cell r="C8841" t="str">
            <v>All</v>
          </cell>
          <cell r="D8841">
            <v>39616</v>
          </cell>
          <cell r="E8841">
            <v>8</v>
          </cell>
          <cell r="F8841">
            <v>4.3631900000000001E-2</v>
          </cell>
          <cell r="G8841">
            <v>6.1132600000000002E-2</v>
          </cell>
          <cell r="H8841">
            <v>61.793399999999998</v>
          </cell>
          <cell r="I8841">
            <v>2.6770000000000001E-3</v>
          </cell>
          <cell r="J8841">
            <v>56</v>
          </cell>
          <cell r="K8841">
            <v>-4.88069E-2</v>
          </cell>
          <cell r="L8841">
            <v>-9.6319000000000005E-3</v>
          </cell>
          <cell r="M8841">
            <v>1.7500600000000002E-2</v>
          </cell>
          <cell r="N8841">
            <v>4.4633100000000002E-2</v>
          </cell>
          <cell r="O8841">
            <v>8.3808099999999996E-2</v>
          </cell>
          <cell r="P8841">
            <v>0.54166666666666663</v>
          </cell>
          <cell r="Q8841">
            <v>0.79166666666666663</v>
          </cell>
          <cell r="R8841">
            <v>13</v>
          </cell>
          <cell r="S8841">
            <v>19</v>
          </cell>
        </row>
        <row r="8842">
          <cell r="A8842" t="str">
            <v>PCT</v>
          </cell>
          <cell r="B8842" t="str">
            <v>Cycle</v>
          </cell>
          <cell r="C8842" t="str">
            <v>All</v>
          </cell>
          <cell r="D8842">
            <v>39616</v>
          </cell>
          <cell r="E8842">
            <v>9</v>
          </cell>
          <cell r="F8842">
            <v>5.1927500000000001E-2</v>
          </cell>
          <cell r="G8842">
            <v>6.04699E-2</v>
          </cell>
          <cell r="H8842">
            <v>65.8125</v>
          </cell>
          <cell r="I8842">
            <v>2.6822999999999999E-3</v>
          </cell>
          <cell r="J8842">
            <v>56</v>
          </cell>
          <cell r="K8842">
            <v>-5.7829699999999998E-2</v>
          </cell>
          <cell r="L8842">
            <v>-1.8616500000000001E-2</v>
          </cell>
          <cell r="M8842">
            <v>8.5424000000000003E-3</v>
          </cell>
          <cell r="N8842">
            <v>3.5701400000000001E-2</v>
          </cell>
          <cell r="O8842">
            <v>7.4914599999999998E-2</v>
          </cell>
          <cell r="P8842">
            <v>0.54166666666666663</v>
          </cell>
          <cell r="Q8842">
            <v>0.79166666666666663</v>
          </cell>
          <cell r="R8842">
            <v>13</v>
          </cell>
          <cell r="S8842">
            <v>19</v>
          </cell>
        </row>
        <row r="8843">
          <cell r="A8843" t="str">
            <v>PCT</v>
          </cell>
          <cell r="B8843" t="str">
            <v>Cycle</v>
          </cell>
          <cell r="C8843" t="str">
            <v>All</v>
          </cell>
          <cell r="D8843">
            <v>39616</v>
          </cell>
          <cell r="E8843">
            <v>10</v>
          </cell>
          <cell r="F8843">
            <v>6.9639599999999996E-2</v>
          </cell>
          <cell r="G8843">
            <v>7.7382300000000001E-2</v>
          </cell>
          <cell r="H8843">
            <v>69.371799999999993</v>
          </cell>
          <cell r="I8843">
            <v>2.6868999999999999E-3</v>
          </cell>
          <cell r="J8843">
            <v>56</v>
          </cell>
          <cell r="K8843">
            <v>-5.8686799999999997E-2</v>
          </cell>
          <cell r="L8843">
            <v>-1.9439700000000001E-2</v>
          </cell>
          <cell r="M8843">
            <v>7.7425999999999997E-3</v>
          </cell>
          <cell r="N8843">
            <v>3.4924999999999998E-2</v>
          </cell>
          <cell r="O8843">
            <v>7.4172100000000005E-2</v>
          </cell>
          <cell r="P8843">
            <v>0.54166666666666663</v>
          </cell>
          <cell r="Q8843">
            <v>0.79166666666666663</v>
          </cell>
          <cell r="R8843">
            <v>13</v>
          </cell>
          <cell r="S8843">
            <v>19</v>
          </cell>
        </row>
        <row r="8844">
          <cell r="A8844" t="str">
            <v>PCT</v>
          </cell>
          <cell r="B8844" t="str">
            <v>Cycle</v>
          </cell>
          <cell r="C8844" t="str">
            <v>All</v>
          </cell>
          <cell r="D8844">
            <v>39616</v>
          </cell>
          <cell r="E8844">
            <v>11</v>
          </cell>
          <cell r="F8844">
            <v>9.3370599999999998E-2</v>
          </cell>
          <cell r="G8844">
            <v>9.89762E-2</v>
          </cell>
          <cell r="H8844">
            <v>73.585899999999995</v>
          </cell>
          <cell r="I8844">
            <v>2.7008000000000002E-3</v>
          </cell>
          <cell r="J8844">
            <v>56</v>
          </cell>
          <cell r="K8844">
            <v>-6.0995199999999999E-2</v>
          </cell>
          <cell r="L8844">
            <v>-2.1647E-2</v>
          </cell>
          <cell r="M8844">
            <v>5.6055000000000002E-3</v>
          </cell>
          <cell r="N8844">
            <v>3.2857999999999998E-2</v>
          </cell>
          <cell r="O8844">
            <v>7.2206300000000001E-2</v>
          </cell>
          <cell r="P8844">
            <v>0.54166666666666663</v>
          </cell>
          <cell r="Q8844">
            <v>0.79166666666666663</v>
          </cell>
          <cell r="R8844">
            <v>13</v>
          </cell>
          <cell r="S8844">
            <v>19</v>
          </cell>
        </row>
        <row r="8845">
          <cell r="A8845" t="str">
            <v>PCT</v>
          </cell>
          <cell r="B8845" t="str">
            <v>Cycle</v>
          </cell>
          <cell r="C8845" t="str">
            <v>All</v>
          </cell>
          <cell r="D8845">
            <v>39616</v>
          </cell>
          <cell r="E8845">
            <v>12</v>
          </cell>
          <cell r="F8845">
            <v>0.1165494</v>
          </cell>
          <cell r="G8845">
            <v>0.13104099999999999</v>
          </cell>
          <cell r="H8845">
            <v>78.996600000000001</v>
          </cell>
          <cell r="I8845">
            <v>2.728E-3</v>
          </cell>
          <cell r="J8845">
            <v>56</v>
          </cell>
          <cell r="K8845">
            <v>-5.24436E-2</v>
          </cell>
          <cell r="L8845">
            <v>-1.28977E-2</v>
          </cell>
          <cell r="M8845">
            <v>1.44916E-2</v>
          </cell>
          <cell r="N8845">
            <v>4.1881000000000002E-2</v>
          </cell>
          <cell r="O8845">
            <v>8.1426799999999994E-2</v>
          </cell>
          <cell r="P8845">
            <v>0.54166666666666663</v>
          </cell>
          <cell r="Q8845">
            <v>0.79166666666666663</v>
          </cell>
          <cell r="R8845">
            <v>13</v>
          </cell>
          <cell r="S8845">
            <v>19</v>
          </cell>
        </row>
        <row r="8846">
          <cell r="A8846" t="str">
            <v>PCT</v>
          </cell>
          <cell r="B8846" t="str">
            <v>Cycle</v>
          </cell>
          <cell r="C8846" t="str">
            <v>All</v>
          </cell>
          <cell r="D8846">
            <v>39616</v>
          </cell>
          <cell r="E8846">
            <v>13</v>
          </cell>
          <cell r="F8846">
            <v>0.1823631</v>
          </cell>
          <cell r="G8846">
            <v>0.1938954</v>
          </cell>
          <cell r="H8846">
            <v>83.899299999999997</v>
          </cell>
          <cell r="I8846">
            <v>2.7252000000000001E-3</v>
          </cell>
          <cell r="J8846">
            <v>56</v>
          </cell>
          <cell r="K8846">
            <v>-5.5369599999999998E-2</v>
          </cell>
          <cell r="L8846">
            <v>-1.5843400000000001E-2</v>
          </cell>
          <cell r="M8846">
            <v>1.1532300000000001E-2</v>
          </cell>
          <cell r="N8846">
            <v>3.8907999999999998E-2</v>
          </cell>
          <cell r="O8846">
            <v>7.8434100000000007E-2</v>
          </cell>
          <cell r="P8846">
            <v>0.54166666666666663</v>
          </cell>
          <cell r="Q8846">
            <v>0.79166666666666663</v>
          </cell>
          <cell r="R8846">
            <v>13</v>
          </cell>
          <cell r="S8846">
            <v>19</v>
          </cell>
        </row>
        <row r="8847">
          <cell r="A8847" t="str">
            <v>PCT</v>
          </cell>
          <cell r="B8847" t="str">
            <v>Cycle</v>
          </cell>
          <cell r="C8847" t="str">
            <v>All</v>
          </cell>
          <cell r="D8847">
            <v>39616</v>
          </cell>
          <cell r="E8847">
            <v>14</v>
          </cell>
          <cell r="F8847">
            <v>0.25086639999999999</v>
          </cell>
          <cell r="G8847">
            <v>0.28407009999999999</v>
          </cell>
          <cell r="H8847">
            <v>87.563400000000001</v>
          </cell>
          <cell r="I8847">
            <v>2.7469999999999999E-3</v>
          </cell>
          <cell r="J8847">
            <v>56</v>
          </cell>
          <cell r="K8847">
            <v>-3.3964800000000003E-2</v>
          </cell>
          <cell r="L8847">
            <v>5.7188999999999999E-3</v>
          </cell>
          <cell r="M8847">
            <v>3.3203700000000003E-2</v>
          </cell>
          <cell r="N8847">
            <v>6.0688499999999999E-2</v>
          </cell>
          <cell r="O8847">
            <v>0.10037219999999999</v>
          </cell>
          <cell r="P8847">
            <v>0.54166666666666663</v>
          </cell>
          <cell r="Q8847">
            <v>0.79166666666666663</v>
          </cell>
          <cell r="R8847">
            <v>13</v>
          </cell>
          <cell r="S8847">
            <v>19</v>
          </cell>
        </row>
        <row r="8848">
          <cell r="A8848" t="str">
            <v>PCT</v>
          </cell>
          <cell r="B8848" t="str">
            <v>Cycle</v>
          </cell>
          <cell r="C8848" t="str">
            <v>All</v>
          </cell>
          <cell r="D8848">
            <v>39616</v>
          </cell>
          <cell r="E8848">
            <v>15</v>
          </cell>
          <cell r="F8848">
            <v>0.36526999999999998</v>
          </cell>
          <cell r="G8848">
            <v>0.40904030000000002</v>
          </cell>
          <cell r="H8848">
            <v>90.525300000000001</v>
          </cell>
          <cell r="I8848">
            <v>2.7818999999999999E-3</v>
          </cell>
          <cell r="J8848">
            <v>56</v>
          </cell>
          <cell r="K8848">
            <v>-2.3823500000000001E-2</v>
          </cell>
          <cell r="L8848">
            <v>1.6111500000000001E-2</v>
          </cell>
          <cell r="M8848">
            <v>4.3770299999999998E-2</v>
          </cell>
          <cell r="N8848">
            <v>7.1429099999999995E-2</v>
          </cell>
          <cell r="O8848">
            <v>0.11136409999999999</v>
          </cell>
          <cell r="P8848">
            <v>0.54166666666666663</v>
          </cell>
          <cell r="Q8848">
            <v>0.79166666666666663</v>
          </cell>
          <cell r="R8848">
            <v>13</v>
          </cell>
          <cell r="S8848">
            <v>19</v>
          </cell>
        </row>
        <row r="8849">
          <cell r="A8849" t="str">
            <v>PCT</v>
          </cell>
          <cell r="B8849" t="str">
            <v>Cycle</v>
          </cell>
          <cell r="C8849" t="str">
            <v>All</v>
          </cell>
          <cell r="D8849">
            <v>39616</v>
          </cell>
          <cell r="E8849">
            <v>16</v>
          </cell>
          <cell r="F8849">
            <v>0.49032120000000001</v>
          </cell>
          <cell r="G8849">
            <v>0.57345040000000003</v>
          </cell>
          <cell r="H8849">
            <v>92.742199999999997</v>
          </cell>
          <cell r="I8849">
            <v>2.8224999999999999E-3</v>
          </cell>
          <cell r="J8849">
            <v>56</v>
          </cell>
          <cell r="K8849">
            <v>1.5044200000000001E-2</v>
          </cell>
          <cell r="L8849">
            <v>5.5269400000000003E-2</v>
          </cell>
          <cell r="M8849">
            <v>8.31292E-2</v>
          </cell>
          <cell r="N8849">
            <v>0.11098909999999999</v>
          </cell>
          <cell r="O8849">
            <v>0.15121419999999999</v>
          </cell>
          <cell r="P8849">
            <v>0.54166666666666663</v>
          </cell>
          <cell r="Q8849">
            <v>0.79166666666666663</v>
          </cell>
          <cell r="R8849">
            <v>13</v>
          </cell>
          <cell r="S8849">
            <v>19</v>
          </cell>
        </row>
        <row r="8850">
          <cell r="A8850" t="str">
            <v>PCT</v>
          </cell>
          <cell r="B8850" t="str">
            <v>Cycle</v>
          </cell>
          <cell r="C8850" t="str">
            <v>All</v>
          </cell>
          <cell r="D8850">
            <v>39616</v>
          </cell>
          <cell r="E8850">
            <v>17</v>
          </cell>
          <cell r="F8850">
            <v>0.57004630000000001</v>
          </cell>
          <cell r="G8850">
            <v>0.73168089999999997</v>
          </cell>
          <cell r="H8850">
            <v>93.656199999999998</v>
          </cell>
          <cell r="I8850">
            <v>2.8219E-3</v>
          </cell>
          <cell r="J8850">
            <v>56</v>
          </cell>
          <cell r="K8850">
            <v>9.3557000000000001E-2</v>
          </cell>
          <cell r="L8850">
            <v>0.1337778</v>
          </cell>
          <cell r="M8850">
            <v>0.16163459999999999</v>
          </cell>
          <cell r="N8850">
            <v>0.1894913</v>
          </cell>
          <cell r="O8850">
            <v>0.2297121</v>
          </cell>
          <cell r="P8850">
            <v>0.54166666666666663</v>
          </cell>
          <cell r="Q8850">
            <v>0.79166666666666663</v>
          </cell>
          <cell r="R8850">
            <v>13</v>
          </cell>
          <cell r="S8850">
            <v>19</v>
          </cell>
        </row>
        <row r="8851">
          <cell r="A8851" t="str">
            <v>PCT</v>
          </cell>
          <cell r="B8851" t="str">
            <v>Cycle</v>
          </cell>
          <cell r="C8851" t="str">
            <v>All</v>
          </cell>
          <cell r="D8851">
            <v>39616</v>
          </cell>
          <cell r="E8851">
            <v>18</v>
          </cell>
          <cell r="F8851">
            <v>0.66107459999999996</v>
          </cell>
          <cell r="G8851">
            <v>0.82858209999999999</v>
          </cell>
          <cell r="H8851">
            <v>93.433099999999996</v>
          </cell>
          <cell r="I8851">
            <v>2.8140999999999999E-3</v>
          </cell>
          <cell r="J8851">
            <v>56</v>
          </cell>
          <cell r="K8851">
            <v>9.9523799999999996E-2</v>
          </cell>
          <cell r="L8851">
            <v>0.13968910000000001</v>
          </cell>
          <cell r="M8851">
            <v>0.1675075</v>
          </cell>
          <cell r="N8851">
            <v>0.19532579999999999</v>
          </cell>
          <cell r="O8851">
            <v>0.23549110000000001</v>
          </cell>
          <cell r="P8851">
            <v>0.54166666666666663</v>
          </cell>
          <cell r="Q8851">
            <v>0.79166666666666663</v>
          </cell>
          <cell r="R8851">
            <v>13</v>
          </cell>
          <cell r="S8851">
            <v>19</v>
          </cell>
        </row>
        <row r="8852">
          <cell r="A8852" t="str">
            <v>PCT</v>
          </cell>
          <cell r="B8852" t="str">
            <v>Cycle</v>
          </cell>
          <cell r="C8852" t="str">
            <v>All</v>
          </cell>
          <cell r="D8852">
            <v>39616</v>
          </cell>
          <cell r="E8852">
            <v>19</v>
          </cell>
          <cell r="F8852">
            <v>0.76559350000000004</v>
          </cell>
          <cell r="G8852">
            <v>0.85927520000000002</v>
          </cell>
          <cell r="H8852">
            <v>92.244200000000006</v>
          </cell>
          <cell r="I8852">
            <v>2.8444999999999998E-3</v>
          </cell>
          <cell r="J8852">
            <v>56</v>
          </cell>
          <cell r="K8852">
            <v>2.5332E-2</v>
          </cell>
          <cell r="L8852">
            <v>6.5713599999999997E-2</v>
          </cell>
          <cell r="M8852">
            <v>9.3681700000000007E-2</v>
          </cell>
          <cell r="N8852">
            <v>0.1216498</v>
          </cell>
          <cell r="O8852">
            <v>0.16203139999999999</v>
          </cell>
          <cell r="P8852">
            <v>0.54166666666666663</v>
          </cell>
          <cell r="Q8852">
            <v>0.79166666666666663</v>
          </cell>
          <cell r="R8852">
            <v>13</v>
          </cell>
          <cell r="S8852">
            <v>19</v>
          </cell>
        </row>
        <row r="8853">
          <cell r="A8853" t="str">
            <v>PCT</v>
          </cell>
          <cell r="B8853" t="str">
            <v>Cycle</v>
          </cell>
          <cell r="C8853" t="str">
            <v>All</v>
          </cell>
          <cell r="D8853">
            <v>39616</v>
          </cell>
          <cell r="E8853">
            <v>20</v>
          </cell>
          <cell r="F8853">
            <v>1.0093700000000001</v>
          </cell>
          <cell r="G8853">
            <v>0.76355589999999995</v>
          </cell>
          <cell r="H8853">
            <v>89.880499999999998</v>
          </cell>
          <cell r="I8853">
            <v>2.8432000000000002E-3</v>
          </cell>
          <cell r="J8853">
            <v>56</v>
          </cell>
          <cell r="K8853">
            <v>-0.31414880000000001</v>
          </cell>
          <cell r="L8853">
            <v>-0.27377629999999997</v>
          </cell>
          <cell r="M8853">
            <v>-0.24581439999999999</v>
          </cell>
          <cell r="N8853">
            <v>-0.21785260000000001</v>
          </cell>
          <cell r="O8853">
            <v>-0.1774801</v>
          </cell>
          <cell r="P8853">
            <v>0.54166666666666663</v>
          </cell>
          <cell r="Q8853">
            <v>0.79166666666666663</v>
          </cell>
          <cell r="R8853">
            <v>13</v>
          </cell>
          <cell r="S8853">
            <v>19</v>
          </cell>
        </row>
        <row r="8854">
          <cell r="A8854" t="str">
            <v>PCT</v>
          </cell>
          <cell r="B8854" t="str">
            <v>Cycle</v>
          </cell>
          <cell r="C8854" t="str">
            <v>All</v>
          </cell>
          <cell r="D8854">
            <v>39616</v>
          </cell>
          <cell r="E8854">
            <v>21</v>
          </cell>
          <cell r="F8854">
            <v>0.72410229999999998</v>
          </cell>
          <cell r="G8854">
            <v>0.51494209999999996</v>
          </cell>
          <cell r="H8854">
            <v>85.693899999999999</v>
          </cell>
          <cell r="I8854">
            <v>2.7918999999999999E-3</v>
          </cell>
          <cell r="J8854">
            <v>56</v>
          </cell>
          <cell r="K8854">
            <v>-0.27687499999999998</v>
          </cell>
          <cell r="L8854">
            <v>-0.23686850000000001</v>
          </cell>
          <cell r="M8854">
            <v>-0.20916009999999999</v>
          </cell>
          <cell r="N8854">
            <v>-0.1814518</v>
          </cell>
          <cell r="O8854">
            <v>-0.1414453</v>
          </cell>
          <cell r="P8854">
            <v>0.54166666666666663</v>
          </cell>
          <cell r="Q8854">
            <v>0.79166666666666663</v>
          </cell>
          <cell r="R8854">
            <v>13</v>
          </cell>
          <cell r="S8854">
            <v>19</v>
          </cell>
        </row>
        <row r="8855">
          <cell r="A8855" t="str">
            <v>PCT</v>
          </cell>
          <cell r="B8855" t="str">
            <v>Cycle</v>
          </cell>
          <cell r="C8855" t="str">
            <v>All</v>
          </cell>
          <cell r="D8855">
            <v>39616</v>
          </cell>
          <cell r="E8855">
            <v>22</v>
          </cell>
          <cell r="F8855">
            <v>0.49356430000000001</v>
          </cell>
          <cell r="G8855">
            <v>0.3913471</v>
          </cell>
          <cell r="H8855">
            <v>82.177999999999997</v>
          </cell>
          <cell r="I8855">
            <v>2.7598000000000002E-3</v>
          </cell>
          <cell r="J8855">
            <v>56</v>
          </cell>
          <cell r="K8855">
            <v>-0.169542</v>
          </cell>
          <cell r="L8855">
            <v>-0.12976599999999999</v>
          </cell>
          <cell r="M8855">
            <v>-0.10221719999999999</v>
          </cell>
          <cell r="N8855">
            <v>-7.4668399999999996E-2</v>
          </cell>
          <cell r="O8855">
            <v>-3.4892399999999997E-2</v>
          </cell>
          <cell r="P8855">
            <v>0.54166666666666663</v>
          </cell>
          <cell r="Q8855">
            <v>0.79166666666666663</v>
          </cell>
          <cell r="R8855">
            <v>13</v>
          </cell>
          <cell r="S8855">
            <v>19</v>
          </cell>
        </row>
        <row r="8856">
          <cell r="A8856" t="str">
            <v>PCT</v>
          </cell>
          <cell r="B8856" t="str">
            <v>Cycle</v>
          </cell>
          <cell r="C8856" t="str">
            <v>All</v>
          </cell>
          <cell r="D8856">
            <v>39616</v>
          </cell>
          <cell r="E8856">
            <v>23</v>
          </cell>
          <cell r="F8856">
            <v>0.29473080000000001</v>
          </cell>
          <cell r="G8856">
            <v>0.29757260000000002</v>
          </cell>
          <cell r="H8856">
            <v>79.863</v>
          </cell>
          <cell r="I8856">
            <v>2.7407E-3</v>
          </cell>
          <cell r="J8856">
            <v>56</v>
          </cell>
          <cell r="K8856">
            <v>-6.4249600000000004E-2</v>
          </cell>
          <cell r="L8856">
            <v>-2.4611399999999999E-2</v>
          </cell>
          <cell r="M8856">
            <v>2.8417999999999998E-3</v>
          </cell>
          <cell r="N8856">
            <v>3.0295099999999998E-2</v>
          </cell>
          <cell r="O8856">
            <v>6.9933300000000004E-2</v>
          </cell>
          <cell r="P8856">
            <v>0.54166666666666663</v>
          </cell>
          <cell r="Q8856">
            <v>0.79166666666666663</v>
          </cell>
          <cell r="R8856">
            <v>13</v>
          </cell>
          <cell r="S8856">
            <v>19</v>
          </cell>
        </row>
        <row r="8857">
          <cell r="A8857" t="str">
            <v>PCT</v>
          </cell>
          <cell r="B8857" t="str">
            <v>Cycle</v>
          </cell>
          <cell r="C8857" t="str">
            <v>All</v>
          </cell>
          <cell r="D8857">
            <v>39616</v>
          </cell>
          <cell r="E8857">
            <v>24</v>
          </cell>
          <cell r="F8857">
            <v>0.21449470000000001</v>
          </cell>
          <cell r="G8857">
            <v>0.21270939999999999</v>
          </cell>
          <cell r="H8857">
            <v>77.631200000000007</v>
          </cell>
          <cell r="I8857">
            <v>2.7198999999999999E-3</v>
          </cell>
          <cell r="J8857">
            <v>56</v>
          </cell>
          <cell r="K8857">
            <v>-6.8621199999999993E-2</v>
          </cell>
          <cell r="L8857">
            <v>-2.91341E-2</v>
          </cell>
          <cell r="M8857">
            <v>-1.7853999999999999E-3</v>
          </cell>
          <cell r="N8857">
            <v>2.5563300000000001E-2</v>
          </cell>
          <cell r="O8857">
            <v>6.5050399999999994E-2</v>
          </cell>
          <cell r="P8857">
            <v>0.54166666666666663</v>
          </cell>
          <cell r="Q8857">
            <v>0.79166666666666663</v>
          </cell>
          <cell r="R8857">
            <v>13</v>
          </cell>
          <cell r="S8857">
            <v>19</v>
          </cell>
        </row>
        <row r="8858">
          <cell r="A8858" t="str">
            <v>PCT</v>
          </cell>
          <cell r="B8858" t="str">
            <v>Cycle</v>
          </cell>
          <cell r="C8858" t="str">
            <v>All</v>
          </cell>
          <cell r="D8858">
            <v>39626</v>
          </cell>
          <cell r="E8858">
            <v>1</v>
          </cell>
          <cell r="F8858">
            <v>0.1339342</v>
          </cell>
          <cell r="G8858">
            <v>0.1228959</v>
          </cell>
          <cell r="H8858">
            <v>71.923500000000004</v>
          </cell>
          <cell r="I8858">
            <v>2.4161999999999999E-3</v>
          </cell>
          <cell r="J8858">
            <v>58</v>
          </cell>
          <cell r="K8858">
            <v>-7.4033299999999996E-2</v>
          </cell>
          <cell r="L8858">
            <v>-3.6815399999999998E-2</v>
          </cell>
          <cell r="M8858">
            <v>-1.1038299999999999E-2</v>
          </cell>
          <cell r="N8858">
            <v>1.47387E-2</v>
          </cell>
          <cell r="O8858">
            <v>5.1956700000000001E-2</v>
          </cell>
          <cell r="P8858">
            <v>0.45833333333333331</v>
          </cell>
          <cell r="Q8858">
            <v>0.70833333333333337</v>
          </cell>
          <cell r="R8858">
            <v>11</v>
          </cell>
          <cell r="S8858">
            <v>17</v>
          </cell>
        </row>
        <row r="8859">
          <cell r="A8859" t="str">
            <v>PCT</v>
          </cell>
          <cell r="B8859" t="str">
            <v>Cycle</v>
          </cell>
          <cell r="C8859" t="str">
            <v>All</v>
          </cell>
          <cell r="D8859">
            <v>39626</v>
          </cell>
          <cell r="E8859">
            <v>2</v>
          </cell>
          <cell r="F8859">
            <v>6.8739700000000001E-2</v>
          </cell>
          <cell r="G8859">
            <v>9.6995899999999996E-2</v>
          </cell>
          <cell r="H8859">
            <v>70.804100000000005</v>
          </cell>
          <cell r="I8859">
            <v>2.4107E-3</v>
          </cell>
          <cell r="J8859">
            <v>58</v>
          </cell>
          <cell r="K8859">
            <v>-3.4666000000000002E-2</v>
          </cell>
          <cell r="L8859">
            <v>2.5089000000000001E-3</v>
          </cell>
          <cell r="M8859">
            <v>2.8256199999999999E-2</v>
          </cell>
          <cell r="N8859">
            <v>5.4003500000000003E-2</v>
          </cell>
          <cell r="O8859">
            <v>9.1178400000000007E-2</v>
          </cell>
          <cell r="P8859">
            <v>0.45833333333333331</v>
          </cell>
          <cell r="Q8859">
            <v>0.70833333333333337</v>
          </cell>
          <cell r="R8859">
            <v>11</v>
          </cell>
          <cell r="S8859">
            <v>17</v>
          </cell>
        </row>
        <row r="8860">
          <cell r="A8860" t="str">
            <v>PCT</v>
          </cell>
          <cell r="B8860" t="str">
            <v>Cycle</v>
          </cell>
          <cell r="C8860" t="str">
            <v>All</v>
          </cell>
          <cell r="D8860">
            <v>39626</v>
          </cell>
          <cell r="E8860">
            <v>3</v>
          </cell>
          <cell r="F8860">
            <v>4.0543099999999999E-2</v>
          </cell>
          <cell r="G8860">
            <v>7.8623399999999996E-2</v>
          </cell>
          <cell r="H8860">
            <v>69.709900000000005</v>
          </cell>
          <cell r="I8860">
            <v>2.4055000000000001E-3</v>
          </cell>
          <cell r="J8860">
            <v>58</v>
          </cell>
          <cell r="K8860">
            <v>-2.4774500000000001E-2</v>
          </cell>
          <cell r="L8860">
            <v>1.2360599999999999E-2</v>
          </cell>
          <cell r="M8860">
            <v>3.8080299999999997E-2</v>
          </cell>
          <cell r="N8860">
            <v>6.3799999999999996E-2</v>
          </cell>
          <cell r="O8860">
            <v>0.1009352</v>
          </cell>
          <cell r="P8860">
            <v>0.45833333333333331</v>
          </cell>
          <cell r="Q8860">
            <v>0.70833333333333337</v>
          </cell>
          <cell r="R8860">
            <v>11</v>
          </cell>
          <cell r="S8860">
            <v>17</v>
          </cell>
        </row>
        <row r="8861">
          <cell r="A8861" t="str">
            <v>PCT</v>
          </cell>
          <cell r="B8861" t="str">
            <v>Cycle</v>
          </cell>
          <cell r="C8861" t="str">
            <v>All</v>
          </cell>
          <cell r="D8861">
            <v>39626</v>
          </cell>
          <cell r="E8861">
            <v>4</v>
          </cell>
          <cell r="F8861">
            <v>4.8558999999999998E-2</v>
          </cell>
          <cell r="G8861">
            <v>6.2039200000000003E-2</v>
          </cell>
          <cell r="H8861">
            <v>68.527000000000001</v>
          </cell>
          <cell r="I8861">
            <v>2.4045999999999998E-3</v>
          </cell>
          <cell r="J8861">
            <v>58</v>
          </cell>
          <cell r="K8861">
            <v>-4.9363600000000001E-2</v>
          </cell>
          <cell r="L8861">
            <v>-1.2234999999999999E-2</v>
          </cell>
          <cell r="M8861">
            <v>1.34801E-2</v>
          </cell>
          <cell r="N8861">
            <v>3.9195300000000002E-2</v>
          </cell>
          <cell r="O8861">
            <v>7.63239E-2</v>
          </cell>
          <cell r="P8861">
            <v>0.45833333333333331</v>
          </cell>
          <cell r="Q8861">
            <v>0.70833333333333337</v>
          </cell>
          <cell r="R8861">
            <v>11</v>
          </cell>
          <cell r="S8861">
            <v>17</v>
          </cell>
        </row>
        <row r="8862">
          <cell r="A8862" t="str">
            <v>PCT</v>
          </cell>
          <cell r="B8862" t="str">
            <v>Cycle</v>
          </cell>
          <cell r="C8862" t="str">
            <v>All</v>
          </cell>
          <cell r="D8862">
            <v>39626</v>
          </cell>
          <cell r="E8862">
            <v>5</v>
          </cell>
          <cell r="F8862">
            <v>3.75833E-2</v>
          </cell>
          <cell r="G8862">
            <v>5.0618700000000003E-2</v>
          </cell>
          <cell r="H8862">
            <v>67.967299999999994</v>
          </cell>
          <cell r="I8862">
            <v>2.4023E-3</v>
          </cell>
          <cell r="J8862">
            <v>58</v>
          </cell>
          <cell r="K8862">
            <v>-4.9777099999999998E-2</v>
          </cell>
          <cell r="L8862">
            <v>-1.2666999999999999E-2</v>
          </cell>
          <cell r="M8862">
            <v>1.3035400000000001E-2</v>
          </cell>
          <cell r="N8862">
            <v>3.8737800000000003E-2</v>
          </cell>
          <cell r="O8862">
            <v>7.5847899999999996E-2</v>
          </cell>
          <cell r="P8862">
            <v>0.45833333333333331</v>
          </cell>
          <cell r="Q8862">
            <v>0.70833333333333337</v>
          </cell>
          <cell r="R8862">
            <v>11</v>
          </cell>
          <cell r="S8862">
            <v>17</v>
          </cell>
        </row>
        <row r="8863">
          <cell r="A8863" t="str">
            <v>PCT</v>
          </cell>
          <cell r="B8863" t="str">
            <v>Cycle</v>
          </cell>
          <cell r="C8863" t="str">
            <v>All</v>
          </cell>
          <cell r="D8863">
            <v>39626</v>
          </cell>
          <cell r="E8863">
            <v>6</v>
          </cell>
          <cell r="F8863">
            <v>3.76376E-2</v>
          </cell>
          <cell r="G8863">
            <v>4.63229E-2</v>
          </cell>
          <cell r="H8863">
            <v>66.536600000000007</v>
          </cell>
          <cell r="I8863">
            <v>2.4007999999999998E-3</v>
          </cell>
          <cell r="J8863">
            <v>58</v>
          </cell>
          <cell r="K8863">
            <v>-5.4107700000000002E-2</v>
          </cell>
          <cell r="L8863">
            <v>-1.7009099999999999E-2</v>
          </cell>
          <cell r="M8863">
            <v>8.6853E-3</v>
          </cell>
          <cell r="N8863">
            <v>3.4379699999999999E-2</v>
          </cell>
          <cell r="O8863">
            <v>7.1478299999999995E-2</v>
          </cell>
          <cell r="P8863">
            <v>0.45833333333333331</v>
          </cell>
          <cell r="Q8863">
            <v>0.70833333333333337</v>
          </cell>
          <cell r="R8863">
            <v>11</v>
          </cell>
          <cell r="S8863">
            <v>17</v>
          </cell>
        </row>
        <row r="8864">
          <cell r="A8864" t="str">
            <v>PCT</v>
          </cell>
          <cell r="B8864" t="str">
            <v>Cycle</v>
          </cell>
          <cell r="C8864" t="str">
            <v>All</v>
          </cell>
          <cell r="D8864">
            <v>39626</v>
          </cell>
          <cell r="E8864">
            <v>7</v>
          </cell>
          <cell r="F8864">
            <v>4.2228000000000002E-2</v>
          </cell>
          <cell r="G8864">
            <v>5.3421099999999999E-2</v>
          </cell>
          <cell r="H8864">
            <v>65.962699999999998</v>
          </cell>
          <cell r="I8864">
            <v>2.3996E-3</v>
          </cell>
          <cell r="J8864">
            <v>58</v>
          </cell>
          <cell r="K8864">
            <v>-5.15848E-2</v>
          </cell>
          <cell r="L8864">
            <v>-1.44951E-2</v>
          </cell>
          <cell r="M8864">
            <v>1.11932E-2</v>
          </cell>
          <cell r="N8864">
            <v>3.6881400000000002E-2</v>
          </cell>
          <cell r="O8864">
            <v>7.3971200000000001E-2</v>
          </cell>
          <cell r="P8864">
            <v>0.45833333333333331</v>
          </cell>
          <cell r="Q8864">
            <v>0.70833333333333337</v>
          </cell>
          <cell r="R8864">
            <v>11</v>
          </cell>
          <cell r="S8864">
            <v>17</v>
          </cell>
        </row>
        <row r="8865">
          <cell r="A8865" t="str">
            <v>PCT</v>
          </cell>
          <cell r="B8865" t="str">
            <v>Cycle</v>
          </cell>
          <cell r="C8865" t="str">
            <v>All</v>
          </cell>
          <cell r="D8865">
            <v>39626</v>
          </cell>
          <cell r="E8865">
            <v>8</v>
          </cell>
          <cell r="F8865">
            <v>4.0186899999999998E-2</v>
          </cell>
          <cell r="G8865">
            <v>5.1727799999999997E-2</v>
          </cell>
          <cell r="H8865">
            <v>67.379800000000003</v>
          </cell>
          <cell r="I8865">
            <v>2.4023E-3</v>
          </cell>
          <cell r="J8865">
            <v>58</v>
          </cell>
          <cell r="K8865">
            <v>-5.1271799999999999E-2</v>
          </cell>
          <cell r="L8865">
            <v>-1.41615E-2</v>
          </cell>
          <cell r="M8865">
            <v>1.15409E-2</v>
          </cell>
          <cell r="N8865">
            <v>3.72433E-2</v>
          </cell>
          <cell r="O8865">
            <v>7.4353500000000003E-2</v>
          </cell>
          <cell r="P8865">
            <v>0.45833333333333331</v>
          </cell>
          <cell r="Q8865">
            <v>0.70833333333333337</v>
          </cell>
          <cell r="R8865">
            <v>11</v>
          </cell>
          <cell r="S8865">
            <v>17</v>
          </cell>
        </row>
        <row r="8866">
          <cell r="A8866" t="str">
            <v>PCT</v>
          </cell>
          <cell r="B8866" t="str">
            <v>Cycle</v>
          </cell>
          <cell r="C8866" t="str">
            <v>All</v>
          </cell>
          <cell r="D8866">
            <v>39626</v>
          </cell>
          <cell r="E8866">
            <v>9</v>
          </cell>
          <cell r="F8866">
            <v>0.1004398</v>
          </cell>
          <cell r="G8866">
            <v>5.4742199999999998E-2</v>
          </cell>
          <cell r="H8866">
            <v>70.062700000000007</v>
          </cell>
          <cell r="I8866">
            <v>2.4072E-3</v>
          </cell>
          <cell r="J8866">
            <v>58</v>
          </cell>
          <cell r="K8866">
            <v>-0.10857459999999999</v>
          </cell>
          <cell r="L8866">
            <v>-7.1426400000000001E-2</v>
          </cell>
          <cell r="M8866">
            <v>-4.5697599999999998E-2</v>
          </cell>
          <cell r="N8866">
            <v>-1.9968799999999998E-2</v>
          </cell>
          <cell r="O8866">
            <v>1.71795E-2</v>
          </cell>
          <cell r="P8866">
            <v>0.45833333333333331</v>
          </cell>
          <cell r="Q8866">
            <v>0.70833333333333337</v>
          </cell>
          <cell r="R8866">
            <v>11</v>
          </cell>
          <cell r="S8866">
            <v>17</v>
          </cell>
        </row>
        <row r="8867">
          <cell r="A8867" t="str">
            <v>PCT</v>
          </cell>
          <cell r="B8867" t="str">
            <v>Cycle</v>
          </cell>
          <cell r="C8867" t="str">
            <v>All</v>
          </cell>
          <cell r="D8867">
            <v>39626</v>
          </cell>
          <cell r="E8867">
            <v>10</v>
          </cell>
          <cell r="F8867">
            <v>0.10335179999999999</v>
          </cell>
          <cell r="G8867">
            <v>8.0262200000000006E-2</v>
          </cell>
          <cell r="H8867">
            <v>73.868700000000004</v>
          </cell>
          <cell r="I8867">
            <v>2.4201000000000001E-3</v>
          </cell>
          <cell r="J8867">
            <v>58</v>
          </cell>
          <cell r="K8867">
            <v>-8.6135100000000006E-2</v>
          </cell>
          <cell r="L8867">
            <v>-4.8887300000000002E-2</v>
          </cell>
          <cell r="M8867">
            <v>-2.3089599999999998E-2</v>
          </cell>
          <cell r="N8867">
            <v>2.7081000000000002E-3</v>
          </cell>
          <cell r="O8867">
            <v>3.99558E-2</v>
          </cell>
          <cell r="P8867">
            <v>0.45833333333333331</v>
          </cell>
          <cell r="Q8867">
            <v>0.70833333333333337</v>
          </cell>
          <cell r="R8867">
            <v>11</v>
          </cell>
          <cell r="S8867">
            <v>17</v>
          </cell>
        </row>
        <row r="8868">
          <cell r="A8868" t="str">
            <v>PCT</v>
          </cell>
          <cell r="B8868" t="str">
            <v>Cycle</v>
          </cell>
          <cell r="C8868" t="str">
            <v>All</v>
          </cell>
          <cell r="D8868">
            <v>39626</v>
          </cell>
          <cell r="E8868">
            <v>11</v>
          </cell>
          <cell r="F8868">
            <v>0.1088267</v>
          </cell>
          <cell r="G8868">
            <v>0.105851</v>
          </cell>
          <cell r="H8868">
            <v>78.055800000000005</v>
          </cell>
          <cell r="I8868">
            <v>2.4196E-3</v>
          </cell>
          <cell r="J8868">
            <v>58</v>
          </cell>
          <cell r="K8868">
            <v>-6.6015099999999993E-2</v>
          </cell>
          <cell r="L8868">
            <v>-2.8770899999999999E-2</v>
          </cell>
          <cell r="M8868">
            <v>-2.9757999999999998E-3</v>
          </cell>
          <cell r="N8868">
            <v>2.28194E-2</v>
          </cell>
          <cell r="O8868">
            <v>6.0063499999999999E-2</v>
          </cell>
          <cell r="P8868">
            <v>0.45833333333333331</v>
          </cell>
          <cell r="Q8868">
            <v>0.70833333333333337</v>
          </cell>
          <cell r="R8868">
            <v>11</v>
          </cell>
          <cell r="S8868">
            <v>17</v>
          </cell>
        </row>
        <row r="8869">
          <cell r="A8869" t="str">
            <v>PCT</v>
          </cell>
          <cell r="B8869" t="str">
            <v>Cycle</v>
          </cell>
          <cell r="C8869" t="str">
            <v>All</v>
          </cell>
          <cell r="D8869">
            <v>39626</v>
          </cell>
          <cell r="E8869">
            <v>12</v>
          </cell>
          <cell r="F8869">
            <v>0.14025969999999999</v>
          </cell>
          <cell r="G8869">
            <v>0.15936330000000001</v>
          </cell>
          <cell r="H8869">
            <v>81.099800000000002</v>
          </cell>
          <cell r="I8869">
            <v>2.4323999999999999E-3</v>
          </cell>
          <cell r="J8869">
            <v>58</v>
          </cell>
          <cell r="K8869">
            <v>-4.4101500000000002E-2</v>
          </cell>
          <cell r="L8869">
            <v>-6.7593999999999996E-3</v>
          </cell>
          <cell r="M8869">
            <v>1.9103599999999998E-2</v>
          </cell>
          <cell r="N8869">
            <v>4.4966600000000002E-2</v>
          </cell>
          <cell r="O8869">
            <v>8.2308699999999999E-2</v>
          </cell>
          <cell r="P8869">
            <v>0.45833333333333331</v>
          </cell>
          <cell r="Q8869">
            <v>0.70833333333333337</v>
          </cell>
          <cell r="R8869">
            <v>11</v>
          </cell>
          <cell r="S8869">
            <v>17</v>
          </cell>
        </row>
        <row r="8870">
          <cell r="A8870" t="str">
            <v>PCT</v>
          </cell>
          <cell r="B8870" t="str">
            <v>Cycle</v>
          </cell>
          <cell r="C8870" t="str">
            <v>All</v>
          </cell>
          <cell r="D8870">
            <v>39626</v>
          </cell>
          <cell r="E8870">
            <v>13</v>
          </cell>
          <cell r="F8870">
            <v>0.21749250000000001</v>
          </cell>
          <cell r="G8870">
            <v>0.2255559</v>
          </cell>
          <cell r="H8870">
            <v>84.420100000000005</v>
          </cell>
          <cell r="I8870">
            <v>2.4405E-3</v>
          </cell>
          <cell r="J8870">
            <v>58</v>
          </cell>
          <cell r="K8870">
            <v>-5.5246999999999997E-2</v>
          </cell>
          <cell r="L8870">
            <v>-1.78427E-2</v>
          </cell>
          <cell r="M8870">
            <v>8.0634000000000001E-3</v>
          </cell>
          <cell r="N8870">
            <v>3.39695E-2</v>
          </cell>
          <cell r="O8870">
            <v>7.1373699999999998E-2</v>
          </cell>
          <cell r="P8870">
            <v>0.45833333333333331</v>
          </cell>
          <cell r="Q8870">
            <v>0.70833333333333337</v>
          </cell>
          <cell r="R8870">
            <v>11</v>
          </cell>
          <cell r="S8870">
            <v>17</v>
          </cell>
        </row>
        <row r="8871">
          <cell r="A8871" t="str">
            <v>PCT</v>
          </cell>
          <cell r="B8871" t="str">
            <v>Cycle</v>
          </cell>
          <cell r="C8871" t="str">
            <v>All</v>
          </cell>
          <cell r="D8871">
            <v>39626</v>
          </cell>
          <cell r="E8871">
            <v>14</v>
          </cell>
          <cell r="F8871">
            <v>0.33405570000000001</v>
          </cell>
          <cell r="G8871">
            <v>0.33984320000000001</v>
          </cell>
          <cell r="H8871">
            <v>87.664100000000005</v>
          </cell>
          <cell r="I8871">
            <v>2.4459E-3</v>
          </cell>
          <cell r="J8871">
            <v>58</v>
          </cell>
          <cell r="K8871">
            <v>-5.7592999999999998E-2</v>
          </cell>
          <cell r="L8871">
            <v>-2.01473E-2</v>
          </cell>
          <cell r="M8871">
            <v>5.7875000000000001E-3</v>
          </cell>
          <cell r="N8871">
            <v>3.1722300000000002E-2</v>
          </cell>
          <cell r="O8871">
            <v>6.9167999999999993E-2</v>
          </cell>
          <cell r="P8871">
            <v>0.45833333333333331</v>
          </cell>
          <cell r="Q8871">
            <v>0.70833333333333337</v>
          </cell>
          <cell r="R8871">
            <v>11</v>
          </cell>
          <cell r="S8871">
            <v>17</v>
          </cell>
        </row>
        <row r="8872">
          <cell r="A8872" t="str">
            <v>PCT</v>
          </cell>
          <cell r="B8872" t="str">
            <v>Cycle</v>
          </cell>
          <cell r="C8872" t="str">
            <v>All</v>
          </cell>
          <cell r="D8872">
            <v>39626</v>
          </cell>
          <cell r="E8872">
            <v>15</v>
          </cell>
          <cell r="F8872">
            <v>0.4533761</v>
          </cell>
          <cell r="G8872">
            <v>0.48488700000000001</v>
          </cell>
          <cell r="H8872">
            <v>89.364000000000004</v>
          </cell>
          <cell r="I8872">
            <v>2.4697999999999999E-3</v>
          </cell>
          <cell r="J8872">
            <v>58</v>
          </cell>
          <cell r="K8872">
            <v>-3.2178100000000001E-2</v>
          </cell>
          <cell r="L8872">
            <v>5.4498999999999997E-3</v>
          </cell>
          <cell r="M8872">
            <v>3.1510900000000001E-2</v>
          </cell>
          <cell r="N8872">
            <v>5.7571999999999998E-2</v>
          </cell>
          <cell r="O8872">
            <v>9.5200000000000007E-2</v>
          </cell>
          <cell r="P8872">
            <v>0.45833333333333331</v>
          </cell>
          <cell r="Q8872">
            <v>0.70833333333333337</v>
          </cell>
          <cell r="R8872">
            <v>11</v>
          </cell>
          <cell r="S8872">
            <v>17</v>
          </cell>
        </row>
        <row r="8873">
          <cell r="A8873" t="str">
            <v>PCT</v>
          </cell>
          <cell r="B8873" t="str">
            <v>Cycle</v>
          </cell>
          <cell r="C8873" t="str">
            <v>All</v>
          </cell>
          <cell r="D8873">
            <v>39626</v>
          </cell>
          <cell r="E8873">
            <v>16</v>
          </cell>
          <cell r="F8873">
            <v>0.60375829999999997</v>
          </cell>
          <cell r="G8873">
            <v>0.641239</v>
          </cell>
          <cell r="H8873">
            <v>90.110299999999995</v>
          </cell>
          <cell r="I8873">
            <v>2.4692999999999998E-3</v>
          </cell>
          <cell r="J8873">
            <v>58</v>
          </cell>
          <cell r="K8873">
            <v>-2.6202099999999999E-2</v>
          </cell>
          <cell r="L8873">
            <v>1.14222E-2</v>
          </cell>
          <cell r="M8873">
            <v>3.7480699999999999E-2</v>
          </cell>
          <cell r="N8873">
            <v>6.3539200000000004E-2</v>
          </cell>
          <cell r="O8873">
            <v>0.1011635</v>
          </cell>
          <cell r="P8873">
            <v>0.45833333333333331</v>
          </cell>
          <cell r="Q8873">
            <v>0.70833333333333337</v>
          </cell>
          <cell r="R8873">
            <v>11</v>
          </cell>
          <cell r="S8873">
            <v>17</v>
          </cell>
        </row>
        <row r="8874">
          <cell r="A8874" t="str">
            <v>PCT</v>
          </cell>
          <cell r="B8874" t="str">
            <v>Cycle</v>
          </cell>
          <cell r="C8874" t="str">
            <v>All</v>
          </cell>
          <cell r="D8874">
            <v>39626</v>
          </cell>
          <cell r="E8874">
            <v>17</v>
          </cell>
          <cell r="F8874">
            <v>0.66222829999999999</v>
          </cell>
          <cell r="G8874">
            <v>0.77735620000000005</v>
          </cell>
          <cell r="H8874">
            <v>89.591399999999993</v>
          </cell>
          <cell r="I8874">
            <v>2.4983000000000002E-3</v>
          </cell>
          <cell r="J8874">
            <v>58</v>
          </cell>
          <cell r="K8874">
            <v>5.1072800000000002E-2</v>
          </cell>
          <cell r="L8874">
            <v>8.8917099999999999E-2</v>
          </cell>
          <cell r="M8874">
            <v>0.11512790000000001</v>
          </cell>
          <cell r="N8874">
            <v>0.14133879999999999</v>
          </cell>
          <cell r="O8874">
            <v>0.17918310000000001</v>
          </cell>
          <cell r="P8874">
            <v>0.45833333333333331</v>
          </cell>
          <cell r="Q8874">
            <v>0.70833333333333337</v>
          </cell>
          <cell r="R8874">
            <v>11</v>
          </cell>
          <cell r="S8874">
            <v>17</v>
          </cell>
        </row>
        <row r="8875">
          <cell r="A8875" t="str">
            <v>PCT</v>
          </cell>
          <cell r="B8875" t="str">
            <v>Cycle</v>
          </cell>
          <cell r="C8875" t="str">
            <v>All</v>
          </cell>
          <cell r="D8875">
            <v>39626</v>
          </cell>
          <cell r="E8875">
            <v>18</v>
          </cell>
          <cell r="F8875">
            <v>1.1413850000000001</v>
          </cell>
          <cell r="G8875">
            <v>0.84822450000000005</v>
          </cell>
          <cell r="H8875">
            <v>87.499099999999999</v>
          </cell>
          <cell r="I8875">
            <v>2.5003E-3</v>
          </cell>
          <cell r="J8875">
            <v>58</v>
          </cell>
          <cell r="K8875">
            <v>-0.35724210000000001</v>
          </cell>
          <cell r="L8875">
            <v>-0.319382</v>
          </cell>
          <cell r="M8875">
            <v>-0.29316029999999998</v>
          </cell>
          <cell r="N8875">
            <v>-0.26693850000000002</v>
          </cell>
          <cell r="O8875">
            <v>-0.22907839999999999</v>
          </cell>
          <cell r="P8875">
            <v>0.45833333333333331</v>
          </cell>
          <cell r="Q8875">
            <v>0.70833333333333337</v>
          </cell>
          <cell r="R8875">
            <v>11</v>
          </cell>
          <cell r="S8875">
            <v>17</v>
          </cell>
        </row>
        <row r="8876">
          <cell r="A8876" t="str">
            <v>PCT</v>
          </cell>
          <cell r="B8876" t="str">
            <v>Cycle</v>
          </cell>
          <cell r="C8876" t="str">
            <v>All</v>
          </cell>
          <cell r="D8876">
            <v>39626</v>
          </cell>
          <cell r="E8876">
            <v>19</v>
          </cell>
          <cell r="F8876">
            <v>1.0664670000000001</v>
          </cell>
          <cell r="G8876">
            <v>0.83766099999999999</v>
          </cell>
          <cell r="H8876">
            <v>85.847899999999996</v>
          </cell>
          <cell r="I8876">
            <v>2.4886999999999999E-3</v>
          </cell>
          <cell r="J8876">
            <v>58</v>
          </cell>
          <cell r="K8876">
            <v>-0.29273850000000001</v>
          </cell>
          <cell r="L8876">
            <v>-0.25496669999999999</v>
          </cell>
          <cell r="M8876">
            <v>-0.22880600000000001</v>
          </cell>
          <cell r="N8876">
            <v>-0.2026453</v>
          </cell>
          <cell r="O8876">
            <v>-0.16487350000000001</v>
          </cell>
          <cell r="P8876">
            <v>0.45833333333333331</v>
          </cell>
          <cell r="Q8876">
            <v>0.70833333333333337</v>
          </cell>
          <cell r="R8876">
            <v>11</v>
          </cell>
          <cell r="S8876">
            <v>17</v>
          </cell>
        </row>
        <row r="8877">
          <cell r="A8877" t="str">
            <v>PCT</v>
          </cell>
          <cell r="B8877" t="str">
            <v>Cycle</v>
          </cell>
          <cell r="C8877" t="str">
            <v>All</v>
          </cell>
          <cell r="D8877">
            <v>39626</v>
          </cell>
          <cell r="E8877">
            <v>20</v>
          </cell>
          <cell r="F8877">
            <v>0.84044280000000005</v>
          </cell>
          <cell r="G8877">
            <v>0.71920669999999998</v>
          </cell>
          <cell r="H8877">
            <v>83.009600000000006</v>
          </cell>
          <cell r="I8877">
            <v>2.4551E-3</v>
          </cell>
          <cell r="J8877">
            <v>58</v>
          </cell>
          <cell r="K8877">
            <v>-0.18473519999999999</v>
          </cell>
          <cell r="L8877">
            <v>-0.1472194</v>
          </cell>
          <cell r="M8877">
            <v>-0.1212361</v>
          </cell>
          <cell r="N8877">
            <v>-9.5252799999999999E-2</v>
          </cell>
          <cell r="O8877">
            <v>-5.7736999999999997E-2</v>
          </cell>
          <cell r="P8877">
            <v>0.45833333333333331</v>
          </cell>
          <cell r="Q8877">
            <v>0.70833333333333337</v>
          </cell>
          <cell r="R8877">
            <v>11</v>
          </cell>
          <cell r="S8877">
            <v>17</v>
          </cell>
        </row>
        <row r="8878">
          <cell r="A8878" t="str">
            <v>PCT</v>
          </cell>
          <cell r="B8878" t="str">
            <v>Cycle</v>
          </cell>
          <cell r="C8878" t="str">
            <v>All</v>
          </cell>
          <cell r="D8878">
            <v>39626</v>
          </cell>
          <cell r="E8878">
            <v>21</v>
          </cell>
          <cell r="F8878">
            <v>0.71566390000000002</v>
          </cell>
          <cell r="G8878">
            <v>0.5661929</v>
          </cell>
          <cell r="H8878">
            <v>79.637100000000004</v>
          </cell>
          <cell r="I8878">
            <v>2.4396999999999999E-3</v>
          </cell>
          <cell r="J8878">
            <v>58</v>
          </cell>
          <cell r="K8878">
            <v>-0.21277070000000001</v>
          </cell>
          <cell r="L8878">
            <v>-0.17537269999999999</v>
          </cell>
          <cell r="M8878">
            <v>-0.14947089999999999</v>
          </cell>
          <cell r="N8878">
            <v>-0.1235692</v>
          </cell>
          <cell r="O8878">
            <v>-8.6171200000000003E-2</v>
          </cell>
          <cell r="P8878">
            <v>0.45833333333333331</v>
          </cell>
          <cell r="Q8878">
            <v>0.70833333333333337</v>
          </cell>
          <cell r="R8878">
            <v>11</v>
          </cell>
          <cell r="S8878">
            <v>17</v>
          </cell>
        </row>
        <row r="8879">
          <cell r="A8879" t="str">
            <v>PCT</v>
          </cell>
          <cell r="B8879" t="str">
            <v>Cycle</v>
          </cell>
          <cell r="C8879" t="str">
            <v>All</v>
          </cell>
          <cell r="D8879">
            <v>39626</v>
          </cell>
          <cell r="E8879">
            <v>22</v>
          </cell>
          <cell r="F8879">
            <v>0.55810300000000002</v>
          </cell>
          <cell r="G8879">
            <v>0.42360540000000002</v>
          </cell>
          <cell r="H8879">
            <v>75.836100000000002</v>
          </cell>
          <cell r="I8879">
            <v>2.4488999999999999E-3</v>
          </cell>
          <cell r="J8879">
            <v>58</v>
          </cell>
          <cell r="K8879">
            <v>-0.19791690000000001</v>
          </cell>
          <cell r="L8879">
            <v>-0.16044829999999999</v>
          </cell>
          <cell r="M8879">
            <v>-0.13449759999999999</v>
          </cell>
          <cell r="N8879">
            <v>-0.1085469</v>
          </cell>
          <cell r="O8879">
            <v>-7.1078199999999994E-2</v>
          </cell>
          <cell r="P8879">
            <v>0.45833333333333331</v>
          </cell>
          <cell r="Q8879">
            <v>0.70833333333333337</v>
          </cell>
          <cell r="R8879">
            <v>11</v>
          </cell>
          <cell r="S8879">
            <v>17</v>
          </cell>
        </row>
        <row r="8880">
          <cell r="A8880" t="str">
            <v>PCT</v>
          </cell>
          <cell r="B8880" t="str">
            <v>Cycle</v>
          </cell>
          <cell r="C8880" t="str">
            <v>All</v>
          </cell>
          <cell r="D8880">
            <v>39626</v>
          </cell>
          <cell r="E8880">
            <v>23</v>
          </cell>
          <cell r="F8880">
            <v>0.36642390000000002</v>
          </cell>
          <cell r="G8880">
            <v>0.30863459999999998</v>
          </cell>
          <cell r="H8880">
            <v>72.540099999999995</v>
          </cell>
          <cell r="I8880">
            <v>2.4377000000000001E-3</v>
          </cell>
          <cell r="J8880">
            <v>58</v>
          </cell>
          <cell r="K8880">
            <v>-0.1210632</v>
          </cell>
          <cell r="L8880">
            <v>-8.3680500000000005E-2</v>
          </cell>
          <cell r="M8880">
            <v>-5.7789399999999998E-2</v>
          </cell>
          <cell r="N8880">
            <v>-3.1898200000000002E-2</v>
          </cell>
          <cell r="O8880">
            <v>5.4844999999999998E-3</v>
          </cell>
          <cell r="P8880">
            <v>0.45833333333333331</v>
          </cell>
          <cell r="Q8880">
            <v>0.70833333333333337</v>
          </cell>
          <cell r="R8880">
            <v>11</v>
          </cell>
          <cell r="S8880">
            <v>17</v>
          </cell>
        </row>
        <row r="8881">
          <cell r="A8881" t="str">
            <v>PCT</v>
          </cell>
          <cell r="B8881" t="str">
            <v>Cycle</v>
          </cell>
          <cell r="C8881" t="str">
            <v>All</v>
          </cell>
          <cell r="D8881">
            <v>39626</v>
          </cell>
          <cell r="E8881">
            <v>24</v>
          </cell>
          <cell r="F8881">
            <v>0.23458619999999999</v>
          </cell>
          <cell r="G8881">
            <v>0.19404830000000001</v>
          </cell>
          <cell r="H8881">
            <v>69.6785</v>
          </cell>
          <cell r="I8881">
            <v>2.4307999999999999E-3</v>
          </cell>
          <cell r="J8881">
            <v>58</v>
          </cell>
          <cell r="K8881">
            <v>-0.10372199999999999</v>
          </cell>
          <cell r="L8881">
            <v>-6.6392300000000001E-2</v>
          </cell>
          <cell r="M8881">
            <v>-4.0537900000000002E-2</v>
          </cell>
          <cell r="N8881">
            <v>-1.46835E-2</v>
          </cell>
          <cell r="O8881">
            <v>2.2646199999999998E-2</v>
          </cell>
          <cell r="P8881">
            <v>0.45833333333333331</v>
          </cell>
          <cell r="Q8881">
            <v>0.70833333333333337</v>
          </cell>
          <cell r="R8881">
            <v>11</v>
          </cell>
          <cell r="S8881">
            <v>17</v>
          </cell>
        </row>
        <row r="8882">
          <cell r="A8882" t="str">
            <v>PCT</v>
          </cell>
          <cell r="B8882" t="str">
            <v>Cycle</v>
          </cell>
          <cell r="C8882" t="str">
            <v>All</v>
          </cell>
          <cell r="D8882">
            <v>39637</v>
          </cell>
          <cell r="E8882">
            <v>1</v>
          </cell>
          <cell r="F8882">
            <v>0.53429680000000002</v>
          </cell>
          <cell r="G8882">
            <v>0.53609479999999998</v>
          </cell>
          <cell r="H8882">
            <v>83.259699999999995</v>
          </cell>
          <cell r="I8882">
            <v>1.5161E-3</v>
          </cell>
          <cell r="J8882">
            <v>117</v>
          </cell>
          <cell r="K8882">
            <v>-4.8101900000000003E-2</v>
          </cell>
          <cell r="L8882">
            <v>-1.8620600000000001E-2</v>
          </cell>
          <cell r="M8882">
            <v>1.7981E-3</v>
          </cell>
          <cell r="N8882">
            <v>2.2216799999999998E-2</v>
          </cell>
          <cell r="O8882">
            <v>5.1698099999999997E-2</v>
          </cell>
          <cell r="P8882">
            <v>0.54166666666666663</v>
          </cell>
          <cell r="Q8882">
            <v>0.79166666666666663</v>
          </cell>
          <cell r="R8882">
            <v>13</v>
          </cell>
          <cell r="S8882">
            <v>19</v>
          </cell>
        </row>
        <row r="8883">
          <cell r="A8883" t="str">
            <v>PCT</v>
          </cell>
          <cell r="B8883" t="str">
            <v>Cycle</v>
          </cell>
          <cell r="C8883" t="str">
            <v>All</v>
          </cell>
          <cell r="D8883">
            <v>39637</v>
          </cell>
          <cell r="E8883">
            <v>2</v>
          </cell>
          <cell r="F8883">
            <v>0.38940170000000002</v>
          </cell>
          <cell r="G8883">
            <v>0.33923930000000002</v>
          </cell>
          <cell r="H8883">
            <v>81.141599999999997</v>
          </cell>
          <cell r="I8883">
            <v>1.5218E-3</v>
          </cell>
          <cell r="J8883">
            <v>117</v>
          </cell>
          <cell r="K8883">
            <v>-0.1001563</v>
          </cell>
          <cell r="L8883">
            <v>-7.0619500000000002E-2</v>
          </cell>
          <cell r="M8883">
            <v>-5.0162400000000003E-2</v>
          </cell>
          <cell r="N8883">
            <v>-2.97053E-2</v>
          </cell>
          <cell r="O8883">
            <v>-1.6860000000000001E-4</v>
          </cell>
          <cell r="P8883">
            <v>0.54166666666666663</v>
          </cell>
          <cell r="Q8883">
            <v>0.79166666666666663</v>
          </cell>
          <cell r="R8883">
            <v>13</v>
          </cell>
          <cell r="S8883">
            <v>19</v>
          </cell>
        </row>
        <row r="8884">
          <cell r="A8884" t="str">
            <v>PCT</v>
          </cell>
          <cell r="B8884" t="str">
            <v>Cycle</v>
          </cell>
          <cell r="C8884" t="str">
            <v>All</v>
          </cell>
          <cell r="D8884">
            <v>39637</v>
          </cell>
          <cell r="E8884">
            <v>3</v>
          </cell>
          <cell r="F8884">
            <v>0.30146469999999997</v>
          </cell>
          <cell r="G8884">
            <v>0.26181579999999999</v>
          </cell>
          <cell r="H8884">
            <v>79.244</v>
          </cell>
          <cell r="I8884">
            <v>1.5471E-3</v>
          </cell>
          <cell r="J8884">
            <v>117</v>
          </cell>
          <cell r="K8884">
            <v>-9.0056800000000006E-2</v>
          </cell>
          <cell r="L8884">
            <v>-6.02754E-2</v>
          </cell>
          <cell r="M8884">
            <v>-3.9648999999999997E-2</v>
          </cell>
          <cell r="N8884">
            <v>-1.9022500000000001E-2</v>
          </cell>
          <cell r="O8884">
            <v>1.0758800000000001E-2</v>
          </cell>
          <cell r="P8884">
            <v>0.54166666666666663</v>
          </cell>
          <cell r="Q8884">
            <v>0.79166666666666663</v>
          </cell>
          <cell r="R8884">
            <v>13</v>
          </cell>
          <cell r="S8884">
            <v>19</v>
          </cell>
        </row>
        <row r="8885">
          <cell r="A8885" t="str">
            <v>PCT</v>
          </cell>
          <cell r="B8885" t="str">
            <v>Cycle</v>
          </cell>
          <cell r="C8885" t="str">
            <v>All</v>
          </cell>
          <cell r="D8885">
            <v>39637</v>
          </cell>
          <cell r="E8885">
            <v>4</v>
          </cell>
          <cell r="F8885">
            <v>0.21834339999999999</v>
          </cell>
          <cell r="G8885">
            <v>0.19565099999999999</v>
          </cell>
          <cell r="H8885">
            <v>77.426400000000001</v>
          </cell>
          <cell r="I8885">
            <v>1.5437999999999999E-3</v>
          </cell>
          <cell r="J8885">
            <v>117</v>
          </cell>
          <cell r="K8885">
            <v>-7.3045399999999996E-2</v>
          </cell>
          <cell r="L8885">
            <v>-4.3296399999999999E-2</v>
          </cell>
          <cell r="M8885">
            <v>-2.2692400000000001E-2</v>
          </cell>
          <cell r="N8885">
            <v>-2.0883E-3</v>
          </cell>
          <cell r="O8885">
            <v>2.76607E-2</v>
          </cell>
          <cell r="P8885">
            <v>0.54166666666666663</v>
          </cell>
          <cell r="Q8885">
            <v>0.79166666666666663</v>
          </cell>
          <cell r="R8885">
            <v>13</v>
          </cell>
          <cell r="S8885">
            <v>19</v>
          </cell>
        </row>
        <row r="8886">
          <cell r="A8886" t="str">
            <v>PCT</v>
          </cell>
          <cell r="B8886" t="str">
            <v>Cycle</v>
          </cell>
          <cell r="C8886" t="str">
            <v>All</v>
          </cell>
          <cell r="D8886">
            <v>39637</v>
          </cell>
          <cell r="E8886">
            <v>5</v>
          </cell>
          <cell r="F8886">
            <v>0.1563533</v>
          </cell>
          <cell r="G8886">
            <v>0.14310980000000001</v>
          </cell>
          <cell r="H8886">
            <v>76.667500000000004</v>
          </cell>
          <cell r="I8886">
            <v>1.5348E-3</v>
          </cell>
          <cell r="J8886">
            <v>117</v>
          </cell>
          <cell r="K8886">
            <v>-6.3450500000000007E-2</v>
          </cell>
          <cell r="L8886">
            <v>-3.37878E-2</v>
          </cell>
          <cell r="M8886">
            <v>-1.32435E-2</v>
          </cell>
          <cell r="N8886">
            <v>7.3007999999999997E-3</v>
          </cell>
          <cell r="O8886">
            <v>3.6963500000000003E-2</v>
          </cell>
          <cell r="P8886">
            <v>0.54166666666666663</v>
          </cell>
          <cell r="Q8886">
            <v>0.79166666666666663</v>
          </cell>
          <cell r="R8886">
            <v>13</v>
          </cell>
          <cell r="S8886">
            <v>19</v>
          </cell>
        </row>
        <row r="8887">
          <cell r="A8887" t="str">
            <v>PCT</v>
          </cell>
          <cell r="B8887" t="str">
            <v>Cycle</v>
          </cell>
          <cell r="C8887" t="str">
            <v>All</v>
          </cell>
          <cell r="D8887">
            <v>39637</v>
          </cell>
          <cell r="E8887">
            <v>6</v>
          </cell>
          <cell r="F8887">
            <v>0.13810919999999999</v>
          </cell>
          <cell r="G8887">
            <v>0.12883510000000001</v>
          </cell>
          <cell r="H8887">
            <v>75.352599999999995</v>
          </cell>
          <cell r="I8887">
            <v>1.5870999999999999E-3</v>
          </cell>
          <cell r="J8887">
            <v>117</v>
          </cell>
          <cell r="K8887">
            <v>-6.0328300000000001E-2</v>
          </cell>
          <cell r="L8887">
            <v>-3.01651E-2</v>
          </cell>
          <cell r="M8887">
            <v>-9.2741000000000004E-3</v>
          </cell>
          <cell r="N8887">
            <v>1.1616899999999999E-2</v>
          </cell>
          <cell r="O8887">
            <v>4.1780100000000001E-2</v>
          </cell>
          <cell r="P8887">
            <v>0.54166666666666663</v>
          </cell>
          <cell r="Q8887">
            <v>0.79166666666666663</v>
          </cell>
          <cell r="R8887">
            <v>13</v>
          </cell>
          <cell r="S8887">
            <v>19</v>
          </cell>
        </row>
        <row r="8888">
          <cell r="A8888" t="str">
            <v>PCT</v>
          </cell>
          <cell r="B8888" t="str">
            <v>Cycle</v>
          </cell>
          <cell r="C8888" t="str">
            <v>All</v>
          </cell>
          <cell r="D8888">
            <v>39637</v>
          </cell>
          <cell r="E8888">
            <v>7</v>
          </cell>
          <cell r="F8888">
            <v>0.14003070000000001</v>
          </cell>
          <cell r="G8888">
            <v>9.8446500000000006E-2</v>
          </cell>
          <cell r="H8888">
            <v>73.603300000000004</v>
          </cell>
          <cell r="I8888">
            <v>1.3125000000000001E-3</v>
          </cell>
          <cell r="J8888">
            <v>117</v>
          </cell>
          <cell r="K8888">
            <v>-8.8012499999999994E-2</v>
          </cell>
          <cell r="L8888">
            <v>-6.0582299999999999E-2</v>
          </cell>
          <cell r="M8888">
            <v>-4.1584200000000002E-2</v>
          </cell>
          <cell r="N8888">
            <v>-2.2586100000000001E-2</v>
          </cell>
          <cell r="O8888">
            <v>4.8441999999999999E-3</v>
          </cell>
          <cell r="P8888">
            <v>0.54166666666666663</v>
          </cell>
          <cell r="Q8888">
            <v>0.79166666666666663</v>
          </cell>
          <cell r="R8888">
            <v>13</v>
          </cell>
          <cell r="S8888">
            <v>19</v>
          </cell>
        </row>
        <row r="8889">
          <cell r="A8889" t="str">
            <v>PCT</v>
          </cell>
          <cell r="B8889" t="str">
            <v>Cycle</v>
          </cell>
          <cell r="C8889" t="str">
            <v>All</v>
          </cell>
          <cell r="D8889">
            <v>39637</v>
          </cell>
          <cell r="E8889">
            <v>8</v>
          </cell>
          <cell r="F8889">
            <v>0.19695170000000001</v>
          </cell>
          <cell r="G8889">
            <v>0.1520301</v>
          </cell>
          <cell r="H8889">
            <v>76.520600000000002</v>
          </cell>
          <cell r="I8889">
            <v>1.4509E-3</v>
          </cell>
          <cell r="J8889">
            <v>117</v>
          </cell>
          <cell r="K8889">
            <v>-9.3737200000000007E-2</v>
          </cell>
          <cell r="L8889">
            <v>-6.4896499999999996E-2</v>
          </cell>
          <cell r="M8889">
            <v>-4.4921500000000003E-2</v>
          </cell>
          <cell r="N8889">
            <v>-2.4946599999999999E-2</v>
          </cell>
          <cell r="O8889">
            <v>3.8941000000000002E-3</v>
          </cell>
          <cell r="P8889">
            <v>0.54166666666666663</v>
          </cell>
          <cell r="Q8889">
            <v>0.79166666666666663</v>
          </cell>
          <cell r="R8889">
            <v>13</v>
          </cell>
          <cell r="S8889">
            <v>19</v>
          </cell>
        </row>
        <row r="8890">
          <cell r="A8890" t="str">
            <v>PCT</v>
          </cell>
          <cell r="B8890" t="str">
            <v>Cycle</v>
          </cell>
          <cell r="C8890" t="str">
            <v>All</v>
          </cell>
          <cell r="D8890">
            <v>39637</v>
          </cell>
          <cell r="E8890">
            <v>9</v>
          </cell>
          <cell r="F8890">
            <v>0.25289040000000002</v>
          </cell>
          <cell r="G8890">
            <v>0.24442120000000001</v>
          </cell>
          <cell r="H8890">
            <v>81.467600000000004</v>
          </cell>
          <cell r="I8890">
            <v>1.5681E-3</v>
          </cell>
          <cell r="J8890">
            <v>117</v>
          </cell>
          <cell r="K8890">
            <v>-5.9217100000000002E-2</v>
          </cell>
          <cell r="L8890">
            <v>-2.9234900000000001E-2</v>
          </cell>
          <cell r="M8890">
            <v>-8.4693000000000008E-3</v>
          </cell>
          <cell r="N8890">
            <v>1.2296400000000001E-2</v>
          </cell>
          <cell r="O8890">
            <v>4.22786E-2</v>
          </cell>
          <cell r="P8890">
            <v>0.54166666666666663</v>
          </cell>
          <cell r="Q8890">
            <v>0.79166666666666663</v>
          </cell>
          <cell r="R8890">
            <v>13</v>
          </cell>
          <cell r="S8890">
            <v>19</v>
          </cell>
        </row>
        <row r="8891">
          <cell r="A8891" t="str">
            <v>PCT</v>
          </cell>
          <cell r="B8891" t="str">
            <v>Cycle</v>
          </cell>
          <cell r="C8891" t="str">
            <v>All</v>
          </cell>
          <cell r="D8891">
            <v>39637</v>
          </cell>
          <cell r="E8891">
            <v>10</v>
          </cell>
          <cell r="F8891">
            <v>0.39025209999999999</v>
          </cell>
          <cell r="G8891">
            <v>0.39184049999999998</v>
          </cell>
          <cell r="H8891">
            <v>86.487099999999998</v>
          </cell>
          <cell r="I8891">
            <v>1.745E-3</v>
          </cell>
          <cell r="J8891">
            <v>117</v>
          </cell>
          <cell r="K8891">
            <v>-5.1945600000000001E-2</v>
          </cell>
          <cell r="L8891">
            <v>-2.0317200000000001E-2</v>
          </cell>
          <cell r="M8891">
            <v>1.5885000000000001E-3</v>
          </cell>
          <cell r="N8891">
            <v>2.34942E-2</v>
          </cell>
          <cell r="O8891">
            <v>5.5122600000000001E-2</v>
          </cell>
          <cell r="P8891">
            <v>0.54166666666666663</v>
          </cell>
          <cell r="Q8891">
            <v>0.79166666666666663</v>
          </cell>
          <cell r="R8891">
            <v>13</v>
          </cell>
          <cell r="S8891">
            <v>19</v>
          </cell>
        </row>
        <row r="8892">
          <cell r="A8892" t="str">
            <v>PCT</v>
          </cell>
          <cell r="B8892" t="str">
            <v>Cycle</v>
          </cell>
          <cell r="C8892" t="str">
            <v>All</v>
          </cell>
          <cell r="D8892">
            <v>39637</v>
          </cell>
          <cell r="E8892">
            <v>11</v>
          </cell>
          <cell r="F8892">
            <v>0.60514520000000005</v>
          </cell>
          <cell r="G8892">
            <v>0.61202290000000004</v>
          </cell>
          <cell r="H8892">
            <v>91.437399999999997</v>
          </cell>
          <cell r="I8892">
            <v>1.7340999999999999E-3</v>
          </cell>
          <cell r="J8892">
            <v>117</v>
          </cell>
          <cell r="K8892">
            <v>-4.6488700000000001E-2</v>
          </cell>
          <cell r="L8892">
            <v>-1.4959399999999999E-2</v>
          </cell>
          <cell r="M8892">
            <v>6.8776999999999996E-3</v>
          </cell>
          <cell r="N8892">
            <v>2.8714799999999999E-2</v>
          </cell>
          <cell r="O8892">
            <v>6.0244199999999998E-2</v>
          </cell>
          <cell r="P8892">
            <v>0.54166666666666663</v>
          </cell>
          <cell r="Q8892">
            <v>0.79166666666666663</v>
          </cell>
          <cell r="R8892">
            <v>13</v>
          </cell>
          <cell r="S8892">
            <v>19</v>
          </cell>
        </row>
        <row r="8893">
          <cell r="A8893" t="str">
            <v>PCT</v>
          </cell>
          <cell r="B8893" t="str">
            <v>Cycle</v>
          </cell>
          <cell r="C8893" t="str">
            <v>All</v>
          </cell>
          <cell r="D8893">
            <v>39637</v>
          </cell>
          <cell r="E8893">
            <v>12</v>
          </cell>
          <cell r="F8893">
            <v>0.92393780000000003</v>
          </cell>
          <cell r="G8893">
            <v>0.9225042</v>
          </cell>
          <cell r="H8893">
            <v>95.675700000000006</v>
          </cell>
          <cell r="I8893">
            <v>1.6674999999999999E-3</v>
          </cell>
          <cell r="J8893">
            <v>117</v>
          </cell>
          <cell r="K8893">
            <v>-5.3765899999999998E-2</v>
          </cell>
          <cell r="L8893">
            <v>-2.28475E-2</v>
          </cell>
          <cell r="M8893">
            <v>-1.4335999999999999E-3</v>
          </cell>
          <cell r="N8893">
            <v>1.9980399999999999E-2</v>
          </cell>
          <cell r="O8893">
            <v>5.0898800000000001E-2</v>
          </cell>
          <cell r="P8893">
            <v>0.54166666666666663</v>
          </cell>
          <cell r="Q8893">
            <v>0.79166666666666663</v>
          </cell>
          <cell r="R8893">
            <v>13</v>
          </cell>
          <cell r="S8893">
            <v>19</v>
          </cell>
        </row>
        <row r="8894">
          <cell r="A8894" t="str">
            <v>PCT</v>
          </cell>
          <cell r="B8894" t="str">
            <v>Cycle</v>
          </cell>
          <cell r="C8894" t="str">
            <v>All</v>
          </cell>
          <cell r="D8894">
            <v>39637</v>
          </cell>
          <cell r="E8894">
            <v>13</v>
          </cell>
          <cell r="F8894">
            <v>1.254918</v>
          </cell>
          <cell r="G8894">
            <v>1.234092</v>
          </cell>
          <cell r="H8894">
            <v>98.8048</v>
          </cell>
          <cell r="I8894">
            <v>1.5945E-3</v>
          </cell>
          <cell r="J8894">
            <v>117</v>
          </cell>
          <cell r="K8894">
            <v>-7.2000300000000003E-2</v>
          </cell>
          <cell r="L8894">
            <v>-4.1765900000000002E-2</v>
          </cell>
          <cell r="M8894">
            <v>-2.08256E-2</v>
          </cell>
          <cell r="N8894">
            <v>1.1459999999999999E-4</v>
          </cell>
          <cell r="O8894">
            <v>3.0349000000000001E-2</v>
          </cell>
          <cell r="P8894">
            <v>0.54166666666666663</v>
          </cell>
          <cell r="Q8894">
            <v>0.79166666666666663</v>
          </cell>
          <cell r="R8894">
            <v>13</v>
          </cell>
          <cell r="S8894">
            <v>19</v>
          </cell>
        </row>
        <row r="8895">
          <cell r="A8895" t="str">
            <v>PCT</v>
          </cell>
          <cell r="B8895" t="str">
            <v>Cycle</v>
          </cell>
          <cell r="C8895" t="str">
            <v>All</v>
          </cell>
          <cell r="D8895">
            <v>39637</v>
          </cell>
          <cell r="E8895">
            <v>14</v>
          </cell>
          <cell r="F8895">
            <v>1.044238</v>
          </cell>
          <cell r="G8895">
            <v>1.565809</v>
          </cell>
          <cell r="H8895">
            <v>101.45</v>
          </cell>
          <cell r="I8895">
            <v>1.8496000000000001E-3</v>
          </cell>
          <cell r="J8895">
            <v>117</v>
          </cell>
          <cell r="K8895">
            <v>0.46645560000000003</v>
          </cell>
          <cell r="L8895">
            <v>0.49901800000000002</v>
          </cell>
          <cell r="M8895">
            <v>0.52157070000000005</v>
          </cell>
          <cell r="N8895">
            <v>0.54412329999999998</v>
          </cell>
          <cell r="O8895">
            <v>0.57668569999999997</v>
          </cell>
          <cell r="P8895">
            <v>0.54166666666666663</v>
          </cell>
          <cell r="Q8895">
            <v>0.79166666666666663</v>
          </cell>
          <cell r="R8895">
            <v>13</v>
          </cell>
          <cell r="S8895">
            <v>19</v>
          </cell>
        </row>
        <row r="8896">
          <cell r="A8896" t="str">
            <v>PCT</v>
          </cell>
          <cell r="B8896" t="str">
            <v>Cycle</v>
          </cell>
          <cell r="C8896" t="str">
            <v>All</v>
          </cell>
          <cell r="D8896">
            <v>39637</v>
          </cell>
          <cell r="E8896">
            <v>15</v>
          </cell>
          <cell r="F8896">
            <v>1.2745109999999999</v>
          </cell>
          <cell r="G8896">
            <v>1.9007970000000001</v>
          </cell>
          <cell r="H8896">
            <v>103.51600000000001</v>
          </cell>
          <cell r="I8896">
            <v>1.8637E-3</v>
          </cell>
          <cell r="J8896">
            <v>117</v>
          </cell>
          <cell r="K8896">
            <v>0.57096040000000003</v>
          </cell>
          <cell r="L8896">
            <v>0.60364720000000005</v>
          </cell>
          <cell r="M8896">
            <v>0.62628600000000001</v>
          </cell>
          <cell r="N8896">
            <v>0.64892479999999997</v>
          </cell>
          <cell r="O8896">
            <v>0.68161170000000004</v>
          </cell>
          <cell r="P8896">
            <v>0.54166666666666663</v>
          </cell>
          <cell r="Q8896">
            <v>0.79166666666666663</v>
          </cell>
          <cell r="R8896">
            <v>13</v>
          </cell>
          <cell r="S8896">
            <v>19</v>
          </cell>
        </row>
        <row r="8897">
          <cell r="A8897" t="str">
            <v>PCT</v>
          </cell>
          <cell r="B8897" t="str">
            <v>Cycle</v>
          </cell>
          <cell r="C8897" t="str">
            <v>All</v>
          </cell>
          <cell r="D8897">
            <v>39637</v>
          </cell>
          <cell r="E8897">
            <v>16</v>
          </cell>
          <cell r="F8897">
            <v>1.4170750000000001</v>
          </cell>
          <cell r="G8897">
            <v>2.2109190000000001</v>
          </cell>
          <cell r="H8897">
            <v>104.776</v>
          </cell>
          <cell r="I8897">
            <v>2.1976999999999999E-3</v>
          </cell>
          <cell r="J8897">
            <v>117</v>
          </cell>
          <cell r="K8897">
            <v>0.73376549999999996</v>
          </cell>
          <cell r="L8897">
            <v>0.76926039999999996</v>
          </cell>
          <cell r="M8897">
            <v>0.79384410000000005</v>
          </cell>
          <cell r="N8897">
            <v>0.81842780000000004</v>
          </cell>
          <cell r="O8897">
            <v>0.85392270000000003</v>
          </cell>
          <cell r="P8897">
            <v>0.54166666666666663</v>
          </cell>
          <cell r="Q8897">
            <v>0.79166666666666663</v>
          </cell>
          <cell r="R8897">
            <v>13</v>
          </cell>
          <cell r="S8897">
            <v>19</v>
          </cell>
        </row>
        <row r="8898">
          <cell r="A8898" t="str">
            <v>PCT</v>
          </cell>
          <cell r="B8898" t="str">
            <v>Cycle</v>
          </cell>
          <cell r="C8898" t="str">
            <v>All</v>
          </cell>
          <cell r="D8898">
            <v>39637</v>
          </cell>
          <cell r="E8898">
            <v>17</v>
          </cell>
          <cell r="F8898">
            <v>1.530071</v>
          </cell>
          <cell r="G8898">
            <v>2.512985</v>
          </cell>
          <cell r="H8898">
            <v>105.973</v>
          </cell>
          <cell r="I8898">
            <v>2.3289000000000001E-3</v>
          </cell>
          <cell r="J8898">
            <v>117</v>
          </cell>
          <cell r="K8898">
            <v>0.92106849999999996</v>
          </cell>
          <cell r="L8898">
            <v>0.9576074</v>
          </cell>
          <cell r="M8898">
            <v>0.98291419999999996</v>
          </cell>
          <cell r="N8898">
            <v>1.008221</v>
          </cell>
          <cell r="O8898">
            <v>1.0447599999999999</v>
          </cell>
          <cell r="P8898">
            <v>0.54166666666666663</v>
          </cell>
          <cell r="Q8898">
            <v>0.79166666666666663</v>
          </cell>
          <cell r="R8898">
            <v>13</v>
          </cell>
          <cell r="S8898">
            <v>19</v>
          </cell>
        </row>
        <row r="8899">
          <cell r="A8899" t="str">
            <v>PCT</v>
          </cell>
          <cell r="B8899" t="str">
            <v>Cycle</v>
          </cell>
          <cell r="C8899" t="str">
            <v>All</v>
          </cell>
          <cell r="D8899">
            <v>39637</v>
          </cell>
          <cell r="E8899">
            <v>18</v>
          </cell>
          <cell r="F8899">
            <v>1.572792</v>
          </cell>
          <cell r="G8899">
            <v>2.4938150000000001</v>
          </cell>
          <cell r="H8899">
            <v>105.414</v>
          </cell>
          <cell r="I8899">
            <v>2.2566999999999999E-3</v>
          </cell>
          <cell r="J8899">
            <v>117</v>
          </cell>
          <cell r="K8899">
            <v>0.86014360000000001</v>
          </cell>
          <cell r="L8899">
            <v>0.89611209999999997</v>
          </cell>
          <cell r="M8899">
            <v>0.92102379999999995</v>
          </cell>
          <cell r="N8899">
            <v>0.94593550000000004</v>
          </cell>
          <cell r="O8899">
            <v>0.98190409999999995</v>
          </cell>
          <cell r="P8899">
            <v>0.54166666666666663</v>
          </cell>
          <cell r="Q8899">
            <v>0.79166666666666663</v>
          </cell>
          <cell r="R8899">
            <v>13</v>
          </cell>
          <cell r="S8899">
            <v>19</v>
          </cell>
        </row>
        <row r="8900">
          <cell r="A8900" t="str">
            <v>PCT</v>
          </cell>
          <cell r="B8900" t="str">
            <v>Cycle</v>
          </cell>
          <cell r="C8900" t="str">
            <v>All</v>
          </cell>
          <cell r="D8900">
            <v>39637</v>
          </cell>
          <cell r="E8900">
            <v>19</v>
          </cell>
          <cell r="F8900">
            <v>1.5980620000000001</v>
          </cell>
          <cell r="G8900">
            <v>2.4304230000000002</v>
          </cell>
          <cell r="H8900">
            <v>103.73099999999999</v>
          </cell>
          <cell r="I8900">
            <v>2.1245999999999999E-3</v>
          </cell>
          <cell r="J8900">
            <v>117</v>
          </cell>
          <cell r="K8900">
            <v>0.77328989999999997</v>
          </cell>
          <cell r="L8900">
            <v>0.80818950000000001</v>
          </cell>
          <cell r="M8900">
            <v>0.83236089999999996</v>
          </cell>
          <cell r="N8900">
            <v>0.85653230000000002</v>
          </cell>
          <cell r="O8900">
            <v>0.89143190000000005</v>
          </cell>
          <cell r="P8900">
            <v>0.54166666666666663</v>
          </cell>
          <cell r="Q8900">
            <v>0.79166666666666663</v>
          </cell>
          <cell r="R8900">
            <v>13</v>
          </cell>
          <cell r="S8900">
            <v>19</v>
          </cell>
        </row>
        <row r="8901">
          <cell r="A8901" t="str">
            <v>PCT</v>
          </cell>
          <cell r="B8901" t="str">
            <v>Cycle</v>
          </cell>
          <cell r="C8901" t="str">
            <v>All</v>
          </cell>
          <cell r="D8901">
            <v>39637</v>
          </cell>
          <cell r="E8901">
            <v>20</v>
          </cell>
          <cell r="F8901">
            <v>2.4532989999999999</v>
          </cell>
          <cell r="G8901">
            <v>2.045598</v>
          </cell>
          <cell r="H8901">
            <v>100.33799999999999</v>
          </cell>
          <cell r="I8901">
            <v>2.0842E-3</v>
          </cell>
          <cell r="J8901">
            <v>117</v>
          </cell>
          <cell r="K8901">
            <v>-0.4662076</v>
          </cell>
          <cell r="L8901">
            <v>-0.43164160000000001</v>
          </cell>
          <cell r="M8901">
            <v>-0.40770129999999999</v>
          </cell>
          <cell r="N8901">
            <v>-0.38376090000000002</v>
          </cell>
          <cell r="O8901">
            <v>-0.34919489999999997</v>
          </cell>
          <cell r="P8901">
            <v>0.54166666666666663</v>
          </cell>
          <cell r="Q8901">
            <v>0.79166666666666663</v>
          </cell>
          <cell r="R8901">
            <v>13</v>
          </cell>
          <cell r="S8901">
            <v>19</v>
          </cell>
        </row>
        <row r="8902">
          <cell r="A8902" t="str">
            <v>PCT</v>
          </cell>
          <cell r="B8902" t="str">
            <v>Cycle</v>
          </cell>
          <cell r="C8902" t="str">
            <v>All</v>
          </cell>
          <cell r="D8902">
            <v>39637</v>
          </cell>
          <cell r="E8902">
            <v>21</v>
          </cell>
          <cell r="F8902">
            <v>2.251366</v>
          </cell>
          <cell r="G8902">
            <v>1.729374</v>
          </cell>
          <cell r="H8902">
            <v>95.154899999999998</v>
          </cell>
          <cell r="I8902">
            <v>2.098E-3</v>
          </cell>
          <cell r="J8902">
            <v>117</v>
          </cell>
          <cell r="K8902">
            <v>-0.58069110000000002</v>
          </cell>
          <cell r="L8902">
            <v>-0.54601100000000002</v>
          </cell>
          <cell r="M8902">
            <v>-0.5219916</v>
          </cell>
          <cell r="N8902">
            <v>-0.49797219999999998</v>
          </cell>
          <cell r="O8902">
            <v>-0.46329209999999998</v>
          </cell>
          <cell r="P8902">
            <v>0.54166666666666663</v>
          </cell>
          <cell r="Q8902">
            <v>0.79166666666666663</v>
          </cell>
          <cell r="R8902">
            <v>13</v>
          </cell>
          <cell r="S8902">
            <v>19</v>
          </cell>
        </row>
        <row r="8903">
          <cell r="A8903" t="str">
            <v>PCT</v>
          </cell>
          <cell r="B8903" t="str">
            <v>Cycle</v>
          </cell>
          <cell r="C8903" t="str">
            <v>All</v>
          </cell>
          <cell r="D8903">
            <v>39637</v>
          </cell>
          <cell r="E8903">
            <v>22</v>
          </cell>
          <cell r="F8903">
            <v>1.764599</v>
          </cell>
          <cell r="G8903">
            <v>1.3484659999999999</v>
          </cell>
          <cell r="H8903">
            <v>91.627499999999998</v>
          </cell>
          <cell r="I8903">
            <v>2.2575E-3</v>
          </cell>
          <cell r="J8903">
            <v>117</v>
          </cell>
          <cell r="K8903">
            <v>-0.47702359999999999</v>
          </cell>
          <cell r="L8903">
            <v>-0.44104900000000002</v>
          </cell>
          <cell r="M8903">
            <v>-0.41613319999999998</v>
          </cell>
          <cell r="N8903">
            <v>-0.39121729999999999</v>
          </cell>
          <cell r="O8903">
            <v>-0.35524270000000002</v>
          </cell>
          <cell r="P8903">
            <v>0.54166666666666663</v>
          </cell>
          <cell r="Q8903">
            <v>0.79166666666666663</v>
          </cell>
          <cell r="R8903">
            <v>13</v>
          </cell>
          <cell r="S8903">
            <v>19</v>
          </cell>
        </row>
        <row r="8904">
          <cell r="A8904" t="str">
            <v>PCT</v>
          </cell>
          <cell r="B8904" t="str">
            <v>Cycle</v>
          </cell>
          <cell r="C8904" t="str">
            <v>All</v>
          </cell>
          <cell r="D8904">
            <v>39637</v>
          </cell>
          <cell r="E8904">
            <v>23</v>
          </cell>
          <cell r="F8904">
            <v>1.312594</v>
          </cell>
          <cell r="G8904">
            <v>1.010613</v>
          </cell>
          <cell r="H8904">
            <v>88.266400000000004</v>
          </cell>
          <cell r="I8904">
            <v>1.8295E-3</v>
          </cell>
          <cell r="J8904">
            <v>117</v>
          </cell>
          <cell r="K8904">
            <v>-0.35679559999999999</v>
          </cell>
          <cell r="L8904">
            <v>-0.32441039999999999</v>
          </cell>
          <cell r="M8904">
            <v>-0.30198059999999999</v>
          </cell>
          <cell r="N8904">
            <v>-0.27955079999999999</v>
          </cell>
          <cell r="O8904">
            <v>-0.24716569999999999</v>
          </cell>
          <cell r="P8904">
            <v>0.54166666666666663</v>
          </cell>
          <cell r="Q8904">
            <v>0.79166666666666663</v>
          </cell>
          <cell r="R8904">
            <v>13</v>
          </cell>
          <cell r="S8904">
            <v>19</v>
          </cell>
        </row>
        <row r="8905">
          <cell r="A8905" t="str">
            <v>PCT</v>
          </cell>
          <cell r="B8905" t="str">
            <v>Cycle</v>
          </cell>
          <cell r="C8905" t="str">
            <v>All</v>
          </cell>
          <cell r="D8905">
            <v>39637</v>
          </cell>
          <cell r="E8905">
            <v>24</v>
          </cell>
          <cell r="F8905">
            <v>0.99814000000000003</v>
          </cell>
          <cell r="G8905">
            <v>0.77050779999999996</v>
          </cell>
          <cell r="H8905">
            <v>86.185900000000004</v>
          </cell>
          <cell r="I8905">
            <v>2.3855999999999999E-3</v>
          </cell>
          <cell r="J8905">
            <v>117</v>
          </cell>
          <cell r="K8905">
            <v>-0.29022710000000002</v>
          </cell>
          <cell r="L8905">
            <v>-0.25324550000000001</v>
          </cell>
          <cell r="M8905">
            <v>-0.22763220000000001</v>
          </cell>
          <cell r="N8905">
            <v>-0.2020189</v>
          </cell>
          <cell r="O8905">
            <v>-0.1650374</v>
          </cell>
          <cell r="P8905">
            <v>0.54166666666666663</v>
          </cell>
          <cell r="Q8905">
            <v>0.79166666666666663</v>
          </cell>
          <cell r="R8905">
            <v>13</v>
          </cell>
          <cell r="S8905">
            <v>19</v>
          </cell>
        </row>
        <row r="8906">
          <cell r="A8906" t="str">
            <v>PCT</v>
          </cell>
          <cell r="B8906" t="str">
            <v>Cycle</v>
          </cell>
          <cell r="C8906" t="str">
            <v>All</v>
          </cell>
          <cell r="D8906">
            <v>39638</v>
          </cell>
          <cell r="E8906">
            <v>1</v>
          </cell>
          <cell r="F8906">
            <v>0.70657119999999995</v>
          </cell>
          <cell r="G8906">
            <v>0.58753310000000003</v>
          </cell>
          <cell r="H8906">
            <v>84.677599999999998</v>
          </cell>
          <cell r="I8906">
            <v>1.7072000000000001E-3</v>
          </cell>
          <cell r="J8906">
            <v>117</v>
          </cell>
          <cell r="K8906">
            <v>-0.17198920000000001</v>
          </cell>
          <cell r="L8906">
            <v>-0.1407052</v>
          </cell>
          <cell r="M8906">
            <v>-0.119038</v>
          </cell>
          <cell r="N8906">
            <v>-9.7370899999999996E-2</v>
          </cell>
          <cell r="O8906">
            <v>-6.6086900000000004E-2</v>
          </cell>
          <cell r="P8906">
            <v>0.58333333333333337</v>
          </cell>
          <cell r="Q8906">
            <v>0.75</v>
          </cell>
          <cell r="R8906">
            <v>14</v>
          </cell>
          <cell r="S8906">
            <v>18</v>
          </cell>
        </row>
        <row r="8907">
          <cell r="A8907" t="str">
            <v>PCT</v>
          </cell>
          <cell r="B8907" t="str">
            <v>Cycle</v>
          </cell>
          <cell r="C8907" t="str">
            <v>All</v>
          </cell>
          <cell r="D8907">
            <v>39638</v>
          </cell>
          <cell r="E8907">
            <v>2</v>
          </cell>
          <cell r="F8907">
            <v>0.56296460000000004</v>
          </cell>
          <cell r="G8907">
            <v>0.48213010000000001</v>
          </cell>
          <cell r="H8907">
            <v>82.996799999999993</v>
          </cell>
          <cell r="I8907">
            <v>1.8393000000000001E-3</v>
          </cell>
          <cell r="J8907">
            <v>117</v>
          </cell>
          <cell r="K8907">
            <v>-0.13579669999999999</v>
          </cell>
          <cell r="L8907">
            <v>-0.1033246</v>
          </cell>
          <cell r="M8907">
            <v>-8.0834500000000004E-2</v>
          </cell>
          <cell r="N8907">
            <v>-5.8344399999999998E-2</v>
          </cell>
          <cell r="O8907">
            <v>-2.5872300000000001E-2</v>
          </cell>
          <cell r="P8907">
            <v>0.58333333333333337</v>
          </cell>
          <cell r="Q8907">
            <v>0.75</v>
          </cell>
          <cell r="R8907">
            <v>14</v>
          </cell>
          <cell r="S8907">
            <v>18</v>
          </cell>
        </row>
        <row r="8908">
          <cell r="A8908" t="str">
            <v>PCT</v>
          </cell>
          <cell r="B8908" t="str">
            <v>Cycle</v>
          </cell>
          <cell r="C8908" t="str">
            <v>All</v>
          </cell>
          <cell r="D8908">
            <v>39638</v>
          </cell>
          <cell r="E8908">
            <v>3</v>
          </cell>
          <cell r="F8908">
            <v>0.4148887</v>
          </cell>
          <cell r="G8908">
            <v>0.32876640000000001</v>
          </cell>
          <cell r="H8908">
            <v>80.930199999999999</v>
          </cell>
          <cell r="I8908">
            <v>1.7029E-3</v>
          </cell>
          <cell r="J8908">
            <v>117</v>
          </cell>
          <cell r="K8908">
            <v>-0.1390073</v>
          </cell>
          <cell r="L8908">
            <v>-0.10776239999999999</v>
          </cell>
          <cell r="M8908">
            <v>-8.6122400000000002E-2</v>
          </cell>
          <cell r="N8908">
            <v>-6.4482300000000006E-2</v>
          </cell>
          <cell r="O8908">
            <v>-3.32374E-2</v>
          </cell>
          <cell r="P8908">
            <v>0.58333333333333337</v>
          </cell>
          <cell r="Q8908">
            <v>0.75</v>
          </cell>
          <cell r="R8908">
            <v>14</v>
          </cell>
          <cell r="S8908">
            <v>18</v>
          </cell>
        </row>
        <row r="8909">
          <cell r="A8909" t="str">
            <v>PCT</v>
          </cell>
          <cell r="B8909" t="str">
            <v>Cycle</v>
          </cell>
          <cell r="C8909" t="str">
            <v>All</v>
          </cell>
          <cell r="D8909">
            <v>39638</v>
          </cell>
          <cell r="E8909">
            <v>4</v>
          </cell>
          <cell r="F8909">
            <v>0.32881440000000001</v>
          </cell>
          <cell r="G8909">
            <v>0.26042369999999998</v>
          </cell>
          <cell r="H8909">
            <v>79.554199999999994</v>
          </cell>
          <cell r="I8909">
            <v>1.8531000000000001E-3</v>
          </cell>
          <cell r="J8909">
            <v>117</v>
          </cell>
          <cell r="K8909">
            <v>-0.1235583</v>
          </cell>
          <cell r="L8909">
            <v>-9.0964799999999998E-2</v>
          </cell>
          <cell r="M8909">
            <v>-6.8390699999999999E-2</v>
          </cell>
          <cell r="N8909">
            <v>-4.5816599999999999E-2</v>
          </cell>
          <cell r="O8909">
            <v>-1.3223199999999999E-2</v>
          </cell>
          <cell r="P8909">
            <v>0.58333333333333337</v>
          </cell>
          <cell r="Q8909">
            <v>0.75</v>
          </cell>
          <cell r="R8909">
            <v>14</v>
          </cell>
          <cell r="S8909">
            <v>18</v>
          </cell>
        </row>
        <row r="8910">
          <cell r="A8910" t="str">
            <v>PCT</v>
          </cell>
          <cell r="B8910" t="str">
            <v>Cycle</v>
          </cell>
          <cell r="C8910" t="str">
            <v>All</v>
          </cell>
          <cell r="D8910">
            <v>39638</v>
          </cell>
          <cell r="E8910">
            <v>5</v>
          </cell>
          <cell r="F8910">
            <v>0.25968289999999999</v>
          </cell>
          <cell r="G8910">
            <v>0.19100829999999999</v>
          </cell>
          <cell r="H8910">
            <v>77.97</v>
          </cell>
          <cell r="I8910">
            <v>1.5567999999999999E-3</v>
          </cell>
          <cell r="J8910">
            <v>117</v>
          </cell>
          <cell r="K8910">
            <v>-0.1192404</v>
          </cell>
          <cell r="L8910">
            <v>-8.9365700000000006E-2</v>
          </cell>
          <cell r="M8910">
            <v>-6.8674499999999999E-2</v>
          </cell>
          <cell r="N8910">
            <v>-4.7983400000000002E-2</v>
          </cell>
          <cell r="O8910">
            <v>-1.8108699999999998E-2</v>
          </cell>
          <cell r="P8910">
            <v>0.58333333333333337</v>
          </cell>
          <cell r="Q8910">
            <v>0.75</v>
          </cell>
          <cell r="R8910">
            <v>14</v>
          </cell>
          <cell r="S8910">
            <v>18</v>
          </cell>
        </row>
        <row r="8911">
          <cell r="A8911" t="str">
            <v>PCT</v>
          </cell>
          <cell r="B8911" t="str">
            <v>Cycle</v>
          </cell>
          <cell r="C8911" t="str">
            <v>All</v>
          </cell>
          <cell r="D8911">
            <v>39638</v>
          </cell>
          <cell r="E8911">
            <v>6</v>
          </cell>
          <cell r="F8911">
            <v>0.23238329999999999</v>
          </cell>
          <cell r="G8911">
            <v>0.18828980000000001</v>
          </cell>
          <cell r="H8911">
            <v>76.908299999999997</v>
          </cell>
          <cell r="I8911">
            <v>1.8205999999999999E-3</v>
          </cell>
          <cell r="J8911">
            <v>117</v>
          </cell>
          <cell r="K8911">
            <v>-9.8776100000000006E-2</v>
          </cell>
          <cell r="L8911">
            <v>-6.6469200000000006E-2</v>
          </cell>
          <cell r="M8911">
            <v>-4.4093599999999997E-2</v>
          </cell>
          <cell r="N8911">
            <v>-2.1717899999999998E-2</v>
          </cell>
          <cell r="O8911">
            <v>1.05889E-2</v>
          </cell>
          <cell r="P8911">
            <v>0.58333333333333337</v>
          </cell>
          <cell r="Q8911">
            <v>0.75</v>
          </cell>
          <cell r="R8911">
            <v>14</v>
          </cell>
          <cell r="S8911">
            <v>18</v>
          </cell>
        </row>
        <row r="8912">
          <cell r="A8912" t="str">
            <v>PCT</v>
          </cell>
          <cell r="B8912" t="str">
            <v>Cycle</v>
          </cell>
          <cell r="C8912" t="str">
            <v>All</v>
          </cell>
          <cell r="D8912">
            <v>39638</v>
          </cell>
          <cell r="E8912">
            <v>7</v>
          </cell>
          <cell r="F8912">
            <v>0.21598580000000001</v>
          </cell>
          <cell r="G8912">
            <v>0.18685360000000001</v>
          </cell>
          <cell r="H8912">
            <v>76.706999999999994</v>
          </cell>
          <cell r="I8912">
            <v>1.8197000000000001E-3</v>
          </cell>
          <cell r="J8912">
            <v>117</v>
          </cell>
          <cell r="K8912">
            <v>-8.3801E-2</v>
          </cell>
          <cell r="L8912">
            <v>-5.1502199999999998E-2</v>
          </cell>
          <cell r="M8912">
            <v>-2.9132100000000001E-2</v>
          </cell>
          <cell r="N8912">
            <v>-6.7621000000000001E-3</v>
          </cell>
          <cell r="O8912">
            <v>2.5536799999999998E-2</v>
          </cell>
          <cell r="P8912">
            <v>0.58333333333333337</v>
          </cell>
          <cell r="Q8912">
            <v>0.75</v>
          </cell>
          <cell r="R8912">
            <v>14</v>
          </cell>
          <cell r="S8912">
            <v>18</v>
          </cell>
        </row>
        <row r="8913">
          <cell r="A8913" t="str">
            <v>PCT</v>
          </cell>
          <cell r="B8913" t="str">
            <v>Cycle</v>
          </cell>
          <cell r="C8913" t="str">
            <v>All</v>
          </cell>
          <cell r="D8913">
            <v>39638</v>
          </cell>
          <cell r="E8913">
            <v>8</v>
          </cell>
          <cell r="F8913">
            <v>0.27161829999999998</v>
          </cell>
          <cell r="G8913">
            <v>0.1981388</v>
          </cell>
          <cell r="H8913">
            <v>78.1173</v>
          </cell>
          <cell r="I8913">
            <v>1.8125000000000001E-3</v>
          </cell>
          <cell r="J8913">
            <v>117</v>
          </cell>
          <cell r="K8913">
            <v>-0.12804009999999999</v>
          </cell>
          <cell r="L8913">
            <v>-9.5805299999999996E-2</v>
          </cell>
          <cell r="M8913">
            <v>-7.3479500000000003E-2</v>
          </cell>
          <cell r="N8913">
            <v>-5.1153799999999999E-2</v>
          </cell>
          <cell r="O8913">
            <v>-1.8918999999999998E-2</v>
          </cell>
          <cell r="P8913">
            <v>0.58333333333333337</v>
          </cell>
          <cell r="Q8913">
            <v>0.75</v>
          </cell>
          <cell r="R8913">
            <v>14</v>
          </cell>
          <cell r="S8913">
            <v>18</v>
          </cell>
        </row>
        <row r="8914">
          <cell r="A8914" t="str">
            <v>PCT</v>
          </cell>
          <cell r="B8914" t="str">
            <v>Cycle</v>
          </cell>
          <cell r="C8914" t="str">
            <v>All</v>
          </cell>
          <cell r="D8914">
            <v>39638</v>
          </cell>
          <cell r="E8914">
            <v>9</v>
          </cell>
          <cell r="F8914">
            <v>0.32329400000000003</v>
          </cell>
          <cell r="G8914">
            <v>0.26305590000000001</v>
          </cell>
          <cell r="H8914">
            <v>81.297399999999996</v>
          </cell>
          <cell r="I8914">
            <v>1.7233000000000001E-3</v>
          </cell>
          <cell r="J8914">
            <v>117</v>
          </cell>
          <cell r="K8914">
            <v>-0.1134392</v>
          </cell>
          <cell r="L8914">
            <v>-8.2007499999999997E-2</v>
          </cell>
          <cell r="M8914">
            <v>-6.0238100000000003E-2</v>
          </cell>
          <cell r="N8914">
            <v>-3.8468599999999999E-2</v>
          </cell>
          <cell r="O8914">
            <v>-7.0369999999999999E-3</v>
          </cell>
          <cell r="P8914">
            <v>0.58333333333333337</v>
          </cell>
          <cell r="Q8914">
            <v>0.75</v>
          </cell>
          <cell r="R8914">
            <v>14</v>
          </cell>
          <cell r="S8914">
            <v>18</v>
          </cell>
        </row>
        <row r="8915">
          <cell r="A8915" t="str">
            <v>PCT</v>
          </cell>
          <cell r="B8915" t="str">
            <v>Cycle</v>
          </cell>
          <cell r="C8915" t="str">
            <v>All</v>
          </cell>
          <cell r="D8915">
            <v>39638</v>
          </cell>
          <cell r="E8915">
            <v>10</v>
          </cell>
          <cell r="F8915">
            <v>0.47295670000000001</v>
          </cell>
          <cell r="G8915">
            <v>0.41448410000000002</v>
          </cell>
          <cell r="H8915">
            <v>85.477400000000003</v>
          </cell>
          <cell r="I8915">
            <v>1.5106E-3</v>
          </cell>
          <cell r="J8915">
            <v>117</v>
          </cell>
          <cell r="K8915">
            <v>-0.1082822</v>
          </cell>
          <cell r="L8915">
            <v>-7.8854300000000002E-2</v>
          </cell>
          <cell r="M8915">
            <v>-5.84726E-2</v>
          </cell>
          <cell r="N8915">
            <v>-3.8090899999999997E-2</v>
          </cell>
          <cell r="O8915">
            <v>-8.6630000000000006E-3</v>
          </cell>
          <cell r="P8915">
            <v>0.58333333333333337</v>
          </cell>
          <cell r="Q8915">
            <v>0.75</v>
          </cell>
          <cell r="R8915">
            <v>14</v>
          </cell>
          <cell r="S8915">
            <v>18</v>
          </cell>
        </row>
        <row r="8916">
          <cell r="A8916" t="str">
            <v>PCT</v>
          </cell>
          <cell r="B8916" t="str">
            <v>Cycle</v>
          </cell>
          <cell r="C8916" t="str">
            <v>All</v>
          </cell>
          <cell r="D8916">
            <v>39638</v>
          </cell>
          <cell r="E8916">
            <v>11</v>
          </cell>
          <cell r="F8916">
            <v>0.61754100000000001</v>
          </cell>
          <cell r="G8916">
            <v>0.5786673</v>
          </cell>
          <cell r="H8916">
            <v>89.6374</v>
          </cell>
          <cell r="I8916">
            <v>1.5225E-3</v>
          </cell>
          <cell r="J8916">
            <v>117</v>
          </cell>
          <cell r="K8916">
            <v>-8.8878600000000002E-2</v>
          </cell>
          <cell r="L8916">
            <v>-5.9335300000000001E-2</v>
          </cell>
          <cell r="M8916">
            <v>-3.8873699999999997E-2</v>
          </cell>
          <cell r="N8916">
            <v>-1.8412100000000001E-2</v>
          </cell>
          <cell r="O8916">
            <v>1.11313E-2</v>
          </cell>
          <cell r="P8916">
            <v>0.58333333333333337</v>
          </cell>
          <cell r="Q8916">
            <v>0.75</v>
          </cell>
          <cell r="R8916">
            <v>14</v>
          </cell>
          <cell r="S8916">
            <v>18</v>
          </cell>
        </row>
        <row r="8917">
          <cell r="A8917" t="str">
            <v>PCT</v>
          </cell>
          <cell r="B8917" t="str">
            <v>Cycle</v>
          </cell>
          <cell r="C8917" t="str">
            <v>All</v>
          </cell>
          <cell r="D8917">
            <v>39638</v>
          </cell>
          <cell r="E8917">
            <v>12</v>
          </cell>
          <cell r="F8917">
            <v>0.83413210000000004</v>
          </cell>
          <cell r="G8917">
            <v>0.82563189999999997</v>
          </cell>
          <cell r="H8917">
            <v>92.935299999999998</v>
          </cell>
          <cell r="I8917">
            <v>1.4892E-3</v>
          </cell>
          <cell r="J8917">
            <v>117</v>
          </cell>
          <cell r="K8917">
            <v>-5.7954699999999998E-2</v>
          </cell>
          <cell r="L8917">
            <v>-2.8736600000000001E-2</v>
          </cell>
          <cell r="M8917">
            <v>-8.5001999999999994E-3</v>
          </cell>
          <cell r="N8917">
            <v>1.17363E-2</v>
          </cell>
          <cell r="O8917">
            <v>4.0954400000000002E-2</v>
          </cell>
          <cell r="P8917">
            <v>0.58333333333333337</v>
          </cell>
          <cell r="Q8917">
            <v>0.75</v>
          </cell>
          <cell r="R8917">
            <v>14</v>
          </cell>
          <cell r="S8917">
            <v>18</v>
          </cell>
        </row>
        <row r="8918">
          <cell r="A8918" t="str">
            <v>PCT</v>
          </cell>
          <cell r="B8918" t="str">
            <v>Cycle</v>
          </cell>
          <cell r="C8918" t="str">
            <v>All</v>
          </cell>
          <cell r="D8918">
            <v>39638</v>
          </cell>
          <cell r="E8918">
            <v>13</v>
          </cell>
          <cell r="F8918">
            <v>1.1798690000000001</v>
          </cell>
          <cell r="G8918">
            <v>1.135006</v>
          </cell>
          <cell r="H8918">
            <v>96.027600000000007</v>
          </cell>
          <cell r="I8918">
            <v>1.4871000000000001E-3</v>
          </cell>
          <cell r="J8918">
            <v>117</v>
          </cell>
          <cell r="K8918">
            <v>-9.4284099999999996E-2</v>
          </cell>
          <cell r="L8918">
            <v>-6.5086000000000005E-2</v>
          </cell>
          <cell r="M8918">
            <v>-4.4863500000000001E-2</v>
          </cell>
          <cell r="N8918">
            <v>-2.46409E-2</v>
          </cell>
          <cell r="O8918">
            <v>4.5572E-3</v>
          </cell>
          <cell r="P8918">
            <v>0.58333333333333337</v>
          </cell>
          <cell r="Q8918">
            <v>0.75</v>
          </cell>
          <cell r="R8918">
            <v>14</v>
          </cell>
          <cell r="S8918">
            <v>18</v>
          </cell>
        </row>
        <row r="8919">
          <cell r="A8919" t="str">
            <v>PCT</v>
          </cell>
          <cell r="B8919" t="str">
            <v>Cycle</v>
          </cell>
          <cell r="C8919" t="str">
            <v>All</v>
          </cell>
          <cell r="D8919">
            <v>39638</v>
          </cell>
          <cell r="E8919">
            <v>14</v>
          </cell>
          <cell r="F8919">
            <v>1.442269</v>
          </cell>
          <cell r="G8919">
            <v>1.4597599999999999</v>
          </cell>
          <cell r="H8919">
            <v>98.987799999999993</v>
          </cell>
          <cell r="I8919">
            <v>1.5448E-3</v>
          </cell>
          <cell r="J8919">
            <v>117</v>
          </cell>
          <cell r="K8919">
            <v>-3.2878400000000002E-2</v>
          </cell>
          <cell r="L8919">
            <v>-3.1194999999999999E-3</v>
          </cell>
          <cell r="M8919">
            <v>1.7491300000000001E-2</v>
          </cell>
          <cell r="N8919">
            <v>3.8102200000000003E-2</v>
          </cell>
          <cell r="O8919">
            <v>6.7861099999999994E-2</v>
          </cell>
          <cell r="P8919">
            <v>0.58333333333333337</v>
          </cell>
          <cell r="Q8919">
            <v>0.75</v>
          </cell>
          <cell r="R8919">
            <v>14</v>
          </cell>
          <cell r="S8919">
            <v>18</v>
          </cell>
        </row>
        <row r="8920">
          <cell r="A8920" t="str">
            <v>PCT</v>
          </cell>
          <cell r="B8920" t="str">
            <v>Cycle</v>
          </cell>
          <cell r="C8920" t="str">
            <v>All</v>
          </cell>
          <cell r="D8920">
            <v>39638</v>
          </cell>
          <cell r="E8920">
            <v>15</v>
          </cell>
          <cell r="F8920">
            <v>1.240532</v>
          </cell>
          <cell r="G8920">
            <v>1.7480500000000001</v>
          </cell>
          <cell r="H8920">
            <v>101.661</v>
          </cell>
          <cell r="I8920">
            <v>1.6631E-3</v>
          </cell>
          <cell r="J8920">
            <v>117</v>
          </cell>
          <cell r="K8920">
            <v>0.45525520000000003</v>
          </cell>
          <cell r="L8920">
            <v>0.48613240000000002</v>
          </cell>
          <cell r="M8920">
            <v>0.50751780000000002</v>
          </cell>
          <cell r="N8920">
            <v>0.52890320000000002</v>
          </cell>
          <cell r="O8920">
            <v>0.55978039999999996</v>
          </cell>
          <cell r="P8920">
            <v>0.58333333333333337</v>
          </cell>
          <cell r="Q8920">
            <v>0.75</v>
          </cell>
          <cell r="R8920">
            <v>14</v>
          </cell>
          <cell r="S8920">
            <v>18</v>
          </cell>
        </row>
        <row r="8921">
          <cell r="A8921" t="str">
            <v>PCT</v>
          </cell>
          <cell r="B8921" t="str">
            <v>Cycle</v>
          </cell>
          <cell r="C8921" t="str">
            <v>All</v>
          </cell>
          <cell r="D8921">
            <v>39638</v>
          </cell>
          <cell r="E8921">
            <v>16</v>
          </cell>
          <cell r="F8921">
            <v>1.4329510000000001</v>
          </cell>
          <cell r="G8921">
            <v>2.0514420000000002</v>
          </cell>
          <cell r="H8921">
            <v>103.837</v>
          </cell>
          <cell r="I8921">
            <v>1.8259999999999999E-3</v>
          </cell>
          <cell r="J8921">
            <v>117</v>
          </cell>
          <cell r="K8921">
            <v>0.56372820000000001</v>
          </cell>
          <cell r="L8921">
            <v>0.59608280000000002</v>
          </cell>
          <cell r="M8921">
            <v>0.61849149999999997</v>
          </cell>
          <cell r="N8921">
            <v>0.64090029999999998</v>
          </cell>
          <cell r="O8921">
            <v>0.67325480000000004</v>
          </cell>
          <cell r="P8921">
            <v>0.58333333333333337</v>
          </cell>
          <cell r="Q8921">
            <v>0.75</v>
          </cell>
          <cell r="R8921">
            <v>14</v>
          </cell>
          <cell r="S8921">
            <v>18</v>
          </cell>
        </row>
        <row r="8922">
          <cell r="A8922" t="str">
            <v>PCT</v>
          </cell>
          <cell r="B8922" t="str">
            <v>Cycle</v>
          </cell>
          <cell r="C8922" t="str">
            <v>All</v>
          </cell>
          <cell r="D8922">
            <v>39638</v>
          </cell>
          <cell r="E8922">
            <v>17</v>
          </cell>
          <cell r="F8922">
            <v>1.6142289999999999</v>
          </cell>
          <cell r="G8922">
            <v>2.296163</v>
          </cell>
          <cell r="H8922">
            <v>104.407</v>
          </cell>
          <cell r="I8922">
            <v>1.7889E-3</v>
          </cell>
          <cell r="J8922">
            <v>117</v>
          </cell>
          <cell r="K8922">
            <v>0.6277296</v>
          </cell>
          <cell r="L8922">
            <v>0.6597539</v>
          </cell>
          <cell r="M8922">
            <v>0.68193380000000003</v>
          </cell>
          <cell r="N8922">
            <v>0.70411369999999995</v>
          </cell>
          <cell r="O8922">
            <v>0.73613790000000001</v>
          </cell>
          <cell r="P8922">
            <v>0.58333333333333337</v>
          </cell>
          <cell r="Q8922">
            <v>0.75</v>
          </cell>
          <cell r="R8922">
            <v>14</v>
          </cell>
          <cell r="S8922">
            <v>18</v>
          </cell>
        </row>
        <row r="8923">
          <cell r="A8923" t="str">
            <v>PCT</v>
          </cell>
          <cell r="B8923" t="str">
            <v>Cycle</v>
          </cell>
          <cell r="C8923" t="str">
            <v>All</v>
          </cell>
          <cell r="D8923">
            <v>39638</v>
          </cell>
          <cell r="E8923">
            <v>18</v>
          </cell>
          <cell r="F8923">
            <v>1.6808609999999999</v>
          </cell>
          <cell r="G8923">
            <v>2.3492030000000002</v>
          </cell>
          <cell r="H8923">
            <v>103.40300000000001</v>
          </cell>
          <cell r="I8923">
            <v>1.8090999999999999E-3</v>
          </cell>
          <cell r="J8923">
            <v>117</v>
          </cell>
          <cell r="K8923">
            <v>0.61383299999999996</v>
          </cell>
          <cell r="L8923">
            <v>0.64603710000000003</v>
          </cell>
          <cell r="M8923">
            <v>0.66834150000000003</v>
          </cell>
          <cell r="N8923">
            <v>0.69064590000000003</v>
          </cell>
          <cell r="O8923">
            <v>0.72284999999999999</v>
          </cell>
          <cell r="P8923">
            <v>0.58333333333333337</v>
          </cell>
          <cell r="Q8923">
            <v>0.75</v>
          </cell>
          <cell r="R8923">
            <v>14</v>
          </cell>
          <cell r="S8923">
            <v>18</v>
          </cell>
        </row>
        <row r="8924">
          <cell r="A8924" t="str">
            <v>PCT</v>
          </cell>
          <cell r="B8924" t="str">
            <v>Cycle</v>
          </cell>
          <cell r="C8924" t="str">
            <v>All</v>
          </cell>
          <cell r="D8924">
            <v>39638</v>
          </cell>
          <cell r="E8924">
            <v>19</v>
          </cell>
          <cell r="F8924">
            <v>2.6278739999999998</v>
          </cell>
          <cell r="G8924">
            <v>2.2777440000000002</v>
          </cell>
          <cell r="H8924">
            <v>101.104</v>
          </cell>
          <cell r="I8924">
            <v>1.6178E-3</v>
          </cell>
          <cell r="J8924">
            <v>117</v>
          </cell>
          <cell r="K8924">
            <v>-0.40167639999999999</v>
          </cell>
          <cell r="L8924">
            <v>-0.37122250000000001</v>
          </cell>
          <cell r="M8924">
            <v>-0.35013030000000001</v>
          </cell>
          <cell r="N8924">
            <v>-0.3290381</v>
          </cell>
          <cell r="O8924">
            <v>-0.29858430000000002</v>
          </cell>
          <cell r="P8924">
            <v>0.58333333333333337</v>
          </cell>
          <cell r="Q8924">
            <v>0.75</v>
          </cell>
          <cell r="R8924">
            <v>14</v>
          </cell>
          <cell r="S8924">
            <v>18</v>
          </cell>
        </row>
        <row r="8925">
          <cell r="A8925" t="str">
            <v>PCT</v>
          </cell>
          <cell r="B8925" t="str">
            <v>Cycle</v>
          </cell>
          <cell r="C8925" t="str">
            <v>All</v>
          </cell>
          <cell r="D8925">
            <v>39638</v>
          </cell>
          <cell r="E8925">
            <v>20</v>
          </cell>
          <cell r="F8925">
            <v>2.4913419999999999</v>
          </cell>
          <cell r="G8925">
            <v>2.0466299999999999</v>
          </cell>
          <cell r="H8925">
            <v>98.734899999999996</v>
          </cell>
          <cell r="I8925">
            <v>1.6488E-3</v>
          </cell>
          <cell r="J8925">
            <v>117</v>
          </cell>
          <cell r="K8925">
            <v>-0.49674990000000002</v>
          </cell>
          <cell r="L8925">
            <v>-0.46600530000000001</v>
          </cell>
          <cell r="M8925">
            <v>-0.44471169999999999</v>
          </cell>
          <cell r="N8925">
            <v>-0.42341810000000002</v>
          </cell>
          <cell r="O8925">
            <v>-0.39267350000000001</v>
          </cell>
          <cell r="P8925">
            <v>0.58333333333333337</v>
          </cell>
          <cell r="Q8925">
            <v>0.75</v>
          </cell>
          <cell r="R8925">
            <v>14</v>
          </cell>
          <cell r="S8925">
            <v>18</v>
          </cell>
        </row>
        <row r="8926">
          <cell r="A8926" t="str">
            <v>PCT</v>
          </cell>
          <cell r="B8926" t="str">
            <v>Cycle</v>
          </cell>
          <cell r="C8926" t="str">
            <v>All</v>
          </cell>
          <cell r="D8926">
            <v>39638</v>
          </cell>
          <cell r="E8926">
            <v>21</v>
          </cell>
          <cell r="F8926">
            <v>2.1377470000000001</v>
          </cell>
          <cell r="G8926">
            <v>1.767898</v>
          </cell>
          <cell r="H8926">
            <v>94.888400000000004</v>
          </cell>
          <cell r="I8926">
            <v>1.735E-3</v>
          </cell>
          <cell r="J8926">
            <v>117</v>
          </cell>
          <cell r="K8926">
            <v>-0.4232301</v>
          </cell>
          <cell r="L8926">
            <v>-0.39169219999999999</v>
          </cell>
          <cell r="M8926">
            <v>-0.36984919999999999</v>
          </cell>
          <cell r="N8926">
            <v>-0.34800619999999999</v>
          </cell>
          <cell r="O8926">
            <v>-0.31646829999999998</v>
          </cell>
          <cell r="P8926">
            <v>0.58333333333333337</v>
          </cell>
          <cell r="Q8926">
            <v>0.75</v>
          </cell>
          <cell r="R8926">
            <v>14</v>
          </cell>
          <cell r="S8926">
            <v>18</v>
          </cell>
        </row>
        <row r="8927">
          <cell r="A8927" t="str">
            <v>PCT</v>
          </cell>
          <cell r="B8927" t="str">
            <v>Cycle</v>
          </cell>
          <cell r="C8927" t="str">
            <v>All</v>
          </cell>
          <cell r="D8927">
            <v>39638</v>
          </cell>
          <cell r="E8927">
            <v>22</v>
          </cell>
          <cell r="F8927">
            <v>1.6526080000000001</v>
          </cell>
          <cell r="G8927">
            <v>1.403006</v>
          </cell>
          <cell r="H8927">
            <v>92.040099999999995</v>
          </cell>
          <cell r="I8927">
            <v>1.8263000000000001E-3</v>
          </cell>
          <cell r="J8927">
            <v>117</v>
          </cell>
          <cell r="K8927">
            <v>-0.30437009999999998</v>
          </cell>
          <cell r="L8927">
            <v>-0.2720128</v>
          </cell>
          <cell r="M8927">
            <v>-0.2496022</v>
          </cell>
          <cell r="N8927">
            <v>-0.22719159999999999</v>
          </cell>
          <cell r="O8927">
            <v>-0.19483429999999999</v>
          </cell>
          <cell r="P8927">
            <v>0.58333333333333337</v>
          </cell>
          <cell r="Q8927">
            <v>0.75</v>
          </cell>
          <cell r="R8927">
            <v>14</v>
          </cell>
          <cell r="S8927">
            <v>18</v>
          </cell>
        </row>
        <row r="8928">
          <cell r="A8928" t="str">
            <v>PCT</v>
          </cell>
          <cell r="B8928" t="str">
            <v>Cycle</v>
          </cell>
          <cell r="C8928" t="str">
            <v>All</v>
          </cell>
          <cell r="D8928">
            <v>39638</v>
          </cell>
          <cell r="E8928">
            <v>23</v>
          </cell>
          <cell r="F8928">
            <v>1.2498769999999999</v>
          </cell>
          <cell r="G8928">
            <v>1.0940920000000001</v>
          </cell>
          <cell r="H8928">
            <v>89.178700000000006</v>
          </cell>
          <cell r="I8928">
            <v>1.9093000000000001E-3</v>
          </cell>
          <cell r="J8928">
            <v>117</v>
          </cell>
          <cell r="K8928">
            <v>-0.21178369999999999</v>
          </cell>
          <cell r="L8928">
            <v>-0.17869959999999999</v>
          </cell>
          <cell r="M8928">
            <v>-0.1557857</v>
          </cell>
          <cell r="N8928">
            <v>-0.13287170000000001</v>
          </cell>
          <cell r="O8928">
            <v>-9.9787699999999993E-2</v>
          </cell>
          <cell r="P8928">
            <v>0.58333333333333337</v>
          </cell>
          <cell r="Q8928">
            <v>0.75</v>
          </cell>
          <cell r="R8928">
            <v>14</v>
          </cell>
          <cell r="S8928">
            <v>18</v>
          </cell>
        </row>
        <row r="8929">
          <cell r="A8929" t="str">
            <v>PCT</v>
          </cell>
          <cell r="B8929" t="str">
            <v>Cycle</v>
          </cell>
          <cell r="C8929" t="str">
            <v>All</v>
          </cell>
          <cell r="D8929">
            <v>39638</v>
          </cell>
          <cell r="E8929">
            <v>24</v>
          </cell>
          <cell r="F8929">
            <v>0.91652630000000002</v>
          </cell>
          <cell r="G8929">
            <v>0.8512383</v>
          </cell>
          <cell r="H8929">
            <v>87.082099999999997</v>
          </cell>
          <cell r="I8929">
            <v>2.8227999999999999E-3</v>
          </cell>
          <cell r="J8929">
            <v>117</v>
          </cell>
          <cell r="K8929">
            <v>-0.1333763</v>
          </cell>
          <cell r="L8929">
            <v>-9.3149200000000001E-2</v>
          </cell>
          <cell r="M8929">
            <v>-6.5287999999999999E-2</v>
          </cell>
          <cell r="N8929">
            <v>-3.7426800000000003E-2</v>
          </cell>
          <cell r="O8929">
            <v>2.8002999999999999E-3</v>
          </cell>
          <cell r="P8929">
            <v>0.58333333333333337</v>
          </cell>
          <cell r="Q8929">
            <v>0.75</v>
          </cell>
          <cell r="R8929">
            <v>14</v>
          </cell>
          <cell r="S8929">
            <v>18</v>
          </cell>
        </row>
        <row r="8930">
          <cell r="A8930" t="str">
            <v>PCT</v>
          </cell>
          <cell r="B8930" t="str">
            <v>Cycle</v>
          </cell>
          <cell r="C8930" t="str">
            <v>All</v>
          </cell>
          <cell r="D8930">
            <v>39643</v>
          </cell>
          <cell r="E8930">
            <v>1</v>
          </cell>
          <cell r="F8930">
            <v>0.29473949999999999</v>
          </cell>
          <cell r="G8930">
            <v>0.21198330000000001</v>
          </cell>
          <cell r="H8930">
            <v>73.719099999999997</v>
          </cell>
          <cell r="I8930">
            <v>2.4962000000000001E-3</v>
          </cell>
          <cell r="J8930">
            <v>59</v>
          </cell>
          <cell r="K8930">
            <v>-0.14678530000000001</v>
          </cell>
          <cell r="L8930">
            <v>-0.10895639999999999</v>
          </cell>
          <cell r="M8930">
            <v>-8.2756200000000002E-2</v>
          </cell>
          <cell r="N8930">
            <v>-5.6556000000000002E-2</v>
          </cell>
          <cell r="O8930">
            <v>-1.8727000000000001E-2</v>
          </cell>
          <cell r="P8930">
            <v>0.60416666666666663</v>
          </cell>
          <cell r="Q8930">
            <v>0.72916666666666663</v>
          </cell>
          <cell r="R8930">
            <v>14.5</v>
          </cell>
          <cell r="S8930">
            <v>17.5</v>
          </cell>
        </row>
        <row r="8931">
          <cell r="A8931" t="str">
            <v>PCT</v>
          </cell>
          <cell r="B8931" t="str">
            <v>Cycle</v>
          </cell>
          <cell r="C8931" t="str">
            <v>All</v>
          </cell>
          <cell r="D8931">
            <v>39643</v>
          </cell>
          <cell r="E8931">
            <v>2</v>
          </cell>
          <cell r="F8931">
            <v>0.17960780000000001</v>
          </cell>
          <cell r="G8931">
            <v>0.15896569999999999</v>
          </cell>
          <cell r="H8931">
            <v>71.836500000000001</v>
          </cell>
          <cell r="I8931">
            <v>2.5127000000000001E-3</v>
          </cell>
          <cell r="J8931">
            <v>59</v>
          </cell>
          <cell r="K8931">
            <v>-8.4882600000000002E-2</v>
          </cell>
          <cell r="L8931">
            <v>-4.69288E-2</v>
          </cell>
          <cell r="M8931">
            <v>-2.06421E-2</v>
          </cell>
          <cell r="N8931">
            <v>5.6445999999999996E-3</v>
          </cell>
          <cell r="O8931">
            <v>4.3598400000000002E-2</v>
          </cell>
          <cell r="P8931">
            <v>0.60416666666666663</v>
          </cell>
          <cell r="Q8931">
            <v>0.72916666666666663</v>
          </cell>
          <cell r="R8931">
            <v>14.5</v>
          </cell>
          <cell r="S8931">
            <v>17.5</v>
          </cell>
        </row>
        <row r="8932">
          <cell r="A8932" t="str">
            <v>PCT</v>
          </cell>
          <cell r="B8932" t="str">
            <v>Cycle</v>
          </cell>
          <cell r="C8932" t="str">
            <v>All</v>
          </cell>
          <cell r="D8932">
            <v>39643</v>
          </cell>
          <cell r="E8932">
            <v>3</v>
          </cell>
          <cell r="F8932">
            <v>0.17711360000000001</v>
          </cell>
          <cell r="G8932">
            <v>0.1341415</v>
          </cell>
          <cell r="H8932">
            <v>70.235299999999995</v>
          </cell>
          <cell r="I8932">
            <v>2.5189000000000001E-3</v>
          </cell>
          <cell r="J8932">
            <v>59</v>
          </cell>
          <cell r="K8932">
            <v>-0.10729130000000001</v>
          </cell>
          <cell r="L8932">
            <v>-6.9291000000000005E-2</v>
          </cell>
          <cell r="M8932">
            <v>-4.2972099999999999E-2</v>
          </cell>
          <cell r="N8932">
            <v>-1.6653299999999999E-2</v>
          </cell>
          <cell r="O8932">
            <v>2.1347000000000001E-2</v>
          </cell>
          <cell r="P8932">
            <v>0.60416666666666663</v>
          </cell>
          <cell r="Q8932">
            <v>0.72916666666666663</v>
          </cell>
          <cell r="R8932">
            <v>14.5</v>
          </cell>
          <cell r="S8932">
            <v>17.5</v>
          </cell>
        </row>
        <row r="8933">
          <cell r="A8933" t="str">
            <v>PCT</v>
          </cell>
          <cell r="B8933" t="str">
            <v>Cycle</v>
          </cell>
          <cell r="C8933" t="str">
            <v>All</v>
          </cell>
          <cell r="D8933">
            <v>39643</v>
          </cell>
          <cell r="E8933">
            <v>4</v>
          </cell>
          <cell r="F8933">
            <v>0.1283668</v>
          </cell>
          <cell r="G8933">
            <v>0.1029524</v>
          </cell>
          <cell r="H8933">
            <v>70.066400000000002</v>
          </cell>
          <cell r="I8933">
            <v>2.5525999999999999E-3</v>
          </cell>
          <cell r="J8933">
            <v>59</v>
          </cell>
          <cell r="K8933">
            <v>-9.0162300000000001E-2</v>
          </cell>
          <cell r="L8933">
            <v>-5.1908700000000002E-2</v>
          </cell>
          <cell r="M8933">
            <v>-2.5414300000000001E-2</v>
          </cell>
          <cell r="N8933">
            <v>1.08E-3</v>
          </cell>
          <cell r="O8933">
            <v>3.9333600000000003E-2</v>
          </cell>
          <cell r="P8933">
            <v>0.60416666666666663</v>
          </cell>
          <cell r="Q8933">
            <v>0.72916666666666663</v>
          </cell>
          <cell r="R8933">
            <v>14.5</v>
          </cell>
          <cell r="S8933">
            <v>17.5</v>
          </cell>
        </row>
        <row r="8934">
          <cell r="A8934" t="str">
            <v>PCT</v>
          </cell>
          <cell r="B8934" t="str">
            <v>Cycle</v>
          </cell>
          <cell r="C8934" t="str">
            <v>All</v>
          </cell>
          <cell r="D8934">
            <v>39643</v>
          </cell>
          <cell r="E8934">
            <v>5</v>
          </cell>
          <cell r="F8934">
            <v>9.6329600000000001E-2</v>
          </cell>
          <cell r="G8934">
            <v>9.3422500000000006E-2</v>
          </cell>
          <cell r="H8934">
            <v>69.7958</v>
          </cell>
          <cell r="I8934">
            <v>2.5964E-3</v>
          </cell>
          <cell r="J8934">
            <v>59</v>
          </cell>
          <cell r="K8934">
            <v>-6.8207900000000002E-2</v>
          </cell>
          <cell r="L8934">
            <v>-2.96276E-2</v>
          </cell>
          <cell r="M8934">
            <v>-2.9071000000000001E-3</v>
          </cell>
          <cell r="N8934">
            <v>2.3813500000000001E-2</v>
          </cell>
          <cell r="O8934">
            <v>6.2393700000000003E-2</v>
          </cell>
          <cell r="P8934">
            <v>0.60416666666666663</v>
          </cell>
          <cell r="Q8934">
            <v>0.72916666666666663</v>
          </cell>
          <cell r="R8934">
            <v>14.5</v>
          </cell>
          <cell r="S8934">
            <v>17.5</v>
          </cell>
        </row>
        <row r="8935">
          <cell r="A8935" t="str">
            <v>PCT</v>
          </cell>
          <cell r="B8935" t="str">
            <v>Cycle</v>
          </cell>
          <cell r="C8935" t="str">
            <v>All</v>
          </cell>
          <cell r="D8935">
            <v>39643</v>
          </cell>
          <cell r="E8935">
            <v>6</v>
          </cell>
          <cell r="F8935">
            <v>0.1220224</v>
          </cell>
          <cell r="G8935">
            <v>8.8912000000000005E-2</v>
          </cell>
          <cell r="H8935">
            <v>68.864000000000004</v>
          </cell>
          <cell r="I8935">
            <v>2.5276999999999999E-3</v>
          </cell>
          <cell r="J8935">
            <v>59</v>
          </cell>
          <cell r="K8935">
            <v>-9.7542299999999998E-2</v>
          </cell>
          <cell r="L8935">
            <v>-5.9475399999999998E-2</v>
          </cell>
          <cell r="M8935">
            <v>-3.3110500000000001E-2</v>
          </cell>
          <cell r="N8935">
            <v>-6.7454999999999998E-3</v>
          </cell>
          <cell r="O8935">
            <v>3.1321399999999999E-2</v>
          </cell>
          <cell r="P8935">
            <v>0.60416666666666663</v>
          </cell>
          <cell r="Q8935">
            <v>0.72916666666666663</v>
          </cell>
          <cell r="R8935">
            <v>14.5</v>
          </cell>
          <cell r="S8935">
            <v>17.5</v>
          </cell>
        </row>
        <row r="8936">
          <cell r="A8936" t="str">
            <v>PCT</v>
          </cell>
          <cell r="B8936" t="str">
            <v>Cycle</v>
          </cell>
          <cell r="C8936" t="str">
            <v>All</v>
          </cell>
          <cell r="D8936">
            <v>39643</v>
          </cell>
          <cell r="E8936">
            <v>7</v>
          </cell>
          <cell r="F8936">
            <v>9.9838899999999994E-2</v>
          </cell>
          <cell r="G8936">
            <v>9.1567200000000001E-2</v>
          </cell>
          <cell r="H8936">
            <v>68.206900000000005</v>
          </cell>
          <cell r="I8936">
            <v>2.5918999999999998E-3</v>
          </cell>
          <cell r="J8936">
            <v>59</v>
          </cell>
          <cell r="K8936">
            <v>-7.3516300000000007E-2</v>
          </cell>
          <cell r="L8936">
            <v>-3.4969300000000002E-2</v>
          </cell>
          <cell r="M8936">
            <v>-8.2716999999999999E-3</v>
          </cell>
          <cell r="N8936">
            <v>1.8425799999999999E-2</v>
          </cell>
          <cell r="O8936">
            <v>5.6972799999999997E-2</v>
          </cell>
          <cell r="P8936">
            <v>0.60416666666666663</v>
          </cell>
          <cell r="Q8936">
            <v>0.72916666666666663</v>
          </cell>
          <cell r="R8936">
            <v>14.5</v>
          </cell>
          <cell r="S8936">
            <v>17.5</v>
          </cell>
        </row>
        <row r="8937">
          <cell r="A8937" t="str">
            <v>PCT</v>
          </cell>
          <cell r="B8937" t="str">
            <v>Cycle</v>
          </cell>
          <cell r="C8937" t="str">
            <v>All</v>
          </cell>
          <cell r="D8937">
            <v>39643</v>
          </cell>
          <cell r="E8937">
            <v>8</v>
          </cell>
          <cell r="F8937">
            <v>0.1389349</v>
          </cell>
          <cell r="G8937">
            <v>0.1015388</v>
          </cell>
          <cell r="H8937">
            <v>69.3292</v>
          </cell>
          <cell r="I8937">
            <v>2.5149E-3</v>
          </cell>
          <cell r="J8937">
            <v>59</v>
          </cell>
          <cell r="K8937">
            <v>-0.1016643</v>
          </cell>
          <cell r="L8937">
            <v>-6.3694100000000003E-2</v>
          </cell>
          <cell r="M8937">
            <v>-3.7396100000000002E-2</v>
          </cell>
          <cell r="N8937">
            <v>-1.1098E-2</v>
          </cell>
          <cell r="O8937">
            <v>2.6872199999999999E-2</v>
          </cell>
          <cell r="P8937">
            <v>0.60416666666666663</v>
          </cell>
          <cell r="Q8937">
            <v>0.72916666666666663</v>
          </cell>
          <cell r="R8937">
            <v>14.5</v>
          </cell>
          <cell r="S8937">
            <v>17.5</v>
          </cell>
        </row>
        <row r="8938">
          <cell r="A8938" t="str">
            <v>PCT</v>
          </cell>
          <cell r="B8938" t="str">
            <v>Cycle</v>
          </cell>
          <cell r="C8938" t="str">
            <v>All</v>
          </cell>
          <cell r="D8938">
            <v>39643</v>
          </cell>
          <cell r="E8938">
            <v>9</v>
          </cell>
          <cell r="F8938">
            <v>0.15947339999999999</v>
          </cell>
          <cell r="G8938">
            <v>0.1080438</v>
          </cell>
          <cell r="H8938">
            <v>71.712299999999999</v>
          </cell>
          <cell r="I8938">
            <v>2.5182999999999998E-3</v>
          </cell>
          <cell r="J8938">
            <v>59</v>
          </cell>
          <cell r="K8938">
            <v>-0.1157416</v>
          </cell>
          <cell r="L8938">
            <v>-7.7745499999999995E-2</v>
          </cell>
          <cell r="M8938">
            <v>-5.1429599999999999E-2</v>
          </cell>
          <cell r="N8938">
            <v>-2.51136E-2</v>
          </cell>
          <cell r="O8938">
            <v>1.28824E-2</v>
          </cell>
          <cell r="P8938">
            <v>0.60416666666666663</v>
          </cell>
          <cell r="Q8938">
            <v>0.72916666666666663</v>
          </cell>
          <cell r="R8938">
            <v>14.5</v>
          </cell>
          <cell r="S8938">
            <v>17.5</v>
          </cell>
        </row>
        <row r="8939">
          <cell r="A8939" t="str">
            <v>PCT</v>
          </cell>
          <cell r="B8939" t="str">
            <v>Cycle</v>
          </cell>
          <cell r="C8939" t="str">
            <v>All</v>
          </cell>
          <cell r="D8939">
            <v>39643</v>
          </cell>
          <cell r="E8939">
            <v>10</v>
          </cell>
          <cell r="F8939">
            <v>0.19122749999999999</v>
          </cell>
          <cell r="G8939">
            <v>0.12712100000000001</v>
          </cell>
          <cell r="H8939">
            <v>75.062899999999999</v>
          </cell>
          <cell r="I8939">
            <v>2.4943000000000001E-3</v>
          </cell>
          <cell r="J8939">
            <v>59</v>
          </cell>
          <cell r="K8939">
            <v>-0.1281109</v>
          </cell>
          <cell r="L8939">
            <v>-9.0296600000000005E-2</v>
          </cell>
          <cell r="M8939">
            <v>-6.4106499999999997E-2</v>
          </cell>
          <cell r="N8939">
            <v>-3.7916400000000003E-2</v>
          </cell>
          <cell r="O8939">
            <v>-1.021E-4</v>
          </cell>
          <cell r="P8939">
            <v>0.60416666666666663</v>
          </cell>
          <cell r="Q8939">
            <v>0.72916666666666663</v>
          </cell>
          <cell r="R8939">
            <v>14.5</v>
          </cell>
          <cell r="S8939">
            <v>17.5</v>
          </cell>
        </row>
        <row r="8940">
          <cell r="A8940" t="str">
            <v>PCT</v>
          </cell>
          <cell r="B8940" t="str">
            <v>Cycle</v>
          </cell>
          <cell r="C8940" t="str">
            <v>All</v>
          </cell>
          <cell r="D8940">
            <v>39643</v>
          </cell>
          <cell r="E8940">
            <v>11</v>
          </cell>
          <cell r="F8940">
            <v>0.32566349999999999</v>
          </cell>
          <cell r="G8940">
            <v>0.18007699999999999</v>
          </cell>
          <cell r="H8940">
            <v>78.725200000000001</v>
          </cell>
          <cell r="I8940">
            <v>2.4968999999999998E-3</v>
          </cell>
          <cell r="J8940">
            <v>59</v>
          </cell>
          <cell r="K8940">
            <v>-0.20962410000000001</v>
          </cell>
          <cell r="L8940">
            <v>-0.1717901</v>
          </cell>
          <cell r="M8940">
            <v>-0.14558650000000001</v>
          </cell>
          <cell r="N8940">
            <v>-0.1193828</v>
          </cell>
          <cell r="O8940">
            <v>-8.1548800000000005E-2</v>
          </cell>
          <cell r="P8940">
            <v>0.60416666666666663</v>
          </cell>
          <cell r="Q8940">
            <v>0.72916666666666663</v>
          </cell>
          <cell r="R8940">
            <v>14.5</v>
          </cell>
          <cell r="S8940">
            <v>17.5</v>
          </cell>
        </row>
        <row r="8941">
          <cell r="A8941" t="str">
            <v>PCT</v>
          </cell>
          <cell r="B8941" t="str">
            <v>Cycle</v>
          </cell>
          <cell r="C8941" t="str">
            <v>All</v>
          </cell>
          <cell r="D8941">
            <v>39643</v>
          </cell>
          <cell r="E8941">
            <v>12</v>
          </cell>
          <cell r="F8941">
            <v>0.46447070000000001</v>
          </cell>
          <cell r="G8941">
            <v>0.25891700000000001</v>
          </cell>
          <cell r="H8941">
            <v>81.911100000000005</v>
          </cell>
          <cell r="I8941">
            <v>2.4973999999999999E-3</v>
          </cell>
          <cell r="J8941">
            <v>59</v>
          </cell>
          <cell r="K8941">
            <v>-0.2695979</v>
          </cell>
          <cell r="L8941">
            <v>-0.2317601</v>
          </cell>
          <cell r="M8941">
            <v>-0.20555370000000001</v>
          </cell>
          <cell r="N8941">
            <v>-0.17934739999999999</v>
          </cell>
          <cell r="O8941">
            <v>-0.14150950000000001</v>
          </cell>
          <cell r="P8941">
            <v>0.60416666666666663</v>
          </cell>
          <cell r="Q8941">
            <v>0.72916666666666663</v>
          </cell>
          <cell r="R8941">
            <v>14.5</v>
          </cell>
          <cell r="S8941">
            <v>17.5</v>
          </cell>
        </row>
        <row r="8942">
          <cell r="A8942" t="str">
            <v>PCT</v>
          </cell>
          <cell r="B8942" t="str">
            <v>Cycle</v>
          </cell>
          <cell r="C8942" t="str">
            <v>All</v>
          </cell>
          <cell r="D8942">
            <v>39643</v>
          </cell>
          <cell r="E8942">
            <v>13</v>
          </cell>
          <cell r="F8942">
            <v>0.57461569999999995</v>
          </cell>
          <cell r="G8942">
            <v>0.38507190000000002</v>
          </cell>
          <cell r="H8942">
            <v>84.963099999999997</v>
          </cell>
          <cell r="I8942">
            <v>2.5025E-3</v>
          </cell>
          <cell r="J8942">
            <v>59</v>
          </cell>
          <cell r="K8942">
            <v>-0.25365310000000002</v>
          </cell>
          <cell r="L8942">
            <v>-0.21577679999999999</v>
          </cell>
          <cell r="M8942">
            <v>-0.18954370000000001</v>
          </cell>
          <cell r="N8942">
            <v>-0.1633107</v>
          </cell>
          <cell r="O8942">
            <v>-0.1254343</v>
          </cell>
          <cell r="P8942">
            <v>0.60416666666666663</v>
          </cell>
          <cell r="Q8942">
            <v>0.72916666666666663</v>
          </cell>
          <cell r="R8942">
            <v>14.5</v>
          </cell>
          <cell r="S8942">
            <v>17.5</v>
          </cell>
        </row>
        <row r="8943">
          <cell r="A8943" t="str">
            <v>PCT</v>
          </cell>
          <cell r="B8943" t="str">
            <v>Cycle</v>
          </cell>
          <cell r="C8943" t="str">
            <v>All</v>
          </cell>
          <cell r="D8943">
            <v>39643</v>
          </cell>
          <cell r="E8943">
            <v>14</v>
          </cell>
          <cell r="F8943">
            <v>0.77469149999999998</v>
          </cell>
          <cell r="G8943">
            <v>0.53064460000000002</v>
          </cell>
          <cell r="H8943">
            <v>87.137</v>
          </cell>
          <cell r="I8943">
            <v>2.5175000000000002E-3</v>
          </cell>
          <cell r="J8943">
            <v>59</v>
          </cell>
          <cell r="K8943">
            <v>-0.30834850000000003</v>
          </cell>
          <cell r="L8943">
            <v>-0.2703586</v>
          </cell>
          <cell r="M8943">
            <v>-0.24404690000000001</v>
          </cell>
          <cell r="N8943">
            <v>-0.21773519999999999</v>
          </cell>
          <cell r="O8943">
            <v>-0.1797453</v>
          </cell>
          <cell r="P8943">
            <v>0.60416666666666663</v>
          </cell>
          <cell r="Q8943">
            <v>0.72916666666666663</v>
          </cell>
          <cell r="R8943">
            <v>14.5</v>
          </cell>
          <cell r="S8943">
            <v>17.5</v>
          </cell>
        </row>
        <row r="8944">
          <cell r="A8944" t="str">
            <v>PCT</v>
          </cell>
          <cell r="B8944" t="str">
            <v>Cycle</v>
          </cell>
          <cell r="C8944" t="str">
            <v>All</v>
          </cell>
          <cell r="D8944">
            <v>39643</v>
          </cell>
          <cell r="E8944">
            <v>15</v>
          </cell>
          <cell r="F8944">
            <v>0.84493289999999999</v>
          </cell>
          <cell r="G8944">
            <v>0.69488780000000006</v>
          </cell>
          <cell r="H8944">
            <v>88.601500000000001</v>
          </cell>
          <cell r="I8944">
            <v>2.5328E-3</v>
          </cell>
          <cell r="J8944">
            <v>59</v>
          </cell>
          <cell r="K8944">
            <v>-0.21454229999999999</v>
          </cell>
          <cell r="L8944">
            <v>-0.17643690000000001</v>
          </cell>
          <cell r="M8944">
            <v>-0.15004519999999999</v>
          </cell>
          <cell r="N8944">
            <v>-0.1236534</v>
          </cell>
          <cell r="O8944">
            <v>-8.5547999999999999E-2</v>
          </cell>
          <cell r="P8944">
            <v>0.60416666666666663</v>
          </cell>
          <cell r="Q8944">
            <v>0.72916666666666663</v>
          </cell>
          <cell r="R8944">
            <v>14.5</v>
          </cell>
          <cell r="S8944">
            <v>17.5</v>
          </cell>
        </row>
        <row r="8945">
          <cell r="A8945" t="str">
            <v>PCT</v>
          </cell>
          <cell r="B8945" t="str">
            <v>Cycle</v>
          </cell>
          <cell r="C8945" t="str">
            <v>All</v>
          </cell>
          <cell r="D8945">
            <v>39643</v>
          </cell>
          <cell r="E8945">
            <v>16</v>
          </cell>
          <cell r="F8945">
            <v>0.79590950000000005</v>
          </cell>
          <cell r="G8945">
            <v>0.83291340000000003</v>
          </cell>
          <cell r="H8945">
            <v>89.075699999999998</v>
          </cell>
          <cell r="I8945">
            <v>2.5717000000000001E-3</v>
          </cell>
          <cell r="J8945">
            <v>59</v>
          </cell>
          <cell r="K8945">
            <v>-2.7985800000000002E-2</v>
          </cell>
          <cell r="L8945">
            <v>1.04107E-2</v>
          </cell>
          <cell r="M8945">
            <v>3.7003899999999999E-2</v>
          </cell>
          <cell r="N8945">
            <v>6.3597200000000007E-2</v>
          </cell>
          <cell r="O8945">
            <v>0.10199370000000001</v>
          </cell>
          <cell r="P8945">
            <v>0.60416666666666663</v>
          </cell>
          <cell r="Q8945">
            <v>0.72916666666666663</v>
          </cell>
          <cell r="R8945">
            <v>14.5</v>
          </cell>
          <cell r="S8945">
            <v>17.5</v>
          </cell>
        </row>
        <row r="8946">
          <cell r="A8946" t="str">
            <v>PCT</v>
          </cell>
          <cell r="B8946" t="str">
            <v>Cycle</v>
          </cell>
          <cell r="C8946" t="str">
            <v>All</v>
          </cell>
          <cell r="D8946">
            <v>39643</v>
          </cell>
          <cell r="E8946">
            <v>17</v>
          </cell>
          <cell r="F8946">
            <v>0.8943335</v>
          </cell>
          <cell r="G8946">
            <v>0.95669409999999999</v>
          </cell>
          <cell r="H8946">
            <v>88.591899999999995</v>
          </cell>
          <cell r="I8946">
            <v>2.5839000000000001E-3</v>
          </cell>
          <cell r="J8946">
            <v>59</v>
          </cell>
          <cell r="K8946">
            <v>-2.7832E-3</v>
          </cell>
          <cell r="L8946">
            <v>3.5704300000000001E-2</v>
          </cell>
          <cell r="M8946">
            <v>6.2360600000000002E-2</v>
          </cell>
          <cell r="N8946">
            <v>8.9016899999999996E-2</v>
          </cell>
          <cell r="O8946">
            <v>0.12750439999999999</v>
          </cell>
          <cell r="P8946">
            <v>0.60416666666666663</v>
          </cell>
          <cell r="Q8946">
            <v>0.72916666666666663</v>
          </cell>
          <cell r="R8946">
            <v>14.5</v>
          </cell>
          <cell r="S8946">
            <v>17.5</v>
          </cell>
        </row>
        <row r="8947">
          <cell r="A8947" t="str">
            <v>PCT</v>
          </cell>
          <cell r="B8947" t="str">
            <v>Cycle</v>
          </cell>
          <cell r="C8947" t="str">
            <v>All</v>
          </cell>
          <cell r="D8947">
            <v>39643</v>
          </cell>
          <cell r="E8947">
            <v>18</v>
          </cell>
          <cell r="F8947">
            <v>1.161278</v>
          </cell>
          <cell r="G8947">
            <v>1.0025630000000001</v>
          </cell>
          <cell r="H8947">
            <v>86.856200000000001</v>
          </cell>
          <cell r="I8947">
            <v>2.5574999999999999E-3</v>
          </cell>
          <cell r="J8947">
            <v>59</v>
          </cell>
          <cell r="K8947">
            <v>-0.2235251</v>
          </cell>
          <cell r="L8947">
            <v>-0.18523480000000001</v>
          </cell>
          <cell r="M8947">
            <v>-0.15871499999999999</v>
          </cell>
          <cell r="N8947">
            <v>-0.13219520000000001</v>
          </cell>
          <cell r="O8947">
            <v>-9.3904899999999999E-2</v>
          </cell>
          <cell r="P8947">
            <v>0.60416666666666663</v>
          </cell>
          <cell r="Q8947">
            <v>0.72916666666666663</v>
          </cell>
          <cell r="R8947">
            <v>14.5</v>
          </cell>
          <cell r="S8947">
            <v>17.5</v>
          </cell>
        </row>
        <row r="8948">
          <cell r="A8948" t="str">
            <v>PCT</v>
          </cell>
          <cell r="B8948" t="str">
            <v>Cycle</v>
          </cell>
          <cell r="C8948" t="str">
            <v>All</v>
          </cell>
          <cell r="D8948">
            <v>39643</v>
          </cell>
          <cell r="E8948">
            <v>19</v>
          </cell>
          <cell r="F8948">
            <v>1.383483</v>
          </cell>
          <cell r="G8948">
            <v>0.98424449999999997</v>
          </cell>
          <cell r="H8948">
            <v>84.951800000000006</v>
          </cell>
          <cell r="I8948">
            <v>2.5270000000000002E-3</v>
          </cell>
          <cell r="J8948">
            <v>59</v>
          </cell>
          <cell r="K8948">
            <v>-0.46366170000000001</v>
          </cell>
          <cell r="L8948">
            <v>-0.42559989999999998</v>
          </cell>
          <cell r="M8948">
            <v>-0.39923839999999999</v>
          </cell>
          <cell r="N8948">
            <v>-0.37287690000000001</v>
          </cell>
          <cell r="O8948">
            <v>-0.33481509999999998</v>
          </cell>
          <cell r="P8948">
            <v>0.60416666666666663</v>
          </cell>
          <cell r="Q8948">
            <v>0.72916666666666663</v>
          </cell>
          <cell r="R8948">
            <v>14.5</v>
          </cell>
          <cell r="S8948">
            <v>17.5</v>
          </cell>
        </row>
        <row r="8949">
          <cell r="A8949" t="str">
            <v>PCT</v>
          </cell>
          <cell r="B8949" t="str">
            <v>Cycle</v>
          </cell>
          <cell r="C8949" t="str">
            <v>All</v>
          </cell>
          <cell r="D8949">
            <v>39643</v>
          </cell>
          <cell r="E8949">
            <v>20</v>
          </cell>
          <cell r="F8949">
            <v>1.076311</v>
          </cell>
          <cell r="G8949">
            <v>0.80401219999999995</v>
          </cell>
          <cell r="H8949">
            <v>81.367199999999997</v>
          </cell>
          <cell r="I8949">
            <v>2.5157000000000001E-3</v>
          </cell>
          <cell r="J8949">
            <v>59</v>
          </cell>
          <cell r="K8949">
            <v>-0.33657700000000002</v>
          </cell>
          <cell r="L8949">
            <v>-0.2986009</v>
          </cell>
          <cell r="M8949">
            <v>-0.2722987</v>
          </cell>
          <cell r="N8949">
            <v>-0.24599650000000001</v>
          </cell>
          <cell r="O8949">
            <v>-0.20802039999999999</v>
          </cell>
          <cell r="P8949">
            <v>0.60416666666666663</v>
          </cell>
          <cell r="Q8949">
            <v>0.72916666666666663</v>
          </cell>
          <cell r="R8949">
            <v>14.5</v>
          </cell>
          <cell r="S8949">
            <v>17.5</v>
          </cell>
        </row>
        <row r="8950">
          <cell r="A8950" t="str">
            <v>PCT</v>
          </cell>
          <cell r="B8950" t="str">
            <v>Cycle</v>
          </cell>
          <cell r="C8950" t="str">
            <v>All</v>
          </cell>
          <cell r="D8950">
            <v>39643</v>
          </cell>
          <cell r="E8950">
            <v>21</v>
          </cell>
          <cell r="F8950">
            <v>0.79595349999999998</v>
          </cell>
          <cell r="G8950">
            <v>0.61892519999999995</v>
          </cell>
          <cell r="H8950">
            <v>77.793999999999997</v>
          </cell>
          <cell r="I8950">
            <v>2.5100999999999999E-3</v>
          </cell>
          <cell r="J8950">
            <v>59</v>
          </cell>
          <cell r="K8950">
            <v>-0.24123539999999999</v>
          </cell>
          <cell r="L8950">
            <v>-0.20330139999999999</v>
          </cell>
          <cell r="M8950">
            <v>-0.1770284</v>
          </cell>
          <cell r="N8950">
            <v>-0.15075540000000001</v>
          </cell>
          <cell r="O8950">
            <v>-0.1128213</v>
          </cell>
          <cell r="P8950">
            <v>0.60416666666666663</v>
          </cell>
          <cell r="Q8950">
            <v>0.72916666666666663</v>
          </cell>
          <cell r="R8950">
            <v>14.5</v>
          </cell>
          <cell r="S8950">
            <v>17.5</v>
          </cell>
        </row>
        <row r="8951">
          <cell r="A8951" t="str">
            <v>PCT</v>
          </cell>
          <cell r="B8951" t="str">
            <v>Cycle</v>
          </cell>
          <cell r="C8951" t="str">
            <v>All</v>
          </cell>
          <cell r="D8951">
            <v>39643</v>
          </cell>
          <cell r="E8951">
            <v>22</v>
          </cell>
          <cell r="F8951">
            <v>0.616483</v>
          </cell>
          <cell r="G8951">
            <v>0.48424400000000001</v>
          </cell>
          <cell r="H8951">
            <v>74.789000000000001</v>
          </cell>
          <cell r="I8951">
            <v>2.4968E-3</v>
          </cell>
          <cell r="J8951">
            <v>59</v>
          </cell>
          <cell r="K8951">
            <v>-0.19627500000000001</v>
          </cell>
          <cell r="L8951">
            <v>-0.1584421</v>
          </cell>
          <cell r="M8951">
            <v>-0.1322391</v>
          </cell>
          <cell r="N8951">
            <v>-0.10603609999999999</v>
          </cell>
          <cell r="O8951">
            <v>-6.8203100000000003E-2</v>
          </cell>
          <cell r="P8951">
            <v>0.60416666666666663</v>
          </cell>
          <cell r="Q8951">
            <v>0.72916666666666663</v>
          </cell>
          <cell r="R8951">
            <v>14.5</v>
          </cell>
          <cell r="S8951">
            <v>17.5</v>
          </cell>
        </row>
        <row r="8952">
          <cell r="A8952" t="str">
            <v>PCT</v>
          </cell>
          <cell r="B8952" t="str">
            <v>Cycle</v>
          </cell>
          <cell r="C8952" t="str">
            <v>All</v>
          </cell>
          <cell r="D8952">
            <v>39643</v>
          </cell>
          <cell r="E8952">
            <v>23</v>
          </cell>
          <cell r="F8952">
            <v>0.46862229999999999</v>
          </cell>
          <cell r="G8952">
            <v>0.38041979999999997</v>
          </cell>
          <cell r="H8952">
            <v>72.873699999999999</v>
          </cell>
          <cell r="I8952">
            <v>2.4989999999999999E-3</v>
          </cell>
          <cell r="J8952">
            <v>59</v>
          </cell>
          <cell r="K8952">
            <v>-0.15226780000000001</v>
          </cell>
          <cell r="L8952">
            <v>-0.11441750000000001</v>
          </cell>
          <cell r="M8952">
            <v>-8.8202500000000003E-2</v>
          </cell>
          <cell r="N8952">
            <v>-6.1987500000000001E-2</v>
          </cell>
          <cell r="O8952">
            <v>-2.4137200000000001E-2</v>
          </cell>
          <cell r="P8952">
            <v>0.60416666666666663</v>
          </cell>
          <cell r="Q8952">
            <v>0.72916666666666663</v>
          </cell>
          <cell r="R8952">
            <v>14.5</v>
          </cell>
          <cell r="S8952">
            <v>17.5</v>
          </cell>
        </row>
        <row r="8953">
          <cell r="A8953" t="str">
            <v>PCT</v>
          </cell>
          <cell r="B8953" t="str">
            <v>Cycle</v>
          </cell>
          <cell r="C8953" t="str">
            <v>All</v>
          </cell>
          <cell r="D8953">
            <v>39643</v>
          </cell>
          <cell r="E8953">
            <v>24</v>
          </cell>
          <cell r="F8953">
            <v>0.30705159999999998</v>
          </cell>
          <cell r="G8953">
            <v>0.26428639999999998</v>
          </cell>
          <cell r="H8953">
            <v>70.885199999999998</v>
          </cell>
          <cell r="I8953">
            <v>2.4957E-3</v>
          </cell>
          <cell r="J8953">
            <v>59</v>
          </cell>
          <cell r="K8953">
            <v>-0.1067878</v>
          </cell>
          <cell r="L8953">
            <v>-6.8962700000000002E-2</v>
          </cell>
          <cell r="M8953">
            <v>-4.2765200000000003E-2</v>
          </cell>
          <cell r="N8953">
            <v>-1.6567700000000001E-2</v>
          </cell>
          <cell r="O8953">
            <v>2.1257399999999999E-2</v>
          </cell>
          <cell r="P8953">
            <v>0.60416666666666663</v>
          </cell>
          <cell r="Q8953">
            <v>0.72916666666666663</v>
          </cell>
          <cell r="R8953">
            <v>14.5</v>
          </cell>
          <cell r="S8953">
            <v>17.5</v>
          </cell>
        </row>
        <row r="8954">
          <cell r="A8954" t="str">
            <v>PCT</v>
          </cell>
          <cell r="B8954" t="str">
            <v>Cycle</v>
          </cell>
          <cell r="C8954" t="str">
            <v>All</v>
          </cell>
          <cell r="D8954">
            <v>39647</v>
          </cell>
          <cell r="E8954">
            <v>1</v>
          </cell>
          <cell r="F8954">
            <v>0.1257076</v>
          </cell>
          <cell r="G8954">
            <v>0.11456139999999999</v>
          </cell>
          <cell r="H8954">
            <v>66.691299999999998</v>
          </cell>
          <cell r="I8954">
            <v>2.3379E-3</v>
          </cell>
          <cell r="J8954">
            <v>59</v>
          </cell>
          <cell r="K8954">
            <v>-7.3112200000000002E-2</v>
          </cell>
          <cell r="L8954">
            <v>-3.6502199999999999E-2</v>
          </cell>
          <cell r="M8954">
            <v>-1.11462E-2</v>
          </cell>
          <cell r="N8954">
            <v>1.42098E-2</v>
          </cell>
          <cell r="O8954">
            <v>5.0819799999999998E-2</v>
          </cell>
          <cell r="P8954">
            <v>0.5625</v>
          </cell>
          <cell r="Q8954">
            <v>0.72916666666666663</v>
          </cell>
          <cell r="R8954">
            <v>13.5</v>
          </cell>
          <cell r="S8954">
            <v>17.5</v>
          </cell>
        </row>
        <row r="8955">
          <cell r="A8955" t="str">
            <v>PCT</v>
          </cell>
          <cell r="B8955" t="str">
            <v>Cycle</v>
          </cell>
          <cell r="C8955" t="str">
            <v>All</v>
          </cell>
          <cell r="D8955">
            <v>39647</v>
          </cell>
          <cell r="E8955">
            <v>2</v>
          </cell>
          <cell r="F8955">
            <v>9.0867900000000001E-2</v>
          </cell>
          <cell r="G8955">
            <v>8.7739499999999998E-2</v>
          </cell>
          <cell r="H8955">
            <v>65.756100000000004</v>
          </cell>
          <cell r="I8955">
            <v>2.3346999999999999E-3</v>
          </cell>
          <cell r="J8955">
            <v>59</v>
          </cell>
          <cell r="K8955">
            <v>-6.5051399999999995E-2</v>
          </cell>
          <cell r="L8955">
            <v>-2.84668E-2</v>
          </cell>
          <cell r="M8955">
            <v>-3.1283999999999999E-3</v>
          </cell>
          <cell r="N8955">
            <v>2.2210000000000001E-2</v>
          </cell>
          <cell r="O8955">
            <v>5.8794600000000002E-2</v>
          </cell>
          <cell r="P8955">
            <v>0.5625</v>
          </cell>
          <cell r="Q8955">
            <v>0.72916666666666663</v>
          </cell>
          <cell r="R8955">
            <v>13.5</v>
          </cell>
          <cell r="S8955">
            <v>17.5</v>
          </cell>
        </row>
        <row r="8956">
          <cell r="A8956" t="str">
            <v>PCT</v>
          </cell>
          <cell r="B8956" t="str">
            <v>Cycle</v>
          </cell>
          <cell r="C8956" t="str">
            <v>All</v>
          </cell>
          <cell r="D8956">
            <v>39647</v>
          </cell>
          <cell r="E8956">
            <v>3</v>
          </cell>
          <cell r="F8956">
            <v>5.8011699999999999E-2</v>
          </cell>
          <cell r="G8956">
            <v>6.7674300000000007E-2</v>
          </cell>
          <cell r="H8956">
            <v>64.454899999999995</v>
          </cell>
          <cell r="I8956">
            <v>2.3349999999999998E-3</v>
          </cell>
          <cell r="J8956">
            <v>59</v>
          </cell>
          <cell r="K8956">
            <v>-5.2263700000000003E-2</v>
          </cell>
          <cell r="L8956">
            <v>-1.5677099999999999E-2</v>
          </cell>
          <cell r="M8956">
            <v>9.6626000000000004E-3</v>
          </cell>
          <cell r="N8956">
            <v>3.5002400000000003E-2</v>
          </cell>
          <cell r="O8956">
            <v>7.1589E-2</v>
          </cell>
          <cell r="P8956">
            <v>0.5625</v>
          </cell>
          <cell r="Q8956">
            <v>0.72916666666666663</v>
          </cell>
          <cell r="R8956">
            <v>13.5</v>
          </cell>
          <cell r="S8956">
            <v>17.5</v>
          </cell>
        </row>
        <row r="8957">
          <cell r="A8957" t="str">
            <v>PCT</v>
          </cell>
          <cell r="B8957" t="str">
            <v>Cycle</v>
          </cell>
          <cell r="C8957" t="str">
            <v>All</v>
          </cell>
          <cell r="D8957">
            <v>39647</v>
          </cell>
          <cell r="E8957">
            <v>4</v>
          </cell>
          <cell r="F8957">
            <v>5.43813E-2</v>
          </cell>
          <cell r="G8957">
            <v>5.8240899999999998E-2</v>
          </cell>
          <cell r="H8957">
            <v>63.315199999999997</v>
          </cell>
          <cell r="I8957">
            <v>2.3310000000000002E-3</v>
          </cell>
          <cell r="J8957">
            <v>59</v>
          </cell>
          <cell r="K8957">
            <v>-5.8014000000000003E-2</v>
          </cell>
          <cell r="L8957">
            <v>-2.1458499999999998E-2</v>
          </cell>
          <cell r="M8957">
            <v>3.8597000000000002E-3</v>
          </cell>
          <cell r="N8957">
            <v>2.91779E-2</v>
          </cell>
          <cell r="O8957">
            <v>6.5733399999999997E-2</v>
          </cell>
          <cell r="P8957">
            <v>0.5625</v>
          </cell>
          <cell r="Q8957">
            <v>0.72916666666666663</v>
          </cell>
          <cell r="R8957">
            <v>13.5</v>
          </cell>
          <cell r="S8957">
            <v>17.5</v>
          </cell>
        </row>
        <row r="8958">
          <cell r="A8958" t="str">
            <v>PCT</v>
          </cell>
          <cell r="B8958" t="str">
            <v>Cycle</v>
          </cell>
          <cell r="C8958" t="str">
            <v>All</v>
          </cell>
          <cell r="D8958">
            <v>39647</v>
          </cell>
          <cell r="E8958">
            <v>5</v>
          </cell>
          <cell r="F8958">
            <v>3.4613699999999997E-2</v>
          </cell>
          <cell r="G8958">
            <v>4.8340300000000003E-2</v>
          </cell>
          <cell r="H8958">
            <v>62.2318</v>
          </cell>
          <cell r="I8958">
            <v>2.3294000000000001E-3</v>
          </cell>
          <cell r="J8958">
            <v>59</v>
          </cell>
          <cell r="K8958">
            <v>-4.8126200000000001E-2</v>
          </cell>
          <cell r="L8958">
            <v>-1.1583100000000001E-2</v>
          </cell>
          <cell r="M8958">
            <v>1.3726500000000001E-2</v>
          </cell>
          <cell r="N8958">
            <v>3.9036099999999997E-2</v>
          </cell>
          <cell r="O8958">
            <v>7.5579199999999999E-2</v>
          </cell>
          <cell r="P8958">
            <v>0.5625</v>
          </cell>
          <cell r="Q8958">
            <v>0.72916666666666663</v>
          </cell>
          <cell r="R8958">
            <v>13.5</v>
          </cell>
          <cell r="S8958">
            <v>17.5</v>
          </cell>
        </row>
        <row r="8959">
          <cell r="A8959" t="str">
            <v>PCT</v>
          </cell>
          <cell r="B8959" t="str">
            <v>Cycle</v>
          </cell>
          <cell r="C8959" t="str">
            <v>All</v>
          </cell>
          <cell r="D8959">
            <v>39647</v>
          </cell>
          <cell r="E8959">
            <v>6</v>
          </cell>
          <cell r="F8959">
            <v>4.1919999999999999E-2</v>
          </cell>
          <cell r="G8959">
            <v>4.3973400000000003E-2</v>
          </cell>
          <cell r="H8959">
            <v>61.667499999999997</v>
          </cell>
          <cell r="I8959">
            <v>2.3284999999999998E-3</v>
          </cell>
          <cell r="J8959">
            <v>59</v>
          </cell>
          <cell r="K8959">
            <v>-5.9787699999999999E-2</v>
          </cell>
          <cell r="L8959">
            <v>-2.3251500000000001E-2</v>
          </cell>
          <cell r="M8959">
            <v>2.0533000000000001E-3</v>
          </cell>
          <cell r="N8959">
            <v>2.73581E-2</v>
          </cell>
          <cell r="O8959">
            <v>6.3894300000000001E-2</v>
          </cell>
          <cell r="P8959">
            <v>0.5625</v>
          </cell>
          <cell r="Q8959">
            <v>0.72916666666666663</v>
          </cell>
          <cell r="R8959">
            <v>13.5</v>
          </cell>
          <cell r="S8959">
            <v>17.5</v>
          </cell>
        </row>
        <row r="8960">
          <cell r="A8960" t="str">
            <v>PCT</v>
          </cell>
          <cell r="B8960" t="str">
            <v>Cycle</v>
          </cell>
          <cell r="C8960" t="str">
            <v>All</v>
          </cell>
          <cell r="D8960">
            <v>39647</v>
          </cell>
          <cell r="E8960">
            <v>7</v>
          </cell>
          <cell r="F8960">
            <v>5.4240099999999999E-2</v>
          </cell>
          <cell r="G8960">
            <v>4.9953900000000002E-2</v>
          </cell>
          <cell r="H8960">
            <v>61.111699999999999</v>
          </cell>
          <cell r="I8960">
            <v>2.3276999999999998E-3</v>
          </cell>
          <cell r="J8960">
            <v>59</v>
          </cell>
          <cell r="K8960">
            <v>-6.61167E-2</v>
          </cell>
          <cell r="L8960">
            <v>-2.95867E-2</v>
          </cell>
          <cell r="M8960">
            <v>-4.2862000000000004E-3</v>
          </cell>
          <cell r="N8960">
            <v>2.1014399999999999E-2</v>
          </cell>
          <cell r="O8960">
            <v>5.7544400000000002E-2</v>
          </cell>
          <cell r="P8960">
            <v>0.5625</v>
          </cell>
          <cell r="Q8960">
            <v>0.72916666666666663</v>
          </cell>
          <cell r="R8960">
            <v>13.5</v>
          </cell>
          <cell r="S8960">
            <v>17.5</v>
          </cell>
        </row>
        <row r="8961">
          <cell r="A8961" t="str">
            <v>PCT</v>
          </cell>
          <cell r="B8961" t="str">
            <v>Cycle</v>
          </cell>
          <cell r="C8961" t="str">
            <v>All</v>
          </cell>
          <cell r="D8961">
            <v>39647</v>
          </cell>
          <cell r="E8961">
            <v>8</v>
          </cell>
          <cell r="F8961">
            <v>3.7809700000000002E-2</v>
          </cell>
          <cell r="G8961">
            <v>4.8573900000000003E-2</v>
          </cell>
          <cell r="H8961">
            <v>62.7087</v>
          </cell>
          <cell r="I8961">
            <v>2.3294000000000001E-3</v>
          </cell>
          <cell r="J8961">
            <v>59</v>
          </cell>
          <cell r="K8961">
            <v>-5.1088000000000001E-2</v>
          </cell>
          <cell r="L8961">
            <v>-1.4545199999999999E-2</v>
          </cell>
          <cell r="M8961">
            <v>1.07642E-2</v>
          </cell>
          <cell r="N8961">
            <v>3.6073599999999997E-2</v>
          </cell>
          <cell r="O8961">
            <v>7.2616299999999995E-2</v>
          </cell>
          <cell r="P8961">
            <v>0.5625</v>
          </cell>
          <cell r="Q8961">
            <v>0.72916666666666663</v>
          </cell>
          <cell r="R8961">
            <v>13.5</v>
          </cell>
          <cell r="S8961">
            <v>17.5</v>
          </cell>
        </row>
        <row r="8962">
          <cell r="A8962" t="str">
            <v>PCT</v>
          </cell>
          <cell r="B8962" t="str">
            <v>Cycle</v>
          </cell>
          <cell r="C8962" t="str">
            <v>All</v>
          </cell>
          <cell r="D8962">
            <v>39647</v>
          </cell>
          <cell r="E8962">
            <v>9</v>
          </cell>
          <cell r="F8962">
            <v>3.7253500000000002E-2</v>
          </cell>
          <cell r="G8962">
            <v>5.3977700000000003E-2</v>
          </cell>
          <cell r="H8962">
            <v>65.886300000000006</v>
          </cell>
          <cell r="I8962">
            <v>2.3333E-3</v>
          </cell>
          <cell r="J8962">
            <v>59</v>
          </cell>
          <cell r="K8962">
            <v>-4.5180699999999997E-2</v>
          </cell>
          <cell r="L8962">
            <v>-8.6067999999999995E-3</v>
          </cell>
          <cell r="M8962">
            <v>1.6724200000000002E-2</v>
          </cell>
          <cell r="N8962">
            <v>4.2055200000000001E-2</v>
          </cell>
          <cell r="O8962">
            <v>7.8629099999999993E-2</v>
          </cell>
          <cell r="P8962">
            <v>0.5625</v>
          </cell>
          <cell r="Q8962">
            <v>0.72916666666666663</v>
          </cell>
          <cell r="R8962">
            <v>13.5</v>
          </cell>
          <cell r="S8962">
            <v>17.5</v>
          </cell>
        </row>
        <row r="8963">
          <cell r="A8963" t="str">
            <v>PCT</v>
          </cell>
          <cell r="B8963" t="str">
            <v>Cycle</v>
          </cell>
          <cell r="C8963" t="str">
            <v>All</v>
          </cell>
          <cell r="D8963">
            <v>39647</v>
          </cell>
          <cell r="E8963">
            <v>10</v>
          </cell>
          <cell r="F8963">
            <v>6.8520399999999995E-2</v>
          </cell>
          <cell r="G8963">
            <v>8.7590899999999999E-2</v>
          </cell>
          <cell r="H8963">
            <v>69.724500000000006</v>
          </cell>
          <cell r="I8963">
            <v>2.3476E-3</v>
          </cell>
          <cell r="J8963">
            <v>59</v>
          </cell>
          <cell r="K8963">
            <v>-4.3023600000000002E-2</v>
          </cell>
          <cell r="L8963">
            <v>-6.3378999999999996E-3</v>
          </cell>
          <cell r="M8963">
            <v>1.9070500000000001E-2</v>
          </cell>
          <cell r="N8963">
            <v>4.4478900000000002E-2</v>
          </cell>
          <cell r="O8963">
            <v>8.1164600000000003E-2</v>
          </cell>
          <cell r="P8963">
            <v>0.5625</v>
          </cell>
          <cell r="Q8963">
            <v>0.72916666666666663</v>
          </cell>
          <cell r="R8963">
            <v>13.5</v>
          </cell>
          <cell r="S8963">
            <v>17.5</v>
          </cell>
        </row>
        <row r="8964">
          <cell r="A8964" t="str">
            <v>PCT</v>
          </cell>
          <cell r="B8964" t="str">
            <v>Cycle</v>
          </cell>
          <cell r="C8964" t="str">
            <v>All</v>
          </cell>
          <cell r="D8964">
            <v>39647</v>
          </cell>
          <cell r="E8964">
            <v>11</v>
          </cell>
          <cell r="F8964">
            <v>9.4967499999999996E-2</v>
          </cell>
          <cell r="G8964">
            <v>0.10693610000000001</v>
          </cell>
          <cell r="H8964">
            <v>73.328599999999994</v>
          </cell>
          <cell r="I8964">
            <v>2.3649999999999999E-3</v>
          </cell>
          <cell r="J8964">
            <v>59</v>
          </cell>
          <cell r="K8964">
            <v>-5.0354700000000002E-2</v>
          </cell>
          <cell r="L8964">
            <v>-1.35336E-2</v>
          </cell>
          <cell r="M8964">
            <v>1.1968599999999999E-2</v>
          </cell>
          <cell r="N8964">
            <v>3.7470799999999999E-2</v>
          </cell>
          <cell r="O8964">
            <v>7.4291899999999994E-2</v>
          </cell>
          <cell r="P8964">
            <v>0.5625</v>
          </cell>
          <cell r="Q8964">
            <v>0.72916666666666663</v>
          </cell>
          <cell r="R8964">
            <v>13.5</v>
          </cell>
          <cell r="S8964">
            <v>17.5</v>
          </cell>
        </row>
        <row r="8965">
          <cell r="A8965" t="str">
            <v>PCT</v>
          </cell>
          <cell r="B8965" t="str">
            <v>Cycle</v>
          </cell>
          <cell r="C8965" t="str">
            <v>All</v>
          </cell>
          <cell r="D8965">
            <v>39647</v>
          </cell>
          <cell r="E8965">
            <v>12</v>
          </cell>
          <cell r="F8965">
            <v>0.12660199999999999</v>
          </cell>
          <cell r="G8965">
            <v>0.16795270000000001</v>
          </cell>
          <cell r="H8965">
            <v>77.912999999999997</v>
          </cell>
          <cell r="I8965">
            <v>2.3660999999999999E-3</v>
          </cell>
          <cell r="J8965">
            <v>59</v>
          </cell>
          <cell r="K8965">
            <v>-2.0988E-2</v>
          </cell>
          <cell r="L8965">
            <v>1.5842200000000001E-2</v>
          </cell>
          <cell r="M8965">
            <v>4.1350600000000001E-2</v>
          </cell>
          <cell r="N8965">
            <v>6.6859100000000005E-2</v>
          </cell>
          <cell r="O8965">
            <v>0.1036892</v>
          </cell>
          <cell r="P8965">
            <v>0.5625</v>
          </cell>
          <cell r="Q8965">
            <v>0.72916666666666663</v>
          </cell>
          <cell r="R8965">
            <v>13.5</v>
          </cell>
          <cell r="S8965">
            <v>17.5</v>
          </cell>
        </row>
        <row r="8966">
          <cell r="A8966" t="str">
            <v>PCT</v>
          </cell>
          <cell r="B8966" t="str">
            <v>Cycle</v>
          </cell>
          <cell r="C8966" t="str">
            <v>All</v>
          </cell>
          <cell r="D8966">
            <v>39647</v>
          </cell>
          <cell r="E8966">
            <v>13</v>
          </cell>
          <cell r="F8966">
            <v>0.20390469999999999</v>
          </cell>
          <cell r="G8966">
            <v>0.24193580000000001</v>
          </cell>
          <cell r="H8966">
            <v>81.856499999999997</v>
          </cell>
          <cell r="I8966">
            <v>2.3590999999999998E-3</v>
          </cell>
          <cell r="J8966">
            <v>59</v>
          </cell>
          <cell r="K8966">
            <v>-2.42145E-2</v>
          </cell>
          <cell r="L8966">
            <v>1.2560699999999999E-2</v>
          </cell>
          <cell r="M8966">
            <v>3.8031099999999998E-2</v>
          </cell>
          <cell r="N8966">
            <v>6.3501500000000002E-2</v>
          </cell>
          <cell r="O8966">
            <v>0.1002767</v>
          </cell>
          <cell r="P8966">
            <v>0.5625</v>
          </cell>
          <cell r="Q8966">
            <v>0.72916666666666663</v>
          </cell>
          <cell r="R8966">
            <v>13.5</v>
          </cell>
          <cell r="S8966">
            <v>17.5</v>
          </cell>
        </row>
        <row r="8967">
          <cell r="A8967" t="str">
            <v>PCT</v>
          </cell>
          <cell r="B8967" t="str">
            <v>Cycle</v>
          </cell>
          <cell r="C8967" t="str">
            <v>All</v>
          </cell>
          <cell r="D8967">
            <v>39647</v>
          </cell>
          <cell r="E8967">
            <v>14</v>
          </cell>
          <cell r="F8967">
            <v>0.2735802</v>
          </cell>
          <cell r="G8967">
            <v>0.36981740000000002</v>
          </cell>
          <cell r="H8967">
            <v>85.596199999999996</v>
          </cell>
          <cell r="I8967">
            <v>2.3651000000000002E-3</v>
          </cell>
          <cell r="J8967">
            <v>59</v>
          </cell>
          <cell r="K8967">
            <v>3.3912699999999997E-2</v>
          </cell>
          <cell r="L8967">
            <v>7.0734500000000006E-2</v>
          </cell>
          <cell r="M8967">
            <v>9.6237199999999995E-2</v>
          </cell>
          <cell r="N8967">
            <v>0.1217399</v>
          </cell>
          <cell r="O8967">
            <v>0.1585618</v>
          </cell>
          <cell r="P8967">
            <v>0.5625</v>
          </cell>
          <cell r="Q8967">
            <v>0.72916666666666663</v>
          </cell>
          <cell r="R8967">
            <v>13.5</v>
          </cell>
          <cell r="S8967">
            <v>17.5</v>
          </cell>
        </row>
        <row r="8968">
          <cell r="A8968" t="str">
            <v>PCT</v>
          </cell>
          <cell r="B8968" t="str">
            <v>Cycle</v>
          </cell>
          <cell r="C8968" t="str">
            <v>All</v>
          </cell>
          <cell r="D8968">
            <v>39647</v>
          </cell>
          <cell r="E8968">
            <v>15</v>
          </cell>
          <cell r="F8968">
            <v>0.35781190000000002</v>
          </cell>
          <cell r="G8968">
            <v>0.55970620000000004</v>
          </cell>
          <cell r="H8968">
            <v>88.948700000000002</v>
          </cell>
          <cell r="I8968">
            <v>2.3812E-3</v>
          </cell>
          <cell r="J8968">
            <v>59</v>
          </cell>
          <cell r="K8968">
            <v>0.1393577</v>
          </cell>
          <cell r="L8968">
            <v>0.17630489999999999</v>
          </cell>
          <cell r="M8968">
            <v>0.2018943</v>
          </cell>
          <cell r="N8968">
            <v>0.22748380000000001</v>
          </cell>
          <cell r="O8968">
            <v>0.26443090000000002</v>
          </cell>
          <cell r="P8968">
            <v>0.5625</v>
          </cell>
          <cell r="Q8968">
            <v>0.72916666666666663</v>
          </cell>
          <cell r="R8968">
            <v>13.5</v>
          </cell>
          <cell r="S8968">
            <v>17.5</v>
          </cell>
        </row>
        <row r="8969">
          <cell r="A8969" t="str">
            <v>PCT</v>
          </cell>
          <cell r="B8969" t="str">
            <v>Cycle</v>
          </cell>
          <cell r="C8969" t="str">
            <v>All</v>
          </cell>
          <cell r="D8969">
            <v>39647</v>
          </cell>
          <cell r="E8969">
            <v>16</v>
          </cell>
          <cell r="F8969">
            <v>0.49219669999999999</v>
          </cell>
          <cell r="G8969">
            <v>0.73279079999999996</v>
          </cell>
          <cell r="H8969">
            <v>91.126099999999994</v>
          </cell>
          <cell r="I8969">
            <v>2.3908000000000002E-3</v>
          </cell>
          <cell r="J8969">
            <v>59</v>
          </cell>
          <cell r="K8969">
            <v>0.17793110000000001</v>
          </cell>
          <cell r="L8969">
            <v>0.2149529</v>
          </cell>
          <cell r="M8969">
            <v>0.24059410000000001</v>
          </cell>
          <cell r="N8969">
            <v>0.26623530000000001</v>
          </cell>
          <cell r="O8969">
            <v>0.3032571</v>
          </cell>
          <cell r="P8969">
            <v>0.5625</v>
          </cell>
          <cell r="Q8969">
            <v>0.72916666666666663</v>
          </cell>
          <cell r="R8969">
            <v>13.5</v>
          </cell>
          <cell r="S8969">
            <v>17.5</v>
          </cell>
        </row>
        <row r="8970">
          <cell r="A8970" t="str">
            <v>PCT</v>
          </cell>
          <cell r="B8970" t="str">
            <v>Cycle</v>
          </cell>
          <cell r="C8970" t="str">
            <v>All</v>
          </cell>
          <cell r="D8970">
            <v>39647</v>
          </cell>
          <cell r="E8970">
            <v>17</v>
          </cell>
          <cell r="F8970">
            <v>0.60690529999999998</v>
          </cell>
          <cell r="G8970">
            <v>0.87042799999999998</v>
          </cell>
          <cell r="H8970">
            <v>92.009299999999996</v>
          </cell>
          <cell r="I8970">
            <v>2.4007E-3</v>
          </cell>
          <cell r="J8970">
            <v>59</v>
          </cell>
          <cell r="K8970">
            <v>0.2007304</v>
          </cell>
          <cell r="L8970">
            <v>0.2378286</v>
          </cell>
          <cell r="M8970">
            <v>0.2635227</v>
          </cell>
          <cell r="N8970">
            <v>0.2892168</v>
          </cell>
          <cell r="O8970">
            <v>0.32631500000000002</v>
          </cell>
          <cell r="P8970">
            <v>0.5625</v>
          </cell>
          <cell r="Q8970">
            <v>0.72916666666666663</v>
          </cell>
          <cell r="R8970">
            <v>13.5</v>
          </cell>
          <cell r="S8970">
            <v>17.5</v>
          </cell>
        </row>
        <row r="8971">
          <cell r="A8971" t="str">
            <v>PCT</v>
          </cell>
          <cell r="B8971" t="str">
            <v>Cycle</v>
          </cell>
          <cell r="C8971" t="str">
            <v>All</v>
          </cell>
          <cell r="D8971">
            <v>39647</v>
          </cell>
          <cell r="E8971">
            <v>18</v>
          </cell>
          <cell r="F8971">
            <v>0.88243649999999996</v>
          </cell>
          <cell r="G8971">
            <v>0.93789849999999997</v>
          </cell>
          <cell r="H8971">
            <v>91.226299999999995</v>
          </cell>
          <cell r="I8971">
            <v>2.3866999999999998E-3</v>
          </cell>
          <cell r="J8971">
            <v>59</v>
          </cell>
          <cell r="K8971">
            <v>-7.1471E-3</v>
          </cell>
          <cell r="L8971">
            <v>2.9842899999999999E-2</v>
          </cell>
          <cell r="M8971">
            <v>5.5461999999999997E-2</v>
          </cell>
          <cell r="N8971">
            <v>8.1081100000000003E-2</v>
          </cell>
          <cell r="O8971">
            <v>0.1180711</v>
          </cell>
          <cell r="P8971">
            <v>0.5625</v>
          </cell>
          <cell r="Q8971">
            <v>0.72916666666666663</v>
          </cell>
          <cell r="R8971">
            <v>13.5</v>
          </cell>
          <cell r="S8971">
            <v>17.5</v>
          </cell>
        </row>
        <row r="8972">
          <cell r="A8972" t="str">
            <v>PCT</v>
          </cell>
          <cell r="B8972" t="str">
            <v>Cycle</v>
          </cell>
          <cell r="C8972" t="str">
            <v>All</v>
          </cell>
          <cell r="D8972">
            <v>39647</v>
          </cell>
          <cell r="E8972">
            <v>19</v>
          </cell>
          <cell r="F8972">
            <v>1.1376189999999999</v>
          </cell>
          <cell r="G8972">
            <v>0.92450909999999997</v>
          </cell>
          <cell r="H8972">
            <v>89.238299999999995</v>
          </cell>
          <cell r="I8972">
            <v>2.3888999999999998E-3</v>
          </cell>
          <cell r="J8972">
            <v>59</v>
          </cell>
          <cell r="K8972">
            <v>-0.27574739999999998</v>
          </cell>
          <cell r="L8972">
            <v>-0.2387408</v>
          </cell>
          <cell r="M8972">
            <v>-0.2131101</v>
          </cell>
          <cell r="N8972">
            <v>-0.18747949999999999</v>
          </cell>
          <cell r="O8972">
            <v>-0.15047289999999999</v>
          </cell>
          <cell r="P8972">
            <v>0.5625</v>
          </cell>
          <cell r="Q8972">
            <v>0.72916666666666663</v>
          </cell>
          <cell r="R8972">
            <v>13.5</v>
          </cell>
          <cell r="S8972">
            <v>17.5</v>
          </cell>
        </row>
        <row r="8973">
          <cell r="A8973" t="str">
            <v>PCT</v>
          </cell>
          <cell r="B8973" t="str">
            <v>Cycle</v>
          </cell>
          <cell r="C8973" t="str">
            <v>All</v>
          </cell>
          <cell r="D8973">
            <v>39647</v>
          </cell>
          <cell r="E8973">
            <v>20</v>
          </cell>
          <cell r="F8973">
            <v>0.91721770000000002</v>
          </cell>
          <cell r="G8973">
            <v>0.76812259999999999</v>
          </cell>
          <cell r="H8973">
            <v>85.253299999999996</v>
          </cell>
          <cell r="I8973">
            <v>2.3760000000000001E-3</v>
          </cell>
          <cell r="J8973">
            <v>59</v>
          </cell>
          <cell r="K8973">
            <v>-0.2115638</v>
          </cell>
          <cell r="L8973">
            <v>-0.1746568</v>
          </cell>
          <cell r="M8973">
            <v>-0.14909510000000001</v>
          </cell>
          <cell r="N8973">
            <v>-0.1235334</v>
          </cell>
          <cell r="O8973">
            <v>-8.6626400000000006E-2</v>
          </cell>
          <cell r="P8973">
            <v>0.5625</v>
          </cell>
          <cell r="Q8973">
            <v>0.72916666666666663</v>
          </cell>
          <cell r="R8973">
            <v>13.5</v>
          </cell>
          <cell r="S8973">
            <v>17.5</v>
          </cell>
        </row>
        <row r="8974">
          <cell r="A8974" t="str">
            <v>PCT</v>
          </cell>
          <cell r="B8974" t="str">
            <v>Cycle</v>
          </cell>
          <cell r="C8974" t="str">
            <v>All</v>
          </cell>
          <cell r="D8974">
            <v>39647</v>
          </cell>
          <cell r="E8974">
            <v>21</v>
          </cell>
          <cell r="F8974">
            <v>0.67692050000000004</v>
          </cell>
          <cell r="G8974">
            <v>0.55987100000000001</v>
          </cell>
          <cell r="H8974">
            <v>80.517200000000003</v>
          </cell>
          <cell r="I8974">
            <v>2.3665000000000001E-3</v>
          </cell>
          <cell r="J8974">
            <v>59</v>
          </cell>
          <cell r="K8974">
            <v>-0.1793932</v>
          </cell>
          <cell r="L8974">
            <v>-0.14255999999999999</v>
          </cell>
          <cell r="M8974">
            <v>-0.1170495</v>
          </cell>
          <cell r="N8974">
            <v>-9.1538999999999995E-2</v>
          </cell>
          <cell r="O8974">
            <v>-5.4705900000000002E-2</v>
          </cell>
          <cell r="P8974">
            <v>0.5625</v>
          </cell>
          <cell r="Q8974">
            <v>0.72916666666666663</v>
          </cell>
          <cell r="R8974">
            <v>13.5</v>
          </cell>
          <cell r="S8974">
            <v>17.5</v>
          </cell>
        </row>
        <row r="8975">
          <cell r="A8975" t="str">
            <v>PCT</v>
          </cell>
          <cell r="B8975" t="str">
            <v>Cycle</v>
          </cell>
          <cell r="C8975" t="str">
            <v>All</v>
          </cell>
          <cell r="D8975">
            <v>39647</v>
          </cell>
          <cell r="E8975">
            <v>22</v>
          </cell>
          <cell r="F8975">
            <v>0.49722670000000002</v>
          </cell>
          <cell r="G8975">
            <v>0.41334939999999998</v>
          </cell>
          <cell r="H8975">
            <v>77.492999999999995</v>
          </cell>
          <cell r="I8975">
            <v>2.3632000000000002E-3</v>
          </cell>
          <cell r="J8975">
            <v>59</v>
          </cell>
          <cell r="K8975">
            <v>-0.14617740000000001</v>
          </cell>
          <cell r="L8975">
            <v>-0.10936999999999999</v>
          </cell>
          <cell r="M8975">
            <v>-8.3877199999999999E-2</v>
          </cell>
          <cell r="N8975">
            <v>-5.8384499999999999E-2</v>
          </cell>
          <cell r="O8975">
            <v>-2.1577099999999998E-2</v>
          </cell>
          <cell r="P8975">
            <v>0.5625</v>
          </cell>
          <cell r="Q8975">
            <v>0.72916666666666663</v>
          </cell>
          <cell r="R8975">
            <v>13.5</v>
          </cell>
          <cell r="S8975">
            <v>17.5</v>
          </cell>
        </row>
        <row r="8976">
          <cell r="A8976" t="str">
            <v>PCT</v>
          </cell>
          <cell r="B8976" t="str">
            <v>Cycle</v>
          </cell>
          <cell r="C8976" t="str">
            <v>All</v>
          </cell>
          <cell r="D8976">
            <v>39647</v>
          </cell>
          <cell r="E8976">
            <v>23</v>
          </cell>
          <cell r="F8976">
            <v>0.3369665</v>
          </cell>
          <cell r="G8976">
            <v>0.28662300000000002</v>
          </cell>
          <cell r="H8976">
            <v>74.3369</v>
          </cell>
          <cell r="I8976">
            <v>2.3413000000000002E-3</v>
          </cell>
          <cell r="J8976">
            <v>59</v>
          </cell>
          <cell r="K8976">
            <v>-0.1123541</v>
          </cell>
          <cell r="L8976">
            <v>-7.5717800000000002E-2</v>
          </cell>
          <cell r="M8976">
            <v>-5.0343600000000002E-2</v>
          </cell>
          <cell r="N8976">
            <v>-2.4969399999999999E-2</v>
          </cell>
          <cell r="O8976">
            <v>1.1667E-2</v>
          </cell>
          <cell r="P8976">
            <v>0.5625</v>
          </cell>
          <cell r="Q8976">
            <v>0.72916666666666663</v>
          </cell>
          <cell r="R8976">
            <v>13.5</v>
          </cell>
          <cell r="S8976">
            <v>17.5</v>
          </cell>
        </row>
        <row r="8977">
          <cell r="A8977" t="str">
            <v>PCT</v>
          </cell>
          <cell r="B8977" t="str">
            <v>Cycle</v>
          </cell>
          <cell r="C8977" t="str">
            <v>All</v>
          </cell>
          <cell r="D8977">
            <v>39647</v>
          </cell>
          <cell r="E8977">
            <v>24</v>
          </cell>
          <cell r="F8977">
            <v>0.26603759999999999</v>
          </cell>
          <cell r="G8977">
            <v>0.1835869</v>
          </cell>
          <cell r="H8977">
            <v>71.592799999999997</v>
          </cell>
          <cell r="I8977">
            <v>2.3500000000000001E-3</v>
          </cell>
          <cell r="J8977">
            <v>59</v>
          </cell>
          <cell r="K8977">
            <v>-0.14457610000000001</v>
          </cell>
          <cell r="L8977">
            <v>-0.10787190000000001</v>
          </cell>
          <cell r="M8977">
            <v>-8.2450700000000002E-2</v>
          </cell>
          <cell r="N8977">
            <v>-5.7029499999999997E-2</v>
          </cell>
          <cell r="O8977">
            <v>-2.0325300000000001E-2</v>
          </cell>
          <cell r="P8977">
            <v>0.5625</v>
          </cell>
          <cell r="Q8977">
            <v>0.72916666666666663</v>
          </cell>
          <cell r="R8977">
            <v>13.5</v>
          </cell>
          <cell r="S8977">
            <v>17.5</v>
          </cell>
        </row>
        <row r="8978">
          <cell r="A8978" t="str">
            <v>PCT</v>
          </cell>
          <cell r="B8978" t="str">
            <v>Cycle</v>
          </cell>
          <cell r="C8978" t="str">
            <v>All</v>
          </cell>
          <cell r="D8978">
            <v>39659</v>
          </cell>
          <cell r="E8978">
            <v>1</v>
          </cell>
          <cell r="F8978">
            <v>0.10845779999999999</v>
          </cell>
          <cell r="G8978">
            <v>0.1138772</v>
          </cell>
          <cell r="H8978">
            <v>66.584900000000005</v>
          </cell>
          <cell r="I8978">
            <v>2.5140000000000002E-3</v>
          </cell>
          <cell r="J8978">
            <v>58</v>
          </cell>
          <cell r="K8978">
            <v>-5.8837199999999999E-2</v>
          </cell>
          <cell r="L8978">
            <v>-2.0873900000000001E-2</v>
          </cell>
          <cell r="M8978">
            <v>5.4194000000000004E-3</v>
          </cell>
          <cell r="N8978">
            <v>3.1712700000000003E-2</v>
          </cell>
          <cell r="O8978">
            <v>6.9676100000000005E-2</v>
          </cell>
          <cell r="P8978">
            <v>0.58333333333333337</v>
          </cell>
          <cell r="Q8978">
            <v>0.79166666666666663</v>
          </cell>
          <cell r="R8978">
            <v>14</v>
          </cell>
          <cell r="S8978">
            <v>19</v>
          </cell>
        </row>
        <row r="8979">
          <cell r="A8979" t="str">
            <v>PCT</v>
          </cell>
          <cell r="B8979" t="str">
            <v>Cycle</v>
          </cell>
          <cell r="C8979" t="str">
            <v>All</v>
          </cell>
          <cell r="D8979">
            <v>39659</v>
          </cell>
          <cell r="E8979">
            <v>2</v>
          </cell>
          <cell r="F8979">
            <v>8.6346099999999995E-2</v>
          </cell>
          <cell r="G8979">
            <v>9.3279100000000004E-2</v>
          </cell>
          <cell r="H8979">
            <v>65.855199999999996</v>
          </cell>
          <cell r="I8979">
            <v>2.4970999999999999E-3</v>
          </cell>
          <cell r="J8979">
            <v>58</v>
          </cell>
          <cell r="K8979">
            <v>-5.71073E-2</v>
          </cell>
          <cell r="L8979">
            <v>-1.9271699999999999E-2</v>
          </cell>
          <cell r="M8979">
            <v>6.9329999999999999E-3</v>
          </cell>
          <cell r="N8979">
            <v>3.3137800000000002E-2</v>
          </cell>
          <cell r="O8979">
            <v>7.0973400000000006E-2</v>
          </cell>
          <cell r="P8979">
            <v>0.58333333333333337</v>
          </cell>
          <cell r="Q8979">
            <v>0.79166666666666663</v>
          </cell>
          <cell r="R8979">
            <v>14</v>
          </cell>
          <cell r="S8979">
            <v>19</v>
          </cell>
        </row>
        <row r="8980">
          <cell r="A8980" t="str">
            <v>PCT</v>
          </cell>
          <cell r="B8980" t="str">
            <v>Cycle</v>
          </cell>
          <cell r="C8980" t="str">
            <v>All</v>
          </cell>
          <cell r="D8980">
            <v>39659</v>
          </cell>
          <cell r="E8980">
            <v>3</v>
          </cell>
          <cell r="F8980">
            <v>5.5184200000000003E-2</v>
          </cell>
          <cell r="G8980">
            <v>8.0158999999999994E-2</v>
          </cell>
          <cell r="H8980">
            <v>65.312899999999999</v>
          </cell>
          <cell r="I8980">
            <v>2.4907000000000002E-3</v>
          </cell>
          <cell r="J8980">
            <v>58</v>
          </cell>
          <cell r="K8980">
            <v>-3.8982900000000001E-2</v>
          </cell>
          <cell r="L8980">
            <v>-1.1961999999999999E-3</v>
          </cell>
          <cell r="M8980">
            <v>2.4974799999999998E-2</v>
          </cell>
          <cell r="N8980">
            <v>5.1145799999999998E-2</v>
          </cell>
          <cell r="O8980">
            <v>8.8932499999999998E-2</v>
          </cell>
          <cell r="P8980">
            <v>0.58333333333333337</v>
          </cell>
          <cell r="Q8980">
            <v>0.79166666666666663</v>
          </cell>
          <cell r="R8980">
            <v>14</v>
          </cell>
          <cell r="S8980">
            <v>19</v>
          </cell>
        </row>
        <row r="8981">
          <cell r="A8981" t="str">
            <v>PCT</v>
          </cell>
          <cell r="B8981" t="str">
            <v>Cycle</v>
          </cell>
          <cell r="C8981" t="str">
            <v>All</v>
          </cell>
          <cell r="D8981">
            <v>39659</v>
          </cell>
          <cell r="E8981">
            <v>4</v>
          </cell>
          <cell r="F8981">
            <v>4.0420600000000001E-2</v>
          </cell>
          <cell r="G8981">
            <v>6.8088899999999994E-2</v>
          </cell>
          <cell r="H8981">
            <v>64.512100000000004</v>
          </cell>
          <cell r="I8981">
            <v>2.4875000000000001E-3</v>
          </cell>
          <cell r="J8981">
            <v>58</v>
          </cell>
          <cell r="K8981">
            <v>-3.6248299999999997E-2</v>
          </cell>
          <cell r="L8981">
            <v>1.5142000000000001E-3</v>
          </cell>
          <cell r="M8981">
            <v>2.76683E-2</v>
          </cell>
          <cell r="N8981">
            <v>5.3822500000000002E-2</v>
          </cell>
          <cell r="O8981">
            <v>9.1585E-2</v>
          </cell>
          <cell r="P8981">
            <v>0.58333333333333337</v>
          </cell>
          <cell r="Q8981">
            <v>0.79166666666666663</v>
          </cell>
          <cell r="R8981">
            <v>14</v>
          </cell>
          <cell r="S8981">
            <v>19</v>
          </cell>
        </row>
        <row r="8982">
          <cell r="A8982" t="str">
            <v>PCT</v>
          </cell>
          <cell r="B8982" t="str">
            <v>Cycle</v>
          </cell>
          <cell r="C8982" t="str">
            <v>All</v>
          </cell>
          <cell r="D8982">
            <v>39659</v>
          </cell>
          <cell r="E8982">
            <v>5</v>
          </cell>
          <cell r="F8982">
            <v>3.0207999999999999E-2</v>
          </cell>
          <cell r="G8982">
            <v>5.9715900000000002E-2</v>
          </cell>
          <cell r="H8982">
            <v>63.123699999999999</v>
          </cell>
          <cell r="I8982">
            <v>2.4862E-3</v>
          </cell>
          <cell r="J8982">
            <v>58</v>
          </cell>
          <cell r="K8982">
            <v>-3.4392199999999998E-2</v>
          </cell>
          <cell r="L8982">
            <v>3.3605000000000002E-3</v>
          </cell>
          <cell r="M8982">
            <v>2.9508E-2</v>
          </cell>
          <cell r="N8982">
            <v>5.5655400000000001E-2</v>
          </cell>
          <cell r="O8982">
            <v>9.3408199999999997E-2</v>
          </cell>
          <cell r="P8982">
            <v>0.58333333333333337</v>
          </cell>
          <cell r="Q8982">
            <v>0.79166666666666663</v>
          </cell>
          <cell r="R8982">
            <v>14</v>
          </cell>
          <cell r="S8982">
            <v>19</v>
          </cell>
        </row>
        <row r="8983">
          <cell r="A8983" t="str">
            <v>PCT</v>
          </cell>
          <cell r="B8983" t="str">
            <v>Cycle</v>
          </cell>
          <cell r="C8983" t="str">
            <v>All</v>
          </cell>
          <cell r="D8983">
            <v>39659</v>
          </cell>
          <cell r="E8983">
            <v>6</v>
          </cell>
          <cell r="F8983">
            <v>2.9776E-2</v>
          </cell>
          <cell r="G8983">
            <v>5.9611499999999998E-2</v>
          </cell>
          <cell r="H8983">
            <v>62.182699999999997</v>
          </cell>
          <cell r="I8983">
            <v>2.4854999999999999E-3</v>
          </cell>
          <cell r="J8983">
            <v>58</v>
          </cell>
          <cell r="K8983">
            <v>-3.4055799999999997E-2</v>
          </cell>
          <cell r="L8983">
            <v>3.6917E-3</v>
          </cell>
          <cell r="M8983">
            <v>2.9835500000000001E-2</v>
          </cell>
          <cell r="N8983">
            <v>5.5979300000000003E-2</v>
          </cell>
          <cell r="O8983">
            <v>9.3726799999999999E-2</v>
          </cell>
          <cell r="P8983">
            <v>0.58333333333333337</v>
          </cell>
          <cell r="Q8983">
            <v>0.79166666666666663</v>
          </cell>
          <cell r="R8983">
            <v>14</v>
          </cell>
          <cell r="S8983">
            <v>19</v>
          </cell>
        </row>
        <row r="8984">
          <cell r="A8984" t="str">
            <v>PCT</v>
          </cell>
          <cell r="B8984" t="str">
            <v>Cycle</v>
          </cell>
          <cell r="C8984" t="str">
            <v>All</v>
          </cell>
          <cell r="D8984">
            <v>39659</v>
          </cell>
          <cell r="E8984">
            <v>7</v>
          </cell>
          <cell r="F8984">
            <v>3.3675799999999999E-2</v>
          </cell>
          <cell r="G8984">
            <v>5.7702400000000001E-2</v>
          </cell>
          <cell r="H8984">
            <v>62.433799999999998</v>
          </cell>
          <cell r="I8984">
            <v>2.4849E-3</v>
          </cell>
          <cell r="J8984">
            <v>58</v>
          </cell>
          <cell r="K8984">
            <v>-3.9857499999999997E-2</v>
          </cell>
          <cell r="L8984">
            <v>-2.1142999999999999E-3</v>
          </cell>
          <cell r="M8984">
            <v>2.4026599999999999E-2</v>
          </cell>
          <cell r="N8984">
            <v>5.0167499999999997E-2</v>
          </cell>
          <cell r="O8984">
            <v>8.7910699999999994E-2</v>
          </cell>
          <cell r="P8984">
            <v>0.58333333333333337</v>
          </cell>
          <cell r="Q8984">
            <v>0.79166666666666663</v>
          </cell>
          <cell r="R8984">
            <v>14</v>
          </cell>
          <cell r="S8984">
            <v>19</v>
          </cell>
        </row>
        <row r="8985">
          <cell r="A8985" t="str">
            <v>PCT</v>
          </cell>
          <cell r="B8985" t="str">
            <v>Cycle</v>
          </cell>
          <cell r="C8985" t="str">
            <v>All</v>
          </cell>
          <cell r="D8985">
            <v>39659</v>
          </cell>
          <cell r="E8985">
            <v>8</v>
          </cell>
          <cell r="F8985">
            <v>4.7288799999999999E-2</v>
          </cell>
          <cell r="G8985">
            <v>5.96147E-2</v>
          </cell>
          <cell r="H8985">
            <v>64.444100000000006</v>
          </cell>
          <cell r="I8985">
            <v>2.4861000000000002E-3</v>
          </cell>
          <cell r="J8985">
            <v>58</v>
          </cell>
          <cell r="K8985">
            <v>-5.1573800000000003E-2</v>
          </cell>
          <cell r="L8985">
            <v>-1.3821399999999999E-2</v>
          </cell>
          <cell r="M8985">
            <v>1.2325900000000001E-2</v>
          </cell>
          <cell r="N8985">
            <v>3.8473100000000003E-2</v>
          </cell>
          <cell r="O8985">
            <v>7.6225600000000004E-2</v>
          </cell>
          <cell r="P8985">
            <v>0.58333333333333337</v>
          </cell>
          <cell r="Q8985">
            <v>0.79166666666666663</v>
          </cell>
          <cell r="R8985">
            <v>14</v>
          </cell>
          <cell r="S8985">
            <v>19</v>
          </cell>
        </row>
        <row r="8986">
          <cell r="A8986" t="str">
            <v>PCT</v>
          </cell>
          <cell r="B8986" t="str">
            <v>Cycle</v>
          </cell>
          <cell r="C8986" t="str">
            <v>All</v>
          </cell>
          <cell r="D8986">
            <v>39659</v>
          </cell>
          <cell r="E8986">
            <v>9</v>
          </cell>
          <cell r="F8986">
            <v>5.0460600000000001E-2</v>
          </cell>
          <cell r="G8986">
            <v>5.9110500000000003E-2</v>
          </cell>
          <cell r="H8986">
            <v>68.006299999999996</v>
          </cell>
          <cell r="I8986">
            <v>2.4918000000000002E-3</v>
          </cell>
          <cell r="J8986">
            <v>58</v>
          </cell>
          <cell r="K8986">
            <v>-5.5322000000000003E-2</v>
          </cell>
          <cell r="L8986">
            <v>-1.7526900000000002E-2</v>
          </cell>
          <cell r="M8986">
            <v>8.6499000000000003E-3</v>
          </cell>
          <cell r="N8986">
            <v>3.4826599999999999E-2</v>
          </cell>
          <cell r="O8986">
            <v>7.2621699999999997E-2</v>
          </cell>
          <cell r="P8986">
            <v>0.58333333333333337</v>
          </cell>
          <cell r="Q8986">
            <v>0.79166666666666663</v>
          </cell>
          <cell r="R8986">
            <v>14</v>
          </cell>
          <cell r="S8986">
            <v>19</v>
          </cell>
        </row>
        <row r="8987">
          <cell r="A8987" t="str">
            <v>PCT</v>
          </cell>
          <cell r="B8987" t="str">
            <v>Cycle</v>
          </cell>
          <cell r="C8987" t="str">
            <v>All</v>
          </cell>
          <cell r="D8987">
            <v>39659</v>
          </cell>
          <cell r="E8987">
            <v>10</v>
          </cell>
          <cell r="F8987">
            <v>4.2651700000000001E-2</v>
          </cell>
          <cell r="G8987">
            <v>7.48249E-2</v>
          </cell>
          <cell r="H8987">
            <v>72.181899999999999</v>
          </cell>
          <cell r="I8987">
            <v>2.4987999999999998E-3</v>
          </cell>
          <cell r="J8987">
            <v>58</v>
          </cell>
          <cell r="K8987">
            <v>-3.1889500000000001E-2</v>
          </cell>
          <cell r="L8987">
            <v>5.9592999999999998E-3</v>
          </cell>
          <cell r="M8987">
            <v>3.2173300000000002E-2</v>
          </cell>
          <cell r="N8987">
            <v>5.83872E-2</v>
          </cell>
          <cell r="O8987">
            <v>9.6236000000000002E-2</v>
          </cell>
          <cell r="P8987">
            <v>0.58333333333333337</v>
          </cell>
          <cell r="Q8987">
            <v>0.79166666666666663</v>
          </cell>
          <cell r="R8987">
            <v>14</v>
          </cell>
          <cell r="S8987">
            <v>19</v>
          </cell>
        </row>
        <row r="8988">
          <cell r="A8988" t="str">
            <v>PCT</v>
          </cell>
          <cell r="B8988" t="str">
            <v>Cycle</v>
          </cell>
          <cell r="C8988" t="str">
            <v>All</v>
          </cell>
          <cell r="D8988">
            <v>39659</v>
          </cell>
          <cell r="E8988">
            <v>11</v>
          </cell>
          <cell r="F8988">
            <v>6.6805400000000001E-2</v>
          </cell>
          <cell r="G8988">
            <v>9.8515199999999997E-2</v>
          </cell>
          <cell r="H8988">
            <v>76.517799999999994</v>
          </cell>
          <cell r="I8988">
            <v>2.5163999999999998E-3</v>
          </cell>
          <cell r="J8988">
            <v>58</v>
          </cell>
          <cell r="K8988">
            <v>-3.2578000000000003E-2</v>
          </cell>
          <cell r="L8988">
            <v>5.4037E-3</v>
          </cell>
          <cell r="M8988">
            <v>3.1709800000000003E-2</v>
          </cell>
          <cell r="N8988">
            <v>5.8015799999999999E-2</v>
          </cell>
          <cell r="O8988">
            <v>9.5997600000000002E-2</v>
          </cell>
          <cell r="P8988">
            <v>0.58333333333333337</v>
          </cell>
          <cell r="Q8988">
            <v>0.79166666666666663</v>
          </cell>
          <cell r="R8988">
            <v>14</v>
          </cell>
          <cell r="S8988">
            <v>19</v>
          </cell>
        </row>
        <row r="8989">
          <cell r="A8989" t="str">
            <v>PCT</v>
          </cell>
          <cell r="B8989" t="str">
            <v>Cycle</v>
          </cell>
          <cell r="C8989" t="str">
            <v>All</v>
          </cell>
          <cell r="D8989">
            <v>39659</v>
          </cell>
          <cell r="E8989">
            <v>12</v>
          </cell>
          <cell r="F8989">
            <v>0.1215855</v>
          </cell>
          <cell r="G8989">
            <v>0.16371069999999999</v>
          </cell>
          <cell r="H8989">
            <v>79.9589</v>
          </cell>
          <cell r="I8989">
            <v>2.5233999999999999E-3</v>
          </cell>
          <cell r="J8989">
            <v>58</v>
          </cell>
          <cell r="K8989">
            <v>-2.2251400000000001E-2</v>
          </cell>
          <cell r="L8989">
            <v>1.57828E-2</v>
          </cell>
          <cell r="M8989">
            <v>4.2125099999999999E-2</v>
          </cell>
          <cell r="N8989">
            <v>6.8467500000000001E-2</v>
          </cell>
          <cell r="O8989">
            <v>0.1065016</v>
          </cell>
          <cell r="P8989">
            <v>0.58333333333333337</v>
          </cell>
          <cell r="Q8989">
            <v>0.79166666666666663</v>
          </cell>
          <cell r="R8989">
            <v>14</v>
          </cell>
          <cell r="S8989">
            <v>19</v>
          </cell>
        </row>
        <row r="8990">
          <cell r="A8990" t="str">
            <v>PCT</v>
          </cell>
          <cell r="B8990" t="str">
            <v>Cycle</v>
          </cell>
          <cell r="C8990" t="str">
            <v>All</v>
          </cell>
          <cell r="D8990">
            <v>39659</v>
          </cell>
          <cell r="E8990">
            <v>13</v>
          </cell>
          <cell r="F8990">
            <v>0.16941809999999999</v>
          </cell>
          <cell r="G8990">
            <v>0.24824299999999999</v>
          </cell>
          <cell r="H8990">
            <v>83.0017</v>
          </cell>
          <cell r="I8990">
            <v>2.5279999999999999E-3</v>
          </cell>
          <cell r="J8990">
            <v>58</v>
          </cell>
          <cell r="K8990">
            <v>1.4389000000000001E-2</v>
          </cell>
          <cell r="L8990">
            <v>5.2458200000000003E-2</v>
          </cell>
          <cell r="M8990">
            <v>7.8824900000000003E-2</v>
          </cell>
          <cell r="N8990">
            <v>0.10519149999999999</v>
          </cell>
          <cell r="O8990">
            <v>0.14326079999999999</v>
          </cell>
          <cell r="P8990">
            <v>0.58333333333333337</v>
          </cell>
          <cell r="Q8990">
            <v>0.79166666666666663</v>
          </cell>
          <cell r="R8990">
            <v>14</v>
          </cell>
          <cell r="S8990">
            <v>19</v>
          </cell>
        </row>
        <row r="8991">
          <cell r="A8991" t="str">
            <v>PCT</v>
          </cell>
          <cell r="B8991" t="str">
            <v>Cycle</v>
          </cell>
          <cell r="C8991" t="str">
            <v>All</v>
          </cell>
          <cell r="D8991">
            <v>39659</v>
          </cell>
          <cell r="E8991">
            <v>14</v>
          </cell>
          <cell r="F8991">
            <v>0.25603939999999997</v>
          </cell>
          <cell r="G8991">
            <v>0.37631989999999998</v>
          </cell>
          <cell r="H8991">
            <v>86.403400000000005</v>
          </cell>
          <cell r="I8991">
            <v>2.5259000000000002E-3</v>
          </cell>
          <cell r="J8991">
            <v>58</v>
          </cell>
          <cell r="K8991">
            <v>5.5871400000000002E-2</v>
          </cell>
          <cell r="L8991">
            <v>9.3924800000000003E-2</v>
          </cell>
          <cell r="M8991">
            <v>0.1202805</v>
          </cell>
          <cell r="N8991">
            <v>0.14663619999999999</v>
          </cell>
          <cell r="O8991">
            <v>0.18468960000000001</v>
          </cell>
          <cell r="P8991">
            <v>0.58333333333333337</v>
          </cell>
          <cell r="Q8991">
            <v>0.79166666666666663</v>
          </cell>
          <cell r="R8991">
            <v>14</v>
          </cell>
          <cell r="S8991">
            <v>19</v>
          </cell>
        </row>
        <row r="8992">
          <cell r="A8992" t="str">
            <v>PCT</v>
          </cell>
          <cell r="B8992" t="str">
            <v>Cycle</v>
          </cell>
          <cell r="C8992" t="str">
            <v>All</v>
          </cell>
          <cell r="D8992">
            <v>39659</v>
          </cell>
          <cell r="E8992">
            <v>15</v>
          </cell>
          <cell r="F8992">
            <v>0.32428790000000002</v>
          </cell>
          <cell r="G8992">
            <v>0.53387300000000004</v>
          </cell>
          <cell r="H8992">
            <v>88.870900000000006</v>
          </cell>
          <cell r="I8992">
            <v>2.5339E-3</v>
          </cell>
          <cell r="J8992">
            <v>58</v>
          </cell>
          <cell r="K8992">
            <v>0.14507439999999999</v>
          </cell>
          <cell r="L8992">
            <v>0.18318780000000001</v>
          </cell>
          <cell r="M8992">
            <v>0.20958499999999999</v>
          </cell>
          <cell r="N8992">
            <v>0.23598230000000001</v>
          </cell>
          <cell r="O8992">
            <v>0.2740957</v>
          </cell>
          <cell r="P8992">
            <v>0.58333333333333337</v>
          </cell>
          <cell r="Q8992">
            <v>0.79166666666666663</v>
          </cell>
          <cell r="R8992">
            <v>14</v>
          </cell>
          <cell r="S8992">
            <v>19</v>
          </cell>
        </row>
        <row r="8993">
          <cell r="A8993" t="str">
            <v>PCT</v>
          </cell>
          <cell r="B8993" t="str">
            <v>Cycle</v>
          </cell>
          <cell r="C8993" t="str">
            <v>All</v>
          </cell>
          <cell r="D8993">
            <v>39659</v>
          </cell>
          <cell r="E8993">
            <v>16</v>
          </cell>
          <cell r="F8993">
            <v>0.39326909999999998</v>
          </cell>
          <cell r="G8993">
            <v>0.71532010000000001</v>
          </cell>
          <cell r="H8993">
            <v>90.876000000000005</v>
          </cell>
          <cell r="I8993">
            <v>2.5403999999999999E-3</v>
          </cell>
          <cell r="J8993">
            <v>58</v>
          </cell>
          <cell r="K8993">
            <v>0.25745820000000003</v>
          </cell>
          <cell r="L8993">
            <v>0.2956201</v>
          </cell>
          <cell r="M8993">
            <v>0.32205089999999997</v>
          </cell>
          <cell r="N8993">
            <v>0.34848170000000001</v>
          </cell>
          <cell r="O8993">
            <v>0.38664359999999998</v>
          </cell>
          <cell r="P8993">
            <v>0.58333333333333337</v>
          </cell>
          <cell r="Q8993">
            <v>0.79166666666666663</v>
          </cell>
          <cell r="R8993">
            <v>14</v>
          </cell>
          <cell r="S8993">
            <v>19</v>
          </cell>
        </row>
        <row r="8994">
          <cell r="A8994" t="str">
            <v>PCT</v>
          </cell>
          <cell r="B8994" t="str">
            <v>Cycle</v>
          </cell>
          <cell r="C8994" t="str">
            <v>All</v>
          </cell>
          <cell r="D8994">
            <v>39659</v>
          </cell>
          <cell r="E8994">
            <v>17</v>
          </cell>
          <cell r="F8994">
            <v>0.53344250000000004</v>
          </cell>
          <cell r="G8994">
            <v>0.87659050000000005</v>
          </cell>
          <cell r="H8994">
            <v>91.029600000000002</v>
          </cell>
          <cell r="I8994">
            <v>2.5404999999999998E-3</v>
          </cell>
          <cell r="J8994">
            <v>58</v>
          </cell>
          <cell r="K8994">
            <v>0.2785531</v>
          </cell>
          <cell r="L8994">
            <v>0.31671630000000001</v>
          </cell>
          <cell r="M8994">
            <v>0.34314800000000001</v>
          </cell>
          <cell r="N8994">
            <v>0.36957970000000001</v>
          </cell>
          <cell r="O8994">
            <v>0.40774290000000002</v>
          </cell>
          <cell r="P8994">
            <v>0.58333333333333337</v>
          </cell>
          <cell r="Q8994">
            <v>0.79166666666666663</v>
          </cell>
          <cell r="R8994">
            <v>14</v>
          </cell>
          <cell r="S8994">
            <v>19</v>
          </cell>
        </row>
        <row r="8995">
          <cell r="A8995" t="str">
            <v>PCT</v>
          </cell>
          <cell r="B8995" t="str">
            <v>Cycle</v>
          </cell>
          <cell r="C8995" t="str">
            <v>All</v>
          </cell>
          <cell r="D8995">
            <v>39659</v>
          </cell>
          <cell r="E8995">
            <v>18</v>
          </cell>
          <cell r="F8995">
            <v>0.70945720000000001</v>
          </cell>
          <cell r="G8995">
            <v>0.97431780000000001</v>
          </cell>
          <cell r="H8995">
            <v>90.636799999999994</v>
          </cell>
          <cell r="I8995">
            <v>2.5398E-3</v>
          </cell>
          <cell r="J8995">
            <v>58</v>
          </cell>
          <cell r="K8995">
            <v>0.2002757</v>
          </cell>
          <cell r="L8995">
            <v>0.23843300000000001</v>
          </cell>
          <cell r="M8995">
            <v>0.2648607</v>
          </cell>
          <cell r="N8995">
            <v>0.2912883</v>
          </cell>
          <cell r="O8995">
            <v>0.32944570000000001</v>
          </cell>
          <cell r="P8995">
            <v>0.58333333333333337</v>
          </cell>
          <cell r="Q8995">
            <v>0.79166666666666663</v>
          </cell>
          <cell r="R8995">
            <v>14</v>
          </cell>
          <cell r="S8995">
            <v>19</v>
          </cell>
        </row>
        <row r="8996">
          <cell r="A8996" t="str">
            <v>PCT</v>
          </cell>
          <cell r="B8996" t="str">
            <v>Cycle</v>
          </cell>
          <cell r="C8996" t="str">
            <v>All</v>
          </cell>
          <cell r="D8996">
            <v>39659</v>
          </cell>
          <cell r="E8996">
            <v>19</v>
          </cell>
          <cell r="F8996">
            <v>0.71158889999999997</v>
          </cell>
          <cell r="G8996">
            <v>0.94320999999999999</v>
          </cell>
          <cell r="H8996">
            <v>88.649000000000001</v>
          </cell>
          <cell r="I8996">
            <v>2.5438000000000001E-3</v>
          </cell>
          <cell r="J8996">
            <v>58</v>
          </cell>
          <cell r="K8996">
            <v>0.16698489999999999</v>
          </cell>
          <cell r="L8996">
            <v>0.20517250000000001</v>
          </cell>
          <cell r="M8996">
            <v>0.2316211</v>
          </cell>
          <cell r="N8996">
            <v>0.25806970000000001</v>
          </cell>
          <cell r="O8996">
            <v>0.2962573</v>
          </cell>
          <cell r="P8996">
            <v>0.58333333333333337</v>
          </cell>
          <cell r="Q8996">
            <v>0.79166666666666663</v>
          </cell>
          <cell r="R8996">
            <v>14</v>
          </cell>
          <cell r="S8996">
            <v>19</v>
          </cell>
        </row>
        <row r="8997">
          <cell r="A8997" t="str">
            <v>PCT</v>
          </cell>
          <cell r="B8997" t="str">
            <v>Cycle</v>
          </cell>
          <cell r="C8997" t="str">
            <v>All</v>
          </cell>
          <cell r="D8997">
            <v>39659</v>
          </cell>
          <cell r="E8997">
            <v>20</v>
          </cell>
          <cell r="F8997">
            <v>0.91622320000000002</v>
          </cell>
          <cell r="G8997">
            <v>0.78415919999999995</v>
          </cell>
          <cell r="H8997">
            <v>84.659400000000005</v>
          </cell>
          <cell r="I8997">
            <v>2.5390999999999999E-3</v>
          </cell>
          <cell r="J8997">
            <v>58</v>
          </cell>
          <cell r="K8997">
            <v>-0.19664110000000001</v>
          </cell>
          <cell r="L8997">
            <v>-0.1584884</v>
          </cell>
          <cell r="M8997">
            <v>-0.13206399999999999</v>
          </cell>
          <cell r="N8997">
            <v>-0.1056395</v>
          </cell>
          <cell r="O8997">
            <v>-6.7486900000000002E-2</v>
          </cell>
          <cell r="P8997">
            <v>0.58333333333333337</v>
          </cell>
          <cell r="Q8997">
            <v>0.79166666666666663</v>
          </cell>
          <cell r="R8997">
            <v>14</v>
          </cell>
          <cell r="S8997">
            <v>19</v>
          </cell>
        </row>
        <row r="8998">
          <cell r="A8998" t="str">
            <v>PCT</v>
          </cell>
          <cell r="B8998" t="str">
            <v>Cycle</v>
          </cell>
          <cell r="C8998" t="str">
            <v>All</v>
          </cell>
          <cell r="D8998">
            <v>39659</v>
          </cell>
          <cell r="E8998">
            <v>21</v>
          </cell>
          <cell r="F8998">
            <v>0.6863416</v>
          </cell>
          <cell r="G8998">
            <v>0.51543919999999999</v>
          </cell>
          <cell r="H8998">
            <v>79.592600000000004</v>
          </cell>
          <cell r="I8998">
            <v>2.5179E-3</v>
          </cell>
          <cell r="J8998">
            <v>58</v>
          </cell>
          <cell r="K8998">
            <v>-0.2352089</v>
          </cell>
          <cell r="L8998">
            <v>-0.19721610000000001</v>
          </cell>
          <cell r="M8998">
            <v>-0.17090240000000001</v>
          </cell>
          <cell r="N8998">
            <v>-0.14458869999999999</v>
          </cell>
          <cell r="O8998">
            <v>-0.10659589999999999</v>
          </cell>
          <cell r="P8998">
            <v>0.58333333333333337</v>
          </cell>
          <cell r="Q8998">
            <v>0.79166666666666663</v>
          </cell>
          <cell r="R8998">
            <v>14</v>
          </cell>
          <cell r="S8998">
            <v>19</v>
          </cell>
        </row>
        <row r="8999">
          <cell r="A8999" t="str">
            <v>PCT</v>
          </cell>
          <cell r="B8999" t="str">
            <v>Cycle</v>
          </cell>
          <cell r="C8999" t="str">
            <v>All</v>
          </cell>
          <cell r="D8999">
            <v>39659</v>
          </cell>
          <cell r="E8999">
            <v>22</v>
          </cell>
          <cell r="F8999">
            <v>0.48862879999999997</v>
          </cell>
          <cell r="G8999">
            <v>0.37040050000000002</v>
          </cell>
          <cell r="H8999">
            <v>75.373400000000004</v>
          </cell>
          <cell r="I8999">
            <v>2.5121000000000002E-3</v>
          </cell>
          <cell r="J8999">
            <v>58</v>
          </cell>
          <cell r="K8999">
            <v>-0.18246119999999999</v>
          </cell>
          <cell r="L8999">
            <v>-0.1445119</v>
          </cell>
          <cell r="M8999">
            <v>-0.11822829999999999</v>
          </cell>
          <cell r="N8999">
            <v>-9.1944700000000004E-2</v>
          </cell>
          <cell r="O8999">
            <v>-5.3995399999999999E-2</v>
          </cell>
          <cell r="P8999">
            <v>0.58333333333333337</v>
          </cell>
          <cell r="Q8999">
            <v>0.79166666666666663</v>
          </cell>
          <cell r="R8999">
            <v>14</v>
          </cell>
          <cell r="S8999">
            <v>19</v>
          </cell>
        </row>
        <row r="9000">
          <cell r="A9000" t="str">
            <v>PCT</v>
          </cell>
          <cell r="B9000" t="str">
            <v>Cycle</v>
          </cell>
          <cell r="C9000" t="str">
            <v>All</v>
          </cell>
          <cell r="D9000">
            <v>39659</v>
          </cell>
          <cell r="E9000">
            <v>23</v>
          </cell>
          <cell r="F9000">
            <v>0.38593860000000002</v>
          </cell>
          <cell r="G9000">
            <v>0.28176649999999998</v>
          </cell>
          <cell r="H9000">
            <v>73.295000000000002</v>
          </cell>
          <cell r="I9000">
            <v>2.5075000000000002E-3</v>
          </cell>
          <cell r="J9000">
            <v>58</v>
          </cell>
          <cell r="K9000">
            <v>-0.16834579999999999</v>
          </cell>
          <cell r="L9000">
            <v>-0.13043150000000001</v>
          </cell>
          <cell r="M9000">
            <v>-0.1041721</v>
          </cell>
          <cell r="N9000">
            <v>-7.7912800000000004E-2</v>
          </cell>
          <cell r="O9000">
            <v>-3.9998499999999999E-2</v>
          </cell>
          <cell r="P9000">
            <v>0.58333333333333337</v>
          </cell>
          <cell r="Q9000">
            <v>0.79166666666666663</v>
          </cell>
          <cell r="R9000">
            <v>14</v>
          </cell>
          <cell r="S9000">
            <v>19</v>
          </cell>
        </row>
        <row r="9001">
          <cell r="A9001" t="str">
            <v>PCT</v>
          </cell>
          <cell r="B9001" t="str">
            <v>Cycle</v>
          </cell>
          <cell r="C9001" t="str">
            <v>All</v>
          </cell>
          <cell r="D9001">
            <v>39659</v>
          </cell>
          <cell r="E9001">
            <v>24</v>
          </cell>
          <cell r="F9001">
            <v>0.31532680000000002</v>
          </cell>
          <cell r="G9001">
            <v>0.19706960000000001</v>
          </cell>
          <cell r="H9001">
            <v>71.502899999999997</v>
          </cell>
          <cell r="I9001">
            <v>2.5089999999999999E-3</v>
          </cell>
          <cell r="J9001">
            <v>58</v>
          </cell>
          <cell r="K9001">
            <v>-0.1824501</v>
          </cell>
          <cell r="L9001">
            <v>-0.1445244</v>
          </cell>
          <cell r="M9001">
            <v>-0.11825720000000001</v>
          </cell>
          <cell r="N9001">
            <v>-9.1989899999999999E-2</v>
          </cell>
          <cell r="O9001">
            <v>-5.40642E-2</v>
          </cell>
          <cell r="P9001">
            <v>0.58333333333333337</v>
          </cell>
          <cell r="Q9001">
            <v>0.79166666666666663</v>
          </cell>
          <cell r="R9001">
            <v>14</v>
          </cell>
          <cell r="S9001">
            <v>19</v>
          </cell>
        </row>
        <row r="9002">
          <cell r="A9002" t="str">
            <v>PCT</v>
          </cell>
          <cell r="B9002" t="str">
            <v>Cycle</v>
          </cell>
          <cell r="C9002" t="str">
            <v>All</v>
          </cell>
          <cell r="D9002">
            <v>39665</v>
          </cell>
          <cell r="E9002">
            <v>1</v>
          </cell>
          <cell r="F9002">
            <v>0.12962799999999999</v>
          </cell>
          <cell r="G9002">
            <v>0.13553979999999999</v>
          </cell>
          <cell r="H9002">
            <v>67.879000000000005</v>
          </cell>
          <cell r="I9002">
            <v>2.3644999999999998E-3</v>
          </cell>
          <cell r="J9002">
            <v>59</v>
          </cell>
          <cell r="K9002">
            <v>-5.6405700000000003E-2</v>
          </cell>
          <cell r="L9002">
            <v>-1.9588000000000001E-2</v>
          </cell>
          <cell r="M9002">
            <v>5.9118E-3</v>
          </cell>
          <cell r="N9002">
            <v>3.1411599999999998E-2</v>
          </cell>
          <cell r="O9002">
            <v>6.8229200000000004E-2</v>
          </cell>
          <cell r="P9002">
            <v>0.58333333333333337</v>
          </cell>
          <cell r="Q9002">
            <v>0.75</v>
          </cell>
          <cell r="R9002">
            <v>14</v>
          </cell>
          <cell r="S9002">
            <v>18</v>
          </cell>
        </row>
        <row r="9003">
          <cell r="A9003" t="str">
            <v>PCT</v>
          </cell>
          <cell r="B9003" t="str">
            <v>Cycle</v>
          </cell>
          <cell r="C9003" t="str">
            <v>All</v>
          </cell>
          <cell r="D9003">
            <v>39665</v>
          </cell>
          <cell r="E9003">
            <v>2</v>
          </cell>
          <cell r="F9003">
            <v>9.02472E-2</v>
          </cell>
          <cell r="G9003">
            <v>9.36448E-2</v>
          </cell>
          <cell r="H9003">
            <v>66.0625</v>
          </cell>
          <cell r="I9003">
            <v>2.3341E-3</v>
          </cell>
          <cell r="J9003">
            <v>59</v>
          </cell>
          <cell r="K9003">
            <v>-5.8516699999999998E-2</v>
          </cell>
          <cell r="L9003">
            <v>-2.19372E-2</v>
          </cell>
          <cell r="M9003">
            <v>3.3977E-3</v>
          </cell>
          <cell r="N9003">
            <v>2.8732500000000001E-2</v>
          </cell>
          <cell r="O9003">
            <v>6.5311999999999995E-2</v>
          </cell>
          <cell r="P9003">
            <v>0.58333333333333337</v>
          </cell>
          <cell r="Q9003">
            <v>0.75</v>
          </cell>
          <cell r="R9003">
            <v>14</v>
          </cell>
          <cell r="S9003">
            <v>18</v>
          </cell>
        </row>
        <row r="9004">
          <cell r="A9004" t="str">
            <v>PCT</v>
          </cell>
          <cell r="B9004" t="str">
            <v>Cycle</v>
          </cell>
          <cell r="C9004" t="str">
            <v>All</v>
          </cell>
          <cell r="D9004">
            <v>39665</v>
          </cell>
          <cell r="E9004">
            <v>3</v>
          </cell>
          <cell r="F9004">
            <v>5.4955999999999998E-2</v>
          </cell>
          <cell r="G9004">
            <v>7.7992599999999995E-2</v>
          </cell>
          <cell r="H9004">
            <v>64.681200000000004</v>
          </cell>
          <cell r="I9004">
            <v>2.3338999999999999E-3</v>
          </cell>
          <cell r="J9004">
            <v>59</v>
          </cell>
          <cell r="K9004">
            <v>-3.8876300000000003E-2</v>
          </cell>
          <cell r="L9004">
            <v>-2.2977000000000002E-3</v>
          </cell>
          <cell r="M9004">
            <v>2.3036600000000001E-2</v>
          </cell>
          <cell r="N9004">
            <v>4.8370900000000001E-2</v>
          </cell>
          <cell r="O9004">
            <v>8.4949499999999997E-2</v>
          </cell>
          <cell r="P9004">
            <v>0.58333333333333337</v>
          </cell>
          <cell r="Q9004">
            <v>0.75</v>
          </cell>
          <cell r="R9004">
            <v>14</v>
          </cell>
          <cell r="S9004">
            <v>18</v>
          </cell>
        </row>
        <row r="9005">
          <cell r="A9005" t="str">
            <v>PCT</v>
          </cell>
          <cell r="B9005" t="str">
            <v>Cycle</v>
          </cell>
          <cell r="C9005" t="str">
            <v>All</v>
          </cell>
          <cell r="D9005">
            <v>39665</v>
          </cell>
          <cell r="E9005">
            <v>4</v>
          </cell>
          <cell r="F9005">
            <v>4.5468700000000001E-2</v>
          </cell>
          <cell r="G9005">
            <v>6.1237E-2</v>
          </cell>
          <cell r="H9005">
            <v>63.629399999999997</v>
          </cell>
          <cell r="I9005">
            <v>2.3278999999999999E-3</v>
          </cell>
          <cell r="J9005">
            <v>59</v>
          </cell>
          <cell r="K9005">
            <v>-4.60647E-2</v>
          </cell>
          <cell r="L9005">
            <v>-9.5332999999999998E-3</v>
          </cell>
          <cell r="M9005">
            <v>1.5768299999999999E-2</v>
          </cell>
          <cell r="N9005">
            <v>4.1069899999999999E-2</v>
          </cell>
          <cell r="O9005">
            <v>7.7601400000000001E-2</v>
          </cell>
          <cell r="P9005">
            <v>0.58333333333333337</v>
          </cell>
          <cell r="Q9005">
            <v>0.75</v>
          </cell>
          <cell r="R9005">
            <v>14</v>
          </cell>
          <cell r="S9005">
            <v>18</v>
          </cell>
        </row>
        <row r="9006">
          <cell r="A9006" t="str">
            <v>PCT</v>
          </cell>
          <cell r="B9006" t="str">
            <v>Cycle</v>
          </cell>
          <cell r="C9006" t="str">
            <v>All</v>
          </cell>
          <cell r="D9006">
            <v>39665</v>
          </cell>
          <cell r="E9006">
            <v>5</v>
          </cell>
          <cell r="F9006">
            <v>3.50151E-2</v>
          </cell>
          <cell r="G9006">
            <v>4.8294799999999999E-2</v>
          </cell>
          <cell r="H9006">
            <v>62.447200000000002</v>
          </cell>
          <cell r="I9006">
            <v>2.3264000000000002E-3</v>
          </cell>
          <cell r="J9006">
            <v>59</v>
          </cell>
          <cell r="K9006">
            <v>-4.8533699999999999E-2</v>
          </cell>
          <cell r="L9006">
            <v>-1.20138E-2</v>
          </cell>
          <cell r="M9006">
            <v>1.32797E-2</v>
          </cell>
          <cell r="N9006">
            <v>3.8573299999999998E-2</v>
          </cell>
          <cell r="O9006">
            <v>7.5093199999999999E-2</v>
          </cell>
          <cell r="P9006">
            <v>0.58333333333333337</v>
          </cell>
          <cell r="Q9006">
            <v>0.75</v>
          </cell>
          <cell r="R9006">
            <v>14</v>
          </cell>
          <cell r="S9006">
            <v>18</v>
          </cell>
        </row>
        <row r="9007">
          <cell r="A9007" t="str">
            <v>PCT</v>
          </cell>
          <cell r="B9007" t="str">
            <v>Cycle</v>
          </cell>
          <cell r="C9007" t="str">
            <v>All</v>
          </cell>
          <cell r="D9007">
            <v>39665</v>
          </cell>
          <cell r="E9007">
            <v>6</v>
          </cell>
          <cell r="F9007">
            <v>3.82942E-2</v>
          </cell>
          <cell r="G9007">
            <v>4.5325799999999999E-2</v>
          </cell>
          <cell r="H9007">
            <v>61.771299999999997</v>
          </cell>
          <cell r="I9007">
            <v>2.3257999999999998E-3</v>
          </cell>
          <cell r="J9007">
            <v>59</v>
          </cell>
          <cell r="K9007">
            <v>-5.4773299999999997E-2</v>
          </cell>
          <cell r="L9007">
            <v>-1.82585E-2</v>
          </cell>
          <cell r="M9007">
            <v>7.0315999999999998E-3</v>
          </cell>
          <cell r="N9007">
            <v>3.2321700000000002E-2</v>
          </cell>
          <cell r="O9007">
            <v>6.8836499999999995E-2</v>
          </cell>
          <cell r="P9007">
            <v>0.58333333333333337</v>
          </cell>
          <cell r="Q9007">
            <v>0.75</v>
          </cell>
          <cell r="R9007">
            <v>14</v>
          </cell>
          <cell r="S9007">
            <v>18</v>
          </cell>
        </row>
        <row r="9008">
          <cell r="A9008" t="str">
            <v>PCT</v>
          </cell>
          <cell r="B9008" t="str">
            <v>Cycle</v>
          </cell>
          <cell r="C9008" t="str">
            <v>All</v>
          </cell>
          <cell r="D9008">
            <v>39665</v>
          </cell>
          <cell r="E9008">
            <v>7</v>
          </cell>
          <cell r="F9008">
            <v>3.6741599999999999E-2</v>
          </cell>
          <cell r="G9008">
            <v>5.1136099999999997E-2</v>
          </cell>
          <cell r="H9008">
            <v>61.237200000000001</v>
          </cell>
          <cell r="I9008">
            <v>2.3251999999999999E-3</v>
          </cell>
          <cell r="J9008">
            <v>59</v>
          </cell>
          <cell r="K9008">
            <v>-4.7402300000000001E-2</v>
          </cell>
          <cell r="L9008">
            <v>-1.0892300000000001E-2</v>
          </cell>
          <cell r="M9008">
            <v>1.43944E-2</v>
          </cell>
          <cell r="N9008">
            <v>3.96812E-2</v>
          </cell>
          <cell r="O9008">
            <v>7.6191200000000001E-2</v>
          </cell>
          <cell r="P9008">
            <v>0.58333333333333337</v>
          </cell>
          <cell r="Q9008">
            <v>0.75</v>
          </cell>
          <cell r="R9008">
            <v>14</v>
          </cell>
          <cell r="S9008">
            <v>18</v>
          </cell>
        </row>
        <row r="9009">
          <cell r="A9009" t="str">
            <v>PCT</v>
          </cell>
          <cell r="B9009" t="str">
            <v>Cycle</v>
          </cell>
          <cell r="C9009" t="str">
            <v>All</v>
          </cell>
          <cell r="D9009">
            <v>39665</v>
          </cell>
          <cell r="E9009">
            <v>8</v>
          </cell>
          <cell r="F9009">
            <v>3.4890999999999998E-2</v>
          </cell>
          <cell r="G9009">
            <v>4.8896000000000002E-2</v>
          </cell>
          <cell r="H9009">
            <v>62.315100000000001</v>
          </cell>
          <cell r="I9009">
            <v>2.3265E-3</v>
          </cell>
          <cell r="J9009">
            <v>59</v>
          </cell>
          <cell r="K9009">
            <v>-4.7808499999999997E-2</v>
          </cell>
          <cell r="L9009">
            <v>-1.1288599999999999E-2</v>
          </cell>
          <cell r="M9009">
            <v>1.4005099999999999E-2</v>
          </cell>
          <cell r="N9009">
            <v>3.9298699999999999E-2</v>
          </cell>
          <cell r="O9009">
            <v>7.5818700000000003E-2</v>
          </cell>
          <cell r="P9009">
            <v>0.58333333333333337</v>
          </cell>
          <cell r="Q9009">
            <v>0.75</v>
          </cell>
          <cell r="R9009">
            <v>14</v>
          </cell>
          <cell r="S9009">
            <v>18</v>
          </cell>
        </row>
        <row r="9010">
          <cell r="A9010" t="str">
            <v>PCT</v>
          </cell>
          <cell r="B9010" t="str">
            <v>Cycle</v>
          </cell>
          <cell r="C9010" t="str">
            <v>All</v>
          </cell>
          <cell r="D9010">
            <v>39665</v>
          </cell>
          <cell r="E9010">
            <v>9</v>
          </cell>
          <cell r="F9010">
            <v>4.9248100000000003E-2</v>
          </cell>
          <cell r="G9010">
            <v>5.2758800000000002E-2</v>
          </cell>
          <cell r="H9010">
            <v>64.831199999999995</v>
          </cell>
          <cell r="I9010">
            <v>2.3281E-3</v>
          </cell>
          <cell r="J9010">
            <v>59</v>
          </cell>
          <cell r="K9010">
            <v>-5.83247E-2</v>
          </cell>
          <cell r="L9010">
            <v>-2.17918E-2</v>
          </cell>
          <cell r="M9010">
            <v>3.5106999999999998E-3</v>
          </cell>
          <cell r="N9010">
            <v>2.88133E-2</v>
          </cell>
          <cell r="O9010">
            <v>6.5346100000000004E-2</v>
          </cell>
          <cell r="P9010">
            <v>0.58333333333333337</v>
          </cell>
          <cell r="Q9010">
            <v>0.75</v>
          </cell>
          <cell r="R9010">
            <v>14</v>
          </cell>
          <cell r="S9010">
            <v>18</v>
          </cell>
        </row>
        <row r="9011">
          <cell r="A9011" t="str">
            <v>PCT</v>
          </cell>
          <cell r="B9011" t="str">
            <v>Cycle</v>
          </cell>
          <cell r="C9011" t="str">
            <v>All</v>
          </cell>
          <cell r="D9011">
            <v>39665</v>
          </cell>
          <cell r="E9011">
            <v>10</v>
          </cell>
          <cell r="F9011">
            <v>5.31557E-2</v>
          </cell>
          <cell r="G9011">
            <v>7.9034900000000005E-2</v>
          </cell>
          <cell r="H9011">
            <v>68.506100000000004</v>
          </cell>
          <cell r="I9011">
            <v>2.3338999999999999E-3</v>
          </cell>
          <cell r="J9011">
            <v>59</v>
          </cell>
          <cell r="K9011">
            <v>-3.6033099999999998E-2</v>
          </cell>
          <cell r="L9011">
            <v>5.4520000000000002E-4</v>
          </cell>
          <cell r="M9011">
            <v>2.5879200000000002E-2</v>
          </cell>
          <cell r="N9011">
            <v>5.12132E-2</v>
          </cell>
          <cell r="O9011">
            <v>8.7791499999999995E-2</v>
          </cell>
          <cell r="P9011">
            <v>0.58333333333333337</v>
          </cell>
          <cell r="Q9011">
            <v>0.75</v>
          </cell>
          <cell r="R9011">
            <v>14</v>
          </cell>
          <cell r="S9011">
            <v>18</v>
          </cell>
        </row>
        <row r="9012">
          <cell r="A9012" t="str">
            <v>PCT</v>
          </cell>
          <cell r="B9012" t="str">
            <v>Cycle</v>
          </cell>
          <cell r="C9012" t="str">
            <v>All</v>
          </cell>
          <cell r="D9012">
            <v>39665</v>
          </cell>
          <cell r="E9012">
            <v>11</v>
          </cell>
          <cell r="F9012">
            <v>8.6559800000000006E-2</v>
          </cell>
          <cell r="G9012">
            <v>0.10275919999999999</v>
          </cell>
          <cell r="H9012">
            <v>72.126199999999997</v>
          </cell>
          <cell r="I9012">
            <v>2.3408000000000001E-3</v>
          </cell>
          <cell r="J9012">
            <v>59</v>
          </cell>
          <cell r="K9012">
            <v>-4.5804499999999998E-2</v>
          </cell>
          <cell r="L9012">
            <v>-9.1721000000000007E-3</v>
          </cell>
          <cell r="M9012">
            <v>1.6199399999999999E-2</v>
          </cell>
          <cell r="N9012">
            <v>4.1570900000000001E-2</v>
          </cell>
          <cell r="O9012">
            <v>7.8203300000000003E-2</v>
          </cell>
          <cell r="P9012">
            <v>0.58333333333333337</v>
          </cell>
          <cell r="Q9012">
            <v>0.75</v>
          </cell>
          <cell r="R9012">
            <v>14</v>
          </cell>
          <cell r="S9012">
            <v>18</v>
          </cell>
        </row>
        <row r="9013">
          <cell r="A9013" t="str">
            <v>PCT</v>
          </cell>
          <cell r="B9013" t="str">
            <v>Cycle</v>
          </cell>
          <cell r="C9013" t="str">
            <v>All</v>
          </cell>
          <cell r="D9013">
            <v>39665</v>
          </cell>
          <cell r="E9013">
            <v>12</v>
          </cell>
          <cell r="F9013">
            <v>0.10194640000000001</v>
          </cell>
          <cell r="G9013">
            <v>0.1601901</v>
          </cell>
          <cell r="H9013">
            <v>76.503399999999999</v>
          </cell>
          <cell r="I9013">
            <v>2.3375000000000002E-3</v>
          </cell>
          <cell r="J9013">
            <v>59</v>
          </cell>
          <cell r="K9013">
            <v>-3.7161999999999998E-3</v>
          </cell>
          <cell r="L9013">
            <v>3.2890200000000001E-2</v>
          </cell>
          <cell r="M9013">
            <v>5.8243700000000002E-2</v>
          </cell>
          <cell r="N9013">
            <v>8.3597199999999997E-2</v>
          </cell>
          <cell r="O9013">
            <v>0.12020359999999999</v>
          </cell>
          <cell r="P9013">
            <v>0.58333333333333337</v>
          </cell>
          <cell r="Q9013">
            <v>0.75</v>
          </cell>
          <cell r="R9013">
            <v>14</v>
          </cell>
          <cell r="S9013">
            <v>18</v>
          </cell>
        </row>
        <row r="9014">
          <cell r="A9014" t="str">
            <v>PCT</v>
          </cell>
          <cell r="B9014" t="str">
            <v>Cycle</v>
          </cell>
          <cell r="C9014" t="str">
            <v>All</v>
          </cell>
          <cell r="D9014">
            <v>39665</v>
          </cell>
          <cell r="E9014">
            <v>13</v>
          </cell>
          <cell r="F9014">
            <v>0.23376540000000001</v>
          </cell>
          <cell r="G9014">
            <v>0.2317584</v>
          </cell>
          <cell r="H9014">
            <v>81.035799999999995</v>
          </cell>
          <cell r="I9014">
            <v>2.3451000000000001E-3</v>
          </cell>
          <cell r="J9014">
            <v>59</v>
          </cell>
          <cell r="K9014">
            <v>-6.4067200000000005E-2</v>
          </cell>
          <cell r="L9014">
            <v>-2.7401499999999999E-2</v>
          </cell>
          <cell r="M9014">
            <v>-2.0070000000000001E-3</v>
          </cell>
          <cell r="N9014">
            <v>2.3387499999999999E-2</v>
          </cell>
          <cell r="O9014">
            <v>6.0053200000000001E-2</v>
          </cell>
          <cell r="P9014">
            <v>0.58333333333333337</v>
          </cell>
          <cell r="Q9014">
            <v>0.75</v>
          </cell>
          <cell r="R9014">
            <v>14</v>
          </cell>
          <cell r="S9014">
            <v>18</v>
          </cell>
        </row>
        <row r="9015">
          <cell r="A9015" t="str">
            <v>PCT</v>
          </cell>
          <cell r="B9015" t="str">
            <v>Cycle</v>
          </cell>
          <cell r="C9015" t="str">
            <v>All</v>
          </cell>
          <cell r="D9015">
            <v>39665</v>
          </cell>
          <cell r="E9015">
            <v>14</v>
          </cell>
          <cell r="F9015">
            <v>0.33486149999999998</v>
          </cell>
          <cell r="G9015">
            <v>0.33616570000000001</v>
          </cell>
          <cell r="H9015">
            <v>84.442899999999995</v>
          </cell>
          <cell r="I9015">
            <v>2.3555999999999998E-3</v>
          </cell>
          <cell r="J9015">
            <v>59</v>
          </cell>
          <cell r="K9015">
            <v>-6.0895499999999998E-2</v>
          </cell>
          <cell r="L9015">
            <v>-2.4147499999999999E-2</v>
          </cell>
          <cell r="M9015">
            <v>1.3041000000000001E-3</v>
          </cell>
          <cell r="N9015">
            <v>2.67558E-2</v>
          </cell>
          <cell r="O9015">
            <v>6.3503799999999999E-2</v>
          </cell>
          <cell r="P9015">
            <v>0.58333333333333337</v>
          </cell>
          <cell r="Q9015">
            <v>0.75</v>
          </cell>
          <cell r="R9015">
            <v>14</v>
          </cell>
          <cell r="S9015">
            <v>18</v>
          </cell>
        </row>
        <row r="9016">
          <cell r="A9016" t="str">
            <v>PCT</v>
          </cell>
          <cell r="B9016" t="str">
            <v>Cycle</v>
          </cell>
          <cell r="C9016" t="str">
            <v>All</v>
          </cell>
          <cell r="D9016">
            <v>39665</v>
          </cell>
          <cell r="E9016">
            <v>15</v>
          </cell>
          <cell r="F9016">
            <v>0.37057859999999998</v>
          </cell>
          <cell r="G9016">
            <v>0.44749470000000002</v>
          </cell>
          <cell r="H9016">
            <v>86.957599999999999</v>
          </cell>
          <cell r="I9016">
            <v>2.3717999999999999E-3</v>
          </cell>
          <cell r="J9016">
            <v>59</v>
          </cell>
          <cell r="K9016">
            <v>1.45033E-2</v>
          </cell>
          <cell r="L9016">
            <v>5.1377199999999998E-2</v>
          </cell>
          <cell r="M9016">
            <v>7.6915999999999998E-2</v>
          </cell>
          <cell r="N9016">
            <v>0.1024548</v>
          </cell>
          <cell r="O9016">
            <v>0.1393288</v>
          </cell>
          <cell r="P9016">
            <v>0.58333333333333337</v>
          </cell>
          <cell r="Q9016">
            <v>0.75</v>
          </cell>
          <cell r="R9016">
            <v>14</v>
          </cell>
          <cell r="S9016">
            <v>18</v>
          </cell>
        </row>
        <row r="9017">
          <cell r="A9017" t="str">
            <v>PCT</v>
          </cell>
          <cell r="B9017" t="str">
            <v>Cycle</v>
          </cell>
          <cell r="C9017" t="str">
            <v>All</v>
          </cell>
          <cell r="D9017">
            <v>39665</v>
          </cell>
          <cell r="E9017">
            <v>16</v>
          </cell>
          <cell r="F9017">
            <v>0.51423600000000003</v>
          </cell>
          <cell r="G9017">
            <v>0.55785099999999999</v>
          </cell>
          <cell r="H9017">
            <v>87.772199999999998</v>
          </cell>
          <cell r="I9017">
            <v>2.3763999999999999E-3</v>
          </cell>
          <cell r="J9017">
            <v>59</v>
          </cell>
          <cell r="K9017">
            <v>-1.88591E-2</v>
          </cell>
          <cell r="L9017">
            <v>1.80511E-2</v>
          </cell>
          <cell r="M9017">
            <v>4.3615000000000001E-2</v>
          </cell>
          <cell r="N9017">
            <v>6.9178900000000002E-2</v>
          </cell>
          <cell r="O9017">
            <v>0.10608910000000001</v>
          </cell>
          <cell r="P9017">
            <v>0.58333333333333337</v>
          </cell>
          <cell r="Q9017">
            <v>0.75</v>
          </cell>
          <cell r="R9017">
            <v>14</v>
          </cell>
          <cell r="S9017">
            <v>18</v>
          </cell>
        </row>
        <row r="9018">
          <cell r="A9018" t="str">
            <v>PCT</v>
          </cell>
          <cell r="B9018" t="str">
            <v>Cycle</v>
          </cell>
          <cell r="C9018" t="str">
            <v>All</v>
          </cell>
          <cell r="D9018">
            <v>39665</v>
          </cell>
          <cell r="E9018">
            <v>17</v>
          </cell>
          <cell r="F9018">
            <v>0.56555149999999998</v>
          </cell>
          <cell r="G9018">
            <v>0.6670277</v>
          </cell>
          <cell r="H9018">
            <v>88.229500000000002</v>
          </cell>
          <cell r="I9018">
            <v>2.3727000000000002E-3</v>
          </cell>
          <cell r="J9018">
            <v>59</v>
          </cell>
          <cell r="K9018">
            <v>3.9050799999999997E-2</v>
          </cell>
          <cell r="L9018">
            <v>7.5932200000000005E-2</v>
          </cell>
          <cell r="M9018">
            <v>0.1014762</v>
          </cell>
          <cell r="N9018">
            <v>0.1270202</v>
          </cell>
          <cell r="O9018">
            <v>0.16390160000000001</v>
          </cell>
          <cell r="P9018">
            <v>0.58333333333333337</v>
          </cell>
          <cell r="Q9018">
            <v>0.75</v>
          </cell>
          <cell r="R9018">
            <v>14</v>
          </cell>
          <cell r="S9018">
            <v>18</v>
          </cell>
        </row>
        <row r="9019">
          <cell r="A9019" t="str">
            <v>PCT</v>
          </cell>
          <cell r="B9019" t="str">
            <v>Cycle</v>
          </cell>
          <cell r="C9019" t="str">
            <v>All</v>
          </cell>
          <cell r="D9019">
            <v>39665</v>
          </cell>
          <cell r="E9019">
            <v>18</v>
          </cell>
          <cell r="F9019">
            <v>0.6369302</v>
          </cell>
          <cell r="G9019">
            <v>0.73111700000000002</v>
          </cell>
          <cell r="H9019">
            <v>87.848799999999997</v>
          </cell>
          <cell r="I9019">
            <v>2.3733999999999999E-3</v>
          </cell>
          <cell r="J9019">
            <v>59</v>
          </cell>
          <cell r="K9019">
            <v>3.1752099999999998E-2</v>
          </cell>
          <cell r="L9019">
            <v>6.8639000000000006E-2</v>
          </cell>
          <cell r="M9019">
            <v>9.4186800000000001E-2</v>
          </cell>
          <cell r="N9019">
            <v>0.1197346</v>
          </cell>
          <cell r="O9019">
            <v>0.1566215</v>
          </cell>
          <cell r="P9019">
            <v>0.58333333333333337</v>
          </cell>
          <cell r="Q9019">
            <v>0.75</v>
          </cell>
          <cell r="R9019">
            <v>14</v>
          </cell>
          <cell r="S9019">
            <v>18</v>
          </cell>
        </row>
        <row r="9020">
          <cell r="A9020" t="str">
            <v>PCT</v>
          </cell>
          <cell r="B9020" t="str">
            <v>Cycle</v>
          </cell>
          <cell r="C9020" t="str">
            <v>All</v>
          </cell>
          <cell r="D9020">
            <v>39665</v>
          </cell>
          <cell r="E9020">
            <v>19</v>
          </cell>
          <cell r="F9020">
            <v>0.89604059999999996</v>
          </cell>
          <cell r="G9020">
            <v>0.71357919999999997</v>
          </cell>
          <cell r="H9020">
            <v>84.648200000000003</v>
          </cell>
          <cell r="I9020">
            <v>2.3616000000000002E-3</v>
          </cell>
          <cell r="J9020">
            <v>59</v>
          </cell>
          <cell r="K9020">
            <v>-0.2447406</v>
          </cell>
          <cell r="L9020">
            <v>-0.20794550000000001</v>
          </cell>
          <cell r="M9020">
            <v>-0.1824614</v>
          </cell>
          <cell r="N9020">
            <v>-0.15697720000000001</v>
          </cell>
          <cell r="O9020">
            <v>-0.1201822</v>
          </cell>
          <cell r="P9020">
            <v>0.58333333333333337</v>
          </cell>
          <cell r="Q9020">
            <v>0.75</v>
          </cell>
          <cell r="R9020">
            <v>14</v>
          </cell>
          <cell r="S9020">
            <v>18</v>
          </cell>
        </row>
        <row r="9021">
          <cell r="A9021" t="str">
            <v>PCT</v>
          </cell>
          <cell r="B9021" t="str">
            <v>Cycle</v>
          </cell>
          <cell r="C9021" t="str">
            <v>All</v>
          </cell>
          <cell r="D9021">
            <v>39665</v>
          </cell>
          <cell r="E9021">
            <v>20</v>
          </cell>
          <cell r="F9021">
            <v>0.82763710000000001</v>
          </cell>
          <cell r="G9021">
            <v>0.59167670000000006</v>
          </cell>
          <cell r="H9021">
            <v>80.324299999999994</v>
          </cell>
          <cell r="I9021">
            <v>2.3490999999999998E-3</v>
          </cell>
          <cell r="J9021">
            <v>59</v>
          </cell>
          <cell r="K9021">
            <v>-0.29807460000000002</v>
          </cell>
          <cell r="L9021">
            <v>-0.26137709999999997</v>
          </cell>
          <cell r="M9021">
            <v>-0.23596049999999999</v>
          </cell>
          <cell r="N9021">
            <v>-0.21054390000000001</v>
          </cell>
          <cell r="O9021">
            <v>-0.17384630000000001</v>
          </cell>
          <cell r="P9021">
            <v>0.58333333333333337</v>
          </cell>
          <cell r="Q9021">
            <v>0.75</v>
          </cell>
          <cell r="R9021">
            <v>14</v>
          </cell>
          <cell r="S9021">
            <v>18</v>
          </cell>
        </row>
        <row r="9022">
          <cell r="A9022" t="str">
            <v>PCT</v>
          </cell>
          <cell r="B9022" t="str">
            <v>Cycle</v>
          </cell>
          <cell r="C9022" t="str">
            <v>All</v>
          </cell>
          <cell r="D9022">
            <v>39665</v>
          </cell>
          <cell r="E9022">
            <v>21</v>
          </cell>
          <cell r="F9022">
            <v>0.55868289999999998</v>
          </cell>
          <cell r="G9022">
            <v>0.42451109999999997</v>
          </cell>
          <cell r="H9022">
            <v>76.259100000000004</v>
          </cell>
          <cell r="I9022">
            <v>2.3335000000000001E-3</v>
          </cell>
          <cell r="J9022">
            <v>59</v>
          </cell>
          <cell r="K9022">
            <v>-0.19607939999999999</v>
          </cell>
          <cell r="L9022">
            <v>-0.1595039</v>
          </cell>
          <cell r="M9022">
            <v>-0.13417180000000001</v>
          </cell>
          <cell r="N9022">
            <v>-0.1088398</v>
          </cell>
          <cell r="O9022">
            <v>-7.2264200000000001E-2</v>
          </cell>
          <cell r="P9022">
            <v>0.58333333333333337</v>
          </cell>
          <cell r="Q9022">
            <v>0.75</v>
          </cell>
          <cell r="R9022">
            <v>14</v>
          </cell>
          <cell r="S9022">
            <v>18</v>
          </cell>
        </row>
        <row r="9023">
          <cell r="A9023" t="str">
            <v>PCT</v>
          </cell>
          <cell r="B9023" t="str">
            <v>Cycle</v>
          </cell>
          <cell r="C9023" t="str">
            <v>All</v>
          </cell>
          <cell r="D9023">
            <v>39665</v>
          </cell>
          <cell r="E9023">
            <v>22</v>
          </cell>
          <cell r="F9023">
            <v>0.48546850000000003</v>
          </cell>
          <cell r="G9023">
            <v>0.2993459</v>
          </cell>
          <cell r="H9023">
            <v>73.668199999999999</v>
          </cell>
          <cell r="I9023">
            <v>2.3384999999999999E-3</v>
          </cell>
          <cell r="J9023">
            <v>59</v>
          </cell>
          <cell r="K9023">
            <v>-0.24809529999999999</v>
          </cell>
          <cell r="L9023">
            <v>-0.21148130000000001</v>
          </cell>
          <cell r="M9023">
            <v>-0.1861226</v>
          </cell>
          <cell r="N9023">
            <v>-0.16076389999999999</v>
          </cell>
          <cell r="O9023">
            <v>-0.12414989999999999</v>
          </cell>
          <cell r="P9023">
            <v>0.58333333333333337</v>
          </cell>
          <cell r="Q9023">
            <v>0.75</v>
          </cell>
          <cell r="R9023">
            <v>14</v>
          </cell>
          <cell r="S9023">
            <v>18</v>
          </cell>
        </row>
        <row r="9024">
          <cell r="A9024" t="str">
            <v>PCT</v>
          </cell>
          <cell r="B9024" t="str">
            <v>Cycle</v>
          </cell>
          <cell r="C9024" t="str">
            <v>All</v>
          </cell>
          <cell r="D9024">
            <v>39665</v>
          </cell>
          <cell r="E9024">
            <v>23</v>
          </cell>
          <cell r="F9024">
            <v>0.30965959999999998</v>
          </cell>
          <cell r="G9024">
            <v>0.22420609999999999</v>
          </cell>
          <cell r="H9024">
            <v>72.767600000000002</v>
          </cell>
          <cell r="I9024">
            <v>2.3359000000000001E-3</v>
          </cell>
          <cell r="J9024">
            <v>59</v>
          </cell>
          <cell r="K9024">
            <v>-0.147392</v>
          </cell>
          <cell r="L9024">
            <v>-0.1107982</v>
          </cell>
          <cell r="M9024">
            <v>-8.5453600000000005E-2</v>
          </cell>
          <cell r="N9024">
            <v>-6.01089E-2</v>
          </cell>
          <cell r="O9024">
            <v>-2.35152E-2</v>
          </cell>
          <cell r="P9024">
            <v>0.58333333333333337</v>
          </cell>
          <cell r="Q9024">
            <v>0.75</v>
          </cell>
          <cell r="R9024">
            <v>14</v>
          </cell>
          <cell r="S9024">
            <v>18</v>
          </cell>
        </row>
        <row r="9025">
          <cell r="A9025" t="str">
            <v>PCT</v>
          </cell>
          <cell r="B9025" t="str">
            <v>Cycle</v>
          </cell>
          <cell r="C9025" t="str">
            <v>All</v>
          </cell>
          <cell r="D9025">
            <v>39665</v>
          </cell>
          <cell r="E9025">
            <v>24</v>
          </cell>
          <cell r="F9025">
            <v>0.1729456</v>
          </cell>
          <cell r="G9025">
            <v>0.1546266</v>
          </cell>
          <cell r="H9025">
            <v>71.0976</v>
          </cell>
          <cell r="I9025">
            <v>2.3354000000000001E-3</v>
          </cell>
          <cell r="J9025">
            <v>59</v>
          </cell>
          <cell r="K9025">
            <v>-8.0250699999999994E-2</v>
          </cell>
          <cell r="L9025">
            <v>-4.3660999999999998E-2</v>
          </cell>
          <cell r="M9025">
            <v>-1.8318999999999998E-2</v>
          </cell>
          <cell r="N9025">
            <v>7.0229000000000003E-3</v>
          </cell>
          <cell r="O9025">
            <v>4.3612600000000001E-2</v>
          </cell>
          <cell r="P9025">
            <v>0.58333333333333337</v>
          </cell>
          <cell r="Q9025">
            <v>0.75</v>
          </cell>
          <cell r="R9025">
            <v>14</v>
          </cell>
          <cell r="S9025">
            <v>18</v>
          </cell>
        </row>
        <row r="9026">
          <cell r="A9026" t="str">
            <v>PCT</v>
          </cell>
          <cell r="B9026" t="str">
            <v>Cycle</v>
          </cell>
          <cell r="C9026" t="str">
            <v>All</v>
          </cell>
          <cell r="D9026">
            <v>39671</v>
          </cell>
          <cell r="E9026">
            <v>1</v>
          </cell>
          <cell r="F9026">
            <v>0.19364519999999999</v>
          </cell>
          <cell r="G9026">
            <v>0.18703939999999999</v>
          </cell>
          <cell r="H9026">
            <v>74.914100000000005</v>
          </cell>
          <cell r="I9026">
            <v>2.5815999999999999E-3</v>
          </cell>
          <cell r="J9026">
            <v>58</v>
          </cell>
          <cell r="K9026">
            <v>-7.1720300000000001E-2</v>
          </cell>
          <cell r="L9026">
            <v>-3.3250099999999998E-2</v>
          </cell>
          <cell r="M9026">
            <v>-6.6058000000000002E-3</v>
          </cell>
          <cell r="N9026">
            <v>2.00386E-2</v>
          </cell>
          <cell r="O9026">
            <v>5.8508699999999997E-2</v>
          </cell>
          <cell r="P9026">
            <v>0.58333333333333337</v>
          </cell>
          <cell r="Q9026">
            <v>0.79166666666666663</v>
          </cell>
          <cell r="R9026">
            <v>14</v>
          </cell>
          <cell r="S9026">
            <v>19</v>
          </cell>
        </row>
        <row r="9027">
          <cell r="A9027" t="str">
            <v>PCT</v>
          </cell>
          <cell r="B9027" t="str">
            <v>Cycle</v>
          </cell>
          <cell r="C9027" t="str">
            <v>All</v>
          </cell>
          <cell r="D9027">
            <v>39671</v>
          </cell>
          <cell r="E9027">
            <v>2</v>
          </cell>
          <cell r="F9027">
            <v>0.13506399999999999</v>
          </cell>
          <cell r="G9027">
            <v>0.1364707</v>
          </cell>
          <cell r="H9027">
            <v>74.077200000000005</v>
          </cell>
          <cell r="I9027">
            <v>2.5715E-3</v>
          </cell>
          <cell r="J9027">
            <v>58</v>
          </cell>
          <cell r="K9027">
            <v>-6.3581399999999996E-2</v>
          </cell>
          <cell r="L9027">
            <v>-2.5185900000000001E-2</v>
          </cell>
          <cell r="M9027">
            <v>1.4066E-3</v>
          </cell>
          <cell r="N9027">
            <v>2.7999199999999998E-2</v>
          </cell>
          <cell r="O9027">
            <v>6.6394700000000001E-2</v>
          </cell>
          <cell r="P9027">
            <v>0.58333333333333337</v>
          </cell>
          <cell r="Q9027">
            <v>0.79166666666666663</v>
          </cell>
          <cell r="R9027">
            <v>14</v>
          </cell>
          <cell r="S9027">
            <v>19</v>
          </cell>
        </row>
        <row r="9028">
          <cell r="A9028" t="str">
            <v>PCT</v>
          </cell>
          <cell r="B9028" t="str">
            <v>Cycle</v>
          </cell>
          <cell r="C9028" t="str">
            <v>All</v>
          </cell>
          <cell r="D9028">
            <v>39671</v>
          </cell>
          <cell r="E9028">
            <v>3</v>
          </cell>
          <cell r="F9028">
            <v>0.10446859999999999</v>
          </cell>
          <cell r="G9028">
            <v>0.1064692</v>
          </cell>
          <cell r="H9028">
            <v>71.909199999999998</v>
          </cell>
          <cell r="I9028">
            <v>2.5626999999999998E-3</v>
          </cell>
          <cell r="J9028">
            <v>58</v>
          </cell>
          <cell r="K9028">
            <v>-6.2875799999999996E-2</v>
          </cell>
          <cell r="L9028">
            <v>-2.45463E-2</v>
          </cell>
          <cell r="M9028">
            <v>2.0005999999999999E-3</v>
          </cell>
          <cell r="N9028">
            <v>2.8547599999999999E-2</v>
          </cell>
          <cell r="O9028">
            <v>6.6877099999999995E-2</v>
          </cell>
          <cell r="P9028">
            <v>0.58333333333333337</v>
          </cell>
          <cell r="Q9028">
            <v>0.79166666666666663</v>
          </cell>
          <cell r="R9028">
            <v>14</v>
          </cell>
          <cell r="S9028">
            <v>19</v>
          </cell>
        </row>
        <row r="9029">
          <cell r="A9029" t="str">
            <v>PCT</v>
          </cell>
          <cell r="B9029" t="str">
            <v>Cycle</v>
          </cell>
          <cell r="C9029" t="str">
            <v>All</v>
          </cell>
          <cell r="D9029">
            <v>39671</v>
          </cell>
          <cell r="E9029">
            <v>4</v>
          </cell>
          <cell r="F9029">
            <v>8.0164799999999994E-2</v>
          </cell>
          <cell r="G9029">
            <v>8.1313800000000006E-2</v>
          </cell>
          <cell r="H9029">
            <v>70.009</v>
          </cell>
          <cell r="I9029">
            <v>2.5603000000000002E-3</v>
          </cell>
          <cell r="J9029">
            <v>58</v>
          </cell>
          <cell r="K9029">
            <v>-6.3696500000000003E-2</v>
          </cell>
          <cell r="L9029">
            <v>-2.53852E-2</v>
          </cell>
          <cell r="M9029">
            <v>1.1490999999999999E-3</v>
          </cell>
          <cell r="N9029">
            <v>2.76834E-2</v>
          </cell>
          <cell r="O9029">
            <v>6.5994700000000003E-2</v>
          </cell>
          <cell r="P9029">
            <v>0.58333333333333337</v>
          </cell>
          <cell r="Q9029">
            <v>0.79166666666666663</v>
          </cell>
          <cell r="R9029">
            <v>14</v>
          </cell>
          <cell r="S9029">
            <v>19</v>
          </cell>
        </row>
        <row r="9030">
          <cell r="A9030" t="str">
            <v>PCT</v>
          </cell>
          <cell r="B9030" t="str">
            <v>Cycle</v>
          </cell>
          <cell r="C9030" t="str">
            <v>All</v>
          </cell>
          <cell r="D9030">
            <v>39671</v>
          </cell>
          <cell r="E9030">
            <v>5</v>
          </cell>
          <cell r="F9030">
            <v>5.4545999999999997E-2</v>
          </cell>
          <cell r="G9030">
            <v>6.8174999999999999E-2</v>
          </cell>
          <cell r="H9030">
            <v>68.802000000000007</v>
          </cell>
          <cell r="I9030">
            <v>2.5569999999999998E-3</v>
          </cell>
          <cell r="J9030">
            <v>58</v>
          </cell>
          <cell r="K9030">
            <v>-5.1175400000000003E-2</v>
          </cell>
          <cell r="L9030">
            <v>-1.2888500000000001E-2</v>
          </cell>
          <cell r="M9030">
            <v>1.3629E-2</v>
          </cell>
          <cell r="N9030">
            <v>4.0146399999999999E-2</v>
          </cell>
          <cell r="O9030">
            <v>7.8433299999999997E-2</v>
          </cell>
          <cell r="P9030">
            <v>0.58333333333333337</v>
          </cell>
          <cell r="Q9030">
            <v>0.79166666666666663</v>
          </cell>
          <cell r="R9030">
            <v>14</v>
          </cell>
          <cell r="S9030">
            <v>19</v>
          </cell>
        </row>
        <row r="9031">
          <cell r="A9031" t="str">
            <v>PCT</v>
          </cell>
          <cell r="B9031" t="str">
            <v>Cycle</v>
          </cell>
          <cell r="C9031" t="str">
            <v>All</v>
          </cell>
          <cell r="D9031">
            <v>39671</v>
          </cell>
          <cell r="E9031">
            <v>6</v>
          </cell>
          <cell r="F9031">
            <v>6.60882E-2</v>
          </cell>
          <cell r="G9031">
            <v>6.9354700000000005E-2</v>
          </cell>
          <cell r="H9031">
            <v>67.322900000000004</v>
          </cell>
          <cell r="I9031">
            <v>2.5550999999999998E-3</v>
          </cell>
          <cell r="J9031">
            <v>58</v>
          </cell>
          <cell r="K9031">
            <v>-6.1512900000000002E-2</v>
          </cell>
          <cell r="L9031">
            <v>-2.32407E-2</v>
          </cell>
          <cell r="M9031">
            <v>3.2664999999999999E-3</v>
          </cell>
          <cell r="N9031">
            <v>2.97737E-2</v>
          </cell>
          <cell r="O9031">
            <v>6.8045900000000006E-2</v>
          </cell>
          <cell r="P9031">
            <v>0.58333333333333337</v>
          </cell>
          <cell r="Q9031">
            <v>0.79166666666666663</v>
          </cell>
          <cell r="R9031">
            <v>14</v>
          </cell>
          <cell r="S9031">
            <v>19</v>
          </cell>
        </row>
        <row r="9032">
          <cell r="A9032" t="str">
            <v>PCT</v>
          </cell>
          <cell r="B9032" t="str">
            <v>Cycle</v>
          </cell>
          <cell r="C9032" t="str">
            <v>All</v>
          </cell>
          <cell r="D9032">
            <v>39671</v>
          </cell>
          <cell r="E9032">
            <v>7</v>
          </cell>
          <cell r="F9032">
            <v>6.30304E-2</v>
          </cell>
          <cell r="G9032">
            <v>6.8449399999999994E-2</v>
          </cell>
          <cell r="H9032">
            <v>66.214799999999997</v>
          </cell>
          <cell r="I9032">
            <v>2.5535000000000002E-3</v>
          </cell>
          <cell r="J9032">
            <v>58</v>
          </cell>
          <cell r="K9032">
            <v>-5.9340900000000002E-2</v>
          </cell>
          <cell r="L9032">
            <v>-2.10802E-2</v>
          </cell>
          <cell r="M9032">
            <v>5.4190000000000002E-3</v>
          </cell>
          <cell r="N9032">
            <v>3.1918200000000001E-2</v>
          </cell>
          <cell r="O9032">
            <v>7.0178900000000002E-2</v>
          </cell>
          <cell r="P9032">
            <v>0.58333333333333337</v>
          </cell>
          <cell r="Q9032">
            <v>0.79166666666666663</v>
          </cell>
          <cell r="R9032">
            <v>14</v>
          </cell>
          <cell r="S9032">
            <v>19</v>
          </cell>
        </row>
        <row r="9033">
          <cell r="A9033" t="str">
            <v>PCT</v>
          </cell>
          <cell r="B9033" t="str">
            <v>Cycle</v>
          </cell>
          <cell r="C9033" t="str">
            <v>All</v>
          </cell>
          <cell r="D9033">
            <v>39671</v>
          </cell>
          <cell r="E9033">
            <v>8</v>
          </cell>
          <cell r="F9033">
            <v>5.7465799999999997E-2</v>
          </cell>
          <cell r="G9033">
            <v>6.9249000000000005E-2</v>
          </cell>
          <cell r="H9033">
            <v>69.014600000000002</v>
          </cell>
          <cell r="I9033">
            <v>2.5568000000000001E-3</v>
          </cell>
          <cell r="J9033">
            <v>58</v>
          </cell>
          <cell r="K9033">
            <v>-5.30184E-2</v>
          </cell>
          <cell r="L9033">
            <v>-1.4733100000000001E-2</v>
          </cell>
          <cell r="M9033">
            <v>1.1783099999999999E-2</v>
          </cell>
          <cell r="N9033">
            <v>3.8299399999999997E-2</v>
          </cell>
          <cell r="O9033">
            <v>7.6584600000000003E-2</v>
          </cell>
          <cell r="P9033">
            <v>0.58333333333333337</v>
          </cell>
          <cell r="Q9033">
            <v>0.79166666666666663</v>
          </cell>
          <cell r="R9033">
            <v>14</v>
          </cell>
          <cell r="S9033">
            <v>19</v>
          </cell>
        </row>
        <row r="9034">
          <cell r="A9034" t="str">
            <v>PCT</v>
          </cell>
          <cell r="B9034" t="str">
            <v>Cycle</v>
          </cell>
          <cell r="C9034" t="str">
            <v>All</v>
          </cell>
          <cell r="D9034">
            <v>39671</v>
          </cell>
          <cell r="E9034">
            <v>9</v>
          </cell>
          <cell r="F9034">
            <v>6.7170599999999997E-2</v>
          </cell>
          <cell r="G9034">
            <v>7.3694899999999994E-2</v>
          </cell>
          <cell r="H9034">
            <v>73.801199999999994</v>
          </cell>
          <cell r="I9034">
            <v>2.5823E-3</v>
          </cell>
          <cell r="J9034">
            <v>58</v>
          </cell>
          <cell r="K9034">
            <v>-5.8599199999999997E-2</v>
          </cell>
          <cell r="L9034">
            <v>-2.0123700000000001E-2</v>
          </cell>
          <cell r="M9034">
            <v>6.5243000000000002E-3</v>
          </cell>
          <cell r="N9034">
            <v>3.3172399999999998E-2</v>
          </cell>
          <cell r="O9034">
            <v>7.16479E-2</v>
          </cell>
          <cell r="P9034">
            <v>0.58333333333333337</v>
          </cell>
          <cell r="Q9034">
            <v>0.79166666666666663</v>
          </cell>
          <cell r="R9034">
            <v>14</v>
          </cell>
          <cell r="S9034">
            <v>19</v>
          </cell>
        </row>
        <row r="9035">
          <cell r="A9035" t="str">
            <v>PCT</v>
          </cell>
          <cell r="B9035" t="str">
            <v>Cycle</v>
          </cell>
          <cell r="C9035" t="str">
            <v>All</v>
          </cell>
          <cell r="D9035">
            <v>39671</v>
          </cell>
          <cell r="E9035">
            <v>10</v>
          </cell>
          <cell r="F9035">
            <v>9.5230200000000001E-2</v>
          </cell>
          <cell r="G9035">
            <v>0.13165370000000001</v>
          </cell>
          <cell r="H9035">
            <v>79.527900000000002</v>
          </cell>
          <cell r="I9035">
            <v>2.6446999999999998E-3</v>
          </cell>
          <cell r="J9035">
            <v>58</v>
          </cell>
          <cell r="K9035">
            <v>-2.9482600000000001E-2</v>
          </cell>
          <cell r="L9035">
            <v>9.4552999999999998E-3</v>
          </cell>
          <cell r="M9035">
            <v>3.6423499999999998E-2</v>
          </cell>
          <cell r="N9035">
            <v>6.3391699999999995E-2</v>
          </cell>
          <cell r="O9035">
            <v>0.10232960000000001</v>
          </cell>
          <cell r="P9035">
            <v>0.58333333333333337</v>
          </cell>
          <cell r="Q9035">
            <v>0.79166666666666663</v>
          </cell>
          <cell r="R9035">
            <v>14</v>
          </cell>
          <cell r="S9035">
            <v>19</v>
          </cell>
        </row>
        <row r="9036">
          <cell r="A9036" t="str">
            <v>PCT</v>
          </cell>
          <cell r="B9036" t="str">
            <v>Cycle</v>
          </cell>
          <cell r="C9036" t="str">
            <v>All</v>
          </cell>
          <cell r="D9036">
            <v>39671</v>
          </cell>
          <cell r="E9036">
            <v>11</v>
          </cell>
          <cell r="F9036">
            <v>0.16321769999999999</v>
          </cell>
          <cell r="G9036">
            <v>0.18777489999999999</v>
          </cell>
          <cell r="H9036">
            <v>83.797700000000006</v>
          </cell>
          <cell r="I9036">
            <v>2.6576999999999998E-3</v>
          </cell>
          <cell r="J9036">
            <v>58</v>
          </cell>
          <cell r="K9036">
            <v>-4.1509999999999998E-2</v>
          </cell>
          <cell r="L9036">
            <v>-2.4769000000000002E-3</v>
          </cell>
          <cell r="M9036">
            <v>2.4557200000000001E-2</v>
          </cell>
          <cell r="N9036">
            <v>5.1591400000000003E-2</v>
          </cell>
          <cell r="O9036">
            <v>9.0624399999999994E-2</v>
          </cell>
          <cell r="P9036">
            <v>0.58333333333333337</v>
          </cell>
          <cell r="Q9036">
            <v>0.79166666666666663</v>
          </cell>
          <cell r="R9036">
            <v>14</v>
          </cell>
          <cell r="S9036">
            <v>19</v>
          </cell>
        </row>
        <row r="9037">
          <cell r="A9037" t="str">
            <v>PCT</v>
          </cell>
          <cell r="B9037" t="str">
            <v>Cycle</v>
          </cell>
          <cell r="C9037" t="str">
            <v>All</v>
          </cell>
          <cell r="D9037">
            <v>39671</v>
          </cell>
          <cell r="E9037">
            <v>12</v>
          </cell>
          <cell r="F9037">
            <v>0.28543360000000001</v>
          </cell>
          <cell r="G9037">
            <v>0.27465600000000001</v>
          </cell>
          <cell r="H9037">
            <v>87.055499999999995</v>
          </cell>
          <cell r="I9037">
            <v>2.6164000000000001E-3</v>
          </cell>
          <cell r="J9037">
            <v>58</v>
          </cell>
          <cell r="K9037">
            <v>-7.6330400000000007E-2</v>
          </cell>
          <cell r="L9037">
            <v>-3.7601299999999997E-2</v>
          </cell>
          <cell r="M9037">
            <v>-1.07776E-2</v>
          </cell>
          <cell r="N9037">
            <v>1.6046100000000001E-2</v>
          </cell>
          <cell r="O9037">
            <v>5.4775299999999999E-2</v>
          </cell>
          <cell r="P9037">
            <v>0.58333333333333337</v>
          </cell>
          <cell r="Q9037">
            <v>0.79166666666666663</v>
          </cell>
          <cell r="R9037">
            <v>14</v>
          </cell>
          <cell r="S9037">
            <v>19</v>
          </cell>
        </row>
        <row r="9038">
          <cell r="A9038" t="str">
            <v>PCT</v>
          </cell>
          <cell r="B9038" t="str">
            <v>Cycle</v>
          </cell>
          <cell r="C9038" t="str">
            <v>All</v>
          </cell>
          <cell r="D9038">
            <v>39671</v>
          </cell>
          <cell r="E9038">
            <v>13</v>
          </cell>
          <cell r="F9038">
            <v>0.4294982</v>
          </cell>
          <cell r="G9038">
            <v>0.444465</v>
          </cell>
          <cell r="H9038">
            <v>90.269400000000005</v>
          </cell>
          <cell r="I9038">
            <v>2.6093000000000002E-3</v>
          </cell>
          <cell r="J9038">
            <v>58</v>
          </cell>
          <cell r="K9038">
            <v>-5.04965E-2</v>
          </cell>
          <cell r="L9038">
            <v>-1.1820199999999999E-2</v>
          </cell>
          <cell r="M9038">
            <v>1.49669E-2</v>
          </cell>
          <cell r="N9038">
            <v>4.1753999999999999E-2</v>
          </cell>
          <cell r="O9038">
            <v>8.0430199999999993E-2</v>
          </cell>
          <cell r="P9038">
            <v>0.58333333333333337</v>
          </cell>
          <cell r="Q9038">
            <v>0.79166666666666663</v>
          </cell>
          <cell r="R9038">
            <v>14</v>
          </cell>
          <cell r="S9038">
            <v>19</v>
          </cell>
        </row>
        <row r="9039">
          <cell r="A9039" t="str">
            <v>PCT</v>
          </cell>
          <cell r="B9039" t="str">
            <v>Cycle</v>
          </cell>
          <cell r="C9039" t="str">
            <v>All</v>
          </cell>
          <cell r="D9039">
            <v>39671</v>
          </cell>
          <cell r="E9039">
            <v>14</v>
          </cell>
          <cell r="F9039">
            <v>0.66236249999999997</v>
          </cell>
          <cell r="G9039">
            <v>0.68981340000000002</v>
          </cell>
          <cell r="H9039">
            <v>93.368399999999994</v>
          </cell>
          <cell r="I9039">
            <v>2.6218000000000001E-3</v>
          </cell>
          <cell r="J9039">
            <v>58</v>
          </cell>
          <cell r="K9039">
            <v>-3.8168599999999997E-2</v>
          </cell>
          <cell r="L9039">
            <v>5.999E-4</v>
          </cell>
          <cell r="M9039">
            <v>2.74509E-2</v>
          </cell>
          <cell r="N9039">
            <v>5.4301799999999997E-2</v>
          </cell>
          <cell r="O9039">
            <v>9.3070299999999995E-2</v>
          </cell>
          <cell r="P9039">
            <v>0.58333333333333337</v>
          </cell>
          <cell r="Q9039">
            <v>0.79166666666666663</v>
          </cell>
          <cell r="R9039">
            <v>14</v>
          </cell>
          <cell r="S9039">
            <v>19</v>
          </cell>
        </row>
        <row r="9040">
          <cell r="A9040" t="str">
            <v>PCT</v>
          </cell>
          <cell r="B9040" t="str">
            <v>Cycle</v>
          </cell>
          <cell r="C9040" t="str">
            <v>All</v>
          </cell>
          <cell r="D9040">
            <v>39671</v>
          </cell>
          <cell r="E9040">
            <v>15</v>
          </cell>
          <cell r="F9040">
            <v>0.66132709999999995</v>
          </cell>
          <cell r="G9040">
            <v>0.95481260000000001</v>
          </cell>
          <cell r="H9040">
            <v>96.044300000000007</v>
          </cell>
          <cell r="I9040">
            <v>2.6446E-3</v>
          </cell>
          <cell r="J9040">
            <v>58</v>
          </cell>
          <cell r="K9040">
            <v>0.22758120000000001</v>
          </cell>
          <cell r="L9040">
            <v>0.26651809999999998</v>
          </cell>
          <cell r="M9040">
            <v>0.29348560000000001</v>
          </cell>
          <cell r="N9040">
            <v>0.32045309999999999</v>
          </cell>
          <cell r="O9040">
            <v>0.35938989999999998</v>
          </cell>
          <cell r="P9040">
            <v>0.58333333333333337</v>
          </cell>
          <cell r="Q9040">
            <v>0.79166666666666663</v>
          </cell>
          <cell r="R9040">
            <v>14</v>
          </cell>
          <cell r="S9040">
            <v>19</v>
          </cell>
        </row>
        <row r="9041">
          <cell r="A9041" t="str">
            <v>PCT</v>
          </cell>
          <cell r="B9041" t="str">
            <v>Cycle</v>
          </cell>
          <cell r="C9041" t="str">
            <v>All</v>
          </cell>
          <cell r="D9041">
            <v>39671</v>
          </cell>
          <cell r="E9041">
            <v>16</v>
          </cell>
          <cell r="F9041">
            <v>0.80523769999999995</v>
          </cell>
          <cell r="G9041">
            <v>1.1593119999999999</v>
          </cell>
          <cell r="H9041">
            <v>97.111999999999995</v>
          </cell>
          <cell r="I9041">
            <v>2.624E-3</v>
          </cell>
          <cell r="J9041">
            <v>58</v>
          </cell>
          <cell r="K9041">
            <v>0.2884274</v>
          </cell>
          <cell r="L9041">
            <v>0.32721220000000001</v>
          </cell>
          <cell r="M9041">
            <v>0.35407440000000001</v>
          </cell>
          <cell r="N9041">
            <v>0.38093660000000001</v>
          </cell>
          <cell r="O9041">
            <v>0.41972140000000002</v>
          </cell>
          <cell r="P9041">
            <v>0.58333333333333337</v>
          </cell>
          <cell r="Q9041">
            <v>0.79166666666666663</v>
          </cell>
          <cell r="R9041">
            <v>14</v>
          </cell>
          <cell r="S9041">
            <v>19</v>
          </cell>
        </row>
        <row r="9042">
          <cell r="A9042" t="str">
            <v>PCT</v>
          </cell>
          <cell r="B9042" t="str">
            <v>Cycle</v>
          </cell>
          <cell r="C9042" t="str">
            <v>All</v>
          </cell>
          <cell r="D9042">
            <v>39671</v>
          </cell>
          <cell r="E9042">
            <v>17</v>
          </cell>
          <cell r="F9042">
            <v>0.96601809999999999</v>
          </cell>
          <cell r="G9042">
            <v>1.3796470000000001</v>
          </cell>
          <cell r="H9042">
            <v>97.313500000000005</v>
          </cell>
          <cell r="I9042">
            <v>2.6264999999999999E-3</v>
          </cell>
          <cell r="J9042">
            <v>58</v>
          </cell>
          <cell r="K9042">
            <v>0.34794989999999998</v>
          </cell>
          <cell r="L9042">
            <v>0.38675340000000002</v>
          </cell>
          <cell r="M9042">
            <v>0.41362860000000001</v>
          </cell>
          <cell r="N9042">
            <v>0.4405039</v>
          </cell>
          <cell r="O9042">
            <v>0.47930739999999999</v>
          </cell>
          <cell r="P9042">
            <v>0.58333333333333337</v>
          </cell>
          <cell r="Q9042">
            <v>0.79166666666666663</v>
          </cell>
          <cell r="R9042">
            <v>14</v>
          </cell>
          <cell r="S9042">
            <v>19</v>
          </cell>
        </row>
        <row r="9043">
          <cell r="A9043" t="str">
            <v>PCT</v>
          </cell>
          <cell r="B9043" t="str">
            <v>Cycle</v>
          </cell>
          <cell r="C9043" t="str">
            <v>All</v>
          </cell>
          <cell r="D9043">
            <v>39671</v>
          </cell>
          <cell r="E9043">
            <v>18</v>
          </cell>
          <cell r="F9043">
            <v>1.166174</v>
          </cell>
          <cell r="G9043">
            <v>1.5704560000000001</v>
          </cell>
          <cell r="H9043">
            <v>96.863900000000001</v>
          </cell>
          <cell r="I9043">
            <v>2.6362E-3</v>
          </cell>
          <cell r="J9043">
            <v>58</v>
          </cell>
          <cell r="K9043">
            <v>0.33848149999999999</v>
          </cell>
          <cell r="L9043">
            <v>0.37735659999999999</v>
          </cell>
          <cell r="M9043">
            <v>0.40428130000000001</v>
          </cell>
          <cell r="N9043">
            <v>0.43120599999999998</v>
          </cell>
          <cell r="O9043">
            <v>0.47008100000000003</v>
          </cell>
          <cell r="P9043">
            <v>0.58333333333333337</v>
          </cell>
          <cell r="Q9043">
            <v>0.79166666666666663</v>
          </cell>
          <cell r="R9043">
            <v>14</v>
          </cell>
          <cell r="S9043">
            <v>19</v>
          </cell>
        </row>
        <row r="9044">
          <cell r="A9044" t="str">
            <v>PCT</v>
          </cell>
          <cell r="B9044" t="str">
            <v>Cycle</v>
          </cell>
          <cell r="C9044" t="str">
            <v>All</v>
          </cell>
          <cell r="D9044">
            <v>39671</v>
          </cell>
          <cell r="E9044">
            <v>19</v>
          </cell>
          <cell r="F9044">
            <v>1.1864209999999999</v>
          </cell>
          <cell r="G9044">
            <v>1.493204</v>
          </cell>
          <cell r="H9044">
            <v>93.929699999999997</v>
          </cell>
          <cell r="I9044">
            <v>2.6059999999999998E-3</v>
          </cell>
          <cell r="J9044">
            <v>58</v>
          </cell>
          <cell r="K9044">
            <v>0.2413614</v>
          </cell>
          <cell r="L9044">
            <v>0.28001310000000001</v>
          </cell>
          <cell r="M9044">
            <v>0.30678319999999998</v>
          </cell>
          <cell r="N9044">
            <v>0.3335533</v>
          </cell>
          <cell r="O9044">
            <v>0.37220500000000001</v>
          </cell>
          <cell r="P9044">
            <v>0.58333333333333337</v>
          </cell>
          <cell r="Q9044">
            <v>0.79166666666666663</v>
          </cell>
          <cell r="R9044">
            <v>14</v>
          </cell>
          <cell r="S9044">
            <v>19</v>
          </cell>
        </row>
        <row r="9045">
          <cell r="A9045" t="str">
            <v>PCT</v>
          </cell>
          <cell r="B9045" t="str">
            <v>Cycle</v>
          </cell>
          <cell r="C9045" t="str">
            <v>All</v>
          </cell>
          <cell r="D9045">
            <v>39671</v>
          </cell>
          <cell r="E9045">
            <v>20</v>
          </cell>
          <cell r="F9045">
            <v>1.604006</v>
          </cell>
          <cell r="G9045">
            <v>1.252346</v>
          </cell>
          <cell r="H9045">
            <v>90.012600000000006</v>
          </cell>
          <cell r="I9045">
            <v>2.5988999999999999E-3</v>
          </cell>
          <cell r="J9045">
            <v>58</v>
          </cell>
          <cell r="K9045">
            <v>-0.41699360000000002</v>
          </cell>
          <cell r="L9045">
            <v>-0.37839410000000001</v>
          </cell>
          <cell r="M9045">
            <v>-0.35166029999999998</v>
          </cell>
          <cell r="N9045">
            <v>-0.3249264</v>
          </cell>
          <cell r="O9045">
            <v>-0.2863269</v>
          </cell>
          <cell r="P9045">
            <v>0.58333333333333337</v>
          </cell>
          <cell r="Q9045">
            <v>0.79166666666666663</v>
          </cell>
          <cell r="R9045">
            <v>14</v>
          </cell>
          <cell r="S9045">
            <v>19</v>
          </cell>
        </row>
        <row r="9046">
          <cell r="A9046" t="str">
            <v>PCT</v>
          </cell>
          <cell r="B9046" t="str">
            <v>Cycle</v>
          </cell>
          <cell r="C9046" t="str">
            <v>All</v>
          </cell>
          <cell r="D9046">
            <v>39671</v>
          </cell>
          <cell r="E9046">
            <v>21</v>
          </cell>
          <cell r="F9046">
            <v>1.0975090000000001</v>
          </cell>
          <cell r="G9046">
            <v>0.89693900000000004</v>
          </cell>
          <cell r="H9046">
            <v>85.765900000000002</v>
          </cell>
          <cell r="I9046">
            <v>2.6004999999999999E-3</v>
          </cell>
          <cell r="J9046">
            <v>58</v>
          </cell>
          <cell r="K9046">
            <v>-0.26592280000000001</v>
          </cell>
          <cell r="L9046">
            <v>-0.2273116</v>
          </cell>
          <cell r="M9046">
            <v>-0.20056959999999999</v>
          </cell>
          <cell r="N9046">
            <v>-0.1738276</v>
          </cell>
          <cell r="O9046">
            <v>-0.13521630000000001</v>
          </cell>
          <cell r="P9046">
            <v>0.58333333333333337</v>
          </cell>
          <cell r="Q9046">
            <v>0.79166666666666663</v>
          </cell>
          <cell r="R9046">
            <v>14</v>
          </cell>
          <cell r="S9046">
            <v>19</v>
          </cell>
        </row>
        <row r="9047">
          <cell r="A9047" t="str">
            <v>PCT</v>
          </cell>
          <cell r="B9047" t="str">
            <v>Cycle</v>
          </cell>
          <cell r="C9047" t="str">
            <v>All</v>
          </cell>
          <cell r="D9047">
            <v>39671</v>
          </cell>
          <cell r="E9047">
            <v>22</v>
          </cell>
          <cell r="F9047">
            <v>0.72498269999999998</v>
          </cell>
          <cell r="G9047">
            <v>0.63474399999999997</v>
          </cell>
          <cell r="H9047">
            <v>82.2136</v>
          </cell>
          <cell r="I9047">
            <v>2.6009000000000002E-3</v>
          </cell>
          <cell r="J9047">
            <v>58</v>
          </cell>
          <cell r="K9047">
            <v>-0.15559629999999999</v>
          </cell>
          <cell r="L9047">
            <v>-0.1169825</v>
          </cell>
          <cell r="M9047">
            <v>-9.0238600000000002E-2</v>
          </cell>
          <cell r="N9047">
            <v>-6.3494800000000004E-2</v>
          </cell>
          <cell r="O9047">
            <v>-2.4880900000000001E-2</v>
          </cell>
          <cell r="P9047">
            <v>0.58333333333333337</v>
          </cell>
          <cell r="Q9047">
            <v>0.79166666666666663</v>
          </cell>
          <cell r="R9047">
            <v>14</v>
          </cell>
          <cell r="S9047">
            <v>19</v>
          </cell>
        </row>
        <row r="9048">
          <cell r="A9048" t="str">
            <v>PCT</v>
          </cell>
          <cell r="B9048" t="str">
            <v>Cycle</v>
          </cell>
          <cell r="C9048" t="str">
            <v>All</v>
          </cell>
          <cell r="D9048">
            <v>39671</v>
          </cell>
          <cell r="E9048">
            <v>23</v>
          </cell>
          <cell r="F9048">
            <v>0.48501620000000001</v>
          </cell>
          <cell r="G9048">
            <v>0.4564433</v>
          </cell>
          <cell r="H9048">
            <v>79.451300000000003</v>
          </cell>
          <cell r="I9048">
            <v>2.6240999999999999E-3</v>
          </cell>
          <cell r="J9048">
            <v>58</v>
          </cell>
          <cell r="K9048">
            <v>-9.42215E-2</v>
          </cell>
          <cell r="L9048">
            <v>-5.54358E-2</v>
          </cell>
          <cell r="M9048">
            <v>-2.8572899999999998E-2</v>
          </cell>
          <cell r="N9048">
            <v>-1.7099999999999999E-3</v>
          </cell>
          <cell r="O9048">
            <v>3.7075799999999999E-2</v>
          </cell>
          <cell r="P9048">
            <v>0.58333333333333337</v>
          </cell>
          <cell r="Q9048">
            <v>0.79166666666666663</v>
          </cell>
          <cell r="R9048">
            <v>14</v>
          </cell>
          <cell r="S9048">
            <v>19</v>
          </cell>
        </row>
        <row r="9049">
          <cell r="A9049" t="str">
            <v>PCT</v>
          </cell>
          <cell r="B9049" t="str">
            <v>Cycle</v>
          </cell>
          <cell r="C9049" t="str">
            <v>All</v>
          </cell>
          <cell r="D9049">
            <v>39671</v>
          </cell>
          <cell r="E9049">
            <v>24</v>
          </cell>
          <cell r="F9049">
            <v>0.24983649999999999</v>
          </cell>
          <cell r="G9049">
            <v>0.30572860000000002</v>
          </cell>
          <cell r="H9049">
            <v>77.593999999999994</v>
          </cell>
          <cell r="I9049">
            <v>2.6136000000000002E-3</v>
          </cell>
          <cell r="J9049">
            <v>58</v>
          </cell>
          <cell r="K9049">
            <v>-9.6252999999999998E-3</v>
          </cell>
          <cell r="L9049">
            <v>2.9082899999999998E-2</v>
          </cell>
          <cell r="M9049">
            <v>5.58921E-2</v>
          </cell>
          <cell r="N9049">
            <v>8.2701300000000005E-2</v>
          </cell>
          <cell r="O9049">
            <v>0.1214095</v>
          </cell>
          <cell r="P9049">
            <v>0.58333333333333337</v>
          </cell>
          <cell r="Q9049">
            <v>0.79166666666666663</v>
          </cell>
          <cell r="R9049">
            <v>14</v>
          </cell>
          <cell r="S9049">
            <v>19</v>
          </cell>
        </row>
        <row r="9050">
          <cell r="A9050" t="str">
            <v>PCT</v>
          </cell>
          <cell r="B9050" t="str">
            <v>Cycle</v>
          </cell>
          <cell r="C9050" t="str">
            <v>All</v>
          </cell>
          <cell r="D9050">
            <v>39675</v>
          </cell>
          <cell r="E9050">
            <v>1</v>
          </cell>
          <cell r="F9050">
            <v>0.30501830000000002</v>
          </cell>
          <cell r="G9050">
            <v>0.29628330000000003</v>
          </cell>
          <cell r="H9050">
            <v>77.870800000000003</v>
          </cell>
          <cell r="I9050">
            <v>2.6304000000000002E-3</v>
          </cell>
          <cell r="J9050">
            <v>59</v>
          </cell>
          <cell r="K9050">
            <v>-7.4462200000000006E-2</v>
          </cell>
          <cell r="L9050">
            <v>-3.5630000000000002E-2</v>
          </cell>
          <cell r="M9050">
            <v>-8.7349000000000003E-3</v>
          </cell>
          <cell r="N9050">
            <v>1.8160099999999998E-2</v>
          </cell>
          <cell r="O9050">
            <v>5.6992300000000003E-2</v>
          </cell>
          <cell r="P9050">
            <v>0.58333333333333337</v>
          </cell>
          <cell r="Q9050">
            <v>0.79166666666666663</v>
          </cell>
          <cell r="R9050">
            <v>14</v>
          </cell>
          <cell r="S9050">
            <v>19</v>
          </cell>
        </row>
        <row r="9051">
          <cell r="A9051" t="str">
            <v>PCT</v>
          </cell>
          <cell r="B9051" t="str">
            <v>Cycle</v>
          </cell>
          <cell r="C9051" t="str">
            <v>All</v>
          </cell>
          <cell r="D9051">
            <v>39675</v>
          </cell>
          <cell r="E9051">
            <v>2</v>
          </cell>
          <cell r="F9051">
            <v>0.21861330000000001</v>
          </cell>
          <cell r="G9051">
            <v>0.19538320000000001</v>
          </cell>
          <cell r="H9051">
            <v>74.969399999999993</v>
          </cell>
          <cell r="I9051">
            <v>2.4835999999999999E-3</v>
          </cell>
          <cell r="J9051">
            <v>59</v>
          </cell>
          <cell r="K9051">
            <v>-8.7096599999999996E-2</v>
          </cell>
          <cell r="L9051">
            <v>-4.9363799999999999E-2</v>
          </cell>
          <cell r="M9051">
            <v>-2.32301E-2</v>
          </cell>
          <cell r="N9051">
            <v>2.9034999999999998E-3</v>
          </cell>
          <cell r="O9051">
            <v>4.0636400000000003E-2</v>
          </cell>
          <cell r="P9051">
            <v>0.58333333333333337</v>
          </cell>
          <cell r="Q9051">
            <v>0.79166666666666663</v>
          </cell>
          <cell r="R9051">
            <v>14</v>
          </cell>
          <cell r="S9051">
            <v>19</v>
          </cell>
        </row>
        <row r="9052">
          <cell r="A9052" t="str">
            <v>PCT</v>
          </cell>
          <cell r="B9052" t="str">
            <v>Cycle</v>
          </cell>
          <cell r="C9052" t="str">
            <v>All</v>
          </cell>
          <cell r="D9052">
            <v>39675</v>
          </cell>
          <cell r="E9052">
            <v>3</v>
          </cell>
          <cell r="F9052">
            <v>0.19294520000000001</v>
          </cell>
          <cell r="G9052">
            <v>0.15786</v>
          </cell>
          <cell r="H9052">
            <v>73.155299999999997</v>
          </cell>
          <cell r="I9052">
            <v>2.4835999999999999E-3</v>
          </cell>
          <cell r="J9052">
            <v>59</v>
          </cell>
          <cell r="K9052">
            <v>-9.8951999999999998E-2</v>
          </cell>
          <cell r="L9052">
            <v>-6.1219000000000003E-2</v>
          </cell>
          <cell r="M9052">
            <v>-3.5085199999999997E-2</v>
          </cell>
          <cell r="N9052">
            <v>-8.9514E-3</v>
          </cell>
          <cell r="O9052">
            <v>2.87817E-2</v>
          </cell>
          <cell r="P9052">
            <v>0.58333333333333337</v>
          </cell>
          <cell r="Q9052">
            <v>0.79166666666666663</v>
          </cell>
          <cell r="R9052">
            <v>14</v>
          </cell>
          <cell r="S9052">
            <v>19</v>
          </cell>
        </row>
        <row r="9053">
          <cell r="A9053" t="str">
            <v>PCT</v>
          </cell>
          <cell r="B9053" t="str">
            <v>Cycle</v>
          </cell>
          <cell r="C9053" t="str">
            <v>All</v>
          </cell>
          <cell r="D9053">
            <v>39675</v>
          </cell>
          <cell r="E9053">
            <v>4</v>
          </cell>
          <cell r="F9053">
            <v>0.13360639999999999</v>
          </cell>
          <cell r="G9053">
            <v>0.1152169</v>
          </cell>
          <cell r="H9053">
            <v>71.707800000000006</v>
          </cell>
          <cell r="I9053">
            <v>2.5070000000000001E-3</v>
          </cell>
          <cell r="J9053">
            <v>59</v>
          </cell>
          <cell r="K9053">
            <v>-8.2556900000000003E-2</v>
          </cell>
          <cell r="L9053">
            <v>-4.46463E-2</v>
          </cell>
          <cell r="M9053">
            <v>-1.83895E-2</v>
          </cell>
          <cell r="N9053">
            <v>7.8673000000000007E-3</v>
          </cell>
          <cell r="O9053">
            <v>4.5777900000000003E-2</v>
          </cell>
          <cell r="P9053">
            <v>0.58333333333333337</v>
          </cell>
          <cell r="Q9053">
            <v>0.79166666666666663</v>
          </cell>
          <cell r="R9053">
            <v>14</v>
          </cell>
          <cell r="S9053">
            <v>19</v>
          </cell>
        </row>
        <row r="9054">
          <cell r="A9054" t="str">
            <v>PCT</v>
          </cell>
          <cell r="B9054" t="str">
            <v>Cycle</v>
          </cell>
          <cell r="C9054" t="str">
            <v>All</v>
          </cell>
          <cell r="D9054">
            <v>39675</v>
          </cell>
          <cell r="E9054">
            <v>5</v>
          </cell>
          <cell r="F9054">
            <v>0.1012386</v>
          </cell>
          <cell r="G9054">
            <v>7.8060500000000005E-2</v>
          </cell>
          <cell r="H9054">
            <v>70.028300000000002</v>
          </cell>
          <cell r="I9054">
            <v>2.483E-3</v>
          </cell>
          <cell r="J9054">
            <v>59</v>
          </cell>
          <cell r="K9054">
            <v>-8.7037699999999996E-2</v>
          </cell>
          <cell r="L9054">
            <v>-4.9308900000000003E-2</v>
          </cell>
          <cell r="M9054">
            <v>-2.31781E-2</v>
          </cell>
          <cell r="N9054">
            <v>2.9526999999999999E-3</v>
          </cell>
          <cell r="O9054">
            <v>4.0681500000000002E-2</v>
          </cell>
          <cell r="P9054">
            <v>0.58333333333333337</v>
          </cell>
          <cell r="Q9054">
            <v>0.79166666666666663</v>
          </cell>
          <cell r="R9054">
            <v>14</v>
          </cell>
          <cell r="S9054">
            <v>19</v>
          </cell>
        </row>
        <row r="9055">
          <cell r="A9055" t="str">
            <v>PCT</v>
          </cell>
          <cell r="B9055" t="str">
            <v>Cycle</v>
          </cell>
          <cell r="C9055" t="str">
            <v>All</v>
          </cell>
          <cell r="D9055">
            <v>39675</v>
          </cell>
          <cell r="E9055">
            <v>6</v>
          </cell>
          <cell r="F9055">
            <v>7.0817400000000003E-2</v>
          </cell>
          <cell r="G9055">
            <v>6.5791100000000005E-2</v>
          </cell>
          <cell r="H9055">
            <v>69.187600000000003</v>
          </cell>
          <cell r="I9055">
            <v>2.4342999999999999E-3</v>
          </cell>
          <cell r="J9055">
            <v>59</v>
          </cell>
          <cell r="K9055">
            <v>-6.8256600000000001E-2</v>
          </cell>
          <cell r="L9055">
            <v>-3.0899599999999999E-2</v>
          </cell>
          <cell r="M9055">
            <v>-5.0263E-3</v>
          </cell>
          <cell r="N9055">
            <v>2.08471E-2</v>
          </cell>
          <cell r="O9055">
            <v>5.8204100000000002E-2</v>
          </cell>
          <cell r="P9055">
            <v>0.58333333333333337</v>
          </cell>
          <cell r="Q9055">
            <v>0.79166666666666663</v>
          </cell>
          <cell r="R9055">
            <v>14</v>
          </cell>
          <cell r="S9055">
            <v>19</v>
          </cell>
        </row>
        <row r="9056">
          <cell r="A9056" t="str">
            <v>PCT</v>
          </cell>
          <cell r="B9056" t="str">
            <v>Cycle</v>
          </cell>
          <cell r="C9056" t="str">
            <v>All</v>
          </cell>
          <cell r="D9056">
            <v>39675</v>
          </cell>
          <cell r="E9056">
            <v>7</v>
          </cell>
          <cell r="F9056">
            <v>6.9127999999999995E-2</v>
          </cell>
          <cell r="G9056">
            <v>7.4679700000000002E-2</v>
          </cell>
          <cell r="H9056">
            <v>68.887299999999996</v>
          </cell>
          <cell r="I9056">
            <v>2.4147000000000001E-3</v>
          </cell>
          <cell r="J9056">
            <v>59</v>
          </cell>
          <cell r="K9056">
            <v>-5.7422800000000003E-2</v>
          </cell>
          <cell r="L9056">
            <v>-2.0216899999999999E-2</v>
          </cell>
          <cell r="M9056">
            <v>5.5516999999999997E-3</v>
          </cell>
          <cell r="N9056">
            <v>3.1320399999999998E-2</v>
          </cell>
          <cell r="O9056">
            <v>6.8526299999999998E-2</v>
          </cell>
          <cell r="P9056">
            <v>0.58333333333333337</v>
          </cell>
          <cell r="Q9056">
            <v>0.79166666666666663</v>
          </cell>
          <cell r="R9056">
            <v>14</v>
          </cell>
          <cell r="S9056">
            <v>19</v>
          </cell>
        </row>
        <row r="9057">
          <cell r="A9057" t="str">
            <v>PCT</v>
          </cell>
          <cell r="B9057" t="str">
            <v>Cycle</v>
          </cell>
          <cell r="C9057" t="str">
            <v>All</v>
          </cell>
          <cell r="D9057">
            <v>39675</v>
          </cell>
          <cell r="E9057">
            <v>8</v>
          </cell>
          <cell r="F9057">
            <v>9.5194799999999996E-2</v>
          </cell>
          <cell r="G9057">
            <v>7.8826800000000002E-2</v>
          </cell>
          <cell r="H9057">
            <v>69.857100000000003</v>
          </cell>
          <cell r="I9057">
            <v>2.4356999999999998E-3</v>
          </cell>
          <cell r="J9057">
            <v>59</v>
          </cell>
          <cell r="K9057">
            <v>-7.9616599999999996E-2</v>
          </cell>
          <cell r="L9057">
            <v>-4.2248800000000003E-2</v>
          </cell>
          <cell r="M9057">
            <v>-1.6368000000000001E-2</v>
          </cell>
          <cell r="N9057">
            <v>9.5128000000000001E-3</v>
          </cell>
          <cell r="O9057">
            <v>4.6880600000000001E-2</v>
          </cell>
          <cell r="P9057">
            <v>0.58333333333333337</v>
          </cell>
          <cell r="Q9057">
            <v>0.79166666666666663</v>
          </cell>
          <cell r="R9057">
            <v>14</v>
          </cell>
          <cell r="S9057">
            <v>19</v>
          </cell>
        </row>
        <row r="9058">
          <cell r="A9058" t="str">
            <v>PCT</v>
          </cell>
          <cell r="B9058" t="str">
            <v>Cycle</v>
          </cell>
          <cell r="C9058" t="str">
            <v>All</v>
          </cell>
          <cell r="D9058">
            <v>39675</v>
          </cell>
          <cell r="E9058">
            <v>9</v>
          </cell>
          <cell r="F9058">
            <v>0.1011811</v>
          </cell>
          <cell r="G9058">
            <v>9.0918700000000005E-2</v>
          </cell>
          <cell r="H9058">
            <v>73.164199999999994</v>
          </cell>
          <cell r="I9058">
            <v>2.4608E-3</v>
          </cell>
          <cell r="J9058">
            <v>59</v>
          </cell>
          <cell r="K9058">
            <v>-7.3835700000000004E-2</v>
          </cell>
          <cell r="L9058">
            <v>-3.6276000000000003E-2</v>
          </cell>
          <cell r="M9058">
            <v>-1.02623E-2</v>
          </cell>
          <cell r="N9058">
            <v>1.5751399999999999E-2</v>
          </cell>
          <cell r="O9058">
            <v>5.3310999999999997E-2</v>
          </cell>
          <cell r="P9058">
            <v>0.58333333333333337</v>
          </cell>
          <cell r="Q9058">
            <v>0.79166666666666663</v>
          </cell>
          <cell r="R9058">
            <v>14</v>
          </cell>
          <cell r="S9058">
            <v>19</v>
          </cell>
        </row>
        <row r="9059">
          <cell r="A9059" t="str">
            <v>PCT</v>
          </cell>
          <cell r="B9059" t="str">
            <v>Cycle</v>
          </cell>
          <cell r="C9059" t="str">
            <v>All</v>
          </cell>
          <cell r="D9059">
            <v>39675</v>
          </cell>
          <cell r="E9059">
            <v>10</v>
          </cell>
          <cell r="F9059">
            <v>0.1856853</v>
          </cell>
          <cell r="G9059">
            <v>0.14933560000000001</v>
          </cell>
          <cell r="H9059">
            <v>77.5732</v>
          </cell>
          <cell r="I9059">
            <v>2.4748000000000001E-3</v>
          </cell>
          <cell r="J9059">
            <v>59</v>
          </cell>
          <cell r="K9059">
            <v>-0.1001041</v>
          </cell>
          <cell r="L9059">
            <v>-6.24375E-2</v>
          </cell>
          <cell r="M9059">
            <v>-3.6349699999999999E-2</v>
          </cell>
          <cell r="N9059">
            <v>-1.0262E-2</v>
          </cell>
          <cell r="O9059">
            <v>2.7404600000000001E-2</v>
          </cell>
          <cell r="P9059">
            <v>0.58333333333333337</v>
          </cell>
          <cell r="Q9059">
            <v>0.79166666666666663</v>
          </cell>
          <cell r="R9059">
            <v>14</v>
          </cell>
          <cell r="S9059">
            <v>19</v>
          </cell>
        </row>
        <row r="9060">
          <cell r="A9060" t="str">
            <v>PCT</v>
          </cell>
          <cell r="B9060" t="str">
            <v>Cycle</v>
          </cell>
          <cell r="C9060" t="str">
            <v>All</v>
          </cell>
          <cell r="D9060">
            <v>39675</v>
          </cell>
          <cell r="E9060">
            <v>11</v>
          </cell>
          <cell r="F9060">
            <v>0.27045350000000001</v>
          </cell>
          <cell r="G9060">
            <v>0.22185340000000001</v>
          </cell>
          <cell r="H9060">
            <v>82.211299999999994</v>
          </cell>
          <cell r="I9060">
            <v>2.4650000000000002E-3</v>
          </cell>
          <cell r="J9060">
            <v>59</v>
          </cell>
          <cell r="K9060">
            <v>-0.1122271</v>
          </cell>
          <cell r="L9060">
            <v>-7.4635699999999999E-2</v>
          </cell>
          <cell r="M9060">
            <v>-4.86001E-2</v>
          </cell>
          <cell r="N9060">
            <v>-2.2564399999999998E-2</v>
          </cell>
          <cell r="O9060">
            <v>1.5026899999999999E-2</v>
          </cell>
          <cell r="P9060">
            <v>0.58333333333333337</v>
          </cell>
          <cell r="Q9060">
            <v>0.79166666666666663</v>
          </cell>
          <cell r="R9060">
            <v>14</v>
          </cell>
          <cell r="S9060">
            <v>19</v>
          </cell>
        </row>
        <row r="9061">
          <cell r="A9061" t="str">
            <v>PCT</v>
          </cell>
          <cell r="B9061" t="str">
            <v>Cycle</v>
          </cell>
          <cell r="C9061" t="str">
            <v>All</v>
          </cell>
          <cell r="D9061">
            <v>39675</v>
          </cell>
          <cell r="E9061">
            <v>12</v>
          </cell>
          <cell r="F9061">
            <v>0.42234949999999999</v>
          </cell>
          <cell r="G9061">
            <v>0.37755709999999998</v>
          </cell>
          <cell r="H9061">
            <v>86.529399999999995</v>
          </cell>
          <cell r="I9061">
            <v>2.477E-3</v>
          </cell>
          <cell r="J9061">
            <v>59</v>
          </cell>
          <cell r="K9061">
            <v>-0.1085747</v>
          </cell>
          <cell r="L9061">
            <v>-7.0891599999999999E-2</v>
          </cell>
          <cell r="M9061">
            <v>-4.4792400000000003E-2</v>
          </cell>
          <cell r="N9061">
            <v>-1.8693299999999999E-2</v>
          </cell>
          <cell r="O9061">
            <v>1.8989800000000001E-2</v>
          </cell>
          <cell r="P9061">
            <v>0.58333333333333337</v>
          </cell>
          <cell r="Q9061">
            <v>0.79166666666666663</v>
          </cell>
          <cell r="R9061">
            <v>14</v>
          </cell>
          <cell r="S9061">
            <v>19</v>
          </cell>
        </row>
        <row r="9062">
          <cell r="A9062" t="str">
            <v>PCT</v>
          </cell>
          <cell r="B9062" t="str">
            <v>Cycle</v>
          </cell>
          <cell r="C9062" t="str">
            <v>All</v>
          </cell>
          <cell r="D9062">
            <v>39675</v>
          </cell>
          <cell r="E9062">
            <v>13</v>
          </cell>
          <cell r="F9062">
            <v>0.63373029999999997</v>
          </cell>
          <cell r="G9062">
            <v>0.53294330000000001</v>
          </cell>
          <cell r="H9062">
            <v>90.293599999999998</v>
          </cell>
          <cell r="I9062">
            <v>2.5002000000000002E-3</v>
          </cell>
          <cell r="J9062">
            <v>59</v>
          </cell>
          <cell r="K9062">
            <v>-0.16486709999999999</v>
          </cell>
          <cell r="L9062">
            <v>-0.12700810000000001</v>
          </cell>
          <cell r="M9062">
            <v>-0.100787</v>
          </cell>
          <cell r="N9062">
            <v>-7.4565900000000004E-2</v>
          </cell>
          <cell r="O9062">
            <v>-3.6706900000000001E-2</v>
          </cell>
          <cell r="P9062">
            <v>0.58333333333333337</v>
          </cell>
          <cell r="Q9062">
            <v>0.79166666666666663</v>
          </cell>
          <cell r="R9062">
            <v>14</v>
          </cell>
          <cell r="S9062">
            <v>19</v>
          </cell>
        </row>
        <row r="9063">
          <cell r="A9063" t="str">
            <v>PCT</v>
          </cell>
          <cell r="B9063" t="str">
            <v>Cycle</v>
          </cell>
          <cell r="C9063" t="str">
            <v>All</v>
          </cell>
          <cell r="D9063">
            <v>39675</v>
          </cell>
          <cell r="E9063">
            <v>14</v>
          </cell>
          <cell r="F9063">
            <v>0.88267960000000001</v>
          </cell>
          <cell r="G9063">
            <v>0.76622889999999999</v>
          </cell>
          <cell r="H9063">
            <v>93.819100000000006</v>
          </cell>
          <cell r="I9063">
            <v>2.4905999999999999E-3</v>
          </cell>
          <cell r="J9063">
            <v>59</v>
          </cell>
          <cell r="K9063">
            <v>-0.18040819999999999</v>
          </cell>
          <cell r="L9063">
            <v>-0.14262159999999999</v>
          </cell>
          <cell r="M9063">
            <v>-0.11645079999999999</v>
          </cell>
          <cell r="N9063">
            <v>-9.0279899999999996E-2</v>
          </cell>
          <cell r="O9063">
            <v>-5.2493400000000003E-2</v>
          </cell>
          <cell r="P9063">
            <v>0.58333333333333337</v>
          </cell>
          <cell r="Q9063">
            <v>0.79166666666666663</v>
          </cell>
          <cell r="R9063">
            <v>14</v>
          </cell>
          <cell r="S9063">
            <v>19</v>
          </cell>
        </row>
        <row r="9064">
          <cell r="A9064" t="str">
            <v>PCT</v>
          </cell>
          <cell r="B9064" t="str">
            <v>Cycle</v>
          </cell>
          <cell r="C9064" t="str">
            <v>All</v>
          </cell>
          <cell r="D9064">
            <v>39675</v>
          </cell>
          <cell r="E9064">
            <v>15</v>
          </cell>
          <cell r="F9064">
            <v>0.81972029999999996</v>
          </cell>
          <cell r="G9064">
            <v>1.026454</v>
          </cell>
          <cell r="H9064">
            <v>97.129099999999994</v>
          </cell>
          <cell r="I9064">
            <v>2.5102000000000002E-3</v>
          </cell>
          <cell r="J9064">
            <v>59</v>
          </cell>
          <cell r="K9064">
            <v>0.14252509999999999</v>
          </cell>
          <cell r="L9064">
            <v>0.18045990000000001</v>
          </cell>
          <cell r="M9064">
            <v>0.20673340000000001</v>
          </cell>
          <cell r="N9064">
            <v>0.23300689999999999</v>
          </cell>
          <cell r="O9064">
            <v>0.27094170000000001</v>
          </cell>
          <cell r="P9064">
            <v>0.58333333333333337</v>
          </cell>
          <cell r="Q9064">
            <v>0.79166666666666663</v>
          </cell>
          <cell r="R9064">
            <v>14</v>
          </cell>
          <cell r="S9064">
            <v>19</v>
          </cell>
        </row>
        <row r="9065">
          <cell r="A9065" t="str">
            <v>PCT</v>
          </cell>
          <cell r="B9065" t="str">
            <v>Cycle</v>
          </cell>
          <cell r="C9065" t="str">
            <v>All</v>
          </cell>
          <cell r="D9065">
            <v>39675</v>
          </cell>
          <cell r="E9065">
            <v>16</v>
          </cell>
          <cell r="F9065">
            <v>1.094346</v>
          </cell>
          <cell r="G9065">
            <v>1.304109</v>
          </cell>
          <cell r="H9065">
            <v>99.550799999999995</v>
          </cell>
          <cell r="I9065">
            <v>2.5530000000000001E-3</v>
          </cell>
          <cell r="J9065">
            <v>59</v>
          </cell>
          <cell r="K9065">
            <v>0.1450089</v>
          </cell>
          <cell r="L9065">
            <v>0.18326600000000001</v>
          </cell>
          <cell r="M9065">
            <v>0.2097627</v>
          </cell>
          <cell r="N9065">
            <v>0.23625940000000001</v>
          </cell>
          <cell r="O9065">
            <v>0.2745165</v>
          </cell>
          <cell r="P9065">
            <v>0.58333333333333337</v>
          </cell>
          <cell r="Q9065">
            <v>0.79166666666666663</v>
          </cell>
          <cell r="R9065">
            <v>14</v>
          </cell>
          <cell r="S9065">
            <v>19</v>
          </cell>
        </row>
        <row r="9066">
          <cell r="A9066" t="str">
            <v>PCT</v>
          </cell>
          <cell r="B9066" t="str">
            <v>Cycle</v>
          </cell>
          <cell r="C9066" t="str">
            <v>All</v>
          </cell>
          <cell r="D9066">
            <v>39675</v>
          </cell>
          <cell r="E9066">
            <v>17</v>
          </cell>
          <cell r="F9066">
            <v>1.2086479999999999</v>
          </cell>
          <cell r="G9066">
            <v>1.515617</v>
          </cell>
          <cell r="H9066">
            <v>100.718</v>
          </cell>
          <cell r="I9066">
            <v>2.5587000000000001E-3</v>
          </cell>
          <cell r="J9066">
            <v>59</v>
          </cell>
          <cell r="K9066">
            <v>0.24214379999999999</v>
          </cell>
          <cell r="L9066">
            <v>0.280443</v>
          </cell>
          <cell r="M9066">
            <v>0.30696889999999999</v>
          </cell>
          <cell r="N9066">
            <v>0.33349479999999998</v>
          </cell>
          <cell r="O9066">
            <v>0.37179400000000001</v>
          </cell>
          <cell r="P9066">
            <v>0.58333333333333337</v>
          </cell>
          <cell r="Q9066">
            <v>0.79166666666666663</v>
          </cell>
          <cell r="R9066">
            <v>14</v>
          </cell>
          <cell r="S9066">
            <v>19</v>
          </cell>
        </row>
        <row r="9067">
          <cell r="A9067" t="str">
            <v>PCT</v>
          </cell>
          <cell r="B9067" t="str">
            <v>Cycle</v>
          </cell>
          <cell r="C9067" t="str">
            <v>All</v>
          </cell>
          <cell r="D9067">
            <v>39675</v>
          </cell>
          <cell r="E9067">
            <v>18</v>
          </cell>
          <cell r="F9067">
            <v>1.3228120000000001</v>
          </cell>
          <cell r="G9067">
            <v>1.6262110000000001</v>
          </cell>
          <cell r="H9067">
            <v>99.790199999999999</v>
          </cell>
          <cell r="I9067">
            <v>2.5411000000000001E-3</v>
          </cell>
          <cell r="J9067">
            <v>59</v>
          </cell>
          <cell r="K9067">
            <v>0.23879719999999999</v>
          </cell>
          <cell r="L9067">
            <v>0.27696460000000001</v>
          </cell>
          <cell r="M9067">
            <v>0.30339919999999998</v>
          </cell>
          <cell r="N9067">
            <v>0.32983380000000001</v>
          </cell>
          <cell r="O9067">
            <v>0.36800119999999997</v>
          </cell>
          <cell r="P9067">
            <v>0.58333333333333337</v>
          </cell>
          <cell r="Q9067">
            <v>0.79166666666666663</v>
          </cell>
          <cell r="R9067">
            <v>14</v>
          </cell>
          <cell r="S9067">
            <v>19</v>
          </cell>
        </row>
        <row r="9068">
          <cell r="A9068" t="str">
            <v>PCT</v>
          </cell>
          <cell r="B9068" t="str">
            <v>Cycle</v>
          </cell>
          <cell r="C9068" t="str">
            <v>All</v>
          </cell>
          <cell r="D9068">
            <v>39675</v>
          </cell>
          <cell r="E9068">
            <v>19</v>
          </cell>
          <cell r="F9068">
            <v>1.3187310000000001</v>
          </cell>
          <cell r="G9068">
            <v>1.604978</v>
          </cell>
          <cell r="H9068">
            <v>97.558999999999997</v>
          </cell>
          <cell r="I9068">
            <v>2.5154999999999999E-3</v>
          </cell>
          <cell r="J9068">
            <v>59</v>
          </cell>
          <cell r="K9068">
            <v>0.22197120000000001</v>
          </cell>
          <cell r="L9068">
            <v>0.25994590000000001</v>
          </cell>
          <cell r="M9068">
            <v>0.28624699999999997</v>
          </cell>
          <cell r="N9068">
            <v>0.3125482</v>
          </cell>
          <cell r="O9068">
            <v>0.35052280000000002</v>
          </cell>
          <cell r="P9068">
            <v>0.58333333333333337</v>
          </cell>
          <cell r="Q9068">
            <v>0.79166666666666663</v>
          </cell>
          <cell r="R9068">
            <v>14</v>
          </cell>
          <cell r="S9068">
            <v>19</v>
          </cell>
        </row>
        <row r="9069">
          <cell r="A9069" t="str">
            <v>PCT</v>
          </cell>
          <cell r="B9069" t="str">
            <v>Cycle</v>
          </cell>
          <cell r="C9069" t="str">
            <v>All</v>
          </cell>
          <cell r="D9069">
            <v>39675</v>
          </cell>
          <cell r="E9069">
            <v>20</v>
          </cell>
          <cell r="F9069">
            <v>1.734629</v>
          </cell>
          <cell r="G9069">
            <v>1.358768</v>
          </cell>
          <cell r="H9069">
            <v>92.841399999999993</v>
          </cell>
          <cell r="I9069">
            <v>2.4957999999999998E-3</v>
          </cell>
          <cell r="J9069">
            <v>59</v>
          </cell>
          <cell r="K9069">
            <v>-0.43988460000000001</v>
          </cell>
          <cell r="L9069">
            <v>-0.402059</v>
          </cell>
          <cell r="M9069">
            <v>-0.37586120000000001</v>
          </cell>
          <cell r="N9069">
            <v>-0.34966330000000001</v>
          </cell>
          <cell r="O9069">
            <v>-0.3118377</v>
          </cell>
          <cell r="P9069">
            <v>0.58333333333333337</v>
          </cell>
          <cell r="Q9069">
            <v>0.79166666666666663</v>
          </cell>
          <cell r="R9069">
            <v>14</v>
          </cell>
          <cell r="S9069">
            <v>19</v>
          </cell>
        </row>
        <row r="9070">
          <cell r="A9070" t="str">
            <v>PCT</v>
          </cell>
          <cell r="B9070" t="str">
            <v>Cycle</v>
          </cell>
          <cell r="C9070" t="str">
            <v>All</v>
          </cell>
          <cell r="D9070">
            <v>39675</v>
          </cell>
          <cell r="E9070">
            <v>21</v>
          </cell>
          <cell r="F9070">
            <v>1.361102</v>
          </cell>
          <cell r="G9070">
            <v>1.077186</v>
          </cell>
          <cell r="H9070">
            <v>88.874600000000001</v>
          </cell>
          <cell r="I9070">
            <v>2.4932000000000001E-3</v>
          </cell>
          <cell r="J9070">
            <v>59</v>
          </cell>
          <cell r="K9070">
            <v>-0.3479064</v>
          </cell>
          <cell r="L9070">
            <v>-0.31010009999999999</v>
          </cell>
          <cell r="M9070">
            <v>-0.28391559999999999</v>
          </cell>
          <cell r="N9070">
            <v>-0.25773119999999999</v>
          </cell>
          <cell r="O9070">
            <v>-0.21992490000000001</v>
          </cell>
          <cell r="P9070">
            <v>0.58333333333333337</v>
          </cell>
          <cell r="Q9070">
            <v>0.79166666666666663</v>
          </cell>
          <cell r="R9070">
            <v>14</v>
          </cell>
          <cell r="S9070">
            <v>19</v>
          </cell>
        </row>
        <row r="9071">
          <cell r="A9071" t="str">
            <v>PCT</v>
          </cell>
          <cell r="B9071" t="str">
            <v>Cycle</v>
          </cell>
          <cell r="C9071" t="str">
            <v>All</v>
          </cell>
          <cell r="D9071">
            <v>39675</v>
          </cell>
          <cell r="E9071">
            <v>22</v>
          </cell>
          <cell r="F9071">
            <v>0.89909269999999997</v>
          </cell>
          <cell r="G9071">
            <v>0.80891950000000001</v>
          </cell>
          <cell r="H9071">
            <v>85.287199999999999</v>
          </cell>
          <cell r="I9071">
            <v>2.4588000000000001E-3</v>
          </cell>
          <cell r="J9071">
            <v>59</v>
          </cell>
          <cell r="K9071">
            <v>-0.15372060000000001</v>
          </cell>
          <cell r="L9071">
            <v>-0.1161763</v>
          </cell>
          <cell r="M9071">
            <v>-9.0173199999999995E-2</v>
          </cell>
          <cell r="N9071">
            <v>-6.4170099999999994E-2</v>
          </cell>
          <cell r="O9071">
            <v>-2.6625800000000002E-2</v>
          </cell>
          <cell r="P9071">
            <v>0.58333333333333337</v>
          </cell>
          <cell r="Q9071">
            <v>0.79166666666666663</v>
          </cell>
          <cell r="R9071">
            <v>14</v>
          </cell>
          <cell r="S9071">
            <v>19</v>
          </cell>
        </row>
        <row r="9072">
          <cell r="A9072" t="str">
            <v>PCT</v>
          </cell>
          <cell r="B9072" t="str">
            <v>Cycle</v>
          </cell>
          <cell r="C9072" t="str">
            <v>All</v>
          </cell>
          <cell r="D9072">
            <v>39675</v>
          </cell>
          <cell r="E9072">
            <v>23</v>
          </cell>
          <cell r="F9072">
            <v>0.70598050000000001</v>
          </cell>
          <cell r="G9072">
            <v>0.62042620000000004</v>
          </cell>
          <cell r="H9072">
            <v>83.138000000000005</v>
          </cell>
          <cell r="I9072">
            <v>2.4911999999999998E-3</v>
          </cell>
          <cell r="J9072">
            <v>59</v>
          </cell>
          <cell r="K9072">
            <v>-0.14951880000000001</v>
          </cell>
          <cell r="L9072">
            <v>-0.11172799999999999</v>
          </cell>
          <cell r="M9072">
            <v>-8.5554199999999997E-2</v>
          </cell>
          <cell r="N9072">
            <v>-5.9380500000000003E-2</v>
          </cell>
          <cell r="O9072">
            <v>-2.15897E-2</v>
          </cell>
          <cell r="P9072">
            <v>0.58333333333333337</v>
          </cell>
          <cell r="Q9072">
            <v>0.79166666666666663</v>
          </cell>
          <cell r="R9072">
            <v>14</v>
          </cell>
          <cell r="S9072">
            <v>19</v>
          </cell>
        </row>
        <row r="9073">
          <cell r="A9073" t="str">
            <v>PCT</v>
          </cell>
          <cell r="B9073" t="str">
            <v>Cycle</v>
          </cell>
          <cell r="C9073" t="str">
            <v>All</v>
          </cell>
          <cell r="D9073">
            <v>39675</v>
          </cell>
          <cell r="E9073">
            <v>24</v>
          </cell>
          <cell r="F9073">
            <v>0.46917209999999998</v>
          </cell>
          <cell r="G9073">
            <v>0.44023370000000001</v>
          </cell>
          <cell r="H9073">
            <v>80.779200000000003</v>
          </cell>
          <cell r="I9073">
            <v>2.5366E-3</v>
          </cell>
          <cell r="J9073">
            <v>59</v>
          </cell>
          <cell r="K9073">
            <v>-9.3483200000000002E-2</v>
          </cell>
          <cell r="L9073">
            <v>-5.5349599999999999E-2</v>
          </cell>
          <cell r="M9073">
            <v>-2.89384E-2</v>
          </cell>
          <cell r="N9073">
            <v>-2.5271999999999998E-3</v>
          </cell>
          <cell r="O9073">
            <v>3.5606499999999999E-2</v>
          </cell>
          <cell r="P9073">
            <v>0.58333333333333337</v>
          </cell>
          <cell r="Q9073">
            <v>0.79166666666666663</v>
          </cell>
          <cell r="R9073">
            <v>14</v>
          </cell>
          <cell r="S9073">
            <v>19</v>
          </cell>
        </row>
        <row r="9074">
          <cell r="A9074" t="str">
            <v>PCT</v>
          </cell>
          <cell r="B9074" t="str">
            <v>Cycle</v>
          </cell>
          <cell r="C9074" t="str">
            <v>All</v>
          </cell>
          <cell r="D9074">
            <v>39681</v>
          </cell>
          <cell r="E9074">
            <v>1</v>
          </cell>
          <cell r="F9074">
            <v>0.1133847</v>
          </cell>
          <cell r="G9074">
            <v>0.12340760000000001</v>
          </cell>
          <cell r="H9074">
            <v>71.761300000000006</v>
          </cell>
          <cell r="I9074">
            <v>1.2144E-3</v>
          </cell>
          <cell r="J9074">
            <v>117</v>
          </cell>
          <cell r="K9074">
            <v>-3.4637500000000002E-2</v>
          </cell>
          <cell r="L9074">
            <v>-8.2518000000000001E-3</v>
          </cell>
          <cell r="M9074">
            <v>1.00229E-2</v>
          </cell>
          <cell r="N9074">
            <v>2.8297599999999999E-2</v>
          </cell>
          <cell r="O9074">
            <v>5.46834E-2</v>
          </cell>
          <cell r="P9074">
            <v>0.54166666666666663</v>
          </cell>
          <cell r="Q9074">
            <v>0.75</v>
          </cell>
          <cell r="R9074">
            <v>13</v>
          </cell>
          <cell r="S9074">
            <v>18</v>
          </cell>
        </row>
        <row r="9075">
          <cell r="A9075" t="str">
            <v>PCT</v>
          </cell>
          <cell r="B9075" t="str">
            <v>Cycle</v>
          </cell>
          <cell r="C9075" t="str">
            <v>All</v>
          </cell>
          <cell r="D9075">
            <v>39681</v>
          </cell>
          <cell r="E9075">
            <v>2</v>
          </cell>
          <cell r="F9075">
            <v>9.0256000000000003E-2</v>
          </cell>
          <cell r="G9075">
            <v>9.3625E-2</v>
          </cell>
          <cell r="H9075">
            <v>71.300700000000006</v>
          </cell>
          <cell r="I9075">
            <v>1.2121E-3</v>
          </cell>
          <cell r="J9075">
            <v>117</v>
          </cell>
          <cell r="K9075">
            <v>-4.1248399999999998E-2</v>
          </cell>
          <cell r="L9075">
            <v>-1.48881E-2</v>
          </cell>
          <cell r="M9075">
            <v>3.3689000000000002E-3</v>
          </cell>
          <cell r="N9075">
            <v>2.1625999999999999E-2</v>
          </cell>
          <cell r="O9075">
            <v>4.7986300000000003E-2</v>
          </cell>
          <cell r="P9075">
            <v>0.54166666666666663</v>
          </cell>
          <cell r="Q9075">
            <v>0.75</v>
          </cell>
          <cell r="R9075">
            <v>13</v>
          </cell>
          <cell r="S9075">
            <v>18</v>
          </cell>
        </row>
        <row r="9076">
          <cell r="A9076" t="str">
            <v>PCT</v>
          </cell>
          <cell r="B9076" t="str">
            <v>Cycle</v>
          </cell>
          <cell r="C9076" t="str">
            <v>All</v>
          </cell>
          <cell r="D9076">
            <v>39681</v>
          </cell>
          <cell r="E9076">
            <v>3</v>
          </cell>
          <cell r="F9076">
            <v>6.0495899999999998E-2</v>
          </cell>
          <cell r="G9076">
            <v>7.2503200000000004E-2</v>
          </cell>
          <cell r="H9076">
            <v>70.128500000000003</v>
          </cell>
          <cell r="I9076">
            <v>1.2117E-3</v>
          </cell>
          <cell r="J9076">
            <v>117</v>
          </cell>
          <cell r="K9076">
            <v>-3.2603399999999998E-2</v>
          </cell>
          <cell r="L9076">
            <v>-6.2469999999999999E-3</v>
          </cell>
          <cell r="M9076">
            <v>1.20073E-2</v>
          </cell>
          <cell r="N9076">
            <v>3.02616E-2</v>
          </cell>
          <cell r="O9076">
            <v>5.6618000000000002E-2</v>
          </cell>
          <cell r="P9076">
            <v>0.54166666666666663</v>
          </cell>
          <cell r="Q9076">
            <v>0.75</v>
          </cell>
          <cell r="R9076">
            <v>13</v>
          </cell>
          <cell r="S9076">
            <v>18</v>
          </cell>
        </row>
        <row r="9077">
          <cell r="A9077" t="str">
            <v>PCT</v>
          </cell>
          <cell r="B9077" t="str">
            <v>Cycle</v>
          </cell>
          <cell r="C9077" t="str">
            <v>All</v>
          </cell>
          <cell r="D9077">
            <v>39681</v>
          </cell>
          <cell r="E9077">
            <v>4</v>
          </cell>
          <cell r="F9077">
            <v>6.5038899999999997E-2</v>
          </cell>
          <cell r="G9077">
            <v>6.1670200000000001E-2</v>
          </cell>
          <cell r="H9077">
            <v>69.538600000000002</v>
          </cell>
          <cell r="I9077">
            <v>1.2099999999999999E-3</v>
          </cell>
          <cell r="J9077">
            <v>117</v>
          </cell>
          <cell r="K9077">
            <v>-4.7947299999999998E-2</v>
          </cell>
          <cell r="L9077">
            <v>-2.1609900000000001E-2</v>
          </cell>
          <cell r="M9077">
            <v>-3.3687000000000001E-3</v>
          </cell>
          <cell r="N9077">
            <v>1.48725E-2</v>
          </cell>
          <cell r="O9077">
            <v>4.1209900000000001E-2</v>
          </cell>
          <cell r="P9077">
            <v>0.54166666666666663</v>
          </cell>
          <cell r="Q9077">
            <v>0.75</v>
          </cell>
          <cell r="R9077">
            <v>13</v>
          </cell>
          <cell r="S9077">
            <v>18</v>
          </cell>
        </row>
        <row r="9078">
          <cell r="A9078" t="str">
            <v>PCT</v>
          </cell>
          <cell r="B9078" t="str">
            <v>Cycle</v>
          </cell>
          <cell r="C9078" t="str">
            <v>All</v>
          </cell>
          <cell r="D9078">
            <v>39681</v>
          </cell>
          <cell r="E9078">
            <v>5</v>
          </cell>
          <cell r="F9078">
            <v>5.3789900000000002E-2</v>
          </cell>
          <cell r="G9078">
            <v>5.2770900000000003E-2</v>
          </cell>
          <cell r="H9078">
            <v>69.502300000000005</v>
          </cell>
          <cell r="I9078">
            <v>1.2091999999999999E-3</v>
          </cell>
          <cell r="J9078">
            <v>117</v>
          </cell>
          <cell r="K9078">
            <v>-4.55833E-2</v>
          </cell>
          <cell r="L9078">
            <v>-1.9254299999999998E-2</v>
          </cell>
          <cell r="M9078">
            <v>-1.0189000000000001E-3</v>
          </cell>
          <cell r="N9078">
            <v>1.72164E-2</v>
          </cell>
          <cell r="O9078">
            <v>4.3545399999999998E-2</v>
          </cell>
          <cell r="P9078">
            <v>0.54166666666666663</v>
          </cell>
          <cell r="Q9078">
            <v>0.75</v>
          </cell>
          <cell r="R9078">
            <v>13</v>
          </cell>
          <cell r="S9078">
            <v>18</v>
          </cell>
        </row>
        <row r="9079">
          <cell r="A9079" t="str">
            <v>PCT</v>
          </cell>
          <cell r="B9079" t="str">
            <v>Cycle</v>
          </cell>
          <cell r="C9079" t="str">
            <v>All</v>
          </cell>
          <cell r="D9079">
            <v>39681</v>
          </cell>
          <cell r="E9079">
            <v>6</v>
          </cell>
          <cell r="F9079">
            <v>4.8408100000000003E-2</v>
          </cell>
          <cell r="G9079">
            <v>5.0550100000000001E-2</v>
          </cell>
          <cell r="H9079">
            <v>69.131799999999998</v>
          </cell>
          <cell r="I9079">
            <v>1.2087000000000001E-3</v>
          </cell>
          <cell r="J9079">
            <v>117</v>
          </cell>
          <cell r="K9079">
            <v>-4.2413600000000003E-2</v>
          </cell>
          <cell r="L9079">
            <v>-1.6089800000000001E-2</v>
          </cell>
          <cell r="M9079">
            <v>2.1419999999999998E-3</v>
          </cell>
          <cell r="N9079">
            <v>2.0373800000000001E-2</v>
          </cell>
          <cell r="O9079">
            <v>4.6697599999999999E-2</v>
          </cell>
          <cell r="P9079">
            <v>0.54166666666666663</v>
          </cell>
          <cell r="Q9079">
            <v>0.75</v>
          </cell>
          <cell r="R9079">
            <v>13</v>
          </cell>
          <cell r="S9079">
            <v>18</v>
          </cell>
        </row>
        <row r="9080">
          <cell r="A9080" t="str">
            <v>PCT</v>
          </cell>
          <cell r="B9080" t="str">
            <v>Cycle</v>
          </cell>
          <cell r="C9080" t="str">
            <v>All</v>
          </cell>
          <cell r="D9080">
            <v>39681</v>
          </cell>
          <cell r="E9080">
            <v>7</v>
          </cell>
          <cell r="F9080">
            <v>6.4399300000000007E-2</v>
          </cell>
          <cell r="G9080">
            <v>5.34175E-2</v>
          </cell>
          <cell r="H9080">
            <v>68.141099999999994</v>
          </cell>
          <cell r="I9080">
            <v>1.2084000000000001E-3</v>
          </cell>
          <cell r="J9080">
            <v>117</v>
          </cell>
          <cell r="K9080">
            <v>-5.5530799999999998E-2</v>
          </cell>
          <cell r="L9080">
            <v>-2.9210900000000001E-2</v>
          </cell>
          <cell r="M9080">
            <v>-1.09818E-2</v>
          </cell>
          <cell r="N9080">
            <v>7.2472999999999999E-3</v>
          </cell>
          <cell r="O9080">
            <v>3.3567300000000001E-2</v>
          </cell>
          <cell r="P9080">
            <v>0.54166666666666663</v>
          </cell>
          <cell r="Q9080">
            <v>0.75</v>
          </cell>
          <cell r="R9080">
            <v>13</v>
          </cell>
          <cell r="S9080">
            <v>18</v>
          </cell>
        </row>
        <row r="9081">
          <cell r="A9081" t="str">
            <v>PCT</v>
          </cell>
          <cell r="B9081" t="str">
            <v>Cycle</v>
          </cell>
          <cell r="C9081" t="str">
            <v>All</v>
          </cell>
          <cell r="D9081">
            <v>39681</v>
          </cell>
          <cell r="E9081">
            <v>8</v>
          </cell>
          <cell r="F9081">
            <v>6.3464800000000002E-2</v>
          </cell>
          <cell r="G9081">
            <v>5.3077300000000001E-2</v>
          </cell>
          <cell r="H9081">
            <v>69.382900000000006</v>
          </cell>
          <cell r="I9081">
            <v>1.2091999999999999E-3</v>
          </cell>
          <cell r="J9081">
            <v>117</v>
          </cell>
          <cell r="K9081">
            <v>-5.4951699999999999E-2</v>
          </cell>
          <cell r="L9081">
            <v>-2.86228E-2</v>
          </cell>
          <cell r="M9081">
            <v>-1.0387499999999999E-2</v>
          </cell>
          <cell r="N9081">
            <v>7.8478000000000003E-3</v>
          </cell>
          <cell r="O9081">
            <v>3.4176699999999997E-2</v>
          </cell>
          <cell r="P9081">
            <v>0.54166666666666663</v>
          </cell>
          <cell r="Q9081">
            <v>0.75</v>
          </cell>
          <cell r="R9081">
            <v>13</v>
          </cell>
          <cell r="S9081">
            <v>18</v>
          </cell>
        </row>
        <row r="9082">
          <cell r="A9082" t="str">
            <v>PCT</v>
          </cell>
          <cell r="B9082" t="str">
            <v>Cycle</v>
          </cell>
          <cell r="C9082" t="str">
            <v>All</v>
          </cell>
          <cell r="D9082">
            <v>39681</v>
          </cell>
          <cell r="E9082">
            <v>9</v>
          </cell>
          <cell r="F9082">
            <v>7.2684299999999993E-2</v>
          </cell>
          <cell r="G9082">
            <v>5.76155E-2</v>
          </cell>
          <cell r="H9082">
            <v>72.243799999999993</v>
          </cell>
          <cell r="I9082">
            <v>1.2106E-3</v>
          </cell>
          <cell r="J9082">
            <v>117</v>
          </cell>
          <cell r="K9082">
            <v>-5.9659299999999998E-2</v>
          </cell>
          <cell r="L9082">
            <v>-3.3314900000000001E-2</v>
          </cell>
          <cell r="M9082">
            <v>-1.50688E-2</v>
          </cell>
          <cell r="N9082">
            <v>3.1773000000000001E-3</v>
          </cell>
          <cell r="O9082">
            <v>2.9521700000000001E-2</v>
          </cell>
          <cell r="P9082">
            <v>0.54166666666666663</v>
          </cell>
          <cell r="Q9082">
            <v>0.75</v>
          </cell>
          <cell r="R9082">
            <v>13</v>
          </cell>
          <cell r="S9082">
            <v>18</v>
          </cell>
        </row>
        <row r="9083">
          <cell r="A9083" t="str">
            <v>PCT</v>
          </cell>
          <cell r="B9083" t="str">
            <v>Cycle</v>
          </cell>
          <cell r="C9083" t="str">
            <v>All</v>
          </cell>
          <cell r="D9083">
            <v>39681</v>
          </cell>
          <cell r="E9083">
            <v>10</v>
          </cell>
          <cell r="F9083">
            <v>0.11816550000000001</v>
          </cell>
          <cell r="G9083">
            <v>7.7103500000000005E-2</v>
          </cell>
          <cell r="H9083">
            <v>75.210400000000007</v>
          </cell>
          <cell r="I9083">
            <v>1.2160000000000001E-3</v>
          </cell>
          <cell r="J9083">
            <v>117</v>
          </cell>
          <cell r="K9083">
            <v>-8.5751300000000003E-2</v>
          </cell>
          <cell r="L9083">
            <v>-5.9348499999999998E-2</v>
          </cell>
          <cell r="M9083">
            <v>-4.1061899999999998E-2</v>
          </cell>
          <cell r="N9083">
            <v>-2.2775400000000001E-2</v>
          </cell>
          <cell r="O9083">
            <v>3.6275000000000001E-3</v>
          </cell>
          <cell r="P9083">
            <v>0.54166666666666663</v>
          </cell>
          <cell r="Q9083">
            <v>0.75</v>
          </cell>
          <cell r="R9083">
            <v>13</v>
          </cell>
          <cell r="S9083">
            <v>18</v>
          </cell>
        </row>
        <row r="9084">
          <cell r="A9084" t="str">
            <v>PCT</v>
          </cell>
          <cell r="B9084" t="str">
            <v>Cycle</v>
          </cell>
          <cell r="C9084" t="str">
            <v>All</v>
          </cell>
          <cell r="D9084">
            <v>39681</v>
          </cell>
          <cell r="E9084">
            <v>11</v>
          </cell>
          <cell r="F9084">
            <v>0.17990600000000001</v>
          </cell>
          <cell r="G9084">
            <v>0.1114777</v>
          </cell>
          <cell r="H9084">
            <v>78.075500000000005</v>
          </cell>
          <cell r="I9084">
            <v>1.2199000000000001E-3</v>
          </cell>
          <cell r="J9084">
            <v>117</v>
          </cell>
          <cell r="K9084">
            <v>-0.11318930000000001</v>
          </cell>
          <cell r="L9084">
            <v>-8.6744199999999994E-2</v>
          </cell>
          <cell r="M9084">
            <v>-6.8428299999999997E-2</v>
          </cell>
          <cell r="N9084">
            <v>-5.0112499999999997E-2</v>
          </cell>
          <cell r="O9084">
            <v>-2.3667299999999999E-2</v>
          </cell>
          <cell r="P9084">
            <v>0.54166666666666663</v>
          </cell>
          <cell r="Q9084">
            <v>0.75</v>
          </cell>
          <cell r="R9084">
            <v>13</v>
          </cell>
          <cell r="S9084">
            <v>18</v>
          </cell>
        </row>
        <row r="9085">
          <cell r="A9085" t="str">
            <v>PCT</v>
          </cell>
          <cell r="B9085" t="str">
            <v>Cycle</v>
          </cell>
          <cell r="C9085" t="str">
            <v>All</v>
          </cell>
          <cell r="D9085">
            <v>39681</v>
          </cell>
          <cell r="E9085">
            <v>12</v>
          </cell>
          <cell r="F9085">
            <v>0.23062060000000001</v>
          </cell>
          <cell r="G9085">
            <v>0.16070909999999999</v>
          </cell>
          <cell r="H9085">
            <v>80.810599999999994</v>
          </cell>
          <cell r="I9085">
            <v>1.2267000000000001E-3</v>
          </cell>
          <cell r="J9085">
            <v>117</v>
          </cell>
          <cell r="K9085">
            <v>-0.1147976</v>
          </cell>
          <cell r="L9085">
            <v>-8.8278499999999996E-2</v>
          </cell>
          <cell r="M9085">
            <v>-6.9911500000000001E-2</v>
          </cell>
          <cell r="N9085">
            <v>-5.15445E-2</v>
          </cell>
          <cell r="O9085">
            <v>-2.50254E-2</v>
          </cell>
          <cell r="P9085">
            <v>0.54166666666666663</v>
          </cell>
          <cell r="Q9085">
            <v>0.75</v>
          </cell>
          <cell r="R9085">
            <v>13</v>
          </cell>
          <cell r="S9085">
            <v>18</v>
          </cell>
        </row>
        <row r="9086">
          <cell r="A9086" t="str">
            <v>PCT</v>
          </cell>
          <cell r="B9086" t="str">
            <v>Cycle</v>
          </cell>
          <cell r="C9086" t="str">
            <v>All</v>
          </cell>
          <cell r="D9086">
            <v>39681</v>
          </cell>
          <cell r="E9086">
            <v>13</v>
          </cell>
          <cell r="F9086">
            <v>0.32060739999999999</v>
          </cell>
          <cell r="G9086">
            <v>0.23079820000000001</v>
          </cell>
          <cell r="H9086">
            <v>83.2804</v>
          </cell>
          <cell r="I9086">
            <v>1.2264999999999999E-3</v>
          </cell>
          <cell r="J9086">
            <v>117</v>
          </cell>
          <cell r="K9086">
            <v>-0.13469020000000001</v>
          </cell>
          <cell r="L9086">
            <v>-0.1081742</v>
          </cell>
          <cell r="M9086">
            <v>-8.9809200000000006E-2</v>
          </cell>
          <cell r="N9086">
            <v>-7.1444300000000002E-2</v>
          </cell>
          <cell r="O9086">
            <v>-4.4928200000000001E-2</v>
          </cell>
          <cell r="P9086">
            <v>0.54166666666666663</v>
          </cell>
          <cell r="Q9086">
            <v>0.75</v>
          </cell>
          <cell r="R9086">
            <v>13</v>
          </cell>
          <cell r="S9086">
            <v>18</v>
          </cell>
        </row>
        <row r="9087">
          <cell r="A9087" t="str">
            <v>PCT</v>
          </cell>
          <cell r="B9087" t="str">
            <v>Cycle</v>
          </cell>
          <cell r="C9087" t="str">
            <v>All</v>
          </cell>
          <cell r="D9087">
            <v>39681</v>
          </cell>
          <cell r="E9087">
            <v>14</v>
          </cell>
          <cell r="F9087">
            <v>0.3920302</v>
          </cell>
          <cell r="G9087">
            <v>0.33139249999999998</v>
          </cell>
          <cell r="H9087">
            <v>84.843000000000004</v>
          </cell>
          <cell r="I9087">
            <v>1.2355000000000001E-3</v>
          </cell>
          <cell r="J9087">
            <v>117</v>
          </cell>
          <cell r="K9087">
            <v>-0.1056841</v>
          </cell>
          <cell r="L9087">
            <v>-7.9070399999999999E-2</v>
          </cell>
          <cell r="M9087">
            <v>-6.0637700000000003E-2</v>
          </cell>
          <cell r="N9087">
            <v>-4.2205100000000002E-2</v>
          </cell>
          <cell r="O9087">
            <v>-1.55914E-2</v>
          </cell>
          <cell r="P9087">
            <v>0.54166666666666663</v>
          </cell>
          <cell r="Q9087">
            <v>0.75</v>
          </cell>
          <cell r="R9087">
            <v>13</v>
          </cell>
          <cell r="S9087">
            <v>18</v>
          </cell>
        </row>
        <row r="9088">
          <cell r="A9088" t="str">
            <v>PCT</v>
          </cell>
          <cell r="B9088" t="str">
            <v>Cycle</v>
          </cell>
          <cell r="C9088" t="str">
            <v>All</v>
          </cell>
          <cell r="D9088">
            <v>39681</v>
          </cell>
          <cell r="E9088">
            <v>15</v>
          </cell>
          <cell r="F9088">
            <v>0.51952620000000005</v>
          </cell>
          <cell r="G9088">
            <v>0.46656300000000001</v>
          </cell>
          <cell r="H9088">
            <v>85.935699999999997</v>
          </cell>
          <cell r="I9088">
            <v>1.248E-3</v>
          </cell>
          <cell r="J9088">
            <v>117</v>
          </cell>
          <cell r="K9088">
            <v>-9.8236699999999996E-2</v>
          </cell>
          <cell r="L9088">
            <v>-7.1488800000000005E-2</v>
          </cell>
          <cell r="M9088">
            <v>-5.2963200000000002E-2</v>
          </cell>
          <cell r="N9088">
            <v>-3.4437700000000002E-2</v>
          </cell>
          <cell r="O9088">
            <v>-7.6896999999999998E-3</v>
          </cell>
          <cell r="P9088">
            <v>0.54166666666666663</v>
          </cell>
          <cell r="Q9088">
            <v>0.75</v>
          </cell>
          <cell r="R9088">
            <v>13</v>
          </cell>
          <cell r="S9088">
            <v>18</v>
          </cell>
        </row>
        <row r="9089">
          <cell r="A9089" t="str">
            <v>PCT</v>
          </cell>
          <cell r="B9089" t="str">
            <v>Cycle</v>
          </cell>
          <cell r="C9089" t="str">
            <v>All</v>
          </cell>
          <cell r="D9089">
            <v>39681</v>
          </cell>
          <cell r="E9089">
            <v>16</v>
          </cell>
          <cell r="F9089">
            <v>0.62983690000000003</v>
          </cell>
          <cell r="G9089">
            <v>0.5792136</v>
          </cell>
          <cell r="H9089">
            <v>85.919200000000004</v>
          </cell>
          <cell r="I9089">
            <v>1.2764E-3</v>
          </cell>
          <cell r="J9089">
            <v>117</v>
          </cell>
          <cell r="K9089">
            <v>-9.6408199999999999E-2</v>
          </cell>
          <cell r="L9089">
            <v>-6.9358100000000006E-2</v>
          </cell>
          <cell r="M9089">
            <v>-5.0623300000000003E-2</v>
          </cell>
          <cell r="N9089">
            <v>-3.18885E-2</v>
          </cell>
          <cell r="O9089">
            <v>-4.8383000000000002E-3</v>
          </cell>
          <cell r="P9089">
            <v>0.54166666666666663</v>
          </cell>
          <cell r="Q9089">
            <v>0.75</v>
          </cell>
          <cell r="R9089">
            <v>13</v>
          </cell>
          <cell r="S9089">
            <v>18</v>
          </cell>
        </row>
        <row r="9090">
          <cell r="A9090" t="str">
            <v>PCT</v>
          </cell>
          <cell r="B9090" t="str">
            <v>Cycle</v>
          </cell>
          <cell r="C9090" t="str">
            <v>All</v>
          </cell>
          <cell r="D9090">
            <v>39681</v>
          </cell>
          <cell r="E9090">
            <v>17</v>
          </cell>
          <cell r="F9090">
            <v>0.75800160000000005</v>
          </cell>
          <cell r="G9090">
            <v>0.71287460000000002</v>
          </cell>
          <cell r="H9090">
            <v>85.803600000000003</v>
          </cell>
          <cell r="I9090">
            <v>1.2763E-3</v>
          </cell>
          <cell r="J9090">
            <v>117</v>
          </cell>
          <cell r="K9090">
            <v>-9.0911599999999995E-2</v>
          </cell>
          <cell r="L9090">
            <v>-6.3861699999999993E-2</v>
          </cell>
          <cell r="M9090">
            <v>-4.5127E-2</v>
          </cell>
          <cell r="N9090">
            <v>-2.63923E-2</v>
          </cell>
          <cell r="O9090">
            <v>6.5760000000000005E-4</v>
          </cell>
          <cell r="P9090">
            <v>0.54166666666666663</v>
          </cell>
          <cell r="Q9090">
            <v>0.75</v>
          </cell>
          <cell r="R9090">
            <v>13</v>
          </cell>
          <cell r="S9090">
            <v>18</v>
          </cell>
        </row>
        <row r="9091">
          <cell r="A9091" t="str">
            <v>PCT</v>
          </cell>
          <cell r="B9091" t="str">
            <v>Cycle</v>
          </cell>
          <cell r="C9091" t="str">
            <v>All</v>
          </cell>
          <cell r="D9091">
            <v>39681</v>
          </cell>
          <cell r="E9091">
            <v>18</v>
          </cell>
          <cell r="F9091">
            <v>0.77640520000000002</v>
          </cell>
          <cell r="G9091">
            <v>0.77676109999999998</v>
          </cell>
          <cell r="H9091">
            <v>84.912800000000004</v>
          </cell>
          <cell r="I9091">
            <v>1.2555000000000001E-3</v>
          </cell>
          <cell r="J9091">
            <v>117</v>
          </cell>
          <cell r="K9091">
            <v>-4.50534E-2</v>
          </cell>
          <cell r="L9091">
            <v>-1.82252E-2</v>
          </cell>
          <cell r="M9091">
            <v>3.5589999999999998E-4</v>
          </cell>
          <cell r="N9091">
            <v>1.8936999999999999E-2</v>
          </cell>
          <cell r="O9091">
            <v>4.5765199999999999E-2</v>
          </cell>
          <cell r="P9091">
            <v>0.54166666666666663</v>
          </cell>
          <cell r="Q9091">
            <v>0.75</v>
          </cell>
          <cell r="R9091">
            <v>13</v>
          </cell>
          <cell r="S9091">
            <v>18</v>
          </cell>
        </row>
        <row r="9092">
          <cell r="A9092" t="str">
            <v>PCT</v>
          </cell>
          <cell r="B9092" t="str">
            <v>Cycle</v>
          </cell>
          <cell r="C9092" t="str">
            <v>All</v>
          </cell>
          <cell r="D9092">
            <v>39681</v>
          </cell>
          <cell r="E9092">
            <v>19</v>
          </cell>
          <cell r="F9092">
            <v>1.1232059999999999</v>
          </cell>
          <cell r="G9092">
            <v>0.75763670000000005</v>
          </cell>
          <cell r="H9092">
            <v>82.827100000000002</v>
          </cell>
          <cell r="I9092">
            <v>1.2449E-3</v>
          </cell>
          <cell r="J9092">
            <v>117</v>
          </cell>
          <cell r="K9092">
            <v>-0.41078680000000001</v>
          </cell>
          <cell r="L9092">
            <v>-0.38407180000000002</v>
          </cell>
          <cell r="M9092">
            <v>-0.36556909999999998</v>
          </cell>
          <cell r="N9092">
            <v>-0.34706629999999999</v>
          </cell>
          <cell r="O9092">
            <v>-0.32035130000000001</v>
          </cell>
          <cell r="P9092">
            <v>0.54166666666666663</v>
          </cell>
          <cell r="Q9092">
            <v>0.75</v>
          </cell>
          <cell r="R9092">
            <v>13</v>
          </cell>
          <cell r="S9092">
            <v>18</v>
          </cell>
        </row>
        <row r="9093">
          <cell r="A9093" t="str">
            <v>PCT</v>
          </cell>
          <cell r="B9093" t="str">
            <v>Cycle</v>
          </cell>
          <cell r="C9093" t="str">
            <v>All</v>
          </cell>
          <cell r="D9093">
            <v>39681</v>
          </cell>
          <cell r="E9093">
            <v>20</v>
          </cell>
          <cell r="F9093">
            <v>0.86314559999999996</v>
          </cell>
          <cell r="G9093">
            <v>0.61810050000000005</v>
          </cell>
          <cell r="H9093">
            <v>79.507000000000005</v>
          </cell>
          <cell r="I9093">
            <v>1.2385E-3</v>
          </cell>
          <cell r="J9093">
            <v>117</v>
          </cell>
          <cell r="K9093">
            <v>-0.29014659999999998</v>
          </cell>
          <cell r="L9093">
            <v>-0.26350020000000002</v>
          </cell>
          <cell r="M9093">
            <v>-0.24504509999999999</v>
          </cell>
          <cell r="N9093">
            <v>-0.22658990000000001</v>
          </cell>
          <cell r="O9093">
            <v>-0.1999436</v>
          </cell>
          <cell r="P9093">
            <v>0.54166666666666663</v>
          </cell>
          <cell r="Q9093">
            <v>0.75</v>
          </cell>
          <cell r="R9093">
            <v>13</v>
          </cell>
          <cell r="S9093">
            <v>18</v>
          </cell>
        </row>
        <row r="9094">
          <cell r="A9094" t="str">
            <v>PCT</v>
          </cell>
          <cell r="B9094" t="str">
            <v>Cycle</v>
          </cell>
          <cell r="C9094" t="str">
            <v>All</v>
          </cell>
          <cell r="D9094">
            <v>39681</v>
          </cell>
          <cell r="E9094">
            <v>21</v>
          </cell>
          <cell r="F9094">
            <v>0.53610590000000002</v>
          </cell>
          <cell r="G9094">
            <v>0.48749290000000001</v>
          </cell>
          <cell r="H9094">
            <v>76.544300000000007</v>
          </cell>
          <cell r="I9094">
            <v>1.2361E-3</v>
          </cell>
          <cell r="J9094">
            <v>117</v>
          </cell>
          <cell r="K9094">
            <v>-9.3670199999999995E-2</v>
          </cell>
          <cell r="L9094">
            <v>-6.7049999999999998E-2</v>
          </cell>
          <cell r="M9094">
            <v>-4.8613000000000003E-2</v>
          </cell>
          <cell r="N9094">
            <v>-3.0175899999999999E-2</v>
          </cell>
          <cell r="O9094">
            <v>-3.5558E-3</v>
          </cell>
          <cell r="P9094">
            <v>0.54166666666666663</v>
          </cell>
          <cell r="Q9094">
            <v>0.75</v>
          </cell>
          <cell r="R9094">
            <v>13</v>
          </cell>
          <cell r="S9094">
            <v>18</v>
          </cell>
        </row>
        <row r="9095">
          <cell r="A9095" t="str">
            <v>PCT</v>
          </cell>
          <cell r="B9095" t="str">
            <v>Cycle</v>
          </cell>
          <cell r="C9095" t="str">
            <v>All</v>
          </cell>
          <cell r="D9095">
            <v>39681</v>
          </cell>
          <cell r="E9095">
            <v>22</v>
          </cell>
          <cell r="F9095">
            <v>0.39692919999999998</v>
          </cell>
          <cell r="G9095">
            <v>0.37330180000000002</v>
          </cell>
          <cell r="H9095">
            <v>73.912800000000004</v>
          </cell>
          <cell r="I9095">
            <v>1.2258E-3</v>
          </cell>
          <cell r="J9095">
            <v>117</v>
          </cell>
          <cell r="K9095">
            <v>-6.8496299999999996E-2</v>
          </cell>
          <cell r="L9095">
            <v>-4.1987400000000001E-2</v>
          </cell>
          <cell r="M9095">
            <v>-2.36274E-2</v>
          </cell>
          <cell r="N9095">
            <v>-5.2674000000000002E-3</v>
          </cell>
          <cell r="O9095">
            <v>2.12415E-2</v>
          </cell>
          <cell r="P9095">
            <v>0.54166666666666663</v>
          </cell>
          <cell r="Q9095">
            <v>0.75</v>
          </cell>
          <cell r="R9095">
            <v>13</v>
          </cell>
          <cell r="S9095">
            <v>18</v>
          </cell>
        </row>
        <row r="9096">
          <cell r="A9096" t="str">
            <v>PCT</v>
          </cell>
          <cell r="B9096" t="str">
            <v>Cycle</v>
          </cell>
          <cell r="C9096" t="str">
            <v>All</v>
          </cell>
          <cell r="D9096">
            <v>39681</v>
          </cell>
          <cell r="E9096">
            <v>23</v>
          </cell>
          <cell r="F9096">
            <v>0.31331599999999998</v>
          </cell>
          <cell r="G9096">
            <v>0.28391959999999999</v>
          </cell>
          <cell r="H9096">
            <v>72.577699999999993</v>
          </cell>
          <cell r="I9096">
            <v>1.2221000000000001E-3</v>
          </cell>
          <cell r="J9096">
            <v>117</v>
          </cell>
          <cell r="K9096">
            <v>-7.4197799999999994E-2</v>
          </cell>
          <cell r="L9096">
            <v>-4.7728800000000002E-2</v>
          </cell>
          <cell r="M9096">
            <v>-2.93964E-2</v>
          </cell>
          <cell r="N9096">
            <v>-1.1063999999999999E-2</v>
          </cell>
          <cell r="O9096">
            <v>1.5405E-2</v>
          </cell>
          <cell r="P9096">
            <v>0.54166666666666663</v>
          </cell>
          <cell r="Q9096">
            <v>0.75</v>
          </cell>
          <cell r="R9096">
            <v>13</v>
          </cell>
          <cell r="S9096">
            <v>18</v>
          </cell>
        </row>
        <row r="9097">
          <cell r="A9097" t="str">
            <v>PCT</v>
          </cell>
          <cell r="B9097" t="str">
            <v>Cycle</v>
          </cell>
          <cell r="C9097" t="str">
            <v>All</v>
          </cell>
          <cell r="D9097">
            <v>39681</v>
          </cell>
          <cell r="E9097">
            <v>24</v>
          </cell>
          <cell r="F9097">
            <v>0.2449354</v>
          </cell>
          <cell r="G9097">
            <v>0.1860829</v>
          </cell>
          <cell r="H9097">
            <v>71.272199999999998</v>
          </cell>
          <cell r="I9097">
            <v>1.2199000000000001E-3</v>
          </cell>
          <cell r="J9097">
            <v>117</v>
          </cell>
          <cell r="K9097">
            <v>-0.10361380000000001</v>
          </cell>
          <cell r="L9097">
            <v>-7.7168399999999998E-2</v>
          </cell>
          <cell r="M9097">
            <v>-5.8852399999999999E-2</v>
          </cell>
          <cell r="N9097">
            <v>-4.0536500000000003E-2</v>
          </cell>
          <cell r="O9097">
            <v>-1.4091100000000001E-2</v>
          </cell>
          <cell r="P9097">
            <v>0.54166666666666663</v>
          </cell>
          <cell r="Q9097">
            <v>0.75</v>
          </cell>
          <cell r="R9097">
            <v>13</v>
          </cell>
          <cell r="S9097">
            <v>18</v>
          </cell>
        </row>
        <row r="9098">
          <cell r="A9098" t="str">
            <v>PCT</v>
          </cell>
          <cell r="B9098" t="str">
            <v>Cycle</v>
          </cell>
          <cell r="C9098" t="str">
            <v>All</v>
          </cell>
          <cell r="D9098">
            <v>39685</v>
          </cell>
          <cell r="E9098">
            <v>1</v>
          </cell>
          <cell r="F9098">
            <v>0.28204810000000002</v>
          </cell>
          <cell r="G9098">
            <v>0.20936189999999999</v>
          </cell>
          <cell r="H9098">
            <v>74.603999999999999</v>
          </cell>
          <cell r="I9098">
            <v>2.5718E-3</v>
          </cell>
          <cell r="J9098">
            <v>58</v>
          </cell>
          <cell r="K9098">
            <v>-0.13767760000000001</v>
          </cell>
          <cell r="L9098">
            <v>-9.9280099999999996E-2</v>
          </cell>
          <cell r="M9098">
            <v>-7.2686200000000006E-2</v>
          </cell>
          <cell r="N9098">
            <v>-4.6092300000000003E-2</v>
          </cell>
          <cell r="O9098">
            <v>-7.6949000000000002E-3</v>
          </cell>
          <cell r="P9098">
            <v>0.58333333333333337</v>
          </cell>
          <cell r="Q9098">
            <v>0.72916666666666663</v>
          </cell>
          <cell r="R9098">
            <v>14</v>
          </cell>
          <cell r="S9098">
            <v>17.5</v>
          </cell>
        </row>
        <row r="9099">
          <cell r="A9099" t="str">
            <v>PCT</v>
          </cell>
          <cell r="B9099" t="str">
            <v>Cycle</v>
          </cell>
          <cell r="C9099" t="str">
            <v>All</v>
          </cell>
          <cell r="D9099">
            <v>39685</v>
          </cell>
          <cell r="E9099">
            <v>2</v>
          </cell>
          <cell r="F9099">
            <v>0.198598</v>
          </cell>
          <cell r="G9099">
            <v>0.1493457</v>
          </cell>
          <cell r="H9099">
            <v>72.998599999999996</v>
          </cell>
          <cell r="I9099">
            <v>2.5577999999999998E-3</v>
          </cell>
          <cell r="J9099">
            <v>58</v>
          </cell>
          <cell r="K9099">
            <v>-0.114066</v>
          </cell>
          <cell r="L9099">
            <v>-7.5773599999999997E-2</v>
          </cell>
          <cell r="M9099">
            <v>-4.9252400000000002E-2</v>
          </cell>
          <cell r="N9099">
            <v>-2.27312E-2</v>
          </cell>
          <cell r="O9099">
            <v>1.55613E-2</v>
          </cell>
          <cell r="P9099">
            <v>0.58333333333333337</v>
          </cell>
          <cell r="Q9099">
            <v>0.72916666666666663</v>
          </cell>
          <cell r="R9099">
            <v>14</v>
          </cell>
          <cell r="S9099">
            <v>17.5</v>
          </cell>
        </row>
        <row r="9100">
          <cell r="A9100" t="str">
            <v>PCT</v>
          </cell>
          <cell r="B9100" t="str">
            <v>Cycle</v>
          </cell>
          <cell r="C9100" t="str">
            <v>All</v>
          </cell>
          <cell r="D9100">
            <v>39685</v>
          </cell>
          <cell r="E9100">
            <v>3</v>
          </cell>
          <cell r="F9100">
            <v>0.11969490000000001</v>
          </cell>
          <cell r="G9100">
            <v>0.1231985</v>
          </cell>
          <cell r="H9100">
            <v>71.709500000000006</v>
          </cell>
          <cell r="I9100">
            <v>2.5609999999999999E-3</v>
          </cell>
          <cell r="J9100">
            <v>58</v>
          </cell>
          <cell r="K9100">
            <v>-6.1350700000000001E-2</v>
          </cell>
          <cell r="L9100">
            <v>-2.3034200000000001E-2</v>
          </cell>
          <cell r="M9100">
            <v>3.5035999999999999E-3</v>
          </cell>
          <cell r="N9100">
            <v>3.0041499999999999E-2</v>
          </cell>
          <cell r="O9100">
            <v>6.8357899999999999E-2</v>
          </cell>
          <cell r="P9100">
            <v>0.58333333333333337</v>
          </cell>
          <cell r="Q9100">
            <v>0.72916666666666663</v>
          </cell>
          <cell r="R9100">
            <v>14</v>
          </cell>
          <cell r="S9100">
            <v>17.5</v>
          </cell>
        </row>
        <row r="9101">
          <cell r="A9101" t="str">
            <v>PCT</v>
          </cell>
          <cell r="B9101" t="str">
            <v>Cycle</v>
          </cell>
          <cell r="C9101" t="str">
            <v>All</v>
          </cell>
          <cell r="D9101">
            <v>39685</v>
          </cell>
          <cell r="E9101">
            <v>4</v>
          </cell>
          <cell r="F9101">
            <v>0.12607070000000001</v>
          </cell>
          <cell r="G9101">
            <v>9.7527699999999995E-2</v>
          </cell>
          <cell r="H9101">
            <v>70.929900000000004</v>
          </cell>
          <cell r="I9101">
            <v>2.5503000000000001E-3</v>
          </cell>
          <cell r="J9101">
            <v>58</v>
          </cell>
          <cell r="K9101">
            <v>-9.3262300000000006E-2</v>
          </cell>
          <cell r="L9101">
            <v>-5.5025699999999997E-2</v>
          </cell>
          <cell r="M9101">
            <v>-2.8543099999999998E-2</v>
          </cell>
          <cell r="N9101">
            <v>-2.0604999999999998E-3</v>
          </cell>
          <cell r="O9101">
            <v>3.6176199999999999E-2</v>
          </cell>
          <cell r="P9101">
            <v>0.58333333333333337</v>
          </cell>
          <cell r="Q9101">
            <v>0.72916666666666663</v>
          </cell>
          <cell r="R9101">
            <v>14</v>
          </cell>
          <cell r="S9101">
            <v>17.5</v>
          </cell>
        </row>
        <row r="9102">
          <cell r="A9102" t="str">
            <v>PCT</v>
          </cell>
          <cell r="B9102" t="str">
            <v>Cycle</v>
          </cell>
          <cell r="C9102" t="str">
            <v>All</v>
          </cell>
          <cell r="D9102">
            <v>39685</v>
          </cell>
          <cell r="E9102">
            <v>5</v>
          </cell>
          <cell r="F9102">
            <v>8.5330699999999995E-2</v>
          </cell>
          <cell r="G9102">
            <v>8.4322099999999997E-2</v>
          </cell>
          <cell r="H9102">
            <v>70.302899999999994</v>
          </cell>
          <cell r="I9102">
            <v>2.5998000000000002E-3</v>
          </cell>
          <cell r="J9102">
            <v>58</v>
          </cell>
          <cell r="K9102">
            <v>-6.6352300000000003E-2</v>
          </cell>
          <cell r="L9102">
            <v>-2.7746699999999999E-2</v>
          </cell>
          <cell r="M9102">
            <v>-1.0085999999999999E-3</v>
          </cell>
          <cell r="N9102">
            <v>2.5729499999999999E-2</v>
          </cell>
          <cell r="O9102">
            <v>6.4335199999999995E-2</v>
          </cell>
          <cell r="P9102">
            <v>0.58333333333333337</v>
          </cell>
          <cell r="Q9102">
            <v>0.72916666666666663</v>
          </cell>
          <cell r="R9102">
            <v>14</v>
          </cell>
          <cell r="S9102">
            <v>17.5</v>
          </cell>
        </row>
        <row r="9103">
          <cell r="A9103" t="str">
            <v>PCT</v>
          </cell>
          <cell r="B9103" t="str">
            <v>Cycle</v>
          </cell>
          <cell r="C9103" t="str">
            <v>All</v>
          </cell>
          <cell r="D9103">
            <v>39685</v>
          </cell>
          <cell r="E9103">
            <v>6</v>
          </cell>
          <cell r="F9103">
            <v>8.1382399999999994E-2</v>
          </cell>
          <cell r="G9103">
            <v>7.7372899999999994E-2</v>
          </cell>
          <cell r="H9103">
            <v>69.319900000000004</v>
          </cell>
          <cell r="I9103">
            <v>2.5373000000000001E-3</v>
          </cell>
          <cell r="J9103">
            <v>58</v>
          </cell>
          <cell r="K9103">
            <v>-6.8563100000000002E-2</v>
          </cell>
          <cell r="L9103">
            <v>-3.0424300000000001E-2</v>
          </cell>
          <cell r="M9103">
            <v>-4.0095E-3</v>
          </cell>
          <cell r="N9103">
            <v>2.24053E-2</v>
          </cell>
          <cell r="O9103">
            <v>6.0544100000000003E-2</v>
          </cell>
          <cell r="P9103">
            <v>0.58333333333333337</v>
          </cell>
          <cell r="Q9103">
            <v>0.72916666666666663</v>
          </cell>
          <cell r="R9103">
            <v>14</v>
          </cell>
          <cell r="S9103">
            <v>17.5</v>
          </cell>
        </row>
        <row r="9104">
          <cell r="A9104" t="str">
            <v>PCT</v>
          </cell>
          <cell r="B9104" t="str">
            <v>Cycle</v>
          </cell>
          <cell r="C9104" t="str">
            <v>All</v>
          </cell>
          <cell r="D9104">
            <v>39685</v>
          </cell>
          <cell r="E9104">
            <v>7</v>
          </cell>
          <cell r="F9104">
            <v>6.9965799999999995E-2</v>
          </cell>
          <cell r="G9104">
            <v>7.3217599999999994E-2</v>
          </cell>
          <cell r="H9104">
            <v>68.588200000000001</v>
          </cell>
          <cell r="I9104">
            <v>2.5349999999999999E-3</v>
          </cell>
          <cell r="J9104">
            <v>58</v>
          </cell>
          <cell r="K9104">
            <v>-6.1272699999999999E-2</v>
          </cell>
          <cell r="L9104">
            <v>-2.3151100000000001E-2</v>
          </cell>
          <cell r="M9104">
            <v>3.2518E-3</v>
          </cell>
          <cell r="N9104">
            <v>2.96546E-2</v>
          </cell>
          <cell r="O9104">
            <v>6.7776199999999995E-2</v>
          </cell>
          <cell r="P9104">
            <v>0.58333333333333337</v>
          </cell>
          <cell r="Q9104">
            <v>0.72916666666666663</v>
          </cell>
          <cell r="R9104">
            <v>14</v>
          </cell>
          <cell r="S9104">
            <v>17.5</v>
          </cell>
        </row>
        <row r="9105">
          <cell r="A9105" t="str">
            <v>PCT</v>
          </cell>
          <cell r="B9105" t="str">
            <v>Cycle</v>
          </cell>
          <cell r="C9105" t="str">
            <v>All</v>
          </cell>
          <cell r="D9105">
            <v>39685</v>
          </cell>
          <cell r="E9105">
            <v>8</v>
          </cell>
          <cell r="F9105">
            <v>6.9689699999999993E-2</v>
          </cell>
          <cell r="G9105">
            <v>8.4065799999999996E-2</v>
          </cell>
          <cell r="H9105">
            <v>69.997200000000007</v>
          </cell>
          <cell r="I9105">
            <v>2.5404999999999998E-3</v>
          </cell>
          <cell r="J9105">
            <v>58</v>
          </cell>
          <cell r="K9105">
            <v>-5.0218699999999998E-2</v>
          </cell>
          <cell r="L9105">
            <v>-1.20556E-2</v>
          </cell>
          <cell r="M9105">
            <v>1.4376099999999999E-2</v>
          </cell>
          <cell r="N9105">
            <v>4.0807700000000002E-2</v>
          </cell>
          <cell r="O9105">
            <v>7.8970899999999997E-2</v>
          </cell>
          <cell r="P9105">
            <v>0.58333333333333337</v>
          </cell>
          <cell r="Q9105">
            <v>0.72916666666666663</v>
          </cell>
          <cell r="R9105">
            <v>14</v>
          </cell>
          <cell r="S9105">
            <v>17.5</v>
          </cell>
        </row>
        <row r="9106">
          <cell r="A9106" t="str">
            <v>PCT</v>
          </cell>
          <cell r="B9106" t="str">
            <v>Cycle</v>
          </cell>
          <cell r="C9106" t="str">
            <v>All</v>
          </cell>
          <cell r="D9106">
            <v>39685</v>
          </cell>
          <cell r="E9106">
            <v>9</v>
          </cell>
          <cell r="F9106">
            <v>9.2734200000000003E-2</v>
          </cell>
          <cell r="G9106">
            <v>0.102546</v>
          </cell>
          <cell r="H9106">
            <v>74.069400000000002</v>
          </cell>
          <cell r="I9106">
            <v>2.5628999999999999E-3</v>
          </cell>
          <cell r="J9106">
            <v>58</v>
          </cell>
          <cell r="K9106">
            <v>-5.5066799999999999E-2</v>
          </cell>
          <cell r="L9106">
            <v>-1.6736000000000001E-2</v>
          </cell>
          <cell r="M9106">
            <v>9.8118000000000007E-3</v>
          </cell>
          <cell r="N9106">
            <v>3.6359500000000003E-2</v>
          </cell>
          <cell r="O9106">
            <v>7.4690300000000001E-2</v>
          </cell>
          <cell r="P9106">
            <v>0.58333333333333337</v>
          </cell>
          <cell r="Q9106">
            <v>0.72916666666666663</v>
          </cell>
          <cell r="R9106">
            <v>14</v>
          </cell>
          <cell r="S9106">
            <v>17.5</v>
          </cell>
        </row>
        <row r="9107">
          <cell r="A9107" t="str">
            <v>PCT</v>
          </cell>
          <cell r="B9107" t="str">
            <v>Cycle</v>
          </cell>
          <cell r="C9107" t="str">
            <v>All</v>
          </cell>
          <cell r="D9107">
            <v>39685</v>
          </cell>
          <cell r="E9107">
            <v>10</v>
          </cell>
          <cell r="F9107">
            <v>0.1310809</v>
          </cell>
          <cell r="G9107">
            <v>0.1498159</v>
          </cell>
          <cell r="H9107">
            <v>79.232500000000002</v>
          </cell>
          <cell r="I9107">
            <v>2.6878000000000002E-3</v>
          </cell>
          <cell r="J9107">
            <v>58</v>
          </cell>
          <cell r="K9107">
            <v>-4.7705900000000002E-2</v>
          </cell>
          <cell r="L9107">
            <v>-8.4521000000000006E-3</v>
          </cell>
          <cell r="M9107">
            <v>1.8735000000000002E-2</v>
          </cell>
          <cell r="N9107">
            <v>4.59221E-2</v>
          </cell>
          <cell r="O9107">
            <v>8.5175899999999999E-2</v>
          </cell>
          <cell r="P9107">
            <v>0.58333333333333337</v>
          </cell>
          <cell r="Q9107">
            <v>0.72916666666666663</v>
          </cell>
          <cell r="R9107">
            <v>14</v>
          </cell>
          <cell r="S9107">
            <v>17.5</v>
          </cell>
        </row>
        <row r="9108">
          <cell r="A9108" t="str">
            <v>PCT</v>
          </cell>
          <cell r="B9108" t="str">
            <v>Cycle</v>
          </cell>
          <cell r="C9108" t="str">
            <v>All</v>
          </cell>
          <cell r="D9108">
            <v>39685</v>
          </cell>
          <cell r="E9108">
            <v>11</v>
          </cell>
          <cell r="F9108">
            <v>0.18563589999999999</v>
          </cell>
          <cell r="G9108">
            <v>0.22151589999999999</v>
          </cell>
          <cell r="H9108">
            <v>83.046899999999994</v>
          </cell>
          <cell r="I9108">
            <v>2.6407000000000002E-3</v>
          </cell>
          <cell r="J9108">
            <v>58</v>
          </cell>
          <cell r="K9108">
            <v>-2.99759E-2</v>
          </cell>
          <cell r="L9108">
            <v>8.9323000000000007E-3</v>
          </cell>
          <cell r="M9108">
            <v>3.5880000000000002E-2</v>
          </cell>
          <cell r="N9108">
            <v>6.28277E-2</v>
          </cell>
          <cell r="O9108">
            <v>0.1017359</v>
          </cell>
          <cell r="P9108">
            <v>0.58333333333333337</v>
          </cell>
          <cell r="Q9108">
            <v>0.72916666666666663</v>
          </cell>
          <cell r="R9108">
            <v>14</v>
          </cell>
          <cell r="S9108">
            <v>17.5</v>
          </cell>
        </row>
        <row r="9109">
          <cell r="A9109" t="str">
            <v>PCT</v>
          </cell>
          <cell r="B9109" t="str">
            <v>Cycle</v>
          </cell>
          <cell r="C9109" t="str">
            <v>All</v>
          </cell>
          <cell r="D9109">
            <v>39685</v>
          </cell>
          <cell r="E9109">
            <v>12</v>
          </cell>
          <cell r="F9109">
            <v>0.29069080000000003</v>
          </cell>
          <cell r="G9109">
            <v>0.32679380000000002</v>
          </cell>
          <cell r="H9109">
            <v>87.205799999999996</v>
          </cell>
          <cell r="I9109">
            <v>2.6191000000000001E-3</v>
          </cell>
          <cell r="J9109">
            <v>58</v>
          </cell>
          <cell r="K9109">
            <v>-2.9483100000000002E-2</v>
          </cell>
          <cell r="L9109">
            <v>9.2657E-3</v>
          </cell>
          <cell r="M9109">
            <v>3.6103000000000003E-2</v>
          </cell>
          <cell r="N9109">
            <v>6.2940200000000002E-2</v>
          </cell>
          <cell r="O9109">
            <v>0.101689</v>
          </cell>
          <cell r="P9109">
            <v>0.58333333333333337</v>
          </cell>
          <cell r="Q9109">
            <v>0.72916666666666663</v>
          </cell>
          <cell r="R9109">
            <v>14</v>
          </cell>
          <cell r="S9109">
            <v>17.5</v>
          </cell>
        </row>
        <row r="9110">
          <cell r="A9110" t="str">
            <v>PCT</v>
          </cell>
          <cell r="B9110" t="str">
            <v>Cycle</v>
          </cell>
          <cell r="C9110" t="str">
            <v>All</v>
          </cell>
          <cell r="D9110">
            <v>39685</v>
          </cell>
          <cell r="E9110">
            <v>13</v>
          </cell>
          <cell r="F9110">
            <v>0.43583169999999999</v>
          </cell>
          <cell r="G9110">
            <v>0.46706259999999999</v>
          </cell>
          <cell r="H9110">
            <v>89.760900000000007</v>
          </cell>
          <cell r="I9110">
            <v>2.5896999999999999E-3</v>
          </cell>
          <cell r="J9110">
            <v>58</v>
          </cell>
          <cell r="K9110">
            <v>-3.3986000000000002E-2</v>
          </cell>
          <cell r="L9110">
            <v>4.5446999999999996E-3</v>
          </cell>
          <cell r="M9110">
            <v>3.1230899999999999E-2</v>
          </cell>
          <cell r="N9110">
            <v>5.7917200000000002E-2</v>
          </cell>
          <cell r="O9110">
            <v>9.64478E-2</v>
          </cell>
          <cell r="P9110">
            <v>0.58333333333333337</v>
          </cell>
          <cell r="Q9110">
            <v>0.72916666666666663</v>
          </cell>
          <cell r="R9110">
            <v>14</v>
          </cell>
          <cell r="S9110">
            <v>17.5</v>
          </cell>
        </row>
        <row r="9111">
          <cell r="A9111" t="str">
            <v>PCT</v>
          </cell>
          <cell r="B9111" t="str">
            <v>Cycle</v>
          </cell>
          <cell r="C9111" t="str">
            <v>All</v>
          </cell>
          <cell r="D9111">
            <v>39685</v>
          </cell>
          <cell r="E9111">
            <v>14</v>
          </cell>
          <cell r="F9111">
            <v>0.67733600000000005</v>
          </cell>
          <cell r="G9111">
            <v>0.69526259999999995</v>
          </cell>
          <cell r="H9111">
            <v>92.605000000000004</v>
          </cell>
          <cell r="I9111">
            <v>2.5961000000000001E-3</v>
          </cell>
          <cell r="J9111">
            <v>58</v>
          </cell>
          <cell r="K9111">
            <v>-4.7371299999999998E-2</v>
          </cell>
          <cell r="L9111">
            <v>-8.7927000000000005E-3</v>
          </cell>
          <cell r="M9111">
            <v>1.7926600000000001E-2</v>
          </cell>
          <cell r="N9111">
            <v>4.4645999999999998E-2</v>
          </cell>
          <cell r="O9111">
            <v>8.3224500000000007E-2</v>
          </cell>
          <cell r="P9111">
            <v>0.58333333333333337</v>
          </cell>
          <cell r="Q9111">
            <v>0.72916666666666663</v>
          </cell>
          <cell r="R9111">
            <v>14</v>
          </cell>
          <cell r="S9111">
            <v>17.5</v>
          </cell>
        </row>
        <row r="9112">
          <cell r="A9112" t="str">
            <v>PCT</v>
          </cell>
          <cell r="B9112" t="str">
            <v>Cycle</v>
          </cell>
          <cell r="C9112" t="str">
            <v>All</v>
          </cell>
          <cell r="D9112">
            <v>39685</v>
          </cell>
          <cell r="E9112">
            <v>15</v>
          </cell>
          <cell r="F9112">
            <v>0.73636360000000001</v>
          </cell>
          <cell r="G9112">
            <v>0.87288580000000004</v>
          </cell>
          <cell r="H9112">
            <v>93.460899999999995</v>
          </cell>
          <cell r="I9112">
            <v>2.5872E-3</v>
          </cell>
          <cell r="J9112">
            <v>58</v>
          </cell>
          <cell r="K9112">
            <v>7.13361E-2</v>
          </cell>
          <cell r="L9112">
            <v>0.1098486</v>
          </cell>
          <cell r="M9112">
            <v>0.13652220000000001</v>
          </cell>
          <cell r="N9112">
            <v>0.1631959</v>
          </cell>
          <cell r="O9112">
            <v>0.20170830000000001</v>
          </cell>
          <cell r="P9112">
            <v>0.58333333333333337</v>
          </cell>
          <cell r="Q9112">
            <v>0.72916666666666663</v>
          </cell>
          <cell r="R9112">
            <v>14</v>
          </cell>
          <cell r="S9112">
            <v>17.5</v>
          </cell>
        </row>
        <row r="9113">
          <cell r="A9113" t="str">
            <v>PCT</v>
          </cell>
          <cell r="B9113" t="str">
            <v>Cycle</v>
          </cell>
          <cell r="C9113" t="str">
            <v>All</v>
          </cell>
          <cell r="D9113">
            <v>39685</v>
          </cell>
          <cell r="E9113">
            <v>16</v>
          </cell>
          <cell r="F9113">
            <v>0.88010670000000002</v>
          </cell>
          <cell r="G9113">
            <v>1.054265</v>
          </cell>
          <cell r="H9113">
            <v>94.075199999999995</v>
          </cell>
          <cell r="I9113">
            <v>2.6018E-3</v>
          </cell>
          <cell r="J9113">
            <v>58</v>
          </cell>
          <cell r="K9113">
            <v>0.10878839999999999</v>
          </cell>
          <cell r="L9113">
            <v>0.14740919999999999</v>
          </cell>
          <cell r="M9113">
            <v>0.1741578</v>
          </cell>
          <cell r="N9113">
            <v>0.20090640000000001</v>
          </cell>
          <cell r="O9113">
            <v>0.2395272</v>
          </cell>
          <cell r="P9113">
            <v>0.58333333333333337</v>
          </cell>
          <cell r="Q9113">
            <v>0.72916666666666663</v>
          </cell>
          <cell r="R9113">
            <v>14</v>
          </cell>
          <cell r="S9113">
            <v>17.5</v>
          </cell>
        </row>
        <row r="9114">
          <cell r="A9114" t="str">
            <v>PCT</v>
          </cell>
          <cell r="B9114" t="str">
            <v>Cycle</v>
          </cell>
          <cell r="C9114" t="str">
            <v>All</v>
          </cell>
          <cell r="D9114">
            <v>39685</v>
          </cell>
          <cell r="E9114">
            <v>17</v>
          </cell>
          <cell r="F9114">
            <v>0.94612220000000002</v>
          </cell>
          <cell r="G9114">
            <v>1.1839029999999999</v>
          </cell>
          <cell r="H9114">
            <v>92.938800000000001</v>
          </cell>
          <cell r="I9114">
            <v>2.6362999999999998E-3</v>
          </cell>
          <cell r="J9114">
            <v>58</v>
          </cell>
          <cell r="K9114">
            <v>0.17197950000000001</v>
          </cell>
          <cell r="L9114">
            <v>0.21085509999999999</v>
          </cell>
          <cell r="M9114">
            <v>0.2377803</v>
          </cell>
          <cell r="N9114">
            <v>0.26470539999999998</v>
          </cell>
          <cell r="O9114">
            <v>0.30358109999999999</v>
          </cell>
          <cell r="P9114">
            <v>0.58333333333333337</v>
          </cell>
          <cell r="Q9114">
            <v>0.72916666666666663</v>
          </cell>
          <cell r="R9114">
            <v>14</v>
          </cell>
          <cell r="S9114">
            <v>17.5</v>
          </cell>
        </row>
        <row r="9115">
          <cell r="A9115" t="str">
            <v>PCT</v>
          </cell>
          <cell r="B9115" t="str">
            <v>Cycle</v>
          </cell>
          <cell r="C9115" t="str">
            <v>All</v>
          </cell>
          <cell r="D9115">
            <v>39685</v>
          </cell>
          <cell r="E9115">
            <v>18</v>
          </cell>
          <cell r="F9115">
            <v>1.2630429999999999</v>
          </cell>
          <cell r="G9115">
            <v>1.262275</v>
          </cell>
          <cell r="H9115">
            <v>90.899900000000002</v>
          </cell>
          <cell r="I9115">
            <v>2.6526000000000002E-3</v>
          </cell>
          <cell r="J9115">
            <v>58</v>
          </cell>
          <cell r="K9115">
            <v>-6.6772799999999993E-2</v>
          </cell>
          <cell r="L9115">
            <v>-2.77769E-2</v>
          </cell>
          <cell r="M9115">
            <v>-7.6840000000000003E-4</v>
          </cell>
          <cell r="N9115">
            <v>2.6239999999999999E-2</v>
          </cell>
          <cell r="O9115">
            <v>6.5235899999999999E-2</v>
          </cell>
          <cell r="P9115">
            <v>0.58333333333333337</v>
          </cell>
          <cell r="Q9115">
            <v>0.72916666666666663</v>
          </cell>
          <cell r="R9115">
            <v>14</v>
          </cell>
          <cell r="S9115">
            <v>17.5</v>
          </cell>
        </row>
        <row r="9116">
          <cell r="A9116" t="str">
            <v>PCT</v>
          </cell>
          <cell r="B9116" t="str">
            <v>Cycle</v>
          </cell>
          <cell r="C9116" t="str">
            <v>All</v>
          </cell>
          <cell r="D9116">
            <v>39685</v>
          </cell>
          <cell r="E9116">
            <v>19</v>
          </cell>
          <cell r="F9116">
            <v>1.3675569999999999</v>
          </cell>
          <cell r="G9116">
            <v>1.184396</v>
          </cell>
          <cell r="H9116">
            <v>87.288200000000003</v>
          </cell>
          <cell r="I9116">
            <v>2.6744999999999998E-3</v>
          </cell>
          <cell r="J9116">
            <v>58</v>
          </cell>
          <cell r="K9116">
            <v>-0.24943789999999999</v>
          </cell>
          <cell r="L9116">
            <v>-0.210281</v>
          </cell>
          <cell r="M9116">
            <v>-0.18316109999999999</v>
          </cell>
          <cell r="N9116">
            <v>-0.15604119999999999</v>
          </cell>
          <cell r="O9116">
            <v>-0.1168844</v>
          </cell>
          <cell r="P9116">
            <v>0.58333333333333337</v>
          </cell>
          <cell r="Q9116">
            <v>0.72916666666666663</v>
          </cell>
          <cell r="R9116">
            <v>14</v>
          </cell>
          <cell r="S9116">
            <v>17.5</v>
          </cell>
        </row>
        <row r="9117">
          <cell r="A9117" t="str">
            <v>PCT</v>
          </cell>
          <cell r="B9117" t="str">
            <v>Cycle</v>
          </cell>
          <cell r="C9117" t="str">
            <v>All</v>
          </cell>
          <cell r="D9117">
            <v>39685</v>
          </cell>
          <cell r="E9117">
            <v>20</v>
          </cell>
          <cell r="F9117">
            <v>0.97988779999999998</v>
          </cell>
          <cell r="G9117">
            <v>0.9587831</v>
          </cell>
          <cell r="H9117">
            <v>82.808300000000003</v>
          </cell>
          <cell r="I9117">
            <v>2.6651000000000001E-3</v>
          </cell>
          <cell r="J9117">
            <v>58</v>
          </cell>
          <cell r="K9117">
            <v>-8.7263900000000005E-2</v>
          </cell>
          <cell r="L9117">
            <v>-4.8176499999999997E-2</v>
          </cell>
          <cell r="M9117">
            <v>-2.11048E-2</v>
          </cell>
          <cell r="N9117">
            <v>5.9670000000000001E-3</v>
          </cell>
          <cell r="O9117">
            <v>4.5054400000000001E-2</v>
          </cell>
          <cell r="P9117">
            <v>0.58333333333333337</v>
          </cell>
          <cell r="Q9117">
            <v>0.72916666666666663</v>
          </cell>
          <cell r="R9117">
            <v>14</v>
          </cell>
          <cell r="S9117">
            <v>17.5</v>
          </cell>
        </row>
        <row r="9118">
          <cell r="A9118" t="str">
            <v>PCT</v>
          </cell>
          <cell r="B9118" t="str">
            <v>Cycle</v>
          </cell>
          <cell r="C9118" t="str">
            <v>All</v>
          </cell>
          <cell r="D9118">
            <v>39685</v>
          </cell>
          <cell r="E9118">
            <v>21</v>
          </cell>
          <cell r="F9118">
            <v>0.58462320000000001</v>
          </cell>
          <cell r="G9118">
            <v>0.72889950000000003</v>
          </cell>
          <cell r="H9118">
            <v>79.477900000000005</v>
          </cell>
          <cell r="I9118">
            <v>2.6221999999999999E-3</v>
          </cell>
          <cell r="J9118">
            <v>58</v>
          </cell>
          <cell r="K9118">
            <v>7.8651600000000002E-2</v>
          </cell>
          <cell r="L9118">
            <v>0.11742320000000001</v>
          </cell>
          <cell r="M9118">
            <v>0.1442763</v>
          </cell>
          <cell r="N9118">
            <v>0.17112930000000001</v>
          </cell>
          <cell r="O9118">
            <v>0.2099009</v>
          </cell>
          <cell r="P9118">
            <v>0.58333333333333337</v>
          </cell>
          <cell r="Q9118">
            <v>0.72916666666666663</v>
          </cell>
          <cell r="R9118">
            <v>14</v>
          </cell>
          <cell r="S9118">
            <v>17.5</v>
          </cell>
        </row>
        <row r="9119">
          <cell r="A9119" t="str">
            <v>PCT</v>
          </cell>
          <cell r="B9119" t="str">
            <v>Cycle</v>
          </cell>
          <cell r="C9119" t="str">
            <v>All</v>
          </cell>
          <cell r="D9119">
            <v>39685</v>
          </cell>
          <cell r="E9119">
            <v>22</v>
          </cell>
          <cell r="F9119">
            <v>0.41438259999999999</v>
          </cell>
          <cell r="G9119">
            <v>0.52917610000000004</v>
          </cell>
          <cell r="H9119">
            <v>76.049899999999994</v>
          </cell>
          <cell r="I9119">
            <v>2.6132E-3</v>
          </cell>
          <cell r="J9119">
            <v>58</v>
          </cell>
          <cell r="K9119">
            <v>4.9281499999999999E-2</v>
          </cell>
          <cell r="L9119">
            <v>8.7986499999999995E-2</v>
          </cell>
          <cell r="M9119">
            <v>0.11479350000000001</v>
          </cell>
          <cell r="N9119">
            <v>0.14160039999999999</v>
          </cell>
          <cell r="O9119">
            <v>0.1803054</v>
          </cell>
          <cell r="P9119">
            <v>0.58333333333333337</v>
          </cell>
          <cell r="Q9119">
            <v>0.72916666666666663</v>
          </cell>
          <cell r="R9119">
            <v>14</v>
          </cell>
          <cell r="S9119">
            <v>17.5</v>
          </cell>
        </row>
        <row r="9120">
          <cell r="A9120" t="str">
            <v>PCT</v>
          </cell>
          <cell r="B9120" t="str">
            <v>Cycle</v>
          </cell>
          <cell r="C9120" t="str">
            <v>All</v>
          </cell>
          <cell r="D9120">
            <v>39685</v>
          </cell>
          <cell r="E9120">
            <v>23</v>
          </cell>
          <cell r="F9120">
            <v>0.38172080000000003</v>
          </cell>
          <cell r="G9120">
            <v>0.40818759999999998</v>
          </cell>
          <cell r="H9120">
            <v>74.157799999999995</v>
          </cell>
          <cell r="I9120">
            <v>2.6029999999999998E-3</v>
          </cell>
          <cell r="J9120">
            <v>58</v>
          </cell>
          <cell r="K9120">
            <v>-3.8917599999999997E-2</v>
          </cell>
          <cell r="L9120">
            <v>-2.8800000000000001E-4</v>
          </cell>
          <cell r="M9120">
            <v>2.6466799999999999E-2</v>
          </cell>
          <cell r="N9120">
            <v>5.3221600000000001E-2</v>
          </cell>
          <cell r="O9120">
            <v>9.1851299999999997E-2</v>
          </cell>
          <cell r="P9120">
            <v>0.58333333333333337</v>
          </cell>
          <cell r="Q9120">
            <v>0.72916666666666663</v>
          </cell>
          <cell r="R9120">
            <v>14</v>
          </cell>
          <cell r="S9120">
            <v>17.5</v>
          </cell>
        </row>
        <row r="9121">
          <cell r="A9121" t="str">
            <v>PCT</v>
          </cell>
          <cell r="B9121" t="str">
            <v>Cycle</v>
          </cell>
          <cell r="C9121" t="str">
            <v>All</v>
          </cell>
          <cell r="D9121">
            <v>39685</v>
          </cell>
          <cell r="E9121">
            <v>24</v>
          </cell>
          <cell r="F9121">
            <v>0.24219009999999999</v>
          </cell>
          <cell r="G9121">
            <v>0.27901120000000001</v>
          </cell>
          <cell r="H9121">
            <v>72.543599999999998</v>
          </cell>
          <cell r="I9121">
            <v>2.5866999999999999E-3</v>
          </cell>
          <cell r="J9121">
            <v>58</v>
          </cell>
          <cell r="K9121">
            <v>-2.8357500000000001E-2</v>
          </cell>
          <cell r="L9121">
            <v>1.01505E-2</v>
          </cell>
          <cell r="M9121">
            <v>3.6821100000000002E-2</v>
          </cell>
          <cell r="N9121">
            <v>6.3491599999999995E-2</v>
          </cell>
          <cell r="O9121">
            <v>0.1019997</v>
          </cell>
          <cell r="P9121">
            <v>0.58333333333333337</v>
          </cell>
          <cell r="Q9121">
            <v>0.72916666666666663</v>
          </cell>
          <cell r="R9121">
            <v>14</v>
          </cell>
          <cell r="S9121">
            <v>17.5</v>
          </cell>
        </row>
        <row r="9122">
          <cell r="A9122" t="str">
            <v>PCT</v>
          </cell>
          <cell r="B9122" t="str">
            <v>Cycle</v>
          </cell>
          <cell r="C9122" t="str">
            <v>All</v>
          </cell>
          <cell r="D9122">
            <v>39689</v>
          </cell>
          <cell r="E9122">
            <v>1</v>
          </cell>
          <cell r="F9122">
            <v>0.41300399999999998</v>
          </cell>
          <cell r="G9122">
            <v>0.4183673</v>
          </cell>
          <cell r="H9122">
            <v>82.323400000000007</v>
          </cell>
          <cell r="I9122">
            <v>1.4354999999999999E-3</v>
          </cell>
          <cell r="J9122">
            <v>117</v>
          </cell>
          <cell r="K9122">
            <v>-4.3192399999999999E-2</v>
          </cell>
          <cell r="L9122">
            <v>-1.45053E-2</v>
          </cell>
          <cell r="M9122">
            <v>5.3632000000000003E-3</v>
          </cell>
          <cell r="N9122">
            <v>2.5231799999999999E-2</v>
          </cell>
          <cell r="O9122">
            <v>5.3918899999999999E-2</v>
          </cell>
          <cell r="P9122">
            <v>0.625</v>
          </cell>
          <cell r="Q9122">
            <v>0.75</v>
          </cell>
          <cell r="R9122">
            <v>15</v>
          </cell>
          <cell r="S9122">
            <v>18</v>
          </cell>
        </row>
        <row r="9123">
          <cell r="A9123" t="str">
            <v>PCT</v>
          </cell>
          <cell r="B9123" t="str">
            <v>Cycle</v>
          </cell>
          <cell r="C9123" t="str">
            <v>All</v>
          </cell>
          <cell r="D9123">
            <v>39689</v>
          </cell>
          <cell r="E9123">
            <v>2</v>
          </cell>
          <cell r="F9123">
            <v>0.26838430000000002</v>
          </cell>
          <cell r="G9123">
            <v>0.30933880000000002</v>
          </cell>
          <cell r="H9123">
            <v>80.962599999999995</v>
          </cell>
          <cell r="I9123">
            <v>1.5613999999999999E-3</v>
          </cell>
          <cell r="J9123">
            <v>117</v>
          </cell>
          <cell r="K9123">
            <v>-9.6860999999999996E-3</v>
          </cell>
          <cell r="L9123">
            <v>2.0232799999999999E-2</v>
          </cell>
          <cell r="M9123">
            <v>4.0954499999999998E-2</v>
          </cell>
          <cell r="N9123">
            <v>6.16762E-2</v>
          </cell>
          <cell r="O9123">
            <v>9.1595099999999999E-2</v>
          </cell>
          <cell r="P9123">
            <v>0.625</v>
          </cell>
          <cell r="Q9123">
            <v>0.75</v>
          </cell>
          <cell r="R9123">
            <v>15</v>
          </cell>
          <cell r="S9123">
            <v>18</v>
          </cell>
        </row>
        <row r="9124">
          <cell r="A9124" t="str">
            <v>PCT</v>
          </cell>
          <cell r="B9124" t="str">
            <v>Cycle</v>
          </cell>
          <cell r="C9124" t="str">
            <v>All</v>
          </cell>
          <cell r="D9124">
            <v>39689</v>
          </cell>
          <cell r="E9124">
            <v>3</v>
          </cell>
          <cell r="F9124">
            <v>0.22237899999999999</v>
          </cell>
          <cell r="G9124">
            <v>0.2117762</v>
          </cell>
          <cell r="H9124">
            <v>78.879300000000001</v>
          </cell>
          <cell r="I9124">
            <v>1.6750999999999999E-3</v>
          </cell>
          <cell r="J9124">
            <v>117</v>
          </cell>
          <cell r="K9124">
            <v>-6.3053700000000004E-2</v>
          </cell>
          <cell r="L9124">
            <v>-3.2065200000000002E-2</v>
          </cell>
          <cell r="M9124">
            <v>-1.06027E-2</v>
          </cell>
          <cell r="N9124">
            <v>1.0859799999999999E-2</v>
          </cell>
          <cell r="O9124">
            <v>4.1848200000000002E-2</v>
          </cell>
          <cell r="P9124">
            <v>0.625</v>
          </cell>
          <cell r="Q9124">
            <v>0.75</v>
          </cell>
          <cell r="R9124">
            <v>15</v>
          </cell>
          <cell r="S9124">
            <v>18</v>
          </cell>
        </row>
        <row r="9125">
          <cell r="A9125" t="str">
            <v>PCT</v>
          </cell>
          <cell r="B9125" t="str">
            <v>Cycle</v>
          </cell>
          <cell r="C9125" t="str">
            <v>All</v>
          </cell>
          <cell r="D9125">
            <v>39689</v>
          </cell>
          <cell r="E9125">
            <v>4</v>
          </cell>
          <cell r="F9125">
            <v>0.1674966</v>
          </cell>
          <cell r="G9125">
            <v>0.14478279999999999</v>
          </cell>
          <cell r="H9125">
            <v>76.028499999999994</v>
          </cell>
          <cell r="I9125">
            <v>1.3983999999999999E-3</v>
          </cell>
          <cell r="J9125">
            <v>117</v>
          </cell>
          <cell r="K9125">
            <v>-7.0637000000000005E-2</v>
          </cell>
          <cell r="L9125">
            <v>-4.2323600000000003E-2</v>
          </cell>
          <cell r="M9125">
            <v>-2.2713799999999999E-2</v>
          </cell>
          <cell r="N9125">
            <v>-3.104E-3</v>
          </cell>
          <cell r="O9125">
            <v>2.52094E-2</v>
          </cell>
          <cell r="P9125">
            <v>0.625</v>
          </cell>
          <cell r="Q9125">
            <v>0.75</v>
          </cell>
          <cell r="R9125">
            <v>15</v>
          </cell>
          <cell r="S9125">
            <v>18</v>
          </cell>
        </row>
        <row r="9126">
          <cell r="A9126" t="str">
            <v>PCT</v>
          </cell>
          <cell r="B9126" t="str">
            <v>Cycle</v>
          </cell>
          <cell r="C9126" t="str">
            <v>All</v>
          </cell>
          <cell r="D9126">
            <v>39689</v>
          </cell>
          <cell r="E9126">
            <v>5</v>
          </cell>
          <cell r="F9126">
            <v>0.12612680000000001</v>
          </cell>
          <cell r="G9126">
            <v>0.1145033</v>
          </cell>
          <cell r="H9126">
            <v>74.942400000000006</v>
          </cell>
          <cell r="I9126">
            <v>1.4264E-3</v>
          </cell>
          <cell r="J9126">
            <v>117</v>
          </cell>
          <cell r="K9126">
            <v>-6.0025200000000001E-2</v>
          </cell>
          <cell r="L9126">
            <v>-3.1429100000000001E-2</v>
          </cell>
          <cell r="M9126">
            <v>-1.16235E-2</v>
          </cell>
          <cell r="N9126">
            <v>8.1822000000000006E-3</v>
          </cell>
          <cell r="O9126">
            <v>3.67783E-2</v>
          </cell>
          <cell r="P9126">
            <v>0.625</v>
          </cell>
          <cell r="Q9126">
            <v>0.75</v>
          </cell>
          <cell r="R9126">
            <v>15</v>
          </cell>
          <cell r="S9126">
            <v>18</v>
          </cell>
        </row>
        <row r="9127">
          <cell r="A9127" t="str">
            <v>PCT</v>
          </cell>
          <cell r="B9127" t="str">
            <v>Cycle</v>
          </cell>
          <cell r="C9127" t="str">
            <v>All</v>
          </cell>
          <cell r="D9127">
            <v>39689</v>
          </cell>
          <cell r="E9127">
            <v>6</v>
          </cell>
          <cell r="F9127">
            <v>0.10190589999999999</v>
          </cell>
          <cell r="G9127">
            <v>7.5875600000000001E-2</v>
          </cell>
          <cell r="H9127">
            <v>73.774100000000004</v>
          </cell>
          <cell r="I9127">
            <v>1.2645E-3</v>
          </cell>
          <cell r="J9127">
            <v>117</v>
          </cell>
          <cell r="K9127">
            <v>-7.1602499999999999E-2</v>
          </cell>
          <cell r="L9127">
            <v>-4.4678099999999998E-2</v>
          </cell>
          <cell r="M9127">
            <v>-2.6030299999999999E-2</v>
          </cell>
          <cell r="N9127">
            <v>-7.3825000000000002E-3</v>
          </cell>
          <cell r="O9127">
            <v>1.9542E-2</v>
          </cell>
          <cell r="P9127">
            <v>0.625</v>
          </cell>
          <cell r="Q9127">
            <v>0.75</v>
          </cell>
          <cell r="R9127">
            <v>15</v>
          </cell>
          <cell r="S9127">
            <v>18</v>
          </cell>
        </row>
        <row r="9128">
          <cell r="A9128" t="str">
            <v>PCT</v>
          </cell>
          <cell r="B9128" t="str">
            <v>Cycle</v>
          </cell>
          <cell r="C9128" t="str">
            <v>All</v>
          </cell>
          <cell r="D9128">
            <v>39689</v>
          </cell>
          <cell r="E9128">
            <v>7</v>
          </cell>
          <cell r="F9128">
            <v>0.1000209</v>
          </cell>
          <cell r="G9128">
            <v>7.3515999999999998E-2</v>
          </cell>
          <cell r="H9128">
            <v>72.889799999999994</v>
          </cell>
          <cell r="I9128">
            <v>1.2595E-3</v>
          </cell>
          <cell r="J9128">
            <v>117</v>
          </cell>
          <cell r="K9128">
            <v>-7.1986400000000006E-2</v>
          </cell>
          <cell r="L9128">
            <v>-4.5115599999999999E-2</v>
          </cell>
          <cell r="M9128">
            <v>-2.6505000000000001E-2</v>
          </cell>
          <cell r="N9128">
            <v>-7.8942999999999999E-3</v>
          </cell>
          <cell r="O9128">
            <v>1.8976400000000001E-2</v>
          </cell>
          <cell r="P9128">
            <v>0.625</v>
          </cell>
          <cell r="Q9128">
            <v>0.75</v>
          </cell>
          <cell r="R9128">
            <v>15</v>
          </cell>
          <cell r="S9128">
            <v>18</v>
          </cell>
        </row>
        <row r="9129">
          <cell r="A9129" t="str">
            <v>PCT</v>
          </cell>
          <cell r="B9129" t="str">
            <v>Cycle</v>
          </cell>
          <cell r="C9129" t="str">
            <v>All</v>
          </cell>
          <cell r="D9129">
            <v>39689</v>
          </cell>
          <cell r="E9129">
            <v>8</v>
          </cell>
          <cell r="F9129">
            <v>0.10634970000000001</v>
          </cell>
          <cell r="G9129">
            <v>0.11464240000000001</v>
          </cell>
          <cell r="H9129">
            <v>74.915499999999994</v>
          </cell>
          <cell r="I9129">
            <v>1.3713E-3</v>
          </cell>
          <cell r="J9129">
            <v>117</v>
          </cell>
          <cell r="K9129">
            <v>-3.9164499999999998E-2</v>
          </cell>
          <cell r="L9129">
            <v>-1.11264E-2</v>
          </cell>
          <cell r="M9129">
            <v>8.2927000000000001E-3</v>
          </cell>
          <cell r="N9129">
            <v>2.7711800000000002E-2</v>
          </cell>
          <cell r="O9129">
            <v>5.5749899999999998E-2</v>
          </cell>
          <cell r="P9129">
            <v>0.625</v>
          </cell>
          <cell r="Q9129">
            <v>0.75</v>
          </cell>
          <cell r="R9129">
            <v>15</v>
          </cell>
          <cell r="S9129">
            <v>18</v>
          </cell>
        </row>
        <row r="9130">
          <cell r="A9130" t="str">
            <v>PCT</v>
          </cell>
          <cell r="B9130" t="str">
            <v>Cycle</v>
          </cell>
          <cell r="C9130" t="str">
            <v>All</v>
          </cell>
          <cell r="D9130">
            <v>39689</v>
          </cell>
          <cell r="E9130">
            <v>9</v>
          </cell>
          <cell r="F9130">
            <v>0.1414366</v>
          </cell>
          <cell r="G9130">
            <v>0.15220500000000001</v>
          </cell>
          <cell r="H9130">
            <v>79.951599999999999</v>
          </cell>
          <cell r="I9130">
            <v>1.5311000000000001E-3</v>
          </cell>
          <cell r="J9130">
            <v>117</v>
          </cell>
          <cell r="K9130">
            <v>-3.93774E-2</v>
          </cell>
          <cell r="L9130">
            <v>-9.7508999999999998E-3</v>
          </cell>
          <cell r="M9130">
            <v>1.0768399999999999E-2</v>
          </cell>
          <cell r="N9130">
            <v>3.1287599999999999E-2</v>
          </cell>
          <cell r="O9130">
            <v>6.0914099999999999E-2</v>
          </cell>
          <cell r="P9130">
            <v>0.625</v>
          </cell>
          <cell r="Q9130">
            <v>0.75</v>
          </cell>
          <cell r="R9130">
            <v>15</v>
          </cell>
          <cell r="S9130">
            <v>18</v>
          </cell>
        </row>
        <row r="9131">
          <cell r="A9131" t="str">
            <v>PCT</v>
          </cell>
          <cell r="B9131" t="str">
            <v>Cycle</v>
          </cell>
          <cell r="C9131" t="str">
            <v>All</v>
          </cell>
          <cell r="D9131">
            <v>39689</v>
          </cell>
          <cell r="E9131">
            <v>10</v>
          </cell>
          <cell r="F9131">
            <v>0.22494249999999999</v>
          </cell>
          <cell r="G9131">
            <v>0.24593770000000001</v>
          </cell>
          <cell r="H9131">
            <v>85.330799999999996</v>
          </cell>
          <cell r="I9131">
            <v>1.5734E-3</v>
          </cell>
          <cell r="J9131">
            <v>117</v>
          </cell>
          <cell r="K9131">
            <v>-2.98398E-2</v>
          </cell>
          <cell r="L9131">
            <v>1.939E-4</v>
          </cell>
          <cell r="M9131">
            <v>2.0995199999999999E-2</v>
          </cell>
          <cell r="N9131">
            <v>4.1796399999999997E-2</v>
          </cell>
          <cell r="O9131">
            <v>7.1830099999999994E-2</v>
          </cell>
          <cell r="P9131">
            <v>0.625</v>
          </cell>
          <cell r="Q9131">
            <v>0.75</v>
          </cell>
          <cell r="R9131">
            <v>15</v>
          </cell>
          <cell r="S9131">
            <v>18</v>
          </cell>
        </row>
        <row r="9132">
          <cell r="A9132" t="str">
            <v>PCT</v>
          </cell>
          <cell r="B9132" t="str">
            <v>Cycle</v>
          </cell>
          <cell r="C9132" t="str">
            <v>All</v>
          </cell>
          <cell r="D9132">
            <v>39689</v>
          </cell>
          <cell r="E9132">
            <v>11</v>
          </cell>
          <cell r="F9132">
            <v>0.40927449999999999</v>
          </cell>
          <cell r="G9132">
            <v>0.42586689999999999</v>
          </cell>
          <cell r="H9132">
            <v>89.762299999999996</v>
          </cell>
          <cell r="I9132">
            <v>1.5116999999999999E-3</v>
          </cell>
          <cell r="J9132">
            <v>117</v>
          </cell>
          <cell r="K9132">
            <v>-3.3235300000000002E-2</v>
          </cell>
          <cell r="L9132">
            <v>-3.7967000000000001E-3</v>
          </cell>
          <cell r="M9132">
            <v>1.65924E-2</v>
          </cell>
          <cell r="N9132">
            <v>3.69815E-2</v>
          </cell>
          <cell r="O9132">
            <v>6.6420099999999996E-2</v>
          </cell>
          <cell r="P9132">
            <v>0.625</v>
          </cell>
          <cell r="Q9132">
            <v>0.75</v>
          </cell>
          <cell r="R9132">
            <v>15</v>
          </cell>
          <cell r="S9132">
            <v>18</v>
          </cell>
        </row>
        <row r="9133">
          <cell r="A9133" t="str">
            <v>PCT</v>
          </cell>
          <cell r="B9133" t="str">
            <v>Cycle</v>
          </cell>
          <cell r="C9133" t="str">
            <v>All</v>
          </cell>
          <cell r="D9133">
            <v>39689</v>
          </cell>
          <cell r="E9133">
            <v>12</v>
          </cell>
          <cell r="F9133">
            <v>0.63723370000000001</v>
          </cell>
          <cell r="G9133">
            <v>0.64915769999999995</v>
          </cell>
          <cell r="H9133">
            <v>92.808899999999994</v>
          </cell>
          <cell r="I9133">
            <v>1.3975000000000001E-3</v>
          </cell>
          <cell r="J9133">
            <v>117</v>
          </cell>
          <cell r="K9133">
            <v>-3.5984200000000001E-2</v>
          </cell>
          <cell r="L9133">
            <v>-7.6797000000000002E-3</v>
          </cell>
          <cell r="M9133">
            <v>1.1924000000000001E-2</v>
          </cell>
          <cell r="N9133">
            <v>3.1527600000000003E-2</v>
          </cell>
          <cell r="O9133">
            <v>5.9832099999999999E-2</v>
          </cell>
          <cell r="P9133">
            <v>0.625</v>
          </cell>
          <cell r="Q9133">
            <v>0.75</v>
          </cell>
          <cell r="R9133">
            <v>15</v>
          </cell>
          <cell r="S9133">
            <v>18</v>
          </cell>
        </row>
        <row r="9134">
          <cell r="A9134" t="str">
            <v>PCT</v>
          </cell>
          <cell r="B9134" t="str">
            <v>Cycle</v>
          </cell>
          <cell r="C9134" t="str">
            <v>All</v>
          </cell>
          <cell r="D9134">
            <v>39689</v>
          </cell>
          <cell r="E9134">
            <v>13</v>
          </cell>
          <cell r="F9134">
            <v>0.91563150000000004</v>
          </cell>
          <cell r="G9134">
            <v>0.92087220000000003</v>
          </cell>
          <cell r="H9134">
            <v>95.826099999999997</v>
          </cell>
          <cell r="I9134">
            <v>1.3523999999999999E-3</v>
          </cell>
          <cell r="J9134">
            <v>117</v>
          </cell>
          <cell r="K9134">
            <v>-4.1889200000000001E-2</v>
          </cell>
          <cell r="L9134">
            <v>-1.40445E-2</v>
          </cell>
          <cell r="M9134">
            <v>5.2405999999999998E-3</v>
          </cell>
          <cell r="N9134">
            <v>2.45258E-2</v>
          </cell>
          <cell r="O9134">
            <v>5.23705E-2</v>
          </cell>
          <cell r="P9134">
            <v>0.625</v>
          </cell>
          <cell r="Q9134">
            <v>0.75</v>
          </cell>
          <cell r="R9134">
            <v>15</v>
          </cell>
          <cell r="S9134">
            <v>18</v>
          </cell>
        </row>
        <row r="9135">
          <cell r="A9135" t="str">
            <v>PCT</v>
          </cell>
          <cell r="B9135" t="str">
            <v>Cycle</v>
          </cell>
          <cell r="C9135" t="str">
            <v>All</v>
          </cell>
          <cell r="D9135">
            <v>39689</v>
          </cell>
          <cell r="E9135">
            <v>14</v>
          </cell>
          <cell r="F9135">
            <v>1.241212</v>
          </cell>
          <cell r="G9135">
            <v>1.2649429999999999</v>
          </cell>
          <cell r="H9135">
            <v>98.975300000000004</v>
          </cell>
          <cell r="I9135">
            <v>1.415E-3</v>
          </cell>
          <cell r="J9135">
            <v>117</v>
          </cell>
          <cell r="K9135">
            <v>-2.4476700000000001E-2</v>
          </cell>
          <cell r="L9135">
            <v>4.0051000000000002E-3</v>
          </cell>
          <cell r="M9135">
            <v>2.3731499999999999E-2</v>
          </cell>
          <cell r="N9135">
            <v>4.3457900000000001E-2</v>
          </cell>
          <cell r="O9135">
            <v>7.1939600000000006E-2</v>
          </cell>
          <cell r="P9135">
            <v>0.625</v>
          </cell>
          <cell r="Q9135">
            <v>0.75</v>
          </cell>
          <cell r="R9135">
            <v>15</v>
          </cell>
          <cell r="S9135">
            <v>18</v>
          </cell>
        </row>
        <row r="9136">
          <cell r="A9136" t="str">
            <v>PCT</v>
          </cell>
          <cell r="B9136" t="str">
            <v>Cycle</v>
          </cell>
          <cell r="C9136" t="str">
            <v>All</v>
          </cell>
          <cell r="D9136">
            <v>39689</v>
          </cell>
          <cell r="E9136">
            <v>15</v>
          </cell>
          <cell r="F9136">
            <v>1.519844</v>
          </cell>
          <cell r="G9136">
            <v>1.610171</v>
          </cell>
          <cell r="H9136">
            <v>102.087</v>
          </cell>
          <cell r="I9136">
            <v>1.4985E-3</v>
          </cell>
          <cell r="J9136">
            <v>117</v>
          </cell>
          <cell r="K9136">
            <v>4.0718200000000003E-2</v>
          </cell>
          <cell r="L9136">
            <v>7.0027599999999995E-2</v>
          </cell>
          <cell r="M9136">
            <v>9.0327099999999994E-2</v>
          </cell>
          <cell r="N9136">
            <v>0.11062669999999999</v>
          </cell>
          <cell r="O9136">
            <v>0.13993610000000001</v>
          </cell>
          <cell r="P9136">
            <v>0.625</v>
          </cell>
          <cell r="Q9136">
            <v>0.75</v>
          </cell>
          <cell r="R9136">
            <v>15</v>
          </cell>
          <cell r="S9136">
            <v>18</v>
          </cell>
        </row>
        <row r="9137">
          <cell r="A9137" t="str">
            <v>PCT</v>
          </cell>
          <cell r="B9137" t="str">
            <v>Cycle</v>
          </cell>
          <cell r="C9137" t="str">
            <v>All</v>
          </cell>
          <cell r="D9137">
            <v>39689</v>
          </cell>
          <cell r="E9137">
            <v>16</v>
          </cell>
          <cell r="F9137">
            <v>1.472674</v>
          </cell>
          <cell r="G9137">
            <v>1.9012549999999999</v>
          </cell>
          <cell r="H9137">
            <v>103.95399999999999</v>
          </cell>
          <cell r="I9137">
            <v>1.6888000000000001E-3</v>
          </cell>
          <cell r="J9137">
            <v>117</v>
          </cell>
          <cell r="K9137">
            <v>0.37591560000000002</v>
          </cell>
          <cell r="L9137">
            <v>0.40703070000000002</v>
          </cell>
          <cell r="M9137">
            <v>0.42858089999999999</v>
          </cell>
          <cell r="N9137">
            <v>0.45013110000000001</v>
          </cell>
          <cell r="O9137">
            <v>0.48124620000000001</v>
          </cell>
          <cell r="P9137">
            <v>0.625</v>
          </cell>
          <cell r="Q9137">
            <v>0.75</v>
          </cell>
          <cell r="R9137">
            <v>15</v>
          </cell>
          <cell r="S9137">
            <v>18</v>
          </cell>
        </row>
        <row r="9138">
          <cell r="A9138" t="str">
            <v>PCT</v>
          </cell>
          <cell r="B9138" t="str">
            <v>Cycle</v>
          </cell>
          <cell r="C9138" t="str">
            <v>All</v>
          </cell>
          <cell r="D9138">
            <v>39689</v>
          </cell>
          <cell r="E9138">
            <v>17</v>
          </cell>
          <cell r="F9138">
            <v>1.621264</v>
          </cell>
          <cell r="G9138">
            <v>2.096746</v>
          </cell>
          <cell r="H9138">
            <v>103.639</v>
          </cell>
          <cell r="I9138">
            <v>1.6188000000000001E-3</v>
          </cell>
          <cell r="J9138">
            <v>117</v>
          </cell>
          <cell r="K9138">
            <v>0.4239195</v>
          </cell>
          <cell r="L9138">
            <v>0.45438299999999998</v>
          </cell>
          <cell r="M9138">
            <v>0.47548200000000002</v>
          </cell>
          <cell r="N9138">
            <v>0.49658089999999999</v>
          </cell>
          <cell r="O9138">
            <v>0.52704450000000003</v>
          </cell>
          <cell r="P9138">
            <v>0.625</v>
          </cell>
          <cell r="Q9138">
            <v>0.75</v>
          </cell>
          <cell r="R9138">
            <v>15</v>
          </cell>
          <cell r="S9138">
            <v>18</v>
          </cell>
        </row>
        <row r="9139">
          <cell r="A9139" t="str">
            <v>PCT</v>
          </cell>
          <cell r="B9139" t="str">
            <v>Cycle</v>
          </cell>
          <cell r="C9139" t="str">
            <v>All</v>
          </cell>
          <cell r="D9139">
            <v>39689</v>
          </cell>
          <cell r="E9139">
            <v>18</v>
          </cell>
          <cell r="F9139">
            <v>1.664563</v>
          </cell>
          <cell r="G9139">
            <v>2.1874539999999998</v>
          </cell>
          <cell r="H9139">
            <v>102.688</v>
          </cell>
          <cell r="I9139">
            <v>1.6873000000000001E-3</v>
          </cell>
          <cell r="J9139">
            <v>117</v>
          </cell>
          <cell r="K9139">
            <v>0.4702481</v>
          </cell>
          <cell r="L9139">
            <v>0.50134970000000001</v>
          </cell>
          <cell r="M9139">
            <v>0.52289059999999998</v>
          </cell>
          <cell r="N9139">
            <v>0.54443140000000001</v>
          </cell>
          <cell r="O9139">
            <v>0.57553299999999996</v>
          </cell>
          <cell r="P9139">
            <v>0.625</v>
          </cell>
          <cell r="Q9139">
            <v>0.75</v>
          </cell>
          <cell r="R9139">
            <v>15</v>
          </cell>
          <cell r="S9139">
            <v>18</v>
          </cell>
        </row>
        <row r="9140">
          <cell r="A9140" t="str">
            <v>PCT</v>
          </cell>
          <cell r="B9140" t="str">
            <v>Cycle</v>
          </cell>
          <cell r="C9140" t="str">
            <v>All</v>
          </cell>
          <cell r="D9140">
            <v>39689</v>
          </cell>
          <cell r="E9140">
            <v>19</v>
          </cell>
          <cell r="F9140">
            <v>1.9979789999999999</v>
          </cell>
          <cell r="G9140">
            <v>2.0920380000000001</v>
          </cell>
          <cell r="H9140">
            <v>99.573899999999995</v>
          </cell>
          <cell r="I9140">
            <v>1.4543E-3</v>
          </cell>
          <cell r="J9140">
            <v>117</v>
          </cell>
          <cell r="K9140">
            <v>4.5187199999999997E-2</v>
          </cell>
          <cell r="L9140">
            <v>7.4060899999999999E-2</v>
          </cell>
          <cell r="M9140">
            <v>9.4058799999999998E-2</v>
          </cell>
          <cell r="N9140">
            <v>0.11405659999999999</v>
          </cell>
          <cell r="O9140">
            <v>0.14293030000000001</v>
          </cell>
          <cell r="P9140">
            <v>0.625</v>
          </cell>
          <cell r="Q9140">
            <v>0.75</v>
          </cell>
          <cell r="R9140">
            <v>15</v>
          </cell>
          <cell r="S9140">
            <v>18</v>
          </cell>
        </row>
        <row r="9141">
          <cell r="A9141" t="str">
            <v>PCT</v>
          </cell>
          <cell r="B9141" t="str">
            <v>Cycle</v>
          </cell>
          <cell r="C9141" t="str">
            <v>All</v>
          </cell>
          <cell r="D9141">
            <v>39689</v>
          </cell>
          <cell r="E9141">
            <v>20</v>
          </cell>
          <cell r="F9141">
            <v>1.76536</v>
          </cell>
          <cell r="G9141">
            <v>1.7382040000000001</v>
          </cell>
          <cell r="H9141">
            <v>94.644300000000001</v>
          </cell>
          <cell r="I9141">
            <v>1.4208999999999999E-3</v>
          </cell>
          <cell r="J9141">
            <v>117</v>
          </cell>
          <cell r="K9141">
            <v>-7.5463600000000006E-2</v>
          </cell>
          <cell r="L9141">
            <v>-4.6922699999999998E-2</v>
          </cell>
          <cell r="M9141">
            <v>-2.71553E-2</v>
          </cell>
          <cell r="N9141">
            <v>-7.3879000000000002E-3</v>
          </cell>
          <cell r="O9141">
            <v>2.1153100000000001E-2</v>
          </cell>
          <cell r="P9141">
            <v>0.625</v>
          </cell>
          <cell r="Q9141">
            <v>0.75</v>
          </cell>
          <cell r="R9141">
            <v>15</v>
          </cell>
          <cell r="S9141">
            <v>18</v>
          </cell>
        </row>
        <row r="9142">
          <cell r="A9142" t="str">
            <v>PCT</v>
          </cell>
          <cell r="B9142" t="str">
            <v>Cycle</v>
          </cell>
          <cell r="C9142" t="str">
            <v>All</v>
          </cell>
          <cell r="D9142">
            <v>39689</v>
          </cell>
          <cell r="E9142">
            <v>21</v>
          </cell>
          <cell r="F9142">
            <v>1.3205100000000001</v>
          </cell>
          <cell r="G9142">
            <v>1.3109310000000001</v>
          </cell>
          <cell r="H9142">
            <v>88.374600000000001</v>
          </cell>
          <cell r="I9142">
            <v>1.3764000000000001E-3</v>
          </cell>
          <cell r="J9142">
            <v>117</v>
          </cell>
          <cell r="K9142">
            <v>-5.7124500000000002E-2</v>
          </cell>
          <cell r="L9142">
            <v>-2.9034500000000001E-2</v>
          </cell>
          <cell r="M9142">
            <v>-9.5794000000000001E-3</v>
          </cell>
          <cell r="N9142">
            <v>9.8756999999999994E-3</v>
          </cell>
          <cell r="O9142">
            <v>3.7965699999999998E-2</v>
          </cell>
          <cell r="P9142">
            <v>0.625</v>
          </cell>
          <cell r="Q9142">
            <v>0.75</v>
          </cell>
          <cell r="R9142">
            <v>15</v>
          </cell>
          <cell r="S9142">
            <v>18</v>
          </cell>
        </row>
        <row r="9143">
          <cell r="A9143" t="str">
            <v>PCT</v>
          </cell>
          <cell r="B9143" t="str">
            <v>Cycle</v>
          </cell>
          <cell r="C9143" t="str">
            <v>All</v>
          </cell>
          <cell r="D9143">
            <v>39689</v>
          </cell>
          <cell r="E9143">
            <v>22</v>
          </cell>
          <cell r="F9143">
            <v>0.93449990000000005</v>
          </cell>
          <cell r="G9143">
            <v>0.97985120000000003</v>
          </cell>
          <cell r="H9143">
            <v>84.930899999999994</v>
          </cell>
          <cell r="I9143">
            <v>1.3814999999999999E-3</v>
          </cell>
          <cell r="J9143">
            <v>117</v>
          </cell>
          <cell r="K9143">
            <v>-2.2813E-3</v>
          </cell>
          <cell r="L9143">
            <v>2.5860500000000002E-2</v>
          </cell>
          <cell r="M9143">
            <v>4.53514E-2</v>
          </cell>
          <cell r="N9143">
            <v>6.4842300000000005E-2</v>
          </cell>
          <cell r="O9143">
            <v>9.2983999999999997E-2</v>
          </cell>
          <cell r="P9143">
            <v>0.625</v>
          </cell>
          <cell r="Q9143">
            <v>0.75</v>
          </cell>
          <cell r="R9143">
            <v>15</v>
          </cell>
          <cell r="S9143">
            <v>18</v>
          </cell>
        </row>
        <row r="9144">
          <cell r="A9144" t="str">
            <v>PCT</v>
          </cell>
          <cell r="B9144" t="str">
            <v>Cycle</v>
          </cell>
          <cell r="C9144" t="str">
            <v>All</v>
          </cell>
          <cell r="D9144">
            <v>39689</v>
          </cell>
          <cell r="E9144">
            <v>23</v>
          </cell>
          <cell r="F9144">
            <v>0.67363070000000003</v>
          </cell>
          <cell r="G9144">
            <v>0.73022189999999998</v>
          </cell>
          <cell r="H9144">
            <v>82.825000000000003</v>
          </cell>
          <cell r="I9144">
            <v>1.4327999999999999E-3</v>
          </cell>
          <cell r="J9144">
            <v>117</v>
          </cell>
          <cell r="K9144">
            <v>8.0809000000000002E-3</v>
          </cell>
          <cell r="L9144">
            <v>3.6741099999999999E-2</v>
          </cell>
          <cell r="M9144">
            <v>5.6591200000000001E-2</v>
          </cell>
          <cell r="N9144">
            <v>7.6441200000000001E-2</v>
          </cell>
          <cell r="O9144">
            <v>0.1051014</v>
          </cell>
          <cell r="P9144">
            <v>0.625</v>
          </cell>
          <cell r="Q9144">
            <v>0.75</v>
          </cell>
          <cell r="R9144">
            <v>15</v>
          </cell>
          <cell r="S9144">
            <v>18</v>
          </cell>
        </row>
        <row r="9145">
          <cell r="A9145" t="str">
            <v>PCT</v>
          </cell>
          <cell r="B9145" t="str">
            <v>Cycle</v>
          </cell>
          <cell r="C9145" t="str">
            <v>All</v>
          </cell>
          <cell r="D9145">
            <v>39689</v>
          </cell>
          <cell r="E9145">
            <v>24</v>
          </cell>
          <cell r="F9145">
            <v>0.47160299999999999</v>
          </cell>
          <cell r="G9145">
            <v>0.4793772</v>
          </cell>
          <cell r="H9145">
            <v>80.4636</v>
          </cell>
          <cell r="I9145">
            <v>1.4254999999999999E-3</v>
          </cell>
          <cell r="J9145">
            <v>117</v>
          </cell>
          <cell r="K9145">
            <v>-4.0612000000000002E-2</v>
          </cell>
          <cell r="L9145">
            <v>-1.2024999999999999E-2</v>
          </cell>
          <cell r="M9145">
            <v>7.7742000000000002E-3</v>
          </cell>
          <cell r="N9145">
            <v>2.7573400000000001E-2</v>
          </cell>
          <cell r="O9145">
            <v>5.6160399999999999E-2</v>
          </cell>
          <cell r="P9145">
            <v>0.625</v>
          </cell>
          <cell r="Q9145">
            <v>0.75</v>
          </cell>
          <cell r="R9145">
            <v>15</v>
          </cell>
          <cell r="S9145">
            <v>18</v>
          </cell>
        </row>
        <row r="9146">
          <cell r="A9146" t="str">
            <v>PCT</v>
          </cell>
          <cell r="B9146" t="str">
            <v>Cycle</v>
          </cell>
          <cell r="C9146" t="str">
            <v>All</v>
          </cell>
          <cell r="D9146">
            <v>39695</v>
          </cell>
          <cell r="E9146">
            <v>1</v>
          </cell>
          <cell r="F9146">
            <v>9.7285999999999997E-2</v>
          </cell>
          <cell r="G9146">
            <v>0.1677159</v>
          </cell>
          <cell r="H9146">
            <v>75.260099999999994</v>
          </cell>
          <cell r="I9146">
            <v>2.3953999999999998E-3</v>
          </cell>
          <cell r="J9146">
            <v>59</v>
          </cell>
          <cell r="K9146">
            <v>7.7076000000000002E-3</v>
          </cell>
          <cell r="L9146">
            <v>4.4764499999999999E-2</v>
          </cell>
          <cell r="M9146">
            <v>7.0430000000000006E-2</v>
          </cell>
          <cell r="N9146">
            <v>9.60955E-2</v>
          </cell>
          <cell r="O9146">
            <v>0.1331524</v>
          </cell>
          <cell r="P9146">
            <v>0.58333333333333337</v>
          </cell>
          <cell r="Q9146">
            <v>0.75</v>
          </cell>
          <cell r="R9146">
            <v>14</v>
          </cell>
          <cell r="S9146">
            <v>18</v>
          </cell>
        </row>
        <row r="9147">
          <cell r="A9147" t="str">
            <v>PCT</v>
          </cell>
          <cell r="B9147" t="str">
            <v>Cycle</v>
          </cell>
          <cell r="C9147" t="str">
            <v>All</v>
          </cell>
          <cell r="D9147">
            <v>39695</v>
          </cell>
          <cell r="E9147">
            <v>2</v>
          </cell>
          <cell r="F9147">
            <v>6.2815700000000002E-2</v>
          </cell>
          <cell r="G9147">
            <v>0.1144717</v>
          </cell>
          <cell r="H9147">
            <v>73.243499999999997</v>
          </cell>
          <cell r="I9147">
            <v>2.3998999999999999E-3</v>
          </cell>
          <cell r="J9147">
            <v>59</v>
          </cell>
          <cell r="K9147">
            <v>-1.1125899999999999E-2</v>
          </cell>
          <cell r="L9147">
            <v>2.5966099999999999E-2</v>
          </cell>
          <cell r="M9147">
            <v>5.1656000000000001E-2</v>
          </cell>
          <cell r="N9147">
            <v>7.7345800000000006E-2</v>
          </cell>
          <cell r="O9147">
            <v>0.11443780000000001</v>
          </cell>
          <cell r="P9147">
            <v>0.58333333333333337</v>
          </cell>
          <cell r="Q9147">
            <v>0.75</v>
          </cell>
          <cell r="R9147">
            <v>14</v>
          </cell>
          <cell r="S9147">
            <v>18</v>
          </cell>
        </row>
        <row r="9148">
          <cell r="A9148" t="str">
            <v>PCT</v>
          </cell>
          <cell r="B9148" t="str">
            <v>Cycle</v>
          </cell>
          <cell r="C9148" t="str">
            <v>All</v>
          </cell>
          <cell r="D9148">
            <v>39695</v>
          </cell>
          <cell r="E9148">
            <v>3</v>
          </cell>
          <cell r="F9148">
            <v>6.1093099999999997E-2</v>
          </cell>
          <cell r="G9148">
            <v>9.0273900000000004E-2</v>
          </cell>
          <cell r="H9148">
            <v>70.787800000000004</v>
          </cell>
          <cell r="I9148">
            <v>2.3438000000000001E-3</v>
          </cell>
          <cell r="J9148">
            <v>59</v>
          </cell>
          <cell r="K9148">
            <v>-3.2862299999999997E-2</v>
          </cell>
          <cell r="L9148">
            <v>3.7932E-3</v>
          </cell>
          <cell r="M9148">
            <v>2.91807E-2</v>
          </cell>
          <cell r="N9148">
            <v>5.45683E-2</v>
          </cell>
          <cell r="O9148">
            <v>9.1223799999999994E-2</v>
          </cell>
          <cell r="P9148">
            <v>0.58333333333333337</v>
          </cell>
          <cell r="Q9148">
            <v>0.75</v>
          </cell>
          <cell r="R9148">
            <v>14</v>
          </cell>
          <cell r="S9148">
            <v>18</v>
          </cell>
        </row>
        <row r="9149">
          <cell r="A9149" t="str">
            <v>PCT</v>
          </cell>
          <cell r="B9149" t="str">
            <v>Cycle</v>
          </cell>
          <cell r="C9149" t="str">
            <v>All</v>
          </cell>
          <cell r="D9149">
            <v>39695</v>
          </cell>
          <cell r="E9149">
            <v>4</v>
          </cell>
          <cell r="F9149">
            <v>5.1566300000000002E-2</v>
          </cell>
          <cell r="G9149">
            <v>7.2074399999999997E-2</v>
          </cell>
          <cell r="H9149">
            <v>68.849500000000006</v>
          </cell>
          <cell r="I9149">
            <v>2.3365999999999999E-3</v>
          </cell>
          <cell r="J9149">
            <v>59</v>
          </cell>
          <cell r="K9149">
            <v>-4.1440499999999998E-2</v>
          </cell>
          <cell r="L9149">
            <v>-4.8408000000000001E-3</v>
          </cell>
          <cell r="M9149">
            <v>2.0508100000000001E-2</v>
          </cell>
          <cell r="N9149">
            <v>4.5856899999999999E-2</v>
          </cell>
          <cell r="O9149">
            <v>8.2456600000000005E-2</v>
          </cell>
          <cell r="P9149">
            <v>0.58333333333333337</v>
          </cell>
          <cell r="Q9149">
            <v>0.75</v>
          </cell>
          <cell r="R9149">
            <v>14</v>
          </cell>
          <cell r="S9149">
            <v>18</v>
          </cell>
        </row>
        <row r="9150">
          <cell r="A9150" t="str">
            <v>PCT</v>
          </cell>
          <cell r="B9150" t="str">
            <v>Cycle</v>
          </cell>
          <cell r="C9150" t="str">
            <v>All</v>
          </cell>
          <cell r="D9150">
            <v>39695</v>
          </cell>
          <cell r="E9150">
            <v>5</v>
          </cell>
          <cell r="F9150">
            <v>3.8974099999999998E-2</v>
          </cell>
          <cell r="G9150">
            <v>5.2964999999999998E-2</v>
          </cell>
          <cell r="H9150">
            <v>67.462999999999994</v>
          </cell>
          <cell r="I9150">
            <v>2.333E-3</v>
          </cell>
          <cell r="J9150">
            <v>59</v>
          </cell>
          <cell r="K9150">
            <v>-4.7909399999999998E-2</v>
          </cell>
          <cell r="L9150">
            <v>-1.13382E-2</v>
          </cell>
          <cell r="M9150">
            <v>1.3990799999999999E-2</v>
          </cell>
          <cell r="N9150">
            <v>3.9319899999999998E-2</v>
          </cell>
          <cell r="O9150">
            <v>7.5891100000000003E-2</v>
          </cell>
          <cell r="P9150">
            <v>0.58333333333333337</v>
          </cell>
          <cell r="Q9150">
            <v>0.75</v>
          </cell>
          <cell r="R9150">
            <v>14</v>
          </cell>
          <cell r="S9150">
            <v>18</v>
          </cell>
        </row>
        <row r="9151">
          <cell r="A9151" t="str">
            <v>PCT</v>
          </cell>
          <cell r="B9151" t="str">
            <v>Cycle</v>
          </cell>
          <cell r="C9151" t="str">
            <v>All</v>
          </cell>
          <cell r="D9151">
            <v>39695</v>
          </cell>
          <cell r="E9151">
            <v>6</v>
          </cell>
          <cell r="F9151">
            <v>2.12678E-2</v>
          </cell>
          <cell r="G9151">
            <v>4.3883499999999999E-2</v>
          </cell>
          <cell r="H9151">
            <v>66.915800000000004</v>
          </cell>
          <cell r="I9151">
            <v>2.3302000000000002E-3</v>
          </cell>
          <cell r="J9151">
            <v>59</v>
          </cell>
          <cell r="K9151">
            <v>-3.9247299999999999E-2</v>
          </cell>
          <cell r="L9151">
            <v>-2.6981000000000002E-3</v>
          </cell>
          <cell r="M9151">
            <v>2.2615699999999999E-2</v>
          </cell>
          <cell r="N9151">
            <v>4.79295E-2</v>
          </cell>
          <cell r="O9151">
            <v>8.4478700000000004E-2</v>
          </cell>
          <cell r="P9151">
            <v>0.58333333333333337</v>
          </cell>
          <cell r="Q9151">
            <v>0.75</v>
          </cell>
          <cell r="R9151">
            <v>14</v>
          </cell>
          <cell r="S9151">
            <v>18</v>
          </cell>
        </row>
        <row r="9152">
          <cell r="A9152" t="str">
            <v>PCT</v>
          </cell>
          <cell r="B9152" t="str">
            <v>Cycle</v>
          </cell>
          <cell r="C9152" t="str">
            <v>All</v>
          </cell>
          <cell r="D9152">
            <v>39695</v>
          </cell>
          <cell r="E9152">
            <v>7</v>
          </cell>
          <cell r="F9152">
            <v>2.5052700000000001E-2</v>
          </cell>
          <cell r="G9152">
            <v>4.9882200000000002E-2</v>
          </cell>
          <cell r="H9152">
            <v>65.964699999999993</v>
          </cell>
          <cell r="I9152">
            <v>2.3276999999999998E-3</v>
          </cell>
          <cell r="J9152">
            <v>59</v>
          </cell>
          <cell r="K9152">
            <v>-3.7000900000000003E-2</v>
          </cell>
          <cell r="L9152">
            <v>-4.7100000000000001E-4</v>
          </cell>
          <cell r="M9152">
            <v>2.4829500000000001E-2</v>
          </cell>
          <cell r="N9152">
            <v>5.0130000000000001E-2</v>
          </cell>
          <cell r="O9152">
            <v>8.6659899999999998E-2</v>
          </cell>
          <cell r="P9152">
            <v>0.58333333333333337</v>
          </cell>
          <cell r="Q9152">
            <v>0.75</v>
          </cell>
          <cell r="R9152">
            <v>14</v>
          </cell>
          <cell r="S9152">
            <v>18</v>
          </cell>
        </row>
        <row r="9153">
          <cell r="A9153" t="str">
            <v>PCT</v>
          </cell>
          <cell r="B9153" t="str">
            <v>Cycle</v>
          </cell>
          <cell r="C9153" t="str">
            <v>All</v>
          </cell>
          <cell r="D9153">
            <v>39695</v>
          </cell>
          <cell r="E9153">
            <v>8</v>
          </cell>
          <cell r="F9153">
            <v>2.2961100000000002E-2</v>
          </cell>
          <cell r="G9153">
            <v>5.0868299999999998E-2</v>
          </cell>
          <cell r="H9153">
            <v>66.545500000000004</v>
          </cell>
          <cell r="I9153">
            <v>2.3324000000000001E-3</v>
          </cell>
          <cell r="J9153">
            <v>59</v>
          </cell>
          <cell r="K9153">
            <v>-3.3985500000000002E-2</v>
          </cell>
          <cell r="L9153">
            <v>2.5812000000000001E-3</v>
          </cell>
          <cell r="M9153">
            <v>2.79072E-2</v>
          </cell>
          <cell r="N9153">
            <v>5.3233200000000001E-2</v>
          </cell>
          <cell r="O9153">
            <v>8.9799900000000002E-2</v>
          </cell>
          <cell r="P9153">
            <v>0.58333333333333337</v>
          </cell>
          <cell r="Q9153">
            <v>0.75</v>
          </cell>
          <cell r="R9153">
            <v>14</v>
          </cell>
          <cell r="S9153">
            <v>18</v>
          </cell>
        </row>
        <row r="9154">
          <cell r="A9154" t="str">
            <v>PCT</v>
          </cell>
          <cell r="B9154" t="str">
            <v>Cycle</v>
          </cell>
          <cell r="C9154" t="str">
            <v>All</v>
          </cell>
          <cell r="D9154">
            <v>39695</v>
          </cell>
          <cell r="E9154">
            <v>9</v>
          </cell>
          <cell r="F9154">
            <v>2.39364E-2</v>
          </cell>
          <cell r="G9154">
            <v>5.4523299999999997E-2</v>
          </cell>
          <cell r="H9154">
            <v>70.978700000000003</v>
          </cell>
          <cell r="I9154">
            <v>2.3530999999999999E-3</v>
          </cell>
          <cell r="J9154">
            <v>59</v>
          </cell>
          <cell r="K9154">
            <v>-3.1579500000000003E-2</v>
          </cell>
          <cell r="L9154">
            <v>5.1488999999999997E-3</v>
          </cell>
          <cell r="M9154">
            <v>3.05869E-2</v>
          </cell>
          <cell r="N9154">
            <v>5.60248E-2</v>
          </cell>
          <cell r="O9154">
            <v>9.2753199999999994E-2</v>
          </cell>
          <cell r="P9154">
            <v>0.58333333333333337</v>
          </cell>
          <cell r="Q9154">
            <v>0.75</v>
          </cell>
          <cell r="R9154">
            <v>14</v>
          </cell>
          <cell r="S9154">
            <v>18</v>
          </cell>
        </row>
        <row r="9155">
          <cell r="A9155" t="str">
            <v>PCT</v>
          </cell>
          <cell r="B9155" t="str">
            <v>Cycle</v>
          </cell>
          <cell r="C9155" t="str">
            <v>All</v>
          </cell>
          <cell r="D9155">
            <v>39695</v>
          </cell>
          <cell r="E9155">
            <v>10</v>
          </cell>
          <cell r="F9155">
            <v>2.3815300000000001E-2</v>
          </cell>
          <cell r="G9155">
            <v>7.5129600000000005E-2</v>
          </cell>
          <cell r="H9155">
            <v>77.150599999999997</v>
          </cell>
          <cell r="I9155">
            <v>2.3657000000000001E-3</v>
          </cell>
          <cell r="J9155">
            <v>59</v>
          </cell>
          <cell r="K9155">
            <v>-1.10186E-2</v>
          </cell>
          <cell r="L9155">
            <v>2.58082E-2</v>
          </cell>
          <cell r="M9155">
            <v>5.13143E-2</v>
          </cell>
          <cell r="N9155">
            <v>7.6820399999999997E-2</v>
          </cell>
          <cell r="O9155">
            <v>0.1136472</v>
          </cell>
          <cell r="P9155">
            <v>0.58333333333333337</v>
          </cell>
          <cell r="Q9155">
            <v>0.75</v>
          </cell>
          <cell r="R9155">
            <v>14</v>
          </cell>
          <cell r="S9155">
            <v>18</v>
          </cell>
        </row>
        <row r="9156">
          <cell r="A9156" t="str">
            <v>PCT</v>
          </cell>
          <cell r="B9156" t="str">
            <v>Cycle</v>
          </cell>
          <cell r="C9156" t="str">
            <v>All</v>
          </cell>
          <cell r="D9156">
            <v>39695</v>
          </cell>
          <cell r="E9156">
            <v>11</v>
          </cell>
          <cell r="F9156">
            <v>9.2503500000000002E-2</v>
          </cell>
          <cell r="G9156">
            <v>9.5761799999999994E-2</v>
          </cell>
          <cell r="H9156">
            <v>82.057400000000001</v>
          </cell>
          <cell r="I9156">
            <v>2.3644999999999998E-3</v>
          </cell>
          <cell r="J9156">
            <v>59</v>
          </cell>
          <cell r="K9156">
            <v>-5.9059100000000003E-2</v>
          </cell>
          <cell r="L9156">
            <v>-2.2241400000000001E-2</v>
          </cell>
          <cell r="M9156">
            <v>3.2583999999999998E-3</v>
          </cell>
          <cell r="N9156">
            <v>2.8758200000000001E-2</v>
          </cell>
          <cell r="O9156">
            <v>6.5575800000000004E-2</v>
          </cell>
          <cell r="P9156">
            <v>0.58333333333333337</v>
          </cell>
          <cell r="Q9156">
            <v>0.75</v>
          </cell>
          <cell r="R9156">
            <v>14</v>
          </cell>
          <cell r="S9156">
            <v>18</v>
          </cell>
        </row>
        <row r="9157">
          <cell r="A9157" t="str">
            <v>PCT</v>
          </cell>
          <cell r="B9157" t="str">
            <v>Cycle</v>
          </cell>
          <cell r="C9157" t="str">
            <v>All</v>
          </cell>
          <cell r="D9157">
            <v>39695</v>
          </cell>
          <cell r="E9157">
            <v>12</v>
          </cell>
          <cell r="F9157">
            <v>9.9768499999999996E-2</v>
          </cell>
          <cell r="G9157">
            <v>0.15503339999999999</v>
          </cell>
          <cell r="H9157">
            <v>86.636300000000006</v>
          </cell>
          <cell r="I9157">
            <v>2.3785E-3</v>
          </cell>
          <cell r="J9157">
            <v>59</v>
          </cell>
          <cell r="K9157">
            <v>-7.2361999999999999E-3</v>
          </cell>
          <cell r="L9157">
            <v>2.9689900000000002E-2</v>
          </cell>
          <cell r="M9157">
            <v>5.5264800000000003E-2</v>
          </cell>
          <cell r="N9157">
            <v>8.08397E-2</v>
          </cell>
          <cell r="O9157">
            <v>0.1177658</v>
          </cell>
          <cell r="P9157">
            <v>0.58333333333333337</v>
          </cell>
          <cell r="Q9157">
            <v>0.75</v>
          </cell>
          <cell r="R9157">
            <v>14</v>
          </cell>
          <cell r="S9157">
            <v>18</v>
          </cell>
        </row>
        <row r="9158">
          <cell r="A9158" t="str">
            <v>PCT</v>
          </cell>
          <cell r="B9158" t="str">
            <v>Cycle</v>
          </cell>
          <cell r="C9158" t="str">
            <v>All</v>
          </cell>
          <cell r="D9158">
            <v>39695</v>
          </cell>
          <cell r="E9158">
            <v>13</v>
          </cell>
          <cell r="F9158">
            <v>0.20490410000000001</v>
          </cell>
          <cell r="G9158">
            <v>0.25340829999999998</v>
          </cell>
          <cell r="H9158">
            <v>90.875100000000003</v>
          </cell>
          <cell r="I9158">
            <v>2.3887000000000001E-3</v>
          </cell>
          <cell r="J9158">
            <v>59</v>
          </cell>
          <cell r="K9158">
            <v>-1.4130800000000001E-2</v>
          </cell>
          <cell r="L9158">
            <v>2.28744E-2</v>
          </cell>
          <cell r="M9158">
            <v>4.8504100000000001E-2</v>
          </cell>
          <cell r="N9158">
            <v>7.41338E-2</v>
          </cell>
          <cell r="O9158">
            <v>0.111139</v>
          </cell>
          <cell r="P9158">
            <v>0.58333333333333337</v>
          </cell>
          <cell r="Q9158">
            <v>0.75</v>
          </cell>
          <cell r="R9158">
            <v>14</v>
          </cell>
          <cell r="S9158">
            <v>18</v>
          </cell>
        </row>
        <row r="9159">
          <cell r="A9159" t="str">
            <v>PCT</v>
          </cell>
          <cell r="B9159" t="str">
            <v>Cycle</v>
          </cell>
          <cell r="C9159" t="str">
            <v>All</v>
          </cell>
          <cell r="D9159">
            <v>39695</v>
          </cell>
          <cell r="E9159">
            <v>14</v>
          </cell>
          <cell r="F9159">
            <v>0.43185059999999997</v>
          </cell>
          <cell r="G9159">
            <v>0.4124119</v>
          </cell>
          <cell r="H9159">
            <v>94.278800000000004</v>
          </cell>
          <cell r="I9159">
            <v>2.4020000000000001E-3</v>
          </cell>
          <cell r="J9159">
            <v>59</v>
          </cell>
          <cell r="K9159">
            <v>-8.2247600000000004E-2</v>
          </cell>
          <cell r="L9159">
            <v>-4.5139600000000002E-2</v>
          </cell>
          <cell r="M9159">
            <v>-1.94387E-2</v>
          </cell>
          <cell r="N9159">
            <v>6.2621999999999999E-3</v>
          </cell>
          <cell r="O9159">
            <v>4.3370199999999998E-2</v>
          </cell>
          <cell r="P9159">
            <v>0.58333333333333337</v>
          </cell>
          <cell r="Q9159">
            <v>0.75</v>
          </cell>
          <cell r="R9159">
            <v>14</v>
          </cell>
          <cell r="S9159">
            <v>18</v>
          </cell>
        </row>
        <row r="9160">
          <cell r="A9160" t="str">
            <v>PCT</v>
          </cell>
          <cell r="B9160" t="str">
            <v>Cycle</v>
          </cell>
          <cell r="C9160" t="str">
            <v>All</v>
          </cell>
          <cell r="D9160">
            <v>39695</v>
          </cell>
          <cell r="E9160">
            <v>15</v>
          </cell>
          <cell r="F9160">
            <v>0.48990010000000001</v>
          </cell>
          <cell r="G9160">
            <v>0.61937759999999997</v>
          </cell>
          <cell r="H9160">
            <v>96.841200000000001</v>
          </cell>
          <cell r="I9160">
            <v>2.4231999999999999E-3</v>
          </cell>
          <cell r="J9160">
            <v>59</v>
          </cell>
          <cell r="K9160">
            <v>6.6391199999999997E-2</v>
          </cell>
          <cell r="L9160">
            <v>0.10366309999999999</v>
          </cell>
          <cell r="M9160">
            <v>0.1294775</v>
          </cell>
          <cell r="N9160">
            <v>0.15529190000000001</v>
          </cell>
          <cell r="O9160">
            <v>0.19256380000000001</v>
          </cell>
          <cell r="P9160">
            <v>0.58333333333333337</v>
          </cell>
          <cell r="Q9160">
            <v>0.75</v>
          </cell>
          <cell r="R9160">
            <v>14</v>
          </cell>
          <cell r="S9160">
            <v>18</v>
          </cell>
        </row>
        <row r="9161">
          <cell r="A9161" t="str">
            <v>PCT</v>
          </cell>
          <cell r="B9161" t="str">
            <v>Cycle</v>
          </cell>
          <cell r="C9161" t="str">
            <v>All</v>
          </cell>
          <cell r="D9161">
            <v>39695</v>
          </cell>
          <cell r="E9161">
            <v>16</v>
          </cell>
          <cell r="F9161">
            <v>0.70634450000000004</v>
          </cell>
          <cell r="G9161">
            <v>0.8465762</v>
          </cell>
          <cell r="H9161">
            <v>98.389499999999998</v>
          </cell>
          <cell r="I9161">
            <v>2.4318999999999999E-3</v>
          </cell>
          <cell r="J9161">
            <v>59</v>
          </cell>
          <cell r="K9161">
            <v>7.7032900000000001E-2</v>
          </cell>
          <cell r="L9161">
            <v>0.11437120000000001</v>
          </cell>
          <cell r="M9161">
            <v>0.14023160000000001</v>
          </cell>
          <cell r="N9161">
            <v>0.16609199999999999</v>
          </cell>
          <cell r="O9161">
            <v>0.20343030000000001</v>
          </cell>
          <cell r="P9161">
            <v>0.58333333333333337</v>
          </cell>
          <cell r="Q9161">
            <v>0.75</v>
          </cell>
          <cell r="R9161">
            <v>14</v>
          </cell>
          <cell r="S9161">
            <v>18</v>
          </cell>
        </row>
        <row r="9162">
          <cell r="A9162" t="str">
            <v>PCT</v>
          </cell>
          <cell r="B9162" t="str">
            <v>Cycle</v>
          </cell>
          <cell r="C9162" t="str">
            <v>All</v>
          </cell>
          <cell r="D9162">
            <v>39695</v>
          </cell>
          <cell r="E9162">
            <v>17</v>
          </cell>
          <cell r="F9162">
            <v>0.83639149999999995</v>
          </cell>
          <cell r="G9162">
            <v>1.0609109999999999</v>
          </cell>
          <cell r="H9162">
            <v>99.284300000000002</v>
          </cell>
          <cell r="I9162">
            <v>2.4502E-3</v>
          </cell>
          <cell r="J9162">
            <v>59</v>
          </cell>
          <cell r="K9162">
            <v>0.16108310000000001</v>
          </cell>
          <cell r="L9162">
            <v>0.19856190000000001</v>
          </cell>
          <cell r="M9162">
            <v>0.22451969999999999</v>
          </cell>
          <cell r="N9162">
            <v>0.25047740000000002</v>
          </cell>
          <cell r="O9162">
            <v>0.2879562</v>
          </cell>
          <cell r="P9162">
            <v>0.58333333333333337</v>
          </cell>
          <cell r="Q9162">
            <v>0.75</v>
          </cell>
          <cell r="R9162">
            <v>14</v>
          </cell>
          <cell r="S9162">
            <v>18</v>
          </cell>
        </row>
        <row r="9163">
          <cell r="A9163" t="str">
            <v>PCT</v>
          </cell>
          <cell r="B9163" t="str">
            <v>Cycle</v>
          </cell>
          <cell r="C9163" t="str">
            <v>All</v>
          </cell>
          <cell r="D9163">
            <v>39695</v>
          </cell>
          <cell r="E9163">
            <v>18</v>
          </cell>
          <cell r="F9163">
            <v>0.97316659999999999</v>
          </cell>
          <cell r="G9163">
            <v>1.223889</v>
          </cell>
          <cell r="H9163">
            <v>98.767399999999995</v>
          </cell>
          <cell r="I9163">
            <v>2.4439000000000002E-3</v>
          </cell>
          <cell r="J9163">
            <v>59</v>
          </cell>
          <cell r="K9163">
            <v>0.18736729999999999</v>
          </cell>
          <cell r="L9163">
            <v>0.22479779999999999</v>
          </cell>
          <cell r="M9163">
            <v>0.2507221</v>
          </cell>
          <cell r="N9163">
            <v>0.27664640000000001</v>
          </cell>
          <cell r="O9163">
            <v>0.31407689999999999</v>
          </cell>
          <cell r="P9163">
            <v>0.58333333333333337</v>
          </cell>
          <cell r="Q9163">
            <v>0.75</v>
          </cell>
          <cell r="R9163">
            <v>14</v>
          </cell>
          <cell r="S9163">
            <v>18</v>
          </cell>
        </row>
        <row r="9164">
          <cell r="A9164" t="str">
            <v>PCT</v>
          </cell>
          <cell r="B9164" t="str">
            <v>Cycle</v>
          </cell>
          <cell r="C9164" t="str">
            <v>All</v>
          </cell>
          <cell r="D9164">
            <v>39695</v>
          </cell>
          <cell r="E9164">
            <v>19</v>
          </cell>
          <cell r="F9164">
            <v>1.5042390000000001</v>
          </cell>
          <cell r="G9164">
            <v>1.2516830000000001</v>
          </cell>
          <cell r="H9164">
            <v>97.067999999999998</v>
          </cell>
          <cell r="I9164">
            <v>2.4321999999999998E-3</v>
          </cell>
          <cell r="J9164">
            <v>59</v>
          </cell>
          <cell r="K9164">
            <v>-0.31575829999999999</v>
          </cell>
          <cell r="L9164">
            <v>-0.2784179</v>
          </cell>
          <cell r="M9164">
            <v>-0.25255610000000001</v>
          </cell>
          <cell r="N9164">
            <v>-0.22669420000000001</v>
          </cell>
          <cell r="O9164">
            <v>-0.18935379999999999</v>
          </cell>
          <cell r="P9164">
            <v>0.58333333333333337</v>
          </cell>
          <cell r="Q9164">
            <v>0.75</v>
          </cell>
          <cell r="R9164">
            <v>14</v>
          </cell>
          <cell r="S9164">
            <v>18</v>
          </cell>
        </row>
        <row r="9165">
          <cell r="A9165" t="str">
            <v>PCT</v>
          </cell>
          <cell r="B9165" t="str">
            <v>Cycle</v>
          </cell>
          <cell r="C9165" t="str">
            <v>All</v>
          </cell>
          <cell r="D9165">
            <v>39695</v>
          </cell>
          <cell r="E9165">
            <v>20</v>
          </cell>
          <cell r="F9165">
            <v>1.334303</v>
          </cell>
          <cell r="G9165">
            <v>1.121524</v>
          </cell>
          <cell r="H9165">
            <v>93.578900000000004</v>
          </cell>
          <cell r="I9165">
            <v>2.4179000000000002E-3</v>
          </cell>
          <cell r="J9165">
            <v>59</v>
          </cell>
          <cell r="K9165">
            <v>-0.2757965</v>
          </cell>
          <cell r="L9165">
            <v>-0.23856540000000001</v>
          </cell>
          <cell r="M9165">
            <v>-0.2127793</v>
          </cell>
          <cell r="N9165">
            <v>-0.1869931</v>
          </cell>
          <cell r="O9165">
            <v>-0.14976200000000001</v>
          </cell>
          <cell r="P9165">
            <v>0.58333333333333337</v>
          </cell>
          <cell r="Q9165">
            <v>0.75</v>
          </cell>
          <cell r="R9165">
            <v>14</v>
          </cell>
          <cell r="S9165">
            <v>18</v>
          </cell>
        </row>
        <row r="9166">
          <cell r="A9166" t="str">
            <v>PCT</v>
          </cell>
          <cell r="B9166" t="str">
            <v>Cycle</v>
          </cell>
          <cell r="C9166" t="str">
            <v>All</v>
          </cell>
          <cell r="D9166">
            <v>39695</v>
          </cell>
          <cell r="E9166">
            <v>21</v>
          </cell>
          <cell r="F9166">
            <v>0.86626020000000004</v>
          </cell>
          <cell r="G9166">
            <v>0.87726910000000002</v>
          </cell>
          <cell r="H9166">
            <v>88.989400000000003</v>
          </cell>
          <cell r="I9166">
            <v>2.4019000000000002E-3</v>
          </cell>
          <cell r="J9166">
            <v>59</v>
          </cell>
          <cell r="K9166">
            <v>-5.1798400000000001E-2</v>
          </cell>
          <cell r="L9166">
            <v>-1.4691299999999999E-2</v>
          </cell>
          <cell r="M9166">
            <v>1.10089E-2</v>
          </cell>
          <cell r="N9166">
            <v>3.6709199999999997E-2</v>
          </cell>
          <cell r="O9166">
            <v>7.3816199999999998E-2</v>
          </cell>
          <cell r="P9166">
            <v>0.58333333333333337</v>
          </cell>
          <cell r="Q9166">
            <v>0.75</v>
          </cell>
          <cell r="R9166">
            <v>14</v>
          </cell>
          <cell r="S9166">
            <v>18</v>
          </cell>
        </row>
        <row r="9167">
          <cell r="A9167" t="str">
            <v>PCT</v>
          </cell>
          <cell r="B9167" t="str">
            <v>Cycle</v>
          </cell>
          <cell r="C9167" t="str">
            <v>All</v>
          </cell>
          <cell r="D9167">
            <v>39695</v>
          </cell>
          <cell r="E9167">
            <v>22</v>
          </cell>
          <cell r="F9167">
            <v>0.65367070000000005</v>
          </cell>
          <cell r="G9167">
            <v>0.6697919</v>
          </cell>
          <cell r="H9167">
            <v>85.783299999999997</v>
          </cell>
          <cell r="I9167">
            <v>2.4253E-3</v>
          </cell>
          <cell r="J9167">
            <v>59</v>
          </cell>
          <cell r="K9167">
            <v>-4.6991499999999999E-2</v>
          </cell>
          <cell r="L9167">
            <v>-9.7040000000000008E-3</v>
          </cell>
          <cell r="M9167">
            <v>1.6121300000000002E-2</v>
          </cell>
          <cell r="N9167">
            <v>4.1946499999999998E-2</v>
          </cell>
          <cell r="O9167">
            <v>7.9234100000000002E-2</v>
          </cell>
          <cell r="P9167">
            <v>0.58333333333333337</v>
          </cell>
          <cell r="Q9167">
            <v>0.75</v>
          </cell>
          <cell r="R9167">
            <v>14</v>
          </cell>
          <cell r="S9167">
            <v>18</v>
          </cell>
        </row>
        <row r="9168">
          <cell r="A9168" t="str">
            <v>PCT</v>
          </cell>
          <cell r="B9168" t="str">
            <v>Cycle</v>
          </cell>
          <cell r="C9168" t="str">
            <v>All</v>
          </cell>
          <cell r="D9168">
            <v>39695</v>
          </cell>
          <cell r="E9168">
            <v>23</v>
          </cell>
          <cell r="F9168">
            <v>0.48055920000000002</v>
          </cell>
          <cell r="G9168">
            <v>0.49409609999999998</v>
          </cell>
          <cell r="H9168">
            <v>83.078000000000003</v>
          </cell>
          <cell r="I9168">
            <v>2.4429E-3</v>
          </cell>
          <cell r="J9168">
            <v>59</v>
          </cell>
          <cell r="K9168">
            <v>-4.9805200000000001E-2</v>
          </cell>
          <cell r="L9168">
            <v>-1.23821E-2</v>
          </cell>
          <cell r="M9168">
            <v>1.3536899999999999E-2</v>
          </cell>
          <cell r="N9168">
            <v>3.9455999999999998E-2</v>
          </cell>
          <cell r="O9168">
            <v>7.6879000000000003E-2</v>
          </cell>
          <cell r="P9168">
            <v>0.58333333333333337</v>
          </cell>
          <cell r="Q9168">
            <v>0.75</v>
          </cell>
          <cell r="R9168">
            <v>14</v>
          </cell>
          <cell r="S9168">
            <v>18</v>
          </cell>
        </row>
        <row r="9169">
          <cell r="A9169" t="str">
            <v>PCT</v>
          </cell>
          <cell r="B9169" t="str">
            <v>Cycle</v>
          </cell>
          <cell r="C9169" t="str">
            <v>All</v>
          </cell>
          <cell r="D9169">
            <v>39695</v>
          </cell>
          <cell r="E9169">
            <v>24</v>
          </cell>
          <cell r="F9169">
            <v>0.27662730000000002</v>
          </cell>
          <cell r="G9169">
            <v>0.30188419999999999</v>
          </cell>
          <cell r="H9169">
            <v>80.354399999999998</v>
          </cell>
          <cell r="I9169">
            <v>2.4483999999999999E-3</v>
          </cell>
          <cell r="J9169">
            <v>59</v>
          </cell>
          <cell r="K9169">
            <v>-3.8155799999999997E-2</v>
          </cell>
          <cell r="L9169">
            <v>-6.9110000000000005E-4</v>
          </cell>
          <cell r="M9169">
            <v>2.5256799999999999E-2</v>
          </cell>
          <cell r="N9169">
            <v>5.1204800000000002E-2</v>
          </cell>
          <cell r="O9169">
            <v>8.8669499999999998E-2</v>
          </cell>
          <cell r="P9169">
            <v>0.58333333333333337</v>
          </cell>
          <cell r="Q9169">
            <v>0.75</v>
          </cell>
          <cell r="R9169">
            <v>14</v>
          </cell>
          <cell r="S9169">
            <v>18</v>
          </cell>
        </row>
        <row r="9170">
          <cell r="A9170" t="str">
            <v>PCT</v>
          </cell>
          <cell r="B9170" t="str">
            <v>Cycle</v>
          </cell>
          <cell r="C9170" t="str">
            <v>All</v>
          </cell>
          <cell r="D9170">
            <v>39706</v>
          </cell>
          <cell r="E9170">
            <v>1</v>
          </cell>
          <cell r="F9170">
            <v>7.3071899999999995E-2</v>
          </cell>
          <cell r="G9170">
            <v>9.9471100000000007E-2</v>
          </cell>
          <cell r="H9170">
            <v>66.258300000000006</v>
          </cell>
          <cell r="I9170">
            <v>1.1983E-3</v>
          </cell>
          <cell r="J9170">
            <v>117</v>
          </cell>
          <cell r="K9170">
            <v>-1.79642E-2</v>
          </cell>
          <cell r="L9170">
            <v>8.2459999999999999E-3</v>
          </cell>
          <cell r="M9170">
            <v>2.6399200000000001E-2</v>
          </cell>
          <cell r="N9170">
            <v>4.4552300000000003E-2</v>
          </cell>
          <cell r="O9170">
            <v>7.0762500000000006E-2</v>
          </cell>
          <cell r="P9170">
            <v>0.58333333333333337</v>
          </cell>
          <cell r="Q9170">
            <v>0.75</v>
          </cell>
          <cell r="R9170">
            <v>14</v>
          </cell>
          <cell r="S9170">
            <v>18</v>
          </cell>
        </row>
        <row r="9171">
          <cell r="A9171" t="str">
            <v>PCT</v>
          </cell>
          <cell r="B9171" t="str">
            <v>Cycle</v>
          </cell>
          <cell r="C9171" t="str">
            <v>All</v>
          </cell>
          <cell r="D9171">
            <v>39706</v>
          </cell>
          <cell r="E9171">
            <v>2</v>
          </cell>
          <cell r="F9171">
            <v>6.8073999999999996E-2</v>
          </cell>
          <cell r="G9171">
            <v>7.4393299999999996E-2</v>
          </cell>
          <cell r="H9171">
            <v>64.8964</v>
          </cell>
          <cell r="I9171">
            <v>1.1995E-3</v>
          </cell>
          <cell r="J9171">
            <v>117</v>
          </cell>
          <cell r="K9171">
            <v>-3.8065300000000003E-2</v>
          </cell>
          <cell r="L9171">
            <v>-1.18426E-2</v>
          </cell>
          <cell r="M9171">
            <v>6.3191999999999996E-3</v>
          </cell>
          <cell r="N9171">
            <v>2.4480999999999999E-2</v>
          </cell>
          <cell r="O9171">
            <v>5.0703699999999997E-2</v>
          </cell>
          <cell r="P9171">
            <v>0.58333333333333337</v>
          </cell>
          <cell r="Q9171">
            <v>0.75</v>
          </cell>
          <cell r="R9171">
            <v>14</v>
          </cell>
          <cell r="S9171">
            <v>18</v>
          </cell>
        </row>
        <row r="9172">
          <cell r="A9172" t="str">
            <v>PCT</v>
          </cell>
          <cell r="B9172" t="str">
            <v>Cycle</v>
          </cell>
          <cell r="C9172" t="str">
            <v>All</v>
          </cell>
          <cell r="D9172">
            <v>39706</v>
          </cell>
          <cell r="E9172">
            <v>3</v>
          </cell>
          <cell r="F9172">
            <v>4.8833799999999997E-2</v>
          </cell>
          <cell r="G9172">
            <v>6.5179799999999996E-2</v>
          </cell>
          <cell r="H9172">
            <v>63.6556</v>
          </cell>
          <cell r="I9172">
            <v>1.1969999999999999E-3</v>
          </cell>
          <cell r="J9172">
            <v>117</v>
          </cell>
          <cell r="K9172">
            <v>-2.7993299999999999E-2</v>
          </cell>
          <cell r="L9172">
            <v>-1.7972999999999999E-3</v>
          </cell>
          <cell r="M9172">
            <v>1.6345999999999999E-2</v>
          </cell>
          <cell r="N9172">
            <v>3.4489400000000003E-2</v>
          </cell>
          <cell r="O9172">
            <v>6.06854E-2</v>
          </cell>
          <cell r="P9172">
            <v>0.58333333333333337</v>
          </cell>
          <cell r="Q9172">
            <v>0.75</v>
          </cell>
          <cell r="R9172">
            <v>14</v>
          </cell>
          <cell r="S9172">
            <v>18</v>
          </cell>
        </row>
        <row r="9173">
          <cell r="A9173" t="str">
            <v>PCT</v>
          </cell>
          <cell r="B9173" t="str">
            <v>Cycle</v>
          </cell>
          <cell r="C9173" t="str">
            <v>All</v>
          </cell>
          <cell r="D9173">
            <v>39706</v>
          </cell>
          <cell r="E9173">
            <v>4</v>
          </cell>
          <cell r="F9173">
            <v>3.7936900000000003E-2</v>
          </cell>
          <cell r="G9173">
            <v>5.6758299999999998E-2</v>
          </cell>
          <cell r="H9173">
            <v>62.0184</v>
          </cell>
          <cell r="I9173">
            <v>1.1957999999999999E-3</v>
          </cell>
          <cell r="J9173">
            <v>117</v>
          </cell>
          <cell r="K9173">
            <v>-2.54957E-2</v>
          </cell>
          <cell r="L9173">
            <v>6.8720000000000001E-4</v>
          </cell>
          <cell r="M9173">
            <v>1.8821500000000001E-2</v>
          </cell>
          <cell r="N9173">
            <v>3.6955700000000001E-2</v>
          </cell>
          <cell r="O9173">
            <v>6.3138600000000003E-2</v>
          </cell>
          <cell r="P9173">
            <v>0.58333333333333337</v>
          </cell>
          <cell r="Q9173">
            <v>0.75</v>
          </cell>
          <cell r="R9173">
            <v>14</v>
          </cell>
          <cell r="S9173">
            <v>18</v>
          </cell>
        </row>
        <row r="9174">
          <cell r="A9174" t="str">
            <v>PCT</v>
          </cell>
          <cell r="B9174" t="str">
            <v>Cycle</v>
          </cell>
          <cell r="C9174" t="str">
            <v>All</v>
          </cell>
          <cell r="D9174">
            <v>39706</v>
          </cell>
          <cell r="E9174">
            <v>5</v>
          </cell>
          <cell r="F9174">
            <v>3.18458E-2</v>
          </cell>
          <cell r="G9174">
            <v>4.9816100000000002E-2</v>
          </cell>
          <cell r="H9174">
            <v>60.825699999999998</v>
          </cell>
          <cell r="I9174">
            <v>1.1954000000000001E-3</v>
          </cell>
          <cell r="J9174">
            <v>117</v>
          </cell>
          <cell r="K9174">
            <v>-2.63381E-2</v>
          </cell>
          <cell r="L9174">
            <v>-1.604E-4</v>
          </cell>
          <cell r="M9174">
            <v>1.7970300000000002E-2</v>
          </cell>
          <cell r="N9174">
            <v>3.6100899999999998E-2</v>
          </cell>
          <cell r="O9174">
            <v>6.2278600000000003E-2</v>
          </cell>
          <cell r="P9174">
            <v>0.58333333333333337</v>
          </cell>
          <cell r="Q9174">
            <v>0.75</v>
          </cell>
          <cell r="R9174">
            <v>14</v>
          </cell>
          <cell r="S9174">
            <v>18</v>
          </cell>
        </row>
        <row r="9175">
          <cell r="A9175" t="str">
            <v>PCT</v>
          </cell>
          <cell r="B9175" t="str">
            <v>Cycle</v>
          </cell>
          <cell r="C9175" t="str">
            <v>All</v>
          </cell>
          <cell r="D9175">
            <v>39706</v>
          </cell>
          <cell r="E9175">
            <v>6</v>
          </cell>
          <cell r="F9175">
            <v>3.14305E-2</v>
          </cell>
          <cell r="G9175">
            <v>4.7804699999999999E-2</v>
          </cell>
          <cell r="H9175">
            <v>60.395000000000003</v>
          </cell>
          <cell r="I9175">
            <v>1.1950999999999999E-3</v>
          </cell>
          <cell r="J9175">
            <v>117</v>
          </cell>
          <cell r="K9175">
            <v>-2.79294E-2</v>
          </cell>
          <cell r="L9175">
            <v>-1.7545E-3</v>
          </cell>
          <cell r="M9175">
            <v>1.6374199999999998E-2</v>
          </cell>
          <cell r="N9175">
            <v>3.45028E-2</v>
          </cell>
          <cell r="O9175">
            <v>6.0677700000000001E-2</v>
          </cell>
          <cell r="P9175">
            <v>0.58333333333333337</v>
          </cell>
          <cell r="Q9175">
            <v>0.75</v>
          </cell>
          <cell r="R9175">
            <v>14</v>
          </cell>
          <cell r="S9175">
            <v>18</v>
          </cell>
        </row>
        <row r="9176">
          <cell r="A9176" t="str">
            <v>PCT</v>
          </cell>
          <cell r="B9176" t="str">
            <v>Cycle</v>
          </cell>
          <cell r="C9176" t="str">
            <v>All</v>
          </cell>
          <cell r="D9176">
            <v>39706</v>
          </cell>
          <cell r="E9176">
            <v>7</v>
          </cell>
          <cell r="F9176">
            <v>2.45141E-2</v>
          </cell>
          <cell r="G9176">
            <v>4.9784399999999999E-2</v>
          </cell>
          <cell r="H9176">
            <v>60.401600000000002</v>
          </cell>
          <cell r="I9176">
            <v>1.1949E-3</v>
          </cell>
          <cell r="J9176">
            <v>117</v>
          </cell>
          <cell r="K9176">
            <v>-1.9029399999999998E-2</v>
          </cell>
          <cell r="L9176">
            <v>7.1431999999999997E-3</v>
          </cell>
          <cell r="M9176">
            <v>2.5270299999999999E-2</v>
          </cell>
          <cell r="N9176">
            <v>4.3397400000000003E-2</v>
          </cell>
          <cell r="O9176">
            <v>6.9570099999999996E-2</v>
          </cell>
          <cell r="P9176">
            <v>0.58333333333333337</v>
          </cell>
          <cell r="Q9176">
            <v>0.75</v>
          </cell>
          <cell r="R9176">
            <v>14</v>
          </cell>
          <cell r="S9176">
            <v>18</v>
          </cell>
        </row>
        <row r="9177">
          <cell r="A9177" t="str">
            <v>PCT</v>
          </cell>
          <cell r="B9177" t="str">
            <v>Cycle</v>
          </cell>
          <cell r="C9177" t="str">
            <v>All</v>
          </cell>
          <cell r="D9177">
            <v>39706</v>
          </cell>
          <cell r="E9177">
            <v>8</v>
          </cell>
          <cell r="F9177">
            <v>2.8840399999999999E-2</v>
          </cell>
          <cell r="G9177">
            <v>4.9806000000000003E-2</v>
          </cell>
          <cell r="H9177">
            <v>60.902099999999997</v>
          </cell>
          <cell r="I9177">
            <v>1.1954000000000001E-3</v>
          </cell>
          <cell r="J9177">
            <v>117</v>
          </cell>
          <cell r="K9177">
            <v>-2.33429E-2</v>
          </cell>
          <cell r="L9177">
            <v>2.8349E-3</v>
          </cell>
          <cell r="M9177">
            <v>2.0965600000000001E-2</v>
          </cell>
          <cell r="N9177">
            <v>3.9096199999999998E-2</v>
          </cell>
          <cell r="O9177">
            <v>6.5273999999999999E-2</v>
          </cell>
          <cell r="P9177">
            <v>0.58333333333333337</v>
          </cell>
          <cell r="Q9177">
            <v>0.75</v>
          </cell>
          <cell r="R9177">
            <v>14</v>
          </cell>
          <cell r="S9177">
            <v>18</v>
          </cell>
        </row>
        <row r="9178">
          <cell r="A9178" t="str">
            <v>PCT</v>
          </cell>
          <cell r="B9178" t="str">
            <v>Cycle</v>
          </cell>
          <cell r="C9178" t="str">
            <v>All</v>
          </cell>
          <cell r="D9178">
            <v>39706</v>
          </cell>
          <cell r="E9178">
            <v>9</v>
          </cell>
          <cell r="F9178">
            <v>2.4567599999999998E-2</v>
          </cell>
          <cell r="G9178">
            <v>5.0728099999999998E-2</v>
          </cell>
          <cell r="H9178">
            <v>63.39</v>
          </cell>
          <cell r="I9178">
            <v>1.1971E-3</v>
          </cell>
          <cell r="J9178">
            <v>117</v>
          </cell>
          <cell r="K9178">
            <v>-1.8180999999999999E-2</v>
          </cell>
          <cell r="L9178">
            <v>8.0163000000000005E-3</v>
          </cell>
          <cell r="M9178">
            <v>2.61605E-2</v>
          </cell>
          <cell r="N9178">
            <v>4.4304700000000002E-2</v>
          </cell>
          <cell r="O9178">
            <v>7.0501999999999995E-2</v>
          </cell>
          <cell r="P9178">
            <v>0.58333333333333337</v>
          </cell>
          <cell r="Q9178">
            <v>0.75</v>
          </cell>
          <cell r="R9178">
            <v>14</v>
          </cell>
          <cell r="S9178">
            <v>18</v>
          </cell>
        </row>
        <row r="9179">
          <cell r="A9179" t="str">
            <v>PCT</v>
          </cell>
          <cell r="B9179" t="str">
            <v>Cycle</v>
          </cell>
          <cell r="C9179" t="str">
            <v>All</v>
          </cell>
          <cell r="D9179">
            <v>39706</v>
          </cell>
          <cell r="E9179">
            <v>10</v>
          </cell>
          <cell r="F9179">
            <v>2.7900899999999999E-2</v>
          </cell>
          <cell r="G9179">
            <v>5.9846099999999999E-2</v>
          </cell>
          <cell r="H9179">
            <v>67.495500000000007</v>
          </cell>
          <cell r="I9179">
            <v>1.1999000000000001E-3</v>
          </cell>
          <cell r="J9179">
            <v>117</v>
          </cell>
          <cell r="K9179">
            <v>-1.2446799999999999E-2</v>
          </cell>
          <cell r="L9179">
            <v>1.37804E-2</v>
          </cell>
          <cell r="M9179">
            <v>3.1945300000000003E-2</v>
          </cell>
          <cell r="N9179">
            <v>5.0110099999999998E-2</v>
          </cell>
          <cell r="O9179">
            <v>7.6337299999999997E-2</v>
          </cell>
          <cell r="P9179">
            <v>0.58333333333333337</v>
          </cell>
          <cell r="Q9179">
            <v>0.75</v>
          </cell>
          <cell r="R9179">
            <v>14</v>
          </cell>
          <cell r="S9179">
            <v>18</v>
          </cell>
        </row>
        <row r="9180">
          <cell r="A9180" t="str">
            <v>PCT</v>
          </cell>
          <cell r="B9180" t="str">
            <v>Cycle</v>
          </cell>
          <cell r="C9180" t="str">
            <v>All</v>
          </cell>
          <cell r="D9180">
            <v>39706</v>
          </cell>
          <cell r="E9180">
            <v>11</v>
          </cell>
          <cell r="F9180">
            <v>4.2144099999999997E-2</v>
          </cell>
          <cell r="G9180">
            <v>7.6317999999999997E-2</v>
          </cell>
          <cell r="H9180">
            <v>72.296899999999994</v>
          </cell>
          <cell r="I9180">
            <v>1.2049999999999999E-3</v>
          </cell>
          <cell r="J9180">
            <v>117</v>
          </cell>
          <cell r="K9180">
            <v>-1.03125E-2</v>
          </cell>
          <cell r="L9180">
            <v>1.5970399999999999E-2</v>
          </cell>
          <cell r="M9180">
            <v>3.41739E-2</v>
          </cell>
          <cell r="N9180">
            <v>5.2377399999999998E-2</v>
          </cell>
          <cell r="O9180">
            <v>7.8660400000000005E-2</v>
          </cell>
          <cell r="P9180">
            <v>0.58333333333333337</v>
          </cell>
          <cell r="Q9180">
            <v>0.75</v>
          </cell>
          <cell r="R9180">
            <v>14</v>
          </cell>
          <cell r="S9180">
            <v>18</v>
          </cell>
        </row>
        <row r="9181">
          <cell r="A9181" t="str">
            <v>PCT</v>
          </cell>
          <cell r="B9181" t="str">
            <v>Cycle</v>
          </cell>
          <cell r="C9181" t="str">
            <v>All</v>
          </cell>
          <cell r="D9181">
            <v>39706</v>
          </cell>
          <cell r="E9181">
            <v>12</v>
          </cell>
          <cell r="F9181">
            <v>6.4634200000000003E-2</v>
          </cell>
          <cell r="G9181">
            <v>0.10064910000000001</v>
          </cell>
          <cell r="H9181">
            <v>76.542900000000003</v>
          </cell>
          <cell r="I9181">
            <v>1.2194E-3</v>
          </cell>
          <cell r="J9181">
            <v>117</v>
          </cell>
          <cell r="K9181">
            <v>-8.7370999999999994E-3</v>
          </cell>
          <cell r="L9181">
            <v>1.7702699999999998E-2</v>
          </cell>
          <cell r="M9181">
            <v>3.6014900000000002E-2</v>
          </cell>
          <cell r="N9181">
            <v>5.4327100000000003E-2</v>
          </cell>
          <cell r="O9181">
            <v>8.0766900000000003E-2</v>
          </cell>
          <cell r="P9181">
            <v>0.58333333333333337</v>
          </cell>
          <cell r="Q9181">
            <v>0.75</v>
          </cell>
          <cell r="R9181">
            <v>14</v>
          </cell>
          <cell r="S9181">
            <v>18</v>
          </cell>
        </row>
        <row r="9182">
          <cell r="A9182" t="str">
            <v>PCT</v>
          </cell>
          <cell r="B9182" t="str">
            <v>Cycle</v>
          </cell>
          <cell r="C9182" t="str">
            <v>All</v>
          </cell>
          <cell r="D9182">
            <v>39706</v>
          </cell>
          <cell r="E9182">
            <v>13</v>
          </cell>
          <cell r="F9182">
            <v>0.10529139999999999</v>
          </cell>
          <cell r="G9182">
            <v>0.1250645</v>
          </cell>
          <cell r="H9182">
            <v>81.192999999999998</v>
          </cell>
          <cell r="I9182">
            <v>1.2129E-3</v>
          </cell>
          <cell r="J9182">
            <v>117</v>
          </cell>
          <cell r="K9182">
            <v>-2.4859800000000001E-2</v>
          </cell>
          <cell r="L9182">
            <v>1.5097000000000001E-3</v>
          </cell>
          <cell r="M9182">
            <v>1.9773099999999998E-2</v>
          </cell>
          <cell r="N9182">
            <v>3.8036500000000001E-2</v>
          </cell>
          <cell r="O9182">
            <v>6.4406000000000005E-2</v>
          </cell>
          <cell r="P9182">
            <v>0.58333333333333337</v>
          </cell>
          <cell r="Q9182">
            <v>0.75</v>
          </cell>
          <cell r="R9182">
            <v>14</v>
          </cell>
          <cell r="S9182">
            <v>18</v>
          </cell>
        </row>
        <row r="9183">
          <cell r="A9183" t="str">
            <v>PCT</v>
          </cell>
          <cell r="B9183" t="str">
            <v>Cycle</v>
          </cell>
          <cell r="C9183" t="str">
            <v>All</v>
          </cell>
          <cell r="D9183">
            <v>39706</v>
          </cell>
          <cell r="E9183">
            <v>14</v>
          </cell>
          <cell r="F9183">
            <v>0.17292279999999999</v>
          </cell>
          <cell r="G9183">
            <v>0.1775958</v>
          </cell>
          <cell r="H9183">
            <v>84.39</v>
          </cell>
          <cell r="I9183">
            <v>1.2141000000000001E-3</v>
          </cell>
          <cell r="J9183">
            <v>117</v>
          </cell>
          <cell r="K9183">
            <v>-3.9981999999999997E-2</v>
          </cell>
          <cell r="L9183">
            <v>-1.3599399999999999E-2</v>
          </cell>
          <cell r="M9183">
            <v>4.6730000000000001E-3</v>
          </cell>
          <cell r="N9183">
            <v>2.2945500000000001E-2</v>
          </cell>
          <cell r="O9183">
            <v>4.9327999999999997E-2</v>
          </cell>
          <cell r="P9183">
            <v>0.58333333333333337</v>
          </cell>
          <cell r="Q9183">
            <v>0.75</v>
          </cell>
          <cell r="R9183">
            <v>14</v>
          </cell>
          <cell r="S9183">
            <v>18</v>
          </cell>
        </row>
        <row r="9184">
          <cell r="A9184" t="str">
            <v>PCT</v>
          </cell>
          <cell r="B9184" t="str">
            <v>Cycle</v>
          </cell>
          <cell r="C9184" t="str">
            <v>All</v>
          </cell>
          <cell r="D9184">
            <v>39706</v>
          </cell>
          <cell r="E9184">
            <v>15</v>
          </cell>
          <cell r="F9184">
            <v>0.22844829999999999</v>
          </cell>
          <cell r="G9184">
            <v>0.26130540000000002</v>
          </cell>
          <cell r="H9184">
            <v>86.733199999999997</v>
          </cell>
          <cell r="I9184">
            <v>1.2176000000000001E-3</v>
          </cell>
          <cell r="J9184">
            <v>117</v>
          </cell>
          <cell r="K9184">
            <v>-1.18619E-2</v>
          </cell>
          <cell r="L9184">
            <v>1.4558400000000001E-2</v>
          </cell>
          <cell r="M9184">
            <v>3.28571E-2</v>
          </cell>
          <cell r="N9184">
            <v>5.1155800000000001E-2</v>
          </cell>
          <cell r="O9184">
            <v>7.7576099999999995E-2</v>
          </cell>
          <cell r="P9184">
            <v>0.58333333333333337</v>
          </cell>
          <cell r="Q9184">
            <v>0.75</v>
          </cell>
          <cell r="R9184">
            <v>14</v>
          </cell>
          <cell r="S9184">
            <v>18</v>
          </cell>
        </row>
        <row r="9185">
          <cell r="A9185" t="str">
            <v>PCT</v>
          </cell>
          <cell r="B9185" t="str">
            <v>Cycle</v>
          </cell>
          <cell r="C9185" t="str">
            <v>All</v>
          </cell>
          <cell r="D9185">
            <v>39706</v>
          </cell>
          <cell r="E9185">
            <v>16</v>
          </cell>
          <cell r="F9185">
            <v>0.32920430000000001</v>
          </cell>
          <cell r="G9185">
            <v>0.36285780000000001</v>
          </cell>
          <cell r="H9185">
            <v>88.346800000000002</v>
          </cell>
          <cell r="I9185">
            <v>1.2194E-3</v>
          </cell>
          <cell r="J9185">
            <v>117</v>
          </cell>
          <cell r="K9185">
            <v>-1.1099100000000001E-2</v>
          </cell>
          <cell r="L9185">
            <v>1.53411E-2</v>
          </cell>
          <cell r="M9185">
            <v>3.3653500000000003E-2</v>
          </cell>
          <cell r="N9185">
            <v>5.1965799999999999E-2</v>
          </cell>
          <cell r="O9185">
            <v>7.8406000000000003E-2</v>
          </cell>
          <cell r="P9185">
            <v>0.58333333333333337</v>
          </cell>
          <cell r="Q9185">
            <v>0.75</v>
          </cell>
          <cell r="R9185">
            <v>14</v>
          </cell>
          <cell r="S9185">
            <v>18</v>
          </cell>
        </row>
        <row r="9186">
          <cell r="A9186" t="str">
            <v>PCT</v>
          </cell>
          <cell r="B9186" t="str">
            <v>Cycle</v>
          </cell>
          <cell r="C9186" t="str">
            <v>All</v>
          </cell>
          <cell r="D9186">
            <v>39706</v>
          </cell>
          <cell r="E9186">
            <v>17</v>
          </cell>
          <cell r="F9186">
            <v>0.39744869999999999</v>
          </cell>
          <cell r="G9186">
            <v>0.47525830000000002</v>
          </cell>
          <cell r="H9186">
            <v>89.111900000000006</v>
          </cell>
          <cell r="I9186">
            <v>1.2199999999999999E-3</v>
          </cell>
          <cell r="J9186">
            <v>117</v>
          </cell>
          <cell r="K9186">
            <v>3.3046399999999997E-2</v>
          </cell>
          <cell r="L9186">
            <v>5.9492799999999998E-2</v>
          </cell>
          <cell r="M9186">
            <v>7.7809600000000007E-2</v>
          </cell>
          <cell r="N9186">
            <v>9.6126299999999998E-2</v>
          </cell>
          <cell r="O9186">
            <v>0.1225728</v>
          </cell>
          <cell r="P9186">
            <v>0.58333333333333337</v>
          </cell>
          <cell r="Q9186">
            <v>0.75</v>
          </cell>
          <cell r="R9186">
            <v>14</v>
          </cell>
          <cell r="S9186">
            <v>18</v>
          </cell>
        </row>
        <row r="9187">
          <cell r="A9187" t="str">
            <v>PCT</v>
          </cell>
          <cell r="B9187" t="str">
            <v>Cycle</v>
          </cell>
          <cell r="C9187" t="str">
            <v>All</v>
          </cell>
          <cell r="D9187">
            <v>39706</v>
          </cell>
          <cell r="E9187">
            <v>18</v>
          </cell>
          <cell r="F9187">
            <v>0.4768925</v>
          </cell>
          <cell r="G9187">
            <v>0.54033469999999995</v>
          </cell>
          <cell r="H9187">
            <v>88.608099999999993</v>
          </cell>
          <cell r="I9187">
            <v>1.2246E-3</v>
          </cell>
          <cell r="J9187">
            <v>117</v>
          </cell>
          <cell r="K9187">
            <v>1.85957E-2</v>
          </cell>
          <cell r="L9187">
            <v>4.5091399999999997E-2</v>
          </cell>
          <cell r="M9187">
            <v>6.3442200000000004E-2</v>
          </cell>
          <cell r="N9187">
            <v>8.1793000000000005E-2</v>
          </cell>
          <cell r="O9187">
            <v>0.1082886</v>
          </cell>
          <cell r="P9187">
            <v>0.58333333333333337</v>
          </cell>
          <cell r="Q9187">
            <v>0.75</v>
          </cell>
          <cell r="R9187">
            <v>14</v>
          </cell>
          <cell r="S9187">
            <v>18</v>
          </cell>
        </row>
        <row r="9188">
          <cell r="A9188" t="str">
            <v>PCT</v>
          </cell>
          <cell r="B9188" t="str">
            <v>Cycle</v>
          </cell>
          <cell r="C9188" t="str">
            <v>All</v>
          </cell>
          <cell r="D9188">
            <v>39706</v>
          </cell>
          <cell r="E9188">
            <v>19</v>
          </cell>
          <cell r="F9188">
            <v>0.69078930000000005</v>
          </cell>
          <cell r="G9188">
            <v>0.54332469999999999</v>
          </cell>
          <cell r="H9188">
            <v>85.520399999999995</v>
          </cell>
          <cell r="I9188">
            <v>1.2213E-3</v>
          </cell>
          <cell r="J9188">
            <v>117</v>
          </cell>
          <cell r="K9188">
            <v>-0.19225020000000001</v>
          </cell>
          <cell r="L9188">
            <v>-0.16579050000000001</v>
          </cell>
          <cell r="M9188">
            <v>-0.1474646</v>
          </cell>
          <cell r="N9188">
            <v>-0.12913859999999999</v>
          </cell>
          <cell r="O9188">
            <v>-0.1026789</v>
          </cell>
          <cell r="P9188">
            <v>0.58333333333333337</v>
          </cell>
          <cell r="Q9188">
            <v>0.75</v>
          </cell>
          <cell r="R9188">
            <v>14</v>
          </cell>
          <cell r="S9188">
            <v>18</v>
          </cell>
        </row>
        <row r="9189">
          <cell r="A9189" t="str">
            <v>PCT</v>
          </cell>
          <cell r="B9189" t="str">
            <v>Cycle</v>
          </cell>
          <cell r="C9189" t="str">
            <v>All</v>
          </cell>
          <cell r="D9189">
            <v>39706</v>
          </cell>
          <cell r="E9189">
            <v>20</v>
          </cell>
          <cell r="F9189">
            <v>0.47562850000000001</v>
          </cell>
          <cell r="G9189">
            <v>0.44524560000000002</v>
          </cell>
          <cell r="H9189">
            <v>80.589200000000005</v>
          </cell>
          <cell r="I9189">
            <v>1.2106E-3</v>
          </cell>
          <cell r="J9189">
            <v>117</v>
          </cell>
          <cell r="K9189">
            <v>-7.4973399999999996E-2</v>
          </cell>
          <cell r="L9189">
            <v>-4.8628999999999999E-2</v>
          </cell>
          <cell r="M9189">
            <v>-3.0382900000000001E-2</v>
          </cell>
          <cell r="N9189">
            <v>-1.21368E-2</v>
          </cell>
          <cell r="O9189">
            <v>1.42077E-2</v>
          </cell>
          <cell r="P9189">
            <v>0.58333333333333337</v>
          </cell>
          <cell r="Q9189">
            <v>0.75</v>
          </cell>
          <cell r="R9189">
            <v>14</v>
          </cell>
          <cell r="S9189">
            <v>18</v>
          </cell>
        </row>
        <row r="9190">
          <cell r="A9190" t="str">
            <v>PCT</v>
          </cell>
          <cell r="B9190" t="str">
            <v>Cycle</v>
          </cell>
          <cell r="C9190" t="str">
            <v>All</v>
          </cell>
          <cell r="D9190">
            <v>39706</v>
          </cell>
          <cell r="E9190">
            <v>21</v>
          </cell>
          <cell r="F9190">
            <v>0.33811350000000001</v>
          </cell>
          <cell r="G9190">
            <v>0.31579400000000002</v>
          </cell>
          <cell r="H9190">
            <v>76.086500000000001</v>
          </cell>
          <cell r="I9190">
            <v>1.2094E-3</v>
          </cell>
          <cell r="J9190">
            <v>117</v>
          </cell>
          <cell r="K9190">
            <v>-6.6887299999999997E-2</v>
          </cell>
          <cell r="L9190">
            <v>-4.0556300000000003E-2</v>
          </cell>
          <cell r="M9190">
            <v>-2.2319599999999998E-2</v>
          </cell>
          <cell r="N9190">
            <v>-4.0828000000000001E-3</v>
          </cell>
          <cell r="O9190">
            <v>2.22481E-2</v>
          </cell>
          <cell r="P9190">
            <v>0.58333333333333337</v>
          </cell>
          <cell r="Q9190">
            <v>0.75</v>
          </cell>
          <cell r="R9190">
            <v>14</v>
          </cell>
          <cell r="S9190">
            <v>18</v>
          </cell>
        </row>
        <row r="9191">
          <cell r="A9191" t="str">
            <v>PCT</v>
          </cell>
          <cell r="B9191" t="str">
            <v>Cycle</v>
          </cell>
          <cell r="C9191" t="str">
            <v>All</v>
          </cell>
          <cell r="D9191">
            <v>39706</v>
          </cell>
          <cell r="E9191">
            <v>22</v>
          </cell>
          <cell r="F9191">
            <v>0.24629680000000001</v>
          </cell>
          <cell r="G9191">
            <v>0.24396190000000001</v>
          </cell>
          <cell r="H9191">
            <v>72.881399999999999</v>
          </cell>
          <cell r="I9191">
            <v>1.2103000000000001E-3</v>
          </cell>
          <cell r="J9191">
            <v>117</v>
          </cell>
          <cell r="K9191">
            <v>-4.6919799999999998E-2</v>
          </cell>
          <cell r="L9191">
            <v>-2.0578699999999998E-2</v>
          </cell>
          <cell r="M9191">
            <v>-2.3349E-3</v>
          </cell>
          <cell r="N9191">
            <v>1.59089E-2</v>
          </cell>
          <cell r="O9191">
            <v>4.2250099999999999E-2</v>
          </cell>
          <cell r="P9191">
            <v>0.58333333333333337</v>
          </cell>
          <cell r="Q9191">
            <v>0.75</v>
          </cell>
          <cell r="R9191">
            <v>14</v>
          </cell>
          <cell r="S9191">
            <v>18</v>
          </cell>
        </row>
        <row r="9192">
          <cell r="A9192" t="str">
            <v>PCT</v>
          </cell>
          <cell r="B9192" t="str">
            <v>Cycle</v>
          </cell>
          <cell r="C9192" t="str">
            <v>All</v>
          </cell>
          <cell r="D9192">
            <v>39706</v>
          </cell>
          <cell r="E9192">
            <v>23</v>
          </cell>
          <cell r="F9192">
            <v>0.20288990000000001</v>
          </cell>
          <cell r="G9192">
            <v>0.1986522</v>
          </cell>
          <cell r="H9192">
            <v>70.6554</v>
          </cell>
          <cell r="I9192">
            <v>1.2030999999999999E-3</v>
          </cell>
          <cell r="J9192">
            <v>117</v>
          </cell>
          <cell r="K9192">
            <v>-4.8688799999999997E-2</v>
          </cell>
          <cell r="L9192">
            <v>-2.24268E-2</v>
          </cell>
          <cell r="M9192">
            <v>-4.2376999999999996E-3</v>
          </cell>
          <cell r="N9192">
            <v>1.39513E-2</v>
          </cell>
          <cell r="O9192">
            <v>4.0213400000000003E-2</v>
          </cell>
          <cell r="P9192">
            <v>0.58333333333333337</v>
          </cell>
          <cell r="Q9192">
            <v>0.75</v>
          </cell>
          <cell r="R9192">
            <v>14</v>
          </cell>
          <cell r="S9192">
            <v>18</v>
          </cell>
        </row>
        <row r="9193">
          <cell r="A9193" t="str">
            <v>PCT</v>
          </cell>
          <cell r="B9193" t="str">
            <v>Cycle</v>
          </cell>
          <cell r="C9193" t="str">
            <v>All</v>
          </cell>
          <cell r="D9193">
            <v>39706</v>
          </cell>
          <cell r="E9193">
            <v>24</v>
          </cell>
          <cell r="F9193">
            <v>0.12570919999999999</v>
          </cell>
          <cell r="G9193">
            <v>0.13655680000000001</v>
          </cell>
          <cell r="H9193">
            <v>67.855099999999993</v>
          </cell>
          <cell r="I9193">
            <v>1.2026000000000001E-3</v>
          </cell>
          <cell r="J9193">
            <v>117</v>
          </cell>
          <cell r="K9193">
            <v>-3.3595100000000003E-2</v>
          </cell>
          <cell r="L9193">
            <v>-7.3379999999999999E-3</v>
          </cell>
          <cell r="M9193">
            <v>1.0847600000000001E-2</v>
          </cell>
          <cell r="N9193">
            <v>2.9033199999999999E-2</v>
          </cell>
          <cell r="O9193">
            <v>5.5290300000000001E-2</v>
          </cell>
          <cell r="P9193">
            <v>0.58333333333333337</v>
          </cell>
          <cell r="Q9193">
            <v>0.75</v>
          </cell>
          <cell r="R9193">
            <v>14</v>
          </cell>
          <cell r="S9193">
            <v>18</v>
          </cell>
        </row>
        <row r="9194">
          <cell r="A9194" t="str">
            <v>PCT</v>
          </cell>
          <cell r="B9194" t="str">
            <v>Cycle</v>
          </cell>
          <cell r="C9194" t="str">
            <v>All</v>
          </cell>
          <cell r="D9194">
            <v>39716</v>
          </cell>
          <cell r="E9194">
            <v>1</v>
          </cell>
          <cell r="F9194">
            <v>5.4848599999999997E-2</v>
          </cell>
          <cell r="G9194">
            <v>0.1176995</v>
          </cell>
          <cell r="H9194">
            <v>71.657700000000006</v>
          </cell>
          <cell r="I9194">
            <v>1.2114000000000001E-3</v>
          </cell>
          <cell r="J9194">
            <v>117</v>
          </cell>
          <cell r="K9194">
            <v>1.8246999999999999E-2</v>
          </cell>
          <cell r="L9194">
            <v>4.4599300000000001E-2</v>
          </cell>
          <cell r="M9194">
            <v>6.2850799999999998E-2</v>
          </cell>
          <cell r="N9194">
            <v>8.1102400000000005E-2</v>
          </cell>
          <cell r="O9194">
            <v>0.1074547</v>
          </cell>
          <cell r="P9194">
            <v>0.58333333333333337</v>
          </cell>
          <cell r="Q9194">
            <v>0.66666666666666663</v>
          </cell>
          <cell r="R9194">
            <v>14</v>
          </cell>
          <cell r="S9194">
            <v>16</v>
          </cell>
        </row>
        <row r="9195">
          <cell r="A9195" t="str">
            <v>PCT</v>
          </cell>
          <cell r="B9195" t="str">
            <v>Cycle</v>
          </cell>
          <cell r="C9195" t="str">
            <v>All</v>
          </cell>
          <cell r="D9195">
            <v>39716</v>
          </cell>
          <cell r="E9195">
            <v>2</v>
          </cell>
          <cell r="F9195">
            <v>4.11346E-2</v>
          </cell>
          <cell r="G9195">
            <v>8.2736699999999996E-2</v>
          </cell>
          <cell r="H9195">
            <v>70.028400000000005</v>
          </cell>
          <cell r="I9195">
            <v>1.2110000000000001E-3</v>
          </cell>
          <cell r="J9195">
            <v>117</v>
          </cell>
          <cell r="K9195">
            <v>-2.9954000000000001E-3</v>
          </cell>
          <cell r="L9195">
            <v>2.3353100000000002E-2</v>
          </cell>
          <cell r="M9195">
            <v>4.1602E-2</v>
          </cell>
          <cell r="N9195">
            <v>5.9851000000000001E-2</v>
          </cell>
          <cell r="O9195">
            <v>8.6199499999999998E-2</v>
          </cell>
          <cell r="P9195">
            <v>0.58333333333333337</v>
          </cell>
          <cell r="Q9195">
            <v>0.66666666666666663</v>
          </cell>
          <cell r="R9195">
            <v>14</v>
          </cell>
          <cell r="S9195">
            <v>16</v>
          </cell>
        </row>
        <row r="9196">
          <cell r="A9196" t="str">
            <v>PCT</v>
          </cell>
          <cell r="B9196" t="str">
            <v>Cycle</v>
          </cell>
          <cell r="C9196" t="str">
            <v>All</v>
          </cell>
          <cell r="D9196">
            <v>39716</v>
          </cell>
          <cell r="E9196">
            <v>3</v>
          </cell>
          <cell r="F9196">
            <v>2.8882399999999999E-2</v>
          </cell>
          <cell r="G9196">
            <v>7.0774699999999996E-2</v>
          </cell>
          <cell r="H9196">
            <v>67.653999999999996</v>
          </cell>
          <cell r="I9196">
            <v>1.2075E-3</v>
          </cell>
          <cell r="J9196">
            <v>117</v>
          </cell>
          <cell r="K9196">
            <v>-2.64E-3</v>
          </cell>
          <cell r="L9196">
            <v>2.367E-2</v>
          </cell>
          <cell r="M9196">
            <v>4.18923E-2</v>
          </cell>
          <cell r="N9196">
            <v>6.0114599999999997E-2</v>
          </cell>
          <cell r="O9196">
            <v>8.6424600000000004E-2</v>
          </cell>
          <cell r="P9196">
            <v>0.58333333333333337</v>
          </cell>
          <cell r="Q9196">
            <v>0.66666666666666663</v>
          </cell>
          <cell r="R9196">
            <v>14</v>
          </cell>
          <cell r="S9196">
            <v>16</v>
          </cell>
        </row>
        <row r="9197">
          <cell r="A9197" t="str">
            <v>PCT</v>
          </cell>
          <cell r="B9197" t="str">
            <v>Cycle</v>
          </cell>
          <cell r="C9197" t="str">
            <v>All</v>
          </cell>
          <cell r="D9197">
            <v>39716</v>
          </cell>
          <cell r="E9197">
            <v>4</v>
          </cell>
          <cell r="F9197">
            <v>3.1165600000000002E-2</v>
          </cell>
          <cell r="G9197">
            <v>5.93237E-2</v>
          </cell>
          <cell r="H9197">
            <v>65.757999999999996</v>
          </cell>
          <cell r="I9197">
            <v>1.2057999999999999E-3</v>
          </cell>
          <cell r="J9197">
            <v>117</v>
          </cell>
          <cell r="K9197">
            <v>-1.63436E-2</v>
          </cell>
          <cell r="L9197">
            <v>9.9483000000000002E-3</v>
          </cell>
          <cell r="M9197">
            <v>2.8158099999999998E-2</v>
          </cell>
          <cell r="N9197">
            <v>4.6367800000000001E-2</v>
          </cell>
          <cell r="O9197">
            <v>7.2659799999999997E-2</v>
          </cell>
          <cell r="P9197">
            <v>0.58333333333333337</v>
          </cell>
          <cell r="Q9197">
            <v>0.66666666666666663</v>
          </cell>
          <cell r="R9197">
            <v>14</v>
          </cell>
          <cell r="S9197">
            <v>16</v>
          </cell>
        </row>
        <row r="9198">
          <cell r="A9198" t="str">
            <v>PCT</v>
          </cell>
          <cell r="B9198" t="str">
            <v>Cycle</v>
          </cell>
          <cell r="C9198" t="str">
            <v>All</v>
          </cell>
          <cell r="D9198">
            <v>39716</v>
          </cell>
          <cell r="E9198">
            <v>5</v>
          </cell>
          <cell r="F9198">
            <v>2.4935100000000002E-2</v>
          </cell>
          <cell r="G9198">
            <v>4.9836400000000003E-2</v>
          </cell>
          <cell r="H9198">
            <v>64.122900000000001</v>
          </cell>
          <cell r="I9198">
            <v>1.2049999999999999E-3</v>
          </cell>
          <cell r="J9198">
            <v>117</v>
          </cell>
          <cell r="K9198">
            <v>-1.9584899999999999E-2</v>
          </cell>
          <cell r="L9198">
            <v>6.6978999999999997E-3</v>
          </cell>
          <cell r="M9198">
            <v>2.4901300000000001E-2</v>
          </cell>
          <cell r="N9198">
            <v>4.3104700000000003E-2</v>
          </cell>
          <cell r="O9198">
            <v>6.9387500000000005E-2</v>
          </cell>
          <cell r="P9198">
            <v>0.58333333333333337</v>
          </cell>
          <cell r="Q9198">
            <v>0.66666666666666663</v>
          </cell>
          <cell r="R9198">
            <v>14</v>
          </cell>
          <cell r="S9198">
            <v>16</v>
          </cell>
        </row>
        <row r="9199">
          <cell r="A9199" t="str">
            <v>PCT</v>
          </cell>
          <cell r="B9199" t="str">
            <v>Cycle</v>
          </cell>
          <cell r="C9199" t="str">
            <v>All</v>
          </cell>
          <cell r="D9199">
            <v>39716</v>
          </cell>
          <cell r="E9199">
            <v>6</v>
          </cell>
          <cell r="F9199">
            <v>2.4201E-2</v>
          </cell>
          <cell r="G9199">
            <v>4.7666600000000003E-2</v>
          </cell>
          <cell r="H9199">
            <v>63.319600000000001</v>
          </cell>
          <cell r="I9199">
            <v>1.2044E-3</v>
          </cell>
          <cell r="J9199">
            <v>117</v>
          </cell>
          <cell r="K9199">
            <v>-2.1010000000000001E-2</v>
          </cell>
          <cell r="L9199">
            <v>5.2665000000000003E-3</v>
          </cell>
          <cell r="M9199">
            <v>2.34656E-2</v>
          </cell>
          <cell r="N9199">
            <v>4.1664699999999999E-2</v>
          </cell>
          <cell r="O9199">
            <v>6.7941299999999996E-2</v>
          </cell>
          <cell r="P9199">
            <v>0.58333333333333337</v>
          </cell>
          <cell r="Q9199">
            <v>0.66666666666666663</v>
          </cell>
          <cell r="R9199">
            <v>14</v>
          </cell>
          <cell r="S9199">
            <v>16</v>
          </cell>
        </row>
        <row r="9200">
          <cell r="A9200" t="str">
            <v>PCT</v>
          </cell>
          <cell r="B9200" t="str">
            <v>Cycle</v>
          </cell>
          <cell r="C9200" t="str">
            <v>All</v>
          </cell>
          <cell r="D9200">
            <v>39716</v>
          </cell>
          <cell r="E9200">
            <v>7</v>
          </cell>
          <cell r="F9200">
            <v>2.8680899999999999E-2</v>
          </cell>
          <cell r="G9200">
            <v>5.1151000000000002E-2</v>
          </cell>
          <cell r="H9200">
            <v>62.466099999999997</v>
          </cell>
          <cell r="I9200">
            <v>1.204E-3</v>
          </cell>
          <cell r="J9200">
            <v>117</v>
          </cell>
          <cell r="K9200">
            <v>-2.19981E-2</v>
          </cell>
          <cell r="L9200">
            <v>4.2741000000000003E-3</v>
          </cell>
          <cell r="M9200">
            <v>2.24701E-2</v>
          </cell>
          <cell r="N9200">
            <v>4.06662E-2</v>
          </cell>
          <cell r="O9200">
            <v>6.6938399999999995E-2</v>
          </cell>
          <cell r="P9200">
            <v>0.58333333333333337</v>
          </cell>
          <cell r="Q9200">
            <v>0.66666666666666663</v>
          </cell>
          <cell r="R9200">
            <v>14</v>
          </cell>
          <cell r="S9200">
            <v>16</v>
          </cell>
        </row>
        <row r="9201">
          <cell r="A9201" t="str">
            <v>PCT</v>
          </cell>
          <cell r="B9201" t="str">
            <v>Cycle</v>
          </cell>
          <cell r="C9201" t="str">
            <v>All</v>
          </cell>
          <cell r="D9201">
            <v>39716</v>
          </cell>
          <cell r="E9201">
            <v>8</v>
          </cell>
          <cell r="F9201">
            <v>2.6100100000000001E-2</v>
          </cell>
          <cell r="G9201">
            <v>5.0469600000000003E-2</v>
          </cell>
          <cell r="H9201">
            <v>63.073700000000002</v>
          </cell>
          <cell r="I9201">
            <v>1.2049999999999999E-3</v>
          </cell>
          <cell r="J9201">
            <v>117</v>
          </cell>
          <cell r="K9201">
            <v>-2.01164E-2</v>
          </cell>
          <cell r="L9201">
            <v>6.1663000000000004E-3</v>
          </cell>
          <cell r="M9201">
            <v>2.4369600000000002E-2</v>
          </cell>
          <cell r="N9201">
            <v>4.2572800000000001E-2</v>
          </cell>
          <cell r="O9201">
            <v>6.88555E-2</v>
          </cell>
          <cell r="P9201">
            <v>0.58333333333333337</v>
          </cell>
          <cell r="Q9201">
            <v>0.66666666666666663</v>
          </cell>
          <cell r="R9201">
            <v>14</v>
          </cell>
          <cell r="S9201">
            <v>16</v>
          </cell>
        </row>
        <row r="9202">
          <cell r="A9202" t="str">
            <v>PCT</v>
          </cell>
          <cell r="B9202" t="str">
            <v>Cycle</v>
          </cell>
          <cell r="C9202" t="str">
            <v>All</v>
          </cell>
          <cell r="D9202">
            <v>39716</v>
          </cell>
          <cell r="E9202">
            <v>9</v>
          </cell>
          <cell r="F9202">
            <v>2.7123499999999998E-2</v>
          </cell>
          <cell r="G9202">
            <v>5.0965700000000003E-2</v>
          </cell>
          <cell r="H9202">
            <v>67.018199999999993</v>
          </cell>
          <cell r="I9202">
            <v>1.2080999999999999E-3</v>
          </cell>
          <cell r="J9202">
            <v>117</v>
          </cell>
          <cell r="K9202">
            <v>-2.0701799999999999E-2</v>
          </cell>
          <cell r="L9202">
            <v>5.6151999999999999E-3</v>
          </cell>
          <cell r="M9202">
            <v>2.3842200000000001E-2</v>
          </cell>
          <cell r="N9202">
            <v>4.2069299999999997E-2</v>
          </cell>
          <cell r="O9202">
            <v>6.8386299999999997E-2</v>
          </cell>
          <cell r="P9202">
            <v>0.58333333333333337</v>
          </cell>
          <cell r="Q9202">
            <v>0.66666666666666663</v>
          </cell>
          <cell r="R9202">
            <v>14</v>
          </cell>
          <cell r="S9202">
            <v>16</v>
          </cell>
        </row>
        <row r="9203">
          <cell r="A9203" t="str">
            <v>PCT</v>
          </cell>
          <cell r="B9203" t="str">
            <v>Cycle</v>
          </cell>
          <cell r="C9203" t="str">
            <v>All</v>
          </cell>
          <cell r="D9203">
            <v>39716</v>
          </cell>
          <cell r="E9203">
            <v>10</v>
          </cell>
          <cell r="F9203">
            <v>3.1097199999999998E-2</v>
          </cell>
          <cell r="G9203">
            <v>5.6832599999999997E-2</v>
          </cell>
          <cell r="H9203">
            <v>72.736500000000007</v>
          </cell>
          <cell r="I9203">
            <v>1.2208E-3</v>
          </cell>
          <cell r="J9203">
            <v>117</v>
          </cell>
          <cell r="K9203">
            <v>-1.9042199999999999E-2</v>
          </cell>
          <cell r="L9203">
            <v>7.4127999999999998E-3</v>
          </cell>
          <cell r="M9203">
            <v>2.5735399999999999E-2</v>
          </cell>
          <cell r="N9203">
            <v>4.4058100000000003E-2</v>
          </cell>
          <cell r="O9203">
            <v>7.0513000000000006E-2</v>
          </cell>
          <cell r="P9203">
            <v>0.58333333333333337</v>
          </cell>
          <cell r="Q9203">
            <v>0.66666666666666663</v>
          </cell>
          <cell r="R9203">
            <v>14</v>
          </cell>
          <cell r="S9203">
            <v>16</v>
          </cell>
        </row>
        <row r="9204">
          <cell r="A9204" t="str">
            <v>PCT</v>
          </cell>
          <cell r="B9204" t="str">
            <v>Cycle</v>
          </cell>
          <cell r="C9204" t="str">
            <v>All</v>
          </cell>
          <cell r="D9204">
            <v>39716</v>
          </cell>
          <cell r="E9204">
            <v>11</v>
          </cell>
          <cell r="F9204">
            <v>5.0990899999999999E-2</v>
          </cell>
          <cell r="G9204">
            <v>7.5168299999999993E-2</v>
          </cell>
          <cell r="H9204">
            <v>78.479299999999995</v>
          </cell>
          <cell r="I9204">
            <v>1.2224E-3</v>
          </cell>
          <cell r="J9204">
            <v>117</v>
          </cell>
          <cell r="K9204">
            <v>-2.06293E-2</v>
          </cell>
          <cell r="L9204">
            <v>5.8428999999999998E-3</v>
          </cell>
          <cell r="M9204">
            <v>2.4177400000000002E-2</v>
          </cell>
          <cell r="N9204">
            <v>4.2511899999999998E-2</v>
          </cell>
          <cell r="O9204">
            <v>6.8984000000000004E-2</v>
          </cell>
          <cell r="P9204">
            <v>0.58333333333333337</v>
          </cell>
          <cell r="Q9204">
            <v>0.66666666666666663</v>
          </cell>
          <cell r="R9204">
            <v>14</v>
          </cell>
          <cell r="S9204">
            <v>16</v>
          </cell>
        </row>
        <row r="9205">
          <cell r="A9205" t="str">
            <v>PCT</v>
          </cell>
          <cell r="B9205" t="str">
            <v>Cycle</v>
          </cell>
          <cell r="C9205" t="str">
            <v>All</v>
          </cell>
          <cell r="D9205">
            <v>39716</v>
          </cell>
          <cell r="E9205">
            <v>12</v>
          </cell>
          <cell r="F9205">
            <v>7.1471499999999993E-2</v>
          </cell>
          <cell r="G9205">
            <v>9.7179500000000002E-2</v>
          </cell>
          <cell r="H9205">
            <v>83.418899999999994</v>
          </cell>
          <cell r="I9205">
            <v>1.2381E-3</v>
          </cell>
          <cell r="J9205">
            <v>117</v>
          </cell>
          <cell r="K9205">
            <v>-1.9384700000000001E-2</v>
          </cell>
          <cell r="L9205">
            <v>7.2563999999999997E-3</v>
          </cell>
          <cell r="M9205">
            <v>2.5708000000000002E-2</v>
          </cell>
          <cell r="N9205">
            <v>4.4159499999999997E-2</v>
          </cell>
          <cell r="O9205">
            <v>7.0800600000000005E-2</v>
          </cell>
          <cell r="P9205">
            <v>0.58333333333333337</v>
          </cell>
          <cell r="Q9205">
            <v>0.66666666666666663</v>
          </cell>
          <cell r="R9205">
            <v>14</v>
          </cell>
          <cell r="S9205">
            <v>16</v>
          </cell>
        </row>
        <row r="9206">
          <cell r="A9206" t="str">
            <v>PCT</v>
          </cell>
          <cell r="B9206" t="str">
            <v>Cycle</v>
          </cell>
          <cell r="C9206" t="str">
            <v>All</v>
          </cell>
          <cell r="D9206">
            <v>39716</v>
          </cell>
          <cell r="E9206">
            <v>13</v>
          </cell>
          <cell r="F9206">
            <v>0.1055976</v>
          </cell>
          <cell r="G9206">
            <v>0.1311349</v>
          </cell>
          <cell r="H9206">
            <v>86.961500000000001</v>
          </cell>
          <cell r="I9206">
            <v>1.2385E-3</v>
          </cell>
          <cell r="J9206">
            <v>117</v>
          </cell>
          <cell r="K9206">
            <v>-1.95631E-2</v>
          </cell>
          <cell r="L9206">
            <v>7.0825999999999997E-3</v>
          </cell>
          <cell r="M9206">
            <v>2.5537299999999999E-2</v>
          </cell>
          <cell r="N9206">
            <v>4.3992099999999999E-2</v>
          </cell>
          <cell r="O9206">
            <v>7.0637800000000001E-2</v>
          </cell>
          <cell r="P9206">
            <v>0.58333333333333337</v>
          </cell>
          <cell r="Q9206">
            <v>0.66666666666666663</v>
          </cell>
          <cell r="R9206">
            <v>14</v>
          </cell>
          <cell r="S9206">
            <v>16</v>
          </cell>
        </row>
        <row r="9207">
          <cell r="A9207" t="str">
            <v>PCT</v>
          </cell>
          <cell r="B9207" t="str">
            <v>Cycle</v>
          </cell>
          <cell r="C9207" t="str">
            <v>All</v>
          </cell>
          <cell r="D9207">
            <v>39716</v>
          </cell>
          <cell r="E9207">
            <v>14</v>
          </cell>
          <cell r="F9207">
            <v>0.1459183</v>
          </cell>
          <cell r="G9207">
            <v>0.22722700000000001</v>
          </cell>
          <cell r="H9207">
            <v>90.116600000000005</v>
          </cell>
          <cell r="I9207">
            <v>1.2461E-3</v>
          </cell>
          <cell r="J9207">
            <v>117</v>
          </cell>
          <cell r="K9207">
            <v>3.6069999999999998E-2</v>
          </cell>
          <cell r="L9207">
            <v>6.2797400000000003E-2</v>
          </cell>
          <cell r="M9207">
            <v>8.1308599999999995E-2</v>
          </cell>
          <cell r="N9207">
            <v>9.9819900000000003E-2</v>
          </cell>
          <cell r="O9207">
            <v>0.1265472</v>
          </cell>
          <cell r="P9207">
            <v>0.58333333333333337</v>
          </cell>
          <cell r="Q9207">
            <v>0.66666666666666663</v>
          </cell>
          <cell r="R9207">
            <v>14</v>
          </cell>
          <cell r="S9207">
            <v>16</v>
          </cell>
        </row>
        <row r="9208">
          <cell r="A9208" t="str">
            <v>PCT</v>
          </cell>
          <cell r="B9208" t="str">
            <v>Cycle</v>
          </cell>
          <cell r="C9208" t="str">
            <v>All</v>
          </cell>
          <cell r="D9208">
            <v>39716</v>
          </cell>
          <cell r="E9208">
            <v>15</v>
          </cell>
          <cell r="F9208">
            <v>0.1898649</v>
          </cell>
          <cell r="G9208">
            <v>0.35932720000000001</v>
          </cell>
          <cell r="H9208">
            <v>91.756600000000006</v>
          </cell>
          <cell r="I9208">
            <v>1.2451999999999999E-3</v>
          </cell>
          <cell r="J9208">
            <v>117</v>
          </cell>
          <cell r="K9208">
            <v>0.1242395</v>
          </cell>
          <cell r="L9208">
            <v>0.1509576</v>
          </cell>
          <cell r="M9208">
            <v>0.16946240000000001</v>
          </cell>
          <cell r="N9208">
            <v>0.1879672</v>
          </cell>
          <cell r="O9208">
            <v>0.21468519999999999</v>
          </cell>
          <cell r="P9208">
            <v>0.58333333333333337</v>
          </cell>
          <cell r="Q9208">
            <v>0.66666666666666663</v>
          </cell>
          <cell r="R9208">
            <v>14</v>
          </cell>
          <cell r="S9208">
            <v>16</v>
          </cell>
        </row>
        <row r="9209">
          <cell r="A9209" t="str">
            <v>PCT</v>
          </cell>
          <cell r="B9209" t="str">
            <v>Cycle</v>
          </cell>
          <cell r="C9209" t="str">
            <v>All</v>
          </cell>
          <cell r="D9209">
            <v>39716</v>
          </cell>
          <cell r="E9209">
            <v>16</v>
          </cell>
          <cell r="F9209">
            <v>0.33221590000000001</v>
          </cell>
          <cell r="G9209">
            <v>0.508189</v>
          </cell>
          <cell r="H9209">
            <v>92.903899999999993</v>
          </cell>
          <cell r="I9209">
            <v>1.2405000000000001E-3</v>
          </cell>
          <cell r="J9209">
            <v>117</v>
          </cell>
          <cell r="K9209">
            <v>0.1308357</v>
          </cell>
          <cell r="L9209">
            <v>0.15750320000000001</v>
          </cell>
          <cell r="M9209">
            <v>0.17597309999999999</v>
          </cell>
          <cell r="N9209">
            <v>0.1944429</v>
          </cell>
          <cell r="O9209">
            <v>0.22111049999999999</v>
          </cell>
          <cell r="P9209">
            <v>0.58333333333333337</v>
          </cell>
          <cell r="Q9209">
            <v>0.66666666666666663</v>
          </cell>
          <cell r="R9209">
            <v>14</v>
          </cell>
          <cell r="S9209">
            <v>16</v>
          </cell>
        </row>
        <row r="9210">
          <cell r="A9210" t="str">
            <v>PCT</v>
          </cell>
          <cell r="B9210" t="str">
            <v>Cycle</v>
          </cell>
          <cell r="C9210" t="str">
            <v>All</v>
          </cell>
          <cell r="D9210">
            <v>39716</v>
          </cell>
          <cell r="E9210">
            <v>17</v>
          </cell>
          <cell r="F9210">
            <v>0.58770319999999998</v>
          </cell>
          <cell r="G9210">
            <v>0.64614839999999996</v>
          </cell>
          <cell r="H9210">
            <v>92.405100000000004</v>
          </cell>
          <cell r="I9210">
            <v>1.2382000000000001E-3</v>
          </cell>
          <cell r="J9210">
            <v>117</v>
          </cell>
          <cell r="K9210">
            <v>1.33496E-2</v>
          </cell>
          <cell r="L9210">
            <v>3.99925E-2</v>
          </cell>
          <cell r="M9210">
            <v>5.8445299999999999E-2</v>
          </cell>
          <cell r="N9210">
            <v>7.6898099999999997E-2</v>
          </cell>
          <cell r="O9210">
            <v>0.10354099999999999</v>
          </cell>
          <cell r="P9210">
            <v>0.58333333333333337</v>
          </cell>
          <cell r="Q9210">
            <v>0.66666666666666663</v>
          </cell>
          <cell r="R9210">
            <v>14</v>
          </cell>
          <cell r="S9210">
            <v>16</v>
          </cell>
        </row>
        <row r="9211">
          <cell r="A9211" t="str">
            <v>PCT</v>
          </cell>
          <cell r="B9211" t="str">
            <v>Cycle</v>
          </cell>
          <cell r="C9211" t="str">
            <v>All</v>
          </cell>
          <cell r="D9211">
            <v>39716</v>
          </cell>
          <cell r="E9211">
            <v>18</v>
          </cell>
          <cell r="F9211">
            <v>0.67509070000000004</v>
          </cell>
          <cell r="G9211">
            <v>0.75871659999999996</v>
          </cell>
          <cell r="H9211">
            <v>91.619500000000002</v>
          </cell>
          <cell r="I9211">
            <v>1.2348999999999999E-3</v>
          </cell>
          <cell r="J9211">
            <v>117</v>
          </cell>
          <cell r="K9211">
            <v>3.8591399999999998E-2</v>
          </cell>
          <cell r="L9211">
            <v>6.5198199999999998E-2</v>
          </cell>
          <cell r="M9211">
            <v>8.3625900000000003E-2</v>
          </cell>
          <cell r="N9211">
            <v>0.1020537</v>
          </cell>
          <cell r="O9211">
            <v>0.12866040000000001</v>
          </cell>
          <cell r="P9211">
            <v>0.58333333333333337</v>
          </cell>
          <cell r="Q9211">
            <v>0.66666666666666663</v>
          </cell>
          <cell r="R9211">
            <v>14</v>
          </cell>
          <cell r="S9211">
            <v>16</v>
          </cell>
        </row>
        <row r="9212">
          <cell r="A9212" t="str">
            <v>PCT</v>
          </cell>
          <cell r="B9212" t="str">
            <v>Cycle</v>
          </cell>
          <cell r="C9212" t="str">
            <v>All</v>
          </cell>
          <cell r="D9212">
            <v>39716</v>
          </cell>
          <cell r="E9212">
            <v>19</v>
          </cell>
          <cell r="F9212">
            <v>0.52742109999999998</v>
          </cell>
          <cell r="G9212">
            <v>0.77075400000000005</v>
          </cell>
          <cell r="H9212">
            <v>88.887600000000006</v>
          </cell>
          <cell r="I9212">
            <v>1.2317000000000001E-3</v>
          </cell>
          <cell r="J9212">
            <v>117</v>
          </cell>
          <cell r="K9212">
            <v>0.198356</v>
          </cell>
          <cell r="L9212">
            <v>0.22492880000000001</v>
          </cell>
          <cell r="M9212">
            <v>0.24333299999999999</v>
          </cell>
          <cell r="N9212">
            <v>0.2617372</v>
          </cell>
          <cell r="O9212">
            <v>0.28831000000000001</v>
          </cell>
          <cell r="P9212">
            <v>0.58333333333333337</v>
          </cell>
          <cell r="Q9212">
            <v>0.66666666666666663</v>
          </cell>
          <cell r="R9212">
            <v>14</v>
          </cell>
          <cell r="S9212">
            <v>16</v>
          </cell>
        </row>
        <row r="9213">
          <cell r="A9213" t="str">
            <v>PCT</v>
          </cell>
          <cell r="B9213" t="str">
            <v>Cycle</v>
          </cell>
          <cell r="C9213" t="str">
            <v>All</v>
          </cell>
          <cell r="D9213">
            <v>39716</v>
          </cell>
          <cell r="E9213">
            <v>20</v>
          </cell>
          <cell r="F9213">
            <v>0.35892049999999998</v>
          </cell>
          <cell r="G9213">
            <v>0.63534170000000001</v>
          </cell>
          <cell r="H9213">
            <v>84.506900000000002</v>
          </cell>
          <cell r="I9213">
            <v>1.2252999999999999E-3</v>
          </cell>
          <cell r="J9213">
            <v>117</v>
          </cell>
          <cell r="K9213">
            <v>0.23156199999999999</v>
          </cell>
          <cell r="L9213">
            <v>0.25806519999999999</v>
          </cell>
          <cell r="M9213">
            <v>0.27642119999999998</v>
          </cell>
          <cell r="N9213">
            <v>0.29477720000000002</v>
          </cell>
          <cell r="O9213">
            <v>0.32128040000000002</v>
          </cell>
          <cell r="P9213">
            <v>0.58333333333333337</v>
          </cell>
          <cell r="Q9213">
            <v>0.66666666666666663</v>
          </cell>
          <cell r="R9213">
            <v>14</v>
          </cell>
          <cell r="S9213">
            <v>16</v>
          </cell>
        </row>
        <row r="9214">
          <cell r="A9214" t="str">
            <v>PCT</v>
          </cell>
          <cell r="B9214" t="str">
            <v>Cycle</v>
          </cell>
          <cell r="C9214" t="str">
            <v>All</v>
          </cell>
          <cell r="D9214">
            <v>39716</v>
          </cell>
          <cell r="E9214">
            <v>21</v>
          </cell>
          <cell r="F9214">
            <v>0.29022769999999998</v>
          </cell>
          <cell r="G9214">
            <v>0.4329789</v>
          </cell>
          <cell r="H9214">
            <v>80.222399999999993</v>
          </cell>
          <cell r="I9214">
            <v>1.2381E-3</v>
          </cell>
          <cell r="J9214">
            <v>117</v>
          </cell>
          <cell r="K9214">
            <v>9.7658300000000003E-2</v>
          </cell>
          <cell r="L9214">
            <v>0.1242996</v>
          </cell>
          <cell r="M9214">
            <v>0.14275119999999999</v>
          </cell>
          <cell r="N9214">
            <v>0.16120280000000001</v>
          </cell>
          <cell r="O9214">
            <v>0.18784410000000001</v>
          </cell>
          <cell r="P9214">
            <v>0.58333333333333337</v>
          </cell>
          <cell r="Q9214">
            <v>0.66666666666666663</v>
          </cell>
          <cell r="R9214">
            <v>14</v>
          </cell>
          <cell r="S9214">
            <v>16</v>
          </cell>
        </row>
        <row r="9215">
          <cell r="A9215" t="str">
            <v>PCT</v>
          </cell>
          <cell r="B9215" t="str">
            <v>Cycle</v>
          </cell>
          <cell r="C9215" t="str">
            <v>All</v>
          </cell>
          <cell r="D9215">
            <v>39716</v>
          </cell>
          <cell r="E9215">
            <v>22</v>
          </cell>
          <cell r="F9215">
            <v>0.2038066</v>
          </cell>
          <cell r="G9215">
            <v>0.31325579999999997</v>
          </cell>
          <cell r="H9215">
            <v>76.812600000000003</v>
          </cell>
          <cell r="I9215">
            <v>1.2359000000000001E-3</v>
          </cell>
          <cell r="J9215">
            <v>117</v>
          </cell>
          <cell r="K9215">
            <v>6.43952E-2</v>
          </cell>
          <cell r="L9215">
            <v>9.1013499999999997E-2</v>
          </cell>
          <cell r="M9215">
            <v>0.1094492</v>
          </cell>
          <cell r="N9215">
            <v>0.127885</v>
          </cell>
          <cell r="O9215">
            <v>0.15450330000000001</v>
          </cell>
          <cell r="P9215">
            <v>0.58333333333333337</v>
          </cell>
          <cell r="Q9215">
            <v>0.66666666666666663</v>
          </cell>
          <cell r="R9215">
            <v>14</v>
          </cell>
          <cell r="S9215">
            <v>16</v>
          </cell>
        </row>
        <row r="9216">
          <cell r="A9216" t="str">
            <v>PCT</v>
          </cell>
          <cell r="B9216" t="str">
            <v>Cycle</v>
          </cell>
          <cell r="C9216" t="str">
            <v>All</v>
          </cell>
          <cell r="D9216">
            <v>39716</v>
          </cell>
          <cell r="E9216">
            <v>23</v>
          </cell>
          <cell r="F9216">
            <v>0.1589759</v>
          </cell>
          <cell r="G9216">
            <v>0.2456527</v>
          </cell>
          <cell r="H9216">
            <v>74.684600000000003</v>
          </cell>
          <cell r="I9216">
            <v>1.2294999999999999E-3</v>
          </cell>
          <cell r="J9216">
            <v>117</v>
          </cell>
          <cell r="K9216">
            <v>4.1740399999999997E-2</v>
          </cell>
          <cell r="L9216">
            <v>6.8289199999999994E-2</v>
          </cell>
          <cell r="M9216">
            <v>8.6676799999999998E-2</v>
          </cell>
          <cell r="N9216">
            <v>0.1050644</v>
          </cell>
          <cell r="O9216">
            <v>0.13161310000000001</v>
          </cell>
          <cell r="P9216">
            <v>0.58333333333333337</v>
          </cell>
          <cell r="Q9216">
            <v>0.66666666666666663</v>
          </cell>
          <cell r="R9216">
            <v>14</v>
          </cell>
          <cell r="S9216">
            <v>16</v>
          </cell>
        </row>
        <row r="9217">
          <cell r="A9217" t="str">
            <v>PCT</v>
          </cell>
          <cell r="B9217" t="str">
            <v>Cycle</v>
          </cell>
          <cell r="C9217" t="str">
            <v>All</v>
          </cell>
          <cell r="D9217">
            <v>39716</v>
          </cell>
          <cell r="E9217">
            <v>24</v>
          </cell>
          <cell r="F9217">
            <v>0.1209529</v>
          </cell>
          <cell r="G9217">
            <v>0.17188000000000001</v>
          </cell>
          <cell r="H9217">
            <v>72.944599999999994</v>
          </cell>
          <cell r="I9217">
            <v>1.2199999999999999E-3</v>
          </cell>
          <cell r="J9217">
            <v>117</v>
          </cell>
          <cell r="K9217">
            <v>6.1647000000000004E-3</v>
          </cell>
          <cell r="L9217">
            <v>3.2610699999999999E-2</v>
          </cell>
          <cell r="M9217">
            <v>5.0927100000000003E-2</v>
          </cell>
          <cell r="N9217">
            <v>6.9243499999999999E-2</v>
          </cell>
          <cell r="O9217">
            <v>9.5689499999999997E-2</v>
          </cell>
          <cell r="P9217">
            <v>0.58333333333333337</v>
          </cell>
          <cell r="Q9217">
            <v>0.66666666666666663</v>
          </cell>
          <cell r="R9217">
            <v>14</v>
          </cell>
          <cell r="S9217">
            <v>16</v>
          </cell>
        </row>
        <row r="9218">
          <cell r="A9218" t="str">
            <v>PCT</v>
          </cell>
          <cell r="B9218" t="str">
            <v>Cycle</v>
          </cell>
          <cell r="C9218" t="str">
            <v>All</v>
          </cell>
          <cell r="D9218">
            <v>39723</v>
          </cell>
          <cell r="E9218">
            <v>1</v>
          </cell>
          <cell r="F9218">
            <v>9.4939200000000001E-2</v>
          </cell>
          <cell r="G9218">
            <v>8.4731100000000004E-2</v>
          </cell>
          <cell r="H9218">
            <v>70.559399999999997</v>
          </cell>
          <cell r="I9218">
            <v>1.2034000000000001E-3</v>
          </cell>
          <cell r="J9218">
            <v>117</v>
          </cell>
          <cell r="K9218">
            <v>-5.4665999999999999E-2</v>
          </cell>
          <cell r="L9218">
            <v>-2.8399899999999999E-2</v>
          </cell>
          <cell r="M9218">
            <v>-1.0208099999999999E-2</v>
          </cell>
          <cell r="N9218">
            <v>7.9837999999999992E-3</v>
          </cell>
          <cell r="O9218">
            <v>3.42499E-2</v>
          </cell>
          <cell r="P9218">
            <v>0.58333333333333337</v>
          </cell>
          <cell r="Q9218">
            <v>0.70833333333333337</v>
          </cell>
          <cell r="R9218">
            <v>14</v>
          </cell>
          <cell r="S9218">
            <v>17</v>
          </cell>
        </row>
        <row r="9219">
          <cell r="A9219" t="str">
            <v>PCT</v>
          </cell>
          <cell r="B9219" t="str">
            <v>Cycle</v>
          </cell>
          <cell r="C9219" t="str">
            <v>All</v>
          </cell>
          <cell r="D9219">
            <v>39723</v>
          </cell>
          <cell r="E9219">
            <v>2</v>
          </cell>
          <cell r="F9219">
            <v>6.4990800000000001E-2</v>
          </cell>
          <cell r="G9219">
            <v>7.0290599999999995E-2</v>
          </cell>
          <cell r="H9219">
            <v>69.966399999999993</v>
          </cell>
          <cell r="I9219">
            <v>1.2002E-3</v>
          </cell>
          <cell r="J9219">
            <v>117</v>
          </cell>
          <cell r="K9219">
            <v>-3.9097699999999999E-2</v>
          </cell>
          <cell r="L9219">
            <v>-1.28673E-2</v>
          </cell>
          <cell r="M9219">
            <v>5.2998000000000003E-3</v>
          </cell>
          <cell r="N9219">
            <v>2.3466899999999999E-2</v>
          </cell>
          <cell r="O9219">
            <v>4.96973E-2</v>
          </cell>
          <cell r="P9219">
            <v>0.58333333333333337</v>
          </cell>
          <cell r="Q9219">
            <v>0.70833333333333337</v>
          </cell>
          <cell r="R9219">
            <v>14</v>
          </cell>
          <cell r="S9219">
            <v>17</v>
          </cell>
        </row>
        <row r="9220">
          <cell r="A9220" t="str">
            <v>PCT</v>
          </cell>
          <cell r="B9220" t="str">
            <v>Cycle</v>
          </cell>
          <cell r="C9220" t="str">
            <v>All</v>
          </cell>
          <cell r="D9220">
            <v>39723</v>
          </cell>
          <cell r="E9220">
            <v>3</v>
          </cell>
          <cell r="F9220">
            <v>5.9271400000000002E-2</v>
          </cell>
          <cell r="G9220">
            <v>5.9880799999999998E-2</v>
          </cell>
          <cell r="H9220">
            <v>69.507800000000003</v>
          </cell>
          <cell r="I9220">
            <v>1.1980999999999999E-3</v>
          </cell>
          <cell r="J9220">
            <v>117</v>
          </cell>
          <cell r="K9220">
            <v>-4.3749900000000001E-2</v>
          </cell>
          <cell r="L9220">
            <v>-1.7542100000000001E-2</v>
          </cell>
          <cell r="M9220">
            <v>6.0939999999999996E-4</v>
          </cell>
          <cell r="N9220">
            <v>1.87609E-2</v>
          </cell>
          <cell r="O9220">
            <v>4.4968800000000003E-2</v>
          </cell>
          <cell r="P9220">
            <v>0.58333333333333337</v>
          </cell>
          <cell r="Q9220">
            <v>0.70833333333333337</v>
          </cell>
          <cell r="R9220">
            <v>14</v>
          </cell>
          <cell r="S9220">
            <v>17</v>
          </cell>
        </row>
        <row r="9221">
          <cell r="A9221" t="str">
            <v>PCT</v>
          </cell>
          <cell r="B9221" t="str">
            <v>Cycle</v>
          </cell>
          <cell r="C9221" t="str">
            <v>All</v>
          </cell>
          <cell r="D9221">
            <v>39723</v>
          </cell>
          <cell r="E9221">
            <v>4</v>
          </cell>
          <cell r="F9221">
            <v>5.4848899999999999E-2</v>
          </cell>
          <cell r="G9221">
            <v>5.1116700000000001E-2</v>
          </cell>
          <cell r="H9221">
            <v>68.8797</v>
          </cell>
          <cell r="I9221">
            <v>1.1977999999999999E-3</v>
          </cell>
          <cell r="J9221">
            <v>117</v>
          </cell>
          <cell r="K9221">
            <v>-4.8085900000000001E-2</v>
          </cell>
          <cell r="L9221">
            <v>-2.1881399999999999E-2</v>
          </cell>
          <cell r="M9221">
            <v>-3.7322000000000002E-3</v>
          </cell>
          <cell r="N9221">
            <v>1.44169E-2</v>
          </cell>
          <cell r="O9221">
            <v>4.0621400000000002E-2</v>
          </cell>
          <cell r="P9221">
            <v>0.58333333333333337</v>
          </cell>
          <cell r="Q9221">
            <v>0.70833333333333337</v>
          </cell>
          <cell r="R9221">
            <v>14</v>
          </cell>
          <cell r="S9221">
            <v>17</v>
          </cell>
        </row>
        <row r="9222">
          <cell r="A9222" t="str">
            <v>PCT</v>
          </cell>
          <cell r="B9222" t="str">
            <v>Cycle</v>
          </cell>
          <cell r="C9222" t="str">
            <v>All</v>
          </cell>
          <cell r="D9222">
            <v>39723</v>
          </cell>
          <cell r="E9222">
            <v>5</v>
          </cell>
          <cell r="F9222">
            <v>4.1517999999999999E-2</v>
          </cell>
          <cell r="G9222">
            <v>4.6108000000000003E-2</v>
          </cell>
          <cell r="H9222">
            <v>68.238</v>
          </cell>
          <cell r="I9222">
            <v>1.1975E-3</v>
          </cell>
          <cell r="J9222">
            <v>117</v>
          </cell>
          <cell r="K9222">
            <v>-3.9758599999999998E-2</v>
          </cell>
          <cell r="L9222">
            <v>-1.3557100000000001E-2</v>
          </cell>
          <cell r="M9222">
            <v>4.5900000000000003E-3</v>
          </cell>
          <cell r="N9222">
            <v>2.27371E-2</v>
          </cell>
          <cell r="O9222">
            <v>4.8938599999999999E-2</v>
          </cell>
          <cell r="P9222">
            <v>0.58333333333333337</v>
          </cell>
          <cell r="Q9222">
            <v>0.70833333333333337</v>
          </cell>
          <cell r="R9222">
            <v>14</v>
          </cell>
          <cell r="S9222">
            <v>17</v>
          </cell>
        </row>
        <row r="9223">
          <cell r="A9223" t="str">
            <v>PCT</v>
          </cell>
          <cell r="B9223" t="str">
            <v>Cycle</v>
          </cell>
          <cell r="C9223" t="str">
            <v>All</v>
          </cell>
          <cell r="D9223">
            <v>39723</v>
          </cell>
          <cell r="E9223">
            <v>6</v>
          </cell>
          <cell r="F9223">
            <v>3.89136E-2</v>
          </cell>
          <cell r="G9223">
            <v>4.4432800000000001E-2</v>
          </cell>
          <cell r="H9223">
            <v>67.576599999999999</v>
          </cell>
          <cell r="I9223">
            <v>1.1973999999999999E-3</v>
          </cell>
          <cell r="J9223">
            <v>117</v>
          </cell>
          <cell r="K9223">
            <v>-3.8827E-2</v>
          </cell>
          <cell r="L9223">
            <v>-1.26269E-2</v>
          </cell>
          <cell r="M9223">
            <v>5.5192000000000001E-3</v>
          </cell>
          <cell r="N9223">
            <v>2.36653E-2</v>
          </cell>
          <cell r="O9223">
            <v>4.9865399999999997E-2</v>
          </cell>
          <cell r="P9223">
            <v>0.58333333333333337</v>
          </cell>
          <cell r="Q9223">
            <v>0.70833333333333337</v>
          </cell>
          <cell r="R9223">
            <v>14</v>
          </cell>
          <cell r="S9223">
            <v>17</v>
          </cell>
        </row>
        <row r="9224">
          <cell r="A9224" t="str">
            <v>PCT</v>
          </cell>
          <cell r="B9224" t="str">
            <v>Cycle</v>
          </cell>
          <cell r="C9224" t="str">
            <v>All</v>
          </cell>
          <cell r="D9224">
            <v>39723</v>
          </cell>
          <cell r="E9224">
            <v>7</v>
          </cell>
          <cell r="F9224">
            <v>3.8929400000000003E-2</v>
          </cell>
          <cell r="G9224">
            <v>4.56511E-2</v>
          </cell>
          <cell r="H9224">
            <v>67.048100000000005</v>
          </cell>
          <cell r="I9224">
            <v>1.1973000000000001E-3</v>
          </cell>
          <cell r="J9224">
            <v>117</v>
          </cell>
          <cell r="K9224">
            <v>-3.76224E-2</v>
          </cell>
          <cell r="L9224">
            <v>-1.1423600000000001E-2</v>
          </cell>
          <cell r="M9224">
            <v>6.7216999999999997E-3</v>
          </cell>
          <cell r="N9224">
            <v>2.4866900000000001E-2</v>
          </cell>
          <cell r="O9224">
            <v>5.1065800000000001E-2</v>
          </cell>
          <cell r="P9224">
            <v>0.58333333333333337</v>
          </cell>
          <cell r="Q9224">
            <v>0.70833333333333337</v>
          </cell>
          <cell r="R9224">
            <v>14</v>
          </cell>
          <cell r="S9224">
            <v>17</v>
          </cell>
        </row>
        <row r="9225">
          <cell r="A9225" t="str">
            <v>PCT</v>
          </cell>
          <cell r="B9225" t="str">
            <v>Cycle</v>
          </cell>
          <cell r="C9225" t="str">
            <v>All</v>
          </cell>
          <cell r="D9225">
            <v>39723</v>
          </cell>
          <cell r="E9225">
            <v>8</v>
          </cell>
          <cell r="F9225">
            <v>2.7484999999999999E-2</v>
          </cell>
          <cell r="G9225">
            <v>4.5882699999999998E-2</v>
          </cell>
          <cell r="H9225">
            <v>67.351200000000006</v>
          </cell>
          <cell r="I9225">
            <v>1.1975E-3</v>
          </cell>
          <cell r="J9225">
            <v>117</v>
          </cell>
          <cell r="K9225">
            <v>-2.5950999999999998E-2</v>
          </cell>
          <cell r="L9225">
            <v>2.5060000000000002E-4</v>
          </cell>
          <cell r="M9225">
            <v>1.8397699999999999E-2</v>
          </cell>
          <cell r="N9225">
            <v>3.6544800000000002E-2</v>
          </cell>
          <cell r="O9225">
            <v>6.2746399999999994E-2</v>
          </cell>
          <cell r="P9225">
            <v>0.58333333333333337</v>
          </cell>
          <cell r="Q9225">
            <v>0.70833333333333337</v>
          </cell>
          <cell r="R9225">
            <v>14</v>
          </cell>
          <cell r="S9225">
            <v>17</v>
          </cell>
        </row>
        <row r="9226">
          <cell r="A9226" t="str">
            <v>PCT</v>
          </cell>
          <cell r="B9226" t="str">
            <v>Cycle</v>
          </cell>
          <cell r="C9226" t="str">
            <v>All</v>
          </cell>
          <cell r="D9226">
            <v>39723</v>
          </cell>
          <cell r="E9226">
            <v>9</v>
          </cell>
          <cell r="F9226">
            <v>3.1857700000000003E-2</v>
          </cell>
          <cell r="G9226">
            <v>4.66682E-2</v>
          </cell>
          <cell r="H9226">
            <v>68.357600000000005</v>
          </cell>
          <cell r="I9226">
            <v>1.1986E-3</v>
          </cell>
          <cell r="J9226">
            <v>117</v>
          </cell>
          <cell r="K9226">
            <v>-2.9558000000000001E-2</v>
          </cell>
          <cell r="L9226">
            <v>-3.3446999999999999E-3</v>
          </cell>
          <cell r="M9226">
            <v>1.4810500000000001E-2</v>
          </cell>
          <cell r="N9226">
            <v>3.2965800000000003E-2</v>
          </cell>
          <cell r="O9226">
            <v>5.9179099999999998E-2</v>
          </cell>
          <cell r="P9226">
            <v>0.58333333333333337</v>
          </cell>
          <cell r="Q9226">
            <v>0.70833333333333337</v>
          </cell>
          <cell r="R9226">
            <v>14</v>
          </cell>
          <cell r="S9226">
            <v>17</v>
          </cell>
        </row>
        <row r="9227">
          <cell r="A9227" t="str">
            <v>PCT</v>
          </cell>
          <cell r="B9227" t="str">
            <v>Cycle</v>
          </cell>
          <cell r="C9227" t="str">
            <v>All</v>
          </cell>
          <cell r="D9227">
            <v>39723</v>
          </cell>
          <cell r="E9227">
            <v>10</v>
          </cell>
          <cell r="F9227">
            <v>3.3445999999999997E-2</v>
          </cell>
          <cell r="G9227">
            <v>5.1754500000000002E-2</v>
          </cell>
          <cell r="H9227">
            <v>70.533799999999999</v>
          </cell>
          <cell r="I9227">
            <v>1.2019999999999999E-3</v>
          </cell>
          <cell r="J9227">
            <v>117</v>
          </cell>
          <cell r="K9227">
            <v>-2.6123E-2</v>
          </cell>
          <cell r="L9227">
            <v>1.2750000000000001E-4</v>
          </cell>
          <cell r="M9227">
            <v>1.8308499999999998E-2</v>
          </cell>
          <cell r="N9227">
            <v>3.6489500000000001E-2</v>
          </cell>
          <cell r="O9227">
            <v>6.2740000000000004E-2</v>
          </cell>
          <cell r="P9227">
            <v>0.58333333333333337</v>
          </cell>
          <cell r="Q9227">
            <v>0.70833333333333337</v>
          </cell>
          <cell r="R9227">
            <v>14</v>
          </cell>
          <cell r="S9227">
            <v>17</v>
          </cell>
        </row>
        <row r="9228">
          <cell r="A9228" t="str">
            <v>PCT</v>
          </cell>
          <cell r="B9228" t="str">
            <v>Cycle</v>
          </cell>
          <cell r="C9228" t="str">
            <v>All</v>
          </cell>
          <cell r="D9228">
            <v>39723</v>
          </cell>
          <cell r="E9228">
            <v>11</v>
          </cell>
          <cell r="F9228">
            <v>5.1044699999999998E-2</v>
          </cell>
          <cell r="G9228">
            <v>6.17411E-2</v>
          </cell>
          <cell r="H9228">
            <v>72.554299999999998</v>
          </cell>
          <cell r="I9228">
            <v>1.2057000000000001E-3</v>
          </cell>
          <cell r="J9228">
            <v>117</v>
          </cell>
          <cell r="K9228">
            <v>-3.3803100000000003E-2</v>
          </cell>
          <cell r="L9228">
            <v>-7.5123999999999998E-3</v>
          </cell>
          <cell r="M9228">
            <v>1.06964E-2</v>
          </cell>
          <cell r="N9228">
            <v>2.8905299999999998E-2</v>
          </cell>
          <cell r="O9228">
            <v>5.5195899999999999E-2</v>
          </cell>
          <cell r="P9228">
            <v>0.58333333333333337</v>
          </cell>
          <cell r="Q9228">
            <v>0.70833333333333337</v>
          </cell>
          <cell r="R9228">
            <v>14</v>
          </cell>
          <cell r="S9228">
            <v>17</v>
          </cell>
        </row>
        <row r="9229">
          <cell r="A9229" t="str">
            <v>PCT</v>
          </cell>
          <cell r="B9229" t="str">
            <v>Cycle</v>
          </cell>
          <cell r="C9229" t="str">
            <v>All</v>
          </cell>
          <cell r="D9229">
            <v>39723</v>
          </cell>
          <cell r="E9229">
            <v>12</v>
          </cell>
          <cell r="F9229">
            <v>6.7358899999999999E-2</v>
          </cell>
          <cell r="G9229">
            <v>7.7096100000000001E-2</v>
          </cell>
          <cell r="H9229">
            <v>74.373199999999997</v>
          </cell>
          <cell r="I9229">
            <v>1.2125E-3</v>
          </cell>
          <cell r="J9229">
            <v>117</v>
          </cell>
          <cell r="K9229">
            <v>-3.4887899999999999E-2</v>
          </cell>
          <cell r="L9229">
            <v>-8.5229999999999993E-3</v>
          </cell>
          <cell r="M9229">
            <v>9.7371999999999997E-3</v>
          </cell>
          <cell r="N9229">
            <v>2.7997399999999999E-2</v>
          </cell>
          <cell r="O9229">
            <v>5.4362300000000002E-2</v>
          </cell>
          <cell r="P9229">
            <v>0.58333333333333337</v>
          </cell>
          <cell r="Q9229">
            <v>0.70833333333333337</v>
          </cell>
          <cell r="R9229">
            <v>14</v>
          </cell>
          <cell r="S9229">
            <v>17</v>
          </cell>
        </row>
        <row r="9230">
          <cell r="A9230" t="str">
            <v>PCT</v>
          </cell>
          <cell r="B9230" t="str">
            <v>Cycle</v>
          </cell>
          <cell r="C9230" t="str">
            <v>All</v>
          </cell>
          <cell r="D9230">
            <v>39723</v>
          </cell>
          <cell r="E9230">
            <v>13</v>
          </cell>
          <cell r="F9230">
            <v>8.1408999999999995E-2</v>
          </cell>
          <cell r="G9230">
            <v>9.8953100000000002E-2</v>
          </cell>
          <cell r="H9230">
            <v>76.586399999999998</v>
          </cell>
          <cell r="I9230">
            <v>1.2260999999999999E-3</v>
          </cell>
          <cell r="J9230">
            <v>117</v>
          </cell>
          <cell r="K9230">
            <v>-2.7330299999999998E-2</v>
          </cell>
          <cell r="L9230">
            <v>-8.1820000000000005E-4</v>
          </cell>
          <cell r="M9230">
            <v>1.75441E-2</v>
          </cell>
          <cell r="N9230">
            <v>3.5906300000000002E-2</v>
          </cell>
          <cell r="O9230">
            <v>6.2418500000000002E-2</v>
          </cell>
          <cell r="P9230">
            <v>0.58333333333333337</v>
          </cell>
          <cell r="Q9230">
            <v>0.70833333333333337</v>
          </cell>
          <cell r="R9230">
            <v>14</v>
          </cell>
          <cell r="S9230">
            <v>17</v>
          </cell>
        </row>
        <row r="9231">
          <cell r="A9231" t="str">
            <v>PCT</v>
          </cell>
          <cell r="B9231" t="str">
            <v>Cycle</v>
          </cell>
          <cell r="C9231" t="str">
            <v>All</v>
          </cell>
          <cell r="D9231">
            <v>39723</v>
          </cell>
          <cell r="E9231">
            <v>14</v>
          </cell>
          <cell r="F9231">
            <v>0.1235132</v>
          </cell>
          <cell r="G9231">
            <v>0.12575700000000001</v>
          </cell>
          <cell r="H9231">
            <v>78.5304</v>
          </cell>
          <cell r="I9231">
            <v>1.2375999999999999E-3</v>
          </cell>
          <cell r="J9231">
            <v>117</v>
          </cell>
          <cell r="K9231">
            <v>-4.2839799999999997E-2</v>
          </cell>
          <cell r="L9231">
            <v>-1.6204E-2</v>
          </cell>
          <cell r="M9231">
            <v>2.2439000000000001E-3</v>
          </cell>
          <cell r="N9231">
            <v>2.06918E-2</v>
          </cell>
          <cell r="O9231">
            <v>4.7327500000000002E-2</v>
          </cell>
          <cell r="P9231">
            <v>0.58333333333333337</v>
          </cell>
          <cell r="Q9231">
            <v>0.70833333333333337</v>
          </cell>
          <cell r="R9231">
            <v>14</v>
          </cell>
          <cell r="S9231">
            <v>17</v>
          </cell>
        </row>
        <row r="9232">
          <cell r="A9232" t="str">
            <v>PCT</v>
          </cell>
          <cell r="B9232" t="str">
            <v>Cycle</v>
          </cell>
          <cell r="C9232" t="str">
            <v>All</v>
          </cell>
          <cell r="D9232">
            <v>39723</v>
          </cell>
          <cell r="E9232">
            <v>15</v>
          </cell>
          <cell r="F9232">
            <v>0.1467089</v>
          </cell>
          <cell r="G9232">
            <v>0.17023530000000001</v>
          </cell>
          <cell r="H9232">
            <v>79.297200000000004</v>
          </cell>
          <cell r="I9232">
            <v>1.2597999999999999E-3</v>
          </cell>
          <cell r="J9232">
            <v>117</v>
          </cell>
          <cell r="K9232">
            <v>-2.1960299999999999E-2</v>
          </cell>
          <cell r="L9232">
            <v>4.9135999999999997E-3</v>
          </cell>
          <cell r="M9232">
            <v>2.35263E-2</v>
          </cell>
          <cell r="N9232">
            <v>4.2139099999999999E-2</v>
          </cell>
          <cell r="O9232">
            <v>6.9013000000000005E-2</v>
          </cell>
          <cell r="P9232">
            <v>0.58333333333333337</v>
          </cell>
          <cell r="Q9232">
            <v>0.70833333333333337</v>
          </cell>
          <cell r="R9232">
            <v>14</v>
          </cell>
          <cell r="S9232">
            <v>17</v>
          </cell>
        </row>
        <row r="9233">
          <cell r="A9233" t="str">
            <v>PCT</v>
          </cell>
          <cell r="B9233" t="str">
            <v>Cycle</v>
          </cell>
          <cell r="C9233" t="str">
            <v>All</v>
          </cell>
          <cell r="D9233">
            <v>39723</v>
          </cell>
          <cell r="E9233">
            <v>16</v>
          </cell>
          <cell r="F9233">
            <v>0.17499149999999999</v>
          </cell>
          <cell r="G9233">
            <v>0.21756420000000001</v>
          </cell>
          <cell r="H9233">
            <v>79.572100000000006</v>
          </cell>
          <cell r="I9233">
            <v>1.2757999999999999E-3</v>
          </cell>
          <cell r="J9233">
            <v>117</v>
          </cell>
          <cell r="K9233">
            <v>-3.2022999999999999E-3</v>
          </cell>
          <cell r="L9233">
            <v>2.3841899999999999E-2</v>
          </cell>
          <cell r="M9233">
            <v>4.2572699999999998E-2</v>
          </cell>
          <cell r="N9233">
            <v>6.1303400000000001E-2</v>
          </cell>
          <cell r="O9233">
            <v>8.8347599999999998E-2</v>
          </cell>
          <cell r="P9233">
            <v>0.58333333333333337</v>
          </cell>
          <cell r="Q9233">
            <v>0.70833333333333337</v>
          </cell>
          <cell r="R9233">
            <v>14</v>
          </cell>
          <cell r="S9233">
            <v>17</v>
          </cell>
        </row>
        <row r="9234">
          <cell r="A9234" t="str">
            <v>PCT</v>
          </cell>
          <cell r="B9234" t="str">
            <v>Cycle</v>
          </cell>
          <cell r="C9234" t="str">
            <v>All</v>
          </cell>
          <cell r="D9234">
            <v>39723</v>
          </cell>
          <cell r="E9234">
            <v>17</v>
          </cell>
          <cell r="F9234">
            <v>0.24479429999999999</v>
          </cell>
          <cell r="G9234">
            <v>0.26988649999999997</v>
          </cell>
          <cell r="H9234">
            <v>78.642600000000002</v>
          </cell>
          <cell r="I9234">
            <v>1.2929E-3</v>
          </cell>
          <cell r="J9234">
            <v>117</v>
          </cell>
          <cell r="K9234">
            <v>-2.09879E-2</v>
          </cell>
          <cell r="L9234">
            <v>6.2366000000000001E-3</v>
          </cell>
          <cell r="M9234">
            <v>2.5092199999999999E-2</v>
          </cell>
          <cell r="N9234">
            <v>4.3947899999999998E-2</v>
          </cell>
          <cell r="O9234">
            <v>7.1172399999999997E-2</v>
          </cell>
          <cell r="P9234">
            <v>0.58333333333333337</v>
          </cell>
          <cell r="Q9234">
            <v>0.70833333333333337</v>
          </cell>
          <cell r="R9234">
            <v>14</v>
          </cell>
          <cell r="S9234">
            <v>17</v>
          </cell>
        </row>
        <row r="9235">
          <cell r="A9235" t="str">
            <v>PCT</v>
          </cell>
          <cell r="B9235" t="str">
            <v>Cycle</v>
          </cell>
          <cell r="C9235" t="str">
            <v>All</v>
          </cell>
          <cell r="D9235">
            <v>39723</v>
          </cell>
          <cell r="E9235">
            <v>18</v>
          </cell>
          <cell r="F9235">
            <v>0.31806479999999998</v>
          </cell>
          <cell r="G9235">
            <v>0.26269910000000002</v>
          </cell>
          <cell r="H9235">
            <v>76.980599999999995</v>
          </cell>
          <cell r="I9235">
            <v>1.291E-3</v>
          </cell>
          <cell r="J9235">
            <v>117</v>
          </cell>
          <cell r="K9235">
            <v>-0.1014129</v>
          </cell>
          <cell r="L9235">
            <v>-7.4207800000000004E-2</v>
          </cell>
          <cell r="M9235">
            <v>-5.5365699999999997E-2</v>
          </cell>
          <cell r="N9235">
            <v>-3.65235E-2</v>
          </cell>
          <cell r="O9235">
            <v>-9.3183999999999993E-3</v>
          </cell>
          <cell r="P9235">
            <v>0.58333333333333337</v>
          </cell>
          <cell r="Q9235">
            <v>0.70833333333333337</v>
          </cell>
          <cell r="R9235">
            <v>14</v>
          </cell>
          <cell r="S9235">
            <v>17</v>
          </cell>
        </row>
        <row r="9236">
          <cell r="A9236" t="str">
            <v>PCT</v>
          </cell>
          <cell r="B9236" t="str">
            <v>Cycle</v>
          </cell>
          <cell r="C9236" t="str">
            <v>All</v>
          </cell>
          <cell r="D9236">
            <v>39723</v>
          </cell>
          <cell r="E9236">
            <v>19</v>
          </cell>
          <cell r="F9236">
            <v>0.24173410000000001</v>
          </cell>
          <cell r="G9236">
            <v>0.238339</v>
          </cell>
          <cell r="H9236">
            <v>74.685299999999998</v>
          </cell>
          <cell r="I9236">
            <v>1.2783E-3</v>
          </cell>
          <cell r="J9236">
            <v>117</v>
          </cell>
          <cell r="K9236">
            <v>-4.9215200000000001E-2</v>
          </cell>
          <cell r="L9236">
            <v>-2.2144299999999999E-2</v>
          </cell>
          <cell r="M9236">
            <v>-3.3950999999999999E-3</v>
          </cell>
          <cell r="N9236">
            <v>1.5354100000000001E-2</v>
          </cell>
          <cell r="O9236">
            <v>4.2424999999999997E-2</v>
          </cell>
          <cell r="P9236">
            <v>0.58333333333333337</v>
          </cell>
          <cell r="Q9236">
            <v>0.70833333333333337</v>
          </cell>
          <cell r="R9236">
            <v>14</v>
          </cell>
          <cell r="S9236">
            <v>17</v>
          </cell>
        </row>
        <row r="9237">
          <cell r="A9237" t="str">
            <v>PCT</v>
          </cell>
          <cell r="B9237" t="str">
            <v>Cycle</v>
          </cell>
          <cell r="C9237" t="str">
            <v>All</v>
          </cell>
          <cell r="D9237">
            <v>39723</v>
          </cell>
          <cell r="E9237">
            <v>20</v>
          </cell>
          <cell r="F9237">
            <v>0.17986350000000001</v>
          </cell>
          <cell r="G9237">
            <v>0.1997534</v>
          </cell>
          <cell r="H9237">
            <v>72.333500000000001</v>
          </cell>
          <cell r="I9237">
            <v>1.2589000000000001E-3</v>
          </cell>
          <cell r="J9237">
            <v>117</v>
          </cell>
          <cell r="K9237">
            <v>-2.55803E-2</v>
          </cell>
          <cell r="L9237">
            <v>1.2838999999999999E-3</v>
          </cell>
          <cell r="M9237">
            <v>1.9890000000000001E-2</v>
          </cell>
          <cell r="N9237">
            <v>3.8496099999999998E-2</v>
          </cell>
          <cell r="O9237">
            <v>6.5360299999999996E-2</v>
          </cell>
          <cell r="P9237">
            <v>0.58333333333333337</v>
          </cell>
          <cell r="Q9237">
            <v>0.70833333333333337</v>
          </cell>
          <cell r="R9237">
            <v>14</v>
          </cell>
          <cell r="S9237">
            <v>17</v>
          </cell>
        </row>
        <row r="9238">
          <cell r="A9238" t="str">
            <v>PCT</v>
          </cell>
          <cell r="B9238" t="str">
            <v>Cycle</v>
          </cell>
          <cell r="C9238" t="str">
            <v>All</v>
          </cell>
          <cell r="D9238">
            <v>39723</v>
          </cell>
          <cell r="E9238">
            <v>21</v>
          </cell>
          <cell r="F9238">
            <v>0.14500450000000001</v>
          </cell>
          <cell r="G9238">
            <v>0.16658539999999999</v>
          </cell>
          <cell r="H9238">
            <v>70.776799999999994</v>
          </cell>
          <cell r="I9238">
            <v>1.2446E-3</v>
          </cell>
          <cell r="J9238">
            <v>117</v>
          </cell>
          <cell r="K9238">
            <v>-2.3629899999999999E-2</v>
          </cell>
          <cell r="L9238">
            <v>3.0810999999999998E-3</v>
          </cell>
          <cell r="M9238">
            <v>2.1580999999999999E-2</v>
          </cell>
          <cell r="N9238">
            <v>4.0080900000000003E-2</v>
          </cell>
          <cell r="O9238">
            <v>6.6791900000000001E-2</v>
          </cell>
          <cell r="P9238">
            <v>0.58333333333333337</v>
          </cell>
          <cell r="Q9238">
            <v>0.70833333333333337</v>
          </cell>
          <cell r="R9238">
            <v>14</v>
          </cell>
          <cell r="S9238">
            <v>17</v>
          </cell>
        </row>
        <row r="9239">
          <cell r="A9239" t="str">
            <v>PCT</v>
          </cell>
          <cell r="B9239" t="str">
            <v>Cycle</v>
          </cell>
          <cell r="C9239" t="str">
            <v>All</v>
          </cell>
          <cell r="D9239">
            <v>39723</v>
          </cell>
          <cell r="E9239">
            <v>22</v>
          </cell>
          <cell r="F9239">
            <v>0.1157943</v>
          </cell>
          <cell r="G9239">
            <v>0.1366936</v>
          </cell>
          <cell r="H9239">
            <v>69.387500000000003</v>
          </cell>
          <cell r="I9239">
            <v>1.2385E-3</v>
          </cell>
          <cell r="J9239">
            <v>117</v>
          </cell>
          <cell r="K9239">
            <v>-2.4202100000000001E-2</v>
          </cell>
          <cell r="L9239">
            <v>2.4442000000000001E-3</v>
          </cell>
          <cell r="M9239">
            <v>2.0899299999999999E-2</v>
          </cell>
          <cell r="N9239">
            <v>3.9354399999999998E-2</v>
          </cell>
          <cell r="O9239">
            <v>6.6000699999999995E-2</v>
          </cell>
          <cell r="P9239">
            <v>0.58333333333333337</v>
          </cell>
          <cell r="Q9239">
            <v>0.70833333333333337</v>
          </cell>
          <cell r="R9239">
            <v>14</v>
          </cell>
          <cell r="S9239">
            <v>17</v>
          </cell>
        </row>
        <row r="9240">
          <cell r="A9240" t="str">
            <v>PCT</v>
          </cell>
          <cell r="B9240" t="str">
            <v>Cycle</v>
          </cell>
          <cell r="C9240" t="str">
            <v>All</v>
          </cell>
          <cell r="D9240">
            <v>39723</v>
          </cell>
          <cell r="E9240">
            <v>23</v>
          </cell>
          <cell r="F9240">
            <v>7.9499799999999995E-2</v>
          </cell>
          <cell r="G9240">
            <v>0.1245848</v>
          </cell>
          <cell r="H9240">
            <v>68.047700000000006</v>
          </cell>
          <cell r="I9240">
            <v>1.2255E-3</v>
          </cell>
          <cell r="J9240">
            <v>117</v>
          </cell>
          <cell r="K9240">
            <v>2.2100000000000001E-4</v>
          </cell>
          <cell r="L9240">
            <v>2.6727000000000001E-2</v>
          </cell>
          <cell r="M9240">
            <v>4.5085E-2</v>
          </cell>
          <cell r="N9240">
            <v>6.3442999999999999E-2</v>
          </cell>
          <cell r="O9240">
            <v>8.9949100000000004E-2</v>
          </cell>
          <cell r="P9240">
            <v>0.58333333333333337</v>
          </cell>
          <cell r="Q9240">
            <v>0.70833333333333337</v>
          </cell>
          <cell r="R9240">
            <v>14</v>
          </cell>
          <cell r="S9240">
            <v>17</v>
          </cell>
        </row>
        <row r="9241">
          <cell r="A9241" t="str">
            <v>PCT</v>
          </cell>
          <cell r="B9241" t="str">
            <v>Cycle</v>
          </cell>
          <cell r="C9241" t="str">
            <v>All</v>
          </cell>
          <cell r="D9241">
            <v>39723</v>
          </cell>
          <cell r="E9241">
            <v>24</v>
          </cell>
          <cell r="F9241">
            <v>6.8524699999999994E-2</v>
          </cell>
          <cell r="G9241">
            <v>0.10177070000000001</v>
          </cell>
          <cell r="H9241">
            <v>66.666499999999999</v>
          </cell>
          <cell r="I9241">
            <v>1.2118000000000001E-3</v>
          </cell>
          <cell r="J9241">
            <v>117</v>
          </cell>
          <cell r="K9241">
            <v>-1.13659E-2</v>
          </cell>
          <cell r="L9241">
            <v>1.49911E-2</v>
          </cell>
          <cell r="M9241">
            <v>3.3245999999999998E-2</v>
          </cell>
          <cell r="N9241">
            <v>5.1500799999999999E-2</v>
          </cell>
          <cell r="O9241">
            <v>7.7857800000000005E-2</v>
          </cell>
          <cell r="P9241">
            <v>0.58333333333333337</v>
          </cell>
          <cell r="Q9241">
            <v>0.70833333333333337</v>
          </cell>
          <cell r="R9241">
            <v>14</v>
          </cell>
          <cell r="S9241">
            <v>17</v>
          </cell>
        </row>
        <row r="9242">
          <cell r="A9242" t="str">
            <v>PCT</v>
          </cell>
          <cell r="B9242" t="str">
            <v>Cycle</v>
          </cell>
          <cell r="C9242" t="str">
            <v>All</v>
          </cell>
          <cell r="D9242">
            <v>39737</v>
          </cell>
          <cell r="E9242">
            <v>1</v>
          </cell>
          <cell r="F9242">
            <v>1.9509700000000001E-2</v>
          </cell>
          <cell r="G9242">
            <v>3.0818000000000002E-2</v>
          </cell>
          <cell r="H9242">
            <v>60.972000000000001</v>
          </cell>
          <cell r="I9242">
            <v>1.1946000000000001E-3</v>
          </cell>
          <cell r="J9242">
            <v>117</v>
          </cell>
          <cell r="K9242">
            <v>-3.2986500000000002E-2</v>
          </cell>
          <cell r="L9242">
            <v>-6.8167999999999996E-3</v>
          </cell>
          <cell r="M9242">
            <v>1.1308199999999999E-2</v>
          </cell>
          <cell r="N9242">
            <v>2.9433299999999999E-2</v>
          </cell>
          <cell r="O9242">
            <v>5.5603E-2</v>
          </cell>
          <cell r="P9242">
            <v>0.60416666666666663</v>
          </cell>
          <cell r="Q9242">
            <v>0.77083333333333337</v>
          </cell>
          <cell r="R9242">
            <v>14.5</v>
          </cell>
          <cell r="S9242">
            <v>18.5</v>
          </cell>
        </row>
        <row r="9243">
          <cell r="A9243" t="str">
            <v>PCT</v>
          </cell>
          <cell r="B9243" t="str">
            <v>Cycle</v>
          </cell>
          <cell r="C9243" t="str">
            <v>All</v>
          </cell>
          <cell r="D9243">
            <v>39737</v>
          </cell>
          <cell r="E9243">
            <v>2</v>
          </cell>
          <cell r="F9243">
            <v>2.0129899999999999E-2</v>
          </cell>
          <cell r="G9243">
            <v>3.03217E-2</v>
          </cell>
          <cell r="H9243">
            <v>58.999099999999999</v>
          </cell>
          <cell r="I9243">
            <v>1.1946000000000001E-3</v>
          </cell>
          <cell r="J9243">
            <v>117</v>
          </cell>
          <cell r="K9243">
            <v>-3.4103000000000001E-2</v>
          </cell>
          <cell r="L9243">
            <v>-7.9333000000000008E-3</v>
          </cell>
          <cell r="M9243">
            <v>1.0191800000000001E-2</v>
          </cell>
          <cell r="N9243">
            <v>2.83168E-2</v>
          </cell>
          <cell r="O9243">
            <v>5.44865E-2</v>
          </cell>
          <cell r="P9243">
            <v>0.60416666666666663</v>
          </cell>
          <cell r="Q9243">
            <v>0.77083333333333337</v>
          </cell>
          <cell r="R9243">
            <v>14.5</v>
          </cell>
          <cell r="S9243">
            <v>18.5</v>
          </cell>
        </row>
        <row r="9244">
          <cell r="A9244" t="str">
            <v>PCT</v>
          </cell>
          <cell r="B9244" t="str">
            <v>Cycle</v>
          </cell>
          <cell r="C9244" t="str">
            <v>All</v>
          </cell>
          <cell r="D9244">
            <v>39737</v>
          </cell>
          <cell r="E9244">
            <v>3</v>
          </cell>
          <cell r="F9244">
            <v>1.97389E-2</v>
          </cell>
          <cell r="G9244">
            <v>3.0097200000000001E-2</v>
          </cell>
          <cell r="H9244">
            <v>57.476999999999997</v>
          </cell>
          <cell r="I9244">
            <v>1.1946000000000001E-3</v>
          </cell>
          <cell r="J9244">
            <v>117</v>
          </cell>
          <cell r="K9244">
            <v>-3.3936399999999999E-2</v>
          </cell>
          <cell r="L9244">
            <v>-7.7666999999999996E-3</v>
          </cell>
          <cell r="M9244">
            <v>1.0358300000000001E-2</v>
          </cell>
          <cell r="N9244">
            <v>2.8483399999999999E-2</v>
          </cell>
          <cell r="O9244">
            <v>5.4653100000000003E-2</v>
          </cell>
          <cell r="P9244">
            <v>0.60416666666666663</v>
          </cell>
          <cell r="Q9244">
            <v>0.77083333333333337</v>
          </cell>
          <cell r="R9244">
            <v>14.5</v>
          </cell>
          <cell r="S9244">
            <v>18.5</v>
          </cell>
        </row>
        <row r="9245">
          <cell r="A9245" t="str">
            <v>PCT</v>
          </cell>
          <cell r="B9245" t="str">
            <v>Cycle</v>
          </cell>
          <cell r="C9245" t="str">
            <v>All</v>
          </cell>
          <cell r="D9245">
            <v>39737</v>
          </cell>
          <cell r="E9245">
            <v>4</v>
          </cell>
          <cell r="F9245">
            <v>2.0067600000000001E-2</v>
          </cell>
          <cell r="G9245">
            <v>2.9918400000000001E-2</v>
          </cell>
          <cell r="H9245">
            <v>56.124000000000002</v>
          </cell>
          <cell r="I9245">
            <v>1.1946000000000001E-3</v>
          </cell>
          <cell r="J9245">
            <v>117</v>
          </cell>
          <cell r="K9245">
            <v>-3.44439E-2</v>
          </cell>
          <cell r="L9245">
            <v>-8.2743000000000001E-3</v>
          </cell>
          <cell r="M9245">
            <v>9.8507999999999998E-3</v>
          </cell>
          <cell r="N9245">
            <v>2.7975799999999999E-2</v>
          </cell>
          <cell r="O9245">
            <v>5.4145499999999999E-2</v>
          </cell>
          <cell r="P9245">
            <v>0.60416666666666663</v>
          </cell>
          <cell r="Q9245">
            <v>0.77083333333333337</v>
          </cell>
          <cell r="R9245">
            <v>14.5</v>
          </cell>
          <cell r="S9245">
            <v>18.5</v>
          </cell>
        </row>
        <row r="9246">
          <cell r="A9246" t="str">
            <v>PCT</v>
          </cell>
          <cell r="B9246" t="str">
            <v>Cycle</v>
          </cell>
          <cell r="C9246" t="str">
            <v>All</v>
          </cell>
          <cell r="D9246">
            <v>39737</v>
          </cell>
          <cell r="E9246">
            <v>5</v>
          </cell>
          <cell r="F9246">
            <v>2.04026E-2</v>
          </cell>
          <cell r="G9246">
            <v>2.9761599999999999E-2</v>
          </cell>
          <cell r="H9246">
            <v>55.180500000000002</v>
          </cell>
          <cell r="I9246">
            <v>1.1946000000000001E-3</v>
          </cell>
          <cell r="J9246">
            <v>117</v>
          </cell>
          <cell r="K9246">
            <v>-3.49357E-2</v>
          </cell>
          <cell r="L9246">
            <v>-8.7659999999999995E-3</v>
          </cell>
          <cell r="M9246">
            <v>9.3589999999999993E-3</v>
          </cell>
          <cell r="N9246">
            <v>2.7484000000000001E-2</v>
          </cell>
          <cell r="O9246">
            <v>5.3653699999999999E-2</v>
          </cell>
          <cell r="P9246">
            <v>0.60416666666666663</v>
          </cell>
          <cell r="Q9246">
            <v>0.77083333333333337</v>
          </cell>
          <cell r="R9246">
            <v>14.5</v>
          </cell>
          <cell r="S9246">
            <v>18.5</v>
          </cell>
        </row>
        <row r="9247">
          <cell r="A9247" t="str">
            <v>PCT</v>
          </cell>
          <cell r="B9247" t="str">
            <v>Cycle</v>
          </cell>
          <cell r="C9247" t="str">
            <v>All</v>
          </cell>
          <cell r="D9247">
            <v>39737</v>
          </cell>
          <cell r="E9247">
            <v>6</v>
          </cell>
          <cell r="F9247">
            <v>2.4176599999999999E-2</v>
          </cell>
          <cell r="G9247">
            <v>2.97586E-2</v>
          </cell>
          <cell r="H9247">
            <v>54.187100000000001</v>
          </cell>
          <cell r="I9247">
            <v>1.1946000000000001E-3</v>
          </cell>
          <cell r="J9247">
            <v>117</v>
          </cell>
          <cell r="K9247">
            <v>-3.8712700000000003E-2</v>
          </cell>
          <cell r="L9247">
            <v>-1.2543E-2</v>
          </cell>
          <cell r="M9247">
            <v>5.5820000000000002E-3</v>
          </cell>
          <cell r="N9247">
            <v>2.3707099999999998E-2</v>
          </cell>
          <cell r="O9247">
            <v>4.9876799999999999E-2</v>
          </cell>
          <cell r="P9247">
            <v>0.60416666666666663</v>
          </cell>
          <cell r="Q9247">
            <v>0.77083333333333337</v>
          </cell>
          <cell r="R9247">
            <v>14.5</v>
          </cell>
          <cell r="S9247">
            <v>18.5</v>
          </cell>
        </row>
        <row r="9248">
          <cell r="A9248" t="str">
            <v>PCT</v>
          </cell>
          <cell r="B9248" t="str">
            <v>Cycle</v>
          </cell>
          <cell r="C9248" t="str">
            <v>All</v>
          </cell>
          <cell r="D9248">
            <v>39737</v>
          </cell>
          <cell r="E9248">
            <v>7</v>
          </cell>
          <cell r="F9248">
            <v>2.90137E-2</v>
          </cell>
          <cell r="G9248">
            <v>2.9812999999999999E-2</v>
          </cell>
          <cell r="H9248">
            <v>54.030200000000001</v>
          </cell>
          <cell r="I9248">
            <v>1.1946000000000001E-3</v>
          </cell>
          <cell r="J9248">
            <v>117</v>
          </cell>
          <cell r="K9248">
            <v>-4.3495399999999997E-2</v>
          </cell>
          <cell r="L9248">
            <v>-1.7325699999999999E-2</v>
          </cell>
          <cell r="M9248">
            <v>7.9929999999999997E-4</v>
          </cell>
          <cell r="N9248">
            <v>1.8924300000000002E-2</v>
          </cell>
          <cell r="O9248">
            <v>4.5094000000000002E-2</v>
          </cell>
          <cell r="P9248">
            <v>0.60416666666666663</v>
          </cell>
          <cell r="Q9248">
            <v>0.77083333333333337</v>
          </cell>
          <cell r="R9248">
            <v>14.5</v>
          </cell>
          <cell r="S9248">
            <v>18.5</v>
          </cell>
        </row>
        <row r="9249">
          <cell r="A9249" t="str">
            <v>PCT</v>
          </cell>
          <cell r="B9249" t="str">
            <v>Cycle</v>
          </cell>
          <cell r="C9249" t="str">
            <v>All</v>
          </cell>
          <cell r="D9249">
            <v>39737</v>
          </cell>
          <cell r="E9249">
            <v>8</v>
          </cell>
          <cell r="F9249">
            <v>2.56213E-2</v>
          </cell>
          <cell r="G9249">
            <v>2.9789400000000001E-2</v>
          </cell>
          <cell r="H9249">
            <v>53.743000000000002</v>
          </cell>
          <cell r="I9249">
            <v>1.1946000000000001E-3</v>
          </cell>
          <cell r="J9249">
            <v>117</v>
          </cell>
          <cell r="K9249">
            <v>-4.0126599999999998E-2</v>
          </cell>
          <cell r="L9249">
            <v>-1.39569E-2</v>
          </cell>
          <cell r="M9249">
            <v>4.1681000000000001E-3</v>
          </cell>
          <cell r="N9249">
            <v>2.22931E-2</v>
          </cell>
          <cell r="O9249">
            <v>4.84628E-2</v>
          </cell>
          <cell r="P9249">
            <v>0.60416666666666663</v>
          </cell>
          <cell r="Q9249">
            <v>0.77083333333333337</v>
          </cell>
          <cell r="R9249">
            <v>14.5</v>
          </cell>
          <cell r="S9249">
            <v>18.5</v>
          </cell>
        </row>
        <row r="9250">
          <cell r="A9250" t="str">
            <v>PCT</v>
          </cell>
          <cell r="B9250" t="str">
            <v>Cycle</v>
          </cell>
          <cell r="C9250" t="str">
            <v>All</v>
          </cell>
          <cell r="D9250">
            <v>39737</v>
          </cell>
          <cell r="E9250">
            <v>9</v>
          </cell>
          <cell r="F9250">
            <v>2.36087E-2</v>
          </cell>
          <cell r="G9250">
            <v>2.9783799999999999E-2</v>
          </cell>
          <cell r="H9250">
            <v>57.391500000000001</v>
          </cell>
          <cell r="I9250">
            <v>1.1946000000000001E-3</v>
          </cell>
          <cell r="J9250">
            <v>117</v>
          </cell>
          <cell r="K9250">
            <v>-3.8119699999999999E-2</v>
          </cell>
          <cell r="L9250">
            <v>-1.1950000000000001E-2</v>
          </cell>
          <cell r="M9250">
            <v>6.1751000000000002E-3</v>
          </cell>
          <cell r="N9250">
            <v>2.4300100000000002E-2</v>
          </cell>
          <cell r="O9250">
            <v>5.0469800000000002E-2</v>
          </cell>
          <cell r="P9250">
            <v>0.60416666666666663</v>
          </cell>
          <cell r="Q9250">
            <v>0.77083333333333337</v>
          </cell>
          <cell r="R9250">
            <v>14.5</v>
          </cell>
          <cell r="S9250">
            <v>18.5</v>
          </cell>
        </row>
        <row r="9251">
          <cell r="A9251" t="str">
            <v>PCT</v>
          </cell>
          <cell r="B9251" t="str">
            <v>Cycle</v>
          </cell>
          <cell r="C9251" t="str">
            <v>All</v>
          </cell>
          <cell r="D9251">
            <v>39737</v>
          </cell>
          <cell r="E9251">
            <v>10</v>
          </cell>
          <cell r="F9251">
            <v>2.1801600000000001E-2</v>
          </cell>
          <cell r="G9251">
            <v>2.9862799999999998E-2</v>
          </cell>
          <cell r="H9251">
            <v>63.696199999999997</v>
          </cell>
          <cell r="I9251">
            <v>1.1946000000000001E-3</v>
          </cell>
          <cell r="J9251">
            <v>117</v>
          </cell>
          <cell r="K9251">
            <v>-3.6233599999999998E-2</v>
          </cell>
          <cell r="L9251">
            <v>-1.0063799999999999E-2</v>
          </cell>
          <cell r="M9251">
            <v>8.0611999999999993E-3</v>
          </cell>
          <cell r="N9251">
            <v>2.6186299999999999E-2</v>
          </cell>
          <cell r="O9251">
            <v>5.2356100000000003E-2</v>
          </cell>
          <cell r="P9251">
            <v>0.60416666666666663</v>
          </cell>
          <cell r="Q9251">
            <v>0.77083333333333337</v>
          </cell>
          <cell r="R9251">
            <v>14.5</v>
          </cell>
          <cell r="S9251">
            <v>18.5</v>
          </cell>
        </row>
        <row r="9252">
          <cell r="A9252" t="str">
            <v>PCT</v>
          </cell>
          <cell r="B9252" t="str">
            <v>Cycle</v>
          </cell>
          <cell r="C9252" t="str">
            <v>All</v>
          </cell>
          <cell r="D9252">
            <v>39737</v>
          </cell>
          <cell r="E9252">
            <v>11</v>
          </cell>
          <cell r="F9252">
            <v>1.93679E-2</v>
          </cell>
          <cell r="G9252">
            <v>3.0079100000000001E-2</v>
          </cell>
          <cell r="H9252">
            <v>69.806299999999993</v>
          </cell>
          <cell r="I9252">
            <v>1.1946000000000001E-3</v>
          </cell>
          <cell r="J9252">
            <v>117</v>
          </cell>
          <cell r="K9252">
            <v>-3.35839E-2</v>
          </cell>
          <cell r="L9252">
            <v>-7.4139999999999996E-3</v>
          </cell>
          <cell r="M9252">
            <v>1.0711200000000001E-2</v>
          </cell>
          <cell r="N9252">
            <v>2.8836400000000002E-2</v>
          </cell>
          <cell r="O9252">
            <v>5.5006300000000001E-2</v>
          </cell>
          <cell r="P9252">
            <v>0.60416666666666663</v>
          </cell>
          <cell r="Q9252">
            <v>0.77083333333333337</v>
          </cell>
          <cell r="R9252">
            <v>14.5</v>
          </cell>
          <cell r="S9252">
            <v>18.5</v>
          </cell>
        </row>
        <row r="9253">
          <cell r="A9253" t="str">
            <v>PCT</v>
          </cell>
          <cell r="B9253" t="str">
            <v>Cycle</v>
          </cell>
          <cell r="C9253" t="str">
            <v>All</v>
          </cell>
          <cell r="D9253">
            <v>39737</v>
          </cell>
          <cell r="E9253">
            <v>12</v>
          </cell>
          <cell r="F9253">
            <v>1.9246800000000001E-2</v>
          </cell>
          <cell r="G9253">
            <v>1.5514200000000001E-2</v>
          </cell>
          <cell r="H9253">
            <v>74.540199999999999</v>
          </cell>
          <cell r="I9253">
            <v>1.2056E-3</v>
          </cell>
          <cell r="J9253">
            <v>117</v>
          </cell>
          <cell r="K9253">
            <v>-4.8230599999999998E-2</v>
          </cell>
          <cell r="L9253">
            <v>-2.19408E-2</v>
          </cell>
          <cell r="M9253">
            <v>-3.7326E-3</v>
          </cell>
          <cell r="N9253">
            <v>1.4475699999999999E-2</v>
          </cell>
          <cell r="O9253">
            <v>4.0765500000000003E-2</v>
          </cell>
          <cell r="P9253">
            <v>0.60416666666666663</v>
          </cell>
          <cell r="Q9253">
            <v>0.77083333333333337</v>
          </cell>
          <cell r="R9253">
            <v>14.5</v>
          </cell>
          <cell r="S9253">
            <v>18.5</v>
          </cell>
        </row>
        <row r="9254">
          <cell r="A9254" t="str">
            <v>PCT</v>
          </cell>
          <cell r="B9254" t="str">
            <v>Cycle</v>
          </cell>
          <cell r="C9254" t="str">
            <v>All</v>
          </cell>
          <cell r="D9254">
            <v>39737</v>
          </cell>
          <cell r="E9254">
            <v>13</v>
          </cell>
          <cell r="F9254">
            <v>1.8938300000000002E-2</v>
          </cell>
          <cell r="G9254">
            <v>-3.0866999999999999E-3</v>
          </cell>
          <cell r="H9254">
            <v>78.123699999999999</v>
          </cell>
          <cell r="I9254">
            <v>1.2162E-3</v>
          </cell>
          <cell r="J9254">
            <v>117</v>
          </cell>
          <cell r="K9254">
            <v>-6.6717600000000002E-2</v>
          </cell>
          <cell r="L9254">
            <v>-4.0312800000000003E-2</v>
          </cell>
          <cell r="M9254">
            <v>-2.2024999999999999E-2</v>
          </cell>
          <cell r="N9254">
            <v>-3.7372E-3</v>
          </cell>
          <cell r="O9254">
            <v>2.26676E-2</v>
          </cell>
          <cell r="P9254">
            <v>0.60416666666666663</v>
          </cell>
          <cell r="Q9254">
            <v>0.77083333333333337</v>
          </cell>
          <cell r="R9254">
            <v>14.5</v>
          </cell>
          <cell r="S9254">
            <v>18.5</v>
          </cell>
        </row>
        <row r="9255">
          <cell r="A9255" t="str">
            <v>PCT</v>
          </cell>
          <cell r="B9255" t="str">
            <v>Cycle</v>
          </cell>
          <cell r="C9255" t="str">
            <v>All</v>
          </cell>
          <cell r="D9255">
            <v>39737</v>
          </cell>
          <cell r="E9255">
            <v>14</v>
          </cell>
          <cell r="F9255">
            <v>2.2357599999999998E-2</v>
          </cell>
          <cell r="G9255">
            <v>-2.00555E-2</v>
          </cell>
          <cell r="H9255">
            <v>81.213499999999996</v>
          </cell>
          <cell r="I9255">
            <v>1.2356999999999999E-3</v>
          </cell>
          <cell r="J9255">
            <v>117</v>
          </cell>
          <cell r="K9255">
            <v>-8.7462100000000001E-2</v>
          </cell>
          <cell r="L9255">
            <v>-6.0846799999999999E-2</v>
          </cell>
          <cell r="M9255">
            <v>-4.2413100000000002E-2</v>
          </cell>
          <cell r="N9255">
            <v>-2.3979400000000001E-2</v>
          </cell>
          <cell r="O9255">
            <v>2.6359E-3</v>
          </cell>
          <cell r="P9255">
            <v>0.60416666666666663</v>
          </cell>
          <cell r="Q9255">
            <v>0.77083333333333337</v>
          </cell>
          <cell r="R9255">
            <v>14.5</v>
          </cell>
          <cell r="S9255">
            <v>18.5</v>
          </cell>
        </row>
        <row r="9256">
          <cell r="A9256" t="str">
            <v>PCT</v>
          </cell>
          <cell r="B9256" t="str">
            <v>Cycle</v>
          </cell>
          <cell r="C9256" t="str">
            <v>All</v>
          </cell>
          <cell r="D9256">
            <v>39737</v>
          </cell>
          <cell r="E9256">
            <v>15</v>
          </cell>
          <cell r="F9256">
            <v>2.7325599999999999E-2</v>
          </cell>
          <cell r="G9256">
            <v>-2.0666400000000001E-2</v>
          </cell>
          <cell r="H9256">
            <v>83.429699999999997</v>
          </cell>
          <cell r="I9256">
            <v>1.2469E-3</v>
          </cell>
          <cell r="J9256">
            <v>117</v>
          </cell>
          <cell r="K9256">
            <v>-9.3245700000000001E-2</v>
          </cell>
          <cell r="L9256">
            <v>-6.6509399999999996E-2</v>
          </cell>
          <cell r="M9256">
            <v>-4.7992E-2</v>
          </cell>
          <cell r="N9256">
            <v>-2.94746E-2</v>
          </cell>
          <cell r="O9256">
            <v>-2.7382999999999999E-3</v>
          </cell>
          <cell r="P9256">
            <v>0.60416666666666663</v>
          </cell>
          <cell r="Q9256">
            <v>0.77083333333333337</v>
          </cell>
          <cell r="R9256">
            <v>14.5</v>
          </cell>
          <cell r="S9256">
            <v>18.5</v>
          </cell>
        </row>
        <row r="9257">
          <cell r="A9257" t="str">
            <v>PCT</v>
          </cell>
          <cell r="B9257" t="str">
            <v>Cycle</v>
          </cell>
          <cell r="C9257" t="str">
            <v>All</v>
          </cell>
          <cell r="D9257">
            <v>39737</v>
          </cell>
          <cell r="E9257">
            <v>16</v>
          </cell>
          <cell r="F9257">
            <v>2.6027100000000001E-2</v>
          </cell>
          <cell r="G9257">
            <v>1.4416699999999999E-2</v>
          </cell>
          <cell r="H9257">
            <v>84.798000000000002</v>
          </cell>
          <cell r="I9257">
            <v>1.2522E-3</v>
          </cell>
          <cell r="J9257">
            <v>117</v>
          </cell>
          <cell r="K9257">
            <v>-5.6959299999999997E-2</v>
          </cell>
          <cell r="L9257">
            <v>-3.0166800000000001E-2</v>
          </cell>
          <cell r="M9257">
            <v>-1.16104E-2</v>
          </cell>
          <cell r="N9257">
            <v>6.9459999999999999E-3</v>
          </cell>
          <cell r="O9257">
            <v>3.3738600000000001E-2</v>
          </cell>
          <cell r="P9257">
            <v>0.60416666666666663</v>
          </cell>
          <cell r="Q9257">
            <v>0.77083333333333337</v>
          </cell>
          <cell r="R9257">
            <v>14.5</v>
          </cell>
          <cell r="S9257">
            <v>18.5</v>
          </cell>
        </row>
        <row r="9258">
          <cell r="A9258" t="str">
            <v>PCT</v>
          </cell>
          <cell r="B9258" t="str">
            <v>Cycle</v>
          </cell>
          <cell r="C9258" t="str">
            <v>All</v>
          </cell>
          <cell r="D9258">
            <v>39737</v>
          </cell>
          <cell r="E9258">
            <v>17</v>
          </cell>
          <cell r="F9258">
            <v>3.9968799999999999E-2</v>
          </cell>
          <cell r="G9258">
            <v>5.5010000000000003E-2</v>
          </cell>
          <cell r="H9258">
            <v>85.186700000000002</v>
          </cell>
          <cell r="I9258">
            <v>1.2501000000000001E-3</v>
          </cell>
          <cell r="J9258">
            <v>117</v>
          </cell>
          <cell r="K9258">
            <v>-3.0270100000000001E-2</v>
          </cell>
          <cell r="L9258">
            <v>-3.4998E-3</v>
          </cell>
          <cell r="M9258">
            <v>1.5041300000000001E-2</v>
          </cell>
          <cell r="N9258">
            <v>3.3582300000000002E-2</v>
          </cell>
          <cell r="O9258">
            <v>6.0352599999999999E-2</v>
          </cell>
          <cell r="P9258">
            <v>0.60416666666666663</v>
          </cell>
          <cell r="Q9258">
            <v>0.77083333333333337</v>
          </cell>
          <cell r="R9258">
            <v>14.5</v>
          </cell>
          <cell r="S9258">
            <v>18.5</v>
          </cell>
        </row>
        <row r="9259">
          <cell r="A9259" t="str">
            <v>PCT</v>
          </cell>
          <cell r="B9259" t="str">
            <v>Cycle</v>
          </cell>
          <cell r="C9259" t="str">
            <v>All</v>
          </cell>
          <cell r="D9259">
            <v>39737</v>
          </cell>
          <cell r="E9259">
            <v>18</v>
          </cell>
          <cell r="F9259">
            <v>4.5334600000000003E-2</v>
          </cell>
          <cell r="G9259">
            <v>9.9404999999999993E-2</v>
          </cell>
          <cell r="H9259">
            <v>84.6233</v>
          </cell>
          <cell r="I9259">
            <v>1.2508E-3</v>
          </cell>
          <cell r="J9259">
            <v>117</v>
          </cell>
          <cell r="K9259">
            <v>8.7463000000000003E-3</v>
          </cell>
          <cell r="L9259">
            <v>3.5524100000000003E-2</v>
          </cell>
          <cell r="M9259">
            <v>5.4070399999999998E-2</v>
          </cell>
          <cell r="N9259">
            <v>7.2616700000000006E-2</v>
          </cell>
          <cell r="O9259">
            <v>9.9394499999999997E-2</v>
          </cell>
          <cell r="P9259">
            <v>0.60416666666666663</v>
          </cell>
          <cell r="Q9259">
            <v>0.77083333333333337</v>
          </cell>
          <cell r="R9259">
            <v>14.5</v>
          </cell>
          <cell r="S9259">
            <v>18.5</v>
          </cell>
        </row>
        <row r="9260">
          <cell r="A9260" t="str">
            <v>PCT</v>
          </cell>
          <cell r="B9260" t="str">
            <v>Cycle</v>
          </cell>
          <cell r="C9260" t="str">
            <v>All</v>
          </cell>
          <cell r="D9260">
            <v>39737</v>
          </cell>
          <cell r="E9260">
            <v>19</v>
          </cell>
          <cell r="F9260">
            <v>4.5819600000000002E-2</v>
          </cell>
          <cell r="G9260">
            <v>0.10126930000000001</v>
          </cell>
          <cell r="H9260">
            <v>80.332499999999996</v>
          </cell>
          <cell r="I9260">
            <v>1.2209E-3</v>
          </cell>
          <cell r="J9260">
            <v>117</v>
          </cell>
          <cell r="K9260">
            <v>1.0670600000000001E-2</v>
          </cell>
          <cell r="L9260">
            <v>3.71265E-2</v>
          </cell>
          <cell r="M9260">
            <v>5.5449699999999998E-2</v>
          </cell>
          <cell r="N9260">
            <v>7.3772900000000002E-2</v>
          </cell>
          <cell r="O9260">
            <v>0.10022880000000001</v>
          </cell>
          <cell r="P9260">
            <v>0.60416666666666663</v>
          </cell>
          <cell r="Q9260">
            <v>0.77083333333333337</v>
          </cell>
          <cell r="R9260">
            <v>14.5</v>
          </cell>
          <cell r="S9260">
            <v>18.5</v>
          </cell>
        </row>
        <row r="9261">
          <cell r="A9261" t="str">
            <v>PCT</v>
          </cell>
          <cell r="B9261" t="str">
            <v>Cycle</v>
          </cell>
          <cell r="C9261" t="str">
            <v>All</v>
          </cell>
          <cell r="D9261">
            <v>39737</v>
          </cell>
          <cell r="E9261">
            <v>20</v>
          </cell>
          <cell r="F9261">
            <v>4.5153800000000001E-2</v>
          </cell>
          <cell r="G9261">
            <v>3.8811199999999997E-2</v>
          </cell>
          <cell r="H9261">
            <v>74.429400000000001</v>
          </cell>
          <cell r="I9261">
            <v>1.1946999999999999E-3</v>
          </cell>
          <cell r="J9261">
            <v>117</v>
          </cell>
          <cell r="K9261">
            <v>-5.0638599999999999E-2</v>
          </cell>
          <cell r="L9261">
            <v>-2.44681E-2</v>
          </cell>
          <cell r="M9261">
            <v>-6.3426000000000003E-3</v>
          </cell>
          <cell r="N9261">
            <v>1.1783E-2</v>
          </cell>
          <cell r="O9261">
            <v>3.7953399999999998E-2</v>
          </cell>
          <cell r="P9261">
            <v>0.60416666666666663</v>
          </cell>
          <cell r="Q9261">
            <v>0.77083333333333337</v>
          </cell>
          <cell r="R9261">
            <v>14.5</v>
          </cell>
          <cell r="S9261">
            <v>18.5</v>
          </cell>
        </row>
        <row r="9262">
          <cell r="A9262" t="str">
            <v>PCT</v>
          </cell>
          <cell r="B9262" t="str">
            <v>Cycle</v>
          </cell>
          <cell r="C9262" t="str">
            <v>All</v>
          </cell>
          <cell r="D9262">
            <v>39737</v>
          </cell>
          <cell r="E9262">
            <v>21</v>
          </cell>
          <cell r="F9262">
            <v>3.1314099999999997E-2</v>
          </cell>
          <cell r="G9262">
            <v>3.7256400000000002E-2</v>
          </cell>
          <cell r="H9262">
            <v>70.744600000000005</v>
          </cell>
          <cell r="I9262">
            <v>1.1946999999999999E-3</v>
          </cell>
          <cell r="J9262">
            <v>117</v>
          </cell>
          <cell r="K9262">
            <v>-3.8352900000000002E-2</v>
          </cell>
          <cell r="L9262">
            <v>-1.21829E-2</v>
          </cell>
          <cell r="M9262">
            <v>5.9423999999999996E-3</v>
          </cell>
          <cell r="N9262">
            <v>2.4067700000000001E-2</v>
          </cell>
          <cell r="O9262">
            <v>5.0237700000000003E-2</v>
          </cell>
          <cell r="P9262">
            <v>0.60416666666666663</v>
          </cell>
          <cell r="Q9262">
            <v>0.77083333333333337</v>
          </cell>
          <cell r="R9262">
            <v>14.5</v>
          </cell>
          <cell r="S9262">
            <v>18.5</v>
          </cell>
        </row>
        <row r="9263">
          <cell r="A9263" t="str">
            <v>PCT</v>
          </cell>
          <cell r="B9263" t="str">
            <v>Cycle</v>
          </cell>
          <cell r="C9263" t="str">
            <v>All</v>
          </cell>
          <cell r="D9263">
            <v>39737</v>
          </cell>
          <cell r="E9263">
            <v>22</v>
          </cell>
          <cell r="F9263">
            <v>3.8060700000000003E-2</v>
          </cell>
          <cell r="G9263">
            <v>3.5273899999999997E-2</v>
          </cell>
          <cell r="H9263">
            <v>67.784199999999998</v>
          </cell>
          <cell r="I9263">
            <v>1.1946000000000001E-3</v>
          </cell>
          <cell r="J9263">
            <v>117</v>
          </cell>
          <cell r="K9263">
            <v>-4.7081900000000003E-2</v>
          </cell>
          <cell r="L9263">
            <v>-2.0912E-2</v>
          </cell>
          <cell r="M9263">
            <v>-2.7869000000000001E-3</v>
          </cell>
          <cell r="N9263">
            <v>1.5338299999999999E-2</v>
          </cell>
          <cell r="O9263">
            <v>4.1508099999999999E-2</v>
          </cell>
          <cell r="P9263">
            <v>0.60416666666666663</v>
          </cell>
          <cell r="Q9263">
            <v>0.77083333333333337</v>
          </cell>
          <cell r="R9263">
            <v>14.5</v>
          </cell>
          <cell r="S9263">
            <v>18.5</v>
          </cell>
        </row>
        <row r="9264">
          <cell r="A9264" t="str">
            <v>PCT</v>
          </cell>
          <cell r="B9264" t="str">
            <v>Cycle</v>
          </cell>
          <cell r="C9264" t="str">
            <v>All</v>
          </cell>
          <cell r="D9264">
            <v>39737</v>
          </cell>
          <cell r="E9264">
            <v>23</v>
          </cell>
          <cell r="F9264">
            <v>2.7639E-2</v>
          </cell>
          <cell r="G9264">
            <v>3.34758E-2</v>
          </cell>
          <cell r="H9264">
            <v>65.389799999999994</v>
          </cell>
          <cell r="I9264">
            <v>1.1946000000000001E-3</v>
          </cell>
          <cell r="J9264">
            <v>117</v>
          </cell>
          <cell r="K9264">
            <v>-3.8458100000000002E-2</v>
          </cell>
          <cell r="L9264">
            <v>-1.22883E-2</v>
          </cell>
          <cell r="M9264">
            <v>5.8367999999999996E-3</v>
          </cell>
          <cell r="N9264">
            <v>2.3961900000000001E-2</v>
          </cell>
          <cell r="O9264">
            <v>5.0131700000000001E-2</v>
          </cell>
          <cell r="P9264">
            <v>0.60416666666666663</v>
          </cell>
          <cell r="Q9264">
            <v>0.77083333333333337</v>
          </cell>
          <cell r="R9264">
            <v>14.5</v>
          </cell>
          <cell r="S9264">
            <v>18.5</v>
          </cell>
        </row>
        <row r="9265">
          <cell r="A9265" t="str">
            <v>PCT</v>
          </cell>
          <cell r="B9265" t="str">
            <v>Cycle</v>
          </cell>
          <cell r="C9265" t="str">
            <v>All</v>
          </cell>
          <cell r="D9265">
            <v>39737</v>
          </cell>
          <cell r="E9265">
            <v>24</v>
          </cell>
          <cell r="F9265">
            <v>2.17486E-2</v>
          </cell>
          <cell r="G9265">
            <v>3.1792899999999999E-2</v>
          </cell>
          <cell r="H9265">
            <v>63.531399999999998</v>
          </cell>
          <cell r="I9265">
            <v>1.1946000000000001E-3</v>
          </cell>
          <cell r="J9265">
            <v>117</v>
          </cell>
          <cell r="K9265">
            <v>-3.4250500000000003E-2</v>
          </cell>
          <cell r="L9265">
            <v>-8.0808000000000008E-3</v>
          </cell>
          <cell r="M9265">
            <v>1.0044300000000001E-2</v>
          </cell>
          <cell r="N9265">
            <v>2.8169400000000001E-2</v>
          </cell>
          <cell r="O9265">
            <v>5.4339199999999997E-2</v>
          </cell>
          <cell r="P9265">
            <v>0.60416666666666663</v>
          </cell>
          <cell r="Q9265">
            <v>0.77083333333333337</v>
          </cell>
          <cell r="R9265">
            <v>14.5</v>
          </cell>
          <cell r="S9265">
            <v>18.5</v>
          </cell>
        </row>
        <row r="9266">
          <cell r="A9266" t="str">
            <v>PCT</v>
          </cell>
          <cell r="B9266" t="str">
            <v>PCT Ramp 2-1-1</v>
          </cell>
          <cell r="C9266" t="str">
            <v>All</v>
          </cell>
          <cell r="D9266">
            <v>39616</v>
          </cell>
          <cell r="E9266">
            <v>1</v>
          </cell>
          <cell r="F9266">
            <v>7.7984899999999996E-2</v>
          </cell>
          <cell r="G9266">
            <v>9.9768200000000001E-2</v>
          </cell>
          <cell r="H9266">
            <v>63.315100000000001</v>
          </cell>
          <cell r="I9266">
            <v>2.5244E-3</v>
          </cell>
          <cell r="J9266">
            <v>56</v>
          </cell>
          <cell r="K9266">
            <v>-4.2606100000000001E-2</v>
          </cell>
          <cell r="L9266">
            <v>-4.5643000000000003E-3</v>
          </cell>
          <cell r="M9266">
            <v>2.1783299999999998E-2</v>
          </cell>
          <cell r="N9266">
            <v>4.8131E-2</v>
          </cell>
          <cell r="O9266">
            <v>8.6172799999999994E-2</v>
          </cell>
          <cell r="P9266">
            <v>0.54166666666666663</v>
          </cell>
          <cell r="Q9266">
            <v>0.79166666666666663</v>
          </cell>
          <cell r="R9266">
            <v>13</v>
          </cell>
          <cell r="S9266">
            <v>19</v>
          </cell>
        </row>
        <row r="9267">
          <cell r="A9267" t="str">
            <v>PCT</v>
          </cell>
          <cell r="B9267" t="str">
            <v>PCT Ramp 2-1-1</v>
          </cell>
          <cell r="C9267" t="str">
            <v>All</v>
          </cell>
          <cell r="D9267">
            <v>39616</v>
          </cell>
          <cell r="E9267">
            <v>2</v>
          </cell>
          <cell r="F9267">
            <v>5.5643400000000003E-2</v>
          </cell>
          <cell r="G9267">
            <v>7.2888599999999998E-2</v>
          </cell>
          <cell r="H9267">
            <v>61.883200000000002</v>
          </cell>
          <cell r="I9267">
            <v>2.5276999999999999E-3</v>
          </cell>
          <cell r="J9267">
            <v>56</v>
          </cell>
          <cell r="K9267">
            <v>-4.71863E-2</v>
          </cell>
          <cell r="L9267">
            <v>-9.1196000000000003E-3</v>
          </cell>
          <cell r="M9267">
            <v>1.7245199999999999E-2</v>
          </cell>
          <cell r="N9267">
            <v>4.3610099999999999E-2</v>
          </cell>
          <cell r="O9267">
            <v>8.1676700000000005E-2</v>
          </cell>
          <cell r="P9267">
            <v>0.54166666666666663</v>
          </cell>
          <cell r="Q9267">
            <v>0.79166666666666663</v>
          </cell>
          <cell r="R9267">
            <v>13</v>
          </cell>
          <cell r="S9267">
            <v>19</v>
          </cell>
        </row>
        <row r="9268">
          <cell r="A9268" t="str">
            <v>PCT</v>
          </cell>
          <cell r="B9268" t="str">
            <v>PCT Ramp 2-1-1</v>
          </cell>
          <cell r="C9268" t="str">
            <v>All</v>
          </cell>
          <cell r="D9268">
            <v>39616</v>
          </cell>
          <cell r="E9268">
            <v>3</v>
          </cell>
          <cell r="F9268">
            <v>4.9994999999999998E-2</v>
          </cell>
          <cell r="G9268">
            <v>6.3773800000000005E-2</v>
          </cell>
          <cell r="H9268">
            <v>60.712800000000001</v>
          </cell>
          <cell r="I9268">
            <v>2.5216000000000001E-3</v>
          </cell>
          <cell r="J9268">
            <v>56</v>
          </cell>
          <cell r="K9268">
            <v>-5.0575099999999998E-2</v>
          </cell>
          <cell r="L9268">
            <v>-1.2554299999999999E-2</v>
          </cell>
          <cell r="M9268">
            <v>1.37787E-2</v>
          </cell>
          <cell r="N9268">
            <v>4.0111800000000003E-2</v>
          </cell>
          <cell r="O9268">
            <v>7.8132499999999994E-2</v>
          </cell>
          <cell r="P9268">
            <v>0.54166666666666663</v>
          </cell>
          <cell r="Q9268">
            <v>0.79166666666666663</v>
          </cell>
          <cell r="R9268">
            <v>13</v>
          </cell>
          <cell r="S9268">
            <v>19</v>
          </cell>
        </row>
        <row r="9269">
          <cell r="A9269" t="str">
            <v>PCT</v>
          </cell>
          <cell r="B9269" t="str">
            <v>PCT Ramp 2-1-1</v>
          </cell>
          <cell r="C9269" t="str">
            <v>All</v>
          </cell>
          <cell r="D9269">
            <v>39616</v>
          </cell>
          <cell r="E9269">
            <v>4</v>
          </cell>
          <cell r="F9269">
            <v>5.2278499999999999E-2</v>
          </cell>
          <cell r="G9269">
            <v>5.57869E-2</v>
          </cell>
          <cell r="H9269">
            <v>59.446100000000001</v>
          </cell>
          <cell r="I9269">
            <v>2.5186000000000002E-3</v>
          </cell>
          <cell r="J9269">
            <v>56</v>
          </cell>
          <cell r="K9269">
            <v>-6.0807699999999999E-2</v>
          </cell>
          <cell r="L9269">
            <v>-2.2809300000000001E-2</v>
          </cell>
          <cell r="M9269">
            <v>3.5084000000000001E-3</v>
          </cell>
          <cell r="N9269">
            <v>2.9825999999999998E-2</v>
          </cell>
          <cell r="O9269">
            <v>6.7824499999999996E-2</v>
          </cell>
          <cell r="P9269">
            <v>0.54166666666666663</v>
          </cell>
          <cell r="Q9269">
            <v>0.79166666666666663</v>
          </cell>
          <cell r="R9269">
            <v>13</v>
          </cell>
          <cell r="S9269">
            <v>19</v>
          </cell>
        </row>
        <row r="9270">
          <cell r="A9270" t="str">
            <v>PCT</v>
          </cell>
          <cell r="B9270" t="str">
            <v>PCT Ramp 2-1-1</v>
          </cell>
          <cell r="C9270" t="str">
            <v>All</v>
          </cell>
          <cell r="D9270">
            <v>39616</v>
          </cell>
          <cell r="E9270">
            <v>5</v>
          </cell>
          <cell r="F9270">
            <v>5.30459E-2</v>
          </cell>
          <cell r="G9270">
            <v>4.7050099999999997E-2</v>
          </cell>
          <cell r="H9270">
            <v>58.419199999999996</v>
          </cell>
          <cell r="I9270">
            <v>2.5175000000000002E-3</v>
          </cell>
          <cell r="J9270">
            <v>56</v>
          </cell>
          <cell r="K9270">
            <v>-7.0297100000000001E-2</v>
          </cell>
          <cell r="L9270">
            <v>-3.23074E-2</v>
          </cell>
          <cell r="M9270">
            <v>-5.9957999999999999E-3</v>
          </cell>
          <cell r="N9270">
            <v>2.0315799999999998E-2</v>
          </cell>
          <cell r="O9270">
            <v>5.8305500000000003E-2</v>
          </cell>
          <cell r="P9270">
            <v>0.54166666666666663</v>
          </cell>
          <cell r="Q9270">
            <v>0.79166666666666663</v>
          </cell>
          <cell r="R9270">
            <v>13</v>
          </cell>
          <cell r="S9270">
            <v>19</v>
          </cell>
        </row>
        <row r="9271">
          <cell r="A9271" t="str">
            <v>PCT</v>
          </cell>
          <cell r="B9271" t="str">
            <v>PCT Ramp 2-1-1</v>
          </cell>
          <cell r="C9271" t="str">
            <v>All</v>
          </cell>
          <cell r="D9271">
            <v>39616</v>
          </cell>
          <cell r="E9271">
            <v>6</v>
          </cell>
          <cell r="F9271">
            <v>3.6571800000000002E-2</v>
          </cell>
          <cell r="G9271">
            <v>4.32658E-2</v>
          </cell>
          <cell r="H9271">
            <v>57.806199999999997</v>
          </cell>
          <cell r="I9271">
            <v>2.5168999999999999E-3</v>
          </cell>
          <cell r="J9271">
            <v>56</v>
          </cell>
          <cell r="K9271">
            <v>-5.7599200000000003E-2</v>
          </cell>
          <cell r="L9271">
            <v>-1.9614199999999998E-2</v>
          </cell>
          <cell r="M9271">
            <v>6.6940999999999997E-3</v>
          </cell>
          <cell r="N9271">
            <v>3.3002299999999998E-2</v>
          </cell>
          <cell r="O9271">
            <v>7.0987300000000003E-2</v>
          </cell>
          <cell r="P9271">
            <v>0.54166666666666663</v>
          </cell>
          <cell r="Q9271">
            <v>0.79166666666666663</v>
          </cell>
          <cell r="R9271">
            <v>13</v>
          </cell>
          <cell r="S9271">
            <v>19</v>
          </cell>
        </row>
        <row r="9272">
          <cell r="A9272" t="str">
            <v>PCT</v>
          </cell>
          <cell r="B9272" t="str">
            <v>PCT Ramp 2-1-1</v>
          </cell>
          <cell r="C9272" t="str">
            <v>All</v>
          </cell>
          <cell r="D9272">
            <v>39616</v>
          </cell>
          <cell r="E9272">
            <v>7</v>
          </cell>
          <cell r="F9272">
            <v>1.8803899999999998E-2</v>
          </cell>
          <cell r="G9272">
            <v>4.8435899999999997E-2</v>
          </cell>
          <cell r="H9272">
            <v>57.8491</v>
          </cell>
          <cell r="I9272">
            <v>2.5163E-3</v>
          </cell>
          <cell r="J9272">
            <v>56</v>
          </cell>
          <cell r="K9272">
            <v>-3.46541E-2</v>
          </cell>
          <cell r="L9272">
            <v>3.3265999999999999E-3</v>
          </cell>
          <cell r="M9272">
            <v>2.9631899999999999E-2</v>
          </cell>
          <cell r="N9272">
            <v>5.5937199999999999E-2</v>
          </cell>
          <cell r="O9272">
            <v>9.3917899999999999E-2</v>
          </cell>
          <cell r="P9272">
            <v>0.54166666666666663</v>
          </cell>
          <cell r="Q9272">
            <v>0.79166666666666663</v>
          </cell>
          <cell r="R9272">
            <v>13</v>
          </cell>
          <cell r="S9272">
            <v>19</v>
          </cell>
        </row>
        <row r="9273">
          <cell r="A9273" t="str">
            <v>PCT</v>
          </cell>
          <cell r="B9273" t="str">
            <v>PCT Ramp 2-1-1</v>
          </cell>
          <cell r="C9273" t="str">
            <v>All</v>
          </cell>
          <cell r="D9273">
            <v>39616</v>
          </cell>
          <cell r="E9273">
            <v>8</v>
          </cell>
          <cell r="F9273">
            <v>1.79636E-2</v>
          </cell>
          <cell r="G9273">
            <v>4.7237500000000002E-2</v>
          </cell>
          <cell r="H9273">
            <v>60.584699999999998</v>
          </cell>
          <cell r="I9273">
            <v>2.5175000000000002E-3</v>
          </cell>
          <cell r="J9273">
            <v>56</v>
          </cell>
          <cell r="K9273">
            <v>-3.50269E-2</v>
          </cell>
          <cell r="L9273">
            <v>2.9626000000000001E-3</v>
          </cell>
          <cell r="M9273">
            <v>2.9274000000000001E-2</v>
          </cell>
          <cell r="N9273">
            <v>5.55854E-2</v>
          </cell>
          <cell r="O9273">
            <v>9.3574900000000003E-2</v>
          </cell>
          <cell r="P9273">
            <v>0.54166666666666663</v>
          </cell>
          <cell r="Q9273">
            <v>0.79166666666666663</v>
          </cell>
          <cell r="R9273">
            <v>13</v>
          </cell>
          <cell r="S9273">
            <v>19</v>
          </cell>
        </row>
        <row r="9274">
          <cell r="A9274" t="str">
            <v>PCT</v>
          </cell>
          <cell r="B9274" t="str">
            <v>PCT Ramp 2-1-1</v>
          </cell>
          <cell r="C9274" t="str">
            <v>All</v>
          </cell>
          <cell r="D9274">
            <v>39616</v>
          </cell>
          <cell r="E9274">
            <v>9</v>
          </cell>
          <cell r="F9274">
            <v>1.6257199999999999E-2</v>
          </cell>
          <cell r="G9274">
            <v>4.9412400000000002E-2</v>
          </cell>
          <cell r="H9274">
            <v>64.603200000000001</v>
          </cell>
          <cell r="I9274">
            <v>2.5222E-3</v>
          </cell>
          <cell r="J9274">
            <v>56</v>
          </cell>
          <cell r="K9274">
            <v>-3.1206299999999999E-2</v>
          </cell>
          <cell r="L9274">
            <v>6.8190000000000004E-3</v>
          </cell>
          <cell r="M9274">
            <v>3.3155200000000003E-2</v>
          </cell>
          <cell r="N9274">
            <v>5.94914E-2</v>
          </cell>
          <cell r="O9274">
            <v>9.7516599999999995E-2</v>
          </cell>
          <cell r="P9274">
            <v>0.54166666666666663</v>
          </cell>
          <cell r="Q9274">
            <v>0.79166666666666663</v>
          </cell>
          <cell r="R9274">
            <v>13</v>
          </cell>
          <cell r="S9274">
            <v>19</v>
          </cell>
        </row>
        <row r="9275">
          <cell r="A9275" t="str">
            <v>PCT</v>
          </cell>
          <cell r="B9275" t="str">
            <v>PCT Ramp 2-1-1</v>
          </cell>
          <cell r="C9275" t="str">
            <v>All</v>
          </cell>
          <cell r="D9275">
            <v>39616</v>
          </cell>
          <cell r="E9275">
            <v>10</v>
          </cell>
          <cell r="F9275">
            <v>3.70814E-2</v>
          </cell>
          <cell r="G9275">
            <v>6.2135000000000003E-2</v>
          </cell>
          <cell r="H9275">
            <v>68.394900000000007</v>
          </cell>
          <cell r="I9275">
            <v>2.5282E-3</v>
          </cell>
          <cell r="J9275">
            <v>56</v>
          </cell>
          <cell r="K9275">
            <v>-3.93849E-2</v>
          </cell>
          <cell r="L9275">
            <v>-1.3142E-3</v>
          </cell>
          <cell r="M9275">
            <v>2.5053499999999999E-2</v>
          </cell>
          <cell r="N9275">
            <v>5.14212E-2</v>
          </cell>
          <cell r="O9275">
            <v>8.9492000000000002E-2</v>
          </cell>
          <cell r="P9275">
            <v>0.54166666666666663</v>
          </cell>
          <cell r="Q9275">
            <v>0.79166666666666663</v>
          </cell>
          <cell r="R9275">
            <v>13</v>
          </cell>
          <cell r="S9275">
            <v>19</v>
          </cell>
        </row>
        <row r="9276">
          <cell r="A9276" t="str">
            <v>PCT</v>
          </cell>
          <cell r="B9276" t="str">
            <v>PCT Ramp 2-1-1</v>
          </cell>
          <cell r="C9276" t="str">
            <v>All</v>
          </cell>
          <cell r="D9276">
            <v>39616</v>
          </cell>
          <cell r="E9276">
            <v>11</v>
          </cell>
          <cell r="F9276">
            <v>5.1326999999999998E-2</v>
          </cell>
          <cell r="G9276">
            <v>8.2005599999999998E-2</v>
          </cell>
          <cell r="H9276">
            <v>72.892499999999998</v>
          </cell>
          <cell r="I9276">
            <v>2.5438000000000001E-3</v>
          </cell>
          <cell r="J9276">
            <v>56</v>
          </cell>
          <cell r="K9276">
            <v>-3.3958299999999997E-2</v>
          </cell>
          <cell r="L9276">
            <v>4.2297000000000003E-3</v>
          </cell>
          <cell r="M9276">
            <v>3.06786E-2</v>
          </cell>
          <cell r="N9276">
            <v>5.7127499999999998E-2</v>
          </cell>
          <cell r="O9276">
            <v>9.5315499999999997E-2</v>
          </cell>
          <cell r="P9276">
            <v>0.54166666666666663</v>
          </cell>
          <cell r="Q9276">
            <v>0.79166666666666663</v>
          </cell>
          <cell r="R9276">
            <v>13</v>
          </cell>
          <cell r="S9276">
            <v>19</v>
          </cell>
        </row>
        <row r="9277">
          <cell r="A9277" t="str">
            <v>PCT</v>
          </cell>
          <cell r="B9277" t="str">
            <v>PCT Ramp 2-1-1</v>
          </cell>
          <cell r="C9277" t="str">
            <v>All</v>
          </cell>
          <cell r="D9277">
            <v>39616</v>
          </cell>
          <cell r="E9277">
            <v>12</v>
          </cell>
          <cell r="F9277">
            <v>8.8863800000000007E-2</v>
          </cell>
          <cell r="G9277">
            <v>0.1118658</v>
          </cell>
          <cell r="H9277">
            <v>78.462299999999999</v>
          </cell>
          <cell r="I9277">
            <v>2.5793000000000001E-3</v>
          </cell>
          <cell r="J9277">
            <v>56</v>
          </cell>
          <cell r="K9277">
            <v>-4.2083500000000003E-2</v>
          </cell>
          <cell r="L9277">
            <v>-3.6305E-3</v>
          </cell>
          <cell r="M9277">
            <v>2.3001899999999999E-2</v>
          </cell>
          <cell r="N9277">
            <v>4.9634299999999999E-2</v>
          </cell>
          <cell r="O9277">
            <v>8.8087299999999993E-2</v>
          </cell>
          <cell r="P9277">
            <v>0.54166666666666663</v>
          </cell>
          <cell r="Q9277">
            <v>0.79166666666666663</v>
          </cell>
          <cell r="R9277">
            <v>13</v>
          </cell>
          <cell r="S9277">
            <v>19</v>
          </cell>
        </row>
        <row r="9278">
          <cell r="A9278" t="str">
            <v>PCT</v>
          </cell>
          <cell r="B9278" t="str">
            <v>PCT Ramp 2-1-1</v>
          </cell>
          <cell r="C9278" t="str">
            <v>All</v>
          </cell>
          <cell r="D9278">
            <v>39616</v>
          </cell>
          <cell r="E9278">
            <v>13</v>
          </cell>
          <cell r="F9278">
            <v>0.12514929999999999</v>
          </cell>
          <cell r="G9278">
            <v>0.15462799999999999</v>
          </cell>
          <cell r="H9278">
            <v>83.506399999999999</v>
          </cell>
          <cell r="I9278">
            <v>2.5639E-3</v>
          </cell>
          <cell r="J9278">
            <v>56</v>
          </cell>
          <cell r="K9278">
            <v>-3.5412600000000002E-2</v>
          </cell>
          <cell r="L9278">
            <v>2.9256999999999998E-3</v>
          </cell>
          <cell r="M9278">
            <v>2.94787E-2</v>
          </cell>
          <cell r="N9278">
            <v>5.6031699999999997E-2</v>
          </cell>
          <cell r="O9278">
            <v>9.4369999999999996E-2</v>
          </cell>
          <cell r="P9278">
            <v>0.54166666666666663</v>
          </cell>
          <cell r="Q9278">
            <v>0.79166666666666663</v>
          </cell>
          <cell r="R9278">
            <v>13</v>
          </cell>
          <cell r="S9278">
            <v>19</v>
          </cell>
        </row>
        <row r="9279">
          <cell r="A9279" t="str">
            <v>PCT</v>
          </cell>
          <cell r="B9279" t="str">
            <v>PCT Ramp 2-1-1</v>
          </cell>
          <cell r="C9279" t="str">
            <v>All</v>
          </cell>
          <cell r="D9279">
            <v>39616</v>
          </cell>
          <cell r="E9279">
            <v>14</v>
          </cell>
          <cell r="F9279">
            <v>8.5348499999999994E-2</v>
          </cell>
          <cell r="G9279">
            <v>0.24840889999999999</v>
          </cell>
          <cell r="H9279">
            <v>87.264499999999998</v>
          </cell>
          <cell r="I9279">
            <v>2.5872E-3</v>
          </cell>
          <cell r="J9279">
            <v>56</v>
          </cell>
          <cell r="K9279">
            <v>9.78744E-2</v>
          </cell>
          <cell r="L9279">
            <v>0.1363868</v>
          </cell>
          <cell r="M9279">
            <v>0.16306039999999999</v>
          </cell>
          <cell r="N9279">
            <v>0.18973400000000001</v>
          </cell>
          <cell r="O9279">
            <v>0.22824639999999999</v>
          </cell>
          <cell r="P9279">
            <v>0.54166666666666663</v>
          </cell>
          <cell r="Q9279">
            <v>0.79166666666666663</v>
          </cell>
          <cell r="R9279">
            <v>13</v>
          </cell>
          <cell r="S9279">
            <v>19</v>
          </cell>
        </row>
        <row r="9280">
          <cell r="A9280" t="str">
            <v>PCT</v>
          </cell>
          <cell r="B9280" t="str">
            <v>PCT Ramp 2-1-1</v>
          </cell>
          <cell r="C9280" t="str">
            <v>All</v>
          </cell>
          <cell r="D9280">
            <v>39616</v>
          </cell>
          <cell r="E9280">
            <v>15</v>
          </cell>
          <cell r="F9280">
            <v>0.14150760000000001</v>
          </cell>
          <cell r="G9280">
            <v>0.38522529999999999</v>
          </cell>
          <cell r="H9280">
            <v>90.229699999999994</v>
          </cell>
          <cell r="I9280">
            <v>2.6237999999999999E-3</v>
          </cell>
          <cell r="J9280">
            <v>56</v>
          </cell>
          <cell r="K9280">
            <v>0.17807249999999999</v>
          </cell>
          <cell r="L9280">
            <v>0.2168562</v>
          </cell>
          <cell r="M9280">
            <v>0.24371770000000001</v>
          </cell>
          <cell r="N9280">
            <v>0.27057920000000002</v>
          </cell>
          <cell r="O9280">
            <v>0.309363</v>
          </cell>
          <cell r="P9280">
            <v>0.54166666666666663</v>
          </cell>
          <cell r="Q9280">
            <v>0.79166666666666663</v>
          </cell>
          <cell r="R9280">
            <v>13</v>
          </cell>
          <cell r="S9280">
            <v>19</v>
          </cell>
        </row>
        <row r="9281">
          <cell r="A9281" t="str">
            <v>PCT</v>
          </cell>
          <cell r="B9281" t="str">
            <v>PCT Ramp 2-1-1</v>
          </cell>
          <cell r="C9281" t="str">
            <v>All</v>
          </cell>
          <cell r="D9281">
            <v>39616</v>
          </cell>
          <cell r="E9281">
            <v>16</v>
          </cell>
          <cell r="F9281">
            <v>0.1922123</v>
          </cell>
          <cell r="G9281">
            <v>0.54522170000000003</v>
          </cell>
          <cell r="H9281">
            <v>92.4499</v>
          </cell>
          <cell r="I9281">
            <v>2.6735000000000001E-3</v>
          </cell>
          <cell r="J9281">
            <v>56</v>
          </cell>
          <cell r="K9281">
            <v>0.28674539999999998</v>
          </cell>
          <cell r="L9281">
            <v>0.32589469999999998</v>
          </cell>
          <cell r="M9281">
            <v>0.35300939999999997</v>
          </cell>
          <cell r="N9281">
            <v>0.38012420000000002</v>
          </cell>
          <cell r="O9281">
            <v>0.41927350000000002</v>
          </cell>
          <cell r="P9281">
            <v>0.54166666666666663</v>
          </cell>
          <cell r="Q9281">
            <v>0.79166666666666663</v>
          </cell>
          <cell r="R9281">
            <v>13</v>
          </cell>
          <cell r="S9281">
            <v>19</v>
          </cell>
        </row>
        <row r="9282">
          <cell r="A9282" t="str">
            <v>PCT</v>
          </cell>
          <cell r="B9282" t="str">
            <v>PCT Ramp 2-1-1</v>
          </cell>
          <cell r="C9282" t="str">
            <v>All</v>
          </cell>
          <cell r="D9282">
            <v>39616</v>
          </cell>
          <cell r="E9282">
            <v>17</v>
          </cell>
          <cell r="F9282">
            <v>0.4196415</v>
          </cell>
          <cell r="G9282">
            <v>0.67516549999999997</v>
          </cell>
          <cell r="H9282">
            <v>93.308999999999997</v>
          </cell>
          <cell r="I9282">
            <v>2.6721000000000002E-3</v>
          </cell>
          <cell r="J9282">
            <v>56</v>
          </cell>
          <cell r="K9282">
            <v>0.18927769999999999</v>
          </cell>
          <cell r="L9282">
            <v>0.2284166</v>
          </cell>
          <cell r="M9282">
            <v>0.25552399999999997</v>
          </cell>
          <cell r="N9282">
            <v>0.28263149999999998</v>
          </cell>
          <cell r="O9282">
            <v>0.32177030000000001</v>
          </cell>
          <cell r="P9282">
            <v>0.54166666666666663</v>
          </cell>
          <cell r="Q9282">
            <v>0.79166666666666663</v>
          </cell>
          <cell r="R9282">
            <v>13</v>
          </cell>
          <cell r="S9282">
            <v>19</v>
          </cell>
        </row>
        <row r="9283">
          <cell r="A9283" t="str">
            <v>PCT</v>
          </cell>
          <cell r="B9283" t="str">
            <v>PCT Ramp 2-1-1</v>
          </cell>
          <cell r="C9283" t="str">
            <v>All</v>
          </cell>
          <cell r="D9283">
            <v>39616</v>
          </cell>
          <cell r="E9283">
            <v>18</v>
          </cell>
          <cell r="F9283">
            <v>0.9283534</v>
          </cell>
          <cell r="G9283">
            <v>0.74844679999999997</v>
          </cell>
          <cell r="H9283">
            <v>93.060599999999994</v>
          </cell>
          <cell r="I9283">
            <v>2.6193000000000002E-3</v>
          </cell>
          <cell r="J9283">
            <v>57</v>
          </cell>
          <cell r="K9283">
            <v>-0.2454952</v>
          </cell>
          <cell r="L9283">
            <v>-0.20674490000000001</v>
          </cell>
          <cell r="M9283">
            <v>-0.1799066</v>
          </cell>
          <cell r="N9283">
            <v>-0.15306829999999999</v>
          </cell>
          <cell r="O9283">
            <v>-0.114318</v>
          </cell>
          <cell r="P9283">
            <v>0.54166666666666663</v>
          </cell>
          <cell r="Q9283">
            <v>0.79166666666666663</v>
          </cell>
          <cell r="R9283">
            <v>13</v>
          </cell>
          <cell r="S9283">
            <v>19</v>
          </cell>
        </row>
        <row r="9284">
          <cell r="A9284" t="str">
            <v>PCT</v>
          </cell>
          <cell r="B9284" t="str">
            <v>PCT Ramp 2-1-1</v>
          </cell>
          <cell r="C9284" t="str">
            <v>All</v>
          </cell>
          <cell r="D9284">
            <v>39616</v>
          </cell>
          <cell r="E9284">
            <v>19</v>
          </cell>
          <cell r="F9284">
            <v>0.92751340000000004</v>
          </cell>
          <cell r="G9284">
            <v>0.77545120000000001</v>
          </cell>
          <cell r="H9284">
            <v>91.790800000000004</v>
          </cell>
          <cell r="I9284">
            <v>2.6527E-3</v>
          </cell>
          <cell r="J9284">
            <v>57</v>
          </cell>
          <cell r="K9284">
            <v>-0.21806800000000001</v>
          </cell>
          <cell r="L9284">
            <v>-0.17907120000000001</v>
          </cell>
          <cell r="M9284">
            <v>-0.15206210000000001</v>
          </cell>
          <cell r="N9284">
            <v>-0.125053</v>
          </cell>
          <cell r="O9284">
            <v>-8.6056199999999999E-2</v>
          </cell>
          <cell r="P9284">
            <v>0.54166666666666663</v>
          </cell>
          <cell r="Q9284">
            <v>0.79166666666666663</v>
          </cell>
          <cell r="R9284">
            <v>13</v>
          </cell>
          <cell r="S9284">
            <v>19</v>
          </cell>
        </row>
        <row r="9285">
          <cell r="A9285" t="str">
            <v>PCT</v>
          </cell>
          <cell r="B9285" t="str">
            <v>PCT Ramp 2-1-1</v>
          </cell>
          <cell r="C9285" t="str">
            <v>All</v>
          </cell>
          <cell r="D9285">
            <v>39616</v>
          </cell>
          <cell r="E9285">
            <v>20</v>
          </cell>
          <cell r="F9285">
            <v>0.76753740000000004</v>
          </cell>
          <cell r="G9285">
            <v>0.71168039999999999</v>
          </cell>
          <cell r="H9285">
            <v>89.194999999999993</v>
          </cell>
          <cell r="I9285">
            <v>2.6608000000000001E-3</v>
          </cell>
          <cell r="J9285">
            <v>57</v>
          </cell>
          <cell r="K9285">
            <v>-0.12196269999999999</v>
          </cell>
          <cell r="L9285">
            <v>-8.2906900000000006E-2</v>
          </cell>
          <cell r="M9285">
            <v>-5.5856999999999997E-2</v>
          </cell>
          <cell r="N9285">
            <v>-2.8807099999999999E-2</v>
          </cell>
          <cell r="O9285">
            <v>1.0248699999999999E-2</v>
          </cell>
          <cell r="P9285">
            <v>0.54166666666666663</v>
          </cell>
          <cell r="Q9285">
            <v>0.79166666666666663</v>
          </cell>
          <cell r="R9285">
            <v>13</v>
          </cell>
          <cell r="S9285">
            <v>19</v>
          </cell>
        </row>
        <row r="9286">
          <cell r="A9286" t="str">
            <v>PCT</v>
          </cell>
          <cell r="B9286" t="str">
            <v>PCT Ramp 2-1-1</v>
          </cell>
          <cell r="C9286" t="str">
            <v>All</v>
          </cell>
          <cell r="D9286">
            <v>39616</v>
          </cell>
          <cell r="E9286">
            <v>21</v>
          </cell>
          <cell r="F9286">
            <v>0.67265660000000005</v>
          </cell>
          <cell r="G9286">
            <v>0.49727510000000003</v>
          </cell>
          <cell r="H9286">
            <v>84.889399999999995</v>
          </cell>
          <cell r="I9286">
            <v>2.6101000000000002E-3</v>
          </cell>
          <cell r="J9286">
            <v>57</v>
          </cell>
          <cell r="K9286">
            <v>-0.2408546</v>
          </cell>
          <cell r="L9286">
            <v>-0.20217260000000001</v>
          </cell>
          <cell r="M9286">
            <v>-0.1753815</v>
          </cell>
          <cell r="N9286">
            <v>-0.14859049999999999</v>
          </cell>
          <cell r="O9286">
            <v>-0.1099084</v>
          </cell>
          <cell r="P9286">
            <v>0.54166666666666663</v>
          </cell>
          <cell r="Q9286">
            <v>0.79166666666666663</v>
          </cell>
          <cell r="R9286">
            <v>13</v>
          </cell>
          <cell r="S9286">
            <v>19</v>
          </cell>
        </row>
        <row r="9287">
          <cell r="A9287" t="str">
            <v>PCT</v>
          </cell>
          <cell r="B9287" t="str">
            <v>PCT Ramp 2-1-1</v>
          </cell>
          <cell r="C9287" t="str">
            <v>All</v>
          </cell>
          <cell r="D9287">
            <v>39616</v>
          </cell>
          <cell r="E9287">
            <v>22</v>
          </cell>
          <cell r="F9287">
            <v>0.46451759999999997</v>
          </cell>
          <cell r="G9287">
            <v>0.33841470000000001</v>
          </cell>
          <cell r="H9287">
            <v>81.271500000000003</v>
          </cell>
          <cell r="I9287">
            <v>2.5831999999999999E-3</v>
          </cell>
          <cell r="J9287">
            <v>57</v>
          </cell>
          <cell r="K9287">
            <v>-0.19123760000000001</v>
          </cell>
          <cell r="L9287">
            <v>-0.15275549999999999</v>
          </cell>
          <cell r="M9287">
            <v>-0.12610289999999999</v>
          </cell>
          <cell r="N9287">
            <v>-9.9450300000000005E-2</v>
          </cell>
          <cell r="O9287">
            <v>-6.09682E-2</v>
          </cell>
          <cell r="P9287">
            <v>0.54166666666666663</v>
          </cell>
          <cell r="Q9287">
            <v>0.79166666666666663</v>
          </cell>
          <cell r="R9287">
            <v>13</v>
          </cell>
          <cell r="S9287">
            <v>19</v>
          </cell>
        </row>
        <row r="9288">
          <cell r="A9288" t="str">
            <v>PCT</v>
          </cell>
          <cell r="B9288" t="str">
            <v>PCT Ramp 2-1-1</v>
          </cell>
          <cell r="C9288" t="str">
            <v>All</v>
          </cell>
          <cell r="D9288">
            <v>39616</v>
          </cell>
          <cell r="E9288">
            <v>23</v>
          </cell>
          <cell r="F9288">
            <v>0.35423320000000003</v>
          </cell>
          <cell r="G9288">
            <v>0.2446835</v>
          </cell>
          <cell r="H9288">
            <v>78.988900000000001</v>
          </cell>
          <cell r="I9288">
            <v>2.5604999999999998E-3</v>
          </cell>
          <cell r="J9288">
            <v>57</v>
          </cell>
          <cell r="K9288">
            <v>-0.17439830000000001</v>
          </cell>
          <cell r="L9288">
            <v>-0.13608529999999999</v>
          </cell>
          <cell r="M9288">
            <v>-0.1095497</v>
          </cell>
          <cell r="N9288">
            <v>-8.3014199999999996E-2</v>
          </cell>
          <cell r="O9288">
            <v>-4.4701200000000003E-2</v>
          </cell>
          <cell r="P9288">
            <v>0.54166666666666663</v>
          </cell>
          <cell r="Q9288">
            <v>0.79166666666666663</v>
          </cell>
          <cell r="R9288">
            <v>13</v>
          </cell>
          <cell r="S9288">
            <v>19</v>
          </cell>
        </row>
        <row r="9289">
          <cell r="A9289" t="str">
            <v>PCT</v>
          </cell>
          <cell r="B9289" t="str">
            <v>PCT Ramp 2-1-1</v>
          </cell>
          <cell r="C9289" t="str">
            <v>All</v>
          </cell>
          <cell r="D9289">
            <v>39616</v>
          </cell>
          <cell r="E9289">
            <v>24</v>
          </cell>
          <cell r="F9289">
            <v>0.2693142</v>
          </cell>
          <cell r="G9289">
            <v>0.16284509999999999</v>
          </cell>
          <cell r="H9289">
            <v>76.939899999999994</v>
          </cell>
          <cell r="I9289">
            <v>2.5346000000000001E-3</v>
          </cell>
          <cell r="J9289">
            <v>57</v>
          </cell>
          <cell r="K9289">
            <v>-0.17098849999999999</v>
          </cell>
          <cell r="L9289">
            <v>-0.13286990000000001</v>
          </cell>
          <cell r="M9289">
            <v>-0.10646899999999999</v>
          </cell>
          <cell r="N9289">
            <v>-8.0068200000000006E-2</v>
          </cell>
          <cell r="O9289">
            <v>-4.1949599999999997E-2</v>
          </cell>
          <cell r="P9289">
            <v>0.54166666666666663</v>
          </cell>
          <cell r="Q9289">
            <v>0.79166666666666663</v>
          </cell>
          <cell r="R9289">
            <v>13</v>
          </cell>
          <cell r="S9289">
            <v>19</v>
          </cell>
        </row>
        <row r="9290">
          <cell r="A9290" t="str">
            <v>PCT</v>
          </cell>
          <cell r="B9290" t="str">
            <v>PCT Ramp 2-1-1</v>
          </cell>
          <cell r="C9290" t="str">
            <v>All</v>
          </cell>
          <cell r="D9290">
            <v>39626</v>
          </cell>
          <cell r="E9290">
            <v>1</v>
          </cell>
          <cell r="F9290">
            <v>0.1623888</v>
          </cell>
          <cell r="G9290">
            <v>0.16595280000000001</v>
          </cell>
          <cell r="H9290">
            <v>72.965999999999994</v>
          </cell>
          <cell r="I9290">
            <v>2.6488000000000002E-3</v>
          </cell>
          <cell r="J9290">
            <v>57</v>
          </cell>
          <cell r="K9290">
            <v>-6.2392499999999997E-2</v>
          </cell>
          <cell r="L9290">
            <v>-2.3424899999999999E-2</v>
          </cell>
          <cell r="M9290">
            <v>3.5639999999999999E-3</v>
          </cell>
          <cell r="N9290">
            <v>3.0552900000000001E-2</v>
          </cell>
          <cell r="O9290">
            <v>6.9520600000000002E-2</v>
          </cell>
          <cell r="P9290">
            <v>0.45833333333333331</v>
          </cell>
          <cell r="Q9290">
            <v>0.70833333333333337</v>
          </cell>
          <cell r="R9290">
            <v>11</v>
          </cell>
          <cell r="S9290">
            <v>17</v>
          </cell>
        </row>
        <row r="9291">
          <cell r="A9291" t="str">
            <v>PCT</v>
          </cell>
          <cell r="B9291" t="str">
            <v>PCT Ramp 2-1-1</v>
          </cell>
          <cell r="C9291" t="str">
            <v>All</v>
          </cell>
          <cell r="D9291">
            <v>39626</v>
          </cell>
          <cell r="E9291">
            <v>2</v>
          </cell>
          <cell r="F9291">
            <v>7.9206200000000004E-2</v>
          </cell>
          <cell r="G9291">
            <v>0.12408909999999999</v>
          </cell>
          <cell r="H9291">
            <v>71.891000000000005</v>
          </cell>
          <cell r="I9291">
            <v>2.6427999999999998E-3</v>
          </cell>
          <cell r="J9291">
            <v>57</v>
          </cell>
          <cell r="K9291">
            <v>-2.0998800000000001E-2</v>
          </cell>
          <cell r="L9291">
            <v>1.7924699999999998E-2</v>
          </cell>
          <cell r="M9291">
            <v>4.4882999999999999E-2</v>
          </cell>
          <cell r="N9291">
            <v>7.1841299999999997E-2</v>
          </cell>
          <cell r="O9291">
            <v>0.1107648</v>
          </cell>
          <cell r="P9291">
            <v>0.45833333333333331</v>
          </cell>
          <cell r="Q9291">
            <v>0.70833333333333337</v>
          </cell>
          <cell r="R9291">
            <v>11</v>
          </cell>
          <cell r="S9291">
            <v>17</v>
          </cell>
        </row>
        <row r="9292">
          <cell r="A9292" t="str">
            <v>PCT</v>
          </cell>
          <cell r="B9292" t="str">
            <v>PCT Ramp 2-1-1</v>
          </cell>
          <cell r="C9292" t="str">
            <v>All</v>
          </cell>
          <cell r="D9292">
            <v>39626</v>
          </cell>
          <cell r="E9292">
            <v>3</v>
          </cell>
          <cell r="F9292">
            <v>7.3466199999999995E-2</v>
          </cell>
          <cell r="G9292">
            <v>0.1005605</v>
          </cell>
          <cell r="H9292">
            <v>70.696600000000004</v>
          </cell>
          <cell r="I9292">
            <v>2.6381999999999998E-3</v>
          </cell>
          <cell r="J9292">
            <v>57</v>
          </cell>
          <cell r="K9292">
            <v>-3.8730899999999999E-2</v>
          </cell>
          <cell r="L9292">
            <v>1.5909999999999999E-4</v>
          </cell>
          <cell r="M9292">
            <v>2.7094300000000002E-2</v>
          </cell>
          <cell r="N9292">
            <v>5.4029399999999998E-2</v>
          </cell>
          <cell r="O9292">
            <v>9.2919500000000002E-2</v>
          </cell>
          <cell r="P9292">
            <v>0.45833333333333331</v>
          </cell>
          <cell r="Q9292">
            <v>0.70833333333333337</v>
          </cell>
          <cell r="R9292">
            <v>11</v>
          </cell>
          <cell r="S9292">
            <v>17</v>
          </cell>
        </row>
        <row r="9293">
          <cell r="A9293" t="str">
            <v>PCT</v>
          </cell>
          <cell r="B9293" t="str">
            <v>PCT Ramp 2-1-1</v>
          </cell>
          <cell r="C9293" t="str">
            <v>All</v>
          </cell>
          <cell r="D9293">
            <v>39626</v>
          </cell>
          <cell r="E9293">
            <v>4</v>
          </cell>
          <cell r="F9293">
            <v>6.6130300000000003E-2</v>
          </cell>
          <cell r="G9293">
            <v>8.0297499999999994E-2</v>
          </cell>
          <cell r="H9293">
            <v>69.496300000000005</v>
          </cell>
          <cell r="I9293">
            <v>2.6378E-3</v>
          </cell>
          <cell r="J9293">
            <v>57</v>
          </cell>
          <cell r="K9293">
            <v>-5.1652200000000002E-2</v>
          </cell>
          <cell r="L9293">
            <v>-1.27656E-2</v>
          </cell>
          <cell r="M9293">
            <v>1.41672E-2</v>
          </cell>
          <cell r="N9293">
            <v>4.1099900000000002E-2</v>
          </cell>
          <cell r="O9293">
            <v>7.9986600000000005E-2</v>
          </cell>
          <cell r="P9293">
            <v>0.45833333333333331</v>
          </cell>
          <cell r="Q9293">
            <v>0.70833333333333337</v>
          </cell>
          <cell r="R9293">
            <v>11</v>
          </cell>
          <cell r="S9293">
            <v>17</v>
          </cell>
        </row>
        <row r="9294">
          <cell r="A9294" t="str">
            <v>PCT</v>
          </cell>
          <cell r="B9294" t="str">
            <v>PCT Ramp 2-1-1</v>
          </cell>
          <cell r="C9294" t="str">
            <v>All</v>
          </cell>
          <cell r="D9294">
            <v>39626</v>
          </cell>
          <cell r="E9294">
            <v>5</v>
          </cell>
          <cell r="F9294">
            <v>6.3144199999999998E-2</v>
          </cell>
          <cell r="G9294">
            <v>6.9286899999999998E-2</v>
          </cell>
          <cell r="H9294">
            <v>68.970500000000001</v>
          </cell>
          <cell r="I9294">
            <v>2.6351E-3</v>
          </cell>
          <cell r="J9294">
            <v>57</v>
          </cell>
          <cell r="K9294">
            <v>-5.9644000000000003E-2</v>
          </cell>
          <cell r="L9294">
            <v>-2.0776699999999999E-2</v>
          </cell>
          <cell r="M9294">
            <v>6.1427000000000001E-3</v>
          </cell>
          <cell r="N9294">
            <v>3.3062099999999997E-2</v>
          </cell>
          <cell r="O9294">
            <v>7.1929400000000004E-2</v>
          </cell>
          <cell r="P9294">
            <v>0.45833333333333331</v>
          </cell>
          <cell r="Q9294">
            <v>0.70833333333333337</v>
          </cell>
          <cell r="R9294">
            <v>11</v>
          </cell>
          <cell r="S9294">
            <v>17</v>
          </cell>
        </row>
        <row r="9295">
          <cell r="A9295" t="str">
            <v>PCT</v>
          </cell>
          <cell r="B9295" t="str">
            <v>PCT Ramp 2-1-1</v>
          </cell>
          <cell r="C9295" t="str">
            <v>All</v>
          </cell>
          <cell r="D9295">
            <v>39626</v>
          </cell>
          <cell r="E9295">
            <v>6</v>
          </cell>
          <cell r="F9295">
            <v>8.6144499999999999E-2</v>
          </cell>
          <cell r="G9295">
            <v>6.7720900000000001E-2</v>
          </cell>
          <cell r="H9295">
            <v>67.430700000000002</v>
          </cell>
          <cell r="I9295">
            <v>2.6337000000000001E-3</v>
          </cell>
          <cell r="J9295">
            <v>57</v>
          </cell>
          <cell r="K9295">
            <v>-8.4192100000000006E-2</v>
          </cell>
          <cell r="L9295">
            <v>-4.5335500000000001E-2</v>
          </cell>
          <cell r="M9295">
            <v>-1.8423599999999998E-2</v>
          </cell>
          <cell r="N9295">
            <v>8.4883000000000007E-3</v>
          </cell>
          <cell r="O9295">
            <v>4.7344900000000002E-2</v>
          </cell>
          <cell r="P9295">
            <v>0.45833333333333331</v>
          </cell>
          <cell r="Q9295">
            <v>0.70833333333333337</v>
          </cell>
          <cell r="R9295">
            <v>11</v>
          </cell>
          <cell r="S9295">
            <v>17</v>
          </cell>
        </row>
        <row r="9296">
          <cell r="A9296" t="str">
            <v>PCT</v>
          </cell>
          <cell r="B9296" t="str">
            <v>PCT Ramp 2-1-1</v>
          </cell>
          <cell r="C9296" t="str">
            <v>All</v>
          </cell>
          <cell r="D9296">
            <v>39626</v>
          </cell>
          <cell r="E9296">
            <v>7</v>
          </cell>
          <cell r="F9296">
            <v>6.5729800000000005E-2</v>
          </cell>
          <cell r="G9296">
            <v>6.9132299999999994E-2</v>
          </cell>
          <cell r="H9296">
            <v>66.688400000000001</v>
          </cell>
          <cell r="I9296">
            <v>2.6326000000000001E-3</v>
          </cell>
          <cell r="J9296">
            <v>57</v>
          </cell>
          <cell r="K9296">
            <v>-6.2352600000000001E-2</v>
          </cell>
          <cell r="L9296">
            <v>-2.3503900000000001E-2</v>
          </cell>
          <cell r="M9296">
            <v>3.4025000000000001E-3</v>
          </cell>
          <cell r="N9296">
            <v>3.0308999999999999E-2</v>
          </cell>
          <cell r="O9296">
            <v>6.9157700000000003E-2</v>
          </cell>
          <cell r="P9296">
            <v>0.45833333333333331</v>
          </cell>
          <cell r="Q9296">
            <v>0.70833333333333337</v>
          </cell>
          <cell r="R9296">
            <v>11</v>
          </cell>
          <cell r="S9296">
            <v>17</v>
          </cell>
        </row>
        <row r="9297">
          <cell r="A9297" t="str">
            <v>PCT</v>
          </cell>
          <cell r="B9297" t="str">
            <v>PCT Ramp 2-1-1</v>
          </cell>
          <cell r="C9297" t="str">
            <v>All</v>
          </cell>
          <cell r="D9297">
            <v>39626</v>
          </cell>
          <cell r="E9297">
            <v>8</v>
          </cell>
          <cell r="F9297">
            <v>8.0678E-2</v>
          </cell>
          <cell r="G9297">
            <v>6.9418300000000002E-2</v>
          </cell>
          <cell r="H9297">
            <v>68.133600000000001</v>
          </cell>
          <cell r="I9297">
            <v>2.6351999999999999E-3</v>
          </cell>
          <cell r="J9297">
            <v>57</v>
          </cell>
          <cell r="K9297">
            <v>-7.7046699999999996E-2</v>
          </cell>
          <cell r="L9297">
            <v>-3.8179200000000003E-2</v>
          </cell>
          <cell r="M9297">
            <v>-1.1259699999999999E-2</v>
          </cell>
          <cell r="N9297">
            <v>1.5659800000000001E-2</v>
          </cell>
          <cell r="O9297">
            <v>5.4527300000000001E-2</v>
          </cell>
          <cell r="P9297">
            <v>0.45833333333333331</v>
          </cell>
          <cell r="Q9297">
            <v>0.70833333333333337</v>
          </cell>
          <cell r="R9297">
            <v>11</v>
          </cell>
          <cell r="S9297">
            <v>17</v>
          </cell>
        </row>
        <row r="9298">
          <cell r="A9298" t="str">
            <v>PCT</v>
          </cell>
          <cell r="B9298" t="str">
            <v>PCT Ramp 2-1-1</v>
          </cell>
          <cell r="C9298" t="str">
            <v>All</v>
          </cell>
          <cell r="D9298">
            <v>39626</v>
          </cell>
          <cell r="E9298">
            <v>9</v>
          </cell>
          <cell r="F9298">
            <v>8.4052100000000005E-2</v>
          </cell>
          <cell r="G9298">
            <v>7.8365799999999999E-2</v>
          </cell>
          <cell r="H9298">
            <v>70.8339</v>
          </cell>
          <cell r="I9298">
            <v>2.6405000000000001E-3</v>
          </cell>
          <cell r="J9298">
            <v>57</v>
          </cell>
          <cell r="K9298">
            <v>-7.1540300000000001E-2</v>
          </cell>
          <cell r="L9298">
            <v>-3.2633200000000001E-2</v>
          </cell>
          <cell r="M9298">
            <v>-5.6861999999999998E-3</v>
          </cell>
          <cell r="N9298">
            <v>2.12607E-2</v>
          </cell>
          <cell r="O9298">
            <v>6.0167900000000003E-2</v>
          </cell>
          <cell r="P9298">
            <v>0.45833333333333331</v>
          </cell>
          <cell r="Q9298">
            <v>0.70833333333333337</v>
          </cell>
          <cell r="R9298">
            <v>11</v>
          </cell>
          <cell r="S9298">
            <v>17</v>
          </cell>
        </row>
        <row r="9299">
          <cell r="A9299" t="str">
            <v>PCT</v>
          </cell>
          <cell r="B9299" t="str">
            <v>PCT Ramp 2-1-1</v>
          </cell>
          <cell r="C9299" t="str">
            <v>All</v>
          </cell>
          <cell r="D9299">
            <v>39626</v>
          </cell>
          <cell r="E9299">
            <v>10</v>
          </cell>
          <cell r="F9299">
            <v>0.1102446</v>
          </cell>
          <cell r="G9299">
            <v>9.6862599999999993E-2</v>
          </cell>
          <cell r="H9299">
            <v>74.724599999999995</v>
          </cell>
          <cell r="I9299">
            <v>2.6513000000000001E-3</v>
          </cell>
          <cell r="J9299">
            <v>57</v>
          </cell>
          <cell r="K9299">
            <v>-7.9370200000000002E-2</v>
          </cell>
          <cell r="L9299">
            <v>-4.03839E-2</v>
          </cell>
          <cell r="M9299">
            <v>-1.3382099999999999E-2</v>
          </cell>
          <cell r="N9299">
            <v>1.36197E-2</v>
          </cell>
          <cell r="O9299">
            <v>5.2606E-2</v>
          </cell>
          <cell r="P9299">
            <v>0.45833333333333331</v>
          </cell>
          <cell r="Q9299">
            <v>0.70833333333333337</v>
          </cell>
          <cell r="R9299">
            <v>11</v>
          </cell>
          <cell r="S9299">
            <v>17</v>
          </cell>
        </row>
        <row r="9300">
          <cell r="A9300" t="str">
            <v>PCT</v>
          </cell>
          <cell r="B9300" t="str">
            <v>PCT Ramp 2-1-1</v>
          </cell>
          <cell r="C9300" t="str">
            <v>All</v>
          </cell>
          <cell r="D9300">
            <v>39626</v>
          </cell>
          <cell r="E9300">
            <v>11</v>
          </cell>
          <cell r="F9300">
            <v>0.17176130000000001</v>
          </cell>
          <cell r="G9300">
            <v>0.12973770000000001</v>
          </cell>
          <cell r="H9300">
            <v>78.847899999999996</v>
          </cell>
          <cell r="I9300">
            <v>2.6565999999999998E-3</v>
          </cell>
          <cell r="J9300">
            <v>57</v>
          </cell>
          <cell r="K9300">
            <v>-0.1080782</v>
          </cell>
          <cell r="L9300">
            <v>-6.9052600000000006E-2</v>
          </cell>
          <cell r="M9300">
            <v>-4.2023600000000001E-2</v>
          </cell>
          <cell r="N9300">
            <v>-1.49946E-2</v>
          </cell>
          <cell r="O9300">
            <v>2.4031E-2</v>
          </cell>
          <cell r="P9300">
            <v>0.45833333333333331</v>
          </cell>
          <cell r="Q9300">
            <v>0.70833333333333337</v>
          </cell>
          <cell r="R9300">
            <v>11</v>
          </cell>
          <cell r="S9300">
            <v>17</v>
          </cell>
        </row>
        <row r="9301">
          <cell r="A9301" t="str">
            <v>PCT</v>
          </cell>
          <cell r="B9301" t="str">
            <v>PCT Ramp 2-1-1</v>
          </cell>
          <cell r="C9301" t="str">
            <v>All</v>
          </cell>
          <cell r="D9301">
            <v>39626</v>
          </cell>
          <cell r="E9301">
            <v>12</v>
          </cell>
          <cell r="F9301">
            <v>0.15631619999999999</v>
          </cell>
          <cell r="G9301">
            <v>0.18262619999999999</v>
          </cell>
          <cell r="H9301">
            <v>81.954999999999998</v>
          </cell>
          <cell r="I9301">
            <v>2.6722E-3</v>
          </cell>
          <cell r="J9301">
            <v>57</v>
          </cell>
          <cell r="K9301">
            <v>-3.9938000000000001E-2</v>
          </cell>
          <cell r="L9301">
            <v>-7.9810000000000005E-4</v>
          </cell>
          <cell r="M9301">
            <v>2.631E-2</v>
          </cell>
          <cell r="N9301">
            <v>5.3418199999999999E-2</v>
          </cell>
          <cell r="O9301">
            <v>9.2558000000000001E-2</v>
          </cell>
          <cell r="P9301">
            <v>0.45833333333333331</v>
          </cell>
          <cell r="Q9301">
            <v>0.70833333333333337</v>
          </cell>
          <cell r="R9301">
            <v>11</v>
          </cell>
          <cell r="S9301">
            <v>17</v>
          </cell>
        </row>
        <row r="9302">
          <cell r="A9302" t="str">
            <v>PCT</v>
          </cell>
          <cell r="B9302" t="str">
            <v>PCT Ramp 2-1-1</v>
          </cell>
          <cell r="C9302" t="str">
            <v>All</v>
          </cell>
          <cell r="D9302">
            <v>39626</v>
          </cell>
          <cell r="E9302">
            <v>13</v>
          </cell>
          <cell r="F9302">
            <v>0.20109769999999999</v>
          </cell>
          <cell r="G9302">
            <v>0.26536199999999999</v>
          </cell>
          <cell r="H9302">
            <v>85.197000000000003</v>
          </cell>
          <cell r="I9302">
            <v>2.6760999999999998E-3</v>
          </cell>
          <cell r="J9302">
            <v>57</v>
          </cell>
          <cell r="K9302">
            <v>-2.0316000000000002E-3</v>
          </cell>
          <cell r="L9302">
            <v>3.7136500000000003E-2</v>
          </cell>
          <cell r="M9302">
            <v>6.4264299999999996E-2</v>
          </cell>
          <cell r="N9302">
            <v>9.1392000000000001E-2</v>
          </cell>
          <cell r="O9302">
            <v>0.13056019999999999</v>
          </cell>
          <cell r="P9302">
            <v>0.45833333333333331</v>
          </cell>
          <cell r="Q9302">
            <v>0.70833333333333337</v>
          </cell>
          <cell r="R9302">
            <v>11</v>
          </cell>
          <cell r="S9302">
            <v>17</v>
          </cell>
        </row>
        <row r="9303">
          <cell r="A9303" t="str">
            <v>PCT</v>
          </cell>
          <cell r="B9303" t="str">
            <v>PCT Ramp 2-1-1</v>
          </cell>
          <cell r="C9303" t="str">
            <v>All</v>
          </cell>
          <cell r="D9303">
            <v>39626</v>
          </cell>
          <cell r="E9303">
            <v>14</v>
          </cell>
          <cell r="F9303">
            <v>0.22697290000000001</v>
          </cell>
          <cell r="G9303">
            <v>0.38334420000000002</v>
          </cell>
          <cell r="H9303">
            <v>88.3977</v>
          </cell>
          <cell r="I9303">
            <v>2.6816000000000001E-3</v>
          </cell>
          <cell r="J9303">
            <v>57</v>
          </cell>
          <cell r="K9303">
            <v>9.0007100000000007E-2</v>
          </cell>
          <cell r="L9303">
            <v>0.12921560000000001</v>
          </cell>
          <cell r="M9303">
            <v>0.15637129999999999</v>
          </cell>
          <cell r="N9303">
            <v>0.183527</v>
          </cell>
          <cell r="O9303">
            <v>0.2227355</v>
          </cell>
          <cell r="P9303">
            <v>0.45833333333333331</v>
          </cell>
          <cell r="Q9303">
            <v>0.70833333333333337</v>
          </cell>
          <cell r="R9303">
            <v>11</v>
          </cell>
          <cell r="S9303">
            <v>17</v>
          </cell>
        </row>
        <row r="9304">
          <cell r="A9304" t="str">
            <v>PCT</v>
          </cell>
          <cell r="B9304" t="str">
            <v>PCT Ramp 2-1-1</v>
          </cell>
          <cell r="C9304" t="str">
            <v>All</v>
          </cell>
          <cell r="D9304">
            <v>39626</v>
          </cell>
          <cell r="E9304">
            <v>15</v>
          </cell>
          <cell r="F9304">
            <v>0.39937470000000003</v>
          </cell>
          <cell r="G9304">
            <v>0.53603089999999998</v>
          </cell>
          <cell r="H9304">
            <v>90.1233</v>
          </cell>
          <cell r="I9304">
            <v>2.7058999999999998E-3</v>
          </cell>
          <cell r="J9304">
            <v>57</v>
          </cell>
          <cell r="K9304">
            <v>6.9992700000000005E-2</v>
          </cell>
          <cell r="L9304">
            <v>0.10937810000000001</v>
          </cell>
          <cell r="M9304">
            <v>0.13665630000000001</v>
          </cell>
          <cell r="N9304">
            <v>0.16393450000000001</v>
          </cell>
          <cell r="O9304">
            <v>0.20331979999999999</v>
          </cell>
          <cell r="P9304">
            <v>0.45833333333333331</v>
          </cell>
          <cell r="Q9304">
            <v>0.70833333333333337</v>
          </cell>
          <cell r="R9304">
            <v>11</v>
          </cell>
          <cell r="S9304">
            <v>17</v>
          </cell>
        </row>
        <row r="9305">
          <cell r="A9305" t="str">
            <v>PCT</v>
          </cell>
          <cell r="B9305" t="str">
            <v>PCT Ramp 2-1-1</v>
          </cell>
          <cell r="C9305" t="str">
            <v>All</v>
          </cell>
          <cell r="D9305">
            <v>39626</v>
          </cell>
          <cell r="E9305">
            <v>16</v>
          </cell>
          <cell r="F9305">
            <v>1.131972</v>
          </cell>
          <cell r="G9305">
            <v>0.70672089999999999</v>
          </cell>
          <cell r="H9305">
            <v>91.197900000000004</v>
          </cell>
          <cell r="I9305">
            <v>2.7041000000000001E-3</v>
          </cell>
          <cell r="J9305">
            <v>57</v>
          </cell>
          <cell r="K9305">
            <v>-0.49189359999999999</v>
          </cell>
          <cell r="L9305">
            <v>-0.4525207</v>
          </cell>
          <cell r="M9305">
            <v>-0.42525109999999999</v>
          </cell>
          <cell r="N9305">
            <v>-0.39798159999999999</v>
          </cell>
          <cell r="O9305">
            <v>-0.3586087</v>
          </cell>
          <cell r="P9305">
            <v>0.45833333333333331</v>
          </cell>
          <cell r="Q9305">
            <v>0.70833333333333337</v>
          </cell>
          <cell r="R9305">
            <v>11</v>
          </cell>
          <cell r="S9305">
            <v>17</v>
          </cell>
        </row>
        <row r="9306">
          <cell r="A9306" t="str">
            <v>PCT</v>
          </cell>
          <cell r="B9306" t="str">
            <v>PCT Ramp 2-1-1</v>
          </cell>
          <cell r="C9306" t="str">
            <v>All</v>
          </cell>
          <cell r="D9306">
            <v>39626</v>
          </cell>
          <cell r="E9306">
            <v>17</v>
          </cell>
          <cell r="F9306">
            <v>1.176661</v>
          </cell>
          <cell r="G9306">
            <v>0.86567400000000005</v>
          </cell>
          <cell r="H9306">
            <v>90.774100000000004</v>
          </cell>
          <cell r="I9306">
            <v>2.7328999999999999E-3</v>
          </cell>
          <cell r="J9306">
            <v>57</v>
          </cell>
          <cell r="K9306">
            <v>-0.3779826</v>
          </cell>
          <cell r="L9306">
            <v>-0.33840100000000001</v>
          </cell>
          <cell r="M9306">
            <v>-0.31098700000000001</v>
          </cell>
          <cell r="N9306">
            <v>-0.28357290000000002</v>
          </cell>
          <cell r="O9306">
            <v>-0.2439914</v>
          </cell>
          <cell r="P9306">
            <v>0.45833333333333331</v>
          </cell>
          <cell r="Q9306">
            <v>0.70833333333333337</v>
          </cell>
          <cell r="R9306">
            <v>11</v>
          </cell>
          <cell r="S9306">
            <v>17</v>
          </cell>
        </row>
        <row r="9307">
          <cell r="A9307" t="str">
            <v>PCT</v>
          </cell>
          <cell r="B9307" t="str">
            <v>PCT Ramp 2-1-1</v>
          </cell>
          <cell r="C9307" t="str">
            <v>All</v>
          </cell>
          <cell r="D9307">
            <v>39626</v>
          </cell>
          <cell r="E9307">
            <v>18</v>
          </cell>
          <cell r="F9307">
            <v>1.2898609999999999</v>
          </cell>
          <cell r="G9307">
            <v>0.95832070000000003</v>
          </cell>
          <cell r="H9307">
            <v>88.769099999999995</v>
          </cell>
          <cell r="I9307">
            <v>2.7382999999999999E-3</v>
          </cell>
          <cell r="J9307">
            <v>57</v>
          </cell>
          <cell r="K9307">
            <v>-0.39860319999999999</v>
          </cell>
          <cell r="L9307">
            <v>-0.35898210000000003</v>
          </cell>
          <cell r="M9307">
            <v>-0.33154070000000002</v>
          </cell>
          <cell r="N9307">
            <v>-0.30409930000000002</v>
          </cell>
          <cell r="O9307">
            <v>-0.2644782</v>
          </cell>
          <cell r="P9307">
            <v>0.45833333333333331</v>
          </cell>
          <cell r="Q9307">
            <v>0.70833333333333337</v>
          </cell>
          <cell r="R9307">
            <v>11</v>
          </cell>
          <cell r="S9307">
            <v>17</v>
          </cell>
        </row>
        <row r="9308">
          <cell r="A9308" t="str">
            <v>PCT</v>
          </cell>
          <cell r="B9308" t="str">
            <v>PCT Ramp 2-1-1</v>
          </cell>
          <cell r="C9308" t="str">
            <v>All</v>
          </cell>
          <cell r="D9308">
            <v>39626</v>
          </cell>
          <cell r="E9308">
            <v>19</v>
          </cell>
          <cell r="F9308">
            <v>1.2473190000000001</v>
          </cell>
          <cell r="G9308">
            <v>0.95888790000000002</v>
          </cell>
          <cell r="H9308">
            <v>87.171999999999997</v>
          </cell>
          <cell r="I9308">
            <v>2.7279000000000001E-3</v>
          </cell>
          <cell r="J9308">
            <v>57</v>
          </cell>
          <cell r="K9308">
            <v>-0.3553656</v>
          </cell>
          <cell r="L9308">
            <v>-0.31581989999999999</v>
          </cell>
          <cell r="M9308">
            <v>-0.28843079999999999</v>
          </cell>
          <cell r="N9308">
            <v>-0.26104159999999998</v>
          </cell>
          <cell r="O9308">
            <v>-0.2214959</v>
          </cell>
          <cell r="P9308">
            <v>0.45833333333333331</v>
          </cell>
          <cell r="Q9308">
            <v>0.70833333333333337</v>
          </cell>
          <cell r="R9308">
            <v>11</v>
          </cell>
          <cell r="S9308">
            <v>17</v>
          </cell>
        </row>
        <row r="9309">
          <cell r="A9309" t="str">
            <v>PCT</v>
          </cell>
          <cell r="B9309" t="str">
            <v>PCT Ramp 2-1-1</v>
          </cell>
          <cell r="C9309" t="str">
            <v>All</v>
          </cell>
          <cell r="D9309">
            <v>39626</v>
          </cell>
          <cell r="E9309">
            <v>20</v>
          </cell>
          <cell r="F9309">
            <v>0.99789749999999999</v>
          </cell>
          <cell r="G9309">
            <v>0.81609279999999995</v>
          </cell>
          <cell r="H9309">
            <v>84.474999999999994</v>
          </cell>
          <cell r="I9309">
            <v>2.6952999999999999E-3</v>
          </cell>
          <cell r="J9309">
            <v>57</v>
          </cell>
          <cell r="K9309">
            <v>-0.24833810000000001</v>
          </cell>
          <cell r="L9309">
            <v>-0.20902960000000001</v>
          </cell>
          <cell r="M9309">
            <v>-0.18180470000000001</v>
          </cell>
          <cell r="N9309">
            <v>-0.15457969999999999</v>
          </cell>
          <cell r="O9309">
            <v>-0.1152712</v>
          </cell>
          <cell r="P9309">
            <v>0.45833333333333331</v>
          </cell>
          <cell r="Q9309">
            <v>0.70833333333333337</v>
          </cell>
          <cell r="R9309">
            <v>11</v>
          </cell>
          <cell r="S9309">
            <v>17</v>
          </cell>
        </row>
        <row r="9310">
          <cell r="A9310" t="str">
            <v>PCT</v>
          </cell>
          <cell r="B9310" t="str">
            <v>PCT Ramp 2-1-1</v>
          </cell>
          <cell r="C9310" t="str">
            <v>All</v>
          </cell>
          <cell r="D9310">
            <v>39626</v>
          </cell>
          <cell r="E9310">
            <v>21</v>
          </cell>
          <cell r="F9310">
            <v>0.77295939999999996</v>
          </cell>
          <cell r="G9310">
            <v>0.6178709</v>
          </cell>
          <cell r="H9310">
            <v>81.270499999999998</v>
          </cell>
          <cell r="I9310">
            <v>2.6800000000000001E-3</v>
          </cell>
          <cell r="J9310">
            <v>57</v>
          </cell>
          <cell r="K9310">
            <v>-0.2214324</v>
          </cell>
          <cell r="L9310">
            <v>-0.18223590000000001</v>
          </cell>
          <cell r="M9310">
            <v>-0.15508849999999999</v>
          </cell>
          <cell r="N9310">
            <v>-0.1279412</v>
          </cell>
          <cell r="O9310">
            <v>-8.8744699999999996E-2</v>
          </cell>
          <cell r="P9310">
            <v>0.45833333333333331</v>
          </cell>
          <cell r="Q9310">
            <v>0.70833333333333337</v>
          </cell>
          <cell r="R9310">
            <v>11</v>
          </cell>
          <cell r="S9310">
            <v>17</v>
          </cell>
        </row>
        <row r="9311">
          <cell r="A9311" t="str">
            <v>PCT</v>
          </cell>
          <cell r="B9311" t="str">
            <v>PCT Ramp 2-1-1</v>
          </cell>
          <cell r="C9311" t="str">
            <v>All</v>
          </cell>
          <cell r="D9311">
            <v>39626</v>
          </cell>
          <cell r="E9311">
            <v>22</v>
          </cell>
          <cell r="F9311">
            <v>0.51817519999999995</v>
          </cell>
          <cell r="G9311">
            <v>0.45844299999999999</v>
          </cell>
          <cell r="H9311">
            <v>77.5625</v>
          </cell>
          <cell r="I9311">
            <v>2.6813000000000002E-3</v>
          </cell>
          <cell r="J9311">
            <v>57</v>
          </cell>
          <cell r="K9311">
            <v>-0.12609300000000001</v>
          </cell>
          <cell r="L9311">
            <v>-8.6886500000000005E-2</v>
          </cell>
          <cell r="M9311">
            <v>-5.9732199999999999E-2</v>
          </cell>
          <cell r="N9311">
            <v>-3.25779E-2</v>
          </cell>
          <cell r="O9311">
            <v>6.6286000000000001E-3</v>
          </cell>
          <cell r="P9311">
            <v>0.45833333333333331</v>
          </cell>
          <cell r="Q9311">
            <v>0.70833333333333337</v>
          </cell>
          <cell r="R9311">
            <v>11</v>
          </cell>
          <cell r="S9311">
            <v>17</v>
          </cell>
        </row>
        <row r="9312">
          <cell r="A9312" t="str">
            <v>PCT</v>
          </cell>
          <cell r="B9312" t="str">
            <v>PCT Ramp 2-1-1</v>
          </cell>
          <cell r="C9312" t="str">
            <v>All</v>
          </cell>
          <cell r="D9312">
            <v>39626</v>
          </cell>
          <cell r="E9312">
            <v>23</v>
          </cell>
          <cell r="F9312">
            <v>0.4065317</v>
          </cell>
          <cell r="G9312">
            <v>0.34619889999999998</v>
          </cell>
          <cell r="H9312">
            <v>74.244</v>
          </cell>
          <cell r="I9312">
            <v>2.6735000000000001E-3</v>
          </cell>
          <cell r="J9312">
            <v>57</v>
          </cell>
          <cell r="K9312">
            <v>-0.12659670000000001</v>
          </cell>
          <cell r="L9312">
            <v>-8.7447499999999997E-2</v>
          </cell>
          <cell r="M9312">
            <v>-6.0332799999999999E-2</v>
          </cell>
          <cell r="N9312">
            <v>-3.32181E-2</v>
          </cell>
          <cell r="O9312">
            <v>5.9310999999999999E-3</v>
          </cell>
          <cell r="P9312">
            <v>0.45833333333333331</v>
          </cell>
          <cell r="Q9312">
            <v>0.70833333333333337</v>
          </cell>
          <cell r="R9312">
            <v>11</v>
          </cell>
          <cell r="S9312">
            <v>17</v>
          </cell>
        </row>
        <row r="9313">
          <cell r="A9313" t="str">
            <v>PCT</v>
          </cell>
          <cell r="B9313" t="str">
            <v>PCT Ramp 2-1-1</v>
          </cell>
          <cell r="C9313" t="str">
            <v>All</v>
          </cell>
          <cell r="D9313">
            <v>39626</v>
          </cell>
          <cell r="E9313">
            <v>24</v>
          </cell>
          <cell r="F9313">
            <v>0.27113290000000001</v>
          </cell>
          <cell r="G9313">
            <v>0.2411828</v>
          </cell>
          <cell r="H9313">
            <v>71.215400000000002</v>
          </cell>
          <cell r="I9313">
            <v>2.6627999999999999E-3</v>
          </cell>
          <cell r="J9313">
            <v>57</v>
          </cell>
          <cell r="K9313">
            <v>-9.6081299999999994E-2</v>
          </cell>
          <cell r="L9313">
            <v>-5.7010400000000003E-2</v>
          </cell>
          <cell r="M9313">
            <v>-2.99501E-2</v>
          </cell>
          <cell r="N9313">
            <v>-2.8896999999999998E-3</v>
          </cell>
          <cell r="O9313">
            <v>3.6181199999999997E-2</v>
          </cell>
          <cell r="P9313">
            <v>0.45833333333333331</v>
          </cell>
          <cell r="Q9313">
            <v>0.70833333333333337</v>
          </cell>
          <cell r="R9313">
            <v>11</v>
          </cell>
          <cell r="S9313">
            <v>17</v>
          </cell>
        </row>
        <row r="9314">
          <cell r="A9314" t="str">
            <v>PCT</v>
          </cell>
          <cell r="B9314" t="str">
            <v>PCT Ramp 2-1-1</v>
          </cell>
          <cell r="C9314" t="str">
            <v>All</v>
          </cell>
          <cell r="D9314">
            <v>39643</v>
          </cell>
          <cell r="E9314">
            <v>1</v>
          </cell>
          <cell r="F9314">
            <v>0.2386701</v>
          </cell>
          <cell r="G9314">
            <v>0.17391400000000001</v>
          </cell>
          <cell r="H9314">
            <v>72.492699999999999</v>
          </cell>
          <cell r="I9314">
            <v>2.3684000000000001E-3</v>
          </cell>
          <cell r="J9314">
            <v>59</v>
          </cell>
          <cell r="K9314">
            <v>-0.12712470000000001</v>
          </cell>
          <cell r="L9314">
            <v>-9.0276800000000004E-2</v>
          </cell>
          <cell r="M9314">
            <v>-6.4756099999999997E-2</v>
          </cell>
          <cell r="N9314">
            <v>-3.9235300000000001E-2</v>
          </cell>
          <cell r="O9314">
            <v>-2.3874E-3</v>
          </cell>
          <cell r="P9314">
            <v>0.60416666666666663</v>
          </cell>
          <cell r="Q9314">
            <v>0.72916666666666663</v>
          </cell>
          <cell r="R9314">
            <v>14.5</v>
          </cell>
          <cell r="S9314">
            <v>17.5</v>
          </cell>
        </row>
        <row r="9315">
          <cell r="A9315" t="str">
            <v>PCT</v>
          </cell>
          <cell r="B9315" t="str">
            <v>PCT Ramp 2-1-1</v>
          </cell>
          <cell r="C9315" t="str">
            <v>All</v>
          </cell>
          <cell r="D9315">
            <v>39643</v>
          </cell>
          <cell r="E9315">
            <v>2</v>
          </cell>
          <cell r="F9315">
            <v>0.19433249999999999</v>
          </cell>
          <cell r="G9315">
            <v>0.13575190000000001</v>
          </cell>
          <cell r="H9315">
            <v>70.706199999999995</v>
          </cell>
          <cell r="I9315">
            <v>2.3841000000000001E-3</v>
          </cell>
          <cell r="J9315">
            <v>59</v>
          </cell>
          <cell r="K9315">
            <v>-0.12115529999999999</v>
          </cell>
          <cell r="L9315">
            <v>-8.4185700000000002E-2</v>
          </cell>
          <cell r="M9315">
            <v>-5.8580599999999997E-2</v>
          </cell>
          <cell r="N9315">
            <v>-3.2975499999999998E-2</v>
          </cell>
          <cell r="O9315">
            <v>3.9941000000000004E-3</v>
          </cell>
          <cell r="P9315">
            <v>0.60416666666666663</v>
          </cell>
          <cell r="Q9315">
            <v>0.72916666666666663</v>
          </cell>
          <cell r="R9315">
            <v>14.5</v>
          </cell>
          <cell r="S9315">
            <v>17.5</v>
          </cell>
        </row>
        <row r="9316">
          <cell r="A9316" t="str">
            <v>PCT</v>
          </cell>
          <cell r="B9316" t="str">
            <v>PCT Ramp 2-1-1</v>
          </cell>
          <cell r="C9316" t="str">
            <v>All</v>
          </cell>
          <cell r="D9316">
            <v>39643</v>
          </cell>
          <cell r="E9316">
            <v>3</v>
          </cell>
          <cell r="F9316">
            <v>0.1393115</v>
          </cell>
          <cell r="G9316">
            <v>0.11187610000000001</v>
          </cell>
          <cell r="H9316">
            <v>69.154499999999999</v>
          </cell>
          <cell r="I9316">
            <v>2.3862000000000002E-3</v>
          </cell>
          <cell r="J9316">
            <v>59</v>
          </cell>
          <cell r="K9316">
            <v>-9.0037300000000001E-2</v>
          </cell>
          <cell r="L9316">
            <v>-5.3051599999999997E-2</v>
          </cell>
          <cell r="M9316">
            <v>-2.7435399999999999E-2</v>
          </cell>
          <cell r="N9316">
            <v>-1.8192E-3</v>
          </cell>
          <cell r="O9316">
            <v>3.5166500000000003E-2</v>
          </cell>
          <cell r="P9316">
            <v>0.60416666666666663</v>
          </cell>
          <cell r="Q9316">
            <v>0.72916666666666663</v>
          </cell>
          <cell r="R9316">
            <v>14.5</v>
          </cell>
          <cell r="S9316">
            <v>17.5</v>
          </cell>
        </row>
        <row r="9317">
          <cell r="A9317" t="str">
            <v>PCT</v>
          </cell>
          <cell r="B9317" t="str">
            <v>PCT Ramp 2-1-1</v>
          </cell>
          <cell r="C9317" t="str">
            <v>All</v>
          </cell>
          <cell r="D9317">
            <v>39643</v>
          </cell>
          <cell r="E9317">
            <v>4</v>
          </cell>
          <cell r="F9317">
            <v>0.12518019999999999</v>
          </cell>
          <cell r="G9317">
            <v>8.3584900000000004E-2</v>
          </cell>
          <cell r="H9317">
            <v>69.0017</v>
          </cell>
          <cell r="I9317">
            <v>2.4134E-3</v>
          </cell>
          <cell r="J9317">
            <v>59</v>
          </cell>
          <cell r="K9317">
            <v>-0.1045529</v>
          </cell>
          <cell r="L9317">
            <v>-6.7357E-2</v>
          </cell>
          <cell r="M9317">
            <v>-4.1595300000000002E-2</v>
          </cell>
          <cell r="N9317">
            <v>-1.58336E-2</v>
          </cell>
          <cell r="O9317">
            <v>2.1362300000000001E-2</v>
          </cell>
          <cell r="P9317">
            <v>0.60416666666666663</v>
          </cell>
          <cell r="Q9317">
            <v>0.72916666666666663</v>
          </cell>
          <cell r="R9317">
            <v>14.5</v>
          </cell>
          <cell r="S9317">
            <v>17.5</v>
          </cell>
        </row>
        <row r="9318">
          <cell r="A9318" t="str">
            <v>PCT</v>
          </cell>
          <cell r="B9318" t="str">
            <v>PCT Ramp 2-1-1</v>
          </cell>
          <cell r="C9318" t="str">
            <v>All</v>
          </cell>
          <cell r="D9318">
            <v>39643</v>
          </cell>
          <cell r="E9318">
            <v>5</v>
          </cell>
          <cell r="F9318">
            <v>9.0219499999999994E-2</v>
          </cell>
          <cell r="G9318">
            <v>7.2931800000000005E-2</v>
          </cell>
          <cell r="H9318">
            <v>68.750900000000001</v>
          </cell>
          <cell r="I9318">
            <v>2.4510999999999999E-3</v>
          </cell>
          <cell r="J9318">
            <v>59</v>
          </cell>
          <cell r="K9318">
            <v>-8.0735500000000002E-2</v>
          </cell>
          <cell r="L9318">
            <v>-4.3249999999999997E-2</v>
          </cell>
          <cell r="M9318">
            <v>-1.72877E-2</v>
          </cell>
          <cell r="N9318">
            <v>8.6747000000000005E-3</v>
          </cell>
          <cell r="O9318">
            <v>4.6160199999999998E-2</v>
          </cell>
          <cell r="P9318">
            <v>0.60416666666666663</v>
          </cell>
          <cell r="Q9318">
            <v>0.72916666666666663</v>
          </cell>
          <cell r="R9318">
            <v>14.5</v>
          </cell>
          <cell r="S9318">
            <v>17.5</v>
          </cell>
        </row>
        <row r="9319">
          <cell r="A9319" t="str">
            <v>PCT</v>
          </cell>
          <cell r="B9319" t="str">
            <v>PCT Ramp 2-1-1</v>
          </cell>
          <cell r="C9319" t="str">
            <v>All</v>
          </cell>
          <cell r="D9319">
            <v>39643</v>
          </cell>
          <cell r="E9319">
            <v>6</v>
          </cell>
          <cell r="F9319">
            <v>8.86488E-2</v>
          </cell>
          <cell r="G9319">
            <v>5.94897E-2</v>
          </cell>
          <cell r="H9319">
            <v>67.897099999999995</v>
          </cell>
          <cell r="I9319">
            <v>2.3917999999999999E-3</v>
          </cell>
          <cell r="J9319">
            <v>59</v>
          </cell>
          <cell r="K9319">
            <v>-9.1835299999999995E-2</v>
          </cell>
          <cell r="L9319">
            <v>-5.4805699999999999E-2</v>
          </cell>
          <cell r="M9319">
            <v>-2.91591E-2</v>
          </cell>
          <cell r="N9319">
            <v>-3.5125E-3</v>
          </cell>
          <cell r="O9319">
            <v>3.3517100000000001E-2</v>
          </cell>
          <cell r="P9319">
            <v>0.60416666666666663</v>
          </cell>
          <cell r="Q9319">
            <v>0.72916666666666663</v>
          </cell>
          <cell r="R9319">
            <v>14.5</v>
          </cell>
          <cell r="S9319">
            <v>17.5</v>
          </cell>
        </row>
        <row r="9320">
          <cell r="A9320" t="str">
            <v>PCT</v>
          </cell>
          <cell r="B9320" t="str">
            <v>PCT Ramp 2-1-1</v>
          </cell>
          <cell r="C9320" t="str">
            <v>All</v>
          </cell>
          <cell r="D9320">
            <v>39643</v>
          </cell>
          <cell r="E9320">
            <v>7</v>
          </cell>
          <cell r="F9320">
            <v>0.1177274</v>
          </cell>
          <cell r="G9320">
            <v>7.5335100000000002E-2</v>
          </cell>
          <cell r="H9320">
            <v>67.257400000000004</v>
          </cell>
          <cell r="I9320">
            <v>2.4470999999999998E-3</v>
          </cell>
          <cell r="J9320">
            <v>59</v>
          </cell>
          <cell r="K9320">
            <v>-0.1057879</v>
          </cell>
          <cell r="L9320">
            <v>-6.83333E-2</v>
          </cell>
          <cell r="M9320">
            <v>-4.2392300000000001E-2</v>
          </cell>
          <cell r="N9320">
            <v>-1.6451400000000001E-2</v>
          </cell>
          <cell r="O9320">
            <v>2.1003299999999999E-2</v>
          </cell>
          <cell r="P9320">
            <v>0.60416666666666663</v>
          </cell>
          <cell r="Q9320">
            <v>0.72916666666666663</v>
          </cell>
          <cell r="R9320">
            <v>14.5</v>
          </cell>
          <cell r="S9320">
            <v>17.5</v>
          </cell>
        </row>
        <row r="9321">
          <cell r="A9321" t="str">
            <v>PCT</v>
          </cell>
          <cell r="B9321" t="str">
            <v>PCT Ramp 2-1-1</v>
          </cell>
          <cell r="C9321" t="str">
            <v>All</v>
          </cell>
          <cell r="D9321">
            <v>39643</v>
          </cell>
          <cell r="E9321">
            <v>8</v>
          </cell>
          <cell r="F9321">
            <v>0.1249083</v>
          </cell>
          <cell r="G9321">
            <v>7.3582999999999996E-2</v>
          </cell>
          <cell r="H9321">
            <v>68.402500000000003</v>
          </cell>
          <cell r="I9321">
            <v>2.3823999999999998E-3</v>
          </cell>
          <cell r="J9321">
            <v>59</v>
          </cell>
          <cell r="K9321">
            <v>-0.1138773</v>
          </cell>
          <cell r="L9321">
            <v>-7.6921000000000003E-2</v>
          </cell>
          <cell r="M9321">
            <v>-5.1325200000000001E-2</v>
          </cell>
          <cell r="N9321">
            <v>-2.5729399999999999E-2</v>
          </cell>
          <cell r="O9321">
            <v>1.12268E-2</v>
          </cell>
          <cell r="P9321">
            <v>0.60416666666666663</v>
          </cell>
          <cell r="Q9321">
            <v>0.72916666666666663</v>
          </cell>
          <cell r="R9321">
            <v>14.5</v>
          </cell>
          <cell r="S9321">
            <v>17.5</v>
          </cell>
        </row>
        <row r="9322">
          <cell r="A9322" t="str">
            <v>PCT</v>
          </cell>
          <cell r="B9322" t="str">
            <v>PCT Ramp 2-1-1</v>
          </cell>
          <cell r="C9322" t="str">
            <v>All</v>
          </cell>
          <cell r="D9322">
            <v>39643</v>
          </cell>
          <cell r="E9322">
            <v>9</v>
          </cell>
          <cell r="F9322">
            <v>0.1461586</v>
          </cell>
          <cell r="G9322">
            <v>8.3160200000000004E-2</v>
          </cell>
          <cell r="H9322">
            <v>70.735299999999995</v>
          </cell>
          <cell r="I9322">
            <v>2.3914000000000001E-3</v>
          </cell>
          <cell r="J9322">
            <v>59</v>
          </cell>
          <cell r="K9322">
            <v>-0.1256689</v>
          </cell>
          <cell r="L9322">
            <v>-8.8642700000000005E-2</v>
          </cell>
          <cell r="M9322">
            <v>-6.2998399999999996E-2</v>
          </cell>
          <cell r="N9322">
            <v>-3.7354100000000001E-2</v>
          </cell>
          <cell r="O9322">
            <v>-3.279E-4</v>
          </cell>
          <cell r="P9322">
            <v>0.60416666666666663</v>
          </cell>
          <cell r="Q9322">
            <v>0.72916666666666663</v>
          </cell>
          <cell r="R9322">
            <v>14.5</v>
          </cell>
          <cell r="S9322">
            <v>17.5</v>
          </cell>
        </row>
        <row r="9323">
          <cell r="A9323" t="str">
            <v>PCT</v>
          </cell>
          <cell r="B9323" t="str">
            <v>PCT Ramp 2-1-1</v>
          </cell>
          <cell r="C9323" t="str">
            <v>All</v>
          </cell>
          <cell r="D9323">
            <v>39643</v>
          </cell>
          <cell r="E9323">
            <v>10</v>
          </cell>
          <cell r="F9323">
            <v>0.17362620000000001</v>
          </cell>
          <cell r="G9323">
            <v>0.11782910000000001</v>
          </cell>
          <cell r="H9323">
            <v>74.083699999999993</v>
          </cell>
          <cell r="I9323">
            <v>2.3671999999999999E-3</v>
          </cell>
          <cell r="J9323">
            <v>59</v>
          </cell>
          <cell r="K9323">
            <v>-0.11814910000000001</v>
          </cell>
          <cell r="L9323">
            <v>-8.1310999999999994E-2</v>
          </cell>
          <cell r="M9323">
            <v>-5.5796999999999999E-2</v>
          </cell>
          <cell r="N9323">
            <v>-3.02831E-2</v>
          </cell>
          <cell r="O9323">
            <v>6.5551000000000003E-3</v>
          </cell>
          <cell r="P9323">
            <v>0.60416666666666663</v>
          </cell>
          <cell r="Q9323">
            <v>0.72916666666666663</v>
          </cell>
          <cell r="R9323">
            <v>14.5</v>
          </cell>
          <cell r="S9323">
            <v>17.5</v>
          </cell>
        </row>
        <row r="9324">
          <cell r="A9324" t="str">
            <v>PCT</v>
          </cell>
          <cell r="B9324" t="str">
            <v>PCT Ramp 2-1-1</v>
          </cell>
          <cell r="C9324" t="str">
            <v>All</v>
          </cell>
          <cell r="D9324">
            <v>39643</v>
          </cell>
          <cell r="E9324">
            <v>11</v>
          </cell>
          <cell r="F9324">
            <v>0.2276282</v>
          </cell>
          <cell r="G9324">
            <v>0.16191150000000001</v>
          </cell>
          <cell r="H9324">
            <v>77.778199999999998</v>
          </cell>
          <cell r="I9324">
            <v>2.3620999999999998E-3</v>
          </cell>
          <cell r="J9324">
            <v>59</v>
          </cell>
          <cell r="K9324">
            <v>-0.1280018</v>
          </cell>
          <cell r="L9324">
            <v>-9.1203300000000001E-2</v>
          </cell>
          <cell r="M9324">
            <v>-6.5716700000000003E-2</v>
          </cell>
          <cell r="N9324">
            <v>-4.0230200000000001E-2</v>
          </cell>
          <cell r="O9324">
            <v>-3.4317000000000002E-3</v>
          </cell>
          <cell r="P9324">
            <v>0.60416666666666663</v>
          </cell>
          <cell r="Q9324">
            <v>0.72916666666666663</v>
          </cell>
          <cell r="R9324">
            <v>14.5</v>
          </cell>
          <cell r="S9324">
            <v>17.5</v>
          </cell>
        </row>
        <row r="9325">
          <cell r="A9325" t="str">
            <v>PCT</v>
          </cell>
          <cell r="B9325" t="str">
            <v>PCT Ramp 2-1-1</v>
          </cell>
          <cell r="C9325" t="str">
            <v>All</v>
          </cell>
          <cell r="D9325">
            <v>39643</v>
          </cell>
          <cell r="E9325">
            <v>12</v>
          </cell>
          <cell r="F9325">
            <v>0.33605449999999998</v>
          </cell>
          <cell r="G9325">
            <v>0.23292570000000001</v>
          </cell>
          <cell r="H9325">
            <v>81.062200000000004</v>
          </cell>
          <cell r="I9325">
            <v>2.3679999999999999E-3</v>
          </cell>
          <cell r="J9325">
            <v>59</v>
          </cell>
          <cell r="K9325">
            <v>-0.16549179999999999</v>
          </cell>
          <cell r="L9325">
            <v>-0.12864719999999999</v>
          </cell>
          <cell r="M9325">
            <v>-0.1031287</v>
          </cell>
          <cell r="N9325">
            <v>-7.7610299999999993E-2</v>
          </cell>
          <cell r="O9325">
            <v>-4.0765700000000002E-2</v>
          </cell>
          <cell r="P9325">
            <v>0.60416666666666663</v>
          </cell>
          <cell r="Q9325">
            <v>0.72916666666666663</v>
          </cell>
          <cell r="R9325">
            <v>14.5</v>
          </cell>
          <cell r="S9325">
            <v>17.5</v>
          </cell>
        </row>
        <row r="9326">
          <cell r="A9326" t="str">
            <v>PCT</v>
          </cell>
          <cell r="B9326" t="str">
            <v>PCT Ramp 2-1-1</v>
          </cell>
          <cell r="C9326" t="str">
            <v>All</v>
          </cell>
          <cell r="D9326">
            <v>39643</v>
          </cell>
          <cell r="E9326">
            <v>13</v>
          </cell>
          <cell r="F9326">
            <v>0.48078920000000003</v>
          </cell>
          <cell r="G9326">
            <v>0.3240516</v>
          </cell>
          <cell r="H9326">
            <v>84.045599999999993</v>
          </cell>
          <cell r="I9326">
            <v>2.3771999999999999E-3</v>
          </cell>
          <cell r="J9326">
            <v>59</v>
          </cell>
          <cell r="K9326">
            <v>-0.2192211</v>
          </cell>
          <cell r="L9326">
            <v>-0.1823053</v>
          </cell>
          <cell r="M9326">
            <v>-0.1567376</v>
          </cell>
          <cell r="N9326">
            <v>-0.13116990000000001</v>
          </cell>
          <cell r="O9326">
            <v>-9.4254199999999996E-2</v>
          </cell>
          <cell r="P9326">
            <v>0.60416666666666663</v>
          </cell>
          <cell r="Q9326">
            <v>0.72916666666666663</v>
          </cell>
          <cell r="R9326">
            <v>14.5</v>
          </cell>
          <cell r="S9326">
            <v>17.5</v>
          </cell>
        </row>
        <row r="9327">
          <cell r="A9327" t="str">
            <v>PCT</v>
          </cell>
          <cell r="B9327" t="str">
            <v>PCT Ramp 2-1-1</v>
          </cell>
          <cell r="C9327" t="str">
            <v>All</v>
          </cell>
          <cell r="D9327">
            <v>39643</v>
          </cell>
          <cell r="E9327">
            <v>14</v>
          </cell>
          <cell r="F9327">
            <v>0.61022980000000004</v>
          </cell>
          <cell r="G9327">
            <v>0.45017390000000002</v>
          </cell>
          <cell r="H9327">
            <v>86.129000000000005</v>
          </cell>
          <cell r="I9327">
            <v>2.3852000000000001E-3</v>
          </cell>
          <cell r="J9327">
            <v>59</v>
          </cell>
          <cell r="K9327">
            <v>-0.22264439999999999</v>
          </cell>
          <cell r="L9327">
            <v>-0.18566669999999999</v>
          </cell>
          <cell r="M9327">
            <v>-0.1600559</v>
          </cell>
          <cell r="N9327">
            <v>-0.13444519999999999</v>
          </cell>
          <cell r="O9327">
            <v>-9.7467399999999996E-2</v>
          </cell>
          <cell r="P9327">
            <v>0.60416666666666663</v>
          </cell>
          <cell r="Q9327">
            <v>0.72916666666666663</v>
          </cell>
          <cell r="R9327">
            <v>14.5</v>
          </cell>
          <cell r="S9327">
            <v>17.5</v>
          </cell>
        </row>
        <row r="9328">
          <cell r="A9328" t="str">
            <v>PCT</v>
          </cell>
          <cell r="B9328" t="str">
            <v>PCT Ramp 2-1-1</v>
          </cell>
          <cell r="C9328" t="str">
            <v>All</v>
          </cell>
          <cell r="D9328">
            <v>39643</v>
          </cell>
          <cell r="E9328">
            <v>15</v>
          </cell>
          <cell r="F9328">
            <v>0.69348659999999995</v>
          </cell>
          <cell r="G9328">
            <v>0.60166790000000003</v>
          </cell>
          <cell r="H9328">
            <v>87.465000000000003</v>
          </cell>
          <cell r="I9328">
            <v>2.3974000000000001E-3</v>
          </cell>
          <cell r="J9328">
            <v>59</v>
          </cell>
          <cell r="K9328">
            <v>-0.15456810000000001</v>
          </cell>
          <cell r="L9328">
            <v>-0.11749519999999999</v>
          </cell>
          <cell r="M9328">
            <v>-9.18186E-2</v>
          </cell>
          <cell r="N9328">
            <v>-6.6142099999999995E-2</v>
          </cell>
          <cell r="O9328">
            <v>-2.90692E-2</v>
          </cell>
          <cell r="P9328">
            <v>0.60416666666666663</v>
          </cell>
          <cell r="Q9328">
            <v>0.72916666666666663</v>
          </cell>
          <cell r="R9328">
            <v>14.5</v>
          </cell>
          <cell r="S9328">
            <v>17.5</v>
          </cell>
        </row>
        <row r="9329">
          <cell r="A9329" t="str">
            <v>PCT</v>
          </cell>
          <cell r="B9329" t="str">
            <v>PCT Ramp 2-1-1</v>
          </cell>
          <cell r="C9329" t="str">
            <v>All</v>
          </cell>
          <cell r="D9329">
            <v>39643</v>
          </cell>
          <cell r="E9329">
            <v>16</v>
          </cell>
          <cell r="F9329">
            <v>0.70683799999999997</v>
          </cell>
          <cell r="G9329">
            <v>0.73985429999999996</v>
          </cell>
          <cell r="H9329">
            <v>87.8643</v>
          </cell>
          <cell r="I9329">
            <v>2.4313999999999998E-3</v>
          </cell>
          <cell r="J9329">
            <v>59</v>
          </cell>
          <cell r="K9329">
            <v>-3.01756E-2</v>
          </cell>
          <cell r="L9329">
            <v>7.1586999999999996E-3</v>
          </cell>
          <cell r="M9329">
            <v>3.3016299999999998E-2</v>
          </cell>
          <cell r="N9329">
            <v>5.88739E-2</v>
          </cell>
          <cell r="O9329">
            <v>9.6208199999999994E-2</v>
          </cell>
          <cell r="P9329">
            <v>0.60416666666666663</v>
          </cell>
          <cell r="Q9329">
            <v>0.72916666666666663</v>
          </cell>
          <cell r="R9329">
            <v>14.5</v>
          </cell>
          <cell r="S9329">
            <v>17.5</v>
          </cell>
        </row>
        <row r="9330">
          <cell r="A9330" t="str">
            <v>PCT</v>
          </cell>
          <cell r="B9330" t="str">
            <v>PCT Ramp 2-1-1</v>
          </cell>
          <cell r="C9330" t="str">
            <v>All</v>
          </cell>
          <cell r="D9330">
            <v>39643</v>
          </cell>
          <cell r="E9330">
            <v>17</v>
          </cell>
          <cell r="F9330">
            <v>0.72325430000000002</v>
          </cell>
          <cell r="G9330">
            <v>0.85496070000000002</v>
          </cell>
          <cell r="H9330">
            <v>87.261600000000001</v>
          </cell>
          <cell r="I9330">
            <v>2.4421E-3</v>
          </cell>
          <cell r="J9330">
            <v>59</v>
          </cell>
          <cell r="K9330">
            <v>6.8375699999999998E-2</v>
          </cell>
          <cell r="L9330">
            <v>0.105792</v>
          </cell>
          <cell r="M9330">
            <v>0.1317064</v>
          </cell>
          <cell r="N9330">
            <v>0.15762080000000001</v>
          </cell>
          <cell r="O9330">
            <v>0.19503719999999999</v>
          </cell>
          <cell r="P9330">
            <v>0.60416666666666663</v>
          </cell>
          <cell r="Q9330">
            <v>0.72916666666666663</v>
          </cell>
          <cell r="R9330">
            <v>14.5</v>
          </cell>
          <cell r="S9330">
            <v>17.5</v>
          </cell>
        </row>
        <row r="9331">
          <cell r="A9331" t="str">
            <v>PCT</v>
          </cell>
          <cell r="B9331" t="str">
            <v>PCT Ramp 2-1-1</v>
          </cell>
          <cell r="C9331" t="str">
            <v>All</v>
          </cell>
          <cell r="D9331">
            <v>39643</v>
          </cell>
          <cell r="E9331">
            <v>18</v>
          </cell>
          <cell r="F9331">
            <v>1.022775</v>
          </cell>
          <cell r="G9331">
            <v>0.88743099999999997</v>
          </cell>
          <cell r="H9331">
            <v>85.367199999999997</v>
          </cell>
          <cell r="I9331">
            <v>2.4191E-3</v>
          </cell>
          <cell r="J9331">
            <v>59</v>
          </cell>
          <cell r="K9331">
            <v>-0.19837650000000001</v>
          </cell>
          <cell r="L9331">
            <v>-0.16113659999999999</v>
          </cell>
          <cell r="M9331">
            <v>-0.1353444</v>
          </cell>
          <cell r="N9331">
            <v>-0.1095522</v>
          </cell>
          <cell r="O9331">
            <v>-7.2312299999999996E-2</v>
          </cell>
          <cell r="P9331">
            <v>0.60416666666666663</v>
          </cell>
          <cell r="Q9331">
            <v>0.72916666666666663</v>
          </cell>
          <cell r="R9331">
            <v>14.5</v>
          </cell>
          <cell r="S9331">
            <v>17.5</v>
          </cell>
        </row>
        <row r="9332">
          <cell r="A9332" t="str">
            <v>PCT</v>
          </cell>
          <cell r="B9332" t="str">
            <v>PCT Ramp 2-1-1</v>
          </cell>
          <cell r="C9332" t="str">
            <v>All</v>
          </cell>
          <cell r="D9332">
            <v>39643</v>
          </cell>
          <cell r="E9332">
            <v>19</v>
          </cell>
          <cell r="F9332">
            <v>1.2582230000000001</v>
          </cell>
          <cell r="G9332">
            <v>0.87443610000000005</v>
          </cell>
          <cell r="H9332">
            <v>83.319000000000003</v>
          </cell>
          <cell r="I9332">
            <v>2.3925999999999999E-3</v>
          </cell>
          <cell r="J9332">
            <v>59</v>
          </cell>
          <cell r="K9332">
            <v>-0.44647330000000002</v>
          </cell>
          <cell r="L9332">
            <v>-0.40943770000000002</v>
          </cell>
          <cell r="M9332">
            <v>-0.38378699999999999</v>
          </cell>
          <cell r="N9332">
            <v>-0.35813630000000002</v>
          </cell>
          <cell r="O9332">
            <v>-0.32110080000000002</v>
          </cell>
          <cell r="P9332">
            <v>0.60416666666666663</v>
          </cell>
          <cell r="Q9332">
            <v>0.72916666666666663</v>
          </cell>
          <cell r="R9332">
            <v>14.5</v>
          </cell>
          <cell r="S9332">
            <v>17.5</v>
          </cell>
        </row>
        <row r="9333">
          <cell r="A9333" t="str">
            <v>PCT</v>
          </cell>
          <cell r="B9333" t="str">
            <v>PCT Ramp 2-1-1</v>
          </cell>
          <cell r="C9333" t="str">
            <v>All</v>
          </cell>
          <cell r="D9333">
            <v>39643</v>
          </cell>
          <cell r="E9333">
            <v>20</v>
          </cell>
          <cell r="F9333">
            <v>1.1133820000000001</v>
          </cell>
          <cell r="G9333">
            <v>0.71042819999999995</v>
          </cell>
          <cell r="H9333">
            <v>79.712000000000003</v>
          </cell>
          <cell r="I9333">
            <v>2.3841999999999999E-3</v>
          </cell>
          <cell r="J9333">
            <v>59</v>
          </cell>
          <cell r="K9333">
            <v>-0.4655299</v>
          </cell>
          <cell r="L9333">
            <v>-0.42855910000000003</v>
          </cell>
          <cell r="M9333">
            <v>-0.40295330000000001</v>
          </cell>
          <cell r="N9333">
            <v>-0.3773475</v>
          </cell>
          <cell r="O9333">
            <v>-0.34037679999999998</v>
          </cell>
          <cell r="P9333">
            <v>0.60416666666666663</v>
          </cell>
          <cell r="Q9333">
            <v>0.72916666666666663</v>
          </cell>
          <cell r="R9333">
            <v>14.5</v>
          </cell>
          <cell r="S9333">
            <v>17.5</v>
          </cell>
        </row>
        <row r="9334">
          <cell r="A9334" t="str">
            <v>PCT</v>
          </cell>
          <cell r="B9334" t="str">
            <v>PCT Ramp 2-1-1</v>
          </cell>
          <cell r="C9334" t="str">
            <v>All</v>
          </cell>
          <cell r="D9334">
            <v>39643</v>
          </cell>
          <cell r="E9334">
            <v>21</v>
          </cell>
          <cell r="F9334">
            <v>0.7613318</v>
          </cell>
          <cell r="G9334">
            <v>0.5482129</v>
          </cell>
          <cell r="H9334">
            <v>76.135099999999994</v>
          </cell>
          <cell r="I9334">
            <v>2.3876000000000001E-3</v>
          </cell>
          <cell r="J9334">
            <v>59</v>
          </cell>
          <cell r="K9334">
            <v>-0.27573999999999999</v>
          </cell>
          <cell r="L9334">
            <v>-0.23874290000000001</v>
          </cell>
          <cell r="M9334">
            <v>-0.2131189</v>
          </cell>
          <cell r="N9334">
            <v>-0.18749479999999999</v>
          </cell>
          <cell r="O9334">
            <v>-0.15049770000000001</v>
          </cell>
          <cell r="P9334">
            <v>0.60416666666666663</v>
          </cell>
          <cell r="Q9334">
            <v>0.72916666666666663</v>
          </cell>
          <cell r="R9334">
            <v>14.5</v>
          </cell>
          <cell r="S9334">
            <v>17.5</v>
          </cell>
        </row>
        <row r="9335">
          <cell r="A9335" t="str">
            <v>PCT</v>
          </cell>
          <cell r="B9335" t="str">
            <v>PCT Ramp 2-1-1</v>
          </cell>
          <cell r="C9335" t="str">
            <v>All</v>
          </cell>
          <cell r="D9335">
            <v>39643</v>
          </cell>
          <cell r="E9335">
            <v>22</v>
          </cell>
          <cell r="F9335">
            <v>0.597244</v>
          </cell>
          <cell r="G9335">
            <v>0.4346584</v>
          </cell>
          <cell r="H9335">
            <v>73.205600000000004</v>
          </cell>
          <cell r="I9335">
            <v>2.3698E-3</v>
          </cell>
          <cell r="J9335">
            <v>59</v>
          </cell>
          <cell r="K9335">
            <v>-0.22497220000000001</v>
          </cell>
          <cell r="L9335">
            <v>-0.18811369999999999</v>
          </cell>
          <cell r="M9335">
            <v>-0.1625856</v>
          </cell>
          <cell r="N9335">
            <v>-0.1370575</v>
          </cell>
          <cell r="O9335">
            <v>-0.10019889999999999</v>
          </cell>
          <cell r="P9335">
            <v>0.60416666666666663</v>
          </cell>
          <cell r="Q9335">
            <v>0.72916666666666663</v>
          </cell>
          <cell r="R9335">
            <v>14.5</v>
          </cell>
          <cell r="S9335">
            <v>17.5</v>
          </cell>
        </row>
        <row r="9336">
          <cell r="A9336" t="str">
            <v>PCT</v>
          </cell>
          <cell r="B9336" t="str">
            <v>PCT Ramp 2-1-1</v>
          </cell>
          <cell r="C9336" t="str">
            <v>All</v>
          </cell>
          <cell r="D9336">
            <v>39643</v>
          </cell>
          <cell r="E9336">
            <v>23</v>
          </cell>
          <cell r="F9336">
            <v>0.4261974</v>
          </cell>
          <cell r="G9336">
            <v>0.31964939999999997</v>
          </cell>
          <cell r="H9336">
            <v>71.436800000000005</v>
          </cell>
          <cell r="I9336">
            <v>2.3666E-3</v>
          </cell>
          <cell r="J9336">
            <v>59</v>
          </cell>
          <cell r="K9336">
            <v>-0.1688924</v>
          </cell>
          <cell r="L9336">
            <v>-0.1320588</v>
          </cell>
          <cell r="M9336">
            <v>-0.106548</v>
          </cell>
          <cell r="N9336">
            <v>-8.1037200000000004E-2</v>
          </cell>
          <cell r="O9336">
            <v>-4.4203699999999999E-2</v>
          </cell>
          <cell r="P9336">
            <v>0.60416666666666663</v>
          </cell>
          <cell r="Q9336">
            <v>0.72916666666666663</v>
          </cell>
          <cell r="R9336">
            <v>14.5</v>
          </cell>
          <cell r="S9336">
            <v>17.5</v>
          </cell>
        </row>
        <row r="9337">
          <cell r="A9337" t="str">
            <v>PCT</v>
          </cell>
          <cell r="B9337" t="str">
            <v>PCT Ramp 2-1-1</v>
          </cell>
          <cell r="C9337" t="str">
            <v>All</v>
          </cell>
          <cell r="D9337">
            <v>39643</v>
          </cell>
          <cell r="E9337">
            <v>24</v>
          </cell>
          <cell r="F9337">
            <v>0.31720350000000003</v>
          </cell>
          <cell r="G9337">
            <v>0.2160888</v>
          </cell>
          <cell r="H9337">
            <v>69.590100000000007</v>
          </cell>
          <cell r="I9337">
            <v>2.3663999999999998E-3</v>
          </cell>
          <cell r="J9337">
            <v>59</v>
          </cell>
          <cell r="K9337">
            <v>-0.16345699999999999</v>
          </cell>
          <cell r="L9337">
            <v>-0.12662470000000001</v>
          </cell>
          <cell r="M9337">
            <v>-0.1011147</v>
          </cell>
          <cell r="N9337">
            <v>-7.56048E-2</v>
          </cell>
          <cell r="O9337">
            <v>-3.8772500000000001E-2</v>
          </cell>
          <cell r="P9337">
            <v>0.60416666666666663</v>
          </cell>
          <cell r="Q9337">
            <v>0.72916666666666663</v>
          </cell>
          <cell r="R9337">
            <v>14.5</v>
          </cell>
          <cell r="S9337">
            <v>17.5</v>
          </cell>
        </row>
        <row r="9338">
          <cell r="A9338" t="str">
            <v>PCT</v>
          </cell>
          <cell r="B9338" t="str">
            <v>PCT Ramp 2-1-1</v>
          </cell>
          <cell r="C9338" t="str">
            <v>All</v>
          </cell>
          <cell r="D9338">
            <v>39647</v>
          </cell>
          <cell r="E9338">
            <v>1</v>
          </cell>
          <cell r="F9338">
            <v>0.15954180000000001</v>
          </cell>
          <cell r="G9338">
            <v>0.14715819999999999</v>
          </cell>
          <cell r="H9338">
            <v>68.056399999999996</v>
          </cell>
          <cell r="I9338">
            <v>2.4616E-3</v>
          </cell>
          <cell r="J9338">
            <v>59</v>
          </cell>
          <cell r="K9338">
            <v>-7.5966699999999998E-2</v>
          </cell>
          <cell r="L9338">
            <v>-3.8401299999999999E-2</v>
          </cell>
          <cell r="M9338">
            <v>-1.23836E-2</v>
          </cell>
          <cell r="N9338">
            <v>1.3634E-2</v>
          </cell>
          <cell r="O9338">
            <v>5.1199399999999999E-2</v>
          </cell>
          <cell r="P9338">
            <v>0.5625</v>
          </cell>
          <cell r="Q9338">
            <v>0.72916666666666663</v>
          </cell>
          <cell r="R9338">
            <v>13.5</v>
          </cell>
          <cell r="S9338">
            <v>17.5</v>
          </cell>
        </row>
        <row r="9339">
          <cell r="A9339" t="str">
            <v>PCT</v>
          </cell>
          <cell r="B9339" t="str">
            <v>PCT Ramp 2-1-1</v>
          </cell>
          <cell r="C9339" t="str">
            <v>All</v>
          </cell>
          <cell r="D9339">
            <v>39647</v>
          </cell>
          <cell r="E9339">
            <v>2</v>
          </cell>
          <cell r="F9339">
            <v>0.1163448</v>
          </cell>
          <cell r="G9339">
            <v>0.11049779999999999</v>
          </cell>
          <cell r="H9339">
            <v>67.044300000000007</v>
          </cell>
          <cell r="I9339">
            <v>2.4581E-3</v>
          </cell>
          <cell r="J9339">
            <v>59</v>
          </cell>
          <cell r="K9339">
            <v>-6.9385600000000006E-2</v>
          </cell>
          <cell r="L9339">
            <v>-3.18465E-2</v>
          </cell>
          <cell r="M9339">
            <v>-5.8469999999999998E-3</v>
          </cell>
          <cell r="N9339">
            <v>2.01525E-2</v>
          </cell>
          <cell r="O9339">
            <v>5.7691600000000003E-2</v>
          </cell>
          <cell r="P9339">
            <v>0.5625</v>
          </cell>
          <cell r="Q9339">
            <v>0.72916666666666663</v>
          </cell>
          <cell r="R9339">
            <v>13.5</v>
          </cell>
          <cell r="S9339">
            <v>17.5</v>
          </cell>
        </row>
        <row r="9340">
          <cell r="A9340" t="str">
            <v>PCT</v>
          </cell>
          <cell r="B9340" t="str">
            <v>PCT Ramp 2-1-1</v>
          </cell>
          <cell r="C9340" t="str">
            <v>All</v>
          </cell>
          <cell r="D9340">
            <v>39647</v>
          </cell>
          <cell r="E9340">
            <v>3</v>
          </cell>
          <cell r="F9340">
            <v>7.8209200000000006E-2</v>
          </cell>
          <cell r="G9340">
            <v>8.6869100000000005E-2</v>
          </cell>
          <cell r="H9340">
            <v>65.598299999999995</v>
          </cell>
          <cell r="I9340">
            <v>2.4591999999999999E-3</v>
          </cell>
          <cell r="J9340">
            <v>59</v>
          </cell>
          <cell r="K9340">
            <v>-5.4893299999999999E-2</v>
          </cell>
          <cell r="L9340">
            <v>-1.7345599999999999E-2</v>
          </cell>
          <cell r="M9340">
            <v>8.6598000000000005E-3</v>
          </cell>
          <cell r="N9340">
            <v>3.4665300000000003E-2</v>
          </cell>
          <cell r="O9340">
            <v>7.2212999999999999E-2</v>
          </cell>
          <cell r="P9340">
            <v>0.5625</v>
          </cell>
          <cell r="Q9340">
            <v>0.72916666666666663</v>
          </cell>
          <cell r="R9340">
            <v>13.5</v>
          </cell>
          <cell r="S9340">
            <v>17.5</v>
          </cell>
        </row>
        <row r="9341">
          <cell r="A9341" t="str">
            <v>PCT</v>
          </cell>
          <cell r="B9341" t="str">
            <v>PCT Ramp 2-1-1</v>
          </cell>
          <cell r="C9341" t="str">
            <v>All</v>
          </cell>
          <cell r="D9341">
            <v>39647</v>
          </cell>
          <cell r="E9341">
            <v>4</v>
          </cell>
          <cell r="F9341">
            <v>6.6909399999999994E-2</v>
          </cell>
          <cell r="G9341">
            <v>7.3386999999999994E-2</v>
          </cell>
          <cell r="H9341">
            <v>64.441100000000006</v>
          </cell>
          <cell r="I9341">
            <v>2.4550000000000002E-3</v>
          </cell>
          <cell r="J9341">
            <v>59</v>
          </cell>
          <cell r="K9341">
            <v>-5.70202E-2</v>
          </cell>
          <cell r="L9341">
            <v>-1.95052E-2</v>
          </cell>
          <cell r="M9341">
            <v>6.4776E-3</v>
          </cell>
          <cell r="N9341">
            <v>3.24604E-2</v>
          </cell>
          <cell r="O9341">
            <v>6.9975399999999993E-2</v>
          </cell>
          <cell r="P9341">
            <v>0.5625</v>
          </cell>
          <cell r="Q9341">
            <v>0.72916666666666663</v>
          </cell>
          <cell r="R9341">
            <v>13.5</v>
          </cell>
          <cell r="S9341">
            <v>17.5</v>
          </cell>
        </row>
        <row r="9342">
          <cell r="A9342" t="str">
            <v>PCT</v>
          </cell>
          <cell r="B9342" t="str">
            <v>PCT Ramp 2-1-1</v>
          </cell>
          <cell r="C9342" t="str">
            <v>All</v>
          </cell>
          <cell r="D9342">
            <v>39647</v>
          </cell>
          <cell r="E9342">
            <v>5</v>
          </cell>
          <cell r="F9342">
            <v>4.81819E-2</v>
          </cell>
          <cell r="G9342">
            <v>6.3980499999999996E-2</v>
          </cell>
          <cell r="H9342">
            <v>63.267200000000003</v>
          </cell>
          <cell r="I9342">
            <v>2.4532E-3</v>
          </cell>
          <cell r="J9342">
            <v>59</v>
          </cell>
          <cell r="K9342">
            <v>-4.7676900000000001E-2</v>
          </cell>
          <cell r="L9342">
            <v>-1.0175099999999999E-2</v>
          </cell>
          <cell r="M9342">
            <v>1.5798599999999999E-2</v>
          </cell>
          <cell r="N9342">
            <v>4.1772200000000002E-2</v>
          </cell>
          <cell r="O9342">
            <v>7.92741E-2</v>
          </cell>
          <cell r="P9342">
            <v>0.5625</v>
          </cell>
          <cell r="Q9342">
            <v>0.72916666666666663</v>
          </cell>
          <cell r="R9342">
            <v>13.5</v>
          </cell>
          <cell r="S9342">
            <v>17.5</v>
          </cell>
        </row>
        <row r="9343">
          <cell r="A9343" t="str">
            <v>PCT</v>
          </cell>
          <cell r="B9343" t="str">
            <v>PCT Ramp 2-1-1</v>
          </cell>
          <cell r="C9343" t="str">
            <v>All</v>
          </cell>
          <cell r="D9343">
            <v>39647</v>
          </cell>
          <cell r="E9343">
            <v>6</v>
          </cell>
          <cell r="F9343">
            <v>4.9002499999999997E-2</v>
          </cell>
          <cell r="G9343">
            <v>6.3004299999999999E-2</v>
          </cell>
          <cell r="H9343">
            <v>62.622</v>
          </cell>
          <cell r="I9343">
            <v>2.4523000000000001E-3</v>
          </cell>
          <cell r="J9343">
            <v>59</v>
          </cell>
          <cell r="K9343">
            <v>-4.94618E-2</v>
          </cell>
          <cell r="L9343">
            <v>-1.1967E-2</v>
          </cell>
          <cell r="M9343">
            <v>1.40018E-2</v>
          </cell>
          <cell r="N9343">
            <v>3.9970600000000002E-2</v>
          </cell>
          <cell r="O9343">
            <v>7.7465400000000004E-2</v>
          </cell>
          <cell r="P9343">
            <v>0.5625</v>
          </cell>
          <cell r="Q9343">
            <v>0.72916666666666663</v>
          </cell>
          <cell r="R9343">
            <v>13.5</v>
          </cell>
          <cell r="S9343">
            <v>17.5</v>
          </cell>
        </row>
        <row r="9344">
          <cell r="A9344" t="str">
            <v>PCT</v>
          </cell>
          <cell r="B9344" t="str">
            <v>PCT Ramp 2-1-1</v>
          </cell>
          <cell r="C9344" t="str">
            <v>All</v>
          </cell>
          <cell r="D9344">
            <v>39647</v>
          </cell>
          <cell r="E9344">
            <v>7</v>
          </cell>
          <cell r="F9344">
            <v>4.5136299999999997E-2</v>
          </cell>
          <cell r="G9344">
            <v>6.1773000000000002E-2</v>
          </cell>
          <cell r="H9344">
            <v>61.981299999999997</v>
          </cell>
          <cell r="I9344">
            <v>2.4516E-3</v>
          </cell>
          <cell r="J9344">
            <v>59</v>
          </cell>
          <cell r="K9344">
            <v>-4.6817600000000001E-2</v>
          </cell>
          <cell r="L9344">
            <v>-9.3282999999999994E-3</v>
          </cell>
          <cell r="M9344">
            <v>1.6636700000000001E-2</v>
          </cell>
          <cell r="N9344">
            <v>4.2601699999999999E-2</v>
          </cell>
          <cell r="O9344">
            <v>8.0090999999999996E-2</v>
          </cell>
          <cell r="P9344">
            <v>0.5625</v>
          </cell>
          <cell r="Q9344">
            <v>0.72916666666666663</v>
          </cell>
          <cell r="R9344">
            <v>13.5</v>
          </cell>
          <cell r="S9344">
            <v>17.5</v>
          </cell>
        </row>
        <row r="9345">
          <cell r="A9345" t="str">
            <v>PCT</v>
          </cell>
          <cell r="B9345" t="str">
            <v>PCT Ramp 2-1-1</v>
          </cell>
          <cell r="C9345" t="str">
            <v>All</v>
          </cell>
          <cell r="D9345">
            <v>39647</v>
          </cell>
          <cell r="E9345">
            <v>8</v>
          </cell>
          <cell r="F9345">
            <v>5.0912699999999998E-2</v>
          </cell>
          <cell r="G9345">
            <v>6.3719600000000001E-2</v>
          </cell>
          <cell r="H9345">
            <v>63.583100000000002</v>
          </cell>
          <cell r="I9345">
            <v>2.4532E-3</v>
          </cell>
          <cell r="J9345">
            <v>59</v>
          </cell>
          <cell r="K9345">
            <v>-5.0668600000000001E-2</v>
          </cell>
          <cell r="L9345">
            <v>-1.3166799999999999E-2</v>
          </cell>
          <cell r="M9345">
            <v>1.28069E-2</v>
          </cell>
          <cell r="N9345">
            <v>3.8780500000000002E-2</v>
          </cell>
          <cell r="O9345">
            <v>7.6282299999999997E-2</v>
          </cell>
          <cell r="P9345">
            <v>0.5625</v>
          </cell>
          <cell r="Q9345">
            <v>0.72916666666666663</v>
          </cell>
          <cell r="R9345">
            <v>13.5</v>
          </cell>
          <cell r="S9345">
            <v>17.5</v>
          </cell>
        </row>
        <row r="9346">
          <cell r="A9346" t="str">
            <v>PCT</v>
          </cell>
          <cell r="B9346" t="str">
            <v>PCT Ramp 2-1-1</v>
          </cell>
          <cell r="C9346" t="str">
            <v>All</v>
          </cell>
          <cell r="D9346">
            <v>39647</v>
          </cell>
          <cell r="E9346">
            <v>9</v>
          </cell>
          <cell r="F9346">
            <v>5.1458200000000003E-2</v>
          </cell>
          <cell r="G9346">
            <v>7.4293899999999996E-2</v>
          </cell>
          <cell r="H9346">
            <v>66.996700000000004</v>
          </cell>
          <cell r="I9346">
            <v>2.4572999999999999E-3</v>
          </cell>
          <cell r="J9346">
            <v>59</v>
          </cell>
          <cell r="K9346">
            <v>-4.0692699999999998E-2</v>
          </cell>
          <cell r="L9346">
            <v>-3.1595999999999998E-3</v>
          </cell>
          <cell r="M9346">
            <v>2.28358E-2</v>
          </cell>
          <cell r="N9346">
            <v>4.8831100000000002E-2</v>
          </cell>
          <cell r="O9346">
            <v>8.6364200000000002E-2</v>
          </cell>
          <cell r="P9346">
            <v>0.5625</v>
          </cell>
          <cell r="Q9346">
            <v>0.72916666666666663</v>
          </cell>
          <cell r="R9346">
            <v>13.5</v>
          </cell>
          <cell r="S9346">
            <v>17.5</v>
          </cell>
        </row>
        <row r="9347">
          <cell r="A9347" t="str">
            <v>PCT</v>
          </cell>
          <cell r="B9347" t="str">
            <v>PCT Ramp 2-1-1</v>
          </cell>
          <cell r="C9347" t="str">
            <v>All</v>
          </cell>
          <cell r="D9347">
            <v>39647</v>
          </cell>
          <cell r="E9347">
            <v>10</v>
          </cell>
          <cell r="F9347">
            <v>5.5010999999999997E-2</v>
          </cell>
          <cell r="G9347">
            <v>9.5525200000000005E-2</v>
          </cell>
          <cell r="H9347">
            <v>70.980500000000006</v>
          </cell>
          <cell r="I9347">
            <v>2.4702000000000001E-3</v>
          </cell>
          <cell r="J9347">
            <v>59</v>
          </cell>
          <cell r="K9347">
            <v>-2.3180900000000001E-2</v>
          </cell>
          <cell r="L9347">
            <v>1.44507E-2</v>
          </cell>
          <cell r="M9347">
            <v>4.05142E-2</v>
          </cell>
          <cell r="N9347">
            <v>6.6577700000000004E-2</v>
          </cell>
          <cell r="O9347">
            <v>0.1042093</v>
          </cell>
          <cell r="P9347">
            <v>0.5625</v>
          </cell>
          <cell r="Q9347">
            <v>0.72916666666666663</v>
          </cell>
          <cell r="R9347">
            <v>13.5</v>
          </cell>
          <cell r="S9347">
            <v>17.5</v>
          </cell>
        </row>
        <row r="9348">
          <cell r="A9348" t="str">
            <v>PCT</v>
          </cell>
          <cell r="B9348" t="str">
            <v>PCT Ramp 2-1-1</v>
          </cell>
          <cell r="C9348" t="str">
            <v>All</v>
          </cell>
          <cell r="D9348">
            <v>39647</v>
          </cell>
          <cell r="E9348">
            <v>11</v>
          </cell>
          <cell r="F9348">
            <v>9.3413099999999999E-2</v>
          </cell>
          <cell r="G9348">
            <v>0.12068329999999999</v>
          </cell>
          <cell r="H9348">
            <v>74.525599999999997</v>
          </cell>
          <cell r="I9348">
            <v>2.4843E-3</v>
          </cell>
          <cell r="J9348">
            <v>59</v>
          </cell>
          <cell r="K9348">
            <v>-3.6606300000000001E-2</v>
          </cell>
          <cell r="L9348">
            <v>1.1325E-3</v>
          </cell>
          <cell r="M9348">
            <v>2.7270200000000001E-2</v>
          </cell>
          <cell r="N9348">
            <v>5.3407900000000001E-2</v>
          </cell>
          <cell r="O9348">
            <v>9.1146699999999997E-2</v>
          </cell>
          <cell r="P9348">
            <v>0.5625</v>
          </cell>
          <cell r="Q9348">
            <v>0.72916666666666663</v>
          </cell>
          <cell r="R9348">
            <v>13.5</v>
          </cell>
          <cell r="S9348">
            <v>17.5</v>
          </cell>
        </row>
        <row r="9349">
          <cell r="A9349" t="str">
            <v>PCT</v>
          </cell>
          <cell r="B9349" t="str">
            <v>PCT Ramp 2-1-1</v>
          </cell>
          <cell r="C9349" t="str">
            <v>All</v>
          </cell>
          <cell r="D9349">
            <v>39647</v>
          </cell>
          <cell r="E9349">
            <v>12</v>
          </cell>
          <cell r="F9349">
            <v>0.176978</v>
          </cell>
          <cell r="G9349">
            <v>0.19121050000000001</v>
          </cell>
          <cell r="H9349">
            <v>78.938999999999993</v>
          </cell>
          <cell r="I9349">
            <v>2.4883000000000001E-3</v>
          </cell>
          <cell r="J9349">
            <v>59</v>
          </cell>
          <cell r="K9349">
            <v>-4.9694599999999998E-2</v>
          </cell>
          <cell r="L9349">
            <v>-1.1926000000000001E-2</v>
          </cell>
          <cell r="M9349">
            <v>1.42325E-2</v>
          </cell>
          <cell r="N9349">
            <v>4.03909E-2</v>
          </cell>
          <cell r="O9349">
            <v>7.8159599999999996E-2</v>
          </cell>
          <cell r="P9349">
            <v>0.5625</v>
          </cell>
          <cell r="Q9349">
            <v>0.72916666666666663</v>
          </cell>
          <cell r="R9349">
            <v>13.5</v>
          </cell>
          <cell r="S9349">
            <v>17.5</v>
          </cell>
        </row>
        <row r="9350">
          <cell r="A9350" t="str">
            <v>PCT</v>
          </cell>
          <cell r="B9350" t="str">
            <v>PCT Ramp 2-1-1</v>
          </cell>
          <cell r="C9350" t="str">
            <v>All</v>
          </cell>
          <cell r="D9350">
            <v>39647</v>
          </cell>
          <cell r="E9350">
            <v>13</v>
          </cell>
          <cell r="F9350">
            <v>0.28268569999999998</v>
          </cell>
          <cell r="G9350">
            <v>0.28588770000000002</v>
          </cell>
          <cell r="H9350">
            <v>82.695099999999996</v>
          </cell>
          <cell r="I9350">
            <v>2.4865E-3</v>
          </cell>
          <cell r="J9350">
            <v>59</v>
          </cell>
          <cell r="K9350">
            <v>-6.0702300000000001E-2</v>
          </cell>
          <cell r="L9350">
            <v>-2.2947100000000002E-2</v>
          </cell>
          <cell r="M9350">
            <v>3.2020999999999998E-3</v>
          </cell>
          <cell r="N9350">
            <v>2.9351200000000001E-2</v>
          </cell>
          <cell r="O9350">
            <v>6.7106399999999997E-2</v>
          </cell>
          <cell r="P9350">
            <v>0.5625</v>
          </cell>
          <cell r="Q9350">
            <v>0.72916666666666663</v>
          </cell>
          <cell r="R9350">
            <v>13.5</v>
          </cell>
          <cell r="S9350">
            <v>17.5</v>
          </cell>
        </row>
        <row r="9351">
          <cell r="A9351" t="str">
            <v>PCT</v>
          </cell>
          <cell r="B9351" t="str">
            <v>PCT Ramp 2-1-1</v>
          </cell>
          <cell r="C9351" t="str">
            <v>All</v>
          </cell>
          <cell r="D9351">
            <v>39647</v>
          </cell>
          <cell r="E9351">
            <v>14</v>
          </cell>
          <cell r="F9351">
            <v>0.32166020000000001</v>
          </cell>
          <cell r="G9351">
            <v>0.42141040000000002</v>
          </cell>
          <cell r="H9351">
            <v>86.358000000000004</v>
          </cell>
          <cell r="I9351">
            <v>2.4908999999999999E-3</v>
          </cell>
          <cell r="J9351">
            <v>59</v>
          </cell>
          <cell r="K9351">
            <v>3.5789899999999999E-2</v>
          </cell>
          <cell r="L9351">
            <v>7.3578199999999996E-2</v>
          </cell>
          <cell r="M9351">
            <v>9.9750199999999997E-2</v>
          </cell>
          <cell r="N9351">
            <v>0.12592229999999999</v>
          </cell>
          <cell r="O9351">
            <v>0.16371060000000001</v>
          </cell>
          <cell r="P9351">
            <v>0.5625</v>
          </cell>
          <cell r="Q9351">
            <v>0.72916666666666663</v>
          </cell>
          <cell r="R9351">
            <v>13.5</v>
          </cell>
          <cell r="S9351">
            <v>17.5</v>
          </cell>
        </row>
        <row r="9352">
          <cell r="A9352" t="str">
            <v>PCT</v>
          </cell>
          <cell r="B9352" t="str">
            <v>PCT Ramp 2-1-1</v>
          </cell>
          <cell r="C9352" t="str">
            <v>All</v>
          </cell>
          <cell r="D9352">
            <v>39647</v>
          </cell>
          <cell r="E9352">
            <v>15</v>
          </cell>
          <cell r="F9352">
            <v>0.34514329999999999</v>
          </cell>
          <cell r="G9352">
            <v>0.6129445</v>
          </cell>
          <cell r="H9352">
            <v>89.748000000000005</v>
          </cell>
          <cell r="I9352">
            <v>2.5095E-3</v>
          </cell>
          <cell r="J9352">
            <v>59</v>
          </cell>
          <cell r="K9352">
            <v>0.2036018</v>
          </cell>
          <cell r="L9352">
            <v>0.2415313</v>
          </cell>
          <cell r="M9352">
            <v>0.26780120000000002</v>
          </cell>
          <cell r="N9352">
            <v>0.29407100000000003</v>
          </cell>
          <cell r="O9352">
            <v>0.33200049999999998</v>
          </cell>
          <cell r="P9352">
            <v>0.5625</v>
          </cell>
          <cell r="Q9352">
            <v>0.72916666666666663</v>
          </cell>
          <cell r="R9352">
            <v>13.5</v>
          </cell>
          <cell r="S9352">
            <v>17.5</v>
          </cell>
        </row>
        <row r="9353">
          <cell r="A9353" t="str">
            <v>PCT</v>
          </cell>
          <cell r="B9353" t="str">
            <v>PCT Ramp 2-1-1</v>
          </cell>
          <cell r="C9353" t="str">
            <v>All</v>
          </cell>
          <cell r="D9353">
            <v>39647</v>
          </cell>
          <cell r="E9353">
            <v>16</v>
          </cell>
          <cell r="F9353">
            <v>0.42148920000000001</v>
          </cell>
          <cell r="G9353">
            <v>0.80222890000000002</v>
          </cell>
          <cell r="H9353">
            <v>91.93</v>
          </cell>
          <cell r="I9353">
            <v>2.5165000000000001E-3</v>
          </cell>
          <cell r="J9353">
            <v>59</v>
          </cell>
          <cell r="K9353">
            <v>0.31645079999999998</v>
          </cell>
          <cell r="L9353">
            <v>0.3544331</v>
          </cell>
          <cell r="M9353">
            <v>0.38073970000000001</v>
          </cell>
          <cell r="N9353">
            <v>0.40704620000000002</v>
          </cell>
          <cell r="O9353">
            <v>0.44502849999999999</v>
          </cell>
          <cell r="P9353">
            <v>0.5625</v>
          </cell>
          <cell r="Q9353">
            <v>0.72916666666666663</v>
          </cell>
          <cell r="R9353">
            <v>13.5</v>
          </cell>
          <cell r="S9353">
            <v>17.5</v>
          </cell>
        </row>
        <row r="9354">
          <cell r="A9354" t="str">
            <v>PCT</v>
          </cell>
          <cell r="B9354" t="str">
            <v>PCT Ramp 2-1-1</v>
          </cell>
          <cell r="C9354" t="str">
            <v>All</v>
          </cell>
          <cell r="D9354">
            <v>39647</v>
          </cell>
          <cell r="E9354">
            <v>17</v>
          </cell>
          <cell r="F9354">
            <v>0.48170099999999999</v>
          </cell>
          <cell r="G9354">
            <v>0.97195509999999996</v>
          </cell>
          <cell r="H9354">
            <v>92.799000000000007</v>
          </cell>
          <cell r="I9354">
            <v>2.5241E-3</v>
          </cell>
          <cell r="J9354">
            <v>59</v>
          </cell>
          <cell r="K9354">
            <v>0.42586869999999999</v>
          </cell>
          <cell r="L9354">
            <v>0.46390809999999999</v>
          </cell>
          <cell r="M9354">
            <v>0.49025410000000003</v>
          </cell>
          <cell r="N9354">
            <v>0.51660010000000001</v>
          </cell>
          <cell r="O9354">
            <v>0.55463960000000001</v>
          </cell>
          <cell r="P9354">
            <v>0.5625</v>
          </cell>
          <cell r="Q9354">
            <v>0.72916666666666663</v>
          </cell>
          <cell r="R9354">
            <v>13.5</v>
          </cell>
          <cell r="S9354">
            <v>17.5</v>
          </cell>
        </row>
        <row r="9355">
          <cell r="A9355" t="str">
            <v>PCT</v>
          </cell>
          <cell r="B9355" t="str">
            <v>PCT Ramp 2-1-1</v>
          </cell>
          <cell r="C9355" t="str">
            <v>All</v>
          </cell>
          <cell r="D9355">
            <v>39647</v>
          </cell>
          <cell r="E9355">
            <v>18</v>
          </cell>
          <cell r="F9355">
            <v>0.98988370000000003</v>
          </cell>
          <cell r="G9355">
            <v>1.061237</v>
          </cell>
          <cell r="H9355">
            <v>92.113100000000003</v>
          </cell>
          <cell r="I9355">
            <v>2.5111000000000001E-3</v>
          </cell>
          <cell r="J9355">
            <v>59</v>
          </cell>
          <cell r="K9355">
            <v>7.1330999999999999E-3</v>
          </cell>
          <cell r="L9355">
            <v>4.5074900000000001E-2</v>
          </cell>
          <cell r="M9355">
            <v>7.1353299999999995E-2</v>
          </cell>
          <cell r="N9355">
            <v>9.7631599999999999E-2</v>
          </cell>
          <cell r="O9355">
            <v>0.13557340000000001</v>
          </cell>
          <cell r="P9355">
            <v>0.5625</v>
          </cell>
          <cell r="Q9355">
            <v>0.72916666666666663</v>
          </cell>
          <cell r="R9355">
            <v>13.5</v>
          </cell>
          <cell r="S9355">
            <v>17.5</v>
          </cell>
        </row>
        <row r="9356">
          <cell r="A9356" t="str">
            <v>PCT</v>
          </cell>
          <cell r="B9356" t="str">
            <v>PCT Ramp 2-1-1</v>
          </cell>
          <cell r="C9356" t="str">
            <v>All</v>
          </cell>
          <cell r="D9356">
            <v>39647</v>
          </cell>
          <cell r="E9356">
            <v>19</v>
          </cell>
          <cell r="F9356">
            <v>1.3675170000000001</v>
          </cell>
          <cell r="G9356">
            <v>1.0193840000000001</v>
          </cell>
          <cell r="H9356">
            <v>90.198400000000007</v>
          </cell>
          <cell r="I9356">
            <v>2.5114E-3</v>
          </cell>
          <cell r="J9356">
            <v>59</v>
          </cell>
          <cell r="K9356">
            <v>-0.41235699999999997</v>
          </cell>
          <cell r="L9356">
            <v>-0.37441340000000001</v>
          </cell>
          <cell r="M9356">
            <v>-0.34813379999999999</v>
          </cell>
          <cell r="N9356">
            <v>-0.32185419999999998</v>
          </cell>
          <cell r="O9356">
            <v>-0.28391060000000001</v>
          </cell>
          <cell r="P9356">
            <v>0.5625</v>
          </cell>
          <cell r="Q9356">
            <v>0.72916666666666663</v>
          </cell>
          <cell r="R9356">
            <v>13.5</v>
          </cell>
          <cell r="S9356">
            <v>17.5</v>
          </cell>
        </row>
        <row r="9357">
          <cell r="A9357" t="str">
            <v>PCT</v>
          </cell>
          <cell r="B9357" t="str">
            <v>PCT Ramp 2-1-1</v>
          </cell>
          <cell r="C9357" t="str">
            <v>All</v>
          </cell>
          <cell r="D9357">
            <v>39647</v>
          </cell>
          <cell r="E9357">
            <v>20</v>
          </cell>
          <cell r="F9357">
            <v>1.143546</v>
          </cell>
          <cell r="G9357">
            <v>0.84485940000000004</v>
          </cell>
          <cell r="H9357">
            <v>86.419700000000006</v>
          </cell>
          <cell r="I9357">
            <v>2.4967000000000001E-3</v>
          </cell>
          <cell r="J9357">
            <v>59</v>
          </cell>
          <cell r="K9357">
            <v>-0.36272219999999999</v>
          </cell>
          <cell r="L9357">
            <v>-0.32488939999999999</v>
          </cell>
          <cell r="M9357">
            <v>-0.29868660000000002</v>
          </cell>
          <cell r="N9357">
            <v>-0.2724837</v>
          </cell>
          <cell r="O9357">
            <v>-0.2346509</v>
          </cell>
          <cell r="P9357">
            <v>0.5625</v>
          </cell>
          <cell r="Q9357">
            <v>0.72916666666666663</v>
          </cell>
          <cell r="R9357">
            <v>13.5</v>
          </cell>
          <cell r="S9357">
            <v>17.5</v>
          </cell>
        </row>
        <row r="9358">
          <cell r="A9358" t="str">
            <v>PCT</v>
          </cell>
          <cell r="B9358" t="str">
            <v>PCT Ramp 2-1-1</v>
          </cell>
          <cell r="C9358" t="str">
            <v>All</v>
          </cell>
          <cell r="D9358">
            <v>39647</v>
          </cell>
          <cell r="E9358">
            <v>21</v>
          </cell>
          <cell r="F9358">
            <v>0.77969500000000003</v>
          </cell>
          <cell r="G9358">
            <v>0.5944372</v>
          </cell>
          <cell r="H9358">
            <v>81.973100000000002</v>
          </cell>
          <cell r="I9358">
            <v>2.4859000000000001E-3</v>
          </cell>
          <cell r="J9358">
            <v>59</v>
          </cell>
          <cell r="K9358">
            <v>-0.2491543</v>
          </cell>
          <cell r="L9358">
            <v>-0.2114037</v>
          </cell>
          <cell r="M9358">
            <v>-0.1852577</v>
          </cell>
          <cell r="N9358">
            <v>-0.1591118</v>
          </cell>
          <cell r="O9358">
            <v>-0.1213612</v>
          </cell>
          <cell r="P9358">
            <v>0.5625</v>
          </cell>
          <cell r="Q9358">
            <v>0.72916666666666663</v>
          </cell>
          <cell r="R9358">
            <v>13.5</v>
          </cell>
          <cell r="S9358">
            <v>17.5</v>
          </cell>
        </row>
        <row r="9359">
          <cell r="A9359" t="str">
            <v>PCT</v>
          </cell>
          <cell r="B9359" t="str">
            <v>PCT Ramp 2-1-1</v>
          </cell>
          <cell r="C9359" t="str">
            <v>All</v>
          </cell>
          <cell r="D9359">
            <v>39647</v>
          </cell>
          <cell r="E9359">
            <v>22</v>
          </cell>
          <cell r="F9359">
            <v>0.62214499999999995</v>
          </cell>
          <cell r="G9359">
            <v>0.43855860000000002</v>
          </cell>
          <cell r="H9359">
            <v>79.021199999999993</v>
          </cell>
          <cell r="I9359">
            <v>2.4835999999999999E-3</v>
          </cell>
          <cell r="J9359">
            <v>59</v>
          </cell>
          <cell r="K9359">
            <v>-0.24745400000000001</v>
          </cell>
          <cell r="L9359">
            <v>-0.2097205</v>
          </cell>
          <cell r="M9359">
            <v>-0.18358640000000001</v>
          </cell>
          <cell r="N9359">
            <v>-0.15745219999999999</v>
          </cell>
          <cell r="O9359">
            <v>-0.1197187</v>
          </cell>
          <cell r="P9359">
            <v>0.5625</v>
          </cell>
          <cell r="Q9359">
            <v>0.72916666666666663</v>
          </cell>
          <cell r="R9359">
            <v>13.5</v>
          </cell>
          <cell r="S9359">
            <v>17.5</v>
          </cell>
        </row>
        <row r="9360">
          <cell r="A9360" t="str">
            <v>PCT</v>
          </cell>
          <cell r="B9360" t="str">
            <v>PCT Ramp 2-1-1</v>
          </cell>
          <cell r="C9360" t="str">
            <v>All</v>
          </cell>
          <cell r="D9360">
            <v>39647</v>
          </cell>
          <cell r="E9360">
            <v>23</v>
          </cell>
          <cell r="F9360">
            <v>0.4907184</v>
          </cell>
          <cell r="G9360">
            <v>0.31536350000000002</v>
          </cell>
          <cell r="H9360">
            <v>75.813500000000005</v>
          </cell>
          <cell r="I9360">
            <v>2.4659E-3</v>
          </cell>
          <cell r="J9360">
            <v>59</v>
          </cell>
          <cell r="K9360">
            <v>-0.2389946</v>
          </cell>
          <cell r="L9360">
            <v>-0.20139580000000001</v>
          </cell>
          <cell r="M9360">
            <v>-0.17535490000000001</v>
          </cell>
          <cell r="N9360">
            <v>-0.14931410000000001</v>
          </cell>
          <cell r="O9360">
            <v>-0.1117153</v>
          </cell>
          <cell r="P9360">
            <v>0.5625</v>
          </cell>
          <cell r="Q9360">
            <v>0.72916666666666663</v>
          </cell>
          <cell r="R9360">
            <v>13.5</v>
          </cell>
          <cell r="S9360">
            <v>17.5</v>
          </cell>
        </row>
        <row r="9361">
          <cell r="A9361" t="str">
            <v>PCT</v>
          </cell>
          <cell r="B9361" t="str">
            <v>PCT Ramp 2-1-1</v>
          </cell>
          <cell r="C9361" t="str">
            <v>All</v>
          </cell>
          <cell r="D9361">
            <v>39647</v>
          </cell>
          <cell r="E9361">
            <v>24</v>
          </cell>
          <cell r="F9361">
            <v>0.27178170000000001</v>
          </cell>
          <cell r="G9361">
            <v>0.2158957</v>
          </cell>
          <cell r="H9361">
            <v>73.069400000000002</v>
          </cell>
          <cell r="I9361">
            <v>2.4737000000000001E-3</v>
          </cell>
          <cell r="J9361">
            <v>59</v>
          </cell>
          <cell r="K9361">
            <v>-0.1196252</v>
          </cell>
          <cell r="L9361">
            <v>-8.1967499999999999E-2</v>
          </cell>
          <cell r="M9361">
            <v>-5.5885999999999998E-2</v>
          </cell>
          <cell r="N9361">
            <v>-2.9804400000000002E-2</v>
          </cell>
          <cell r="O9361">
            <v>7.8533000000000006E-3</v>
          </cell>
          <cell r="P9361">
            <v>0.5625</v>
          </cell>
          <cell r="Q9361">
            <v>0.72916666666666663</v>
          </cell>
          <cell r="R9361">
            <v>13.5</v>
          </cell>
          <cell r="S9361">
            <v>17.5</v>
          </cell>
        </row>
        <row r="9362">
          <cell r="A9362" t="str">
            <v>PCT</v>
          </cell>
          <cell r="B9362" t="str">
            <v>PCT Ramp 2-1-1</v>
          </cell>
          <cell r="C9362" t="str">
            <v>All</v>
          </cell>
          <cell r="D9362">
            <v>39659</v>
          </cell>
          <cell r="E9362">
            <v>1</v>
          </cell>
          <cell r="F9362">
            <v>8.6336200000000002E-2</v>
          </cell>
          <cell r="G9362">
            <v>9.58426E-2</v>
          </cell>
          <cell r="H9362">
            <v>65.620999999999995</v>
          </cell>
          <cell r="I9362">
            <v>2.3514999999999999E-3</v>
          </cell>
          <cell r="J9362">
            <v>59</v>
          </cell>
          <cell r="K9362">
            <v>-5.2638900000000002E-2</v>
          </cell>
          <cell r="L9362">
            <v>-1.5923E-2</v>
          </cell>
          <cell r="M9362">
            <v>9.5063999999999999E-3</v>
          </cell>
          <cell r="N9362">
            <v>3.49357E-2</v>
          </cell>
          <cell r="O9362">
            <v>7.1651599999999996E-2</v>
          </cell>
          <cell r="P9362">
            <v>0.58333333333333337</v>
          </cell>
          <cell r="Q9362">
            <v>0.79166666666666663</v>
          </cell>
          <cell r="R9362">
            <v>14</v>
          </cell>
          <cell r="S9362">
            <v>19</v>
          </cell>
        </row>
        <row r="9363">
          <cell r="A9363" t="str">
            <v>PCT</v>
          </cell>
          <cell r="B9363" t="str">
            <v>PCT Ramp 2-1-1</v>
          </cell>
          <cell r="C9363" t="str">
            <v>All</v>
          </cell>
          <cell r="D9363">
            <v>39659</v>
          </cell>
          <cell r="E9363">
            <v>2</v>
          </cell>
          <cell r="F9363">
            <v>6.0384699999999999E-2</v>
          </cell>
          <cell r="G9363">
            <v>7.4119900000000002E-2</v>
          </cell>
          <cell r="H9363">
            <v>64.953500000000005</v>
          </cell>
          <cell r="I9363">
            <v>2.3364000000000002E-3</v>
          </cell>
          <cell r="J9363">
            <v>59</v>
          </cell>
          <cell r="K9363">
            <v>-4.8210799999999998E-2</v>
          </cell>
          <cell r="L9363">
            <v>-1.1612600000000001E-2</v>
          </cell>
          <cell r="M9363">
            <v>1.3735199999999999E-2</v>
          </cell>
          <cell r="N9363">
            <v>3.9083E-2</v>
          </cell>
          <cell r="O9363">
            <v>7.5681100000000001E-2</v>
          </cell>
          <cell r="P9363">
            <v>0.58333333333333337</v>
          </cell>
          <cell r="Q9363">
            <v>0.79166666666666663</v>
          </cell>
          <cell r="R9363">
            <v>14</v>
          </cell>
          <cell r="S9363">
            <v>19</v>
          </cell>
        </row>
        <row r="9364">
          <cell r="A9364" t="str">
            <v>PCT</v>
          </cell>
          <cell r="B9364" t="str">
            <v>PCT Ramp 2-1-1</v>
          </cell>
          <cell r="C9364" t="str">
            <v>All</v>
          </cell>
          <cell r="D9364">
            <v>39659</v>
          </cell>
          <cell r="E9364">
            <v>3</v>
          </cell>
          <cell r="F9364">
            <v>3.6526599999999999E-2</v>
          </cell>
          <cell r="G9364">
            <v>6.3920199999999996E-2</v>
          </cell>
          <cell r="H9364">
            <v>64.461699999999993</v>
          </cell>
          <cell r="I9364">
            <v>2.3302000000000002E-3</v>
          </cell>
          <cell r="J9364">
            <v>59</v>
          </cell>
          <cell r="K9364">
            <v>-3.4470099999999997E-2</v>
          </cell>
          <cell r="L9364">
            <v>2.0795000000000002E-3</v>
          </cell>
          <cell r="M9364">
            <v>2.7393600000000001E-2</v>
          </cell>
          <cell r="N9364">
            <v>5.2707700000000003E-2</v>
          </cell>
          <cell r="O9364">
            <v>8.9257299999999998E-2</v>
          </cell>
          <cell r="P9364">
            <v>0.58333333333333337</v>
          </cell>
          <cell r="Q9364">
            <v>0.79166666666666663</v>
          </cell>
          <cell r="R9364">
            <v>14</v>
          </cell>
          <cell r="S9364">
            <v>19</v>
          </cell>
        </row>
        <row r="9365">
          <cell r="A9365" t="str">
            <v>PCT</v>
          </cell>
          <cell r="B9365" t="str">
            <v>PCT Ramp 2-1-1</v>
          </cell>
          <cell r="C9365" t="str">
            <v>All</v>
          </cell>
          <cell r="D9365">
            <v>39659</v>
          </cell>
          <cell r="E9365">
            <v>4</v>
          </cell>
          <cell r="F9365">
            <v>3.03889E-2</v>
          </cell>
          <cell r="G9365">
            <v>5.5339899999999997E-2</v>
          </cell>
          <cell r="H9365">
            <v>63.783299999999997</v>
          </cell>
          <cell r="I9365">
            <v>2.3273E-3</v>
          </cell>
          <cell r="J9365">
            <v>59</v>
          </cell>
          <cell r="K9365">
            <v>-3.6873400000000001E-2</v>
          </cell>
          <cell r="L9365">
            <v>-3.4699999999999998E-4</v>
          </cell>
          <cell r="M9365">
            <v>2.49511E-2</v>
          </cell>
          <cell r="N9365">
            <v>5.0249200000000001E-2</v>
          </cell>
          <cell r="O9365">
            <v>8.6775599999999994E-2</v>
          </cell>
          <cell r="P9365">
            <v>0.58333333333333337</v>
          </cell>
          <cell r="Q9365">
            <v>0.79166666666666663</v>
          </cell>
          <cell r="R9365">
            <v>14</v>
          </cell>
          <cell r="S9365">
            <v>19</v>
          </cell>
        </row>
        <row r="9366">
          <cell r="A9366" t="str">
            <v>PCT</v>
          </cell>
          <cell r="B9366" t="str">
            <v>PCT Ramp 2-1-1</v>
          </cell>
          <cell r="C9366" t="str">
            <v>All</v>
          </cell>
          <cell r="D9366">
            <v>39659</v>
          </cell>
          <cell r="E9366">
            <v>5</v>
          </cell>
          <cell r="F9366">
            <v>2.4170000000000001E-2</v>
          </cell>
          <cell r="G9366">
            <v>4.5844099999999999E-2</v>
          </cell>
          <cell r="H9366">
            <v>62.4666</v>
          </cell>
          <cell r="I9366">
            <v>2.3261000000000002E-3</v>
          </cell>
          <cell r="J9366">
            <v>59</v>
          </cell>
          <cell r="K9366">
            <v>-4.0134799999999998E-2</v>
          </cell>
          <cell r="L9366">
            <v>-3.6175999999999999E-3</v>
          </cell>
          <cell r="M9366">
            <v>2.1673999999999999E-2</v>
          </cell>
          <cell r="N9366">
            <v>4.6965699999999999E-2</v>
          </cell>
          <cell r="O9366">
            <v>8.3482799999999996E-2</v>
          </cell>
          <cell r="P9366">
            <v>0.58333333333333337</v>
          </cell>
          <cell r="Q9366">
            <v>0.79166666666666663</v>
          </cell>
          <cell r="R9366">
            <v>14</v>
          </cell>
          <cell r="S9366">
            <v>19</v>
          </cell>
        </row>
        <row r="9367">
          <cell r="A9367" t="str">
            <v>PCT</v>
          </cell>
          <cell r="B9367" t="str">
            <v>PCT Ramp 2-1-1</v>
          </cell>
          <cell r="C9367" t="str">
            <v>All</v>
          </cell>
          <cell r="D9367">
            <v>39659</v>
          </cell>
          <cell r="E9367">
            <v>6</v>
          </cell>
          <cell r="F9367">
            <v>2.6606399999999999E-2</v>
          </cell>
          <cell r="G9367">
            <v>4.13093E-2</v>
          </cell>
          <cell r="H9367">
            <v>61.665399999999998</v>
          </cell>
          <cell r="I9367">
            <v>2.3254E-3</v>
          </cell>
          <cell r="J9367">
            <v>59</v>
          </cell>
          <cell r="K9367">
            <v>-4.7096800000000001E-2</v>
          </cell>
          <cell r="L9367">
            <v>-1.0585000000000001E-2</v>
          </cell>
          <cell r="M9367">
            <v>1.47029E-2</v>
          </cell>
          <cell r="N9367">
            <v>3.99908E-2</v>
          </cell>
          <cell r="O9367">
            <v>7.6502600000000004E-2</v>
          </cell>
          <cell r="P9367">
            <v>0.58333333333333337</v>
          </cell>
          <cell r="Q9367">
            <v>0.79166666666666663</v>
          </cell>
          <cell r="R9367">
            <v>14</v>
          </cell>
          <cell r="S9367">
            <v>19</v>
          </cell>
        </row>
        <row r="9368">
          <cell r="A9368" t="str">
            <v>PCT</v>
          </cell>
          <cell r="B9368" t="str">
            <v>PCT Ramp 2-1-1</v>
          </cell>
          <cell r="C9368" t="str">
            <v>All</v>
          </cell>
          <cell r="D9368">
            <v>39659</v>
          </cell>
          <cell r="E9368">
            <v>7</v>
          </cell>
          <cell r="F9368">
            <v>3.1474299999999997E-2</v>
          </cell>
          <cell r="G9368">
            <v>4.6356799999999997E-2</v>
          </cell>
          <cell r="H9368">
            <v>61.918900000000001</v>
          </cell>
          <cell r="I9368">
            <v>2.3248000000000001E-3</v>
          </cell>
          <cell r="J9368">
            <v>59</v>
          </cell>
          <cell r="K9368">
            <v>-4.6908400000000003E-2</v>
          </cell>
          <cell r="L9368">
            <v>-1.0401799999999999E-2</v>
          </cell>
          <cell r="M9368">
            <v>1.48825E-2</v>
          </cell>
          <cell r="N9368">
            <v>4.0166899999999998E-2</v>
          </cell>
          <cell r="O9368">
            <v>7.6673400000000003E-2</v>
          </cell>
          <cell r="P9368">
            <v>0.58333333333333337</v>
          </cell>
          <cell r="Q9368">
            <v>0.79166666666666663</v>
          </cell>
          <cell r="R9368">
            <v>14</v>
          </cell>
          <cell r="S9368">
            <v>19</v>
          </cell>
        </row>
        <row r="9369">
          <cell r="A9369" t="str">
            <v>PCT</v>
          </cell>
          <cell r="B9369" t="str">
            <v>PCT Ramp 2-1-1</v>
          </cell>
          <cell r="C9369" t="str">
            <v>All</v>
          </cell>
          <cell r="D9369">
            <v>39659</v>
          </cell>
          <cell r="E9369">
            <v>8</v>
          </cell>
          <cell r="F9369">
            <v>3.6523699999999999E-2</v>
          </cell>
          <cell r="G9369">
            <v>4.5571500000000001E-2</v>
          </cell>
          <cell r="H9369">
            <v>63.918999999999997</v>
          </cell>
          <cell r="I9369">
            <v>2.3259999999999999E-3</v>
          </cell>
          <cell r="J9369">
            <v>59</v>
          </cell>
          <cell r="K9369">
            <v>-5.27597E-2</v>
          </cell>
          <cell r="L9369">
            <v>-1.6243400000000002E-2</v>
          </cell>
          <cell r="M9369">
            <v>9.0477000000000005E-3</v>
          </cell>
          <cell r="N9369">
            <v>3.4338800000000003E-2</v>
          </cell>
          <cell r="O9369">
            <v>7.0855199999999993E-2</v>
          </cell>
          <cell r="P9369">
            <v>0.58333333333333337</v>
          </cell>
          <cell r="Q9369">
            <v>0.79166666666666663</v>
          </cell>
          <cell r="R9369">
            <v>14</v>
          </cell>
          <cell r="S9369">
            <v>19</v>
          </cell>
        </row>
        <row r="9370">
          <cell r="A9370" t="str">
            <v>PCT</v>
          </cell>
          <cell r="B9370" t="str">
            <v>PCT Ramp 2-1-1</v>
          </cell>
          <cell r="C9370" t="str">
            <v>All</v>
          </cell>
          <cell r="D9370">
            <v>39659</v>
          </cell>
          <cell r="E9370">
            <v>9</v>
          </cell>
          <cell r="F9370">
            <v>3.2213699999999998E-2</v>
          </cell>
          <cell r="G9370">
            <v>4.7803699999999998E-2</v>
          </cell>
          <cell r="H9370">
            <v>67.343599999999995</v>
          </cell>
          <cell r="I9370">
            <v>2.3314E-3</v>
          </cell>
          <cell r="J9370">
            <v>59</v>
          </cell>
          <cell r="K9370">
            <v>-4.6289299999999999E-2</v>
          </cell>
          <cell r="L9370">
            <v>-9.7304999999999996E-3</v>
          </cell>
          <cell r="M9370">
            <v>1.559E-2</v>
          </cell>
          <cell r="N9370">
            <v>4.0910500000000002E-2</v>
          </cell>
          <cell r="O9370">
            <v>7.7469300000000005E-2</v>
          </cell>
          <cell r="P9370">
            <v>0.58333333333333337</v>
          </cell>
          <cell r="Q9370">
            <v>0.79166666666666663</v>
          </cell>
          <cell r="R9370">
            <v>14</v>
          </cell>
          <cell r="S9370">
            <v>19</v>
          </cell>
        </row>
        <row r="9371">
          <cell r="A9371" t="str">
            <v>PCT</v>
          </cell>
          <cell r="B9371" t="str">
            <v>PCT Ramp 2-1-1</v>
          </cell>
          <cell r="C9371" t="str">
            <v>All</v>
          </cell>
          <cell r="D9371">
            <v>39659</v>
          </cell>
          <cell r="E9371">
            <v>10</v>
          </cell>
          <cell r="F9371">
            <v>4.2514000000000003E-2</v>
          </cell>
          <cell r="G9371">
            <v>6.3169600000000006E-2</v>
          </cell>
          <cell r="H9371">
            <v>71.542599999999993</v>
          </cell>
          <cell r="I9371">
            <v>2.3405000000000001E-3</v>
          </cell>
          <cell r="J9371">
            <v>59</v>
          </cell>
          <cell r="K9371">
            <v>-4.13443E-2</v>
          </cell>
          <cell r="L9371">
            <v>-4.7143000000000003E-3</v>
          </cell>
          <cell r="M9371">
            <v>2.06555E-2</v>
          </cell>
          <cell r="N9371">
            <v>4.6025400000000001E-2</v>
          </cell>
          <cell r="O9371">
            <v>8.2655400000000004E-2</v>
          </cell>
          <cell r="P9371">
            <v>0.58333333333333337</v>
          </cell>
          <cell r="Q9371">
            <v>0.79166666666666663</v>
          </cell>
          <cell r="R9371">
            <v>14</v>
          </cell>
          <cell r="S9371">
            <v>19</v>
          </cell>
        </row>
        <row r="9372">
          <cell r="A9372" t="str">
            <v>PCT</v>
          </cell>
          <cell r="B9372" t="str">
            <v>PCT Ramp 2-1-1</v>
          </cell>
          <cell r="C9372" t="str">
            <v>All</v>
          </cell>
          <cell r="D9372">
            <v>39659</v>
          </cell>
          <cell r="E9372">
            <v>11</v>
          </cell>
          <cell r="F9372">
            <v>8.4326600000000002E-2</v>
          </cell>
          <cell r="G9372">
            <v>8.9951400000000001E-2</v>
          </cell>
          <cell r="H9372">
            <v>75.982100000000003</v>
          </cell>
          <cell r="I9372">
            <v>2.3616000000000002E-3</v>
          </cell>
          <cell r="J9372">
            <v>59</v>
          </cell>
          <cell r="K9372">
            <v>-5.6653299999999997E-2</v>
          </cell>
          <cell r="L9372">
            <v>-1.9858899999999999E-2</v>
          </cell>
          <cell r="M9372">
            <v>5.6246999999999998E-3</v>
          </cell>
          <cell r="N9372">
            <v>3.1108400000000001E-2</v>
          </cell>
          <cell r="O9372">
            <v>6.7902799999999999E-2</v>
          </cell>
          <cell r="P9372">
            <v>0.58333333333333337</v>
          </cell>
          <cell r="Q9372">
            <v>0.79166666666666663</v>
          </cell>
          <cell r="R9372">
            <v>14</v>
          </cell>
          <cell r="S9372">
            <v>19</v>
          </cell>
        </row>
        <row r="9373">
          <cell r="A9373" t="str">
            <v>PCT</v>
          </cell>
          <cell r="B9373" t="str">
            <v>PCT Ramp 2-1-1</v>
          </cell>
          <cell r="C9373" t="str">
            <v>All</v>
          </cell>
          <cell r="D9373">
            <v>39659</v>
          </cell>
          <cell r="E9373">
            <v>12</v>
          </cell>
          <cell r="F9373">
            <v>7.0007100000000003E-2</v>
          </cell>
          <cell r="G9373">
            <v>0.1359242</v>
          </cell>
          <cell r="H9373">
            <v>79.505200000000002</v>
          </cell>
          <cell r="I9373">
            <v>2.3555999999999998E-3</v>
          </cell>
          <cell r="J9373">
            <v>59</v>
          </cell>
          <cell r="K9373">
            <v>3.7177999999999998E-3</v>
          </cell>
          <cell r="L9373">
            <v>4.0465599999999997E-2</v>
          </cell>
          <cell r="M9373">
            <v>6.5917100000000006E-2</v>
          </cell>
          <cell r="N9373">
            <v>9.1368500000000005E-2</v>
          </cell>
          <cell r="O9373">
            <v>0.12811629999999999</v>
          </cell>
          <cell r="P9373">
            <v>0.58333333333333337</v>
          </cell>
          <cell r="Q9373">
            <v>0.79166666666666663</v>
          </cell>
          <cell r="R9373">
            <v>14</v>
          </cell>
          <cell r="S9373">
            <v>19</v>
          </cell>
        </row>
        <row r="9374">
          <cell r="A9374" t="str">
            <v>PCT</v>
          </cell>
          <cell r="B9374" t="str">
            <v>PCT Ramp 2-1-1</v>
          </cell>
          <cell r="C9374" t="str">
            <v>All</v>
          </cell>
          <cell r="D9374">
            <v>39659</v>
          </cell>
          <cell r="E9374">
            <v>13</v>
          </cell>
          <cell r="F9374">
            <v>0.16881879999999999</v>
          </cell>
          <cell r="G9374">
            <v>0.2048431</v>
          </cell>
          <cell r="H9374">
            <v>82.542199999999994</v>
          </cell>
          <cell r="I9374">
            <v>2.3619000000000001E-3</v>
          </cell>
          <cell r="J9374">
            <v>59</v>
          </cell>
          <cell r="K9374">
            <v>-2.6258400000000001E-2</v>
          </cell>
          <cell r="L9374">
            <v>1.05387E-2</v>
          </cell>
          <cell r="M9374">
            <v>3.6024300000000002E-2</v>
          </cell>
          <cell r="N9374">
            <v>6.1509899999999999E-2</v>
          </cell>
          <cell r="O9374">
            <v>9.8307000000000005E-2</v>
          </cell>
          <cell r="P9374">
            <v>0.58333333333333337</v>
          </cell>
          <cell r="Q9374">
            <v>0.79166666666666663</v>
          </cell>
          <cell r="R9374">
            <v>14</v>
          </cell>
          <cell r="S9374">
            <v>19</v>
          </cell>
        </row>
        <row r="9375">
          <cell r="A9375" t="str">
            <v>PCT</v>
          </cell>
          <cell r="B9375" t="str">
            <v>PCT Ramp 2-1-1</v>
          </cell>
          <cell r="C9375" t="str">
            <v>All</v>
          </cell>
          <cell r="D9375">
            <v>39659</v>
          </cell>
          <cell r="E9375">
            <v>14</v>
          </cell>
          <cell r="F9375">
            <v>0.2319071</v>
          </cell>
          <cell r="G9375">
            <v>0.33779419999999999</v>
          </cell>
          <cell r="H9375">
            <v>85.883499999999998</v>
          </cell>
          <cell r="I9375">
            <v>2.3624000000000002E-3</v>
          </cell>
          <cell r="J9375">
            <v>59</v>
          </cell>
          <cell r="K9375">
            <v>4.3597499999999997E-2</v>
          </cell>
          <cell r="L9375">
            <v>8.0398700000000003E-2</v>
          </cell>
          <cell r="M9375">
            <v>0.1058871</v>
          </cell>
          <cell r="N9375">
            <v>0.13137550000000001</v>
          </cell>
          <cell r="O9375">
            <v>0.16817670000000001</v>
          </cell>
          <cell r="P9375">
            <v>0.58333333333333337</v>
          </cell>
          <cell r="Q9375">
            <v>0.79166666666666663</v>
          </cell>
          <cell r="R9375">
            <v>14</v>
          </cell>
          <cell r="S9375">
            <v>19</v>
          </cell>
        </row>
        <row r="9376">
          <cell r="A9376" t="str">
            <v>PCT</v>
          </cell>
          <cell r="B9376" t="str">
            <v>PCT Ramp 2-1-1</v>
          </cell>
          <cell r="C9376" t="str">
            <v>All</v>
          </cell>
          <cell r="D9376">
            <v>39659</v>
          </cell>
          <cell r="E9376">
            <v>15</v>
          </cell>
          <cell r="F9376">
            <v>0.29790179999999999</v>
          </cell>
          <cell r="G9376">
            <v>0.50138879999999997</v>
          </cell>
          <cell r="H9376">
            <v>88.331800000000001</v>
          </cell>
          <cell r="I9376">
            <v>2.3700000000000001E-3</v>
          </cell>
          <cell r="J9376">
            <v>59</v>
          </cell>
          <cell r="K9376">
            <v>0.14109830000000001</v>
          </cell>
          <cell r="L9376">
            <v>0.17795810000000001</v>
          </cell>
          <cell r="M9376">
            <v>0.203487</v>
          </cell>
          <cell r="N9376">
            <v>0.22901589999999999</v>
          </cell>
          <cell r="O9376">
            <v>0.26587569999999999</v>
          </cell>
          <cell r="P9376">
            <v>0.58333333333333337</v>
          </cell>
          <cell r="Q9376">
            <v>0.79166666666666663</v>
          </cell>
          <cell r="R9376">
            <v>14</v>
          </cell>
          <cell r="S9376">
            <v>19</v>
          </cell>
        </row>
        <row r="9377">
          <cell r="A9377" t="str">
            <v>PCT</v>
          </cell>
          <cell r="B9377" t="str">
            <v>PCT Ramp 2-1-1</v>
          </cell>
          <cell r="C9377" t="str">
            <v>All</v>
          </cell>
          <cell r="D9377">
            <v>39659</v>
          </cell>
          <cell r="E9377">
            <v>16</v>
          </cell>
          <cell r="F9377">
            <v>0.3219841</v>
          </cell>
          <cell r="G9377">
            <v>0.66610630000000004</v>
          </cell>
          <cell r="H9377">
            <v>90.270899999999997</v>
          </cell>
          <cell r="I9377">
            <v>2.3754000000000002E-3</v>
          </cell>
          <cell r="J9377">
            <v>59</v>
          </cell>
          <cell r="K9377">
            <v>0.2816613</v>
          </cell>
          <cell r="L9377">
            <v>0.31856380000000001</v>
          </cell>
          <cell r="M9377">
            <v>0.34412229999999999</v>
          </cell>
          <cell r="N9377">
            <v>0.36968079999999998</v>
          </cell>
          <cell r="O9377">
            <v>0.40658329999999998</v>
          </cell>
          <cell r="P9377">
            <v>0.58333333333333337</v>
          </cell>
          <cell r="Q9377">
            <v>0.79166666666666663</v>
          </cell>
          <cell r="R9377">
            <v>14</v>
          </cell>
          <cell r="S9377">
            <v>19</v>
          </cell>
        </row>
        <row r="9378">
          <cell r="A9378" t="str">
            <v>PCT</v>
          </cell>
          <cell r="B9378" t="str">
            <v>PCT Ramp 2-1-1</v>
          </cell>
          <cell r="C9378" t="str">
            <v>All</v>
          </cell>
          <cell r="D9378">
            <v>39659</v>
          </cell>
          <cell r="E9378">
            <v>17</v>
          </cell>
          <cell r="F9378">
            <v>0.3605563</v>
          </cell>
          <cell r="G9378">
            <v>0.79375899999999999</v>
          </cell>
          <cell r="H9378">
            <v>90.224100000000007</v>
          </cell>
          <cell r="I9378">
            <v>2.3758999999999998E-3</v>
          </cell>
          <cell r="J9378">
            <v>59</v>
          </cell>
          <cell r="K9378">
            <v>0.3707357</v>
          </cell>
          <cell r="L9378">
            <v>0.4076417</v>
          </cell>
          <cell r="M9378">
            <v>0.4332027</v>
          </cell>
          <cell r="N9378">
            <v>0.4587637</v>
          </cell>
          <cell r="O9378">
            <v>0.49566969999999999</v>
          </cell>
          <cell r="P9378">
            <v>0.58333333333333337</v>
          </cell>
          <cell r="Q9378">
            <v>0.79166666666666663</v>
          </cell>
          <cell r="R9378">
            <v>14</v>
          </cell>
          <cell r="S9378">
            <v>19</v>
          </cell>
        </row>
        <row r="9379">
          <cell r="A9379" t="str">
            <v>PCT</v>
          </cell>
          <cell r="B9379" t="str">
            <v>PCT Ramp 2-1-1</v>
          </cell>
          <cell r="C9379" t="str">
            <v>All</v>
          </cell>
          <cell r="D9379">
            <v>39659</v>
          </cell>
          <cell r="E9379">
            <v>18</v>
          </cell>
          <cell r="F9379">
            <v>0.48645690000000003</v>
          </cell>
          <cell r="G9379">
            <v>0.87896870000000005</v>
          </cell>
          <cell r="H9379">
            <v>89.714799999999997</v>
          </cell>
          <cell r="I9379">
            <v>2.3746000000000001E-3</v>
          </cell>
          <cell r="J9379">
            <v>59</v>
          </cell>
          <cell r="K9379">
            <v>0.33006229999999998</v>
          </cell>
          <cell r="L9379">
            <v>0.36695800000000001</v>
          </cell>
          <cell r="M9379">
            <v>0.39251180000000002</v>
          </cell>
          <cell r="N9379">
            <v>0.41806559999999998</v>
          </cell>
          <cell r="O9379">
            <v>0.45496130000000001</v>
          </cell>
          <cell r="P9379">
            <v>0.58333333333333337</v>
          </cell>
          <cell r="Q9379">
            <v>0.79166666666666663</v>
          </cell>
          <cell r="R9379">
            <v>14</v>
          </cell>
          <cell r="S9379">
            <v>19</v>
          </cell>
        </row>
        <row r="9380">
          <cell r="A9380" t="str">
            <v>PCT</v>
          </cell>
          <cell r="B9380" t="str">
            <v>PCT Ramp 2-1-1</v>
          </cell>
          <cell r="C9380" t="str">
            <v>All</v>
          </cell>
          <cell r="D9380">
            <v>39659</v>
          </cell>
          <cell r="E9380">
            <v>19</v>
          </cell>
          <cell r="F9380">
            <v>0.91050679999999995</v>
          </cell>
          <cell r="G9380">
            <v>0.87250519999999998</v>
          </cell>
          <cell r="H9380">
            <v>87.541700000000006</v>
          </cell>
          <cell r="I9380">
            <v>2.3804E-3</v>
          </cell>
          <cell r="J9380">
            <v>59</v>
          </cell>
          <cell r="K9380">
            <v>-0.1005272</v>
          </cell>
          <cell r="L9380">
            <v>-6.3586500000000004E-2</v>
          </cell>
          <cell r="M9380">
            <v>-3.8001500000000001E-2</v>
          </cell>
          <cell r="N9380">
            <v>-1.24166E-2</v>
          </cell>
          <cell r="O9380">
            <v>2.45241E-2</v>
          </cell>
          <cell r="P9380">
            <v>0.58333333333333337</v>
          </cell>
          <cell r="Q9380">
            <v>0.79166666666666663</v>
          </cell>
          <cell r="R9380">
            <v>14</v>
          </cell>
          <cell r="S9380">
            <v>19</v>
          </cell>
        </row>
        <row r="9381">
          <cell r="A9381" t="str">
            <v>PCT</v>
          </cell>
          <cell r="B9381" t="str">
            <v>PCT Ramp 2-1-1</v>
          </cell>
          <cell r="C9381" t="str">
            <v>All</v>
          </cell>
          <cell r="D9381">
            <v>39659</v>
          </cell>
          <cell r="E9381">
            <v>20</v>
          </cell>
          <cell r="F9381">
            <v>0.83071450000000002</v>
          </cell>
          <cell r="G9381">
            <v>0.72371090000000005</v>
          </cell>
          <cell r="H9381">
            <v>83.2256</v>
          </cell>
          <cell r="I9381">
            <v>2.3798000000000001E-3</v>
          </cell>
          <cell r="J9381">
            <v>59</v>
          </cell>
          <cell r="K9381">
            <v>-0.16952159999999999</v>
          </cell>
          <cell r="L9381">
            <v>-0.1325855</v>
          </cell>
          <cell r="M9381">
            <v>-0.1070036</v>
          </cell>
          <cell r="N9381">
            <v>-8.1421800000000003E-2</v>
          </cell>
          <cell r="O9381">
            <v>-4.4485700000000003E-2</v>
          </cell>
          <cell r="P9381">
            <v>0.58333333333333337</v>
          </cell>
          <cell r="Q9381">
            <v>0.79166666666666663</v>
          </cell>
          <cell r="R9381">
            <v>14</v>
          </cell>
          <cell r="S9381">
            <v>19</v>
          </cell>
        </row>
        <row r="9382">
          <cell r="A9382" t="str">
            <v>PCT</v>
          </cell>
          <cell r="B9382" t="str">
            <v>PCT Ramp 2-1-1</v>
          </cell>
          <cell r="C9382" t="str">
            <v>All</v>
          </cell>
          <cell r="D9382">
            <v>39659</v>
          </cell>
          <cell r="E9382">
            <v>21</v>
          </cell>
          <cell r="F9382">
            <v>0.66703769999999996</v>
          </cell>
          <cell r="G9382">
            <v>0.50132829999999995</v>
          </cell>
          <cell r="H9382">
            <v>78.028099999999995</v>
          </cell>
          <cell r="I9382">
            <v>2.3601E-3</v>
          </cell>
          <cell r="J9382">
            <v>59</v>
          </cell>
          <cell r="K9382">
            <v>-0.22796820000000001</v>
          </cell>
          <cell r="L9382">
            <v>-0.1911851</v>
          </cell>
          <cell r="M9382">
            <v>-0.1657093</v>
          </cell>
          <cell r="N9382">
            <v>-0.14023350000000001</v>
          </cell>
          <cell r="O9382">
            <v>-0.1034504</v>
          </cell>
          <cell r="P9382">
            <v>0.58333333333333337</v>
          </cell>
          <cell r="Q9382">
            <v>0.79166666666666663</v>
          </cell>
          <cell r="R9382">
            <v>14</v>
          </cell>
          <cell r="S9382">
            <v>19</v>
          </cell>
        </row>
        <row r="9383">
          <cell r="A9383" t="str">
            <v>PCT</v>
          </cell>
          <cell r="B9383" t="str">
            <v>PCT Ramp 2-1-1</v>
          </cell>
          <cell r="C9383" t="str">
            <v>All</v>
          </cell>
          <cell r="D9383">
            <v>39659</v>
          </cell>
          <cell r="E9383">
            <v>22</v>
          </cell>
          <cell r="F9383">
            <v>0.46148800000000001</v>
          </cell>
          <cell r="G9383">
            <v>0.34745239999999999</v>
          </cell>
          <cell r="H9383">
            <v>73.766300000000001</v>
          </cell>
          <cell r="I9383">
            <v>2.3543000000000001E-3</v>
          </cell>
          <cell r="J9383">
            <v>59</v>
          </cell>
          <cell r="K9383">
            <v>-0.17621780000000001</v>
          </cell>
          <cell r="L9383">
            <v>-0.1394801</v>
          </cell>
          <cell r="M9383">
            <v>-0.1140356</v>
          </cell>
          <cell r="N9383">
            <v>-8.8591100000000006E-2</v>
          </cell>
          <cell r="O9383">
            <v>-5.1853299999999998E-2</v>
          </cell>
          <cell r="P9383">
            <v>0.58333333333333337</v>
          </cell>
          <cell r="Q9383">
            <v>0.79166666666666663</v>
          </cell>
          <cell r="R9383">
            <v>14</v>
          </cell>
          <cell r="S9383">
            <v>19</v>
          </cell>
        </row>
        <row r="9384">
          <cell r="A9384" t="str">
            <v>PCT</v>
          </cell>
          <cell r="B9384" t="str">
            <v>PCT Ramp 2-1-1</v>
          </cell>
          <cell r="C9384" t="str">
            <v>All</v>
          </cell>
          <cell r="D9384">
            <v>39659</v>
          </cell>
          <cell r="E9384">
            <v>23</v>
          </cell>
          <cell r="F9384">
            <v>0.2962033</v>
          </cell>
          <cell r="G9384">
            <v>0.2581483</v>
          </cell>
          <cell r="H9384">
            <v>71.787199999999999</v>
          </cell>
          <cell r="I9384">
            <v>2.3487E-3</v>
          </cell>
          <cell r="J9384">
            <v>59</v>
          </cell>
          <cell r="K9384">
            <v>-0.1001628</v>
          </cell>
          <cell r="L9384">
            <v>-6.3468999999999998E-2</v>
          </cell>
          <cell r="M9384">
            <v>-3.8054999999999999E-2</v>
          </cell>
          <cell r="N9384">
            <v>-1.2640999999999999E-2</v>
          </cell>
          <cell r="O9384">
            <v>2.40527E-2</v>
          </cell>
          <cell r="P9384">
            <v>0.58333333333333337</v>
          </cell>
          <cell r="Q9384">
            <v>0.79166666666666663</v>
          </cell>
          <cell r="R9384">
            <v>14</v>
          </cell>
          <cell r="S9384">
            <v>19</v>
          </cell>
        </row>
        <row r="9385">
          <cell r="A9385" t="str">
            <v>PCT</v>
          </cell>
          <cell r="B9385" t="str">
            <v>PCT Ramp 2-1-1</v>
          </cell>
          <cell r="C9385" t="str">
            <v>All</v>
          </cell>
          <cell r="D9385">
            <v>39659</v>
          </cell>
          <cell r="E9385">
            <v>24</v>
          </cell>
          <cell r="F9385">
            <v>0.1621891</v>
          </cell>
          <cell r="G9385">
            <v>0.17099500000000001</v>
          </cell>
          <cell r="H9385">
            <v>70.080500000000001</v>
          </cell>
          <cell r="I9385">
            <v>2.349E-3</v>
          </cell>
          <cell r="J9385">
            <v>59</v>
          </cell>
          <cell r="K9385">
            <v>-5.33065E-2</v>
          </cell>
          <cell r="L9385">
            <v>-1.661E-2</v>
          </cell>
          <cell r="M9385">
            <v>8.8059000000000002E-3</v>
          </cell>
          <cell r="N9385">
            <v>3.4221799999999997E-2</v>
          </cell>
          <cell r="O9385">
            <v>7.0918300000000004E-2</v>
          </cell>
          <cell r="P9385">
            <v>0.58333333333333337</v>
          </cell>
          <cell r="Q9385">
            <v>0.79166666666666663</v>
          </cell>
          <cell r="R9385">
            <v>14</v>
          </cell>
          <cell r="S9385">
            <v>19</v>
          </cell>
        </row>
        <row r="9386">
          <cell r="A9386" t="str">
            <v>PCT</v>
          </cell>
          <cell r="B9386" t="str">
            <v>PCT Ramp 2-1-1</v>
          </cell>
          <cell r="C9386" t="str">
            <v>All</v>
          </cell>
          <cell r="D9386">
            <v>39665</v>
          </cell>
          <cell r="E9386">
            <v>1</v>
          </cell>
          <cell r="F9386">
            <v>0.1783534</v>
          </cell>
          <cell r="G9386">
            <v>0.1572007</v>
          </cell>
          <cell r="H9386">
            <v>69.460099999999997</v>
          </cell>
          <cell r="I9386">
            <v>2.5319000000000001E-3</v>
          </cell>
          <cell r="J9386">
            <v>58</v>
          </cell>
          <cell r="K9386">
            <v>-8.5637900000000003E-2</v>
          </cell>
          <cell r="L9386">
            <v>-4.7539600000000001E-2</v>
          </cell>
          <cell r="M9386">
            <v>-2.11527E-2</v>
          </cell>
          <cell r="N9386">
            <v>5.2341000000000002E-3</v>
          </cell>
          <cell r="O9386">
            <v>4.3332500000000003E-2</v>
          </cell>
          <cell r="P9386">
            <v>0.58333333333333337</v>
          </cell>
          <cell r="Q9386">
            <v>0.75</v>
          </cell>
          <cell r="R9386">
            <v>14</v>
          </cell>
          <cell r="S9386">
            <v>18</v>
          </cell>
        </row>
        <row r="9387">
          <cell r="A9387" t="str">
            <v>PCT</v>
          </cell>
          <cell r="B9387" t="str">
            <v>PCT Ramp 2-1-1</v>
          </cell>
          <cell r="C9387" t="str">
            <v>All</v>
          </cell>
          <cell r="D9387">
            <v>39665</v>
          </cell>
          <cell r="E9387">
            <v>2</v>
          </cell>
          <cell r="F9387">
            <v>0.14924219999999999</v>
          </cell>
          <cell r="G9387">
            <v>0.1217263</v>
          </cell>
          <cell r="H9387">
            <v>67.4786</v>
          </cell>
          <cell r="I9387">
            <v>2.4983000000000002E-3</v>
          </cell>
          <cell r="J9387">
            <v>58</v>
          </cell>
          <cell r="K9387">
            <v>-9.1571600000000003E-2</v>
          </cell>
          <cell r="L9387">
            <v>-5.3726999999999997E-2</v>
          </cell>
          <cell r="M9387">
            <v>-2.7515899999999999E-2</v>
          </cell>
          <cell r="N9387">
            <v>-1.3048000000000001E-3</v>
          </cell>
          <cell r="O9387">
            <v>3.6539799999999997E-2</v>
          </cell>
          <cell r="P9387">
            <v>0.58333333333333337</v>
          </cell>
          <cell r="Q9387">
            <v>0.75</v>
          </cell>
          <cell r="R9387">
            <v>14</v>
          </cell>
          <cell r="S9387">
            <v>18</v>
          </cell>
        </row>
        <row r="9388">
          <cell r="A9388" t="str">
            <v>PCT</v>
          </cell>
          <cell r="B9388" t="str">
            <v>PCT Ramp 2-1-1</v>
          </cell>
          <cell r="C9388" t="str">
            <v>All</v>
          </cell>
          <cell r="D9388">
            <v>39665</v>
          </cell>
          <cell r="E9388">
            <v>3</v>
          </cell>
          <cell r="F9388">
            <v>0.1150576</v>
          </cell>
          <cell r="G9388">
            <v>0.1006519</v>
          </cell>
          <cell r="H9388">
            <v>66.013900000000007</v>
          </cell>
          <cell r="I9388">
            <v>2.4984999999999999E-3</v>
          </cell>
          <cell r="J9388">
            <v>58</v>
          </cell>
          <cell r="K9388">
            <v>-7.8464599999999995E-2</v>
          </cell>
          <cell r="L9388">
            <v>-4.0618099999999997E-2</v>
          </cell>
          <cell r="M9388">
            <v>-1.44058E-2</v>
          </cell>
          <cell r="N9388">
            <v>1.1806499999999999E-2</v>
          </cell>
          <cell r="O9388">
            <v>4.9653000000000003E-2</v>
          </cell>
          <cell r="P9388">
            <v>0.58333333333333337</v>
          </cell>
          <cell r="Q9388">
            <v>0.75</v>
          </cell>
          <cell r="R9388">
            <v>14</v>
          </cell>
          <cell r="S9388">
            <v>18</v>
          </cell>
        </row>
        <row r="9389">
          <cell r="A9389" t="str">
            <v>PCT</v>
          </cell>
          <cell r="B9389" t="str">
            <v>PCT Ramp 2-1-1</v>
          </cell>
          <cell r="C9389" t="str">
            <v>All</v>
          </cell>
          <cell r="D9389">
            <v>39665</v>
          </cell>
          <cell r="E9389">
            <v>4</v>
          </cell>
          <cell r="F9389">
            <v>8.4885699999999994E-2</v>
          </cell>
          <cell r="G9389">
            <v>8.2233200000000006E-2</v>
          </cell>
          <cell r="H9389">
            <v>64.911699999999996</v>
          </cell>
          <cell r="I9389">
            <v>2.4916000000000001E-3</v>
          </cell>
          <cell r="J9389">
            <v>58</v>
          </cell>
          <cell r="K9389">
            <v>-6.6622200000000006E-2</v>
          </cell>
          <cell r="L9389">
            <v>-2.8828400000000001E-2</v>
          </cell>
          <cell r="M9389">
            <v>-2.6524999999999999E-3</v>
          </cell>
          <cell r="N9389">
            <v>2.35234E-2</v>
          </cell>
          <cell r="O9389">
            <v>6.1317200000000002E-2</v>
          </cell>
          <cell r="P9389">
            <v>0.58333333333333337</v>
          </cell>
          <cell r="Q9389">
            <v>0.75</v>
          </cell>
          <cell r="R9389">
            <v>14</v>
          </cell>
          <cell r="S9389">
            <v>18</v>
          </cell>
        </row>
        <row r="9390">
          <cell r="A9390" t="str">
            <v>PCT</v>
          </cell>
          <cell r="B9390" t="str">
            <v>PCT Ramp 2-1-1</v>
          </cell>
          <cell r="C9390" t="str">
            <v>All</v>
          </cell>
          <cell r="D9390">
            <v>39665</v>
          </cell>
          <cell r="E9390">
            <v>5</v>
          </cell>
          <cell r="F9390">
            <v>6.7513199999999995E-2</v>
          </cell>
          <cell r="G9390">
            <v>6.6363800000000001E-2</v>
          </cell>
          <cell r="H9390">
            <v>63.622599999999998</v>
          </cell>
          <cell r="I9390">
            <v>2.4897999999999999E-3</v>
          </cell>
          <cell r="J9390">
            <v>58</v>
          </cell>
          <cell r="K9390">
            <v>-6.5095500000000001E-2</v>
          </cell>
          <cell r="L9390">
            <v>-2.7315599999999999E-2</v>
          </cell>
          <cell r="M9390">
            <v>-1.1494000000000001E-3</v>
          </cell>
          <cell r="N9390">
            <v>2.5016900000000002E-2</v>
          </cell>
          <cell r="O9390">
            <v>6.27968E-2</v>
          </cell>
          <cell r="P9390">
            <v>0.58333333333333337</v>
          </cell>
          <cell r="Q9390">
            <v>0.75</v>
          </cell>
          <cell r="R9390">
            <v>14</v>
          </cell>
          <cell r="S9390">
            <v>18</v>
          </cell>
        </row>
        <row r="9391">
          <cell r="A9391" t="str">
            <v>PCT</v>
          </cell>
          <cell r="B9391" t="str">
            <v>PCT Ramp 2-1-1</v>
          </cell>
          <cell r="C9391" t="str">
            <v>All</v>
          </cell>
          <cell r="D9391">
            <v>39665</v>
          </cell>
          <cell r="E9391">
            <v>6</v>
          </cell>
          <cell r="F9391">
            <v>6.5601400000000004E-2</v>
          </cell>
          <cell r="G9391">
            <v>6.3651799999999994E-2</v>
          </cell>
          <cell r="H9391">
            <v>62.888100000000001</v>
          </cell>
          <cell r="I9391">
            <v>2.4889000000000001E-3</v>
          </cell>
          <cell r="J9391">
            <v>58</v>
          </cell>
          <cell r="K9391">
            <v>-6.5884999999999999E-2</v>
          </cell>
          <cell r="L9391">
            <v>-2.8111400000000002E-2</v>
          </cell>
          <cell r="M9391">
            <v>-1.9495999999999999E-3</v>
          </cell>
          <cell r="N9391">
            <v>2.4212299999999999E-2</v>
          </cell>
          <cell r="O9391">
            <v>6.1985800000000001E-2</v>
          </cell>
          <cell r="P9391">
            <v>0.58333333333333337</v>
          </cell>
          <cell r="Q9391">
            <v>0.75</v>
          </cell>
          <cell r="R9391">
            <v>14</v>
          </cell>
          <cell r="S9391">
            <v>18</v>
          </cell>
        </row>
        <row r="9392">
          <cell r="A9392" t="str">
            <v>PCT</v>
          </cell>
          <cell r="B9392" t="str">
            <v>PCT Ramp 2-1-1</v>
          </cell>
          <cell r="C9392" t="str">
            <v>All</v>
          </cell>
          <cell r="D9392">
            <v>39665</v>
          </cell>
          <cell r="E9392">
            <v>7</v>
          </cell>
          <cell r="F9392">
            <v>4.4953100000000003E-2</v>
          </cell>
          <cell r="G9392">
            <v>6.2082900000000003E-2</v>
          </cell>
          <cell r="H9392">
            <v>62.253</v>
          </cell>
          <cell r="I9392">
            <v>2.4883000000000001E-3</v>
          </cell>
          <cell r="J9392">
            <v>58</v>
          </cell>
          <cell r="K9392">
            <v>-4.6797100000000001E-2</v>
          </cell>
          <cell r="L9392">
            <v>-9.0285000000000001E-3</v>
          </cell>
          <cell r="M9392">
            <v>1.7129800000000001E-2</v>
          </cell>
          <cell r="N9392">
            <v>4.3288199999999999E-2</v>
          </cell>
          <cell r="O9392">
            <v>8.1056699999999995E-2</v>
          </cell>
          <cell r="P9392">
            <v>0.58333333333333337</v>
          </cell>
          <cell r="Q9392">
            <v>0.75</v>
          </cell>
          <cell r="R9392">
            <v>14</v>
          </cell>
          <cell r="S9392">
            <v>18</v>
          </cell>
        </row>
        <row r="9393">
          <cell r="A9393" t="str">
            <v>PCT</v>
          </cell>
          <cell r="B9393" t="str">
            <v>PCT Ramp 2-1-1</v>
          </cell>
          <cell r="C9393" t="str">
            <v>All</v>
          </cell>
          <cell r="D9393">
            <v>39665</v>
          </cell>
          <cell r="E9393">
            <v>8</v>
          </cell>
          <cell r="F9393">
            <v>5.8457099999999998E-2</v>
          </cell>
          <cell r="G9393">
            <v>6.5280400000000002E-2</v>
          </cell>
          <cell r="H9393">
            <v>63.326900000000002</v>
          </cell>
          <cell r="I9393">
            <v>2.4897999999999999E-3</v>
          </cell>
          <cell r="J9393">
            <v>58</v>
          </cell>
          <cell r="K9393">
            <v>-5.7123199999999999E-2</v>
          </cell>
          <cell r="L9393">
            <v>-1.9342999999999999E-2</v>
          </cell>
          <cell r="M9393">
            <v>6.8234000000000003E-3</v>
          </cell>
          <cell r="N9393">
            <v>3.29898E-2</v>
          </cell>
          <cell r="O9393">
            <v>7.0769899999999997E-2</v>
          </cell>
          <cell r="P9393">
            <v>0.58333333333333337</v>
          </cell>
          <cell r="Q9393">
            <v>0.75</v>
          </cell>
          <cell r="R9393">
            <v>14</v>
          </cell>
          <cell r="S9393">
            <v>18</v>
          </cell>
        </row>
        <row r="9394">
          <cell r="A9394" t="str">
            <v>PCT</v>
          </cell>
          <cell r="B9394" t="str">
            <v>PCT Ramp 2-1-1</v>
          </cell>
          <cell r="C9394" t="str">
            <v>All</v>
          </cell>
          <cell r="D9394">
            <v>39665</v>
          </cell>
          <cell r="E9394">
            <v>9</v>
          </cell>
          <cell r="F9394">
            <v>5.6833500000000002E-2</v>
          </cell>
          <cell r="G9394">
            <v>7.1562899999999999E-2</v>
          </cell>
          <cell r="H9394">
            <v>65.948099999999997</v>
          </cell>
          <cell r="I9394">
            <v>2.4916999999999999E-3</v>
          </cell>
          <cell r="J9394">
            <v>58</v>
          </cell>
          <cell r="K9394">
            <v>-4.9241100000000003E-2</v>
          </cell>
          <cell r="L9394">
            <v>-1.14468E-2</v>
          </cell>
          <cell r="M9394">
            <v>1.47294E-2</v>
          </cell>
          <cell r="N9394">
            <v>4.09056E-2</v>
          </cell>
          <cell r="O9394">
            <v>7.8699900000000003E-2</v>
          </cell>
          <cell r="P9394">
            <v>0.58333333333333337</v>
          </cell>
          <cell r="Q9394">
            <v>0.75</v>
          </cell>
          <cell r="R9394">
            <v>14</v>
          </cell>
          <cell r="S9394">
            <v>18</v>
          </cell>
        </row>
        <row r="9395">
          <cell r="A9395" t="str">
            <v>PCT</v>
          </cell>
          <cell r="B9395" t="str">
            <v>PCT Ramp 2-1-1</v>
          </cell>
          <cell r="C9395" t="str">
            <v>All</v>
          </cell>
          <cell r="D9395">
            <v>39665</v>
          </cell>
          <cell r="E9395">
            <v>10</v>
          </cell>
          <cell r="F9395">
            <v>8.4601499999999996E-2</v>
          </cell>
          <cell r="G9395">
            <v>9.7624500000000003E-2</v>
          </cell>
          <cell r="H9395">
            <v>69.737200000000001</v>
          </cell>
          <cell r="I9395">
            <v>2.4981000000000001E-3</v>
          </cell>
          <cell r="J9395">
            <v>58</v>
          </cell>
          <cell r="K9395">
            <v>-5.1029600000000001E-2</v>
          </cell>
          <cell r="L9395">
            <v>-1.31868E-2</v>
          </cell>
          <cell r="M9395">
            <v>1.3023E-2</v>
          </cell>
          <cell r="N9395">
            <v>3.9232799999999998E-2</v>
          </cell>
          <cell r="O9395">
            <v>7.7075599999999994E-2</v>
          </cell>
          <cell r="P9395">
            <v>0.58333333333333337</v>
          </cell>
          <cell r="Q9395">
            <v>0.75</v>
          </cell>
          <cell r="R9395">
            <v>14</v>
          </cell>
          <cell r="S9395">
            <v>18</v>
          </cell>
        </row>
        <row r="9396">
          <cell r="A9396" t="str">
            <v>PCT</v>
          </cell>
          <cell r="B9396" t="str">
            <v>PCT Ramp 2-1-1</v>
          </cell>
          <cell r="C9396" t="str">
            <v>All</v>
          </cell>
          <cell r="D9396">
            <v>39665</v>
          </cell>
          <cell r="E9396">
            <v>11</v>
          </cell>
          <cell r="F9396">
            <v>0.1261948</v>
          </cell>
          <cell r="G9396">
            <v>0.12558349999999999</v>
          </cell>
          <cell r="H9396">
            <v>73.403899999999993</v>
          </cell>
          <cell r="I9396">
            <v>2.5059000000000001E-3</v>
          </cell>
          <cell r="J9396">
            <v>58</v>
          </cell>
          <cell r="K9396">
            <v>-6.4764699999999994E-2</v>
          </cell>
          <cell r="L9396">
            <v>-2.6862400000000002E-2</v>
          </cell>
          <cell r="M9396">
            <v>-6.1140000000000001E-4</v>
          </cell>
          <cell r="N9396">
            <v>2.5639599999999999E-2</v>
          </cell>
          <cell r="O9396">
            <v>6.3541899999999998E-2</v>
          </cell>
          <cell r="P9396">
            <v>0.58333333333333337</v>
          </cell>
          <cell r="Q9396">
            <v>0.75</v>
          </cell>
          <cell r="R9396">
            <v>14</v>
          </cell>
          <cell r="S9396">
            <v>18</v>
          </cell>
        </row>
        <row r="9397">
          <cell r="A9397" t="str">
            <v>PCT</v>
          </cell>
          <cell r="B9397" t="str">
            <v>PCT Ramp 2-1-1</v>
          </cell>
          <cell r="C9397" t="str">
            <v>All</v>
          </cell>
          <cell r="D9397">
            <v>39665</v>
          </cell>
          <cell r="E9397">
            <v>12</v>
          </cell>
          <cell r="F9397">
            <v>0.17148659999999999</v>
          </cell>
          <cell r="G9397">
            <v>0.19214819999999999</v>
          </cell>
          <cell r="H9397">
            <v>77.833399999999997</v>
          </cell>
          <cell r="I9397">
            <v>2.5038999999999999E-3</v>
          </cell>
          <cell r="J9397">
            <v>58</v>
          </cell>
          <cell r="K9397">
            <v>-4.3465499999999997E-2</v>
          </cell>
          <cell r="L9397">
            <v>-5.5786999999999998E-3</v>
          </cell>
          <cell r="M9397">
            <v>2.0661599999999999E-2</v>
          </cell>
          <cell r="N9397">
            <v>4.6901900000000003E-2</v>
          </cell>
          <cell r="O9397">
            <v>8.4788600000000006E-2</v>
          </cell>
          <cell r="P9397">
            <v>0.58333333333333337</v>
          </cell>
          <cell r="Q9397">
            <v>0.75</v>
          </cell>
          <cell r="R9397">
            <v>14</v>
          </cell>
          <cell r="S9397">
            <v>18</v>
          </cell>
        </row>
        <row r="9398">
          <cell r="A9398" t="str">
            <v>PCT</v>
          </cell>
          <cell r="B9398" t="str">
            <v>PCT Ramp 2-1-1</v>
          </cell>
          <cell r="C9398" t="str">
            <v>All</v>
          </cell>
          <cell r="D9398">
            <v>39665</v>
          </cell>
          <cell r="E9398">
            <v>13</v>
          </cell>
          <cell r="F9398">
            <v>0.26826919999999999</v>
          </cell>
          <cell r="G9398">
            <v>0.29299510000000001</v>
          </cell>
          <cell r="H9398">
            <v>82.236900000000006</v>
          </cell>
          <cell r="I9398">
            <v>2.5095E-3</v>
          </cell>
          <cell r="J9398">
            <v>58</v>
          </cell>
          <cell r="K9398">
            <v>-3.9472699999999999E-2</v>
          </cell>
          <cell r="L9398">
            <v>-1.5437000000000001E-3</v>
          </cell>
          <cell r="M9398">
            <v>2.4725899999999999E-2</v>
          </cell>
          <cell r="N9398">
            <v>5.0995400000000003E-2</v>
          </cell>
          <cell r="O9398">
            <v>8.8924500000000004E-2</v>
          </cell>
          <cell r="P9398">
            <v>0.58333333333333337</v>
          </cell>
          <cell r="Q9398">
            <v>0.75</v>
          </cell>
          <cell r="R9398">
            <v>14</v>
          </cell>
          <cell r="S9398">
            <v>18</v>
          </cell>
        </row>
        <row r="9399">
          <cell r="A9399" t="str">
            <v>PCT</v>
          </cell>
          <cell r="B9399" t="str">
            <v>PCT Ramp 2-1-1</v>
          </cell>
          <cell r="C9399" t="str">
            <v>All</v>
          </cell>
          <cell r="D9399">
            <v>39665</v>
          </cell>
          <cell r="E9399">
            <v>14</v>
          </cell>
          <cell r="F9399">
            <v>0.41138360000000002</v>
          </cell>
          <cell r="G9399">
            <v>0.42175760000000001</v>
          </cell>
          <cell r="H9399">
            <v>85.616100000000003</v>
          </cell>
          <cell r="I9399">
            <v>2.5176E-3</v>
          </cell>
          <cell r="J9399">
            <v>58</v>
          </cell>
          <cell r="K9399">
            <v>-5.3928999999999998E-2</v>
          </cell>
          <cell r="L9399">
            <v>-1.5938299999999999E-2</v>
          </cell>
          <cell r="M9399">
            <v>1.0374E-2</v>
          </cell>
          <cell r="N9399">
            <v>3.6686200000000002E-2</v>
          </cell>
          <cell r="O9399">
            <v>7.4676900000000004E-2</v>
          </cell>
          <cell r="P9399">
            <v>0.58333333333333337</v>
          </cell>
          <cell r="Q9399">
            <v>0.75</v>
          </cell>
          <cell r="R9399">
            <v>14</v>
          </cell>
          <cell r="S9399">
            <v>18</v>
          </cell>
        </row>
        <row r="9400">
          <cell r="A9400" t="str">
            <v>PCT</v>
          </cell>
          <cell r="B9400" t="str">
            <v>PCT Ramp 2-1-1</v>
          </cell>
          <cell r="C9400" t="str">
            <v>All</v>
          </cell>
          <cell r="D9400">
            <v>39665</v>
          </cell>
          <cell r="E9400">
            <v>15</v>
          </cell>
          <cell r="F9400">
            <v>0.429087</v>
          </cell>
          <cell r="G9400">
            <v>0.55230069999999998</v>
          </cell>
          <cell r="H9400">
            <v>88.062899999999999</v>
          </cell>
          <cell r="I9400">
            <v>2.5346000000000001E-3</v>
          </cell>
          <cell r="J9400">
            <v>58</v>
          </cell>
          <cell r="K9400">
            <v>5.8694700000000002E-2</v>
          </cell>
          <cell r="L9400">
            <v>9.6812999999999996E-2</v>
          </cell>
          <cell r="M9400">
            <v>0.1232137</v>
          </cell>
          <cell r="N9400">
            <v>0.14961440000000001</v>
          </cell>
          <cell r="O9400">
            <v>0.1877327</v>
          </cell>
          <cell r="P9400">
            <v>0.58333333333333337</v>
          </cell>
          <cell r="Q9400">
            <v>0.75</v>
          </cell>
          <cell r="R9400">
            <v>14</v>
          </cell>
          <cell r="S9400">
            <v>18</v>
          </cell>
        </row>
        <row r="9401">
          <cell r="A9401" t="str">
            <v>PCT</v>
          </cell>
          <cell r="B9401" t="str">
            <v>PCT Ramp 2-1-1</v>
          </cell>
          <cell r="C9401" t="str">
            <v>All</v>
          </cell>
          <cell r="D9401">
            <v>39665</v>
          </cell>
          <cell r="E9401">
            <v>16</v>
          </cell>
          <cell r="F9401">
            <v>0.43068079999999997</v>
          </cell>
          <cell r="G9401">
            <v>0.66051099999999996</v>
          </cell>
          <cell r="H9401">
            <v>88.819199999999995</v>
          </cell>
          <cell r="I9401">
            <v>2.5398E-3</v>
          </cell>
          <cell r="J9401">
            <v>58</v>
          </cell>
          <cell r="K9401">
            <v>0.1652448</v>
          </cell>
          <cell r="L9401">
            <v>0.20340240000000001</v>
          </cell>
          <cell r="M9401">
            <v>0.22983020000000001</v>
          </cell>
          <cell r="N9401">
            <v>0.25625799999999999</v>
          </cell>
          <cell r="O9401">
            <v>0.2944156</v>
          </cell>
          <cell r="P9401">
            <v>0.58333333333333337</v>
          </cell>
          <cell r="Q9401">
            <v>0.75</v>
          </cell>
          <cell r="R9401">
            <v>14</v>
          </cell>
          <cell r="S9401">
            <v>18</v>
          </cell>
        </row>
        <row r="9402">
          <cell r="A9402" t="str">
            <v>PCT</v>
          </cell>
          <cell r="B9402" t="str">
            <v>PCT Ramp 2-1-1</v>
          </cell>
          <cell r="C9402" t="str">
            <v>All</v>
          </cell>
          <cell r="D9402">
            <v>39665</v>
          </cell>
          <cell r="E9402">
            <v>17</v>
          </cell>
          <cell r="F9402">
            <v>0.50120229999999999</v>
          </cell>
          <cell r="G9402">
            <v>0.78898900000000005</v>
          </cell>
          <cell r="H9402">
            <v>89.395399999999995</v>
          </cell>
          <cell r="I9402">
            <v>2.5355E-3</v>
          </cell>
          <cell r="J9402">
            <v>58</v>
          </cell>
          <cell r="K9402">
            <v>0.22325600000000001</v>
          </cell>
          <cell r="L9402">
            <v>0.26138119999999998</v>
          </cell>
          <cell r="M9402">
            <v>0.28778670000000001</v>
          </cell>
          <cell r="N9402">
            <v>0.31419209999999997</v>
          </cell>
          <cell r="O9402">
            <v>0.3523173</v>
          </cell>
          <cell r="P9402">
            <v>0.58333333333333337</v>
          </cell>
          <cell r="Q9402">
            <v>0.75</v>
          </cell>
          <cell r="R9402">
            <v>14</v>
          </cell>
          <cell r="S9402">
            <v>18</v>
          </cell>
        </row>
        <row r="9403">
          <cell r="A9403" t="str">
            <v>PCT</v>
          </cell>
          <cell r="B9403" t="str">
            <v>PCT Ramp 2-1-1</v>
          </cell>
          <cell r="C9403" t="str">
            <v>All</v>
          </cell>
          <cell r="D9403">
            <v>39665</v>
          </cell>
          <cell r="E9403">
            <v>18</v>
          </cell>
          <cell r="F9403">
            <v>0.48078409999999999</v>
          </cell>
          <cell r="G9403">
            <v>0.85224319999999998</v>
          </cell>
          <cell r="H9403">
            <v>89.104500000000002</v>
          </cell>
          <cell r="I9403">
            <v>2.5346000000000001E-3</v>
          </cell>
          <cell r="J9403">
            <v>58</v>
          </cell>
          <cell r="K9403">
            <v>0.30693989999999999</v>
          </cell>
          <cell r="L9403">
            <v>0.34505839999999999</v>
          </cell>
          <cell r="M9403">
            <v>0.37145909999999999</v>
          </cell>
          <cell r="N9403">
            <v>0.39785979999999999</v>
          </cell>
          <cell r="O9403">
            <v>0.43597829999999999</v>
          </cell>
          <cell r="P9403">
            <v>0.58333333333333337</v>
          </cell>
          <cell r="Q9403">
            <v>0.75</v>
          </cell>
          <cell r="R9403">
            <v>14</v>
          </cell>
          <cell r="S9403">
            <v>18</v>
          </cell>
        </row>
        <row r="9404">
          <cell r="A9404" t="str">
            <v>PCT</v>
          </cell>
          <cell r="B9404" t="str">
            <v>PCT Ramp 2-1-1</v>
          </cell>
          <cell r="C9404" t="str">
            <v>All</v>
          </cell>
          <cell r="D9404">
            <v>39665</v>
          </cell>
          <cell r="E9404">
            <v>19</v>
          </cell>
          <cell r="F9404">
            <v>1.0471079999999999</v>
          </cell>
          <cell r="G9404">
            <v>0.81552820000000004</v>
          </cell>
          <cell r="H9404">
            <v>86.195599999999999</v>
          </cell>
          <cell r="I9404">
            <v>2.5230999999999999E-3</v>
          </cell>
          <cell r="J9404">
            <v>58</v>
          </cell>
          <cell r="K9404">
            <v>-0.29595320000000003</v>
          </cell>
          <cell r="L9404">
            <v>-0.25792100000000001</v>
          </cell>
          <cell r="M9404">
            <v>-0.23158000000000001</v>
          </cell>
          <cell r="N9404">
            <v>-0.205239</v>
          </cell>
          <cell r="O9404">
            <v>-0.16720670000000001</v>
          </cell>
          <cell r="P9404">
            <v>0.58333333333333337</v>
          </cell>
          <cell r="Q9404">
            <v>0.75</v>
          </cell>
          <cell r="R9404">
            <v>14</v>
          </cell>
          <cell r="S9404">
            <v>18</v>
          </cell>
        </row>
        <row r="9405">
          <cell r="A9405" t="str">
            <v>PCT</v>
          </cell>
          <cell r="B9405" t="str">
            <v>PCT Ramp 2-1-1</v>
          </cell>
          <cell r="C9405" t="str">
            <v>All</v>
          </cell>
          <cell r="D9405">
            <v>39665</v>
          </cell>
          <cell r="E9405">
            <v>20</v>
          </cell>
          <cell r="F9405">
            <v>0.89881999999999995</v>
          </cell>
          <cell r="G9405">
            <v>0.67299290000000001</v>
          </cell>
          <cell r="H9405">
            <v>82.089500000000001</v>
          </cell>
          <cell r="I9405">
            <v>2.5090999999999998E-3</v>
          </cell>
          <cell r="J9405">
            <v>58</v>
          </cell>
          <cell r="K9405">
            <v>-0.29002119999999998</v>
          </cell>
          <cell r="L9405">
            <v>-0.25209480000000001</v>
          </cell>
          <cell r="M9405">
            <v>-0.2258271</v>
          </cell>
          <cell r="N9405">
            <v>-0.1995594</v>
          </cell>
          <cell r="O9405">
            <v>-0.161633</v>
          </cell>
          <cell r="P9405">
            <v>0.58333333333333337</v>
          </cell>
          <cell r="Q9405">
            <v>0.75</v>
          </cell>
          <cell r="R9405">
            <v>14</v>
          </cell>
          <cell r="S9405">
            <v>18</v>
          </cell>
        </row>
        <row r="9406">
          <cell r="A9406" t="str">
            <v>PCT</v>
          </cell>
          <cell r="B9406" t="str">
            <v>PCT Ramp 2-1-1</v>
          </cell>
          <cell r="C9406" t="str">
            <v>All</v>
          </cell>
          <cell r="D9406">
            <v>39665</v>
          </cell>
          <cell r="E9406">
            <v>21</v>
          </cell>
          <cell r="F9406">
            <v>0.70575480000000002</v>
          </cell>
          <cell r="G9406">
            <v>0.48803800000000003</v>
          </cell>
          <cell r="H9406">
            <v>77.979500000000002</v>
          </cell>
          <cell r="I9406">
            <v>2.4994000000000001E-3</v>
          </cell>
          <cell r="J9406">
            <v>58</v>
          </cell>
          <cell r="K9406">
            <v>-0.28178710000000001</v>
          </cell>
          <cell r="L9406">
            <v>-0.24393380000000001</v>
          </cell>
          <cell r="M9406">
            <v>-0.21771670000000001</v>
          </cell>
          <cell r="N9406">
            <v>-0.19149969999999999</v>
          </cell>
          <cell r="O9406">
            <v>-0.15364639999999999</v>
          </cell>
          <cell r="P9406">
            <v>0.58333333333333337</v>
          </cell>
          <cell r="Q9406">
            <v>0.75</v>
          </cell>
          <cell r="R9406">
            <v>14</v>
          </cell>
          <cell r="S9406">
            <v>18</v>
          </cell>
        </row>
        <row r="9407">
          <cell r="A9407" t="str">
            <v>PCT</v>
          </cell>
          <cell r="B9407" t="str">
            <v>PCT Ramp 2-1-1</v>
          </cell>
          <cell r="C9407" t="str">
            <v>All</v>
          </cell>
          <cell r="D9407">
            <v>39665</v>
          </cell>
          <cell r="E9407">
            <v>22</v>
          </cell>
          <cell r="F9407">
            <v>0.52653190000000005</v>
          </cell>
          <cell r="G9407">
            <v>0.35578549999999998</v>
          </cell>
          <cell r="H9407">
            <v>75.202399999999997</v>
          </cell>
          <cell r="I9407">
            <v>2.5037000000000002E-3</v>
          </cell>
          <cell r="J9407">
            <v>58</v>
          </cell>
          <cell r="K9407">
            <v>-0.23487160000000001</v>
          </cell>
          <cell r="L9407">
            <v>-0.19698589999999999</v>
          </cell>
          <cell r="M9407">
            <v>-0.17074639999999999</v>
          </cell>
          <cell r="N9407">
            <v>-0.144507</v>
          </cell>
          <cell r="O9407">
            <v>-0.1066213</v>
          </cell>
          <cell r="P9407">
            <v>0.58333333333333337</v>
          </cell>
          <cell r="Q9407">
            <v>0.75</v>
          </cell>
          <cell r="R9407">
            <v>14</v>
          </cell>
          <cell r="S9407">
            <v>18</v>
          </cell>
        </row>
        <row r="9408">
          <cell r="A9408" t="str">
            <v>PCT</v>
          </cell>
          <cell r="B9408" t="str">
            <v>PCT Ramp 2-1-1</v>
          </cell>
          <cell r="C9408" t="str">
            <v>All</v>
          </cell>
          <cell r="D9408">
            <v>39665</v>
          </cell>
          <cell r="E9408">
            <v>23</v>
          </cell>
          <cell r="F9408">
            <v>0.29362579999999999</v>
          </cell>
          <cell r="G9408">
            <v>0.28759689999999999</v>
          </cell>
          <cell r="H9408">
            <v>74.162000000000006</v>
          </cell>
          <cell r="I9408">
            <v>2.5014999999999998E-3</v>
          </cell>
          <cell r="J9408">
            <v>58</v>
          </cell>
          <cell r="K9408">
            <v>-7.0125900000000005E-2</v>
          </cell>
          <cell r="L9408">
            <v>-3.2256899999999998E-2</v>
          </cell>
          <cell r="M9408">
            <v>-6.0289000000000002E-3</v>
          </cell>
          <cell r="N9408">
            <v>2.0199100000000001E-2</v>
          </cell>
          <cell r="O9408">
            <v>5.8068099999999997E-2</v>
          </cell>
          <cell r="P9408">
            <v>0.58333333333333337</v>
          </cell>
          <cell r="Q9408">
            <v>0.75</v>
          </cell>
          <cell r="R9408">
            <v>14</v>
          </cell>
          <cell r="S9408">
            <v>18</v>
          </cell>
        </row>
        <row r="9409">
          <cell r="A9409" t="str">
            <v>PCT</v>
          </cell>
          <cell r="B9409" t="str">
            <v>PCT Ramp 2-1-1</v>
          </cell>
          <cell r="C9409" t="str">
            <v>All</v>
          </cell>
          <cell r="D9409">
            <v>39665</v>
          </cell>
          <cell r="E9409">
            <v>24</v>
          </cell>
          <cell r="F9409">
            <v>0.2196553</v>
          </cell>
          <cell r="G9409">
            <v>0.20882829999999999</v>
          </cell>
          <cell r="H9409">
            <v>72.365799999999993</v>
          </cell>
          <cell r="I9409">
            <v>2.5008999999999999E-3</v>
          </cell>
          <cell r="J9409">
            <v>58</v>
          </cell>
          <cell r="K9409">
            <v>-7.4915999999999996E-2</v>
          </cell>
          <cell r="L9409">
            <v>-3.7051599999999997E-2</v>
          </cell>
          <cell r="M9409">
            <v>-1.08269E-2</v>
          </cell>
          <cell r="N9409">
            <v>1.53978E-2</v>
          </cell>
          <cell r="O9409">
            <v>5.3262200000000003E-2</v>
          </cell>
          <cell r="P9409">
            <v>0.58333333333333337</v>
          </cell>
          <cell r="Q9409">
            <v>0.75</v>
          </cell>
          <cell r="R9409">
            <v>14</v>
          </cell>
          <cell r="S9409">
            <v>18</v>
          </cell>
        </row>
        <row r="9410">
          <cell r="A9410" t="str">
            <v>PCT</v>
          </cell>
          <cell r="B9410" t="str">
            <v>PCT Ramp 2-1-1</v>
          </cell>
          <cell r="C9410" t="str">
            <v>All</v>
          </cell>
          <cell r="D9410">
            <v>39671</v>
          </cell>
          <cell r="E9410">
            <v>1</v>
          </cell>
          <cell r="F9410">
            <v>0.1368646</v>
          </cell>
          <cell r="G9410">
            <v>0.1549421</v>
          </cell>
          <cell r="H9410">
            <v>74.360699999999994</v>
          </cell>
          <cell r="I9410">
            <v>2.3874999999999999E-3</v>
          </cell>
          <cell r="J9410">
            <v>59</v>
          </cell>
          <cell r="K9410">
            <v>-4.4541799999999999E-2</v>
          </cell>
          <cell r="L9410">
            <v>-7.5458000000000001E-3</v>
          </cell>
          <cell r="M9410">
            <v>1.80775E-2</v>
          </cell>
          <cell r="N9410">
            <v>4.3700900000000001E-2</v>
          </cell>
          <cell r="O9410">
            <v>8.0696900000000002E-2</v>
          </cell>
          <cell r="P9410">
            <v>0.58333333333333337</v>
          </cell>
          <cell r="Q9410">
            <v>0.79166666666666663</v>
          </cell>
          <cell r="R9410">
            <v>14</v>
          </cell>
          <cell r="S9410">
            <v>19</v>
          </cell>
        </row>
        <row r="9411">
          <cell r="A9411" t="str">
            <v>PCT</v>
          </cell>
          <cell r="B9411" t="str">
            <v>PCT Ramp 2-1-1</v>
          </cell>
          <cell r="C9411" t="str">
            <v>All</v>
          </cell>
          <cell r="D9411">
            <v>39671</v>
          </cell>
          <cell r="E9411">
            <v>2</v>
          </cell>
          <cell r="F9411">
            <v>0.10219930000000001</v>
          </cell>
          <cell r="G9411">
            <v>0.11736199999999999</v>
          </cell>
          <cell r="H9411">
            <v>73.4816</v>
          </cell>
          <cell r="I9411">
            <v>2.3771999999999999E-3</v>
          </cell>
          <cell r="J9411">
            <v>59</v>
          </cell>
          <cell r="K9411">
            <v>-4.73214E-2</v>
          </cell>
          <cell r="L9411">
            <v>-1.0405299999999999E-2</v>
          </cell>
          <cell r="M9411">
            <v>1.5162699999999999E-2</v>
          </cell>
          <cell r="N9411">
            <v>4.0730599999999999E-2</v>
          </cell>
          <cell r="O9411">
            <v>7.7646699999999999E-2</v>
          </cell>
          <cell r="P9411">
            <v>0.58333333333333337</v>
          </cell>
          <cell r="Q9411">
            <v>0.79166666666666663</v>
          </cell>
          <cell r="R9411">
            <v>14</v>
          </cell>
          <cell r="S9411">
            <v>19</v>
          </cell>
        </row>
        <row r="9412">
          <cell r="A9412" t="str">
            <v>PCT</v>
          </cell>
          <cell r="B9412" t="str">
            <v>PCT Ramp 2-1-1</v>
          </cell>
          <cell r="C9412" t="str">
            <v>All</v>
          </cell>
          <cell r="D9412">
            <v>39671</v>
          </cell>
          <cell r="E9412">
            <v>3</v>
          </cell>
          <cell r="F9412">
            <v>6.4291200000000007E-2</v>
          </cell>
          <cell r="G9412">
            <v>9.5810699999999999E-2</v>
          </cell>
          <cell r="H9412">
            <v>71.270200000000003</v>
          </cell>
          <cell r="I9412">
            <v>2.3663999999999998E-3</v>
          </cell>
          <cell r="J9412">
            <v>59</v>
          </cell>
          <cell r="K9412">
            <v>-3.0822100000000002E-2</v>
          </cell>
          <cell r="L9412">
            <v>6.0098E-3</v>
          </cell>
          <cell r="M9412">
            <v>3.1519400000000003E-2</v>
          </cell>
          <cell r="N9412">
            <v>5.7029099999999999E-2</v>
          </cell>
          <cell r="O9412">
            <v>9.3861E-2</v>
          </cell>
          <cell r="P9412">
            <v>0.58333333333333337</v>
          </cell>
          <cell r="Q9412">
            <v>0.79166666666666663</v>
          </cell>
          <cell r="R9412">
            <v>14</v>
          </cell>
          <cell r="S9412">
            <v>19</v>
          </cell>
        </row>
        <row r="9413">
          <cell r="A9413" t="str">
            <v>PCT</v>
          </cell>
          <cell r="B9413" t="str">
            <v>PCT Ramp 2-1-1</v>
          </cell>
          <cell r="C9413" t="str">
            <v>All</v>
          </cell>
          <cell r="D9413">
            <v>39671</v>
          </cell>
          <cell r="E9413">
            <v>4</v>
          </cell>
          <cell r="F9413">
            <v>4.8429800000000002E-2</v>
          </cell>
          <cell r="G9413">
            <v>7.0965700000000007E-2</v>
          </cell>
          <cell r="H9413">
            <v>69.411100000000005</v>
          </cell>
          <cell r="I9413">
            <v>2.3633E-3</v>
          </cell>
          <cell r="J9413">
            <v>59</v>
          </cell>
          <cell r="K9413">
            <v>-3.9765300000000003E-2</v>
          </cell>
          <cell r="L9413">
            <v>-2.9572000000000001E-3</v>
          </cell>
          <cell r="M9413">
            <v>2.2535900000000001E-2</v>
          </cell>
          <cell r="N9413">
            <v>4.8029099999999998E-2</v>
          </cell>
          <cell r="O9413">
            <v>8.4837200000000001E-2</v>
          </cell>
          <cell r="P9413">
            <v>0.58333333333333337</v>
          </cell>
          <cell r="Q9413">
            <v>0.79166666666666663</v>
          </cell>
          <cell r="R9413">
            <v>14</v>
          </cell>
          <cell r="S9413">
            <v>19</v>
          </cell>
        </row>
        <row r="9414">
          <cell r="A9414" t="str">
            <v>PCT</v>
          </cell>
          <cell r="B9414" t="str">
            <v>PCT Ramp 2-1-1</v>
          </cell>
          <cell r="C9414" t="str">
            <v>All</v>
          </cell>
          <cell r="D9414">
            <v>39671</v>
          </cell>
          <cell r="E9414">
            <v>5</v>
          </cell>
          <cell r="F9414">
            <v>4.5536100000000003E-2</v>
          </cell>
          <cell r="G9414">
            <v>5.3616999999999998E-2</v>
          </cell>
          <cell r="H9414">
            <v>68.207899999999995</v>
          </cell>
          <cell r="I9414">
            <v>2.3600000000000001E-3</v>
          </cell>
          <cell r="J9414">
            <v>59</v>
          </cell>
          <cell r="K9414">
            <v>-5.4176799999999997E-2</v>
          </cell>
          <cell r="L9414">
            <v>-1.73945E-2</v>
          </cell>
          <cell r="M9414">
            <v>8.0809000000000002E-3</v>
          </cell>
          <cell r="N9414">
            <v>3.3556200000000001E-2</v>
          </cell>
          <cell r="O9414">
            <v>7.0338600000000001E-2</v>
          </cell>
          <cell r="P9414">
            <v>0.58333333333333337</v>
          </cell>
          <cell r="Q9414">
            <v>0.79166666666666663</v>
          </cell>
          <cell r="R9414">
            <v>14</v>
          </cell>
          <cell r="S9414">
            <v>19</v>
          </cell>
        </row>
        <row r="9415">
          <cell r="A9415" t="str">
            <v>PCT</v>
          </cell>
          <cell r="B9415" t="str">
            <v>PCT Ramp 2-1-1</v>
          </cell>
          <cell r="C9415" t="str">
            <v>All</v>
          </cell>
          <cell r="D9415">
            <v>39671</v>
          </cell>
          <cell r="E9415">
            <v>6</v>
          </cell>
          <cell r="F9415">
            <v>4.2795300000000001E-2</v>
          </cell>
          <cell r="G9415">
            <v>4.5365500000000003E-2</v>
          </cell>
          <cell r="H9415">
            <v>66.808700000000002</v>
          </cell>
          <cell r="I9415">
            <v>2.3576000000000001E-3</v>
          </cell>
          <cell r="J9415">
            <v>59</v>
          </cell>
          <cell r="K9415">
            <v>-5.9655800000000002E-2</v>
          </cell>
          <cell r="L9415">
            <v>-2.2892200000000001E-2</v>
          </cell>
          <cell r="M9415">
            <v>2.5701999999999999E-3</v>
          </cell>
          <cell r="N9415">
            <v>2.8032600000000001E-2</v>
          </cell>
          <cell r="O9415">
            <v>6.4796300000000001E-2</v>
          </cell>
          <cell r="P9415">
            <v>0.58333333333333337</v>
          </cell>
          <cell r="Q9415">
            <v>0.79166666666666663</v>
          </cell>
          <cell r="R9415">
            <v>14</v>
          </cell>
          <cell r="S9415">
            <v>19</v>
          </cell>
        </row>
        <row r="9416">
          <cell r="A9416" t="str">
            <v>PCT</v>
          </cell>
          <cell r="B9416" t="str">
            <v>PCT Ramp 2-1-1</v>
          </cell>
          <cell r="C9416" t="str">
            <v>All</v>
          </cell>
          <cell r="D9416">
            <v>39671</v>
          </cell>
          <cell r="E9416">
            <v>7</v>
          </cell>
          <cell r="F9416">
            <v>3.64728E-2</v>
          </cell>
          <cell r="G9416">
            <v>5.2007299999999999E-2</v>
          </cell>
          <cell r="H9416">
            <v>65.757999999999996</v>
          </cell>
          <cell r="I9416">
            <v>2.3555E-3</v>
          </cell>
          <cell r="J9416">
            <v>59</v>
          </cell>
          <cell r="K9416">
            <v>-4.6663700000000002E-2</v>
          </cell>
          <cell r="L9416">
            <v>-9.9165E-3</v>
          </cell>
          <cell r="M9416">
            <v>1.55345E-2</v>
          </cell>
          <cell r="N9416">
            <v>4.0985399999999998E-2</v>
          </cell>
          <cell r="O9416">
            <v>7.7732599999999999E-2</v>
          </cell>
          <cell r="P9416">
            <v>0.58333333333333337</v>
          </cell>
          <cell r="Q9416">
            <v>0.79166666666666663</v>
          </cell>
          <cell r="R9416">
            <v>14</v>
          </cell>
          <cell r="S9416">
            <v>19</v>
          </cell>
        </row>
        <row r="9417">
          <cell r="A9417" t="str">
            <v>PCT</v>
          </cell>
          <cell r="B9417" t="str">
            <v>PCT Ramp 2-1-1</v>
          </cell>
          <cell r="C9417" t="str">
            <v>All</v>
          </cell>
          <cell r="D9417">
            <v>39671</v>
          </cell>
          <cell r="E9417">
            <v>8</v>
          </cell>
          <cell r="F9417">
            <v>5.8888599999999999E-2</v>
          </cell>
          <cell r="G9417">
            <v>5.2275599999999998E-2</v>
          </cell>
          <cell r="H9417">
            <v>68.475999999999999</v>
          </cell>
          <cell r="I9417">
            <v>2.3595999999999999E-3</v>
          </cell>
          <cell r="J9417">
            <v>59</v>
          </cell>
          <cell r="K9417">
            <v>-6.8864900000000007E-2</v>
          </cell>
          <cell r="L9417">
            <v>-3.2085900000000001E-2</v>
          </cell>
          <cell r="M9417">
            <v>-6.6128999999999997E-3</v>
          </cell>
          <cell r="N9417">
            <v>1.8859999999999998E-2</v>
          </cell>
          <cell r="O9417">
            <v>5.5639000000000001E-2</v>
          </cell>
          <cell r="P9417">
            <v>0.58333333333333337</v>
          </cell>
          <cell r="Q9417">
            <v>0.79166666666666663</v>
          </cell>
          <cell r="R9417">
            <v>14</v>
          </cell>
          <cell r="S9417">
            <v>19</v>
          </cell>
        </row>
        <row r="9418">
          <cell r="A9418" t="str">
            <v>PCT</v>
          </cell>
          <cell r="B9418" t="str">
            <v>PCT Ramp 2-1-1</v>
          </cell>
          <cell r="C9418" t="str">
            <v>All</v>
          </cell>
          <cell r="D9418">
            <v>39671</v>
          </cell>
          <cell r="E9418">
            <v>9</v>
          </cell>
          <cell r="F9418">
            <v>5.34216E-2</v>
          </cell>
          <cell r="G9418">
            <v>5.9195999999999999E-2</v>
          </cell>
          <cell r="H9418">
            <v>73.333500000000001</v>
          </cell>
          <cell r="I9418">
            <v>2.3909000000000001E-3</v>
          </cell>
          <cell r="J9418">
            <v>59</v>
          </cell>
          <cell r="K9418">
            <v>-5.6889700000000001E-2</v>
          </cell>
          <cell r="L9418">
            <v>-1.9867200000000002E-2</v>
          </cell>
          <cell r="M9418">
            <v>5.7743999999999998E-3</v>
          </cell>
          <cell r="N9418">
            <v>3.1416100000000002E-2</v>
          </cell>
          <cell r="O9418">
            <v>6.8438600000000002E-2</v>
          </cell>
          <cell r="P9418">
            <v>0.58333333333333337</v>
          </cell>
          <cell r="Q9418">
            <v>0.79166666666666663</v>
          </cell>
          <cell r="R9418">
            <v>14</v>
          </cell>
          <cell r="S9418">
            <v>19</v>
          </cell>
        </row>
        <row r="9419">
          <cell r="A9419" t="str">
            <v>PCT</v>
          </cell>
          <cell r="B9419" t="str">
            <v>PCT Ramp 2-1-1</v>
          </cell>
          <cell r="C9419" t="str">
            <v>All</v>
          </cell>
          <cell r="D9419">
            <v>39671</v>
          </cell>
          <cell r="E9419">
            <v>10</v>
          </cell>
          <cell r="F9419">
            <v>9.7938899999999995E-2</v>
          </cell>
          <cell r="G9419">
            <v>0.1108439</v>
          </cell>
          <cell r="H9419">
            <v>79.252799999999993</v>
          </cell>
          <cell r="I9419">
            <v>2.4748999999999999E-3</v>
          </cell>
          <cell r="J9419">
            <v>59</v>
          </cell>
          <cell r="K9419">
            <v>-5.0850699999999999E-2</v>
          </cell>
          <cell r="L9419">
            <v>-1.31833E-2</v>
          </cell>
          <cell r="M9419">
            <v>1.2905E-2</v>
          </cell>
          <cell r="N9419">
            <v>3.8993300000000002E-2</v>
          </cell>
          <cell r="O9419">
            <v>7.6660599999999995E-2</v>
          </cell>
          <cell r="P9419">
            <v>0.58333333333333337</v>
          </cell>
          <cell r="Q9419">
            <v>0.79166666666666663</v>
          </cell>
          <cell r="R9419">
            <v>14</v>
          </cell>
          <cell r="S9419">
            <v>19</v>
          </cell>
        </row>
        <row r="9420">
          <cell r="A9420" t="str">
            <v>PCT</v>
          </cell>
          <cell r="B9420" t="str">
            <v>PCT Ramp 2-1-1</v>
          </cell>
          <cell r="C9420" t="str">
            <v>All</v>
          </cell>
          <cell r="D9420">
            <v>39671</v>
          </cell>
          <cell r="E9420">
            <v>11</v>
          </cell>
          <cell r="F9420">
            <v>0.1258524</v>
          </cell>
          <cell r="G9420">
            <v>0.16849420000000001</v>
          </cell>
          <cell r="H9420">
            <v>83.640100000000004</v>
          </cell>
          <cell r="I9420">
            <v>2.4643E-3</v>
          </cell>
          <cell r="J9420">
            <v>59</v>
          </cell>
          <cell r="K9420">
            <v>-2.09762E-2</v>
          </cell>
          <cell r="L9420">
            <v>1.6609800000000001E-2</v>
          </cell>
          <cell r="M9420">
            <v>4.2641699999999998E-2</v>
          </cell>
          <cell r="N9420">
            <v>6.8673700000000004E-2</v>
          </cell>
          <cell r="O9420">
            <v>0.1062597</v>
          </cell>
          <cell r="P9420">
            <v>0.58333333333333337</v>
          </cell>
          <cell r="Q9420">
            <v>0.79166666666666663</v>
          </cell>
          <cell r="R9420">
            <v>14</v>
          </cell>
          <cell r="S9420">
            <v>19</v>
          </cell>
        </row>
        <row r="9421">
          <cell r="A9421" t="str">
            <v>PCT</v>
          </cell>
          <cell r="B9421" t="str">
            <v>PCT Ramp 2-1-1</v>
          </cell>
          <cell r="C9421" t="str">
            <v>All</v>
          </cell>
          <cell r="D9421">
            <v>39671</v>
          </cell>
          <cell r="E9421">
            <v>12</v>
          </cell>
          <cell r="F9421">
            <v>0.1920598</v>
          </cell>
          <cell r="G9421">
            <v>0.25676470000000001</v>
          </cell>
          <cell r="H9421">
            <v>86.828999999999994</v>
          </cell>
          <cell r="I9421">
            <v>2.4174000000000001E-3</v>
          </cell>
          <cell r="J9421">
            <v>59</v>
          </cell>
          <cell r="K9421">
            <v>1.6946000000000001E-3</v>
          </cell>
          <cell r="L9421">
            <v>3.8921600000000001E-2</v>
          </cell>
          <cell r="M9421">
            <v>6.4704999999999999E-2</v>
          </cell>
          <cell r="N9421">
            <v>9.0488299999999994E-2</v>
          </cell>
          <cell r="O9421">
            <v>0.1277153</v>
          </cell>
          <cell r="P9421">
            <v>0.58333333333333337</v>
          </cell>
          <cell r="Q9421">
            <v>0.79166666666666663</v>
          </cell>
          <cell r="R9421">
            <v>14</v>
          </cell>
          <cell r="S9421">
            <v>19</v>
          </cell>
        </row>
        <row r="9422">
          <cell r="A9422" t="str">
            <v>PCT</v>
          </cell>
          <cell r="B9422" t="str">
            <v>PCT Ramp 2-1-1</v>
          </cell>
          <cell r="C9422" t="str">
            <v>All</v>
          </cell>
          <cell r="D9422">
            <v>39671</v>
          </cell>
          <cell r="E9422">
            <v>13</v>
          </cell>
          <cell r="F9422">
            <v>0.29545749999999998</v>
          </cell>
          <cell r="G9422">
            <v>0.39048749999999999</v>
          </cell>
          <cell r="H9422">
            <v>90.003799999999998</v>
          </cell>
          <cell r="I9422">
            <v>2.4109000000000001E-3</v>
          </cell>
          <cell r="J9422">
            <v>59</v>
          </cell>
          <cell r="K9422">
            <v>3.2104500000000001E-2</v>
          </cell>
          <cell r="L9422">
            <v>6.9281400000000007E-2</v>
          </cell>
          <cell r="M9422">
            <v>9.5030000000000003E-2</v>
          </cell>
          <cell r="N9422">
            <v>0.1207786</v>
          </cell>
          <cell r="O9422">
            <v>0.1579555</v>
          </cell>
          <cell r="P9422">
            <v>0.58333333333333337</v>
          </cell>
          <cell r="Q9422">
            <v>0.79166666666666663</v>
          </cell>
          <cell r="R9422">
            <v>14</v>
          </cell>
          <cell r="S9422">
            <v>19</v>
          </cell>
        </row>
        <row r="9423">
          <cell r="A9423" t="str">
            <v>PCT</v>
          </cell>
          <cell r="B9423" t="str">
            <v>PCT Ramp 2-1-1</v>
          </cell>
          <cell r="C9423" t="str">
            <v>All</v>
          </cell>
          <cell r="D9423">
            <v>39671</v>
          </cell>
          <cell r="E9423">
            <v>14</v>
          </cell>
          <cell r="F9423">
            <v>0.53066150000000001</v>
          </cell>
          <cell r="G9423">
            <v>0.58943190000000001</v>
          </cell>
          <cell r="H9423">
            <v>93.001900000000006</v>
          </cell>
          <cell r="I9423">
            <v>2.4248E-3</v>
          </cell>
          <cell r="J9423">
            <v>59</v>
          </cell>
          <cell r="K9423">
            <v>-4.3365000000000001E-3</v>
          </cell>
          <cell r="L9423">
            <v>3.2947499999999998E-2</v>
          </cell>
          <cell r="M9423">
            <v>5.87704E-2</v>
          </cell>
          <cell r="N9423">
            <v>8.4593199999999993E-2</v>
          </cell>
          <cell r="O9423">
            <v>0.1218772</v>
          </cell>
          <cell r="P9423">
            <v>0.58333333333333337</v>
          </cell>
          <cell r="Q9423">
            <v>0.79166666666666663</v>
          </cell>
          <cell r="R9423">
            <v>14</v>
          </cell>
          <cell r="S9423">
            <v>19</v>
          </cell>
        </row>
        <row r="9424">
          <cell r="A9424" t="str">
            <v>PCT</v>
          </cell>
          <cell r="B9424" t="str">
            <v>PCT Ramp 2-1-1</v>
          </cell>
          <cell r="C9424" t="str">
            <v>All</v>
          </cell>
          <cell r="D9424">
            <v>39671</v>
          </cell>
          <cell r="E9424">
            <v>15</v>
          </cell>
          <cell r="F9424">
            <v>0.57202240000000004</v>
          </cell>
          <cell r="G9424">
            <v>0.83205770000000001</v>
          </cell>
          <cell r="H9424">
            <v>95.658799999999999</v>
          </cell>
          <cell r="I9424">
            <v>2.447E-3</v>
          </cell>
          <cell r="J9424">
            <v>59</v>
          </cell>
          <cell r="K9424">
            <v>0.19664000000000001</v>
          </cell>
          <cell r="L9424">
            <v>0.23409440000000001</v>
          </cell>
          <cell r="M9424">
            <v>0.26003520000000002</v>
          </cell>
          <cell r="N9424">
            <v>0.28597600000000001</v>
          </cell>
          <cell r="O9424">
            <v>0.32343040000000001</v>
          </cell>
          <cell r="P9424">
            <v>0.58333333333333337</v>
          </cell>
          <cell r="Q9424">
            <v>0.79166666666666663</v>
          </cell>
          <cell r="R9424">
            <v>14</v>
          </cell>
          <cell r="S9424">
            <v>19</v>
          </cell>
        </row>
        <row r="9425">
          <cell r="A9425" t="str">
            <v>PCT</v>
          </cell>
          <cell r="B9425" t="str">
            <v>PCT Ramp 2-1-1</v>
          </cell>
          <cell r="C9425" t="str">
            <v>All</v>
          </cell>
          <cell r="D9425">
            <v>39671</v>
          </cell>
          <cell r="E9425">
            <v>16</v>
          </cell>
          <cell r="F9425">
            <v>0.69081939999999997</v>
          </cell>
          <cell r="G9425">
            <v>1.0378860000000001</v>
          </cell>
          <cell r="H9425">
            <v>96.697000000000003</v>
          </cell>
          <cell r="I9425">
            <v>2.4264999999999998E-3</v>
          </cell>
          <cell r="J9425">
            <v>59</v>
          </cell>
          <cell r="K9425">
            <v>0.2839371</v>
          </cell>
          <cell r="L9425">
            <v>0.32123429999999997</v>
          </cell>
          <cell r="M9425">
            <v>0.34706629999999999</v>
          </cell>
          <cell r="N9425">
            <v>0.37289830000000002</v>
          </cell>
          <cell r="O9425">
            <v>0.41019549999999999</v>
          </cell>
          <cell r="P9425">
            <v>0.58333333333333337</v>
          </cell>
          <cell r="Q9425">
            <v>0.79166666666666663</v>
          </cell>
          <cell r="R9425">
            <v>14</v>
          </cell>
          <cell r="S9425">
            <v>19</v>
          </cell>
        </row>
        <row r="9426">
          <cell r="A9426" t="str">
            <v>PCT</v>
          </cell>
          <cell r="B9426" t="str">
            <v>PCT Ramp 2-1-1</v>
          </cell>
          <cell r="C9426" t="str">
            <v>All</v>
          </cell>
          <cell r="D9426">
            <v>39671</v>
          </cell>
          <cell r="E9426">
            <v>17</v>
          </cell>
          <cell r="F9426">
            <v>0.67506650000000001</v>
          </cell>
          <cell r="G9426">
            <v>1.2136499999999999</v>
          </cell>
          <cell r="H9426">
            <v>96.7774</v>
          </cell>
          <cell r="I9426">
            <v>2.4294E-3</v>
          </cell>
          <cell r="J9426">
            <v>59</v>
          </cell>
          <cell r="K9426">
            <v>0.47541749999999999</v>
          </cell>
          <cell r="L9426">
            <v>0.51273630000000003</v>
          </cell>
          <cell r="M9426">
            <v>0.53858329999999999</v>
          </cell>
          <cell r="N9426">
            <v>0.56443019999999999</v>
          </cell>
          <cell r="O9426">
            <v>0.60174910000000004</v>
          </cell>
          <cell r="P9426">
            <v>0.58333333333333337</v>
          </cell>
          <cell r="Q9426">
            <v>0.79166666666666663</v>
          </cell>
          <cell r="R9426">
            <v>14</v>
          </cell>
          <cell r="S9426">
            <v>19</v>
          </cell>
        </row>
        <row r="9427">
          <cell r="A9427" t="str">
            <v>PCT</v>
          </cell>
          <cell r="B9427" t="str">
            <v>PCT Ramp 2-1-1</v>
          </cell>
          <cell r="C9427" t="str">
            <v>All</v>
          </cell>
          <cell r="D9427">
            <v>39671</v>
          </cell>
          <cell r="E9427">
            <v>18</v>
          </cell>
          <cell r="F9427">
            <v>0.87512069999999997</v>
          </cell>
          <cell r="G9427">
            <v>1.344004</v>
          </cell>
          <cell r="H9427">
            <v>96.130600000000001</v>
          </cell>
          <cell r="I9427">
            <v>2.4369999999999999E-3</v>
          </cell>
          <cell r="J9427">
            <v>59</v>
          </cell>
          <cell r="K9427">
            <v>0.40561839999999999</v>
          </cell>
          <cell r="L9427">
            <v>0.4429958</v>
          </cell>
          <cell r="M9427">
            <v>0.4688832</v>
          </cell>
          <cell r="N9427">
            <v>0.49477070000000001</v>
          </cell>
          <cell r="O9427">
            <v>0.53214810000000001</v>
          </cell>
          <cell r="P9427">
            <v>0.58333333333333337</v>
          </cell>
          <cell r="Q9427">
            <v>0.79166666666666663</v>
          </cell>
          <cell r="R9427">
            <v>14</v>
          </cell>
          <cell r="S9427">
            <v>19</v>
          </cell>
        </row>
        <row r="9428">
          <cell r="A9428" t="str">
            <v>PCT</v>
          </cell>
          <cell r="B9428" t="str">
            <v>PCT Ramp 2-1-1</v>
          </cell>
          <cell r="C9428" t="str">
            <v>All</v>
          </cell>
          <cell r="D9428">
            <v>39671</v>
          </cell>
          <cell r="E9428">
            <v>19</v>
          </cell>
          <cell r="F9428">
            <v>1.5136499999999999</v>
          </cell>
          <cell r="G9428">
            <v>1.3188390000000001</v>
          </cell>
          <cell r="H9428">
            <v>93.169899999999998</v>
          </cell>
          <cell r="I9428">
            <v>2.4096999999999999E-3</v>
          </cell>
          <cell r="J9428">
            <v>59</v>
          </cell>
          <cell r="K9428">
            <v>-0.25772070000000002</v>
          </cell>
          <cell r="L9428">
            <v>-0.2205532</v>
          </cell>
          <cell r="M9428">
            <v>-0.19481109999999999</v>
          </cell>
          <cell r="N9428">
            <v>-0.169069</v>
          </cell>
          <cell r="O9428">
            <v>-0.1319015</v>
          </cell>
          <cell r="P9428">
            <v>0.58333333333333337</v>
          </cell>
          <cell r="Q9428">
            <v>0.79166666666666663</v>
          </cell>
          <cell r="R9428">
            <v>14</v>
          </cell>
          <cell r="S9428">
            <v>19</v>
          </cell>
        </row>
        <row r="9429">
          <cell r="A9429" t="str">
            <v>PCT</v>
          </cell>
          <cell r="B9429" t="str">
            <v>PCT Ramp 2-1-1</v>
          </cell>
          <cell r="C9429" t="str">
            <v>All</v>
          </cell>
          <cell r="D9429">
            <v>39671</v>
          </cell>
          <cell r="E9429">
            <v>20</v>
          </cell>
          <cell r="F9429">
            <v>1.389834</v>
          </cell>
          <cell r="G9429">
            <v>1.1136630000000001</v>
          </cell>
          <cell r="H9429">
            <v>89.075599999999994</v>
          </cell>
          <cell r="I9429">
            <v>2.3988E-3</v>
          </cell>
          <cell r="J9429">
            <v>59</v>
          </cell>
          <cell r="K9429">
            <v>-0.33893909999999999</v>
          </cell>
          <cell r="L9429">
            <v>-0.30185529999999999</v>
          </cell>
          <cell r="M9429">
            <v>-0.27617120000000001</v>
          </cell>
          <cell r="N9429">
            <v>-0.25048710000000002</v>
          </cell>
          <cell r="O9429">
            <v>-0.21340329999999999</v>
          </cell>
          <cell r="P9429">
            <v>0.58333333333333337</v>
          </cell>
          <cell r="Q9429">
            <v>0.79166666666666663</v>
          </cell>
          <cell r="R9429">
            <v>14</v>
          </cell>
          <cell r="S9429">
            <v>19</v>
          </cell>
        </row>
        <row r="9430">
          <cell r="A9430" t="str">
            <v>PCT</v>
          </cell>
          <cell r="B9430" t="str">
            <v>PCT Ramp 2-1-1</v>
          </cell>
          <cell r="C9430" t="str">
            <v>All</v>
          </cell>
          <cell r="D9430">
            <v>39671</v>
          </cell>
          <cell r="E9430">
            <v>21</v>
          </cell>
          <cell r="F9430">
            <v>1.0850010000000001</v>
          </cell>
          <cell r="G9430">
            <v>0.83289150000000001</v>
          </cell>
          <cell r="H9430">
            <v>84.737899999999996</v>
          </cell>
          <cell r="I9430">
            <v>2.4007E-3</v>
          </cell>
          <cell r="J9430">
            <v>59</v>
          </cell>
          <cell r="K9430">
            <v>-0.3149016</v>
          </cell>
          <cell r="L9430">
            <v>-0.27780379999999999</v>
          </cell>
          <cell r="M9430">
            <v>-0.2521099</v>
          </cell>
          <cell r="N9430">
            <v>-0.22641600000000001</v>
          </cell>
          <cell r="O9430">
            <v>-0.18931809999999999</v>
          </cell>
          <cell r="P9430">
            <v>0.58333333333333337</v>
          </cell>
          <cell r="Q9430">
            <v>0.79166666666666663</v>
          </cell>
          <cell r="R9430">
            <v>14</v>
          </cell>
          <cell r="S9430">
            <v>19</v>
          </cell>
        </row>
        <row r="9431">
          <cell r="A9431" t="str">
            <v>PCT</v>
          </cell>
          <cell r="B9431" t="str">
            <v>PCT Ramp 2-1-1</v>
          </cell>
          <cell r="C9431" t="str">
            <v>All</v>
          </cell>
          <cell r="D9431">
            <v>39671</v>
          </cell>
          <cell r="E9431">
            <v>22</v>
          </cell>
          <cell r="F9431">
            <v>0.70219390000000004</v>
          </cell>
          <cell r="G9431">
            <v>0.61276129999999995</v>
          </cell>
          <cell r="H9431">
            <v>81.095200000000006</v>
          </cell>
          <cell r="I9431">
            <v>2.3990000000000001E-3</v>
          </cell>
          <cell r="J9431">
            <v>59</v>
          </cell>
          <cell r="K9431">
            <v>-0.1522019</v>
          </cell>
          <cell r="L9431">
            <v>-0.11511730000000001</v>
          </cell>
          <cell r="M9431">
            <v>-8.9432700000000004E-2</v>
          </cell>
          <cell r="N9431">
            <v>-6.3747999999999999E-2</v>
          </cell>
          <cell r="O9431">
            <v>-2.66634E-2</v>
          </cell>
          <cell r="P9431">
            <v>0.58333333333333337</v>
          </cell>
          <cell r="Q9431">
            <v>0.79166666666666663</v>
          </cell>
          <cell r="R9431">
            <v>14</v>
          </cell>
          <cell r="S9431">
            <v>19</v>
          </cell>
        </row>
        <row r="9432">
          <cell r="A9432" t="str">
            <v>PCT</v>
          </cell>
          <cell r="B9432" t="str">
            <v>PCT Ramp 2-1-1</v>
          </cell>
          <cell r="C9432" t="str">
            <v>All</v>
          </cell>
          <cell r="D9432">
            <v>39671</v>
          </cell>
          <cell r="E9432">
            <v>23</v>
          </cell>
          <cell r="F9432">
            <v>0.47805399999999998</v>
          </cell>
          <cell r="G9432">
            <v>0.44619940000000002</v>
          </cell>
          <cell r="H9432">
            <v>78.225899999999996</v>
          </cell>
          <cell r="I9432">
            <v>2.4164999999999998E-3</v>
          </cell>
          <cell r="J9432">
            <v>59</v>
          </cell>
          <cell r="K9432">
            <v>-9.4852400000000003E-2</v>
          </cell>
          <cell r="L9432">
            <v>-5.7632799999999998E-2</v>
          </cell>
          <cell r="M9432">
            <v>-3.1854599999999997E-2</v>
          </cell>
          <cell r="N9432">
            <v>-6.0764E-3</v>
          </cell>
          <cell r="O9432">
            <v>3.1143199999999999E-2</v>
          </cell>
          <cell r="P9432">
            <v>0.58333333333333337</v>
          </cell>
          <cell r="Q9432">
            <v>0.79166666666666663</v>
          </cell>
          <cell r="R9432">
            <v>14</v>
          </cell>
          <cell r="S9432">
            <v>19</v>
          </cell>
        </row>
        <row r="9433">
          <cell r="A9433" t="str">
            <v>PCT</v>
          </cell>
          <cell r="B9433" t="str">
            <v>PCT Ramp 2-1-1</v>
          </cell>
          <cell r="C9433" t="str">
            <v>All</v>
          </cell>
          <cell r="D9433">
            <v>39671</v>
          </cell>
          <cell r="E9433">
            <v>24</v>
          </cell>
          <cell r="F9433">
            <v>0.29317989999999999</v>
          </cell>
          <cell r="G9433">
            <v>0.28878379999999998</v>
          </cell>
          <cell r="H9433">
            <v>76.270200000000003</v>
          </cell>
          <cell r="I9433">
            <v>2.4196999999999999E-3</v>
          </cell>
          <cell r="J9433">
            <v>59</v>
          </cell>
          <cell r="K9433">
            <v>-6.7436200000000002E-2</v>
          </cell>
          <cell r="L9433">
            <v>-3.0191599999999999E-2</v>
          </cell>
          <cell r="M9433">
            <v>-4.3961E-3</v>
          </cell>
          <cell r="N9433">
            <v>2.1399399999999999E-2</v>
          </cell>
          <cell r="O9433">
            <v>5.8644000000000002E-2</v>
          </cell>
          <cell r="P9433">
            <v>0.58333333333333337</v>
          </cell>
          <cell r="Q9433">
            <v>0.79166666666666663</v>
          </cell>
          <cell r="R9433">
            <v>14</v>
          </cell>
          <cell r="S9433">
            <v>19</v>
          </cell>
        </row>
        <row r="9434">
          <cell r="A9434" t="str">
            <v>PCT</v>
          </cell>
          <cell r="B9434" t="str">
            <v>PCT Ramp 2-1-1</v>
          </cell>
          <cell r="C9434" t="str">
            <v>All</v>
          </cell>
          <cell r="D9434">
            <v>39675</v>
          </cell>
          <cell r="E9434">
            <v>1</v>
          </cell>
          <cell r="F9434">
            <v>0.33681949999999999</v>
          </cell>
          <cell r="G9434">
            <v>0.31216919999999998</v>
          </cell>
          <cell r="H9434">
            <v>79.138300000000001</v>
          </cell>
          <cell r="I9434">
            <v>2.8982999999999999E-3</v>
          </cell>
          <cell r="J9434">
            <v>58</v>
          </cell>
          <cell r="K9434">
            <v>-9.3643500000000005E-2</v>
          </cell>
          <cell r="L9434">
            <v>-5.28818E-2</v>
          </cell>
          <cell r="M9434">
            <v>-2.46503E-2</v>
          </cell>
          <cell r="N9434">
            <v>3.5810999999999998E-3</v>
          </cell>
          <cell r="O9434">
            <v>4.4342800000000002E-2</v>
          </cell>
          <cell r="P9434">
            <v>0.58333333333333337</v>
          </cell>
          <cell r="Q9434">
            <v>0.79166666666666663</v>
          </cell>
          <cell r="R9434">
            <v>14</v>
          </cell>
          <cell r="S9434">
            <v>19</v>
          </cell>
        </row>
        <row r="9435">
          <cell r="A9435" t="str">
            <v>PCT</v>
          </cell>
          <cell r="B9435" t="str">
            <v>PCT Ramp 2-1-1</v>
          </cell>
          <cell r="C9435" t="str">
            <v>All</v>
          </cell>
          <cell r="D9435">
            <v>39675</v>
          </cell>
          <cell r="E9435">
            <v>2</v>
          </cell>
          <cell r="F9435">
            <v>0.21873110000000001</v>
          </cell>
          <cell r="G9435">
            <v>0.2175986</v>
          </cell>
          <cell r="H9435">
            <v>76.245000000000005</v>
          </cell>
          <cell r="I9435">
            <v>2.6721000000000002E-3</v>
          </cell>
          <cell r="J9435">
            <v>58</v>
          </cell>
          <cell r="K9435">
            <v>-6.73792E-2</v>
          </cell>
          <cell r="L9435">
            <v>-2.8240100000000001E-2</v>
          </cell>
          <cell r="M9435">
            <v>-1.1325E-3</v>
          </cell>
          <cell r="N9435">
            <v>2.5975100000000001E-2</v>
          </cell>
          <cell r="O9435">
            <v>6.5114199999999997E-2</v>
          </cell>
          <cell r="P9435">
            <v>0.58333333333333337</v>
          </cell>
          <cell r="Q9435">
            <v>0.79166666666666663</v>
          </cell>
          <cell r="R9435">
            <v>14</v>
          </cell>
          <cell r="S9435">
            <v>19</v>
          </cell>
        </row>
        <row r="9436">
          <cell r="A9436" t="str">
            <v>PCT</v>
          </cell>
          <cell r="B9436" t="str">
            <v>PCT Ramp 2-1-1</v>
          </cell>
          <cell r="C9436" t="str">
            <v>All</v>
          </cell>
          <cell r="D9436">
            <v>39675</v>
          </cell>
          <cell r="E9436">
            <v>3</v>
          </cell>
          <cell r="F9436">
            <v>0.16425409999999999</v>
          </cell>
          <cell r="G9436">
            <v>0.1696088</v>
          </cell>
          <cell r="H9436">
            <v>74.319100000000006</v>
          </cell>
          <cell r="I9436">
            <v>2.6784999999999999E-3</v>
          </cell>
          <cell r="J9436">
            <v>58</v>
          </cell>
          <cell r="K9436">
            <v>-6.0970400000000001E-2</v>
          </cell>
          <cell r="L9436">
            <v>-2.1784999999999999E-2</v>
          </cell>
          <cell r="M9436">
            <v>5.3547000000000004E-3</v>
          </cell>
          <cell r="N9436">
            <v>3.24944E-2</v>
          </cell>
          <cell r="O9436">
            <v>7.1679900000000005E-2</v>
          </cell>
          <cell r="P9436">
            <v>0.58333333333333337</v>
          </cell>
          <cell r="Q9436">
            <v>0.79166666666666663</v>
          </cell>
          <cell r="R9436">
            <v>14</v>
          </cell>
          <cell r="S9436">
            <v>19</v>
          </cell>
        </row>
        <row r="9437">
          <cell r="A9437" t="str">
            <v>PCT</v>
          </cell>
          <cell r="B9437" t="str">
            <v>PCT Ramp 2-1-1</v>
          </cell>
          <cell r="C9437" t="str">
            <v>All</v>
          </cell>
          <cell r="D9437">
            <v>39675</v>
          </cell>
          <cell r="E9437">
            <v>4</v>
          </cell>
          <cell r="F9437">
            <v>0.1292442</v>
          </cell>
          <cell r="G9437">
            <v>0.1433894</v>
          </cell>
          <cell r="H9437">
            <v>72.8</v>
          </cell>
          <cell r="I9437">
            <v>2.7039999999999998E-3</v>
          </cell>
          <cell r="J9437">
            <v>58</v>
          </cell>
          <cell r="K9437">
            <v>-5.2494899999999997E-2</v>
          </cell>
          <cell r="L9437">
            <v>-1.31234E-2</v>
          </cell>
          <cell r="M9437">
            <v>1.41452E-2</v>
          </cell>
          <cell r="N9437">
            <v>4.1413800000000001E-2</v>
          </cell>
          <cell r="O9437">
            <v>8.0785300000000004E-2</v>
          </cell>
          <cell r="P9437">
            <v>0.58333333333333337</v>
          </cell>
          <cell r="Q9437">
            <v>0.79166666666666663</v>
          </cell>
          <cell r="R9437">
            <v>14</v>
          </cell>
          <cell r="S9437">
            <v>19</v>
          </cell>
        </row>
        <row r="9438">
          <cell r="A9438" t="str">
            <v>PCT</v>
          </cell>
          <cell r="B9438" t="str">
            <v>PCT Ramp 2-1-1</v>
          </cell>
          <cell r="C9438" t="str">
            <v>All</v>
          </cell>
          <cell r="D9438">
            <v>39675</v>
          </cell>
          <cell r="E9438">
            <v>5</v>
          </cell>
          <cell r="F9438">
            <v>0.10316409999999999</v>
          </cell>
          <cell r="G9438">
            <v>0.1043196</v>
          </cell>
          <cell r="H9438">
            <v>70.965400000000002</v>
          </cell>
          <cell r="I9438">
            <v>2.7044999999999999E-3</v>
          </cell>
          <cell r="J9438">
            <v>58</v>
          </cell>
          <cell r="K9438">
            <v>-6.5490999999999994E-2</v>
          </cell>
          <cell r="L9438">
            <v>-2.6115699999999999E-2</v>
          </cell>
          <cell r="M9438">
            <v>1.1555000000000001E-3</v>
          </cell>
          <cell r="N9438">
            <v>2.8426699999999999E-2</v>
          </cell>
          <cell r="O9438">
            <v>6.7802000000000001E-2</v>
          </cell>
          <cell r="P9438">
            <v>0.58333333333333337</v>
          </cell>
          <cell r="Q9438">
            <v>0.79166666666666663</v>
          </cell>
          <cell r="R9438">
            <v>14</v>
          </cell>
          <cell r="S9438">
            <v>19</v>
          </cell>
        </row>
        <row r="9439">
          <cell r="A9439" t="str">
            <v>PCT</v>
          </cell>
          <cell r="B9439" t="str">
            <v>PCT Ramp 2-1-1</v>
          </cell>
          <cell r="C9439" t="str">
            <v>All</v>
          </cell>
          <cell r="D9439">
            <v>39675</v>
          </cell>
          <cell r="E9439">
            <v>6</v>
          </cell>
          <cell r="F9439">
            <v>0.1028584</v>
          </cell>
          <cell r="G9439">
            <v>0.1097407</v>
          </cell>
          <cell r="H9439">
            <v>70.129599999999996</v>
          </cell>
          <cell r="I9439">
            <v>2.6467000000000001E-3</v>
          </cell>
          <cell r="J9439">
            <v>58</v>
          </cell>
          <cell r="K9439">
            <v>-5.9048000000000003E-2</v>
          </cell>
          <cell r="L9439">
            <v>-2.00958E-2</v>
          </cell>
          <cell r="M9439">
            <v>6.8823E-3</v>
          </cell>
          <cell r="N9439">
            <v>3.3860500000000002E-2</v>
          </cell>
          <cell r="O9439">
            <v>7.2812600000000005E-2</v>
          </cell>
          <cell r="P9439">
            <v>0.58333333333333337</v>
          </cell>
          <cell r="Q9439">
            <v>0.79166666666666663</v>
          </cell>
          <cell r="R9439">
            <v>14</v>
          </cell>
          <cell r="S9439">
            <v>19</v>
          </cell>
        </row>
        <row r="9440">
          <cell r="A9440" t="str">
            <v>PCT</v>
          </cell>
          <cell r="B9440" t="str">
            <v>PCT Ramp 2-1-1</v>
          </cell>
          <cell r="C9440" t="str">
            <v>All</v>
          </cell>
          <cell r="D9440">
            <v>39675</v>
          </cell>
          <cell r="E9440">
            <v>7</v>
          </cell>
          <cell r="F9440">
            <v>9.8700999999999997E-2</v>
          </cell>
          <cell r="G9440">
            <v>9.6665600000000004E-2</v>
          </cell>
          <cell r="H9440">
            <v>69.770300000000006</v>
          </cell>
          <cell r="I9440">
            <v>2.6242000000000001E-3</v>
          </cell>
          <cell r="J9440">
            <v>58</v>
          </cell>
          <cell r="K9440">
            <v>-6.7685400000000007E-2</v>
          </cell>
          <cell r="L9440">
            <v>-2.8898900000000002E-2</v>
          </cell>
          <cell r="M9440">
            <v>-2.0355E-3</v>
          </cell>
          <cell r="N9440">
            <v>2.4827999999999999E-2</v>
          </cell>
          <cell r="O9440">
            <v>6.3614500000000004E-2</v>
          </cell>
          <cell r="P9440">
            <v>0.58333333333333337</v>
          </cell>
          <cell r="Q9440">
            <v>0.79166666666666663</v>
          </cell>
          <cell r="R9440">
            <v>14</v>
          </cell>
          <cell r="S9440">
            <v>19</v>
          </cell>
        </row>
        <row r="9441">
          <cell r="A9441" t="str">
            <v>PCT</v>
          </cell>
          <cell r="B9441" t="str">
            <v>PCT Ramp 2-1-1</v>
          </cell>
          <cell r="C9441" t="str">
            <v>All</v>
          </cell>
          <cell r="D9441">
            <v>39675</v>
          </cell>
          <cell r="E9441">
            <v>8</v>
          </cell>
          <cell r="F9441">
            <v>0.1143098</v>
          </cell>
          <cell r="G9441">
            <v>0.11175</v>
          </cell>
          <cell r="H9441">
            <v>70.766099999999994</v>
          </cell>
          <cell r="I9441">
            <v>2.6473E-3</v>
          </cell>
          <cell r="J9441">
            <v>58</v>
          </cell>
          <cell r="K9441">
            <v>-6.8497500000000003E-2</v>
          </cell>
          <cell r="L9441">
            <v>-2.9540899999999998E-2</v>
          </cell>
          <cell r="M9441">
            <v>-2.5598000000000001E-3</v>
          </cell>
          <cell r="N9441">
            <v>2.4421399999999999E-2</v>
          </cell>
          <cell r="O9441">
            <v>6.3378000000000004E-2</v>
          </cell>
          <cell r="P9441">
            <v>0.58333333333333337</v>
          </cell>
          <cell r="Q9441">
            <v>0.79166666666666663</v>
          </cell>
          <cell r="R9441">
            <v>14</v>
          </cell>
          <cell r="S9441">
            <v>19</v>
          </cell>
        </row>
        <row r="9442">
          <cell r="A9442" t="str">
            <v>PCT</v>
          </cell>
          <cell r="B9442" t="str">
            <v>PCT Ramp 2-1-1</v>
          </cell>
          <cell r="C9442" t="str">
            <v>All</v>
          </cell>
          <cell r="D9442">
            <v>39675</v>
          </cell>
          <cell r="E9442">
            <v>9</v>
          </cell>
          <cell r="F9442">
            <v>0.12628200000000001</v>
          </cell>
          <cell r="G9442">
            <v>0.11577460000000001</v>
          </cell>
          <cell r="H9442">
            <v>74.016499999999994</v>
          </cell>
          <cell r="I9442">
            <v>2.6621000000000001E-3</v>
          </cell>
          <cell r="J9442">
            <v>58</v>
          </cell>
          <cell r="K9442">
            <v>-7.6630100000000007E-2</v>
          </cell>
          <cell r="L9442">
            <v>-3.7564300000000002E-2</v>
          </cell>
          <cell r="M9442">
            <v>-1.05074E-2</v>
          </cell>
          <cell r="N9442">
            <v>1.6549500000000002E-2</v>
          </cell>
          <cell r="O9442">
            <v>5.5615299999999999E-2</v>
          </cell>
          <cell r="P9442">
            <v>0.58333333333333337</v>
          </cell>
          <cell r="Q9442">
            <v>0.79166666666666663</v>
          </cell>
          <cell r="R9442">
            <v>14</v>
          </cell>
          <cell r="S9442">
            <v>19</v>
          </cell>
        </row>
        <row r="9443">
          <cell r="A9443" t="str">
            <v>PCT</v>
          </cell>
          <cell r="B9443" t="str">
            <v>PCT Ramp 2-1-1</v>
          </cell>
          <cell r="C9443" t="str">
            <v>All</v>
          </cell>
          <cell r="D9443">
            <v>39675</v>
          </cell>
          <cell r="E9443">
            <v>10</v>
          </cell>
          <cell r="F9443">
            <v>0.22146360000000001</v>
          </cell>
          <cell r="G9443">
            <v>0.16447539999999999</v>
          </cell>
          <cell r="H9443">
            <v>78.285799999999995</v>
          </cell>
          <cell r="I9443">
            <v>2.6711E-3</v>
          </cell>
          <cell r="J9443">
            <v>58</v>
          </cell>
          <cell r="K9443">
            <v>-0.1232222</v>
          </cell>
          <cell r="L9443">
            <v>-8.4090600000000001E-2</v>
          </cell>
          <cell r="M9443">
            <v>-5.6988200000000003E-2</v>
          </cell>
          <cell r="N9443">
            <v>-2.9885800000000001E-2</v>
          </cell>
          <cell r="O9443">
            <v>9.2458000000000002E-3</v>
          </cell>
          <cell r="P9443">
            <v>0.58333333333333337</v>
          </cell>
          <cell r="Q9443">
            <v>0.79166666666666663</v>
          </cell>
          <cell r="R9443">
            <v>14</v>
          </cell>
          <cell r="S9443">
            <v>19</v>
          </cell>
        </row>
        <row r="9444">
          <cell r="A9444" t="str">
            <v>PCT</v>
          </cell>
          <cell r="B9444" t="str">
            <v>PCT Ramp 2-1-1</v>
          </cell>
          <cell r="C9444" t="str">
            <v>All</v>
          </cell>
          <cell r="D9444">
            <v>39675</v>
          </cell>
          <cell r="E9444">
            <v>11</v>
          </cell>
          <cell r="F9444">
            <v>0.31351760000000001</v>
          </cell>
          <cell r="G9444">
            <v>0.2464633</v>
          </cell>
          <cell r="H9444">
            <v>82.797300000000007</v>
          </cell>
          <cell r="I9444">
            <v>2.6825E-3</v>
          </cell>
          <cell r="J9444">
            <v>58</v>
          </cell>
          <cell r="K9444">
            <v>-0.13342989999999999</v>
          </cell>
          <cell r="L9444">
            <v>-9.4214699999999998E-2</v>
          </cell>
          <cell r="M9444">
            <v>-6.70544E-2</v>
          </cell>
          <cell r="N9444">
            <v>-3.9894100000000002E-2</v>
          </cell>
          <cell r="O9444">
            <v>-6.7889999999999997E-4</v>
          </cell>
          <cell r="P9444">
            <v>0.58333333333333337</v>
          </cell>
          <cell r="Q9444">
            <v>0.79166666666666663</v>
          </cell>
          <cell r="R9444">
            <v>14</v>
          </cell>
          <cell r="S9444">
            <v>19</v>
          </cell>
        </row>
        <row r="9445">
          <cell r="A9445" t="str">
            <v>PCT</v>
          </cell>
          <cell r="B9445" t="str">
            <v>PCT Ramp 2-1-1</v>
          </cell>
          <cell r="C9445" t="str">
            <v>All</v>
          </cell>
          <cell r="D9445">
            <v>39675</v>
          </cell>
          <cell r="E9445">
            <v>12</v>
          </cell>
          <cell r="F9445">
            <v>0.48275439999999997</v>
          </cell>
          <cell r="G9445">
            <v>0.40479599999999999</v>
          </cell>
          <cell r="H9445">
            <v>87.258799999999994</v>
          </cell>
          <cell r="I9445">
            <v>2.6814999999999999E-3</v>
          </cell>
          <cell r="J9445">
            <v>58</v>
          </cell>
          <cell r="K9445">
            <v>-0.1443208</v>
          </cell>
          <cell r="L9445">
            <v>-0.10511330000000001</v>
          </cell>
          <cell r="M9445">
            <v>-7.7958299999999994E-2</v>
          </cell>
          <cell r="N9445">
            <v>-5.0803399999999999E-2</v>
          </cell>
          <cell r="O9445">
            <v>-1.1595899999999999E-2</v>
          </cell>
          <cell r="P9445">
            <v>0.58333333333333337</v>
          </cell>
          <cell r="Q9445">
            <v>0.79166666666666663</v>
          </cell>
          <cell r="R9445">
            <v>14</v>
          </cell>
          <cell r="S9445">
            <v>19</v>
          </cell>
        </row>
        <row r="9446">
          <cell r="A9446" t="str">
            <v>PCT</v>
          </cell>
          <cell r="B9446" t="str">
            <v>PCT Ramp 2-1-1</v>
          </cell>
          <cell r="C9446" t="str">
            <v>All</v>
          </cell>
          <cell r="D9446">
            <v>39675</v>
          </cell>
          <cell r="E9446">
            <v>13</v>
          </cell>
          <cell r="F9446">
            <v>0.76780040000000005</v>
          </cell>
          <cell r="G9446">
            <v>0.62809479999999995</v>
          </cell>
          <cell r="H9446">
            <v>90.979500000000002</v>
          </cell>
          <cell r="I9446">
            <v>2.6960999999999999E-3</v>
          </cell>
          <cell r="J9446">
            <v>58</v>
          </cell>
          <cell r="K9446">
            <v>-0.2062493</v>
          </cell>
          <cell r="L9446">
            <v>-0.16693479999999999</v>
          </cell>
          <cell r="M9446">
            <v>-0.13970560000000001</v>
          </cell>
          <cell r="N9446">
            <v>-0.1124764</v>
          </cell>
          <cell r="O9446">
            <v>-7.3161799999999999E-2</v>
          </cell>
          <cell r="P9446">
            <v>0.58333333333333337</v>
          </cell>
          <cell r="Q9446">
            <v>0.79166666666666663</v>
          </cell>
          <cell r="R9446">
            <v>14</v>
          </cell>
          <cell r="S9446">
            <v>19</v>
          </cell>
        </row>
        <row r="9447">
          <cell r="A9447" t="str">
            <v>PCT</v>
          </cell>
          <cell r="B9447" t="str">
            <v>PCT Ramp 2-1-1</v>
          </cell>
          <cell r="C9447" t="str">
            <v>All</v>
          </cell>
          <cell r="D9447">
            <v>39675</v>
          </cell>
          <cell r="E9447">
            <v>14</v>
          </cell>
          <cell r="F9447">
            <v>1.0185789999999999</v>
          </cell>
          <cell r="G9447">
            <v>0.90748620000000002</v>
          </cell>
          <cell r="H9447">
            <v>94.478700000000003</v>
          </cell>
          <cell r="I9447">
            <v>2.7043000000000002E-3</v>
          </cell>
          <cell r="J9447">
            <v>58</v>
          </cell>
          <cell r="K9447">
            <v>-0.17773749999999999</v>
          </cell>
          <cell r="L9447">
            <v>-0.13836329999999999</v>
          </cell>
          <cell r="M9447">
            <v>-0.11109289999999999</v>
          </cell>
          <cell r="N9447">
            <v>-8.3822499999999994E-2</v>
          </cell>
          <cell r="O9447">
            <v>-4.4448399999999999E-2</v>
          </cell>
          <cell r="P9447">
            <v>0.58333333333333337</v>
          </cell>
          <cell r="Q9447">
            <v>0.79166666666666663</v>
          </cell>
          <cell r="R9447">
            <v>14</v>
          </cell>
          <cell r="S9447">
            <v>19</v>
          </cell>
        </row>
        <row r="9448">
          <cell r="A9448" t="str">
            <v>PCT</v>
          </cell>
          <cell r="B9448" t="str">
            <v>PCT Ramp 2-1-1</v>
          </cell>
          <cell r="C9448" t="str">
            <v>All</v>
          </cell>
          <cell r="D9448">
            <v>39675</v>
          </cell>
          <cell r="E9448">
            <v>15</v>
          </cell>
          <cell r="F9448">
            <v>0.87503249999999999</v>
          </cell>
          <cell r="G9448">
            <v>1.2063729999999999</v>
          </cell>
          <cell r="H9448">
            <v>97.758799999999994</v>
          </cell>
          <cell r="I9448">
            <v>2.7507999999999999E-3</v>
          </cell>
          <cell r="J9448">
            <v>58</v>
          </cell>
          <cell r="K9448">
            <v>0.26412530000000001</v>
          </cell>
          <cell r="L9448">
            <v>0.30383660000000001</v>
          </cell>
          <cell r="M9448">
            <v>0.33134059999999999</v>
          </cell>
          <cell r="N9448">
            <v>0.35884450000000001</v>
          </cell>
          <cell r="O9448">
            <v>0.39855580000000002</v>
          </cell>
          <cell r="P9448">
            <v>0.58333333333333337</v>
          </cell>
          <cell r="Q9448">
            <v>0.79166666666666663</v>
          </cell>
          <cell r="R9448">
            <v>14</v>
          </cell>
          <cell r="S9448">
            <v>19</v>
          </cell>
        </row>
        <row r="9449">
          <cell r="A9449" t="str">
            <v>PCT</v>
          </cell>
          <cell r="B9449" t="str">
            <v>PCT Ramp 2-1-1</v>
          </cell>
          <cell r="C9449" t="str">
            <v>All</v>
          </cell>
          <cell r="D9449">
            <v>39675</v>
          </cell>
          <cell r="E9449">
            <v>16</v>
          </cell>
          <cell r="F9449">
            <v>0.81990470000000004</v>
          </cell>
          <cell r="G9449">
            <v>1.489363</v>
          </cell>
          <cell r="H9449">
            <v>100.271</v>
          </cell>
          <cell r="I9449">
            <v>2.7920000000000002E-3</v>
          </cell>
          <cell r="J9449">
            <v>58</v>
          </cell>
          <cell r="K9449">
            <v>0.60174170000000005</v>
          </cell>
          <cell r="L9449">
            <v>0.64174920000000002</v>
          </cell>
          <cell r="M9449">
            <v>0.66945829999999995</v>
          </cell>
          <cell r="N9449">
            <v>0.69716750000000005</v>
          </cell>
          <cell r="O9449">
            <v>0.73717500000000002</v>
          </cell>
          <cell r="P9449">
            <v>0.58333333333333337</v>
          </cell>
          <cell r="Q9449">
            <v>0.79166666666666663</v>
          </cell>
          <cell r="R9449">
            <v>14</v>
          </cell>
          <cell r="S9449">
            <v>19</v>
          </cell>
        </row>
        <row r="9450">
          <cell r="A9450" t="str">
            <v>PCT</v>
          </cell>
          <cell r="B9450" t="str">
            <v>PCT Ramp 2-1-1</v>
          </cell>
          <cell r="C9450" t="str">
            <v>All</v>
          </cell>
          <cell r="D9450">
            <v>39675</v>
          </cell>
          <cell r="E9450">
            <v>17</v>
          </cell>
          <cell r="F9450">
            <v>0.91925630000000003</v>
          </cell>
          <cell r="G9450">
            <v>1.736882</v>
          </cell>
          <cell r="H9450">
            <v>101.435</v>
          </cell>
          <cell r="I9450">
            <v>2.8043E-3</v>
          </cell>
          <cell r="J9450">
            <v>58</v>
          </cell>
          <cell r="K9450">
            <v>0.74976120000000002</v>
          </cell>
          <cell r="L9450">
            <v>0.78985629999999996</v>
          </cell>
          <cell r="M9450">
            <v>0.81762610000000002</v>
          </cell>
          <cell r="N9450">
            <v>0.84539589999999998</v>
          </cell>
          <cell r="O9450">
            <v>0.88549100000000003</v>
          </cell>
          <cell r="P9450">
            <v>0.58333333333333337</v>
          </cell>
          <cell r="Q9450">
            <v>0.79166666666666663</v>
          </cell>
          <cell r="R9450">
            <v>14</v>
          </cell>
          <cell r="S9450">
            <v>19</v>
          </cell>
        </row>
        <row r="9451">
          <cell r="A9451" t="str">
            <v>PCT</v>
          </cell>
          <cell r="B9451" t="str">
            <v>PCT Ramp 2-1-1</v>
          </cell>
          <cell r="C9451" t="str">
            <v>All</v>
          </cell>
          <cell r="D9451">
            <v>39675</v>
          </cell>
          <cell r="E9451">
            <v>18</v>
          </cell>
          <cell r="F9451">
            <v>1.18028</v>
          </cell>
          <cell r="G9451">
            <v>1.9089100000000001</v>
          </cell>
          <cell r="H9451">
            <v>100.593</v>
          </cell>
          <cell r="I9451">
            <v>2.7813E-3</v>
          </cell>
          <cell r="J9451">
            <v>58</v>
          </cell>
          <cell r="K9451">
            <v>0.6610433</v>
          </cell>
          <cell r="L9451">
            <v>0.70097399999999999</v>
          </cell>
          <cell r="M9451">
            <v>0.72862990000000005</v>
          </cell>
          <cell r="N9451">
            <v>0.75628580000000001</v>
          </cell>
          <cell r="O9451">
            <v>0.79621660000000005</v>
          </cell>
          <cell r="P9451">
            <v>0.58333333333333337</v>
          </cell>
          <cell r="Q9451">
            <v>0.79166666666666663</v>
          </cell>
          <cell r="R9451">
            <v>14</v>
          </cell>
          <cell r="S9451">
            <v>19</v>
          </cell>
        </row>
        <row r="9452">
          <cell r="A9452" t="str">
            <v>PCT</v>
          </cell>
          <cell r="B9452" t="str">
            <v>PCT Ramp 2-1-1</v>
          </cell>
          <cell r="C9452" t="str">
            <v>All</v>
          </cell>
          <cell r="D9452">
            <v>39675</v>
          </cell>
          <cell r="E9452">
            <v>19</v>
          </cell>
          <cell r="F9452">
            <v>2.1273949999999999</v>
          </cell>
          <cell r="G9452">
            <v>1.8814900000000001</v>
          </cell>
          <cell r="H9452">
            <v>98.516300000000001</v>
          </cell>
          <cell r="I9452">
            <v>2.7553999999999999E-3</v>
          </cell>
          <cell r="J9452">
            <v>58</v>
          </cell>
          <cell r="K9452">
            <v>-0.31317590000000001</v>
          </cell>
          <cell r="L9452">
            <v>-0.2734316</v>
          </cell>
          <cell r="M9452">
            <v>-0.24590480000000001</v>
          </cell>
          <cell r="N9452">
            <v>-0.21837799999999999</v>
          </cell>
          <cell r="O9452">
            <v>-0.17863370000000001</v>
          </cell>
          <cell r="P9452">
            <v>0.58333333333333337</v>
          </cell>
          <cell r="Q9452">
            <v>0.79166666666666663</v>
          </cell>
          <cell r="R9452">
            <v>14</v>
          </cell>
          <cell r="S9452">
            <v>19</v>
          </cell>
        </row>
        <row r="9453">
          <cell r="A9453" t="str">
            <v>PCT</v>
          </cell>
          <cell r="B9453" t="str">
            <v>PCT Ramp 2-1-1</v>
          </cell>
          <cell r="C9453" t="str">
            <v>All</v>
          </cell>
          <cell r="D9453">
            <v>39675</v>
          </cell>
          <cell r="E9453">
            <v>20</v>
          </cell>
          <cell r="F9453">
            <v>2.0015049999999999</v>
          </cell>
          <cell r="G9453">
            <v>1.594001</v>
          </cell>
          <cell r="H9453">
            <v>94.088499999999996</v>
          </cell>
          <cell r="I9453">
            <v>2.7355999999999999E-3</v>
          </cell>
          <cell r="J9453">
            <v>58</v>
          </cell>
          <cell r="K9453">
            <v>-0.47453279999999998</v>
          </cell>
          <cell r="L9453">
            <v>-0.43493150000000003</v>
          </cell>
          <cell r="M9453">
            <v>-0.40750380000000003</v>
          </cell>
          <cell r="N9453">
            <v>-0.38007609999999997</v>
          </cell>
          <cell r="O9453">
            <v>-0.34047490000000002</v>
          </cell>
          <cell r="P9453">
            <v>0.58333333333333337</v>
          </cell>
          <cell r="Q9453">
            <v>0.79166666666666663</v>
          </cell>
          <cell r="R9453">
            <v>14</v>
          </cell>
          <cell r="S9453">
            <v>19</v>
          </cell>
        </row>
        <row r="9454">
          <cell r="A9454" t="str">
            <v>PCT</v>
          </cell>
          <cell r="B9454" t="str">
            <v>PCT Ramp 2-1-1</v>
          </cell>
          <cell r="C9454" t="str">
            <v>All</v>
          </cell>
          <cell r="D9454">
            <v>39675</v>
          </cell>
          <cell r="E9454">
            <v>21</v>
          </cell>
          <cell r="F9454">
            <v>1.6749860000000001</v>
          </cell>
          <cell r="G9454">
            <v>1.249263</v>
          </cell>
          <cell r="H9454">
            <v>90.181799999999996</v>
          </cell>
          <cell r="I9454">
            <v>2.7276000000000002E-3</v>
          </cell>
          <cell r="J9454">
            <v>58</v>
          </cell>
          <cell r="K9454">
            <v>-0.49265530000000002</v>
          </cell>
          <cell r="L9454">
            <v>-0.4531116</v>
          </cell>
          <cell r="M9454">
            <v>-0.42572379999999999</v>
          </cell>
          <cell r="N9454">
            <v>-0.39833600000000002</v>
          </cell>
          <cell r="O9454">
            <v>-0.35879230000000001</v>
          </cell>
          <cell r="P9454">
            <v>0.58333333333333337</v>
          </cell>
          <cell r="Q9454">
            <v>0.79166666666666663</v>
          </cell>
          <cell r="R9454">
            <v>14</v>
          </cell>
          <cell r="S9454">
            <v>19</v>
          </cell>
        </row>
        <row r="9455">
          <cell r="A9455" t="str">
            <v>PCT</v>
          </cell>
          <cell r="B9455" t="str">
            <v>PCT Ramp 2-1-1</v>
          </cell>
          <cell r="C9455" t="str">
            <v>All</v>
          </cell>
          <cell r="D9455">
            <v>39675</v>
          </cell>
          <cell r="E9455">
            <v>22</v>
          </cell>
          <cell r="F9455">
            <v>1.19737</v>
          </cell>
          <cell r="G9455">
            <v>0.92128869999999996</v>
          </cell>
          <cell r="H9455">
            <v>86.465800000000002</v>
          </cell>
          <cell r="I9455">
            <v>2.6779E-3</v>
          </cell>
          <cell r="J9455">
            <v>58</v>
          </cell>
          <cell r="K9455">
            <v>-0.34239950000000002</v>
          </cell>
          <cell r="L9455">
            <v>-0.3032184</v>
          </cell>
          <cell r="M9455">
            <v>-0.27608169999999999</v>
          </cell>
          <cell r="N9455">
            <v>-0.248945</v>
          </cell>
          <cell r="O9455">
            <v>-0.2097638</v>
          </cell>
          <cell r="P9455">
            <v>0.58333333333333337</v>
          </cell>
          <cell r="Q9455">
            <v>0.79166666666666663</v>
          </cell>
          <cell r="R9455">
            <v>14</v>
          </cell>
          <cell r="S9455">
            <v>19</v>
          </cell>
        </row>
        <row r="9456">
          <cell r="A9456" t="str">
            <v>PCT</v>
          </cell>
          <cell r="B9456" t="str">
            <v>PCT Ramp 2-1-1</v>
          </cell>
          <cell r="C9456" t="str">
            <v>All</v>
          </cell>
          <cell r="D9456">
            <v>39675</v>
          </cell>
          <cell r="E9456">
            <v>23</v>
          </cell>
          <cell r="F9456">
            <v>0.89770190000000005</v>
          </cell>
          <cell r="G9456">
            <v>0.74571030000000005</v>
          </cell>
          <cell r="H9456">
            <v>84.337900000000005</v>
          </cell>
          <cell r="I9456">
            <v>2.7169E-3</v>
          </cell>
          <cell r="J9456">
            <v>58</v>
          </cell>
          <cell r="K9456">
            <v>-0.21879119999999999</v>
          </cell>
          <cell r="L9456">
            <v>-0.1793254</v>
          </cell>
          <cell r="M9456">
            <v>-0.1519916</v>
          </cell>
          <cell r="N9456">
            <v>-0.1246578</v>
          </cell>
          <cell r="O9456">
            <v>-8.5192000000000004E-2</v>
          </cell>
          <cell r="P9456">
            <v>0.58333333333333337</v>
          </cell>
          <cell r="Q9456">
            <v>0.79166666666666663</v>
          </cell>
          <cell r="R9456">
            <v>14</v>
          </cell>
          <cell r="S9456">
            <v>19</v>
          </cell>
        </row>
        <row r="9457">
          <cell r="A9457" t="str">
            <v>PCT</v>
          </cell>
          <cell r="B9457" t="str">
            <v>PCT Ramp 2-1-1</v>
          </cell>
          <cell r="C9457" t="str">
            <v>All</v>
          </cell>
          <cell r="D9457">
            <v>39675</v>
          </cell>
          <cell r="E9457">
            <v>24</v>
          </cell>
          <cell r="F9457">
            <v>0.61953270000000005</v>
          </cell>
          <cell r="G9457">
            <v>0.493203</v>
          </cell>
          <cell r="H9457">
            <v>82.009399999999999</v>
          </cell>
          <cell r="I9457">
            <v>2.7942000000000002E-3</v>
          </cell>
          <cell r="J9457">
            <v>58</v>
          </cell>
          <cell r="K9457">
            <v>-0.194073</v>
          </cell>
          <cell r="L9457">
            <v>-0.15404970000000001</v>
          </cell>
          <cell r="M9457">
            <v>-0.12632969999999999</v>
          </cell>
          <cell r="N9457">
            <v>-9.8609699999999995E-2</v>
          </cell>
          <cell r="O9457">
            <v>-5.8586399999999997E-2</v>
          </cell>
          <cell r="P9457">
            <v>0.58333333333333337</v>
          </cell>
          <cell r="Q9457">
            <v>0.79166666666666663</v>
          </cell>
          <cell r="R9457">
            <v>14</v>
          </cell>
          <cell r="S9457">
            <v>19</v>
          </cell>
        </row>
        <row r="9458">
          <cell r="A9458" t="str">
            <v>PCT</v>
          </cell>
          <cell r="B9458" t="str">
            <v>PCT Ramp 2-1-1</v>
          </cell>
          <cell r="C9458" t="str">
            <v>All</v>
          </cell>
          <cell r="D9458">
            <v>39685</v>
          </cell>
          <cell r="E9458">
            <v>1</v>
          </cell>
          <cell r="F9458">
            <v>0.15125540000000001</v>
          </cell>
          <cell r="G9458">
            <v>0.18020920000000001</v>
          </cell>
          <cell r="H9458">
            <v>73.363799999999998</v>
          </cell>
          <cell r="I9458">
            <v>2.3906999999999999E-3</v>
          </cell>
          <cell r="J9458">
            <v>59</v>
          </cell>
          <cell r="K9458">
            <v>-3.3707500000000001E-2</v>
          </cell>
          <cell r="L9458">
            <v>3.3132999999999999E-3</v>
          </cell>
          <cell r="M9458">
            <v>2.8953799999999998E-2</v>
          </cell>
          <cell r="N9458">
            <v>5.4594299999999998E-2</v>
          </cell>
          <cell r="O9458">
            <v>9.1615100000000005E-2</v>
          </cell>
          <cell r="P9458">
            <v>0.58333333333333337</v>
          </cell>
          <cell r="Q9458">
            <v>0.72916666666666663</v>
          </cell>
          <cell r="R9458">
            <v>14</v>
          </cell>
          <cell r="S9458">
            <v>17.5</v>
          </cell>
        </row>
        <row r="9459">
          <cell r="A9459" t="str">
            <v>PCT</v>
          </cell>
          <cell r="B9459" t="str">
            <v>PCT Ramp 2-1-1</v>
          </cell>
          <cell r="C9459" t="str">
            <v>All</v>
          </cell>
          <cell r="D9459">
            <v>39685</v>
          </cell>
          <cell r="E9459">
            <v>2</v>
          </cell>
          <cell r="F9459">
            <v>0.1064039</v>
          </cell>
          <cell r="G9459">
            <v>0.12697559999999999</v>
          </cell>
          <cell r="H9459">
            <v>71.842200000000005</v>
          </cell>
          <cell r="I9459">
            <v>2.3741999999999999E-3</v>
          </cell>
          <cell r="J9459">
            <v>59</v>
          </cell>
          <cell r="K9459">
            <v>-4.1873399999999998E-2</v>
          </cell>
          <cell r="L9459">
            <v>-4.9803E-3</v>
          </cell>
          <cell r="M9459">
            <v>2.0571699999999998E-2</v>
          </cell>
          <cell r="N9459">
            <v>4.61238E-2</v>
          </cell>
          <cell r="O9459">
            <v>8.3016900000000005E-2</v>
          </cell>
          <cell r="P9459">
            <v>0.58333333333333337</v>
          </cell>
          <cell r="Q9459">
            <v>0.72916666666666663</v>
          </cell>
          <cell r="R9459">
            <v>14</v>
          </cell>
          <cell r="S9459">
            <v>17.5</v>
          </cell>
        </row>
        <row r="9460">
          <cell r="A9460" t="str">
            <v>PCT</v>
          </cell>
          <cell r="B9460" t="str">
            <v>PCT Ramp 2-1-1</v>
          </cell>
          <cell r="C9460" t="str">
            <v>All</v>
          </cell>
          <cell r="D9460">
            <v>39685</v>
          </cell>
          <cell r="E9460">
            <v>3</v>
          </cell>
          <cell r="F9460">
            <v>8.9379299999999995E-2</v>
          </cell>
          <cell r="G9460">
            <v>0.1012533</v>
          </cell>
          <cell r="H9460">
            <v>70.619799999999998</v>
          </cell>
          <cell r="I9460">
            <v>2.3752000000000001E-3</v>
          </cell>
          <cell r="J9460">
            <v>59</v>
          </cell>
          <cell r="K9460">
            <v>-5.0583900000000001E-2</v>
          </cell>
          <cell r="L9460">
            <v>-1.3683300000000001E-2</v>
          </cell>
          <cell r="M9460">
            <v>1.1873999999999999E-2</v>
          </cell>
          <cell r="N9460">
            <v>3.7431300000000001E-2</v>
          </cell>
          <cell r="O9460">
            <v>7.4331900000000006E-2</v>
          </cell>
          <cell r="P9460">
            <v>0.58333333333333337</v>
          </cell>
          <cell r="Q9460">
            <v>0.72916666666666663</v>
          </cell>
          <cell r="R9460">
            <v>14</v>
          </cell>
          <cell r="S9460">
            <v>17.5</v>
          </cell>
        </row>
        <row r="9461">
          <cell r="A9461" t="str">
            <v>PCT</v>
          </cell>
          <cell r="B9461" t="str">
            <v>PCT Ramp 2-1-1</v>
          </cell>
          <cell r="C9461" t="str">
            <v>All</v>
          </cell>
          <cell r="D9461">
            <v>39685</v>
          </cell>
          <cell r="E9461">
            <v>4</v>
          </cell>
          <cell r="F9461">
            <v>7.9475100000000007E-2</v>
          </cell>
          <cell r="G9461">
            <v>7.7852299999999999E-2</v>
          </cell>
          <cell r="H9461">
            <v>69.915199999999999</v>
          </cell>
          <cell r="I9461">
            <v>2.3652999999999999E-3</v>
          </cell>
          <cell r="J9461">
            <v>59</v>
          </cell>
          <cell r="K9461">
            <v>-6.3949699999999998E-2</v>
          </cell>
          <cell r="L9461">
            <v>-2.7126399999999998E-2</v>
          </cell>
          <cell r="M9461">
            <v>-1.6228E-3</v>
          </cell>
          <cell r="N9461">
            <v>2.38809E-2</v>
          </cell>
          <cell r="O9461">
            <v>6.07042E-2</v>
          </cell>
          <cell r="P9461">
            <v>0.58333333333333337</v>
          </cell>
          <cell r="Q9461">
            <v>0.72916666666666663</v>
          </cell>
          <cell r="R9461">
            <v>14</v>
          </cell>
          <cell r="S9461">
            <v>17.5</v>
          </cell>
        </row>
        <row r="9462">
          <cell r="A9462" t="str">
            <v>PCT</v>
          </cell>
          <cell r="B9462" t="str">
            <v>PCT Ramp 2-1-1</v>
          </cell>
          <cell r="C9462" t="str">
            <v>All</v>
          </cell>
          <cell r="D9462">
            <v>39685</v>
          </cell>
          <cell r="E9462">
            <v>5</v>
          </cell>
          <cell r="F9462">
            <v>6.3167399999999999E-2</v>
          </cell>
          <cell r="G9462">
            <v>6.4828300000000005E-2</v>
          </cell>
          <cell r="H9462">
            <v>69.232500000000002</v>
          </cell>
          <cell r="I9462">
            <v>2.4058999999999999E-3</v>
          </cell>
          <cell r="J9462">
            <v>59</v>
          </cell>
          <cell r="K9462">
            <v>-6.1198500000000003E-2</v>
          </cell>
          <cell r="L9462">
            <v>-2.4060700000000001E-2</v>
          </cell>
          <cell r="M9462">
            <v>1.6609000000000001E-3</v>
          </cell>
          <cell r="N9462">
            <v>2.7382500000000001E-2</v>
          </cell>
          <cell r="O9462">
            <v>6.4520300000000003E-2</v>
          </cell>
          <cell r="P9462">
            <v>0.58333333333333337</v>
          </cell>
          <cell r="Q9462">
            <v>0.72916666666666663</v>
          </cell>
          <cell r="R9462">
            <v>14</v>
          </cell>
          <cell r="S9462">
            <v>17.5</v>
          </cell>
        </row>
        <row r="9463">
          <cell r="A9463" t="str">
            <v>PCT</v>
          </cell>
          <cell r="B9463" t="str">
            <v>PCT Ramp 2-1-1</v>
          </cell>
          <cell r="C9463" t="str">
            <v>All</v>
          </cell>
          <cell r="D9463">
            <v>39685</v>
          </cell>
          <cell r="E9463">
            <v>6</v>
          </cell>
          <cell r="F9463">
            <v>4.5819800000000001E-2</v>
          </cell>
          <cell r="G9463">
            <v>4.9977000000000001E-2</v>
          </cell>
          <cell r="H9463">
            <v>68.334299999999999</v>
          </cell>
          <cell r="I9463">
            <v>2.3533E-3</v>
          </cell>
          <cell r="J9463">
            <v>59</v>
          </cell>
          <cell r="K9463">
            <v>-5.8011600000000003E-2</v>
          </cell>
          <cell r="L9463">
            <v>-2.12818E-2</v>
          </cell>
          <cell r="M9463">
            <v>4.1571999999999998E-3</v>
          </cell>
          <cell r="N9463">
            <v>2.95961E-2</v>
          </cell>
          <cell r="O9463">
            <v>6.6325999999999996E-2</v>
          </cell>
          <cell r="P9463">
            <v>0.58333333333333337</v>
          </cell>
          <cell r="Q9463">
            <v>0.72916666666666663</v>
          </cell>
          <cell r="R9463">
            <v>14</v>
          </cell>
          <cell r="S9463">
            <v>17.5</v>
          </cell>
        </row>
        <row r="9464">
          <cell r="A9464" t="str">
            <v>PCT</v>
          </cell>
          <cell r="B9464" t="str">
            <v>PCT Ramp 2-1-1</v>
          </cell>
          <cell r="C9464" t="str">
            <v>All</v>
          </cell>
          <cell r="D9464">
            <v>39685</v>
          </cell>
          <cell r="E9464">
            <v>7</v>
          </cell>
          <cell r="F9464">
            <v>4.8146899999999999E-2</v>
          </cell>
          <cell r="G9464">
            <v>5.6519199999999999E-2</v>
          </cell>
          <cell r="H9464">
            <v>67.675299999999993</v>
          </cell>
          <cell r="I9464">
            <v>2.3508000000000001E-3</v>
          </cell>
          <cell r="J9464">
            <v>59</v>
          </cell>
          <cell r="K9464">
            <v>-5.3763600000000002E-2</v>
          </cell>
          <cell r="L9464">
            <v>-1.70533E-2</v>
          </cell>
          <cell r="M9464">
            <v>8.3721999999999998E-3</v>
          </cell>
          <cell r="N9464">
            <v>3.37977E-2</v>
          </cell>
          <cell r="O9464">
            <v>7.0508000000000001E-2</v>
          </cell>
          <cell r="P9464">
            <v>0.58333333333333337</v>
          </cell>
          <cell r="Q9464">
            <v>0.72916666666666663</v>
          </cell>
          <cell r="R9464">
            <v>14</v>
          </cell>
          <cell r="S9464">
            <v>17.5</v>
          </cell>
        </row>
        <row r="9465">
          <cell r="A9465" t="str">
            <v>PCT</v>
          </cell>
          <cell r="B9465" t="str">
            <v>PCT Ramp 2-1-1</v>
          </cell>
          <cell r="C9465" t="str">
            <v>All</v>
          </cell>
          <cell r="D9465">
            <v>39685</v>
          </cell>
          <cell r="E9465">
            <v>8</v>
          </cell>
          <cell r="F9465">
            <v>5.53617E-2</v>
          </cell>
          <cell r="G9465">
            <v>6.0512000000000003E-2</v>
          </cell>
          <cell r="H9465">
            <v>69.040800000000004</v>
          </cell>
          <cell r="I9465">
            <v>2.3567000000000002E-3</v>
          </cell>
          <cell r="J9465">
            <v>59</v>
          </cell>
          <cell r="K9465">
            <v>-5.7064299999999998E-2</v>
          </cell>
          <cell r="L9465">
            <v>-2.03074E-2</v>
          </cell>
          <cell r="M9465">
            <v>5.1503E-3</v>
          </cell>
          <cell r="N9465">
            <v>3.0608E-2</v>
          </cell>
          <cell r="O9465">
            <v>6.7364900000000005E-2</v>
          </cell>
          <cell r="P9465">
            <v>0.58333333333333337</v>
          </cell>
          <cell r="Q9465">
            <v>0.72916666666666663</v>
          </cell>
          <cell r="R9465">
            <v>14</v>
          </cell>
          <cell r="S9465">
            <v>17.5</v>
          </cell>
        </row>
        <row r="9466">
          <cell r="A9466" t="str">
            <v>PCT</v>
          </cell>
          <cell r="B9466" t="str">
            <v>PCT Ramp 2-1-1</v>
          </cell>
          <cell r="C9466" t="str">
            <v>All</v>
          </cell>
          <cell r="D9466">
            <v>39685</v>
          </cell>
          <cell r="E9466">
            <v>9</v>
          </cell>
          <cell r="F9466">
            <v>0.1107697</v>
          </cell>
          <cell r="G9466">
            <v>7.2095900000000004E-2</v>
          </cell>
          <cell r="H9466">
            <v>73.088399999999993</v>
          </cell>
          <cell r="I9466">
            <v>2.3774999999999998E-3</v>
          </cell>
          <cell r="J9466">
            <v>59</v>
          </cell>
          <cell r="K9466">
            <v>-0.1011619</v>
          </cell>
          <cell r="L9466">
            <v>-6.4243400000000006E-2</v>
          </cell>
          <cell r="M9466">
            <v>-3.8673800000000001E-2</v>
          </cell>
          <cell r="N9466">
            <v>-1.31042E-2</v>
          </cell>
          <cell r="O9466">
            <v>2.3814200000000001E-2</v>
          </cell>
          <cell r="P9466">
            <v>0.58333333333333337</v>
          </cell>
          <cell r="Q9466">
            <v>0.72916666666666663</v>
          </cell>
          <cell r="R9466">
            <v>14</v>
          </cell>
          <cell r="S9466">
            <v>17.5</v>
          </cell>
        </row>
        <row r="9467">
          <cell r="A9467" t="str">
            <v>PCT</v>
          </cell>
          <cell r="B9467" t="str">
            <v>PCT Ramp 2-1-1</v>
          </cell>
          <cell r="C9467" t="str">
            <v>All</v>
          </cell>
          <cell r="D9467">
            <v>39685</v>
          </cell>
          <cell r="E9467">
            <v>10</v>
          </cell>
          <cell r="F9467">
            <v>0.12911929999999999</v>
          </cell>
          <cell r="G9467">
            <v>0.13053699999999999</v>
          </cell>
          <cell r="H9467">
            <v>78.270600000000002</v>
          </cell>
          <cell r="I9467">
            <v>2.4705999999999999E-3</v>
          </cell>
          <cell r="J9467">
            <v>59</v>
          </cell>
          <cell r="K9467">
            <v>-6.2281499999999997E-2</v>
          </cell>
          <cell r="L9467">
            <v>-2.4647599999999999E-2</v>
          </cell>
          <cell r="M9467">
            <v>1.4176E-3</v>
          </cell>
          <cell r="N9467">
            <v>2.7482800000000002E-2</v>
          </cell>
          <cell r="O9467">
            <v>6.5116800000000002E-2</v>
          </cell>
          <cell r="P9467">
            <v>0.58333333333333337</v>
          </cell>
          <cell r="Q9467">
            <v>0.72916666666666663</v>
          </cell>
          <cell r="R9467">
            <v>14</v>
          </cell>
          <cell r="S9467">
            <v>17.5</v>
          </cell>
        </row>
        <row r="9468">
          <cell r="A9468" t="str">
            <v>PCT</v>
          </cell>
          <cell r="B9468" t="str">
            <v>PCT Ramp 2-1-1</v>
          </cell>
          <cell r="C9468" t="str">
            <v>All</v>
          </cell>
          <cell r="D9468">
            <v>39685</v>
          </cell>
          <cell r="E9468">
            <v>11</v>
          </cell>
          <cell r="F9468">
            <v>0.21122009999999999</v>
          </cell>
          <cell r="G9468">
            <v>0.19824890000000001</v>
          </cell>
          <cell r="H9468">
            <v>82.225099999999998</v>
          </cell>
          <cell r="I9468">
            <v>2.4396000000000001E-3</v>
          </cell>
          <cell r="J9468">
            <v>59</v>
          </cell>
          <cell r="K9468">
            <v>-7.6270099999999993E-2</v>
          </cell>
          <cell r="L9468">
            <v>-3.88726E-2</v>
          </cell>
          <cell r="M9468">
            <v>-1.29712E-2</v>
          </cell>
          <cell r="N9468">
            <v>1.2930199999999999E-2</v>
          </cell>
          <cell r="O9468">
            <v>5.0327700000000003E-2</v>
          </cell>
          <cell r="P9468">
            <v>0.58333333333333337</v>
          </cell>
          <cell r="Q9468">
            <v>0.72916666666666663</v>
          </cell>
          <cell r="R9468">
            <v>14</v>
          </cell>
          <cell r="S9468">
            <v>17.5</v>
          </cell>
        </row>
        <row r="9469">
          <cell r="A9469" t="str">
            <v>PCT</v>
          </cell>
          <cell r="B9469" t="str">
            <v>PCT Ramp 2-1-1</v>
          </cell>
          <cell r="C9469" t="str">
            <v>All</v>
          </cell>
          <cell r="D9469">
            <v>39685</v>
          </cell>
          <cell r="E9469">
            <v>12</v>
          </cell>
          <cell r="F9469">
            <v>0.30639339999999998</v>
          </cell>
          <cell r="G9469">
            <v>0.28514879999999998</v>
          </cell>
          <cell r="H9469">
            <v>86.441900000000004</v>
          </cell>
          <cell r="I9469">
            <v>2.4318E-3</v>
          </cell>
          <cell r="J9469">
            <v>59</v>
          </cell>
          <cell r="K9469">
            <v>-8.4442400000000001E-2</v>
          </cell>
          <cell r="L9469">
            <v>-4.7104600000000003E-2</v>
          </cell>
          <cell r="M9469">
            <v>-2.1244499999999999E-2</v>
          </cell>
          <cell r="N9469">
            <v>4.6154999999999998E-3</v>
          </cell>
          <cell r="O9469">
            <v>4.1953299999999999E-2</v>
          </cell>
          <cell r="P9469">
            <v>0.58333333333333337</v>
          </cell>
          <cell r="Q9469">
            <v>0.72916666666666663</v>
          </cell>
          <cell r="R9469">
            <v>14</v>
          </cell>
          <cell r="S9469">
            <v>17.5</v>
          </cell>
        </row>
        <row r="9470">
          <cell r="A9470" t="str">
            <v>PCT</v>
          </cell>
          <cell r="B9470" t="str">
            <v>PCT Ramp 2-1-1</v>
          </cell>
          <cell r="C9470" t="str">
            <v>All</v>
          </cell>
          <cell r="D9470">
            <v>39685</v>
          </cell>
          <cell r="E9470">
            <v>13</v>
          </cell>
          <cell r="F9470">
            <v>0.45192130000000003</v>
          </cell>
          <cell r="G9470">
            <v>0.39835660000000001</v>
          </cell>
          <cell r="H9470">
            <v>88.939800000000005</v>
          </cell>
          <cell r="I9470">
            <v>2.4038000000000002E-3</v>
          </cell>
          <cell r="J9470">
            <v>59</v>
          </cell>
          <cell r="K9470">
            <v>-0.11639670000000001</v>
          </cell>
          <cell r="L9470">
            <v>-7.9274999999999998E-2</v>
          </cell>
          <cell r="M9470">
            <v>-5.35647E-2</v>
          </cell>
          <cell r="N9470">
            <v>-2.7854299999999999E-2</v>
          </cell>
          <cell r="O9470">
            <v>9.2672999999999991E-3</v>
          </cell>
          <cell r="P9470">
            <v>0.58333333333333337</v>
          </cell>
          <cell r="Q9470">
            <v>0.72916666666666663</v>
          </cell>
          <cell r="R9470">
            <v>14</v>
          </cell>
          <cell r="S9470">
            <v>17.5</v>
          </cell>
        </row>
        <row r="9471">
          <cell r="A9471" t="str">
            <v>PCT</v>
          </cell>
          <cell r="B9471" t="str">
            <v>PCT Ramp 2-1-1</v>
          </cell>
          <cell r="C9471" t="str">
            <v>All</v>
          </cell>
          <cell r="D9471">
            <v>39685</v>
          </cell>
          <cell r="E9471">
            <v>14</v>
          </cell>
          <cell r="F9471">
            <v>0.55916650000000001</v>
          </cell>
          <cell r="G9471">
            <v>0.56377379999999999</v>
          </cell>
          <cell r="H9471">
            <v>91.658000000000001</v>
          </cell>
          <cell r="I9471">
            <v>2.4115E-3</v>
          </cell>
          <cell r="J9471">
            <v>59</v>
          </cell>
          <cell r="K9471">
            <v>-5.8326099999999999E-2</v>
          </cell>
          <cell r="L9471">
            <v>-2.11445E-2</v>
          </cell>
          <cell r="M9471">
            <v>4.6072999999999999E-3</v>
          </cell>
          <cell r="N9471">
            <v>3.0359199999999999E-2</v>
          </cell>
          <cell r="O9471">
            <v>6.7540699999999995E-2</v>
          </cell>
          <cell r="P9471">
            <v>0.58333333333333337</v>
          </cell>
          <cell r="Q9471">
            <v>0.72916666666666663</v>
          </cell>
          <cell r="R9471">
            <v>14</v>
          </cell>
          <cell r="S9471">
            <v>17.5</v>
          </cell>
        </row>
        <row r="9472">
          <cell r="A9472" t="str">
            <v>PCT</v>
          </cell>
          <cell r="B9472" t="str">
            <v>PCT Ramp 2-1-1</v>
          </cell>
          <cell r="C9472" t="str">
            <v>All</v>
          </cell>
          <cell r="D9472">
            <v>39685</v>
          </cell>
          <cell r="E9472">
            <v>15</v>
          </cell>
          <cell r="F9472">
            <v>0.5959274</v>
          </cell>
          <cell r="G9472">
            <v>0.73255859999999995</v>
          </cell>
          <cell r="H9472">
            <v>92.425399999999996</v>
          </cell>
          <cell r="I9472">
            <v>2.4001000000000001E-3</v>
          </cell>
          <cell r="J9472">
            <v>59</v>
          </cell>
          <cell r="K9472">
            <v>7.3846700000000001E-2</v>
          </cell>
          <cell r="L9472">
            <v>0.11094030000000001</v>
          </cell>
          <cell r="M9472">
            <v>0.13663130000000001</v>
          </cell>
          <cell r="N9472">
            <v>0.1623222</v>
          </cell>
          <cell r="O9472">
            <v>0.1994158</v>
          </cell>
          <cell r="P9472">
            <v>0.58333333333333337</v>
          </cell>
          <cell r="Q9472">
            <v>0.72916666666666663</v>
          </cell>
          <cell r="R9472">
            <v>14</v>
          </cell>
          <cell r="S9472">
            <v>17.5</v>
          </cell>
        </row>
        <row r="9473">
          <cell r="A9473" t="str">
            <v>PCT</v>
          </cell>
          <cell r="B9473" t="str">
            <v>PCT Ramp 2-1-1</v>
          </cell>
          <cell r="C9473" t="str">
            <v>All</v>
          </cell>
          <cell r="D9473">
            <v>39685</v>
          </cell>
          <cell r="E9473">
            <v>16</v>
          </cell>
          <cell r="F9473">
            <v>0.64712860000000005</v>
          </cell>
          <cell r="G9473">
            <v>0.89619680000000002</v>
          </cell>
          <cell r="H9473">
            <v>92.830200000000005</v>
          </cell>
          <cell r="I9473">
            <v>2.4164E-3</v>
          </cell>
          <cell r="J9473">
            <v>59</v>
          </cell>
          <cell r="K9473">
            <v>0.18607070000000001</v>
          </cell>
          <cell r="L9473">
            <v>0.22329019999999999</v>
          </cell>
          <cell r="M9473">
            <v>0.24906829999999999</v>
          </cell>
          <cell r="N9473">
            <v>0.27484639999999999</v>
          </cell>
          <cell r="O9473">
            <v>0.3120658</v>
          </cell>
          <cell r="P9473">
            <v>0.58333333333333337</v>
          </cell>
          <cell r="Q9473">
            <v>0.72916666666666663</v>
          </cell>
          <cell r="R9473">
            <v>14</v>
          </cell>
          <cell r="S9473">
            <v>17.5</v>
          </cell>
        </row>
        <row r="9474">
          <cell r="A9474" t="str">
            <v>PCT</v>
          </cell>
          <cell r="B9474" t="str">
            <v>PCT Ramp 2-1-1</v>
          </cell>
          <cell r="C9474" t="str">
            <v>All</v>
          </cell>
          <cell r="D9474">
            <v>39685</v>
          </cell>
          <cell r="E9474">
            <v>17</v>
          </cell>
          <cell r="F9474">
            <v>0.68363180000000001</v>
          </cell>
          <cell r="G9474">
            <v>1.0233909999999999</v>
          </cell>
          <cell r="H9474">
            <v>91.630499999999998</v>
          </cell>
          <cell r="I9474">
            <v>2.4561000000000001E-3</v>
          </cell>
          <cell r="J9474">
            <v>59</v>
          </cell>
          <cell r="K9474">
            <v>0.27624710000000002</v>
          </cell>
          <cell r="L9474">
            <v>0.31377050000000001</v>
          </cell>
          <cell r="M9474">
            <v>0.33975909999999998</v>
          </cell>
          <cell r="N9474">
            <v>0.36574770000000001</v>
          </cell>
          <cell r="O9474">
            <v>0.40327109999999999</v>
          </cell>
          <cell r="P9474">
            <v>0.58333333333333337</v>
          </cell>
          <cell r="Q9474">
            <v>0.72916666666666663</v>
          </cell>
          <cell r="R9474">
            <v>14</v>
          </cell>
          <cell r="S9474">
            <v>17.5</v>
          </cell>
        </row>
        <row r="9475">
          <cell r="A9475" t="str">
            <v>PCT</v>
          </cell>
          <cell r="B9475" t="str">
            <v>PCT Ramp 2-1-1</v>
          </cell>
          <cell r="C9475" t="str">
            <v>All</v>
          </cell>
          <cell r="D9475">
            <v>39685</v>
          </cell>
          <cell r="E9475">
            <v>18</v>
          </cell>
          <cell r="F9475">
            <v>1.0825659999999999</v>
          </cell>
          <cell r="G9475">
            <v>1.0908910000000001</v>
          </cell>
          <cell r="H9475">
            <v>89.505700000000004</v>
          </cell>
          <cell r="I9475">
            <v>2.4751E-3</v>
          </cell>
          <cell r="J9475">
            <v>59</v>
          </cell>
          <cell r="K9475">
            <v>-5.5432000000000002E-2</v>
          </cell>
          <cell r="L9475">
            <v>-1.7763600000000001E-2</v>
          </cell>
          <cell r="M9475">
            <v>8.3253000000000008E-3</v>
          </cell>
          <cell r="N9475">
            <v>3.4414300000000002E-2</v>
          </cell>
          <cell r="O9475">
            <v>7.20827E-2</v>
          </cell>
          <cell r="P9475">
            <v>0.58333333333333337</v>
          </cell>
          <cell r="Q9475">
            <v>0.72916666666666663</v>
          </cell>
          <cell r="R9475">
            <v>14</v>
          </cell>
          <cell r="S9475">
            <v>17.5</v>
          </cell>
        </row>
        <row r="9476">
          <cell r="A9476" t="str">
            <v>PCT</v>
          </cell>
          <cell r="B9476" t="str">
            <v>PCT Ramp 2-1-1</v>
          </cell>
          <cell r="C9476" t="str">
            <v>All</v>
          </cell>
          <cell r="D9476">
            <v>39685</v>
          </cell>
          <cell r="E9476">
            <v>19</v>
          </cell>
          <cell r="F9476">
            <v>1.281299</v>
          </cell>
          <cell r="G9476">
            <v>1.0523469999999999</v>
          </cell>
          <cell r="H9476">
            <v>85.7881</v>
          </cell>
          <cell r="I9476">
            <v>2.5002000000000002E-3</v>
          </cell>
          <cell r="J9476">
            <v>59</v>
          </cell>
          <cell r="K9476">
            <v>-0.29303099999999999</v>
          </cell>
          <cell r="L9476">
            <v>-0.25517220000000002</v>
          </cell>
          <cell r="M9476">
            <v>-0.2289513</v>
          </cell>
          <cell r="N9476">
            <v>-0.20273040000000001</v>
          </cell>
          <cell r="O9476">
            <v>-0.16487160000000001</v>
          </cell>
          <cell r="P9476">
            <v>0.58333333333333337</v>
          </cell>
          <cell r="Q9476">
            <v>0.72916666666666663</v>
          </cell>
          <cell r="R9476">
            <v>14</v>
          </cell>
          <cell r="S9476">
            <v>17.5</v>
          </cell>
        </row>
        <row r="9477">
          <cell r="A9477" t="str">
            <v>PCT</v>
          </cell>
          <cell r="B9477" t="str">
            <v>PCT Ramp 2-1-1</v>
          </cell>
          <cell r="C9477" t="str">
            <v>All</v>
          </cell>
          <cell r="D9477">
            <v>39685</v>
          </cell>
          <cell r="E9477">
            <v>20</v>
          </cell>
          <cell r="F9477">
            <v>0.89725010000000005</v>
          </cell>
          <cell r="G9477">
            <v>0.85554300000000005</v>
          </cell>
          <cell r="H9477">
            <v>81.209599999999995</v>
          </cell>
          <cell r="I9477">
            <v>2.4903E-3</v>
          </cell>
          <cell r="J9477">
            <v>59</v>
          </cell>
          <cell r="K9477">
            <v>-0.10566</v>
          </cell>
          <cell r="L9477">
            <v>-6.7876099999999995E-2</v>
          </cell>
          <cell r="M9477">
            <v>-4.1707000000000001E-2</v>
          </cell>
          <cell r="N9477">
            <v>-1.5538E-2</v>
          </cell>
          <cell r="O9477">
            <v>2.2245999999999998E-2</v>
          </cell>
          <cell r="P9477">
            <v>0.58333333333333337</v>
          </cell>
          <cell r="Q9477">
            <v>0.72916666666666663</v>
          </cell>
          <cell r="R9477">
            <v>14</v>
          </cell>
          <cell r="S9477">
            <v>17.5</v>
          </cell>
        </row>
        <row r="9478">
          <cell r="A9478" t="str">
            <v>PCT</v>
          </cell>
          <cell r="B9478" t="str">
            <v>PCT Ramp 2-1-1</v>
          </cell>
          <cell r="C9478" t="str">
            <v>All</v>
          </cell>
          <cell r="D9478">
            <v>39685</v>
          </cell>
          <cell r="E9478">
            <v>21</v>
          </cell>
          <cell r="F9478">
            <v>0.64706620000000004</v>
          </cell>
          <cell r="G9478">
            <v>0.67133520000000002</v>
          </cell>
          <cell r="H9478">
            <v>77.885199999999998</v>
          </cell>
          <cell r="I9478">
            <v>2.4475999999999999E-3</v>
          </cell>
          <cell r="J9478">
            <v>59</v>
          </cell>
          <cell r="K9478">
            <v>-3.9132899999999998E-2</v>
          </cell>
          <cell r="L9478">
            <v>-1.6745E-3</v>
          </cell>
          <cell r="M9478">
            <v>2.4268999999999999E-2</v>
          </cell>
          <cell r="N9478">
            <v>5.0212600000000003E-2</v>
          </cell>
          <cell r="O9478">
            <v>8.7670999999999999E-2</v>
          </cell>
          <cell r="P9478">
            <v>0.58333333333333337</v>
          </cell>
          <cell r="Q9478">
            <v>0.72916666666666663</v>
          </cell>
          <cell r="R9478">
            <v>14</v>
          </cell>
          <cell r="S9478">
            <v>17.5</v>
          </cell>
        </row>
        <row r="9479">
          <cell r="A9479" t="str">
            <v>PCT</v>
          </cell>
          <cell r="B9479" t="str">
            <v>PCT Ramp 2-1-1</v>
          </cell>
          <cell r="C9479" t="str">
            <v>All</v>
          </cell>
          <cell r="D9479">
            <v>39685</v>
          </cell>
          <cell r="E9479">
            <v>22</v>
          </cell>
          <cell r="F9479">
            <v>0.47966560000000003</v>
          </cell>
          <cell r="G9479">
            <v>0.49564829999999999</v>
          </cell>
          <cell r="H9479">
            <v>74.571200000000005</v>
          </cell>
          <cell r="I9479">
            <v>2.4421999999999998E-3</v>
          </cell>
          <cell r="J9479">
            <v>59</v>
          </cell>
          <cell r="K9479">
            <v>-4.7350400000000001E-2</v>
          </cell>
          <cell r="L9479">
            <v>-9.9326999999999992E-3</v>
          </cell>
          <cell r="M9479">
            <v>1.5982699999999999E-2</v>
          </cell>
          <cell r="N9479">
            <v>4.1897999999999998E-2</v>
          </cell>
          <cell r="O9479">
            <v>7.9315800000000006E-2</v>
          </cell>
          <cell r="P9479">
            <v>0.58333333333333337</v>
          </cell>
          <cell r="Q9479">
            <v>0.72916666666666663</v>
          </cell>
          <cell r="R9479">
            <v>14</v>
          </cell>
          <cell r="S9479">
            <v>17.5</v>
          </cell>
        </row>
        <row r="9480">
          <cell r="A9480" t="str">
            <v>PCT</v>
          </cell>
          <cell r="B9480" t="str">
            <v>PCT Ramp 2-1-1</v>
          </cell>
          <cell r="C9480" t="str">
            <v>All</v>
          </cell>
          <cell r="D9480">
            <v>39685</v>
          </cell>
          <cell r="E9480">
            <v>23</v>
          </cell>
          <cell r="F9480">
            <v>0.28449799999999997</v>
          </cell>
          <cell r="G9480">
            <v>0.35234330000000003</v>
          </cell>
          <cell r="H9480">
            <v>72.805400000000006</v>
          </cell>
          <cell r="I9480">
            <v>2.4215E-3</v>
          </cell>
          <cell r="J9480">
            <v>59</v>
          </cell>
          <cell r="K9480">
            <v>4.7822999999999997E-3</v>
          </cell>
          <cell r="L9480">
            <v>4.2040399999999999E-2</v>
          </cell>
          <cell r="M9480">
            <v>6.7845299999999997E-2</v>
          </cell>
          <cell r="N9480">
            <v>9.36501E-2</v>
          </cell>
          <cell r="O9480">
            <v>0.13090830000000001</v>
          </cell>
          <cell r="P9480">
            <v>0.58333333333333337</v>
          </cell>
          <cell r="Q9480">
            <v>0.72916666666666663</v>
          </cell>
          <cell r="R9480">
            <v>14</v>
          </cell>
          <cell r="S9480">
            <v>17.5</v>
          </cell>
        </row>
        <row r="9481">
          <cell r="A9481" t="str">
            <v>PCT</v>
          </cell>
          <cell r="B9481" t="str">
            <v>PCT Ramp 2-1-1</v>
          </cell>
          <cell r="C9481" t="str">
            <v>All</v>
          </cell>
          <cell r="D9481">
            <v>39685</v>
          </cell>
          <cell r="E9481">
            <v>24</v>
          </cell>
          <cell r="F9481">
            <v>0.1639843</v>
          </cell>
          <cell r="G9481">
            <v>0.23157349999999999</v>
          </cell>
          <cell r="H9481">
            <v>71.312200000000004</v>
          </cell>
          <cell r="I9481">
            <v>2.4071000000000001E-3</v>
          </cell>
          <cell r="J9481">
            <v>59</v>
          </cell>
          <cell r="K9481">
            <v>4.7131999999999999E-3</v>
          </cell>
          <cell r="L9481">
            <v>4.1860899999999999E-2</v>
          </cell>
          <cell r="M9481">
            <v>6.7589300000000005E-2</v>
          </cell>
          <cell r="N9481">
            <v>9.3317600000000001E-2</v>
          </cell>
          <cell r="O9481">
            <v>0.13046530000000001</v>
          </cell>
          <cell r="P9481">
            <v>0.58333333333333337</v>
          </cell>
          <cell r="Q9481">
            <v>0.72916666666666663</v>
          </cell>
          <cell r="R9481">
            <v>14</v>
          </cell>
          <cell r="S9481">
            <v>17.5</v>
          </cell>
        </row>
        <row r="9482">
          <cell r="A9482" t="str">
            <v>PCT</v>
          </cell>
          <cell r="B9482" t="str">
            <v>PCT Ramp 2-1-1</v>
          </cell>
          <cell r="C9482" t="str">
            <v>All</v>
          </cell>
          <cell r="D9482">
            <v>39695</v>
          </cell>
          <cell r="E9482">
            <v>1</v>
          </cell>
          <cell r="F9482">
            <v>0.1083257</v>
          </cell>
          <cell r="G9482">
            <v>0.18813489999999999</v>
          </cell>
          <cell r="H9482">
            <v>75.642399999999995</v>
          </cell>
          <cell r="I9482">
            <v>2.5986999999999998E-3</v>
          </cell>
          <cell r="J9482">
            <v>58</v>
          </cell>
          <cell r="K9482">
            <v>1.44783E-2</v>
          </cell>
          <cell r="L9482">
            <v>5.30763E-2</v>
          </cell>
          <cell r="M9482">
            <v>7.9809199999999997E-2</v>
          </cell>
          <cell r="N9482">
            <v>0.106542</v>
          </cell>
          <cell r="O9482">
            <v>0.14513999999999999</v>
          </cell>
          <cell r="P9482">
            <v>0.58333333333333337</v>
          </cell>
          <cell r="Q9482">
            <v>0.75</v>
          </cell>
          <cell r="R9482">
            <v>14</v>
          </cell>
          <cell r="S9482">
            <v>18</v>
          </cell>
        </row>
        <row r="9483">
          <cell r="A9483" t="str">
            <v>PCT</v>
          </cell>
          <cell r="B9483" t="str">
            <v>PCT Ramp 2-1-1</v>
          </cell>
          <cell r="C9483" t="str">
            <v>All</v>
          </cell>
          <cell r="D9483">
            <v>39695</v>
          </cell>
          <cell r="E9483">
            <v>2</v>
          </cell>
          <cell r="F9483">
            <v>7.5411000000000006E-2</v>
          </cell>
          <cell r="G9483">
            <v>0.12760099999999999</v>
          </cell>
          <cell r="H9483">
            <v>73.597300000000004</v>
          </cell>
          <cell r="I9483">
            <v>2.6009000000000002E-3</v>
          </cell>
          <cell r="J9483">
            <v>58</v>
          </cell>
          <cell r="K9483">
            <v>-1.31681E-2</v>
          </cell>
          <cell r="L9483">
            <v>2.5446E-2</v>
          </cell>
          <cell r="M9483">
            <v>5.219E-2</v>
          </cell>
          <cell r="N9483">
            <v>7.8934000000000004E-2</v>
          </cell>
          <cell r="O9483">
            <v>0.1175481</v>
          </cell>
          <cell r="P9483">
            <v>0.58333333333333337</v>
          </cell>
          <cell r="Q9483">
            <v>0.75</v>
          </cell>
          <cell r="R9483">
            <v>14</v>
          </cell>
          <cell r="S9483">
            <v>18</v>
          </cell>
        </row>
        <row r="9484">
          <cell r="A9484" t="str">
            <v>PCT</v>
          </cell>
          <cell r="B9484" t="str">
            <v>PCT Ramp 2-1-1</v>
          </cell>
          <cell r="C9484" t="str">
            <v>All</v>
          </cell>
          <cell r="D9484">
            <v>39695</v>
          </cell>
          <cell r="E9484">
            <v>3</v>
          </cell>
          <cell r="F9484">
            <v>5.0455800000000002E-2</v>
          </cell>
          <cell r="G9484">
            <v>9.9051E-2</v>
          </cell>
          <cell r="H9484">
            <v>71.192499999999995</v>
          </cell>
          <cell r="I9484">
            <v>2.5593999999999999E-3</v>
          </cell>
          <cell r="J9484">
            <v>58</v>
          </cell>
          <cell r="K9484">
            <v>-1.6239699999999999E-2</v>
          </cell>
          <cell r="L9484">
            <v>2.2065299999999999E-2</v>
          </cell>
          <cell r="M9484">
            <v>4.8595199999999998E-2</v>
          </cell>
          <cell r="N9484">
            <v>7.5125200000000003E-2</v>
          </cell>
          <cell r="O9484">
            <v>0.11343019999999999</v>
          </cell>
          <cell r="P9484">
            <v>0.58333333333333337</v>
          </cell>
          <cell r="Q9484">
            <v>0.75</v>
          </cell>
          <cell r="R9484">
            <v>14</v>
          </cell>
          <cell r="S9484">
            <v>18</v>
          </cell>
        </row>
        <row r="9485">
          <cell r="A9485" t="str">
            <v>PCT</v>
          </cell>
          <cell r="B9485" t="str">
            <v>PCT Ramp 2-1-1</v>
          </cell>
          <cell r="C9485" t="str">
            <v>All</v>
          </cell>
          <cell r="D9485">
            <v>39695</v>
          </cell>
          <cell r="E9485">
            <v>4</v>
          </cell>
          <cell r="F9485">
            <v>3.9714899999999997E-2</v>
          </cell>
          <cell r="G9485">
            <v>7.9110299999999995E-2</v>
          </cell>
          <cell r="H9485">
            <v>69.285200000000003</v>
          </cell>
          <cell r="I9485">
            <v>2.5523999999999998E-3</v>
          </cell>
          <cell r="J9485">
            <v>58</v>
          </cell>
          <cell r="K9485">
            <v>-2.5349699999999999E-2</v>
          </cell>
          <cell r="L9485">
            <v>1.29023E-2</v>
          </cell>
          <cell r="M9485">
            <v>3.9395399999999997E-2</v>
          </cell>
          <cell r="N9485">
            <v>6.5888600000000005E-2</v>
          </cell>
          <cell r="O9485">
            <v>0.1041406</v>
          </cell>
          <cell r="P9485">
            <v>0.58333333333333337</v>
          </cell>
          <cell r="Q9485">
            <v>0.75</v>
          </cell>
          <cell r="R9485">
            <v>14</v>
          </cell>
          <cell r="S9485">
            <v>18</v>
          </cell>
        </row>
        <row r="9486">
          <cell r="A9486" t="str">
            <v>PCT</v>
          </cell>
          <cell r="B9486" t="str">
            <v>PCT Ramp 2-1-1</v>
          </cell>
          <cell r="C9486" t="str">
            <v>All</v>
          </cell>
          <cell r="D9486">
            <v>39695</v>
          </cell>
          <cell r="E9486">
            <v>5</v>
          </cell>
          <cell r="F9486">
            <v>3.66205E-2</v>
          </cell>
          <cell r="G9486">
            <v>6.5444299999999997E-2</v>
          </cell>
          <cell r="H9486">
            <v>67.807000000000002</v>
          </cell>
          <cell r="I9486">
            <v>2.5489000000000002E-3</v>
          </cell>
          <cell r="J9486">
            <v>58</v>
          </cell>
          <cell r="K9486">
            <v>-3.5876999999999999E-2</v>
          </cell>
          <cell r="L9486">
            <v>2.3487E-3</v>
          </cell>
          <cell r="M9486">
            <v>2.8823700000000001E-2</v>
          </cell>
          <cell r="N9486">
            <v>5.5298800000000002E-2</v>
          </cell>
          <cell r="O9486">
            <v>9.3524499999999997E-2</v>
          </cell>
          <cell r="P9486">
            <v>0.58333333333333337</v>
          </cell>
          <cell r="Q9486">
            <v>0.75</v>
          </cell>
          <cell r="R9486">
            <v>14</v>
          </cell>
          <cell r="S9486">
            <v>18</v>
          </cell>
        </row>
        <row r="9487">
          <cell r="A9487" t="str">
            <v>PCT</v>
          </cell>
          <cell r="B9487" t="str">
            <v>PCT Ramp 2-1-1</v>
          </cell>
          <cell r="C9487" t="str">
            <v>All</v>
          </cell>
          <cell r="D9487">
            <v>39695</v>
          </cell>
          <cell r="E9487">
            <v>6</v>
          </cell>
          <cell r="F9487">
            <v>3.4170100000000002E-2</v>
          </cell>
          <cell r="G9487">
            <v>6.7089599999999999E-2</v>
          </cell>
          <cell r="H9487">
            <v>67.259200000000007</v>
          </cell>
          <cell r="I9487">
            <v>2.5466999999999998E-3</v>
          </cell>
          <cell r="J9487">
            <v>58</v>
          </cell>
          <cell r="K9487">
            <v>-3.1753400000000001E-2</v>
          </cell>
          <cell r="L9487">
            <v>6.4558999999999997E-3</v>
          </cell>
          <cell r="M9487">
            <v>3.2919499999999997E-2</v>
          </cell>
          <cell r="N9487">
            <v>5.9383199999999997E-2</v>
          </cell>
          <cell r="O9487">
            <v>9.7592499999999999E-2</v>
          </cell>
          <cell r="P9487">
            <v>0.58333333333333337</v>
          </cell>
          <cell r="Q9487">
            <v>0.75</v>
          </cell>
          <cell r="R9487">
            <v>14</v>
          </cell>
          <cell r="S9487">
            <v>18</v>
          </cell>
        </row>
        <row r="9488">
          <cell r="A9488" t="str">
            <v>PCT</v>
          </cell>
          <cell r="B9488" t="str">
            <v>PCT Ramp 2-1-1</v>
          </cell>
          <cell r="C9488" t="str">
            <v>All</v>
          </cell>
          <cell r="D9488">
            <v>39695</v>
          </cell>
          <cell r="E9488">
            <v>7</v>
          </cell>
          <cell r="F9488">
            <v>4.4930999999999999E-2</v>
          </cell>
          <cell r="G9488">
            <v>6.7209199999999997E-2</v>
          </cell>
          <cell r="H9488">
            <v>66.295199999999994</v>
          </cell>
          <cell r="I9488">
            <v>2.545E-3</v>
          </cell>
          <cell r="J9488">
            <v>58</v>
          </cell>
          <cell r="K9488">
            <v>-4.2373099999999997E-2</v>
          </cell>
          <cell r="L9488">
            <v>-4.1765999999999999E-3</v>
          </cell>
          <cell r="M9488">
            <v>2.2278200000000001E-2</v>
          </cell>
          <cell r="N9488">
            <v>4.8732999999999999E-2</v>
          </cell>
          <cell r="O9488">
            <v>8.6929500000000007E-2</v>
          </cell>
          <cell r="P9488">
            <v>0.58333333333333337</v>
          </cell>
          <cell r="Q9488">
            <v>0.75</v>
          </cell>
          <cell r="R9488">
            <v>14</v>
          </cell>
          <cell r="S9488">
            <v>18</v>
          </cell>
        </row>
        <row r="9489">
          <cell r="A9489" t="str">
            <v>PCT</v>
          </cell>
          <cell r="B9489" t="str">
            <v>PCT Ramp 2-1-1</v>
          </cell>
          <cell r="C9489" t="str">
            <v>All</v>
          </cell>
          <cell r="D9489">
            <v>39695</v>
          </cell>
          <cell r="E9489">
            <v>8</v>
          </cell>
          <cell r="F9489">
            <v>2.91983E-2</v>
          </cell>
          <cell r="G9489">
            <v>6.7321199999999998E-2</v>
          </cell>
          <cell r="H9489">
            <v>66.881500000000003</v>
          </cell>
          <cell r="I9489">
            <v>2.5485999999999998E-3</v>
          </cell>
          <cell r="J9489">
            <v>58</v>
          </cell>
          <cell r="K9489">
            <v>-2.6573900000000001E-2</v>
          </cell>
          <cell r="L9489">
            <v>1.16495E-2</v>
          </cell>
          <cell r="M9489">
            <v>3.8122900000000001E-2</v>
          </cell>
          <cell r="N9489">
            <v>6.4596299999999995E-2</v>
          </cell>
          <cell r="O9489">
            <v>0.1028197</v>
          </cell>
          <cell r="P9489">
            <v>0.58333333333333337</v>
          </cell>
          <cell r="Q9489">
            <v>0.75</v>
          </cell>
          <cell r="R9489">
            <v>14</v>
          </cell>
          <cell r="S9489">
            <v>18</v>
          </cell>
        </row>
        <row r="9490">
          <cell r="A9490" t="str">
            <v>PCT</v>
          </cell>
          <cell r="B9490" t="str">
            <v>PCT Ramp 2-1-1</v>
          </cell>
          <cell r="C9490" t="str">
            <v>All</v>
          </cell>
          <cell r="D9490">
            <v>39695</v>
          </cell>
          <cell r="E9490">
            <v>9</v>
          </cell>
          <cell r="F9490">
            <v>3.3633299999999998E-2</v>
          </cell>
          <cell r="G9490">
            <v>6.4189800000000005E-2</v>
          </cell>
          <cell r="H9490">
            <v>71.188800000000001</v>
          </cell>
          <cell r="I9490">
            <v>2.5685E-3</v>
          </cell>
          <cell r="J9490">
            <v>58</v>
          </cell>
          <cell r="K9490">
            <v>-3.4393E-2</v>
          </cell>
          <cell r="L9490">
            <v>3.9797000000000001E-3</v>
          </cell>
          <cell r="M9490">
            <v>3.05565E-2</v>
          </cell>
          <cell r="N9490">
            <v>5.7133299999999998E-2</v>
          </cell>
          <cell r="O9490">
            <v>9.5505999999999994E-2</v>
          </cell>
          <cell r="P9490">
            <v>0.58333333333333337</v>
          </cell>
          <cell r="Q9490">
            <v>0.75</v>
          </cell>
          <cell r="R9490">
            <v>14</v>
          </cell>
          <cell r="S9490">
            <v>18</v>
          </cell>
        </row>
        <row r="9491">
          <cell r="A9491" t="str">
            <v>PCT</v>
          </cell>
          <cell r="B9491" t="str">
            <v>PCT Ramp 2-1-1</v>
          </cell>
          <cell r="C9491" t="str">
            <v>All</v>
          </cell>
          <cell r="D9491">
            <v>39695</v>
          </cell>
          <cell r="E9491">
            <v>10</v>
          </cell>
          <cell r="F9491">
            <v>5.6178499999999999E-2</v>
          </cell>
          <cell r="G9491">
            <v>8.4891999999999995E-2</v>
          </cell>
          <cell r="H9491">
            <v>77.271000000000001</v>
          </cell>
          <cell r="I9491">
            <v>2.5804000000000001E-3</v>
          </cell>
          <cell r="J9491">
            <v>58</v>
          </cell>
          <cell r="K9491">
            <v>-3.63857E-2</v>
          </cell>
          <cell r="L9491">
            <v>2.0753999999999998E-3</v>
          </cell>
          <cell r="M9491">
            <v>2.8713499999999999E-2</v>
          </cell>
          <cell r="N9491">
            <v>5.5351600000000001E-2</v>
          </cell>
          <cell r="O9491">
            <v>9.3812800000000002E-2</v>
          </cell>
          <cell r="P9491">
            <v>0.58333333333333337</v>
          </cell>
          <cell r="Q9491">
            <v>0.75</v>
          </cell>
          <cell r="R9491">
            <v>14</v>
          </cell>
          <cell r="S9491">
            <v>18</v>
          </cell>
        </row>
        <row r="9492">
          <cell r="A9492" t="str">
            <v>PCT</v>
          </cell>
          <cell r="B9492" t="str">
            <v>PCT Ramp 2-1-1</v>
          </cell>
          <cell r="C9492" t="str">
            <v>All</v>
          </cell>
          <cell r="D9492">
            <v>39695</v>
          </cell>
          <cell r="E9492">
            <v>11</v>
          </cell>
          <cell r="F9492">
            <v>7.9261100000000001E-2</v>
          </cell>
          <cell r="G9492">
            <v>0.1038375</v>
          </cell>
          <cell r="H9492">
            <v>82.080100000000002</v>
          </cell>
          <cell r="I9492">
            <v>2.5825000000000002E-3</v>
          </cell>
          <cell r="J9492">
            <v>58</v>
          </cell>
          <cell r="K9492">
            <v>-4.0549700000000001E-2</v>
          </cell>
          <cell r="L9492">
            <v>-2.0726999999999998E-3</v>
          </cell>
          <cell r="M9492">
            <v>2.4576400000000002E-2</v>
          </cell>
          <cell r="N9492">
            <v>5.12255E-2</v>
          </cell>
          <cell r="O9492">
            <v>8.9702500000000004E-2</v>
          </cell>
          <cell r="P9492">
            <v>0.58333333333333337</v>
          </cell>
          <cell r="Q9492">
            <v>0.75</v>
          </cell>
          <cell r="R9492">
            <v>14</v>
          </cell>
          <cell r="S9492">
            <v>18</v>
          </cell>
        </row>
        <row r="9493">
          <cell r="A9493" t="str">
            <v>PCT</v>
          </cell>
          <cell r="B9493" t="str">
            <v>PCT Ramp 2-1-1</v>
          </cell>
          <cell r="C9493" t="str">
            <v>All</v>
          </cell>
          <cell r="D9493">
            <v>39695</v>
          </cell>
          <cell r="E9493">
            <v>12</v>
          </cell>
          <cell r="F9493">
            <v>0.1452668</v>
          </cell>
          <cell r="G9493">
            <v>0.15614430000000001</v>
          </cell>
          <cell r="H9493">
            <v>86.773600000000002</v>
          </cell>
          <cell r="I9493">
            <v>2.6059E-3</v>
          </cell>
          <cell r="J9493">
            <v>58</v>
          </cell>
          <cell r="K9493">
            <v>-5.4542599999999997E-2</v>
          </cell>
          <cell r="L9493">
            <v>-1.58919E-2</v>
          </cell>
          <cell r="M9493">
            <v>1.08775E-2</v>
          </cell>
          <cell r="N9493">
            <v>3.7646899999999997E-2</v>
          </cell>
          <cell r="O9493">
            <v>7.6297599999999993E-2</v>
          </cell>
          <cell r="P9493">
            <v>0.58333333333333337</v>
          </cell>
          <cell r="Q9493">
            <v>0.75</v>
          </cell>
          <cell r="R9493">
            <v>14</v>
          </cell>
          <cell r="S9493">
            <v>18</v>
          </cell>
        </row>
        <row r="9494">
          <cell r="A9494" t="str">
            <v>PCT</v>
          </cell>
          <cell r="B9494" t="str">
            <v>PCT Ramp 2-1-1</v>
          </cell>
          <cell r="C9494" t="str">
            <v>All</v>
          </cell>
          <cell r="D9494">
            <v>39695</v>
          </cell>
          <cell r="E9494">
            <v>13</v>
          </cell>
          <cell r="F9494">
            <v>0.23672960000000001</v>
          </cell>
          <cell r="G9494">
            <v>0.26636009999999999</v>
          </cell>
          <cell r="H9494">
            <v>90.953100000000006</v>
          </cell>
          <cell r="I9494">
            <v>2.6145000000000001E-3</v>
          </cell>
          <cell r="J9494">
            <v>58</v>
          </cell>
          <cell r="K9494">
            <v>-3.5898399999999997E-2</v>
          </cell>
          <cell r="L9494">
            <v>2.8165999999999998E-3</v>
          </cell>
          <cell r="M9494">
            <v>2.9630500000000001E-2</v>
          </cell>
          <cell r="N9494">
            <v>5.6444399999999999E-2</v>
          </cell>
          <cell r="O9494">
            <v>9.5159400000000005E-2</v>
          </cell>
          <cell r="P9494">
            <v>0.58333333333333337</v>
          </cell>
          <cell r="Q9494">
            <v>0.75</v>
          </cell>
          <cell r="R9494">
            <v>14</v>
          </cell>
          <cell r="S9494">
            <v>18</v>
          </cell>
        </row>
        <row r="9495">
          <cell r="A9495" t="str">
            <v>PCT</v>
          </cell>
          <cell r="B9495" t="str">
            <v>PCT Ramp 2-1-1</v>
          </cell>
          <cell r="C9495" t="str">
            <v>All</v>
          </cell>
          <cell r="D9495">
            <v>39695</v>
          </cell>
          <cell r="E9495">
            <v>14</v>
          </cell>
          <cell r="F9495">
            <v>0.43489830000000002</v>
          </cell>
          <cell r="G9495">
            <v>0.46265040000000002</v>
          </cell>
          <cell r="H9495">
            <v>94.262100000000004</v>
          </cell>
          <cell r="I9495">
            <v>2.6245000000000001E-3</v>
          </cell>
          <cell r="J9495">
            <v>58</v>
          </cell>
          <cell r="K9495">
            <v>-3.7901999999999998E-2</v>
          </cell>
          <cell r="L9495">
            <v>8.8699999999999998E-4</v>
          </cell>
          <cell r="M9495">
            <v>2.7752099999999998E-2</v>
          </cell>
          <cell r="N9495">
            <v>5.4617300000000001E-2</v>
          </cell>
          <cell r="O9495">
            <v>9.3406299999999998E-2</v>
          </cell>
          <cell r="P9495">
            <v>0.58333333333333337</v>
          </cell>
          <cell r="Q9495">
            <v>0.75</v>
          </cell>
          <cell r="R9495">
            <v>14</v>
          </cell>
          <cell r="S9495">
            <v>18</v>
          </cell>
        </row>
        <row r="9496">
          <cell r="A9496" t="str">
            <v>PCT</v>
          </cell>
          <cell r="B9496" t="str">
            <v>PCT Ramp 2-1-1</v>
          </cell>
          <cell r="C9496" t="str">
            <v>All</v>
          </cell>
          <cell r="D9496">
            <v>39695</v>
          </cell>
          <cell r="E9496">
            <v>15</v>
          </cell>
          <cell r="F9496">
            <v>0.54550739999999998</v>
          </cell>
          <cell r="G9496">
            <v>0.70897379999999999</v>
          </cell>
          <cell r="H9496">
            <v>96.843100000000007</v>
          </cell>
          <cell r="I9496">
            <v>2.6519E-3</v>
          </cell>
          <cell r="J9496">
            <v>58</v>
          </cell>
          <cell r="K9496">
            <v>9.7470299999999996E-2</v>
          </cell>
          <cell r="L9496">
            <v>0.13646130000000001</v>
          </cell>
          <cell r="M9496">
            <v>0.16346640000000001</v>
          </cell>
          <cell r="N9496">
            <v>0.19047140000000001</v>
          </cell>
          <cell r="O9496">
            <v>0.22946240000000001</v>
          </cell>
          <cell r="P9496">
            <v>0.58333333333333337</v>
          </cell>
          <cell r="Q9496">
            <v>0.75</v>
          </cell>
          <cell r="R9496">
            <v>14</v>
          </cell>
          <cell r="S9496">
            <v>18</v>
          </cell>
        </row>
        <row r="9497">
          <cell r="A9497" t="str">
            <v>PCT</v>
          </cell>
          <cell r="B9497" t="str">
            <v>PCT Ramp 2-1-1</v>
          </cell>
          <cell r="C9497" t="str">
            <v>All</v>
          </cell>
          <cell r="D9497">
            <v>39695</v>
          </cell>
          <cell r="E9497">
            <v>16</v>
          </cell>
          <cell r="F9497">
            <v>0.68167960000000005</v>
          </cell>
          <cell r="G9497">
            <v>0.93915400000000004</v>
          </cell>
          <cell r="H9497">
            <v>98.390900000000002</v>
          </cell>
          <cell r="I9497">
            <v>2.6600999999999999E-3</v>
          </cell>
          <cell r="J9497">
            <v>58</v>
          </cell>
          <cell r="K9497">
            <v>0.19137699999999999</v>
          </cell>
          <cell r="L9497">
            <v>0.23042789999999999</v>
          </cell>
          <cell r="M9497">
            <v>0.25747439999999999</v>
          </cell>
          <cell r="N9497">
            <v>0.28452090000000002</v>
          </cell>
          <cell r="O9497">
            <v>0.32357170000000002</v>
          </cell>
          <cell r="P9497">
            <v>0.58333333333333337</v>
          </cell>
          <cell r="Q9497">
            <v>0.75</v>
          </cell>
          <cell r="R9497">
            <v>14</v>
          </cell>
          <cell r="S9497">
            <v>18</v>
          </cell>
        </row>
        <row r="9498">
          <cell r="A9498" t="str">
            <v>PCT</v>
          </cell>
          <cell r="B9498" t="str">
            <v>PCT Ramp 2-1-1</v>
          </cell>
          <cell r="C9498" t="str">
            <v>All</v>
          </cell>
          <cell r="D9498">
            <v>39695</v>
          </cell>
          <cell r="E9498">
            <v>17</v>
          </cell>
          <cell r="F9498">
            <v>0.88822029999999996</v>
          </cell>
          <cell r="G9498">
            <v>1.1875770000000001</v>
          </cell>
          <cell r="H9498">
            <v>99.373900000000006</v>
          </cell>
          <cell r="I9498">
            <v>2.6844E-3</v>
          </cell>
          <cell r="J9498">
            <v>58</v>
          </cell>
          <cell r="K9498">
            <v>0.23295859999999999</v>
          </cell>
          <cell r="L9498">
            <v>0.27218750000000003</v>
          </cell>
          <cell r="M9498">
            <v>0.29935719999999999</v>
          </cell>
          <cell r="N9498">
            <v>0.32652700000000001</v>
          </cell>
          <cell r="O9498">
            <v>0.36575580000000002</v>
          </cell>
          <cell r="P9498">
            <v>0.58333333333333337</v>
          </cell>
          <cell r="Q9498">
            <v>0.75</v>
          </cell>
          <cell r="R9498">
            <v>14</v>
          </cell>
          <cell r="S9498">
            <v>18</v>
          </cell>
        </row>
        <row r="9499">
          <cell r="A9499" t="str">
            <v>PCT</v>
          </cell>
          <cell r="B9499" t="str">
            <v>PCT Ramp 2-1-1</v>
          </cell>
          <cell r="C9499" t="str">
            <v>All</v>
          </cell>
          <cell r="D9499">
            <v>39695</v>
          </cell>
          <cell r="E9499">
            <v>18</v>
          </cell>
          <cell r="F9499">
            <v>1.0328729999999999</v>
          </cell>
          <cell r="G9499">
            <v>1.3482209999999999</v>
          </cell>
          <cell r="H9499">
            <v>98.777000000000001</v>
          </cell>
          <cell r="I9499">
            <v>2.6660999999999998E-3</v>
          </cell>
          <cell r="J9499">
            <v>58</v>
          </cell>
          <cell r="K9499">
            <v>0.24917619999999999</v>
          </cell>
          <cell r="L9499">
            <v>0.28827150000000001</v>
          </cell>
          <cell r="M9499">
            <v>0.31534869999999998</v>
          </cell>
          <cell r="N9499">
            <v>0.34242600000000001</v>
          </cell>
          <cell r="O9499">
            <v>0.38152130000000001</v>
          </cell>
          <cell r="P9499">
            <v>0.58333333333333337</v>
          </cell>
          <cell r="Q9499">
            <v>0.75</v>
          </cell>
          <cell r="R9499">
            <v>14</v>
          </cell>
          <cell r="S9499">
            <v>18</v>
          </cell>
        </row>
        <row r="9500">
          <cell r="A9500" t="str">
            <v>PCT</v>
          </cell>
          <cell r="B9500" t="str">
            <v>PCT Ramp 2-1-1</v>
          </cell>
          <cell r="C9500" t="str">
            <v>All</v>
          </cell>
          <cell r="D9500">
            <v>39695</v>
          </cell>
          <cell r="E9500">
            <v>19</v>
          </cell>
          <cell r="F9500">
            <v>1.7495259999999999</v>
          </cell>
          <cell r="G9500">
            <v>1.361804</v>
          </cell>
          <cell r="H9500">
            <v>97.128699999999995</v>
          </cell>
          <cell r="I9500">
            <v>2.6516000000000001E-3</v>
          </cell>
          <cell r="J9500">
            <v>58</v>
          </cell>
          <cell r="K9500">
            <v>-0.45371319999999998</v>
          </cell>
          <cell r="L9500">
            <v>-0.4147246</v>
          </cell>
          <cell r="M9500">
            <v>-0.38772129999999999</v>
          </cell>
          <cell r="N9500">
            <v>-0.36071799999999998</v>
          </cell>
          <cell r="O9500">
            <v>-0.3217294</v>
          </cell>
          <cell r="P9500">
            <v>0.58333333333333337</v>
          </cell>
          <cell r="Q9500">
            <v>0.75</v>
          </cell>
          <cell r="R9500">
            <v>14</v>
          </cell>
          <cell r="S9500">
            <v>18</v>
          </cell>
        </row>
        <row r="9501">
          <cell r="A9501" t="str">
            <v>PCT</v>
          </cell>
          <cell r="B9501" t="str">
            <v>PCT Ramp 2-1-1</v>
          </cell>
          <cell r="C9501" t="str">
            <v>All</v>
          </cell>
          <cell r="D9501">
            <v>39695</v>
          </cell>
          <cell r="E9501">
            <v>20</v>
          </cell>
          <cell r="F9501">
            <v>1.3242989999999999</v>
          </cell>
          <cell r="G9501">
            <v>1.210129</v>
          </cell>
          <cell r="H9501">
            <v>93.852199999999996</v>
          </cell>
          <cell r="I9501">
            <v>2.6378999999999999E-3</v>
          </cell>
          <cell r="J9501">
            <v>58</v>
          </cell>
          <cell r="K9501">
            <v>-0.17999109999999999</v>
          </cell>
          <cell r="L9501">
            <v>-0.1411037</v>
          </cell>
          <cell r="M9501">
            <v>-0.11417040000000001</v>
          </cell>
          <cell r="N9501">
            <v>-8.7237099999999998E-2</v>
          </cell>
          <cell r="O9501">
            <v>-4.8349799999999998E-2</v>
          </cell>
          <cell r="P9501">
            <v>0.58333333333333337</v>
          </cell>
          <cell r="Q9501">
            <v>0.75</v>
          </cell>
          <cell r="R9501">
            <v>14</v>
          </cell>
          <cell r="S9501">
            <v>18</v>
          </cell>
        </row>
        <row r="9502">
          <cell r="A9502" t="str">
            <v>PCT</v>
          </cell>
          <cell r="B9502" t="str">
            <v>PCT Ramp 2-1-1</v>
          </cell>
          <cell r="C9502" t="str">
            <v>All</v>
          </cell>
          <cell r="D9502">
            <v>39695</v>
          </cell>
          <cell r="E9502">
            <v>21</v>
          </cell>
          <cell r="F9502">
            <v>0.96899150000000001</v>
          </cell>
          <cell r="G9502">
            <v>0.92552999999999996</v>
          </cell>
          <cell r="H9502">
            <v>89.439899999999994</v>
          </cell>
          <cell r="I9502">
            <v>2.6248E-3</v>
          </cell>
          <cell r="J9502">
            <v>58</v>
          </cell>
          <cell r="K9502">
            <v>-0.10911940000000001</v>
          </cell>
          <cell r="L9502">
            <v>-7.0328199999999993E-2</v>
          </cell>
          <cell r="M9502">
            <v>-4.34615E-2</v>
          </cell>
          <cell r="N9502">
            <v>-1.65948E-2</v>
          </cell>
          <cell r="O9502">
            <v>2.2196400000000002E-2</v>
          </cell>
          <cell r="P9502">
            <v>0.58333333333333337</v>
          </cell>
          <cell r="Q9502">
            <v>0.75</v>
          </cell>
          <cell r="R9502">
            <v>14</v>
          </cell>
          <cell r="S9502">
            <v>18</v>
          </cell>
        </row>
        <row r="9503">
          <cell r="A9503" t="str">
            <v>PCT</v>
          </cell>
          <cell r="B9503" t="str">
            <v>PCT Ramp 2-1-1</v>
          </cell>
          <cell r="C9503" t="str">
            <v>All</v>
          </cell>
          <cell r="D9503">
            <v>39695</v>
          </cell>
          <cell r="E9503">
            <v>22</v>
          </cell>
          <cell r="F9503">
            <v>0.74518209999999996</v>
          </cell>
          <cell r="G9503">
            <v>0.69439799999999996</v>
          </cell>
          <cell r="H9503">
            <v>86.370400000000004</v>
          </cell>
          <cell r="I9503">
            <v>2.6554999999999999E-3</v>
          </cell>
          <cell r="J9503">
            <v>58</v>
          </cell>
          <cell r="K9503">
            <v>-0.11682439999999999</v>
          </cell>
          <cell r="L9503">
            <v>-7.7807299999999996E-2</v>
          </cell>
          <cell r="M9503">
            <v>-5.0784099999999999E-2</v>
          </cell>
          <cell r="N9503">
            <v>-2.3761000000000001E-2</v>
          </cell>
          <cell r="O9503">
            <v>1.5256199999999999E-2</v>
          </cell>
          <cell r="P9503">
            <v>0.58333333333333337</v>
          </cell>
          <cell r="Q9503">
            <v>0.75</v>
          </cell>
          <cell r="R9503">
            <v>14</v>
          </cell>
          <cell r="S9503">
            <v>18</v>
          </cell>
        </row>
        <row r="9504">
          <cell r="A9504" t="str">
            <v>PCT</v>
          </cell>
          <cell r="B9504" t="str">
            <v>PCT Ramp 2-1-1</v>
          </cell>
          <cell r="C9504" t="str">
            <v>All</v>
          </cell>
          <cell r="D9504">
            <v>39695</v>
          </cell>
          <cell r="E9504">
            <v>23</v>
          </cell>
          <cell r="F9504">
            <v>0.53392569999999995</v>
          </cell>
          <cell r="G9504">
            <v>0.52854939999999995</v>
          </cell>
          <cell r="H9504">
            <v>83.709599999999995</v>
          </cell>
          <cell r="I9504">
            <v>2.6695E-3</v>
          </cell>
          <cell r="J9504">
            <v>58</v>
          </cell>
          <cell r="K9504">
            <v>-7.1590299999999996E-2</v>
          </cell>
          <cell r="L9504">
            <v>-3.2470499999999999E-2</v>
          </cell>
          <cell r="M9504">
            <v>-5.3762000000000002E-3</v>
          </cell>
          <cell r="N9504">
            <v>2.1718000000000001E-2</v>
          </cell>
          <cell r="O9504">
            <v>6.08379E-2</v>
          </cell>
          <cell r="P9504">
            <v>0.58333333333333337</v>
          </cell>
          <cell r="Q9504">
            <v>0.75</v>
          </cell>
          <cell r="R9504">
            <v>14</v>
          </cell>
          <cell r="S9504">
            <v>18</v>
          </cell>
        </row>
        <row r="9505">
          <cell r="A9505" t="str">
            <v>PCT</v>
          </cell>
          <cell r="B9505" t="str">
            <v>PCT Ramp 2-1-1</v>
          </cell>
          <cell r="C9505" t="str">
            <v>All</v>
          </cell>
          <cell r="D9505">
            <v>39695</v>
          </cell>
          <cell r="E9505">
            <v>24</v>
          </cell>
          <cell r="F9505">
            <v>0.37390600000000002</v>
          </cell>
          <cell r="G9505">
            <v>0.32827329999999999</v>
          </cell>
          <cell r="H9505">
            <v>80.9482</v>
          </cell>
          <cell r="I9505">
            <v>2.6578000000000001E-3</v>
          </cell>
          <cell r="J9505">
            <v>58</v>
          </cell>
          <cell r="K9505">
            <v>-0.1117016</v>
          </cell>
          <cell r="L9505">
            <v>-7.2667599999999999E-2</v>
          </cell>
          <cell r="M9505">
            <v>-4.5632699999999998E-2</v>
          </cell>
          <cell r="N9505">
            <v>-1.8597900000000001E-2</v>
          </cell>
          <cell r="O9505">
            <v>2.0436099999999999E-2</v>
          </cell>
          <cell r="P9505">
            <v>0.58333333333333337</v>
          </cell>
          <cell r="Q9505">
            <v>0.75</v>
          </cell>
          <cell r="R9505">
            <v>14</v>
          </cell>
          <cell r="S9505">
            <v>18</v>
          </cell>
        </row>
        <row r="9506">
          <cell r="A9506" t="str">
            <v>Switch</v>
          </cell>
          <cell r="B9506" t="str">
            <v>Cycle</v>
          </cell>
          <cell r="C9506" t="str">
            <v>All</v>
          </cell>
          <cell r="D9506">
            <v>39584</v>
          </cell>
          <cell r="E9506">
            <v>1</v>
          </cell>
          <cell r="F9506">
            <v>0.36891190000000001</v>
          </cell>
          <cell r="G9506">
            <v>0.4111649</v>
          </cell>
          <cell r="H9506">
            <v>80.062899999999999</v>
          </cell>
          <cell r="I9506">
            <v>7.5679999999999996E-4</v>
          </cell>
          <cell r="J9506">
            <v>325</v>
          </cell>
          <cell r="K9506">
            <v>6.9968000000000001E-3</v>
          </cell>
          <cell r="L9506">
            <v>2.7826400000000001E-2</v>
          </cell>
          <cell r="M9506">
            <v>4.2252999999999999E-2</v>
          </cell>
          <cell r="N9506">
            <v>5.6679599999999997E-2</v>
          </cell>
          <cell r="O9506">
            <v>7.75092E-2</v>
          </cell>
          <cell r="P9506">
            <v>0.58333333333333337</v>
          </cell>
          <cell r="Q9506">
            <v>0.66666666666666663</v>
          </cell>
          <cell r="R9506">
            <v>14</v>
          </cell>
          <cell r="S9506">
            <v>16</v>
          </cell>
        </row>
        <row r="9507">
          <cell r="A9507" t="str">
            <v>Switch</v>
          </cell>
          <cell r="B9507" t="str">
            <v>Cycle</v>
          </cell>
          <cell r="C9507" t="str">
            <v>All</v>
          </cell>
          <cell r="D9507">
            <v>39584</v>
          </cell>
          <cell r="E9507">
            <v>2</v>
          </cell>
          <cell r="F9507">
            <v>0.2994443</v>
          </cell>
          <cell r="G9507">
            <v>0.27709990000000001</v>
          </cell>
          <cell r="H9507">
            <v>78.8309</v>
          </cell>
          <cell r="I9507">
            <v>7.1000000000000002E-4</v>
          </cell>
          <cell r="J9507">
            <v>325</v>
          </cell>
          <cell r="K9507">
            <v>-5.6491399999999997E-2</v>
          </cell>
          <cell r="L9507">
            <v>-3.6317000000000002E-2</v>
          </cell>
          <cell r="M9507">
            <v>-2.23444E-2</v>
          </cell>
          <cell r="N9507">
            <v>-8.3716999999999993E-3</v>
          </cell>
          <cell r="O9507">
            <v>1.1802699999999999E-2</v>
          </cell>
          <cell r="P9507">
            <v>0.58333333333333337</v>
          </cell>
          <cell r="Q9507">
            <v>0.66666666666666663</v>
          </cell>
          <cell r="R9507">
            <v>14</v>
          </cell>
          <cell r="S9507">
            <v>16</v>
          </cell>
        </row>
        <row r="9508">
          <cell r="A9508" t="str">
            <v>Switch</v>
          </cell>
          <cell r="B9508" t="str">
            <v>Cycle</v>
          </cell>
          <cell r="C9508" t="str">
            <v>All</v>
          </cell>
          <cell r="D9508">
            <v>39584</v>
          </cell>
          <cell r="E9508">
            <v>3</v>
          </cell>
          <cell r="F9508">
            <v>0.21079680000000001</v>
          </cell>
          <cell r="G9508">
            <v>0.20273430000000001</v>
          </cell>
          <cell r="H9508">
            <v>77.326599999999999</v>
          </cell>
          <cell r="I9508">
            <v>7.0299999999999996E-4</v>
          </cell>
          <cell r="J9508">
            <v>328</v>
          </cell>
          <cell r="K9508">
            <v>-4.2040599999999997E-2</v>
          </cell>
          <cell r="L9508">
            <v>-2.1966099999999999E-2</v>
          </cell>
          <cell r="M9508">
            <v>-8.0625000000000002E-3</v>
          </cell>
          <cell r="N9508">
            <v>5.8409999999999998E-3</v>
          </cell>
          <cell r="O9508">
            <v>2.59156E-2</v>
          </cell>
          <cell r="P9508">
            <v>0.58333333333333337</v>
          </cell>
          <cell r="Q9508">
            <v>0.66666666666666663</v>
          </cell>
          <cell r="R9508">
            <v>14</v>
          </cell>
          <cell r="S9508">
            <v>16</v>
          </cell>
        </row>
        <row r="9509">
          <cell r="A9509" t="str">
            <v>Switch</v>
          </cell>
          <cell r="B9509" t="str">
            <v>Cycle</v>
          </cell>
          <cell r="C9509" t="str">
            <v>All</v>
          </cell>
          <cell r="D9509">
            <v>39584</v>
          </cell>
          <cell r="E9509">
            <v>4</v>
          </cell>
          <cell r="F9509">
            <v>0.14398730000000001</v>
          </cell>
          <cell r="G9509">
            <v>0.15210199999999999</v>
          </cell>
          <cell r="H9509">
            <v>75.881799999999998</v>
          </cell>
          <cell r="I9509">
            <v>7.3439999999999996E-4</v>
          </cell>
          <cell r="J9509">
            <v>328</v>
          </cell>
          <cell r="K9509">
            <v>-2.66144E-2</v>
          </cell>
          <cell r="L9509">
            <v>-6.0962000000000004E-3</v>
          </cell>
          <cell r="M9509">
            <v>8.1147000000000007E-3</v>
          </cell>
          <cell r="N9509">
            <v>2.2325600000000001E-2</v>
          </cell>
          <cell r="O9509">
            <v>4.2843800000000001E-2</v>
          </cell>
          <cell r="P9509">
            <v>0.58333333333333337</v>
          </cell>
          <cell r="Q9509">
            <v>0.66666666666666663</v>
          </cell>
          <cell r="R9509">
            <v>14</v>
          </cell>
          <cell r="S9509">
            <v>16</v>
          </cell>
        </row>
        <row r="9510">
          <cell r="A9510" t="str">
            <v>Switch</v>
          </cell>
          <cell r="B9510" t="str">
            <v>Cycle</v>
          </cell>
          <cell r="C9510" t="str">
            <v>All</v>
          </cell>
          <cell r="D9510">
            <v>39584</v>
          </cell>
          <cell r="E9510">
            <v>5</v>
          </cell>
          <cell r="F9510">
            <v>0.10933229999999999</v>
          </cell>
          <cell r="G9510">
            <v>9.1749300000000006E-2</v>
          </cell>
          <cell r="H9510">
            <v>73.948999999999998</v>
          </cell>
          <cell r="I9510">
            <v>6.6209999999999999E-4</v>
          </cell>
          <cell r="J9510">
            <v>328</v>
          </cell>
          <cell r="K9510">
            <v>-5.05595E-2</v>
          </cell>
          <cell r="L9510">
            <v>-3.1076699999999999E-2</v>
          </cell>
          <cell r="M9510">
            <v>-1.7583000000000001E-2</v>
          </cell>
          <cell r="N9510">
            <v>-4.0892999999999997E-3</v>
          </cell>
          <cell r="O9510">
            <v>1.5393499999999999E-2</v>
          </cell>
          <cell r="P9510">
            <v>0.58333333333333337</v>
          </cell>
          <cell r="Q9510">
            <v>0.66666666666666663</v>
          </cell>
          <cell r="R9510">
            <v>14</v>
          </cell>
          <cell r="S9510">
            <v>16</v>
          </cell>
        </row>
        <row r="9511">
          <cell r="A9511" t="str">
            <v>Switch</v>
          </cell>
          <cell r="B9511" t="str">
            <v>Cycle</v>
          </cell>
          <cell r="C9511" t="str">
            <v>All</v>
          </cell>
          <cell r="D9511">
            <v>39584</v>
          </cell>
          <cell r="E9511">
            <v>6</v>
          </cell>
          <cell r="F9511">
            <v>6.4683699999999997E-2</v>
          </cell>
          <cell r="G9511">
            <v>5.8759600000000002E-2</v>
          </cell>
          <cell r="H9511">
            <v>72.5518</v>
          </cell>
          <cell r="I9511">
            <v>6.5780000000000005E-4</v>
          </cell>
          <cell r="J9511">
            <v>330</v>
          </cell>
          <cell r="K9511">
            <v>-3.8792599999999997E-2</v>
          </cell>
          <cell r="L9511">
            <v>-1.9373600000000001E-2</v>
          </cell>
          <cell r="M9511">
            <v>-5.9240999999999999E-3</v>
          </cell>
          <cell r="N9511">
            <v>7.5255000000000001E-3</v>
          </cell>
          <cell r="O9511">
            <v>2.69445E-2</v>
          </cell>
          <cell r="P9511">
            <v>0.58333333333333337</v>
          </cell>
          <cell r="Q9511">
            <v>0.66666666666666663</v>
          </cell>
          <cell r="R9511">
            <v>14</v>
          </cell>
          <cell r="S9511">
            <v>16</v>
          </cell>
        </row>
        <row r="9512">
          <cell r="A9512" t="str">
            <v>Switch</v>
          </cell>
          <cell r="B9512" t="str">
            <v>Cycle</v>
          </cell>
          <cell r="C9512" t="str">
            <v>All</v>
          </cell>
          <cell r="D9512">
            <v>39584</v>
          </cell>
          <cell r="E9512">
            <v>7</v>
          </cell>
          <cell r="F9512">
            <v>9.0803700000000001E-2</v>
          </cell>
          <cell r="G9512">
            <v>6.0407599999999999E-2</v>
          </cell>
          <cell r="H9512">
            <v>71.616500000000002</v>
          </cell>
          <cell r="I9512">
            <v>5.5590000000000001E-4</v>
          </cell>
          <cell r="J9512">
            <v>331</v>
          </cell>
          <cell r="K9512">
            <v>-6.0611400000000003E-2</v>
          </cell>
          <cell r="L9512">
            <v>-4.2759900000000003E-2</v>
          </cell>
          <cell r="M9512">
            <v>-3.0396099999999999E-2</v>
          </cell>
          <cell r="N9512">
            <v>-1.8032200000000002E-2</v>
          </cell>
          <cell r="O9512">
            <v>-1.808E-4</v>
          </cell>
          <cell r="P9512">
            <v>0.58333333333333337</v>
          </cell>
          <cell r="Q9512">
            <v>0.66666666666666663</v>
          </cell>
          <cell r="R9512">
            <v>14</v>
          </cell>
          <cell r="S9512">
            <v>16</v>
          </cell>
        </row>
        <row r="9513">
          <cell r="A9513" t="str">
            <v>Switch</v>
          </cell>
          <cell r="B9513" t="str">
            <v>Cycle</v>
          </cell>
          <cell r="C9513" t="str">
            <v>All</v>
          </cell>
          <cell r="D9513">
            <v>39584</v>
          </cell>
          <cell r="E9513">
            <v>8</v>
          </cell>
          <cell r="F9513">
            <v>0.10865229999999999</v>
          </cell>
          <cell r="G9513">
            <v>0.10015010000000001</v>
          </cell>
          <cell r="H9513">
            <v>75.341999999999999</v>
          </cell>
          <cell r="I9513">
            <v>6.7710000000000003E-4</v>
          </cell>
          <cell r="J9513">
            <v>331</v>
          </cell>
          <cell r="K9513">
            <v>-4.1849999999999998E-2</v>
          </cell>
          <cell r="L9513">
            <v>-2.2147900000000002E-2</v>
          </cell>
          <cell r="M9513">
            <v>-8.5023000000000008E-3</v>
          </cell>
          <cell r="N9513">
            <v>5.1434000000000002E-3</v>
          </cell>
          <cell r="O9513">
            <v>2.48455E-2</v>
          </cell>
          <cell r="P9513">
            <v>0.58333333333333337</v>
          </cell>
          <cell r="Q9513">
            <v>0.66666666666666663</v>
          </cell>
          <cell r="R9513">
            <v>14</v>
          </cell>
          <cell r="S9513">
            <v>16</v>
          </cell>
        </row>
        <row r="9514">
          <cell r="A9514" t="str">
            <v>Switch</v>
          </cell>
          <cell r="B9514" t="str">
            <v>Cycle</v>
          </cell>
          <cell r="C9514" t="str">
            <v>All</v>
          </cell>
          <cell r="D9514">
            <v>39584</v>
          </cell>
          <cell r="E9514">
            <v>9</v>
          </cell>
          <cell r="F9514">
            <v>0.22274160000000001</v>
          </cell>
          <cell r="G9514">
            <v>0.20849010000000001</v>
          </cell>
          <cell r="H9514">
            <v>80.186499999999995</v>
          </cell>
          <cell r="I9514">
            <v>6.981E-4</v>
          </cell>
          <cell r="J9514">
            <v>335</v>
          </cell>
          <cell r="K9514">
            <v>-4.8111300000000003E-2</v>
          </cell>
          <cell r="L9514">
            <v>-2.8106699999999998E-2</v>
          </cell>
          <cell r="M9514">
            <v>-1.42515E-2</v>
          </cell>
          <cell r="N9514">
            <v>-3.9639999999999999E-4</v>
          </cell>
          <cell r="O9514">
            <v>1.9608199999999999E-2</v>
          </cell>
          <cell r="P9514">
            <v>0.58333333333333337</v>
          </cell>
          <cell r="Q9514">
            <v>0.66666666666666663</v>
          </cell>
          <cell r="R9514">
            <v>14</v>
          </cell>
          <cell r="S9514">
            <v>16</v>
          </cell>
        </row>
        <row r="9515">
          <cell r="A9515" t="str">
            <v>Switch</v>
          </cell>
          <cell r="B9515" t="str">
            <v>Cycle</v>
          </cell>
          <cell r="C9515" t="str">
            <v>All</v>
          </cell>
          <cell r="D9515">
            <v>39584</v>
          </cell>
          <cell r="E9515">
            <v>10</v>
          </cell>
          <cell r="F9515">
            <v>0.27589029999999998</v>
          </cell>
          <cell r="G9515">
            <v>0.28334769999999998</v>
          </cell>
          <cell r="H9515">
            <v>84.873800000000003</v>
          </cell>
          <cell r="I9515">
            <v>6.9149999999999995E-4</v>
          </cell>
          <cell r="J9515">
            <v>337</v>
          </cell>
          <cell r="K9515">
            <v>-2.6242600000000001E-2</v>
          </cell>
          <cell r="L9515">
            <v>-6.3322999999999999E-3</v>
          </cell>
          <cell r="M9515">
            <v>7.4574000000000003E-3</v>
          </cell>
          <cell r="N9515">
            <v>2.1247200000000001E-2</v>
          </cell>
          <cell r="O9515">
            <v>4.1157399999999997E-2</v>
          </cell>
          <cell r="P9515">
            <v>0.58333333333333337</v>
          </cell>
          <cell r="Q9515">
            <v>0.66666666666666663</v>
          </cell>
          <cell r="R9515">
            <v>14</v>
          </cell>
          <cell r="S9515">
            <v>16</v>
          </cell>
        </row>
        <row r="9516">
          <cell r="A9516" t="str">
            <v>Switch</v>
          </cell>
          <cell r="B9516" t="str">
            <v>Cycle</v>
          </cell>
          <cell r="C9516" t="str">
            <v>All</v>
          </cell>
          <cell r="D9516">
            <v>39584</v>
          </cell>
          <cell r="E9516">
            <v>11</v>
          </cell>
          <cell r="F9516">
            <v>0.41799720000000001</v>
          </cell>
          <cell r="G9516">
            <v>0.42952659999999998</v>
          </cell>
          <cell r="H9516">
            <v>88.967600000000004</v>
          </cell>
          <cell r="I9516">
            <v>6.6410000000000004E-4</v>
          </cell>
          <cell r="J9516">
            <v>338</v>
          </cell>
          <cell r="K9516">
            <v>-2.14951E-2</v>
          </cell>
          <cell r="L9516">
            <v>-1.9838999999999998E-3</v>
          </cell>
          <cell r="M9516">
            <v>1.15294E-2</v>
          </cell>
          <cell r="N9516">
            <v>2.50428E-2</v>
          </cell>
          <cell r="O9516">
            <v>4.4554000000000003E-2</v>
          </cell>
          <cell r="P9516">
            <v>0.58333333333333337</v>
          </cell>
          <cell r="Q9516">
            <v>0.66666666666666663</v>
          </cell>
          <cell r="R9516">
            <v>14</v>
          </cell>
          <cell r="S9516">
            <v>16</v>
          </cell>
        </row>
        <row r="9517">
          <cell r="A9517" t="str">
            <v>Switch</v>
          </cell>
          <cell r="B9517" t="str">
            <v>Cycle</v>
          </cell>
          <cell r="C9517" t="str">
            <v>All</v>
          </cell>
          <cell r="D9517">
            <v>39584</v>
          </cell>
          <cell r="E9517">
            <v>12</v>
          </cell>
          <cell r="F9517">
            <v>0.68094710000000003</v>
          </cell>
          <cell r="G9517">
            <v>0.68117570000000005</v>
          </cell>
          <cell r="H9517">
            <v>93.1648</v>
          </cell>
          <cell r="I9517">
            <v>6.7599999999999995E-4</v>
          </cell>
          <cell r="J9517">
            <v>338</v>
          </cell>
          <cell r="K9517">
            <v>-3.3092799999999999E-2</v>
          </cell>
          <cell r="L9517">
            <v>-1.34062E-2</v>
          </cell>
          <cell r="M9517">
            <v>2.286E-4</v>
          </cell>
          <cell r="N9517">
            <v>1.3863500000000001E-2</v>
          </cell>
          <cell r="O9517">
            <v>3.3550099999999999E-2</v>
          </cell>
          <cell r="P9517">
            <v>0.58333333333333337</v>
          </cell>
          <cell r="Q9517">
            <v>0.66666666666666663</v>
          </cell>
          <cell r="R9517">
            <v>14</v>
          </cell>
          <cell r="S9517">
            <v>16</v>
          </cell>
        </row>
        <row r="9518">
          <cell r="A9518" t="str">
            <v>Switch</v>
          </cell>
          <cell r="B9518" t="str">
            <v>Cycle</v>
          </cell>
          <cell r="C9518" t="str">
            <v>All</v>
          </cell>
          <cell r="D9518">
            <v>39584</v>
          </cell>
          <cell r="E9518">
            <v>13</v>
          </cell>
          <cell r="F9518">
            <v>0.93549709999999997</v>
          </cell>
          <cell r="G9518">
            <v>0.91582569999999996</v>
          </cell>
          <cell r="H9518">
            <v>96.106399999999994</v>
          </cell>
          <cell r="I9518">
            <v>6.5240000000000003E-4</v>
          </cell>
          <cell r="J9518">
            <v>339</v>
          </cell>
          <cell r="K9518">
            <v>-5.2404300000000001E-2</v>
          </cell>
          <cell r="L9518">
            <v>-3.3065400000000002E-2</v>
          </cell>
          <cell r="M9518">
            <v>-1.9671399999999999E-2</v>
          </cell>
          <cell r="N9518">
            <v>-6.2773999999999998E-3</v>
          </cell>
          <cell r="O9518">
            <v>1.3061400000000001E-2</v>
          </cell>
          <cell r="P9518">
            <v>0.58333333333333337</v>
          </cell>
          <cell r="Q9518">
            <v>0.66666666666666663</v>
          </cell>
          <cell r="R9518">
            <v>14</v>
          </cell>
          <cell r="S9518">
            <v>16</v>
          </cell>
        </row>
        <row r="9519">
          <cell r="A9519" t="str">
            <v>Switch</v>
          </cell>
          <cell r="B9519" t="str">
            <v>Cycle</v>
          </cell>
          <cell r="C9519" t="str">
            <v>All</v>
          </cell>
          <cell r="D9519">
            <v>39584</v>
          </cell>
          <cell r="E9519">
            <v>14</v>
          </cell>
          <cell r="F9519">
            <v>1.3192440000000001</v>
          </cell>
          <cell r="G9519">
            <v>1.244966</v>
          </cell>
          <cell r="H9519">
            <v>98.439700000000002</v>
          </cell>
          <cell r="I9519">
            <v>6.399E-4</v>
          </cell>
          <cell r="J9519">
            <v>343</v>
          </cell>
          <cell r="K9519">
            <v>-0.10669720000000001</v>
          </cell>
          <cell r="L9519">
            <v>-8.7543700000000002E-2</v>
          </cell>
          <cell r="M9519">
            <v>-7.42781E-2</v>
          </cell>
          <cell r="N9519">
            <v>-6.1012499999999997E-2</v>
          </cell>
          <cell r="O9519">
            <v>-4.1859100000000003E-2</v>
          </cell>
          <cell r="P9519">
            <v>0.58333333333333337</v>
          </cell>
          <cell r="Q9519">
            <v>0.66666666666666663</v>
          </cell>
          <cell r="R9519">
            <v>14</v>
          </cell>
          <cell r="S9519">
            <v>16</v>
          </cell>
        </row>
        <row r="9520">
          <cell r="A9520" t="str">
            <v>Switch</v>
          </cell>
          <cell r="B9520" t="str">
            <v>Cycle</v>
          </cell>
          <cell r="C9520" t="str">
            <v>All</v>
          </cell>
          <cell r="D9520">
            <v>39584</v>
          </cell>
          <cell r="E9520">
            <v>15</v>
          </cell>
          <cell r="F9520">
            <v>0.94778249999999997</v>
          </cell>
          <cell r="G9520">
            <v>1.481107</v>
          </cell>
          <cell r="H9520">
            <v>100.03</v>
          </cell>
          <cell r="I9520">
            <v>6.4789999999999997E-4</v>
          </cell>
          <cell r="J9520">
            <v>349</v>
          </cell>
          <cell r="K9520">
            <v>0.5007026</v>
          </cell>
          <cell r="L9520">
            <v>0.51997570000000004</v>
          </cell>
          <cell r="M9520">
            <v>0.53332420000000003</v>
          </cell>
          <cell r="N9520">
            <v>0.54667259999999995</v>
          </cell>
          <cell r="O9520">
            <v>0.5659457</v>
          </cell>
          <cell r="P9520">
            <v>0.58333333333333337</v>
          </cell>
          <cell r="Q9520">
            <v>0.66666666666666663</v>
          </cell>
          <cell r="R9520">
            <v>14</v>
          </cell>
          <cell r="S9520">
            <v>16</v>
          </cell>
        </row>
        <row r="9521">
          <cell r="A9521" t="str">
            <v>Switch</v>
          </cell>
          <cell r="B9521" t="str">
            <v>Cycle</v>
          </cell>
          <cell r="C9521" t="str">
            <v>All</v>
          </cell>
          <cell r="D9521">
            <v>39584</v>
          </cell>
          <cell r="E9521">
            <v>16</v>
          </cell>
          <cell r="F9521">
            <v>1.087008</v>
          </cell>
          <cell r="G9521">
            <v>1.707829</v>
          </cell>
          <cell r="H9521">
            <v>100.666</v>
          </cell>
          <cell r="I9521">
            <v>6.4110000000000002E-4</v>
          </cell>
          <cell r="J9521">
            <v>352</v>
          </cell>
          <cell r="K9521">
            <v>0.58837240000000002</v>
          </cell>
          <cell r="L9521">
            <v>0.60754319999999995</v>
          </cell>
          <cell r="M9521">
            <v>0.62082090000000001</v>
          </cell>
          <cell r="N9521">
            <v>0.63409850000000001</v>
          </cell>
          <cell r="O9521">
            <v>0.6532694</v>
          </cell>
          <cell r="P9521">
            <v>0.58333333333333337</v>
          </cell>
          <cell r="Q9521">
            <v>0.66666666666666663</v>
          </cell>
          <cell r="R9521">
            <v>14</v>
          </cell>
          <cell r="S9521">
            <v>16</v>
          </cell>
        </row>
        <row r="9522">
          <cell r="A9522" t="str">
            <v>Switch</v>
          </cell>
          <cell r="B9522" t="str">
            <v>Cycle</v>
          </cell>
          <cell r="C9522" t="str">
            <v>All</v>
          </cell>
          <cell r="D9522">
            <v>39584</v>
          </cell>
          <cell r="E9522">
            <v>17</v>
          </cell>
          <cell r="F9522">
            <v>2.0825230000000001</v>
          </cell>
          <cell r="G9522">
            <v>1.915138</v>
          </cell>
          <cell r="H9522">
            <v>100.691</v>
          </cell>
          <cell r="I9522">
            <v>5.8489999999999996E-4</v>
          </cell>
          <cell r="J9522">
            <v>359</v>
          </cell>
          <cell r="K9522">
            <v>-0.19837920000000001</v>
          </cell>
          <cell r="L9522">
            <v>-0.18006739999999999</v>
          </cell>
          <cell r="M9522">
            <v>-0.1673847</v>
          </cell>
          <cell r="N9522">
            <v>-0.15470210000000001</v>
          </cell>
          <cell r="O9522">
            <v>-0.13639029999999999</v>
          </cell>
          <cell r="P9522">
            <v>0.58333333333333337</v>
          </cell>
          <cell r="Q9522">
            <v>0.66666666666666663</v>
          </cell>
          <cell r="R9522">
            <v>14</v>
          </cell>
          <cell r="S9522">
            <v>16</v>
          </cell>
        </row>
        <row r="9523">
          <cell r="A9523" t="str">
            <v>Switch</v>
          </cell>
          <cell r="B9523" t="str">
            <v>Cycle</v>
          </cell>
          <cell r="C9523" t="str">
            <v>All</v>
          </cell>
          <cell r="D9523">
            <v>39584</v>
          </cell>
          <cell r="E9523">
            <v>18</v>
          </cell>
          <cell r="F9523">
            <v>2.1056089999999998</v>
          </cell>
          <cell r="G9523">
            <v>1.93703</v>
          </cell>
          <cell r="H9523">
            <v>99.3977</v>
          </cell>
          <cell r="I9523">
            <v>5.7399999999999997E-4</v>
          </cell>
          <cell r="J9523">
            <v>360</v>
          </cell>
          <cell r="K9523">
            <v>-0.19928209999999999</v>
          </cell>
          <cell r="L9523">
            <v>-0.18114240000000001</v>
          </cell>
          <cell r="M9523">
            <v>-0.16857900000000001</v>
          </cell>
          <cell r="N9523">
            <v>-0.1560155</v>
          </cell>
          <cell r="O9523">
            <v>-0.1378759</v>
          </cell>
          <cell r="P9523">
            <v>0.58333333333333337</v>
          </cell>
          <cell r="Q9523">
            <v>0.66666666666666663</v>
          </cell>
          <cell r="R9523">
            <v>14</v>
          </cell>
          <cell r="S9523">
            <v>16</v>
          </cell>
        </row>
        <row r="9524">
          <cell r="A9524" t="str">
            <v>Switch</v>
          </cell>
          <cell r="B9524" t="str">
            <v>Cycle</v>
          </cell>
          <cell r="C9524" t="str">
            <v>All</v>
          </cell>
          <cell r="D9524">
            <v>39584</v>
          </cell>
          <cell r="E9524">
            <v>19</v>
          </cell>
          <cell r="F9524">
            <v>1.9182840000000001</v>
          </cell>
          <cell r="G9524">
            <v>1.892158</v>
          </cell>
          <cell r="H9524">
            <v>96.662400000000005</v>
          </cell>
          <cell r="I9524">
            <v>5.3379999999999996E-4</v>
          </cell>
          <cell r="J9524">
            <v>370</v>
          </cell>
          <cell r="K9524">
            <v>-5.5736000000000001E-2</v>
          </cell>
          <cell r="L9524">
            <v>-3.8241999999999998E-2</v>
          </cell>
          <cell r="M9524">
            <v>-2.6125700000000002E-2</v>
          </cell>
          <cell r="N9524">
            <v>-1.40094E-2</v>
          </cell>
          <cell r="O9524">
            <v>3.4846999999999999E-3</v>
          </cell>
          <cell r="P9524">
            <v>0.58333333333333337</v>
          </cell>
          <cell r="Q9524">
            <v>0.66666666666666663</v>
          </cell>
          <cell r="R9524">
            <v>14</v>
          </cell>
          <cell r="S9524">
            <v>16</v>
          </cell>
        </row>
        <row r="9525">
          <cell r="A9525" t="str">
            <v>Switch</v>
          </cell>
          <cell r="B9525" t="str">
            <v>Cycle</v>
          </cell>
          <cell r="C9525" t="str">
            <v>All</v>
          </cell>
          <cell r="D9525">
            <v>39584</v>
          </cell>
          <cell r="E9525">
            <v>20</v>
          </cell>
          <cell r="F9525">
            <v>1.60632</v>
          </cell>
          <cell r="G9525">
            <v>1.5855950000000001</v>
          </cell>
          <cell r="H9525">
            <v>92.031099999999995</v>
          </cell>
          <cell r="I9525">
            <v>5.1780000000000001E-4</v>
          </cell>
          <cell r="J9525">
            <v>371</v>
          </cell>
          <cell r="K9525">
            <v>-4.98877E-2</v>
          </cell>
          <cell r="L9525">
            <v>-3.2657699999999998E-2</v>
          </cell>
          <cell r="M9525">
            <v>-2.0724300000000001E-2</v>
          </cell>
          <cell r="N9525">
            <v>-8.7909000000000008E-3</v>
          </cell>
          <cell r="O9525">
            <v>8.4390999999999997E-3</v>
          </cell>
          <cell r="P9525">
            <v>0.58333333333333337</v>
          </cell>
          <cell r="Q9525">
            <v>0.66666666666666663</v>
          </cell>
          <cell r="R9525">
            <v>14</v>
          </cell>
          <cell r="S9525">
            <v>16</v>
          </cell>
        </row>
        <row r="9526">
          <cell r="A9526" t="str">
            <v>Switch</v>
          </cell>
          <cell r="B9526" t="str">
            <v>Cycle</v>
          </cell>
          <cell r="C9526" t="str">
            <v>All</v>
          </cell>
          <cell r="D9526">
            <v>39584</v>
          </cell>
          <cell r="E9526">
            <v>21</v>
          </cell>
          <cell r="F9526">
            <v>1.313021</v>
          </cell>
          <cell r="G9526">
            <v>1.2243809999999999</v>
          </cell>
          <cell r="H9526">
            <v>87.275499999999994</v>
          </cell>
          <cell r="I9526">
            <v>5.0719999999999997E-4</v>
          </cell>
          <cell r="J9526">
            <v>375</v>
          </cell>
          <cell r="K9526">
            <v>-0.1175033</v>
          </cell>
          <cell r="L9526">
            <v>-0.1004506</v>
          </cell>
          <cell r="M9526">
            <v>-8.8639999999999997E-2</v>
          </cell>
          <cell r="N9526">
            <v>-7.6829300000000003E-2</v>
          </cell>
          <cell r="O9526">
            <v>-5.9776700000000002E-2</v>
          </cell>
          <cell r="P9526">
            <v>0.58333333333333337</v>
          </cell>
          <cell r="Q9526">
            <v>0.66666666666666663</v>
          </cell>
          <cell r="R9526">
            <v>14</v>
          </cell>
          <cell r="S9526">
            <v>16</v>
          </cell>
        </row>
        <row r="9527">
          <cell r="A9527" t="str">
            <v>Switch</v>
          </cell>
          <cell r="B9527" t="str">
            <v>Cycle</v>
          </cell>
          <cell r="C9527" t="str">
            <v>All</v>
          </cell>
          <cell r="D9527">
            <v>39584</v>
          </cell>
          <cell r="E9527">
            <v>22</v>
          </cell>
          <cell r="F9527">
            <v>1.024467</v>
          </cell>
          <cell r="G9527">
            <v>0.91647129999999999</v>
          </cell>
          <cell r="H9527">
            <v>83.838099999999997</v>
          </cell>
          <cell r="I9527">
            <v>5.0830000000000005E-4</v>
          </cell>
          <cell r="J9527">
            <v>378</v>
          </cell>
          <cell r="K9527">
            <v>-0.13688800000000001</v>
          </cell>
          <cell r="L9527">
            <v>-0.1198179</v>
          </cell>
          <cell r="M9527">
            <v>-0.1079952</v>
          </cell>
          <cell r="N9527">
            <v>-9.6172499999999994E-2</v>
          </cell>
          <cell r="O9527">
            <v>-7.9102400000000003E-2</v>
          </cell>
          <cell r="P9527">
            <v>0.58333333333333337</v>
          </cell>
          <cell r="Q9527">
            <v>0.66666666666666663</v>
          </cell>
          <cell r="R9527">
            <v>14</v>
          </cell>
          <cell r="S9527">
            <v>16</v>
          </cell>
        </row>
        <row r="9528">
          <cell r="A9528" t="str">
            <v>Switch</v>
          </cell>
          <cell r="B9528" t="str">
            <v>Cycle</v>
          </cell>
          <cell r="C9528" t="str">
            <v>All</v>
          </cell>
          <cell r="D9528">
            <v>39584</v>
          </cell>
          <cell r="E9528">
            <v>23</v>
          </cell>
          <cell r="F9528">
            <v>0.72532010000000002</v>
          </cell>
          <cell r="G9528">
            <v>0.63546930000000001</v>
          </cell>
          <cell r="H9528">
            <v>81.046700000000001</v>
          </cell>
          <cell r="I9528">
            <v>4.9160000000000002E-4</v>
          </cell>
          <cell r="J9528">
            <v>380</v>
          </cell>
          <cell r="K9528">
            <v>-0.11826449999999999</v>
          </cell>
          <cell r="L9528">
            <v>-0.1014775</v>
          </cell>
          <cell r="M9528">
            <v>-8.9850799999999995E-2</v>
          </cell>
          <cell r="N9528">
            <v>-7.8224199999999994E-2</v>
          </cell>
          <cell r="O9528">
            <v>-6.1437199999999997E-2</v>
          </cell>
          <cell r="P9528">
            <v>0.58333333333333337</v>
          </cell>
          <cell r="Q9528">
            <v>0.66666666666666663</v>
          </cell>
          <cell r="R9528">
            <v>14</v>
          </cell>
          <cell r="S9528">
            <v>16</v>
          </cell>
        </row>
        <row r="9529">
          <cell r="A9529" t="str">
            <v>Switch</v>
          </cell>
          <cell r="B9529" t="str">
            <v>Cycle</v>
          </cell>
          <cell r="C9529" t="str">
            <v>All</v>
          </cell>
          <cell r="D9529">
            <v>39584</v>
          </cell>
          <cell r="E9529">
            <v>24</v>
          </cell>
          <cell r="F9529">
            <v>0.46631499999999998</v>
          </cell>
          <cell r="G9529">
            <v>0.4096088</v>
          </cell>
          <cell r="H9529">
            <v>79.180300000000003</v>
          </cell>
          <cell r="I9529">
            <v>5.0299999999999997E-4</v>
          </cell>
          <cell r="J9529">
            <v>380</v>
          </cell>
          <cell r="K9529">
            <v>-8.5449200000000003E-2</v>
          </cell>
          <cell r="L9529">
            <v>-6.8467600000000003E-2</v>
          </cell>
          <cell r="M9529">
            <v>-5.6706199999999998E-2</v>
          </cell>
          <cell r="N9529">
            <v>-4.4944699999999997E-2</v>
          </cell>
          <cell r="O9529">
            <v>-2.7963100000000001E-2</v>
          </cell>
          <cell r="P9529">
            <v>0.58333333333333337</v>
          </cell>
          <cell r="Q9529">
            <v>0.66666666666666663</v>
          </cell>
          <cell r="R9529">
            <v>14</v>
          </cell>
          <cell r="S9529">
            <v>16</v>
          </cell>
        </row>
        <row r="9530">
          <cell r="A9530" t="str">
            <v>Switch</v>
          </cell>
          <cell r="B9530" t="str">
            <v>Cycle</v>
          </cell>
          <cell r="C9530" t="str">
            <v>All</v>
          </cell>
          <cell r="D9530">
            <v>39616</v>
          </cell>
          <cell r="E9530">
            <v>1</v>
          </cell>
          <cell r="F9530">
            <v>7.2646600000000006E-2</v>
          </cell>
          <cell r="G9530">
            <v>7.7105400000000004E-2</v>
          </cell>
          <cell r="H9530">
            <v>61.524099999999997</v>
          </cell>
          <cell r="I9530">
            <v>3.8559999999999999E-4</v>
          </cell>
          <cell r="J9530">
            <v>420</v>
          </cell>
          <cell r="K9530">
            <v>-2.0705999999999999E-2</v>
          </cell>
          <cell r="L9530">
            <v>-5.8383999999999997E-3</v>
          </cell>
          <cell r="M9530">
            <v>4.4587999999999997E-3</v>
          </cell>
          <cell r="N9530">
            <v>1.4756E-2</v>
          </cell>
          <cell r="O9530">
            <v>2.96236E-2</v>
          </cell>
          <cell r="P9530">
            <v>0.54166666666666663</v>
          </cell>
          <cell r="Q9530">
            <v>0.79166666666666663</v>
          </cell>
          <cell r="R9530">
            <v>13</v>
          </cell>
          <cell r="S9530">
            <v>19</v>
          </cell>
        </row>
        <row r="9531">
          <cell r="A9531" t="str">
            <v>Switch</v>
          </cell>
          <cell r="B9531" t="str">
            <v>Cycle</v>
          </cell>
          <cell r="C9531" t="str">
            <v>All</v>
          </cell>
          <cell r="D9531">
            <v>39616</v>
          </cell>
          <cell r="E9531">
            <v>2</v>
          </cell>
          <cell r="F9531">
            <v>5.80974E-2</v>
          </cell>
          <cell r="G9531">
            <v>5.4256199999999997E-2</v>
          </cell>
          <cell r="H9531">
            <v>60.3245</v>
          </cell>
          <cell r="I9531">
            <v>3.859E-4</v>
          </cell>
          <cell r="J9531">
            <v>420</v>
          </cell>
          <cell r="K9531">
            <v>-2.9017299999999999E-2</v>
          </cell>
          <cell r="L9531">
            <v>-1.41431E-2</v>
          </cell>
          <cell r="M9531">
            <v>-3.8411999999999999E-3</v>
          </cell>
          <cell r="N9531">
            <v>6.4606000000000004E-3</v>
          </cell>
          <cell r="O9531">
            <v>2.13349E-2</v>
          </cell>
          <cell r="P9531">
            <v>0.54166666666666663</v>
          </cell>
          <cell r="Q9531">
            <v>0.79166666666666663</v>
          </cell>
          <cell r="R9531">
            <v>13</v>
          </cell>
          <cell r="S9531">
            <v>19</v>
          </cell>
        </row>
        <row r="9532">
          <cell r="A9532" t="str">
            <v>Switch</v>
          </cell>
          <cell r="B9532" t="str">
            <v>Cycle</v>
          </cell>
          <cell r="C9532" t="str">
            <v>All</v>
          </cell>
          <cell r="D9532">
            <v>39616</v>
          </cell>
          <cell r="E9532">
            <v>3</v>
          </cell>
          <cell r="F9532">
            <v>2.1346899999999999E-2</v>
          </cell>
          <cell r="G9532">
            <v>4.4948700000000001E-2</v>
          </cell>
          <cell r="H9532">
            <v>59.377000000000002</v>
          </cell>
          <cell r="I9532">
            <v>3.8519999999999998E-4</v>
          </cell>
          <cell r="J9532">
            <v>420</v>
          </cell>
          <cell r="K9532">
            <v>-1.5506999999999999E-3</v>
          </cell>
          <cell r="L9532">
            <v>1.33096E-2</v>
          </cell>
          <cell r="M9532">
            <v>2.3601799999999999E-2</v>
          </cell>
          <cell r="N9532">
            <v>3.3894000000000001E-2</v>
          </cell>
          <cell r="O9532">
            <v>4.87543E-2</v>
          </cell>
          <cell r="P9532">
            <v>0.54166666666666663</v>
          </cell>
          <cell r="Q9532">
            <v>0.79166666666666663</v>
          </cell>
          <cell r="R9532">
            <v>13</v>
          </cell>
          <cell r="S9532">
            <v>19</v>
          </cell>
        </row>
        <row r="9533">
          <cell r="A9533" t="str">
            <v>Switch</v>
          </cell>
          <cell r="B9533" t="str">
            <v>Cycle</v>
          </cell>
          <cell r="C9533" t="str">
            <v>All</v>
          </cell>
          <cell r="D9533">
            <v>39616</v>
          </cell>
          <cell r="E9533">
            <v>4</v>
          </cell>
          <cell r="F9533">
            <v>1.3786700000000001E-2</v>
          </cell>
          <cell r="G9533">
            <v>3.5434500000000001E-2</v>
          </cell>
          <cell r="H9533">
            <v>58.281500000000001</v>
          </cell>
          <cell r="I9533">
            <v>3.8479999999999997E-4</v>
          </cell>
          <cell r="J9533">
            <v>420</v>
          </cell>
          <cell r="K9533">
            <v>-3.493E-3</v>
          </cell>
          <cell r="L9533">
            <v>1.13604E-2</v>
          </cell>
          <cell r="M9533">
            <v>2.1647799999999998E-2</v>
          </cell>
          <cell r="N9533">
            <v>3.19353E-2</v>
          </cell>
          <cell r="O9533">
            <v>4.67886E-2</v>
          </cell>
          <cell r="P9533">
            <v>0.54166666666666663</v>
          </cell>
          <cell r="Q9533">
            <v>0.79166666666666663</v>
          </cell>
          <cell r="R9533">
            <v>13</v>
          </cell>
          <cell r="S9533">
            <v>19</v>
          </cell>
        </row>
        <row r="9534">
          <cell r="A9534" t="str">
            <v>Switch</v>
          </cell>
          <cell r="B9534" t="str">
            <v>Cycle</v>
          </cell>
          <cell r="C9534" t="str">
            <v>All</v>
          </cell>
          <cell r="D9534">
            <v>39616</v>
          </cell>
          <cell r="E9534">
            <v>5</v>
          </cell>
          <cell r="F9534">
            <v>9.5475999999999998E-3</v>
          </cell>
          <cell r="G9534">
            <v>3.0091E-2</v>
          </cell>
          <cell r="H9534">
            <v>57.353900000000003</v>
          </cell>
          <cell r="I9534">
            <v>3.8470000000000003E-4</v>
          </cell>
          <cell r="J9534">
            <v>420</v>
          </cell>
          <cell r="K9534">
            <v>-4.5922999999999997E-3</v>
          </cell>
          <cell r="L9534">
            <v>1.0258099999999999E-2</v>
          </cell>
          <cell r="M9534">
            <v>2.05434E-2</v>
          </cell>
          <cell r="N9534">
            <v>3.0828700000000001E-2</v>
          </cell>
          <cell r="O9534">
            <v>4.56791E-2</v>
          </cell>
          <cell r="P9534">
            <v>0.54166666666666663</v>
          </cell>
          <cell r="Q9534">
            <v>0.79166666666666663</v>
          </cell>
          <cell r="R9534">
            <v>13</v>
          </cell>
          <cell r="S9534">
            <v>19</v>
          </cell>
        </row>
        <row r="9535">
          <cell r="A9535" t="str">
            <v>Switch</v>
          </cell>
          <cell r="B9535" t="str">
            <v>Cycle</v>
          </cell>
          <cell r="C9535" t="str">
            <v>All</v>
          </cell>
          <cell r="D9535">
            <v>39616</v>
          </cell>
          <cell r="E9535">
            <v>6</v>
          </cell>
          <cell r="F9535">
            <v>9.3028E-3</v>
          </cell>
          <cell r="G9535">
            <v>2.8618899999999999E-2</v>
          </cell>
          <cell r="H9535">
            <v>56.7134</v>
          </cell>
          <cell r="I9535">
            <v>3.8460000000000002E-4</v>
          </cell>
          <cell r="J9535">
            <v>420</v>
          </cell>
          <cell r="K9535">
            <v>-5.8170000000000001E-3</v>
          </cell>
          <cell r="L9535">
            <v>9.0317999999999996E-3</v>
          </cell>
          <cell r="M9535">
            <v>1.9316E-2</v>
          </cell>
          <cell r="N9535">
            <v>2.96002E-2</v>
          </cell>
          <cell r="O9535">
            <v>4.4449000000000002E-2</v>
          </cell>
          <cell r="P9535">
            <v>0.54166666666666663</v>
          </cell>
          <cell r="Q9535">
            <v>0.79166666666666663</v>
          </cell>
          <cell r="R9535">
            <v>13</v>
          </cell>
          <cell r="S9535">
            <v>19</v>
          </cell>
        </row>
        <row r="9536">
          <cell r="A9536" t="str">
            <v>Switch</v>
          </cell>
          <cell r="B9536" t="str">
            <v>Cycle</v>
          </cell>
          <cell r="C9536" t="str">
            <v>All</v>
          </cell>
          <cell r="D9536">
            <v>39616</v>
          </cell>
          <cell r="E9536">
            <v>7</v>
          </cell>
          <cell r="F9536">
            <v>9.1473000000000006E-3</v>
          </cell>
          <cell r="G9536">
            <v>2.9534700000000001E-2</v>
          </cell>
          <cell r="H9536">
            <v>56.873199999999997</v>
          </cell>
          <cell r="I9536">
            <v>3.8450000000000002E-4</v>
          </cell>
          <cell r="J9536">
            <v>420</v>
          </cell>
          <cell r="K9536">
            <v>-4.7429000000000004E-3</v>
          </cell>
          <cell r="L9536">
            <v>1.01043E-2</v>
          </cell>
          <cell r="M9536">
            <v>2.03874E-2</v>
          </cell>
          <cell r="N9536">
            <v>3.06705E-2</v>
          </cell>
          <cell r="O9536">
            <v>4.5517700000000001E-2</v>
          </cell>
          <cell r="P9536">
            <v>0.54166666666666663</v>
          </cell>
          <cell r="Q9536">
            <v>0.79166666666666663</v>
          </cell>
          <cell r="R9536">
            <v>13</v>
          </cell>
          <cell r="S9536">
            <v>19</v>
          </cell>
        </row>
        <row r="9537">
          <cell r="A9537" t="str">
            <v>Switch</v>
          </cell>
          <cell r="B9537" t="str">
            <v>Cycle</v>
          </cell>
          <cell r="C9537" t="str">
            <v>All</v>
          </cell>
          <cell r="D9537">
            <v>39616</v>
          </cell>
          <cell r="E9537">
            <v>8</v>
          </cell>
          <cell r="F9537">
            <v>1.5276400000000001E-2</v>
          </cell>
          <cell r="G9537">
            <v>3.1156699999999999E-2</v>
          </cell>
          <cell r="H9537">
            <v>59.607199999999999</v>
          </cell>
          <cell r="I9537">
            <v>3.8470000000000003E-4</v>
          </cell>
          <cell r="J9537">
            <v>420</v>
          </cell>
          <cell r="K9537">
            <v>-9.2554000000000004E-3</v>
          </cell>
          <cell r="L9537">
            <v>5.5950000000000001E-3</v>
          </cell>
          <cell r="M9537">
            <v>1.58803E-2</v>
          </cell>
          <cell r="N9537">
            <v>2.6165600000000001E-2</v>
          </cell>
          <cell r="O9537">
            <v>4.1015999999999997E-2</v>
          </cell>
          <cell r="P9537">
            <v>0.54166666666666663</v>
          </cell>
          <cell r="Q9537">
            <v>0.79166666666666663</v>
          </cell>
          <cell r="R9537">
            <v>13</v>
          </cell>
          <cell r="S9537">
            <v>19</v>
          </cell>
        </row>
        <row r="9538">
          <cell r="A9538" t="str">
            <v>Switch</v>
          </cell>
          <cell r="B9538" t="str">
            <v>Cycle</v>
          </cell>
          <cell r="C9538" t="str">
            <v>All</v>
          </cell>
          <cell r="D9538">
            <v>39616</v>
          </cell>
          <cell r="E9538">
            <v>9</v>
          </cell>
          <cell r="F9538">
            <v>1.8944900000000001E-2</v>
          </cell>
          <cell r="G9538">
            <v>3.38093E-2</v>
          </cell>
          <cell r="H9538">
            <v>63.600299999999997</v>
          </cell>
          <cell r="I9538">
            <v>3.8529999999999999E-4</v>
          </cell>
          <cell r="J9538">
            <v>420</v>
          </cell>
          <cell r="K9538">
            <v>-1.0292600000000001E-2</v>
          </cell>
          <cell r="L9538">
            <v>4.5703999999999996E-3</v>
          </cell>
          <cell r="M9538">
            <v>1.48644E-2</v>
          </cell>
          <cell r="N9538">
            <v>2.5158400000000001E-2</v>
          </cell>
          <cell r="O9538">
            <v>4.0021300000000003E-2</v>
          </cell>
          <cell r="P9538">
            <v>0.54166666666666663</v>
          </cell>
          <cell r="Q9538">
            <v>0.79166666666666663</v>
          </cell>
          <cell r="R9538">
            <v>13</v>
          </cell>
          <cell r="S9538">
            <v>19</v>
          </cell>
        </row>
        <row r="9539">
          <cell r="A9539" t="str">
            <v>Switch</v>
          </cell>
          <cell r="B9539" t="str">
            <v>Cycle</v>
          </cell>
          <cell r="C9539" t="str">
            <v>All</v>
          </cell>
          <cell r="D9539">
            <v>39616</v>
          </cell>
          <cell r="E9539">
            <v>10</v>
          </cell>
          <cell r="F9539">
            <v>3.5602000000000002E-2</v>
          </cell>
          <cell r="G9539">
            <v>4.5963900000000002E-2</v>
          </cell>
          <cell r="H9539">
            <v>67.345200000000006</v>
          </cell>
          <cell r="I9539">
            <v>3.8620000000000001E-4</v>
          </cell>
          <cell r="J9539">
            <v>420</v>
          </cell>
          <cell r="K9539">
            <v>-1.48229E-2</v>
          </cell>
          <cell r="L9539">
            <v>5.6400000000000002E-5</v>
          </cell>
          <cell r="M9539">
            <v>1.03619E-2</v>
          </cell>
          <cell r="N9539">
            <v>2.06673E-2</v>
          </cell>
          <cell r="O9539">
            <v>3.5546700000000001E-2</v>
          </cell>
          <cell r="P9539">
            <v>0.54166666666666663</v>
          </cell>
          <cell r="Q9539">
            <v>0.79166666666666663</v>
          </cell>
          <cell r="R9539">
            <v>13</v>
          </cell>
          <cell r="S9539">
            <v>19</v>
          </cell>
        </row>
        <row r="9540">
          <cell r="A9540" t="str">
            <v>Switch</v>
          </cell>
          <cell r="B9540" t="str">
            <v>Cycle</v>
          </cell>
          <cell r="C9540" t="str">
            <v>All</v>
          </cell>
          <cell r="D9540">
            <v>39616</v>
          </cell>
          <cell r="E9540">
            <v>11</v>
          </cell>
          <cell r="F9540">
            <v>3.8597600000000003E-2</v>
          </cell>
          <cell r="G9540">
            <v>6.3312300000000002E-2</v>
          </cell>
          <cell r="H9540">
            <v>71.8108</v>
          </cell>
          <cell r="I9540">
            <v>3.8850000000000001E-4</v>
          </cell>
          <cell r="J9540">
            <v>420</v>
          </cell>
          <cell r="K9540">
            <v>-5.4509999999999997E-4</v>
          </cell>
          <cell r="L9540">
            <v>1.43786E-2</v>
          </cell>
          <cell r="M9540">
            <v>2.4714699999999999E-2</v>
          </cell>
          <cell r="N9540">
            <v>3.50508E-2</v>
          </cell>
          <cell r="O9540">
            <v>4.9974400000000002E-2</v>
          </cell>
          <cell r="P9540">
            <v>0.54166666666666663</v>
          </cell>
          <cell r="Q9540">
            <v>0.79166666666666663</v>
          </cell>
          <cell r="R9540">
            <v>13</v>
          </cell>
          <cell r="S9540">
            <v>19</v>
          </cell>
        </row>
        <row r="9541">
          <cell r="A9541" t="str">
            <v>Switch</v>
          </cell>
          <cell r="B9541" t="str">
            <v>Cycle</v>
          </cell>
          <cell r="C9541" t="str">
            <v>All</v>
          </cell>
          <cell r="D9541">
            <v>39616</v>
          </cell>
          <cell r="E9541">
            <v>12</v>
          </cell>
          <cell r="F9541">
            <v>7.2848599999999999E-2</v>
          </cell>
          <cell r="G9541">
            <v>9.0955300000000003E-2</v>
          </cell>
          <cell r="H9541">
            <v>77.375299999999996</v>
          </cell>
          <cell r="I9541">
            <v>3.9360000000000003E-4</v>
          </cell>
          <cell r="J9541">
            <v>420</v>
          </cell>
          <cell r="K9541">
            <v>-7.3194000000000002E-3</v>
          </cell>
          <cell r="L9541">
            <v>7.7026000000000004E-3</v>
          </cell>
          <cell r="M9541">
            <v>1.8106799999999999E-2</v>
          </cell>
          <cell r="N9541">
            <v>2.8510899999999999E-2</v>
          </cell>
          <cell r="O9541">
            <v>4.3532899999999999E-2</v>
          </cell>
          <cell r="P9541">
            <v>0.54166666666666663</v>
          </cell>
          <cell r="Q9541">
            <v>0.79166666666666663</v>
          </cell>
          <cell r="R9541">
            <v>13</v>
          </cell>
          <cell r="S9541">
            <v>19</v>
          </cell>
        </row>
        <row r="9542">
          <cell r="A9542" t="str">
            <v>Switch</v>
          </cell>
          <cell r="B9542" t="str">
            <v>Cycle</v>
          </cell>
          <cell r="C9542" t="str">
            <v>All</v>
          </cell>
          <cell r="D9542">
            <v>39616</v>
          </cell>
          <cell r="E9542">
            <v>13</v>
          </cell>
          <cell r="F9542">
            <v>0.15074209999999999</v>
          </cell>
          <cell r="G9542">
            <v>0.12543370000000001</v>
          </cell>
          <cell r="H9542">
            <v>82.546700000000001</v>
          </cell>
          <cell r="I9542">
            <v>3.9169999999999998E-4</v>
          </cell>
          <cell r="J9542">
            <v>420</v>
          </cell>
          <cell r="K9542">
            <v>-5.0672500000000002E-2</v>
          </cell>
          <cell r="L9542">
            <v>-3.5687099999999999E-2</v>
          </cell>
          <cell r="M9542">
            <v>-2.5308299999999999E-2</v>
          </cell>
          <cell r="N9542">
            <v>-1.49295E-2</v>
          </cell>
          <cell r="O9542">
            <v>5.5800000000000001E-5</v>
          </cell>
          <cell r="P9542">
            <v>0.54166666666666663</v>
          </cell>
          <cell r="Q9542">
            <v>0.79166666666666663</v>
          </cell>
          <cell r="R9542">
            <v>13</v>
          </cell>
          <cell r="S9542">
            <v>19</v>
          </cell>
        </row>
        <row r="9543">
          <cell r="A9543" t="str">
            <v>Switch</v>
          </cell>
          <cell r="B9543" t="str">
            <v>Cycle</v>
          </cell>
          <cell r="C9543" t="str">
            <v>All</v>
          </cell>
          <cell r="D9543">
            <v>39616</v>
          </cell>
          <cell r="E9543">
            <v>14</v>
          </cell>
          <cell r="F9543">
            <v>0.1333831</v>
          </cell>
          <cell r="G9543">
            <v>0.19518949999999999</v>
          </cell>
          <cell r="H9543">
            <v>86.499700000000004</v>
          </cell>
          <cell r="I9543">
            <v>3.9599999999999998E-4</v>
          </cell>
          <cell r="J9543">
            <v>420</v>
          </cell>
          <cell r="K9543">
            <v>3.6304599999999999E-2</v>
          </cell>
          <cell r="L9543">
            <v>5.1371300000000002E-2</v>
          </cell>
          <cell r="M9543">
            <v>6.1806399999999997E-2</v>
          </cell>
          <cell r="N9543">
            <v>7.22415E-2</v>
          </cell>
          <cell r="O9543">
            <v>8.7308200000000002E-2</v>
          </cell>
          <cell r="P9543">
            <v>0.54166666666666663</v>
          </cell>
          <cell r="Q9543">
            <v>0.79166666666666663</v>
          </cell>
          <cell r="R9543">
            <v>13</v>
          </cell>
          <cell r="S9543">
            <v>19</v>
          </cell>
        </row>
        <row r="9544">
          <cell r="A9544" t="str">
            <v>Switch</v>
          </cell>
          <cell r="B9544" t="str">
            <v>Cycle</v>
          </cell>
          <cell r="C9544" t="str">
            <v>All</v>
          </cell>
          <cell r="D9544">
            <v>39616</v>
          </cell>
          <cell r="E9544">
            <v>15</v>
          </cell>
          <cell r="F9544">
            <v>0.22207779999999999</v>
          </cell>
          <cell r="G9544">
            <v>0.31531940000000003</v>
          </cell>
          <cell r="H9544">
            <v>89.7029</v>
          </cell>
          <cell r="I9544">
            <v>4.0299999999999998E-4</v>
          </cell>
          <cell r="J9544">
            <v>420</v>
          </cell>
          <cell r="K9544">
            <v>6.7513199999999995E-2</v>
          </cell>
          <cell r="L9544">
            <v>8.2713700000000001E-2</v>
          </cell>
          <cell r="M9544">
            <v>9.3241599999999994E-2</v>
          </cell>
          <cell r="N9544">
            <v>0.1037694</v>
          </cell>
          <cell r="O9544">
            <v>0.1189699</v>
          </cell>
          <cell r="P9544">
            <v>0.54166666666666663</v>
          </cell>
          <cell r="Q9544">
            <v>0.79166666666666663</v>
          </cell>
          <cell r="R9544">
            <v>13</v>
          </cell>
          <cell r="S9544">
            <v>19</v>
          </cell>
        </row>
        <row r="9545">
          <cell r="A9545" t="str">
            <v>Switch</v>
          </cell>
          <cell r="B9545" t="str">
            <v>Cycle</v>
          </cell>
          <cell r="C9545" t="str">
            <v>All</v>
          </cell>
          <cell r="D9545">
            <v>39616</v>
          </cell>
          <cell r="E9545">
            <v>16</v>
          </cell>
          <cell r="F9545">
            <v>0.30770069999999999</v>
          </cell>
          <cell r="G9545">
            <v>0.45961200000000002</v>
          </cell>
          <cell r="H9545">
            <v>92.187700000000007</v>
          </cell>
          <cell r="I9545">
            <v>4.1219999999999999E-4</v>
          </cell>
          <cell r="J9545">
            <v>420</v>
          </cell>
          <cell r="K9545">
            <v>0.1258927</v>
          </cell>
          <cell r="L9545">
            <v>0.1412648</v>
          </cell>
          <cell r="M9545">
            <v>0.1519114</v>
          </cell>
          <cell r="N9545">
            <v>0.16255800000000001</v>
          </cell>
          <cell r="O9545">
            <v>0.17793</v>
          </cell>
          <cell r="P9545">
            <v>0.54166666666666663</v>
          </cell>
          <cell r="Q9545">
            <v>0.79166666666666663</v>
          </cell>
          <cell r="R9545">
            <v>13</v>
          </cell>
          <cell r="S9545">
            <v>19</v>
          </cell>
        </row>
        <row r="9546">
          <cell r="A9546" t="str">
            <v>Switch</v>
          </cell>
          <cell r="B9546" t="str">
            <v>Cycle</v>
          </cell>
          <cell r="C9546" t="str">
            <v>All</v>
          </cell>
          <cell r="D9546">
            <v>39616</v>
          </cell>
          <cell r="E9546">
            <v>17</v>
          </cell>
          <cell r="F9546">
            <v>0.4155142</v>
          </cell>
          <cell r="G9546">
            <v>0.58394420000000002</v>
          </cell>
          <cell r="H9546">
            <v>93.104399999999998</v>
          </cell>
          <cell r="I9546">
            <v>4.1199999999999999E-4</v>
          </cell>
          <cell r="J9546">
            <v>420</v>
          </cell>
          <cell r="K9546">
            <v>0.14241889999999999</v>
          </cell>
          <cell r="L9546">
            <v>0.1577865</v>
          </cell>
          <cell r="M9546">
            <v>0.16843</v>
          </cell>
          <cell r="N9546">
            <v>0.1790736</v>
          </cell>
          <cell r="O9546">
            <v>0.19444110000000001</v>
          </cell>
          <cell r="P9546">
            <v>0.54166666666666663</v>
          </cell>
          <cell r="Q9546">
            <v>0.79166666666666663</v>
          </cell>
          <cell r="R9546">
            <v>13</v>
          </cell>
          <cell r="S9546">
            <v>19</v>
          </cell>
        </row>
        <row r="9547">
          <cell r="A9547" t="str">
            <v>Switch</v>
          </cell>
          <cell r="B9547" t="str">
            <v>Cycle</v>
          </cell>
          <cell r="C9547" t="str">
            <v>All</v>
          </cell>
          <cell r="D9547">
            <v>39616</v>
          </cell>
          <cell r="E9547">
            <v>18</v>
          </cell>
          <cell r="F9547">
            <v>0.51940660000000005</v>
          </cell>
          <cell r="G9547">
            <v>0.66582699999999995</v>
          </cell>
          <cell r="H9547">
            <v>92.803799999999995</v>
          </cell>
          <cell r="I9547">
            <v>4.0999999999999999E-4</v>
          </cell>
          <cell r="J9547">
            <v>420</v>
          </cell>
          <cell r="K9547">
            <v>0.1204702</v>
          </cell>
          <cell r="L9547">
            <v>0.1358018</v>
          </cell>
          <cell r="M9547">
            <v>0.14642040000000001</v>
          </cell>
          <cell r="N9547">
            <v>0.15703900000000001</v>
          </cell>
          <cell r="O9547">
            <v>0.17237050000000001</v>
          </cell>
          <cell r="P9547">
            <v>0.54166666666666663</v>
          </cell>
          <cell r="Q9547">
            <v>0.79166666666666663</v>
          </cell>
          <cell r="R9547">
            <v>13</v>
          </cell>
          <cell r="S9547">
            <v>19</v>
          </cell>
        </row>
        <row r="9548">
          <cell r="A9548" t="str">
            <v>Switch</v>
          </cell>
          <cell r="B9548" t="str">
            <v>Cycle</v>
          </cell>
          <cell r="C9548" t="str">
            <v>All</v>
          </cell>
          <cell r="D9548">
            <v>39616</v>
          </cell>
          <cell r="E9548">
            <v>19</v>
          </cell>
          <cell r="F9548">
            <v>0.54747500000000004</v>
          </cell>
          <cell r="G9548">
            <v>0.66824950000000005</v>
          </cell>
          <cell r="H9548">
            <v>91.441699999999997</v>
          </cell>
          <cell r="I9548">
            <v>4.149E-4</v>
          </cell>
          <cell r="J9548">
            <v>420</v>
          </cell>
          <cell r="K9548">
            <v>9.46713E-2</v>
          </cell>
          <cell r="L9548">
            <v>0.11009330000000001</v>
          </cell>
          <cell r="M9548">
            <v>0.12077450000000001</v>
          </cell>
          <cell r="N9548">
            <v>0.13145570000000001</v>
          </cell>
          <cell r="O9548">
            <v>0.1468777</v>
          </cell>
          <cell r="P9548">
            <v>0.54166666666666663</v>
          </cell>
          <cell r="Q9548">
            <v>0.79166666666666663</v>
          </cell>
          <cell r="R9548">
            <v>13</v>
          </cell>
          <cell r="S9548">
            <v>19</v>
          </cell>
        </row>
        <row r="9549">
          <cell r="A9549" t="str">
            <v>Switch</v>
          </cell>
          <cell r="B9549" t="str">
            <v>Cycle</v>
          </cell>
          <cell r="C9549" t="str">
            <v>All</v>
          </cell>
          <cell r="D9549">
            <v>39616</v>
          </cell>
          <cell r="E9549">
            <v>20</v>
          </cell>
          <cell r="F9549">
            <v>0.85260769999999997</v>
          </cell>
          <cell r="G9549">
            <v>0.59008099999999997</v>
          </cell>
          <cell r="H9549">
            <v>88.818399999999997</v>
          </cell>
          <cell r="I9549">
            <v>4.1540000000000001E-4</v>
          </cell>
          <cell r="J9549">
            <v>420</v>
          </cell>
          <cell r="K9549">
            <v>-0.2886475</v>
          </cell>
          <cell r="L9549">
            <v>-0.27321509999999999</v>
          </cell>
          <cell r="M9549">
            <v>-0.2625266</v>
          </cell>
          <cell r="N9549">
            <v>-0.25183820000000001</v>
          </cell>
          <cell r="O9549">
            <v>-0.2364057</v>
          </cell>
          <cell r="P9549">
            <v>0.54166666666666663</v>
          </cell>
          <cell r="Q9549">
            <v>0.79166666666666663</v>
          </cell>
          <cell r="R9549">
            <v>13</v>
          </cell>
          <cell r="S9549">
            <v>19</v>
          </cell>
        </row>
        <row r="9550">
          <cell r="A9550" t="str">
            <v>Switch</v>
          </cell>
          <cell r="B9550" t="str">
            <v>Cycle</v>
          </cell>
          <cell r="C9550" t="str">
            <v>All</v>
          </cell>
          <cell r="D9550">
            <v>39616</v>
          </cell>
          <cell r="E9550">
            <v>21</v>
          </cell>
          <cell r="F9550">
            <v>0.61463869999999998</v>
          </cell>
          <cell r="G9550">
            <v>0.4443164</v>
          </cell>
          <cell r="H9550">
            <v>84.566400000000002</v>
          </cell>
          <cell r="I9550">
            <v>4.0680000000000002E-4</v>
          </cell>
          <cell r="J9550">
            <v>420</v>
          </cell>
          <cell r="K9550">
            <v>-0.19617190000000001</v>
          </cell>
          <cell r="L9550">
            <v>-0.1808998</v>
          </cell>
          <cell r="M9550">
            <v>-0.17032240000000001</v>
          </cell>
          <cell r="N9550">
            <v>-0.1597449</v>
          </cell>
          <cell r="O9550">
            <v>-0.14447280000000001</v>
          </cell>
          <cell r="P9550">
            <v>0.54166666666666663</v>
          </cell>
          <cell r="Q9550">
            <v>0.79166666666666663</v>
          </cell>
          <cell r="R9550">
            <v>13</v>
          </cell>
          <cell r="S9550">
            <v>19</v>
          </cell>
        </row>
        <row r="9551">
          <cell r="A9551" t="str">
            <v>Switch</v>
          </cell>
          <cell r="B9551" t="str">
            <v>Cycle</v>
          </cell>
          <cell r="C9551" t="str">
            <v>All</v>
          </cell>
          <cell r="D9551">
            <v>39616</v>
          </cell>
          <cell r="E9551">
            <v>22</v>
          </cell>
          <cell r="F9551">
            <v>0.44903029999999999</v>
          </cell>
          <cell r="G9551">
            <v>0.34469060000000001</v>
          </cell>
          <cell r="H9551">
            <v>80.906000000000006</v>
          </cell>
          <cell r="I9551">
            <v>4.0079999999999998E-4</v>
          </cell>
          <cell r="J9551">
            <v>420</v>
          </cell>
          <cell r="K9551">
            <v>-0.1299969</v>
          </cell>
          <cell r="L9551">
            <v>-0.11483839999999999</v>
          </cell>
          <cell r="M9551">
            <v>-0.10433969999999999</v>
          </cell>
          <cell r="N9551">
            <v>-9.3840999999999994E-2</v>
          </cell>
          <cell r="O9551">
            <v>-7.8682500000000002E-2</v>
          </cell>
          <cell r="P9551">
            <v>0.54166666666666663</v>
          </cell>
          <cell r="Q9551">
            <v>0.79166666666666663</v>
          </cell>
          <cell r="R9551">
            <v>13</v>
          </cell>
          <cell r="S9551">
            <v>19</v>
          </cell>
        </row>
        <row r="9552">
          <cell r="A9552" t="str">
            <v>Switch</v>
          </cell>
          <cell r="B9552" t="str">
            <v>Cycle</v>
          </cell>
          <cell r="C9552" t="str">
            <v>All</v>
          </cell>
          <cell r="D9552">
            <v>39616</v>
          </cell>
          <cell r="E9552">
            <v>23</v>
          </cell>
          <cell r="F9552">
            <v>0.24866530000000001</v>
          </cell>
          <cell r="G9552">
            <v>0.22287470000000001</v>
          </cell>
          <cell r="H9552">
            <v>78.5351</v>
          </cell>
          <cell r="I9552">
            <v>3.968E-4</v>
          </cell>
          <cell r="J9552">
            <v>420</v>
          </cell>
          <cell r="K9552">
            <v>-5.13201E-2</v>
          </cell>
          <cell r="L9552">
            <v>-3.6237100000000001E-2</v>
          </cell>
          <cell r="M9552">
            <v>-2.57906E-2</v>
          </cell>
          <cell r="N9552">
            <v>-1.5344200000000001E-2</v>
          </cell>
          <cell r="O9552">
            <v>-2.6120000000000001E-4</v>
          </cell>
          <cell r="P9552">
            <v>0.54166666666666663</v>
          </cell>
          <cell r="Q9552">
            <v>0.79166666666666663</v>
          </cell>
          <cell r="R9552">
            <v>13</v>
          </cell>
          <cell r="S9552">
            <v>19</v>
          </cell>
        </row>
        <row r="9553">
          <cell r="A9553" t="str">
            <v>Switch</v>
          </cell>
          <cell r="B9553" t="str">
            <v>Cycle</v>
          </cell>
          <cell r="C9553" t="str">
            <v>All</v>
          </cell>
          <cell r="D9553">
            <v>39616</v>
          </cell>
          <cell r="E9553">
            <v>24</v>
          </cell>
          <cell r="F9553">
            <v>0.13687759999999999</v>
          </cell>
          <cell r="G9553">
            <v>0.1402291</v>
          </cell>
          <cell r="H9553">
            <v>76.617500000000007</v>
          </cell>
          <cell r="I9553">
            <v>3.9350000000000002E-4</v>
          </cell>
          <cell r="J9553">
            <v>420</v>
          </cell>
          <cell r="K9553">
            <v>-2.2071400000000001E-2</v>
          </cell>
          <cell r="L9553">
            <v>-7.0514000000000002E-3</v>
          </cell>
          <cell r="M9553">
            <v>3.3514999999999999E-3</v>
          </cell>
          <cell r="N9553">
            <v>1.37544E-2</v>
          </cell>
          <cell r="O9553">
            <v>2.8774500000000001E-2</v>
          </cell>
          <cell r="P9553">
            <v>0.54166666666666663</v>
          </cell>
          <cell r="Q9553">
            <v>0.79166666666666663</v>
          </cell>
          <cell r="R9553">
            <v>13</v>
          </cell>
          <cell r="S9553">
            <v>19</v>
          </cell>
        </row>
        <row r="9554">
          <cell r="A9554" t="str">
            <v>Switch</v>
          </cell>
          <cell r="B9554" t="str">
            <v>Cycle</v>
          </cell>
          <cell r="C9554" t="str">
            <v>All</v>
          </cell>
          <cell r="D9554">
            <v>39626</v>
          </cell>
          <cell r="E9554">
            <v>1</v>
          </cell>
          <cell r="F9554">
            <v>7.6245300000000002E-2</v>
          </cell>
          <cell r="G9554">
            <v>9.6918599999999994E-2</v>
          </cell>
          <cell r="H9554">
            <v>70.762799999999999</v>
          </cell>
          <cell r="I9554">
            <v>3.6910000000000003E-4</v>
          </cell>
          <cell r="J9554">
            <v>432</v>
          </cell>
          <cell r="K9554">
            <v>-3.9487999999999997E-3</v>
          </cell>
          <cell r="L9554">
            <v>1.0598099999999999E-2</v>
          </cell>
          <cell r="M9554">
            <v>2.0673299999999999E-2</v>
          </cell>
          <cell r="N9554">
            <v>3.0748399999999999E-2</v>
          </cell>
          <cell r="O9554">
            <v>4.5295299999999997E-2</v>
          </cell>
          <cell r="P9554">
            <v>0.45833333333333331</v>
          </cell>
          <cell r="Q9554">
            <v>0.70833333333333337</v>
          </cell>
          <cell r="R9554">
            <v>11</v>
          </cell>
          <cell r="S9554">
            <v>17</v>
          </cell>
        </row>
        <row r="9555">
          <cell r="A9555" t="str">
            <v>Switch</v>
          </cell>
          <cell r="B9555" t="str">
            <v>Cycle</v>
          </cell>
          <cell r="C9555" t="str">
            <v>All</v>
          </cell>
          <cell r="D9555">
            <v>39626</v>
          </cell>
          <cell r="E9555">
            <v>2</v>
          </cell>
          <cell r="F9555">
            <v>5.9262000000000002E-2</v>
          </cell>
          <cell r="G9555">
            <v>7.1922700000000006E-2</v>
          </cell>
          <cell r="H9555">
            <v>69.6999</v>
          </cell>
          <cell r="I9555">
            <v>3.6840000000000001E-4</v>
          </cell>
          <cell r="J9555">
            <v>432</v>
          </cell>
          <cell r="K9555">
            <v>-1.19361E-2</v>
          </cell>
          <cell r="L9555">
            <v>2.5958999999999999E-3</v>
          </cell>
          <cell r="M9555">
            <v>1.26608E-2</v>
          </cell>
          <cell r="N9555">
            <v>2.2725599999999999E-2</v>
          </cell>
          <cell r="O9555">
            <v>3.7257699999999998E-2</v>
          </cell>
          <cell r="P9555">
            <v>0.45833333333333331</v>
          </cell>
          <cell r="Q9555">
            <v>0.70833333333333337</v>
          </cell>
          <cell r="R9555">
            <v>11</v>
          </cell>
          <cell r="S9555">
            <v>17</v>
          </cell>
        </row>
        <row r="9556">
          <cell r="A9556" t="str">
            <v>Switch</v>
          </cell>
          <cell r="B9556" t="str">
            <v>Cycle</v>
          </cell>
          <cell r="C9556" t="str">
            <v>All</v>
          </cell>
          <cell r="D9556">
            <v>39626</v>
          </cell>
          <cell r="E9556">
            <v>3</v>
          </cell>
          <cell r="F9556">
            <v>2.71262E-2</v>
          </cell>
          <cell r="G9556">
            <v>5.4894699999999998E-2</v>
          </cell>
          <cell r="H9556">
            <v>68.731899999999996</v>
          </cell>
          <cell r="I9556">
            <v>3.6769999999999999E-4</v>
          </cell>
          <cell r="J9556">
            <v>432</v>
          </cell>
          <cell r="K9556">
            <v>3.1930000000000001E-3</v>
          </cell>
          <cell r="L9556">
            <v>1.77124E-2</v>
          </cell>
          <cell r="M9556">
            <v>2.7768500000000002E-2</v>
          </cell>
          <cell r="N9556">
            <v>3.78246E-2</v>
          </cell>
          <cell r="O9556">
            <v>5.2344000000000002E-2</v>
          </cell>
          <cell r="P9556">
            <v>0.45833333333333331</v>
          </cell>
          <cell r="Q9556">
            <v>0.70833333333333337</v>
          </cell>
          <cell r="R9556">
            <v>11</v>
          </cell>
          <cell r="S9556">
            <v>17</v>
          </cell>
        </row>
        <row r="9557">
          <cell r="A9557" t="str">
            <v>Switch</v>
          </cell>
          <cell r="B9557" t="str">
            <v>Cycle</v>
          </cell>
          <cell r="C9557" t="str">
            <v>All</v>
          </cell>
          <cell r="D9557">
            <v>39626</v>
          </cell>
          <cell r="E9557">
            <v>4</v>
          </cell>
          <cell r="F9557">
            <v>2.04242E-2</v>
          </cell>
          <cell r="G9557">
            <v>3.92167E-2</v>
          </cell>
          <cell r="H9557">
            <v>67.622200000000007</v>
          </cell>
          <cell r="I9557">
            <v>3.6759999999999999E-4</v>
          </cell>
          <cell r="J9557">
            <v>432</v>
          </cell>
          <cell r="K9557">
            <v>-5.7778999999999999E-3</v>
          </cell>
          <cell r="L9557">
            <v>8.7384999999999997E-3</v>
          </cell>
          <cell r="M9557">
            <v>1.87925E-2</v>
          </cell>
          <cell r="N9557">
            <v>2.8846500000000001E-2</v>
          </cell>
          <cell r="O9557">
            <v>4.3362900000000003E-2</v>
          </cell>
          <cell r="P9557">
            <v>0.45833333333333331</v>
          </cell>
          <cell r="Q9557">
            <v>0.70833333333333337</v>
          </cell>
          <cell r="R9557">
            <v>11</v>
          </cell>
          <cell r="S9557">
            <v>17</v>
          </cell>
        </row>
        <row r="9558">
          <cell r="A9558" t="str">
            <v>Switch</v>
          </cell>
          <cell r="B9558" t="str">
            <v>Cycle</v>
          </cell>
          <cell r="C9558" t="str">
            <v>All</v>
          </cell>
          <cell r="D9558">
            <v>39626</v>
          </cell>
          <cell r="E9558">
            <v>5</v>
          </cell>
          <cell r="F9558">
            <v>2.7310000000000001E-2</v>
          </cell>
          <cell r="G9558">
            <v>3.2987299999999997E-2</v>
          </cell>
          <cell r="H9558">
            <v>67.180300000000003</v>
          </cell>
          <cell r="I9558">
            <v>3.6719999999999998E-4</v>
          </cell>
          <cell r="J9558">
            <v>432</v>
          </cell>
          <cell r="K9558">
            <v>-1.88813E-2</v>
          </cell>
          <cell r="L9558">
            <v>-4.3718999999999997E-3</v>
          </cell>
          <cell r="M9558">
            <v>5.6772999999999997E-3</v>
          </cell>
          <cell r="N9558">
            <v>1.5726500000000001E-2</v>
          </cell>
          <cell r="O9558">
            <v>3.0235999999999999E-2</v>
          </cell>
          <cell r="P9558">
            <v>0.45833333333333331</v>
          </cell>
          <cell r="Q9558">
            <v>0.70833333333333337</v>
          </cell>
          <cell r="R9558">
            <v>11</v>
          </cell>
          <cell r="S9558">
            <v>17</v>
          </cell>
        </row>
        <row r="9559">
          <cell r="A9559" t="str">
            <v>Switch</v>
          </cell>
          <cell r="B9559" t="str">
            <v>Cycle</v>
          </cell>
          <cell r="C9559" t="str">
            <v>All</v>
          </cell>
          <cell r="D9559">
            <v>39626</v>
          </cell>
          <cell r="E9559">
            <v>6</v>
          </cell>
          <cell r="F9559">
            <v>1.4880000000000001E-2</v>
          </cell>
          <cell r="G9559">
            <v>3.1385799999999998E-2</v>
          </cell>
          <cell r="H9559">
            <v>65.677800000000005</v>
          </cell>
          <cell r="I9559">
            <v>3.6699999999999998E-4</v>
          </cell>
          <cell r="J9559">
            <v>432</v>
          </cell>
          <cell r="K9559">
            <v>-8.0461999999999999E-3</v>
          </cell>
          <cell r="L9559">
            <v>6.4593000000000003E-3</v>
          </cell>
          <cell r="M9559">
            <v>1.6505800000000001E-2</v>
          </cell>
          <cell r="N9559">
            <v>2.6552300000000001E-2</v>
          </cell>
          <cell r="O9559">
            <v>4.1057799999999998E-2</v>
          </cell>
          <cell r="P9559">
            <v>0.45833333333333331</v>
          </cell>
          <cell r="Q9559">
            <v>0.70833333333333337</v>
          </cell>
          <cell r="R9559">
            <v>11</v>
          </cell>
          <cell r="S9559">
            <v>17</v>
          </cell>
        </row>
        <row r="9560">
          <cell r="A9560" t="str">
            <v>Switch</v>
          </cell>
          <cell r="B9560" t="str">
            <v>Cycle</v>
          </cell>
          <cell r="C9560" t="str">
            <v>All</v>
          </cell>
          <cell r="D9560">
            <v>39626</v>
          </cell>
          <cell r="E9560">
            <v>7</v>
          </cell>
          <cell r="F9560">
            <v>1.7613400000000001E-2</v>
          </cell>
          <cell r="G9560">
            <v>3.1553100000000001E-2</v>
          </cell>
          <cell r="H9560">
            <v>65.2012</v>
          </cell>
          <cell r="I9560">
            <v>3.6689999999999997E-4</v>
          </cell>
          <cell r="J9560">
            <v>432</v>
          </cell>
          <cell r="K9560">
            <v>-1.06064E-2</v>
          </cell>
          <cell r="L9560">
            <v>3.8955999999999999E-3</v>
          </cell>
          <cell r="M9560">
            <v>1.3939699999999999E-2</v>
          </cell>
          <cell r="N9560">
            <v>2.39838E-2</v>
          </cell>
          <cell r="O9560">
            <v>3.8485800000000001E-2</v>
          </cell>
          <cell r="P9560">
            <v>0.45833333333333331</v>
          </cell>
          <cell r="Q9560">
            <v>0.70833333333333337</v>
          </cell>
          <cell r="R9560">
            <v>11</v>
          </cell>
          <cell r="S9560">
            <v>17</v>
          </cell>
        </row>
        <row r="9561">
          <cell r="A9561" t="str">
            <v>Switch</v>
          </cell>
          <cell r="B9561" t="str">
            <v>Cycle</v>
          </cell>
          <cell r="C9561" t="str">
            <v>All</v>
          </cell>
          <cell r="D9561">
            <v>39626</v>
          </cell>
          <cell r="E9561">
            <v>8</v>
          </cell>
          <cell r="F9561">
            <v>3.1182999999999999E-2</v>
          </cell>
          <cell r="G9561">
            <v>3.4239100000000001E-2</v>
          </cell>
          <cell r="H9561">
            <v>66.536299999999997</v>
          </cell>
          <cell r="I9561">
            <v>3.6719999999999998E-4</v>
          </cell>
          <cell r="J9561">
            <v>432</v>
          </cell>
          <cell r="K9561">
            <v>-2.1503100000000001E-2</v>
          </cell>
          <cell r="L9561">
            <v>-6.9933E-3</v>
          </cell>
          <cell r="M9561">
            <v>3.0561E-3</v>
          </cell>
          <cell r="N9561">
            <v>1.3105500000000001E-2</v>
          </cell>
          <cell r="O9561">
            <v>2.7615299999999999E-2</v>
          </cell>
          <cell r="P9561">
            <v>0.45833333333333331</v>
          </cell>
          <cell r="Q9561">
            <v>0.70833333333333337</v>
          </cell>
          <cell r="R9561">
            <v>11</v>
          </cell>
          <cell r="S9561">
            <v>17</v>
          </cell>
        </row>
        <row r="9562">
          <cell r="A9562" t="str">
            <v>Switch</v>
          </cell>
          <cell r="B9562" t="str">
            <v>Cycle</v>
          </cell>
          <cell r="C9562" t="str">
            <v>All</v>
          </cell>
          <cell r="D9562">
            <v>39626</v>
          </cell>
          <cell r="E9562">
            <v>9</v>
          </cell>
          <cell r="F9562">
            <v>5.9369499999999999E-2</v>
          </cell>
          <cell r="G9562">
            <v>4.0203700000000002E-2</v>
          </cell>
          <cell r="H9562">
            <v>69.155500000000004</v>
          </cell>
          <cell r="I9562">
            <v>3.681E-4</v>
          </cell>
          <cell r="J9562">
            <v>432</v>
          </cell>
          <cell r="K9562">
            <v>-4.3752100000000002E-2</v>
          </cell>
          <cell r="L9562">
            <v>-2.92263E-2</v>
          </cell>
          <cell r="M9562">
            <v>-1.91658E-2</v>
          </cell>
          <cell r="N9562">
            <v>-9.1052000000000008E-3</v>
          </cell>
          <cell r="O9562">
            <v>5.4206000000000002E-3</v>
          </cell>
          <cell r="P9562">
            <v>0.45833333333333331</v>
          </cell>
          <cell r="Q9562">
            <v>0.70833333333333337</v>
          </cell>
          <cell r="R9562">
            <v>11</v>
          </cell>
          <cell r="S9562">
            <v>17</v>
          </cell>
        </row>
        <row r="9563">
          <cell r="A9563" t="str">
            <v>Switch</v>
          </cell>
          <cell r="B9563" t="str">
            <v>Cycle</v>
          </cell>
          <cell r="C9563" t="str">
            <v>All</v>
          </cell>
          <cell r="D9563">
            <v>39626</v>
          </cell>
          <cell r="E9563">
            <v>10</v>
          </cell>
          <cell r="F9563">
            <v>6.6317799999999996E-2</v>
          </cell>
          <cell r="G9563">
            <v>5.9035700000000003E-2</v>
          </cell>
          <cell r="H9563">
            <v>72.940600000000003</v>
          </cell>
          <cell r="I9563">
            <v>3.6989999999999999E-4</v>
          </cell>
          <cell r="J9563">
            <v>432</v>
          </cell>
          <cell r="K9563">
            <v>-3.1929199999999998E-2</v>
          </cell>
          <cell r="L9563">
            <v>-1.7367500000000001E-2</v>
          </cell>
          <cell r="M9563">
            <v>-7.2820999999999997E-3</v>
          </cell>
          <cell r="N9563">
            <v>2.8032999999999999E-3</v>
          </cell>
          <cell r="O9563">
            <v>1.7364999999999998E-2</v>
          </cell>
          <cell r="P9563">
            <v>0.45833333333333331</v>
          </cell>
          <cell r="Q9563">
            <v>0.70833333333333337</v>
          </cell>
          <cell r="R9563">
            <v>11</v>
          </cell>
          <cell r="S9563">
            <v>17</v>
          </cell>
        </row>
        <row r="9564">
          <cell r="A9564" t="str">
            <v>Switch</v>
          </cell>
          <cell r="B9564" t="str">
            <v>Cycle</v>
          </cell>
          <cell r="C9564" t="str">
            <v>All</v>
          </cell>
          <cell r="D9564">
            <v>39626</v>
          </cell>
          <cell r="E9564">
            <v>11</v>
          </cell>
          <cell r="F9564">
            <v>0.1031774</v>
          </cell>
          <cell r="G9564">
            <v>7.93822E-2</v>
          </cell>
          <cell r="H9564">
            <v>77.331500000000005</v>
          </cell>
          <cell r="I9564">
            <v>3.701E-4</v>
          </cell>
          <cell r="J9564">
            <v>432</v>
          </cell>
          <cell r="K9564">
            <v>-4.8450600000000003E-2</v>
          </cell>
          <cell r="L9564">
            <v>-3.3883999999999997E-2</v>
          </cell>
          <cell r="M9564">
            <v>-2.3795199999999999E-2</v>
          </cell>
          <cell r="N9564">
            <v>-1.3706400000000001E-2</v>
          </cell>
          <cell r="O9564">
            <v>8.6019999999999998E-4</v>
          </cell>
          <cell r="P9564">
            <v>0.45833333333333331</v>
          </cell>
          <cell r="Q9564">
            <v>0.70833333333333337</v>
          </cell>
          <cell r="R9564">
            <v>11</v>
          </cell>
          <cell r="S9564">
            <v>17</v>
          </cell>
        </row>
        <row r="9565">
          <cell r="A9565" t="str">
            <v>Switch</v>
          </cell>
          <cell r="B9565" t="str">
            <v>Cycle</v>
          </cell>
          <cell r="C9565" t="str">
            <v>All</v>
          </cell>
          <cell r="D9565">
            <v>39626</v>
          </cell>
          <cell r="E9565">
            <v>12</v>
          </cell>
          <cell r="F9565">
            <v>0.1237005</v>
          </cell>
          <cell r="G9565">
            <v>0.12501760000000001</v>
          </cell>
          <cell r="H9565">
            <v>80.324200000000005</v>
          </cell>
          <cell r="I9565">
            <v>3.7270000000000001E-4</v>
          </cell>
          <cell r="J9565">
            <v>432</v>
          </cell>
          <cell r="K9565">
            <v>-2.34252E-2</v>
          </cell>
          <cell r="L9565">
            <v>-8.8073000000000005E-3</v>
          </cell>
          <cell r="M9565">
            <v>1.3171000000000001E-3</v>
          </cell>
          <cell r="N9565">
            <v>1.1441399999999999E-2</v>
          </cell>
          <cell r="O9565">
            <v>2.6059300000000001E-2</v>
          </cell>
          <cell r="P9565">
            <v>0.45833333333333331</v>
          </cell>
          <cell r="Q9565">
            <v>0.70833333333333337</v>
          </cell>
          <cell r="R9565">
            <v>11</v>
          </cell>
          <cell r="S9565">
            <v>17</v>
          </cell>
        </row>
        <row r="9566">
          <cell r="A9566" t="str">
            <v>Switch</v>
          </cell>
          <cell r="B9566" t="str">
            <v>Cycle</v>
          </cell>
          <cell r="C9566" t="str">
            <v>All</v>
          </cell>
          <cell r="D9566">
            <v>39626</v>
          </cell>
          <cell r="E9566">
            <v>13</v>
          </cell>
          <cell r="F9566">
            <v>0.19682740000000001</v>
          </cell>
          <cell r="G9566">
            <v>0.17886050000000001</v>
          </cell>
          <cell r="H9566">
            <v>83.671499999999995</v>
          </cell>
          <cell r="I9566">
            <v>3.7369999999999998E-4</v>
          </cell>
          <cell r="J9566">
            <v>432</v>
          </cell>
          <cell r="K9566">
            <v>-4.2740800000000002E-2</v>
          </cell>
          <cell r="L9566">
            <v>-2.81041E-2</v>
          </cell>
          <cell r="M9566">
            <v>-1.7966900000000001E-2</v>
          </cell>
          <cell r="N9566">
            <v>-7.8296000000000008E-3</v>
          </cell>
          <cell r="O9566">
            <v>6.8071E-3</v>
          </cell>
          <cell r="P9566">
            <v>0.45833333333333331</v>
          </cell>
          <cell r="Q9566">
            <v>0.70833333333333337</v>
          </cell>
          <cell r="R9566">
            <v>11</v>
          </cell>
          <cell r="S9566">
            <v>17</v>
          </cell>
        </row>
        <row r="9567">
          <cell r="A9567" t="str">
            <v>Switch</v>
          </cell>
          <cell r="B9567" t="str">
            <v>Cycle</v>
          </cell>
          <cell r="C9567" t="str">
            <v>All</v>
          </cell>
          <cell r="D9567">
            <v>39626</v>
          </cell>
          <cell r="E9567">
            <v>14</v>
          </cell>
          <cell r="F9567">
            <v>0.277945</v>
          </cell>
          <cell r="G9567">
            <v>0.2648297</v>
          </cell>
          <cell r="H9567">
            <v>86.753500000000003</v>
          </cell>
          <cell r="I9567">
            <v>3.7439999999999999E-4</v>
          </cell>
          <cell r="J9567">
            <v>432</v>
          </cell>
          <cell r="K9567">
            <v>-3.7911899999999998E-2</v>
          </cell>
          <cell r="L9567">
            <v>-2.3261799999999999E-2</v>
          </cell>
          <cell r="M9567">
            <v>-1.31152E-2</v>
          </cell>
          <cell r="N9567">
            <v>-2.9686000000000001E-3</v>
          </cell>
          <cell r="O9567">
            <v>1.16814E-2</v>
          </cell>
          <cell r="P9567">
            <v>0.45833333333333331</v>
          </cell>
          <cell r="Q9567">
            <v>0.70833333333333337</v>
          </cell>
          <cell r="R9567">
            <v>11</v>
          </cell>
          <cell r="S9567">
            <v>17</v>
          </cell>
        </row>
        <row r="9568">
          <cell r="A9568" t="str">
            <v>Switch</v>
          </cell>
          <cell r="B9568" t="str">
            <v>Cycle</v>
          </cell>
          <cell r="C9568" t="str">
            <v>All</v>
          </cell>
          <cell r="D9568">
            <v>39626</v>
          </cell>
          <cell r="E9568">
            <v>15</v>
          </cell>
          <cell r="F9568">
            <v>0.39681309999999997</v>
          </cell>
          <cell r="G9568">
            <v>0.38636599999999999</v>
          </cell>
          <cell r="H9568">
            <v>88.4148</v>
          </cell>
          <cell r="I9568">
            <v>3.7809999999999997E-4</v>
          </cell>
          <cell r="J9568">
            <v>432</v>
          </cell>
          <cell r="K9568">
            <v>-3.53681E-2</v>
          </cell>
          <cell r="L9568">
            <v>-2.0644599999999999E-2</v>
          </cell>
          <cell r="M9568">
            <v>-1.04472E-2</v>
          </cell>
          <cell r="N9568">
            <v>-2.498E-4</v>
          </cell>
          <cell r="O9568">
            <v>1.4473700000000001E-2</v>
          </cell>
          <cell r="P9568">
            <v>0.45833333333333331</v>
          </cell>
          <cell r="Q9568">
            <v>0.70833333333333337</v>
          </cell>
          <cell r="R9568">
            <v>11</v>
          </cell>
          <cell r="S9568">
            <v>17</v>
          </cell>
        </row>
        <row r="9569">
          <cell r="A9569" t="str">
            <v>Switch</v>
          </cell>
          <cell r="B9569" t="str">
            <v>Cycle</v>
          </cell>
          <cell r="C9569" t="str">
            <v>All</v>
          </cell>
          <cell r="D9569">
            <v>39626</v>
          </cell>
          <cell r="E9569">
            <v>16</v>
          </cell>
          <cell r="F9569">
            <v>0.56354389999999999</v>
          </cell>
          <cell r="G9569">
            <v>0.52724159999999998</v>
          </cell>
          <cell r="H9569">
            <v>89.037000000000006</v>
          </cell>
          <cell r="I9569">
            <v>3.7760000000000002E-4</v>
          </cell>
          <cell r="J9569">
            <v>432</v>
          </cell>
          <cell r="K9569">
            <v>-6.1204700000000001E-2</v>
          </cell>
          <cell r="L9569">
            <v>-4.6492100000000001E-2</v>
          </cell>
          <cell r="M9569">
            <v>-3.63022E-2</v>
          </cell>
          <cell r="N9569">
            <v>-2.6112300000000001E-2</v>
          </cell>
          <cell r="O9569">
            <v>-1.13997E-2</v>
          </cell>
          <cell r="P9569">
            <v>0.45833333333333331</v>
          </cell>
          <cell r="Q9569">
            <v>0.70833333333333337</v>
          </cell>
          <cell r="R9569">
            <v>11</v>
          </cell>
          <cell r="S9569">
            <v>17</v>
          </cell>
        </row>
        <row r="9570">
          <cell r="A9570" t="str">
            <v>Switch</v>
          </cell>
          <cell r="B9570" t="str">
            <v>Cycle</v>
          </cell>
          <cell r="C9570" t="str">
            <v>All</v>
          </cell>
          <cell r="D9570">
            <v>39626</v>
          </cell>
          <cell r="E9570">
            <v>17</v>
          </cell>
          <cell r="F9570">
            <v>0.64612250000000004</v>
          </cell>
          <cell r="G9570">
            <v>0.63582000000000005</v>
          </cell>
          <cell r="H9570">
            <v>88.260099999999994</v>
          </cell>
          <cell r="I9570">
            <v>3.8319999999999999E-4</v>
          </cell>
          <cell r="J9570">
            <v>432</v>
          </cell>
          <cell r="K9570">
            <v>-3.5388999999999997E-2</v>
          </cell>
          <cell r="L9570">
            <v>-2.0567700000000001E-2</v>
          </cell>
          <cell r="M9570">
            <v>-1.0302499999999999E-2</v>
          </cell>
          <cell r="N9570">
            <v>-3.7299999999999999E-5</v>
          </cell>
          <cell r="O9570">
            <v>1.4784E-2</v>
          </cell>
          <cell r="P9570">
            <v>0.45833333333333331</v>
          </cell>
          <cell r="Q9570">
            <v>0.70833333333333337</v>
          </cell>
          <cell r="R9570">
            <v>11</v>
          </cell>
          <cell r="S9570">
            <v>17</v>
          </cell>
        </row>
        <row r="9571">
          <cell r="A9571" t="str">
            <v>Switch</v>
          </cell>
          <cell r="B9571" t="str">
            <v>Cycle</v>
          </cell>
          <cell r="C9571" t="str">
            <v>All</v>
          </cell>
          <cell r="D9571">
            <v>39626</v>
          </cell>
          <cell r="E9571">
            <v>18</v>
          </cell>
          <cell r="F9571">
            <v>1.0447740000000001</v>
          </cell>
          <cell r="G9571">
            <v>0.70396069999999999</v>
          </cell>
          <cell r="H9571">
            <v>86.075100000000006</v>
          </cell>
          <cell r="I9571">
            <v>3.8460000000000002E-4</v>
          </cell>
          <cell r="J9571">
            <v>432</v>
          </cell>
          <cell r="K9571">
            <v>-0.3659444</v>
          </cell>
          <cell r="L9571">
            <v>-0.35109669999999998</v>
          </cell>
          <cell r="M9571">
            <v>-0.34081319999999998</v>
          </cell>
          <cell r="N9571">
            <v>-0.33052969999999998</v>
          </cell>
          <cell r="O9571">
            <v>-0.31568190000000002</v>
          </cell>
          <cell r="P9571">
            <v>0.45833333333333331</v>
          </cell>
          <cell r="Q9571">
            <v>0.70833333333333337</v>
          </cell>
          <cell r="R9571">
            <v>11</v>
          </cell>
          <cell r="S9571">
            <v>17</v>
          </cell>
        </row>
        <row r="9572">
          <cell r="A9572" t="str">
            <v>Switch</v>
          </cell>
          <cell r="B9572" t="str">
            <v>Cycle</v>
          </cell>
          <cell r="C9572" t="str">
            <v>All</v>
          </cell>
          <cell r="D9572">
            <v>39626</v>
          </cell>
          <cell r="E9572">
            <v>19</v>
          </cell>
          <cell r="F9572">
            <v>0.98304150000000001</v>
          </cell>
          <cell r="G9572">
            <v>0.70410070000000002</v>
          </cell>
          <cell r="H9572">
            <v>84.361500000000007</v>
          </cell>
          <cell r="I9572">
            <v>3.8269999999999998E-4</v>
          </cell>
          <cell r="J9572">
            <v>432</v>
          </cell>
          <cell r="K9572">
            <v>-0.30401030000000001</v>
          </cell>
          <cell r="L9572">
            <v>-0.28919899999999998</v>
          </cell>
          <cell r="M9572">
            <v>-0.27894079999999999</v>
          </cell>
          <cell r="N9572">
            <v>-0.26868259999999999</v>
          </cell>
          <cell r="O9572">
            <v>-0.25387130000000002</v>
          </cell>
          <cell r="P9572">
            <v>0.45833333333333331</v>
          </cell>
          <cell r="Q9572">
            <v>0.70833333333333337</v>
          </cell>
          <cell r="R9572">
            <v>11</v>
          </cell>
          <cell r="S9572">
            <v>17</v>
          </cell>
        </row>
        <row r="9573">
          <cell r="A9573" t="str">
            <v>Switch</v>
          </cell>
          <cell r="B9573" t="str">
            <v>Cycle</v>
          </cell>
          <cell r="C9573" t="str">
            <v>All</v>
          </cell>
          <cell r="D9573">
            <v>39626</v>
          </cell>
          <cell r="E9573">
            <v>20</v>
          </cell>
          <cell r="F9573">
            <v>0.77699229999999997</v>
          </cell>
          <cell r="G9573">
            <v>0.5778953</v>
          </cell>
          <cell r="H9573">
            <v>81.421899999999994</v>
          </cell>
          <cell r="I9573">
            <v>3.7669999999999999E-4</v>
          </cell>
          <cell r="J9573">
            <v>432</v>
          </cell>
          <cell r="K9573">
            <v>-0.2239717</v>
          </cell>
          <cell r="L9573">
            <v>-0.2092755</v>
          </cell>
          <cell r="M9573">
            <v>-0.199097</v>
          </cell>
          <cell r="N9573">
            <v>-0.18891839999999999</v>
          </cell>
          <cell r="O9573">
            <v>-0.17422219999999999</v>
          </cell>
          <cell r="P9573">
            <v>0.45833333333333331</v>
          </cell>
          <cell r="Q9573">
            <v>0.70833333333333337</v>
          </cell>
          <cell r="R9573">
            <v>11</v>
          </cell>
          <cell r="S9573">
            <v>17</v>
          </cell>
        </row>
        <row r="9574">
          <cell r="A9574" t="str">
            <v>Switch</v>
          </cell>
          <cell r="B9574" t="str">
            <v>Cycle</v>
          </cell>
          <cell r="C9574" t="str">
            <v>All</v>
          </cell>
          <cell r="D9574">
            <v>39626</v>
          </cell>
          <cell r="E9574">
            <v>21</v>
          </cell>
          <cell r="F9574">
            <v>0.57051280000000004</v>
          </cell>
          <cell r="G9574">
            <v>0.45669369999999998</v>
          </cell>
          <cell r="H9574">
            <v>78.019599999999997</v>
          </cell>
          <cell r="I9574">
            <v>3.7359999999999997E-4</v>
          </cell>
          <cell r="J9574">
            <v>432</v>
          </cell>
          <cell r="K9574">
            <v>-0.13858999999999999</v>
          </cell>
          <cell r="L9574">
            <v>-0.1239551</v>
          </cell>
          <cell r="M9574">
            <v>-0.11381910000000001</v>
          </cell>
          <cell r="N9574">
            <v>-0.103683</v>
          </cell>
          <cell r="O9574">
            <v>-8.9048199999999994E-2</v>
          </cell>
          <cell r="P9574">
            <v>0.45833333333333331</v>
          </cell>
          <cell r="Q9574">
            <v>0.70833333333333337</v>
          </cell>
          <cell r="R9574">
            <v>11</v>
          </cell>
          <cell r="S9574">
            <v>17</v>
          </cell>
        </row>
        <row r="9575">
          <cell r="A9575" t="str">
            <v>Switch</v>
          </cell>
          <cell r="B9575" t="str">
            <v>Cycle</v>
          </cell>
          <cell r="C9575" t="str">
            <v>All</v>
          </cell>
          <cell r="D9575">
            <v>39626</v>
          </cell>
          <cell r="E9575">
            <v>22</v>
          </cell>
          <cell r="F9575">
            <v>0.40606500000000001</v>
          </cell>
          <cell r="G9575">
            <v>0.3468117</v>
          </cell>
          <cell r="H9575">
            <v>74.248400000000004</v>
          </cell>
          <cell r="I9575">
            <v>3.7429999999999999E-4</v>
          </cell>
          <cell r="J9575">
            <v>432</v>
          </cell>
          <cell r="K9575">
            <v>-8.4046300000000004E-2</v>
          </cell>
          <cell r="L9575">
            <v>-6.9398399999999999E-2</v>
          </cell>
          <cell r="M9575">
            <v>-5.9253399999999998E-2</v>
          </cell>
          <cell r="N9575">
            <v>-4.9108300000000001E-2</v>
          </cell>
          <cell r="O9575">
            <v>-3.4460499999999998E-2</v>
          </cell>
          <cell r="P9575">
            <v>0.45833333333333331</v>
          </cell>
          <cell r="Q9575">
            <v>0.70833333333333337</v>
          </cell>
          <cell r="R9575">
            <v>11</v>
          </cell>
          <cell r="S9575">
            <v>17</v>
          </cell>
        </row>
        <row r="9576">
          <cell r="A9576" t="str">
            <v>Switch</v>
          </cell>
          <cell r="B9576" t="str">
            <v>Cycle</v>
          </cell>
          <cell r="C9576" t="str">
            <v>All</v>
          </cell>
          <cell r="D9576">
            <v>39626</v>
          </cell>
          <cell r="E9576">
            <v>23</v>
          </cell>
          <cell r="F9576">
            <v>0.29913600000000001</v>
          </cell>
          <cell r="G9576">
            <v>0.24667849999999999</v>
          </cell>
          <cell r="H9576">
            <v>70.879499999999993</v>
          </cell>
          <cell r="I9576">
            <v>3.724E-4</v>
          </cell>
          <cell r="J9576">
            <v>432</v>
          </cell>
          <cell r="K9576">
            <v>-7.7189999999999995E-2</v>
          </cell>
          <cell r="L9576">
            <v>-6.2577800000000003E-2</v>
          </cell>
          <cell r="M9576">
            <v>-5.2457499999999997E-2</v>
          </cell>
          <cell r="N9576">
            <v>-4.2337199999999998E-2</v>
          </cell>
          <cell r="O9576">
            <v>-2.7725E-2</v>
          </cell>
          <cell r="P9576">
            <v>0.45833333333333331</v>
          </cell>
          <cell r="Q9576">
            <v>0.70833333333333337</v>
          </cell>
          <cell r="R9576">
            <v>11</v>
          </cell>
          <cell r="S9576">
            <v>17</v>
          </cell>
        </row>
        <row r="9577">
          <cell r="A9577" t="str">
            <v>Switch</v>
          </cell>
          <cell r="B9577" t="str">
            <v>Cycle</v>
          </cell>
          <cell r="C9577" t="str">
            <v>All</v>
          </cell>
          <cell r="D9577">
            <v>39626</v>
          </cell>
          <cell r="E9577">
            <v>24</v>
          </cell>
          <cell r="F9577">
            <v>0.25500780000000001</v>
          </cell>
          <cell r="G9577">
            <v>0.15431510000000001</v>
          </cell>
          <cell r="H9577">
            <v>68.157899999999998</v>
          </cell>
          <cell r="I9577">
            <v>3.7130000000000003E-4</v>
          </cell>
          <cell r="J9577">
            <v>432</v>
          </cell>
          <cell r="K9577">
            <v>-0.125387</v>
          </cell>
          <cell r="L9577">
            <v>-0.1107974</v>
          </cell>
          <cell r="M9577">
            <v>-0.1006927</v>
          </cell>
          <cell r="N9577">
            <v>-9.0588000000000002E-2</v>
          </cell>
          <cell r="O9577">
            <v>-7.5998399999999994E-2</v>
          </cell>
          <cell r="P9577">
            <v>0.45833333333333331</v>
          </cell>
          <cell r="Q9577">
            <v>0.70833333333333337</v>
          </cell>
          <cell r="R9577">
            <v>11</v>
          </cell>
          <cell r="S9577">
            <v>17</v>
          </cell>
        </row>
        <row r="9578">
          <cell r="A9578" t="str">
            <v>Switch</v>
          </cell>
          <cell r="B9578" t="str">
            <v>Cycle</v>
          </cell>
          <cell r="C9578" t="str">
            <v>All</v>
          </cell>
          <cell r="D9578">
            <v>39637</v>
          </cell>
          <cell r="E9578">
            <v>1</v>
          </cell>
          <cell r="F9578">
            <v>0.49483719999999998</v>
          </cell>
          <cell r="G9578">
            <v>0.47042600000000001</v>
          </cell>
          <cell r="H9578">
            <v>82.075999999999993</v>
          </cell>
          <cell r="I9578">
            <v>4.3619999999999998E-4</v>
          </cell>
          <cell r="J9578">
            <v>448</v>
          </cell>
          <cell r="K9578">
            <v>-5.1178099999999997E-2</v>
          </cell>
          <cell r="L9578">
            <v>-3.5364E-2</v>
          </cell>
          <cell r="M9578">
            <v>-2.4411200000000001E-2</v>
          </cell>
          <cell r="N9578">
            <v>-1.3458400000000001E-2</v>
          </cell>
          <cell r="O9578">
            <v>2.3557000000000001E-3</v>
          </cell>
          <cell r="P9578">
            <v>0.54166666666666663</v>
          </cell>
          <cell r="Q9578">
            <v>0.79166666666666663</v>
          </cell>
          <cell r="R9578">
            <v>13</v>
          </cell>
          <cell r="S9578">
            <v>19</v>
          </cell>
        </row>
        <row r="9579">
          <cell r="A9579" t="str">
            <v>Switch</v>
          </cell>
          <cell r="B9579" t="str">
            <v>Cycle</v>
          </cell>
          <cell r="C9579" t="str">
            <v>All</v>
          </cell>
          <cell r="D9579">
            <v>39637</v>
          </cell>
          <cell r="E9579">
            <v>2</v>
          </cell>
          <cell r="F9579">
            <v>0.36008699999999999</v>
          </cell>
          <cell r="G9579">
            <v>0.30421179999999998</v>
          </cell>
          <cell r="H9579">
            <v>79.788700000000006</v>
          </cell>
          <cell r="I9579">
            <v>4.5249999999999999E-4</v>
          </cell>
          <cell r="J9579">
            <v>448</v>
          </cell>
          <cell r="K9579">
            <v>-8.3137699999999995E-2</v>
          </cell>
          <cell r="L9579">
            <v>-6.7030800000000001E-2</v>
          </cell>
          <cell r="M9579">
            <v>-5.58752E-2</v>
          </cell>
          <cell r="N9579">
            <v>-4.4719599999999998E-2</v>
          </cell>
          <cell r="O9579">
            <v>-2.8612700000000001E-2</v>
          </cell>
          <cell r="P9579">
            <v>0.54166666666666663</v>
          </cell>
          <cell r="Q9579">
            <v>0.79166666666666663</v>
          </cell>
          <cell r="R9579">
            <v>13</v>
          </cell>
          <cell r="S9579">
            <v>19</v>
          </cell>
        </row>
        <row r="9580">
          <cell r="A9580" t="str">
            <v>Switch</v>
          </cell>
          <cell r="B9580" t="str">
            <v>Cycle</v>
          </cell>
          <cell r="C9580" t="str">
            <v>All</v>
          </cell>
          <cell r="D9580">
            <v>39637</v>
          </cell>
          <cell r="E9580">
            <v>3</v>
          </cell>
          <cell r="F9580">
            <v>0.24630179999999999</v>
          </cell>
          <cell r="G9580">
            <v>0.2389366</v>
          </cell>
          <cell r="H9580">
            <v>77.866600000000005</v>
          </cell>
          <cell r="I9580">
            <v>4.4640000000000001E-4</v>
          </cell>
          <cell r="J9580">
            <v>448</v>
          </cell>
          <cell r="K9580">
            <v>-3.4441699999999999E-2</v>
          </cell>
          <cell r="L9580">
            <v>-1.8444700000000001E-2</v>
          </cell>
          <cell r="M9580">
            <v>-7.3653E-3</v>
          </cell>
          <cell r="N9580">
            <v>3.7142E-3</v>
          </cell>
          <cell r="O9580">
            <v>1.9711200000000002E-2</v>
          </cell>
          <cell r="P9580">
            <v>0.54166666666666663</v>
          </cell>
          <cell r="Q9580">
            <v>0.79166666666666663</v>
          </cell>
          <cell r="R9580">
            <v>13</v>
          </cell>
          <cell r="S9580">
            <v>19</v>
          </cell>
        </row>
        <row r="9581">
          <cell r="A9581" t="str">
            <v>Switch</v>
          </cell>
          <cell r="B9581" t="str">
            <v>Cycle</v>
          </cell>
          <cell r="C9581" t="str">
            <v>All</v>
          </cell>
          <cell r="D9581">
            <v>39637</v>
          </cell>
          <cell r="E9581">
            <v>4</v>
          </cell>
          <cell r="F9581">
            <v>0.1948539</v>
          </cell>
          <cell r="G9581">
            <v>0.15159980000000001</v>
          </cell>
          <cell r="H9581">
            <v>76.164699999999996</v>
          </cell>
          <cell r="I9581">
            <v>4.4420000000000001E-4</v>
          </cell>
          <cell r="J9581">
            <v>448</v>
          </cell>
          <cell r="K9581">
            <v>-7.0263800000000001E-2</v>
          </cell>
          <cell r="L9581">
            <v>-5.4306199999999999E-2</v>
          </cell>
          <cell r="M9581">
            <v>-4.3254000000000001E-2</v>
          </cell>
          <cell r="N9581">
            <v>-3.2201899999999999E-2</v>
          </cell>
          <cell r="O9581">
            <v>-1.62443E-2</v>
          </cell>
          <cell r="P9581">
            <v>0.54166666666666663</v>
          </cell>
          <cell r="Q9581">
            <v>0.79166666666666663</v>
          </cell>
          <cell r="R9581">
            <v>13</v>
          </cell>
          <cell r="S9581">
            <v>19</v>
          </cell>
        </row>
        <row r="9582">
          <cell r="A9582" t="str">
            <v>Switch</v>
          </cell>
          <cell r="B9582" t="str">
            <v>Cycle</v>
          </cell>
          <cell r="C9582" t="str">
            <v>All</v>
          </cell>
          <cell r="D9582">
            <v>39637</v>
          </cell>
          <cell r="E9582">
            <v>5</v>
          </cell>
          <cell r="F9582">
            <v>0.1344709</v>
          </cell>
          <cell r="G9582">
            <v>0.1237977</v>
          </cell>
          <cell r="H9582">
            <v>75.529600000000002</v>
          </cell>
          <cell r="I9582">
            <v>4.4799999999999999E-4</v>
          </cell>
          <cell r="J9582">
            <v>448</v>
          </cell>
          <cell r="K9582">
            <v>-3.7797200000000003E-2</v>
          </cell>
          <cell r="L9582">
            <v>-2.1772099999999999E-2</v>
          </cell>
          <cell r="M9582">
            <v>-1.0673200000000001E-2</v>
          </cell>
          <cell r="N9582">
            <v>4.2569999999999999E-4</v>
          </cell>
          <cell r="O9582">
            <v>1.6450800000000002E-2</v>
          </cell>
          <cell r="P9582">
            <v>0.54166666666666663</v>
          </cell>
          <cell r="Q9582">
            <v>0.79166666666666663</v>
          </cell>
          <cell r="R9582">
            <v>13</v>
          </cell>
          <cell r="S9582">
            <v>19</v>
          </cell>
        </row>
        <row r="9583">
          <cell r="A9583" t="str">
            <v>Switch</v>
          </cell>
          <cell r="B9583" t="str">
            <v>Cycle</v>
          </cell>
          <cell r="C9583" t="str">
            <v>All</v>
          </cell>
          <cell r="D9583">
            <v>39637</v>
          </cell>
          <cell r="E9583">
            <v>6</v>
          </cell>
          <cell r="F9583">
            <v>0.14314360000000001</v>
          </cell>
          <cell r="G9583">
            <v>0.1034808</v>
          </cell>
          <cell r="H9583">
            <v>74.370199999999997</v>
          </cell>
          <cell r="I9583">
            <v>4.6040000000000002E-4</v>
          </cell>
          <cell r="J9583">
            <v>448</v>
          </cell>
          <cell r="K9583">
            <v>-6.7162100000000002E-2</v>
          </cell>
          <cell r="L9583">
            <v>-5.0915299999999997E-2</v>
          </cell>
          <cell r="M9583">
            <v>-3.9662900000000001E-2</v>
          </cell>
          <cell r="N9583">
            <v>-2.8410399999999999E-2</v>
          </cell>
          <cell r="O9583">
            <v>-1.21636E-2</v>
          </cell>
          <cell r="P9583">
            <v>0.54166666666666663</v>
          </cell>
          <cell r="Q9583">
            <v>0.79166666666666663</v>
          </cell>
          <cell r="R9583">
            <v>13</v>
          </cell>
          <cell r="S9583">
            <v>19</v>
          </cell>
        </row>
        <row r="9584">
          <cell r="A9584" t="str">
            <v>Switch</v>
          </cell>
          <cell r="B9584" t="str">
            <v>Cycle</v>
          </cell>
          <cell r="C9584" t="str">
            <v>All</v>
          </cell>
          <cell r="D9584">
            <v>39637</v>
          </cell>
          <cell r="E9584">
            <v>7</v>
          </cell>
          <cell r="F9584">
            <v>0.15857389999999999</v>
          </cell>
          <cell r="G9584">
            <v>8.4275699999999995E-2</v>
          </cell>
          <cell r="H9584">
            <v>72.735600000000005</v>
          </cell>
          <cell r="I9584">
            <v>3.7790000000000002E-4</v>
          </cell>
          <cell r="J9584">
            <v>448</v>
          </cell>
          <cell r="K9584">
            <v>-9.9211199999999999E-2</v>
          </cell>
          <cell r="L9584">
            <v>-8.4492399999999995E-2</v>
          </cell>
          <cell r="M9584">
            <v>-7.4298199999999995E-2</v>
          </cell>
          <cell r="N9584">
            <v>-6.4103999999999994E-2</v>
          </cell>
          <cell r="O9584">
            <v>-4.9385199999999997E-2</v>
          </cell>
          <cell r="P9584">
            <v>0.54166666666666663</v>
          </cell>
          <cell r="Q9584">
            <v>0.79166666666666663</v>
          </cell>
          <cell r="R9584">
            <v>13</v>
          </cell>
          <cell r="S9584">
            <v>19</v>
          </cell>
        </row>
        <row r="9585">
          <cell r="A9585" t="str">
            <v>Switch</v>
          </cell>
          <cell r="B9585" t="str">
            <v>Cycle</v>
          </cell>
          <cell r="C9585" t="str">
            <v>All</v>
          </cell>
          <cell r="D9585">
            <v>39637</v>
          </cell>
          <cell r="E9585">
            <v>8</v>
          </cell>
          <cell r="F9585">
            <v>0.1577828</v>
          </cell>
          <cell r="G9585">
            <v>0.1227818</v>
          </cell>
          <cell r="H9585">
            <v>75.6691</v>
          </cell>
          <cell r="I9585">
            <v>4.1980000000000001E-4</v>
          </cell>
          <cell r="J9585">
            <v>448</v>
          </cell>
          <cell r="K9585">
            <v>-6.1259800000000003E-2</v>
          </cell>
          <cell r="L9585">
            <v>-4.5745899999999999E-2</v>
          </cell>
          <cell r="M9585">
            <v>-3.50011E-2</v>
          </cell>
          <cell r="N9585">
            <v>-2.4256199999999999E-2</v>
          </cell>
          <cell r="O9585">
            <v>-8.7422999999999997E-3</v>
          </cell>
          <cell r="P9585">
            <v>0.54166666666666663</v>
          </cell>
          <cell r="Q9585">
            <v>0.79166666666666663</v>
          </cell>
          <cell r="R9585">
            <v>13</v>
          </cell>
          <cell r="S9585">
            <v>19</v>
          </cell>
        </row>
        <row r="9586">
          <cell r="A9586" t="str">
            <v>Switch</v>
          </cell>
          <cell r="B9586" t="str">
            <v>Cycle</v>
          </cell>
          <cell r="C9586" t="str">
            <v>All</v>
          </cell>
          <cell r="D9586">
            <v>39637</v>
          </cell>
          <cell r="E9586">
            <v>9</v>
          </cell>
          <cell r="F9586">
            <v>0.2456873</v>
          </cell>
          <cell r="G9586">
            <v>0.20034850000000001</v>
          </cell>
          <cell r="H9586">
            <v>80.683400000000006</v>
          </cell>
          <cell r="I9586">
            <v>4.5239999999999999E-4</v>
          </cell>
          <cell r="J9586">
            <v>448</v>
          </cell>
          <cell r="K9586">
            <v>-7.2598499999999996E-2</v>
          </cell>
          <cell r="L9586">
            <v>-5.6493300000000003E-2</v>
          </cell>
          <cell r="M9586">
            <v>-4.5338799999999999E-2</v>
          </cell>
          <cell r="N9586">
            <v>-3.4184399999999997E-2</v>
          </cell>
          <cell r="O9586">
            <v>-1.80792E-2</v>
          </cell>
          <cell r="P9586">
            <v>0.54166666666666663</v>
          </cell>
          <cell r="Q9586">
            <v>0.79166666666666663</v>
          </cell>
          <cell r="R9586">
            <v>13</v>
          </cell>
          <cell r="S9586">
            <v>19</v>
          </cell>
        </row>
        <row r="9587">
          <cell r="A9587" t="str">
            <v>Switch</v>
          </cell>
          <cell r="B9587" t="str">
            <v>Cycle</v>
          </cell>
          <cell r="C9587" t="str">
            <v>All</v>
          </cell>
          <cell r="D9587">
            <v>39637</v>
          </cell>
          <cell r="E9587">
            <v>10</v>
          </cell>
          <cell r="F9587">
            <v>0.3677492</v>
          </cell>
          <cell r="G9587">
            <v>0.33646880000000001</v>
          </cell>
          <cell r="H9587">
            <v>85.854299999999995</v>
          </cell>
          <cell r="I9587">
            <v>4.9039999999999999E-4</v>
          </cell>
          <cell r="J9587">
            <v>448</v>
          </cell>
          <cell r="K9587">
            <v>-5.9658900000000001E-2</v>
          </cell>
          <cell r="L9587">
            <v>-4.2892699999999999E-2</v>
          </cell>
          <cell r="M9587">
            <v>-3.12804E-2</v>
          </cell>
          <cell r="N9587">
            <v>-1.9668100000000001E-2</v>
          </cell>
          <cell r="O9587">
            <v>-2.9018999999999998E-3</v>
          </cell>
          <cell r="P9587">
            <v>0.54166666666666663</v>
          </cell>
          <cell r="Q9587">
            <v>0.79166666666666663</v>
          </cell>
          <cell r="R9587">
            <v>13</v>
          </cell>
          <cell r="S9587">
            <v>19</v>
          </cell>
        </row>
        <row r="9588">
          <cell r="A9588" t="str">
            <v>Switch</v>
          </cell>
          <cell r="B9588" t="str">
            <v>Cycle</v>
          </cell>
          <cell r="C9588" t="str">
            <v>All</v>
          </cell>
          <cell r="D9588">
            <v>39637</v>
          </cell>
          <cell r="E9588">
            <v>11</v>
          </cell>
          <cell r="F9588">
            <v>0.58527709999999999</v>
          </cell>
          <cell r="G9588">
            <v>0.60773619999999995</v>
          </cell>
          <cell r="H9588">
            <v>91.066900000000004</v>
          </cell>
          <cell r="I9588">
            <v>4.9859999999999998E-4</v>
          </cell>
          <cell r="J9588">
            <v>448</v>
          </cell>
          <cell r="K9588">
            <v>-6.1558000000000003E-3</v>
          </cell>
          <cell r="L9588">
            <v>1.07501E-2</v>
          </cell>
          <cell r="M9588">
            <v>2.2459099999999999E-2</v>
          </cell>
          <cell r="N9588">
            <v>3.4168200000000003E-2</v>
          </cell>
          <cell r="O9588">
            <v>5.1074099999999997E-2</v>
          </cell>
          <cell r="P9588">
            <v>0.54166666666666663</v>
          </cell>
          <cell r="Q9588">
            <v>0.79166666666666663</v>
          </cell>
          <cell r="R9588">
            <v>13</v>
          </cell>
          <cell r="S9588">
            <v>19</v>
          </cell>
        </row>
        <row r="9589">
          <cell r="A9589" t="str">
            <v>Switch</v>
          </cell>
          <cell r="B9589" t="str">
            <v>Cycle</v>
          </cell>
          <cell r="C9589" t="str">
            <v>All</v>
          </cell>
          <cell r="D9589">
            <v>39637</v>
          </cell>
          <cell r="E9589">
            <v>12</v>
          </cell>
          <cell r="F9589">
            <v>0.87142799999999998</v>
          </cell>
          <cell r="G9589">
            <v>0.89113690000000001</v>
          </cell>
          <cell r="H9589">
            <v>95.464500000000001</v>
          </cell>
          <cell r="I9589">
            <v>4.8270000000000002E-4</v>
          </cell>
          <cell r="J9589">
            <v>448</v>
          </cell>
          <cell r="K9589">
            <v>-8.4471000000000008E-3</v>
          </cell>
          <cell r="L9589">
            <v>8.1876999999999991E-3</v>
          </cell>
          <cell r="M9589">
            <v>1.9708900000000001E-2</v>
          </cell>
          <cell r="N9589">
            <v>3.12302E-2</v>
          </cell>
          <cell r="O9589">
            <v>4.7864999999999998E-2</v>
          </cell>
          <cell r="P9589">
            <v>0.54166666666666663</v>
          </cell>
          <cell r="Q9589">
            <v>0.79166666666666663</v>
          </cell>
          <cell r="R9589">
            <v>13</v>
          </cell>
          <cell r="S9589">
            <v>19</v>
          </cell>
        </row>
        <row r="9590">
          <cell r="A9590" t="str">
            <v>Switch</v>
          </cell>
          <cell r="B9590" t="str">
            <v>Cycle</v>
          </cell>
          <cell r="C9590" t="str">
            <v>All</v>
          </cell>
          <cell r="D9590">
            <v>39637</v>
          </cell>
          <cell r="E9590">
            <v>13</v>
          </cell>
          <cell r="F9590">
            <v>1.238456</v>
          </cell>
          <cell r="G9590">
            <v>1.2692129999999999</v>
          </cell>
          <cell r="H9590">
            <v>98.650999999999996</v>
          </cell>
          <cell r="I9590">
            <v>4.6880000000000001E-4</v>
          </cell>
          <cell r="J9590">
            <v>448</v>
          </cell>
          <cell r="K9590">
            <v>3.0076E-3</v>
          </cell>
          <cell r="L9590">
            <v>1.94019E-2</v>
          </cell>
          <cell r="M9590">
            <v>3.0756499999999999E-2</v>
          </cell>
          <cell r="N9590">
            <v>4.2111099999999999E-2</v>
          </cell>
          <cell r="O9590">
            <v>5.8505300000000003E-2</v>
          </cell>
          <cell r="P9590">
            <v>0.54166666666666663</v>
          </cell>
          <cell r="Q9590">
            <v>0.79166666666666663</v>
          </cell>
          <cell r="R9590">
            <v>13</v>
          </cell>
          <cell r="S9590">
            <v>19</v>
          </cell>
        </row>
        <row r="9591">
          <cell r="A9591" t="str">
            <v>Switch</v>
          </cell>
          <cell r="B9591" t="str">
            <v>Cycle</v>
          </cell>
          <cell r="C9591" t="str">
            <v>All</v>
          </cell>
          <cell r="D9591">
            <v>39637</v>
          </cell>
          <cell r="E9591">
            <v>14</v>
          </cell>
          <cell r="F9591">
            <v>0.9299191</v>
          </cell>
          <cell r="G9591">
            <v>1.6342220000000001</v>
          </cell>
          <cell r="H9591">
            <v>101.265</v>
          </cell>
          <cell r="I9591">
            <v>5.2990000000000003E-4</v>
          </cell>
          <cell r="J9591">
            <v>448</v>
          </cell>
          <cell r="K9591">
            <v>0.67480189999999995</v>
          </cell>
          <cell r="L9591">
            <v>0.69223140000000005</v>
          </cell>
          <cell r="M9591">
            <v>0.70430300000000001</v>
          </cell>
          <cell r="N9591">
            <v>0.71637450000000003</v>
          </cell>
          <cell r="O9591">
            <v>0.73380400000000001</v>
          </cell>
          <cell r="P9591">
            <v>0.54166666666666663</v>
          </cell>
          <cell r="Q9591">
            <v>0.79166666666666663</v>
          </cell>
          <cell r="R9591">
            <v>13</v>
          </cell>
          <cell r="S9591">
            <v>19</v>
          </cell>
        </row>
        <row r="9592">
          <cell r="A9592" t="str">
            <v>Switch</v>
          </cell>
          <cell r="B9592" t="str">
            <v>Cycle</v>
          </cell>
          <cell r="C9592" t="str">
            <v>All</v>
          </cell>
          <cell r="D9592">
            <v>39637</v>
          </cell>
          <cell r="E9592">
            <v>15</v>
          </cell>
          <cell r="F9592">
            <v>1.077691</v>
          </cell>
          <cell r="G9592">
            <v>1.8564309999999999</v>
          </cell>
          <cell r="H9592">
            <v>103.26600000000001</v>
          </cell>
          <cell r="I9592">
            <v>5.2890000000000001E-4</v>
          </cell>
          <cell r="J9592">
            <v>448</v>
          </cell>
          <cell r="K9592">
            <v>0.74926610000000005</v>
          </cell>
          <cell r="L9592">
            <v>0.76667980000000002</v>
          </cell>
          <cell r="M9592">
            <v>0.7787404</v>
          </cell>
          <cell r="N9592">
            <v>0.79080099999999998</v>
          </cell>
          <cell r="O9592">
            <v>0.80821469999999995</v>
          </cell>
          <cell r="P9592">
            <v>0.54166666666666663</v>
          </cell>
          <cell r="Q9592">
            <v>0.79166666666666663</v>
          </cell>
          <cell r="R9592">
            <v>13</v>
          </cell>
          <cell r="S9592">
            <v>19</v>
          </cell>
        </row>
        <row r="9593">
          <cell r="A9593" t="str">
            <v>Switch</v>
          </cell>
          <cell r="B9593" t="str">
            <v>Cycle</v>
          </cell>
          <cell r="C9593" t="str">
            <v>All</v>
          </cell>
          <cell r="D9593">
            <v>39637</v>
          </cell>
          <cell r="E9593">
            <v>16</v>
          </cell>
          <cell r="F9593">
            <v>1.1975469999999999</v>
          </cell>
          <cell r="G9593">
            <v>2.0658479999999999</v>
          </cell>
          <cell r="H9593">
            <v>104.639</v>
          </cell>
          <cell r="I9593">
            <v>5.955E-4</v>
          </cell>
          <cell r="J9593">
            <v>448</v>
          </cell>
          <cell r="K9593">
            <v>0.83702880000000002</v>
          </cell>
          <cell r="L9593">
            <v>0.85550479999999995</v>
          </cell>
          <cell r="M9593">
            <v>0.8683012</v>
          </cell>
          <cell r="N9593">
            <v>0.88109760000000004</v>
          </cell>
          <cell r="O9593">
            <v>0.89957350000000003</v>
          </cell>
          <cell r="P9593">
            <v>0.54166666666666663</v>
          </cell>
          <cell r="Q9593">
            <v>0.79166666666666663</v>
          </cell>
          <cell r="R9593">
            <v>13</v>
          </cell>
          <cell r="S9593">
            <v>19</v>
          </cell>
        </row>
        <row r="9594">
          <cell r="A9594" t="str">
            <v>Switch</v>
          </cell>
          <cell r="B9594" t="str">
            <v>Cycle</v>
          </cell>
          <cell r="C9594" t="str">
            <v>All</v>
          </cell>
          <cell r="D9594">
            <v>39637</v>
          </cell>
          <cell r="E9594">
            <v>17</v>
          </cell>
          <cell r="F9594">
            <v>1.2885040000000001</v>
          </cell>
          <cell r="G9594">
            <v>2.3266789999999999</v>
          </cell>
          <cell r="H9594">
            <v>105.554</v>
          </cell>
          <cell r="I9594">
            <v>5.9670000000000003E-4</v>
          </cell>
          <cell r="J9594">
            <v>449</v>
          </cell>
          <cell r="K9594">
            <v>1.006869</v>
          </cell>
          <cell r="L9594">
            <v>1.0253650000000001</v>
          </cell>
          <cell r="M9594">
            <v>1.0381750000000001</v>
          </cell>
          <cell r="N9594">
            <v>1.0509850000000001</v>
          </cell>
          <cell r="O9594">
            <v>1.0694809999999999</v>
          </cell>
          <cell r="P9594">
            <v>0.54166666666666663</v>
          </cell>
          <cell r="Q9594">
            <v>0.79166666666666663</v>
          </cell>
          <cell r="R9594">
            <v>13</v>
          </cell>
          <cell r="S9594">
            <v>19</v>
          </cell>
        </row>
        <row r="9595">
          <cell r="A9595" t="str">
            <v>Switch</v>
          </cell>
          <cell r="B9595" t="str">
            <v>Cycle</v>
          </cell>
          <cell r="C9595" t="str">
            <v>All</v>
          </cell>
          <cell r="D9595">
            <v>39637</v>
          </cell>
          <cell r="E9595">
            <v>18</v>
          </cell>
          <cell r="F9595">
            <v>1.3708670000000001</v>
          </cell>
          <cell r="G9595">
            <v>2.3914430000000002</v>
          </cell>
          <cell r="H9595">
            <v>104.774</v>
          </cell>
          <cell r="I9595">
            <v>6.1779999999999995E-4</v>
          </cell>
          <cell r="J9595">
            <v>449</v>
          </cell>
          <cell r="K9595">
            <v>0.98872110000000002</v>
          </cell>
          <cell r="L9595">
            <v>1.007541</v>
          </cell>
          <cell r="M9595">
            <v>1.0205759999999999</v>
          </cell>
          <cell r="N9595">
            <v>1.0336110000000001</v>
          </cell>
          <cell r="O9595">
            <v>1.0524309999999999</v>
          </cell>
          <cell r="P9595">
            <v>0.54166666666666663</v>
          </cell>
          <cell r="Q9595">
            <v>0.79166666666666663</v>
          </cell>
          <cell r="R9595">
            <v>13</v>
          </cell>
          <cell r="S9595">
            <v>19</v>
          </cell>
        </row>
        <row r="9596">
          <cell r="A9596" t="str">
            <v>Switch</v>
          </cell>
          <cell r="B9596" t="str">
            <v>Cycle</v>
          </cell>
          <cell r="C9596" t="str">
            <v>All</v>
          </cell>
          <cell r="D9596">
            <v>39637</v>
          </cell>
          <cell r="E9596">
            <v>19</v>
          </cell>
          <cell r="F9596">
            <v>1.410882</v>
          </cell>
          <cell r="G9596">
            <v>2.4896020000000001</v>
          </cell>
          <cell r="H9596">
            <v>102.74</v>
          </cell>
          <cell r="I9596">
            <v>5.7899999999999998E-4</v>
          </cell>
          <cell r="J9596">
            <v>449</v>
          </cell>
          <cell r="K9596">
            <v>1.047882</v>
          </cell>
          <cell r="L9596">
            <v>1.066101</v>
          </cell>
          <cell r="M9596">
            <v>1.0787199999999999</v>
          </cell>
          <cell r="N9596">
            <v>1.0913379999999999</v>
          </cell>
          <cell r="O9596">
            <v>1.109558</v>
          </cell>
          <cell r="P9596">
            <v>0.54166666666666663</v>
          </cell>
          <cell r="Q9596">
            <v>0.79166666666666663</v>
          </cell>
          <cell r="R9596">
            <v>13</v>
          </cell>
          <cell r="S9596">
            <v>19</v>
          </cell>
        </row>
        <row r="9597">
          <cell r="A9597" t="str">
            <v>Switch</v>
          </cell>
          <cell r="B9597" t="str">
            <v>Cycle</v>
          </cell>
          <cell r="C9597" t="str">
            <v>All</v>
          </cell>
          <cell r="D9597">
            <v>39637</v>
          </cell>
          <cell r="E9597">
            <v>20</v>
          </cell>
          <cell r="F9597">
            <v>2.4087909999999999</v>
          </cell>
          <cell r="G9597">
            <v>2.1178560000000002</v>
          </cell>
          <cell r="H9597">
            <v>99.1768</v>
          </cell>
          <cell r="I9597">
            <v>5.7689999999999998E-4</v>
          </cell>
          <cell r="J9597">
            <v>449</v>
          </cell>
          <cell r="K9597">
            <v>-0.32171729999999998</v>
          </cell>
          <cell r="L9597">
            <v>-0.30353089999999999</v>
          </cell>
          <cell r="M9597">
            <v>-0.290935</v>
          </cell>
          <cell r="N9597">
            <v>-0.27833920000000001</v>
          </cell>
          <cell r="O9597">
            <v>-0.26015280000000002</v>
          </cell>
          <cell r="P9597">
            <v>0.54166666666666663</v>
          </cell>
          <cell r="Q9597">
            <v>0.79166666666666663</v>
          </cell>
          <cell r="R9597">
            <v>13</v>
          </cell>
          <cell r="S9597">
            <v>19</v>
          </cell>
        </row>
        <row r="9598">
          <cell r="A9598" t="str">
            <v>Switch</v>
          </cell>
          <cell r="B9598" t="str">
            <v>Cycle</v>
          </cell>
          <cell r="C9598" t="str">
            <v>All</v>
          </cell>
          <cell r="D9598">
            <v>39637</v>
          </cell>
          <cell r="E9598">
            <v>21</v>
          </cell>
          <cell r="F9598">
            <v>2.1819769999999998</v>
          </cell>
          <cell r="G9598">
            <v>1.7006889999999999</v>
          </cell>
          <cell r="H9598">
            <v>94.109099999999998</v>
          </cell>
          <cell r="I9598">
            <v>5.463E-4</v>
          </cell>
          <cell r="J9598">
            <v>449</v>
          </cell>
          <cell r="K9598">
            <v>-0.51124239999999999</v>
          </cell>
          <cell r="L9598">
            <v>-0.49354510000000001</v>
          </cell>
          <cell r="M9598">
            <v>-0.4812881</v>
          </cell>
          <cell r="N9598">
            <v>-0.46903099999999998</v>
          </cell>
          <cell r="O9598">
            <v>-0.4513337</v>
          </cell>
          <cell r="P9598">
            <v>0.54166666666666663</v>
          </cell>
          <cell r="Q9598">
            <v>0.79166666666666663</v>
          </cell>
          <cell r="R9598">
            <v>13</v>
          </cell>
          <cell r="S9598">
            <v>19</v>
          </cell>
        </row>
        <row r="9599">
          <cell r="A9599" t="str">
            <v>Switch</v>
          </cell>
          <cell r="B9599" t="str">
            <v>Cycle</v>
          </cell>
          <cell r="C9599" t="str">
            <v>All</v>
          </cell>
          <cell r="D9599">
            <v>39637</v>
          </cell>
          <cell r="E9599">
            <v>22</v>
          </cell>
          <cell r="F9599">
            <v>1.816694</v>
          </cell>
          <cell r="G9599">
            <v>1.3909</v>
          </cell>
          <cell r="H9599">
            <v>90.733900000000006</v>
          </cell>
          <cell r="I9599">
            <v>5.953E-4</v>
          </cell>
          <cell r="J9599">
            <v>450</v>
          </cell>
          <cell r="K9599">
            <v>-0.45706160000000001</v>
          </cell>
          <cell r="L9599">
            <v>-0.4385886</v>
          </cell>
          <cell r="M9599">
            <v>-0.42579420000000001</v>
          </cell>
          <cell r="N9599">
            <v>-0.41299989999999998</v>
          </cell>
          <cell r="O9599">
            <v>-0.39452680000000001</v>
          </cell>
          <cell r="P9599">
            <v>0.54166666666666663</v>
          </cell>
          <cell r="Q9599">
            <v>0.79166666666666663</v>
          </cell>
          <cell r="R9599">
            <v>13</v>
          </cell>
          <cell r="S9599">
            <v>19</v>
          </cell>
        </row>
        <row r="9600">
          <cell r="A9600" t="str">
            <v>Switch</v>
          </cell>
          <cell r="B9600" t="str">
            <v>Cycle</v>
          </cell>
          <cell r="C9600" t="str">
            <v>All</v>
          </cell>
          <cell r="D9600">
            <v>39637</v>
          </cell>
          <cell r="E9600">
            <v>23</v>
          </cell>
          <cell r="F9600">
            <v>1.3320609999999999</v>
          </cell>
          <cell r="G9600">
            <v>0.97552819999999996</v>
          </cell>
          <cell r="H9600">
            <v>87.424999999999997</v>
          </cell>
          <cell r="I9600">
            <v>5.5480000000000004E-4</v>
          </cell>
          <cell r="J9600">
            <v>450</v>
          </cell>
          <cell r="K9600">
            <v>-0.38671850000000002</v>
          </cell>
          <cell r="L9600">
            <v>-0.3688845</v>
          </cell>
          <cell r="M9600">
            <v>-0.35653279999999998</v>
          </cell>
          <cell r="N9600">
            <v>-0.34418110000000002</v>
          </cell>
          <cell r="O9600">
            <v>-0.3263472</v>
          </cell>
          <cell r="P9600">
            <v>0.54166666666666663</v>
          </cell>
          <cell r="Q9600">
            <v>0.79166666666666663</v>
          </cell>
          <cell r="R9600">
            <v>13</v>
          </cell>
          <cell r="S9600">
            <v>19</v>
          </cell>
        </row>
        <row r="9601">
          <cell r="A9601" t="str">
            <v>Switch</v>
          </cell>
          <cell r="B9601" t="str">
            <v>Cycle</v>
          </cell>
          <cell r="C9601" t="str">
            <v>All</v>
          </cell>
          <cell r="D9601">
            <v>39637</v>
          </cell>
          <cell r="E9601">
            <v>24</v>
          </cell>
          <cell r="F9601">
            <v>0.94569780000000003</v>
          </cell>
          <cell r="G9601">
            <v>0.61753210000000003</v>
          </cell>
          <cell r="H9601">
            <v>85.171300000000002</v>
          </cell>
          <cell r="I9601">
            <v>7.1400000000000001E-4</v>
          </cell>
          <cell r="J9601">
            <v>450</v>
          </cell>
          <cell r="K9601">
            <v>-0.36241079999999998</v>
          </cell>
          <cell r="L9601">
            <v>-0.3421785</v>
          </cell>
          <cell r="M9601">
            <v>-0.3281657</v>
          </cell>
          <cell r="N9601">
            <v>-0.31415280000000001</v>
          </cell>
          <cell r="O9601">
            <v>-0.29392049999999997</v>
          </cell>
          <cell r="P9601">
            <v>0.54166666666666663</v>
          </cell>
          <cell r="Q9601">
            <v>0.79166666666666663</v>
          </cell>
          <cell r="R9601">
            <v>13</v>
          </cell>
          <cell r="S9601">
            <v>19</v>
          </cell>
        </row>
        <row r="9602">
          <cell r="A9602" t="str">
            <v>Switch</v>
          </cell>
          <cell r="B9602" t="str">
            <v>Cycle</v>
          </cell>
          <cell r="C9602" t="str">
            <v>All</v>
          </cell>
          <cell r="D9602">
            <v>39638</v>
          </cell>
          <cell r="E9602">
            <v>1</v>
          </cell>
          <cell r="F9602">
            <v>0.70877939999999995</v>
          </cell>
          <cell r="G9602">
            <v>0.57518910000000001</v>
          </cell>
          <cell r="H9602">
            <v>83.596500000000006</v>
          </cell>
          <cell r="I9602">
            <v>4.8840000000000005E-4</v>
          </cell>
          <cell r="J9602">
            <v>450</v>
          </cell>
          <cell r="K9602">
            <v>-0.1619109</v>
          </cell>
          <cell r="L9602">
            <v>-0.1451789</v>
          </cell>
          <cell r="M9602">
            <v>-0.1335903</v>
          </cell>
          <cell r="N9602">
            <v>-0.1220017</v>
          </cell>
          <cell r="O9602">
            <v>-0.1052696</v>
          </cell>
          <cell r="P9602">
            <v>0.58333333333333337</v>
          </cell>
          <cell r="Q9602">
            <v>0.75</v>
          </cell>
          <cell r="R9602">
            <v>14</v>
          </cell>
          <cell r="S9602">
            <v>18</v>
          </cell>
        </row>
        <row r="9603">
          <cell r="A9603" t="str">
            <v>Switch</v>
          </cell>
          <cell r="B9603" t="str">
            <v>Cycle</v>
          </cell>
          <cell r="C9603" t="str">
            <v>All</v>
          </cell>
          <cell r="D9603">
            <v>39638</v>
          </cell>
          <cell r="E9603">
            <v>2</v>
          </cell>
          <cell r="F9603">
            <v>0.52236210000000005</v>
          </cell>
          <cell r="G9603">
            <v>0.4233441</v>
          </cell>
          <cell r="H9603">
            <v>81.940100000000001</v>
          </cell>
          <cell r="I9603">
            <v>4.9910000000000004E-4</v>
          </cell>
          <cell r="J9603">
            <v>450</v>
          </cell>
          <cell r="K9603">
            <v>-0.12764809999999999</v>
          </cell>
          <cell r="L9603">
            <v>-0.1107332</v>
          </cell>
          <cell r="M9603">
            <v>-9.9017900000000006E-2</v>
          </cell>
          <cell r="N9603">
            <v>-8.7302699999999997E-2</v>
          </cell>
          <cell r="O9603">
            <v>-7.03878E-2</v>
          </cell>
          <cell r="P9603">
            <v>0.58333333333333337</v>
          </cell>
          <cell r="Q9603">
            <v>0.75</v>
          </cell>
          <cell r="R9603">
            <v>14</v>
          </cell>
          <cell r="S9603">
            <v>18</v>
          </cell>
        </row>
        <row r="9604">
          <cell r="A9604" t="str">
            <v>Switch</v>
          </cell>
          <cell r="B9604" t="str">
            <v>Cycle</v>
          </cell>
          <cell r="C9604" t="str">
            <v>All</v>
          </cell>
          <cell r="D9604">
            <v>39638</v>
          </cell>
          <cell r="E9604">
            <v>3</v>
          </cell>
          <cell r="F9604">
            <v>0.37211840000000002</v>
          </cell>
          <cell r="G9604">
            <v>0.26264599999999999</v>
          </cell>
          <cell r="H9604">
            <v>79.6173</v>
          </cell>
          <cell r="I9604">
            <v>4.6739999999999998E-4</v>
          </cell>
          <cell r="J9604">
            <v>450</v>
          </cell>
          <cell r="K9604">
            <v>-0.13717840000000001</v>
          </cell>
          <cell r="L9604">
            <v>-0.1208095</v>
          </cell>
          <cell r="M9604">
            <v>-0.1094724</v>
          </cell>
          <cell r="N9604">
            <v>-9.8135299999999995E-2</v>
          </cell>
          <cell r="O9604">
            <v>-8.1766400000000003E-2</v>
          </cell>
          <cell r="P9604">
            <v>0.58333333333333337</v>
          </cell>
          <cell r="Q9604">
            <v>0.75</v>
          </cell>
          <cell r="R9604">
            <v>14</v>
          </cell>
          <cell r="S9604">
            <v>18</v>
          </cell>
        </row>
        <row r="9605">
          <cell r="A9605" t="str">
            <v>Switch</v>
          </cell>
          <cell r="B9605" t="str">
            <v>Cycle</v>
          </cell>
          <cell r="C9605" t="str">
            <v>All</v>
          </cell>
          <cell r="D9605">
            <v>39638</v>
          </cell>
          <cell r="E9605">
            <v>4</v>
          </cell>
          <cell r="F9605">
            <v>0.30361769999999999</v>
          </cell>
          <cell r="G9605">
            <v>0.2416053</v>
          </cell>
          <cell r="H9605">
            <v>78.239599999999996</v>
          </cell>
          <cell r="I9605">
            <v>5.1239999999999999E-4</v>
          </cell>
          <cell r="J9605">
            <v>450</v>
          </cell>
          <cell r="K9605">
            <v>-9.1022099999999995E-2</v>
          </cell>
          <cell r="L9605">
            <v>-7.3883000000000004E-2</v>
          </cell>
          <cell r="M9605">
            <v>-6.2012400000000002E-2</v>
          </cell>
          <cell r="N9605">
            <v>-5.0141900000000003E-2</v>
          </cell>
          <cell r="O9605">
            <v>-3.3002799999999999E-2</v>
          </cell>
          <cell r="P9605">
            <v>0.58333333333333337</v>
          </cell>
          <cell r="Q9605">
            <v>0.75</v>
          </cell>
          <cell r="R9605">
            <v>14</v>
          </cell>
          <cell r="S9605">
            <v>18</v>
          </cell>
        </row>
        <row r="9606">
          <cell r="A9606" t="str">
            <v>Switch</v>
          </cell>
          <cell r="B9606" t="str">
            <v>Cycle</v>
          </cell>
          <cell r="C9606" t="str">
            <v>All</v>
          </cell>
          <cell r="D9606">
            <v>39638</v>
          </cell>
          <cell r="E9606">
            <v>5</v>
          </cell>
          <cell r="F9606">
            <v>0.23834910000000001</v>
          </cell>
          <cell r="G9606">
            <v>0.15149170000000001</v>
          </cell>
          <cell r="H9606">
            <v>76.561000000000007</v>
          </cell>
          <cell r="I9606">
            <v>4.3780000000000002E-4</v>
          </cell>
          <cell r="J9606">
            <v>450</v>
          </cell>
          <cell r="K9606">
            <v>-0.11367099999999999</v>
          </cell>
          <cell r="L9606">
            <v>-9.7829299999999994E-2</v>
          </cell>
          <cell r="M9606">
            <v>-8.6857400000000001E-2</v>
          </cell>
          <cell r="N9606">
            <v>-7.5885499999999995E-2</v>
          </cell>
          <cell r="O9606">
            <v>-6.0043899999999997E-2</v>
          </cell>
          <cell r="P9606">
            <v>0.58333333333333337</v>
          </cell>
          <cell r="Q9606">
            <v>0.75</v>
          </cell>
          <cell r="R9606">
            <v>14</v>
          </cell>
          <cell r="S9606">
            <v>18</v>
          </cell>
        </row>
        <row r="9607">
          <cell r="A9607" t="str">
            <v>Switch</v>
          </cell>
          <cell r="B9607" t="str">
            <v>Cycle</v>
          </cell>
          <cell r="C9607" t="str">
            <v>All</v>
          </cell>
          <cell r="D9607">
            <v>39638</v>
          </cell>
          <cell r="E9607">
            <v>6</v>
          </cell>
          <cell r="F9607">
            <v>0.2165456</v>
          </cell>
          <cell r="G9607">
            <v>0.13910030000000001</v>
          </cell>
          <cell r="H9607">
            <v>75.514499999999998</v>
          </cell>
          <cell r="I9607">
            <v>5.0480000000000002E-4</v>
          </cell>
          <cell r="J9607">
            <v>450</v>
          </cell>
          <cell r="K9607">
            <v>-0.1062376</v>
          </cell>
          <cell r="L9607">
            <v>-8.9226899999999998E-2</v>
          </cell>
          <cell r="M9607">
            <v>-7.7445299999999995E-2</v>
          </cell>
          <cell r="N9607">
            <v>-6.5663700000000005E-2</v>
          </cell>
          <cell r="O9607">
            <v>-4.8653000000000002E-2</v>
          </cell>
          <cell r="P9607">
            <v>0.58333333333333337</v>
          </cell>
          <cell r="Q9607">
            <v>0.75</v>
          </cell>
          <cell r="R9607">
            <v>14</v>
          </cell>
          <cell r="S9607">
            <v>18</v>
          </cell>
        </row>
        <row r="9608">
          <cell r="A9608" t="str">
            <v>Switch</v>
          </cell>
          <cell r="B9608" t="str">
            <v>Cycle</v>
          </cell>
          <cell r="C9608" t="str">
            <v>All</v>
          </cell>
          <cell r="D9608">
            <v>39638</v>
          </cell>
          <cell r="E9608">
            <v>7</v>
          </cell>
          <cell r="F9608">
            <v>0.21275949999999999</v>
          </cell>
          <cell r="G9608">
            <v>0.15404039999999999</v>
          </cell>
          <cell r="H9608">
            <v>75.285799999999995</v>
          </cell>
          <cell r="I9608">
            <v>5.0440000000000001E-4</v>
          </cell>
          <cell r="J9608">
            <v>450</v>
          </cell>
          <cell r="K9608">
            <v>-8.7502399999999994E-2</v>
          </cell>
          <cell r="L9608">
            <v>-7.0497000000000004E-2</v>
          </cell>
          <cell r="M9608">
            <v>-5.8719100000000003E-2</v>
          </cell>
          <cell r="N9608">
            <v>-4.6941200000000002E-2</v>
          </cell>
          <cell r="O9608">
            <v>-2.9935799999999999E-2</v>
          </cell>
          <cell r="P9608">
            <v>0.58333333333333337</v>
          </cell>
          <cell r="Q9608">
            <v>0.75</v>
          </cell>
          <cell r="R9608">
            <v>14</v>
          </cell>
          <cell r="S9608">
            <v>18</v>
          </cell>
        </row>
        <row r="9609">
          <cell r="A9609" t="str">
            <v>Switch</v>
          </cell>
          <cell r="B9609" t="str">
            <v>Cycle</v>
          </cell>
          <cell r="C9609" t="str">
            <v>All</v>
          </cell>
          <cell r="D9609">
            <v>39638</v>
          </cell>
          <cell r="E9609">
            <v>8</v>
          </cell>
          <cell r="F9609">
            <v>0.2294505</v>
          </cell>
          <cell r="G9609">
            <v>0.15246309999999999</v>
          </cell>
          <cell r="H9609">
            <v>76.765000000000001</v>
          </cell>
          <cell r="I9609">
            <v>4.7780000000000001E-4</v>
          </cell>
          <cell r="J9609">
            <v>450</v>
          </cell>
          <cell r="K9609">
            <v>-0.10500139999999999</v>
          </cell>
          <cell r="L9609">
            <v>-8.8450500000000001E-2</v>
          </cell>
          <cell r="M9609">
            <v>-7.6987399999999998E-2</v>
          </cell>
          <cell r="N9609">
            <v>-6.5524399999999997E-2</v>
          </cell>
          <cell r="O9609">
            <v>-4.8973500000000003E-2</v>
          </cell>
          <cell r="P9609">
            <v>0.58333333333333337</v>
          </cell>
          <cell r="Q9609">
            <v>0.75</v>
          </cell>
          <cell r="R9609">
            <v>14</v>
          </cell>
          <cell r="S9609">
            <v>18</v>
          </cell>
        </row>
        <row r="9610">
          <cell r="A9610" t="str">
            <v>Switch</v>
          </cell>
          <cell r="B9610" t="str">
            <v>Cycle</v>
          </cell>
          <cell r="C9610" t="str">
            <v>All</v>
          </cell>
          <cell r="D9610">
            <v>39638</v>
          </cell>
          <cell r="E9610">
            <v>9</v>
          </cell>
          <cell r="F9610">
            <v>0.29121399999999997</v>
          </cell>
          <cell r="G9610">
            <v>0.24089360000000001</v>
          </cell>
          <cell r="H9610">
            <v>80.0869</v>
          </cell>
          <cell r="I9610">
            <v>4.5800000000000002E-4</v>
          </cell>
          <cell r="J9610">
            <v>450</v>
          </cell>
          <cell r="K9610">
            <v>-7.7747999999999998E-2</v>
          </cell>
          <cell r="L9610">
            <v>-6.1543599999999997E-2</v>
          </cell>
          <cell r="M9610">
            <v>-5.0320499999999997E-2</v>
          </cell>
          <cell r="N9610">
            <v>-3.9097399999999997E-2</v>
          </cell>
          <cell r="O9610">
            <v>-2.2893E-2</v>
          </cell>
          <cell r="P9610">
            <v>0.58333333333333337</v>
          </cell>
          <cell r="Q9610">
            <v>0.75</v>
          </cell>
          <cell r="R9610">
            <v>14</v>
          </cell>
          <cell r="S9610">
            <v>18</v>
          </cell>
        </row>
        <row r="9611">
          <cell r="A9611" t="str">
            <v>Switch</v>
          </cell>
          <cell r="B9611" t="str">
            <v>Cycle</v>
          </cell>
          <cell r="C9611" t="str">
            <v>All</v>
          </cell>
          <cell r="D9611">
            <v>39638</v>
          </cell>
          <cell r="E9611">
            <v>10</v>
          </cell>
          <cell r="F9611">
            <v>0.39784829999999999</v>
          </cell>
          <cell r="G9611">
            <v>0.34879300000000002</v>
          </cell>
          <cell r="H9611">
            <v>84.383099999999999</v>
          </cell>
          <cell r="I9611">
            <v>4.2620000000000001E-4</v>
          </cell>
          <cell r="J9611">
            <v>450</v>
          </cell>
          <cell r="K9611">
            <v>-7.5511700000000001E-2</v>
          </cell>
          <cell r="L9611">
            <v>-5.98811E-2</v>
          </cell>
          <cell r="M9611">
            <v>-4.9055399999999999E-2</v>
          </cell>
          <cell r="N9611">
            <v>-3.8229699999999998E-2</v>
          </cell>
          <cell r="O9611">
            <v>-2.25991E-2</v>
          </cell>
          <cell r="P9611">
            <v>0.58333333333333337</v>
          </cell>
          <cell r="Q9611">
            <v>0.75</v>
          </cell>
          <cell r="R9611">
            <v>14</v>
          </cell>
          <cell r="S9611">
            <v>18</v>
          </cell>
        </row>
        <row r="9612">
          <cell r="A9612" t="str">
            <v>Switch</v>
          </cell>
          <cell r="B9612" t="str">
            <v>Cycle</v>
          </cell>
          <cell r="C9612" t="str">
            <v>All</v>
          </cell>
          <cell r="D9612">
            <v>39638</v>
          </cell>
          <cell r="E9612">
            <v>11</v>
          </cell>
          <cell r="F9612">
            <v>0.64993599999999996</v>
          </cell>
          <cell r="G9612">
            <v>0.55391749999999995</v>
          </cell>
          <cell r="H9612">
            <v>88.644400000000005</v>
          </cell>
          <cell r="I9612">
            <v>4.306E-4</v>
          </cell>
          <cell r="J9612">
            <v>450</v>
          </cell>
          <cell r="K9612">
            <v>-0.122611</v>
          </cell>
          <cell r="L9612">
            <v>-0.10689990000000001</v>
          </cell>
          <cell r="M9612">
            <v>-9.6018500000000007E-2</v>
          </cell>
          <cell r="N9612">
            <v>-8.5137099999999993E-2</v>
          </cell>
          <cell r="O9612">
            <v>-6.9426000000000002E-2</v>
          </cell>
          <cell r="P9612">
            <v>0.58333333333333337</v>
          </cell>
          <cell r="Q9612">
            <v>0.75</v>
          </cell>
          <cell r="R9612">
            <v>14</v>
          </cell>
          <cell r="S9612">
            <v>18</v>
          </cell>
        </row>
        <row r="9613">
          <cell r="A9613" t="str">
            <v>Switch</v>
          </cell>
          <cell r="B9613" t="str">
            <v>Cycle</v>
          </cell>
          <cell r="C9613" t="str">
            <v>All</v>
          </cell>
          <cell r="D9613">
            <v>39638</v>
          </cell>
          <cell r="E9613">
            <v>12</v>
          </cell>
          <cell r="F9613">
            <v>0.85381079999999998</v>
          </cell>
          <cell r="G9613">
            <v>0.77755799999999997</v>
          </cell>
          <cell r="H9613">
            <v>92.242199999999997</v>
          </cell>
          <cell r="I9613">
            <v>4.2329999999999999E-4</v>
          </cell>
          <cell r="J9613">
            <v>450</v>
          </cell>
          <cell r="K9613">
            <v>-0.10261969999999999</v>
          </cell>
          <cell r="L9613">
            <v>-8.7041900000000005E-2</v>
          </cell>
          <cell r="M9613">
            <v>-7.6252799999999996E-2</v>
          </cell>
          <cell r="N9613">
            <v>-6.54637E-2</v>
          </cell>
          <cell r="O9613">
            <v>-4.9886E-2</v>
          </cell>
          <cell r="P9613">
            <v>0.58333333333333337</v>
          </cell>
          <cell r="Q9613">
            <v>0.75</v>
          </cell>
          <cell r="R9613">
            <v>14</v>
          </cell>
          <cell r="S9613">
            <v>18</v>
          </cell>
        </row>
        <row r="9614">
          <cell r="A9614" t="str">
            <v>Switch</v>
          </cell>
          <cell r="B9614" t="str">
            <v>Cycle</v>
          </cell>
          <cell r="C9614" t="str">
            <v>All</v>
          </cell>
          <cell r="D9614">
            <v>39638</v>
          </cell>
          <cell r="E9614">
            <v>13</v>
          </cell>
          <cell r="F9614">
            <v>1.2288289999999999</v>
          </cell>
          <cell r="G9614">
            <v>1.098017</v>
          </cell>
          <cell r="H9614">
            <v>95.478899999999996</v>
          </cell>
          <cell r="I9614">
            <v>4.2240000000000002E-4</v>
          </cell>
          <cell r="J9614">
            <v>451</v>
          </cell>
          <cell r="K9614">
            <v>-0.15715209999999999</v>
          </cell>
          <cell r="L9614">
            <v>-0.1415903</v>
          </cell>
          <cell r="M9614">
            <v>-0.13081229999999999</v>
          </cell>
          <cell r="N9614">
            <v>-0.1200343</v>
          </cell>
          <cell r="O9614">
            <v>-0.1044725</v>
          </cell>
          <cell r="P9614">
            <v>0.58333333333333337</v>
          </cell>
          <cell r="Q9614">
            <v>0.75</v>
          </cell>
          <cell r="R9614">
            <v>14</v>
          </cell>
          <cell r="S9614">
            <v>18</v>
          </cell>
        </row>
        <row r="9615">
          <cell r="A9615" t="str">
            <v>Switch</v>
          </cell>
          <cell r="B9615" t="str">
            <v>Cycle</v>
          </cell>
          <cell r="C9615" t="str">
            <v>All</v>
          </cell>
          <cell r="D9615">
            <v>39638</v>
          </cell>
          <cell r="E9615">
            <v>14</v>
          </cell>
          <cell r="F9615">
            <v>1.6307929999999999</v>
          </cell>
          <cell r="G9615">
            <v>1.4791909999999999</v>
          </cell>
          <cell r="H9615">
            <v>98.560699999999997</v>
          </cell>
          <cell r="I9615">
            <v>4.4190000000000001E-4</v>
          </cell>
          <cell r="J9615">
            <v>451</v>
          </cell>
          <cell r="K9615">
            <v>-0.17854130000000001</v>
          </cell>
          <cell r="L9615">
            <v>-0.1626252</v>
          </cell>
          <cell r="M9615">
            <v>-0.15160180000000001</v>
          </cell>
          <cell r="N9615">
            <v>-0.14057829999999999</v>
          </cell>
          <cell r="O9615">
            <v>-0.1246623</v>
          </cell>
          <cell r="P9615">
            <v>0.58333333333333337</v>
          </cell>
          <cell r="Q9615">
            <v>0.75</v>
          </cell>
          <cell r="R9615">
            <v>14</v>
          </cell>
          <cell r="S9615">
            <v>18</v>
          </cell>
        </row>
        <row r="9616">
          <cell r="A9616" t="str">
            <v>Switch</v>
          </cell>
          <cell r="B9616" t="str">
            <v>Cycle</v>
          </cell>
          <cell r="C9616" t="str">
            <v>All</v>
          </cell>
          <cell r="D9616">
            <v>39638</v>
          </cell>
          <cell r="E9616">
            <v>15</v>
          </cell>
          <cell r="F9616">
            <v>1.152963</v>
          </cell>
          <cell r="G9616">
            <v>1.722566</v>
          </cell>
          <cell r="H9616">
            <v>101.33</v>
          </cell>
          <cell r="I9616">
            <v>4.8549999999999998E-4</v>
          </cell>
          <cell r="J9616">
            <v>451</v>
          </cell>
          <cell r="K9616">
            <v>0.54136459999999997</v>
          </cell>
          <cell r="L9616">
            <v>0.55804799999999999</v>
          </cell>
          <cell r="M9616">
            <v>0.56960279999999996</v>
          </cell>
          <cell r="N9616">
            <v>0.5811577</v>
          </cell>
          <cell r="O9616">
            <v>0.59784110000000001</v>
          </cell>
          <cell r="P9616">
            <v>0.58333333333333337</v>
          </cell>
          <cell r="Q9616">
            <v>0.75</v>
          </cell>
          <cell r="R9616">
            <v>14</v>
          </cell>
          <cell r="S9616">
            <v>18</v>
          </cell>
        </row>
        <row r="9617">
          <cell r="A9617" t="str">
            <v>Switch</v>
          </cell>
          <cell r="B9617" t="str">
            <v>Cycle</v>
          </cell>
          <cell r="C9617" t="str">
            <v>All</v>
          </cell>
          <cell r="D9617">
            <v>39638</v>
          </cell>
          <cell r="E9617">
            <v>16</v>
          </cell>
          <cell r="F9617">
            <v>1.2259439999999999</v>
          </cell>
          <cell r="G9617">
            <v>2.0348830000000002</v>
          </cell>
          <cell r="H9617">
            <v>103.545</v>
          </cell>
          <cell r="I9617">
            <v>5.3879999999999998E-4</v>
          </cell>
          <cell r="J9617">
            <v>451</v>
          </cell>
          <cell r="K9617">
            <v>0.77919090000000002</v>
          </cell>
          <cell r="L9617">
            <v>0.79676619999999998</v>
          </cell>
          <cell r="M9617">
            <v>0.80893870000000001</v>
          </cell>
          <cell r="N9617">
            <v>0.82111129999999999</v>
          </cell>
          <cell r="O9617">
            <v>0.83868659999999995</v>
          </cell>
          <cell r="P9617">
            <v>0.58333333333333337</v>
          </cell>
          <cell r="Q9617">
            <v>0.75</v>
          </cell>
          <cell r="R9617">
            <v>14</v>
          </cell>
          <cell r="S9617">
            <v>18</v>
          </cell>
        </row>
        <row r="9618">
          <cell r="A9618" t="str">
            <v>Switch</v>
          </cell>
          <cell r="B9618" t="str">
            <v>Cycle</v>
          </cell>
          <cell r="C9618" t="str">
            <v>All</v>
          </cell>
          <cell r="D9618">
            <v>39638</v>
          </cell>
          <cell r="E9618">
            <v>17</v>
          </cell>
          <cell r="F9618">
            <v>1.3240460000000001</v>
          </cell>
          <cell r="G9618">
            <v>2.2584680000000001</v>
          </cell>
          <cell r="H9618">
            <v>103.97</v>
          </cell>
          <cell r="I9618">
            <v>5.1579999999999996E-4</v>
          </cell>
          <cell r="J9618">
            <v>451</v>
          </cell>
          <cell r="K9618">
            <v>0.90531720000000004</v>
          </cell>
          <cell r="L9618">
            <v>0.92251269999999996</v>
          </cell>
          <cell r="M9618">
            <v>0.93442210000000003</v>
          </cell>
          <cell r="N9618">
            <v>0.94633160000000005</v>
          </cell>
          <cell r="O9618">
            <v>0.96352700000000002</v>
          </cell>
          <cell r="P9618">
            <v>0.58333333333333337</v>
          </cell>
          <cell r="Q9618">
            <v>0.75</v>
          </cell>
          <cell r="R9618">
            <v>14</v>
          </cell>
          <cell r="S9618">
            <v>18</v>
          </cell>
        </row>
        <row r="9619">
          <cell r="A9619" t="str">
            <v>Switch</v>
          </cell>
          <cell r="B9619" t="str">
            <v>Cycle</v>
          </cell>
          <cell r="C9619" t="str">
            <v>All</v>
          </cell>
          <cell r="D9619">
            <v>39638</v>
          </cell>
          <cell r="E9619">
            <v>18</v>
          </cell>
          <cell r="F9619">
            <v>1.4370579999999999</v>
          </cell>
          <cell r="G9619">
            <v>2.2918669999999999</v>
          </cell>
          <cell r="H9619">
            <v>102.88800000000001</v>
          </cell>
          <cell r="I9619">
            <v>5.1110000000000001E-4</v>
          </cell>
          <cell r="J9619">
            <v>451</v>
          </cell>
          <cell r="K9619">
            <v>0.82583549999999994</v>
          </cell>
          <cell r="L9619">
            <v>0.84295330000000002</v>
          </cell>
          <cell r="M9619">
            <v>0.85480900000000004</v>
          </cell>
          <cell r="N9619">
            <v>0.86666480000000001</v>
          </cell>
          <cell r="O9619">
            <v>0.88378259999999997</v>
          </cell>
          <cell r="P9619">
            <v>0.58333333333333337</v>
          </cell>
          <cell r="Q9619">
            <v>0.75</v>
          </cell>
          <cell r="R9619">
            <v>14</v>
          </cell>
          <cell r="S9619">
            <v>18</v>
          </cell>
        </row>
        <row r="9620">
          <cell r="A9620" t="str">
            <v>Switch</v>
          </cell>
          <cell r="B9620" t="str">
            <v>Cycle</v>
          </cell>
          <cell r="C9620" t="str">
            <v>All</v>
          </cell>
          <cell r="D9620">
            <v>39638</v>
          </cell>
          <cell r="E9620">
            <v>19</v>
          </cell>
          <cell r="F9620">
            <v>2.551523</v>
          </cell>
          <cell r="G9620">
            <v>2.2492749999999999</v>
          </cell>
          <cell r="H9620">
            <v>100.462</v>
          </cell>
          <cell r="I9620">
            <v>4.5990000000000001E-4</v>
          </cell>
          <cell r="J9620">
            <v>451</v>
          </cell>
          <cell r="K9620">
            <v>-0.32972950000000001</v>
          </cell>
          <cell r="L9620">
            <v>-0.31349280000000002</v>
          </cell>
          <cell r="M9620">
            <v>-0.3022473</v>
          </cell>
          <cell r="N9620">
            <v>-0.29100179999999998</v>
          </cell>
          <cell r="O9620">
            <v>-0.27476509999999998</v>
          </cell>
          <cell r="P9620">
            <v>0.58333333333333337</v>
          </cell>
          <cell r="Q9620">
            <v>0.75</v>
          </cell>
          <cell r="R9620">
            <v>14</v>
          </cell>
          <cell r="S9620">
            <v>18</v>
          </cell>
        </row>
        <row r="9621">
          <cell r="A9621" t="str">
            <v>Switch</v>
          </cell>
          <cell r="B9621" t="str">
            <v>Cycle</v>
          </cell>
          <cell r="C9621" t="str">
            <v>All</v>
          </cell>
          <cell r="D9621">
            <v>39638</v>
          </cell>
          <cell r="E9621">
            <v>20</v>
          </cell>
          <cell r="F9621">
            <v>2.3904809999999999</v>
          </cell>
          <cell r="G9621">
            <v>2.0153110000000001</v>
          </cell>
          <cell r="H9621">
            <v>97.877799999999993</v>
          </cell>
          <cell r="I9621">
            <v>4.6789999999999999E-4</v>
          </cell>
          <cell r="J9621">
            <v>451</v>
          </cell>
          <cell r="K9621">
            <v>-0.40289269999999999</v>
          </cell>
          <cell r="L9621">
            <v>-0.38651429999999998</v>
          </cell>
          <cell r="M9621">
            <v>-0.37517070000000002</v>
          </cell>
          <cell r="N9621">
            <v>-0.36382710000000001</v>
          </cell>
          <cell r="O9621">
            <v>-0.3474487</v>
          </cell>
          <cell r="P9621">
            <v>0.58333333333333337</v>
          </cell>
          <cell r="Q9621">
            <v>0.75</v>
          </cell>
          <cell r="R9621">
            <v>14</v>
          </cell>
          <cell r="S9621">
            <v>18</v>
          </cell>
        </row>
        <row r="9622">
          <cell r="A9622" t="str">
            <v>Switch</v>
          </cell>
          <cell r="B9622" t="str">
            <v>Cycle</v>
          </cell>
          <cell r="C9622" t="str">
            <v>All</v>
          </cell>
          <cell r="D9622">
            <v>39638</v>
          </cell>
          <cell r="E9622">
            <v>21</v>
          </cell>
          <cell r="F9622">
            <v>2.0317609999999999</v>
          </cell>
          <cell r="G9622">
            <v>1.72088</v>
          </cell>
          <cell r="H9622">
            <v>93.777500000000003</v>
          </cell>
          <cell r="I9622">
            <v>4.9019999999999999E-4</v>
          </cell>
          <cell r="J9622">
            <v>451</v>
          </cell>
          <cell r="K9622">
            <v>-0.33925739999999999</v>
          </cell>
          <cell r="L9622">
            <v>-0.32249290000000003</v>
          </cell>
          <cell r="M9622">
            <v>-0.31088189999999999</v>
          </cell>
          <cell r="N9622">
            <v>-0.2992708</v>
          </cell>
          <cell r="O9622">
            <v>-0.28250629999999999</v>
          </cell>
          <cell r="P9622">
            <v>0.58333333333333337</v>
          </cell>
          <cell r="Q9622">
            <v>0.75</v>
          </cell>
          <cell r="R9622">
            <v>14</v>
          </cell>
          <cell r="S9622">
            <v>18</v>
          </cell>
        </row>
        <row r="9623">
          <cell r="A9623" t="str">
            <v>Switch</v>
          </cell>
          <cell r="B9623" t="str">
            <v>Cycle</v>
          </cell>
          <cell r="C9623" t="str">
            <v>All</v>
          </cell>
          <cell r="D9623">
            <v>39638</v>
          </cell>
          <cell r="E9623">
            <v>22</v>
          </cell>
          <cell r="F9623">
            <v>1.6541459999999999</v>
          </cell>
          <cell r="G9623">
            <v>1.392665</v>
          </cell>
          <cell r="H9623">
            <v>90.785700000000006</v>
          </cell>
          <cell r="I9623">
            <v>5.1440000000000004E-4</v>
          </cell>
          <cell r="J9623">
            <v>451</v>
          </cell>
          <cell r="K9623">
            <v>-0.29054659999999999</v>
          </cell>
          <cell r="L9623">
            <v>-0.27337430000000001</v>
          </cell>
          <cell r="M9623">
            <v>-0.26148080000000001</v>
          </cell>
          <cell r="N9623">
            <v>-0.24958730000000001</v>
          </cell>
          <cell r="O9623">
            <v>-0.23241510000000001</v>
          </cell>
          <cell r="P9623">
            <v>0.58333333333333337</v>
          </cell>
          <cell r="Q9623">
            <v>0.75</v>
          </cell>
          <cell r="R9623">
            <v>14</v>
          </cell>
          <cell r="S9623">
            <v>18</v>
          </cell>
        </row>
        <row r="9624">
          <cell r="A9624" t="str">
            <v>Switch</v>
          </cell>
          <cell r="B9624" t="str">
            <v>Cycle</v>
          </cell>
          <cell r="C9624" t="str">
            <v>All</v>
          </cell>
          <cell r="D9624">
            <v>39638</v>
          </cell>
          <cell r="E9624">
            <v>23</v>
          </cell>
          <cell r="F9624">
            <v>1.2223059999999999</v>
          </cell>
          <cell r="G9624">
            <v>1.0031939999999999</v>
          </cell>
          <cell r="H9624">
            <v>87.959699999999998</v>
          </cell>
          <cell r="I9624">
            <v>5.3649999999999998E-4</v>
          </cell>
          <cell r="J9624">
            <v>451</v>
          </cell>
          <cell r="K9624">
            <v>-0.24879570000000001</v>
          </cell>
          <cell r="L9624">
            <v>-0.2312583</v>
          </cell>
          <cell r="M9624">
            <v>-0.219112</v>
          </cell>
          <cell r="N9624">
            <v>-0.2069657</v>
          </cell>
          <cell r="O9624">
            <v>-0.1894284</v>
          </cell>
          <cell r="P9624">
            <v>0.58333333333333337</v>
          </cell>
          <cell r="Q9624">
            <v>0.75</v>
          </cell>
          <cell r="R9624">
            <v>14</v>
          </cell>
          <cell r="S9624">
            <v>18</v>
          </cell>
        </row>
        <row r="9625">
          <cell r="A9625" t="str">
            <v>Switch</v>
          </cell>
          <cell r="B9625" t="str">
            <v>Cycle</v>
          </cell>
          <cell r="C9625" t="str">
            <v>All</v>
          </cell>
          <cell r="D9625">
            <v>39638</v>
          </cell>
          <cell r="E9625">
            <v>24</v>
          </cell>
          <cell r="F9625">
            <v>0.86645170000000005</v>
          </cell>
          <cell r="G9625">
            <v>0.68788300000000002</v>
          </cell>
          <cell r="H9625">
            <v>85.796499999999995</v>
          </cell>
          <cell r="I9625">
            <v>7.8560000000000001E-4</v>
          </cell>
          <cell r="J9625">
            <v>451</v>
          </cell>
          <cell r="K9625">
            <v>-0.2144877</v>
          </cell>
          <cell r="L9625">
            <v>-0.19326650000000001</v>
          </cell>
          <cell r="M9625">
            <v>-0.1785687</v>
          </cell>
          <cell r="N9625">
            <v>-0.16387099999999999</v>
          </cell>
          <cell r="O9625">
            <v>-0.14264979999999999</v>
          </cell>
          <cell r="P9625">
            <v>0.58333333333333337</v>
          </cell>
          <cell r="Q9625">
            <v>0.75</v>
          </cell>
          <cell r="R9625">
            <v>14</v>
          </cell>
          <cell r="S9625">
            <v>18</v>
          </cell>
        </row>
        <row r="9626">
          <cell r="A9626" t="str">
            <v>Switch</v>
          </cell>
          <cell r="B9626" t="str">
            <v>Cycle</v>
          </cell>
          <cell r="C9626" t="str">
            <v>All</v>
          </cell>
          <cell r="D9626">
            <v>39643</v>
          </cell>
          <cell r="E9626">
            <v>1</v>
          </cell>
          <cell r="F9626">
            <v>0.17267099999999999</v>
          </cell>
          <cell r="G9626">
            <v>0.1214355</v>
          </cell>
          <cell r="H9626">
            <v>71.314700000000002</v>
          </cell>
          <cell r="I9626">
            <v>3.4600000000000001E-4</v>
          </cell>
          <cell r="J9626">
            <v>453</v>
          </cell>
          <cell r="K9626">
            <v>-7.5074299999999997E-2</v>
          </cell>
          <cell r="L9626">
            <v>-6.0990099999999998E-2</v>
          </cell>
          <cell r="M9626">
            <v>-5.1235500000000003E-2</v>
          </cell>
          <cell r="N9626">
            <v>-4.1480900000000001E-2</v>
          </cell>
          <cell r="O9626">
            <v>-2.73967E-2</v>
          </cell>
          <cell r="P9626">
            <v>0.60416666666666663</v>
          </cell>
          <cell r="Q9626">
            <v>0.72916666666666663</v>
          </cell>
          <cell r="R9626">
            <v>14.5</v>
          </cell>
          <cell r="S9626">
            <v>17.5</v>
          </cell>
        </row>
        <row r="9627">
          <cell r="A9627" t="str">
            <v>Switch</v>
          </cell>
          <cell r="B9627" t="str">
            <v>Cycle</v>
          </cell>
          <cell r="C9627" t="str">
            <v>All</v>
          </cell>
          <cell r="D9627">
            <v>39643</v>
          </cell>
          <cell r="E9627">
            <v>2</v>
          </cell>
          <cell r="F9627">
            <v>0.13319819999999999</v>
          </cell>
          <cell r="G9627">
            <v>9.0511800000000003E-2</v>
          </cell>
          <cell r="H9627">
            <v>69.632599999999996</v>
          </cell>
          <cell r="I9627">
            <v>3.4749999999999999E-4</v>
          </cell>
          <cell r="J9627">
            <v>453</v>
          </cell>
          <cell r="K9627">
            <v>-6.6577899999999995E-2</v>
          </cell>
          <cell r="L9627">
            <v>-5.2462700000000001E-2</v>
          </cell>
          <cell r="M9627">
            <v>-4.2686500000000002E-2</v>
          </cell>
          <cell r="N9627">
            <v>-3.2910300000000003E-2</v>
          </cell>
          <cell r="O9627">
            <v>-1.8795099999999999E-2</v>
          </cell>
          <cell r="P9627">
            <v>0.60416666666666663</v>
          </cell>
          <cell r="Q9627">
            <v>0.72916666666666663</v>
          </cell>
          <cell r="R9627">
            <v>14.5</v>
          </cell>
          <cell r="S9627">
            <v>17.5</v>
          </cell>
        </row>
        <row r="9628">
          <cell r="A9628" t="str">
            <v>Switch</v>
          </cell>
          <cell r="B9628" t="str">
            <v>Cycle</v>
          </cell>
          <cell r="C9628" t="str">
            <v>All</v>
          </cell>
          <cell r="D9628">
            <v>39643</v>
          </cell>
          <cell r="E9628">
            <v>3</v>
          </cell>
          <cell r="F9628">
            <v>0.1182323</v>
          </cell>
          <cell r="G9628">
            <v>6.8394300000000005E-2</v>
          </cell>
          <cell r="H9628">
            <v>68.136499999999998</v>
          </cell>
          <cell r="I9628">
            <v>3.48E-4</v>
          </cell>
          <cell r="J9628">
            <v>453</v>
          </cell>
          <cell r="K9628">
            <v>-7.3746000000000006E-2</v>
          </cell>
          <cell r="L9628">
            <v>-5.9620899999999998E-2</v>
          </cell>
          <cell r="M9628">
            <v>-4.9838E-2</v>
          </cell>
          <cell r="N9628">
            <v>-4.0055E-2</v>
          </cell>
          <cell r="O9628">
            <v>-2.5930000000000002E-2</v>
          </cell>
          <cell r="P9628">
            <v>0.60416666666666663</v>
          </cell>
          <cell r="Q9628">
            <v>0.72916666666666663</v>
          </cell>
          <cell r="R9628">
            <v>14.5</v>
          </cell>
          <cell r="S9628">
            <v>17.5</v>
          </cell>
        </row>
        <row r="9629">
          <cell r="A9629" t="str">
            <v>Switch</v>
          </cell>
          <cell r="B9629" t="str">
            <v>Cycle</v>
          </cell>
          <cell r="C9629" t="str">
            <v>All</v>
          </cell>
          <cell r="D9629">
            <v>39643</v>
          </cell>
          <cell r="E9629">
            <v>4</v>
          </cell>
          <cell r="F9629">
            <v>8.6326600000000003E-2</v>
          </cell>
          <cell r="G9629">
            <v>5.3895600000000002E-2</v>
          </cell>
          <cell r="H9629">
            <v>67.986500000000007</v>
          </cell>
          <cell r="I9629">
            <v>3.5110000000000002E-4</v>
          </cell>
          <cell r="J9629">
            <v>453</v>
          </cell>
          <cell r="K9629">
            <v>-5.6445799999999997E-2</v>
          </cell>
          <cell r="L9629">
            <v>-4.2257599999999999E-2</v>
          </cell>
          <cell r="M9629">
            <v>-3.2430899999999999E-2</v>
          </cell>
          <cell r="N9629">
            <v>-2.2604300000000001E-2</v>
          </cell>
          <cell r="O9629">
            <v>-8.4160999999999993E-3</v>
          </cell>
          <cell r="P9629">
            <v>0.60416666666666663</v>
          </cell>
          <cell r="Q9629">
            <v>0.72916666666666663</v>
          </cell>
          <cell r="R9629">
            <v>14.5</v>
          </cell>
          <cell r="S9629">
            <v>17.5</v>
          </cell>
        </row>
        <row r="9630">
          <cell r="A9630" t="str">
            <v>Switch</v>
          </cell>
          <cell r="B9630" t="str">
            <v>Cycle</v>
          </cell>
          <cell r="C9630" t="str">
            <v>All</v>
          </cell>
          <cell r="D9630">
            <v>39643</v>
          </cell>
          <cell r="E9630">
            <v>5</v>
          </cell>
          <cell r="F9630">
            <v>6.7790699999999995E-2</v>
          </cell>
          <cell r="G9630">
            <v>4.77099E-2</v>
          </cell>
          <cell r="H9630">
            <v>67.762</v>
          </cell>
          <cell r="I9630">
            <v>3.5530000000000002E-4</v>
          </cell>
          <cell r="J9630">
            <v>453</v>
          </cell>
          <cell r="K9630">
            <v>-4.4236699999999997E-2</v>
          </cell>
          <cell r="L9630">
            <v>-2.9965200000000001E-2</v>
          </cell>
          <cell r="M9630">
            <v>-2.0080799999999999E-2</v>
          </cell>
          <cell r="N9630">
            <v>-1.0196500000000001E-2</v>
          </cell>
          <cell r="O9630">
            <v>4.0749999999999996E-3</v>
          </cell>
          <cell r="P9630">
            <v>0.60416666666666663</v>
          </cell>
          <cell r="Q9630">
            <v>0.72916666666666663</v>
          </cell>
          <cell r="R9630">
            <v>14.5</v>
          </cell>
          <cell r="S9630">
            <v>17.5</v>
          </cell>
        </row>
        <row r="9631">
          <cell r="A9631" t="str">
            <v>Switch</v>
          </cell>
          <cell r="B9631" t="str">
            <v>Cycle</v>
          </cell>
          <cell r="C9631" t="str">
            <v>All</v>
          </cell>
          <cell r="D9631">
            <v>39643</v>
          </cell>
          <cell r="E9631">
            <v>6</v>
          </cell>
          <cell r="F9631">
            <v>6.3133499999999995E-2</v>
          </cell>
          <cell r="G9631">
            <v>4.8938500000000003E-2</v>
          </cell>
          <cell r="H9631">
            <v>67.014700000000005</v>
          </cell>
          <cell r="I9631">
            <v>3.4870000000000002E-4</v>
          </cell>
          <cell r="J9631">
            <v>453</v>
          </cell>
          <cell r="K9631">
            <v>-3.8126100000000003E-2</v>
          </cell>
          <cell r="L9631">
            <v>-2.3987399999999999E-2</v>
          </cell>
          <cell r="M9631">
            <v>-1.4194999999999999E-2</v>
          </cell>
          <cell r="N9631">
            <v>-4.4026999999999998E-3</v>
          </cell>
          <cell r="O9631">
            <v>9.7359999999999999E-3</v>
          </cell>
          <cell r="P9631">
            <v>0.60416666666666663</v>
          </cell>
          <cell r="Q9631">
            <v>0.72916666666666663</v>
          </cell>
          <cell r="R9631">
            <v>14.5</v>
          </cell>
          <cell r="S9631">
            <v>17.5</v>
          </cell>
        </row>
        <row r="9632">
          <cell r="A9632" t="str">
            <v>Switch</v>
          </cell>
          <cell r="B9632" t="str">
            <v>Cycle</v>
          </cell>
          <cell r="C9632" t="str">
            <v>All</v>
          </cell>
          <cell r="D9632">
            <v>39643</v>
          </cell>
          <cell r="E9632">
            <v>7</v>
          </cell>
          <cell r="F9632">
            <v>6.5088599999999996E-2</v>
          </cell>
          <cell r="G9632">
            <v>6.0391800000000002E-2</v>
          </cell>
          <cell r="H9632">
            <v>66.370599999999996</v>
          </cell>
          <cell r="I9632">
            <v>3.548E-4</v>
          </cell>
          <cell r="J9632">
            <v>453</v>
          </cell>
          <cell r="K9632">
            <v>-2.8835800000000002E-2</v>
          </cell>
          <cell r="L9632">
            <v>-1.45743E-2</v>
          </cell>
          <cell r="M9632">
            <v>-4.6969000000000004E-3</v>
          </cell>
          <cell r="N9632">
            <v>5.1805999999999996E-3</v>
          </cell>
          <cell r="O9632">
            <v>1.94421E-2</v>
          </cell>
          <cell r="P9632">
            <v>0.60416666666666663</v>
          </cell>
          <cell r="Q9632">
            <v>0.72916666666666663</v>
          </cell>
          <cell r="R9632">
            <v>14.5</v>
          </cell>
          <cell r="S9632">
            <v>17.5</v>
          </cell>
        </row>
        <row r="9633">
          <cell r="A9633" t="str">
            <v>Switch</v>
          </cell>
          <cell r="B9633" t="str">
            <v>Cycle</v>
          </cell>
          <cell r="C9633" t="str">
            <v>All</v>
          </cell>
          <cell r="D9633">
            <v>39643</v>
          </cell>
          <cell r="E9633">
            <v>8</v>
          </cell>
          <cell r="F9633">
            <v>4.6448499999999997E-2</v>
          </cell>
          <cell r="G9633">
            <v>4.8461200000000003E-2</v>
          </cell>
          <cell r="H9633">
            <v>67.504300000000001</v>
          </cell>
          <cell r="I9633">
            <v>3.4759999999999999E-4</v>
          </cell>
          <cell r="J9633">
            <v>453</v>
          </cell>
          <cell r="K9633">
            <v>-2.18789E-2</v>
          </cell>
          <cell r="L9633">
            <v>-7.7634999999999996E-3</v>
          </cell>
          <cell r="M9633">
            <v>2.0127000000000001E-3</v>
          </cell>
          <cell r="N9633">
            <v>1.1789000000000001E-2</v>
          </cell>
          <cell r="O9633">
            <v>2.5904300000000002E-2</v>
          </cell>
          <cell r="P9633">
            <v>0.60416666666666663</v>
          </cell>
          <cell r="Q9633">
            <v>0.72916666666666663</v>
          </cell>
          <cell r="R9633">
            <v>14.5</v>
          </cell>
          <cell r="S9633">
            <v>17.5</v>
          </cell>
        </row>
        <row r="9634">
          <cell r="A9634" t="str">
            <v>Switch</v>
          </cell>
          <cell r="B9634" t="str">
            <v>Cycle</v>
          </cell>
          <cell r="C9634" t="str">
            <v>All</v>
          </cell>
          <cell r="D9634">
            <v>39643</v>
          </cell>
          <cell r="E9634">
            <v>9</v>
          </cell>
          <cell r="F9634">
            <v>9.2402499999999999E-2</v>
          </cell>
          <cell r="G9634">
            <v>5.66872E-2</v>
          </cell>
          <cell r="H9634">
            <v>69.755700000000004</v>
          </cell>
          <cell r="I9634">
            <v>3.48E-4</v>
          </cell>
          <cell r="J9634">
            <v>453</v>
          </cell>
          <cell r="K9634">
            <v>-5.9622700000000001E-2</v>
          </cell>
          <cell r="L9634">
            <v>-4.5497999999999997E-2</v>
          </cell>
          <cell r="M9634">
            <v>-3.5715299999999998E-2</v>
          </cell>
          <cell r="N9634">
            <v>-2.59326E-2</v>
          </cell>
          <cell r="O9634">
            <v>-1.18079E-2</v>
          </cell>
          <cell r="P9634">
            <v>0.60416666666666663</v>
          </cell>
          <cell r="Q9634">
            <v>0.72916666666666663</v>
          </cell>
          <cell r="R9634">
            <v>14.5</v>
          </cell>
          <cell r="S9634">
            <v>17.5</v>
          </cell>
        </row>
        <row r="9635">
          <cell r="A9635" t="str">
            <v>Switch</v>
          </cell>
          <cell r="B9635" t="str">
            <v>Cycle</v>
          </cell>
          <cell r="C9635" t="str">
            <v>All</v>
          </cell>
          <cell r="D9635">
            <v>39643</v>
          </cell>
          <cell r="E9635">
            <v>10</v>
          </cell>
          <cell r="F9635">
            <v>0.13214529999999999</v>
          </cell>
          <cell r="G9635">
            <v>7.5488600000000003E-2</v>
          </cell>
          <cell r="H9635">
            <v>73.206500000000005</v>
          </cell>
          <cell r="I9635">
            <v>3.4610000000000001E-4</v>
          </cell>
          <cell r="J9635">
            <v>453</v>
          </cell>
          <cell r="K9635">
            <v>-8.0499899999999999E-2</v>
          </cell>
          <cell r="L9635">
            <v>-6.6413200000000006E-2</v>
          </cell>
          <cell r="M9635">
            <v>-5.6656699999999997E-2</v>
          </cell>
          <cell r="N9635">
            <v>-4.6900299999999999E-2</v>
          </cell>
          <cell r="O9635">
            <v>-3.2813599999999998E-2</v>
          </cell>
          <cell r="P9635">
            <v>0.60416666666666663</v>
          </cell>
          <cell r="Q9635">
            <v>0.72916666666666663</v>
          </cell>
          <cell r="R9635">
            <v>14.5</v>
          </cell>
          <cell r="S9635">
            <v>17.5</v>
          </cell>
        </row>
        <row r="9636">
          <cell r="A9636" t="str">
            <v>Switch</v>
          </cell>
          <cell r="B9636" t="str">
            <v>Cycle</v>
          </cell>
          <cell r="C9636" t="str">
            <v>All</v>
          </cell>
          <cell r="D9636">
            <v>39643</v>
          </cell>
          <cell r="E9636">
            <v>11</v>
          </cell>
          <cell r="F9636">
            <v>0.17729420000000001</v>
          </cell>
          <cell r="G9636">
            <v>0.11054029999999999</v>
          </cell>
          <cell r="H9636">
            <v>76.938599999999994</v>
          </cell>
          <cell r="I9636">
            <v>3.4610000000000001E-4</v>
          </cell>
          <cell r="J9636">
            <v>453</v>
          </cell>
          <cell r="K9636">
            <v>-9.0595499999999995E-2</v>
          </cell>
          <cell r="L9636">
            <v>-7.65097E-2</v>
          </cell>
          <cell r="M9636">
            <v>-6.6753900000000005E-2</v>
          </cell>
          <cell r="N9636">
            <v>-5.6998199999999999E-2</v>
          </cell>
          <cell r="O9636">
            <v>-4.2912400000000003E-2</v>
          </cell>
          <cell r="P9636">
            <v>0.60416666666666663</v>
          </cell>
          <cell r="Q9636">
            <v>0.72916666666666663</v>
          </cell>
          <cell r="R9636">
            <v>14.5</v>
          </cell>
          <cell r="S9636">
            <v>17.5</v>
          </cell>
        </row>
        <row r="9637">
          <cell r="A9637" t="str">
            <v>Switch</v>
          </cell>
          <cell r="B9637" t="str">
            <v>Cycle</v>
          </cell>
          <cell r="C9637" t="str">
            <v>All</v>
          </cell>
          <cell r="D9637">
            <v>39643</v>
          </cell>
          <cell r="E9637">
            <v>12</v>
          </cell>
          <cell r="F9637">
            <v>0.28119830000000001</v>
          </cell>
          <cell r="G9637">
            <v>0.1643607</v>
          </cell>
          <cell r="H9637">
            <v>80.262900000000002</v>
          </cell>
          <cell r="I9637">
            <v>3.4739999999999999E-4</v>
          </cell>
          <cell r="J9637">
            <v>453</v>
          </cell>
          <cell r="K9637">
            <v>-0.14072470000000001</v>
          </cell>
          <cell r="L9637">
            <v>-0.126612</v>
          </cell>
          <cell r="M9637">
            <v>-0.1168375</v>
          </cell>
          <cell r="N9637">
            <v>-0.10706309999999999</v>
          </cell>
          <cell r="O9637">
            <v>-9.2950400000000002E-2</v>
          </cell>
          <cell r="P9637">
            <v>0.60416666666666663</v>
          </cell>
          <cell r="Q9637">
            <v>0.72916666666666663</v>
          </cell>
          <cell r="R9637">
            <v>14.5</v>
          </cell>
          <cell r="S9637">
            <v>17.5</v>
          </cell>
        </row>
        <row r="9638">
          <cell r="A9638" t="str">
            <v>Switch</v>
          </cell>
          <cell r="B9638" t="str">
            <v>Cycle</v>
          </cell>
          <cell r="C9638" t="str">
            <v>All</v>
          </cell>
          <cell r="D9638">
            <v>39643</v>
          </cell>
          <cell r="E9638">
            <v>13</v>
          </cell>
          <cell r="F9638">
            <v>0.36757339999999999</v>
          </cell>
          <cell r="G9638">
            <v>0.241287</v>
          </cell>
          <cell r="H9638">
            <v>83.301000000000002</v>
          </cell>
          <cell r="I9638">
            <v>3.4840000000000001E-4</v>
          </cell>
          <cell r="J9638">
            <v>453</v>
          </cell>
          <cell r="K9638">
            <v>-0.1502078</v>
          </cell>
          <cell r="L9638">
            <v>-0.1360749</v>
          </cell>
          <cell r="M9638">
            <v>-0.12628639999999999</v>
          </cell>
          <cell r="N9638">
            <v>-0.116498</v>
          </cell>
          <cell r="O9638">
            <v>-0.102365</v>
          </cell>
          <cell r="P9638">
            <v>0.60416666666666663</v>
          </cell>
          <cell r="Q9638">
            <v>0.72916666666666663</v>
          </cell>
          <cell r="R9638">
            <v>14.5</v>
          </cell>
          <cell r="S9638">
            <v>17.5</v>
          </cell>
        </row>
        <row r="9639">
          <cell r="A9639" t="str">
            <v>Switch</v>
          </cell>
          <cell r="B9639" t="str">
            <v>Cycle</v>
          </cell>
          <cell r="C9639" t="str">
            <v>All</v>
          </cell>
          <cell r="D9639">
            <v>39643</v>
          </cell>
          <cell r="E9639">
            <v>14</v>
          </cell>
          <cell r="F9639">
            <v>0.50787839999999995</v>
          </cell>
          <cell r="G9639">
            <v>0.33743899999999999</v>
          </cell>
          <cell r="H9639">
            <v>85.351100000000002</v>
          </cell>
          <cell r="I9639">
            <v>3.4929999999999998E-4</v>
          </cell>
          <cell r="J9639">
            <v>453</v>
          </cell>
          <cell r="K9639">
            <v>-0.1943917</v>
          </cell>
          <cell r="L9639">
            <v>-0.1802404</v>
          </cell>
          <cell r="M9639">
            <v>-0.17043929999999999</v>
          </cell>
          <cell r="N9639">
            <v>-0.16063820000000001</v>
          </cell>
          <cell r="O9639">
            <v>-0.14648700000000001</v>
          </cell>
          <cell r="P9639">
            <v>0.60416666666666663</v>
          </cell>
          <cell r="Q9639">
            <v>0.72916666666666663</v>
          </cell>
          <cell r="R9639">
            <v>14.5</v>
          </cell>
          <cell r="S9639">
            <v>17.5</v>
          </cell>
        </row>
        <row r="9640">
          <cell r="A9640" t="str">
            <v>Switch</v>
          </cell>
          <cell r="B9640" t="str">
            <v>Cycle</v>
          </cell>
          <cell r="C9640" t="str">
            <v>All</v>
          </cell>
          <cell r="D9640">
            <v>39643</v>
          </cell>
          <cell r="E9640">
            <v>15</v>
          </cell>
          <cell r="F9640">
            <v>0.55814529999999996</v>
          </cell>
          <cell r="G9640">
            <v>0.45690579999999997</v>
          </cell>
          <cell r="H9640">
            <v>86.535700000000006</v>
          </cell>
          <cell r="I9640">
            <v>3.5090000000000002E-4</v>
          </cell>
          <cell r="J9640">
            <v>453</v>
          </cell>
          <cell r="K9640">
            <v>-0.12524759999999999</v>
          </cell>
          <cell r="L9640">
            <v>-0.11106340000000001</v>
          </cell>
          <cell r="M9640">
            <v>-0.1012395</v>
          </cell>
          <cell r="N9640">
            <v>-9.14156E-2</v>
          </cell>
          <cell r="O9640">
            <v>-7.7231499999999995E-2</v>
          </cell>
          <cell r="P9640">
            <v>0.60416666666666663</v>
          </cell>
          <cell r="Q9640">
            <v>0.72916666666666663</v>
          </cell>
          <cell r="R9640">
            <v>14.5</v>
          </cell>
          <cell r="S9640">
            <v>17.5</v>
          </cell>
        </row>
        <row r="9641">
          <cell r="A9641" t="str">
            <v>Switch</v>
          </cell>
          <cell r="B9641" t="str">
            <v>Cycle</v>
          </cell>
          <cell r="C9641" t="str">
            <v>All</v>
          </cell>
          <cell r="D9641">
            <v>39643</v>
          </cell>
          <cell r="E9641">
            <v>16</v>
          </cell>
          <cell r="F9641">
            <v>0.55428219999999995</v>
          </cell>
          <cell r="G9641">
            <v>0.57580830000000005</v>
          </cell>
          <cell r="H9641">
            <v>86.822500000000005</v>
          </cell>
          <cell r="I9641">
            <v>3.5589999999999998E-4</v>
          </cell>
          <cell r="J9641">
            <v>453</v>
          </cell>
          <cell r="K9641">
            <v>-2.6522999999999998E-3</v>
          </cell>
          <cell r="L9641">
            <v>1.16325E-2</v>
          </cell>
          <cell r="M9641">
            <v>2.1526199999999999E-2</v>
          </cell>
          <cell r="N9641">
            <v>3.1419799999999998E-2</v>
          </cell>
          <cell r="O9641">
            <v>4.5704599999999998E-2</v>
          </cell>
          <cell r="P9641">
            <v>0.60416666666666663</v>
          </cell>
          <cell r="Q9641">
            <v>0.72916666666666663</v>
          </cell>
          <cell r="R9641">
            <v>14.5</v>
          </cell>
          <cell r="S9641">
            <v>17.5</v>
          </cell>
        </row>
        <row r="9642">
          <cell r="A9642" t="str">
            <v>Switch</v>
          </cell>
          <cell r="B9642" t="str">
            <v>Cycle</v>
          </cell>
          <cell r="C9642" t="str">
            <v>All</v>
          </cell>
          <cell r="D9642">
            <v>39643</v>
          </cell>
          <cell r="E9642">
            <v>17</v>
          </cell>
          <cell r="F9642">
            <v>0.66872180000000003</v>
          </cell>
          <cell r="G9642">
            <v>0.66035469999999996</v>
          </cell>
          <cell r="H9642">
            <v>86.150099999999995</v>
          </cell>
          <cell r="I9642">
            <v>3.5799999999999997E-4</v>
          </cell>
          <cell r="J9642">
            <v>453</v>
          </cell>
          <cell r="K9642">
            <v>-3.2613799999999998E-2</v>
          </cell>
          <cell r="L9642">
            <v>-1.8288700000000001E-2</v>
          </cell>
          <cell r="M9642">
            <v>-8.3671000000000006E-3</v>
          </cell>
          <cell r="N9642">
            <v>1.5544000000000001E-3</v>
          </cell>
          <cell r="O9642">
            <v>1.5879600000000001E-2</v>
          </cell>
          <cell r="P9642">
            <v>0.60416666666666663</v>
          </cell>
          <cell r="Q9642">
            <v>0.72916666666666663</v>
          </cell>
          <cell r="R9642">
            <v>14.5</v>
          </cell>
          <cell r="S9642">
            <v>17.5</v>
          </cell>
        </row>
        <row r="9643">
          <cell r="A9643" t="str">
            <v>Switch</v>
          </cell>
          <cell r="B9643" t="str">
            <v>Cycle</v>
          </cell>
          <cell r="C9643" t="str">
            <v>All</v>
          </cell>
          <cell r="D9643">
            <v>39643</v>
          </cell>
          <cell r="E9643">
            <v>18</v>
          </cell>
          <cell r="F9643">
            <v>0.85578529999999997</v>
          </cell>
          <cell r="G9643">
            <v>0.69157959999999996</v>
          </cell>
          <cell r="H9643">
            <v>84.011300000000006</v>
          </cell>
          <cell r="I9643">
            <v>3.5520000000000001E-4</v>
          </cell>
          <cell r="J9643">
            <v>453</v>
          </cell>
          <cell r="K9643">
            <v>-0.18835950000000001</v>
          </cell>
          <cell r="L9643">
            <v>-0.1740893</v>
          </cell>
          <cell r="M9643">
            <v>-0.16420570000000001</v>
          </cell>
          <cell r="N9643">
            <v>-0.15432219999999999</v>
          </cell>
          <cell r="O9643">
            <v>-0.14005200000000001</v>
          </cell>
          <cell r="P9643">
            <v>0.60416666666666663</v>
          </cell>
          <cell r="Q9643">
            <v>0.72916666666666663</v>
          </cell>
          <cell r="R9643">
            <v>14.5</v>
          </cell>
          <cell r="S9643">
            <v>17.5</v>
          </cell>
        </row>
        <row r="9644">
          <cell r="A9644" t="str">
            <v>Switch</v>
          </cell>
          <cell r="B9644" t="str">
            <v>Cycle</v>
          </cell>
          <cell r="C9644" t="str">
            <v>All</v>
          </cell>
          <cell r="D9644">
            <v>39643</v>
          </cell>
          <cell r="E9644">
            <v>19</v>
          </cell>
          <cell r="F9644">
            <v>1.0606180000000001</v>
          </cell>
          <cell r="G9644">
            <v>0.68248790000000004</v>
          </cell>
          <cell r="H9644">
            <v>81.788600000000002</v>
          </cell>
          <cell r="I9644">
            <v>3.5139999999999998E-4</v>
          </cell>
          <cell r="J9644">
            <v>453</v>
          </cell>
          <cell r="K9644">
            <v>-0.40215469999999998</v>
          </cell>
          <cell r="L9644">
            <v>-0.38796049999999999</v>
          </cell>
          <cell r="M9644">
            <v>-0.37812970000000001</v>
          </cell>
          <cell r="N9644">
            <v>-0.36829879999999998</v>
          </cell>
          <cell r="O9644">
            <v>-0.35410459999999999</v>
          </cell>
          <cell r="P9644">
            <v>0.60416666666666663</v>
          </cell>
          <cell r="Q9644">
            <v>0.72916666666666663</v>
          </cell>
          <cell r="R9644">
            <v>14.5</v>
          </cell>
          <cell r="S9644">
            <v>17.5</v>
          </cell>
        </row>
        <row r="9645">
          <cell r="A9645" t="str">
            <v>Switch</v>
          </cell>
          <cell r="B9645" t="str">
            <v>Cycle</v>
          </cell>
          <cell r="C9645" t="str">
            <v>All</v>
          </cell>
          <cell r="D9645">
            <v>39643</v>
          </cell>
          <cell r="E9645">
            <v>20</v>
          </cell>
          <cell r="F9645">
            <v>0.81116730000000004</v>
          </cell>
          <cell r="G9645">
            <v>0.54147710000000004</v>
          </cell>
          <cell r="H9645">
            <v>78.086799999999997</v>
          </cell>
          <cell r="I9645">
            <v>3.503E-4</v>
          </cell>
          <cell r="J9645">
            <v>453</v>
          </cell>
          <cell r="K9645">
            <v>-0.29367710000000002</v>
          </cell>
          <cell r="L9645">
            <v>-0.27950550000000002</v>
          </cell>
          <cell r="M9645">
            <v>-0.26969019999999999</v>
          </cell>
          <cell r="N9645">
            <v>-0.25987500000000002</v>
          </cell>
          <cell r="O9645">
            <v>-0.24570330000000001</v>
          </cell>
          <cell r="P9645">
            <v>0.60416666666666663</v>
          </cell>
          <cell r="Q9645">
            <v>0.72916666666666663</v>
          </cell>
          <cell r="R9645">
            <v>14.5</v>
          </cell>
          <cell r="S9645">
            <v>17.5</v>
          </cell>
        </row>
        <row r="9646">
          <cell r="A9646" t="str">
            <v>Switch</v>
          </cell>
          <cell r="B9646" t="str">
            <v>Cycle</v>
          </cell>
          <cell r="C9646" t="str">
            <v>All</v>
          </cell>
          <cell r="D9646">
            <v>39643</v>
          </cell>
          <cell r="E9646">
            <v>21</v>
          </cell>
          <cell r="F9646">
            <v>0.53789039999999999</v>
          </cell>
          <cell r="G9646">
            <v>0.42892659999999999</v>
          </cell>
          <cell r="H9646">
            <v>74.429400000000001</v>
          </cell>
          <cell r="I9646">
            <v>3.502E-4</v>
          </cell>
          <cell r="J9646">
            <v>453</v>
          </cell>
          <cell r="K9646">
            <v>-0.1329449</v>
          </cell>
          <cell r="L9646">
            <v>-0.1187767</v>
          </cell>
          <cell r="M9646">
            <v>-0.1089638</v>
          </cell>
          <cell r="N9646">
            <v>-9.9151000000000003E-2</v>
          </cell>
          <cell r="O9646">
            <v>-8.4982699999999994E-2</v>
          </cell>
          <cell r="P9646">
            <v>0.60416666666666663</v>
          </cell>
          <cell r="Q9646">
            <v>0.72916666666666663</v>
          </cell>
          <cell r="R9646">
            <v>14.5</v>
          </cell>
          <cell r="S9646">
            <v>17.5</v>
          </cell>
        </row>
        <row r="9647">
          <cell r="A9647" t="str">
            <v>Switch</v>
          </cell>
          <cell r="B9647" t="str">
            <v>Cycle</v>
          </cell>
          <cell r="C9647" t="str">
            <v>All</v>
          </cell>
          <cell r="D9647">
            <v>39643</v>
          </cell>
          <cell r="E9647">
            <v>22</v>
          </cell>
          <cell r="F9647">
            <v>0.43820500000000001</v>
          </cell>
          <cell r="G9647">
            <v>0.34457739999999998</v>
          </cell>
          <cell r="H9647">
            <v>71.454099999999997</v>
          </cell>
          <cell r="I9647">
            <v>3.4729999999999999E-4</v>
          </cell>
          <cell r="J9647">
            <v>453</v>
          </cell>
          <cell r="K9647">
            <v>-0.1175108</v>
          </cell>
          <cell r="L9647">
            <v>-0.1034004</v>
          </cell>
          <cell r="M9647">
            <v>-9.3627600000000005E-2</v>
          </cell>
          <cell r="N9647">
            <v>-8.3854799999999993E-2</v>
          </cell>
          <cell r="O9647">
            <v>-6.9744399999999998E-2</v>
          </cell>
          <cell r="P9647">
            <v>0.60416666666666663</v>
          </cell>
          <cell r="Q9647">
            <v>0.72916666666666663</v>
          </cell>
          <cell r="R9647">
            <v>14.5</v>
          </cell>
          <cell r="S9647">
            <v>17.5</v>
          </cell>
        </row>
        <row r="9648">
          <cell r="A9648" t="str">
            <v>Switch</v>
          </cell>
          <cell r="B9648" t="str">
            <v>Cycle</v>
          </cell>
          <cell r="C9648" t="str">
            <v>All</v>
          </cell>
          <cell r="D9648">
            <v>39643</v>
          </cell>
          <cell r="E9648">
            <v>23</v>
          </cell>
          <cell r="F9648">
            <v>0.27857290000000001</v>
          </cell>
          <cell r="G9648">
            <v>0.24725320000000001</v>
          </cell>
          <cell r="H9648">
            <v>69.816400000000002</v>
          </cell>
          <cell r="I9648">
            <v>3.4670000000000002E-4</v>
          </cell>
          <cell r="J9648">
            <v>453</v>
          </cell>
          <cell r="K9648">
            <v>-5.51812E-2</v>
          </cell>
          <cell r="L9648">
            <v>-4.1083700000000001E-2</v>
          </cell>
          <cell r="M9648">
            <v>-3.1319699999999999E-2</v>
          </cell>
          <cell r="N9648">
            <v>-2.15558E-2</v>
          </cell>
          <cell r="O9648">
            <v>-7.4581999999999999E-3</v>
          </cell>
          <cell r="P9648">
            <v>0.60416666666666663</v>
          </cell>
          <cell r="Q9648">
            <v>0.72916666666666663</v>
          </cell>
          <cell r="R9648">
            <v>14.5</v>
          </cell>
          <cell r="S9648">
            <v>17.5</v>
          </cell>
        </row>
        <row r="9649">
          <cell r="A9649" t="str">
            <v>Switch</v>
          </cell>
          <cell r="B9649" t="str">
            <v>Cycle</v>
          </cell>
          <cell r="C9649" t="str">
            <v>All</v>
          </cell>
          <cell r="D9649">
            <v>39643</v>
          </cell>
          <cell r="E9649">
            <v>24</v>
          </cell>
          <cell r="F9649">
            <v>0.1904602</v>
          </cell>
          <cell r="G9649">
            <v>0.1543764</v>
          </cell>
          <cell r="H9649">
            <v>68.096599999999995</v>
          </cell>
          <cell r="I9649">
            <v>3.4640000000000002E-4</v>
          </cell>
          <cell r="J9649">
            <v>453</v>
          </cell>
          <cell r="K9649">
            <v>-5.9935099999999998E-2</v>
          </cell>
          <cell r="L9649">
            <v>-4.5843500000000002E-2</v>
          </cell>
          <cell r="M9649">
            <v>-3.6083700000000003E-2</v>
          </cell>
          <cell r="N9649">
            <v>-2.6323900000000001E-2</v>
          </cell>
          <cell r="O9649">
            <v>-1.22323E-2</v>
          </cell>
          <cell r="P9649">
            <v>0.60416666666666663</v>
          </cell>
          <cell r="Q9649">
            <v>0.72916666666666663</v>
          </cell>
          <cell r="R9649">
            <v>14.5</v>
          </cell>
          <cell r="S9649">
            <v>17.5</v>
          </cell>
        </row>
        <row r="9650">
          <cell r="A9650" t="str">
            <v>Switch</v>
          </cell>
          <cell r="B9650" t="str">
            <v>Cycle</v>
          </cell>
          <cell r="C9650" t="str">
            <v>All</v>
          </cell>
          <cell r="D9650">
            <v>39647</v>
          </cell>
          <cell r="E9650">
            <v>1</v>
          </cell>
          <cell r="F9650">
            <v>7.0603600000000002E-2</v>
          </cell>
          <cell r="G9650">
            <v>8.3311399999999994E-2</v>
          </cell>
          <cell r="H9650">
            <v>65.428799999999995</v>
          </cell>
          <cell r="I9650">
            <v>3.4289999999999999E-4</v>
          </cell>
          <cell r="J9650">
            <v>453</v>
          </cell>
          <cell r="K9650">
            <v>-1.10232E-2</v>
          </cell>
          <cell r="L9650">
            <v>2.9973000000000001E-3</v>
          </cell>
          <cell r="M9650">
            <v>1.27078E-2</v>
          </cell>
          <cell r="N9650">
            <v>2.2418299999999999E-2</v>
          </cell>
          <cell r="O9650">
            <v>3.6438699999999997E-2</v>
          </cell>
          <cell r="P9650">
            <v>0.5625</v>
          </cell>
          <cell r="Q9650">
            <v>0.72916666666666663</v>
          </cell>
          <cell r="R9650">
            <v>13.5</v>
          </cell>
          <cell r="S9650">
            <v>17.5</v>
          </cell>
        </row>
        <row r="9651">
          <cell r="A9651" t="str">
            <v>Switch</v>
          </cell>
          <cell r="B9651" t="str">
            <v>Cycle</v>
          </cell>
          <cell r="C9651" t="str">
            <v>All</v>
          </cell>
          <cell r="D9651">
            <v>39647</v>
          </cell>
          <cell r="E9651">
            <v>2</v>
          </cell>
          <cell r="F9651">
            <v>4.7260900000000002E-2</v>
          </cell>
          <cell r="G9651">
            <v>6.2286500000000002E-2</v>
          </cell>
          <cell r="H9651">
            <v>64.555199999999999</v>
          </cell>
          <cell r="I9651">
            <v>3.4249999999999998E-4</v>
          </cell>
          <cell r="J9651">
            <v>453</v>
          </cell>
          <cell r="K9651">
            <v>-8.6907000000000009E-3</v>
          </cell>
          <cell r="L9651">
            <v>5.3210999999999996E-3</v>
          </cell>
          <cell r="M9651">
            <v>1.5025699999999999E-2</v>
          </cell>
          <cell r="N9651">
            <v>2.4730200000000001E-2</v>
          </cell>
          <cell r="O9651">
            <v>3.8741999999999999E-2</v>
          </cell>
          <cell r="P9651">
            <v>0.5625</v>
          </cell>
          <cell r="Q9651">
            <v>0.72916666666666663</v>
          </cell>
          <cell r="R9651">
            <v>13.5</v>
          </cell>
          <cell r="S9651">
            <v>17.5</v>
          </cell>
        </row>
        <row r="9652">
          <cell r="A9652" t="str">
            <v>Switch</v>
          </cell>
          <cell r="B9652" t="str">
            <v>Cycle</v>
          </cell>
          <cell r="C9652" t="str">
            <v>All</v>
          </cell>
          <cell r="D9652">
            <v>39647</v>
          </cell>
          <cell r="E9652">
            <v>3</v>
          </cell>
          <cell r="F9652">
            <v>2.64595E-2</v>
          </cell>
          <cell r="G9652">
            <v>4.6935299999999999E-2</v>
          </cell>
          <cell r="H9652">
            <v>63.374899999999997</v>
          </cell>
          <cell r="I9652">
            <v>3.4249999999999998E-4</v>
          </cell>
          <cell r="J9652">
            <v>453</v>
          </cell>
          <cell r="K9652">
            <v>-3.2401999999999999E-3</v>
          </cell>
          <cell r="L9652">
            <v>1.07714E-2</v>
          </cell>
          <cell r="M9652">
            <v>2.0475799999999999E-2</v>
          </cell>
          <cell r="N9652">
            <v>3.0180200000000001E-2</v>
          </cell>
          <cell r="O9652">
            <v>4.4191800000000003E-2</v>
          </cell>
          <cell r="P9652">
            <v>0.5625</v>
          </cell>
          <cell r="Q9652">
            <v>0.72916666666666663</v>
          </cell>
          <cell r="R9652">
            <v>13.5</v>
          </cell>
          <cell r="S9652">
            <v>17.5</v>
          </cell>
        </row>
        <row r="9653">
          <cell r="A9653" t="str">
            <v>Switch</v>
          </cell>
          <cell r="B9653" t="str">
            <v>Cycle</v>
          </cell>
          <cell r="C9653" t="str">
            <v>All</v>
          </cell>
          <cell r="D9653">
            <v>39647</v>
          </cell>
          <cell r="E9653">
            <v>4</v>
          </cell>
          <cell r="F9653">
            <v>1.4294100000000001E-2</v>
          </cell>
          <cell r="G9653">
            <v>3.6295800000000003E-2</v>
          </cell>
          <cell r="H9653">
            <v>62.226199999999999</v>
          </cell>
          <cell r="I9653">
            <v>3.4200000000000002E-4</v>
          </cell>
          <cell r="J9653">
            <v>453</v>
          </cell>
          <cell r="K9653">
            <v>-1.6984000000000001E-3</v>
          </cell>
          <cell r="L9653">
            <v>1.23038E-2</v>
          </cell>
          <cell r="M9653">
            <v>2.20016E-2</v>
          </cell>
          <cell r="N9653">
            <v>3.1699499999999999E-2</v>
          </cell>
          <cell r="O9653">
            <v>4.5701600000000002E-2</v>
          </cell>
          <cell r="P9653">
            <v>0.5625</v>
          </cell>
          <cell r="Q9653">
            <v>0.72916666666666663</v>
          </cell>
          <cell r="R9653">
            <v>13.5</v>
          </cell>
          <cell r="S9653">
            <v>17.5</v>
          </cell>
        </row>
        <row r="9654">
          <cell r="A9654" t="str">
            <v>Switch</v>
          </cell>
          <cell r="B9654" t="str">
            <v>Cycle</v>
          </cell>
          <cell r="C9654" t="str">
            <v>All</v>
          </cell>
          <cell r="D9654">
            <v>39647</v>
          </cell>
          <cell r="E9654">
            <v>5</v>
          </cell>
          <cell r="F9654">
            <v>1.6671600000000002E-2</v>
          </cell>
          <cell r="G9654">
            <v>3.04275E-2</v>
          </cell>
          <cell r="H9654">
            <v>61.189900000000002</v>
          </cell>
          <cell r="I9654">
            <v>3.4180000000000001E-4</v>
          </cell>
          <cell r="J9654">
            <v>453</v>
          </cell>
          <cell r="K9654">
            <v>-9.9368000000000008E-3</v>
          </cell>
          <cell r="L9654">
            <v>4.0610000000000004E-3</v>
          </cell>
          <cell r="M9654">
            <v>1.37559E-2</v>
          </cell>
          <cell r="N9654">
            <v>2.3450800000000001E-2</v>
          </cell>
          <cell r="O9654">
            <v>3.7448599999999999E-2</v>
          </cell>
          <cell r="P9654">
            <v>0.5625</v>
          </cell>
          <cell r="Q9654">
            <v>0.72916666666666663</v>
          </cell>
          <cell r="R9654">
            <v>13.5</v>
          </cell>
          <cell r="S9654">
            <v>17.5</v>
          </cell>
        </row>
        <row r="9655">
          <cell r="A9655" t="str">
            <v>Switch</v>
          </cell>
          <cell r="B9655" t="str">
            <v>Cycle</v>
          </cell>
          <cell r="C9655" t="str">
            <v>All</v>
          </cell>
          <cell r="D9655">
            <v>39647</v>
          </cell>
          <cell r="E9655">
            <v>6</v>
          </cell>
          <cell r="F9655">
            <v>1.6211699999999999E-2</v>
          </cell>
          <cell r="G9655">
            <v>2.8750100000000001E-2</v>
          </cell>
          <cell r="H9655">
            <v>60.7074</v>
          </cell>
          <cell r="I9655">
            <v>3.4170000000000001E-4</v>
          </cell>
          <cell r="J9655">
            <v>453</v>
          </cell>
          <cell r="K9655">
            <v>-1.11503E-2</v>
          </cell>
          <cell r="L9655">
            <v>2.8452E-3</v>
          </cell>
          <cell r="M9655">
            <v>1.25384E-2</v>
          </cell>
          <cell r="N9655">
            <v>2.2231600000000001E-2</v>
          </cell>
          <cell r="O9655">
            <v>3.6227099999999998E-2</v>
          </cell>
          <cell r="P9655">
            <v>0.5625</v>
          </cell>
          <cell r="Q9655">
            <v>0.72916666666666663</v>
          </cell>
          <cell r="R9655">
            <v>13.5</v>
          </cell>
          <cell r="S9655">
            <v>17.5</v>
          </cell>
        </row>
        <row r="9656">
          <cell r="A9656" t="str">
            <v>Switch</v>
          </cell>
          <cell r="B9656" t="str">
            <v>Cycle</v>
          </cell>
          <cell r="C9656" t="str">
            <v>All</v>
          </cell>
          <cell r="D9656">
            <v>39647</v>
          </cell>
          <cell r="E9656">
            <v>7</v>
          </cell>
          <cell r="F9656">
            <v>2.8971199999999999E-2</v>
          </cell>
          <cell r="G9656">
            <v>2.97183E-2</v>
          </cell>
          <cell r="H9656">
            <v>60.248199999999997</v>
          </cell>
          <cell r="I9656">
            <v>3.4160000000000001E-4</v>
          </cell>
          <cell r="J9656">
            <v>453</v>
          </cell>
          <cell r="K9656">
            <v>-2.2937800000000001E-2</v>
          </cell>
          <cell r="L9656">
            <v>-8.9446000000000005E-3</v>
          </cell>
          <cell r="M9656">
            <v>7.471E-4</v>
          </cell>
          <cell r="N9656">
            <v>1.04387E-2</v>
          </cell>
          <cell r="O9656">
            <v>2.4431899999999999E-2</v>
          </cell>
          <cell r="P9656">
            <v>0.5625</v>
          </cell>
          <cell r="Q9656">
            <v>0.72916666666666663</v>
          </cell>
          <cell r="R9656">
            <v>13.5</v>
          </cell>
          <cell r="S9656">
            <v>17.5</v>
          </cell>
        </row>
        <row r="9657">
          <cell r="A9657" t="str">
            <v>Switch</v>
          </cell>
          <cell r="B9657" t="str">
            <v>Cycle</v>
          </cell>
          <cell r="C9657" t="str">
            <v>All</v>
          </cell>
          <cell r="D9657">
            <v>39647</v>
          </cell>
          <cell r="E9657">
            <v>8</v>
          </cell>
          <cell r="F9657">
            <v>2.3185600000000001E-2</v>
          </cell>
          <cell r="G9657">
            <v>3.1567600000000001E-2</v>
          </cell>
          <cell r="H9657">
            <v>61.884300000000003</v>
          </cell>
          <cell r="I9657">
            <v>3.4180000000000001E-4</v>
          </cell>
          <cell r="J9657">
            <v>453</v>
          </cell>
          <cell r="K9657">
            <v>-1.5310600000000001E-2</v>
          </cell>
          <cell r="L9657">
            <v>-1.3128E-3</v>
          </cell>
          <cell r="M9657">
            <v>8.3820000000000006E-3</v>
          </cell>
          <cell r="N9657">
            <v>1.8076800000000001E-2</v>
          </cell>
          <cell r="O9657">
            <v>3.2074600000000002E-2</v>
          </cell>
          <cell r="P9657">
            <v>0.5625</v>
          </cell>
          <cell r="Q9657">
            <v>0.72916666666666663</v>
          </cell>
          <cell r="R9657">
            <v>13.5</v>
          </cell>
          <cell r="S9657">
            <v>17.5</v>
          </cell>
        </row>
        <row r="9658">
          <cell r="A9658" t="str">
            <v>Switch</v>
          </cell>
          <cell r="B9658" t="str">
            <v>Cycle</v>
          </cell>
          <cell r="C9658" t="str">
            <v>All</v>
          </cell>
          <cell r="D9658">
            <v>39647</v>
          </cell>
          <cell r="E9658">
            <v>9</v>
          </cell>
          <cell r="F9658">
            <v>3.3907600000000003E-2</v>
          </cell>
          <cell r="G9658">
            <v>3.7322300000000003E-2</v>
          </cell>
          <cell r="H9658">
            <v>64.91</v>
          </cell>
          <cell r="I9658">
            <v>3.4239999999999997E-4</v>
          </cell>
          <cell r="J9658">
            <v>453</v>
          </cell>
          <cell r="K9658">
            <v>-2.0297800000000001E-2</v>
          </cell>
          <cell r="L9658">
            <v>-6.2883000000000001E-3</v>
          </cell>
          <cell r="M9658">
            <v>3.4145999999999998E-3</v>
          </cell>
          <cell r="N9658">
            <v>1.31176E-2</v>
          </cell>
          <cell r="O9658">
            <v>2.7127100000000001E-2</v>
          </cell>
          <cell r="P9658">
            <v>0.5625</v>
          </cell>
          <cell r="Q9658">
            <v>0.72916666666666663</v>
          </cell>
          <cell r="R9658">
            <v>13.5</v>
          </cell>
          <cell r="S9658">
            <v>17.5</v>
          </cell>
        </row>
        <row r="9659">
          <cell r="A9659" t="str">
            <v>Switch</v>
          </cell>
          <cell r="B9659" t="str">
            <v>Cycle</v>
          </cell>
          <cell r="C9659" t="str">
            <v>All</v>
          </cell>
          <cell r="D9659">
            <v>39647</v>
          </cell>
          <cell r="E9659">
            <v>10</v>
          </cell>
          <cell r="F9659">
            <v>3.4582599999999998E-2</v>
          </cell>
          <cell r="G9659">
            <v>5.70769E-2</v>
          </cell>
          <cell r="H9659">
            <v>68.611000000000004</v>
          </cell>
          <cell r="I9659">
            <v>3.4410000000000002E-4</v>
          </cell>
          <cell r="J9659">
            <v>453</v>
          </cell>
          <cell r="K9659">
            <v>-1.2792000000000001E-3</v>
          </cell>
          <cell r="L9659">
            <v>1.2766400000000001E-2</v>
          </cell>
          <cell r="M9659">
            <v>2.2494299999999998E-2</v>
          </cell>
          <cell r="N9659">
            <v>3.2222199999999999E-2</v>
          </cell>
          <cell r="O9659">
            <v>4.6267700000000002E-2</v>
          </cell>
          <cell r="P9659">
            <v>0.5625</v>
          </cell>
          <cell r="Q9659">
            <v>0.72916666666666663</v>
          </cell>
          <cell r="R9659">
            <v>13.5</v>
          </cell>
          <cell r="S9659">
            <v>17.5</v>
          </cell>
        </row>
        <row r="9660">
          <cell r="A9660" t="str">
            <v>Switch</v>
          </cell>
          <cell r="B9660" t="str">
            <v>Cycle</v>
          </cell>
          <cell r="C9660" t="str">
            <v>All</v>
          </cell>
          <cell r="D9660">
            <v>39647</v>
          </cell>
          <cell r="E9660">
            <v>11</v>
          </cell>
          <cell r="F9660">
            <v>8.98423E-2</v>
          </cell>
          <cell r="G9660">
            <v>7.2464600000000004E-2</v>
          </cell>
          <cell r="H9660">
            <v>72.292900000000003</v>
          </cell>
          <cell r="I9660">
            <v>3.4680000000000003E-4</v>
          </cell>
          <cell r="J9660">
            <v>453</v>
          </cell>
          <cell r="K9660">
            <v>-4.1244299999999998E-2</v>
          </cell>
          <cell r="L9660">
            <v>-2.71437E-2</v>
          </cell>
          <cell r="M9660">
            <v>-1.7377699999999999E-2</v>
          </cell>
          <cell r="N9660">
            <v>-7.6116999999999999E-3</v>
          </cell>
          <cell r="O9660">
            <v>6.4888999999999997E-3</v>
          </cell>
          <cell r="P9660">
            <v>0.5625</v>
          </cell>
          <cell r="Q9660">
            <v>0.72916666666666663</v>
          </cell>
          <cell r="R9660">
            <v>13.5</v>
          </cell>
          <cell r="S9660">
            <v>17.5</v>
          </cell>
        </row>
        <row r="9661">
          <cell r="A9661" t="str">
            <v>Switch</v>
          </cell>
          <cell r="B9661" t="str">
            <v>Cycle</v>
          </cell>
          <cell r="C9661" t="str">
            <v>All</v>
          </cell>
          <cell r="D9661">
            <v>39647</v>
          </cell>
          <cell r="E9661">
            <v>12</v>
          </cell>
          <cell r="F9661">
            <v>0.14071739999999999</v>
          </cell>
          <cell r="G9661">
            <v>0.1247785</v>
          </cell>
          <cell r="H9661">
            <v>76.936599999999999</v>
          </cell>
          <cell r="I9661">
            <v>3.4769999999999999E-4</v>
          </cell>
          <cell r="J9661">
            <v>453</v>
          </cell>
          <cell r="K9661">
            <v>-3.9835500000000003E-2</v>
          </cell>
          <cell r="L9661">
            <v>-2.5717199999999999E-2</v>
          </cell>
          <cell r="M9661">
            <v>-1.5938899999999999E-2</v>
          </cell>
          <cell r="N9661">
            <v>-6.1605999999999996E-3</v>
          </cell>
          <cell r="O9661">
            <v>7.9576999999999998E-3</v>
          </cell>
          <cell r="P9661">
            <v>0.5625</v>
          </cell>
          <cell r="Q9661">
            <v>0.72916666666666663</v>
          </cell>
          <cell r="R9661">
            <v>13.5</v>
          </cell>
          <cell r="S9661">
            <v>17.5</v>
          </cell>
        </row>
        <row r="9662">
          <cell r="A9662" t="str">
            <v>Switch</v>
          </cell>
          <cell r="B9662" t="str">
            <v>Cycle</v>
          </cell>
          <cell r="C9662" t="str">
            <v>All</v>
          </cell>
          <cell r="D9662">
            <v>39647</v>
          </cell>
          <cell r="E9662">
            <v>13</v>
          </cell>
          <cell r="F9662">
            <v>0.16473289999999999</v>
          </cell>
          <cell r="G9662">
            <v>0.1876813</v>
          </cell>
          <cell r="H9662">
            <v>81.011499999999998</v>
          </cell>
          <cell r="I9662">
            <v>3.4699999999999998E-4</v>
          </cell>
          <cell r="J9662">
            <v>453</v>
          </cell>
          <cell r="K9662">
            <v>-9.2509999999999999E-4</v>
          </cell>
          <cell r="L9662">
            <v>1.31796E-2</v>
          </cell>
          <cell r="M9662">
            <v>2.2948400000000001E-2</v>
          </cell>
          <cell r="N9662">
            <v>3.2717299999999998E-2</v>
          </cell>
          <cell r="O9662">
            <v>4.6822000000000003E-2</v>
          </cell>
          <cell r="P9662">
            <v>0.5625</v>
          </cell>
          <cell r="Q9662">
            <v>0.72916666666666663</v>
          </cell>
          <cell r="R9662">
            <v>13.5</v>
          </cell>
          <cell r="S9662">
            <v>17.5</v>
          </cell>
        </row>
        <row r="9663">
          <cell r="A9663" t="str">
            <v>Switch</v>
          </cell>
          <cell r="B9663" t="str">
            <v>Cycle</v>
          </cell>
          <cell r="C9663" t="str">
            <v>All</v>
          </cell>
          <cell r="D9663">
            <v>39647</v>
          </cell>
          <cell r="E9663">
            <v>14</v>
          </cell>
          <cell r="F9663">
            <v>0.19702410000000001</v>
          </cell>
          <cell r="G9663">
            <v>0.28423540000000003</v>
          </cell>
          <cell r="H9663">
            <v>84.869799999999998</v>
          </cell>
          <cell r="I9663">
            <v>3.4729999999999999E-4</v>
          </cell>
          <cell r="J9663">
            <v>453</v>
          </cell>
          <cell r="K9663">
            <v>6.3328099999999998E-2</v>
          </cell>
          <cell r="L9663">
            <v>7.7438499999999993E-2</v>
          </cell>
          <cell r="M9663">
            <v>8.7211399999999994E-2</v>
          </cell>
          <cell r="N9663">
            <v>9.6984200000000007E-2</v>
          </cell>
          <cell r="O9663">
            <v>0.1110946</v>
          </cell>
          <cell r="P9663">
            <v>0.5625</v>
          </cell>
          <cell r="Q9663">
            <v>0.72916666666666663</v>
          </cell>
          <cell r="R9663">
            <v>13.5</v>
          </cell>
          <cell r="S9663">
            <v>17.5</v>
          </cell>
        </row>
        <row r="9664">
          <cell r="A9664" t="str">
            <v>Switch</v>
          </cell>
          <cell r="B9664" t="str">
            <v>Cycle</v>
          </cell>
          <cell r="C9664" t="str">
            <v>All</v>
          </cell>
          <cell r="D9664">
            <v>39647</v>
          </cell>
          <cell r="E9664">
            <v>15</v>
          </cell>
          <cell r="F9664">
            <v>0.28193790000000002</v>
          </cell>
          <cell r="G9664">
            <v>0.43646790000000002</v>
          </cell>
          <cell r="H9664">
            <v>88.283699999999996</v>
          </cell>
          <cell r="I9664">
            <v>3.5060000000000001E-4</v>
          </cell>
          <cell r="J9664">
            <v>453</v>
          </cell>
          <cell r="K9664">
            <v>0.13053519999999999</v>
          </cell>
          <cell r="L9664">
            <v>0.14471149999999999</v>
          </cell>
          <cell r="M9664">
            <v>0.15453</v>
          </cell>
          <cell r="N9664">
            <v>0.16434850000000001</v>
          </cell>
          <cell r="O9664">
            <v>0.17852489999999999</v>
          </cell>
          <cell r="P9664">
            <v>0.5625</v>
          </cell>
          <cell r="Q9664">
            <v>0.72916666666666663</v>
          </cell>
          <cell r="R9664">
            <v>13.5</v>
          </cell>
          <cell r="S9664">
            <v>17.5</v>
          </cell>
        </row>
        <row r="9665">
          <cell r="A9665" t="str">
            <v>Switch</v>
          </cell>
          <cell r="B9665" t="str">
            <v>Cycle</v>
          </cell>
          <cell r="C9665" t="str">
            <v>All</v>
          </cell>
          <cell r="D9665">
            <v>39647</v>
          </cell>
          <cell r="E9665">
            <v>16</v>
          </cell>
          <cell r="F9665">
            <v>0.3966327</v>
          </cell>
          <cell r="G9665">
            <v>0.60268569999999999</v>
          </cell>
          <cell r="H9665">
            <v>90.630300000000005</v>
          </cell>
          <cell r="I9665">
            <v>3.523E-4</v>
          </cell>
          <cell r="J9665">
            <v>453</v>
          </cell>
          <cell r="K9665">
            <v>0.1820003</v>
          </cell>
          <cell r="L9665">
            <v>0.19621079999999999</v>
          </cell>
          <cell r="M9665">
            <v>0.20605299999999999</v>
          </cell>
          <cell r="N9665">
            <v>0.21589510000000001</v>
          </cell>
          <cell r="O9665">
            <v>0.23010559999999999</v>
          </cell>
          <cell r="P9665">
            <v>0.5625</v>
          </cell>
          <cell r="Q9665">
            <v>0.72916666666666663</v>
          </cell>
          <cell r="R9665">
            <v>13.5</v>
          </cell>
          <cell r="S9665">
            <v>17.5</v>
          </cell>
        </row>
        <row r="9666">
          <cell r="A9666" t="str">
            <v>Switch</v>
          </cell>
          <cell r="B9666" t="str">
            <v>Cycle</v>
          </cell>
          <cell r="C9666" t="str">
            <v>All</v>
          </cell>
          <cell r="D9666">
            <v>39647</v>
          </cell>
          <cell r="E9666">
            <v>17</v>
          </cell>
          <cell r="F9666">
            <v>0.52633189999999996</v>
          </cell>
          <cell r="G9666">
            <v>0.72993050000000004</v>
          </cell>
          <cell r="H9666">
            <v>91.59</v>
          </cell>
          <cell r="I9666">
            <v>3.5379999999999998E-4</v>
          </cell>
          <cell r="J9666">
            <v>453</v>
          </cell>
          <cell r="K9666">
            <v>0.17949229999999999</v>
          </cell>
          <cell r="L9666">
            <v>0.1937345</v>
          </cell>
          <cell r="M9666">
            <v>0.20359859999999999</v>
          </cell>
          <cell r="N9666">
            <v>0.21346270000000001</v>
          </cell>
          <cell r="O9666">
            <v>0.22770489999999999</v>
          </cell>
          <cell r="P9666">
            <v>0.5625</v>
          </cell>
          <cell r="Q9666">
            <v>0.72916666666666663</v>
          </cell>
          <cell r="R9666">
            <v>13.5</v>
          </cell>
          <cell r="S9666">
            <v>17.5</v>
          </cell>
        </row>
        <row r="9667">
          <cell r="A9667" t="str">
            <v>Switch</v>
          </cell>
          <cell r="B9667" t="str">
            <v>Cycle</v>
          </cell>
          <cell r="C9667" t="str">
            <v>All</v>
          </cell>
          <cell r="D9667">
            <v>39647</v>
          </cell>
          <cell r="E9667">
            <v>18</v>
          </cell>
          <cell r="F9667">
            <v>0.74258259999999998</v>
          </cell>
          <cell r="G9667">
            <v>0.78260320000000005</v>
          </cell>
          <cell r="H9667">
            <v>90.722399999999993</v>
          </cell>
          <cell r="I9667">
            <v>3.5149999999999998E-4</v>
          </cell>
          <cell r="J9667">
            <v>453</v>
          </cell>
          <cell r="K9667">
            <v>1.5993899999999998E-2</v>
          </cell>
          <cell r="L9667">
            <v>3.01891E-2</v>
          </cell>
          <cell r="M9667">
            <v>4.0020600000000003E-2</v>
          </cell>
          <cell r="N9667">
            <v>4.9852100000000003E-2</v>
          </cell>
          <cell r="O9667">
            <v>6.4047199999999999E-2</v>
          </cell>
          <cell r="P9667">
            <v>0.5625</v>
          </cell>
          <cell r="Q9667">
            <v>0.72916666666666663</v>
          </cell>
          <cell r="R9667">
            <v>13.5</v>
          </cell>
          <cell r="S9667">
            <v>17.5</v>
          </cell>
        </row>
        <row r="9668">
          <cell r="A9668" t="str">
            <v>Switch</v>
          </cell>
          <cell r="B9668" t="str">
            <v>Cycle</v>
          </cell>
          <cell r="C9668" t="str">
            <v>All</v>
          </cell>
          <cell r="D9668">
            <v>39647</v>
          </cell>
          <cell r="E9668">
            <v>19</v>
          </cell>
          <cell r="F9668">
            <v>0.92516920000000002</v>
          </cell>
          <cell r="G9668">
            <v>0.74861200000000006</v>
          </cell>
          <cell r="H9668">
            <v>88.744200000000006</v>
          </cell>
          <cell r="I9668">
            <v>3.5189999999999999E-4</v>
          </cell>
          <cell r="J9668">
            <v>453</v>
          </cell>
          <cell r="K9668">
            <v>-0.2005962</v>
          </cell>
          <cell r="L9668">
            <v>-0.1863938</v>
          </cell>
          <cell r="M9668">
            <v>-0.1765572</v>
          </cell>
          <cell r="N9668">
            <v>-0.1667207</v>
          </cell>
          <cell r="O9668">
            <v>-0.1525183</v>
          </cell>
          <cell r="P9668">
            <v>0.5625</v>
          </cell>
          <cell r="Q9668">
            <v>0.72916666666666663</v>
          </cell>
          <cell r="R9668">
            <v>13.5</v>
          </cell>
          <cell r="S9668">
            <v>17.5</v>
          </cell>
        </row>
        <row r="9669">
          <cell r="A9669" t="str">
            <v>Switch</v>
          </cell>
          <cell r="B9669" t="str">
            <v>Cycle</v>
          </cell>
          <cell r="C9669" t="str">
            <v>All</v>
          </cell>
          <cell r="D9669">
            <v>39647</v>
          </cell>
          <cell r="E9669">
            <v>20</v>
          </cell>
          <cell r="F9669">
            <v>0.78234150000000002</v>
          </cell>
          <cell r="G9669">
            <v>0.60094239999999999</v>
          </cell>
          <cell r="H9669">
            <v>84.430599999999998</v>
          </cell>
          <cell r="I9669">
            <v>3.4890000000000002E-4</v>
          </cell>
          <cell r="J9669">
            <v>453</v>
          </cell>
          <cell r="K9669">
            <v>-0.20533870000000001</v>
          </cell>
          <cell r="L9669">
            <v>-0.191195</v>
          </cell>
          <cell r="M9669">
            <v>-0.181399</v>
          </cell>
          <cell r="N9669">
            <v>-0.17160310000000001</v>
          </cell>
          <cell r="O9669">
            <v>-0.1574594</v>
          </cell>
          <cell r="P9669">
            <v>0.5625</v>
          </cell>
          <cell r="Q9669">
            <v>0.72916666666666663</v>
          </cell>
          <cell r="R9669">
            <v>13.5</v>
          </cell>
          <cell r="S9669">
            <v>17.5</v>
          </cell>
        </row>
        <row r="9670">
          <cell r="A9670" t="str">
            <v>Switch</v>
          </cell>
          <cell r="B9670" t="str">
            <v>Cycle</v>
          </cell>
          <cell r="C9670" t="str">
            <v>All</v>
          </cell>
          <cell r="D9670">
            <v>39647</v>
          </cell>
          <cell r="E9670">
            <v>21</v>
          </cell>
          <cell r="F9670">
            <v>0.57429739999999996</v>
          </cell>
          <cell r="G9670">
            <v>0.43837229999999999</v>
          </cell>
          <cell r="H9670">
            <v>79.535499999999999</v>
          </cell>
          <cell r="I9670">
            <v>3.4719999999999998E-4</v>
          </cell>
          <cell r="J9670">
            <v>453</v>
          </cell>
          <cell r="K9670">
            <v>-0.15980340000000001</v>
          </cell>
          <cell r="L9670">
            <v>-0.14569589999999999</v>
          </cell>
          <cell r="M9670">
            <v>-0.1359252</v>
          </cell>
          <cell r="N9670">
            <v>-0.1261544</v>
          </cell>
          <cell r="O9670">
            <v>-0.11204699999999999</v>
          </cell>
          <cell r="P9670">
            <v>0.5625</v>
          </cell>
          <cell r="Q9670">
            <v>0.72916666666666663</v>
          </cell>
          <cell r="R9670">
            <v>13.5</v>
          </cell>
          <cell r="S9670">
            <v>17.5</v>
          </cell>
        </row>
        <row r="9671">
          <cell r="A9671" t="str">
            <v>Switch</v>
          </cell>
          <cell r="B9671" t="str">
            <v>Cycle</v>
          </cell>
          <cell r="C9671" t="str">
            <v>All</v>
          </cell>
          <cell r="D9671">
            <v>39647</v>
          </cell>
          <cell r="E9671">
            <v>22</v>
          </cell>
          <cell r="F9671">
            <v>0.37746439999999998</v>
          </cell>
          <cell r="G9671">
            <v>0.33363870000000001</v>
          </cell>
          <cell r="H9671">
            <v>76.3733</v>
          </cell>
          <cell r="I9671">
            <v>3.4660000000000002E-4</v>
          </cell>
          <cell r="J9671">
            <v>453</v>
          </cell>
          <cell r="K9671">
            <v>-6.7684099999999997E-2</v>
          </cell>
          <cell r="L9671">
            <v>-5.3588400000000001E-2</v>
          </cell>
          <cell r="M9671">
            <v>-4.3825700000000002E-2</v>
          </cell>
          <cell r="N9671">
            <v>-3.4063000000000003E-2</v>
          </cell>
          <cell r="O9671">
            <v>-1.99673E-2</v>
          </cell>
          <cell r="P9671">
            <v>0.5625</v>
          </cell>
          <cell r="Q9671">
            <v>0.72916666666666663</v>
          </cell>
          <cell r="R9671">
            <v>13.5</v>
          </cell>
          <cell r="S9671">
            <v>17.5</v>
          </cell>
        </row>
        <row r="9672">
          <cell r="A9672" t="str">
            <v>Switch</v>
          </cell>
          <cell r="B9672" t="str">
            <v>Cycle</v>
          </cell>
          <cell r="C9672" t="str">
            <v>All</v>
          </cell>
          <cell r="D9672">
            <v>39647</v>
          </cell>
          <cell r="E9672">
            <v>23</v>
          </cell>
          <cell r="F9672">
            <v>0.26600669999999998</v>
          </cell>
          <cell r="G9672">
            <v>0.22084819999999999</v>
          </cell>
          <cell r="H9672">
            <v>73.119799999999998</v>
          </cell>
          <cell r="I9672">
            <v>3.435E-4</v>
          </cell>
          <cell r="J9672">
            <v>453</v>
          </cell>
          <cell r="K9672">
            <v>-6.8911200000000006E-2</v>
          </cell>
          <cell r="L9672">
            <v>-5.48779E-2</v>
          </cell>
          <cell r="M9672">
            <v>-4.51586E-2</v>
          </cell>
          <cell r="N9672">
            <v>-3.5439199999999997E-2</v>
          </cell>
          <cell r="O9672">
            <v>-2.1406000000000001E-2</v>
          </cell>
          <cell r="P9672">
            <v>0.5625</v>
          </cell>
          <cell r="Q9672">
            <v>0.72916666666666663</v>
          </cell>
          <cell r="R9672">
            <v>13.5</v>
          </cell>
          <cell r="S9672">
            <v>17.5</v>
          </cell>
        </row>
        <row r="9673">
          <cell r="A9673" t="str">
            <v>Switch</v>
          </cell>
          <cell r="B9673" t="str">
            <v>Cycle</v>
          </cell>
          <cell r="C9673" t="str">
            <v>All</v>
          </cell>
          <cell r="D9673">
            <v>39647</v>
          </cell>
          <cell r="E9673">
            <v>24</v>
          </cell>
          <cell r="F9673">
            <v>0.1197932</v>
          </cell>
          <cell r="G9673">
            <v>0.13260549999999999</v>
          </cell>
          <cell r="H9673">
            <v>70.403499999999994</v>
          </cell>
          <cell r="I9673">
            <v>3.4450000000000003E-4</v>
          </cell>
          <cell r="J9673">
            <v>453</v>
          </cell>
          <cell r="K9673">
            <v>-1.09748E-2</v>
          </cell>
          <cell r="L9673">
            <v>3.0788E-3</v>
          </cell>
          <cell r="M9673">
            <v>1.28123E-2</v>
          </cell>
          <cell r="N9673">
            <v>2.2545800000000001E-2</v>
          </cell>
          <cell r="O9673">
            <v>3.65995E-2</v>
          </cell>
          <cell r="P9673">
            <v>0.5625</v>
          </cell>
          <cell r="Q9673">
            <v>0.72916666666666663</v>
          </cell>
          <cell r="R9673">
            <v>13.5</v>
          </cell>
          <cell r="S9673">
            <v>17.5</v>
          </cell>
        </row>
        <row r="9674">
          <cell r="A9674" t="str">
            <v>Switch</v>
          </cell>
          <cell r="B9674" t="str">
            <v>Cycle</v>
          </cell>
          <cell r="C9674" t="str">
            <v>All</v>
          </cell>
          <cell r="D9674">
            <v>39659</v>
          </cell>
          <cell r="E9674">
            <v>1</v>
          </cell>
          <cell r="F9674">
            <v>6.91827E-2</v>
          </cell>
          <cell r="G9674">
            <v>7.2336600000000001E-2</v>
          </cell>
          <cell r="H9674">
            <v>64.770600000000002</v>
          </cell>
          <cell r="I9674">
            <v>3.4430000000000002E-4</v>
          </cell>
          <cell r="J9674">
            <v>453</v>
          </cell>
          <cell r="K9674">
            <v>-2.0627E-2</v>
          </cell>
          <cell r="L9674">
            <v>-6.5770999999999998E-3</v>
          </cell>
          <cell r="M9674">
            <v>3.1538999999999998E-3</v>
          </cell>
          <cell r="N9674">
            <v>1.28848E-2</v>
          </cell>
          <cell r="O9674">
            <v>2.6934799999999998E-2</v>
          </cell>
          <cell r="P9674">
            <v>0.58333333333333337</v>
          </cell>
          <cell r="Q9674">
            <v>0.79166666666666663</v>
          </cell>
          <cell r="R9674">
            <v>14</v>
          </cell>
          <cell r="S9674">
            <v>19</v>
          </cell>
        </row>
        <row r="9675">
          <cell r="A9675" t="str">
            <v>Switch</v>
          </cell>
          <cell r="B9675" t="str">
            <v>Cycle</v>
          </cell>
          <cell r="C9675" t="str">
            <v>All</v>
          </cell>
          <cell r="D9675">
            <v>39659</v>
          </cell>
          <cell r="E9675">
            <v>2</v>
          </cell>
          <cell r="F9675">
            <v>3.3729000000000002E-2</v>
          </cell>
          <cell r="G9675">
            <v>5.5874600000000003E-2</v>
          </cell>
          <cell r="H9675">
            <v>64.140699999999995</v>
          </cell>
          <cell r="I9675">
            <v>3.4269999999999998E-4</v>
          </cell>
          <cell r="J9675">
            <v>453</v>
          </cell>
          <cell r="K9675">
            <v>-1.5770999999999999E-3</v>
          </cell>
          <cell r="L9675">
            <v>1.24385E-2</v>
          </cell>
          <cell r="M9675">
            <v>2.2145600000000001E-2</v>
          </cell>
          <cell r="N9675">
            <v>3.1852699999999998E-2</v>
          </cell>
          <cell r="O9675">
            <v>4.5868300000000001E-2</v>
          </cell>
          <cell r="P9675">
            <v>0.58333333333333337</v>
          </cell>
          <cell r="Q9675">
            <v>0.79166666666666663</v>
          </cell>
          <cell r="R9675">
            <v>14</v>
          </cell>
          <cell r="S9675">
            <v>19</v>
          </cell>
        </row>
        <row r="9676">
          <cell r="A9676" t="str">
            <v>Switch</v>
          </cell>
          <cell r="B9676" t="str">
            <v>Cycle</v>
          </cell>
          <cell r="C9676" t="str">
            <v>All</v>
          </cell>
          <cell r="D9676">
            <v>39659</v>
          </cell>
          <cell r="E9676">
            <v>3</v>
          </cell>
          <cell r="F9676">
            <v>1.30782E-2</v>
          </cell>
          <cell r="G9676">
            <v>4.6146300000000001E-2</v>
          </cell>
          <cell r="H9676">
            <v>63.741599999999998</v>
          </cell>
          <cell r="I9676">
            <v>3.4190000000000002E-4</v>
          </cell>
          <cell r="J9676">
            <v>453</v>
          </cell>
          <cell r="K9676">
            <v>9.3702999999999998E-3</v>
          </cell>
          <cell r="L9676">
            <v>2.3371200000000002E-2</v>
          </cell>
          <cell r="M9676">
            <v>3.3068100000000003E-2</v>
          </cell>
          <cell r="N9676">
            <v>4.2764999999999997E-2</v>
          </cell>
          <cell r="O9676">
            <v>5.6765900000000001E-2</v>
          </cell>
          <cell r="P9676">
            <v>0.58333333333333337</v>
          </cell>
          <cell r="Q9676">
            <v>0.79166666666666663</v>
          </cell>
          <cell r="R9676">
            <v>14</v>
          </cell>
          <cell r="S9676">
            <v>19</v>
          </cell>
        </row>
        <row r="9677">
          <cell r="A9677" t="str">
            <v>Switch</v>
          </cell>
          <cell r="B9677" t="str">
            <v>Cycle</v>
          </cell>
          <cell r="C9677" t="str">
            <v>All</v>
          </cell>
          <cell r="D9677">
            <v>39659</v>
          </cell>
          <cell r="E9677">
            <v>4</v>
          </cell>
          <cell r="F9677">
            <v>1.04371E-2</v>
          </cell>
          <cell r="G9677">
            <v>3.5781199999999999E-2</v>
          </cell>
          <cell r="H9677">
            <v>63.172400000000003</v>
          </cell>
          <cell r="I9677">
            <v>3.4160000000000001E-4</v>
          </cell>
          <cell r="J9677">
            <v>453</v>
          </cell>
          <cell r="K9677">
            <v>1.6582999999999999E-3</v>
          </cell>
          <cell r="L9677">
            <v>1.5651999999999999E-2</v>
          </cell>
          <cell r="M9677">
            <v>2.5344100000000001E-2</v>
          </cell>
          <cell r="N9677">
            <v>3.5036100000000001E-2</v>
          </cell>
          <cell r="O9677">
            <v>4.9029799999999998E-2</v>
          </cell>
          <cell r="P9677">
            <v>0.58333333333333337</v>
          </cell>
          <cell r="Q9677">
            <v>0.79166666666666663</v>
          </cell>
          <cell r="R9677">
            <v>14</v>
          </cell>
          <cell r="S9677">
            <v>19</v>
          </cell>
        </row>
        <row r="9678">
          <cell r="A9678" t="str">
            <v>Switch</v>
          </cell>
          <cell r="B9678" t="str">
            <v>Cycle</v>
          </cell>
          <cell r="C9678" t="str">
            <v>All</v>
          </cell>
          <cell r="D9678">
            <v>39659</v>
          </cell>
          <cell r="E9678">
            <v>5</v>
          </cell>
          <cell r="F9678">
            <v>9.5749000000000008E-3</v>
          </cell>
          <cell r="G9678">
            <v>2.9743100000000001E-2</v>
          </cell>
          <cell r="H9678">
            <v>61.954900000000002</v>
          </cell>
          <cell r="I9678">
            <v>3.414E-4</v>
          </cell>
          <cell r="J9678">
            <v>453</v>
          </cell>
          <cell r="K9678">
            <v>-3.5119000000000001E-3</v>
          </cell>
          <cell r="L9678">
            <v>1.04785E-2</v>
          </cell>
          <cell r="M9678">
            <v>2.0168200000000001E-2</v>
          </cell>
          <cell r="N9678">
            <v>2.9857999999999999E-2</v>
          </cell>
          <cell r="O9678">
            <v>4.3848400000000003E-2</v>
          </cell>
          <cell r="P9678">
            <v>0.58333333333333337</v>
          </cell>
          <cell r="Q9678">
            <v>0.79166666666666663</v>
          </cell>
          <cell r="R9678">
            <v>14</v>
          </cell>
          <cell r="S9678">
            <v>19</v>
          </cell>
        </row>
        <row r="9679">
          <cell r="A9679" t="str">
            <v>Switch</v>
          </cell>
          <cell r="B9679" t="str">
            <v>Cycle</v>
          </cell>
          <cell r="C9679" t="str">
            <v>All</v>
          </cell>
          <cell r="D9679">
            <v>39659</v>
          </cell>
          <cell r="E9679">
            <v>6</v>
          </cell>
          <cell r="F9679">
            <v>1.1201300000000001E-2</v>
          </cell>
          <cell r="G9679">
            <v>2.77716E-2</v>
          </cell>
          <cell r="H9679">
            <v>61.2746</v>
          </cell>
          <cell r="I9679">
            <v>3.413E-4</v>
          </cell>
          <cell r="J9679">
            <v>453</v>
          </cell>
          <cell r="K9679">
            <v>-7.1067999999999999E-3</v>
          </cell>
          <cell r="L9679">
            <v>6.8818000000000004E-3</v>
          </cell>
          <cell r="M9679">
            <v>1.65702E-2</v>
          </cell>
          <cell r="N9679">
            <v>2.6258699999999999E-2</v>
          </cell>
          <cell r="O9679">
            <v>4.0247199999999997E-2</v>
          </cell>
          <cell r="P9679">
            <v>0.58333333333333337</v>
          </cell>
          <cell r="Q9679">
            <v>0.79166666666666663</v>
          </cell>
          <cell r="R9679">
            <v>14</v>
          </cell>
          <cell r="S9679">
            <v>19</v>
          </cell>
        </row>
        <row r="9680">
          <cell r="A9680" t="str">
            <v>Switch</v>
          </cell>
          <cell r="B9680" t="str">
            <v>Cycle</v>
          </cell>
          <cell r="C9680" t="str">
            <v>All</v>
          </cell>
          <cell r="D9680">
            <v>39659</v>
          </cell>
          <cell r="E9680">
            <v>7</v>
          </cell>
          <cell r="F9680">
            <v>9.7365999999999998E-3</v>
          </cell>
          <cell r="G9680">
            <v>2.93753E-2</v>
          </cell>
          <cell r="H9680">
            <v>61.434399999999997</v>
          </cell>
          <cell r="I9680">
            <v>3.412E-4</v>
          </cell>
          <cell r="J9680">
            <v>453</v>
          </cell>
          <cell r="K9680">
            <v>-4.0350000000000004E-3</v>
          </cell>
          <cell r="L9680">
            <v>9.9515999999999997E-3</v>
          </cell>
          <cell r="M9680">
            <v>1.9638699999999999E-2</v>
          </cell>
          <cell r="N9680">
            <v>2.9325799999999999E-2</v>
          </cell>
          <cell r="O9680">
            <v>4.3312400000000001E-2</v>
          </cell>
          <cell r="P9680">
            <v>0.58333333333333337</v>
          </cell>
          <cell r="Q9680">
            <v>0.79166666666666663</v>
          </cell>
          <cell r="R9680">
            <v>14</v>
          </cell>
          <cell r="S9680">
            <v>19</v>
          </cell>
        </row>
        <row r="9681">
          <cell r="A9681" t="str">
            <v>Switch</v>
          </cell>
          <cell r="B9681" t="str">
            <v>Cycle</v>
          </cell>
          <cell r="C9681" t="str">
            <v>All</v>
          </cell>
          <cell r="D9681">
            <v>39659</v>
          </cell>
          <cell r="E9681">
            <v>8</v>
          </cell>
          <cell r="F9681">
            <v>1.02641E-2</v>
          </cell>
          <cell r="G9681">
            <v>3.0360600000000001E-2</v>
          </cell>
          <cell r="H9681">
            <v>63.587499999999999</v>
          </cell>
          <cell r="I9681">
            <v>3.414E-4</v>
          </cell>
          <cell r="J9681">
            <v>453</v>
          </cell>
          <cell r="K9681">
            <v>-3.5833000000000002E-3</v>
          </cell>
          <cell r="L9681">
            <v>1.04069E-2</v>
          </cell>
          <cell r="M9681">
            <v>2.00964E-2</v>
          </cell>
          <cell r="N9681">
            <v>2.9786E-2</v>
          </cell>
          <cell r="O9681">
            <v>4.3776200000000001E-2</v>
          </cell>
          <cell r="P9681">
            <v>0.58333333333333337</v>
          </cell>
          <cell r="Q9681">
            <v>0.79166666666666663</v>
          </cell>
          <cell r="R9681">
            <v>14</v>
          </cell>
          <cell r="S9681">
            <v>19</v>
          </cell>
        </row>
        <row r="9682">
          <cell r="A9682" t="str">
            <v>Switch</v>
          </cell>
          <cell r="B9682" t="str">
            <v>Cycle</v>
          </cell>
          <cell r="C9682" t="str">
            <v>All</v>
          </cell>
          <cell r="D9682">
            <v>39659</v>
          </cell>
          <cell r="E9682">
            <v>9</v>
          </cell>
          <cell r="F9682">
            <v>1.70721E-2</v>
          </cell>
          <cell r="G9682">
            <v>3.2741399999999997E-2</v>
          </cell>
          <cell r="H9682">
            <v>66.894000000000005</v>
          </cell>
          <cell r="I9682">
            <v>3.4220000000000002E-4</v>
          </cell>
          <cell r="J9682">
            <v>453</v>
          </cell>
          <cell r="K9682">
            <v>-8.0362000000000003E-3</v>
          </cell>
          <cell r="L9682">
            <v>5.9692E-3</v>
          </cell>
          <cell r="M9682">
            <v>1.56694E-2</v>
          </cell>
          <cell r="N9682">
            <v>2.53695E-2</v>
          </cell>
          <cell r="O9682">
            <v>3.9374899999999997E-2</v>
          </cell>
          <cell r="P9682">
            <v>0.58333333333333337</v>
          </cell>
          <cell r="Q9682">
            <v>0.79166666666666663</v>
          </cell>
          <cell r="R9682">
            <v>14</v>
          </cell>
          <cell r="S9682">
            <v>19</v>
          </cell>
        </row>
        <row r="9683">
          <cell r="A9683" t="str">
            <v>Switch</v>
          </cell>
          <cell r="B9683" t="str">
            <v>Cycle</v>
          </cell>
          <cell r="C9683" t="str">
            <v>All</v>
          </cell>
          <cell r="D9683">
            <v>39659</v>
          </cell>
          <cell r="E9683">
            <v>10</v>
          </cell>
          <cell r="F9683">
            <v>1.14771E-2</v>
          </cell>
          <cell r="G9683">
            <v>4.4216100000000001E-2</v>
          </cell>
          <cell r="H9683">
            <v>71.090400000000002</v>
          </cell>
          <cell r="I9683">
            <v>3.435E-4</v>
          </cell>
          <cell r="J9683">
            <v>453</v>
          </cell>
          <cell r="K9683">
            <v>8.9876999999999995E-3</v>
          </cell>
          <cell r="L9683">
            <v>2.3020200000000001E-2</v>
          </cell>
          <cell r="M9683">
            <v>3.27391E-2</v>
          </cell>
          <cell r="N9683">
            <v>4.24579E-2</v>
          </cell>
          <cell r="O9683">
            <v>5.6490400000000003E-2</v>
          </cell>
          <cell r="P9683">
            <v>0.58333333333333337</v>
          </cell>
          <cell r="Q9683">
            <v>0.79166666666666663</v>
          </cell>
          <cell r="R9683">
            <v>14</v>
          </cell>
          <cell r="S9683">
            <v>19</v>
          </cell>
        </row>
        <row r="9684">
          <cell r="A9684" t="str">
            <v>Switch</v>
          </cell>
          <cell r="B9684" t="str">
            <v>Cycle</v>
          </cell>
          <cell r="C9684" t="str">
            <v>All</v>
          </cell>
          <cell r="D9684">
            <v>39659</v>
          </cell>
          <cell r="E9684">
            <v>11</v>
          </cell>
          <cell r="F9684">
            <v>3.4447899999999997E-2</v>
          </cell>
          <cell r="G9684">
            <v>6.3787999999999997E-2</v>
          </cell>
          <cell r="H9684">
            <v>75.481800000000007</v>
          </cell>
          <cell r="I9684">
            <v>3.4660000000000002E-4</v>
          </cell>
          <cell r="J9684">
            <v>453</v>
          </cell>
          <cell r="K9684">
            <v>5.4815000000000003E-3</v>
          </cell>
          <cell r="L9684">
            <v>1.9577399999999998E-2</v>
          </cell>
          <cell r="M9684">
            <v>2.9340100000000001E-2</v>
          </cell>
          <cell r="N9684">
            <v>3.9102900000000003E-2</v>
          </cell>
          <cell r="O9684">
            <v>5.3198799999999997E-2</v>
          </cell>
          <cell r="P9684">
            <v>0.58333333333333337</v>
          </cell>
          <cell r="Q9684">
            <v>0.79166666666666663</v>
          </cell>
          <cell r="R9684">
            <v>14</v>
          </cell>
          <cell r="S9684">
            <v>19</v>
          </cell>
        </row>
        <row r="9685">
          <cell r="A9685" t="str">
            <v>Switch</v>
          </cell>
          <cell r="B9685" t="str">
            <v>Cycle</v>
          </cell>
          <cell r="C9685" t="str">
            <v>All</v>
          </cell>
          <cell r="D9685">
            <v>39659</v>
          </cell>
          <cell r="E9685">
            <v>12</v>
          </cell>
          <cell r="F9685">
            <v>7.3915900000000007E-2</v>
          </cell>
          <cell r="G9685">
            <v>0.1059427</v>
          </cell>
          <cell r="H9685">
            <v>79.043199999999999</v>
          </cell>
          <cell r="I9685">
            <v>3.4600000000000001E-4</v>
          </cell>
          <cell r="J9685">
            <v>453</v>
          </cell>
          <cell r="K9685">
            <v>8.1895000000000006E-3</v>
          </cell>
          <cell r="L9685">
            <v>2.2272799999999999E-2</v>
          </cell>
          <cell r="M9685">
            <v>3.2026800000000001E-2</v>
          </cell>
          <cell r="N9685">
            <v>4.17808E-2</v>
          </cell>
          <cell r="O9685">
            <v>5.5863999999999997E-2</v>
          </cell>
          <cell r="P9685">
            <v>0.58333333333333337</v>
          </cell>
          <cell r="Q9685">
            <v>0.79166666666666663</v>
          </cell>
          <cell r="R9685">
            <v>14</v>
          </cell>
          <cell r="S9685">
            <v>19</v>
          </cell>
        </row>
        <row r="9686">
          <cell r="A9686" t="str">
            <v>Switch</v>
          </cell>
          <cell r="B9686" t="str">
            <v>Cycle</v>
          </cell>
          <cell r="C9686" t="str">
            <v>All</v>
          </cell>
          <cell r="D9686">
            <v>39659</v>
          </cell>
          <cell r="E9686">
            <v>13</v>
          </cell>
          <cell r="F9686">
            <v>8.6199999999999999E-2</v>
          </cell>
          <cell r="G9686">
            <v>0.1653403</v>
          </cell>
          <cell r="H9686">
            <v>82.077600000000004</v>
          </cell>
          <cell r="I9686">
            <v>3.4749999999999999E-4</v>
          </cell>
          <cell r="J9686">
            <v>453</v>
          </cell>
          <cell r="K9686">
            <v>5.5249600000000003E-2</v>
          </cell>
          <cell r="L9686">
            <v>6.9364400000000007E-2</v>
          </cell>
          <cell r="M9686">
            <v>7.9140299999999997E-2</v>
          </cell>
          <cell r="N9686">
            <v>8.8916200000000001E-2</v>
          </cell>
          <cell r="O9686">
            <v>0.103031</v>
          </cell>
          <cell r="P9686">
            <v>0.58333333333333337</v>
          </cell>
          <cell r="Q9686">
            <v>0.79166666666666663</v>
          </cell>
          <cell r="R9686">
            <v>14</v>
          </cell>
          <cell r="S9686">
            <v>19</v>
          </cell>
        </row>
        <row r="9687">
          <cell r="A9687" t="str">
            <v>Switch</v>
          </cell>
          <cell r="B9687" t="str">
            <v>Cycle</v>
          </cell>
          <cell r="C9687" t="str">
            <v>All</v>
          </cell>
          <cell r="D9687">
            <v>39659</v>
          </cell>
          <cell r="E9687">
            <v>14</v>
          </cell>
          <cell r="F9687">
            <v>0.1696955</v>
          </cell>
          <cell r="G9687">
            <v>0.26787300000000003</v>
          </cell>
          <cell r="H9687">
            <v>85.51</v>
          </cell>
          <cell r="I9687">
            <v>3.4709999999999998E-4</v>
          </cell>
          <cell r="J9687">
            <v>453</v>
          </cell>
          <cell r="K9687">
            <v>7.4300699999999997E-2</v>
          </cell>
          <cell r="L9687">
            <v>8.8407299999999994E-2</v>
          </cell>
          <cell r="M9687">
            <v>9.8177500000000001E-2</v>
          </cell>
          <cell r="N9687">
            <v>0.10794769999999999</v>
          </cell>
          <cell r="O9687">
            <v>0.1220543</v>
          </cell>
          <cell r="P9687">
            <v>0.58333333333333337</v>
          </cell>
          <cell r="Q9687">
            <v>0.79166666666666663</v>
          </cell>
          <cell r="R9687">
            <v>14</v>
          </cell>
          <cell r="S9687">
            <v>19</v>
          </cell>
        </row>
        <row r="9688">
          <cell r="A9688" t="str">
            <v>Switch</v>
          </cell>
          <cell r="B9688" t="str">
            <v>Cycle</v>
          </cell>
          <cell r="C9688" t="str">
            <v>All</v>
          </cell>
          <cell r="D9688">
            <v>39659</v>
          </cell>
          <cell r="E9688">
            <v>15</v>
          </cell>
          <cell r="F9688">
            <v>0.2482849</v>
          </cell>
          <cell r="G9688">
            <v>0.40339269999999999</v>
          </cell>
          <cell r="H9688">
            <v>87.972899999999996</v>
          </cell>
          <cell r="I9688">
            <v>3.4820000000000001E-4</v>
          </cell>
          <cell r="J9688">
            <v>453</v>
          </cell>
          <cell r="K9688">
            <v>0.13119239999999999</v>
          </cell>
          <cell r="L9688">
            <v>0.1453218</v>
          </cell>
          <cell r="M9688">
            <v>0.15510769999999999</v>
          </cell>
          <cell r="N9688">
            <v>0.1648937</v>
          </cell>
          <cell r="O9688">
            <v>0.17902309999999999</v>
          </cell>
          <cell r="P9688">
            <v>0.58333333333333337</v>
          </cell>
          <cell r="Q9688">
            <v>0.79166666666666663</v>
          </cell>
          <cell r="R9688">
            <v>14</v>
          </cell>
          <cell r="S9688">
            <v>19</v>
          </cell>
        </row>
        <row r="9689">
          <cell r="A9689" t="str">
            <v>Switch</v>
          </cell>
          <cell r="B9689" t="str">
            <v>Cycle</v>
          </cell>
          <cell r="C9689" t="str">
            <v>All</v>
          </cell>
          <cell r="D9689">
            <v>39659</v>
          </cell>
          <cell r="E9689">
            <v>16</v>
          </cell>
          <cell r="F9689">
            <v>0.36264649999999998</v>
          </cell>
          <cell r="G9689">
            <v>0.56017819999999996</v>
          </cell>
          <cell r="H9689">
            <v>89.896299999999997</v>
          </cell>
          <cell r="I9689">
            <v>3.4939999999999998E-4</v>
          </cell>
          <cell r="J9689">
            <v>453</v>
          </cell>
          <cell r="K9689">
            <v>0.17357520000000001</v>
          </cell>
          <cell r="L9689">
            <v>0.1877289</v>
          </cell>
          <cell r="M9689">
            <v>0.1975317</v>
          </cell>
          <cell r="N9689">
            <v>0.2073345</v>
          </cell>
          <cell r="O9689">
            <v>0.2214882</v>
          </cell>
          <cell r="P9689">
            <v>0.58333333333333337</v>
          </cell>
          <cell r="Q9689">
            <v>0.79166666666666663</v>
          </cell>
          <cell r="R9689">
            <v>14</v>
          </cell>
          <cell r="S9689">
            <v>19</v>
          </cell>
        </row>
        <row r="9690">
          <cell r="A9690" t="str">
            <v>Switch</v>
          </cell>
          <cell r="B9690" t="str">
            <v>Cycle</v>
          </cell>
          <cell r="C9690" t="str">
            <v>All</v>
          </cell>
          <cell r="D9690">
            <v>39659</v>
          </cell>
          <cell r="E9690">
            <v>17</v>
          </cell>
          <cell r="F9690">
            <v>0.43475200000000003</v>
          </cell>
          <cell r="G9690">
            <v>0.66580209999999995</v>
          </cell>
          <cell r="H9690">
            <v>89.710499999999996</v>
          </cell>
          <cell r="I9690">
            <v>3.4949999999999998E-4</v>
          </cell>
          <cell r="J9690">
            <v>453</v>
          </cell>
          <cell r="K9690">
            <v>0.20709150000000001</v>
          </cell>
          <cell r="L9690">
            <v>0.22124640000000001</v>
          </cell>
          <cell r="M9690">
            <v>0.23105000000000001</v>
          </cell>
          <cell r="N9690">
            <v>0.2408537</v>
          </cell>
          <cell r="O9690">
            <v>0.25500859999999997</v>
          </cell>
          <cell r="P9690">
            <v>0.58333333333333337</v>
          </cell>
          <cell r="Q9690">
            <v>0.79166666666666663</v>
          </cell>
          <cell r="R9690">
            <v>14</v>
          </cell>
          <cell r="S9690">
            <v>19</v>
          </cell>
        </row>
        <row r="9691">
          <cell r="A9691" t="str">
            <v>Switch</v>
          </cell>
          <cell r="B9691" t="str">
            <v>Cycle</v>
          </cell>
          <cell r="C9691" t="str">
            <v>All</v>
          </cell>
          <cell r="D9691">
            <v>39659</v>
          </cell>
          <cell r="E9691">
            <v>18</v>
          </cell>
          <cell r="F9691">
            <v>0.54749139999999996</v>
          </cell>
          <cell r="G9691">
            <v>0.73107319999999998</v>
          </cell>
          <cell r="H9691">
            <v>89.148300000000006</v>
          </cell>
          <cell r="I9691">
            <v>3.4919999999999998E-4</v>
          </cell>
          <cell r="J9691">
            <v>453</v>
          </cell>
          <cell r="K9691">
            <v>0.1596323</v>
          </cell>
          <cell r="L9691">
            <v>0.17378189999999999</v>
          </cell>
          <cell r="M9691">
            <v>0.18358179999999999</v>
          </cell>
          <cell r="N9691">
            <v>0.19338179999999999</v>
          </cell>
          <cell r="O9691">
            <v>0.2075313</v>
          </cell>
          <cell r="P9691">
            <v>0.58333333333333337</v>
          </cell>
          <cell r="Q9691">
            <v>0.79166666666666663</v>
          </cell>
          <cell r="R9691">
            <v>14</v>
          </cell>
          <cell r="S9691">
            <v>19</v>
          </cell>
        </row>
        <row r="9692">
          <cell r="A9692" t="str">
            <v>Switch</v>
          </cell>
          <cell r="B9692" t="str">
            <v>Cycle</v>
          </cell>
          <cell r="C9692" t="str">
            <v>All</v>
          </cell>
          <cell r="D9692">
            <v>39659</v>
          </cell>
          <cell r="E9692">
            <v>19</v>
          </cell>
          <cell r="F9692">
            <v>0.60311939999999997</v>
          </cell>
          <cell r="G9692">
            <v>0.7075941</v>
          </cell>
          <cell r="H9692">
            <v>86.9512</v>
          </cell>
          <cell r="I9692">
            <v>3.502E-4</v>
          </cell>
          <cell r="J9692">
            <v>453</v>
          </cell>
          <cell r="K9692">
            <v>8.0491999999999994E-2</v>
          </cell>
          <cell r="L9692">
            <v>9.4661200000000001E-2</v>
          </cell>
          <cell r="M9692">
            <v>0.1044747</v>
          </cell>
          <cell r="N9692">
            <v>0.11428820000000001</v>
          </cell>
          <cell r="O9692">
            <v>0.1284574</v>
          </cell>
          <cell r="P9692">
            <v>0.58333333333333337</v>
          </cell>
          <cell r="Q9692">
            <v>0.79166666666666663</v>
          </cell>
          <cell r="R9692">
            <v>14</v>
          </cell>
          <cell r="S9692">
            <v>19</v>
          </cell>
        </row>
        <row r="9693">
          <cell r="A9693" t="str">
            <v>Switch</v>
          </cell>
          <cell r="B9693" t="str">
            <v>Cycle</v>
          </cell>
          <cell r="C9693" t="str">
            <v>All</v>
          </cell>
          <cell r="D9693">
            <v>39659</v>
          </cell>
          <cell r="E9693">
            <v>20</v>
          </cell>
          <cell r="F9693">
            <v>0.73831590000000002</v>
          </cell>
          <cell r="G9693">
            <v>0.56344629999999996</v>
          </cell>
          <cell r="H9693">
            <v>82.267899999999997</v>
          </cell>
          <cell r="I9693">
            <v>3.4939999999999998E-4</v>
          </cell>
          <cell r="J9693">
            <v>453</v>
          </cell>
          <cell r="K9693">
            <v>-0.1988251</v>
          </cell>
          <cell r="L9693">
            <v>-0.184672</v>
          </cell>
          <cell r="M9693">
            <v>-0.17486950000000001</v>
          </cell>
          <cell r="N9693">
            <v>-0.16506709999999999</v>
          </cell>
          <cell r="O9693">
            <v>-0.15091399999999999</v>
          </cell>
          <cell r="P9693">
            <v>0.58333333333333337</v>
          </cell>
          <cell r="Q9693">
            <v>0.79166666666666663</v>
          </cell>
          <cell r="R9693">
            <v>14</v>
          </cell>
          <cell r="S9693">
            <v>19</v>
          </cell>
        </row>
        <row r="9694">
          <cell r="A9694" t="str">
            <v>Switch</v>
          </cell>
          <cell r="B9694" t="str">
            <v>Cycle</v>
          </cell>
          <cell r="C9694" t="str">
            <v>All</v>
          </cell>
          <cell r="D9694">
            <v>39659</v>
          </cell>
          <cell r="E9694">
            <v>21</v>
          </cell>
          <cell r="F9694">
            <v>0.46930440000000001</v>
          </cell>
          <cell r="G9694">
            <v>0.38782169999999999</v>
          </cell>
          <cell r="H9694">
            <v>76.971400000000003</v>
          </cell>
          <cell r="I9694">
            <v>3.4630000000000001E-4</v>
          </cell>
          <cell r="J9694">
            <v>453</v>
          </cell>
          <cell r="K9694">
            <v>-0.1053313</v>
          </cell>
          <cell r="L9694">
            <v>-9.12414E-2</v>
          </cell>
          <cell r="M9694">
            <v>-8.1482700000000005E-2</v>
          </cell>
          <cell r="N9694">
            <v>-7.1724099999999999E-2</v>
          </cell>
          <cell r="O9694">
            <v>-5.7634199999999997E-2</v>
          </cell>
          <cell r="P9694">
            <v>0.58333333333333337</v>
          </cell>
          <cell r="Q9694">
            <v>0.79166666666666663</v>
          </cell>
          <cell r="R9694">
            <v>14</v>
          </cell>
          <cell r="S9694">
            <v>19</v>
          </cell>
        </row>
        <row r="9695">
          <cell r="A9695" t="str">
            <v>Switch</v>
          </cell>
          <cell r="B9695" t="str">
            <v>Cycle</v>
          </cell>
          <cell r="C9695" t="str">
            <v>All</v>
          </cell>
          <cell r="D9695">
            <v>39659</v>
          </cell>
          <cell r="E9695">
            <v>22</v>
          </cell>
          <cell r="F9695">
            <v>0.29676900000000001</v>
          </cell>
          <cell r="G9695">
            <v>0.27458670000000002</v>
          </cell>
          <cell r="H9695">
            <v>72.53</v>
          </cell>
          <cell r="I9695">
            <v>3.455E-4</v>
          </cell>
          <cell r="J9695">
            <v>453</v>
          </cell>
          <cell r="K9695">
            <v>-4.6002599999999998E-2</v>
          </cell>
          <cell r="L9695">
            <v>-3.1929399999999997E-2</v>
          </cell>
          <cell r="M9695">
            <v>-2.2182299999999999E-2</v>
          </cell>
          <cell r="N9695">
            <v>-1.24352E-2</v>
          </cell>
          <cell r="O9695">
            <v>1.6379999999999999E-3</v>
          </cell>
          <cell r="P9695">
            <v>0.58333333333333337</v>
          </cell>
          <cell r="Q9695">
            <v>0.79166666666666663</v>
          </cell>
          <cell r="R9695">
            <v>14</v>
          </cell>
          <cell r="S9695">
            <v>19</v>
          </cell>
        </row>
        <row r="9696">
          <cell r="A9696" t="str">
            <v>Switch</v>
          </cell>
          <cell r="B9696" t="str">
            <v>Cycle</v>
          </cell>
          <cell r="C9696" t="str">
            <v>All</v>
          </cell>
          <cell r="D9696">
            <v>39659</v>
          </cell>
          <cell r="E9696">
            <v>23</v>
          </cell>
          <cell r="F9696">
            <v>0.17845539999999999</v>
          </cell>
          <cell r="G9696">
            <v>0.1952768</v>
          </cell>
          <cell r="H9696">
            <v>70.547600000000003</v>
          </cell>
          <cell r="I9696">
            <v>3.4450000000000003E-4</v>
          </cell>
          <cell r="J9696">
            <v>453</v>
          </cell>
          <cell r="K9696">
            <v>-6.9661000000000002E-3</v>
          </cell>
          <cell r="L9696">
            <v>7.0876999999999997E-3</v>
          </cell>
          <cell r="M9696">
            <v>1.68214E-2</v>
          </cell>
          <cell r="N9696">
            <v>2.6554999999999999E-2</v>
          </cell>
          <cell r="O9696">
            <v>4.06088E-2</v>
          </cell>
          <cell r="P9696">
            <v>0.58333333333333337</v>
          </cell>
          <cell r="Q9696">
            <v>0.79166666666666663</v>
          </cell>
          <cell r="R9696">
            <v>14</v>
          </cell>
          <cell r="S9696">
            <v>19</v>
          </cell>
        </row>
        <row r="9697">
          <cell r="A9697" t="str">
            <v>Switch</v>
          </cell>
          <cell r="B9697" t="str">
            <v>Cycle</v>
          </cell>
          <cell r="C9697" t="str">
            <v>All</v>
          </cell>
          <cell r="D9697">
            <v>39659</v>
          </cell>
          <cell r="E9697">
            <v>24</v>
          </cell>
          <cell r="F9697">
            <v>0.1239032</v>
          </cell>
          <cell r="G9697">
            <v>0.1246917</v>
          </cell>
          <cell r="H9697">
            <v>68.876000000000005</v>
          </cell>
          <cell r="I9697">
            <v>3.4440000000000002E-4</v>
          </cell>
          <cell r="J9697">
            <v>453</v>
          </cell>
          <cell r="K9697">
            <v>-2.2995399999999999E-2</v>
          </cell>
          <cell r="L9697">
            <v>-8.9437000000000006E-3</v>
          </cell>
          <cell r="M9697">
            <v>7.8850000000000003E-4</v>
          </cell>
          <cell r="N9697">
            <v>1.0520699999999999E-2</v>
          </cell>
          <cell r="O9697">
            <v>2.4572400000000001E-2</v>
          </cell>
          <cell r="P9697">
            <v>0.58333333333333337</v>
          </cell>
          <cell r="Q9697">
            <v>0.79166666666666663</v>
          </cell>
          <cell r="R9697">
            <v>14</v>
          </cell>
          <cell r="S9697">
            <v>19</v>
          </cell>
        </row>
        <row r="9698">
          <cell r="A9698" t="str">
            <v>Switch</v>
          </cell>
          <cell r="B9698" t="str">
            <v>Cycle</v>
          </cell>
          <cell r="C9698" t="str">
            <v>All</v>
          </cell>
          <cell r="D9698">
            <v>39665</v>
          </cell>
          <cell r="E9698">
            <v>1</v>
          </cell>
          <cell r="F9698">
            <v>7.99565E-2</v>
          </cell>
          <cell r="G9698">
            <v>8.2450499999999996E-2</v>
          </cell>
          <cell r="H9698">
            <v>66.4358</v>
          </cell>
          <cell r="I9698">
            <v>3.4509999999999999E-4</v>
          </cell>
          <cell r="J9698">
            <v>453</v>
          </cell>
          <cell r="K9698">
            <v>-2.13139E-2</v>
          </cell>
          <cell r="L9698">
            <v>-7.2480000000000001E-3</v>
          </cell>
          <cell r="M9698">
            <v>2.4940000000000001E-3</v>
          </cell>
          <cell r="N9698">
            <v>1.2236E-2</v>
          </cell>
          <cell r="O9698">
            <v>2.63019E-2</v>
          </cell>
          <cell r="P9698">
            <v>0.58333333333333337</v>
          </cell>
          <cell r="Q9698">
            <v>0.75</v>
          </cell>
          <cell r="R9698">
            <v>14</v>
          </cell>
          <cell r="S9698">
            <v>18</v>
          </cell>
        </row>
        <row r="9699">
          <cell r="A9699" t="str">
            <v>Switch</v>
          </cell>
          <cell r="B9699" t="str">
            <v>Cycle</v>
          </cell>
          <cell r="C9699" t="str">
            <v>All</v>
          </cell>
          <cell r="D9699">
            <v>39665</v>
          </cell>
          <cell r="E9699">
            <v>2</v>
          </cell>
          <cell r="F9699">
            <v>6.51529E-2</v>
          </cell>
          <cell r="G9699">
            <v>5.8077200000000002E-2</v>
          </cell>
          <cell r="H9699">
            <v>64.751400000000004</v>
          </cell>
          <cell r="I9699">
            <v>3.4200000000000002E-4</v>
          </cell>
          <cell r="J9699">
            <v>453</v>
          </cell>
          <cell r="K9699">
            <v>-3.0775299999999998E-2</v>
          </cell>
          <cell r="L9699">
            <v>-1.6773400000000001E-2</v>
          </cell>
          <cell r="M9699">
            <v>-7.0758000000000001E-3</v>
          </cell>
          <cell r="N9699">
            <v>2.6218999999999999E-3</v>
          </cell>
          <cell r="O9699">
            <v>1.6623800000000001E-2</v>
          </cell>
          <cell r="P9699">
            <v>0.58333333333333337</v>
          </cell>
          <cell r="Q9699">
            <v>0.75</v>
          </cell>
          <cell r="R9699">
            <v>14</v>
          </cell>
          <cell r="S9699">
            <v>18</v>
          </cell>
        </row>
        <row r="9700">
          <cell r="A9700" t="str">
            <v>Switch</v>
          </cell>
          <cell r="B9700" t="str">
            <v>Cycle</v>
          </cell>
          <cell r="C9700" t="str">
            <v>All</v>
          </cell>
          <cell r="D9700">
            <v>39665</v>
          </cell>
          <cell r="E9700">
            <v>3</v>
          </cell>
          <cell r="F9700">
            <v>4.78395E-2</v>
          </cell>
          <cell r="G9700">
            <v>4.6538599999999999E-2</v>
          </cell>
          <cell r="H9700">
            <v>63.431399999999996</v>
          </cell>
          <cell r="I9700">
            <v>3.4200000000000002E-4</v>
          </cell>
          <cell r="J9700">
            <v>453</v>
          </cell>
          <cell r="K9700">
            <v>-2.4999899999999999E-2</v>
          </cell>
          <cell r="L9700">
            <v>-1.0998300000000001E-2</v>
          </cell>
          <cell r="M9700">
            <v>-1.3009E-3</v>
          </cell>
          <cell r="N9700">
            <v>8.3966000000000006E-3</v>
          </cell>
          <cell r="O9700">
            <v>2.23982E-2</v>
          </cell>
          <cell r="P9700">
            <v>0.58333333333333337</v>
          </cell>
          <cell r="Q9700">
            <v>0.75</v>
          </cell>
          <cell r="R9700">
            <v>14</v>
          </cell>
          <cell r="S9700">
            <v>18</v>
          </cell>
        </row>
        <row r="9701">
          <cell r="A9701" t="str">
            <v>Switch</v>
          </cell>
          <cell r="B9701" t="str">
            <v>Cycle</v>
          </cell>
          <cell r="C9701" t="str">
            <v>All</v>
          </cell>
          <cell r="D9701">
            <v>39665</v>
          </cell>
          <cell r="E9701">
            <v>4</v>
          </cell>
          <cell r="F9701">
            <v>2.7305300000000001E-2</v>
          </cell>
          <cell r="G9701">
            <v>3.5642E-2</v>
          </cell>
          <cell r="H9701">
            <v>62.403399999999998</v>
          </cell>
          <cell r="I9701">
            <v>3.413E-4</v>
          </cell>
          <cell r="J9701">
            <v>453</v>
          </cell>
          <cell r="K9701">
            <v>-1.5339200000000001E-2</v>
          </cell>
          <cell r="L9701">
            <v>-1.3512999999999999E-3</v>
          </cell>
          <cell r="M9701">
            <v>8.3367000000000007E-3</v>
          </cell>
          <cell r="N9701">
            <v>1.8024700000000001E-2</v>
          </cell>
          <cell r="O9701">
            <v>3.2012600000000002E-2</v>
          </cell>
          <cell r="P9701">
            <v>0.58333333333333337</v>
          </cell>
          <cell r="Q9701">
            <v>0.75</v>
          </cell>
          <cell r="R9701">
            <v>14</v>
          </cell>
          <cell r="S9701">
            <v>18</v>
          </cell>
        </row>
        <row r="9702">
          <cell r="A9702" t="str">
            <v>Switch</v>
          </cell>
          <cell r="B9702" t="str">
            <v>Cycle</v>
          </cell>
          <cell r="C9702" t="str">
            <v>All</v>
          </cell>
          <cell r="D9702">
            <v>39665</v>
          </cell>
          <cell r="E9702">
            <v>5</v>
          </cell>
          <cell r="F9702">
            <v>2.0002900000000001E-2</v>
          </cell>
          <cell r="G9702">
            <v>2.7561700000000001E-2</v>
          </cell>
          <cell r="H9702">
            <v>61.293500000000002</v>
          </cell>
          <cell r="I9702">
            <v>3.411E-4</v>
          </cell>
          <cell r="J9702">
            <v>453</v>
          </cell>
          <cell r="K9702">
            <v>-1.6110900000000001E-2</v>
          </cell>
          <cell r="L9702">
            <v>-2.1266000000000002E-3</v>
          </cell>
          <cell r="M9702">
            <v>7.5589000000000003E-3</v>
          </cell>
          <cell r="N9702">
            <v>1.72444E-2</v>
          </cell>
          <cell r="O9702">
            <v>3.1228700000000002E-2</v>
          </cell>
          <cell r="P9702">
            <v>0.58333333333333337</v>
          </cell>
          <cell r="Q9702">
            <v>0.75</v>
          </cell>
          <cell r="R9702">
            <v>14</v>
          </cell>
          <cell r="S9702">
            <v>18</v>
          </cell>
        </row>
        <row r="9703">
          <cell r="A9703" t="str">
            <v>Switch</v>
          </cell>
          <cell r="B9703" t="str">
            <v>Cycle</v>
          </cell>
          <cell r="C9703" t="str">
            <v>All</v>
          </cell>
          <cell r="D9703">
            <v>39665</v>
          </cell>
          <cell r="E9703">
            <v>6</v>
          </cell>
          <cell r="F9703">
            <v>1.73694E-2</v>
          </cell>
          <cell r="G9703">
            <v>2.681E-2</v>
          </cell>
          <cell r="H9703">
            <v>60.654000000000003</v>
          </cell>
          <cell r="I9703">
            <v>3.4099999999999999E-4</v>
          </cell>
          <cell r="J9703">
            <v>453</v>
          </cell>
          <cell r="K9703">
            <v>-1.42265E-2</v>
          </cell>
          <cell r="L9703">
            <v>-2.4379999999999999E-4</v>
          </cell>
          <cell r="M9703">
            <v>9.4406000000000004E-3</v>
          </cell>
          <cell r="N9703">
            <v>1.91249E-2</v>
          </cell>
          <cell r="O9703">
            <v>3.3107600000000001E-2</v>
          </cell>
          <cell r="P9703">
            <v>0.58333333333333337</v>
          </cell>
          <cell r="Q9703">
            <v>0.75</v>
          </cell>
          <cell r="R9703">
            <v>14</v>
          </cell>
          <cell r="S9703">
            <v>18</v>
          </cell>
        </row>
        <row r="9704">
          <cell r="A9704" t="str">
            <v>Switch</v>
          </cell>
          <cell r="B9704" t="str">
            <v>Cycle</v>
          </cell>
          <cell r="C9704" t="str">
            <v>All</v>
          </cell>
          <cell r="D9704">
            <v>39665</v>
          </cell>
          <cell r="E9704">
            <v>7</v>
          </cell>
          <cell r="F9704">
            <v>1.14479E-2</v>
          </cell>
          <cell r="G9704">
            <v>2.6541499999999999E-2</v>
          </cell>
          <cell r="H9704">
            <v>60.197699999999998</v>
          </cell>
          <cell r="I9704">
            <v>3.4099999999999999E-4</v>
          </cell>
          <cell r="J9704">
            <v>453</v>
          </cell>
          <cell r="K9704">
            <v>-8.5710000000000005E-3</v>
          </cell>
          <cell r="L9704">
            <v>5.4102000000000004E-3</v>
          </cell>
          <cell r="M9704">
            <v>1.5093499999999999E-2</v>
          </cell>
          <cell r="N9704">
            <v>2.4776800000000002E-2</v>
          </cell>
          <cell r="O9704">
            <v>3.8758000000000001E-2</v>
          </cell>
          <cell r="P9704">
            <v>0.58333333333333337</v>
          </cell>
          <cell r="Q9704">
            <v>0.75</v>
          </cell>
          <cell r="R9704">
            <v>14</v>
          </cell>
          <cell r="S9704">
            <v>18</v>
          </cell>
        </row>
        <row r="9705">
          <cell r="A9705" t="str">
            <v>Switch</v>
          </cell>
          <cell r="B9705" t="str">
            <v>Cycle</v>
          </cell>
          <cell r="C9705" t="str">
            <v>All</v>
          </cell>
          <cell r="D9705">
            <v>39665</v>
          </cell>
          <cell r="E9705">
            <v>8</v>
          </cell>
          <cell r="F9705">
            <v>2.1640599999999999E-2</v>
          </cell>
          <cell r="G9705">
            <v>2.9698800000000001E-2</v>
          </cell>
          <cell r="H9705">
            <v>61.279800000000002</v>
          </cell>
          <cell r="I9705">
            <v>3.411E-4</v>
          </cell>
          <cell r="J9705">
            <v>453</v>
          </cell>
          <cell r="K9705">
            <v>-1.56118E-2</v>
          </cell>
          <cell r="L9705">
            <v>-1.6274E-3</v>
          </cell>
          <cell r="M9705">
            <v>8.0581999999999997E-3</v>
          </cell>
          <cell r="N9705">
            <v>1.7743800000000001E-2</v>
          </cell>
          <cell r="O9705">
            <v>3.1728199999999998E-2</v>
          </cell>
          <cell r="P9705">
            <v>0.58333333333333337</v>
          </cell>
          <cell r="Q9705">
            <v>0.75</v>
          </cell>
          <cell r="R9705">
            <v>14</v>
          </cell>
          <cell r="S9705">
            <v>18</v>
          </cell>
        </row>
        <row r="9706">
          <cell r="A9706" t="str">
            <v>Switch</v>
          </cell>
          <cell r="B9706" t="str">
            <v>Cycle</v>
          </cell>
          <cell r="C9706" t="str">
            <v>All</v>
          </cell>
          <cell r="D9706">
            <v>39665</v>
          </cell>
          <cell r="E9706">
            <v>9</v>
          </cell>
          <cell r="F9706">
            <v>2.1234900000000001E-2</v>
          </cell>
          <cell r="G9706">
            <v>3.5475300000000001E-2</v>
          </cell>
          <cell r="H9706">
            <v>63.769300000000001</v>
          </cell>
          <cell r="I9706">
            <v>3.413E-4</v>
          </cell>
          <cell r="J9706">
            <v>453</v>
          </cell>
          <cell r="K9706">
            <v>-9.4366999999999993E-3</v>
          </cell>
          <cell r="L9706">
            <v>4.5519000000000002E-3</v>
          </cell>
          <cell r="M9706">
            <v>1.42404E-2</v>
          </cell>
          <cell r="N9706">
            <v>2.3928899999999999E-2</v>
          </cell>
          <cell r="O9706">
            <v>3.79175E-2</v>
          </cell>
          <cell r="P9706">
            <v>0.58333333333333337</v>
          </cell>
          <cell r="Q9706">
            <v>0.75</v>
          </cell>
          <cell r="R9706">
            <v>14</v>
          </cell>
          <cell r="S9706">
            <v>18</v>
          </cell>
        </row>
        <row r="9707">
          <cell r="A9707" t="str">
            <v>Switch</v>
          </cell>
          <cell r="B9707" t="str">
            <v>Cycle</v>
          </cell>
          <cell r="C9707" t="str">
            <v>All</v>
          </cell>
          <cell r="D9707">
            <v>39665</v>
          </cell>
          <cell r="E9707">
            <v>10</v>
          </cell>
          <cell r="F9707">
            <v>4.6601200000000002E-2</v>
          </cell>
          <cell r="G9707">
            <v>5.0679200000000001E-2</v>
          </cell>
          <cell r="H9707">
            <v>67.298900000000003</v>
          </cell>
          <cell r="I9707">
            <v>3.4200000000000002E-4</v>
          </cell>
          <cell r="J9707">
            <v>453</v>
          </cell>
          <cell r="K9707">
            <v>-1.96227E-2</v>
          </cell>
          <cell r="L9707">
            <v>-5.6201000000000003E-3</v>
          </cell>
          <cell r="M9707">
            <v>4.078E-3</v>
          </cell>
          <cell r="N9707">
            <v>1.3776099999999999E-2</v>
          </cell>
          <cell r="O9707">
            <v>2.77787E-2</v>
          </cell>
          <cell r="P9707">
            <v>0.58333333333333337</v>
          </cell>
          <cell r="Q9707">
            <v>0.75</v>
          </cell>
          <cell r="R9707">
            <v>14</v>
          </cell>
          <cell r="S9707">
            <v>18</v>
          </cell>
        </row>
        <row r="9708">
          <cell r="A9708" t="str">
            <v>Switch</v>
          </cell>
          <cell r="B9708" t="str">
            <v>Cycle</v>
          </cell>
          <cell r="C9708" t="str">
            <v>All</v>
          </cell>
          <cell r="D9708">
            <v>39665</v>
          </cell>
          <cell r="E9708">
            <v>11</v>
          </cell>
          <cell r="F9708">
            <v>8.6001800000000003E-2</v>
          </cell>
          <cell r="G9708">
            <v>6.6852599999999998E-2</v>
          </cell>
          <cell r="H9708">
            <v>70.965599999999995</v>
          </cell>
          <cell r="I9708">
            <v>3.4299999999999999E-4</v>
          </cell>
          <cell r="J9708">
            <v>453</v>
          </cell>
          <cell r="K9708">
            <v>-4.2883600000000001E-2</v>
          </cell>
          <cell r="L9708">
            <v>-2.8861100000000001E-2</v>
          </cell>
          <cell r="M9708">
            <v>-1.9149200000000002E-2</v>
          </cell>
          <cell r="N9708">
            <v>-9.4372999999999992E-3</v>
          </cell>
          <cell r="O9708">
            <v>4.5852000000000002E-3</v>
          </cell>
          <cell r="P9708">
            <v>0.58333333333333337</v>
          </cell>
          <cell r="Q9708">
            <v>0.75</v>
          </cell>
          <cell r="R9708">
            <v>14</v>
          </cell>
          <cell r="S9708">
            <v>18</v>
          </cell>
        </row>
        <row r="9709">
          <cell r="A9709" t="str">
            <v>Switch</v>
          </cell>
          <cell r="B9709" t="str">
            <v>Cycle</v>
          </cell>
          <cell r="C9709" t="str">
            <v>All</v>
          </cell>
          <cell r="D9709">
            <v>39665</v>
          </cell>
          <cell r="E9709">
            <v>12</v>
          </cell>
          <cell r="F9709">
            <v>0.1077535</v>
          </cell>
          <cell r="G9709">
            <v>0.1120786</v>
          </cell>
          <cell r="H9709">
            <v>75.340800000000002</v>
          </cell>
          <cell r="I9709">
            <v>3.4279999999999998E-4</v>
          </cell>
          <cell r="J9709">
            <v>453</v>
          </cell>
          <cell r="K9709">
            <v>-1.9403400000000001E-2</v>
          </cell>
          <cell r="L9709">
            <v>-5.3844000000000001E-3</v>
          </cell>
          <cell r="M9709">
            <v>4.3252000000000004E-3</v>
          </cell>
          <cell r="N9709">
            <v>1.4034700000000001E-2</v>
          </cell>
          <cell r="O9709">
            <v>2.8053700000000001E-2</v>
          </cell>
          <cell r="P9709">
            <v>0.58333333333333337</v>
          </cell>
          <cell r="Q9709">
            <v>0.75</v>
          </cell>
          <cell r="R9709">
            <v>14</v>
          </cell>
          <cell r="S9709">
            <v>18</v>
          </cell>
        </row>
        <row r="9710">
          <cell r="A9710" t="str">
            <v>Switch</v>
          </cell>
          <cell r="B9710" t="str">
            <v>Cycle</v>
          </cell>
          <cell r="C9710" t="str">
            <v>All</v>
          </cell>
          <cell r="D9710">
            <v>39665</v>
          </cell>
          <cell r="E9710">
            <v>13</v>
          </cell>
          <cell r="F9710">
            <v>0.15340699999999999</v>
          </cell>
          <cell r="G9710">
            <v>0.16809579999999999</v>
          </cell>
          <cell r="H9710">
            <v>79.927899999999994</v>
          </cell>
          <cell r="I9710">
            <v>3.4420000000000002E-4</v>
          </cell>
          <cell r="J9710">
            <v>453</v>
          </cell>
          <cell r="K9710">
            <v>-9.0865000000000008E-3</v>
          </cell>
          <cell r="L9710">
            <v>4.9601000000000003E-3</v>
          </cell>
          <cell r="M9710">
            <v>1.46888E-2</v>
          </cell>
          <cell r="N9710">
            <v>2.4417500000000002E-2</v>
          </cell>
          <cell r="O9710">
            <v>3.8464100000000001E-2</v>
          </cell>
          <cell r="P9710">
            <v>0.58333333333333337</v>
          </cell>
          <cell r="Q9710">
            <v>0.75</v>
          </cell>
          <cell r="R9710">
            <v>14</v>
          </cell>
          <cell r="S9710">
            <v>18</v>
          </cell>
        </row>
        <row r="9711">
          <cell r="A9711" t="str">
            <v>Switch</v>
          </cell>
          <cell r="B9711" t="str">
            <v>Cycle</v>
          </cell>
          <cell r="C9711" t="str">
            <v>All</v>
          </cell>
          <cell r="D9711">
            <v>39665</v>
          </cell>
          <cell r="E9711">
            <v>14</v>
          </cell>
          <cell r="F9711">
            <v>0.21902779999999999</v>
          </cell>
          <cell r="G9711">
            <v>0.25356339999999999</v>
          </cell>
          <cell r="H9711">
            <v>83.263000000000005</v>
          </cell>
          <cell r="I9711">
            <v>3.457E-4</v>
          </cell>
          <cell r="J9711">
            <v>453</v>
          </cell>
          <cell r="K9711">
            <v>1.0707299999999999E-2</v>
          </cell>
          <cell r="L9711">
            <v>2.47853E-2</v>
          </cell>
          <cell r="M9711">
            <v>3.45356E-2</v>
          </cell>
          <cell r="N9711">
            <v>4.4285999999999999E-2</v>
          </cell>
          <cell r="O9711">
            <v>5.8363900000000003E-2</v>
          </cell>
          <cell r="P9711">
            <v>0.58333333333333337</v>
          </cell>
          <cell r="Q9711">
            <v>0.75</v>
          </cell>
          <cell r="R9711">
            <v>14</v>
          </cell>
          <cell r="S9711">
            <v>18</v>
          </cell>
        </row>
        <row r="9712">
          <cell r="A9712" t="str">
            <v>Switch</v>
          </cell>
          <cell r="B9712" t="str">
            <v>Cycle</v>
          </cell>
          <cell r="C9712" t="str">
            <v>All</v>
          </cell>
          <cell r="D9712">
            <v>39665</v>
          </cell>
          <cell r="E9712">
            <v>15</v>
          </cell>
          <cell r="F9712">
            <v>0.2427571</v>
          </cell>
          <cell r="G9712">
            <v>0.35180470000000003</v>
          </cell>
          <cell r="H9712">
            <v>85.949700000000007</v>
          </cell>
          <cell r="I9712">
            <v>3.4909999999999997E-4</v>
          </cell>
          <cell r="J9712">
            <v>453</v>
          </cell>
          <cell r="K9712">
            <v>8.5103300000000007E-2</v>
          </cell>
          <cell r="L9712">
            <v>9.9249799999999999E-2</v>
          </cell>
          <cell r="M9712">
            <v>0.1090477</v>
          </cell>
          <cell r="N9712">
            <v>0.11884550000000001</v>
          </cell>
          <cell r="O9712">
            <v>0.132992</v>
          </cell>
          <cell r="P9712">
            <v>0.58333333333333337</v>
          </cell>
          <cell r="Q9712">
            <v>0.75</v>
          </cell>
          <cell r="R9712">
            <v>14</v>
          </cell>
          <cell r="S9712">
            <v>18</v>
          </cell>
        </row>
        <row r="9713">
          <cell r="A9713" t="str">
            <v>Switch</v>
          </cell>
          <cell r="B9713" t="str">
            <v>Cycle</v>
          </cell>
          <cell r="C9713" t="str">
            <v>All</v>
          </cell>
          <cell r="D9713">
            <v>39665</v>
          </cell>
          <cell r="E9713">
            <v>16</v>
          </cell>
          <cell r="F9713">
            <v>0.31204739999999997</v>
          </cell>
          <cell r="G9713">
            <v>0.43875189999999997</v>
          </cell>
          <cell r="H9713">
            <v>86.862099999999998</v>
          </cell>
          <cell r="I9713">
            <v>3.4939999999999998E-4</v>
          </cell>
          <cell r="J9713">
            <v>453</v>
          </cell>
          <cell r="K9713">
            <v>0.1027507</v>
          </cell>
          <cell r="L9713">
            <v>0.1169028</v>
          </cell>
          <cell r="M9713">
            <v>0.1267045</v>
          </cell>
          <cell r="N9713">
            <v>0.1365063</v>
          </cell>
          <cell r="O9713">
            <v>0.1506584</v>
          </cell>
          <cell r="P9713">
            <v>0.58333333333333337</v>
          </cell>
          <cell r="Q9713">
            <v>0.75</v>
          </cell>
          <cell r="R9713">
            <v>14</v>
          </cell>
          <cell r="S9713">
            <v>18</v>
          </cell>
        </row>
        <row r="9714">
          <cell r="A9714" t="str">
            <v>Switch</v>
          </cell>
          <cell r="B9714" t="str">
            <v>Cycle</v>
          </cell>
          <cell r="C9714" t="str">
            <v>All</v>
          </cell>
          <cell r="D9714">
            <v>39665</v>
          </cell>
          <cell r="E9714">
            <v>17</v>
          </cell>
          <cell r="F9714">
            <v>0.42743720000000002</v>
          </cell>
          <cell r="G9714">
            <v>0.51606569999999996</v>
          </cell>
          <cell r="H9714">
            <v>87.309600000000003</v>
          </cell>
          <cell r="I9714">
            <v>3.4900000000000003E-4</v>
          </cell>
          <cell r="J9714">
            <v>453</v>
          </cell>
          <cell r="K9714">
            <v>6.4688599999999999E-2</v>
          </cell>
          <cell r="L9714">
            <v>7.88325E-2</v>
          </cell>
          <cell r="M9714">
            <v>8.8628499999999999E-2</v>
          </cell>
          <cell r="N9714">
            <v>9.8424499999999998E-2</v>
          </cell>
          <cell r="O9714">
            <v>0.1125684</v>
          </cell>
          <cell r="P9714">
            <v>0.58333333333333337</v>
          </cell>
          <cell r="Q9714">
            <v>0.75</v>
          </cell>
          <cell r="R9714">
            <v>14</v>
          </cell>
          <cell r="S9714">
            <v>18</v>
          </cell>
        </row>
        <row r="9715">
          <cell r="A9715" t="str">
            <v>Switch</v>
          </cell>
          <cell r="B9715" t="str">
            <v>Cycle</v>
          </cell>
          <cell r="C9715" t="str">
            <v>All</v>
          </cell>
          <cell r="D9715">
            <v>39665</v>
          </cell>
          <cell r="E9715">
            <v>18</v>
          </cell>
          <cell r="F9715">
            <v>0.5416725</v>
          </cell>
          <cell r="G9715">
            <v>0.56211520000000004</v>
          </cell>
          <cell r="H9715">
            <v>86.941900000000004</v>
          </cell>
          <cell r="I9715">
            <v>3.4929999999999998E-4</v>
          </cell>
          <cell r="J9715">
            <v>453</v>
          </cell>
          <cell r="K9715">
            <v>-3.5086000000000002E-3</v>
          </cell>
          <cell r="L9715">
            <v>1.0642E-2</v>
          </cell>
          <cell r="M9715">
            <v>2.0442700000000001E-2</v>
          </cell>
          <cell r="N9715">
            <v>3.02434E-2</v>
          </cell>
          <cell r="O9715">
            <v>4.4394099999999999E-2</v>
          </cell>
          <cell r="P9715">
            <v>0.58333333333333337</v>
          </cell>
          <cell r="Q9715">
            <v>0.75</v>
          </cell>
          <cell r="R9715">
            <v>14</v>
          </cell>
          <cell r="S9715">
            <v>18</v>
          </cell>
        </row>
        <row r="9716">
          <cell r="A9716" t="str">
            <v>Switch</v>
          </cell>
          <cell r="B9716" t="str">
            <v>Cycle</v>
          </cell>
          <cell r="C9716" t="str">
            <v>All</v>
          </cell>
          <cell r="D9716">
            <v>39665</v>
          </cell>
          <cell r="E9716">
            <v>19</v>
          </cell>
          <cell r="F9716">
            <v>0.71341790000000005</v>
          </cell>
          <cell r="G9716">
            <v>0.53672690000000001</v>
          </cell>
          <cell r="H9716">
            <v>83.47</v>
          </cell>
          <cell r="I9716">
            <v>3.4689999999999998E-4</v>
          </cell>
          <cell r="J9716">
            <v>453</v>
          </cell>
          <cell r="K9716">
            <v>-0.20056009999999999</v>
          </cell>
          <cell r="L9716">
            <v>-0.18645800000000001</v>
          </cell>
          <cell r="M9716">
            <v>-0.17669099999999999</v>
          </cell>
          <cell r="N9716">
            <v>-0.16692399999999999</v>
          </cell>
          <cell r="O9716">
            <v>-0.15282190000000001</v>
          </cell>
          <cell r="P9716">
            <v>0.58333333333333337</v>
          </cell>
          <cell r="Q9716">
            <v>0.75</v>
          </cell>
          <cell r="R9716">
            <v>14</v>
          </cell>
          <cell r="S9716">
            <v>18</v>
          </cell>
        </row>
        <row r="9717">
          <cell r="A9717" t="str">
            <v>Switch</v>
          </cell>
          <cell r="B9717" t="str">
            <v>Cycle</v>
          </cell>
          <cell r="C9717" t="str">
            <v>All</v>
          </cell>
          <cell r="D9717">
            <v>39665</v>
          </cell>
          <cell r="E9717">
            <v>20</v>
          </cell>
          <cell r="F9717">
            <v>0.59872170000000002</v>
          </cell>
          <cell r="G9717">
            <v>0.42448269999999999</v>
          </cell>
          <cell r="H9717">
            <v>78.829700000000003</v>
          </cell>
          <cell r="I9717">
            <v>3.4440000000000002E-4</v>
          </cell>
          <cell r="J9717">
            <v>453</v>
          </cell>
          <cell r="K9717">
            <v>-0.19802159999999999</v>
          </cell>
          <cell r="L9717">
            <v>-0.18397069999999999</v>
          </cell>
          <cell r="M9717">
            <v>-0.174239</v>
          </cell>
          <cell r="N9717">
            <v>-0.1645073</v>
          </cell>
          <cell r="O9717">
            <v>-0.15045639999999999</v>
          </cell>
          <cell r="P9717">
            <v>0.58333333333333337</v>
          </cell>
          <cell r="Q9717">
            <v>0.75</v>
          </cell>
          <cell r="R9717">
            <v>14</v>
          </cell>
          <cell r="S9717">
            <v>18</v>
          </cell>
        </row>
        <row r="9718">
          <cell r="A9718" t="str">
            <v>Switch</v>
          </cell>
          <cell r="B9718" t="str">
            <v>Cycle</v>
          </cell>
          <cell r="C9718" t="str">
            <v>All</v>
          </cell>
          <cell r="D9718">
            <v>39665</v>
          </cell>
          <cell r="E9718">
            <v>21</v>
          </cell>
          <cell r="F9718">
            <v>0.37775300000000001</v>
          </cell>
          <cell r="G9718">
            <v>0.31329089999999998</v>
          </cell>
          <cell r="H9718">
            <v>74.632199999999997</v>
          </cell>
          <cell r="I9718">
            <v>3.4230000000000003E-4</v>
          </cell>
          <cell r="J9718">
            <v>453</v>
          </cell>
          <cell r="K9718">
            <v>-8.8171600000000003E-2</v>
          </cell>
          <cell r="L9718">
            <v>-7.4163900000000005E-2</v>
          </cell>
          <cell r="M9718">
            <v>-6.4462199999999997E-2</v>
          </cell>
          <cell r="N9718">
            <v>-5.4760400000000001E-2</v>
          </cell>
          <cell r="O9718">
            <v>-4.0752700000000003E-2</v>
          </cell>
          <cell r="P9718">
            <v>0.58333333333333337</v>
          </cell>
          <cell r="Q9718">
            <v>0.75</v>
          </cell>
          <cell r="R9718">
            <v>14</v>
          </cell>
          <cell r="S9718">
            <v>18</v>
          </cell>
        </row>
        <row r="9719">
          <cell r="A9719" t="str">
            <v>Switch</v>
          </cell>
          <cell r="B9719" t="str">
            <v>Cycle</v>
          </cell>
          <cell r="C9719" t="str">
            <v>All</v>
          </cell>
          <cell r="D9719">
            <v>39665</v>
          </cell>
          <cell r="E9719">
            <v>22</v>
          </cell>
          <cell r="F9719">
            <v>0.26969969999999999</v>
          </cell>
          <cell r="G9719">
            <v>0.23249700000000001</v>
          </cell>
          <cell r="H9719">
            <v>72.278300000000002</v>
          </cell>
          <cell r="I9719">
            <v>3.4269999999999998E-4</v>
          </cell>
          <cell r="J9719">
            <v>453</v>
          </cell>
          <cell r="K9719">
            <v>-6.09279E-2</v>
          </cell>
          <cell r="L9719">
            <v>-4.6910800000000002E-2</v>
          </cell>
          <cell r="M9719">
            <v>-3.7202699999999998E-2</v>
          </cell>
          <cell r="N9719">
            <v>-2.7494500000000002E-2</v>
          </cell>
          <cell r="O9719">
            <v>-1.34775E-2</v>
          </cell>
          <cell r="P9719">
            <v>0.58333333333333337</v>
          </cell>
          <cell r="Q9719">
            <v>0.75</v>
          </cell>
          <cell r="R9719">
            <v>14</v>
          </cell>
          <cell r="S9719">
            <v>18</v>
          </cell>
        </row>
        <row r="9720">
          <cell r="A9720" t="str">
            <v>Switch</v>
          </cell>
          <cell r="B9720" t="str">
            <v>Cycle</v>
          </cell>
          <cell r="C9720" t="str">
            <v>All</v>
          </cell>
          <cell r="D9720">
            <v>39665</v>
          </cell>
          <cell r="E9720">
            <v>23</v>
          </cell>
          <cell r="F9720">
            <v>0.19098039999999999</v>
          </cell>
          <cell r="G9720">
            <v>0.16587199999999999</v>
          </cell>
          <cell r="H9720">
            <v>71.486699999999999</v>
          </cell>
          <cell r="I9720">
            <v>3.4239999999999997E-4</v>
          </cell>
          <cell r="J9720">
            <v>453</v>
          </cell>
          <cell r="K9720">
            <v>-4.88209E-2</v>
          </cell>
          <cell r="L9720">
            <v>-3.4811399999999999E-2</v>
          </cell>
          <cell r="M9720">
            <v>-2.5108499999999999E-2</v>
          </cell>
          <cell r="N9720">
            <v>-1.5405500000000001E-2</v>
          </cell>
          <cell r="O9720">
            <v>-1.3960000000000001E-3</v>
          </cell>
          <cell r="P9720">
            <v>0.58333333333333337</v>
          </cell>
          <cell r="Q9720">
            <v>0.75</v>
          </cell>
          <cell r="R9720">
            <v>14</v>
          </cell>
          <cell r="S9720">
            <v>18</v>
          </cell>
        </row>
        <row r="9721">
          <cell r="A9721" t="str">
            <v>Switch</v>
          </cell>
          <cell r="B9721" t="str">
            <v>Cycle</v>
          </cell>
          <cell r="C9721" t="str">
            <v>All</v>
          </cell>
          <cell r="D9721">
            <v>39665</v>
          </cell>
          <cell r="E9721">
            <v>24</v>
          </cell>
          <cell r="F9721">
            <v>0.1153617</v>
          </cell>
          <cell r="G9721">
            <v>0.1067621</v>
          </cell>
          <cell r="H9721">
            <v>69.945300000000003</v>
          </cell>
          <cell r="I9721">
            <v>3.4230000000000003E-4</v>
          </cell>
          <cell r="J9721">
            <v>453</v>
          </cell>
          <cell r="K9721">
            <v>-3.2308499999999997E-2</v>
          </cell>
          <cell r="L9721">
            <v>-1.8301100000000001E-2</v>
          </cell>
          <cell r="M9721">
            <v>-8.5996000000000006E-3</v>
          </cell>
          <cell r="N9721">
            <v>1.1019000000000001E-3</v>
          </cell>
          <cell r="O9721">
            <v>1.5109300000000001E-2</v>
          </cell>
          <cell r="P9721">
            <v>0.58333333333333337</v>
          </cell>
          <cell r="Q9721">
            <v>0.75</v>
          </cell>
          <cell r="R9721">
            <v>14</v>
          </cell>
          <cell r="S9721">
            <v>18</v>
          </cell>
        </row>
        <row r="9722">
          <cell r="A9722" t="str">
            <v>Switch</v>
          </cell>
          <cell r="B9722" t="str">
            <v>Cycle</v>
          </cell>
          <cell r="C9722" t="str">
            <v>All</v>
          </cell>
          <cell r="D9722">
            <v>39671</v>
          </cell>
          <cell r="E9722">
            <v>1</v>
          </cell>
          <cell r="F9722">
            <v>0.1055252</v>
          </cell>
          <cell r="G9722">
            <v>0.1247626</v>
          </cell>
          <cell r="H9722">
            <v>73.971000000000004</v>
          </cell>
          <cell r="I9722">
            <v>3.369E-4</v>
          </cell>
          <cell r="J9722">
            <v>452</v>
          </cell>
          <cell r="K9722">
            <v>-4.2864000000000001E-3</v>
          </cell>
          <cell r="L9722">
            <v>9.6115999999999997E-3</v>
          </cell>
          <cell r="M9722">
            <v>1.9237400000000002E-2</v>
          </cell>
          <cell r="N9722">
            <v>2.8863099999999999E-2</v>
          </cell>
          <cell r="O9722">
            <v>4.2761100000000003E-2</v>
          </cell>
          <cell r="P9722">
            <v>0.58333333333333337</v>
          </cell>
          <cell r="Q9722">
            <v>0.79166666666666663</v>
          </cell>
          <cell r="R9722">
            <v>14</v>
          </cell>
          <cell r="S9722">
            <v>19</v>
          </cell>
        </row>
        <row r="9723">
          <cell r="A9723" t="str">
            <v>Switch</v>
          </cell>
          <cell r="B9723" t="str">
            <v>Cycle</v>
          </cell>
          <cell r="C9723" t="str">
            <v>All</v>
          </cell>
          <cell r="D9723">
            <v>39671</v>
          </cell>
          <cell r="E9723">
            <v>2</v>
          </cell>
          <cell r="F9723">
            <v>7.8853999999999994E-2</v>
          </cell>
          <cell r="G9723">
            <v>9.0506400000000001E-2</v>
          </cell>
          <cell r="H9723">
            <v>72.963800000000006</v>
          </cell>
          <cell r="I9723">
            <v>3.3560000000000003E-4</v>
          </cell>
          <cell r="J9723">
            <v>452</v>
          </cell>
          <cell r="K9723">
            <v>-1.18256E-2</v>
          </cell>
          <cell r="L9723">
            <v>2.0452999999999999E-3</v>
          </cell>
          <cell r="M9723">
            <v>1.1652300000000001E-2</v>
          </cell>
          <cell r="N9723">
            <v>2.1259299999999998E-2</v>
          </cell>
          <cell r="O9723">
            <v>3.51302E-2</v>
          </cell>
          <cell r="P9723">
            <v>0.58333333333333337</v>
          </cell>
          <cell r="Q9723">
            <v>0.79166666666666663</v>
          </cell>
          <cell r="R9723">
            <v>14</v>
          </cell>
          <cell r="S9723">
            <v>19</v>
          </cell>
        </row>
        <row r="9724">
          <cell r="A9724" t="str">
            <v>Switch</v>
          </cell>
          <cell r="B9724" t="str">
            <v>Cycle</v>
          </cell>
          <cell r="C9724" t="str">
            <v>All</v>
          </cell>
          <cell r="D9724">
            <v>39671</v>
          </cell>
          <cell r="E9724">
            <v>3</v>
          </cell>
          <cell r="F9724">
            <v>4.6989599999999999E-2</v>
          </cell>
          <cell r="G9724">
            <v>7.1617600000000003E-2</v>
          </cell>
          <cell r="H9724">
            <v>70.694900000000004</v>
          </cell>
          <cell r="I9724">
            <v>3.3429999999999999E-4</v>
          </cell>
          <cell r="J9724">
            <v>452</v>
          </cell>
          <cell r="K9724">
            <v>1.1973999999999999E-3</v>
          </cell>
          <cell r="L9724">
            <v>1.5040400000000001E-2</v>
          </cell>
          <cell r="M9724">
            <v>2.46281E-2</v>
          </cell>
          <cell r="N9724">
            <v>3.4215700000000002E-2</v>
          </cell>
          <cell r="O9724">
            <v>4.8058700000000003E-2</v>
          </cell>
          <cell r="P9724">
            <v>0.58333333333333337</v>
          </cell>
          <cell r="Q9724">
            <v>0.79166666666666663</v>
          </cell>
          <cell r="R9724">
            <v>14</v>
          </cell>
          <cell r="S9724">
            <v>19</v>
          </cell>
        </row>
        <row r="9725">
          <cell r="A9725" t="str">
            <v>Switch</v>
          </cell>
          <cell r="B9725" t="str">
            <v>Cycle</v>
          </cell>
          <cell r="C9725" t="str">
            <v>All</v>
          </cell>
          <cell r="D9725">
            <v>39671</v>
          </cell>
          <cell r="E9725">
            <v>4</v>
          </cell>
          <cell r="F9725">
            <v>1.76674E-2</v>
          </cell>
          <cell r="G9725">
            <v>5.0384699999999998E-2</v>
          </cell>
          <cell r="H9725">
            <v>68.960400000000007</v>
          </cell>
          <cell r="I9725">
            <v>3.3389999999999998E-4</v>
          </cell>
          <cell r="J9725">
            <v>452</v>
          </cell>
          <cell r="K9725">
            <v>9.3010000000000002E-3</v>
          </cell>
          <cell r="L9725">
            <v>2.3135599999999999E-2</v>
          </cell>
          <cell r="M9725">
            <v>3.2717299999999998E-2</v>
          </cell>
          <cell r="N9725">
            <v>4.2299099999999999E-2</v>
          </cell>
          <cell r="O9725">
            <v>5.6133700000000002E-2</v>
          </cell>
          <cell r="P9725">
            <v>0.58333333333333337</v>
          </cell>
          <cell r="Q9725">
            <v>0.79166666666666663</v>
          </cell>
          <cell r="R9725">
            <v>14</v>
          </cell>
          <cell r="S9725">
            <v>19</v>
          </cell>
        </row>
        <row r="9726">
          <cell r="A9726" t="str">
            <v>Switch</v>
          </cell>
          <cell r="B9726" t="str">
            <v>Cycle</v>
          </cell>
          <cell r="C9726" t="str">
            <v>All</v>
          </cell>
          <cell r="D9726">
            <v>39671</v>
          </cell>
          <cell r="E9726">
            <v>5</v>
          </cell>
          <cell r="F9726">
            <v>6.6613000000000002E-3</v>
          </cell>
          <cell r="G9726">
            <v>4.1095600000000003E-2</v>
          </cell>
          <cell r="H9726">
            <v>67.818799999999996</v>
          </cell>
          <cell r="I9726">
            <v>3.3340000000000003E-4</v>
          </cell>
          <cell r="J9726">
            <v>452</v>
          </cell>
          <cell r="K9726">
            <v>1.1032500000000001E-2</v>
          </cell>
          <cell r="L9726">
            <v>2.4858399999999999E-2</v>
          </cell>
          <cell r="M9726">
            <v>3.4434199999999998E-2</v>
          </cell>
          <cell r="N9726">
            <v>4.4010000000000001E-2</v>
          </cell>
          <cell r="O9726">
            <v>5.7835900000000003E-2</v>
          </cell>
          <cell r="P9726">
            <v>0.58333333333333337</v>
          </cell>
          <cell r="Q9726">
            <v>0.79166666666666663</v>
          </cell>
          <cell r="R9726">
            <v>14</v>
          </cell>
          <cell r="S9726">
            <v>19</v>
          </cell>
        </row>
        <row r="9727">
          <cell r="A9727" t="str">
            <v>Switch</v>
          </cell>
          <cell r="B9727" t="str">
            <v>Cycle</v>
          </cell>
          <cell r="C9727" t="str">
            <v>All</v>
          </cell>
          <cell r="D9727">
            <v>39671</v>
          </cell>
          <cell r="E9727">
            <v>6</v>
          </cell>
          <cell r="F9727">
            <v>1.1317799999999999E-2</v>
          </cell>
          <cell r="G9727">
            <v>3.5234500000000002E-2</v>
          </cell>
          <cell r="H9727">
            <v>66.535799999999995</v>
          </cell>
          <cell r="I9727">
            <v>3.3320000000000002E-4</v>
          </cell>
          <cell r="J9727">
            <v>452</v>
          </cell>
          <cell r="K9727">
            <v>5.2450000000000001E-4</v>
          </cell>
          <cell r="L9727">
            <v>1.43448E-2</v>
          </cell>
          <cell r="M9727">
            <v>2.3916699999999999E-2</v>
          </cell>
          <cell r="N9727">
            <v>3.34886E-2</v>
          </cell>
          <cell r="O9727">
            <v>4.7308900000000001E-2</v>
          </cell>
          <cell r="P9727">
            <v>0.58333333333333337</v>
          </cell>
          <cell r="Q9727">
            <v>0.79166666666666663</v>
          </cell>
          <cell r="R9727">
            <v>14</v>
          </cell>
          <cell r="S9727">
            <v>19</v>
          </cell>
        </row>
        <row r="9728">
          <cell r="A9728" t="str">
            <v>Switch</v>
          </cell>
          <cell r="B9728" t="str">
            <v>Cycle</v>
          </cell>
          <cell r="C9728" t="str">
            <v>All</v>
          </cell>
          <cell r="D9728">
            <v>39671</v>
          </cell>
          <cell r="E9728">
            <v>7</v>
          </cell>
          <cell r="F9728">
            <v>1.7135500000000001E-2</v>
          </cell>
          <cell r="G9728">
            <v>3.62928E-2</v>
          </cell>
          <cell r="H9728">
            <v>65.465699999999998</v>
          </cell>
          <cell r="I9728">
            <v>3.3290000000000001E-4</v>
          </cell>
          <cell r="J9728">
            <v>452</v>
          </cell>
          <cell r="K9728">
            <v>-4.2259000000000003E-3</v>
          </cell>
          <cell r="L9728">
            <v>9.5890999999999997E-3</v>
          </cell>
          <cell r="M9728">
            <v>1.9157299999999999E-2</v>
          </cell>
          <cell r="N9728">
            <v>2.87256E-2</v>
          </cell>
          <cell r="O9728">
            <v>4.2540599999999998E-2</v>
          </cell>
          <cell r="P9728">
            <v>0.58333333333333337</v>
          </cell>
          <cell r="Q9728">
            <v>0.79166666666666663</v>
          </cell>
          <cell r="R9728">
            <v>14</v>
          </cell>
          <cell r="S9728">
            <v>19</v>
          </cell>
        </row>
        <row r="9729">
          <cell r="A9729" t="str">
            <v>Switch</v>
          </cell>
          <cell r="B9729" t="str">
            <v>Cycle</v>
          </cell>
          <cell r="C9729" t="str">
            <v>All</v>
          </cell>
          <cell r="D9729">
            <v>39671</v>
          </cell>
          <cell r="E9729">
            <v>8</v>
          </cell>
          <cell r="F9729">
            <v>2.09681E-2</v>
          </cell>
          <cell r="G9729">
            <v>3.7043800000000002E-2</v>
          </cell>
          <cell r="H9729">
            <v>68.254800000000003</v>
          </cell>
          <cell r="I9729">
            <v>3.3340000000000003E-4</v>
          </cell>
          <cell r="J9729">
            <v>452</v>
          </cell>
          <cell r="K9729">
            <v>-7.3229999999999996E-3</v>
          </cell>
          <cell r="L9729">
            <v>6.5012000000000004E-3</v>
          </cell>
          <cell r="M9729">
            <v>1.6075800000000001E-2</v>
          </cell>
          <cell r="N9729">
            <v>2.56504E-2</v>
          </cell>
          <cell r="O9729">
            <v>3.9474500000000003E-2</v>
          </cell>
          <cell r="P9729">
            <v>0.58333333333333337</v>
          </cell>
          <cell r="Q9729">
            <v>0.79166666666666663</v>
          </cell>
          <cell r="R9729">
            <v>14</v>
          </cell>
          <cell r="S9729">
            <v>19</v>
          </cell>
        </row>
        <row r="9730">
          <cell r="A9730" t="str">
            <v>Switch</v>
          </cell>
          <cell r="B9730" t="str">
            <v>Cycle</v>
          </cell>
          <cell r="C9730" t="str">
            <v>All</v>
          </cell>
          <cell r="D9730">
            <v>39671</v>
          </cell>
          <cell r="E9730">
            <v>9</v>
          </cell>
          <cell r="F9730">
            <v>2.54285E-2</v>
          </cell>
          <cell r="G9730">
            <v>4.6376899999999999E-2</v>
          </cell>
          <cell r="H9730">
            <v>73.102000000000004</v>
          </cell>
          <cell r="I9730">
            <v>3.3720000000000001E-4</v>
          </cell>
          <cell r="J9730">
            <v>452</v>
          </cell>
          <cell r="K9730">
            <v>-2.5845999999999998E-3</v>
          </cell>
          <cell r="L9730">
            <v>1.13189E-2</v>
          </cell>
          <cell r="M9730">
            <v>2.0948399999999999E-2</v>
          </cell>
          <cell r="N9730">
            <v>3.0577900000000002E-2</v>
          </cell>
          <cell r="O9730">
            <v>4.4481399999999997E-2</v>
          </cell>
          <cell r="P9730">
            <v>0.58333333333333337</v>
          </cell>
          <cell r="Q9730">
            <v>0.79166666666666663</v>
          </cell>
          <cell r="R9730">
            <v>14</v>
          </cell>
          <cell r="S9730">
            <v>19</v>
          </cell>
        </row>
        <row r="9731">
          <cell r="A9731" t="str">
            <v>Switch</v>
          </cell>
          <cell r="B9731" t="str">
            <v>Cycle</v>
          </cell>
          <cell r="C9731" t="str">
            <v>All</v>
          </cell>
          <cell r="D9731">
            <v>39671</v>
          </cell>
          <cell r="E9731">
            <v>10</v>
          </cell>
          <cell r="F9731">
            <v>6.8399500000000002E-2</v>
          </cell>
          <cell r="G9731">
            <v>9.4914899999999996E-2</v>
          </cell>
          <cell r="H9731">
            <v>79.039100000000005</v>
          </cell>
          <cell r="I9731">
            <v>3.4739999999999999E-4</v>
          </cell>
          <cell r="J9731">
            <v>452</v>
          </cell>
          <cell r="K9731">
            <v>2.6288000000000001E-3</v>
          </cell>
          <cell r="L9731">
            <v>1.6741200000000001E-2</v>
          </cell>
          <cell r="M9731">
            <v>2.6515400000000001E-2</v>
          </cell>
          <cell r="N9731">
            <v>3.6289599999999998E-2</v>
          </cell>
          <cell r="O9731">
            <v>5.0402000000000002E-2</v>
          </cell>
          <cell r="P9731">
            <v>0.58333333333333337</v>
          </cell>
          <cell r="Q9731">
            <v>0.79166666666666663</v>
          </cell>
          <cell r="R9731">
            <v>14</v>
          </cell>
          <cell r="S9731">
            <v>19</v>
          </cell>
        </row>
        <row r="9732">
          <cell r="A9732" t="str">
            <v>Switch</v>
          </cell>
          <cell r="B9732" t="str">
            <v>Cycle</v>
          </cell>
          <cell r="C9732" t="str">
            <v>All</v>
          </cell>
          <cell r="D9732">
            <v>39671</v>
          </cell>
          <cell r="E9732">
            <v>11</v>
          </cell>
          <cell r="F9732">
            <v>8.6080100000000007E-2</v>
          </cell>
          <cell r="G9732">
            <v>0.156333</v>
          </cell>
          <cell r="H9732">
            <v>83.495400000000004</v>
          </cell>
          <cell r="I9732">
            <v>3.4959999999999999E-4</v>
          </cell>
          <cell r="J9732">
            <v>452</v>
          </cell>
          <cell r="K9732">
            <v>4.6291499999999999E-2</v>
          </cell>
          <cell r="L9732">
            <v>6.0448099999999998E-2</v>
          </cell>
          <cell r="M9732">
            <v>7.0252899999999993E-2</v>
          </cell>
          <cell r="N9732">
            <v>8.0057799999999998E-2</v>
          </cell>
          <cell r="O9732">
            <v>9.4214400000000004E-2</v>
          </cell>
          <cell r="P9732">
            <v>0.58333333333333337</v>
          </cell>
          <cell r="Q9732">
            <v>0.79166666666666663</v>
          </cell>
          <cell r="R9732">
            <v>14</v>
          </cell>
          <cell r="S9732">
            <v>19</v>
          </cell>
        </row>
        <row r="9733">
          <cell r="A9733" t="str">
            <v>Switch</v>
          </cell>
          <cell r="B9733" t="str">
            <v>Cycle</v>
          </cell>
          <cell r="C9733" t="str">
            <v>All</v>
          </cell>
          <cell r="D9733">
            <v>39671</v>
          </cell>
          <cell r="E9733">
            <v>12</v>
          </cell>
          <cell r="F9733">
            <v>0.17665349999999999</v>
          </cell>
          <cell r="G9733">
            <v>0.2637698</v>
          </cell>
          <cell r="H9733">
            <v>86.642700000000005</v>
          </cell>
          <cell r="I9733">
            <v>3.4269999999999998E-4</v>
          </cell>
          <cell r="J9733">
            <v>452</v>
          </cell>
          <cell r="K9733">
            <v>6.3392400000000002E-2</v>
          </cell>
          <cell r="L9733">
            <v>7.7408699999999997E-2</v>
          </cell>
          <cell r="M9733">
            <v>8.7116299999999994E-2</v>
          </cell>
          <cell r="N9733">
            <v>9.6823999999999993E-2</v>
          </cell>
          <cell r="O9733">
            <v>0.1108403</v>
          </cell>
          <cell r="P9733">
            <v>0.58333333333333337</v>
          </cell>
          <cell r="Q9733">
            <v>0.79166666666666663</v>
          </cell>
          <cell r="R9733">
            <v>14</v>
          </cell>
          <cell r="S9733">
            <v>19</v>
          </cell>
        </row>
        <row r="9734">
          <cell r="A9734" t="str">
            <v>Switch</v>
          </cell>
          <cell r="B9734" t="str">
            <v>Cycle</v>
          </cell>
          <cell r="C9734" t="str">
            <v>All</v>
          </cell>
          <cell r="D9734">
            <v>39671</v>
          </cell>
          <cell r="E9734">
            <v>13</v>
          </cell>
          <cell r="F9734">
            <v>0.34149810000000003</v>
          </cell>
          <cell r="G9734">
            <v>0.40582309999999999</v>
          </cell>
          <cell r="H9734">
            <v>89.709000000000003</v>
          </cell>
          <cell r="I9734">
            <v>3.4160000000000001E-4</v>
          </cell>
          <cell r="J9734">
            <v>452</v>
          </cell>
          <cell r="K9734">
            <v>4.0639500000000002E-2</v>
          </cell>
          <cell r="L9734">
            <v>5.4633099999999997E-2</v>
          </cell>
          <cell r="M9734">
            <v>6.4324999999999993E-2</v>
          </cell>
          <cell r="N9734">
            <v>7.4016899999999997E-2</v>
          </cell>
          <cell r="O9734">
            <v>8.8010500000000005E-2</v>
          </cell>
          <cell r="P9734">
            <v>0.58333333333333337</v>
          </cell>
          <cell r="Q9734">
            <v>0.79166666666666663</v>
          </cell>
          <cell r="R9734">
            <v>14</v>
          </cell>
          <cell r="S9734">
            <v>19</v>
          </cell>
        </row>
        <row r="9735">
          <cell r="A9735" t="str">
            <v>Switch</v>
          </cell>
          <cell r="B9735" t="str">
            <v>Cycle</v>
          </cell>
          <cell r="C9735" t="str">
            <v>All</v>
          </cell>
          <cell r="D9735">
            <v>39671</v>
          </cell>
          <cell r="E9735">
            <v>14</v>
          </cell>
          <cell r="F9735">
            <v>0.55325559999999996</v>
          </cell>
          <cell r="G9735">
            <v>0.59963719999999998</v>
          </cell>
          <cell r="H9735">
            <v>92.568899999999999</v>
          </cell>
          <cell r="I9735">
            <v>3.4299999999999999E-4</v>
          </cell>
          <cell r="J9735">
            <v>452</v>
          </cell>
          <cell r="K9735">
            <v>2.2648499999999998E-2</v>
          </cell>
          <cell r="L9735">
            <v>3.66702E-2</v>
          </cell>
          <cell r="M9735">
            <v>4.6381600000000002E-2</v>
          </cell>
          <cell r="N9735">
            <v>5.6092999999999997E-2</v>
          </cell>
          <cell r="O9735">
            <v>7.0114700000000002E-2</v>
          </cell>
          <cell r="P9735">
            <v>0.58333333333333337</v>
          </cell>
          <cell r="Q9735">
            <v>0.79166666666666663</v>
          </cell>
          <cell r="R9735">
            <v>14</v>
          </cell>
          <cell r="S9735">
            <v>19</v>
          </cell>
        </row>
        <row r="9736">
          <cell r="A9736" t="str">
            <v>Switch</v>
          </cell>
          <cell r="B9736" t="str">
            <v>Cycle</v>
          </cell>
          <cell r="C9736" t="str">
            <v>All</v>
          </cell>
          <cell r="D9736">
            <v>39671</v>
          </cell>
          <cell r="E9736">
            <v>15</v>
          </cell>
          <cell r="F9736">
            <v>0.51182729999999999</v>
          </cell>
          <cell r="G9736">
            <v>0.84507290000000002</v>
          </cell>
          <cell r="H9736">
            <v>95.324100000000001</v>
          </cell>
          <cell r="I9736">
            <v>3.4670000000000002E-4</v>
          </cell>
          <cell r="J9736">
            <v>452</v>
          </cell>
          <cell r="K9736">
            <v>0.30938389999999999</v>
          </cell>
          <cell r="L9736">
            <v>0.32348149999999998</v>
          </cell>
          <cell r="M9736">
            <v>0.33324549999999997</v>
          </cell>
          <cell r="N9736">
            <v>0.34300950000000002</v>
          </cell>
          <cell r="O9736">
            <v>0.35710720000000001</v>
          </cell>
          <cell r="P9736">
            <v>0.58333333333333337</v>
          </cell>
          <cell r="Q9736">
            <v>0.79166666666666663</v>
          </cell>
          <cell r="R9736">
            <v>14</v>
          </cell>
          <cell r="S9736">
            <v>19</v>
          </cell>
        </row>
        <row r="9737">
          <cell r="A9737" t="str">
            <v>Switch</v>
          </cell>
          <cell r="B9737" t="str">
            <v>Cycle</v>
          </cell>
          <cell r="C9737" t="str">
            <v>All</v>
          </cell>
          <cell r="D9737">
            <v>39671</v>
          </cell>
          <cell r="E9737">
            <v>16</v>
          </cell>
          <cell r="F9737">
            <v>0.69417969999999996</v>
          </cell>
          <cell r="G9737">
            <v>1.076611</v>
          </cell>
          <cell r="H9737">
            <v>96.441400000000002</v>
          </cell>
          <cell r="I9737">
            <v>3.4400000000000001E-4</v>
          </cell>
          <cell r="J9737">
            <v>452</v>
          </cell>
          <cell r="K9737">
            <v>0.35866360000000003</v>
          </cell>
          <cell r="L9737">
            <v>0.37270579999999998</v>
          </cell>
          <cell r="M9737">
            <v>0.38243139999999998</v>
          </cell>
          <cell r="N9737">
            <v>0.39215699999999998</v>
          </cell>
          <cell r="O9737">
            <v>0.40619919999999998</v>
          </cell>
          <cell r="P9737">
            <v>0.58333333333333337</v>
          </cell>
          <cell r="Q9737">
            <v>0.79166666666666663</v>
          </cell>
          <cell r="R9737">
            <v>14</v>
          </cell>
          <cell r="S9737">
            <v>19</v>
          </cell>
        </row>
        <row r="9738">
          <cell r="A9738" t="str">
            <v>Switch</v>
          </cell>
          <cell r="B9738" t="str">
            <v>Cycle</v>
          </cell>
          <cell r="C9738" t="str">
            <v>All</v>
          </cell>
          <cell r="D9738">
            <v>39671</v>
          </cell>
          <cell r="E9738">
            <v>17</v>
          </cell>
          <cell r="F9738">
            <v>0.87601890000000004</v>
          </cell>
          <cell r="G9738">
            <v>1.2533110000000001</v>
          </cell>
          <cell r="H9738">
            <v>96.448300000000003</v>
          </cell>
          <cell r="I9738">
            <v>3.4380000000000001E-4</v>
          </cell>
          <cell r="J9738">
            <v>452</v>
          </cell>
          <cell r="K9738">
            <v>0.35353129999999999</v>
          </cell>
          <cell r="L9738">
            <v>0.36756949999999999</v>
          </cell>
          <cell r="M9738">
            <v>0.37729230000000002</v>
          </cell>
          <cell r="N9738">
            <v>0.3870152</v>
          </cell>
          <cell r="O9738">
            <v>0.4010534</v>
          </cell>
          <cell r="P9738">
            <v>0.58333333333333337</v>
          </cell>
          <cell r="Q9738">
            <v>0.79166666666666663</v>
          </cell>
          <cell r="R9738">
            <v>14</v>
          </cell>
          <cell r="S9738">
            <v>19</v>
          </cell>
        </row>
        <row r="9739">
          <cell r="A9739" t="str">
            <v>Switch</v>
          </cell>
          <cell r="B9739" t="str">
            <v>Cycle</v>
          </cell>
          <cell r="C9739" t="str">
            <v>All</v>
          </cell>
          <cell r="D9739">
            <v>39671</v>
          </cell>
          <cell r="E9739">
            <v>18</v>
          </cell>
          <cell r="F9739">
            <v>0.96211650000000004</v>
          </cell>
          <cell r="G9739">
            <v>1.352196</v>
          </cell>
          <cell r="H9739">
            <v>95.730099999999993</v>
          </cell>
          <cell r="I9739">
            <v>3.4459999999999997E-4</v>
          </cell>
          <cell r="J9739">
            <v>452</v>
          </cell>
          <cell r="K9739">
            <v>0.36629099999999998</v>
          </cell>
          <cell r="L9739">
            <v>0.38034570000000001</v>
          </cell>
          <cell r="M9739">
            <v>0.39007989999999998</v>
          </cell>
          <cell r="N9739">
            <v>0.39981410000000001</v>
          </cell>
          <cell r="O9739">
            <v>0.41386879999999998</v>
          </cell>
          <cell r="P9739">
            <v>0.58333333333333337</v>
          </cell>
          <cell r="Q9739">
            <v>0.79166666666666663</v>
          </cell>
          <cell r="R9739">
            <v>14</v>
          </cell>
          <cell r="S9739">
            <v>19</v>
          </cell>
        </row>
        <row r="9740">
          <cell r="A9740" t="str">
            <v>Switch</v>
          </cell>
          <cell r="B9740" t="str">
            <v>Cycle</v>
          </cell>
          <cell r="C9740" t="str">
            <v>All</v>
          </cell>
          <cell r="D9740">
            <v>39671</v>
          </cell>
          <cell r="E9740">
            <v>19</v>
          </cell>
          <cell r="F9740">
            <v>0.97033380000000002</v>
          </cell>
          <cell r="G9740">
            <v>1.276116</v>
          </cell>
          <cell r="H9740">
            <v>92.782600000000002</v>
          </cell>
          <cell r="I9740">
            <v>3.4099999999999999E-4</v>
          </cell>
          <cell r="J9740">
            <v>452</v>
          </cell>
          <cell r="K9740">
            <v>0.28211750000000002</v>
          </cell>
          <cell r="L9740">
            <v>0.2960989</v>
          </cell>
          <cell r="M9740">
            <v>0.30578240000000001</v>
          </cell>
          <cell r="N9740">
            <v>0.31546590000000002</v>
          </cell>
          <cell r="O9740">
            <v>0.3294474</v>
          </cell>
          <cell r="P9740">
            <v>0.58333333333333337</v>
          </cell>
          <cell r="Q9740">
            <v>0.79166666666666663</v>
          </cell>
          <cell r="R9740">
            <v>14</v>
          </cell>
          <cell r="S9740">
            <v>19</v>
          </cell>
        </row>
        <row r="9741">
          <cell r="A9741" t="str">
            <v>Switch</v>
          </cell>
          <cell r="B9741" t="str">
            <v>Cycle</v>
          </cell>
          <cell r="C9741" t="str">
            <v>All</v>
          </cell>
          <cell r="D9741">
            <v>39671</v>
          </cell>
          <cell r="E9741">
            <v>20</v>
          </cell>
          <cell r="F9741">
            <v>1.361459</v>
          </cell>
          <cell r="G9741">
            <v>1.034319</v>
          </cell>
          <cell r="H9741">
            <v>88.435199999999995</v>
          </cell>
          <cell r="I9741">
            <v>3.3980000000000002E-4</v>
          </cell>
          <cell r="J9741">
            <v>452</v>
          </cell>
          <cell r="K9741">
            <v>-0.35076230000000003</v>
          </cell>
          <cell r="L9741">
            <v>-0.33680589999999999</v>
          </cell>
          <cell r="M9741">
            <v>-0.32713959999999997</v>
          </cell>
          <cell r="N9741">
            <v>-0.31747340000000002</v>
          </cell>
          <cell r="O9741">
            <v>-0.30351689999999998</v>
          </cell>
          <cell r="P9741">
            <v>0.58333333333333337</v>
          </cell>
          <cell r="Q9741">
            <v>0.79166666666666663</v>
          </cell>
          <cell r="R9741">
            <v>14</v>
          </cell>
          <cell r="S9741">
            <v>19</v>
          </cell>
        </row>
        <row r="9742">
          <cell r="A9742" t="str">
            <v>Switch</v>
          </cell>
          <cell r="B9742" t="str">
            <v>Cycle</v>
          </cell>
          <cell r="C9742" t="str">
            <v>All</v>
          </cell>
          <cell r="D9742">
            <v>39671</v>
          </cell>
          <cell r="E9742">
            <v>21</v>
          </cell>
          <cell r="F9742">
            <v>0.99178639999999996</v>
          </cell>
          <cell r="G9742">
            <v>0.75610449999999996</v>
          </cell>
          <cell r="H9742">
            <v>83.969399999999993</v>
          </cell>
          <cell r="I9742">
            <v>3.4000000000000002E-4</v>
          </cell>
          <cell r="J9742">
            <v>452</v>
          </cell>
          <cell r="K9742">
            <v>-0.25931080000000001</v>
          </cell>
          <cell r="L9742">
            <v>-0.2453507</v>
          </cell>
          <cell r="M9742">
            <v>-0.2356819</v>
          </cell>
          <cell r="N9742">
            <v>-0.22601309999999999</v>
          </cell>
          <cell r="O9742">
            <v>-0.21205299999999999</v>
          </cell>
          <cell r="P9742">
            <v>0.58333333333333337</v>
          </cell>
          <cell r="Q9742">
            <v>0.79166666666666663</v>
          </cell>
          <cell r="R9742">
            <v>14</v>
          </cell>
          <cell r="S9742">
            <v>19</v>
          </cell>
        </row>
        <row r="9743">
          <cell r="A9743" t="str">
            <v>Switch</v>
          </cell>
          <cell r="B9743" t="str">
            <v>Cycle</v>
          </cell>
          <cell r="C9743" t="str">
            <v>All</v>
          </cell>
          <cell r="D9743">
            <v>39671</v>
          </cell>
          <cell r="E9743">
            <v>22</v>
          </cell>
          <cell r="F9743">
            <v>0.64824720000000002</v>
          </cell>
          <cell r="G9743">
            <v>0.55224709999999999</v>
          </cell>
          <cell r="H9743">
            <v>80.252600000000001</v>
          </cell>
          <cell r="I9743">
            <v>3.3940000000000001E-4</v>
          </cell>
          <cell r="J9743">
            <v>452</v>
          </cell>
          <cell r="K9743">
            <v>-0.1196103</v>
          </cell>
          <cell r="L9743">
            <v>-0.1056612</v>
          </cell>
          <cell r="M9743">
            <v>-9.6000100000000005E-2</v>
          </cell>
          <cell r="N9743">
            <v>-8.6338999999999999E-2</v>
          </cell>
          <cell r="O9743">
            <v>-7.2389899999999993E-2</v>
          </cell>
          <cell r="P9743">
            <v>0.58333333333333337</v>
          </cell>
          <cell r="Q9743">
            <v>0.79166666666666663</v>
          </cell>
          <cell r="R9743">
            <v>14</v>
          </cell>
          <cell r="S9743">
            <v>19</v>
          </cell>
        </row>
        <row r="9744">
          <cell r="A9744" t="str">
            <v>Switch</v>
          </cell>
          <cell r="B9744" t="str">
            <v>Cycle</v>
          </cell>
          <cell r="C9744" t="str">
            <v>All</v>
          </cell>
          <cell r="D9744">
            <v>39671</v>
          </cell>
          <cell r="E9744">
            <v>23</v>
          </cell>
          <cell r="F9744">
            <v>0.37573119999999999</v>
          </cell>
          <cell r="G9744">
            <v>0.37608740000000002</v>
          </cell>
          <cell r="H9744">
            <v>77.259900000000002</v>
          </cell>
          <cell r="I9744">
            <v>3.4170000000000001E-4</v>
          </cell>
          <cell r="J9744">
            <v>452</v>
          </cell>
          <cell r="K9744">
            <v>-2.3333900000000001E-2</v>
          </cell>
          <cell r="L9744">
            <v>-9.3375999999999997E-3</v>
          </cell>
          <cell r="M9744">
            <v>3.5619999999999998E-4</v>
          </cell>
          <cell r="N9744">
            <v>1.005E-2</v>
          </cell>
          <cell r="O9744">
            <v>2.40463E-2</v>
          </cell>
          <cell r="P9744">
            <v>0.58333333333333337</v>
          </cell>
          <cell r="Q9744">
            <v>0.79166666666666663</v>
          </cell>
          <cell r="R9744">
            <v>14</v>
          </cell>
          <cell r="S9744">
            <v>19</v>
          </cell>
        </row>
        <row r="9745">
          <cell r="A9745" t="str">
            <v>Switch</v>
          </cell>
          <cell r="B9745" t="str">
            <v>Cycle</v>
          </cell>
          <cell r="C9745" t="str">
            <v>All</v>
          </cell>
          <cell r="D9745">
            <v>39671</v>
          </cell>
          <cell r="E9745">
            <v>24</v>
          </cell>
          <cell r="F9745">
            <v>0.2235712</v>
          </cell>
          <cell r="G9745">
            <v>0.23388400000000001</v>
          </cell>
          <cell r="H9745">
            <v>75.402299999999997</v>
          </cell>
          <cell r="I9745">
            <v>3.4160000000000001E-4</v>
          </cell>
          <cell r="J9745">
            <v>452</v>
          </cell>
          <cell r="K9745">
            <v>-1.3374E-2</v>
          </cell>
          <cell r="L9745">
            <v>6.2029999999999995E-4</v>
          </cell>
          <cell r="M9745">
            <v>1.03128E-2</v>
          </cell>
          <cell r="N9745">
            <v>2.0005200000000001E-2</v>
          </cell>
          <cell r="O9745">
            <v>3.3999500000000002E-2</v>
          </cell>
          <cell r="P9745">
            <v>0.58333333333333337</v>
          </cell>
          <cell r="Q9745">
            <v>0.79166666666666663</v>
          </cell>
          <cell r="R9745">
            <v>14</v>
          </cell>
          <cell r="S9745">
            <v>19</v>
          </cell>
        </row>
        <row r="9746">
          <cell r="A9746" t="str">
            <v>Switch</v>
          </cell>
          <cell r="B9746" t="str">
            <v>Cycle</v>
          </cell>
          <cell r="C9746" t="str">
            <v>All</v>
          </cell>
          <cell r="D9746">
            <v>39675</v>
          </cell>
          <cell r="E9746">
            <v>1</v>
          </cell>
          <cell r="F9746">
            <v>0.31344250000000001</v>
          </cell>
          <cell r="G9746">
            <v>0.24902050000000001</v>
          </cell>
          <cell r="H9746">
            <v>76.761399999999995</v>
          </cell>
          <cell r="I9746">
            <v>3.6400000000000001E-4</v>
          </cell>
          <cell r="J9746">
            <v>452</v>
          </cell>
          <cell r="K9746">
            <v>-8.8872300000000001E-2</v>
          </cell>
          <cell r="L9746">
            <v>-7.4426900000000004E-2</v>
          </cell>
          <cell r="M9746">
            <v>-6.4422099999999996E-2</v>
          </cell>
          <cell r="N9746">
            <v>-5.4417199999999999E-2</v>
          </cell>
          <cell r="O9746">
            <v>-3.9971800000000002E-2</v>
          </cell>
          <cell r="P9746">
            <v>0.58333333333333337</v>
          </cell>
          <cell r="Q9746">
            <v>0.79166666666666663</v>
          </cell>
          <cell r="R9746">
            <v>14</v>
          </cell>
          <cell r="S9746">
            <v>19</v>
          </cell>
        </row>
        <row r="9747">
          <cell r="A9747" t="str">
            <v>Switch</v>
          </cell>
          <cell r="B9747" t="str">
            <v>Cycle</v>
          </cell>
          <cell r="C9747" t="str">
            <v>All</v>
          </cell>
          <cell r="D9747">
            <v>39675</v>
          </cell>
          <cell r="E9747">
            <v>2</v>
          </cell>
          <cell r="F9747">
            <v>0.1897451</v>
          </cell>
          <cell r="G9747">
            <v>0.1428449</v>
          </cell>
          <cell r="H9747">
            <v>73.7714</v>
          </cell>
          <cell r="I9747">
            <v>3.4709999999999998E-4</v>
          </cell>
          <cell r="J9747">
            <v>452</v>
          </cell>
          <cell r="K9747">
            <v>-7.0777900000000005E-2</v>
          </cell>
          <cell r="L9747">
            <v>-5.6670699999999997E-2</v>
          </cell>
          <cell r="M9747">
            <v>-4.6900200000000003E-2</v>
          </cell>
          <cell r="N9747">
            <v>-3.7129599999999999E-2</v>
          </cell>
          <cell r="O9747">
            <v>-2.3022500000000001E-2</v>
          </cell>
          <cell r="P9747">
            <v>0.58333333333333337</v>
          </cell>
          <cell r="Q9747">
            <v>0.79166666666666663</v>
          </cell>
          <cell r="R9747">
            <v>14</v>
          </cell>
          <cell r="S9747">
            <v>19</v>
          </cell>
        </row>
        <row r="9748">
          <cell r="A9748" t="str">
            <v>Switch</v>
          </cell>
          <cell r="B9748" t="str">
            <v>Cycle</v>
          </cell>
          <cell r="C9748" t="str">
            <v>All</v>
          </cell>
          <cell r="D9748">
            <v>39675</v>
          </cell>
          <cell r="E9748">
            <v>3</v>
          </cell>
          <cell r="F9748">
            <v>0.13885410000000001</v>
          </cell>
          <cell r="G9748">
            <v>0.1036755</v>
          </cell>
          <cell r="H9748">
            <v>72.017300000000006</v>
          </cell>
          <cell r="I9748">
            <v>3.4640000000000002E-4</v>
          </cell>
          <cell r="J9748">
            <v>452</v>
          </cell>
          <cell r="K9748">
            <v>-5.9031800000000002E-2</v>
          </cell>
          <cell r="L9748">
            <v>-4.4939199999999999E-2</v>
          </cell>
          <cell r="M9748">
            <v>-3.5178599999999997E-2</v>
          </cell>
          <cell r="N9748">
            <v>-2.5418099999999999E-2</v>
          </cell>
          <cell r="O9748">
            <v>-1.1325399999999999E-2</v>
          </cell>
          <cell r="P9748">
            <v>0.58333333333333337</v>
          </cell>
          <cell r="Q9748">
            <v>0.79166666666666663</v>
          </cell>
          <cell r="R9748">
            <v>14</v>
          </cell>
          <cell r="S9748">
            <v>19</v>
          </cell>
        </row>
        <row r="9749">
          <cell r="A9749" t="str">
            <v>Switch</v>
          </cell>
          <cell r="B9749" t="str">
            <v>Cycle</v>
          </cell>
          <cell r="C9749" t="str">
            <v>All</v>
          </cell>
          <cell r="D9749">
            <v>39675</v>
          </cell>
          <cell r="E9749">
            <v>4</v>
          </cell>
          <cell r="F9749">
            <v>9.4561300000000001E-2</v>
          </cell>
          <cell r="G9749">
            <v>8.1585599999999994E-2</v>
          </cell>
          <cell r="H9749">
            <v>70.590599999999995</v>
          </cell>
          <cell r="I9749">
            <v>3.4870000000000002E-4</v>
          </cell>
          <cell r="J9749">
            <v>452</v>
          </cell>
          <cell r="K9749">
            <v>-3.69062E-2</v>
          </cell>
          <cell r="L9749">
            <v>-2.2767900000000001E-2</v>
          </cell>
          <cell r="M9749">
            <v>-1.2975799999999999E-2</v>
          </cell>
          <cell r="N9749">
            <v>-3.1836E-3</v>
          </cell>
          <cell r="O9749">
            <v>1.09547E-2</v>
          </cell>
          <cell r="P9749">
            <v>0.58333333333333337</v>
          </cell>
          <cell r="Q9749">
            <v>0.79166666666666663</v>
          </cell>
          <cell r="R9749">
            <v>14</v>
          </cell>
          <cell r="S9749">
            <v>19</v>
          </cell>
        </row>
        <row r="9750">
          <cell r="A9750" t="str">
            <v>Switch</v>
          </cell>
          <cell r="B9750" t="str">
            <v>Cycle</v>
          </cell>
          <cell r="C9750" t="str">
            <v>All</v>
          </cell>
          <cell r="D9750">
            <v>39675</v>
          </cell>
          <cell r="E9750">
            <v>5</v>
          </cell>
          <cell r="F9750">
            <v>8.4785799999999995E-2</v>
          </cell>
          <cell r="G9750">
            <v>6.3509899999999994E-2</v>
          </cell>
          <cell r="H9750">
            <v>68.926100000000005</v>
          </cell>
          <cell r="I9750">
            <v>3.4759999999999999E-4</v>
          </cell>
          <cell r="J9750">
            <v>452</v>
          </cell>
          <cell r="K9750">
            <v>-4.5168399999999997E-2</v>
          </cell>
          <cell r="L9750">
            <v>-3.10526E-2</v>
          </cell>
          <cell r="M9750">
            <v>-2.1276E-2</v>
          </cell>
          <cell r="N9750">
            <v>-1.14994E-2</v>
          </cell>
          <cell r="O9750">
            <v>2.6164999999999999E-3</v>
          </cell>
          <cell r="P9750">
            <v>0.58333333333333337</v>
          </cell>
          <cell r="Q9750">
            <v>0.79166666666666663</v>
          </cell>
          <cell r="R9750">
            <v>14</v>
          </cell>
          <cell r="S9750">
            <v>19</v>
          </cell>
        </row>
        <row r="9751">
          <cell r="A9751" t="str">
            <v>Switch</v>
          </cell>
          <cell r="B9751" t="str">
            <v>Cycle</v>
          </cell>
          <cell r="C9751" t="str">
            <v>All</v>
          </cell>
          <cell r="D9751">
            <v>39675</v>
          </cell>
          <cell r="E9751">
            <v>6</v>
          </cell>
          <cell r="F9751">
            <v>5.88143E-2</v>
          </cell>
          <cell r="G9751">
            <v>6.09262E-2</v>
          </cell>
          <cell r="H9751">
            <v>68.154899999999998</v>
          </cell>
          <cell r="I9751">
            <v>3.4210000000000002E-4</v>
          </cell>
          <cell r="J9751">
            <v>452</v>
          </cell>
          <cell r="K9751">
            <v>-2.15932E-2</v>
          </cell>
          <cell r="L9751">
            <v>-7.5881000000000004E-3</v>
          </cell>
          <cell r="M9751">
            <v>2.1118999999999999E-3</v>
          </cell>
          <cell r="N9751">
            <v>1.1811800000000001E-2</v>
          </cell>
          <cell r="O9751">
            <v>2.5817E-2</v>
          </cell>
          <cell r="P9751">
            <v>0.58333333333333337</v>
          </cell>
          <cell r="Q9751">
            <v>0.79166666666666663</v>
          </cell>
          <cell r="R9751">
            <v>14</v>
          </cell>
          <cell r="S9751">
            <v>19</v>
          </cell>
        </row>
        <row r="9752">
          <cell r="A9752" t="str">
            <v>Switch</v>
          </cell>
          <cell r="B9752" t="str">
            <v>Cycle</v>
          </cell>
          <cell r="C9752" t="str">
            <v>All</v>
          </cell>
          <cell r="D9752">
            <v>39675</v>
          </cell>
          <cell r="E9752">
            <v>7</v>
          </cell>
          <cell r="F9752">
            <v>4.4128500000000001E-2</v>
          </cell>
          <cell r="G9752">
            <v>6.10302E-2</v>
          </cell>
          <cell r="H9752">
            <v>67.953299999999999</v>
          </cell>
          <cell r="I9752">
            <v>3.3990000000000002E-4</v>
          </cell>
          <cell r="J9752">
            <v>452</v>
          </cell>
          <cell r="K9752">
            <v>-6.7267999999999998E-3</v>
          </cell>
          <cell r="L9752">
            <v>7.2331000000000001E-3</v>
          </cell>
          <cell r="M9752">
            <v>1.6901699999999999E-2</v>
          </cell>
          <cell r="N9752">
            <v>2.6570300000000002E-2</v>
          </cell>
          <cell r="O9752">
            <v>4.0530200000000002E-2</v>
          </cell>
          <cell r="P9752">
            <v>0.58333333333333337</v>
          </cell>
          <cell r="Q9752">
            <v>0.79166666666666663</v>
          </cell>
          <cell r="R9752">
            <v>14</v>
          </cell>
          <cell r="S9752">
            <v>19</v>
          </cell>
        </row>
        <row r="9753">
          <cell r="A9753" t="str">
            <v>Switch</v>
          </cell>
          <cell r="B9753" t="str">
            <v>Cycle</v>
          </cell>
          <cell r="C9753" t="str">
            <v>All</v>
          </cell>
          <cell r="D9753">
            <v>39675</v>
          </cell>
          <cell r="E9753">
            <v>8</v>
          </cell>
          <cell r="F9753">
            <v>4.99111E-2</v>
          </cell>
          <cell r="G9753">
            <v>5.8224999999999999E-2</v>
          </cell>
          <cell r="H9753">
            <v>68.919300000000007</v>
          </cell>
          <cell r="I9753">
            <v>3.4220000000000002E-4</v>
          </cell>
          <cell r="J9753">
            <v>452</v>
          </cell>
          <cell r="K9753">
            <v>-1.5394700000000001E-2</v>
          </cell>
          <cell r="L9753">
            <v>-1.3874E-3</v>
          </cell>
          <cell r="M9753">
            <v>8.3140000000000002E-3</v>
          </cell>
          <cell r="N9753">
            <v>1.8015400000000001E-2</v>
          </cell>
          <cell r="O9753">
            <v>3.2022599999999998E-2</v>
          </cell>
          <cell r="P9753">
            <v>0.58333333333333337</v>
          </cell>
          <cell r="Q9753">
            <v>0.79166666666666663</v>
          </cell>
          <cell r="R9753">
            <v>14</v>
          </cell>
          <cell r="S9753">
            <v>19</v>
          </cell>
        </row>
        <row r="9754">
          <cell r="A9754" t="str">
            <v>Switch</v>
          </cell>
          <cell r="B9754" t="str">
            <v>Cycle</v>
          </cell>
          <cell r="C9754" t="str">
            <v>All</v>
          </cell>
          <cell r="D9754">
            <v>39675</v>
          </cell>
          <cell r="E9754">
            <v>9</v>
          </cell>
          <cell r="F9754">
            <v>6.0916900000000003E-2</v>
          </cell>
          <cell r="G9754">
            <v>6.9131799999999993E-2</v>
          </cell>
          <cell r="H9754">
            <v>72.247799999999998</v>
          </cell>
          <cell r="I9754">
            <v>3.4499999999999998E-4</v>
          </cell>
          <cell r="J9754">
            <v>452</v>
          </cell>
          <cell r="K9754">
            <v>-1.5590400000000001E-2</v>
          </cell>
          <cell r="L9754">
            <v>-1.526E-3</v>
          </cell>
          <cell r="M9754">
            <v>8.2150000000000001E-3</v>
          </cell>
          <cell r="N9754">
            <v>1.79559E-2</v>
          </cell>
          <cell r="O9754">
            <v>3.2020399999999997E-2</v>
          </cell>
          <cell r="P9754">
            <v>0.58333333333333337</v>
          </cell>
          <cell r="Q9754">
            <v>0.79166666666666663</v>
          </cell>
          <cell r="R9754">
            <v>14</v>
          </cell>
          <cell r="S9754">
            <v>19</v>
          </cell>
        </row>
        <row r="9755">
          <cell r="A9755" t="str">
            <v>Switch</v>
          </cell>
          <cell r="B9755" t="str">
            <v>Cycle</v>
          </cell>
          <cell r="C9755" t="str">
            <v>All</v>
          </cell>
          <cell r="D9755">
            <v>39675</v>
          </cell>
          <cell r="E9755">
            <v>10</v>
          </cell>
          <cell r="F9755">
            <v>0.14504</v>
          </cell>
          <cell r="G9755">
            <v>0.1084919</v>
          </cell>
          <cell r="H9755">
            <v>76.705600000000004</v>
          </cell>
          <cell r="I9755">
            <v>3.4830000000000001E-4</v>
          </cell>
          <cell r="J9755">
            <v>452</v>
          </cell>
          <cell r="K9755">
            <v>-6.0465199999999997E-2</v>
          </cell>
          <cell r="L9755">
            <v>-4.6334800000000002E-2</v>
          </cell>
          <cell r="M9755">
            <v>-3.65481E-2</v>
          </cell>
          <cell r="N9755">
            <v>-2.6761400000000001E-2</v>
          </cell>
          <cell r="O9755">
            <v>-1.2631E-2</v>
          </cell>
          <cell r="P9755">
            <v>0.58333333333333337</v>
          </cell>
          <cell r="Q9755">
            <v>0.79166666666666663</v>
          </cell>
          <cell r="R9755">
            <v>14</v>
          </cell>
          <cell r="S9755">
            <v>19</v>
          </cell>
        </row>
        <row r="9756">
          <cell r="A9756" t="str">
            <v>Switch</v>
          </cell>
          <cell r="B9756" t="str">
            <v>Cycle</v>
          </cell>
          <cell r="C9756" t="str">
            <v>All</v>
          </cell>
          <cell r="D9756">
            <v>39675</v>
          </cell>
          <cell r="E9756">
            <v>11</v>
          </cell>
          <cell r="F9756">
            <v>0.23642289999999999</v>
          </cell>
          <cell r="G9756">
            <v>0.1853783</v>
          </cell>
          <cell r="H9756">
            <v>81.277100000000004</v>
          </cell>
          <cell r="I9756">
            <v>3.4860000000000002E-4</v>
          </cell>
          <cell r="J9756">
            <v>452</v>
          </cell>
          <cell r="K9756">
            <v>-7.4972899999999995E-2</v>
          </cell>
          <cell r="L9756">
            <v>-6.0835899999999998E-2</v>
          </cell>
          <cell r="M9756">
            <v>-5.1044600000000002E-2</v>
          </cell>
          <cell r="N9756">
            <v>-4.12533E-2</v>
          </cell>
          <cell r="O9756">
            <v>-2.7116299999999999E-2</v>
          </cell>
          <cell r="P9756">
            <v>0.58333333333333337</v>
          </cell>
          <cell r="Q9756">
            <v>0.79166666666666663</v>
          </cell>
          <cell r="R9756">
            <v>14</v>
          </cell>
          <cell r="S9756">
            <v>19</v>
          </cell>
        </row>
        <row r="9757">
          <cell r="A9757" t="str">
            <v>Switch</v>
          </cell>
          <cell r="B9757" t="str">
            <v>Cycle</v>
          </cell>
          <cell r="C9757" t="str">
            <v>All</v>
          </cell>
          <cell r="D9757">
            <v>39675</v>
          </cell>
          <cell r="E9757">
            <v>12</v>
          </cell>
          <cell r="F9757">
            <v>0.3948334</v>
          </cell>
          <cell r="G9757">
            <v>0.33855829999999998</v>
          </cell>
          <cell r="H9757">
            <v>85.501800000000003</v>
          </cell>
          <cell r="I9757">
            <v>3.523E-4</v>
          </cell>
          <cell r="J9757">
            <v>452</v>
          </cell>
          <cell r="K9757">
            <v>-8.0329600000000001E-2</v>
          </cell>
          <cell r="L9757">
            <v>-6.6117999999999996E-2</v>
          </cell>
          <cell r="M9757">
            <v>-5.6275100000000002E-2</v>
          </cell>
          <cell r="N9757">
            <v>-4.64322E-2</v>
          </cell>
          <cell r="O9757">
            <v>-3.2220600000000002E-2</v>
          </cell>
          <cell r="P9757">
            <v>0.58333333333333337</v>
          </cell>
          <cell r="Q9757">
            <v>0.79166666666666663</v>
          </cell>
          <cell r="R9757">
            <v>14</v>
          </cell>
          <cell r="S9757">
            <v>19</v>
          </cell>
        </row>
        <row r="9758">
          <cell r="A9758" t="str">
            <v>Switch</v>
          </cell>
          <cell r="B9758" t="str">
            <v>Cycle</v>
          </cell>
          <cell r="C9758" t="str">
            <v>All</v>
          </cell>
          <cell r="D9758">
            <v>39675</v>
          </cell>
          <cell r="E9758">
            <v>13</v>
          </cell>
          <cell r="F9758">
            <v>0.56727839999999996</v>
          </cell>
          <cell r="G9758">
            <v>0.52506430000000004</v>
          </cell>
          <cell r="H9758">
            <v>89.404399999999995</v>
          </cell>
          <cell r="I9758">
            <v>3.545E-4</v>
          </cell>
          <cell r="J9758">
            <v>452</v>
          </cell>
          <cell r="K9758">
            <v>-6.6344100000000003E-2</v>
          </cell>
          <cell r="L9758">
            <v>-5.2087899999999999E-2</v>
          </cell>
          <cell r="M9758">
            <v>-4.2214099999999997E-2</v>
          </cell>
          <cell r="N9758">
            <v>-3.2340300000000002E-2</v>
          </cell>
          <cell r="O9758">
            <v>-1.8083999999999999E-2</v>
          </cell>
          <cell r="P9758">
            <v>0.58333333333333337</v>
          </cell>
          <cell r="Q9758">
            <v>0.79166666666666663</v>
          </cell>
          <cell r="R9758">
            <v>14</v>
          </cell>
          <cell r="S9758">
            <v>19</v>
          </cell>
        </row>
        <row r="9759">
          <cell r="A9759" t="str">
            <v>Switch</v>
          </cell>
          <cell r="B9759" t="str">
            <v>Cycle</v>
          </cell>
          <cell r="C9759" t="str">
            <v>All</v>
          </cell>
          <cell r="D9759">
            <v>39675</v>
          </cell>
          <cell r="E9759">
            <v>14</v>
          </cell>
          <cell r="F9759">
            <v>0.85758979999999996</v>
          </cell>
          <cell r="G9759">
            <v>0.74817560000000005</v>
          </cell>
          <cell r="H9759">
            <v>92.904499999999999</v>
          </cell>
          <cell r="I9759">
            <v>3.524E-4</v>
          </cell>
          <cell r="J9759">
            <v>452</v>
          </cell>
          <cell r="K9759">
            <v>-0.13347039999999999</v>
          </cell>
          <cell r="L9759">
            <v>-0.1192578</v>
          </cell>
          <cell r="M9759">
            <v>-0.1094142</v>
          </cell>
          <cell r="N9759">
            <v>-9.9570599999999995E-2</v>
          </cell>
          <cell r="O9759">
            <v>-8.53579E-2</v>
          </cell>
          <cell r="P9759">
            <v>0.58333333333333337</v>
          </cell>
          <cell r="Q9759">
            <v>0.79166666666666663</v>
          </cell>
          <cell r="R9759">
            <v>14</v>
          </cell>
          <cell r="S9759">
            <v>19</v>
          </cell>
        </row>
        <row r="9760">
          <cell r="A9760" t="str">
            <v>Switch</v>
          </cell>
          <cell r="B9760" t="str">
            <v>Cycle</v>
          </cell>
          <cell r="C9760" t="str">
            <v>All</v>
          </cell>
          <cell r="D9760">
            <v>39675</v>
          </cell>
          <cell r="E9760">
            <v>15</v>
          </cell>
          <cell r="F9760">
            <v>0.71603729999999999</v>
          </cell>
          <cell r="G9760">
            <v>1.0197590000000001</v>
          </cell>
          <cell r="H9760">
            <v>96.419600000000003</v>
          </cell>
          <cell r="I9760">
            <v>3.5359999999999998E-4</v>
          </cell>
          <cell r="J9760">
            <v>452</v>
          </cell>
          <cell r="K9760">
            <v>0.27962300000000001</v>
          </cell>
          <cell r="L9760">
            <v>0.29386089999999998</v>
          </cell>
          <cell r="M9760">
            <v>0.30372209999999999</v>
          </cell>
          <cell r="N9760">
            <v>0.31358320000000001</v>
          </cell>
          <cell r="O9760">
            <v>0.32782109999999998</v>
          </cell>
          <cell r="P9760">
            <v>0.58333333333333337</v>
          </cell>
          <cell r="Q9760">
            <v>0.79166666666666663</v>
          </cell>
          <cell r="R9760">
            <v>14</v>
          </cell>
          <cell r="S9760">
            <v>19</v>
          </cell>
        </row>
        <row r="9761">
          <cell r="A9761" t="str">
            <v>Switch</v>
          </cell>
          <cell r="B9761" t="str">
            <v>Cycle</v>
          </cell>
          <cell r="C9761" t="str">
            <v>All</v>
          </cell>
          <cell r="D9761">
            <v>39675</v>
          </cell>
          <cell r="E9761">
            <v>16</v>
          </cell>
          <cell r="F9761">
            <v>0.90518189999999998</v>
          </cell>
          <cell r="G9761">
            <v>1.347534</v>
          </cell>
          <cell r="H9761">
            <v>99.034099999999995</v>
          </cell>
          <cell r="I9761">
            <v>3.6029999999999998E-4</v>
          </cell>
          <cell r="J9761">
            <v>452</v>
          </cell>
          <cell r="K9761">
            <v>0.41802499999999998</v>
          </cell>
          <cell r="L9761">
            <v>0.4323978</v>
          </cell>
          <cell r="M9761">
            <v>0.44235239999999998</v>
          </cell>
          <cell r="N9761">
            <v>0.45230690000000001</v>
          </cell>
          <cell r="O9761">
            <v>0.46667969999999998</v>
          </cell>
          <cell r="P9761">
            <v>0.58333333333333337</v>
          </cell>
          <cell r="Q9761">
            <v>0.79166666666666663</v>
          </cell>
          <cell r="R9761">
            <v>14</v>
          </cell>
          <cell r="S9761">
            <v>19</v>
          </cell>
        </row>
        <row r="9762">
          <cell r="A9762" t="str">
            <v>Switch</v>
          </cell>
          <cell r="B9762" t="str">
            <v>Cycle</v>
          </cell>
          <cell r="C9762" t="str">
            <v>All</v>
          </cell>
          <cell r="D9762">
            <v>39675</v>
          </cell>
          <cell r="E9762">
            <v>17</v>
          </cell>
          <cell r="F9762">
            <v>1.0833429999999999</v>
          </cell>
          <cell r="G9762">
            <v>1.5809839999999999</v>
          </cell>
          <cell r="H9762">
            <v>100.089</v>
          </cell>
          <cell r="I9762">
            <v>3.6069999999999999E-4</v>
          </cell>
          <cell r="J9762">
            <v>452</v>
          </cell>
          <cell r="K9762">
            <v>0.47330090000000002</v>
          </cell>
          <cell r="L9762">
            <v>0.48768119999999998</v>
          </cell>
          <cell r="M9762">
            <v>0.497641</v>
          </cell>
          <cell r="N9762">
            <v>0.50760070000000002</v>
          </cell>
          <cell r="O9762">
            <v>0.52198100000000003</v>
          </cell>
          <cell r="P9762">
            <v>0.58333333333333337</v>
          </cell>
          <cell r="Q9762">
            <v>0.79166666666666663</v>
          </cell>
          <cell r="R9762">
            <v>14</v>
          </cell>
          <cell r="S9762">
            <v>19</v>
          </cell>
        </row>
        <row r="9763">
          <cell r="A9763" t="str">
            <v>Switch</v>
          </cell>
          <cell r="B9763" t="str">
            <v>Cycle</v>
          </cell>
          <cell r="C9763" t="str">
            <v>All</v>
          </cell>
          <cell r="D9763">
            <v>39675</v>
          </cell>
          <cell r="E9763">
            <v>18</v>
          </cell>
          <cell r="F9763">
            <v>1.200637</v>
          </cell>
          <cell r="G9763">
            <v>1.6653899999999999</v>
          </cell>
          <cell r="H9763">
            <v>99.350800000000007</v>
          </cell>
          <cell r="I9763">
            <v>3.5829999999999998E-4</v>
          </cell>
          <cell r="J9763">
            <v>452</v>
          </cell>
          <cell r="K9763">
            <v>0.44049579999999999</v>
          </cell>
          <cell r="L9763">
            <v>0.4548275</v>
          </cell>
          <cell r="M9763">
            <v>0.46475359999999999</v>
          </cell>
          <cell r="N9763">
            <v>0.47467969999999998</v>
          </cell>
          <cell r="O9763">
            <v>0.48901139999999998</v>
          </cell>
          <cell r="P9763">
            <v>0.58333333333333337</v>
          </cell>
          <cell r="Q9763">
            <v>0.79166666666666663</v>
          </cell>
          <cell r="R9763">
            <v>14</v>
          </cell>
          <cell r="S9763">
            <v>19</v>
          </cell>
        </row>
        <row r="9764">
          <cell r="A9764" t="str">
            <v>Switch</v>
          </cell>
          <cell r="B9764" t="str">
            <v>Cycle</v>
          </cell>
          <cell r="C9764" t="str">
            <v>All</v>
          </cell>
          <cell r="D9764">
            <v>39675</v>
          </cell>
          <cell r="E9764">
            <v>19</v>
          </cell>
          <cell r="F9764">
            <v>1.1532560000000001</v>
          </cell>
          <cell r="G9764">
            <v>1.615907</v>
          </cell>
          <cell r="H9764">
            <v>96.982799999999997</v>
          </cell>
          <cell r="I9764">
            <v>3.5419999999999999E-4</v>
          </cell>
          <cell r="J9764">
            <v>452</v>
          </cell>
          <cell r="K9764">
            <v>0.43853350000000002</v>
          </cell>
          <cell r="L9764">
            <v>0.45278249999999998</v>
          </cell>
          <cell r="M9764">
            <v>0.46265139999999999</v>
          </cell>
          <cell r="N9764">
            <v>0.4725202</v>
          </cell>
          <cell r="O9764">
            <v>0.48676930000000002</v>
          </cell>
          <cell r="P9764">
            <v>0.58333333333333337</v>
          </cell>
          <cell r="Q9764">
            <v>0.79166666666666663</v>
          </cell>
          <cell r="R9764">
            <v>14</v>
          </cell>
          <cell r="S9764">
            <v>19</v>
          </cell>
        </row>
        <row r="9765">
          <cell r="A9765" t="str">
            <v>Switch</v>
          </cell>
          <cell r="B9765" t="str">
            <v>Cycle</v>
          </cell>
          <cell r="C9765" t="str">
            <v>All</v>
          </cell>
          <cell r="D9765">
            <v>39675</v>
          </cell>
          <cell r="E9765">
            <v>20</v>
          </cell>
          <cell r="F9765">
            <v>1.776403</v>
          </cell>
          <cell r="G9765">
            <v>1.3204940000000001</v>
          </cell>
          <cell r="H9765">
            <v>91.807699999999997</v>
          </cell>
          <cell r="I9765">
            <v>3.5110000000000002E-4</v>
          </cell>
          <cell r="J9765">
            <v>452</v>
          </cell>
          <cell r="K9765">
            <v>-0.4799233</v>
          </cell>
          <cell r="L9765">
            <v>-0.46573540000000002</v>
          </cell>
          <cell r="M9765">
            <v>-0.45590890000000001</v>
          </cell>
          <cell r="N9765">
            <v>-0.44608239999999999</v>
          </cell>
          <cell r="O9765">
            <v>-0.43189450000000001</v>
          </cell>
          <cell r="P9765">
            <v>0.58333333333333337</v>
          </cell>
          <cell r="Q9765">
            <v>0.79166666666666663</v>
          </cell>
          <cell r="R9765">
            <v>14</v>
          </cell>
          <cell r="S9765">
            <v>19</v>
          </cell>
        </row>
        <row r="9766">
          <cell r="A9766" t="str">
            <v>Switch</v>
          </cell>
          <cell r="B9766" t="str">
            <v>Cycle</v>
          </cell>
          <cell r="C9766" t="str">
            <v>All</v>
          </cell>
          <cell r="D9766">
            <v>39675</v>
          </cell>
          <cell r="E9766">
            <v>21</v>
          </cell>
          <cell r="F9766">
            <v>1.4182619999999999</v>
          </cell>
          <cell r="G9766">
            <v>1.0324</v>
          </cell>
          <cell r="H9766">
            <v>87.651799999999994</v>
          </cell>
          <cell r="I9766">
            <v>3.5189999999999999E-4</v>
          </cell>
          <cell r="J9766">
            <v>452</v>
          </cell>
          <cell r="K9766">
            <v>-0.4099044</v>
          </cell>
          <cell r="L9766">
            <v>-0.3957002</v>
          </cell>
          <cell r="M9766">
            <v>-0.38586239999999999</v>
          </cell>
          <cell r="N9766">
            <v>-0.37602449999999998</v>
          </cell>
          <cell r="O9766">
            <v>-0.36182029999999998</v>
          </cell>
          <cell r="P9766">
            <v>0.58333333333333337</v>
          </cell>
          <cell r="Q9766">
            <v>0.79166666666666663</v>
          </cell>
          <cell r="R9766">
            <v>14</v>
          </cell>
          <cell r="S9766">
            <v>19</v>
          </cell>
        </row>
        <row r="9767">
          <cell r="A9767" t="str">
            <v>Switch</v>
          </cell>
          <cell r="B9767" t="str">
            <v>Cycle</v>
          </cell>
          <cell r="C9767" t="str">
            <v>All</v>
          </cell>
          <cell r="D9767">
            <v>39675</v>
          </cell>
          <cell r="E9767">
            <v>22</v>
          </cell>
          <cell r="F9767">
            <v>1.0597259999999999</v>
          </cell>
          <cell r="G9767">
            <v>0.78673090000000001</v>
          </cell>
          <cell r="H9767">
            <v>84.150700000000001</v>
          </cell>
          <cell r="I9767">
            <v>3.4769999999999999E-4</v>
          </cell>
          <cell r="J9767">
            <v>452</v>
          </cell>
          <cell r="K9767">
            <v>-0.29689209999999999</v>
          </cell>
          <cell r="L9767">
            <v>-0.28277340000000001</v>
          </cell>
          <cell r="M9767">
            <v>-0.27299489999999998</v>
          </cell>
          <cell r="N9767">
            <v>-0.26321630000000001</v>
          </cell>
          <cell r="O9767">
            <v>-0.2490976</v>
          </cell>
          <cell r="P9767">
            <v>0.58333333333333337</v>
          </cell>
          <cell r="Q9767">
            <v>0.79166666666666663</v>
          </cell>
          <cell r="R9767">
            <v>14</v>
          </cell>
          <cell r="S9767">
            <v>19</v>
          </cell>
        </row>
        <row r="9768">
          <cell r="A9768" t="str">
            <v>Switch</v>
          </cell>
          <cell r="B9768" t="str">
            <v>Cycle</v>
          </cell>
          <cell r="C9768" t="str">
            <v>All</v>
          </cell>
          <cell r="D9768">
            <v>39675</v>
          </cell>
          <cell r="E9768">
            <v>23</v>
          </cell>
          <cell r="F9768">
            <v>0.75861559999999995</v>
          </cell>
          <cell r="G9768">
            <v>0.57207110000000005</v>
          </cell>
          <cell r="H9768">
            <v>82.196700000000007</v>
          </cell>
          <cell r="I9768">
            <v>3.5300000000000002E-4</v>
          </cell>
          <cell r="J9768">
            <v>452</v>
          </cell>
          <cell r="K9768">
            <v>-0.2106219</v>
          </cell>
          <cell r="L9768">
            <v>-0.19639680000000001</v>
          </cell>
          <cell r="M9768">
            <v>-0.1865445</v>
          </cell>
          <cell r="N9768">
            <v>-0.1766923</v>
          </cell>
          <cell r="O9768">
            <v>-0.16246720000000001</v>
          </cell>
          <cell r="P9768">
            <v>0.58333333333333337</v>
          </cell>
          <cell r="Q9768">
            <v>0.79166666666666663</v>
          </cell>
          <cell r="R9768">
            <v>14</v>
          </cell>
          <cell r="S9768">
            <v>19</v>
          </cell>
        </row>
        <row r="9769">
          <cell r="A9769" t="str">
            <v>Switch</v>
          </cell>
          <cell r="B9769" t="str">
            <v>Cycle</v>
          </cell>
          <cell r="C9769" t="str">
            <v>All</v>
          </cell>
          <cell r="D9769">
            <v>39675</v>
          </cell>
          <cell r="E9769">
            <v>24</v>
          </cell>
          <cell r="F9769">
            <v>0.51774140000000002</v>
          </cell>
          <cell r="G9769">
            <v>0.37961220000000001</v>
          </cell>
          <cell r="H9769">
            <v>80.018199999999993</v>
          </cell>
          <cell r="I9769">
            <v>3.591E-4</v>
          </cell>
          <cell r="J9769">
            <v>452</v>
          </cell>
          <cell r="K9769">
            <v>-0.16241449999999999</v>
          </cell>
          <cell r="L9769">
            <v>-0.14806649999999999</v>
          </cell>
          <cell r="M9769">
            <v>-0.13812920000000001</v>
          </cell>
          <cell r="N9769">
            <v>-0.1281919</v>
          </cell>
          <cell r="O9769">
            <v>-0.1138439</v>
          </cell>
          <cell r="P9769">
            <v>0.58333333333333337</v>
          </cell>
          <cell r="Q9769">
            <v>0.79166666666666663</v>
          </cell>
          <cell r="R9769">
            <v>14</v>
          </cell>
          <cell r="S9769">
            <v>19</v>
          </cell>
        </row>
        <row r="9770">
          <cell r="A9770" t="str">
            <v>Switch</v>
          </cell>
          <cell r="B9770" t="str">
            <v>Cycle</v>
          </cell>
          <cell r="C9770" t="str">
            <v>All</v>
          </cell>
          <cell r="D9770">
            <v>39681</v>
          </cell>
          <cell r="E9770">
            <v>1</v>
          </cell>
          <cell r="F9770">
            <v>9.2612799999999995E-2</v>
          </cell>
          <cell r="G9770">
            <v>7.7407799999999999E-2</v>
          </cell>
          <cell r="H9770">
            <v>70.874499999999998</v>
          </cell>
          <cell r="I9770">
            <v>3.301E-4</v>
          </cell>
          <cell r="J9770">
            <v>452</v>
          </cell>
          <cell r="K9770">
            <v>-3.8488099999999997E-2</v>
          </cell>
          <cell r="L9770">
            <v>-2.4732299999999999E-2</v>
          </cell>
          <cell r="M9770">
            <v>-1.5205E-2</v>
          </cell>
          <cell r="N9770">
            <v>-5.6778000000000002E-3</v>
          </cell>
          <cell r="O9770">
            <v>8.0780000000000001E-3</v>
          </cell>
          <cell r="P9770">
            <v>0.54166666666666663</v>
          </cell>
          <cell r="Q9770">
            <v>0.75</v>
          </cell>
          <cell r="R9770">
            <v>13</v>
          </cell>
          <cell r="S9770">
            <v>18</v>
          </cell>
        </row>
        <row r="9771">
          <cell r="A9771" t="str">
            <v>Switch</v>
          </cell>
          <cell r="B9771" t="str">
            <v>Cycle</v>
          </cell>
          <cell r="C9771" t="str">
            <v>All</v>
          </cell>
          <cell r="D9771">
            <v>39681</v>
          </cell>
          <cell r="E9771">
            <v>2</v>
          </cell>
          <cell r="F9771">
            <v>6.1235400000000002E-2</v>
          </cell>
          <cell r="G9771">
            <v>5.8005899999999999E-2</v>
          </cell>
          <cell r="H9771">
            <v>70.530500000000004</v>
          </cell>
          <cell r="I9771">
            <v>3.2949999999999999E-4</v>
          </cell>
          <cell r="J9771">
            <v>452</v>
          </cell>
          <cell r="K9771">
            <v>-2.6493699999999999E-2</v>
          </cell>
          <cell r="L9771">
            <v>-1.2749099999999999E-2</v>
          </cell>
          <cell r="M9771">
            <v>-3.2295000000000002E-3</v>
          </cell>
          <cell r="N9771">
            <v>6.2899999999999996E-3</v>
          </cell>
          <cell r="O9771">
            <v>2.00346E-2</v>
          </cell>
          <cell r="P9771">
            <v>0.54166666666666663</v>
          </cell>
          <cell r="Q9771">
            <v>0.75</v>
          </cell>
          <cell r="R9771">
            <v>13</v>
          </cell>
          <cell r="S9771">
            <v>18</v>
          </cell>
        </row>
        <row r="9772">
          <cell r="A9772" t="str">
            <v>Switch</v>
          </cell>
          <cell r="B9772" t="str">
            <v>Cycle</v>
          </cell>
          <cell r="C9772" t="str">
            <v>All</v>
          </cell>
          <cell r="D9772">
            <v>39681</v>
          </cell>
          <cell r="E9772">
            <v>3</v>
          </cell>
          <cell r="F9772">
            <v>3.6838500000000003E-2</v>
          </cell>
          <cell r="G9772">
            <v>4.3555200000000002E-2</v>
          </cell>
          <cell r="H9772">
            <v>69.473299999999995</v>
          </cell>
          <cell r="I9772">
            <v>3.2939999999999998E-4</v>
          </cell>
          <cell r="J9772">
            <v>452</v>
          </cell>
          <cell r="K9772">
            <v>-1.6542100000000001E-2</v>
          </cell>
          <cell r="L9772">
            <v>-2.8005999999999999E-3</v>
          </cell>
          <cell r="M9772">
            <v>6.7165999999999997E-3</v>
          </cell>
          <cell r="N9772">
            <v>1.6233899999999999E-2</v>
          </cell>
          <cell r="O9772">
            <v>2.9975399999999999E-2</v>
          </cell>
          <cell r="P9772">
            <v>0.54166666666666663</v>
          </cell>
          <cell r="Q9772">
            <v>0.75</v>
          </cell>
          <cell r="R9772">
            <v>13</v>
          </cell>
          <cell r="S9772">
            <v>18</v>
          </cell>
        </row>
        <row r="9773">
          <cell r="A9773" t="str">
            <v>Switch</v>
          </cell>
          <cell r="B9773" t="str">
            <v>Cycle</v>
          </cell>
          <cell r="C9773" t="str">
            <v>All</v>
          </cell>
          <cell r="D9773">
            <v>39681</v>
          </cell>
          <cell r="E9773">
            <v>4</v>
          </cell>
          <cell r="F9773">
            <v>2.7193800000000001E-2</v>
          </cell>
          <cell r="G9773">
            <v>3.3943099999999997E-2</v>
          </cell>
          <cell r="H9773">
            <v>68.918099999999995</v>
          </cell>
          <cell r="I9773">
            <v>3.2899999999999997E-4</v>
          </cell>
          <cell r="J9773">
            <v>452</v>
          </cell>
          <cell r="K9773">
            <v>-1.6495300000000001E-2</v>
          </cell>
          <cell r="L9773">
            <v>-2.7621999999999998E-3</v>
          </cell>
          <cell r="M9773">
            <v>6.7492999999999997E-3</v>
          </cell>
          <cell r="N9773">
            <v>1.6260899999999998E-2</v>
          </cell>
          <cell r="O9773">
            <v>2.9994E-2</v>
          </cell>
          <cell r="P9773">
            <v>0.54166666666666663</v>
          </cell>
          <cell r="Q9773">
            <v>0.75</v>
          </cell>
          <cell r="R9773">
            <v>13</v>
          </cell>
          <cell r="S9773">
            <v>18</v>
          </cell>
        </row>
        <row r="9774">
          <cell r="A9774" t="str">
            <v>Switch</v>
          </cell>
          <cell r="B9774" t="str">
            <v>Cycle</v>
          </cell>
          <cell r="C9774" t="str">
            <v>All</v>
          </cell>
          <cell r="D9774">
            <v>39681</v>
          </cell>
          <cell r="E9774">
            <v>5</v>
          </cell>
          <cell r="F9774">
            <v>2.1025599999999998E-2</v>
          </cell>
          <cell r="G9774">
            <v>2.88956E-2</v>
          </cell>
          <cell r="H9774">
            <v>68.9178</v>
          </cell>
          <cell r="I9774">
            <v>3.2880000000000002E-4</v>
          </cell>
          <cell r="J9774">
            <v>452</v>
          </cell>
          <cell r="K9774">
            <v>-1.5368E-2</v>
          </cell>
          <cell r="L9774">
            <v>-1.6387999999999999E-3</v>
          </cell>
          <cell r="M9774">
            <v>7.8700000000000003E-3</v>
          </cell>
          <cell r="N9774">
            <v>1.7378899999999999E-2</v>
          </cell>
          <cell r="O9774">
            <v>3.11081E-2</v>
          </cell>
          <cell r="P9774">
            <v>0.54166666666666663</v>
          </cell>
          <cell r="Q9774">
            <v>0.75</v>
          </cell>
          <cell r="R9774">
            <v>13</v>
          </cell>
          <cell r="S9774">
            <v>18</v>
          </cell>
        </row>
        <row r="9775">
          <cell r="A9775" t="str">
            <v>Switch</v>
          </cell>
          <cell r="B9775" t="str">
            <v>Cycle</v>
          </cell>
          <cell r="C9775" t="str">
            <v>All</v>
          </cell>
          <cell r="D9775">
            <v>39681</v>
          </cell>
          <cell r="E9775">
            <v>6</v>
          </cell>
          <cell r="F9775">
            <v>1.5499600000000001E-2</v>
          </cell>
          <cell r="G9775">
            <v>2.7017900000000001E-2</v>
          </cell>
          <cell r="H9775">
            <v>68.585700000000003</v>
          </cell>
          <cell r="I9775">
            <v>3.2870000000000002E-4</v>
          </cell>
          <cell r="J9775">
            <v>452</v>
          </cell>
          <cell r="K9775">
            <v>-1.1715700000000001E-2</v>
          </cell>
          <cell r="L9775">
            <v>2.0111999999999999E-3</v>
          </cell>
          <cell r="M9775">
            <v>1.15184E-2</v>
          </cell>
          <cell r="N9775">
            <v>2.1025599999999998E-2</v>
          </cell>
          <cell r="O9775">
            <v>3.4752499999999999E-2</v>
          </cell>
          <cell r="P9775">
            <v>0.54166666666666663</v>
          </cell>
          <cell r="Q9775">
            <v>0.75</v>
          </cell>
          <cell r="R9775">
            <v>13</v>
          </cell>
          <cell r="S9775">
            <v>18</v>
          </cell>
        </row>
        <row r="9776">
          <cell r="A9776" t="str">
            <v>Switch</v>
          </cell>
          <cell r="B9776" t="str">
            <v>Cycle</v>
          </cell>
          <cell r="C9776" t="str">
            <v>All</v>
          </cell>
          <cell r="D9776">
            <v>39681</v>
          </cell>
          <cell r="E9776">
            <v>7</v>
          </cell>
          <cell r="F9776">
            <v>1.8444800000000001E-2</v>
          </cell>
          <cell r="G9776">
            <v>2.66939E-2</v>
          </cell>
          <cell r="H9776">
            <v>67.947299999999998</v>
          </cell>
          <cell r="I9776">
            <v>3.2860000000000002E-4</v>
          </cell>
          <cell r="J9776">
            <v>452</v>
          </cell>
          <cell r="K9776">
            <v>-1.4982000000000001E-2</v>
          </cell>
          <cell r="L9776">
            <v>-1.2568E-3</v>
          </cell>
          <cell r="M9776">
            <v>8.2491000000000005E-3</v>
          </cell>
          <cell r="N9776">
            <v>1.7755099999999999E-2</v>
          </cell>
          <cell r="O9776">
            <v>3.14802E-2</v>
          </cell>
          <cell r="P9776">
            <v>0.54166666666666663</v>
          </cell>
          <cell r="Q9776">
            <v>0.75</v>
          </cell>
          <cell r="R9776">
            <v>13</v>
          </cell>
          <cell r="S9776">
            <v>18</v>
          </cell>
        </row>
        <row r="9777">
          <cell r="A9777" t="str">
            <v>Switch</v>
          </cell>
          <cell r="B9777" t="str">
            <v>Cycle</v>
          </cell>
          <cell r="C9777" t="str">
            <v>All</v>
          </cell>
          <cell r="D9777">
            <v>39681</v>
          </cell>
          <cell r="E9777">
            <v>8</v>
          </cell>
          <cell r="F9777">
            <v>3.6960199999999999E-2</v>
          </cell>
          <cell r="G9777">
            <v>2.86071E-2</v>
          </cell>
          <cell r="H9777">
            <v>69.098399999999998</v>
          </cell>
          <cell r="I9777">
            <v>3.2880000000000002E-4</v>
          </cell>
          <cell r="J9777">
            <v>452</v>
          </cell>
          <cell r="K9777">
            <v>-3.1590899999999998E-2</v>
          </cell>
          <cell r="L9777">
            <v>-1.7861800000000001E-2</v>
          </cell>
          <cell r="M9777">
            <v>-8.3531000000000005E-3</v>
          </cell>
          <cell r="N9777">
            <v>1.1557E-3</v>
          </cell>
          <cell r="O9777">
            <v>1.48848E-2</v>
          </cell>
          <cell r="P9777">
            <v>0.54166666666666663</v>
          </cell>
          <cell r="Q9777">
            <v>0.75</v>
          </cell>
          <cell r="R9777">
            <v>13</v>
          </cell>
          <cell r="S9777">
            <v>18</v>
          </cell>
        </row>
        <row r="9778">
          <cell r="A9778" t="str">
            <v>Switch</v>
          </cell>
          <cell r="B9778" t="str">
            <v>Cycle</v>
          </cell>
          <cell r="C9778" t="str">
            <v>All</v>
          </cell>
          <cell r="D9778">
            <v>39681</v>
          </cell>
          <cell r="E9778">
            <v>9</v>
          </cell>
          <cell r="F9778">
            <v>3.4142699999999998E-2</v>
          </cell>
          <cell r="G9778">
            <v>3.2631399999999998E-2</v>
          </cell>
          <cell r="H9778">
            <v>71.825299999999999</v>
          </cell>
          <cell r="I9778">
            <v>3.2919999999999998E-4</v>
          </cell>
          <cell r="J9778">
            <v>452</v>
          </cell>
          <cell r="K9778">
            <v>-2.4764000000000001E-2</v>
          </cell>
          <cell r="L9778">
            <v>-1.10261E-2</v>
          </cell>
          <cell r="M9778">
            <v>-1.5112000000000001E-3</v>
          </cell>
          <cell r="N9778">
            <v>8.0035999999999996E-3</v>
          </cell>
          <cell r="O9778">
            <v>2.17415E-2</v>
          </cell>
          <cell r="P9778">
            <v>0.54166666666666663</v>
          </cell>
          <cell r="Q9778">
            <v>0.75</v>
          </cell>
          <cell r="R9778">
            <v>13</v>
          </cell>
          <cell r="S9778">
            <v>18</v>
          </cell>
        </row>
        <row r="9779">
          <cell r="A9779" t="str">
            <v>Switch</v>
          </cell>
          <cell r="B9779" t="str">
            <v>Cycle</v>
          </cell>
          <cell r="C9779" t="str">
            <v>All</v>
          </cell>
          <cell r="D9779">
            <v>39681</v>
          </cell>
          <cell r="E9779">
            <v>10</v>
          </cell>
          <cell r="F9779">
            <v>5.2913300000000003E-2</v>
          </cell>
          <cell r="G9779">
            <v>4.7519100000000002E-2</v>
          </cell>
          <cell r="H9779">
            <v>74.715299999999999</v>
          </cell>
          <cell r="I9779">
            <v>3.3050000000000001E-4</v>
          </cell>
          <cell r="J9779">
            <v>452</v>
          </cell>
          <cell r="K9779">
            <v>-2.8691700000000001E-2</v>
          </cell>
          <cell r="L9779">
            <v>-1.49274E-2</v>
          </cell>
          <cell r="M9779">
            <v>-5.3942E-3</v>
          </cell>
          <cell r="N9779">
            <v>4.1389E-3</v>
          </cell>
          <cell r="O9779">
            <v>1.79033E-2</v>
          </cell>
          <cell r="P9779">
            <v>0.54166666666666663</v>
          </cell>
          <cell r="Q9779">
            <v>0.75</v>
          </cell>
          <cell r="R9779">
            <v>13</v>
          </cell>
          <cell r="S9779">
            <v>18</v>
          </cell>
        </row>
        <row r="9780">
          <cell r="A9780" t="str">
            <v>Switch</v>
          </cell>
          <cell r="B9780" t="str">
            <v>Cycle</v>
          </cell>
          <cell r="C9780" t="str">
            <v>All</v>
          </cell>
          <cell r="D9780">
            <v>39681</v>
          </cell>
          <cell r="E9780">
            <v>11</v>
          </cell>
          <cell r="F9780">
            <v>9.2980599999999997E-2</v>
          </cell>
          <cell r="G9780">
            <v>7.3040599999999997E-2</v>
          </cell>
          <cell r="H9780">
            <v>77.415499999999994</v>
          </cell>
          <cell r="I9780">
            <v>3.3169999999999999E-4</v>
          </cell>
          <cell r="J9780">
            <v>452</v>
          </cell>
          <cell r="K9780">
            <v>-4.3279600000000001E-2</v>
          </cell>
          <cell r="L9780">
            <v>-2.94904E-2</v>
          </cell>
          <cell r="M9780">
            <v>-1.9940099999999999E-2</v>
          </cell>
          <cell r="N9780">
            <v>-1.03897E-2</v>
          </cell>
          <cell r="O9780">
            <v>3.3993999999999999E-3</v>
          </cell>
          <cell r="P9780">
            <v>0.54166666666666663</v>
          </cell>
          <cell r="Q9780">
            <v>0.75</v>
          </cell>
          <cell r="R9780">
            <v>13</v>
          </cell>
          <cell r="S9780">
            <v>18</v>
          </cell>
        </row>
        <row r="9781">
          <cell r="A9781" t="str">
            <v>Switch</v>
          </cell>
          <cell r="B9781" t="str">
            <v>Cycle</v>
          </cell>
          <cell r="C9781" t="str">
            <v>All</v>
          </cell>
          <cell r="D9781">
            <v>39681</v>
          </cell>
          <cell r="E9781">
            <v>12</v>
          </cell>
          <cell r="F9781">
            <v>0.19068099999999999</v>
          </cell>
          <cell r="G9781">
            <v>0.11412659999999999</v>
          </cell>
          <cell r="H9781">
            <v>80.137900000000002</v>
          </cell>
          <cell r="I9781">
            <v>3.3349999999999997E-4</v>
          </cell>
          <cell r="J9781">
            <v>452</v>
          </cell>
          <cell r="K9781">
            <v>-9.9958900000000003E-2</v>
          </cell>
          <cell r="L9781">
            <v>-8.6131299999999994E-2</v>
          </cell>
          <cell r="M9781">
            <v>-7.6554399999999995E-2</v>
          </cell>
          <cell r="N9781">
            <v>-6.6977400000000006E-2</v>
          </cell>
          <cell r="O9781">
            <v>-5.3149799999999997E-2</v>
          </cell>
          <cell r="P9781">
            <v>0.54166666666666663</v>
          </cell>
          <cell r="Q9781">
            <v>0.75</v>
          </cell>
          <cell r="R9781">
            <v>13</v>
          </cell>
          <cell r="S9781">
            <v>18</v>
          </cell>
        </row>
        <row r="9782">
          <cell r="A9782" t="str">
            <v>Switch</v>
          </cell>
          <cell r="B9782" t="str">
            <v>Cycle</v>
          </cell>
          <cell r="C9782" t="str">
            <v>All</v>
          </cell>
          <cell r="D9782">
            <v>39681</v>
          </cell>
          <cell r="E9782">
            <v>13</v>
          </cell>
          <cell r="F9782">
            <v>0.26416659999999997</v>
          </cell>
          <cell r="G9782">
            <v>0.17630970000000001</v>
          </cell>
          <cell r="H9782">
            <v>82.545400000000001</v>
          </cell>
          <cell r="I9782">
            <v>3.3349999999999997E-4</v>
          </cell>
          <cell r="J9782">
            <v>452</v>
          </cell>
          <cell r="K9782">
            <v>-0.1112601</v>
          </cell>
          <cell r="L9782">
            <v>-9.74333E-2</v>
          </cell>
          <cell r="M9782">
            <v>-8.7856900000000002E-2</v>
          </cell>
          <cell r="N9782">
            <v>-7.82804E-2</v>
          </cell>
          <cell r="O9782">
            <v>-6.44536E-2</v>
          </cell>
          <cell r="P9782">
            <v>0.54166666666666663</v>
          </cell>
          <cell r="Q9782">
            <v>0.75</v>
          </cell>
          <cell r="R9782">
            <v>13</v>
          </cell>
          <cell r="S9782">
            <v>18</v>
          </cell>
        </row>
        <row r="9783">
          <cell r="A9783" t="str">
            <v>Switch</v>
          </cell>
          <cell r="B9783" t="str">
            <v>Cycle</v>
          </cell>
          <cell r="C9783" t="str">
            <v>All</v>
          </cell>
          <cell r="D9783">
            <v>39681</v>
          </cell>
          <cell r="E9783">
            <v>14</v>
          </cell>
          <cell r="F9783">
            <v>0.30198209999999998</v>
          </cell>
          <cell r="G9783">
            <v>0.2557141</v>
          </cell>
          <cell r="H9783">
            <v>84.099800000000002</v>
          </cell>
          <cell r="I9783">
            <v>3.3569999999999997E-4</v>
          </cell>
          <cell r="J9783">
            <v>452</v>
          </cell>
          <cell r="K9783">
            <v>-6.9750300000000001E-2</v>
          </cell>
          <cell r="L9783">
            <v>-5.5876799999999997E-2</v>
          </cell>
          <cell r="M9783">
            <v>-4.6267999999999997E-2</v>
          </cell>
          <cell r="N9783">
            <v>-3.6659200000000003E-2</v>
          </cell>
          <cell r="O9783">
            <v>-2.2785699999999999E-2</v>
          </cell>
          <cell r="P9783">
            <v>0.54166666666666663</v>
          </cell>
          <cell r="Q9783">
            <v>0.75</v>
          </cell>
          <cell r="R9783">
            <v>13</v>
          </cell>
          <cell r="S9783">
            <v>18</v>
          </cell>
        </row>
        <row r="9784">
          <cell r="A9784" t="str">
            <v>Switch</v>
          </cell>
          <cell r="B9784" t="str">
            <v>Cycle</v>
          </cell>
          <cell r="C9784" t="str">
            <v>All</v>
          </cell>
          <cell r="D9784">
            <v>39681</v>
          </cell>
          <cell r="E9784">
            <v>15</v>
          </cell>
          <cell r="F9784">
            <v>0.42159449999999998</v>
          </cell>
          <cell r="G9784">
            <v>0.36523660000000002</v>
          </cell>
          <cell r="H9784">
            <v>84.978800000000007</v>
          </cell>
          <cell r="I9784">
            <v>3.3990000000000002E-4</v>
          </cell>
          <cell r="J9784">
            <v>452</v>
          </cell>
          <cell r="K9784">
            <v>-7.9984100000000002E-2</v>
          </cell>
          <cell r="L9784">
            <v>-6.6025600000000004E-2</v>
          </cell>
          <cell r="M9784">
            <v>-5.6357900000000002E-2</v>
          </cell>
          <cell r="N9784">
            <v>-4.6690299999999997E-2</v>
          </cell>
          <cell r="O9784">
            <v>-3.2731799999999998E-2</v>
          </cell>
          <cell r="P9784">
            <v>0.54166666666666663</v>
          </cell>
          <cell r="Q9784">
            <v>0.75</v>
          </cell>
          <cell r="R9784">
            <v>13</v>
          </cell>
          <cell r="S9784">
            <v>18</v>
          </cell>
        </row>
        <row r="9785">
          <cell r="A9785" t="str">
            <v>Switch</v>
          </cell>
          <cell r="B9785" t="str">
            <v>Cycle</v>
          </cell>
          <cell r="C9785" t="str">
            <v>All</v>
          </cell>
          <cell r="D9785">
            <v>39681</v>
          </cell>
          <cell r="E9785">
            <v>16</v>
          </cell>
          <cell r="F9785">
            <v>0.4893612</v>
          </cell>
          <cell r="G9785">
            <v>0.47657389999999999</v>
          </cell>
          <cell r="H9785">
            <v>84.880099999999999</v>
          </cell>
          <cell r="I9785">
            <v>3.479E-4</v>
          </cell>
          <cell r="J9785">
            <v>452</v>
          </cell>
          <cell r="K9785">
            <v>-3.66924E-2</v>
          </cell>
          <cell r="L9785">
            <v>-2.2568999999999999E-2</v>
          </cell>
          <cell r="M9785">
            <v>-1.27872E-2</v>
          </cell>
          <cell r="N9785">
            <v>-3.0054000000000001E-3</v>
          </cell>
          <cell r="O9785">
            <v>1.11179E-2</v>
          </cell>
          <cell r="P9785">
            <v>0.54166666666666663</v>
          </cell>
          <cell r="Q9785">
            <v>0.75</v>
          </cell>
          <cell r="R9785">
            <v>13</v>
          </cell>
          <cell r="S9785">
            <v>18</v>
          </cell>
        </row>
        <row r="9786">
          <cell r="A9786" t="str">
            <v>Switch</v>
          </cell>
          <cell r="B9786" t="str">
            <v>Cycle</v>
          </cell>
          <cell r="C9786" t="str">
            <v>All</v>
          </cell>
          <cell r="D9786">
            <v>39681</v>
          </cell>
          <cell r="E9786">
            <v>17</v>
          </cell>
          <cell r="F9786">
            <v>0.56823210000000002</v>
          </cell>
          <cell r="G9786">
            <v>0.56702660000000005</v>
          </cell>
          <cell r="H9786">
            <v>84.620699999999999</v>
          </cell>
          <cell r="I9786">
            <v>3.4830000000000001E-4</v>
          </cell>
          <cell r="J9786">
            <v>452</v>
          </cell>
          <cell r="K9786">
            <v>-2.5122700000000001E-2</v>
          </cell>
          <cell r="L9786">
            <v>-1.09923E-2</v>
          </cell>
          <cell r="M9786">
            <v>-1.2056E-3</v>
          </cell>
          <cell r="N9786">
            <v>8.5810999999999995E-3</v>
          </cell>
          <cell r="O9786">
            <v>2.2711499999999999E-2</v>
          </cell>
          <cell r="P9786">
            <v>0.54166666666666663</v>
          </cell>
          <cell r="Q9786">
            <v>0.75</v>
          </cell>
          <cell r="R9786">
            <v>13</v>
          </cell>
          <cell r="S9786">
            <v>18</v>
          </cell>
        </row>
        <row r="9787">
          <cell r="A9787" t="str">
            <v>Switch</v>
          </cell>
          <cell r="B9787" t="str">
            <v>Cycle</v>
          </cell>
          <cell r="C9787" t="str">
            <v>All</v>
          </cell>
          <cell r="D9787">
            <v>39681</v>
          </cell>
          <cell r="E9787">
            <v>18</v>
          </cell>
          <cell r="F9787">
            <v>0.64248989999999995</v>
          </cell>
          <cell r="G9787">
            <v>0.62239160000000004</v>
          </cell>
          <cell r="H9787">
            <v>83.628600000000006</v>
          </cell>
          <cell r="I9787">
            <v>3.4200000000000002E-4</v>
          </cell>
          <cell r="J9787">
            <v>452</v>
          </cell>
          <cell r="K9787">
            <v>-4.3797299999999997E-2</v>
          </cell>
          <cell r="L9787">
            <v>-2.9795700000000001E-2</v>
          </cell>
          <cell r="M9787">
            <v>-2.00982E-2</v>
          </cell>
          <cell r="N9787">
            <v>-1.0400700000000001E-2</v>
          </cell>
          <cell r="O9787">
            <v>3.6009000000000002E-3</v>
          </cell>
          <cell r="P9787">
            <v>0.54166666666666663</v>
          </cell>
          <cell r="Q9787">
            <v>0.75</v>
          </cell>
          <cell r="R9787">
            <v>13</v>
          </cell>
          <cell r="S9787">
            <v>18</v>
          </cell>
        </row>
        <row r="9788">
          <cell r="A9788" t="str">
            <v>Switch</v>
          </cell>
          <cell r="B9788" t="str">
            <v>Cycle</v>
          </cell>
          <cell r="C9788" t="str">
            <v>All</v>
          </cell>
          <cell r="D9788">
            <v>39681</v>
          </cell>
          <cell r="E9788">
            <v>19</v>
          </cell>
          <cell r="F9788">
            <v>0.95172760000000001</v>
          </cell>
          <cell r="G9788">
            <v>0.59792630000000002</v>
          </cell>
          <cell r="H9788">
            <v>81.27</v>
          </cell>
          <cell r="I9788">
            <v>3.39E-4</v>
          </cell>
          <cell r="J9788">
            <v>452</v>
          </cell>
          <cell r="K9788">
            <v>-0.37739679999999998</v>
          </cell>
          <cell r="L9788">
            <v>-0.36345640000000001</v>
          </cell>
          <cell r="M9788">
            <v>-0.35380129999999999</v>
          </cell>
          <cell r="N9788">
            <v>-0.34414630000000002</v>
          </cell>
          <cell r="O9788">
            <v>-0.3302059</v>
          </cell>
          <cell r="P9788">
            <v>0.54166666666666663</v>
          </cell>
          <cell r="Q9788">
            <v>0.75</v>
          </cell>
          <cell r="R9788">
            <v>13</v>
          </cell>
          <cell r="S9788">
            <v>18</v>
          </cell>
        </row>
        <row r="9789">
          <cell r="A9789" t="str">
            <v>Switch</v>
          </cell>
          <cell r="B9789" t="str">
            <v>Cycle</v>
          </cell>
          <cell r="C9789" t="str">
            <v>All</v>
          </cell>
          <cell r="D9789">
            <v>39681</v>
          </cell>
          <cell r="E9789">
            <v>20</v>
          </cell>
          <cell r="F9789">
            <v>0.63386580000000003</v>
          </cell>
          <cell r="G9789">
            <v>0.4643197</v>
          </cell>
          <cell r="H9789">
            <v>77.719200000000001</v>
          </cell>
          <cell r="I9789">
            <v>3.3720000000000001E-4</v>
          </cell>
          <cell r="J9789">
            <v>452</v>
          </cell>
          <cell r="K9789">
            <v>-0.19307820000000001</v>
          </cell>
          <cell r="L9789">
            <v>-0.17917530000000001</v>
          </cell>
          <cell r="M9789">
            <v>-0.16954610000000001</v>
          </cell>
          <cell r="N9789">
            <v>-0.159917</v>
          </cell>
          <cell r="O9789">
            <v>-0.146014</v>
          </cell>
          <cell r="P9789">
            <v>0.54166666666666663</v>
          </cell>
          <cell r="Q9789">
            <v>0.75</v>
          </cell>
          <cell r="R9789">
            <v>13</v>
          </cell>
          <cell r="S9789">
            <v>18</v>
          </cell>
        </row>
        <row r="9790">
          <cell r="A9790" t="str">
            <v>Switch</v>
          </cell>
          <cell r="B9790" t="str">
            <v>Cycle</v>
          </cell>
          <cell r="C9790" t="str">
            <v>All</v>
          </cell>
          <cell r="D9790">
            <v>39681</v>
          </cell>
          <cell r="E9790">
            <v>21</v>
          </cell>
          <cell r="F9790">
            <v>0.43899630000000001</v>
          </cell>
          <cell r="G9790">
            <v>0.36945729999999999</v>
          </cell>
          <cell r="H9790">
            <v>74.583500000000001</v>
          </cell>
          <cell r="I9790">
            <v>3.3599999999999998E-4</v>
          </cell>
          <cell r="J9790">
            <v>452</v>
          </cell>
          <cell r="K9790">
            <v>-9.3030500000000002E-2</v>
          </cell>
          <cell r="L9790">
            <v>-7.91515E-2</v>
          </cell>
          <cell r="M9790">
            <v>-6.9538900000000001E-2</v>
          </cell>
          <cell r="N9790">
            <v>-5.9926399999999998E-2</v>
          </cell>
          <cell r="O9790">
            <v>-4.6047400000000002E-2</v>
          </cell>
          <cell r="P9790">
            <v>0.54166666666666663</v>
          </cell>
          <cell r="Q9790">
            <v>0.75</v>
          </cell>
          <cell r="R9790">
            <v>13</v>
          </cell>
          <cell r="S9790">
            <v>18</v>
          </cell>
        </row>
        <row r="9791">
          <cell r="A9791" t="str">
            <v>Switch</v>
          </cell>
          <cell r="B9791" t="str">
            <v>Cycle</v>
          </cell>
          <cell r="C9791" t="str">
            <v>All</v>
          </cell>
          <cell r="D9791">
            <v>39681</v>
          </cell>
          <cell r="E9791">
            <v>22</v>
          </cell>
          <cell r="F9791">
            <v>0.26458110000000001</v>
          </cell>
          <cell r="G9791">
            <v>0.28649010000000003</v>
          </cell>
          <cell r="H9791">
            <v>71.969899999999996</v>
          </cell>
          <cell r="I9791">
            <v>3.3310000000000002E-4</v>
          </cell>
          <cell r="J9791">
            <v>452</v>
          </cell>
          <cell r="K9791">
            <v>-1.482E-3</v>
          </cell>
          <cell r="L9791">
            <v>1.2337600000000001E-2</v>
          </cell>
          <cell r="M9791">
            <v>2.1909000000000001E-2</v>
          </cell>
          <cell r="N9791">
            <v>3.1480399999999999E-2</v>
          </cell>
          <cell r="O9791">
            <v>4.53E-2</v>
          </cell>
          <cell r="P9791">
            <v>0.54166666666666663</v>
          </cell>
          <cell r="Q9791">
            <v>0.75</v>
          </cell>
          <cell r="R9791">
            <v>13</v>
          </cell>
          <cell r="S9791">
            <v>18</v>
          </cell>
        </row>
        <row r="9792">
          <cell r="A9792" t="str">
            <v>Switch</v>
          </cell>
          <cell r="B9792" t="str">
            <v>Cycle</v>
          </cell>
          <cell r="C9792" t="str">
            <v>All</v>
          </cell>
          <cell r="D9792">
            <v>39681</v>
          </cell>
          <cell r="E9792">
            <v>23</v>
          </cell>
          <cell r="F9792">
            <v>0.20086029999999999</v>
          </cell>
          <cell r="G9792">
            <v>0.20075100000000001</v>
          </cell>
          <cell r="H9792">
            <v>70.663200000000003</v>
          </cell>
          <cell r="I9792">
            <v>3.3199999999999999E-4</v>
          </cell>
          <cell r="J9792">
            <v>452</v>
          </cell>
          <cell r="K9792">
            <v>-2.3461699999999999E-2</v>
          </cell>
          <cell r="L9792">
            <v>-9.6649000000000006E-3</v>
          </cell>
          <cell r="M9792">
            <v>-1.093E-4</v>
          </cell>
          <cell r="N9792">
            <v>9.4462999999999995E-3</v>
          </cell>
          <cell r="O9792">
            <v>2.3243099999999999E-2</v>
          </cell>
          <cell r="P9792">
            <v>0.54166666666666663</v>
          </cell>
          <cell r="Q9792">
            <v>0.75</v>
          </cell>
          <cell r="R9792">
            <v>13</v>
          </cell>
          <cell r="S9792">
            <v>18</v>
          </cell>
        </row>
        <row r="9793">
          <cell r="A9793" t="str">
            <v>Switch</v>
          </cell>
          <cell r="B9793" t="str">
            <v>Cycle</v>
          </cell>
          <cell r="C9793" t="str">
            <v>All</v>
          </cell>
          <cell r="D9793">
            <v>39681</v>
          </cell>
          <cell r="E9793">
            <v>24</v>
          </cell>
          <cell r="F9793">
            <v>0.12198580000000001</v>
          </cell>
          <cell r="G9793">
            <v>0.1235834</v>
          </cell>
          <cell r="H9793">
            <v>69.575500000000005</v>
          </cell>
          <cell r="I9793">
            <v>3.3149999999999998E-4</v>
          </cell>
          <cell r="J9793">
            <v>452</v>
          </cell>
          <cell r="K9793">
            <v>-2.1736800000000001E-2</v>
          </cell>
          <cell r="L9793">
            <v>-7.9506999999999998E-3</v>
          </cell>
          <cell r="M9793">
            <v>1.5976E-3</v>
          </cell>
          <cell r="N9793">
            <v>1.1145800000000001E-2</v>
          </cell>
          <cell r="O9793">
            <v>2.49319E-2</v>
          </cell>
          <cell r="P9793">
            <v>0.54166666666666663</v>
          </cell>
          <cell r="Q9793">
            <v>0.75</v>
          </cell>
          <cell r="R9793">
            <v>13</v>
          </cell>
          <cell r="S9793">
            <v>18</v>
          </cell>
        </row>
        <row r="9794">
          <cell r="A9794" t="str">
            <v>Switch</v>
          </cell>
          <cell r="B9794" t="str">
            <v>Cycle</v>
          </cell>
          <cell r="C9794" t="str">
            <v>All</v>
          </cell>
          <cell r="D9794">
            <v>39685</v>
          </cell>
          <cell r="E9794">
            <v>1</v>
          </cell>
          <cell r="F9794">
            <v>0.13487830000000001</v>
          </cell>
          <cell r="G9794">
            <v>0.12657370000000001</v>
          </cell>
          <cell r="H9794">
            <v>72.492699999999999</v>
          </cell>
          <cell r="I9794">
            <v>3.3629999999999999E-4</v>
          </cell>
          <cell r="J9794">
            <v>452</v>
          </cell>
          <cell r="K9794">
            <v>-3.18074E-2</v>
          </cell>
          <cell r="L9794">
            <v>-1.7921800000000002E-2</v>
          </cell>
          <cell r="M9794">
            <v>-8.3046000000000005E-3</v>
          </cell>
          <cell r="N9794">
            <v>1.3125000000000001E-3</v>
          </cell>
          <cell r="O9794">
            <v>1.5198100000000001E-2</v>
          </cell>
          <cell r="P9794">
            <v>0.58333333333333337</v>
          </cell>
          <cell r="Q9794">
            <v>0.72916666666666663</v>
          </cell>
          <cell r="R9794">
            <v>14</v>
          </cell>
          <cell r="S9794">
            <v>17.5</v>
          </cell>
        </row>
        <row r="9795">
          <cell r="A9795" t="str">
            <v>Switch</v>
          </cell>
          <cell r="B9795" t="str">
            <v>Cycle</v>
          </cell>
          <cell r="C9795" t="str">
            <v>All</v>
          </cell>
          <cell r="D9795">
            <v>39685</v>
          </cell>
          <cell r="E9795">
            <v>2</v>
          </cell>
          <cell r="F9795">
            <v>5.86642E-2</v>
          </cell>
          <cell r="G9795">
            <v>9.0937699999999996E-2</v>
          </cell>
          <cell r="H9795">
            <v>71.012299999999996</v>
          </cell>
          <cell r="I9795">
            <v>3.346E-4</v>
          </cell>
          <cell r="J9795">
            <v>452</v>
          </cell>
          <cell r="K9795">
            <v>8.8302999999999993E-3</v>
          </cell>
          <cell r="L9795">
            <v>2.2680800000000001E-2</v>
          </cell>
          <cell r="M9795">
            <v>3.2273499999999997E-2</v>
          </cell>
          <cell r="N9795">
            <v>4.1866300000000002E-2</v>
          </cell>
          <cell r="O9795">
            <v>5.5716700000000001E-2</v>
          </cell>
          <cell r="P9795">
            <v>0.58333333333333337</v>
          </cell>
          <cell r="Q9795">
            <v>0.72916666666666663</v>
          </cell>
          <cell r="R9795">
            <v>14</v>
          </cell>
          <cell r="S9795">
            <v>17.5</v>
          </cell>
        </row>
        <row r="9796">
          <cell r="A9796" t="str">
            <v>Switch</v>
          </cell>
          <cell r="B9796" t="str">
            <v>Cycle</v>
          </cell>
          <cell r="C9796" t="str">
            <v>All</v>
          </cell>
          <cell r="D9796">
            <v>39685</v>
          </cell>
          <cell r="E9796">
            <v>3</v>
          </cell>
          <cell r="F9796">
            <v>6.1175300000000002E-2</v>
          </cell>
          <cell r="G9796">
            <v>7.1127399999999993E-2</v>
          </cell>
          <cell r="H9796">
            <v>69.893000000000001</v>
          </cell>
          <cell r="I9796">
            <v>3.347E-4</v>
          </cell>
          <cell r="J9796">
            <v>452</v>
          </cell>
          <cell r="K9796">
            <v>-1.34936E-2</v>
          </cell>
          <cell r="L9796">
            <v>3.5829999999999998E-4</v>
          </cell>
          <cell r="M9796">
            <v>9.9521000000000002E-3</v>
          </cell>
          <cell r="N9796">
            <v>1.9545799999999999E-2</v>
          </cell>
          <cell r="O9796">
            <v>3.3397700000000002E-2</v>
          </cell>
          <cell r="P9796">
            <v>0.58333333333333337</v>
          </cell>
          <cell r="Q9796">
            <v>0.72916666666666663</v>
          </cell>
          <cell r="R9796">
            <v>14</v>
          </cell>
          <cell r="S9796">
            <v>17.5</v>
          </cell>
        </row>
        <row r="9797">
          <cell r="A9797" t="str">
            <v>Switch</v>
          </cell>
          <cell r="B9797" t="str">
            <v>Cycle</v>
          </cell>
          <cell r="C9797" t="str">
            <v>All</v>
          </cell>
          <cell r="D9797">
            <v>39685</v>
          </cell>
          <cell r="E9797">
            <v>4</v>
          </cell>
          <cell r="F9797">
            <v>3.6455099999999997E-2</v>
          </cell>
          <cell r="G9797">
            <v>5.2262799999999998E-2</v>
          </cell>
          <cell r="H9797">
            <v>69.242000000000004</v>
          </cell>
          <cell r="I9797">
            <v>3.3349999999999997E-4</v>
          </cell>
          <cell r="J9797">
            <v>452</v>
          </cell>
          <cell r="K9797">
            <v>-7.5973999999999998E-3</v>
          </cell>
          <cell r="L9797">
            <v>6.2304999999999999E-3</v>
          </cell>
          <cell r="M9797">
            <v>1.5807600000000002E-2</v>
          </cell>
          <cell r="N9797">
            <v>2.5384799999999999E-2</v>
          </cell>
          <cell r="O9797">
            <v>3.9212700000000003E-2</v>
          </cell>
          <cell r="P9797">
            <v>0.58333333333333337</v>
          </cell>
          <cell r="Q9797">
            <v>0.72916666666666663</v>
          </cell>
          <cell r="R9797">
            <v>14</v>
          </cell>
          <cell r="S9797">
            <v>17.5</v>
          </cell>
        </row>
        <row r="9798">
          <cell r="A9798" t="str">
            <v>Switch</v>
          </cell>
          <cell r="B9798" t="str">
            <v>Cycle</v>
          </cell>
          <cell r="C9798" t="str">
            <v>All</v>
          </cell>
          <cell r="D9798">
            <v>39685</v>
          </cell>
          <cell r="E9798">
            <v>5</v>
          </cell>
          <cell r="F9798">
            <v>2.3107300000000001E-2</v>
          </cell>
          <cell r="G9798">
            <v>4.5202199999999998E-2</v>
          </cell>
          <cell r="H9798">
            <v>68.481099999999998</v>
          </cell>
          <cell r="I9798">
            <v>3.3799999999999998E-4</v>
          </cell>
          <cell r="J9798">
            <v>452</v>
          </cell>
          <cell r="K9798">
            <v>-1.4666E-3</v>
          </cell>
          <cell r="L9798">
            <v>1.2453799999999999E-2</v>
          </cell>
          <cell r="M9798">
            <v>2.2095E-2</v>
          </cell>
          <cell r="N9798">
            <v>3.1736199999999999E-2</v>
          </cell>
          <cell r="O9798">
            <v>4.5656500000000003E-2</v>
          </cell>
          <cell r="P9798">
            <v>0.58333333333333337</v>
          </cell>
          <cell r="Q9798">
            <v>0.72916666666666663</v>
          </cell>
          <cell r="R9798">
            <v>14</v>
          </cell>
          <cell r="S9798">
            <v>17.5</v>
          </cell>
        </row>
        <row r="9799">
          <cell r="A9799" t="str">
            <v>Switch</v>
          </cell>
          <cell r="B9799" t="str">
            <v>Cycle</v>
          </cell>
          <cell r="C9799" t="str">
            <v>All</v>
          </cell>
          <cell r="D9799">
            <v>39685</v>
          </cell>
          <cell r="E9799">
            <v>6</v>
          </cell>
          <cell r="F9799">
            <v>1.8940700000000001E-2</v>
          </cell>
          <cell r="G9799">
            <v>3.85273E-2</v>
          </cell>
          <cell r="H9799">
            <v>67.619500000000002</v>
          </cell>
          <cell r="I9799">
            <v>3.322E-4</v>
          </cell>
          <cell r="J9799">
            <v>452</v>
          </cell>
          <cell r="K9799">
            <v>-3.7697999999999998E-3</v>
          </cell>
          <cell r="L9799">
            <v>1.0029400000000001E-2</v>
          </cell>
          <cell r="M9799">
            <v>1.9586699999999999E-2</v>
          </cell>
          <cell r="N9799">
            <v>2.91439E-2</v>
          </cell>
          <cell r="O9799">
            <v>4.2943099999999998E-2</v>
          </cell>
          <cell r="P9799">
            <v>0.58333333333333337</v>
          </cell>
          <cell r="Q9799">
            <v>0.72916666666666663</v>
          </cell>
          <cell r="R9799">
            <v>14</v>
          </cell>
          <cell r="S9799">
            <v>17.5</v>
          </cell>
        </row>
        <row r="9800">
          <cell r="A9800" t="str">
            <v>Switch</v>
          </cell>
          <cell r="B9800" t="str">
            <v>Cycle</v>
          </cell>
          <cell r="C9800" t="str">
            <v>All</v>
          </cell>
          <cell r="D9800">
            <v>39685</v>
          </cell>
          <cell r="E9800">
            <v>7</v>
          </cell>
          <cell r="F9800">
            <v>3.34198E-2</v>
          </cell>
          <cell r="G9800">
            <v>3.4642899999999997E-2</v>
          </cell>
          <cell r="H9800">
            <v>67.004900000000006</v>
          </cell>
          <cell r="I9800">
            <v>3.3189999999999999E-4</v>
          </cell>
          <cell r="J9800">
            <v>452</v>
          </cell>
          <cell r="K9800">
            <v>-2.2123299999999999E-2</v>
          </cell>
          <cell r="L9800">
            <v>-8.3301E-3</v>
          </cell>
          <cell r="M9800">
            <v>1.2231E-3</v>
          </cell>
          <cell r="N9800">
            <v>1.07762E-2</v>
          </cell>
          <cell r="O9800">
            <v>2.4569500000000001E-2</v>
          </cell>
          <cell r="P9800">
            <v>0.58333333333333337</v>
          </cell>
          <cell r="Q9800">
            <v>0.72916666666666663</v>
          </cell>
          <cell r="R9800">
            <v>14</v>
          </cell>
          <cell r="S9800">
            <v>17.5</v>
          </cell>
        </row>
        <row r="9801">
          <cell r="A9801" t="str">
            <v>Switch</v>
          </cell>
          <cell r="B9801" t="str">
            <v>Cycle</v>
          </cell>
          <cell r="C9801" t="str">
            <v>All</v>
          </cell>
          <cell r="D9801">
            <v>39685</v>
          </cell>
          <cell r="E9801">
            <v>8</v>
          </cell>
          <cell r="F9801">
            <v>4.36871E-2</v>
          </cell>
          <cell r="G9801">
            <v>4.13935E-2</v>
          </cell>
          <cell r="H9801">
            <v>68.392399999999995</v>
          </cell>
          <cell r="I9801">
            <v>3.325E-4</v>
          </cell>
          <cell r="J9801">
            <v>452</v>
          </cell>
          <cell r="K9801">
            <v>-2.5662399999999998E-2</v>
          </cell>
          <cell r="L9801">
            <v>-1.1855900000000001E-2</v>
          </cell>
          <cell r="M9801">
            <v>-2.2935999999999998E-3</v>
          </cell>
          <cell r="N9801">
            <v>7.2687000000000003E-3</v>
          </cell>
          <cell r="O9801">
            <v>2.1075199999999999E-2</v>
          </cell>
          <cell r="P9801">
            <v>0.58333333333333337</v>
          </cell>
          <cell r="Q9801">
            <v>0.72916666666666663</v>
          </cell>
          <cell r="R9801">
            <v>14</v>
          </cell>
          <cell r="S9801">
            <v>17.5</v>
          </cell>
        </row>
        <row r="9802">
          <cell r="A9802" t="str">
            <v>Switch</v>
          </cell>
          <cell r="B9802" t="str">
            <v>Cycle</v>
          </cell>
          <cell r="C9802" t="str">
            <v>All</v>
          </cell>
          <cell r="D9802">
            <v>39685</v>
          </cell>
          <cell r="E9802">
            <v>9</v>
          </cell>
          <cell r="F9802">
            <v>4.7218499999999997E-2</v>
          </cell>
          <cell r="G9802">
            <v>5.0022900000000002E-2</v>
          </cell>
          <cell r="H9802">
            <v>72.445300000000003</v>
          </cell>
          <cell r="I9802">
            <v>3.3500000000000001E-4</v>
          </cell>
          <cell r="J9802">
            <v>452</v>
          </cell>
          <cell r="K9802">
            <v>-2.0651200000000001E-2</v>
          </cell>
          <cell r="L9802">
            <v>-6.7933999999999998E-3</v>
          </cell>
          <cell r="M9802">
            <v>2.8045000000000001E-3</v>
          </cell>
          <cell r="N9802">
            <v>1.24023E-2</v>
          </cell>
          <cell r="O9802">
            <v>2.6260200000000001E-2</v>
          </cell>
          <cell r="P9802">
            <v>0.58333333333333337</v>
          </cell>
          <cell r="Q9802">
            <v>0.72916666666666663</v>
          </cell>
          <cell r="R9802">
            <v>14</v>
          </cell>
          <cell r="S9802">
            <v>17.5</v>
          </cell>
        </row>
        <row r="9803">
          <cell r="A9803" t="str">
            <v>Switch</v>
          </cell>
          <cell r="B9803" t="str">
            <v>Cycle</v>
          </cell>
          <cell r="C9803" t="str">
            <v>All</v>
          </cell>
          <cell r="D9803">
            <v>39685</v>
          </cell>
          <cell r="E9803">
            <v>10</v>
          </cell>
          <cell r="F9803">
            <v>8.6729100000000003E-2</v>
          </cell>
          <cell r="G9803">
            <v>9.0908699999999995E-2</v>
          </cell>
          <cell r="H9803">
            <v>77.592399999999998</v>
          </cell>
          <cell r="I9803">
            <v>3.455E-4</v>
          </cell>
          <cell r="J9803">
            <v>452</v>
          </cell>
          <cell r="K9803">
            <v>-1.9640299999999999E-2</v>
          </cell>
          <cell r="L9803">
            <v>-5.5672999999999999E-3</v>
          </cell>
          <cell r="M9803">
            <v>4.1796000000000003E-3</v>
          </cell>
          <cell r="N9803">
            <v>1.39265E-2</v>
          </cell>
          <cell r="O9803">
            <v>2.7999400000000001E-2</v>
          </cell>
          <cell r="P9803">
            <v>0.58333333333333337</v>
          </cell>
          <cell r="Q9803">
            <v>0.72916666666666663</v>
          </cell>
          <cell r="R9803">
            <v>14</v>
          </cell>
          <cell r="S9803">
            <v>17.5</v>
          </cell>
        </row>
        <row r="9804">
          <cell r="A9804" t="str">
            <v>Switch</v>
          </cell>
          <cell r="B9804" t="str">
            <v>Cycle</v>
          </cell>
          <cell r="C9804" t="str">
            <v>All</v>
          </cell>
          <cell r="D9804">
            <v>39685</v>
          </cell>
          <cell r="E9804">
            <v>11</v>
          </cell>
          <cell r="F9804">
            <v>0.1243669</v>
          </cell>
          <cell r="G9804">
            <v>0.15366969999999999</v>
          </cell>
          <cell r="H9804">
            <v>81.6096</v>
          </cell>
          <cell r="I9804">
            <v>3.4279999999999998E-4</v>
          </cell>
          <cell r="J9804">
            <v>452</v>
          </cell>
          <cell r="K9804">
            <v>5.5760999999999996E-3</v>
          </cell>
          <cell r="L9804">
            <v>1.9594E-2</v>
          </cell>
          <cell r="M9804">
            <v>2.93028E-2</v>
          </cell>
          <cell r="N9804">
            <v>3.90116E-2</v>
          </cell>
          <cell r="O9804">
            <v>5.3029600000000003E-2</v>
          </cell>
          <cell r="P9804">
            <v>0.58333333333333337</v>
          </cell>
          <cell r="Q9804">
            <v>0.72916666666666663</v>
          </cell>
          <cell r="R9804">
            <v>14</v>
          </cell>
          <cell r="S9804">
            <v>17.5</v>
          </cell>
        </row>
        <row r="9805">
          <cell r="A9805" t="str">
            <v>Switch</v>
          </cell>
          <cell r="B9805" t="str">
            <v>Cycle</v>
          </cell>
          <cell r="C9805" t="str">
            <v>All</v>
          </cell>
          <cell r="D9805">
            <v>39685</v>
          </cell>
          <cell r="E9805">
            <v>12</v>
          </cell>
          <cell r="F9805">
            <v>0.2052475</v>
          </cell>
          <cell r="G9805">
            <v>0.25958639999999999</v>
          </cell>
          <cell r="H9805">
            <v>86.030799999999999</v>
          </cell>
          <cell r="I9805">
            <v>3.4380000000000001E-4</v>
          </cell>
          <cell r="J9805">
            <v>452</v>
          </cell>
          <cell r="K9805">
            <v>3.05752E-2</v>
          </cell>
          <cell r="L9805">
            <v>4.4615000000000002E-2</v>
          </cell>
          <cell r="M9805">
            <v>5.4338900000000002E-2</v>
          </cell>
          <cell r="N9805">
            <v>6.4062800000000003E-2</v>
          </cell>
          <cell r="O9805">
            <v>7.8102599999999994E-2</v>
          </cell>
          <cell r="P9805">
            <v>0.58333333333333337</v>
          </cell>
          <cell r="Q9805">
            <v>0.72916666666666663</v>
          </cell>
          <cell r="R9805">
            <v>14</v>
          </cell>
          <cell r="S9805">
            <v>17.5</v>
          </cell>
        </row>
        <row r="9806">
          <cell r="A9806" t="str">
            <v>Switch</v>
          </cell>
          <cell r="B9806" t="str">
            <v>Cycle</v>
          </cell>
          <cell r="C9806" t="str">
            <v>All</v>
          </cell>
          <cell r="D9806">
            <v>39685</v>
          </cell>
          <cell r="E9806">
            <v>13</v>
          </cell>
          <cell r="F9806">
            <v>0.3122008</v>
          </cell>
          <cell r="G9806">
            <v>0.37018970000000001</v>
          </cell>
          <cell r="H9806">
            <v>88.499099999999999</v>
          </cell>
          <cell r="I9806">
            <v>3.4029999999999998E-4</v>
          </cell>
          <cell r="J9806">
            <v>452</v>
          </cell>
          <cell r="K9806">
            <v>3.4347599999999999E-2</v>
          </cell>
          <cell r="L9806">
            <v>4.83151E-2</v>
          </cell>
          <cell r="M9806">
            <v>5.7988900000000003E-2</v>
          </cell>
          <cell r="N9806">
            <v>6.7662600000000003E-2</v>
          </cell>
          <cell r="O9806">
            <v>8.1630099999999997E-2</v>
          </cell>
          <cell r="P9806">
            <v>0.58333333333333337</v>
          </cell>
          <cell r="Q9806">
            <v>0.72916666666666663</v>
          </cell>
          <cell r="R9806">
            <v>14</v>
          </cell>
          <cell r="S9806">
            <v>17.5</v>
          </cell>
        </row>
        <row r="9807">
          <cell r="A9807" t="str">
            <v>Switch</v>
          </cell>
          <cell r="B9807" t="str">
            <v>Cycle</v>
          </cell>
          <cell r="C9807" t="str">
            <v>All</v>
          </cell>
          <cell r="D9807">
            <v>39685</v>
          </cell>
          <cell r="E9807">
            <v>14</v>
          </cell>
          <cell r="F9807">
            <v>0.5378636</v>
          </cell>
          <cell r="G9807">
            <v>0.52982750000000001</v>
          </cell>
          <cell r="H9807">
            <v>91.211799999999997</v>
          </cell>
          <cell r="I9807">
            <v>3.4079999999999999E-4</v>
          </cell>
          <cell r="J9807">
            <v>452</v>
          </cell>
          <cell r="K9807">
            <v>-3.1696099999999998E-2</v>
          </cell>
          <cell r="L9807">
            <v>-1.77176E-2</v>
          </cell>
          <cell r="M9807">
            <v>-8.0360999999999991E-3</v>
          </cell>
          <cell r="N9807">
            <v>1.6452999999999999E-3</v>
          </cell>
          <cell r="O9807">
            <v>1.56238E-2</v>
          </cell>
          <cell r="P9807">
            <v>0.58333333333333337</v>
          </cell>
          <cell r="Q9807">
            <v>0.72916666666666663</v>
          </cell>
          <cell r="R9807">
            <v>14</v>
          </cell>
          <cell r="S9807">
            <v>17.5</v>
          </cell>
        </row>
        <row r="9808">
          <cell r="A9808" t="str">
            <v>Switch</v>
          </cell>
          <cell r="B9808" t="str">
            <v>Cycle</v>
          </cell>
          <cell r="C9808" t="str">
            <v>All</v>
          </cell>
          <cell r="D9808">
            <v>39685</v>
          </cell>
          <cell r="E9808">
            <v>15</v>
          </cell>
          <cell r="F9808">
            <v>0.4608816</v>
          </cell>
          <cell r="G9808">
            <v>0.6665432</v>
          </cell>
          <cell r="H9808">
            <v>91.857200000000006</v>
          </cell>
          <cell r="I9808">
            <v>3.391E-4</v>
          </cell>
          <cell r="J9808">
            <v>452</v>
          </cell>
          <cell r="K9808">
            <v>0.18206149999999999</v>
          </cell>
          <cell r="L9808">
            <v>0.1960046</v>
          </cell>
          <cell r="M9808">
            <v>0.2056616</v>
          </cell>
          <cell r="N9808">
            <v>0.2153186</v>
          </cell>
          <cell r="O9808">
            <v>0.22926179999999999</v>
          </cell>
          <cell r="P9808">
            <v>0.58333333333333337</v>
          </cell>
          <cell r="Q9808">
            <v>0.72916666666666663</v>
          </cell>
          <cell r="R9808">
            <v>14</v>
          </cell>
          <cell r="S9808">
            <v>17.5</v>
          </cell>
        </row>
        <row r="9809">
          <cell r="A9809" t="str">
            <v>Switch</v>
          </cell>
          <cell r="B9809" t="str">
            <v>Cycle</v>
          </cell>
          <cell r="C9809" t="str">
            <v>All</v>
          </cell>
          <cell r="D9809">
            <v>39685</v>
          </cell>
          <cell r="E9809">
            <v>16</v>
          </cell>
          <cell r="F9809">
            <v>0.60598819999999998</v>
          </cell>
          <cell r="G9809">
            <v>0.84790739999999998</v>
          </cell>
          <cell r="H9809">
            <v>92.252799999999993</v>
          </cell>
          <cell r="I9809">
            <v>3.4160000000000001E-4</v>
          </cell>
          <cell r="J9809">
            <v>452</v>
          </cell>
          <cell r="K9809">
            <v>0.21823319999999999</v>
          </cell>
          <cell r="L9809">
            <v>0.23222699999999999</v>
          </cell>
          <cell r="M9809">
            <v>0.2419192</v>
          </cell>
          <cell r="N9809">
            <v>0.25161129999999998</v>
          </cell>
          <cell r="O9809">
            <v>0.26560519999999999</v>
          </cell>
          <cell r="P9809">
            <v>0.58333333333333337</v>
          </cell>
          <cell r="Q9809">
            <v>0.72916666666666663</v>
          </cell>
          <cell r="R9809">
            <v>14</v>
          </cell>
          <cell r="S9809">
            <v>17.5</v>
          </cell>
        </row>
        <row r="9810">
          <cell r="A9810" t="str">
            <v>Switch</v>
          </cell>
          <cell r="B9810" t="str">
            <v>Cycle</v>
          </cell>
          <cell r="C9810" t="str">
            <v>All</v>
          </cell>
          <cell r="D9810">
            <v>39685</v>
          </cell>
          <cell r="E9810">
            <v>17</v>
          </cell>
          <cell r="F9810">
            <v>0.73818729999999999</v>
          </cell>
          <cell r="G9810">
            <v>0.93763339999999995</v>
          </cell>
          <cell r="H9810">
            <v>90.9636</v>
          </cell>
          <cell r="I9810">
            <v>3.4719999999999998E-4</v>
          </cell>
          <cell r="J9810">
            <v>452</v>
          </cell>
          <cell r="K9810">
            <v>0.1755671</v>
          </cell>
          <cell r="L9810">
            <v>0.18967500000000001</v>
          </cell>
          <cell r="M9810">
            <v>0.19944609999999999</v>
          </cell>
          <cell r="N9810">
            <v>0.20921719999999999</v>
          </cell>
          <cell r="O9810">
            <v>0.2233251</v>
          </cell>
          <cell r="P9810">
            <v>0.58333333333333337</v>
          </cell>
          <cell r="Q9810">
            <v>0.72916666666666663</v>
          </cell>
          <cell r="R9810">
            <v>14</v>
          </cell>
          <cell r="S9810">
            <v>17.5</v>
          </cell>
        </row>
        <row r="9811">
          <cell r="A9811" t="str">
            <v>Switch</v>
          </cell>
          <cell r="B9811" t="str">
            <v>Cycle</v>
          </cell>
          <cell r="C9811" t="str">
            <v>All</v>
          </cell>
          <cell r="D9811">
            <v>39685</v>
          </cell>
          <cell r="E9811">
            <v>18</v>
          </cell>
          <cell r="F9811">
            <v>0.98874660000000003</v>
          </cell>
          <cell r="G9811">
            <v>0.97723309999999997</v>
          </cell>
          <cell r="H9811">
            <v>88.7149</v>
          </cell>
          <cell r="I9811">
            <v>3.4979999999999999E-4</v>
          </cell>
          <cell r="J9811">
            <v>452</v>
          </cell>
          <cell r="K9811">
            <v>-3.5482399999999997E-2</v>
          </cell>
          <cell r="L9811">
            <v>-2.1321400000000001E-2</v>
          </cell>
          <cell r="M9811">
            <v>-1.1513499999999999E-2</v>
          </cell>
          <cell r="N9811">
            <v>-1.7057000000000001E-3</v>
          </cell>
          <cell r="O9811">
            <v>1.24554E-2</v>
          </cell>
          <cell r="P9811">
            <v>0.58333333333333337</v>
          </cell>
          <cell r="Q9811">
            <v>0.72916666666666663</v>
          </cell>
          <cell r="R9811">
            <v>14</v>
          </cell>
          <cell r="S9811">
            <v>17.5</v>
          </cell>
        </row>
        <row r="9812">
          <cell r="A9812" t="str">
            <v>Switch</v>
          </cell>
          <cell r="B9812" t="str">
            <v>Cycle</v>
          </cell>
          <cell r="C9812" t="str">
            <v>All</v>
          </cell>
          <cell r="D9812">
            <v>39685</v>
          </cell>
          <cell r="E9812">
            <v>19</v>
          </cell>
          <cell r="F9812">
            <v>1.1441859999999999</v>
          </cell>
          <cell r="G9812">
            <v>0.93745999999999996</v>
          </cell>
          <cell r="H9812">
            <v>84.777500000000003</v>
          </cell>
          <cell r="I9812">
            <v>3.5359999999999998E-4</v>
          </cell>
          <cell r="J9812">
            <v>452</v>
          </cell>
          <cell r="K9812">
            <v>-0.2308241</v>
          </cell>
          <cell r="L9812">
            <v>-0.2165868</v>
          </cell>
          <cell r="M9812">
            <v>-0.2067261</v>
          </cell>
          <cell r="N9812">
            <v>-0.1968654</v>
          </cell>
          <cell r="O9812">
            <v>-0.18262819999999999</v>
          </cell>
          <cell r="P9812">
            <v>0.58333333333333337</v>
          </cell>
          <cell r="Q9812">
            <v>0.72916666666666663</v>
          </cell>
          <cell r="R9812">
            <v>14</v>
          </cell>
          <cell r="S9812">
            <v>17.5</v>
          </cell>
        </row>
        <row r="9813">
          <cell r="A9813" t="str">
            <v>Switch</v>
          </cell>
          <cell r="B9813" t="str">
            <v>Cycle</v>
          </cell>
          <cell r="C9813" t="str">
            <v>All</v>
          </cell>
          <cell r="D9813">
            <v>39685</v>
          </cell>
          <cell r="E9813">
            <v>20</v>
          </cell>
          <cell r="F9813">
            <v>0.76925569999999999</v>
          </cell>
          <cell r="G9813">
            <v>0.71960559999999996</v>
          </cell>
          <cell r="H9813">
            <v>80.070599999999999</v>
          </cell>
          <cell r="I9813">
            <v>3.5209999999999999E-4</v>
          </cell>
          <cell r="J9813">
            <v>452</v>
          </cell>
          <cell r="K9813">
            <v>-7.3697700000000005E-2</v>
          </cell>
          <cell r="L9813">
            <v>-5.94902E-2</v>
          </cell>
          <cell r="M9813">
            <v>-4.9650100000000003E-2</v>
          </cell>
          <cell r="N9813">
            <v>-3.9810100000000001E-2</v>
          </cell>
          <cell r="O9813">
            <v>-2.56026E-2</v>
          </cell>
          <cell r="P9813">
            <v>0.58333333333333337</v>
          </cell>
          <cell r="Q9813">
            <v>0.72916666666666663</v>
          </cell>
          <cell r="R9813">
            <v>14</v>
          </cell>
          <cell r="S9813">
            <v>17.5</v>
          </cell>
        </row>
        <row r="9814">
          <cell r="A9814" t="str">
            <v>Switch</v>
          </cell>
          <cell r="B9814" t="str">
            <v>Cycle</v>
          </cell>
          <cell r="C9814" t="str">
            <v>All</v>
          </cell>
          <cell r="D9814">
            <v>39685</v>
          </cell>
          <cell r="E9814">
            <v>21</v>
          </cell>
          <cell r="F9814">
            <v>0.53819629999999996</v>
          </cell>
          <cell r="G9814">
            <v>0.56073870000000003</v>
          </cell>
          <cell r="H9814">
            <v>76.639300000000006</v>
          </cell>
          <cell r="I9814">
            <v>3.4529999999999999E-4</v>
          </cell>
          <cell r="J9814">
            <v>452</v>
          </cell>
          <cell r="K9814">
            <v>-1.2726E-3</v>
          </cell>
          <cell r="L9814">
            <v>1.2797599999999999E-2</v>
          </cell>
          <cell r="M9814">
            <v>2.25425E-2</v>
          </cell>
          <cell r="N9814">
            <v>3.2287400000000001E-2</v>
          </cell>
          <cell r="O9814">
            <v>4.6357500000000003E-2</v>
          </cell>
          <cell r="P9814">
            <v>0.58333333333333337</v>
          </cell>
          <cell r="Q9814">
            <v>0.72916666666666663</v>
          </cell>
          <cell r="R9814">
            <v>14</v>
          </cell>
          <cell r="S9814">
            <v>17.5</v>
          </cell>
        </row>
        <row r="9815">
          <cell r="A9815" t="str">
            <v>Switch</v>
          </cell>
          <cell r="B9815" t="str">
            <v>Cycle</v>
          </cell>
          <cell r="C9815" t="str">
            <v>All</v>
          </cell>
          <cell r="D9815">
            <v>39685</v>
          </cell>
          <cell r="E9815">
            <v>22</v>
          </cell>
          <cell r="F9815">
            <v>0.32936339999999997</v>
          </cell>
          <cell r="G9815">
            <v>0.42069250000000002</v>
          </cell>
          <cell r="H9815">
            <v>73.385300000000001</v>
          </cell>
          <cell r="I9815">
            <v>3.434E-4</v>
          </cell>
          <cell r="J9815">
            <v>452</v>
          </cell>
          <cell r="K9815">
            <v>6.75814E-2</v>
          </cell>
          <cell r="L9815">
            <v>8.1611699999999995E-2</v>
          </cell>
          <cell r="M9815">
            <v>9.1329099999999996E-2</v>
          </cell>
          <cell r="N9815">
            <v>0.10104639999999999</v>
          </cell>
          <cell r="O9815">
            <v>0.11507680000000001</v>
          </cell>
          <cell r="P9815">
            <v>0.58333333333333337</v>
          </cell>
          <cell r="Q9815">
            <v>0.72916666666666663</v>
          </cell>
          <cell r="R9815">
            <v>14</v>
          </cell>
          <cell r="S9815">
            <v>17.5</v>
          </cell>
        </row>
        <row r="9816">
          <cell r="A9816" t="str">
            <v>Switch</v>
          </cell>
          <cell r="B9816" t="str">
            <v>Cycle</v>
          </cell>
          <cell r="C9816" t="str">
            <v>All</v>
          </cell>
          <cell r="D9816">
            <v>39685</v>
          </cell>
          <cell r="E9816">
            <v>23</v>
          </cell>
          <cell r="F9816">
            <v>0.19157150000000001</v>
          </cell>
          <cell r="G9816">
            <v>0.28757490000000002</v>
          </cell>
          <cell r="H9816">
            <v>71.775000000000006</v>
          </cell>
          <cell r="I9816">
            <v>3.4069999999999999E-4</v>
          </cell>
          <cell r="J9816">
            <v>452</v>
          </cell>
          <cell r="K9816">
            <v>7.2350100000000001E-2</v>
          </cell>
          <cell r="L9816">
            <v>8.6324600000000001E-2</v>
          </cell>
          <cell r="M9816">
            <v>9.60033E-2</v>
          </cell>
          <cell r="N9816">
            <v>0.105682</v>
          </cell>
          <cell r="O9816">
            <v>0.1196566</v>
          </cell>
          <cell r="P9816">
            <v>0.58333333333333337</v>
          </cell>
          <cell r="Q9816">
            <v>0.72916666666666663</v>
          </cell>
          <cell r="R9816">
            <v>14</v>
          </cell>
          <cell r="S9816">
            <v>17.5</v>
          </cell>
        </row>
        <row r="9817">
          <cell r="A9817" t="str">
            <v>Switch</v>
          </cell>
          <cell r="B9817" t="str">
            <v>Cycle</v>
          </cell>
          <cell r="C9817" t="str">
            <v>All</v>
          </cell>
          <cell r="D9817">
            <v>39685</v>
          </cell>
          <cell r="E9817">
            <v>24</v>
          </cell>
          <cell r="F9817">
            <v>0.14135529999999999</v>
          </cell>
          <cell r="G9817">
            <v>0.1796913</v>
          </cell>
          <cell r="H9817">
            <v>70.383600000000001</v>
          </cell>
          <cell r="I9817">
            <v>3.39E-4</v>
          </cell>
          <cell r="J9817">
            <v>452</v>
          </cell>
          <cell r="K9817">
            <v>1.47405E-2</v>
          </cell>
          <cell r="L9817">
            <v>2.8680899999999999E-2</v>
          </cell>
          <cell r="M9817">
            <v>3.8336000000000002E-2</v>
          </cell>
          <cell r="N9817">
            <v>4.7991100000000002E-2</v>
          </cell>
          <cell r="O9817">
            <v>6.19315E-2</v>
          </cell>
          <cell r="P9817">
            <v>0.58333333333333337</v>
          </cell>
          <cell r="Q9817">
            <v>0.72916666666666663</v>
          </cell>
          <cell r="R9817">
            <v>14</v>
          </cell>
          <cell r="S9817">
            <v>17.5</v>
          </cell>
        </row>
        <row r="9818">
          <cell r="A9818" t="str">
            <v>Switch</v>
          </cell>
          <cell r="B9818" t="str">
            <v>Cycle</v>
          </cell>
          <cell r="C9818" t="str">
            <v>All</v>
          </cell>
          <cell r="D9818">
            <v>39689</v>
          </cell>
          <cell r="E9818">
            <v>1</v>
          </cell>
          <cell r="F9818">
            <v>0.31942670000000001</v>
          </cell>
          <cell r="G9818">
            <v>0.35609279999999999</v>
          </cell>
          <cell r="H9818">
            <v>81.602800000000002</v>
          </cell>
          <cell r="I9818">
            <v>3.901E-4</v>
          </cell>
          <cell r="J9818">
            <v>453</v>
          </cell>
          <cell r="K9818">
            <v>1.1354E-2</v>
          </cell>
          <cell r="L9818">
            <v>2.6308600000000001E-2</v>
          </cell>
          <cell r="M9818">
            <v>3.66661E-2</v>
          </cell>
          <cell r="N9818">
            <v>4.7023599999999999E-2</v>
          </cell>
          <cell r="O9818">
            <v>6.1978199999999997E-2</v>
          </cell>
          <cell r="P9818">
            <v>0.625</v>
          </cell>
          <cell r="Q9818">
            <v>0.75</v>
          </cell>
          <cell r="R9818">
            <v>15</v>
          </cell>
          <cell r="S9818">
            <v>18</v>
          </cell>
        </row>
        <row r="9819">
          <cell r="A9819" t="str">
            <v>Switch</v>
          </cell>
          <cell r="B9819" t="str">
            <v>Cycle</v>
          </cell>
          <cell r="C9819" t="str">
            <v>All</v>
          </cell>
          <cell r="D9819">
            <v>39689</v>
          </cell>
          <cell r="E9819">
            <v>2</v>
          </cell>
          <cell r="F9819">
            <v>0.20939489999999999</v>
          </cell>
          <cell r="G9819">
            <v>0.3124227</v>
          </cell>
          <cell r="H9819">
            <v>80.441900000000004</v>
          </cell>
          <cell r="I9819">
            <v>4.2949999999999998E-4</v>
          </cell>
          <cell r="J9819">
            <v>453</v>
          </cell>
          <cell r="K9819">
            <v>7.6468300000000003E-2</v>
          </cell>
          <cell r="L9819">
            <v>9.21598E-2</v>
          </cell>
          <cell r="M9819">
            <v>0.1030277</v>
          </cell>
          <cell r="N9819">
            <v>0.1138956</v>
          </cell>
          <cell r="O9819">
            <v>0.12958720000000001</v>
          </cell>
          <cell r="P9819">
            <v>0.625</v>
          </cell>
          <cell r="Q9819">
            <v>0.75</v>
          </cell>
          <cell r="R9819">
            <v>15</v>
          </cell>
          <cell r="S9819">
            <v>18</v>
          </cell>
        </row>
        <row r="9820">
          <cell r="A9820" t="str">
            <v>Switch</v>
          </cell>
          <cell r="B9820" t="str">
            <v>Cycle</v>
          </cell>
          <cell r="C9820" t="str">
            <v>All</v>
          </cell>
          <cell r="D9820">
            <v>39689</v>
          </cell>
          <cell r="E9820">
            <v>3</v>
          </cell>
          <cell r="F9820">
            <v>0.1676879</v>
          </cell>
          <cell r="G9820">
            <v>0.18442910000000001</v>
          </cell>
          <cell r="H9820">
            <v>78.390199999999993</v>
          </cell>
          <cell r="I9820">
            <v>4.7570000000000002E-4</v>
          </cell>
          <cell r="J9820">
            <v>453</v>
          </cell>
          <cell r="K9820">
            <v>-1.12091E-2</v>
          </cell>
          <cell r="L9820">
            <v>5.3042000000000002E-3</v>
          </cell>
          <cell r="M9820">
            <v>1.6741200000000001E-2</v>
          </cell>
          <cell r="N9820">
            <v>2.81783E-2</v>
          </cell>
          <cell r="O9820">
            <v>4.4691599999999998E-2</v>
          </cell>
          <cell r="P9820">
            <v>0.625</v>
          </cell>
          <cell r="Q9820">
            <v>0.75</v>
          </cell>
          <cell r="R9820">
            <v>15</v>
          </cell>
          <cell r="S9820">
            <v>18</v>
          </cell>
        </row>
        <row r="9821">
          <cell r="A9821" t="str">
            <v>Switch</v>
          </cell>
          <cell r="B9821" t="str">
            <v>Cycle</v>
          </cell>
          <cell r="C9821" t="str">
            <v>All</v>
          </cell>
          <cell r="D9821">
            <v>39689</v>
          </cell>
          <cell r="E9821">
            <v>4</v>
          </cell>
          <cell r="F9821">
            <v>0.13998530000000001</v>
          </cell>
          <cell r="G9821">
            <v>0.1110184</v>
          </cell>
          <cell r="H9821">
            <v>75.609800000000007</v>
          </cell>
          <cell r="I9821">
            <v>3.7550000000000002E-4</v>
          </cell>
          <cell r="J9821">
            <v>453</v>
          </cell>
          <cell r="K9821">
            <v>-5.3799600000000003E-2</v>
          </cell>
          <cell r="L9821">
            <v>-3.9128200000000002E-2</v>
          </cell>
          <cell r="M9821">
            <v>-2.8966800000000001E-2</v>
          </cell>
          <cell r="N9821">
            <v>-1.8805499999999999E-2</v>
          </cell>
          <cell r="O9821">
            <v>-4.1339999999999997E-3</v>
          </cell>
          <cell r="P9821">
            <v>0.625</v>
          </cell>
          <cell r="Q9821">
            <v>0.75</v>
          </cell>
          <cell r="R9821">
            <v>15</v>
          </cell>
          <cell r="S9821">
            <v>18</v>
          </cell>
        </row>
        <row r="9822">
          <cell r="A9822" t="str">
            <v>Switch</v>
          </cell>
          <cell r="B9822" t="str">
            <v>Cycle</v>
          </cell>
          <cell r="C9822" t="str">
            <v>All</v>
          </cell>
          <cell r="D9822">
            <v>39689</v>
          </cell>
          <cell r="E9822">
            <v>5</v>
          </cell>
          <cell r="F9822">
            <v>0.1101989</v>
          </cell>
          <cell r="G9822">
            <v>9.8483000000000001E-2</v>
          </cell>
          <cell r="H9822">
            <v>74.414500000000004</v>
          </cell>
          <cell r="I9822">
            <v>3.8319999999999999E-4</v>
          </cell>
          <cell r="J9822">
            <v>453</v>
          </cell>
          <cell r="K9822">
            <v>-3.6802599999999998E-2</v>
          </cell>
          <cell r="L9822">
            <v>-2.19811E-2</v>
          </cell>
          <cell r="M9822">
            <v>-1.17159E-2</v>
          </cell>
          <cell r="N9822">
            <v>-1.4506E-3</v>
          </cell>
          <cell r="O9822">
            <v>1.33709E-2</v>
          </cell>
          <cell r="P9822">
            <v>0.625</v>
          </cell>
          <cell r="Q9822">
            <v>0.75</v>
          </cell>
          <cell r="R9822">
            <v>15</v>
          </cell>
          <cell r="S9822">
            <v>18</v>
          </cell>
        </row>
        <row r="9823">
          <cell r="A9823" t="str">
            <v>Switch</v>
          </cell>
          <cell r="B9823" t="str">
            <v>Cycle</v>
          </cell>
          <cell r="C9823" t="str">
            <v>All</v>
          </cell>
          <cell r="D9823">
            <v>39689</v>
          </cell>
          <cell r="E9823">
            <v>6</v>
          </cell>
          <cell r="F9823">
            <v>9.3147800000000003E-2</v>
          </cell>
          <cell r="G9823">
            <v>5.55907E-2</v>
          </cell>
          <cell r="H9823">
            <v>73.205200000000005</v>
          </cell>
          <cell r="I9823">
            <v>3.4319999999999999E-4</v>
          </cell>
          <cell r="J9823">
            <v>453</v>
          </cell>
          <cell r="K9823">
            <v>-6.1298600000000002E-2</v>
          </cell>
          <cell r="L9823">
            <v>-4.7272000000000002E-2</v>
          </cell>
          <cell r="M9823">
            <v>-3.7557100000000003E-2</v>
          </cell>
          <cell r="N9823">
            <v>-2.78423E-2</v>
          </cell>
          <cell r="O9823">
            <v>-1.38157E-2</v>
          </cell>
          <cell r="P9823">
            <v>0.625</v>
          </cell>
          <cell r="Q9823">
            <v>0.75</v>
          </cell>
          <cell r="R9823">
            <v>15</v>
          </cell>
          <cell r="S9823">
            <v>18</v>
          </cell>
        </row>
        <row r="9824">
          <cell r="A9824" t="str">
            <v>Switch</v>
          </cell>
          <cell r="B9824" t="str">
            <v>Cycle</v>
          </cell>
          <cell r="C9824" t="str">
            <v>All</v>
          </cell>
          <cell r="D9824">
            <v>39689</v>
          </cell>
          <cell r="E9824">
            <v>7</v>
          </cell>
          <cell r="F9824">
            <v>7.3001999999999997E-2</v>
          </cell>
          <cell r="G9824">
            <v>4.9498E-2</v>
          </cell>
          <cell r="H9824">
            <v>72.409499999999994</v>
          </cell>
          <cell r="I9824">
            <v>3.4200000000000002E-4</v>
          </cell>
          <cell r="J9824">
            <v>453</v>
          </cell>
          <cell r="K9824">
            <v>-4.7203500000000002E-2</v>
          </cell>
          <cell r="L9824">
            <v>-3.3201700000000001E-2</v>
          </cell>
          <cell r="M9824">
            <v>-2.35041E-2</v>
          </cell>
          <cell r="N9824">
            <v>-1.3806499999999999E-2</v>
          </cell>
          <cell r="O9824">
            <v>1.953E-4</v>
          </cell>
          <cell r="P9824">
            <v>0.625</v>
          </cell>
          <cell r="Q9824">
            <v>0.75</v>
          </cell>
          <cell r="R9824">
            <v>15</v>
          </cell>
          <cell r="S9824">
            <v>18</v>
          </cell>
        </row>
        <row r="9825">
          <cell r="A9825" t="str">
            <v>Switch</v>
          </cell>
          <cell r="B9825" t="str">
            <v>Cycle</v>
          </cell>
          <cell r="C9825" t="str">
            <v>All</v>
          </cell>
          <cell r="D9825">
            <v>39689</v>
          </cell>
          <cell r="E9825">
            <v>8</v>
          </cell>
          <cell r="F9825">
            <v>6.9071499999999994E-2</v>
          </cell>
          <cell r="G9825">
            <v>7.8586600000000006E-2</v>
          </cell>
          <cell r="H9825">
            <v>74.408799999999999</v>
          </cell>
          <cell r="I9825">
            <v>3.6929999999999998E-4</v>
          </cell>
          <cell r="J9825">
            <v>453</v>
          </cell>
          <cell r="K9825">
            <v>-1.51129E-2</v>
          </cell>
          <cell r="L9825">
            <v>-5.6249999999999996E-4</v>
          </cell>
          <cell r="M9825">
            <v>9.5151000000000003E-3</v>
          </cell>
          <cell r="N9825">
            <v>1.9592700000000001E-2</v>
          </cell>
          <cell r="O9825">
            <v>3.4143100000000003E-2</v>
          </cell>
          <cell r="P9825">
            <v>0.625</v>
          </cell>
          <cell r="Q9825">
            <v>0.75</v>
          </cell>
          <cell r="R9825">
            <v>15</v>
          </cell>
          <cell r="S9825">
            <v>18</v>
          </cell>
        </row>
        <row r="9826">
          <cell r="A9826" t="str">
            <v>Switch</v>
          </cell>
          <cell r="B9826" t="str">
            <v>Cycle</v>
          </cell>
          <cell r="C9826" t="str">
            <v>All</v>
          </cell>
          <cell r="D9826">
            <v>39689</v>
          </cell>
          <cell r="E9826">
            <v>9</v>
          </cell>
          <cell r="F9826">
            <v>0.1135993</v>
          </cell>
          <cell r="G9826">
            <v>0.1329552</v>
          </cell>
          <cell r="H9826">
            <v>79.551100000000005</v>
          </cell>
          <cell r="I9826">
            <v>4.236E-4</v>
          </cell>
          <cell r="J9826">
            <v>453</v>
          </cell>
          <cell r="K9826">
            <v>-7.0194000000000003E-3</v>
          </cell>
          <cell r="L9826">
            <v>8.5632999999999994E-3</v>
          </cell>
          <cell r="M9826">
            <v>1.9355899999999999E-2</v>
          </cell>
          <cell r="N9826">
            <v>3.0148500000000002E-2</v>
          </cell>
          <cell r="O9826">
            <v>4.5731300000000003E-2</v>
          </cell>
          <cell r="P9826">
            <v>0.625</v>
          </cell>
          <cell r="Q9826">
            <v>0.75</v>
          </cell>
          <cell r="R9826">
            <v>15</v>
          </cell>
          <cell r="S9826">
            <v>18</v>
          </cell>
        </row>
        <row r="9827">
          <cell r="A9827" t="str">
            <v>Switch</v>
          </cell>
          <cell r="B9827" t="str">
            <v>Cycle</v>
          </cell>
          <cell r="C9827" t="str">
            <v>All</v>
          </cell>
          <cell r="D9827">
            <v>39689</v>
          </cell>
          <cell r="E9827">
            <v>10</v>
          </cell>
          <cell r="F9827">
            <v>0.21674280000000001</v>
          </cell>
          <cell r="G9827">
            <v>0.23340520000000001</v>
          </cell>
          <cell r="H9827">
            <v>84.698599999999999</v>
          </cell>
          <cell r="I9827">
            <v>4.3669999999999999E-4</v>
          </cell>
          <cell r="J9827">
            <v>453</v>
          </cell>
          <cell r="K9827">
            <v>-1.01192E-2</v>
          </cell>
          <cell r="L9827">
            <v>5.7035999999999996E-3</v>
          </cell>
          <cell r="M9827">
            <v>1.6662400000000001E-2</v>
          </cell>
          <cell r="N9827">
            <v>2.7621199999999999E-2</v>
          </cell>
          <cell r="O9827">
            <v>4.3444000000000003E-2</v>
          </cell>
          <cell r="P9827">
            <v>0.625</v>
          </cell>
          <cell r="Q9827">
            <v>0.75</v>
          </cell>
          <cell r="R9827">
            <v>15</v>
          </cell>
          <cell r="S9827">
            <v>18</v>
          </cell>
        </row>
        <row r="9828">
          <cell r="A9828" t="str">
            <v>Switch</v>
          </cell>
          <cell r="B9828" t="str">
            <v>Cycle</v>
          </cell>
          <cell r="C9828" t="str">
            <v>All</v>
          </cell>
          <cell r="D9828">
            <v>39689</v>
          </cell>
          <cell r="E9828">
            <v>11</v>
          </cell>
          <cell r="F9828">
            <v>0.4383513</v>
          </cell>
          <cell r="G9828">
            <v>0.4453743</v>
          </cell>
          <cell r="H9828">
            <v>89.151700000000005</v>
          </cell>
          <cell r="I9828">
            <v>4.1679999999999999E-4</v>
          </cell>
          <cell r="J9828">
            <v>453</v>
          </cell>
          <cell r="K9828">
            <v>-1.9139699999999999E-2</v>
          </cell>
          <cell r="L9828">
            <v>-3.6825999999999998E-3</v>
          </cell>
          <cell r="M9828">
            <v>7.0229000000000003E-3</v>
          </cell>
          <cell r="N9828">
            <v>1.7728500000000001E-2</v>
          </cell>
          <cell r="O9828">
            <v>3.3185600000000003E-2</v>
          </cell>
          <cell r="P9828">
            <v>0.625</v>
          </cell>
          <cell r="Q9828">
            <v>0.75</v>
          </cell>
          <cell r="R9828">
            <v>15</v>
          </cell>
          <cell r="S9828">
            <v>18</v>
          </cell>
        </row>
        <row r="9829">
          <cell r="A9829" t="str">
            <v>Switch</v>
          </cell>
          <cell r="B9829" t="str">
            <v>Cycle</v>
          </cell>
          <cell r="C9829" t="str">
            <v>All</v>
          </cell>
          <cell r="D9829">
            <v>39689</v>
          </cell>
          <cell r="E9829">
            <v>12</v>
          </cell>
          <cell r="F9829">
            <v>0.65093040000000002</v>
          </cell>
          <cell r="G9829">
            <v>0.6652285</v>
          </cell>
          <cell r="H9829">
            <v>92.383899999999997</v>
          </cell>
          <cell r="I9829">
            <v>3.8400000000000001E-4</v>
          </cell>
          <cell r="J9829">
            <v>453</v>
          </cell>
          <cell r="K9829">
            <v>-1.0816599999999999E-2</v>
          </cell>
          <cell r="L9829">
            <v>4.0213999999999996E-3</v>
          </cell>
          <cell r="M9829">
            <v>1.4298099999999999E-2</v>
          </cell>
          <cell r="N9829">
            <v>2.45749E-2</v>
          </cell>
          <cell r="O9829">
            <v>3.9412900000000001E-2</v>
          </cell>
          <cell r="P9829">
            <v>0.625</v>
          </cell>
          <cell r="Q9829">
            <v>0.75</v>
          </cell>
          <cell r="R9829">
            <v>15</v>
          </cell>
          <cell r="S9829">
            <v>18</v>
          </cell>
        </row>
        <row r="9830">
          <cell r="A9830" t="str">
            <v>Switch</v>
          </cell>
          <cell r="B9830" t="str">
            <v>Cycle</v>
          </cell>
          <cell r="C9830" t="str">
            <v>All</v>
          </cell>
          <cell r="D9830">
            <v>39689</v>
          </cell>
          <cell r="E9830">
            <v>13</v>
          </cell>
          <cell r="F9830">
            <v>0.92174420000000001</v>
          </cell>
          <cell r="G9830">
            <v>0.94628330000000005</v>
          </cell>
          <cell r="H9830">
            <v>95.468699999999998</v>
          </cell>
          <cell r="I9830">
            <v>3.6729999999999998E-4</v>
          </cell>
          <cell r="J9830">
            <v>453</v>
          </cell>
          <cell r="K9830">
            <v>-2.2900000000000001E-5</v>
          </cell>
          <cell r="L9830">
            <v>1.44885E-2</v>
          </cell>
          <cell r="M9830">
            <v>2.4539100000000001E-2</v>
          </cell>
          <cell r="N9830">
            <v>3.4589700000000001E-2</v>
          </cell>
          <cell r="O9830">
            <v>4.9101100000000002E-2</v>
          </cell>
          <cell r="P9830">
            <v>0.625</v>
          </cell>
          <cell r="Q9830">
            <v>0.75</v>
          </cell>
          <cell r="R9830">
            <v>15</v>
          </cell>
          <cell r="S9830">
            <v>18</v>
          </cell>
        </row>
        <row r="9831">
          <cell r="A9831" t="str">
            <v>Switch</v>
          </cell>
          <cell r="B9831" t="str">
            <v>Cycle</v>
          </cell>
          <cell r="C9831" t="str">
            <v>All</v>
          </cell>
          <cell r="D9831">
            <v>39689</v>
          </cell>
          <cell r="E9831">
            <v>14</v>
          </cell>
          <cell r="F9831">
            <v>1.2610680000000001</v>
          </cell>
          <cell r="G9831">
            <v>1.315456</v>
          </cell>
          <cell r="H9831">
            <v>98.679100000000005</v>
          </cell>
          <cell r="I9831">
            <v>3.8299999999999999E-4</v>
          </cell>
          <cell r="J9831">
            <v>453</v>
          </cell>
          <cell r="K9831">
            <v>2.93075E-2</v>
          </cell>
          <cell r="L9831">
            <v>4.4125600000000001E-2</v>
          </cell>
          <cell r="M9831">
            <v>5.4388600000000002E-2</v>
          </cell>
          <cell r="N9831">
            <v>6.4651700000000006E-2</v>
          </cell>
          <cell r="O9831">
            <v>7.9469799999999993E-2</v>
          </cell>
          <cell r="P9831">
            <v>0.625</v>
          </cell>
          <cell r="Q9831">
            <v>0.75</v>
          </cell>
          <cell r="R9831">
            <v>15</v>
          </cell>
          <cell r="S9831">
            <v>18</v>
          </cell>
        </row>
        <row r="9832">
          <cell r="A9832" t="str">
            <v>Switch</v>
          </cell>
          <cell r="B9832" t="str">
            <v>Cycle</v>
          </cell>
          <cell r="C9832" t="str">
            <v>All</v>
          </cell>
          <cell r="D9832">
            <v>39689</v>
          </cell>
          <cell r="E9832">
            <v>15</v>
          </cell>
          <cell r="F9832">
            <v>1.6394949999999999</v>
          </cell>
          <cell r="G9832">
            <v>1.6329769999999999</v>
          </cell>
          <cell r="H9832">
            <v>101.83199999999999</v>
          </cell>
          <cell r="I9832">
            <v>4.0719999999999998E-4</v>
          </cell>
          <cell r="J9832">
            <v>453</v>
          </cell>
          <cell r="K9832">
            <v>-3.2377099999999999E-2</v>
          </cell>
          <cell r="L9832">
            <v>-1.7099199999999998E-2</v>
          </cell>
          <cell r="M9832">
            <v>-6.5177999999999998E-3</v>
          </cell>
          <cell r="N9832">
            <v>4.0637E-3</v>
          </cell>
          <cell r="O9832">
            <v>1.93416E-2</v>
          </cell>
          <cell r="P9832">
            <v>0.625</v>
          </cell>
          <cell r="Q9832">
            <v>0.75</v>
          </cell>
          <cell r="R9832">
            <v>15</v>
          </cell>
          <cell r="S9832">
            <v>18</v>
          </cell>
        </row>
        <row r="9833">
          <cell r="A9833" t="str">
            <v>Switch</v>
          </cell>
          <cell r="B9833" t="str">
            <v>Cycle</v>
          </cell>
          <cell r="C9833" t="str">
            <v>All</v>
          </cell>
          <cell r="D9833">
            <v>39689</v>
          </cell>
          <cell r="E9833">
            <v>16</v>
          </cell>
          <cell r="F9833">
            <v>1.1882029999999999</v>
          </cell>
          <cell r="G9833">
            <v>1.9208810000000001</v>
          </cell>
          <cell r="H9833">
            <v>103.724</v>
          </cell>
          <cell r="I9833">
            <v>4.5689999999999999E-4</v>
          </cell>
          <cell r="J9833">
            <v>453</v>
          </cell>
          <cell r="K9833">
            <v>0.70528290000000005</v>
          </cell>
          <cell r="L9833">
            <v>0.72146770000000005</v>
          </cell>
          <cell r="M9833">
            <v>0.73267720000000003</v>
          </cell>
          <cell r="N9833">
            <v>0.74388679999999996</v>
          </cell>
          <cell r="O9833">
            <v>0.76007159999999996</v>
          </cell>
          <cell r="P9833">
            <v>0.625</v>
          </cell>
          <cell r="Q9833">
            <v>0.75</v>
          </cell>
          <cell r="R9833">
            <v>15</v>
          </cell>
          <cell r="S9833">
            <v>18</v>
          </cell>
        </row>
        <row r="9834">
          <cell r="A9834" t="str">
            <v>Switch</v>
          </cell>
          <cell r="B9834" t="str">
            <v>Cycle</v>
          </cell>
          <cell r="C9834" t="str">
            <v>All</v>
          </cell>
          <cell r="D9834">
            <v>39689</v>
          </cell>
          <cell r="E9834">
            <v>17</v>
          </cell>
          <cell r="F9834">
            <v>1.2691950000000001</v>
          </cell>
          <cell r="G9834">
            <v>2.0987079999999998</v>
          </cell>
          <cell r="H9834">
            <v>102.956</v>
          </cell>
          <cell r="I9834">
            <v>4.325E-4</v>
          </cell>
          <cell r="J9834">
            <v>453</v>
          </cell>
          <cell r="K9834">
            <v>0.80285949999999995</v>
          </cell>
          <cell r="L9834">
            <v>0.81860659999999996</v>
          </cell>
          <cell r="M9834">
            <v>0.82951280000000005</v>
          </cell>
          <cell r="N9834">
            <v>0.84041909999999997</v>
          </cell>
          <cell r="O9834">
            <v>0.85616610000000004</v>
          </cell>
          <cell r="P9834">
            <v>0.625</v>
          </cell>
          <cell r="Q9834">
            <v>0.75</v>
          </cell>
          <cell r="R9834">
            <v>15</v>
          </cell>
          <cell r="S9834">
            <v>18</v>
          </cell>
        </row>
        <row r="9835">
          <cell r="A9835" t="str">
            <v>Switch</v>
          </cell>
          <cell r="B9835" t="str">
            <v>Cycle</v>
          </cell>
          <cell r="C9835" t="str">
            <v>All</v>
          </cell>
          <cell r="D9835">
            <v>39689</v>
          </cell>
          <cell r="E9835">
            <v>18</v>
          </cell>
          <cell r="F9835">
            <v>1.357245</v>
          </cell>
          <cell r="G9835">
            <v>2.1541929999999998</v>
          </cell>
          <cell r="H9835">
            <v>101.79300000000001</v>
          </cell>
          <cell r="I9835">
            <v>4.3839999999999998E-4</v>
          </cell>
          <cell r="J9835">
            <v>453</v>
          </cell>
          <cell r="K9835">
            <v>0.77011510000000005</v>
          </cell>
          <cell r="L9835">
            <v>0.78596809999999995</v>
          </cell>
          <cell r="M9835">
            <v>0.79694779999999998</v>
          </cell>
          <cell r="N9835">
            <v>0.80792750000000002</v>
          </cell>
          <cell r="O9835">
            <v>0.82378050000000003</v>
          </cell>
          <cell r="P9835">
            <v>0.625</v>
          </cell>
          <cell r="Q9835">
            <v>0.75</v>
          </cell>
          <cell r="R9835">
            <v>15</v>
          </cell>
          <cell r="S9835">
            <v>18</v>
          </cell>
        </row>
        <row r="9836">
          <cell r="A9836" t="str">
            <v>Switch</v>
          </cell>
          <cell r="B9836" t="str">
            <v>Cycle</v>
          </cell>
          <cell r="C9836" t="str">
            <v>All</v>
          </cell>
          <cell r="D9836">
            <v>39689</v>
          </cell>
          <cell r="E9836">
            <v>19</v>
          </cell>
          <cell r="F9836">
            <v>2.3689019999999998</v>
          </cell>
          <cell r="G9836">
            <v>2.100714</v>
          </cell>
          <cell r="H9836">
            <v>98.370699999999999</v>
          </cell>
          <cell r="I9836">
            <v>3.97E-4</v>
          </cell>
          <cell r="J9836">
            <v>453</v>
          </cell>
          <cell r="K9836">
            <v>-0.29372280000000001</v>
          </cell>
          <cell r="L9836">
            <v>-0.27863680000000002</v>
          </cell>
          <cell r="M9836">
            <v>-0.26818819999999999</v>
          </cell>
          <cell r="N9836">
            <v>-0.25773970000000002</v>
          </cell>
          <cell r="O9836">
            <v>-0.2426537</v>
          </cell>
          <cell r="P9836">
            <v>0.625</v>
          </cell>
          <cell r="Q9836">
            <v>0.75</v>
          </cell>
          <cell r="R9836">
            <v>15</v>
          </cell>
          <cell r="S9836">
            <v>18</v>
          </cell>
        </row>
        <row r="9837">
          <cell r="A9837" t="str">
            <v>Switch</v>
          </cell>
          <cell r="B9837" t="str">
            <v>Cycle</v>
          </cell>
          <cell r="C9837" t="str">
            <v>All</v>
          </cell>
          <cell r="D9837">
            <v>39689</v>
          </cell>
          <cell r="E9837">
            <v>20</v>
          </cell>
          <cell r="F9837">
            <v>2.0146120000000001</v>
          </cell>
          <cell r="G9837">
            <v>1.689074</v>
          </cell>
          <cell r="H9837">
            <v>92.877499999999998</v>
          </cell>
          <cell r="I9837">
            <v>3.8729999999999998E-4</v>
          </cell>
          <cell r="J9837">
            <v>453</v>
          </cell>
          <cell r="K9837">
            <v>-0.35075919999999999</v>
          </cell>
          <cell r="L9837">
            <v>-0.3358583</v>
          </cell>
          <cell r="M9837">
            <v>-0.32553799999999999</v>
          </cell>
          <cell r="N9837">
            <v>-0.31521769999999999</v>
          </cell>
          <cell r="O9837">
            <v>-0.3003169</v>
          </cell>
          <cell r="P9837">
            <v>0.625</v>
          </cell>
          <cell r="Q9837">
            <v>0.75</v>
          </cell>
          <cell r="R9837">
            <v>15</v>
          </cell>
          <cell r="S9837">
            <v>18</v>
          </cell>
        </row>
        <row r="9838">
          <cell r="A9838" t="str">
            <v>Switch</v>
          </cell>
          <cell r="B9838" t="str">
            <v>Cycle</v>
          </cell>
          <cell r="C9838" t="str">
            <v>All</v>
          </cell>
          <cell r="D9838">
            <v>39689</v>
          </cell>
          <cell r="E9838">
            <v>21</v>
          </cell>
          <cell r="F9838">
            <v>1.3959889999999999</v>
          </cell>
          <cell r="G9838">
            <v>1.207522</v>
          </cell>
          <cell r="H9838">
            <v>86.478999999999999</v>
          </cell>
          <cell r="I9838">
            <v>3.7500000000000001E-4</v>
          </cell>
          <cell r="J9838">
            <v>453</v>
          </cell>
          <cell r="K9838">
            <v>-0.2132858</v>
          </cell>
          <cell r="L9838">
            <v>-0.19862299999999999</v>
          </cell>
          <cell r="M9838">
            <v>-0.18846750000000001</v>
          </cell>
          <cell r="N9838">
            <v>-0.178312</v>
          </cell>
          <cell r="O9838">
            <v>-0.16364919999999999</v>
          </cell>
          <cell r="P9838">
            <v>0.625</v>
          </cell>
          <cell r="Q9838">
            <v>0.75</v>
          </cell>
          <cell r="R9838">
            <v>15</v>
          </cell>
          <cell r="S9838">
            <v>18</v>
          </cell>
        </row>
        <row r="9839">
          <cell r="A9839" t="str">
            <v>Switch</v>
          </cell>
          <cell r="B9839" t="str">
            <v>Cycle</v>
          </cell>
          <cell r="C9839" t="str">
            <v>All</v>
          </cell>
          <cell r="D9839">
            <v>39689</v>
          </cell>
          <cell r="E9839">
            <v>22</v>
          </cell>
          <cell r="F9839">
            <v>0.96203309999999997</v>
          </cell>
          <cell r="G9839">
            <v>0.90071029999999996</v>
          </cell>
          <cell r="H9839">
            <v>82.947999999999993</v>
          </cell>
          <cell r="I9839">
            <v>3.7570000000000002E-4</v>
          </cell>
          <cell r="J9839">
            <v>453</v>
          </cell>
          <cell r="K9839">
            <v>-8.6163299999999998E-2</v>
          </cell>
          <cell r="L9839">
            <v>-7.1487300000000004E-2</v>
          </cell>
          <cell r="M9839">
            <v>-6.1322799999999997E-2</v>
          </cell>
          <cell r="N9839">
            <v>-5.1158299999999997E-2</v>
          </cell>
          <cell r="O9839">
            <v>-3.6482300000000002E-2</v>
          </cell>
          <cell r="P9839">
            <v>0.625</v>
          </cell>
          <cell r="Q9839">
            <v>0.75</v>
          </cell>
          <cell r="R9839">
            <v>15</v>
          </cell>
          <cell r="S9839">
            <v>18</v>
          </cell>
        </row>
        <row r="9840">
          <cell r="A9840" t="str">
            <v>Switch</v>
          </cell>
          <cell r="B9840" t="str">
            <v>Cycle</v>
          </cell>
          <cell r="C9840" t="str">
            <v>All</v>
          </cell>
          <cell r="D9840">
            <v>39689</v>
          </cell>
          <cell r="E9840">
            <v>23</v>
          </cell>
          <cell r="F9840">
            <v>0.69271139999999998</v>
          </cell>
          <cell r="G9840">
            <v>0.64624950000000003</v>
          </cell>
          <cell r="H9840">
            <v>80.854699999999994</v>
          </cell>
          <cell r="I9840">
            <v>3.8440000000000002E-4</v>
          </cell>
          <cell r="J9840">
            <v>453</v>
          </cell>
          <cell r="K9840">
            <v>-7.1588299999999994E-2</v>
          </cell>
          <cell r="L9840">
            <v>-5.6743399999999999E-2</v>
          </cell>
          <cell r="M9840">
            <v>-4.64619E-2</v>
          </cell>
          <cell r="N9840">
            <v>-3.6180400000000001E-2</v>
          </cell>
          <cell r="O9840">
            <v>-2.13355E-2</v>
          </cell>
          <cell r="P9840">
            <v>0.625</v>
          </cell>
          <cell r="Q9840">
            <v>0.75</v>
          </cell>
          <cell r="R9840">
            <v>15</v>
          </cell>
          <cell r="S9840">
            <v>18</v>
          </cell>
        </row>
        <row r="9841">
          <cell r="A9841" t="str">
            <v>Switch</v>
          </cell>
          <cell r="B9841" t="str">
            <v>Cycle</v>
          </cell>
          <cell r="C9841" t="str">
            <v>All</v>
          </cell>
          <cell r="D9841">
            <v>39689</v>
          </cell>
          <cell r="E9841">
            <v>24</v>
          </cell>
          <cell r="F9841">
            <v>0.41593750000000002</v>
          </cell>
          <cell r="G9841">
            <v>0.42346630000000002</v>
          </cell>
          <cell r="H9841">
            <v>78.656800000000004</v>
          </cell>
          <cell r="I9841">
            <v>3.8529999999999999E-4</v>
          </cell>
          <cell r="J9841">
            <v>453</v>
          </cell>
          <cell r="K9841">
            <v>-1.7627899999999998E-2</v>
          </cell>
          <cell r="L9841">
            <v>-2.7650999999999999E-3</v>
          </cell>
          <cell r="M9841">
            <v>7.5288000000000004E-3</v>
          </cell>
          <cell r="N9841">
            <v>1.78228E-2</v>
          </cell>
          <cell r="O9841">
            <v>3.2685600000000002E-2</v>
          </cell>
          <cell r="P9841">
            <v>0.625</v>
          </cell>
          <cell r="Q9841">
            <v>0.75</v>
          </cell>
          <cell r="R9841">
            <v>15</v>
          </cell>
          <cell r="S9841">
            <v>18</v>
          </cell>
        </row>
        <row r="9842">
          <cell r="A9842" t="str">
            <v>Switch</v>
          </cell>
          <cell r="B9842" t="str">
            <v>Cycle</v>
          </cell>
          <cell r="C9842" t="str">
            <v>All</v>
          </cell>
          <cell r="D9842">
            <v>39695</v>
          </cell>
          <cell r="E9842">
            <v>1</v>
          </cell>
          <cell r="F9842">
            <v>0.15361140000000001</v>
          </cell>
          <cell r="G9842">
            <v>0.14856849999999999</v>
          </cell>
          <cell r="H9842">
            <v>74.930400000000006</v>
          </cell>
          <cell r="I9842">
            <v>3.3849999999999999E-4</v>
          </cell>
          <cell r="J9842">
            <v>455</v>
          </cell>
          <cell r="K9842">
            <v>-2.86206E-2</v>
          </cell>
          <cell r="L9842">
            <v>-1.4690699999999999E-2</v>
          </cell>
          <cell r="M9842">
            <v>-5.0429000000000003E-3</v>
          </cell>
          <cell r="N9842">
            <v>4.6049999999999997E-3</v>
          </cell>
          <cell r="O9842">
            <v>1.85349E-2</v>
          </cell>
          <cell r="P9842">
            <v>0.58333333333333337</v>
          </cell>
          <cell r="Q9842">
            <v>0.75</v>
          </cell>
          <cell r="R9842">
            <v>14</v>
          </cell>
          <cell r="S9842">
            <v>18</v>
          </cell>
        </row>
        <row r="9843">
          <cell r="A9843" t="str">
            <v>Switch</v>
          </cell>
          <cell r="B9843" t="str">
            <v>Cycle</v>
          </cell>
          <cell r="C9843" t="str">
            <v>All</v>
          </cell>
          <cell r="D9843">
            <v>39695</v>
          </cell>
          <cell r="E9843">
            <v>2</v>
          </cell>
          <cell r="F9843">
            <v>0.1217964</v>
          </cell>
          <cell r="G9843">
            <v>9.60448E-2</v>
          </cell>
          <cell r="H9843">
            <v>73.227500000000006</v>
          </cell>
          <cell r="I9843">
            <v>3.3859999999999999E-4</v>
          </cell>
          <cell r="J9843">
            <v>455</v>
          </cell>
          <cell r="K9843">
            <v>-4.9334200000000002E-2</v>
          </cell>
          <cell r="L9843">
            <v>-3.54014E-2</v>
          </cell>
          <cell r="M9843">
            <v>-2.5751599999999999E-2</v>
          </cell>
          <cell r="N9843">
            <v>-1.61017E-2</v>
          </cell>
          <cell r="O9843">
            <v>-2.1689000000000001E-3</v>
          </cell>
          <cell r="P9843">
            <v>0.58333333333333337</v>
          </cell>
          <cell r="Q9843">
            <v>0.75</v>
          </cell>
          <cell r="R9843">
            <v>14</v>
          </cell>
          <cell r="S9843">
            <v>18</v>
          </cell>
        </row>
        <row r="9844">
          <cell r="A9844" t="str">
            <v>Switch</v>
          </cell>
          <cell r="B9844" t="str">
            <v>Cycle</v>
          </cell>
          <cell r="C9844" t="str">
            <v>All</v>
          </cell>
          <cell r="D9844">
            <v>39695</v>
          </cell>
          <cell r="E9844">
            <v>3</v>
          </cell>
          <cell r="F9844">
            <v>9.4120700000000002E-2</v>
          </cell>
          <cell r="G9844">
            <v>7.2098099999999998E-2</v>
          </cell>
          <cell r="H9844">
            <v>70.770399999999995</v>
          </cell>
          <cell r="I9844">
            <v>3.324E-4</v>
          </cell>
          <cell r="J9844">
            <v>455</v>
          </cell>
          <cell r="K9844">
            <v>-4.5387799999999999E-2</v>
          </cell>
          <cell r="L9844">
            <v>-3.1583399999999998E-2</v>
          </cell>
          <cell r="M9844">
            <v>-2.20226E-2</v>
          </cell>
          <cell r="N9844">
            <v>-1.2461699999999999E-2</v>
          </cell>
          <cell r="O9844">
            <v>1.3426E-3</v>
          </cell>
          <cell r="P9844">
            <v>0.58333333333333337</v>
          </cell>
          <cell r="Q9844">
            <v>0.75</v>
          </cell>
          <cell r="R9844">
            <v>14</v>
          </cell>
          <cell r="S9844">
            <v>18</v>
          </cell>
        </row>
        <row r="9845">
          <cell r="A9845" t="str">
            <v>Switch</v>
          </cell>
          <cell r="B9845" t="str">
            <v>Cycle</v>
          </cell>
          <cell r="C9845" t="str">
            <v>All</v>
          </cell>
          <cell r="D9845">
            <v>39695</v>
          </cell>
          <cell r="E9845">
            <v>4</v>
          </cell>
          <cell r="F9845">
            <v>6.1509500000000002E-2</v>
          </cell>
          <cell r="G9845">
            <v>5.4184400000000001E-2</v>
          </cell>
          <cell r="H9845">
            <v>68.802300000000002</v>
          </cell>
          <cell r="I9845">
            <v>3.3149999999999998E-4</v>
          </cell>
          <cell r="J9845">
            <v>455</v>
          </cell>
          <cell r="K9845">
            <v>-3.06593E-2</v>
          </cell>
          <cell r="L9845">
            <v>-1.6873300000000001E-2</v>
          </cell>
          <cell r="M9845">
            <v>-7.3251000000000002E-3</v>
          </cell>
          <cell r="N9845">
            <v>2.2231E-3</v>
          </cell>
          <cell r="O9845">
            <v>1.6009200000000001E-2</v>
          </cell>
          <cell r="P9845">
            <v>0.58333333333333337</v>
          </cell>
          <cell r="Q9845">
            <v>0.75</v>
          </cell>
          <cell r="R9845">
            <v>14</v>
          </cell>
          <cell r="S9845">
            <v>18</v>
          </cell>
        </row>
        <row r="9846">
          <cell r="A9846" t="str">
            <v>Switch</v>
          </cell>
          <cell r="B9846" t="str">
            <v>Cycle</v>
          </cell>
          <cell r="C9846" t="str">
            <v>All</v>
          </cell>
          <cell r="D9846">
            <v>39695</v>
          </cell>
          <cell r="E9846">
            <v>5</v>
          </cell>
          <cell r="F9846">
            <v>4.6049199999999998E-2</v>
          </cell>
          <cell r="G9846">
            <v>4.4752800000000002E-2</v>
          </cell>
          <cell r="H9846">
            <v>67.4709</v>
          </cell>
          <cell r="I9846">
            <v>3.3110000000000002E-4</v>
          </cell>
          <cell r="J9846">
            <v>455</v>
          </cell>
          <cell r="K9846">
            <v>-2.4614E-2</v>
          </cell>
          <cell r="L9846">
            <v>-1.08378E-2</v>
          </cell>
          <cell r="M9846">
            <v>-1.2964000000000001E-3</v>
          </cell>
          <cell r="N9846">
            <v>8.2450000000000006E-3</v>
          </cell>
          <cell r="O9846">
            <v>2.2021300000000001E-2</v>
          </cell>
          <cell r="P9846">
            <v>0.58333333333333337</v>
          </cell>
          <cell r="Q9846">
            <v>0.75</v>
          </cell>
          <cell r="R9846">
            <v>14</v>
          </cell>
          <cell r="S9846">
            <v>18</v>
          </cell>
        </row>
        <row r="9847">
          <cell r="A9847" t="str">
            <v>Switch</v>
          </cell>
          <cell r="B9847" t="str">
            <v>Cycle</v>
          </cell>
          <cell r="C9847" t="str">
            <v>All</v>
          </cell>
          <cell r="D9847">
            <v>39695</v>
          </cell>
          <cell r="E9847">
            <v>6</v>
          </cell>
          <cell r="F9847">
            <v>3.4648400000000003E-2</v>
          </cell>
          <cell r="G9847">
            <v>3.6949999999999997E-2</v>
          </cell>
          <cell r="H9847">
            <v>66.784300000000002</v>
          </cell>
          <cell r="I9847">
            <v>3.3070000000000002E-4</v>
          </cell>
          <cell r="J9847">
            <v>455</v>
          </cell>
          <cell r="K9847">
            <v>-2.10049E-2</v>
          </cell>
          <cell r="L9847">
            <v>-7.2351999999999998E-3</v>
          </cell>
          <cell r="M9847">
            <v>2.3016E-3</v>
          </cell>
          <cell r="N9847">
            <v>1.18385E-2</v>
          </cell>
          <cell r="O9847">
            <v>2.5608200000000001E-2</v>
          </cell>
          <cell r="P9847">
            <v>0.58333333333333337</v>
          </cell>
          <cell r="Q9847">
            <v>0.75</v>
          </cell>
          <cell r="R9847">
            <v>14</v>
          </cell>
          <cell r="S9847">
            <v>18</v>
          </cell>
        </row>
        <row r="9848">
          <cell r="A9848" t="str">
            <v>Switch</v>
          </cell>
          <cell r="B9848" t="str">
            <v>Cycle</v>
          </cell>
          <cell r="C9848" t="str">
            <v>All</v>
          </cell>
          <cell r="D9848">
            <v>39695</v>
          </cell>
          <cell r="E9848">
            <v>7</v>
          </cell>
          <cell r="F9848">
            <v>3.0084300000000001E-2</v>
          </cell>
          <cell r="G9848">
            <v>3.7304900000000002E-2</v>
          </cell>
          <cell r="H9848">
            <v>65.880899999999997</v>
          </cell>
          <cell r="I9848">
            <v>3.3040000000000001E-4</v>
          </cell>
          <cell r="J9848">
            <v>455</v>
          </cell>
          <cell r="K9848">
            <v>-1.60755E-2</v>
          </cell>
          <cell r="L9848">
            <v>-2.3119999999999998E-3</v>
          </cell>
          <cell r="M9848">
            <v>7.2205000000000004E-3</v>
          </cell>
          <cell r="N9848">
            <v>1.67531E-2</v>
          </cell>
          <cell r="O9848">
            <v>3.0516499999999998E-2</v>
          </cell>
          <cell r="P9848">
            <v>0.58333333333333337</v>
          </cell>
          <cell r="Q9848">
            <v>0.75</v>
          </cell>
          <cell r="R9848">
            <v>14</v>
          </cell>
          <cell r="S9848">
            <v>18</v>
          </cell>
        </row>
        <row r="9849">
          <cell r="A9849" t="str">
            <v>Switch</v>
          </cell>
          <cell r="B9849" t="str">
            <v>Cycle</v>
          </cell>
          <cell r="C9849" t="str">
            <v>All</v>
          </cell>
          <cell r="D9849">
            <v>39695</v>
          </cell>
          <cell r="E9849">
            <v>8</v>
          </cell>
          <cell r="F9849">
            <v>2.6524300000000001E-2</v>
          </cell>
          <cell r="G9849">
            <v>3.7267599999999998E-2</v>
          </cell>
          <cell r="H9849">
            <v>66.505399999999995</v>
          </cell>
          <cell r="I9849">
            <v>3.3090000000000002E-4</v>
          </cell>
          <cell r="J9849">
            <v>455</v>
          </cell>
          <cell r="K9849">
            <v>-1.2570599999999999E-2</v>
          </cell>
          <cell r="L9849">
            <v>1.2034000000000001E-3</v>
          </cell>
          <cell r="M9849">
            <v>1.07432E-2</v>
          </cell>
          <cell r="N9849">
            <v>2.0283099999999998E-2</v>
          </cell>
          <cell r="O9849">
            <v>3.4056999999999997E-2</v>
          </cell>
          <cell r="P9849">
            <v>0.58333333333333337</v>
          </cell>
          <cell r="Q9849">
            <v>0.75</v>
          </cell>
          <cell r="R9849">
            <v>14</v>
          </cell>
          <cell r="S9849">
            <v>18</v>
          </cell>
        </row>
        <row r="9850">
          <cell r="A9850" t="str">
            <v>Switch</v>
          </cell>
          <cell r="B9850" t="str">
            <v>Cycle</v>
          </cell>
          <cell r="C9850" t="str">
            <v>All</v>
          </cell>
          <cell r="D9850">
            <v>39695</v>
          </cell>
          <cell r="E9850">
            <v>9</v>
          </cell>
          <cell r="F9850">
            <v>3.4923000000000003E-2</v>
          </cell>
          <cell r="G9850">
            <v>4.0623199999999998E-2</v>
          </cell>
          <cell r="H9850">
            <v>70.992800000000003</v>
          </cell>
          <cell r="I9850">
            <v>3.3399999999999999E-4</v>
          </cell>
          <cell r="J9850">
            <v>455</v>
          </cell>
          <cell r="K9850">
            <v>-1.7721000000000001E-2</v>
          </cell>
          <cell r="L9850">
            <v>-3.8836000000000001E-3</v>
          </cell>
          <cell r="M9850">
            <v>5.7000999999999996E-3</v>
          </cell>
          <cell r="N9850">
            <v>1.52839E-2</v>
          </cell>
          <cell r="O9850">
            <v>2.9121299999999999E-2</v>
          </cell>
          <cell r="P9850">
            <v>0.58333333333333337</v>
          </cell>
          <cell r="Q9850">
            <v>0.75</v>
          </cell>
          <cell r="R9850">
            <v>14</v>
          </cell>
          <cell r="S9850">
            <v>18</v>
          </cell>
        </row>
        <row r="9851">
          <cell r="A9851" t="str">
            <v>Switch</v>
          </cell>
          <cell r="B9851" t="str">
            <v>Cycle</v>
          </cell>
          <cell r="C9851" t="str">
            <v>All</v>
          </cell>
          <cell r="D9851">
            <v>39695</v>
          </cell>
          <cell r="E9851">
            <v>10</v>
          </cell>
          <cell r="F9851">
            <v>4.2833900000000001E-2</v>
          </cell>
          <cell r="G9851">
            <v>6.5632999999999997E-2</v>
          </cell>
          <cell r="H9851">
            <v>77.048400000000001</v>
          </cell>
          <cell r="I9851">
            <v>3.3589999999999998E-4</v>
          </cell>
          <cell r="J9851">
            <v>455</v>
          </cell>
          <cell r="K9851">
            <v>-6.8939999999999995E-4</v>
          </cell>
          <cell r="L9851">
            <v>1.31878E-2</v>
          </cell>
          <cell r="M9851">
            <v>2.2799099999999999E-2</v>
          </cell>
          <cell r="N9851">
            <v>3.2410399999999999E-2</v>
          </cell>
          <cell r="O9851">
            <v>4.6287599999999998E-2</v>
          </cell>
          <cell r="P9851">
            <v>0.58333333333333337</v>
          </cell>
          <cell r="Q9851">
            <v>0.75</v>
          </cell>
          <cell r="R9851">
            <v>14</v>
          </cell>
          <cell r="S9851">
            <v>18</v>
          </cell>
        </row>
        <row r="9852">
          <cell r="A9852" t="str">
            <v>Switch</v>
          </cell>
          <cell r="B9852" t="str">
            <v>Cycle</v>
          </cell>
          <cell r="C9852" t="str">
            <v>All</v>
          </cell>
          <cell r="D9852">
            <v>39695</v>
          </cell>
          <cell r="E9852">
            <v>11</v>
          </cell>
          <cell r="F9852">
            <v>0.11385579999999999</v>
          </cell>
          <cell r="G9852">
            <v>8.7720999999999993E-2</v>
          </cell>
          <cell r="H9852">
            <v>81.837299999999999</v>
          </cell>
          <cell r="I9852">
            <v>3.3649999999999999E-4</v>
          </cell>
          <cell r="J9852">
            <v>455</v>
          </cell>
          <cell r="K9852">
            <v>-4.9643300000000001E-2</v>
          </cell>
          <cell r="L9852">
            <v>-3.5754300000000003E-2</v>
          </cell>
          <cell r="M9852">
            <v>-2.61348E-2</v>
          </cell>
          <cell r="N9852">
            <v>-1.65153E-2</v>
          </cell>
          <cell r="O9852">
            <v>-2.6264000000000001E-3</v>
          </cell>
          <cell r="P9852">
            <v>0.58333333333333337</v>
          </cell>
          <cell r="Q9852">
            <v>0.75</v>
          </cell>
          <cell r="R9852">
            <v>14</v>
          </cell>
          <cell r="S9852">
            <v>18</v>
          </cell>
        </row>
        <row r="9853">
          <cell r="A9853" t="str">
            <v>Switch</v>
          </cell>
          <cell r="B9853" t="str">
            <v>Cycle</v>
          </cell>
          <cell r="C9853" t="str">
            <v>All</v>
          </cell>
          <cell r="D9853">
            <v>39695</v>
          </cell>
          <cell r="E9853">
            <v>12</v>
          </cell>
          <cell r="F9853">
            <v>0.17907729999999999</v>
          </cell>
          <cell r="G9853">
            <v>0.16516539999999999</v>
          </cell>
          <cell r="H9853">
            <v>86.334500000000006</v>
          </cell>
          <cell r="I9853">
            <v>3.3869999999999999E-4</v>
          </cell>
          <cell r="J9853">
            <v>455</v>
          </cell>
          <cell r="K9853">
            <v>-3.74957E-2</v>
          </cell>
          <cell r="L9853">
            <v>-2.3562199999999998E-2</v>
          </cell>
          <cell r="M9853">
            <v>-1.39118E-2</v>
          </cell>
          <cell r="N9853">
            <v>-4.2614999999999997E-3</v>
          </cell>
          <cell r="O9853">
            <v>9.672E-3</v>
          </cell>
          <cell r="P9853">
            <v>0.58333333333333337</v>
          </cell>
          <cell r="Q9853">
            <v>0.75</v>
          </cell>
          <cell r="R9853">
            <v>14</v>
          </cell>
          <cell r="S9853">
            <v>18</v>
          </cell>
        </row>
        <row r="9854">
          <cell r="A9854" t="str">
            <v>Switch</v>
          </cell>
          <cell r="B9854" t="str">
            <v>Cycle</v>
          </cell>
          <cell r="C9854" t="str">
            <v>All</v>
          </cell>
          <cell r="D9854">
            <v>39695</v>
          </cell>
          <cell r="E9854">
            <v>13</v>
          </cell>
          <cell r="F9854">
            <v>0.30852689999999999</v>
          </cell>
          <cell r="G9854">
            <v>0.29684250000000001</v>
          </cell>
          <cell r="H9854">
            <v>90.647199999999998</v>
          </cell>
          <cell r="I9854">
            <v>3.3990000000000002E-4</v>
          </cell>
          <cell r="J9854">
            <v>455</v>
          </cell>
          <cell r="K9854">
            <v>-3.5310000000000001E-2</v>
          </cell>
          <cell r="L9854">
            <v>-2.1351800000000001E-2</v>
          </cell>
          <cell r="M9854">
            <v>-1.16843E-2</v>
          </cell>
          <cell r="N9854">
            <v>-2.0168999999999999E-3</v>
          </cell>
          <cell r="O9854">
            <v>1.19414E-2</v>
          </cell>
          <cell r="P9854">
            <v>0.58333333333333337</v>
          </cell>
          <cell r="Q9854">
            <v>0.75</v>
          </cell>
          <cell r="R9854">
            <v>14</v>
          </cell>
          <cell r="S9854">
            <v>18</v>
          </cell>
        </row>
        <row r="9855">
          <cell r="A9855" t="str">
            <v>Switch</v>
          </cell>
          <cell r="B9855" t="str">
            <v>Cycle</v>
          </cell>
          <cell r="C9855" t="str">
            <v>All</v>
          </cell>
          <cell r="D9855">
            <v>39695</v>
          </cell>
          <cell r="E9855">
            <v>14</v>
          </cell>
          <cell r="F9855">
            <v>0.50309610000000005</v>
          </cell>
          <cell r="G9855">
            <v>0.472609</v>
          </cell>
          <cell r="H9855">
            <v>94.142899999999997</v>
          </cell>
          <cell r="I9855">
            <v>3.4190000000000002E-4</v>
          </cell>
          <cell r="J9855">
            <v>455</v>
          </cell>
          <cell r="K9855">
            <v>-5.4184000000000003E-2</v>
          </cell>
          <cell r="L9855">
            <v>-4.0183700000000003E-2</v>
          </cell>
          <cell r="M9855">
            <v>-3.04871E-2</v>
          </cell>
          <cell r="N9855">
            <v>-2.0790599999999999E-2</v>
          </cell>
          <cell r="O9855">
            <v>-6.7903E-3</v>
          </cell>
          <cell r="P9855">
            <v>0.58333333333333337</v>
          </cell>
          <cell r="Q9855">
            <v>0.75</v>
          </cell>
          <cell r="R9855">
            <v>14</v>
          </cell>
          <cell r="S9855">
            <v>18</v>
          </cell>
        </row>
        <row r="9856">
          <cell r="A9856" t="str">
            <v>Switch</v>
          </cell>
          <cell r="B9856" t="str">
            <v>Cycle</v>
          </cell>
          <cell r="C9856" t="str">
            <v>All</v>
          </cell>
          <cell r="D9856">
            <v>39695</v>
          </cell>
          <cell r="E9856">
            <v>15</v>
          </cell>
          <cell r="F9856">
            <v>0.4665183</v>
          </cell>
          <cell r="G9856">
            <v>0.68169190000000002</v>
          </cell>
          <cell r="H9856">
            <v>96.64</v>
          </cell>
          <cell r="I9856">
            <v>3.4499999999999998E-4</v>
          </cell>
          <cell r="J9856">
            <v>455</v>
          </cell>
          <cell r="K9856">
            <v>0.19136909999999999</v>
          </cell>
          <cell r="L9856">
            <v>0.205433</v>
          </cell>
          <cell r="M9856">
            <v>0.21517349999999999</v>
          </cell>
          <cell r="N9856">
            <v>0.22491410000000001</v>
          </cell>
          <cell r="O9856">
            <v>0.238978</v>
          </cell>
          <cell r="P9856">
            <v>0.58333333333333337</v>
          </cell>
          <cell r="Q9856">
            <v>0.75</v>
          </cell>
          <cell r="R9856">
            <v>14</v>
          </cell>
          <cell r="S9856">
            <v>18</v>
          </cell>
        </row>
        <row r="9857">
          <cell r="A9857" t="str">
            <v>Switch</v>
          </cell>
          <cell r="B9857" t="str">
            <v>Cycle</v>
          </cell>
          <cell r="C9857" t="str">
            <v>All</v>
          </cell>
          <cell r="D9857">
            <v>39695</v>
          </cell>
          <cell r="E9857">
            <v>16</v>
          </cell>
          <cell r="F9857">
            <v>0.67085910000000004</v>
          </cell>
          <cell r="G9857">
            <v>0.92499580000000003</v>
          </cell>
          <cell r="H9857">
            <v>98.2577</v>
          </cell>
          <cell r="I9857">
            <v>3.4680000000000003E-4</v>
          </cell>
          <cell r="J9857">
            <v>455</v>
          </cell>
          <cell r="K9857">
            <v>0.2302709</v>
          </cell>
          <cell r="L9857">
            <v>0.244371</v>
          </cell>
          <cell r="M9857">
            <v>0.25413669999999999</v>
          </cell>
          <cell r="N9857">
            <v>0.26390249999999998</v>
          </cell>
          <cell r="O9857">
            <v>0.27800259999999999</v>
          </cell>
          <cell r="P9857">
            <v>0.58333333333333337</v>
          </cell>
          <cell r="Q9857">
            <v>0.75</v>
          </cell>
          <cell r="R9857">
            <v>14</v>
          </cell>
          <cell r="S9857">
            <v>18</v>
          </cell>
        </row>
        <row r="9858">
          <cell r="A9858" t="str">
            <v>Switch</v>
          </cell>
          <cell r="B9858" t="str">
            <v>Cycle</v>
          </cell>
          <cell r="C9858" t="str">
            <v>All</v>
          </cell>
          <cell r="D9858">
            <v>39695</v>
          </cell>
          <cell r="E9858">
            <v>17</v>
          </cell>
          <cell r="F9858">
            <v>0.85450099999999996</v>
          </cell>
          <cell r="G9858">
            <v>1.149168</v>
          </cell>
          <cell r="H9858">
            <v>99.103099999999998</v>
          </cell>
          <cell r="I9858">
            <v>3.4939999999999998E-4</v>
          </cell>
          <cell r="J9858">
            <v>455</v>
          </cell>
          <cell r="K9858">
            <v>0.27071309999999998</v>
          </cell>
          <cell r="L9858">
            <v>0.28486509999999998</v>
          </cell>
          <cell r="M9858">
            <v>0.2946666</v>
          </cell>
          <cell r="N9858">
            <v>0.30446820000000002</v>
          </cell>
          <cell r="O9858">
            <v>0.31862020000000002</v>
          </cell>
          <cell r="P9858">
            <v>0.58333333333333337</v>
          </cell>
          <cell r="Q9858">
            <v>0.75</v>
          </cell>
          <cell r="R9858">
            <v>14</v>
          </cell>
          <cell r="S9858">
            <v>18</v>
          </cell>
        </row>
        <row r="9859">
          <cell r="A9859" t="str">
            <v>Switch</v>
          </cell>
          <cell r="B9859" t="str">
            <v>Cycle</v>
          </cell>
          <cell r="C9859" t="str">
            <v>All</v>
          </cell>
          <cell r="D9859">
            <v>39695</v>
          </cell>
          <cell r="E9859">
            <v>18</v>
          </cell>
          <cell r="F9859">
            <v>0.88882830000000002</v>
          </cell>
          <cell r="G9859">
            <v>1.261301</v>
          </cell>
          <cell r="H9859">
            <v>98.703400000000002</v>
          </cell>
          <cell r="I9859">
            <v>3.4890000000000002E-4</v>
          </cell>
          <cell r="J9859">
            <v>455</v>
          </cell>
          <cell r="K9859">
            <v>0.34853329999999999</v>
          </cell>
          <cell r="L9859">
            <v>0.36267670000000002</v>
          </cell>
          <cell r="M9859">
            <v>0.37247249999999998</v>
          </cell>
          <cell r="N9859">
            <v>0.3822682</v>
          </cell>
          <cell r="O9859">
            <v>0.39641159999999998</v>
          </cell>
          <cell r="P9859">
            <v>0.58333333333333337</v>
          </cell>
          <cell r="Q9859">
            <v>0.75</v>
          </cell>
          <cell r="R9859">
            <v>14</v>
          </cell>
          <cell r="S9859">
            <v>18</v>
          </cell>
        </row>
        <row r="9860">
          <cell r="A9860" t="str">
            <v>Switch</v>
          </cell>
          <cell r="B9860" t="str">
            <v>Cycle</v>
          </cell>
          <cell r="C9860" t="str">
            <v>All</v>
          </cell>
          <cell r="D9860">
            <v>39695</v>
          </cell>
          <cell r="E9860">
            <v>19</v>
          </cell>
          <cell r="F9860">
            <v>1.5286120000000001</v>
          </cell>
          <cell r="G9860">
            <v>1.2786169999999999</v>
          </cell>
          <cell r="H9860">
            <v>97.028400000000005</v>
          </cell>
          <cell r="I9860">
            <v>3.4709999999999998E-4</v>
          </cell>
          <cell r="J9860">
            <v>455</v>
          </cell>
          <cell r="K9860">
            <v>-0.27387070000000002</v>
          </cell>
          <cell r="L9860">
            <v>-0.25976470000000002</v>
          </cell>
          <cell r="M9860">
            <v>-0.24999489999999999</v>
          </cell>
          <cell r="N9860">
            <v>-0.2402251</v>
          </cell>
          <cell r="O9860">
            <v>-0.22611899999999999</v>
          </cell>
          <cell r="P9860">
            <v>0.58333333333333337</v>
          </cell>
          <cell r="Q9860">
            <v>0.75</v>
          </cell>
          <cell r="R9860">
            <v>14</v>
          </cell>
          <cell r="S9860">
            <v>18</v>
          </cell>
        </row>
        <row r="9861">
          <cell r="A9861" t="str">
            <v>Switch</v>
          </cell>
          <cell r="B9861" t="str">
            <v>Cycle</v>
          </cell>
          <cell r="C9861" t="str">
            <v>All</v>
          </cell>
          <cell r="D9861">
            <v>39695</v>
          </cell>
          <cell r="E9861">
            <v>20</v>
          </cell>
          <cell r="F9861">
            <v>1.305191</v>
          </cell>
          <cell r="G9861">
            <v>1.079836</v>
          </cell>
          <cell r="H9861">
            <v>93.426100000000005</v>
          </cell>
          <cell r="I9861">
            <v>3.4539999999999999E-4</v>
          </cell>
          <cell r="J9861">
            <v>455</v>
          </cell>
          <cell r="K9861">
            <v>-0.2491727</v>
          </cell>
          <cell r="L9861">
            <v>-0.2351008</v>
          </cell>
          <cell r="M9861">
            <v>-0.22535459999999999</v>
          </cell>
          <cell r="N9861">
            <v>-0.2156083</v>
          </cell>
          <cell r="O9861">
            <v>-0.2015364</v>
          </cell>
          <cell r="P9861">
            <v>0.58333333333333337</v>
          </cell>
          <cell r="Q9861">
            <v>0.75</v>
          </cell>
          <cell r="R9861">
            <v>14</v>
          </cell>
          <cell r="S9861">
            <v>18</v>
          </cell>
        </row>
        <row r="9862">
          <cell r="A9862" t="str">
            <v>Switch</v>
          </cell>
          <cell r="B9862" t="str">
            <v>Cycle</v>
          </cell>
          <cell r="C9862" t="str">
            <v>All</v>
          </cell>
          <cell r="D9862">
            <v>39695</v>
          </cell>
          <cell r="E9862">
            <v>21</v>
          </cell>
          <cell r="F9862">
            <v>0.97336009999999995</v>
          </cell>
          <cell r="G9862">
            <v>0.87989220000000001</v>
          </cell>
          <cell r="H9862">
            <v>88.665000000000006</v>
          </cell>
          <cell r="I9862">
            <v>3.4279999999999998E-4</v>
          </cell>
          <cell r="J9862">
            <v>455</v>
          </cell>
          <cell r="K9862">
            <v>-0.11719540000000001</v>
          </cell>
          <cell r="L9862">
            <v>-0.103177</v>
          </cell>
          <cell r="M9862">
            <v>-9.3467999999999996E-2</v>
          </cell>
          <cell r="N9862">
            <v>-8.3758899999999997E-2</v>
          </cell>
          <cell r="O9862">
            <v>-6.9740499999999997E-2</v>
          </cell>
          <cell r="P9862">
            <v>0.58333333333333337</v>
          </cell>
          <cell r="Q9862">
            <v>0.75</v>
          </cell>
          <cell r="R9862">
            <v>14</v>
          </cell>
          <cell r="S9862">
            <v>18</v>
          </cell>
        </row>
        <row r="9863">
          <cell r="A9863" t="str">
            <v>Switch</v>
          </cell>
          <cell r="B9863" t="str">
            <v>Cycle</v>
          </cell>
          <cell r="C9863" t="str">
            <v>All</v>
          </cell>
          <cell r="D9863">
            <v>39695</v>
          </cell>
          <cell r="E9863">
            <v>22</v>
          </cell>
          <cell r="F9863">
            <v>0.67994449999999995</v>
          </cell>
          <cell r="G9863">
            <v>0.68795910000000005</v>
          </cell>
          <cell r="H9863">
            <v>85.419200000000004</v>
          </cell>
          <cell r="I9863">
            <v>3.4769999999999999E-4</v>
          </cell>
          <cell r="J9863">
            <v>455</v>
          </cell>
          <cell r="K9863">
            <v>-1.58814E-2</v>
          </cell>
          <cell r="L9863">
            <v>-1.7634E-3</v>
          </cell>
          <cell r="M9863">
            <v>8.0146000000000002E-3</v>
          </cell>
          <cell r="N9863">
            <v>1.7792700000000002E-2</v>
          </cell>
          <cell r="O9863">
            <v>3.19107E-2</v>
          </cell>
          <cell r="P9863">
            <v>0.58333333333333337</v>
          </cell>
          <cell r="Q9863">
            <v>0.75</v>
          </cell>
          <cell r="R9863">
            <v>14</v>
          </cell>
          <cell r="S9863">
            <v>18</v>
          </cell>
        </row>
        <row r="9864">
          <cell r="A9864" t="str">
            <v>Switch</v>
          </cell>
          <cell r="B9864" t="str">
            <v>Cycle</v>
          </cell>
          <cell r="C9864" t="str">
            <v>All</v>
          </cell>
          <cell r="D9864">
            <v>39695</v>
          </cell>
          <cell r="E9864">
            <v>23</v>
          </cell>
          <cell r="F9864">
            <v>0.43480360000000001</v>
          </cell>
          <cell r="G9864">
            <v>0.4711863</v>
          </cell>
          <cell r="H9864">
            <v>82.667500000000004</v>
          </cell>
          <cell r="I9864">
            <v>3.4919999999999998E-4</v>
          </cell>
          <cell r="J9864">
            <v>455</v>
          </cell>
          <cell r="K9864">
            <v>1.24333E-2</v>
          </cell>
          <cell r="L9864">
            <v>2.6582700000000001E-2</v>
          </cell>
          <cell r="M9864">
            <v>3.6382600000000001E-2</v>
          </cell>
          <cell r="N9864">
            <v>4.6182500000000001E-2</v>
          </cell>
          <cell r="O9864">
            <v>6.0331999999999997E-2</v>
          </cell>
          <cell r="P9864">
            <v>0.58333333333333337</v>
          </cell>
          <cell r="Q9864">
            <v>0.75</v>
          </cell>
          <cell r="R9864">
            <v>14</v>
          </cell>
          <cell r="S9864">
            <v>18</v>
          </cell>
        </row>
        <row r="9865">
          <cell r="A9865" t="str">
            <v>Switch</v>
          </cell>
          <cell r="B9865" t="str">
            <v>Cycle</v>
          </cell>
          <cell r="C9865" t="str">
            <v>All</v>
          </cell>
          <cell r="D9865">
            <v>39695</v>
          </cell>
          <cell r="E9865">
            <v>24</v>
          </cell>
          <cell r="F9865">
            <v>0.26265290000000002</v>
          </cell>
          <cell r="G9865">
            <v>0.27732679999999998</v>
          </cell>
          <cell r="H9865">
            <v>80.010199999999998</v>
          </cell>
          <cell r="I9865">
            <v>3.4860000000000002E-4</v>
          </cell>
          <cell r="J9865">
            <v>455</v>
          </cell>
          <cell r="K9865">
            <v>-9.2539000000000007E-3</v>
          </cell>
          <cell r="L9865">
            <v>4.8827999999999996E-3</v>
          </cell>
          <cell r="M9865">
            <v>1.46739E-2</v>
          </cell>
          <cell r="N9865">
            <v>2.4464900000000001E-2</v>
          </cell>
          <cell r="O9865">
            <v>3.86016E-2</v>
          </cell>
          <cell r="P9865">
            <v>0.58333333333333337</v>
          </cell>
          <cell r="Q9865">
            <v>0.75</v>
          </cell>
          <cell r="R9865">
            <v>14</v>
          </cell>
          <cell r="S9865">
            <v>18</v>
          </cell>
        </row>
        <row r="9866">
          <cell r="A9866" t="str">
            <v>Switch</v>
          </cell>
          <cell r="B9866" t="str">
            <v>Cycle</v>
          </cell>
          <cell r="C9866" t="str">
            <v>All</v>
          </cell>
          <cell r="D9866">
            <v>39706</v>
          </cell>
          <cell r="E9866">
            <v>1</v>
          </cell>
          <cell r="F9866">
            <v>2.3631099999999999E-2</v>
          </cell>
          <cell r="G9866">
            <v>5.8863400000000003E-2</v>
          </cell>
          <cell r="H9866">
            <v>64.627700000000004</v>
          </cell>
          <cell r="I9866">
            <v>3.1960000000000002E-4</v>
          </cell>
          <cell r="J9866">
            <v>458</v>
          </cell>
          <cell r="K9866">
            <v>1.23205E-2</v>
          </cell>
          <cell r="L9866">
            <v>2.5857000000000002E-2</v>
          </cell>
          <cell r="M9866">
            <v>3.5232300000000001E-2</v>
          </cell>
          <cell r="N9866">
            <v>4.4607599999999997E-2</v>
          </cell>
          <cell r="O9866">
            <v>5.8144000000000001E-2</v>
          </cell>
          <cell r="P9866">
            <v>0.58333333333333337</v>
          </cell>
          <cell r="Q9866">
            <v>0.75</v>
          </cell>
          <cell r="R9866">
            <v>14</v>
          </cell>
          <cell r="S9866">
            <v>18</v>
          </cell>
        </row>
        <row r="9867">
          <cell r="A9867" t="str">
            <v>Switch</v>
          </cell>
          <cell r="B9867" t="str">
            <v>Cycle</v>
          </cell>
          <cell r="C9867" t="str">
            <v>All</v>
          </cell>
          <cell r="D9867">
            <v>39706</v>
          </cell>
          <cell r="E9867">
            <v>2</v>
          </cell>
          <cell r="F9867">
            <v>1.3267599999999999E-2</v>
          </cell>
          <cell r="G9867">
            <v>4.1851800000000002E-2</v>
          </cell>
          <cell r="H9867">
            <v>63.445300000000003</v>
          </cell>
          <cell r="I9867">
            <v>3.1980000000000002E-4</v>
          </cell>
          <cell r="J9867">
            <v>458</v>
          </cell>
          <cell r="K9867">
            <v>5.6648999999999996E-3</v>
          </cell>
          <cell r="L9867">
            <v>1.9205799999999999E-2</v>
          </cell>
          <cell r="M9867">
            <v>2.8584200000000001E-2</v>
          </cell>
          <cell r="N9867">
            <v>3.7962599999999999E-2</v>
          </cell>
          <cell r="O9867">
            <v>5.1503500000000001E-2</v>
          </cell>
          <cell r="P9867">
            <v>0.58333333333333337</v>
          </cell>
          <cell r="Q9867">
            <v>0.75</v>
          </cell>
          <cell r="R9867">
            <v>14</v>
          </cell>
          <cell r="S9867">
            <v>18</v>
          </cell>
        </row>
        <row r="9868">
          <cell r="A9868" t="str">
            <v>Switch</v>
          </cell>
          <cell r="B9868" t="str">
            <v>Cycle</v>
          </cell>
          <cell r="C9868" t="str">
            <v>All</v>
          </cell>
          <cell r="D9868">
            <v>39706</v>
          </cell>
          <cell r="E9868">
            <v>3</v>
          </cell>
          <cell r="F9868">
            <v>4.1974999999999998E-3</v>
          </cell>
          <cell r="G9868">
            <v>3.4780899999999997E-2</v>
          </cell>
          <cell r="H9868">
            <v>62.296300000000002</v>
          </cell>
          <cell r="I9868">
            <v>3.1930000000000001E-4</v>
          </cell>
          <cell r="J9868">
            <v>458</v>
          </cell>
          <cell r="K9868">
            <v>7.6822000000000001E-3</v>
          </cell>
          <cell r="L9868">
            <v>2.1212399999999999E-2</v>
          </cell>
          <cell r="M9868">
            <v>3.0583300000000001E-2</v>
          </cell>
          <cell r="N9868">
            <v>3.9954299999999998E-2</v>
          </cell>
          <cell r="O9868">
            <v>5.3484400000000001E-2</v>
          </cell>
          <cell r="P9868">
            <v>0.58333333333333337</v>
          </cell>
          <cell r="Q9868">
            <v>0.75</v>
          </cell>
          <cell r="R9868">
            <v>14</v>
          </cell>
          <cell r="S9868">
            <v>18</v>
          </cell>
        </row>
        <row r="9869">
          <cell r="A9869" t="str">
            <v>Switch</v>
          </cell>
          <cell r="B9869" t="str">
            <v>Cycle</v>
          </cell>
          <cell r="C9869" t="str">
            <v>All</v>
          </cell>
          <cell r="D9869">
            <v>39706</v>
          </cell>
          <cell r="E9869">
            <v>4</v>
          </cell>
          <cell r="F9869">
            <v>3.8495000000000001E-3</v>
          </cell>
          <cell r="G9869">
            <v>2.8003299999999998E-2</v>
          </cell>
          <cell r="H9869">
            <v>60.9129</v>
          </cell>
          <cell r="I9869">
            <v>3.191E-4</v>
          </cell>
          <cell r="J9869">
            <v>458</v>
          </cell>
          <cell r="K9869">
            <v>1.2616999999999999E-3</v>
          </cell>
          <cell r="L9869">
            <v>1.4786499999999999E-2</v>
          </cell>
          <cell r="M9869">
            <v>2.41537E-2</v>
          </cell>
          <cell r="N9869">
            <v>3.3520899999999999E-2</v>
          </cell>
          <cell r="O9869">
            <v>4.7045700000000003E-2</v>
          </cell>
          <cell r="P9869">
            <v>0.58333333333333337</v>
          </cell>
          <cell r="Q9869">
            <v>0.75</v>
          </cell>
          <cell r="R9869">
            <v>14</v>
          </cell>
          <cell r="S9869">
            <v>18</v>
          </cell>
        </row>
        <row r="9870">
          <cell r="A9870" t="str">
            <v>Switch</v>
          </cell>
          <cell r="B9870" t="str">
            <v>Cycle</v>
          </cell>
          <cell r="C9870" t="str">
            <v>All</v>
          </cell>
          <cell r="D9870">
            <v>39706</v>
          </cell>
          <cell r="E9870">
            <v>5</v>
          </cell>
          <cell r="F9870">
            <v>6.6213000000000001E-3</v>
          </cell>
          <cell r="G9870">
            <v>2.4566899999999999E-2</v>
          </cell>
          <cell r="H9870">
            <v>59.8904</v>
          </cell>
          <cell r="I9870">
            <v>3.19E-4</v>
          </cell>
          <cell r="J9870">
            <v>458</v>
          </cell>
          <cell r="K9870">
            <v>-4.9427000000000004E-3</v>
          </cell>
          <cell r="L9870">
            <v>8.5798999999999997E-3</v>
          </cell>
          <cell r="M9870">
            <v>1.7945599999999999E-2</v>
          </cell>
          <cell r="N9870">
            <v>2.73113E-2</v>
          </cell>
          <cell r="O9870">
            <v>4.0833800000000003E-2</v>
          </cell>
          <cell r="P9870">
            <v>0.58333333333333337</v>
          </cell>
          <cell r="Q9870">
            <v>0.75</v>
          </cell>
          <cell r="R9870">
            <v>14</v>
          </cell>
          <cell r="S9870">
            <v>18</v>
          </cell>
        </row>
        <row r="9871">
          <cell r="A9871" t="str">
            <v>Switch</v>
          </cell>
          <cell r="B9871" t="str">
            <v>Cycle</v>
          </cell>
          <cell r="C9871" t="str">
            <v>All</v>
          </cell>
          <cell r="D9871">
            <v>39706</v>
          </cell>
          <cell r="E9871">
            <v>6</v>
          </cell>
          <cell r="F9871">
            <v>3.9306999999999996E-3</v>
          </cell>
          <cell r="G9871">
            <v>2.35065E-2</v>
          </cell>
          <cell r="H9871">
            <v>59.468200000000003</v>
          </cell>
          <cell r="I9871">
            <v>3.189E-4</v>
          </cell>
          <cell r="J9871">
            <v>458</v>
          </cell>
          <cell r="K9871">
            <v>-3.3103999999999998E-3</v>
          </cell>
          <cell r="L9871">
            <v>1.02109E-2</v>
          </cell>
          <cell r="M9871">
            <v>1.9575800000000001E-2</v>
          </cell>
          <cell r="N9871">
            <v>2.89407E-2</v>
          </cell>
          <cell r="O9871">
            <v>4.2462100000000003E-2</v>
          </cell>
          <cell r="P9871">
            <v>0.58333333333333337</v>
          </cell>
          <cell r="Q9871">
            <v>0.75</v>
          </cell>
          <cell r="R9871">
            <v>14</v>
          </cell>
          <cell r="S9871">
            <v>18</v>
          </cell>
        </row>
        <row r="9872">
          <cell r="A9872" t="str">
            <v>Switch</v>
          </cell>
          <cell r="B9872" t="str">
            <v>Cycle</v>
          </cell>
          <cell r="C9872" t="str">
            <v>All</v>
          </cell>
          <cell r="D9872">
            <v>39706</v>
          </cell>
          <cell r="E9872">
            <v>7</v>
          </cell>
          <cell r="F9872">
            <v>6.3962999999999997E-3</v>
          </cell>
          <cell r="G9872">
            <v>2.3012999999999999E-2</v>
          </cell>
          <cell r="H9872">
            <v>59.479399999999998</v>
          </cell>
          <cell r="I9872">
            <v>3.189E-4</v>
          </cell>
          <cell r="J9872">
            <v>458</v>
          </cell>
          <cell r="K9872">
            <v>-6.2678999999999999E-3</v>
          </cell>
          <cell r="L9872">
            <v>7.2525000000000003E-3</v>
          </cell>
          <cell r="M9872">
            <v>1.6616700000000002E-2</v>
          </cell>
          <cell r="N9872">
            <v>2.5980900000000001E-2</v>
          </cell>
          <cell r="O9872">
            <v>3.9501399999999999E-2</v>
          </cell>
          <cell r="P9872">
            <v>0.58333333333333337</v>
          </cell>
          <cell r="Q9872">
            <v>0.75</v>
          </cell>
          <cell r="R9872">
            <v>14</v>
          </cell>
          <cell r="S9872">
            <v>18</v>
          </cell>
        </row>
        <row r="9873">
          <cell r="A9873" t="str">
            <v>Switch</v>
          </cell>
          <cell r="B9873" t="str">
            <v>Cycle</v>
          </cell>
          <cell r="C9873" t="str">
            <v>All</v>
          </cell>
          <cell r="D9873">
            <v>39706</v>
          </cell>
          <cell r="E9873">
            <v>8</v>
          </cell>
          <cell r="F9873">
            <v>9.7546999999999998E-3</v>
          </cell>
          <cell r="G9873">
            <v>2.5161699999999999E-2</v>
          </cell>
          <cell r="H9873">
            <v>59.904699999999998</v>
          </cell>
          <cell r="I9873">
            <v>3.19E-4</v>
          </cell>
          <cell r="J9873">
            <v>458</v>
          </cell>
          <cell r="K9873">
            <v>-7.4812999999999998E-3</v>
          </cell>
          <cell r="L9873">
            <v>6.0413000000000003E-3</v>
          </cell>
          <cell r="M9873">
            <v>1.5407000000000001E-2</v>
          </cell>
          <cell r="N9873">
            <v>2.4772700000000002E-2</v>
          </cell>
          <cell r="O9873">
            <v>3.8295200000000001E-2</v>
          </cell>
          <cell r="P9873">
            <v>0.58333333333333337</v>
          </cell>
          <cell r="Q9873">
            <v>0.75</v>
          </cell>
          <cell r="R9873">
            <v>14</v>
          </cell>
          <cell r="S9873">
            <v>18</v>
          </cell>
        </row>
        <row r="9874">
          <cell r="A9874" t="str">
            <v>Switch</v>
          </cell>
          <cell r="B9874" t="str">
            <v>Cycle</v>
          </cell>
          <cell r="C9874" t="str">
            <v>All</v>
          </cell>
          <cell r="D9874">
            <v>39706</v>
          </cell>
          <cell r="E9874">
            <v>9</v>
          </cell>
          <cell r="F9874">
            <v>5.8795999999999996E-3</v>
          </cell>
          <cell r="G9874">
            <v>2.7378900000000001E-2</v>
          </cell>
          <cell r="H9874">
            <v>62.356699999999996</v>
          </cell>
          <cell r="I9874">
            <v>3.1940000000000001E-4</v>
          </cell>
          <cell r="J9874">
            <v>458</v>
          </cell>
          <cell r="K9874">
            <v>-1.4031E-3</v>
          </cell>
          <cell r="L9874">
            <v>1.2127799999999999E-2</v>
          </cell>
          <cell r="M9874">
            <v>2.1499299999999999E-2</v>
          </cell>
          <cell r="N9874">
            <v>3.0870700000000001E-2</v>
          </cell>
          <cell r="O9874">
            <v>4.4401599999999999E-2</v>
          </cell>
          <cell r="P9874">
            <v>0.58333333333333337</v>
          </cell>
          <cell r="Q9874">
            <v>0.75</v>
          </cell>
          <cell r="R9874">
            <v>14</v>
          </cell>
          <cell r="S9874">
            <v>18</v>
          </cell>
        </row>
        <row r="9875">
          <cell r="A9875" t="str">
            <v>Switch</v>
          </cell>
          <cell r="B9875" t="str">
            <v>Cycle</v>
          </cell>
          <cell r="C9875" t="str">
            <v>All</v>
          </cell>
          <cell r="D9875">
            <v>39706</v>
          </cell>
          <cell r="E9875">
            <v>10</v>
          </cell>
          <cell r="F9875">
            <v>6.8458E-3</v>
          </cell>
          <cell r="G9875">
            <v>3.42055E-2</v>
          </cell>
          <cell r="H9875">
            <v>66.080399999999997</v>
          </cell>
          <cell r="I9875">
            <v>3.2000000000000003E-4</v>
          </cell>
          <cell r="J9875">
            <v>458</v>
          </cell>
          <cell r="K9875">
            <v>4.4351E-3</v>
          </cell>
          <cell r="L9875">
            <v>1.7979100000000001E-2</v>
          </cell>
          <cell r="M9875">
            <v>2.7359700000000001E-2</v>
          </cell>
          <cell r="N9875">
            <v>3.6740299999999997E-2</v>
          </cell>
          <cell r="O9875">
            <v>5.0284299999999997E-2</v>
          </cell>
          <cell r="P9875">
            <v>0.58333333333333337</v>
          </cell>
          <cell r="Q9875">
            <v>0.75</v>
          </cell>
          <cell r="R9875">
            <v>14</v>
          </cell>
          <cell r="S9875">
            <v>18</v>
          </cell>
        </row>
        <row r="9876">
          <cell r="A9876" t="str">
            <v>Switch</v>
          </cell>
          <cell r="B9876" t="str">
            <v>Cycle</v>
          </cell>
          <cell r="C9876" t="str">
            <v>All</v>
          </cell>
          <cell r="D9876">
            <v>39706</v>
          </cell>
          <cell r="E9876">
            <v>11</v>
          </cell>
          <cell r="F9876">
            <v>8.8018999999999997E-3</v>
          </cell>
          <cell r="G9876">
            <v>4.8879100000000002E-2</v>
          </cell>
          <cell r="H9876">
            <v>70.653999999999996</v>
          </cell>
          <cell r="I9876">
            <v>3.212E-4</v>
          </cell>
          <cell r="J9876">
            <v>458</v>
          </cell>
          <cell r="K9876">
            <v>1.7107799999999999E-2</v>
          </cell>
          <cell r="L9876">
            <v>3.0678299999999999E-2</v>
          </cell>
          <cell r="M9876">
            <v>4.00772E-2</v>
          </cell>
          <cell r="N9876">
            <v>4.9476100000000002E-2</v>
          </cell>
          <cell r="O9876">
            <v>6.3046599999999994E-2</v>
          </cell>
          <cell r="P9876">
            <v>0.58333333333333337</v>
          </cell>
          <cell r="Q9876">
            <v>0.75</v>
          </cell>
          <cell r="R9876">
            <v>14</v>
          </cell>
          <cell r="S9876">
            <v>18</v>
          </cell>
        </row>
        <row r="9877">
          <cell r="A9877" t="str">
            <v>Switch</v>
          </cell>
          <cell r="B9877" t="str">
            <v>Cycle</v>
          </cell>
          <cell r="C9877" t="str">
            <v>All</v>
          </cell>
          <cell r="D9877">
            <v>39706</v>
          </cell>
          <cell r="E9877">
            <v>12</v>
          </cell>
          <cell r="F9877">
            <v>3.4291700000000001E-2</v>
          </cell>
          <cell r="G9877">
            <v>7.1624499999999994E-2</v>
          </cell>
          <cell r="H9877">
            <v>74.923500000000004</v>
          </cell>
          <cell r="I9877">
            <v>3.2499999999999999E-4</v>
          </cell>
          <cell r="J9877">
            <v>458</v>
          </cell>
          <cell r="K9877">
            <v>1.4230599999999999E-2</v>
          </cell>
          <cell r="L9877">
            <v>2.7879600000000001E-2</v>
          </cell>
          <cell r="M9877">
            <v>3.7332900000000002E-2</v>
          </cell>
          <cell r="N9877">
            <v>4.6786099999999997E-2</v>
          </cell>
          <cell r="O9877">
            <v>6.0435200000000001E-2</v>
          </cell>
          <cell r="P9877">
            <v>0.58333333333333337</v>
          </cell>
          <cell r="Q9877">
            <v>0.75</v>
          </cell>
          <cell r="R9877">
            <v>14</v>
          </cell>
          <cell r="S9877">
            <v>18</v>
          </cell>
        </row>
        <row r="9878">
          <cell r="A9878" t="str">
            <v>Switch</v>
          </cell>
          <cell r="B9878" t="str">
            <v>Cycle</v>
          </cell>
          <cell r="C9878" t="str">
            <v>All</v>
          </cell>
          <cell r="D9878">
            <v>39706</v>
          </cell>
          <cell r="E9878">
            <v>13</v>
          </cell>
          <cell r="F9878">
            <v>7.0061499999999999E-2</v>
          </cell>
          <cell r="G9878">
            <v>9.53262E-2</v>
          </cell>
          <cell r="H9878">
            <v>79.508200000000002</v>
          </cell>
          <cell r="I9878">
            <v>3.233E-4</v>
          </cell>
          <cell r="J9878">
            <v>458</v>
          </cell>
          <cell r="K9878">
            <v>2.2223999999999998E-3</v>
          </cell>
          <cell r="L9878">
            <v>1.58359E-2</v>
          </cell>
          <cell r="M9878">
            <v>2.5264700000000001E-2</v>
          </cell>
          <cell r="N9878">
            <v>3.4693399999999999E-2</v>
          </cell>
          <cell r="O9878">
            <v>4.8307000000000003E-2</v>
          </cell>
          <cell r="P9878">
            <v>0.58333333333333337</v>
          </cell>
          <cell r="Q9878">
            <v>0.75</v>
          </cell>
          <cell r="R9878">
            <v>14</v>
          </cell>
          <cell r="S9878">
            <v>18</v>
          </cell>
        </row>
        <row r="9879">
          <cell r="A9879" t="str">
            <v>Switch</v>
          </cell>
          <cell r="B9879" t="str">
            <v>Cycle</v>
          </cell>
          <cell r="C9879" t="str">
            <v>All</v>
          </cell>
          <cell r="D9879">
            <v>39706</v>
          </cell>
          <cell r="E9879">
            <v>14</v>
          </cell>
          <cell r="F9879">
            <v>0.1013554</v>
          </cell>
          <cell r="G9879">
            <v>0.1321099</v>
          </cell>
          <cell r="H9879">
            <v>82.786000000000001</v>
          </cell>
          <cell r="I9879">
            <v>3.235E-4</v>
          </cell>
          <cell r="J9879">
            <v>458</v>
          </cell>
          <cell r="K9879">
            <v>7.7032000000000003E-3</v>
          </cell>
          <cell r="L9879">
            <v>2.1322000000000001E-2</v>
          </cell>
          <cell r="M9879">
            <v>3.0754400000000001E-2</v>
          </cell>
          <cell r="N9879">
            <v>4.0186800000000002E-2</v>
          </cell>
          <cell r="O9879">
            <v>5.3805699999999998E-2</v>
          </cell>
          <cell r="P9879">
            <v>0.58333333333333337</v>
          </cell>
          <cell r="Q9879">
            <v>0.75</v>
          </cell>
          <cell r="R9879">
            <v>14</v>
          </cell>
          <cell r="S9879">
            <v>18</v>
          </cell>
        </row>
        <row r="9880">
          <cell r="A9880" t="str">
            <v>Switch</v>
          </cell>
          <cell r="B9880" t="str">
            <v>Cycle</v>
          </cell>
          <cell r="C9880" t="str">
            <v>All</v>
          </cell>
          <cell r="D9880">
            <v>39706</v>
          </cell>
          <cell r="E9880">
            <v>15</v>
          </cell>
          <cell r="F9880">
            <v>0.1686095</v>
          </cell>
          <cell r="G9880">
            <v>0.1972708</v>
          </cell>
          <cell r="H9880">
            <v>85.328400000000002</v>
          </cell>
          <cell r="I9880">
            <v>3.2469999999999998E-4</v>
          </cell>
          <cell r="J9880">
            <v>458</v>
          </cell>
          <cell r="K9880">
            <v>5.5671000000000002E-3</v>
          </cell>
          <cell r="L9880">
            <v>1.9211300000000001E-2</v>
          </cell>
          <cell r="M9880">
            <v>2.8661300000000001E-2</v>
          </cell>
          <cell r="N9880">
            <v>3.8111199999999998E-2</v>
          </cell>
          <cell r="O9880">
            <v>5.17554E-2</v>
          </cell>
          <cell r="P9880">
            <v>0.58333333333333337</v>
          </cell>
          <cell r="Q9880">
            <v>0.75</v>
          </cell>
          <cell r="R9880">
            <v>14</v>
          </cell>
          <cell r="S9880">
            <v>18</v>
          </cell>
        </row>
        <row r="9881">
          <cell r="A9881" t="str">
            <v>Switch</v>
          </cell>
          <cell r="B9881" t="str">
            <v>Cycle</v>
          </cell>
          <cell r="C9881" t="str">
            <v>All</v>
          </cell>
          <cell r="D9881">
            <v>39706</v>
          </cell>
          <cell r="E9881">
            <v>16</v>
          </cell>
          <cell r="F9881">
            <v>0.28119300000000003</v>
          </cell>
          <cell r="G9881">
            <v>0.28085870000000002</v>
          </cell>
          <cell r="H9881">
            <v>86.995400000000004</v>
          </cell>
          <cell r="I9881">
            <v>3.2539999999999999E-4</v>
          </cell>
          <cell r="J9881">
            <v>458</v>
          </cell>
          <cell r="K9881">
            <v>-2.3451699999999999E-2</v>
          </cell>
          <cell r="L9881">
            <v>-9.7938000000000001E-3</v>
          </cell>
          <cell r="M9881">
            <v>-3.344E-4</v>
          </cell>
          <cell r="N9881">
            <v>9.1251000000000006E-3</v>
          </cell>
          <cell r="O9881">
            <v>2.2783000000000001E-2</v>
          </cell>
          <cell r="P9881">
            <v>0.58333333333333337</v>
          </cell>
          <cell r="Q9881">
            <v>0.75</v>
          </cell>
          <cell r="R9881">
            <v>14</v>
          </cell>
          <cell r="S9881">
            <v>18</v>
          </cell>
        </row>
        <row r="9882">
          <cell r="A9882" t="str">
            <v>Switch</v>
          </cell>
          <cell r="B9882" t="str">
            <v>Cycle</v>
          </cell>
          <cell r="C9882" t="str">
            <v>All</v>
          </cell>
          <cell r="D9882">
            <v>39706</v>
          </cell>
          <cell r="E9882">
            <v>17</v>
          </cell>
          <cell r="F9882">
            <v>0.33715519999999999</v>
          </cell>
          <cell r="G9882">
            <v>0.35966300000000001</v>
          </cell>
          <cell r="H9882">
            <v>87.950199999999995</v>
          </cell>
          <cell r="I9882">
            <v>3.258E-4</v>
          </cell>
          <cell r="J9882">
            <v>458</v>
          </cell>
          <cell r="K9882">
            <v>-6.2290000000000002E-4</v>
          </cell>
          <cell r="L9882">
            <v>1.30429E-2</v>
          </cell>
          <cell r="M9882">
            <v>2.2507800000000001E-2</v>
          </cell>
          <cell r="N9882">
            <v>3.1972599999999997E-2</v>
          </cell>
          <cell r="O9882">
            <v>4.5638400000000003E-2</v>
          </cell>
          <cell r="P9882">
            <v>0.58333333333333337</v>
          </cell>
          <cell r="Q9882">
            <v>0.75</v>
          </cell>
          <cell r="R9882">
            <v>14</v>
          </cell>
          <cell r="S9882">
            <v>18</v>
          </cell>
        </row>
        <row r="9883">
          <cell r="A9883" t="str">
            <v>Switch</v>
          </cell>
          <cell r="B9883" t="str">
            <v>Cycle</v>
          </cell>
          <cell r="C9883" t="str">
            <v>All</v>
          </cell>
          <cell r="D9883">
            <v>39706</v>
          </cell>
          <cell r="E9883">
            <v>18</v>
          </cell>
          <cell r="F9883">
            <v>0.38545420000000002</v>
          </cell>
          <cell r="G9883">
            <v>0.409215</v>
          </cell>
          <cell r="H9883">
            <v>87.527500000000003</v>
          </cell>
          <cell r="I9883">
            <v>3.2719999999999998E-4</v>
          </cell>
          <cell r="J9883">
            <v>458</v>
          </cell>
          <cell r="K9883">
            <v>5.7779999999999995E-4</v>
          </cell>
          <cell r="L9883">
            <v>1.4274500000000001E-2</v>
          </cell>
          <cell r="M9883">
            <v>2.3760799999999999E-2</v>
          </cell>
          <cell r="N9883">
            <v>3.3247100000000002E-2</v>
          </cell>
          <cell r="O9883">
            <v>4.6943800000000001E-2</v>
          </cell>
          <cell r="P9883">
            <v>0.58333333333333337</v>
          </cell>
          <cell r="Q9883">
            <v>0.75</v>
          </cell>
          <cell r="R9883">
            <v>14</v>
          </cell>
          <cell r="S9883">
            <v>18</v>
          </cell>
        </row>
        <row r="9884">
          <cell r="A9884" t="str">
            <v>Switch</v>
          </cell>
          <cell r="B9884" t="str">
            <v>Cycle</v>
          </cell>
          <cell r="C9884" t="str">
            <v>All</v>
          </cell>
          <cell r="D9884">
            <v>39706</v>
          </cell>
          <cell r="E9884">
            <v>19</v>
          </cell>
          <cell r="F9884">
            <v>0.50552370000000002</v>
          </cell>
          <cell r="G9884">
            <v>0.40851979999999999</v>
          </cell>
          <cell r="H9884">
            <v>84.288700000000006</v>
          </cell>
          <cell r="I9884">
            <v>3.2590000000000001E-4</v>
          </cell>
          <cell r="J9884">
            <v>458</v>
          </cell>
          <cell r="K9884">
            <v>-0.12014</v>
          </cell>
          <cell r="L9884">
            <v>-0.106471</v>
          </cell>
          <cell r="M9884">
            <v>-9.7003900000000004E-2</v>
          </cell>
          <cell r="N9884">
            <v>-8.7536799999999998E-2</v>
          </cell>
          <cell r="O9884">
            <v>-7.3867799999999997E-2</v>
          </cell>
          <cell r="P9884">
            <v>0.58333333333333337</v>
          </cell>
          <cell r="Q9884">
            <v>0.75</v>
          </cell>
          <cell r="R9884">
            <v>14</v>
          </cell>
          <cell r="S9884">
            <v>18</v>
          </cell>
        </row>
        <row r="9885">
          <cell r="A9885" t="str">
            <v>Switch</v>
          </cell>
          <cell r="B9885" t="str">
            <v>Cycle</v>
          </cell>
          <cell r="C9885" t="str">
            <v>All</v>
          </cell>
          <cell r="D9885">
            <v>39706</v>
          </cell>
          <cell r="E9885">
            <v>20</v>
          </cell>
          <cell r="F9885">
            <v>0.32662249999999998</v>
          </cell>
          <cell r="G9885">
            <v>0.32373570000000002</v>
          </cell>
          <cell r="H9885">
            <v>78.880399999999995</v>
          </cell>
          <cell r="I9885">
            <v>3.2259999999999998E-4</v>
          </cell>
          <cell r="J9885">
            <v>458</v>
          </cell>
          <cell r="K9885">
            <v>-2.5903300000000001E-2</v>
          </cell>
          <cell r="L9885">
            <v>-1.2304900000000001E-2</v>
          </cell>
          <cell r="M9885">
            <v>-2.8866999999999999E-3</v>
          </cell>
          <cell r="N9885">
            <v>6.5315E-3</v>
          </cell>
          <cell r="O9885">
            <v>2.01298E-2</v>
          </cell>
          <cell r="P9885">
            <v>0.58333333333333337</v>
          </cell>
          <cell r="Q9885">
            <v>0.75</v>
          </cell>
          <cell r="R9885">
            <v>14</v>
          </cell>
          <cell r="S9885">
            <v>18</v>
          </cell>
        </row>
        <row r="9886">
          <cell r="A9886" t="str">
            <v>Switch</v>
          </cell>
          <cell r="B9886" t="str">
            <v>Cycle</v>
          </cell>
          <cell r="C9886" t="str">
            <v>All</v>
          </cell>
          <cell r="D9886">
            <v>39706</v>
          </cell>
          <cell r="E9886">
            <v>21</v>
          </cell>
          <cell r="F9886">
            <v>0.2333693</v>
          </cell>
          <cell r="G9886">
            <v>0.24011160000000001</v>
          </cell>
          <cell r="H9886">
            <v>74.278300000000002</v>
          </cell>
          <cell r="I9886">
            <v>3.2210000000000002E-4</v>
          </cell>
          <cell r="J9886">
            <v>458</v>
          </cell>
          <cell r="K9886">
            <v>-1.6257899999999999E-2</v>
          </cell>
          <cell r="L9886">
            <v>-2.6692E-3</v>
          </cell>
          <cell r="M9886">
            <v>6.7422999999999997E-3</v>
          </cell>
          <cell r="N9886">
            <v>1.6153799999999999E-2</v>
          </cell>
          <cell r="O9886">
            <v>2.9742399999999999E-2</v>
          </cell>
          <cell r="P9886">
            <v>0.58333333333333337</v>
          </cell>
          <cell r="Q9886">
            <v>0.75</v>
          </cell>
          <cell r="R9886">
            <v>14</v>
          </cell>
          <cell r="S9886">
            <v>18</v>
          </cell>
        </row>
        <row r="9887">
          <cell r="A9887" t="str">
            <v>Switch</v>
          </cell>
          <cell r="B9887" t="str">
            <v>Cycle</v>
          </cell>
          <cell r="C9887" t="str">
            <v>All</v>
          </cell>
          <cell r="D9887">
            <v>39706</v>
          </cell>
          <cell r="E9887">
            <v>22</v>
          </cell>
          <cell r="F9887">
            <v>0.1560925</v>
          </cell>
          <cell r="G9887">
            <v>0.19066720000000001</v>
          </cell>
          <cell r="H9887">
            <v>70.975300000000004</v>
          </cell>
          <cell r="I9887">
            <v>3.2200000000000002E-4</v>
          </cell>
          <cell r="J9887">
            <v>458</v>
          </cell>
          <cell r="K9887">
            <v>1.15786E-2</v>
          </cell>
          <cell r="L9887">
            <v>2.51649E-2</v>
          </cell>
          <cell r="M9887">
            <v>3.45747E-2</v>
          </cell>
          <cell r="N9887">
            <v>4.3984500000000003E-2</v>
          </cell>
          <cell r="O9887">
            <v>5.7570799999999998E-2</v>
          </cell>
          <cell r="P9887">
            <v>0.58333333333333337</v>
          </cell>
          <cell r="Q9887">
            <v>0.75</v>
          </cell>
          <cell r="R9887">
            <v>14</v>
          </cell>
          <cell r="S9887">
            <v>18</v>
          </cell>
        </row>
        <row r="9888">
          <cell r="A9888" t="str">
            <v>Switch</v>
          </cell>
          <cell r="B9888" t="str">
            <v>Cycle</v>
          </cell>
          <cell r="C9888" t="str">
            <v>All</v>
          </cell>
          <cell r="D9888">
            <v>39706</v>
          </cell>
          <cell r="E9888">
            <v>23</v>
          </cell>
          <cell r="F9888">
            <v>9.9169499999999994E-2</v>
          </cell>
          <cell r="G9888">
            <v>0.1384715</v>
          </cell>
          <cell r="H9888">
            <v>68.706400000000002</v>
          </cell>
          <cell r="I9888">
            <v>3.2059999999999999E-4</v>
          </cell>
          <cell r="J9888">
            <v>458</v>
          </cell>
          <cell r="K9888">
            <v>1.6354199999999999E-2</v>
          </cell>
          <cell r="L9888">
            <v>2.9911900000000002E-2</v>
          </cell>
          <cell r="M9888">
            <v>3.9301900000000001E-2</v>
          </cell>
          <cell r="N9888">
            <v>4.8691999999999999E-2</v>
          </cell>
          <cell r="O9888">
            <v>6.2249699999999998E-2</v>
          </cell>
          <cell r="P9888">
            <v>0.58333333333333337</v>
          </cell>
          <cell r="Q9888">
            <v>0.75</v>
          </cell>
          <cell r="R9888">
            <v>14</v>
          </cell>
          <cell r="S9888">
            <v>18</v>
          </cell>
        </row>
        <row r="9889">
          <cell r="A9889" t="str">
            <v>Switch</v>
          </cell>
          <cell r="B9889" t="str">
            <v>Cycle</v>
          </cell>
          <cell r="C9889" t="str">
            <v>All</v>
          </cell>
          <cell r="D9889">
            <v>39706</v>
          </cell>
          <cell r="E9889">
            <v>24</v>
          </cell>
          <cell r="F9889">
            <v>4.5612899999999998E-2</v>
          </cell>
          <cell r="G9889">
            <v>8.7381399999999998E-2</v>
          </cell>
          <cell r="H9889">
            <v>66.120699999999999</v>
          </cell>
          <cell r="I9889">
            <v>3.2059999999999999E-4</v>
          </cell>
          <cell r="J9889">
            <v>458</v>
          </cell>
          <cell r="K9889">
            <v>1.88229E-2</v>
          </cell>
          <cell r="L9889">
            <v>3.2379400000000003E-2</v>
          </cell>
          <cell r="M9889">
            <v>4.17685E-2</v>
          </cell>
          <cell r="N9889">
            <v>5.1157599999999998E-2</v>
          </cell>
          <cell r="O9889">
            <v>6.4713999999999994E-2</v>
          </cell>
          <cell r="P9889">
            <v>0.58333333333333337</v>
          </cell>
          <cell r="Q9889">
            <v>0.75</v>
          </cell>
          <cell r="R9889">
            <v>14</v>
          </cell>
          <cell r="S9889">
            <v>18</v>
          </cell>
        </row>
        <row r="9890">
          <cell r="A9890" t="str">
            <v>Switch</v>
          </cell>
          <cell r="B9890" t="str">
            <v>Cycle</v>
          </cell>
          <cell r="C9890" t="str">
            <v>All</v>
          </cell>
          <cell r="D9890">
            <v>39716</v>
          </cell>
          <cell r="E9890">
            <v>1</v>
          </cell>
          <cell r="F9890">
            <v>2.1498300000000001E-2</v>
          </cell>
          <cell r="G9890">
            <v>8.0762700000000007E-2</v>
          </cell>
          <cell r="H9890">
            <v>70.4572</v>
          </cell>
          <cell r="I9890">
            <v>3.2430000000000002E-4</v>
          </cell>
          <cell r="J9890">
            <v>456</v>
          </cell>
          <cell r="K9890">
            <v>3.6186999999999997E-2</v>
          </cell>
          <cell r="L9890">
            <v>4.9821299999999999E-2</v>
          </cell>
          <cell r="M9890">
            <v>5.9264400000000002E-2</v>
          </cell>
          <cell r="N9890">
            <v>6.8707500000000005E-2</v>
          </cell>
          <cell r="O9890">
            <v>8.2341800000000007E-2</v>
          </cell>
          <cell r="P9890">
            <v>0.58333333333333337</v>
          </cell>
          <cell r="Q9890">
            <v>0.66666666666666663</v>
          </cell>
          <cell r="R9890">
            <v>14</v>
          </cell>
          <cell r="S9890">
            <v>16</v>
          </cell>
        </row>
        <row r="9891">
          <cell r="A9891" t="str">
            <v>Switch</v>
          </cell>
          <cell r="B9891" t="str">
            <v>Cycle</v>
          </cell>
          <cell r="C9891" t="str">
            <v>All</v>
          </cell>
          <cell r="D9891">
            <v>39716</v>
          </cell>
          <cell r="E9891">
            <v>2</v>
          </cell>
          <cell r="F9891">
            <v>7.1675999999999997E-3</v>
          </cell>
          <cell r="G9891">
            <v>5.5140500000000002E-2</v>
          </cell>
          <cell r="H9891">
            <v>69.135000000000005</v>
          </cell>
          <cell r="I9891">
            <v>3.2410000000000002E-4</v>
          </cell>
          <cell r="J9891">
            <v>456</v>
          </cell>
          <cell r="K9891">
            <v>2.4901699999999999E-2</v>
          </cell>
          <cell r="L9891">
            <v>3.8532299999999998E-2</v>
          </cell>
          <cell r="M9891">
            <v>4.7972899999999999E-2</v>
          </cell>
          <cell r="N9891">
            <v>5.7413499999999999E-2</v>
          </cell>
          <cell r="O9891">
            <v>7.1044099999999999E-2</v>
          </cell>
          <cell r="P9891">
            <v>0.58333333333333337</v>
          </cell>
          <cell r="Q9891">
            <v>0.66666666666666663</v>
          </cell>
          <cell r="R9891">
            <v>14</v>
          </cell>
          <cell r="S9891">
            <v>16</v>
          </cell>
        </row>
        <row r="9892">
          <cell r="A9892" t="str">
            <v>Switch</v>
          </cell>
          <cell r="B9892" t="str">
            <v>Cycle</v>
          </cell>
          <cell r="C9892" t="str">
            <v>All</v>
          </cell>
          <cell r="D9892">
            <v>39716</v>
          </cell>
          <cell r="E9892">
            <v>3</v>
          </cell>
          <cell r="F9892">
            <v>4.2253999999999998E-3</v>
          </cell>
          <cell r="G9892">
            <v>4.5090100000000001E-2</v>
          </cell>
          <cell r="H9892">
            <v>66.684200000000004</v>
          </cell>
          <cell r="I9892">
            <v>3.232E-4</v>
          </cell>
          <cell r="J9892">
            <v>456</v>
          </cell>
          <cell r="K9892">
            <v>1.7823499999999999E-2</v>
          </cell>
          <cell r="L9892">
            <v>3.1436400000000003E-2</v>
          </cell>
          <cell r="M9892">
            <v>4.0864699999999997E-2</v>
          </cell>
          <cell r="N9892">
            <v>5.0292900000000001E-2</v>
          </cell>
          <cell r="O9892">
            <v>6.3905799999999999E-2</v>
          </cell>
          <cell r="P9892">
            <v>0.58333333333333337</v>
          </cell>
          <cell r="Q9892">
            <v>0.66666666666666663</v>
          </cell>
          <cell r="R9892">
            <v>14</v>
          </cell>
          <cell r="S9892">
            <v>16</v>
          </cell>
        </row>
        <row r="9893">
          <cell r="A9893" t="str">
            <v>Switch</v>
          </cell>
          <cell r="B9893" t="str">
            <v>Cycle</v>
          </cell>
          <cell r="C9893" t="str">
            <v>All</v>
          </cell>
          <cell r="D9893">
            <v>39716</v>
          </cell>
          <cell r="E9893">
            <v>4</v>
          </cell>
          <cell r="F9893">
            <v>3.3443000000000001E-3</v>
          </cell>
          <cell r="G9893">
            <v>3.4745600000000001E-2</v>
          </cell>
          <cell r="H9893">
            <v>64.855699999999999</v>
          </cell>
          <cell r="I9893">
            <v>3.2279999999999999E-4</v>
          </cell>
          <cell r="J9893">
            <v>456</v>
          </cell>
          <cell r="K9893">
            <v>8.3744000000000006E-3</v>
          </cell>
          <cell r="L9893">
            <v>2.1978899999999999E-2</v>
          </cell>
          <cell r="M9893">
            <v>3.14013E-2</v>
          </cell>
          <cell r="N9893">
            <v>4.08238E-2</v>
          </cell>
          <cell r="O9893">
            <v>5.4428200000000003E-2</v>
          </cell>
          <cell r="P9893">
            <v>0.58333333333333337</v>
          </cell>
          <cell r="Q9893">
            <v>0.66666666666666663</v>
          </cell>
          <cell r="R9893">
            <v>14</v>
          </cell>
          <cell r="S9893">
            <v>16</v>
          </cell>
        </row>
        <row r="9894">
          <cell r="A9894" t="str">
            <v>Switch</v>
          </cell>
          <cell r="B9894" t="str">
            <v>Cycle</v>
          </cell>
          <cell r="C9894" t="str">
            <v>All</v>
          </cell>
          <cell r="D9894">
            <v>39716</v>
          </cell>
          <cell r="E9894">
            <v>5</v>
          </cell>
          <cell r="F9894">
            <v>6.4552000000000003E-3</v>
          </cell>
          <cell r="G9894">
            <v>2.9896300000000001E-2</v>
          </cell>
          <cell r="H9894">
            <v>63.307299999999998</v>
          </cell>
          <cell r="I9894">
            <v>3.2259999999999998E-4</v>
          </cell>
          <cell r="J9894">
            <v>456</v>
          </cell>
          <cell r="K9894">
            <v>4.2190000000000001E-4</v>
          </cell>
          <cell r="L9894">
            <v>1.40219E-2</v>
          </cell>
          <cell r="M9894">
            <v>2.3441099999999999E-2</v>
          </cell>
          <cell r="N9894">
            <v>3.2860399999999998E-2</v>
          </cell>
          <cell r="O9894">
            <v>4.6460300000000003E-2</v>
          </cell>
          <cell r="P9894">
            <v>0.58333333333333337</v>
          </cell>
          <cell r="Q9894">
            <v>0.66666666666666663</v>
          </cell>
          <cell r="R9894">
            <v>14</v>
          </cell>
          <cell r="S9894">
            <v>16</v>
          </cell>
        </row>
        <row r="9895">
          <cell r="A9895" t="str">
            <v>Switch</v>
          </cell>
          <cell r="B9895" t="str">
            <v>Cycle</v>
          </cell>
          <cell r="C9895" t="str">
            <v>All</v>
          </cell>
          <cell r="D9895">
            <v>39716</v>
          </cell>
          <cell r="E9895">
            <v>6</v>
          </cell>
          <cell r="F9895">
            <v>4.7657000000000003E-3</v>
          </cell>
          <cell r="G9895">
            <v>2.7040499999999999E-2</v>
          </cell>
          <cell r="H9895">
            <v>62.6706</v>
          </cell>
          <cell r="I9895">
            <v>3.2249999999999998E-4</v>
          </cell>
          <cell r="J9895">
            <v>456</v>
          </cell>
          <cell r="K9895">
            <v>-7.3939999999999997E-4</v>
          </cell>
          <cell r="L9895">
            <v>1.28576E-2</v>
          </cell>
          <cell r="M9895">
            <v>2.2274800000000001E-2</v>
          </cell>
          <cell r="N9895">
            <v>3.1691999999999998E-2</v>
          </cell>
          <cell r="O9895">
            <v>4.5289000000000003E-2</v>
          </cell>
          <cell r="P9895">
            <v>0.58333333333333337</v>
          </cell>
          <cell r="Q9895">
            <v>0.66666666666666663</v>
          </cell>
          <cell r="R9895">
            <v>14</v>
          </cell>
          <cell r="S9895">
            <v>16</v>
          </cell>
        </row>
        <row r="9896">
          <cell r="A9896" t="str">
            <v>Switch</v>
          </cell>
          <cell r="B9896" t="str">
            <v>Cycle</v>
          </cell>
          <cell r="C9896" t="str">
            <v>All</v>
          </cell>
          <cell r="D9896">
            <v>39716</v>
          </cell>
          <cell r="E9896">
            <v>7</v>
          </cell>
          <cell r="F9896">
            <v>3.9410000000000001E-3</v>
          </cell>
          <cell r="G9896">
            <v>2.6605699999999999E-2</v>
          </cell>
          <cell r="H9896">
            <v>61.868499999999997</v>
          </cell>
          <cell r="I9896">
            <v>3.2239999999999998E-4</v>
          </cell>
          <cell r="J9896">
            <v>456</v>
          </cell>
          <cell r="K9896">
            <v>-3.4590000000000001E-4</v>
          </cell>
          <cell r="L9896">
            <v>1.3248899999999999E-2</v>
          </cell>
          <cell r="M9896">
            <v>2.2664699999999999E-2</v>
          </cell>
          <cell r="N9896">
            <v>3.2080400000000002E-2</v>
          </cell>
          <cell r="O9896">
            <v>4.5675300000000002E-2</v>
          </cell>
          <cell r="P9896">
            <v>0.58333333333333337</v>
          </cell>
          <cell r="Q9896">
            <v>0.66666666666666663</v>
          </cell>
          <cell r="R9896">
            <v>14</v>
          </cell>
          <cell r="S9896">
            <v>16</v>
          </cell>
        </row>
        <row r="9897">
          <cell r="A9897" t="str">
            <v>Switch</v>
          </cell>
          <cell r="B9897" t="str">
            <v>Cycle</v>
          </cell>
          <cell r="C9897" t="str">
            <v>All</v>
          </cell>
          <cell r="D9897">
            <v>39716</v>
          </cell>
          <cell r="E9897">
            <v>8</v>
          </cell>
          <cell r="F9897">
            <v>3.5590999999999999E-3</v>
          </cell>
          <cell r="G9897">
            <v>2.8006400000000001E-2</v>
          </cell>
          <cell r="H9897">
            <v>62.514699999999998</v>
          </cell>
          <cell r="I9897">
            <v>3.2259999999999998E-4</v>
          </cell>
          <cell r="J9897">
            <v>456</v>
          </cell>
          <cell r="K9897">
            <v>1.4285000000000001E-3</v>
          </cell>
          <cell r="L9897">
            <v>1.50282E-2</v>
          </cell>
          <cell r="M9897">
            <v>2.4447300000000002E-2</v>
          </cell>
          <cell r="N9897">
            <v>3.3866399999999998E-2</v>
          </cell>
          <cell r="O9897">
            <v>4.7466099999999997E-2</v>
          </cell>
          <cell r="P9897">
            <v>0.58333333333333337</v>
          </cell>
          <cell r="Q9897">
            <v>0.66666666666666663</v>
          </cell>
          <cell r="R9897">
            <v>14</v>
          </cell>
          <cell r="S9897">
            <v>16</v>
          </cell>
        </row>
        <row r="9898">
          <cell r="A9898" t="str">
            <v>Switch</v>
          </cell>
          <cell r="B9898" t="str">
            <v>Cycle</v>
          </cell>
          <cell r="C9898" t="str">
            <v>All</v>
          </cell>
          <cell r="D9898">
            <v>39716</v>
          </cell>
          <cell r="E9898">
            <v>9</v>
          </cell>
          <cell r="F9898">
            <v>6.7613999999999999E-3</v>
          </cell>
          <cell r="G9898">
            <v>2.9657099999999999E-2</v>
          </cell>
          <cell r="H9898">
            <v>66.625699999999995</v>
          </cell>
          <cell r="I9898">
            <v>3.235E-4</v>
          </cell>
          <cell r="J9898">
            <v>456</v>
          </cell>
          <cell r="K9898">
            <v>-1.5310000000000001E-4</v>
          </cell>
          <cell r="L9898">
            <v>1.34643E-2</v>
          </cell>
          <cell r="M9898">
            <v>2.2895700000000001E-2</v>
          </cell>
          <cell r="N9898">
            <v>3.2327099999999998E-2</v>
          </cell>
          <cell r="O9898">
            <v>4.5944600000000002E-2</v>
          </cell>
          <cell r="P9898">
            <v>0.58333333333333337</v>
          </cell>
          <cell r="Q9898">
            <v>0.66666666666666663</v>
          </cell>
          <cell r="R9898">
            <v>14</v>
          </cell>
          <cell r="S9898">
            <v>16</v>
          </cell>
        </row>
        <row r="9899">
          <cell r="A9899" t="str">
            <v>Switch</v>
          </cell>
          <cell r="B9899" t="str">
            <v>Cycle</v>
          </cell>
          <cell r="C9899" t="str">
            <v>All</v>
          </cell>
          <cell r="D9899">
            <v>39716</v>
          </cell>
          <cell r="E9899">
            <v>10</v>
          </cell>
          <cell r="F9899">
            <v>1.03824E-2</v>
          </cell>
          <cell r="G9899">
            <v>3.49333E-2</v>
          </cell>
          <cell r="H9899">
            <v>72.469800000000006</v>
          </cell>
          <cell r="I9899">
            <v>3.2650000000000002E-4</v>
          </cell>
          <cell r="J9899">
            <v>456</v>
          </cell>
          <cell r="K9899">
            <v>1.3933999999999999E-3</v>
          </cell>
          <cell r="L9899">
            <v>1.5075E-2</v>
          </cell>
          <cell r="M9899">
            <v>2.4550900000000001E-2</v>
          </cell>
          <cell r="N9899">
            <v>3.4026800000000003E-2</v>
          </cell>
          <cell r="O9899">
            <v>4.7708399999999998E-2</v>
          </cell>
          <cell r="P9899">
            <v>0.58333333333333337</v>
          </cell>
          <cell r="Q9899">
            <v>0.66666666666666663</v>
          </cell>
          <cell r="R9899">
            <v>14</v>
          </cell>
          <cell r="S9899">
            <v>16</v>
          </cell>
        </row>
        <row r="9900">
          <cell r="A9900" t="str">
            <v>Switch</v>
          </cell>
          <cell r="B9900" t="str">
            <v>Cycle</v>
          </cell>
          <cell r="C9900" t="str">
            <v>All</v>
          </cell>
          <cell r="D9900">
            <v>39716</v>
          </cell>
          <cell r="E9900">
            <v>11</v>
          </cell>
          <cell r="F9900">
            <v>1.3686E-2</v>
          </cell>
          <cell r="G9900">
            <v>5.3444600000000002E-2</v>
          </cell>
          <cell r="H9900">
            <v>78.099199999999996</v>
          </cell>
          <cell r="I9900">
            <v>3.2719999999999998E-4</v>
          </cell>
          <cell r="J9900">
            <v>456</v>
          </cell>
          <cell r="K9900">
            <v>1.65767E-2</v>
          </cell>
          <cell r="L9900">
            <v>3.0272799999999999E-2</v>
          </cell>
          <cell r="M9900">
            <v>3.9758599999999998E-2</v>
          </cell>
          <cell r="N9900">
            <v>4.9244400000000001E-2</v>
          </cell>
          <cell r="O9900">
            <v>6.2940399999999994E-2</v>
          </cell>
          <cell r="P9900">
            <v>0.58333333333333337</v>
          </cell>
          <cell r="Q9900">
            <v>0.66666666666666663</v>
          </cell>
          <cell r="R9900">
            <v>14</v>
          </cell>
          <cell r="S9900">
            <v>16</v>
          </cell>
        </row>
        <row r="9901">
          <cell r="A9901" t="str">
            <v>Switch</v>
          </cell>
          <cell r="B9901" t="str">
            <v>Cycle</v>
          </cell>
          <cell r="C9901" t="str">
            <v>All</v>
          </cell>
          <cell r="D9901">
            <v>39716</v>
          </cell>
          <cell r="E9901">
            <v>12</v>
          </cell>
          <cell r="F9901">
            <v>3.5529400000000003E-2</v>
          </cell>
          <cell r="G9901">
            <v>7.1102200000000004E-2</v>
          </cell>
          <cell r="H9901">
            <v>82.863</v>
          </cell>
          <cell r="I9901">
            <v>3.3179999999999999E-4</v>
          </cell>
          <cell r="J9901">
            <v>456</v>
          </cell>
          <cell r="K9901">
            <v>1.22278E-2</v>
          </cell>
          <cell r="L9901">
            <v>2.60202E-2</v>
          </cell>
          <cell r="M9901">
            <v>3.5572800000000002E-2</v>
          </cell>
          <cell r="N9901">
            <v>4.5125400000000003E-2</v>
          </cell>
          <cell r="O9901">
            <v>5.8917799999999999E-2</v>
          </cell>
          <cell r="P9901">
            <v>0.58333333333333337</v>
          </cell>
          <cell r="Q9901">
            <v>0.66666666666666663</v>
          </cell>
          <cell r="R9901">
            <v>14</v>
          </cell>
          <cell r="S9901">
            <v>16</v>
          </cell>
        </row>
        <row r="9902">
          <cell r="A9902" t="str">
            <v>Switch</v>
          </cell>
          <cell r="B9902" t="str">
            <v>Cycle</v>
          </cell>
          <cell r="C9902" t="str">
            <v>All</v>
          </cell>
          <cell r="D9902">
            <v>39716</v>
          </cell>
          <cell r="E9902">
            <v>13</v>
          </cell>
          <cell r="F9902">
            <v>0.10051640000000001</v>
          </cell>
          <cell r="G9902">
            <v>0.1090911</v>
          </cell>
          <cell r="H9902">
            <v>86.393000000000001</v>
          </cell>
          <cell r="I9902">
            <v>3.324E-4</v>
          </cell>
          <cell r="J9902">
            <v>456</v>
          </cell>
          <cell r="K9902">
            <v>-1.4791199999999999E-2</v>
          </cell>
          <cell r="L9902">
            <v>-9.8649999999999996E-4</v>
          </cell>
          <cell r="M9902">
            <v>8.5746999999999993E-3</v>
          </cell>
          <cell r="N9902">
            <v>1.8135800000000001E-2</v>
          </cell>
          <cell r="O9902">
            <v>3.19406E-2</v>
          </cell>
          <cell r="P9902">
            <v>0.58333333333333337</v>
          </cell>
          <cell r="Q9902">
            <v>0.66666666666666663</v>
          </cell>
          <cell r="R9902">
            <v>14</v>
          </cell>
          <cell r="S9902">
            <v>16</v>
          </cell>
        </row>
        <row r="9903">
          <cell r="A9903" t="str">
            <v>Switch</v>
          </cell>
          <cell r="B9903" t="str">
            <v>Cycle</v>
          </cell>
          <cell r="C9903" t="str">
            <v>All</v>
          </cell>
          <cell r="D9903">
            <v>39716</v>
          </cell>
          <cell r="E9903">
            <v>14</v>
          </cell>
          <cell r="F9903">
            <v>0.1238836</v>
          </cell>
          <cell r="G9903">
            <v>0.19056880000000001</v>
          </cell>
          <cell r="H9903">
            <v>89.427099999999996</v>
          </cell>
          <cell r="I9903">
            <v>3.3399999999999999E-4</v>
          </cell>
          <cell r="J9903">
            <v>456</v>
          </cell>
          <cell r="K9903">
            <v>4.3265600000000001E-2</v>
          </cell>
          <cell r="L9903">
            <v>5.7102100000000003E-2</v>
          </cell>
          <cell r="M9903">
            <v>6.66852E-2</v>
          </cell>
          <cell r="N9903">
            <v>7.6268299999999997E-2</v>
          </cell>
          <cell r="O9903">
            <v>9.0104799999999999E-2</v>
          </cell>
          <cell r="P9903">
            <v>0.58333333333333337</v>
          </cell>
          <cell r="Q9903">
            <v>0.66666666666666663</v>
          </cell>
          <cell r="R9903">
            <v>14</v>
          </cell>
          <cell r="S9903">
            <v>16</v>
          </cell>
        </row>
        <row r="9904">
          <cell r="A9904" t="str">
            <v>Switch</v>
          </cell>
          <cell r="B9904" t="str">
            <v>Cycle</v>
          </cell>
          <cell r="C9904" t="str">
            <v>All</v>
          </cell>
          <cell r="D9904">
            <v>39716</v>
          </cell>
          <cell r="E9904">
            <v>15</v>
          </cell>
          <cell r="F9904">
            <v>0.16383059999999999</v>
          </cell>
          <cell r="G9904">
            <v>0.31148759999999998</v>
          </cell>
          <cell r="H9904">
            <v>91.099199999999996</v>
          </cell>
          <cell r="I9904">
            <v>3.3349999999999997E-4</v>
          </cell>
          <cell r="J9904">
            <v>456</v>
          </cell>
          <cell r="K9904">
            <v>0.1242538</v>
          </cell>
          <cell r="L9904">
            <v>0.1380806</v>
          </cell>
          <cell r="M9904">
            <v>0.14765700000000001</v>
          </cell>
          <cell r="N9904">
            <v>0.1572334</v>
          </cell>
          <cell r="O9904">
            <v>0.1710602</v>
          </cell>
          <cell r="P9904">
            <v>0.58333333333333337</v>
          </cell>
          <cell r="Q9904">
            <v>0.66666666666666663</v>
          </cell>
          <cell r="R9904">
            <v>14</v>
          </cell>
          <cell r="S9904">
            <v>16</v>
          </cell>
        </row>
        <row r="9905">
          <cell r="A9905" t="str">
            <v>Switch</v>
          </cell>
          <cell r="B9905" t="str">
            <v>Cycle</v>
          </cell>
          <cell r="C9905" t="str">
            <v>All</v>
          </cell>
          <cell r="D9905">
            <v>39716</v>
          </cell>
          <cell r="E9905">
            <v>16</v>
          </cell>
          <cell r="F9905">
            <v>0.26133909999999999</v>
          </cell>
          <cell r="G9905">
            <v>0.45822849999999998</v>
          </cell>
          <cell r="H9905">
            <v>92.276700000000005</v>
          </cell>
          <cell r="I9905">
            <v>3.322E-4</v>
          </cell>
          <cell r="J9905">
            <v>456</v>
          </cell>
          <cell r="K9905">
            <v>0.17352999999999999</v>
          </cell>
          <cell r="L9905">
            <v>0.18733089999999999</v>
          </cell>
          <cell r="M9905">
            <v>0.19688939999999999</v>
          </cell>
          <cell r="N9905">
            <v>0.20644789999999999</v>
          </cell>
          <cell r="O9905">
            <v>0.22024879999999999</v>
          </cell>
          <cell r="P9905">
            <v>0.58333333333333337</v>
          </cell>
          <cell r="Q9905">
            <v>0.66666666666666663</v>
          </cell>
          <cell r="R9905">
            <v>14</v>
          </cell>
          <cell r="S9905">
            <v>16</v>
          </cell>
        </row>
        <row r="9906">
          <cell r="A9906" t="str">
            <v>Switch</v>
          </cell>
          <cell r="B9906" t="str">
            <v>Cycle</v>
          </cell>
          <cell r="C9906" t="str">
            <v>All</v>
          </cell>
          <cell r="D9906">
            <v>39716</v>
          </cell>
          <cell r="E9906">
            <v>17</v>
          </cell>
          <cell r="F9906">
            <v>0.4876066</v>
          </cell>
          <cell r="G9906">
            <v>0.57632320000000004</v>
          </cell>
          <cell r="H9906">
            <v>91.85</v>
          </cell>
          <cell r="I9906">
            <v>3.322E-4</v>
          </cell>
          <cell r="J9906">
            <v>456</v>
          </cell>
          <cell r="K9906">
            <v>6.5359500000000001E-2</v>
          </cell>
          <cell r="L9906">
            <v>7.9159099999999996E-2</v>
          </cell>
          <cell r="M9906">
            <v>8.8716600000000007E-2</v>
          </cell>
          <cell r="N9906">
            <v>9.8274200000000006E-2</v>
          </cell>
          <cell r="O9906">
            <v>0.1120737</v>
          </cell>
          <cell r="P9906">
            <v>0.58333333333333337</v>
          </cell>
          <cell r="Q9906">
            <v>0.66666666666666663</v>
          </cell>
          <cell r="R9906">
            <v>14</v>
          </cell>
          <cell r="S9906">
            <v>16</v>
          </cell>
        </row>
        <row r="9907">
          <cell r="A9907" t="str">
            <v>Switch</v>
          </cell>
          <cell r="B9907" t="str">
            <v>Cycle</v>
          </cell>
          <cell r="C9907" t="str">
            <v>All</v>
          </cell>
          <cell r="D9907">
            <v>39716</v>
          </cell>
          <cell r="E9907">
            <v>18</v>
          </cell>
          <cell r="F9907">
            <v>0.50249520000000003</v>
          </cell>
          <cell r="G9907">
            <v>0.6596552</v>
          </cell>
          <cell r="H9907">
            <v>90.898899999999998</v>
          </cell>
          <cell r="I9907">
            <v>3.3119999999999997E-4</v>
          </cell>
          <cell r="J9907">
            <v>456</v>
          </cell>
          <cell r="K9907">
            <v>0.1338374</v>
          </cell>
          <cell r="L9907">
            <v>0.14761659999999999</v>
          </cell>
          <cell r="M9907">
            <v>0.15715999999999999</v>
          </cell>
          <cell r="N9907">
            <v>0.1667034</v>
          </cell>
          <cell r="O9907">
            <v>0.18048249999999999</v>
          </cell>
          <cell r="P9907">
            <v>0.58333333333333337</v>
          </cell>
          <cell r="Q9907">
            <v>0.66666666666666663</v>
          </cell>
          <cell r="R9907">
            <v>14</v>
          </cell>
          <cell r="S9907">
            <v>16</v>
          </cell>
        </row>
        <row r="9908">
          <cell r="A9908" t="str">
            <v>Switch</v>
          </cell>
          <cell r="B9908" t="str">
            <v>Cycle</v>
          </cell>
          <cell r="C9908" t="str">
            <v>All</v>
          </cell>
          <cell r="D9908">
            <v>39716</v>
          </cell>
          <cell r="E9908">
            <v>19</v>
          </cell>
          <cell r="F9908">
            <v>0.42163869999999998</v>
          </cell>
          <cell r="G9908">
            <v>0.65007669999999995</v>
          </cell>
          <cell r="H9908">
            <v>87.940299999999993</v>
          </cell>
          <cell r="I9908">
            <v>3.302E-4</v>
          </cell>
          <cell r="J9908">
            <v>456</v>
          </cell>
          <cell r="K9908">
            <v>0.20514959999999999</v>
          </cell>
          <cell r="L9908">
            <v>0.21890860000000001</v>
          </cell>
          <cell r="M9908">
            <v>0.228438</v>
          </cell>
          <cell r="N9908">
            <v>0.2379674</v>
          </cell>
          <cell r="O9908">
            <v>0.25172640000000002</v>
          </cell>
          <cell r="P9908">
            <v>0.58333333333333337</v>
          </cell>
          <cell r="Q9908">
            <v>0.66666666666666663</v>
          </cell>
          <cell r="R9908">
            <v>14</v>
          </cell>
          <cell r="S9908">
            <v>16</v>
          </cell>
        </row>
        <row r="9909">
          <cell r="A9909" t="str">
            <v>Switch</v>
          </cell>
          <cell r="B9909" t="str">
            <v>Cycle</v>
          </cell>
          <cell r="C9909" t="str">
            <v>All</v>
          </cell>
          <cell r="D9909">
            <v>39716</v>
          </cell>
          <cell r="E9909">
            <v>20</v>
          </cell>
          <cell r="F9909">
            <v>0.27717969999999997</v>
          </cell>
          <cell r="G9909">
            <v>0.52591390000000005</v>
          </cell>
          <cell r="H9909">
            <v>83.389399999999995</v>
          </cell>
          <cell r="I9909">
            <v>3.2840000000000001E-4</v>
          </cell>
          <cell r="J9909">
            <v>456</v>
          </cell>
          <cell r="K9909">
            <v>0.2255096</v>
          </cell>
          <cell r="L9909">
            <v>0.2392309</v>
          </cell>
          <cell r="M9909">
            <v>0.24873410000000001</v>
          </cell>
          <cell r="N9909">
            <v>0.25823750000000001</v>
          </cell>
          <cell r="O9909">
            <v>0.2719587</v>
          </cell>
          <cell r="P9909">
            <v>0.58333333333333337</v>
          </cell>
          <cell r="Q9909">
            <v>0.66666666666666663</v>
          </cell>
          <cell r="R9909">
            <v>14</v>
          </cell>
          <cell r="S9909">
            <v>16</v>
          </cell>
        </row>
        <row r="9910">
          <cell r="A9910" t="str">
            <v>Switch</v>
          </cell>
          <cell r="B9910" t="str">
            <v>Cycle</v>
          </cell>
          <cell r="C9910" t="str">
            <v>All</v>
          </cell>
          <cell r="D9910">
            <v>39716</v>
          </cell>
          <cell r="E9910">
            <v>21</v>
          </cell>
          <cell r="F9910">
            <v>0.2169719</v>
          </cell>
          <cell r="G9910">
            <v>0.3743341</v>
          </cell>
          <cell r="H9910">
            <v>79.412800000000004</v>
          </cell>
          <cell r="I9910">
            <v>3.301E-4</v>
          </cell>
          <cell r="J9910">
            <v>456</v>
          </cell>
          <cell r="K9910">
            <v>0.1340787</v>
          </cell>
          <cell r="L9910">
            <v>0.14783479999999999</v>
          </cell>
          <cell r="M9910">
            <v>0.15736220000000001</v>
          </cell>
          <cell r="N9910">
            <v>0.1668896</v>
          </cell>
          <cell r="O9910">
            <v>0.18064569999999999</v>
          </cell>
          <cell r="P9910">
            <v>0.58333333333333337</v>
          </cell>
          <cell r="Q9910">
            <v>0.66666666666666663</v>
          </cell>
          <cell r="R9910">
            <v>14</v>
          </cell>
          <cell r="S9910">
            <v>16</v>
          </cell>
        </row>
        <row r="9911">
          <cell r="A9911" t="str">
            <v>Switch</v>
          </cell>
          <cell r="B9911" t="str">
            <v>Cycle</v>
          </cell>
          <cell r="C9911" t="str">
            <v>All</v>
          </cell>
          <cell r="D9911">
            <v>39716</v>
          </cell>
          <cell r="E9911">
            <v>22</v>
          </cell>
          <cell r="F9911">
            <v>0.1540551</v>
          </cell>
          <cell r="G9911">
            <v>0.28141660000000002</v>
          </cell>
          <cell r="H9911">
            <v>76.097499999999997</v>
          </cell>
          <cell r="I9911">
            <v>3.2969999999999999E-4</v>
          </cell>
          <cell r="J9911">
            <v>456</v>
          </cell>
          <cell r="K9911">
            <v>0.1040928</v>
          </cell>
          <cell r="L9911">
            <v>0.1178401</v>
          </cell>
          <cell r="M9911">
            <v>0.12736140000000001</v>
          </cell>
          <cell r="N9911">
            <v>0.1368827</v>
          </cell>
          <cell r="O9911">
            <v>0.15062999999999999</v>
          </cell>
          <cell r="P9911">
            <v>0.58333333333333337</v>
          </cell>
          <cell r="Q9911">
            <v>0.66666666666666663</v>
          </cell>
          <cell r="R9911">
            <v>14</v>
          </cell>
          <cell r="S9911">
            <v>16</v>
          </cell>
        </row>
        <row r="9912">
          <cell r="A9912" t="str">
            <v>Switch</v>
          </cell>
          <cell r="B9912" t="str">
            <v>Cycle</v>
          </cell>
          <cell r="C9912" t="str">
            <v>All</v>
          </cell>
          <cell r="D9912">
            <v>39716</v>
          </cell>
          <cell r="E9912">
            <v>23</v>
          </cell>
          <cell r="F9912">
            <v>0.12554480000000001</v>
          </cell>
          <cell r="G9912">
            <v>0.2001743</v>
          </cell>
          <cell r="H9912">
            <v>73.887200000000007</v>
          </cell>
          <cell r="I9912">
            <v>3.2850000000000002E-4</v>
          </cell>
          <cell r="J9912">
            <v>456</v>
          </cell>
          <cell r="K9912">
            <v>5.1401299999999997E-2</v>
          </cell>
          <cell r="L9912">
            <v>6.5124699999999994E-2</v>
          </cell>
          <cell r="M9912">
            <v>7.4629500000000001E-2</v>
          </cell>
          <cell r="N9912">
            <v>8.4134299999999995E-2</v>
          </cell>
          <cell r="O9912">
            <v>9.7857799999999995E-2</v>
          </cell>
          <cell r="P9912">
            <v>0.58333333333333337</v>
          </cell>
          <cell r="Q9912">
            <v>0.66666666666666663</v>
          </cell>
          <cell r="R9912">
            <v>14</v>
          </cell>
          <cell r="S9912">
            <v>16</v>
          </cell>
        </row>
        <row r="9913">
          <cell r="A9913" t="str">
            <v>Switch</v>
          </cell>
          <cell r="B9913" t="str">
            <v>Cycle</v>
          </cell>
          <cell r="C9913" t="str">
            <v>All</v>
          </cell>
          <cell r="D9913">
            <v>39716</v>
          </cell>
          <cell r="E9913">
            <v>24</v>
          </cell>
          <cell r="F9913">
            <v>5.5973200000000001E-2</v>
          </cell>
          <cell r="G9913">
            <v>0.1285538</v>
          </cell>
          <cell r="H9913">
            <v>71.995199999999997</v>
          </cell>
          <cell r="I9913">
            <v>3.2660000000000002E-4</v>
          </cell>
          <cell r="J9913">
            <v>456</v>
          </cell>
          <cell r="K9913">
            <v>4.9420499999999999E-2</v>
          </cell>
          <cell r="L9913">
            <v>6.3103699999999999E-2</v>
          </cell>
          <cell r="M9913">
            <v>7.2580599999999995E-2</v>
          </cell>
          <cell r="N9913">
            <v>8.2057500000000005E-2</v>
          </cell>
          <cell r="O9913">
            <v>9.5740699999999998E-2</v>
          </cell>
          <cell r="P9913">
            <v>0.58333333333333337</v>
          </cell>
          <cell r="Q9913">
            <v>0.66666666666666663</v>
          </cell>
          <cell r="R9913">
            <v>14</v>
          </cell>
          <cell r="S9913">
            <v>16</v>
          </cell>
        </row>
        <row r="9914">
          <cell r="A9914" t="str">
            <v>Switch</v>
          </cell>
          <cell r="B9914" t="str">
            <v>Cycle</v>
          </cell>
          <cell r="C9914" t="str">
            <v>All</v>
          </cell>
          <cell r="D9914">
            <v>39723</v>
          </cell>
          <cell r="E9914">
            <v>1</v>
          </cell>
          <cell r="F9914">
            <v>4.5450600000000001E-2</v>
          </cell>
          <cell r="G9914">
            <v>4.5066200000000001E-2</v>
          </cell>
          <cell r="H9914">
            <v>69.286799999999999</v>
          </cell>
          <cell r="I9914">
            <v>3.2160000000000001E-4</v>
          </cell>
          <cell r="J9914">
            <v>456</v>
          </cell>
          <cell r="K9914">
            <v>-2.3366000000000001E-2</v>
          </cell>
          <cell r="L9914">
            <v>-9.7882999999999998E-3</v>
          </cell>
          <cell r="M9914">
            <v>-3.8440000000000002E-4</v>
          </cell>
          <cell r="N9914">
            <v>9.0194999999999997E-3</v>
          </cell>
          <cell r="O9914">
            <v>2.2597300000000001E-2</v>
          </cell>
          <cell r="P9914">
            <v>0.58333333333333337</v>
          </cell>
          <cell r="Q9914">
            <v>0.70833333333333337</v>
          </cell>
          <cell r="R9914">
            <v>14</v>
          </cell>
          <cell r="S9914">
            <v>17</v>
          </cell>
        </row>
        <row r="9915">
          <cell r="A9915" t="str">
            <v>Switch</v>
          </cell>
          <cell r="B9915" t="str">
            <v>Cycle</v>
          </cell>
          <cell r="C9915" t="str">
            <v>All</v>
          </cell>
          <cell r="D9915">
            <v>39723</v>
          </cell>
          <cell r="E9915">
            <v>2</v>
          </cell>
          <cell r="F9915">
            <v>3.2590399999999999E-2</v>
          </cell>
          <cell r="G9915">
            <v>3.5835800000000001E-2</v>
          </cell>
          <cell r="H9915">
            <v>68.890100000000004</v>
          </cell>
          <cell r="I9915">
            <v>3.2089999999999999E-4</v>
          </cell>
          <cell r="J9915">
            <v>456</v>
          </cell>
          <cell r="K9915">
            <v>-1.97133E-2</v>
          </cell>
          <cell r="L9915">
            <v>-6.1491000000000002E-3</v>
          </cell>
          <cell r="M9915">
            <v>3.2453E-3</v>
          </cell>
          <cell r="N9915">
            <v>1.26398E-2</v>
          </cell>
          <cell r="O9915">
            <v>2.6204000000000002E-2</v>
          </cell>
          <cell r="P9915">
            <v>0.58333333333333337</v>
          </cell>
          <cell r="Q9915">
            <v>0.70833333333333337</v>
          </cell>
          <cell r="R9915">
            <v>14</v>
          </cell>
          <cell r="S9915">
            <v>17</v>
          </cell>
        </row>
        <row r="9916">
          <cell r="A9916" t="str">
            <v>Switch</v>
          </cell>
          <cell r="B9916" t="str">
            <v>Cycle</v>
          </cell>
          <cell r="C9916" t="str">
            <v>All</v>
          </cell>
          <cell r="D9916">
            <v>39723</v>
          </cell>
          <cell r="E9916">
            <v>3</v>
          </cell>
          <cell r="F9916">
            <v>1.7886300000000001E-2</v>
          </cell>
          <cell r="G9916">
            <v>2.89968E-2</v>
          </cell>
          <cell r="H9916">
            <v>68.561099999999996</v>
          </cell>
          <cell r="I9916">
            <v>3.2049999999999998E-4</v>
          </cell>
          <cell r="J9916">
            <v>456</v>
          </cell>
          <cell r="K9916">
            <v>-1.18333E-2</v>
          </cell>
          <cell r="L9916">
            <v>1.7221000000000001E-3</v>
          </cell>
          <cell r="M9916">
            <v>1.1110500000000001E-2</v>
          </cell>
          <cell r="N9916">
            <v>2.04989E-2</v>
          </cell>
          <cell r="O9916">
            <v>3.4054300000000003E-2</v>
          </cell>
          <cell r="P9916">
            <v>0.58333333333333337</v>
          </cell>
          <cell r="Q9916">
            <v>0.70833333333333337</v>
          </cell>
          <cell r="R9916">
            <v>14</v>
          </cell>
          <cell r="S9916">
            <v>17</v>
          </cell>
        </row>
        <row r="9917">
          <cell r="A9917" t="str">
            <v>Switch</v>
          </cell>
          <cell r="B9917" t="str">
            <v>Cycle</v>
          </cell>
          <cell r="C9917" t="str">
            <v>All</v>
          </cell>
          <cell r="D9917">
            <v>39723</v>
          </cell>
          <cell r="E9917">
            <v>4</v>
          </cell>
          <cell r="F9917">
            <v>1.07306E-2</v>
          </cell>
          <cell r="G9917">
            <v>2.29947E-2</v>
          </cell>
          <cell r="H9917">
            <v>68.088800000000006</v>
          </cell>
          <cell r="I9917">
            <v>3.2049999999999998E-4</v>
          </cell>
          <cell r="J9917">
            <v>456</v>
          </cell>
          <cell r="K9917">
            <v>-1.0677499999999999E-2</v>
          </cell>
          <cell r="L9917">
            <v>2.8765000000000002E-3</v>
          </cell>
          <cell r="M9917">
            <v>1.2264000000000001E-2</v>
          </cell>
          <cell r="N9917">
            <v>2.1651500000000001E-2</v>
          </cell>
          <cell r="O9917">
            <v>3.5205599999999997E-2</v>
          </cell>
          <cell r="P9917">
            <v>0.58333333333333337</v>
          </cell>
          <cell r="Q9917">
            <v>0.70833333333333337</v>
          </cell>
          <cell r="R9917">
            <v>14</v>
          </cell>
          <cell r="S9917">
            <v>17</v>
          </cell>
        </row>
        <row r="9918">
          <cell r="A9918" t="str">
            <v>Switch</v>
          </cell>
          <cell r="B9918" t="str">
            <v>Cycle</v>
          </cell>
          <cell r="C9918" t="str">
            <v>All</v>
          </cell>
          <cell r="D9918">
            <v>39723</v>
          </cell>
          <cell r="E9918">
            <v>5</v>
          </cell>
          <cell r="F9918">
            <v>1.2964399999999999E-2</v>
          </cell>
          <cell r="G9918">
            <v>2.09962E-2</v>
          </cell>
          <cell r="H9918">
            <v>67.501900000000006</v>
          </cell>
          <cell r="I9918">
            <v>3.2039999999999998E-4</v>
          </cell>
          <cell r="J9918">
            <v>456</v>
          </cell>
          <cell r="K9918">
            <v>-1.4907699999999999E-2</v>
          </cell>
          <cell r="L9918">
            <v>-1.3549E-3</v>
          </cell>
          <cell r="M9918">
            <v>8.0318000000000004E-3</v>
          </cell>
          <cell r="N9918">
            <v>1.74185E-2</v>
          </cell>
          <cell r="O9918">
            <v>3.09714E-2</v>
          </cell>
          <cell r="P9918">
            <v>0.58333333333333337</v>
          </cell>
          <cell r="Q9918">
            <v>0.70833333333333337</v>
          </cell>
          <cell r="R9918">
            <v>14</v>
          </cell>
          <cell r="S9918">
            <v>17</v>
          </cell>
        </row>
        <row r="9919">
          <cell r="A9919" t="str">
            <v>Switch</v>
          </cell>
          <cell r="B9919" t="str">
            <v>Cycle</v>
          </cell>
          <cell r="C9919" t="str">
            <v>All</v>
          </cell>
          <cell r="D9919">
            <v>39723</v>
          </cell>
          <cell r="E9919">
            <v>6</v>
          </cell>
          <cell r="F9919">
            <v>4.7755999999999996E-3</v>
          </cell>
          <cell r="G9919">
            <v>2.05446E-2</v>
          </cell>
          <cell r="H9919">
            <v>66.867800000000003</v>
          </cell>
          <cell r="I9919">
            <v>3.2039999999999998E-4</v>
          </cell>
          <cell r="J9919">
            <v>456</v>
          </cell>
          <cell r="K9919">
            <v>-7.1695999999999999E-3</v>
          </cell>
          <cell r="L9919">
            <v>6.3826999999999998E-3</v>
          </cell>
          <cell r="M9919">
            <v>1.5768999999999998E-2</v>
          </cell>
          <cell r="N9919">
            <v>2.5155299999999998E-2</v>
          </cell>
          <cell r="O9919">
            <v>3.8707699999999998E-2</v>
          </cell>
          <cell r="P9919">
            <v>0.58333333333333337</v>
          </cell>
          <cell r="Q9919">
            <v>0.70833333333333337</v>
          </cell>
          <cell r="R9919">
            <v>14</v>
          </cell>
          <cell r="S9919">
            <v>17</v>
          </cell>
        </row>
        <row r="9920">
          <cell r="A9920" t="str">
            <v>Switch</v>
          </cell>
          <cell r="B9920" t="str">
            <v>Cycle</v>
          </cell>
          <cell r="C9920" t="str">
            <v>All</v>
          </cell>
          <cell r="D9920">
            <v>39723</v>
          </cell>
          <cell r="E9920">
            <v>7</v>
          </cell>
          <cell r="F9920">
            <v>6.2769000000000002E-3</v>
          </cell>
          <cell r="G9920">
            <v>1.9946599999999998E-2</v>
          </cell>
          <cell r="H9920">
            <v>66.308000000000007</v>
          </cell>
          <cell r="I9920">
            <v>3.2039999999999998E-4</v>
          </cell>
          <cell r="J9920">
            <v>456</v>
          </cell>
          <cell r="K9920">
            <v>-9.2680999999999996E-3</v>
          </cell>
          <cell r="L9920">
            <v>4.2837999999999999E-3</v>
          </cell>
          <cell r="M9920">
            <v>1.36697E-2</v>
          </cell>
          <cell r="N9920">
            <v>2.3055699999999998E-2</v>
          </cell>
          <cell r="O9920">
            <v>3.6607500000000001E-2</v>
          </cell>
          <cell r="P9920">
            <v>0.58333333333333337</v>
          </cell>
          <cell r="Q9920">
            <v>0.70833333333333337</v>
          </cell>
          <cell r="R9920">
            <v>14</v>
          </cell>
          <cell r="S9920">
            <v>17</v>
          </cell>
        </row>
        <row r="9921">
          <cell r="A9921" t="str">
            <v>Switch</v>
          </cell>
          <cell r="B9921" t="str">
            <v>Cycle</v>
          </cell>
          <cell r="C9921" t="str">
            <v>All</v>
          </cell>
          <cell r="D9921">
            <v>39723</v>
          </cell>
          <cell r="E9921">
            <v>8</v>
          </cell>
          <cell r="F9921">
            <v>9.5099999999999994E-3</v>
          </cell>
          <cell r="G9921">
            <v>2.2050500000000001E-2</v>
          </cell>
          <cell r="H9921">
            <v>66.524500000000003</v>
          </cell>
          <cell r="I9921">
            <v>3.2039999999999998E-4</v>
          </cell>
          <cell r="J9921">
            <v>456</v>
          </cell>
          <cell r="K9921">
            <v>-1.03991E-2</v>
          </cell>
          <cell r="L9921">
            <v>3.1538E-3</v>
          </cell>
          <cell r="M9921">
            <v>1.25405E-2</v>
          </cell>
          <cell r="N9921">
            <v>2.1927200000000001E-2</v>
          </cell>
          <cell r="O9921">
            <v>3.5480100000000001E-2</v>
          </cell>
          <cell r="P9921">
            <v>0.58333333333333337</v>
          </cell>
          <cell r="Q9921">
            <v>0.70833333333333337</v>
          </cell>
          <cell r="R9921">
            <v>14</v>
          </cell>
          <cell r="S9921">
            <v>17</v>
          </cell>
        </row>
        <row r="9922">
          <cell r="A9922" t="str">
            <v>Switch</v>
          </cell>
          <cell r="B9922" t="str">
            <v>Cycle</v>
          </cell>
          <cell r="C9922" t="str">
            <v>All</v>
          </cell>
          <cell r="D9922">
            <v>39723</v>
          </cell>
          <cell r="E9922">
            <v>9</v>
          </cell>
          <cell r="F9922">
            <v>1.0204100000000001E-2</v>
          </cell>
          <cell r="G9922">
            <v>2.4040800000000001E-2</v>
          </cell>
          <cell r="H9922">
            <v>67.629000000000005</v>
          </cell>
          <cell r="I9922">
            <v>3.2059999999999999E-4</v>
          </cell>
          <cell r="J9922">
            <v>456</v>
          </cell>
          <cell r="K9922">
            <v>-9.1106999999999994E-3</v>
          </cell>
          <cell r="L9922">
            <v>4.4467999999999999E-3</v>
          </cell>
          <cell r="M9922">
            <v>1.38367E-2</v>
          </cell>
          <cell r="N9922">
            <v>2.32266E-2</v>
          </cell>
          <cell r="O9922">
            <v>3.6784200000000003E-2</v>
          </cell>
          <cell r="P9922">
            <v>0.58333333333333337</v>
          </cell>
          <cell r="Q9922">
            <v>0.70833333333333337</v>
          </cell>
          <cell r="R9922">
            <v>14</v>
          </cell>
          <cell r="S9922">
            <v>17</v>
          </cell>
        </row>
        <row r="9923">
          <cell r="A9923" t="str">
            <v>Switch</v>
          </cell>
          <cell r="B9923" t="str">
            <v>Cycle</v>
          </cell>
          <cell r="C9923" t="str">
            <v>All</v>
          </cell>
          <cell r="D9923">
            <v>39723</v>
          </cell>
          <cell r="E9923">
            <v>10</v>
          </cell>
          <cell r="F9923">
            <v>1.5141E-2</v>
          </cell>
          <cell r="G9923">
            <v>2.65033E-2</v>
          </cell>
          <cell r="H9923">
            <v>69.727500000000006</v>
          </cell>
          <cell r="I9923">
            <v>3.213E-4</v>
          </cell>
          <cell r="J9923">
            <v>456</v>
          </cell>
          <cell r="K9923">
            <v>-1.1609599999999999E-2</v>
          </cell>
          <cell r="L9923">
            <v>1.9624E-3</v>
          </cell>
          <cell r="M9923">
            <v>1.1362300000000001E-2</v>
          </cell>
          <cell r="N9923">
            <v>2.0762200000000001E-2</v>
          </cell>
          <cell r="O9923">
            <v>3.4334099999999999E-2</v>
          </cell>
          <cell r="P9923">
            <v>0.58333333333333337</v>
          </cell>
          <cell r="Q9923">
            <v>0.70833333333333337</v>
          </cell>
          <cell r="R9923">
            <v>14</v>
          </cell>
          <cell r="S9923">
            <v>17</v>
          </cell>
        </row>
        <row r="9924">
          <cell r="A9924" t="str">
            <v>Switch</v>
          </cell>
          <cell r="B9924" t="str">
            <v>Cycle</v>
          </cell>
          <cell r="C9924" t="str">
            <v>All</v>
          </cell>
          <cell r="D9924">
            <v>39723</v>
          </cell>
          <cell r="E9924">
            <v>11</v>
          </cell>
          <cell r="F9924">
            <v>4.17994E-2</v>
          </cell>
          <cell r="G9924">
            <v>3.6346299999999998E-2</v>
          </cell>
          <cell r="H9924">
            <v>71.562700000000007</v>
          </cell>
          <cell r="I9924">
            <v>3.2200000000000002E-4</v>
          </cell>
          <cell r="J9924">
            <v>456</v>
          </cell>
          <cell r="K9924">
            <v>-2.8451400000000002E-2</v>
          </cell>
          <cell r="L9924">
            <v>-1.4863899999999999E-2</v>
          </cell>
          <cell r="M9924">
            <v>-5.4532000000000001E-3</v>
          </cell>
          <cell r="N9924">
            <v>3.9576000000000004E-3</v>
          </cell>
          <cell r="O9924">
            <v>1.7545100000000001E-2</v>
          </cell>
          <cell r="P9924">
            <v>0.58333333333333337</v>
          </cell>
          <cell r="Q9924">
            <v>0.70833333333333337</v>
          </cell>
          <cell r="R9924">
            <v>14</v>
          </cell>
          <cell r="S9924">
            <v>17</v>
          </cell>
        </row>
        <row r="9925">
          <cell r="A9925" t="str">
            <v>Switch</v>
          </cell>
          <cell r="B9925" t="str">
            <v>Cycle</v>
          </cell>
          <cell r="C9925" t="str">
            <v>All</v>
          </cell>
          <cell r="D9925">
            <v>39723</v>
          </cell>
          <cell r="E9925">
            <v>12</v>
          </cell>
          <cell r="F9925">
            <v>6.5182400000000001E-2</v>
          </cell>
          <cell r="G9925">
            <v>4.5045300000000003E-2</v>
          </cell>
          <cell r="H9925">
            <v>73.138900000000007</v>
          </cell>
          <cell r="I9925">
            <v>3.235E-4</v>
          </cell>
          <cell r="J9925">
            <v>456</v>
          </cell>
          <cell r="K9925">
            <v>-4.3187400000000001E-2</v>
          </cell>
          <cell r="L9925">
            <v>-2.9569100000000001E-2</v>
          </cell>
          <cell r="M9925">
            <v>-2.0137200000000001E-2</v>
          </cell>
          <cell r="N9925">
            <v>-1.07052E-2</v>
          </cell>
          <cell r="O9925">
            <v>2.9129999999999998E-3</v>
          </cell>
          <cell r="P9925">
            <v>0.58333333333333337</v>
          </cell>
          <cell r="Q9925">
            <v>0.70833333333333337</v>
          </cell>
          <cell r="R9925">
            <v>14</v>
          </cell>
          <cell r="S9925">
            <v>17</v>
          </cell>
        </row>
        <row r="9926">
          <cell r="A9926" t="str">
            <v>Switch</v>
          </cell>
          <cell r="B9926" t="str">
            <v>Cycle</v>
          </cell>
          <cell r="C9926" t="str">
            <v>All</v>
          </cell>
          <cell r="D9926">
            <v>39723</v>
          </cell>
          <cell r="E9926">
            <v>13</v>
          </cell>
          <cell r="F9926">
            <v>6.3589000000000007E-2</v>
          </cell>
          <cell r="G9926">
            <v>6.6222500000000004E-2</v>
          </cell>
          <cell r="H9926">
            <v>75.357600000000005</v>
          </cell>
          <cell r="I9926">
            <v>3.2600000000000001E-4</v>
          </cell>
          <cell r="J9926">
            <v>456</v>
          </cell>
          <cell r="K9926">
            <v>-2.0506400000000001E-2</v>
          </cell>
          <cell r="L9926">
            <v>-6.8351999999999996E-3</v>
          </cell>
          <cell r="M9926">
            <v>2.6335E-3</v>
          </cell>
          <cell r="N9926">
            <v>1.2102099999999999E-2</v>
          </cell>
          <cell r="O9926">
            <v>2.5773299999999999E-2</v>
          </cell>
          <cell r="P9926">
            <v>0.58333333333333337</v>
          </cell>
          <cell r="Q9926">
            <v>0.70833333333333337</v>
          </cell>
          <cell r="R9926">
            <v>14</v>
          </cell>
          <cell r="S9926">
            <v>17</v>
          </cell>
        </row>
        <row r="9927">
          <cell r="A9927" t="str">
            <v>Switch</v>
          </cell>
          <cell r="B9927" t="str">
            <v>Cycle</v>
          </cell>
          <cell r="C9927" t="str">
            <v>All</v>
          </cell>
          <cell r="D9927">
            <v>39723</v>
          </cell>
          <cell r="E9927">
            <v>14</v>
          </cell>
          <cell r="F9927">
            <v>9.5742599999999997E-2</v>
          </cell>
          <cell r="G9927">
            <v>8.1481799999999993E-2</v>
          </cell>
          <cell r="H9927">
            <v>77.382000000000005</v>
          </cell>
          <cell r="I9927">
            <v>3.2850000000000002E-4</v>
          </cell>
          <cell r="J9927">
            <v>456</v>
          </cell>
          <cell r="K9927">
            <v>-3.7488500000000001E-2</v>
          </cell>
          <cell r="L9927">
            <v>-2.3765399999999999E-2</v>
          </cell>
          <cell r="M9927">
            <v>-1.4260800000000001E-2</v>
          </cell>
          <cell r="N9927">
            <v>-4.7562000000000004E-3</v>
          </cell>
          <cell r="O9927">
            <v>8.9668999999999999E-3</v>
          </cell>
          <cell r="P9927">
            <v>0.58333333333333337</v>
          </cell>
          <cell r="Q9927">
            <v>0.70833333333333337</v>
          </cell>
          <cell r="R9927">
            <v>14</v>
          </cell>
          <cell r="S9927">
            <v>17</v>
          </cell>
        </row>
        <row r="9928">
          <cell r="A9928" t="str">
            <v>Switch</v>
          </cell>
          <cell r="B9928" t="str">
            <v>Cycle</v>
          </cell>
          <cell r="C9928" t="str">
            <v>All</v>
          </cell>
          <cell r="D9928">
            <v>39723</v>
          </cell>
          <cell r="E9928">
            <v>15</v>
          </cell>
          <cell r="F9928">
            <v>7.8688499999999995E-2</v>
          </cell>
          <cell r="G9928">
            <v>0.1159641</v>
          </cell>
          <cell r="H9928">
            <v>78.177599999999998</v>
          </cell>
          <cell r="I9928">
            <v>3.3290000000000001E-4</v>
          </cell>
          <cell r="J9928">
            <v>456</v>
          </cell>
          <cell r="K9928">
            <v>1.38935E-2</v>
          </cell>
          <cell r="L9928">
            <v>2.7707800000000001E-2</v>
          </cell>
          <cell r="M9928">
            <v>3.7275599999999999E-2</v>
          </cell>
          <cell r="N9928">
            <v>4.6843299999999997E-2</v>
          </cell>
          <cell r="O9928">
            <v>6.0657700000000002E-2</v>
          </cell>
          <cell r="P9928">
            <v>0.58333333333333337</v>
          </cell>
          <cell r="Q9928">
            <v>0.70833333333333337</v>
          </cell>
          <cell r="R9928">
            <v>14</v>
          </cell>
          <cell r="S9928">
            <v>17</v>
          </cell>
        </row>
        <row r="9929">
          <cell r="A9929" t="str">
            <v>Switch</v>
          </cell>
          <cell r="B9929" t="str">
            <v>Cycle</v>
          </cell>
          <cell r="C9929" t="str">
            <v>All</v>
          </cell>
          <cell r="D9929">
            <v>39723</v>
          </cell>
          <cell r="E9929">
            <v>16</v>
          </cell>
          <cell r="F9929">
            <v>0.1415901</v>
          </cell>
          <cell r="G9929">
            <v>0.1607614</v>
          </cell>
          <cell r="H9929">
            <v>78.482399999999998</v>
          </cell>
          <cell r="I9929">
            <v>3.3579999999999998E-4</v>
          </cell>
          <cell r="J9929">
            <v>456</v>
          </cell>
          <cell r="K9929">
            <v>-4.3119999999999999E-3</v>
          </cell>
          <cell r="L9929">
            <v>9.5621000000000005E-3</v>
          </cell>
          <cell r="M9929">
            <v>1.9171299999999999E-2</v>
          </cell>
          <cell r="N9929">
            <v>2.8780400000000001E-2</v>
          </cell>
          <cell r="O9929">
            <v>4.2654499999999998E-2</v>
          </cell>
          <cell r="P9929">
            <v>0.58333333333333337</v>
          </cell>
          <cell r="Q9929">
            <v>0.70833333333333337</v>
          </cell>
          <cell r="R9929">
            <v>14</v>
          </cell>
          <cell r="S9929">
            <v>17</v>
          </cell>
        </row>
        <row r="9930">
          <cell r="A9930" t="str">
            <v>Switch</v>
          </cell>
          <cell r="B9930" t="str">
            <v>Cycle</v>
          </cell>
          <cell r="C9930" t="str">
            <v>All</v>
          </cell>
          <cell r="D9930">
            <v>39723</v>
          </cell>
          <cell r="E9930">
            <v>17</v>
          </cell>
          <cell r="F9930">
            <v>0.16990859999999999</v>
          </cell>
          <cell r="G9930">
            <v>0.18105009999999999</v>
          </cell>
          <cell r="H9930">
            <v>77.488500000000002</v>
          </cell>
          <cell r="I9930">
            <v>3.3839999999999999E-4</v>
          </cell>
          <cell r="J9930">
            <v>456</v>
          </cell>
          <cell r="K9930">
            <v>-1.2433400000000001E-2</v>
          </cell>
          <cell r="L9930">
            <v>1.4949E-3</v>
          </cell>
          <cell r="M9930">
            <v>1.11415E-2</v>
          </cell>
          <cell r="N9930">
            <v>2.07882E-2</v>
          </cell>
          <cell r="O9930">
            <v>3.4716400000000001E-2</v>
          </cell>
          <cell r="P9930">
            <v>0.58333333333333337</v>
          </cell>
          <cell r="Q9930">
            <v>0.70833333333333337</v>
          </cell>
          <cell r="R9930">
            <v>14</v>
          </cell>
          <cell r="S9930">
            <v>17</v>
          </cell>
        </row>
        <row r="9931">
          <cell r="A9931" t="str">
            <v>Switch</v>
          </cell>
          <cell r="B9931" t="str">
            <v>Cycle</v>
          </cell>
          <cell r="C9931" t="str">
            <v>All</v>
          </cell>
          <cell r="D9931">
            <v>39723</v>
          </cell>
          <cell r="E9931">
            <v>18</v>
          </cell>
          <cell r="F9931">
            <v>0.23396800000000001</v>
          </cell>
          <cell r="G9931">
            <v>0.18131330000000001</v>
          </cell>
          <cell r="H9931">
            <v>75.855699999999999</v>
          </cell>
          <cell r="I9931">
            <v>3.3789999999999997E-4</v>
          </cell>
          <cell r="J9931">
            <v>456</v>
          </cell>
          <cell r="K9931">
            <v>-7.6212699999999994E-2</v>
          </cell>
          <cell r="L9931">
            <v>-6.2294500000000003E-2</v>
          </cell>
          <cell r="M9931">
            <v>-5.2654699999999999E-2</v>
          </cell>
          <cell r="N9931">
            <v>-4.3014999999999998E-2</v>
          </cell>
          <cell r="O9931">
            <v>-2.90967E-2</v>
          </cell>
          <cell r="P9931">
            <v>0.58333333333333337</v>
          </cell>
          <cell r="Q9931">
            <v>0.70833333333333337</v>
          </cell>
          <cell r="R9931">
            <v>14</v>
          </cell>
          <cell r="S9931">
            <v>17</v>
          </cell>
        </row>
        <row r="9932">
          <cell r="A9932" t="str">
            <v>Switch</v>
          </cell>
          <cell r="B9932" t="str">
            <v>Cycle</v>
          </cell>
          <cell r="C9932" t="str">
            <v>All</v>
          </cell>
          <cell r="D9932">
            <v>39723</v>
          </cell>
          <cell r="E9932">
            <v>19</v>
          </cell>
          <cell r="F9932">
            <v>0.1591041</v>
          </cell>
          <cell r="G9932">
            <v>0.17764179999999999</v>
          </cell>
          <cell r="H9932">
            <v>73.509500000000003</v>
          </cell>
          <cell r="I9932">
            <v>3.3589999999999998E-4</v>
          </cell>
          <cell r="J9932">
            <v>456</v>
          </cell>
          <cell r="K9932">
            <v>-4.9496999999999996E-3</v>
          </cell>
          <cell r="L9932">
            <v>8.9268000000000004E-3</v>
          </cell>
          <cell r="M9932">
            <v>1.8537700000000001E-2</v>
          </cell>
          <cell r="N9932">
            <v>2.81485E-2</v>
          </cell>
          <cell r="O9932">
            <v>4.2025E-2</v>
          </cell>
          <cell r="P9932">
            <v>0.58333333333333337</v>
          </cell>
          <cell r="Q9932">
            <v>0.70833333333333337</v>
          </cell>
          <cell r="R9932">
            <v>14</v>
          </cell>
          <cell r="S9932">
            <v>17</v>
          </cell>
        </row>
        <row r="9933">
          <cell r="A9933" t="str">
            <v>Switch</v>
          </cell>
          <cell r="B9933" t="str">
            <v>Cycle</v>
          </cell>
          <cell r="C9933" t="str">
            <v>All</v>
          </cell>
          <cell r="D9933">
            <v>39723</v>
          </cell>
          <cell r="E9933">
            <v>20</v>
          </cell>
          <cell r="F9933">
            <v>0.12249019999999999</v>
          </cell>
          <cell r="G9933">
            <v>0.14373059999999999</v>
          </cell>
          <cell r="H9933">
            <v>71.102999999999994</v>
          </cell>
          <cell r="I9933">
            <v>3.322E-4</v>
          </cell>
          <cell r="J9933">
            <v>456</v>
          </cell>
          <cell r="K9933">
            <v>-2.1164999999999999E-3</v>
          </cell>
          <cell r="L9933">
            <v>1.1683000000000001E-2</v>
          </cell>
          <cell r="M9933">
            <v>2.12404E-2</v>
          </cell>
          <cell r="N9933">
            <v>3.07978E-2</v>
          </cell>
          <cell r="O9933">
            <v>4.4597299999999999E-2</v>
          </cell>
          <cell r="P9933">
            <v>0.58333333333333337</v>
          </cell>
          <cell r="Q9933">
            <v>0.70833333333333337</v>
          </cell>
          <cell r="R9933">
            <v>14</v>
          </cell>
          <cell r="S9933">
            <v>17</v>
          </cell>
        </row>
        <row r="9934">
          <cell r="A9934" t="str">
            <v>Switch</v>
          </cell>
          <cell r="B9934" t="str">
            <v>Cycle</v>
          </cell>
          <cell r="C9934" t="str">
            <v>All</v>
          </cell>
          <cell r="D9934">
            <v>39723</v>
          </cell>
          <cell r="E9934">
            <v>21</v>
          </cell>
          <cell r="F9934">
            <v>9.2989600000000006E-2</v>
          </cell>
          <cell r="G9934">
            <v>0.12804560000000001</v>
          </cell>
          <cell r="H9934">
            <v>69.636099999999999</v>
          </cell>
          <cell r="I9934">
            <v>3.2939999999999998E-4</v>
          </cell>
          <cell r="J9934">
            <v>456</v>
          </cell>
          <cell r="K9934">
            <v>1.1797E-2</v>
          </cell>
          <cell r="L9934">
            <v>2.5538499999999999E-2</v>
          </cell>
          <cell r="M9934">
            <v>3.5055900000000001E-2</v>
          </cell>
          <cell r="N9934">
            <v>4.4573300000000003E-2</v>
          </cell>
          <cell r="O9934">
            <v>5.8314900000000003E-2</v>
          </cell>
          <cell r="P9934">
            <v>0.58333333333333337</v>
          </cell>
          <cell r="Q9934">
            <v>0.70833333333333337</v>
          </cell>
          <cell r="R9934">
            <v>14</v>
          </cell>
          <cell r="S9934">
            <v>17</v>
          </cell>
        </row>
        <row r="9935">
          <cell r="A9935" t="str">
            <v>Switch</v>
          </cell>
          <cell r="B9935" t="str">
            <v>Cycle</v>
          </cell>
          <cell r="C9935" t="str">
            <v>All</v>
          </cell>
          <cell r="D9935">
            <v>39723</v>
          </cell>
          <cell r="E9935">
            <v>22</v>
          </cell>
          <cell r="F9935">
            <v>8.2627999999999993E-2</v>
          </cell>
          <cell r="G9935">
            <v>0.1055445</v>
          </cell>
          <cell r="H9935">
            <v>68.454400000000007</v>
          </cell>
          <cell r="I9935">
            <v>3.2840000000000001E-4</v>
          </cell>
          <cell r="J9935">
            <v>456</v>
          </cell>
          <cell r="K9935">
            <v>-3.0620000000000002E-4</v>
          </cell>
          <cell r="L9935">
            <v>1.3413899999999999E-2</v>
          </cell>
          <cell r="M9935">
            <v>2.2916499999999999E-2</v>
          </cell>
          <cell r="N9935">
            <v>3.2419099999999999E-2</v>
          </cell>
          <cell r="O9935">
            <v>4.6139199999999998E-2</v>
          </cell>
          <cell r="P9935">
            <v>0.58333333333333337</v>
          </cell>
          <cell r="Q9935">
            <v>0.70833333333333337</v>
          </cell>
          <cell r="R9935">
            <v>14</v>
          </cell>
          <cell r="S9935">
            <v>17</v>
          </cell>
        </row>
        <row r="9936">
          <cell r="A9936" t="str">
            <v>Switch</v>
          </cell>
          <cell r="B9936" t="str">
            <v>Cycle</v>
          </cell>
          <cell r="C9936" t="str">
            <v>All</v>
          </cell>
          <cell r="D9936">
            <v>39723</v>
          </cell>
          <cell r="E9936">
            <v>23</v>
          </cell>
          <cell r="F9936">
            <v>6.7984199999999995E-2</v>
          </cell>
          <cell r="G9936">
            <v>8.3612199999999998E-2</v>
          </cell>
          <cell r="H9936">
            <v>67.238600000000005</v>
          </cell>
          <cell r="I9936">
            <v>3.2590000000000001E-4</v>
          </cell>
          <cell r="J9936">
            <v>456</v>
          </cell>
          <cell r="K9936">
            <v>-7.5085999999999998E-3</v>
          </cell>
          <cell r="L9936">
            <v>6.1606999999999999E-3</v>
          </cell>
          <cell r="M9936">
            <v>1.5628E-2</v>
          </cell>
          <cell r="N9936">
            <v>2.5095300000000001E-2</v>
          </cell>
          <cell r="O9936">
            <v>3.8764600000000003E-2</v>
          </cell>
          <cell r="P9936">
            <v>0.58333333333333337</v>
          </cell>
          <cell r="Q9936">
            <v>0.70833333333333337</v>
          </cell>
          <cell r="R9936">
            <v>14</v>
          </cell>
          <cell r="S9936">
            <v>17</v>
          </cell>
        </row>
        <row r="9937">
          <cell r="A9937" t="str">
            <v>Switch</v>
          </cell>
          <cell r="B9937" t="str">
            <v>Cycle</v>
          </cell>
          <cell r="C9937" t="str">
            <v>All</v>
          </cell>
          <cell r="D9937">
            <v>39723</v>
          </cell>
          <cell r="E9937">
            <v>24</v>
          </cell>
          <cell r="F9937">
            <v>3.03819E-2</v>
          </cell>
          <cell r="G9937">
            <v>6.00131E-2</v>
          </cell>
          <cell r="H9937">
            <v>65.856399999999994</v>
          </cell>
          <cell r="I9937">
            <v>3.233E-4</v>
          </cell>
          <cell r="J9937">
            <v>456</v>
          </cell>
          <cell r="K9937">
            <v>6.5896000000000001E-3</v>
          </cell>
          <cell r="L9937">
            <v>2.0202700000000001E-2</v>
          </cell>
          <cell r="M9937">
            <v>2.96311E-2</v>
          </cell>
          <cell r="N9937">
            <v>3.9059499999999997E-2</v>
          </cell>
          <cell r="O9937">
            <v>5.2672700000000003E-2</v>
          </cell>
          <cell r="P9937">
            <v>0.58333333333333337</v>
          </cell>
          <cell r="Q9937">
            <v>0.70833333333333337</v>
          </cell>
          <cell r="R9937">
            <v>14</v>
          </cell>
          <cell r="S9937">
            <v>17</v>
          </cell>
        </row>
        <row r="9938">
          <cell r="A9938" t="str">
            <v>Switch</v>
          </cell>
          <cell r="B9938" t="str">
            <v>Cycle</v>
          </cell>
          <cell r="C9938" t="str">
            <v>All</v>
          </cell>
          <cell r="D9938">
            <v>39737</v>
          </cell>
          <cell r="E9938">
            <v>1</v>
          </cell>
          <cell r="F9938">
            <v>4.2063999999999999E-3</v>
          </cell>
          <cell r="G9938">
            <v>1.51761E-2</v>
          </cell>
          <cell r="H9938">
            <v>60.864899999999999</v>
          </cell>
          <cell r="I9938">
            <v>3.2259999999999998E-4</v>
          </cell>
          <cell r="J9938">
            <v>454</v>
          </cell>
          <cell r="K9938">
            <v>-1.20479E-2</v>
          </cell>
          <cell r="L9938">
            <v>1.5510000000000001E-3</v>
          </cell>
          <cell r="M9938">
            <v>1.0969599999999999E-2</v>
          </cell>
          <cell r="N9938">
            <v>2.0388199999999999E-2</v>
          </cell>
          <cell r="O9938">
            <v>3.3987200000000002E-2</v>
          </cell>
          <cell r="P9938">
            <v>0.60416666666666663</v>
          </cell>
          <cell r="Q9938">
            <v>0.77083333333333337</v>
          </cell>
          <cell r="R9938">
            <v>14.5</v>
          </cell>
          <cell r="S9938">
            <v>18.5</v>
          </cell>
        </row>
        <row r="9939">
          <cell r="A9939" t="str">
            <v>Switch</v>
          </cell>
          <cell r="B9939" t="str">
            <v>Cycle</v>
          </cell>
          <cell r="C9939" t="str">
            <v>All</v>
          </cell>
          <cell r="D9939">
            <v>39737</v>
          </cell>
          <cell r="E9939">
            <v>2</v>
          </cell>
          <cell r="F9939">
            <v>4.6220999999999996E-3</v>
          </cell>
          <cell r="G9939">
            <v>1.48387E-2</v>
          </cell>
          <cell r="H9939">
            <v>58.964199999999998</v>
          </cell>
          <cell r="I9939">
            <v>3.2259999999999998E-4</v>
          </cell>
          <cell r="J9939">
            <v>454</v>
          </cell>
          <cell r="K9939">
            <v>-1.2801E-2</v>
          </cell>
          <cell r="L9939">
            <v>7.9790000000000004E-4</v>
          </cell>
          <cell r="M9939">
            <v>1.0216599999999999E-2</v>
          </cell>
          <cell r="N9939">
            <v>1.9635199999999998E-2</v>
          </cell>
          <cell r="O9939">
            <v>3.3234100000000003E-2</v>
          </cell>
          <cell r="P9939">
            <v>0.60416666666666663</v>
          </cell>
          <cell r="Q9939">
            <v>0.77083333333333337</v>
          </cell>
          <cell r="R9939">
            <v>14.5</v>
          </cell>
          <cell r="S9939">
            <v>18.5</v>
          </cell>
        </row>
        <row r="9940">
          <cell r="A9940" t="str">
            <v>Switch</v>
          </cell>
          <cell r="B9940" t="str">
            <v>Cycle</v>
          </cell>
          <cell r="C9940" t="str">
            <v>All</v>
          </cell>
          <cell r="D9940">
            <v>39737</v>
          </cell>
          <cell r="E9940">
            <v>3</v>
          </cell>
          <cell r="F9940">
            <v>4.7438999999999997E-3</v>
          </cell>
          <cell r="G9940">
            <v>1.4627299999999999E-2</v>
          </cell>
          <cell r="H9940">
            <v>57.507199999999997</v>
          </cell>
          <cell r="I9940">
            <v>3.2259999999999998E-4</v>
          </cell>
          <cell r="J9940">
            <v>454</v>
          </cell>
          <cell r="K9940">
            <v>-1.3134099999999999E-2</v>
          </cell>
          <cell r="L9940">
            <v>4.6480000000000002E-4</v>
          </cell>
          <cell r="M9940">
            <v>9.8834000000000005E-3</v>
          </cell>
          <cell r="N9940">
            <v>1.9302E-2</v>
          </cell>
          <cell r="O9940">
            <v>3.2901E-2</v>
          </cell>
          <cell r="P9940">
            <v>0.60416666666666663</v>
          </cell>
          <cell r="Q9940">
            <v>0.77083333333333337</v>
          </cell>
          <cell r="R9940">
            <v>14.5</v>
          </cell>
          <cell r="S9940">
            <v>18.5</v>
          </cell>
        </row>
        <row r="9941">
          <cell r="A9941" t="str">
            <v>Switch</v>
          </cell>
          <cell r="B9941" t="str">
            <v>Cycle</v>
          </cell>
          <cell r="C9941" t="str">
            <v>All</v>
          </cell>
          <cell r="D9941">
            <v>39737</v>
          </cell>
          <cell r="E9941">
            <v>4</v>
          </cell>
          <cell r="F9941">
            <v>4.4489000000000004E-3</v>
          </cell>
          <cell r="G9941">
            <v>1.43731E-2</v>
          </cell>
          <cell r="H9941">
            <v>56.265700000000002</v>
          </cell>
          <cell r="I9941">
            <v>3.2259999999999998E-4</v>
          </cell>
          <cell r="J9941">
            <v>454</v>
          </cell>
          <cell r="K9941">
            <v>-1.30934E-2</v>
          </cell>
          <cell r="L9941">
            <v>5.0560000000000004E-4</v>
          </cell>
          <cell r="M9941">
            <v>9.9241999999999993E-3</v>
          </cell>
          <cell r="N9941">
            <v>1.93428E-2</v>
          </cell>
          <cell r="O9941">
            <v>3.29418E-2</v>
          </cell>
          <cell r="P9941">
            <v>0.60416666666666663</v>
          </cell>
          <cell r="Q9941">
            <v>0.77083333333333337</v>
          </cell>
          <cell r="R9941">
            <v>14.5</v>
          </cell>
          <cell r="S9941">
            <v>18.5</v>
          </cell>
        </row>
        <row r="9942">
          <cell r="A9942" t="str">
            <v>Switch</v>
          </cell>
          <cell r="B9942" t="str">
            <v>Cycle</v>
          </cell>
          <cell r="C9942" t="str">
            <v>All</v>
          </cell>
          <cell r="D9942">
            <v>39737</v>
          </cell>
          <cell r="E9942">
            <v>5</v>
          </cell>
          <cell r="F9942">
            <v>7.3100999999999999E-3</v>
          </cell>
          <cell r="G9942">
            <v>1.4220399999999999E-2</v>
          </cell>
          <cell r="H9942">
            <v>55.314399999999999</v>
          </cell>
          <cell r="I9942">
            <v>3.2259999999999998E-4</v>
          </cell>
          <cell r="J9942">
            <v>454</v>
          </cell>
          <cell r="K9942">
            <v>-1.6107300000000001E-2</v>
          </cell>
          <cell r="L9942">
            <v>-2.5083000000000002E-3</v>
          </cell>
          <cell r="M9942">
            <v>6.9103000000000003E-3</v>
          </cell>
          <cell r="N9942">
            <v>1.63289E-2</v>
          </cell>
          <cell r="O9942">
            <v>2.99279E-2</v>
          </cell>
          <cell r="P9942">
            <v>0.60416666666666663</v>
          </cell>
          <cell r="Q9942">
            <v>0.77083333333333337</v>
          </cell>
          <cell r="R9942">
            <v>14.5</v>
          </cell>
          <cell r="S9942">
            <v>18.5</v>
          </cell>
        </row>
        <row r="9943">
          <cell r="A9943" t="str">
            <v>Switch</v>
          </cell>
          <cell r="B9943" t="str">
            <v>Cycle</v>
          </cell>
          <cell r="C9943" t="str">
            <v>All</v>
          </cell>
          <cell r="D9943">
            <v>39737</v>
          </cell>
          <cell r="E9943">
            <v>6</v>
          </cell>
          <cell r="F9943">
            <v>5.7108999999999997E-3</v>
          </cell>
          <cell r="G9943">
            <v>1.4135200000000001E-2</v>
          </cell>
          <cell r="H9943">
            <v>54.332000000000001</v>
          </cell>
          <cell r="I9943">
            <v>3.2259999999999998E-4</v>
          </cell>
          <cell r="J9943">
            <v>454</v>
          </cell>
          <cell r="K9943">
            <v>-1.45933E-2</v>
          </cell>
          <cell r="L9943">
            <v>-9.9430000000000004E-4</v>
          </cell>
          <cell r="M9943">
            <v>8.4242999999999992E-3</v>
          </cell>
          <cell r="N9943">
            <v>1.7842899999999998E-2</v>
          </cell>
          <cell r="O9943">
            <v>3.1441900000000002E-2</v>
          </cell>
          <cell r="P9943">
            <v>0.60416666666666663</v>
          </cell>
          <cell r="Q9943">
            <v>0.77083333333333337</v>
          </cell>
          <cell r="R9943">
            <v>14.5</v>
          </cell>
          <cell r="S9943">
            <v>18.5</v>
          </cell>
        </row>
        <row r="9944">
          <cell r="A9944" t="str">
            <v>Switch</v>
          </cell>
          <cell r="B9944" t="str">
            <v>Cycle</v>
          </cell>
          <cell r="C9944" t="str">
            <v>All</v>
          </cell>
          <cell r="D9944">
            <v>39737</v>
          </cell>
          <cell r="E9944">
            <v>7</v>
          </cell>
          <cell r="F9944">
            <v>6.7028000000000001E-3</v>
          </cell>
          <cell r="G9944">
            <v>1.41926E-2</v>
          </cell>
          <cell r="H9944">
            <v>54.356900000000003</v>
          </cell>
          <cell r="I9944">
            <v>3.2259999999999998E-4</v>
          </cell>
          <cell r="J9944">
            <v>454</v>
          </cell>
          <cell r="K9944">
            <v>-1.55278E-2</v>
          </cell>
          <cell r="L9944">
            <v>-1.9288E-3</v>
          </cell>
          <cell r="M9944">
            <v>7.4897999999999996E-3</v>
          </cell>
          <cell r="N9944">
            <v>1.6908400000000001E-2</v>
          </cell>
          <cell r="O9944">
            <v>3.05074E-2</v>
          </cell>
          <cell r="P9944">
            <v>0.60416666666666663</v>
          </cell>
          <cell r="Q9944">
            <v>0.77083333333333337</v>
          </cell>
          <cell r="R9944">
            <v>14.5</v>
          </cell>
          <cell r="S9944">
            <v>18.5</v>
          </cell>
        </row>
        <row r="9945">
          <cell r="A9945" t="str">
            <v>Switch</v>
          </cell>
          <cell r="B9945" t="str">
            <v>Cycle</v>
          </cell>
          <cell r="C9945" t="str">
            <v>All</v>
          </cell>
          <cell r="D9945">
            <v>39737</v>
          </cell>
          <cell r="E9945">
            <v>8</v>
          </cell>
          <cell r="F9945">
            <v>9.0139E-3</v>
          </cell>
          <cell r="G9945">
            <v>1.4127600000000001E-2</v>
          </cell>
          <cell r="H9945">
            <v>54.025599999999997</v>
          </cell>
          <cell r="I9945">
            <v>3.2259999999999998E-4</v>
          </cell>
          <cell r="J9945">
            <v>454</v>
          </cell>
          <cell r="K9945">
            <v>-1.79039E-2</v>
          </cell>
          <cell r="L9945">
            <v>-4.3049000000000004E-3</v>
          </cell>
          <cell r="M9945">
            <v>5.1136999999999997E-3</v>
          </cell>
          <cell r="N9945">
            <v>1.45323E-2</v>
          </cell>
          <cell r="O9945">
            <v>2.8131300000000001E-2</v>
          </cell>
          <cell r="P9945">
            <v>0.60416666666666663</v>
          </cell>
          <cell r="Q9945">
            <v>0.77083333333333337</v>
          </cell>
          <cell r="R9945">
            <v>14.5</v>
          </cell>
          <cell r="S9945">
            <v>18.5</v>
          </cell>
        </row>
        <row r="9946">
          <cell r="A9946" t="str">
            <v>Switch</v>
          </cell>
          <cell r="B9946" t="str">
            <v>Cycle</v>
          </cell>
          <cell r="C9946" t="str">
            <v>All</v>
          </cell>
          <cell r="D9946">
            <v>39737</v>
          </cell>
          <cell r="E9946">
            <v>9</v>
          </cell>
          <cell r="F9946">
            <v>6.6787000000000001E-3</v>
          </cell>
          <cell r="G9946">
            <v>1.4113799999999999E-2</v>
          </cell>
          <cell r="H9946">
            <v>57.758499999999998</v>
          </cell>
          <cell r="I9946">
            <v>3.2259999999999998E-4</v>
          </cell>
          <cell r="J9946">
            <v>454</v>
          </cell>
          <cell r="K9946">
            <v>-1.5582500000000001E-2</v>
          </cell>
          <cell r="L9946">
            <v>-1.9835E-3</v>
          </cell>
          <cell r="M9946">
            <v>7.4351E-3</v>
          </cell>
          <cell r="N9946">
            <v>1.6853699999999999E-2</v>
          </cell>
          <cell r="O9946">
            <v>3.0452699999999999E-2</v>
          </cell>
          <cell r="P9946">
            <v>0.60416666666666663</v>
          </cell>
          <cell r="Q9946">
            <v>0.77083333333333337</v>
          </cell>
          <cell r="R9946">
            <v>14.5</v>
          </cell>
          <cell r="S9946">
            <v>18.5</v>
          </cell>
        </row>
        <row r="9947">
          <cell r="A9947" t="str">
            <v>Switch</v>
          </cell>
          <cell r="B9947" t="str">
            <v>Cycle</v>
          </cell>
          <cell r="C9947" t="str">
            <v>All</v>
          </cell>
          <cell r="D9947">
            <v>39737</v>
          </cell>
          <cell r="E9947">
            <v>10</v>
          </cell>
          <cell r="F9947">
            <v>8.2141999999999996E-3</v>
          </cell>
          <cell r="G9947">
            <v>1.4311900000000001E-2</v>
          </cell>
          <cell r="H9947">
            <v>64.241299999999995</v>
          </cell>
          <cell r="I9947">
            <v>3.2259999999999998E-4</v>
          </cell>
          <cell r="J9947">
            <v>454</v>
          </cell>
          <cell r="K9947">
            <v>-1.6920000000000001E-2</v>
          </cell>
          <cell r="L9947">
            <v>-3.3210000000000002E-3</v>
          </cell>
          <cell r="M9947">
            <v>6.0977000000000002E-3</v>
          </cell>
          <cell r="N9947">
            <v>1.55163E-2</v>
          </cell>
          <cell r="O9947">
            <v>2.91153E-2</v>
          </cell>
          <cell r="P9947">
            <v>0.60416666666666663</v>
          </cell>
          <cell r="Q9947">
            <v>0.77083333333333337</v>
          </cell>
          <cell r="R9947">
            <v>14.5</v>
          </cell>
          <cell r="S9947">
            <v>18.5</v>
          </cell>
        </row>
        <row r="9948">
          <cell r="A9948" t="str">
            <v>Switch</v>
          </cell>
          <cell r="B9948" t="str">
            <v>Cycle</v>
          </cell>
          <cell r="C9948" t="str">
            <v>All</v>
          </cell>
          <cell r="D9948">
            <v>39737</v>
          </cell>
          <cell r="E9948">
            <v>11</v>
          </cell>
          <cell r="F9948">
            <v>4.3743000000000002E-3</v>
          </cell>
          <cell r="G9948">
            <v>1.46719E-2</v>
          </cell>
          <cell r="H9948">
            <v>70.110299999999995</v>
          </cell>
          <cell r="I9948">
            <v>3.2259999999999998E-4</v>
          </cell>
          <cell r="J9948">
            <v>454</v>
          </cell>
          <cell r="K9948">
            <v>-1.27201E-2</v>
          </cell>
          <cell r="L9948">
            <v>8.7900000000000001E-4</v>
          </cell>
          <cell r="M9948">
            <v>1.0297600000000001E-2</v>
          </cell>
          <cell r="N9948">
            <v>1.9716299999999999E-2</v>
          </cell>
          <cell r="O9948">
            <v>3.3315400000000002E-2</v>
          </cell>
          <cell r="P9948">
            <v>0.60416666666666663</v>
          </cell>
          <cell r="Q9948">
            <v>0.77083333333333337</v>
          </cell>
          <cell r="R9948">
            <v>14.5</v>
          </cell>
          <cell r="S9948">
            <v>18.5</v>
          </cell>
        </row>
        <row r="9949">
          <cell r="A9949" t="str">
            <v>Switch</v>
          </cell>
          <cell r="B9949" t="str">
            <v>Cycle</v>
          </cell>
          <cell r="C9949" t="str">
            <v>All</v>
          </cell>
          <cell r="D9949">
            <v>39737</v>
          </cell>
          <cell r="E9949">
            <v>12</v>
          </cell>
          <cell r="F9949">
            <v>3.8581000000000002E-3</v>
          </cell>
          <cell r="G9949">
            <v>6.3999999999999997E-5</v>
          </cell>
          <cell r="H9949">
            <v>74.615499999999997</v>
          </cell>
          <cell r="I9949">
            <v>3.2610000000000001E-4</v>
          </cell>
          <cell r="J9949">
            <v>454</v>
          </cell>
          <cell r="K9949">
            <v>-2.6935000000000001E-2</v>
          </cell>
          <cell r="L9949">
            <v>-1.32631E-2</v>
          </cell>
          <cell r="M9949">
            <v>-3.7940999999999999E-3</v>
          </cell>
          <cell r="N9949">
            <v>5.6750000000000004E-3</v>
          </cell>
          <cell r="O9949">
            <v>1.9346800000000001E-2</v>
          </cell>
          <cell r="P9949">
            <v>0.60416666666666663</v>
          </cell>
          <cell r="Q9949">
            <v>0.77083333333333337</v>
          </cell>
          <cell r="R9949">
            <v>14.5</v>
          </cell>
          <cell r="S9949">
            <v>18.5</v>
          </cell>
        </row>
        <row r="9950">
          <cell r="A9950" t="str">
            <v>Switch</v>
          </cell>
          <cell r="B9950" t="str">
            <v>Cycle</v>
          </cell>
          <cell r="C9950" t="str">
            <v>All</v>
          </cell>
          <cell r="D9950">
            <v>39737</v>
          </cell>
          <cell r="E9950">
            <v>13</v>
          </cell>
          <cell r="F9950">
            <v>4.7625999999999996E-3</v>
          </cell>
          <cell r="G9950">
            <v>-2.4443300000000001E-2</v>
          </cell>
          <cell r="H9950">
            <v>78.200900000000004</v>
          </cell>
          <cell r="I9950">
            <v>3.2880000000000002E-4</v>
          </cell>
          <cell r="J9950">
            <v>454</v>
          </cell>
          <cell r="K9950">
            <v>-5.2443099999999999E-2</v>
          </cell>
          <cell r="L9950">
            <v>-3.8714400000000003E-2</v>
          </cell>
          <cell r="M9950">
            <v>-2.92059E-2</v>
          </cell>
          <cell r="N9950">
            <v>-1.96975E-2</v>
          </cell>
          <cell r="O9950">
            <v>-5.9687999999999998E-3</v>
          </cell>
          <cell r="P9950">
            <v>0.60416666666666663</v>
          </cell>
          <cell r="Q9950">
            <v>0.77083333333333337</v>
          </cell>
          <cell r="R9950">
            <v>14.5</v>
          </cell>
          <cell r="S9950">
            <v>18.5</v>
          </cell>
        </row>
        <row r="9951">
          <cell r="A9951" t="str">
            <v>Switch</v>
          </cell>
          <cell r="B9951" t="str">
            <v>Cycle</v>
          </cell>
          <cell r="C9951" t="str">
            <v>All</v>
          </cell>
          <cell r="D9951">
            <v>39737</v>
          </cell>
          <cell r="E9951">
            <v>14</v>
          </cell>
          <cell r="F9951">
            <v>5.3210999999999996E-3</v>
          </cell>
          <cell r="G9951">
            <v>-3.9209099999999997E-2</v>
          </cell>
          <cell r="H9951">
            <v>81.382000000000005</v>
          </cell>
          <cell r="I9951">
            <v>3.3429999999999999E-4</v>
          </cell>
          <cell r="J9951">
            <v>454</v>
          </cell>
          <cell r="K9951">
            <v>-6.7963399999999993E-2</v>
          </cell>
          <cell r="L9951">
            <v>-5.4118899999999998E-2</v>
          </cell>
          <cell r="M9951">
            <v>-4.4530199999999999E-2</v>
          </cell>
          <cell r="N9951">
            <v>-3.49415E-2</v>
          </cell>
          <cell r="O9951">
            <v>-2.1097000000000001E-2</v>
          </cell>
          <cell r="P9951">
            <v>0.60416666666666663</v>
          </cell>
          <cell r="Q9951">
            <v>0.77083333333333337</v>
          </cell>
          <cell r="R9951">
            <v>14.5</v>
          </cell>
          <cell r="S9951">
            <v>18.5</v>
          </cell>
        </row>
        <row r="9952">
          <cell r="A9952" t="str">
            <v>Switch</v>
          </cell>
          <cell r="B9952" t="str">
            <v>Cycle</v>
          </cell>
          <cell r="C9952" t="str">
            <v>All</v>
          </cell>
          <cell r="D9952">
            <v>39737</v>
          </cell>
          <cell r="E9952">
            <v>15</v>
          </cell>
          <cell r="F9952">
            <v>1.01986E-2</v>
          </cell>
          <cell r="G9952">
            <v>-1.9940800000000002E-2</v>
          </cell>
          <cell r="H9952">
            <v>83.663200000000003</v>
          </cell>
          <cell r="I9952">
            <v>3.3849999999999999E-4</v>
          </cell>
          <cell r="J9952">
            <v>454</v>
          </cell>
          <cell r="K9952">
            <v>-5.3719200000000002E-2</v>
          </cell>
          <cell r="L9952">
            <v>-3.97881E-2</v>
          </cell>
          <cell r="M9952">
            <v>-3.01394E-2</v>
          </cell>
          <cell r="N9952">
            <v>-2.04908E-2</v>
          </cell>
          <cell r="O9952">
            <v>-6.5596999999999999E-3</v>
          </cell>
          <cell r="P9952">
            <v>0.60416666666666663</v>
          </cell>
          <cell r="Q9952">
            <v>0.77083333333333337</v>
          </cell>
          <cell r="R9952">
            <v>14.5</v>
          </cell>
          <cell r="S9952">
            <v>18.5</v>
          </cell>
        </row>
        <row r="9953">
          <cell r="A9953" t="str">
            <v>Switch</v>
          </cell>
          <cell r="B9953" t="str">
            <v>Cycle</v>
          </cell>
          <cell r="C9953" t="str">
            <v>All</v>
          </cell>
          <cell r="D9953">
            <v>39737</v>
          </cell>
          <cell r="E9953">
            <v>16</v>
          </cell>
          <cell r="F9953">
            <v>2.42735E-2</v>
          </cell>
          <cell r="G9953">
            <v>8.0408000000000007E-3</v>
          </cell>
          <cell r="H9953">
            <v>84.933199999999999</v>
          </cell>
          <cell r="I9953">
            <v>3.3960000000000001E-4</v>
          </cell>
          <cell r="J9953">
            <v>454</v>
          </cell>
          <cell r="K9953">
            <v>-3.9849299999999997E-2</v>
          </cell>
          <cell r="L9953">
            <v>-2.58964E-2</v>
          </cell>
          <cell r="M9953">
            <v>-1.6232699999999999E-2</v>
          </cell>
          <cell r="N9953">
            <v>-6.5690000000000002E-3</v>
          </cell>
          <cell r="O9953">
            <v>7.3838999999999997E-3</v>
          </cell>
          <cell r="P9953">
            <v>0.60416666666666663</v>
          </cell>
          <cell r="Q9953">
            <v>0.77083333333333337</v>
          </cell>
          <cell r="R9953">
            <v>14.5</v>
          </cell>
          <cell r="S9953">
            <v>18.5</v>
          </cell>
        </row>
        <row r="9954">
          <cell r="A9954" t="str">
            <v>Switch</v>
          </cell>
          <cell r="B9954" t="str">
            <v>Cycle</v>
          </cell>
          <cell r="C9954" t="str">
            <v>All</v>
          </cell>
          <cell r="D9954">
            <v>39737</v>
          </cell>
          <cell r="E9954">
            <v>17</v>
          </cell>
          <cell r="F9954">
            <v>3.6799400000000003E-2</v>
          </cell>
          <cell r="G9954">
            <v>4.7363799999999998E-2</v>
          </cell>
          <cell r="H9954">
            <v>85.247500000000002</v>
          </cell>
          <cell r="I9954">
            <v>3.3869999999999999E-4</v>
          </cell>
          <cell r="J9954">
            <v>454</v>
          </cell>
          <cell r="K9954">
            <v>-1.3021E-2</v>
          </cell>
          <cell r="L9954">
            <v>9.1339999999999998E-4</v>
          </cell>
          <cell r="M9954">
            <v>1.05644E-2</v>
          </cell>
          <cell r="N9954">
            <v>2.0215400000000001E-2</v>
          </cell>
          <cell r="O9954">
            <v>3.4149800000000001E-2</v>
          </cell>
          <cell r="P9954">
            <v>0.60416666666666663</v>
          </cell>
          <cell r="Q9954">
            <v>0.77083333333333337</v>
          </cell>
          <cell r="R9954">
            <v>14.5</v>
          </cell>
          <cell r="S9954">
            <v>18.5</v>
          </cell>
        </row>
        <row r="9955">
          <cell r="A9955" t="str">
            <v>Switch</v>
          </cell>
          <cell r="B9955" t="str">
            <v>Cycle</v>
          </cell>
          <cell r="C9955" t="str">
            <v>All</v>
          </cell>
          <cell r="D9955">
            <v>39737</v>
          </cell>
          <cell r="E9955">
            <v>18</v>
          </cell>
          <cell r="F9955">
            <v>4.1673300000000003E-2</v>
          </cell>
          <cell r="G9955">
            <v>7.9853400000000005E-2</v>
          </cell>
          <cell r="H9955">
            <v>84.733000000000004</v>
          </cell>
          <cell r="I9955">
            <v>3.391E-4</v>
          </cell>
          <cell r="J9955">
            <v>454</v>
          </cell>
          <cell r="K9955">
            <v>1.45799E-2</v>
          </cell>
          <cell r="L9955">
            <v>2.8523099999999999E-2</v>
          </cell>
          <cell r="M9955">
            <v>3.8180100000000002E-2</v>
          </cell>
          <cell r="N9955">
            <v>4.78371E-2</v>
          </cell>
          <cell r="O9955">
            <v>6.1780300000000003E-2</v>
          </cell>
          <cell r="P9955">
            <v>0.60416666666666663</v>
          </cell>
          <cell r="Q9955">
            <v>0.77083333333333337</v>
          </cell>
          <cell r="R9955">
            <v>14.5</v>
          </cell>
          <cell r="S9955">
            <v>18.5</v>
          </cell>
        </row>
        <row r="9956">
          <cell r="A9956" t="str">
            <v>Switch</v>
          </cell>
          <cell r="B9956" t="str">
            <v>Cycle</v>
          </cell>
          <cell r="C9956" t="str">
            <v>All</v>
          </cell>
          <cell r="D9956">
            <v>39737</v>
          </cell>
          <cell r="E9956">
            <v>19</v>
          </cell>
          <cell r="F9956">
            <v>3.9944300000000002E-2</v>
          </cell>
          <cell r="G9956">
            <v>6.64024E-2</v>
          </cell>
          <cell r="H9956">
            <v>80.397900000000007</v>
          </cell>
          <cell r="I9956">
            <v>3.3E-4</v>
          </cell>
          <cell r="J9956">
            <v>454</v>
          </cell>
          <cell r="K9956">
            <v>3.1768E-3</v>
          </cell>
          <cell r="L9956">
            <v>1.6931600000000002E-2</v>
          </cell>
          <cell r="M9956">
            <v>2.6458099999999998E-2</v>
          </cell>
          <cell r="N9956">
            <v>3.5984599999999999E-2</v>
          </cell>
          <cell r="O9956">
            <v>4.97393E-2</v>
          </cell>
          <cell r="P9956">
            <v>0.60416666666666663</v>
          </cell>
          <cell r="Q9956">
            <v>0.77083333333333337</v>
          </cell>
          <cell r="R9956">
            <v>14.5</v>
          </cell>
          <cell r="S9956">
            <v>18.5</v>
          </cell>
        </row>
        <row r="9957">
          <cell r="A9957" t="str">
            <v>Switch</v>
          </cell>
          <cell r="B9957" t="str">
            <v>Cycle</v>
          </cell>
          <cell r="C9957" t="str">
            <v>All</v>
          </cell>
          <cell r="D9957">
            <v>39737</v>
          </cell>
          <cell r="E9957">
            <v>20</v>
          </cell>
          <cell r="F9957">
            <v>2.1911199999999999E-2</v>
          </cell>
          <cell r="G9957">
            <v>2.3845000000000002E-2</v>
          </cell>
          <cell r="H9957">
            <v>74.476600000000005</v>
          </cell>
          <cell r="I9957">
            <v>3.2259999999999998E-4</v>
          </cell>
          <cell r="J9957">
            <v>454</v>
          </cell>
          <cell r="K9957">
            <v>-2.1084499999999999E-2</v>
          </cell>
          <cell r="L9957">
            <v>-7.4850999999999997E-3</v>
          </cell>
          <cell r="M9957">
            <v>1.9338000000000001E-3</v>
          </cell>
          <cell r="N9957">
            <v>1.13527E-2</v>
          </cell>
          <cell r="O9957">
            <v>2.4952100000000001E-2</v>
          </cell>
          <cell r="P9957">
            <v>0.60416666666666663</v>
          </cell>
          <cell r="Q9957">
            <v>0.77083333333333337</v>
          </cell>
          <cell r="R9957">
            <v>14.5</v>
          </cell>
          <cell r="S9957">
            <v>18.5</v>
          </cell>
        </row>
        <row r="9958">
          <cell r="A9958" t="str">
            <v>Switch</v>
          </cell>
          <cell r="B9958" t="str">
            <v>Cycle</v>
          </cell>
          <cell r="C9958" t="str">
            <v>All</v>
          </cell>
          <cell r="D9958">
            <v>39737</v>
          </cell>
          <cell r="E9958">
            <v>21</v>
          </cell>
          <cell r="F9958">
            <v>1.1629799999999999E-2</v>
          </cell>
          <cell r="G9958">
            <v>2.1624399999999998E-2</v>
          </cell>
          <cell r="H9958">
            <v>70.804900000000004</v>
          </cell>
          <cell r="I9958">
            <v>3.2259999999999998E-4</v>
          </cell>
          <cell r="J9958">
            <v>454</v>
          </cell>
          <cell r="K9958">
            <v>-1.30233E-2</v>
          </cell>
          <cell r="L9958">
            <v>5.7589999999999996E-4</v>
          </cell>
          <cell r="M9958">
            <v>9.9945999999999993E-3</v>
          </cell>
          <cell r="N9958">
            <v>1.9413400000000001E-2</v>
          </cell>
          <cell r="O9958">
            <v>3.30125E-2</v>
          </cell>
          <cell r="P9958">
            <v>0.60416666666666663</v>
          </cell>
          <cell r="Q9958">
            <v>0.77083333333333337</v>
          </cell>
          <cell r="R9958">
            <v>14.5</v>
          </cell>
          <cell r="S9958">
            <v>18.5</v>
          </cell>
        </row>
        <row r="9959">
          <cell r="A9959" t="str">
            <v>Switch</v>
          </cell>
          <cell r="B9959" t="str">
            <v>Cycle</v>
          </cell>
          <cell r="C9959" t="str">
            <v>All</v>
          </cell>
          <cell r="D9959">
            <v>39737</v>
          </cell>
          <cell r="E9959">
            <v>22</v>
          </cell>
          <cell r="F9959">
            <v>2.5244800000000001E-2</v>
          </cell>
          <cell r="G9959">
            <v>1.9708400000000001E-2</v>
          </cell>
          <cell r="H9959">
            <v>67.924499999999995</v>
          </cell>
          <cell r="I9959">
            <v>3.2259999999999998E-4</v>
          </cell>
          <cell r="J9959">
            <v>454</v>
          </cell>
          <cell r="K9959">
            <v>-2.8554199999999998E-2</v>
          </cell>
          <cell r="L9959">
            <v>-1.4955100000000001E-2</v>
          </cell>
          <cell r="M9959">
            <v>-5.5364000000000003E-3</v>
          </cell>
          <cell r="N9959">
            <v>3.8822000000000001E-3</v>
          </cell>
          <cell r="O9959">
            <v>1.7481300000000002E-2</v>
          </cell>
          <cell r="P9959">
            <v>0.60416666666666663</v>
          </cell>
          <cell r="Q9959">
            <v>0.77083333333333337</v>
          </cell>
          <cell r="R9959">
            <v>14.5</v>
          </cell>
          <cell r="S9959">
            <v>18.5</v>
          </cell>
        </row>
        <row r="9960">
          <cell r="A9960" t="str">
            <v>Switch</v>
          </cell>
          <cell r="B9960" t="str">
            <v>Cycle</v>
          </cell>
          <cell r="C9960" t="str">
            <v>All</v>
          </cell>
          <cell r="D9960">
            <v>39737</v>
          </cell>
          <cell r="E9960">
            <v>23</v>
          </cell>
          <cell r="F9960">
            <v>1.0097E-2</v>
          </cell>
          <cell r="G9960">
            <v>1.7807E-2</v>
          </cell>
          <cell r="H9960">
            <v>65.497500000000002</v>
          </cell>
          <cell r="I9960">
            <v>3.2259999999999998E-4</v>
          </cell>
          <cell r="J9960">
            <v>454</v>
          </cell>
          <cell r="K9960">
            <v>-1.5307599999999999E-2</v>
          </cell>
          <cell r="L9960">
            <v>-1.7086E-3</v>
          </cell>
          <cell r="M9960">
            <v>7.7099999999999998E-3</v>
          </cell>
          <cell r="N9960">
            <v>1.71287E-2</v>
          </cell>
          <cell r="O9960">
            <v>3.07277E-2</v>
          </cell>
          <cell r="P9960">
            <v>0.60416666666666663</v>
          </cell>
          <cell r="Q9960">
            <v>0.77083333333333337</v>
          </cell>
          <cell r="R9960">
            <v>14.5</v>
          </cell>
          <cell r="S9960">
            <v>18.5</v>
          </cell>
        </row>
        <row r="9961">
          <cell r="A9961" t="str">
            <v>Switch</v>
          </cell>
          <cell r="B9961" t="str">
            <v>Cycle</v>
          </cell>
          <cell r="C9961" t="str">
            <v>All</v>
          </cell>
          <cell r="D9961">
            <v>39737</v>
          </cell>
          <cell r="E9961">
            <v>24</v>
          </cell>
          <cell r="F9961">
            <v>7.0562999999999997E-3</v>
          </cell>
          <cell r="G9961">
            <v>1.6194500000000001E-2</v>
          </cell>
          <cell r="H9961">
            <v>63.580399999999997</v>
          </cell>
          <cell r="I9961">
            <v>3.2259999999999998E-4</v>
          </cell>
          <cell r="J9961">
            <v>454</v>
          </cell>
          <cell r="K9961">
            <v>-1.3879499999999999E-2</v>
          </cell>
          <cell r="L9961">
            <v>-2.8049999999999999E-4</v>
          </cell>
          <cell r="M9961">
            <v>9.1382000000000008E-3</v>
          </cell>
          <cell r="N9961">
            <v>1.8556799999999998E-2</v>
          </cell>
          <cell r="O9961">
            <v>3.2155799999999998E-2</v>
          </cell>
          <cell r="P9961">
            <v>0.60416666666666663</v>
          </cell>
          <cell r="Q9961">
            <v>0.77083333333333337</v>
          </cell>
          <cell r="R9961">
            <v>14.5</v>
          </cell>
          <cell r="S9961">
            <v>18.5</v>
          </cell>
        </row>
        <row r="9962">
          <cell r="A9962" t="str">
            <v>PCT</v>
          </cell>
          <cell r="B9962" t="str">
            <v>Cycle</v>
          </cell>
          <cell r="C9962" t="str">
            <v>R</v>
          </cell>
          <cell r="D9962" t="str">
            <v>Average Event</v>
          </cell>
          <cell r="E9962">
            <v>1</v>
          </cell>
          <cell r="F9962">
            <v>0.30976740000000003</v>
          </cell>
          <cell r="G9962">
            <v>0.31899529999999998</v>
          </cell>
          <cell r="H9962">
            <v>78.888400000000004</v>
          </cell>
          <cell r="I9962">
            <v>3.7399999999999998E-4</v>
          </cell>
          <cell r="J9962">
            <v>560</v>
          </cell>
          <cell r="K9962">
            <v>-1.55576E-2</v>
          </cell>
          <cell r="L9962">
            <v>-9.1410000000000005E-4</v>
          </cell>
          <cell r="M9962">
            <v>9.2279000000000007E-3</v>
          </cell>
          <cell r="N9962">
            <v>1.9369899999999999E-2</v>
          </cell>
          <cell r="O9962">
            <v>3.4013300000000003E-2</v>
          </cell>
          <cell r="R9962">
            <v>13.826180000000001</v>
          </cell>
          <cell r="S9962">
            <v>17.849609999999998</v>
          </cell>
        </row>
        <row r="9963">
          <cell r="A9963" t="str">
            <v>PCT</v>
          </cell>
          <cell r="B9963" t="str">
            <v>Cycle</v>
          </cell>
          <cell r="C9963" t="str">
            <v>R</v>
          </cell>
          <cell r="D9963" t="str">
            <v>Average Event</v>
          </cell>
          <cell r="E9963">
            <v>2</v>
          </cell>
          <cell r="F9963">
            <v>0.23767350000000001</v>
          </cell>
          <cell r="G9963">
            <v>0.2380391</v>
          </cell>
          <cell r="H9963">
            <v>76.673599999999993</v>
          </cell>
          <cell r="I9963">
            <v>3.7619999999999998E-4</v>
          </cell>
          <cell r="J9963">
            <v>560</v>
          </cell>
          <cell r="K9963">
            <v>-2.4491700000000002E-2</v>
          </cell>
          <cell r="L9963">
            <v>-9.8057999999999999E-3</v>
          </cell>
          <cell r="M9963">
            <v>3.656E-4</v>
          </cell>
          <cell r="N9963">
            <v>1.0536999999999999E-2</v>
          </cell>
          <cell r="O9963">
            <v>2.5222899999999999E-2</v>
          </cell>
          <cell r="R9963">
            <v>13.826180000000001</v>
          </cell>
          <cell r="S9963">
            <v>17.849609999999998</v>
          </cell>
        </row>
        <row r="9964">
          <cell r="A9964" t="str">
            <v>PCT</v>
          </cell>
          <cell r="B9964" t="str">
            <v>Cycle</v>
          </cell>
          <cell r="C9964" t="str">
            <v>R</v>
          </cell>
          <cell r="D9964" t="str">
            <v>Average Event</v>
          </cell>
          <cell r="E9964">
            <v>3</v>
          </cell>
          <cell r="F9964">
            <v>0.18178510000000001</v>
          </cell>
          <cell r="G9964">
            <v>0.1839025</v>
          </cell>
          <cell r="H9964">
            <v>74.848399999999998</v>
          </cell>
          <cell r="I9964">
            <v>3.7780000000000002E-4</v>
          </cell>
          <cell r="J9964">
            <v>560</v>
          </cell>
          <cell r="K9964">
            <v>-2.27908E-2</v>
          </cell>
          <cell r="L9964">
            <v>-8.0748E-3</v>
          </cell>
          <cell r="M9964">
            <v>2.1174000000000002E-3</v>
          </cell>
          <cell r="N9964">
            <v>1.23096E-2</v>
          </cell>
          <cell r="O9964">
            <v>2.7025500000000001E-2</v>
          </cell>
          <cell r="R9964">
            <v>13.826180000000001</v>
          </cell>
          <cell r="S9964">
            <v>17.849609999999998</v>
          </cell>
        </row>
        <row r="9965">
          <cell r="A9965" t="str">
            <v>PCT</v>
          </cell>
          <cell r="B9965" t="str">
            <v>Cycle</v>
          </cell>
          <cell r="C9965" t="str">
            <v>R</v>
          </cell>
          <cell r="D9965" t="str">
            <v>Average Event</v>
          </cell>
          <cell r="E9965">
            <v>4</v>
          </cell>
          <cell r="F9965">
            <v>0.15219070000000001</v>
          </cell>
          <cell r="G9965">
            <v>0.14644869999999999</v>
          </cell>
          <cell r="H9965">
            <v>73.083600000000004</v>
          </cell>
          <cell r="I9965">
            <v>3.815E-4</v>
          </cell>
          <cell r="J9965">
            <v>560</v>
          </cell>
          <cell r="K9965">
            <v>-3.0774300000000001E-2</v>
          </cell>
          <cell r="L9965">
            <v>-1.5984999999999999E-2</v>
          </cell>
          <cell r="M9965">
            <v>-5.7419999999999997E-3</v>
          </cell>
          <cell r="N9965">
            <v>4.5011000000000001E-3</v>
          </cell>
          <cell r="O9965">
            <v>1.92903E-2</v>
          </cell>
          <cell r="R9965">
            <v>13.826180000000001</v>
          </cell>
          <cell r="S9965">
            <v>17.849609999999998</v>
          </cell>
        </row>
        <row r="9966">
          <cell r="A9966" t="str">
            <v>PCT</v>
          </cell>
          <cell r="B9966" t="str">
            <v>Cycle</v>
          </cell>
          <cell r="C9966" t="str">
            <v>R</v>
          </cell>
          <cell r="D9966" t="str">
            <v>Average Event</v>
          </cell>
          <cell r="E9966">
            <v>5</v>
          </cell>
          <cell r="F9966">
            <v>0.11463180000000001</v>
          </cell>
          <cell r="G9966">
            <v>0.1137661</v>
          </cell>
          <cell r="H9966">
            <v>71.8857</v>
          </cell>
          <cell r="I9966">
            <v>3.7189999999999999E-4</v>
          </cell>
          <cell r="J9966">
            <v>560</v>
          </cell>
          <cell r="K9966">
            <v>-2.5579999999999999E-2</v>
          </cell>
          <cell r="L9966">
            <v>-1.09786E-2</v>
          </cell>
          <cell r="M9966">
            <v>-8.6569999999999995E-4</v>
          </cell>
          <cell r="N9966">
            <v>9.2473E-3</v>
          </cell>
          <cell r="O9966">
            <v>2.38487E-2</v>
          </cell>
          <cell r="R9966">
            <v>13.826180000000001</v>
          </cell>
          <cell r="S9966">
            <v>17.849609999999998</v>
          </cell>
        </row>
        <row r="9967">
          <cell r="A9967" t="str">
            <v>PCT</v>
          </cell>
          <cell r="B9967" t="str">
            <v>Cycle</v>
          </cell>
          <cell r="C9967" t="str">
            <v>R</v>
          </cell>
          <cell r="D9967" t="str">
            <v>Average Event</v>
          </cell>
          <cell r="E9967">
            <v>6</v>
          </cell>
          <cell r="F9967">
            <v>0.102613</v>
          </cell>
          <cell r="G9967">
            <v>9.9456100000000006E-2</v>
          </cell>
          <cell r="H9967">
            <v>70.799400000000006</v>
          </cell>
          <cell r="I9967">
            <v>3.7439999999999999E-4</v>
          </cell>
          <cell r="J9967">
            <v>560</v>
          </cell>
          <cell r="K9967">
            <v>-2.7954699999999999E-2</v>
          </cell>
          <cell r="L9967">
            <v>-1.3304E-2</v>
          </cell>
          <cell r="M9967">
            <v>-3.1568999999999998E-3</v>
          </cell>
          <cell r="N9967">
            <v>6.9902000000000002E-3</v>
          </cell>
          <cell r="O9967">
            <v>2.1640900000000001E-2</v>
          </cell>
          <cell r="R9967">
            <v>13.826180000000001</v>
          </cell>
          <cell r="S9967">
            <v>17.849609999999998</v>
          </cell>
        </row>
        <row r="9968">
          <cell r="A9968" t="str">
            <v>PCT</v>
          </cell>
          <cell r="B9968" t="str">
            <v>Cycle</v>
          </cell>
          <cell r="C9968" t="str">
            <v>R</v>
          </cell>
          <cell r="D9968" t="str">
            <v>Average Event</v>
          </cell>
          <cell r="E9968">
            <v>7</v>
          </cell>
          <cell r="F9968">
            <v>9.8006999999999997E-2</v>
          </cell>
          <cell r="G9968">
            <v>9.8206299999999996E-2</v>
          </cell>
          <cell r="H9968">
            <v>69.956199999999995</v>
          </cell>
          <cell r="I9968">
            <v>3.7169999999999998E-4</v>
          </cell>
          <cell r="J9968">
            <v>560</v>
          </cell>
          <cell r="K9968">
            <v>-2.4509099999999999E-2</v>
          </cell>
          <cell r="L9968">
            <v>-9.9112000000000002E-3</v>
          </cell>
          <cell r="M9968">
            <v>1.9929999999999999E-4</v>
          </cell>
          <cell r="N9968">
            <v>1.0309799999999999E-2</v>
          </cell>
          <cell r="O9968">
            <v>2.4907800000000001E-2</v>
          </cell>
          <cell r="R9968">
            <v>13.826180000000001</v>
          </cell>
          <cell r="S9968">
            <v>17.849609999999998</v>
          </cell>
        </row>
        <row r="9969">
          <cell r="A9969" t="str">
            <v>PCT</v>
          </cell>
          <cell r="B9969" t="str">
            <v>Cycle</v>
          </cell>
          <cell r="C9969" t="str">
            <v>R</v>
          </cell>
          <cell r="D9969" t="str">
            <v>Average Event</v>
          </cell>
          <cell r="E9969">
            <v>8</v>
          </cell>
          <cell r="F9969">
            <v>0.121888</v>
          </cell>
          <cell r="G9969">
            <v>0.1235492</v>
          </cell>
          <cell r="H9969">
            <v>71.503799999999998</v>
          </cell>
          <cell r="I9969">
            <v>3.8259999999999998E-4</v>
          </cell>
          <cell r="J9969">
            <v>560</v>
          </cell>
          <cell r="K9969">
            <v>-2.3406199999999999E-2</v>
          </cell>
          <cell r="L9969">
            <v>-8.5962E-3</v>
          </cell>
          <cell r="M9969">
            <v>1.6612E-3</v>
          </cell>
          <cell r="N9969">
            <v>1.19186E-2</v>
          </cell>
          <cell r="O9969">
            <v>2.6728600000000002E-2</v>
          </cell>
          <cell r="R9969">
            <v>13.826180000000001</v>
          </cell>
          <cell r="S9969">
            <v>17.849609999999998</v>
          </cell>
        </row>
        <row r="9970">
          <cell r="A9970" t="str">
            <v>PCT</v>
          </cell>
          <cell r="B9970" t="str">
            <v>Cycle</v>
          </cell>
          <cell r="C9970" t="str">
            <v>R</v>
          </cell>
          <cell r="D9970" t="str">
            <v>Average Event</v>
          </cell>
          <cell r="E9970">
            <v>9</v>
          </cell>
          <cell r="F9970">
            <v>0.1482319</v>
          </cell>
          <cell r="G9970">
            <v>0.14291280000000001</v>
          </cell>
          <cell r="H9970">
            <v>75.028400000000005</v>
          </cell>
          <cell r="I9970">
            <v>3.812E-4</v>
          </cell>
          <cell r="J9970">
            <v>560</v>
          </cell>
          <cell r="K9970">
            <v>-3.0341799999999999E-2</v>
          </cell>
          <cell r="L9970">
            <v>-1.5558199999999999E-2</v>
          </cell>
          <cell r="M9970">
            <v>-5.3189999999999999E-3</v>
          </cell>
          <cell r="N9970">
            <v>4.9201000000000002E-3</v>
          </cell>
          <cell r="O9970">
            <v>1.9703700000000001E-2</v>
          </cell>
          <cell r="R9970">
            <v>13.826180000000001</v>
          </cell>
          <cell r="S9970">
            <v>17.849609999999998</v>
          </cell>
        </row>
        <row r="9971">
          <cell r="A9971" t="str">
            <v>PCT</v>
          </cell>
          <cell r="B9971" t="str">
            <v>Cycle</v>
          </cell>
          <cell r="C9971" t="str">
            <v>R</v>
          </cell>
          <cell r="D9971" t="str">
            <v>Average Event</v>
          </cell>
          <cell r="E9971">
            <v>10</v>
          </cell>
          <cell r="F9971">
            <v>0.2311134</v>
          </cell>
          <cell r="G9971">
            <v>0.2268385</v>
          </cell>
          <cell r="H9971">
            <v>79.597999999999999</v>
          </cell>
          <cell r="I9971">
            <v>3.836E-4</v>
          </cell>
          <cell r="J9971">
            <v>561</v>
          </cell>
          <cell r="K9971">
            <v>-2.9374899999999999E-2</v>
          </cell>
          <cell r="L9971">
            <v>-1.4545600000000001E-2</v>
          </cell>
          <cell r="M9971">
            <v>-4.2748999999999999E-3</v>
          </cell>
          <cell r="N9971">
            <v>5.9957999999999999E-3</v>
          </cell>
          <cell r="O9971">
            <v>2.0825099999999999E-2</v>
          </cell>
          <cell r="R9971">
            <v>13.826320000000001</v>
          </cell>
          <cell r="S9971">
            <v>17.848089999999999</v>
          </cell>
        </row>
        <row r="9972">
          <cell r="A9972" t="str">
            <v>PCT</v>
          </cell>
          <cell r="B9972" t="str">
            <v>Cycle</v>
          </cell>
          <cell r="C9972" t="str">
            <v>R</v>
          </cell>
          <cell r="D9972" t="str">
            <v>Average Event</v>
          </cell>
          <cell r="E9972">
            <v>11</v>
          </cell>
          <cell r="F9972">
            <v>0.34132469999999998</v>
          </cell>
          <cell r="G9972">
            <v>0.33186969999999999</v>
          </cell>
          <cell r="H9972">
            <v>83.812100000000001</v>
          </cell>
          <cell r="I9972">
            <v>3.7889999999999999E-4</v>
          </cell>
          <cell r="J9972">
            <v>561</v>
          </cell>
          <cell r="K9972">
            <v>-3.4401899999999999E-2</v>
          </cell>
          <cell r="L9972">
            <v>-1.9663099999999999E-2</v>
          </cell>
          <cell r="M9972">
            <v>-9.4549999999999999E-3</v>
          </cell>
          <cell r="N9972">
            <v>7.5299999999999998E-4</v>
          </cell>
          <cell r="O9972">
            <v>1.54918E-2</v>
          </cell>
          <cell r="R9972">
            <v>13.82639</v>
          </cell>
          <cell r="S9972">
            <v>17.847370000000002</v>
          </cell>
        </row>
        <row r="9973">
          <cell r="A9973" t="str">
            <v>PCT</v>
          </cell>
          <cell r="B9973" t="str">
            <v>Cycle</v>
          </cell>
          <cell r="C9973" t="str">
            <v>R</v>
          </cell>
          <cell r="D9973" t="str">
            <v>Average Event</v>
          </cell>
          <cell r="E9973">
            <v>12</v>
          </cell>
          <cell r="F9973">
            <v>0.47657430000000001</v>
          </cell>
          <cell r="G9973">
            <v>0.48019970000000001</v>
          </cell>
          <cell r="H9973">
            <v>87.578500000000005</v>
          </cell>
          <cell r="I9973">
            <v>3.7439999999999999E-4</v>
          </cell>
          <cell r="J9973">
            <v>562</v>
          </cell>
          <cell r="K9973">
            <v>-2.11714E-2</v>
          </cell>
          <cell r="L9973">
            <v>-6.5212999999999998E-3</v>
          </cell>
          <cell r="M9973">
            <v>3.6253000000000001E-3</v>
          </cell>
          <cell r="N9973">
            <v>1.37719E-2</v>
          </cell>
          <cell r="O9973">
            <v>2.8421999999999999E-2</v>
          </cell>
          <cell r="R9973">
            <v>13.82668</v>
          </cell>
          <cell r="S9973">
            <v>17.844259999999998</v>
          </cell>
        </row>
        <row r="9974">
          <cell r="A9974" t="str">
            <v>PCT</v>
          </cell>
          <cell r="B9974" t="str">
            <v>Cycle</v>
          </cell>
          <cell r="C9974" t="str">
            <v>R</v>
          </cell>
          <cell r="D9974" t="str">
            <v>Average Event</v>
          </cell>
          <cell r="E9974">
            <v>13</v>
          </cell>
          <cell r="F9974">
            <v>0.67265489999999994</v>
          </cell>
          <cell r="G9974">
            <v>0.64773749999999997</v>
          </cell>
          <cell r="H9974">
            <v>90.773499999999999</v>
          </cell>
          <cell r="I9974">
            <v>3.702E-4</v>
          </cell>
          <cell r="J9974">
            <v>563</v>
          </cell>
          <cell r="K9974">
            <v>-4.9575500000000002E-2</v>
          </cell>
          <cell r="L9974">
            <v>-3.5007299999999998E-2</v>
          </cell>
          <cell r="M9974">
            <v>-2.4917399999999999E-2</v>
          </cell>
          <cell r="N9974">
            <v>-1.48275E-2</v>
          </cell>
          <cell r="O9974">
            <v>-2.5930000000000001E-4</v>
          </cell>
          <cell r="R9974">
            <v>13.827030000000001</v>
          </cell>
          <cell r="S9974">
            <v>17.84055</v>
          </cell>
        </row>
        <row r="9975">
          <cell r="A9975" t="str">
            <v>PCT</v>
          </cell>
          <cell r="B9975" t="str">
            <v>Cycle</v>
          </cell>
          <cell r="C9975" t="str">
            <v>R</v>
          </cell>
          <cell r="D9975" t="str">
            <v>Average Event</v>
          </cell>
          <cell r="E9975">
            <v>14</v>
          </cell>
          <cell r="F9975">
            <v>0.83221069999999997</v>
          </cell>
          <cell r="G9975">
            <v>0.86927319999999997</v>
          </cell>
          <cell r="H9975">
            <v>93.612499999999997</v>
          </cell>
          <cell r="I9975">
            <v>3.7399999999999998E-4</v>
          </cell>
          <cell r="J9975">
            <v>563</v>
          </cell>
          <cell r="K9975">
            <v>1.22776E-2</v>
          </cell>
          <cell r="L9975">
            <v>2.6920800000000002E-2</v>
          </cell>
          <cell r="M9975">
            <v>3.7062600000000001E-2</v>
          </cell>
          <cell r="N9975">
            <v>4.7204400000000001E-2</v>
          </cell>
          <cell r="O9975">
            <v>6.1847600000000003E-2</v>
          </cell>
          <cell r="R9975">
            <v>13.827030000000001</v>
          </cell>
          <cell r="S9975">
            <v>17.84055</v>
          </cell>
        </row>
        <row r="9976">
          <cell r="A9976" t="str">
            <v>PCT</v>
          </cell>
          <cell r="B9976" t="str">
            <v>Cycle</v>
          </cell>
          <cell r="C9976" t="str">
            <v>R</v>
          </cell>
          <cell r="D9976" t="str">
            <v>Average Event</v>
          </cell>
          <cell r="E9976">
            <v>15</v>
          </cell>
          <cell r="F9976">
            <v>0.91648390000000002</v>
          </cell>
          <cell r="G9976">
            <v>1.101591</v>
          </cell>
          <cell r="H9976">
            <v>95.671599999999998</v>
          </cell>
          <cell r="I9976">
            <v>3.7980000000000002E-4</v>
          </cell>
          <cell r="J9976">
            <v>563</v>
          </cell>
          <cell r="K9976">
            <v>0.1601311</v>
          </cell>
          <cell r="L9976">
            <v>0.1748873</v>
          </cell>
          <cell r="M9976">
            <v>0.1851073</v>
          </cell>
          <cell r="N9976">
            <v>0.19532730000000001</v>
          </cell>
          <cell r="O9976">
            <v>0.21008350000000001</v>
          </cell>
          <cell r="R9976">
            <v>13.827030000000001</v>
          </cell>
          <cell r="S9976">
            <v>17.84055</v>
          </cell>
        </row>
        <row r="9977">
          <cell r="A9977" t="str">
            <v>PCT</v>
          </cell>
          <cell r="B9977" t="str">
            <v>Cycle</v>
          </cell>
          <cell r="C9977" t="str">
            <v>R</v>
          </cell>
          <cell r="D9977" t="str">
            <v>Average Event</v>
          </cell>
          <cell r="E9977">
            <v>16</v>
          </cell>
          <cell r="F9977">
            <v>1.061661</v>
          </cell>
          <cell r="G9977">
            <v>1.312611</v>
          </cell>
          <cell r="H9977">
            <v>97.005700000000004</v>
          </cell>
          <cell r="I9977">
            <v>3.8069999999999998E-4</v>
          </cell>
          <cell r="J9977">
            <v>563</v>
          </cell>
          <cell r="K9977">
            <v>0.22594590000000001</v>
          </cell>
          <cell r="L9977">
            <v>0.2407184</v>
          </cell>
          <cell r="M9977">
            <v>0.2509497</v>
          </cell>
          <cell r="N9977">
            <v>0.2611811</v>
          </cell>
          <cell r="O9977">
            <v>0.27595360000000002</v>
          </cell>
          <cell r="R9977">
            <v>13.8271</v>
          </cell>
          <cell r="S9977">
            <v>17.839839999999999</v>
          </cell>
        </row>
        <row r="9978">
          <cell r="A9978" t="str">
            <v>PCT</v>
          </cell>
          <cell r="B9978" t="str">
            <v>Cycle</v>
          </cell>
          <cell r="C9978" t="str">
            <v>R</v>
          </cell>
          <cell r="D9978" t="str">
            <v>Average Event</v>
          </cell>
          <cell r="E9978">
            <v>17</v>
          </cell>
          <cell r="F9978">
            <v>1.229406</v>
          </cell>
          <cell r="G9978">
            <v>1.500213</v>
          </cell>
          <cell r="H9978">
            <v>97.754199999999997</v>
          </cell>
          <cell r="I9978">
            <v>3.8289999999999998E-4</v>
          </cell>
          <cell r="J9978">
            <v>564</v>
          </cell>
          <cell r="K9978">
            <v>0.24572920000000001</v>
          </cell>
          <cell r="L9978">
            <v>0.26054539999999998</v>
          </cell>
          <cell r="M9978">
            <v>0.27080700000000002</v>
          </cell>
          <cell r="N9978">
            <v>0.2810687</v>
          </cell>
          <cell r="O9978">
            <v>0.2958848</v>
          </cell>
          <cell r="R9978">
            <v>13.82737</v>
          </cell>
          <cell r="S9978">
            <v>17.83689</v>
          </cell>
        </row>
        <row r="9979">
          <cell r="A9979" t="str">
            <v>PCT</v>
          </cell>
          <cell r="B9979" t="str">
            <v>Cycle</v>
          </cell>
          <cell r="C9979" t="str">
            <v>R</v>
          </cell>
          <cell r="D9979" t="str">
            <v>Average Event</v>
          </cell>
          <cell r="E9979">
            <v>18</v>
          </cell>
          <cell r="F9979">
            <v>1.3473930000000001</v>
          </cell>
          <cell r="G9979">
            <v>1.5403560000000001</v>
          </cell>
          <cell r="H9979">
            <v>97.205799999999996</v>
          </cell>
          <cell r="I9979">
            <v>3.8450000000000002E-4</v>
          </cell>
          <cell r="J9979">
            <v>564</v>
          </cell>
          <cell r="K9979">
            <v>0.16783410000000001</v>
          </cell>
          <cell r="L9979">
            <v>0.1826805</v>
          </cell>
          <cell r="M9979">
            <v>0.192963</v>
          </cell>
          <cell r="N9979">
            <v>0.2032456</v>
          </cell>
          <cell r="O9979">
            <v>0.21809190000000001</v>
          </cell>
          <cell r="R9979">
            <v>13.82737</v>
          </cell>
          <cell r="S9979">
            <v>17.83689</v>
          </cell>
        </row>
        <row r="9980">
          <cell r="A9980" t="str">
            <v>PCT</v>
          </cell>
          <cell r="B9980" t="str">
            <v>Cycle</v>
          </cell>
          <cell r="C9980" t="str">
            <v>R</v>
          </cell>
          <cell r="D9980" t="str">
            <v>Average Event</v>
          </cell>
          <cell r="E9980">
            <v>19</v>
          </cell>
          <cell r="F9980">
            <v>1.50803</v>
          </cell>
          <cell r="G9980">
            <v>1.486969</v>
          </cell>
          <cell r="H9980">
            <v>95.452200000000005</v>
          </cell>
          <cell r="I9980">
            <v>3.793E-4</v>
          </cell>
          <cell r="J9980">
            <v>564</v>
          </cell>
          <cell r="K9980">
            <v>-4.6021399999999997E-2</v>
          </cell>
          <cell r="L9980">
            <v>-3.1274499999999997E-2</v>
          </cell>
          <cell r="M9980">
            <v>-2.1060800000000001E-2</v>
          </cell>
          <cell r="N9980">
            <v>-1.08472E-2</v>
          </cell>
          <cell r="O9980">
            <v>3.8996999999999999E-3</v>
          </cell>
          <cell r="R9980">
            <v>13.82737</v>
          </cell>
          <cell r="S9980">
            <v>17.83689</v>
          </cell>
        </row>
        <row r="9981">
          <cell r="A9981" t="str">
            <v>PCT</v>
          </cell>
          <cell r="B9981" t="str">
            <v>Cycle</v>
          </cell>
          <cell r="C9981" t="str">
            <v>R</v>
          </cell>
          <cell r="D9981" t="str">
            <v>Average Event</v>
          </cell>
          <cell r="E9981">
            <v>20</v>
          </cell>
          <cell r="F9981">
            <v>1.419486</v>
          </cell>
          <cell r="G9981">
            <v>1.2816209999999999</v>
          </cell>
          <cell r="H9981">
            <v>92.7928</v>
          </cell>
          <cell r="I9981">
            <v>3.7599999999999998E-4</v>
          </cell>
          <cell r="J9981">
            <v>565</v>
          </cell>
          <cell r="K9981">
            <v>-0.16271350000000001</v>
          </cell>
          <cell r="L9981">
            <v>-0.14803279999999999</v>
          </cell>
          <cell r="M9981">
            <v>-0.13786490000000001</v>
          </cell>
          <cell r="N9981">
            <v>-0.12769710000000001</v>
          </cell>
          <cell r="O9981">
            <v>-0.1130163</v>
          </cell>
          <cell r="R9981">
            <v>13.827640000000001</v>
          </cell>
          <cell r="S9981">
            <v>17.834</v>
          </cell>
        </row>
        <row r="9982">
          <cell r="A9982" t="str">
            <v>PCT</v>
          </cell>
          <cell r="B9982" t="str">
            <v>Cycle</v>
          </cell>
          <cell r="C9982" t="str">
            <v>R</v>
          </cell>
          <cell r="D9982" t="str">
            <v>Average Event</v>
          </cell>
          <cell r="E9982">
            <v>21</v>
          </cell>
          <cell r="F9982">
            <v>1.1275539999999999</v>
          </cell>
          <cell r="G9982">
            <v>1.024043</v>
          </cell>
          <cell r="H9982">
            <v>89.340599999999995</v>
          </cell>
          <cell r="I9982">
            <v>3.7530000000000002E-4</v>
          </cell>
          <cell r="J9982">
            <v>566</v>
          </cell>
          <cell r="K9982">
            <v>-0.12833729999999999</v>
          </cell>
          <cell r="L9982">
            <v>-0.1136697</v>
          </cell>
          <cell r="M9982">
            <v>-0.10351100000000001</v>
          </cell>
          <cell r="N9982">
            <v>-9.3352199999999996E-2</v>
          </cell>
          <cell r="O9982">
            <v>-7.8684599999999993E-2</v>
          </cell>
          <cell r="R9982">
            <v>13.82785</v>
          </cell>
          <cell r="S9982">
            <v>17.83182</v>
          </cell>
        </row>
        <row r="9983">
          <cell r="A9983" t="str">
            <v>PCT</v>
          </cell>
          <cell r="B9983" t="str">
            <v>Cycle</v>
          </cell>
          <cell r="C9983" t="str">
            <v>R</v>
          </cell>
          <cell r="D9983" t="str">
            <v>Average Event</v>
          </cell>
          <cell r="E9983">
            <v>22</v>
          </cell>
          <cell r="F9983">
            <v>0.84694700000000001</v>
          </cell>
          <cell r="G9983">
            <v>0.79512689999999997</v>
          </cell>
          <cell r="H9983">
            <v>86.451999999999998</v>
          </cell>
          <cell r="I9983">
            <v>3.7750000000000001E-4</v>
          </cell>
          <cell r="J9983">
            <v>566</v>
          </cell>
          <cell r="K9983">
            <v>-7.6718800000000004E-2</v>
          </cell>
          <cell r="L9983">
            <v>-6.2008399999999998E-2</v>
          </cell>
          <cell r="M9983">
            <v>-5.1819999999999998E-2</v>
          </cell>
          <cell r="N9983">
            <v>-4.1631700000000001E-2</v>
          </cell>
          <cell r="O9983">
            <v>-2.6921299999999999E-2</v>
          </cell>
          <cell r="R9983">
            <v>13.82799</v>
          </cell>
          <cell r="S9983">
            <v>17.83033</v>
          </cell>
        </row>
        <row r="9984">
          <cell r="A9984" t="str">
            <v>PCT</v>
          </cell>
          <cell r="B9984" t="str">
            <v>Cycle</v>
          </cell>
          <cell r="C9984" t="str">
            <v>R</v>
          </cell>
          <cell r="D9984" t="str">
            <v>Average Event</v>
          </cell>
          <cell r="E9984">
            <v>23</v>
          </cell>
          <cell r="F9984">
            <v>0.67168360000000005</v>
          </cell>
          <cell r="G9984">
            <v>0.63282329999999998</v>
          </cell>
          <cell r="H9984">
            <v>83.918700000000001</v>
          </cell>
          <cell r="I9984">
            <v>3.791E-4</v>
          </cell>
          <cell r="J9984">
            <v>566</v>
          </cell>
          <cell r="K9984">
            <v>-6.3812800000000003E-2</v>
          </cell>
          <cell r="L9984">
            <v>-4.9070700000000002E-2</v>
          </cell>
          <cell r="M9984">
            <v>-3.88603E-2</v>
          </cell>
          <cell r="N9984">
            <v>-2.8649999999999998E-2</v>
          </cell>
          <cell r="O9984">
            <v>-1.39078E-2</v>
          </cell>
          <cell r="R9984">
            <v>13.82799</v>
          </cell>
          <cell r="S9984">
            <v>17.83033</v>
          </cell>
        </row>
        <row r="9985">
          <cell r="A9985" t="str">
            <v>PCT</v>
          </cell>
          <cell r="B9985" t="str">
            <v>Cycle</v>
          </cell>
          <cell r="C9985" t="str">
            <v>R</v>
          </cell>
          <cell r="D9985" t="str">
            <v>Average Event</v>
          </cell>
          <cell r="E9985">
            <v>24</v>
          </cell>
          <cell r="F9985">
            <v>0.50642880000000001</v>
          </cell>
          <cell r="G9985">
            <v>0.45455400000000001</v>
          </cell>
          <cell r="H9985">
            <v>81.483800000000002</v>
          </cell>
          <cell r="I9985">
            <v>4.0559999999999999E-4</v>
          </cell>
          <cell r="J9985">
            <v>566</v>
          </cell>
          <cell r="K9985">
            <v>-7.7684100000000006E-2</v>
          </cell>
          <cell r="L9985">
            <v>-6.24358E-2</v>
          </cell>
          <cell r="M9985">
            <v>-5.1874799999999999E-2</v>
          </cell>
          <cell r="N9985">
            <v>-4.1313799999999998E-2</v>
          </cell>
          <cell r="O9985">
            <v>-2.6065499999999998E-2</v>
          </cell>
          <cell r="R9985">
            <v>13.82799</v>
          </cell>
          <cell r="S9985">
            <v>17.83033</v>
          </cell>
        </row>
        <row r="9986">
          <cell r="A9986" t="str">
            <v>PCT</v>
          </cell>
          <cell r="B9986" t="str">
            <v>Cycle</v>
          </cell>
          <cell r="C9986" t="str">
            <v>S</v>
          </cell>
          <cell r="D9986" t="str">
            <v>Average Event</v>
          </cell>
          <cell r="E9986">
            <v>1</v>
          </cell>
          <cell r="F9986">
            <v>0.2389503</v>
          </cell>
          <cell r="G9986">
            <v>0.2234632</v>
          </cell>
          <cell r="H9986">
            <v>73.141599999999997</v>
          </cell>
          <cell r="I9986">
            <v>2.5359999999999998E-4</v>
          </cell>
          <cell r="J9986">
            <v>592</v>
          </cell>
          <cell r="K9986">
            <v>-3.5895299999999998E-2</v>
          </cell>
          <cell r="L9986">
            <v>-2.3838000000000002E-2</v>
          </cell>
          <cell r="M9986">
            <v>-1.54871E-2</v>
          </cell>
          <cell r="N9986">
            <v>-7.1361999999999997E-3</v>
          </cell>
          <cell r="O9986">
            <v>4.9211999999999997E-3</v>
          </cell>
          <cell r="R9986">
            <v>13.82222</v>
          </cell>
          <cell r="S9986">
            <v>17.838819999999998</v>
          </cell>
        </row>
        <row r="9987">
          <cell r="A9987" t="str">
            <v>PCT</v>
          </cell>
          <cell r="B9987" t="str">
            <v>Cycle</v>
          </cell>
          <cell r="C9987" t="str">
            <v>S</v>
          </cell>
          <cell r="D9987" t="str">
            <v>Average Event</v>
          </cell>
          <cell r="E9987">
            <v>2</v>
          </cell>
          <cell r="F9987">
            <v>0.1700168</v>
          </cell>
          <cell r="G9987">
            <v>0.1638696</v>
          </cell>
          <cell r="H9987">
            <v>72.108599999999996</v>
          </cell>
          <cell r="I9987">
            <v>2.5819999999999999E-4</v>
          </cell>
          <cell r="J9987">
            <v>592</v>
          </cell>
          <cell r="K9987">
            <v>-2.67406E-2</v>
          </cell>
          <cell r="L9987">
            <v>-1.45738E-2</v>
          </cell>
          <cell r="M9987">
            <v>-6.1472000000000002E-3</v>
          </cell>
          <cell r="N9987">
            <v>2.2794999999999998E-3</v>
          </cell>
          <cell r="O9987">
            <v>1.4446199999999999E-2</v>
          </cell>
          <cell r="R9987">
            <v>13.82222</v>
          </cell>
          <cell r="S9987">
            <v>17.838819999999998</v>
          </cell>
        </row>
        <row r="9988">
          <cell r="A9988" t="str">
            <v>PCT</v>
          </cell>
          <cell r="B9988" t="str">
            <v>Cycle</v>
          </cell>
          <cell r="C9988" t="str">
            <v>S</v>
          </cell>
          <cell r="D9988" t="str">
            <v>Average Event</v>
          </cell>
          <cell r="E9988">
            <v>3</v>
          </cell>
          <cell r="F9988">
            <v>0.13221559999999999</v>
          </cell>
          <cell r="G9988">
            <v>0.1306795</v>
          </cell>
          <cell r="H9988">
            <v>70.661199999999994</v>
          </cell>
          <cell r="I9988">
            <v>2.6209999999999997E-4</v>
          </cell>
          <cell r="J9988">
            <v>592</v>
          </cell>
          <cell r="K9988">
            <v>-2.22831E-2</v>
          </cell>
          <cell r="L9988">
            <v>-1.0025600000000001E-2</v>
          </cell>
          <cell r="M9988">
            <v>-1.5361000000000001E-3</v>
          </cell>
          <cell r="N9988">
            <v>6.9532999999999999E-3</v>
          </cell>
          <cell r="O9988">
            <v>1.92108E-2</v>
          </cell>
          <cell r="R9988">
            <v>13.82222</v>
          </cell>
          <cell r="S9988">
            <v>17.838819999999998</v>
          </cell>
        </row>
        <row r="9989">
          <cell r="A9989" t="str">
            <v>PCT</v>
          </cell>
          <cell r="B9989" t="str">
            <v>Cycle</v>
          </cell>
          <cell r="C9989" t="str">
            <v>S</v>
          </cell>
          <cell r="D9989" t="str">
            <v>Average Event</v>
          </cell>
          <cell r="E9989">
            <v>4</v>
          </cell>
          <cell r="F9989">
            <v>9.8548200000000002E-2</v>
          </cell>
          <cell r="G9989">
            <v>9.7527000000000003E-2</v>
          </cell>
          <cell r="H9989">
            <v>69.445700000000002</v>
          </cell>
          <cell r="I9989">
            <v>2.6009999999999998E-4</v>
          </cell>
          <cell r="J9989">
            <v>592</v>
          </cell>
          <cell r="K9989">
            <v>-2.1688599999999999E-2</v>
          </cell>
          <cell r="L9989">
            <v>-9.4782000000000009E-3</v>
          </cell>
          <cell r="M9989">
            <v>-1.0212000000000001E-3</v>
          </cell>
          <cell r="N9989">
            <v>7.4356999999999999E-3</v>
          </cell>
          <cell r="O9989">
            <v>1.96461E-2</v>
          </cell>
          <cell r="R9989">
            <v>13.82222</v>
          </cell>
          <cell r="S9989">
            <v>17.838819999999998</v>
          </cell>
        </row>
        <row r="9990">
          <cell r="A9990" t="str">
            <v>PCT</v>
          </cell>
          <cell r="B9990" t="str">
            <v>Cycle</v>
          </cell>
          <cell r="C9990" t="str">
            <v>S</v>
          </cell>
          <cell r="D9990" t="str">
            <v>Average Event</v>
          </cell>
          <cell r="E9990">
            <v>5</v>
          </cell>
          <cell r="F9990">
            <v>7.6749600000000001E-2</v>
          </cell>
          <cell r="G9990">
            <v>7.7442999999999998E-2</v>
          </cell>
          <cell r="H9990">
            <v>68.323700000000002</v>
          </cell>
          <cell r="I9990">
            <v>2.5359999999999998E-4</v>
          </cell>
          <cell r="J9990">
            <v>592</v>
          </cell>
          <cell r="K9990">
            <v>-1.97168E-2</v>
          </cell>
          <cell r="L9990">
            <v>-7.6582999999999998E-3</v>
          </cell>
          <cell r="M9990">
            <v>6.9340000000000005E-4</v>
          </cell>
          <cell r="N9990">
            <v>9.0451000000000004E-3</v>
          </cell>
          <cell r="O9990">
            <v>2.11036E-2</v>
          </cell>
          <cell r="R9990">
            <v>13.82222</v>
          </cell>
          <cell r="S9990">
            <v>17.838819999999998</v>
          </cell>
        </row>
        <row r="9991">
          <cell r="A9991" t="str">
            <v>PCT</v>
          </cell>
          <cell r="B9991" t="str">
            <v>Cycle</v>
          </cell>
          <cell r="C9991" t="str">
            <v>S</v>
          </cell>
          <cell r="D9991" t="str">
            <v>Average Event</v>
          </cell>
          <cell r="E9991">
            <v>6</v>
          </cell>
          <cell r="F9991">
            <v>7.2114499999999998E-2</v>
          </cell>
          <cell r="G9991">
            <v>7.4554700000000002E-2</v>
          </cell>
          <cell r="H9991">
            <v>67.213700000000003</v>
          </cell>
          <cell r="I9991">
            <v>2.5549999999999998E-4</v>
          </cell>
          <cell r="J9991">
            <v>592</v>
          </cell>
          <cell r="K9991">
            <v>-1.8044999999999999E-2</v>
          </cell>
          <cell r="L9991">
            <v>-5.9421999999999999E-3</v>
          </cell>
          <cell r="M9991">
            <v>2.4401000000000002E-3</v>
          </cell>
          <cell r="N9991">
            <v>1.0822500000000001E-2</v>
          </cell>
          <cell r="O9991">
            <v>2.29252E-2</v>
          </cell>
          <cell r="R9991">
            <v>13.82222</v>
          </cell>
          <cell r="S9991">
            <v>17.838819999999998</v>
          </cell>
        </row>
        <row r="9992">
          <cell r="A9992" t="str">
            <v>PCT</v>
          </cell>
          <cell r="B9992" t="str">
            <v>Cycle</v>
          </cell>
          <cell r="C9992" t="str">
            <v>S</v>
          </cell>
          <cell r="D9992" t="str">
            <v>Average Event</v>
          </cell>
          <cell r="E9992">
            <v>7</v>
          </cell>
          <cell r="F9992">
            <v>8.7538199999999997E-2</v>
          </cell>
          <cell r="G9992">
            <v>8.1717499999999998E-2</v>
          </cell>
          <cell r="H9992">
            <v>66.608099999999993</v>
          </cell>
          <cell r="I9992">
            <v>2.4469999999999998E-4</v>
          </cell>
          <cell r="J9992">
            <v>592</v>
          </cell>
          <cell r="K9992">
            <v>-2.5869400000000001E-2</v>
          </cell>
          <cell r="L9992">
            <v>-1.4024500000000001E-2</v>
          </cell>
          <cell r="M9992">
            <v>-5.8208000000000001E-3</v>
          </cell>
          <cell r="N9992">
            <v>2.3828999999999999E-3</v>
          </cell>
          <cell r="O9992">
            <v>1.4227800000000001E-2</v>
          </cell>
          <cell r="R9992">
            <v>13.822319999999999</v>
          </cell>
          <cell r="S9992">
            <v>17.837820000000001</v>
          </cell>
        </row>
        <row r="9993">
          <cell r="A9993" t="str">
            <v>PCT</v>
          </cell>
          <cell r="B9993" t="str">
            <v>Cycle</v>
          </cell>
          <cell r="C9993" t="str">
            <v>S</v>
          </cell>
          <cell r="D9993" t="str">
            <v>Average Event</v>
          </cell>
          <cell r="E9993">
            <v>8</v>
          </cell>
          <cell r="F9993">
            <v>8.3783099999999999E-2</v>
          </cell>
          <cell r="G9993">
            <v>8.2623799999999997E-2</v>
          </cell>
          <cell r="H9993">
            <v>68.005499999999998</v>
          </cell>
          <cell r="I9993">
            <v>2.5240000000000001E-4</v>
          </cell>
          <cell r="J9993">
            <v>592</v>
          </cell>
          <cell r="K9993">
            <v>-2.1517700000000001E-2</v>
          </cell>
          <cell r="L9993">
            <v>-9.4897999999999996E-3</v>
          </cell>
          <cell r="M9993">
            <v>-1.1593E-3</v>
          </cell>
          <cell r="N9993">
            <v>7.1712E-3</v>
          </cell>
          <cell r="O9993">
            <v>1.91991E-2</v>
          </cell>
          <cell r="R9993">
            <v>13.822319999999999</v>
          </cell>
          <cell r="S9993">
            <v>17.837820000000001</v>
          </cell>
        </row>
        <row r="9994">
          <cell r="A9994" t="str">
            <v>PCT</v>
          </cell>
          <cell r="B9994" t="str">
            <v>Cycle</v>
          </cell>
          <cell r="C9994" t="str">
            <v>S</v>
          </cell>
          <cell r="D9994" t="str">
            <v>Average Event</v>
          </cell>
          <cell r="E9994">
            <v>9</v>
          </cell>
          <cell r="F9994">
            <v>9.4160300000000002E-2</v>
          </cell>
          <cell r="G9994">
            <v>0.1006503</v>
          </cell>
          <cell r="H9994">
            <v>71.340999999999994</v>
          </cell>
          <cell r="I9994">
            <v>2.5579999999999998E-4</v>
          </cell>
          <cell r="J9994">
            <v>592</v>
          </cell>
          <cell r="K9994">
            <v>-1.4005E-2</v>
          </cell>
          <cell r="L9994">
            <v>-1.8963999999999999E-3</v>
          </cell>
          <cell r="M9994">
            <v>6.4900000000000001E-3</v>
          </cell>
          <cell r="N9994">
            <v>1.48764E-2</v>
          </cell>
          <cell r="O9994">
            <v>2.6984999999999999E-2</v>
          </cell>
          <cell r="R9994">
            <v>13.822319999999999</v>
          </cell>
          <cell r="S9994">
            <v>17.837820000000001</v>
          </cell>
        </row>
        <row r="9995">
          <cell r="A9995" t="str">
            <v>PCT</v>
          </cell>
          <cell r="B9995" t="str">
            <v>Cycle</v>
          </cell>
          <cell r="C9995" t="str">
            <v>S</v>
          </cell>
          <cell r="D9995" t="str">
            <v>Average Event</v>
          </cell>
          <cell r="E9995">
            <v>10</v>
          </cell>
          <cell r="F9995">
            <v>0.1195161</v>
          </cell>
          <cell r="G9995">
            <v>0.1291205</v>
          </cell>
          <cell r="H9995">
            <v>75.196799999999996</v>
          </cell>
          <cell r="I9995">
            <v>2.5809999999999999E-4</v>
          </cell>
          <cell r="J9995">
            <v>592</v>
          </cell>
          <cell r="K9995">
            <v>-1.0983100000000001E-2</v>
          </cell>
          <cell r="L9995">
            <v>1.1800999999999999E-3</v>
          </cell>
          <cell r="M9995">
            <v>9.6044000000000008E-3</v>
          </cell>
          <cell r="N9995">
            <v>1.8028599999999999E-2</v>
          </cell>
          <cell r="O9995">
            <v>3.0191800000000001E-2</v>
          </cell>
          <cell r="R9995">
            <v>13.822419999999999</v>
          </cell>
          <cell r="S9995">
            <v>17.836690000000001</v>
          </cell>
        </row>
        <row r="9996">
          <cell r="A9996" t="str">
            <v>PCT</v>
          </cell>
          <cell r="B9996" t="str">
            <v>Cycle</v>
          </cell>
          <cell r="C9996" t="str">
            <v>S</v>
          </cell>
          <cell r="D9996" t="str">
            <v>Average Event</v>
          </cell>
          <cell r="E9996">
            <v>11</v>
          </cell>
          <cell r="F9996">
            <v>0.18970039999999999</v>
          </cell>
          <cell r="G9996">
            <v>0.18611249999999999</v>
          </cell>
          <cell r="H9996">
            <v>78.987799999999993</v>
          </cell>
          <cell r="I9996">
            <v>2.5740000000000002E-4</v>
          </cell>
          <cell r="J9996">
            <v>592</v>
          </cell>
          <cell r="K9996">
            <v>-2.41473E-2</v>
          </cell>
          <cell r="L9996">
            <v>-1.20006E-2</v>
          </cell>
          <cell r="M9996">
            <v>-3.5879000000000002E-3</v>
          </cell>
          <cell r="N9996">
            <v>4.8249E-3</v>
          </cell>
          <cell r="O9996">
            <v>1.69715E-2</v>
          </cell>
          <cell r="R9996">
            <v>13.822419999999999</v>
          </cell>
          <cell r="S9996">
            <v>17.836690000000001</v>
          </cell>
        </row>
        <row r="9997">
          <cell r="A9997" t="str">
            <v>PCT</v>
          </cell>
          <cell r="B9997" t="str">
            <v>Cycle</v>
          </cell>
          <cell r="C9997" t="str">
            <v>S</v>
          </cell>
          <cell r="D9997" t="str">
            <v>Average Event</v>
          </cell>
          <cell r="E9997">
            <v>12</v>
          </cell>
          <cell r="F9997">
            <v>0.28232059999999998</v>
          </cell>
          <cell r="G9997">
            <v>0.27895350000000002</v>
          </cell>
          <cell r="H9997">
            <v>82.523099999999999</v>
          </cell>
          <cell r="I9997">
            <v>2.5520000000000002E-4</v>
          </cell>
          <cell r="J9997">
            <v>592</v>
          </cell>
          <cell r="K9997">
            <v>-2.3839200000000001E-2</v>
          </cell>
          <cell r="L9997">
            <v>-1.17441E-2</v>
          </cell>
          <cell r="M9997">
            <v>-3.3670000000000002E-3</v>
          </cell>
          <cell r="N9997">
            <v>5.0099999999999997E-3</v>
          </cell>
          <cell r="O9997">
            <v>1.7105100000000002E-2</v>
          </cell>
          <cell r="R9997">
            <v>13.822419999999999</v>
          </cell>
          <cell r="S9997">
            <v>17.836690000000001</v>
          </cell>
        </row>
        <row r="9998">
          <cell r="A9998" t="str">
            <v>PCT</v>
          </cell>
          <cell r="B9998" t="str">
            <v>Cycle</v>
          </cell>
          <cell r="C9998" t="str">
            <v>S</v>
          </cell>
          <cell r="D9998" t="str">
            <v>Average Event</v>
          </cell>
          <cell r="E9998">
            <v>13</v>
          </cell>
          <cell r="F9998">
            <v>0.39448159999999999</v>
          </cell>
          <cell r="G9998">
            <v>0.39866740000000001</v>
          </cell>
          <cell r="H9998">
            <v>85.928799999999995</v>
          </cell>
          <cell r="I9998">
            <v>2.5339999999999998E-4</v>
          </cell>
          <cell r="J9998">
            <v>592</v>
          </cell>
          <cell r="K9998">
            <v>-1.62156E-2</v>
          </cell>
          <cell r="L9998">
            <v>-4.1622999999999999E-3</v>
          </cell>
          <cell r="M9998">
            <v>4.1857999999999999E-3</v>
          </cell>
          <cell r="N9998">
            <v>1.2533900000000001E-2</v>
          </cell>
          <cell r="O9998">
            <v>2.45872E-2</v>
          </cell>
          <cell r="R9998">
            <v>13.822419999999999</v>
          </cell>
          <cell r="S9998">
            <v>17.836690000000001</v>
          </cell>
        </row>
        <row r="9999">
          <cell r="A9999" t="str">
            <v>PCT</v>
          </cell>
          <cell r="B9999" t="str">
            <v>Cycle</v>
          </cell>
          <cell r="C9999" t="str">
            <v>S</v>
          </cell>
          <cell r="D9999" t="str">
            <v>Average Event</v>
          </cell>
          <cell r="E9999">
            <v>14</v>
          </cell>
          <cell r="F9999">
            <v>0.49064659999999999</v>
          </cell>
          <cell r="G9999">
            <v>0.53960889999999995</v>
          </cell>
          <cell r="H9999">
            <v>88.821399999999997</v>
          </cell>
          <cell r="I9999">
            <v>2.5849999999999999E-4</v>
          </cell>
          <cell r="J9999">
            <v>592</v>
          </cell>
          <cell r="K9999">
            <v>2.8357E-2</v>
          </cell>
          <cell r="L9999">
            <v>4.0530799999999999E-2</v>
          </cell>
          <cell r="M9999">
            <v>4.89623E-2</v>
          </cell>
          <cell r="N9999">
            <v>5.7393800000000002E-2</v>
          </cell>
          <cell r="O9999">
            <v>6.9567599999999993E-2</v>
          </cell>
          <cell r="R9999">
            <v>13.822419999999999</v>
          </cell>
          <cell r="S9999">
            <v>17.836690000000001</v>
          </cell>
        </row>
        <row r="10000">
          <cell r="A10000" t="str">
            <v>PCT</v>
          </cell>
          <cell r="B10000" t="str">
            <v>Cycle</v>
          </cell>
          <cell r="C10000" t="str">
            <v>S</v>
          </cell>
          <cell r="D10000" t="str">
            <v>Average Event</v>
          </cell>
          <cell r="E10000">
            <v>15</v>
          </cell>
          <cell r="F10000">
            <v>0.53728019999999999</v>
          </cell>
          <cell r="G10000">
            <v>0.68742380000000003</v>
          </cell>
          <cell r="H10000">
            <v>91.099699999999999</v>
          </cell>
          <cell r="I10000">
            <v>2.6350000000000001E-4</v>
          </cell>
          <cell r="J10000">
            <v>593</v>
          </cell>
          <cell r="K10000">
            <v>0.12933990000000001</v>
          </cell>
          <cell r="L10000">
            <v>0.1416309</v>
          </cell>
          <cell r="M10000">
            <v>0.15014359999999999</v>
          </cell>
          <cell r="N10000">
            <v>0.1586563</v>
          </cell>
          <cell r="O10000">
            <v>0.1709473</v>
          </cell>
          <cell r="R10000">
            <v>13.822520000000001</v>
          </cell>
          <cell r="S10000">
            <v>17.83569</v>
          </cell>
        </row>
        <row r="10001">
          <cell r="A10001" t="str">
            <v>PCT</v>
          </cell>
          <cell r="B10001" t="str">
            <v>Cycle</v>
          </cell>
          <cell r="C10001" t="str">
            <v>S</v>
          </cell>
          <cell r="D10001" t="str">
            <v>Average Event</v>
          </cell>
          <cell r="E10001">
            <v>16</v>
          </cell>
          <cell r="F10001">
            <v>0.63485689999999995</v>
          </cell>
          <cell r="G10001">
            <v>0.83233120000000005</v>
          </cell>
          <cell r="H10001">
            <v>92.5886</v>
          </cell>
          <cell r="I10001">
            <v>2.7300000000000002E-4</v>
          </cell>
          <cell r="J10001">
            <v>594</v>
          </cell>
          <cell r="K10001">
            <v>0.17630029999999999</v>
          </cell>
          <cell r="L10001">
            <v>0.18881010000000001</v>
          </cell>
          <cell r="M10001">
            <v>0.19747429999999999</v>
          </cell>
          <cell r="N10001">
            <v>0.2061385</v>
          </cell>
          <cell r="O10001">
            <v>0.21864829999999999</v>
          </cell>
          <cell r="R10001">
            <v>13.822100000000001</v>
          </cell>
          <cell r="S10001">
            <v>17.83484</v>
          </cell>
        </row>
        <row r="10002">
          <cell r="A10002" t="str">
            <v>PCT</v>
          </cell>
          <cell r="B10002" t="str">
            <v>Cycle</v>
          </cell>
          <cell r="C10002" t="str">
            <v>S</v>
          </cell>
          <cell r="D10002" t="str">
            <v>Average Event</v>
          </cell>
          <cell r="E10002">
            <v>17</v>
          </cell>
          <cell r="F10002">
            <v>0.80996080000000004</v>
          </cell>
          <cell r="G10002">
            <v>0.99155890000000002</v>
          </cell>
          <cell r="H10002">
            <v>92.733000000000004</v>
          </cell>
          <cell r="I10002">
            <v>2.7040000000000001E-4</v>
          </cell>
          <cell r="J10002">
            <v>594</v>
          </cell>
          <cell r="K10002">
            <v>0.16052469999999999</v>
          </cell>
          <cell r="L10002">
            <v>0.17297499999999999</v>
          </cell>
          <cell r="M10002">
            <v>0.18159810000000001</v>
          </cell>
          <cell r="N10002">
            <v>0.1902211</v>
          </cell>
          <cell r="O10002">
            <v>0.2026715</v>
          </cell>
          <cell r="R10002">
            <v>13.822100000000001</v>
          </cell>
          <cell r="S10002">
            <v>17.83484</v>
          </cell>
        </row>
        <row r="10003">
          <cell r="A10003" t="str">
            <v>PCT</v>
          </cell>
          <cell r="B10003" t="str">
            <v>Cycle</v>
          </cell>
          <cell r="C10003" t="str">
            <v>S</v>
          </cell>
          <cell r="D10003" t="str">
            <v>Average Event</v>
          </cell>
          <cell r="E10003">
            <v>18</v>
          </cell>
          <cell r="F10003">
            <v>0.96083580000000002</v>
          </cell>
          <cell r="G10003">
            <v>1.121802</v>
          </cell>
          <cell r="H10003">
            <v>92.093000000000004</v>
          </cell>
          <cell r="I10003">
            <v>2.7149999999999999E-4</v>
          </cell>
          <cell r="J10003">
            <v>594</v>
          </cell>
          <cell r="K10003">
            <v>0.1398509</v>
          </cell>
          <cell r="L10003">
            <v>0.15232619999999999</v>
          </cell>
          <cell r="M10003">
            <v>0.16096659999999999</v>
          </cell>
          <cell r="N10003">
            <v>0.1696069</v>
          </cell>
          <cell r="O10003">
            <v>0.1820822</v>
          </cell>
          <cell r="R10003">
            <v>13.8223</v>
          </cell>
          <cell r="S10003">
            <v>17.832719999999998</v>
          </cell>
        </row>
        <row r="10004">
          <cell r="A10004" t="str">
            <v>PCT</v>
          </cell>
          <cell r="B10004" t="str">
            <v>Cycle</v>
          </cell>
          <cell r="C10004" t="str">
            <v>S</v>
          </cell>
          <cell r="D10004" t="str">
            <v>Average Event</v>
          </cell>
          <cell r="E10004">
            <v>19</v>
          </cell>
          <cell r="F10004">
            <v>1.1561699999999999</v>
          </cell>
          <cell r="G10004">
            <v>1.0881719999999999</v>
          </cell>
          <cell r="H10004">
            <v>89.863799999999998</v>
          </cell>
          <cell r="I10004">
            <v>2.6239999999999998E-4</v>
          </cell>
          <cell r="J10004">
            <v>596</v>
          </cell>
          <cell r="K10004">
            <v>-8.8758599999999993E-2</v>
          </cell>
          <cell r="L10004">
            <v>-7.6493199999999997E-2</v>
          </cell>
          <cell r="M10004">
            <v>-6.7998299999999998E-2</v>
          </cell>
          <cell r="N10004">
            <v>-5.9503399999999998E-2</v>
          </cell>
          <cell r="O10004">
            <v>-4.7238000000000002E-2</v>
          </cell>
          <cell r="R10004">
            <v>13.82283</v>
          </cell>
          <cell r="S10004">
            <v>17.827290000000001</v>
          </cell>
        </row>
        <row r="10005">
          <cell r="A10005" t="str">
            <v>PCT</v>
          </cell>
          <cell r="B10005" t="str">
            <v>Cycle</v>
          </cell>
          <cell r="C10005" t="str">
            <v>S</v>
          </cell>
          <cell r="D10005" t="str">
            <v>Average Event</v>
          </cell>
          <cell r="E10005">
            <v>20</v>
          </cell>
          <cell r="F10005">
            <v>1.1395980000000001</v>
          </cell>
          <cell r="G10005">
            <v>0.93090300000000004</v>
          </cell>
          <cell r="H10005">
            <v>85.821299999999994</v>
          </cell>
          <cell r="I10005">
            <v>2.5769999999999998E-4</v>
          </cell>
          <cell r="J10005">
            <v>596</v>
          </cell>
          <cell r="K10005">
            <v>-0.22926859999999999</v>
          </cell>
          <cell r="L10005">
            <v>-0.21711369999999999</v>
          </cell>
          <cell r="M10005">
            <v>-0.2086952</v>
          </cell>
          <cell r="N10005">
            <v>-0.2002768</v>
          </cell>
          <cell r="O10005">
            <v>-0.18812190000000001</v>
          </cell>
          <cell r="R10005">
            <v>13.82283</v>
          </cell>
          <cell r="S10005">
            <v>17.827290000000001</v>
          </cell>
        </row>
        <row r="10006">
          <cell r="A10006" t="str">
            <v>PCT</v>
          </cell>
          <cell r="B10006" t="str">
            <v>Cycle</v>
          </cell>
          <cell r="C10006" t="str">
            <v>S</v>
          </cell>
          <cell r="D10006" t="str">
            <v>Average Event</v>
          </cell>
          <cell r="E10006">
            <v>21</v>
          </cell>
          <cell r="F10006">
            <v>0.87576989999999999</v>
          </cell>
          <cell r="G10006">
            <v>0.72283699999999995</v>
          </cell>
          <cell r="H10006">
            <v>81.295400000000001</v>
          </cell>
          <cell r="I10006">
            <v>2.5730000000000002E-4</v>
          </cell>
          <cell r="J10006">
            <v>596</v>
          </cell>
          <cell r="K10006">
            <v>-0.1734898</v>
          </cell>
          <cell r="L10006">
            <v>-0.1613446</v>
          </cell>
          <cell r="M10006">
            <v>-0.15293290000000001</v>
          </cell>
          <cell r="N10006">
            <v>-0.14452119999999999</v>
          </cell>
          <cell r="O10006">
            <v>-0.13237599999999999</v>
          </cell>
          <cell r="R10006">
            <v>13.82283</v>
          </cell>
          <cell r="S10006">
            <v>17.827290000000001</v>
          </cell>
        </row>
        <row r="10007">
          <cell r="A10007" t="str">
            <v>PCT</v>
          </cell>
          <cell r="B10007" t="str">
            <v>Cycle</v>
          </cell>
          <cell r="C10007" t="str">
            <v>S</v>
          </cell>
          <cell r="D10007" t="str">
            <v>Average Event</v>
          </cell>
          <cell r="E10007">
            <v>22</v>
          </cell>
          <cell r="F10007">
            <v>0.6572479</v>
          </cell>
          <cell r="G10007">
            <v>0.55555829999999995</v>
          </cell>
          <cell r="H10007">
            <v>77.958299999999994</v>
          </cell>
          <cell r="I10007">
            <v>2.6140000000000001E-4</v>
          </cell>
          <cell r="J10007">
            <v>596</v>
          </cell>
          <cell r="K10007">
            <v>-0.1224099</v>
          </cell>
          <cell r="L10007">
            <v>-0.11016819999999999</v>
          </cell>
          <cell r="M10007">
            <v>-0.1016896</v>
          </cell>
          <cell r="N10007">
            <v>-9.3211000000000002E-2</v>
          </cell>
          <cell r="O10007">
            <v>-8.0969200000000005E-2</v>
          </cell>
          <cell r="R10007">
            <v>13.82283</v>
          </cell>
          <cell r="S10007">
            <v>17.827290000000001</v>
          </cell>
        </row>
        <row r="10008">
          <cell r="A10008" t="str">
            <v>PCT</v>
          </cell>
          <cell r="B10008" t="str">
            <v>Cycle</v>
          </cell>
          <cell r="C10008" t="str">
            <v>S</v>
          </cell>
          <cell r="D10008" t="str">
            <v>Average Event</v>
          </cell>
          <cell r="E10008">
            <v>23</v>
          </cell>
          <cell r="F10008">
            <v>0.48094959999999998</v>
          </cell>
          <cell r="G10008">
            <v>0.42368030000000001</v>
          </cell>
          <cell r="H10008">
            <v>75.857699999999994</v>
          </cell>
          <cell r="I10008">
            <v>2.632E-4</v>
          </cell>
          <cell r="J10008">
            <v>596</v>
          </cell>
          <cell r="K10008">
            <v>-7.8062300000000001E-2</v>
          </cell>
          <cell r="L10008">
            <v>-6.5777600000000006E-2</v>
          </cell>
          <cell r="M10008">
            <v>-5.7269300000000002E-2</v>
          </cell>
          <cell r="N10008">
            <v>-4.8760999999999999E-2</v>
          </cell>
          <cell r="O10008">
            <v>-3.6476300000000003E-2</v>
          </cell>
          <cell r="R10008">
            <v>13.82283</v>
          </cell>
          <cell r="S10008">
            <v>17.827290000000001</v>
          </cell>
        </row>
        <row r="10009">
          <cell r="A10009" t="str">
            <v>PCT</v>
          </cell>
          <cell r="B10009" t="str">
            <v>Cycle</v>
          </cell>
          <cell r="C10009" t="str">
            <v>S</v>
          </cell>
          <cell r="D10009" t="str">
            <v>Average Event</v>
          </cell>
          <cell r="E10009">
            <v>24</v>
          </cell>
          <cell r="F10009">
            <v>0.33297569999999999</v>
          </cell>
          <cell r="G10009">
            <v>0.29796020000000001</v>
          </cell>
          <cell r="H10009">
            <v>74.131799999999998</v>
          </cell>
          <cell r="I10009">
            <v>2.8360000000000001E-4</v>
          </cell>
          <cell r="J10009">
            <v>597</v>
          </cell>
          <cell r="K10009">
            <v>-5.6596399999999998E-2</v>
          </cell>
          <cell r="L10009">
            <v>-4.3846200000000002E-2</v>
          </cell>
          <cell r="M10009">
            <v>-3.5015499999999998E-2</v>
          </cell>
          <cell r="N10009">
            <v>-2.6184800000000001E-2</v>
          </cell>
          <cell r="O10009">
            <v>-1.34346E-2</v>
          </cell>
          <cell r="R10009">
            <v>13.822990000000001</v>
          </cell>
          <cell r="S10009">
            <v>17.82564</v>
          </cell>
        </row>
        <row r="10010">
          <cell r="A10010" t="str">
            <v>PCT</v>
          </cell>
          <cell r="B10010" t="str">
            <v>Cycle</v>
          </cell>
          <cell r="C10010" t="str">
            <v>X</v>
          </cell>
          <cell r="D10010" t="str">
            <v>Average Event</v>
          </cell>
          <cell r="E10010">
            <v>1</v>
          </cell>
          <cell r="F10010">
            <v>0.14581959999999999</v>
          </cell>
          <cell r="G10010">
            <v>0.1350151</v>
          </cell>
          <cell r="H10010">
            <v>66.745400000000004</v>
          </cell>
          <cell r="I10010">
            <v>2.04E-4</v>
          </cell>
          <cell r="J10010">
            <v>445</v>
          </cell>
          <cell r="K10010">
            <v>-2.9109400000000001E-2</v>
          </cell>
          <cell r="L10010">
            <v>-1.8294700000000001E-2</v>
          </cell>
          <cell r="M10010">
            <v>-1.08045E-2</v>
          </cell>
          <cell r="N10010">
            <v>-3.3143000000000001E-3</v>
          </cell>
          <cell r="O10010">
            <v>7.5002999999999997E-3</v>
          </cell>
          <cell r="R10010">
            <v>13.80865</v>
          </cell>
          <cell r="S10010">
            <v>17.837039999999998</v>
          </cell>
        </row>
        <row r="10011">
          <cell r="A10011" t="str">
            <v>PCT</v>
          </cell>
          <cell r="B10011" t="str">
            <v>Cycle</v>
          </cell>
          <cell r="C10011" t="str">
            <v>X</v>
          </cell>
          <cell r="D10011" t="str">
            <v>Average Event</v>
          </cell>
          <cell r="E10011">
            <v>2</v>
          </cell>
          <cell r="F10011">
            <v>9.86287E-2</v>
          </cell>
          <cell r="G10011">
            <v>8.42638E-2</v>
          </cell>
          <cell r="H10011">
            <v>65.692099999999996</v>
          </cell>
          <cell r="I10011">
            <v>2.0259999999999999E-4</v>
          </cell>
          <cell r="J10011">
            <v>445</v>
          </cell>
          <cell r="K10011">
            <v>-3.2607499999999998E-2</v>
          </cell>
          <cell r="L10011">
            <v>-2.1829600000000001E-2</v>
          </cell>
          <cell r="M10011">
            <v>-1.43649E-2</v>
          </cell>
          <cell r="N10011">
            <v>-6.9002000000000004E-3</v>
          </cell>
          <cell r="O10011">
            <v>3.8776000000000001E-3</v>
          </cell>
          <cell r="R10011">
            <v>13.80865</v>
          </cell>
          <cell r="S10011">
            <v>17.837039999999998</v>
          </cell>
        </row>
        <row r="10012">
          <cell r="A10012" t="str">
            <v>PCT</v>
          </cell>
          <cell r="B10012" t="str">
            <v>Cycle</v>
          </cell>
          <cell r="C10012" t="str">
            <v>X</v>
          </cell>
          <cell r="D10012" t="str">
            <v>Average Event</v>
          </cell>
          <cell r="E10012">
            <v>3</v>
          </cell>
          <cell r="F10012">
            <v>6.6321400000000003E-2</v>
          </cell>
          <cell r="G10012">
            <v>5.4523700000000001E-2</v>
          </cell>
          <cell r="H10012">
            <v>64.279600000000002</v>
          </cell>
          <cell r="I10012">
            <v>1.9230000000000001E-4</v>
          </cell>
          <cell r="J10012">
            <v>445</v>
          </cell>
          <cell r="K10012">
            <v>-2.9568400000000002E-2</v>
          </cell>
          <cell r="L10012">
            <v>-1.9069300000000001E-2</v>
          </cell>
          <cell r="M10012">
            <v>-1.17977E-2</v>
          </cell>
          <cell r="N10012">
            <v>-4.5259999999999996E-3</v>
          </cell>
          <cell r="O10012">
            <v>5.973E-3</v>
          </cell>
          <cell r="R10012">
            <v>13.80865</v>
          </cell>
          <cell r="S10012">
            <v>17.837039999999998</v>
          </cell>
        </row>
        <row r="10013">
          <cell r="A10013" t="str">
            <v>PCT</v>
          </cell>
          <cell r="B10013" t="str">
            <v>Cycle</v>
          </cell>
          <cell r="C10013" t="str">
            <v>X</v>
          </cell>
          <cell r="D10013" t="str">
            <v>Average Event</v>
          </cell>
          <cell r="E10013">
            <v>4</v>
          </cell>
          <cell r="F10013">
            <v>4.9195200000000001E-2</v>
          </cell>
          <cell r="G10013">
            <v>4.3854700000000003E-2</v>
          </cell>
          <cell r="H10013">
            <v>63.127800000000001</v>
          </cell>
          <cell r="I10013">
            <v>1.8579999999999999E-4</v>
          </cell>
          <cell r="J10013">
            <v>445</v>
          </cell>
          <cell r="K10013">
            <v>-2.28101E-2</v>
          </cell>
          <cell r="L10013">
            <v>-1.2488900000000001E-2</v>
          </cell>
          <cell r="M10013">
            <v>-5.3404000000000004E-3</v>
          </cell>
          <cell r="N10013">
            <v>1.8079999999999999E-3</v>
          </cell>
          <cell r="O10013">
            <v>1.21292E-2</v>
          </cell>
          <cell r="R10013">
            <v>13.80865</v>
          </cell>
          <cell r="S10013">
            <v>17.837039999999998</v>
          </cell>
        </row>
        <row r="10014">
          <cell r="A10014" t="str">
            <v>PCT</v>
          </cell>
          <cell r="B10014" t="str">
            <v>Cycle</v>
          </cell>
          <cell r="C10014" t="str">
            <v>X</v>
          </cell>
          <cell r="D10014" t="str">
            <v>Average Event</v>
          </cell>
          <cell r="E10014">
            <v>5</v>
          </cell>
          <cell r="F10014">
            <v>3.8604399999999997E-2</v>
          </cell>
          <cell r="G10014">
            <v>3.3487500000000003E-2</v>
          </cell>
          <cell r="H10014">
            <v>62.315199999999997</v>
          </cell>
          <cell r="I10014">
            <v>1.8579999999999999E-4</v>
          </cell>
          <cell r="J10014">
            <v>445</v>
          </cell>
          <cell r="K10014">
            <v>-2.2586599999999998E-2</v>
          </cell>
          <cell r="L10014">
            <v>-1.2265399999999999E-2</v>
          </cell>
          <cell r="M10014">
            <v>-5.1168999999999997E-3</v>
          </cell>
          <cell r="N10014">
            <v>2.0314999999999999E-3</v>
          </cell>
          <cell r="O10014">
            <v>1.2352800000000001E-2</v>
          </cell>
          <cell r="R10014">
            <v>13.80865</v>
          </cell>
          <cell r="S10014">
            <v>17.837039999999998</v>
          </cell>
        </row>
        <row r="10015">
          <cell r="A10015" t="str">
            <v>PCT</v>
          </cell>
          <cell r="B10015" t="str">
            <v>Cycle</v>
          </cell>
          <cell r="C10015" t="str">
            <v>X</v>
          </cell>
          <cell r="D10015" t="str">
            <v>Average Event</v>
          </cell>
          <cell r="E10015">
            <v>6</v>
          </cell>
          <cell r="F10015">
            <v>3.3960799999999999E-2</v>
          </cell>
          <cell r="G10015">
            <v>3.2574100000000002E-2</v>
          </cell>
          <cell r="H10015">
            <v>61.871000000000002</v>
          </cell>
          <cell r="I10015">
            <v>1.8579999999999999E-4</v>
          </cell>
          <cell r="J10015">
            <v>445</v>
          </cell>
          <cell r="K10015">
            <v>-1.8856399999999999E-2</v>
          </cell>
          <cell r="L10015">
            <v>-8.5351000000000003E-3</v>
          </cell>
          <cell r="M10015">
            <v>-1.3867E-3</v>
          </cell>
          <cell r="N10015">
            <v>5.7618000000000001E-3</v>
          </cell>
          <cell r="O10015">
            <v>1.6083E-2</v>
          </cell>
          <cell r="R10015">
            <v>13.80865</v>
          </cell>
          <cell r="S10015">
            <v>17.837039999999998</v>
          </cell>
        </row>
        <row r="10016">
          <cell r="A10016" t="str">
            <v>PCT</v>
          </cell>
          <cell r="B10016" t="str">
            <v>Cycle</v>
          </cell>
          <cell r="C10016" t="str">
            <v>X</v>
          </cell>
          <cell r="D10016" t="str">
            <v>Average Event</v>
          </cell>
          <cell r="E10016">
            <v>7</v>
          </cell>
          <cell r="F10016">
            <v>1.74114E-2</v>
          </cell>
          <cell r="G10016">
            <v>2.0446099999999998E-2</v>
          </cell>
          <cell r="H10016">
            <v>61.567700000000002</v>
          </cell>
          <cell r="I10016">
            <v>1.819E-4</v>
          </cell>
          <cell r="J10016">
            <v>445</v>
          </cell>
          <cell r="K10016">
            <v>-1.42481E-2</v>
          </cell>
          <cell r="L10016">
            <v>-4.0372999999999997E-3</v>
          </cell>
          <cell r="M10016">
            <v>3.0347E-3</v>
          </cell>
          <cell r="N10016">
            <v>1.01066E-2</v>
          </cell>
          <cell r="O10016">
            <v>2.0317399999999999E-2</v>
          </cell>
          <cell r="R10016">
            <v>13.80865</v>
          </cell>
          <cell r="S10016">
            <v>17.837039999999998</v>
          </cell>
        </row>
        <row r="10017">
          <cell r="A10017" t="str">
            <v>PCT</v>
          </cell>
          <cell r="B10017" t="str">
            <v>Cycle</v>
          </cell>
          <cell r="C10017" t="str">
            <v>X</v>
          </cell>
          <cell r="D10017" t="str">
            <v>Average Event</v>
          </cell>
          <cell r="E10017">
            <v>8</v>
          </cell>
          <cell r="F10017">
            <v>3.0893500000000001E-2</v>
          </cell>
          <cell r="G10017">
            <v>2.6618900000000001E-2</v>
          </cell>
          <cell r="H10017">
            <v>62.854399999999998</v>
          </cell>
          <cell r="I10017">
            <v>1.819E-4</v>
          </cell>
          <cell r="J10017">
            <v>445</v>
          </cell>
          <cell r="K10017">
            <v>-2.1557300000000001E-2</v>
          </cell>
          <cell r="L10017">
            <v>-1.1346500000000001E-2</v>
          </cell>
          <cell r="M10017">
            <v>-4.2745999999999999E-3</v>
          </cell>
          <cell r="N10017">
            <v>2.7973999999999998E-3</v>
          </cell>
          <cell r="O10017">
            <v>1.3008199999999999E-2</v>
          </cell>
          <cell r="R10017">
            <v>13.80865</v>
          </cell>
          <cell r="S10017">
            <v>17.837039999999998</v>
          </cell>
        </row>
        <row r="10018">
          <cell r="A10018" t="str">
            <v>PCT</v>
          </cell>
          <cell r="B10018" t="str">
            <v>Cycle</v>
          </cell>
          <cell r="C10018" t="str">
            <v>X</v>
          </cell>
          <cell r="D10018" t="str">
            <v>Average Event</v>
          </cell>
          <cell r="E10018">
            <v>9</v>
          </cell>
          <cell r="F10018">
            <v>4.6539700000000003E-2</v>
          </cell>
          <cell r="G10018">
            <v>4.7102999999999999E-2</v>
          </cell>
          <cell r="H10018">
            <v>66.579800000000006</v>
          </cell>
          <cell r="I10018">
            <v>1.9550000000000001E-4</v>
          </cell>
          <cell r="J10018">
            <v>445</v>
          </cell>
          <cell r="K10018">
            <v>-1.7356199999999999E-2</v>
          </cell>
          <cell r="L10018">
            <v>-6.7692000000000004E-3</v>
          </cell>
          <cell r="M10018">
            <v>5.6320000000000003E-4</v>
          </cell>
          <cell r="N10018">
            <v>7.8957000000000003E-3</v>
          </cell>
          <cell r="O10018">
            <v>1.8482599999999998E-2</v>
          </cell>
          <cell r="R10018">
            <v>13.80865</v>
          </cell>
          <cell r="S10018">
            <v>17.837039999999998</v>
          </cell>
        </row>
        <row r="10019">
          <cell r="A10019" t="str">
            <v>PCT</v>
          </cell>
          <cell r="B10019" t="str">
            <v>Cycle</v>
          </cell>
          <cell r="C10019" t="str">
            <v>X</v>
          </cell>
          <cell r="D10019" t="str">
            <v>Average Event</v>
          </cell>
          <cell r="E10019">
            <v>10</v>
          </cell>
          <cell r="F10019">
            <v>6.12539E-2</v>
          </cell>
          <cell r="G10019">
            <v>6.2503400000000001E-2</v>
          </cell>
          <cell r="H10019">
            <v>71.735200000000006</v>
          </cell>
          <cell r="I10019">
            <v>1.9469999999999999E-4</v>
          </cell>
          <cell r="J10019">
            <v>445</v>
          </cell>
          <cell r="K10019">
            <v>-1.6633700000000001E-2</v>
          </cell>
          <cell r="L10019">
            <v>-6.0682000000000002E-3</v>
          </cell>
          <cell r="M10019">
            <v>1.2493999999999999E-3</v>
          </cell>
          <cell r="N10019">
            <v>8.5670999999999994E-3</v>
          </cell>
          <cell r="O10019">
            <v>1.91326E-2</v>
          </cell>
          <cell r="R10019">
            <v>13.80865</v>
          </cell>
          <cell r="S10019">
            <v>17.837039999999998</v>
          </cell>
        </row>
        <row r="10020">
          <cell r="A10020" t="str">
            <v>PCT</v>
          </cell>
          <cell r="B10020" t="str">
            <v>Cycle</v>
          </cell>
          <cell r="C10020" t="str">
            <v>X</v>
          </cell>
          <cell r="D10020" t="str">
            <v>Average Event</v>
          </cell>
          <cell r="E10020">
            <v>11</v>
          </cell>
          <cell r="F10020">
            <v>0.101465</v>
          </cell>
          <cell r="G10020">
            <v>0.1016923</v>
          </cell>
          <cell r="H10020">
            <v>76.701499999999996</v>
          </cell>
          <cell r="I10020">
            <v>1.961E-4</v>
          </cell>
          <cell r="J10020">
            <v>445</v>
          </cell>
          <cell r="K10020">
            <v>-1.7718399999999999E-2</v>
          </cell>
          <cell r="L10020">
            <v>-7.1158999999999997E-3</v>
          </cell>
          <cell r="M10020">
            <v>2.273E-4</v>
          </cell>
          <cell r="N10020">
            <v>7.5706000000000002E-3</v>
          </cell>
          <cell r="O10020">
            <v>1.8173000000000002E-2</v>
          </cell>
          <cell r="R10020">
            <v>13.80865</v>
          </cell>
          <cell r="S10020">
            <v>17.837039999999998</v>
          </cell>
        </row>
        <row r="10021">
          <cell r="A10021" t="str">
            <v>PCT</v>
          </cell>
          <cell r="B10021" t="str">
            <v>Cycle</v>
          </cell>
          <cell r="C10021" t="str">
            <v>X</v>
          </cell>
          <cell r="D10021" t="str">
            <v>Average Event</v>
          </cell>
          <cell r="E10021">
            <v>12</v>
          </cell>
          <cell r="F10021">
            <v>0.1628098</v>
          </cell>
          <cell r="G10021">
            <v>0.1613185</v>
          </cell>
          <cell r="H10021">
            <v>80.926500000000004</v>
          </cell>
          <cell r="I10021">
            <v>1.974E-4</v>
          </cell>
          <cell r="J10021">
            <v>446</v>
          </cell>
          <cell r="K10021">
            <v>-1.9496400000000001E-2</v>
          </cell>
          <cell r="L10021">
            <v>-8.8588E-3</v>
          </cell>
          <cell r="M10021">
            <v>-1.4912E-3</v>
          </cell>
          <cell r="N10021">
            <v>5.8763000000000001E-3</v>
          </cell>
          <cell r="O10021">
            <v>1.6513900000000001E-2</v>
          </cell>
          <cell r="R10021">
            <v>13.80884</v>
          </cell>
          <cell r="S10021">
            <v>17.835149999999999</v>
          </cell>
        </row>
        <row r="10022">
          <cell r="A10022" t="str">
            <v>PCT</v>
          </cell>
          <cell r="B10022" t="str">
            <v>Cycle</v>
          </cell>
          <cell r="C10022" t="str">
            <v>X</v>
          </cell>
          <cell r="D10022" t="str">
            <v>Average Event</v>
          </cell>
          <cell r="E10022">
            <v>13</v>
          </cell>
          <cell r="F10022">
            <v>0.2540135</v>
          </cell>
          <cell r="G10022">
            <v>0.24665909999999999</v>
          </cell>
          <cell r="H10022">
            <v>84.446899999999999</v>
          </cell>
          <cell r="I10022">
            <v>1.9670000000000001E-4</v>
          </cell>
          <cell r="J10022">
            <v>446</v>
          </cell>
          <cell r="K10022">
            <v>-2.5327700000000002E-2</v>
          </cell>
          <cell r="L10022">
            <v>-1.47089E-2</v>
          </cell>
          <cell r="M10022">
            <v>-7.3543000000000002E-3</v>
          </cell>
          <cell r="N10022">
            <v>2.17E-7</v>
          </cell>
          <cell r="O10022">
            <v>1.0619E-2</v>
          </cell>
          <cell r="R10022">
            <v>13.80884</v>
          </cell>
          <cell r="S10022">
            <v>17.835149999999999</v>
          </cell>
        </row>
        <row r="10023">
          <cell r="A10023" t="str">
            <v>PCT</v>
          </cell>
          <cell r="B10023" t="str">
            <v>Cycle</v>
          </cell>
          <cell r="C10023" t="str">
            <v>X</v>
          </cell>
          <cell r="D10023" t="str">
            <v>Average Event</v>
          </cell>
          <cell r="E10023">
            <v>14</v>
          </cell>
          <cell r="F10023">
            <v>0.33052550000000003</v>
          </cell>
          <cell r="G10023">
            <v>0.37171929999999997</v>
          </cell>
          <cell r="H10023">
            <v>87.367099999999994</v>
          </cell>
          <cell r="I10023">
            <v>2.106E-4</v>
          </cell>
          <cell r="J10023">
            <v>446</v>
          </cell>
          <cell r="K10023">
            <v>2.2594400000000001E-2</v>
          </cell>
          <cell r="L10023">
            <v>3.3583099999999998E-2</v>
          </cell>
          <cell r="M10023">
            <v>4.1193800000000003E-2</v>
          </cell>
          <cell r="N10023">
            <v>4.8804599999999997E-2</v>
          </cell>
          <cell r="O10023">
            <v>5.9793199999999998E-2</v>
          </cell>
          <cell r="R10023">
            <v>13.80884</v>
          </cell>
          <cell r="S10023">
            <v>17.835149999999999</v>
          </cell>
        </row>
        <row r="10024">
          <cell r="A10024" t="str">
            <v>PCT</v>
          </cell>
          <cell r="B10024" t="str">
            <v>Cycle</v>
          </cell>
          <cell r="C10024" t="str">
            <v>X</v>
          </cell>
          <cell r="D10024" t="str">
            <v>Average Event</v>
          </cell>
          <cell r="E10024">
            <v>15</v>
          </cell>
          <cell r="F10024">
            <v>0.36390099999999997</v>
          </cell>
          <cell r="G10024">
            <v>0.52342789999999995</v>
          </cell>
          <cell r="H10024">
            <v>89.320999999999998</v>
          </cell>
          <cell r="I10024">
            <v>2.1479999999999999E-4</v>
          </cell>
          <cell r="J10024">
            <v>446</v>
          </cell>
          <cell r="K10024">
            <v>0.14074420000000001</v>
          </cell>
          <cell r="L10024">
            <v>0.15184110000000001</v>
          </cell>
          <cell r="M10024">
            <v>0.1595269</v>
          </cell>
          <cell r="N10024">
            <v>0.16721259999999999</v>
          </cell>
          <cell r="O10024">
            <v>0.17830950000000001</v>
          </cell>
          <cell r="R10024">
            <v>13.80884</v>
          </cell>
          <cell r="S10024">
            <v>17.835149999999999</v>
          </cell>
        </row>
        <row r="10025">
          <cell r="A10025" t="str">
            <v>PCT</v>
          </cell>
          <cell r="B10025" t="str">
            <v>Cycle</v>
          </cell>
          <cell r="C10025" t="str">
            <v>X</v>
          </cell>
          <cell r="D10025" t="str">
            <v>Average Event</v>
          </cell>
          <cell r="E10025">
            <v>16</v>
          </cell>
          <cell r="F10025">
            <v>0.44719700000000001</v>
          </cell>
          <cell r="G10025">
            <v>0.70388139999999999</v>
          </cell>
          <cell r="H10025">
            <v>90.228499999999997</v>
          </cell>
          <cell r="I10025">
            <v>2.4899999999999998E-4</v>
          </cell>
          <cell r="J10025">
            <v>446</v>
          </cell>
          <cell r="K10025">
            <v>0.236461</v>
          </cell>
          <cell r="L10025">
            <v>0.24840909999999999</v>
          </cell>
          <cell r="M10025">
            <v>0.25668439999999998</v>
          </cell>
          <cell r="N10025">
            <v>0.26495970000000002</v>
          </cell>
          <cell r="O10025">
            <v>0.27690779999999998</v>
          </cell>
          <cell r="R10025">
            <v>13.809189999999999</v>
          </cell>
          <cell r="S10025">
            <v>17.831769999999999</v>
          </cell>
        </row>
        <row r="10026">
          <cell r="A10026" t="str">
            <v>PCT</v>
          </cell>
          <cell r="B10026" t="str">
            <v>Cycle</v>
          </cell>
          <cell r="C10026" t="str">
            <v>X</v>
          </cell>
          <cell r="D10026" t="str">
            <v>Average Event</v>
          </cell>
          <cell r="E10026">
            <v>17</v>
          </cell>
          <cell r="F10026">
            <v>0.57685649999999999</v>
          </cell>
          <cell r="G10026">
            <v>0.83962700000000001</v>
          </cell>
          <cell r="H10026">
            <v>89.765699999999995</v>
          </cell>
          <cell r="I10026">
            <v>2.5030000000000001E-4</v>
          </cell>
          <cell r="J10026">
            <v>446</v>
          </cell>
          <cell r="K10026">
            <v>0.2424962</v>
          </cell>
          <cell r="L10026">
            <v>0.25447439999999999</v>
          </cell>
          <cell r="M10026">
            <v>0.26277050000000002</v>
          </cell>
          <cell r="N10026">
            <v>0.27106649999999999</v>
          </cell>
          <cell r="O10026">
            <v>0.28304469999999998</v>
          </cell>
          <cell r="R10026">
            <v>13.809189999999999</v>
          </cell>
          <cell r="S10026">
            <v>17.831769999999999</v>
          </cell>
        </row>
        <row r="10027">
          <cell r="A10027" t="str">
            <v>PCT</v>
          </cell>
          <cell r="B10027" t="str">
            <v>Cycle</v>
          </cell>
          <cell r="C10027" t="str">
            <v>X</v>
          </cell>
          <cell r="D10027" t="str">
            <v>Average Event</v>
          </cell>
          <cell r="E10027">
            <v>18</v>
          </cell>
          <cell r="F10027">
            <v>0.64177729999999999</v>
          </cell>
          <cell r="G10027">
            <v>0.87493989999999999</v>
          </cell>
          <cell r="H10027">
            <v>88.049400000000006</v>
          </cell>
          <cell r="I10027">
            <v>2.4230000000000001E-4</v>
          </cell>
          <cell r="J10027">
            <v>448</v>
          </cell>
          <cell r="K10027">
            <v>0.21321370000000001</v>
          </cell>
          <cell r="L10027">
            <v>0.2249997</v>
          </cell>
          <cell r="M10027">
            <v>0.2331626</v>
          </cell>
          <cell r="N10027">
            <v>0.2413256</v>
          </cell>
          <cell r="O10027">
            <v>0.25311159999999999</v>
          </cell>
          <cell r="R10027">
            <v>13.81096</v>
          </cell>
          <cell r="S10027">
            <v>17.827559999999998</v>
          </cell>
        </row>
        <row r="10028">
          <cell r="A10028" t="str">
            <v>PCT</v>
          </cell>
          <cell r="B10028" t="str">
            <v>Cycle</v>
          </cell>
          <cell r="C10028" t="str">
            <v>X</v>
          </cell>
          <cell r="D10028" t="str">
            <v>Average Event</v>
          </cell>
          <cell r="E10028">
            <v>19</v>
          </cell>
          <cell r="F10028">
            <v>0.79097260000000003</v>
          </cell>
          <cell r="G10028">
            <v>0.88487119999999997</v>
          </cell>
          <cell r="H10028">
            <v>84.198899999999995</v>
          </cell>
          <cell r="I10028">
            <v>2.1829999999999999E-4</v>
          </cell>
          <cell r="J10028">
            <v>449</v>
          </cell>
          <cell r="K10028">
            <v>7.4964900000000001E-2</v>
          </cell>
          <cell r="L10028">
            <v>8.6151099999999994E-2</v>
          </cell>
          <cell r="M10028">
            <v>9.3898599999999999E-2</v>
          </cell>
          <cell r="N10028">
            <v>0.1016461</v>
          </cell>
          <cell r="O10028">
            <v>0.1128323</v>
          </cell>
          <cell r="R10028">
            <v>13.81119</v>
          </cell>
          <cell r="S10028">
            <v>17.825399999999998</v>
          </cell>
        </row>
        <row r="10029">
          <cell r="A10029" t="str">
            <v>PCT</v>
          </cell>
          <cell r="B10029" t="str">
            <v>Cycle</v>
          </cell>
          <cell r="C10029" t="str">
            <v>X</v>
          </cell>
          <cell r="D10029" t="str">
            <v>Average Event</v>
          </cell>
          <cell r="E10029">
            <v>20</v>
          </cell>
          <cell r="F10029">
            <v>0.79442239999999997</v>
          </cell>
          <cell r="G10029">
            <v>0.69815769999999999</v>
          </cell>
          <cell r="H10029">
            <v>78.919700000000006</v>
          </cell>
          <cell r="I10029">
            <v>2.1900000000000001E-4</v>
          </cell>
          <cell r="J10029">
            <v>449</v>
          </cell>
          <cell r="K10029">
            <v>-0.1152291</v>
          </cell>
          <cell r="L10029">
            <v>-0.1040248</v>
          </cell>
          <cell r="M10029">
            <v>-9.6264699999999995E-2</v>
          </cell>
          <cell r="N10029">
            <v>-8.8504700000000006E-2</v>
          </cell>
          <cell r="O10029">
            <v>-7.7300400000000005E-2</v>
          </cell>
          <cell r="R10029">
            <v>13.81119</v>
          </cell>
          <cell r="S10029">
            <v>17.825399999999998</v>
          </cell>
        </row>
        <row r="10030">
          <cell r="A10030" t="str">
            <v>PCT</v>
          </cell>
          <cell r="B10030" t="str">
            <v>Cycle</v>
          </cell>
          <cell r="C10030" t="str">
            <v>X</v>
          </cell>
          <cell r="D10030" t="str">
            <v>Average Event</v>
          </cell>
          <cell r="E10030">
            <v>21</v>
          </cell>
          <cell r="F10030">
            <v>0.59925240000000002</v>
          </cell>
          <cell r="G10030">
            <v>0.51619910000000002</v>
          </cell>
          <cell r="H10030">
            <v>74.612899999999996</v>
          </cell>
          <cell r="I10030">
            <v>2.198E-4</v>
          </cell>
          <cell r="J10030">
            <v>449</v>
          </cell>
          <cell r="K10030">
            <v>-0.1020525</v>
          </cell>
          <cell r="L10030">
            <v>-9.0827599999999994E-2</v>
          </cell>
          <cell r="M10030">
            <v>-8.3053399999999999E-2</v>
          </cell>
          <cell r="N10030">
            <v>-7.5279100000000002E-2</v>
          </cell>
          <cell r="O10030">
            <v>-6.4054299999999995E-2</v>
          </cell>
          <cell r="R10030">
            <v>13.81119</v>
          </cell>
          <cell r="S10030">
            <v>17.825399999999998</v>
          </cell>
        </row>
        <row r="10031">
          <cell r="A10031" t="str">
            <v>PCT</v>
          </cell>
          <cell r="B10031" t="str">
            <v>Cycle</v>
          </cell>
          <cell r="C10031" t="str">
            <v>X</v>
          </cell>
          <cell r="D10031" t="str">
            <v>Average Event</v>
          </cell>
          <cell r="E10031">
            <v>22</v>
          </cell>
          <cell r="F10031">
            <v>0.45095220000000003</v>
          </cell>
          <cell r="G10031">
            <v>0.36771300000000001</v>
          </cell>
          <cell r="H10031">
            <v>71.537400000000005</v>
          </cell>
          <cell r="I10031">
            <v>2.2460000000000001E-4</v>
          </cell>
          <cell r="J10031">
            <v>449</v>
          </cell>
          <cell r="K10031">
            <v>-0.1024451</v>
          </cell>
          <cell r="L10031">
            <v>-9.1098100000000001E-2</v>
          </cell>
          <cell r="M10031">
            <v>-8.3239099999999996E-2</v>
          </cell>
          <cell r="N10031">
            <v>-7.5380199999999994E-2</v>
          </cell>
          <cell r="O10031">
            <v>-6.4033199999999998E-2</v>
          </cell>
          <cell r="R10031">
            <v>13.81141</v>
          </cell>
          <cell r="S10031">
            <v>17.823239999999998</v>
          </cell>
        </row>
        <row r="10032">
          <cell r="A10032" t="str">
            <v>PCT</v>
          </cell>
          <cell r="B10032" t="str">
            <v>Cycle</v>
          </cell>
          <cell r="C10032" t="str">
            <v>X</v>
          </cell>
          <cell r="D10032" t="str">
            <v>Average Event</v>
          </cell>
          <cell r="E10032">
            <v>23</v>
          </cell>
          <cell r="F10032">
            <v>0.30139480000000002</v>
          </cell>
          <cell r="G10032">
            <v>0.24056089999999999</v>
          </cell>
          <cell r="H10032">
            <v>69.247399999999999</v>
          </cell>
          <cell r="I10032">
            <v>1.9459999999999999E-4</v>
          </cell>
          <cell r="J10032">
            <v>449</v>
          </cell>
          <cell r="K10032">
            <v>-7.8713599999999995E-2</v>
          </cell>
          <cell r="L10032">
            <v>-6.8150100000000005E-2</v>
          </cell>
          <cell r="M10032">
            <v>-6.0833900000000003E-2</v>
          </cell>
          <cell r="N10032">
            <v>-5.3517700000000001E-2</v>
          </cell>
          <cell r="O10032">
            <v>-4.2954199999999998E-2</v>
          </cell>
          <cell r="R10032">
            <v>13.81141</v>
          </cell>
          <cell r="S10032">
            <v>17.823239999999998</v>
          </cell>
        </row>
        <row r="10033">
          <cell r="A10033" t="str">
            <v>PCT</v>
          </cell>
          <cell r="B10033" t="str">
            <v>Cycle</v>
          </cell>
          <cell r="C10033" t="str">
            <v>X</v>
          </cell>
          <cell r="D10033" t="str">
            <v>Average Event</v>
          </cell>
          <cell r="E10033">
            <v>24</v>
          </cell>
          <cell r="F10033">
            <v>0.19884940000000001</v>
          </cell>
          <cell r="G10033">
            <v>0.16528109999999999</v>
          </cell>
          <cell r="H10033">
            <v>67.307699999999997</v>
          </cell>
          <cell r="I10033">
            <v>2.1589999999999999E-4</v>
          </cell>
          <cell r="J10033">
            <v>449</v>
          </cell>
          <cell r="K10033">
            <v>-5.2398800000000002E-2</v>
          </cell>
          <cell r="L10033">
            <v>-4.1273600000000001E-2</v>
          </cell>
          <cell r="M10033">
            <v>-3.3568300000000002E-2</v>
          </cell>
          <cell r="N10033">
            <v>-2.5863000000000001E-2</v>
          </cell>
          <cell r="O10033">
            <v>-1.4737699999999999E-2</v>
          </cell>
          <cell r="R10033">
            <v>13.81141</v>
          </cell>
          <cell r="S10033">
            <v>17.823239999999998</v>
          </cell>
        </row>
        <row r="10034">
          <cell r="A10034" t="str">
            <v>PCT</v>
          </cell>
          <cell r="B10034" t="str">
            <v>PCT Ramp 2-1-1</v>
          </cell>
          <cell r="C10034" t="str">
            <v>R</v>
          </cell>
          <cell r="D10034" t="str">
            <v>Average Event</v>
          </cell>
          <cell r="E10034">
            <v>1</v>
          </cell>
          <cell r="F10034">
            <v>0.29272819999999999</v>
          </cell>
          <cell r="G10034">
            <v>0.29419980000000001</v>
          </cell>
          <cell r="H10034">
            <v>79.082099999999997</v>
          </cell>
          <cell r="I10034">
            <v>9.9979999999999991E-4</v>
          </cell>
          <cell r="J10034">
            <v>204</v>
          </cell>
          <cell r="K10034">
            <v>-3.90497E-2</v>
          </cell>
          <cell r="L10034">
            <v>-1.51094E-2</v>
          </cell>
          <cell r="M10034">
            <v>1.4714999999999999E-3</v>
          </cell>
          <cell r="N10034">
            <v>1.8052499999999999E-2</v>
          </cell>
          <cell r="O10034">
            <v>4.1992799999999997E-2</v>
          </cell>
          <cell r="R10034">
            <v>13.58121</v>
          </cell>
          <cell r="S10034">
            <v>18.129449999999999</v>
          </cell>
        </row>
        <row r="10035">
          <cell r="A10035" t="str">
            <v>PCT</v>
          </cell>
          <cell r="B10035" t="str">
            <v>PCT Ramp 2-1-1</v>
          </cell>
          <cell r="C10035" t="str">
            <v>R</v>
          </cell>
          <cell r="D10035" t="str">
            <v>Average Event</v>
          </cell>
          <cell r="E10035">
            <v>2</v>
          </cell>
          <cell r="F10035">
            <v>0.215864</v>
          </cell>
          <cell r="G10035">
            <v>0.2131634</v>
          </cell>
          <cell r="H10035">
            <v>76.900499999999994</v>
          </cell>
          <cell r="I10035">
            <v>9.7839999999999993E-4</v>
          </cell>
          <cell r="J10035">
            <v>204</v>
          </cell>
          <cell r="K10035">
            <v>-4.2787100000000002E-2</v>
          </cell>
          <cell r="L10035">
            <v>-1.9103700000000001E-2</v>
          </cell>
          <cell r="M10035">
            <v>-2.7006E-3</v>
          </cell>
          <cell r="N10035">
            <v>1.3702499999999999E-2</v>
          </cell>
          <cell r="O10035">
            <v>3.73859E-2</v>
          </cell>
          <cell r="R10035">
            <v>13.58121</v>
          </cell>
          <cell r="S10035">
            <v>18.129449999999999</v>
          </cell>
        </row>
        <row r="10036">
          <cell r="A10036" t="str">
            <v>PCT</v>
          </cell>
          <cell r="B10036" t="str">
            <v>PCT Ramp 2-1-1</v>
          </cell>
          <cell r="C10036" t="str">
            <v>R</v>
          </cell>
          <cell r="D10036" t="str">
            <v>Average Event</v>
          </cell>
          <cell r="E10036">
            <v>3</v>
          </cell>
          <cell r="F10036">
            <v>0.1666474</v>
          </cell>
          <cell r="G10036">
            <v>0.16828609999999999</v>
          </cell>
          <cell r="H10036">
            <v>75.007000000000005</v>
          </cell>
          <cell r="I10036">
            <v>9.7900000000000005E-4</v>
          </cell>
          <cell r="J10036">
            <v>204</v>
          </cell>
          <cell r="K10036">
            <v>-3.8459E-2</v>
          </cell>
          <cell r="L10036">
            <v>-1.4768999999999999E-2</v>
          </cell>
          <cell r="M10036">
            <v>1.6387000000000001E-3</v>
          </cell>
          <cell r="N10036">
            <v>1.8046400000000001E-2</v>
          </cell>
          <cell r="O10036">
            <v>4.17364E-2</v>
          </cell>
          <cell r="R10036">
            <v>13.58121</v>
          </cell>
          <cell r="S10036">
            <v>18.129449999999999</v>
          </cell>
        </row>
        <row r="10037">
          <cell r="A10037" t="str">
            <v>PCT</v>
          </cell>
          <cell r="B10037" t="str">
            <v>PCT Ramp 2-1-1</v>
          </cell>
          <cell r="C10037" t="str">
            <v>R</v>
          </cell>
          <cell r="D10037" t="str">
            <v>Average Event</v>
          </cell>
          <cell r="E10037">
            <v>4</v>
          </cell>
          <cell r="F10037">
            <v>0.13557540000000001</v>
          </cell>
          <cell r="G10037">
            <v>0.1305936</v>
          </cell>
          <cell r="H10037">
            <v>73.458799999999997</v>
          </cell>
          <cell r="I10037">
            <v>9.8139999999999989E-4</v>
          </cell>
          <cell r="J10037">
            <v>204</v>
          </cell>
          <cell r="K10037">
            <v>-4.51294E-2</v>
          </cell>
          <cell r="L10037">
            <v>-2.14098E-2</v>
          </cell>
          <cell r="M10037">
            <v>-4.9817999999999998E-3</v>
          </cell>
          <cell r="N10037">
            <v>1.14463E-2</v>
          </cell>
          <cell r="O10037">
            <v>3.5165799999999997E-2</v>
          </cell>
          <cell r="R10037">
            <v>13.58121</v>
          </cell>
          <cell r="S10037">
            <v>18.129449999999999</v>
          </cell>
        </row>
        <row r="10038">
          <cell r="A10038" t="str">
            <v>PCT</v>
          </cell>
          <cell r="B10038" t="str">
            <v>PCT Ramp 2-1-1</v>
          </cell>
          <cell r="C10038" t="str">
            <v>R</v>
          </cell>
          <cell r="D10038" t="str">
            <v>Average Event</v>
          </cell>
          <cell r="E10038">
            <v>5</v>
          </cell>
          <cell r="F10038">
            <v>0.1017956</v>
          </cell>
          <cell r="G10038">
            <v>0.102634</v>
          </cell>
          <cell r="H10038">
            <v>72.069500000000005</v>
          </cell>
          <cell r="I10038">
            <v>9.875000000000001E-4</v>
          </cell>
          <cell r="J10038">
            <v>204</v>
          </cell>
          <cell r="K10038">
            <v>-3.9433299999999998E-2</v>
          </cell>
          <cell r="L10038">
            <v>-1.5640399999999999E-2</v>
          </cell>
          <cell r="M10038">
            <v>8.3850000000000005E-4</v>
          </cell>
          <cell r="N10038">
            <v>1.73174E-2</v>
          </cell>
          <cell r="O10038">
            <v>4.1110300000000002E-2</v>
          </cell>
          <cell r="R10038">
            <v>13.58121</v>
          </cell>
          <cell r="S10038">
            <v>18.129449999999999</v>
          </cell>
        </row>
        <row r="10039">
          <cell r="A10039" t="str">
            <v>PCT</v>
          </cell>
          <cell r="B10039" t="str">
            <v>PCT Ramp 2-1-1</v>
          </cell>
          <cell r="C10039" t="str">
            <v>R</v>
          </cell>
          <cell r="D10039" t="str">
            <v>Average Event</v>
          </cell>
          <cell r="E10039">
            <v>6</v>
          </cell>
          <cell r="F10039">
            <v>9.0326199999999995E-2</v>
          </cell>
          <cell r="G10039">
            <v>8.9983499999999994E-2</v>
          </cell>
          <cell r="H10039">
            <v>70.971699999999998</v>
          </cell>
          <cell r="I10039">
            <v>9.7340000000000002E-4</v>
          </cell>
          <cell r="J10039">
            <v>204</v>
          </cell>
          <cell r="K10039">
            <v>-4.0327000000000002E-2</v>
          </cell>
          <cell r="L10039">
            <v>-1.6703900000000001E-2</v>
          </cell>
          <cell r="M10039">
            <v>-3.4269999999999998E-4</v>
          </cell>
          <cell r="N10039">
            <v>1.6018500000000001E-2</v>
          </cell>
          <cell r="O10039">
            <v>3.9641599999999999E-2</v>
          </cell>
          <cell r="R10039">
            <v>13.58121</v>
          </cell>
          <cell r="S10039">
            <v>18.129449999999999</v>
          </cell>
        </row>
        <row r="10040">
          <cell r="A10040" t="str">
            <v>PCT</v>
          </cell>
          <cell r="B10040" t="str">
            <v>PCT Ramp 2-1-1</v>
          </cell>
          <cell r="C10040" t="str">
            <v>R</v>
          </cell>
          <cell r="D10040" t="str">
            <v>Average Event</v>
          </cell>
          <cell r="E10040">
            <v>7</v>
          </cell>
          <cell r="F10040">
            <v>8.4583500000000006E-2</v>
          </cell>
          <cell r="G10040">
            <v>8.9068900000000006E-2</v>
          </cell>
          <cell r="H10040">
            <v>70.113500000000002</v>
          </cell>
          <cell r="I10040">
            <v>9.7579999999999997E-4</v>
          </cell>
          <cell r="J10040">
            <v>204</v>
          </cell>
          <cell r="K10040">
            <v>-3.5548299999999998E-2</v>
          </cell>
          <cell r="L10040">
            <v>-1.1896E-2</v>
          </cell>
          <cell r="M10040">
            <v>4.4854999999999999E-3</v>
          </cell>
          <cell r="N10040">
            <v>2.0867E-2</v>
          </cell>
          <cell r="O10040">
            <v>4.4519200000000002E-2</v>
          </cell>
          <cell r="R10040">
            <v>13.58121</v>
          </cell>
          <cell r="S10040">
            <v>18.129449999999999</v>
          </cell>
        </row>
        <row r="10041">
          <cell r="A10041" t="str">
            <v>PCT</v>
          </cell>
          <cell r="B10041" t="str">
            <v>PCT Ramp 2-1-1</v>
          </cell>
          <cell r="C10041" t="str">
            <v>R</v>
          </cell>
          <cell r="D10041" t="str">
            <v>Average Event</v>
          </cell>
          <cell r="E10041">
            <v>8</v>
          </cell>
          <cell r="F10041">
            <v>0.1221274</v>
          </cell>
          <cell r="G10041">
            <v>0.1029714</v>
          </cell>
          <cell r="H10041">
            <v>71.697699999999998</v>
          </cell>
          <cell r="I10041">
            <v>9.7320000000000002E-4</v>
          </cell>
          <cell r="J10041">
            <v>204</v>
          </cell>
          <cell r="K10041">
            <v>-5.9135600000000003E-2</v>
          </cell>
          <cell r="L10041">
            <v>-3.5515400000000003E-2</v>
          </cell>
          <cell r="M10041">
            <v>-1.9155999999999999E-2</v>
          </cell>
          <cell r="N10041">
            <v>-2.7967000000000001E-3</v>
          </cell>
          <cell r="O10041">
            <v>2.0823500000000002E-2</v>
          </cell>
          <cell r="R10041">
            <v>13.58121</v>
          </cell>
          <cell r="S10041">
            <v>18.129449999999999</v>
          </cell>
        </row>
        <row r="10042">
          <cell r="A10042" t="str">
            <v>PCT</v>
          </cell>
          <cell r="B10042" t="str">
            <v>PCT Ramp 2-1-1</v>
          </cell>
          <cell r="C10042" t="str">
            <v>R</v>
          </cell>
          <cell r="D10042" t="str">
            <v>Average Event</v>
          </cell>
          <cell r="E10042">
            <v>9</v>
          </cell>
          <cell r="F10042">
            <v>0.14329210000000001</v>
          </cell>
          <cell r="G10042">
            <v>0.1230888</v>
          </cell>
          <cell r="H10042">
            <v>75.552899999999994</v>
          </cell>
          <cell r="I10042">
            <v>9.7759999999999991E-4</v>
          </cell>
          <cell r="J10042">
            <v>204</v>
          </cell>
          <cell r="K10042">
            <v>-6.0272100000000002E-2</v>
          </cell>
          <cell r="L10042">
            <v>-3.6599100000000002E-2</v>
          </cell>
          <cell r="M10042">
            <v>-2.02033E-2</v>
          </cell>
          <cell r="N10042">
            <v>-3.8075000000000001E-3</v>
          </cell>
          <cell r="O10042">
            <v>1.9865500000000001E-2</v>
          </cell>
          <cell r="R10042">
            <v>13.58121</v>
          </cell>
          <cell r="S10042">
            <v>18.129449999999999</v>
          </cell>
        </row>
        <row r="10043">
          <cell r="A10043" t="str">
            <v>PCT</v>
          </cell>
          <cell r="B10043" t="str">
            <v>PCT Ramp 2-1-1</v>
          </cell>
          <cell r="C10043" t="str">
            <v>R</v>
          </cell>
          <cell r="D10043" t="str">
            <v>Average Event</v>
          </cell>
          <cell r="E10043">
            <v>10</v>
          </cell>
          <cell r="F10043">
            <v>0.215949</v>
          </cell>
          <cell r="G10043">
            <v>0.1916987</v>
          </cell>
          <cell r="H10043">
            <v>80.001599999999996</v>
          </cell>
          <cell r="I10043">
            <v>9.835E-4</v>
          </cell>
          <cell r="J10043">
            <v>204</v>
          </cell>
          <cell r="K10043">
            <v>-6.4441499999999999E-2</v>
          </cell>
          <cell r="L10043">
            <v>-4.0696200000000002E-2</v>
          </cell>
          <cell r="M10043">
            <v>-2.4250299999999999E-2</v>
          </cell>
          <cell r="N10043">
            <v>-7.8044000000000004E-3</v>
          </cell>
          <cell r="O10043">
            <v>1.5940900000000001E-2</v>
          </cell>
          <cell r="R10043">
            <v>13.58121</v>
          </cell>
          <cell r="S10043">
            <v>18.129449999999999</v>
          </cell>
        </row>
        <row r="10044">
          <cell r="A10044" t="str">
            <v>PCT</v>
          </cell>
          <cell r="B10044" t="str">
            <v>PCT Ramp 2-1-1</v>
          </cell>
          <cell r="C10044" t="str">
            <v>R</v>
          </cell>
          <cell r="D10044" t="str">
            <v>Average Event</v>
          </cell>
          <cell r="E10044">
            <v>11</v>
          </cell>
          <cell r="F10044">
            <v>0.3221792</v>
          </cell>
          <cell r="G10044">
            <v>0.27780969999999999</v>
          </cell>
          <cell r="H10044">
            <v>83.786799999999999</v>
          </cell>
          <cell r="I10044">
            <v>9.8250000000000008E-4</v>
          </cell>
          <cell r="J10044">
            <v>204</v>
          </cell>
          <cell r="K10044">
            <v>-8.4539100000000006E-2</v>
          </cell>
          <cell r="L10044">
            <v>-6.0806600000000002E-2</v>
          </cell>
          <cell r="M10044">
            <v>-4.4369400000000003E-2</v>
          </cell>
          <cell r="N10044">
            <v>-2.79323E-2</v>
          </cell>
          <cell r="O10044">
            <v>-4.1996999999999998E-3</v>
          </cell>
          <cell r="R10044">
            <v>13.58121</v>
          </cell>
          <cell r="S10044">
            <v>18.129449999999999</v>
          </cell>
        </row>
        <row r="10045">
          <cell r="A10045" t="str">
            <v>PCT</v>
          </cell>
          <cell r="B10045" t="str">
            <v>PCT Ramp 2-1-1</v>
          </cell>
          <cell r="C10045" t="str">
            <v>R</v>
          </cell>
          <cell r="D10045" t="str">
            <v>Average Event</v>
          </cell>
          <cell r="E10045">
            <v>12</v>
          </cell>
          <cell r="F10045">
            <v>0.43620900000000001</v>
          </cell>
          <cell r="G10045">
            <v>0.41531370000000001</v>
          </cell>
          <cell r="H10045">
            <v>87.869299999999996</v>
          </cell>
          <cell r="I10045">
            <v>9.7919999999999995E-4</v>
          </cell>
          <cell r="J10045">
            <v>204</v>
          </cell>
          <cell r="K10045">
            <v>-6.09986E-2</v>
          </cell>
          <cell r="L10045">
            <v>-3.73053E-2</v>
          </cell>
          <cell r="M10045">
            <v>-2.0895299999999999E-2</v>
          </cell>
          <cell r="N10045">
            <v>-4.4853999999999996E-3</v>
          </cell>
          <cell r="O10045">
            <v>1.92079E-2</v>
          </cell>
          <cell r="R10045">
            <v>13.58121</v>
          </cell>
          <cell r="S10045">
            <v>18.129449999999999</v>
          </cell>
        </row>
        <row r="10046">
          <cell r="A10046" t="str">
            <v>PCT</v>
          </cell>
          <cell r="B10046" t="str">
            <v>PCT Ramp 2-1-1</v>
          </cell>
          <cell r="C10046" t="str">
            <v>R</v>
          </cell>
          <cell r="D10046" t="str">
            <v>Average Event</v>
          </cell>
          <cell r="E10046">
            <v>13</v>
          </cell>
          <cell r="F10046">
            <v>0.6388547</v>
          </cell>
          <cell r="G10046">
            <v>0.59745130000000002</v>
          </cell>
          <cell r="H10046">
            <v>91.139200000000002</v>
          </cell>
          <cell r="I10046">
            <v>9.7820000000000003E-4</v>
          </cell>
          <cell r="J10046">
            <v>204</v>
          </cell>
          <cell r="K10046">
            <v>-8.1485600000000005E-2</v>
          </cell>
          <cell r="L10046">
            <v>-5.7804700000000001E-2</v>
          </cell>
          <cell r="M10046">
            <v>-4.14034E-2</v>
          </cell>
          <cell r="N10046">
            <v>-2.5002099999999999E-2</v>
          </cell>
          <cell r="O10046">
            <v>-1.3212E-3</v>
          </cell>
          <cell r="R10046">
            <v>13.58121</v>
          </cell>
          <cell r="S10046">
            <v>18.129449999999999</v>
          </cell>
        </row>
        <row r="10047">
          <cell r="A10047" t="str">
            <v>PCT</v>
          </cell>
          <cell r="B10047" t="str">
            <v>PCT Ramp 2-1-1</v>
          </cell>
          <cell r="C10047" t="str">
            <v>R</v>
          </cell>
          <cell r="D10047" t="str">
            <v>Average Event</v>
          </cell>
          <cell r="E10047">
            <v>14</v>
          </cell>
          <cell r="F10047">
            <v>0.81218789999999996</v>
          </cell>
          <cell r="G10047">
            <v>0.86642710000000001</v>
          </cell>
          <cell r="H10047">
            <v>94.276300000000006</v>
          </cell>
          <cell r="I10047">
            <v>9.8379999999999995E-4</v>
          </cell>
          <cell r="J10047">
            <v>204</v>
          </cell>
          <cell r="K10047">
            <v>1.40424E-2</v>
          </cell>
          <cell r="L10047">
            <v>3.7790999999999998E-2</v>
          </cell>
          <cell r="M10047">
            <v>5.4239200000000001E-2</v>
          </cell>
          <cell r="N10047">
            <v>7.0687399999999997E-2</v>
          </cell>
          <cell r="O10047">
            <v>9.4436099999999995E-2</v>
          </cell>
          <cell r="R10047">
            <v>13.58121</v>
          </cell>
          <cell r="S10047">
            <v>18.129449999999999</v>
          </cell>
        </row>
        <row r="10048">
          <cell r="A10048" t="str">
            <v>PCT</v>
          </cell>
          <cell r="B10048" t="str">
            <v>PCT Ramp 2-1-1</v>
          </cell>
          <cell r="C10048" t="str">
            <v>R</v>
          </cell>
          <cell r="D10048" t="str">
            <v>Average Event</v>
          </cell>
          <cell r="E10048">
            <v>15</v>
          </cell>
          <cell r="F10048">
            <v>0.87905279999999997</v>
          </cell>
          <cell r="G10048">
            <v>1.142673</v>
          </cell>
          <cell r="H10048">
            <v>96.506200000000007</v>
          </cell>
          <cell r="I10048">
            <v>9.9219999999999994E-4</v>
          </cell>
          <cell r="J10048">
            <v>204</v>
          </cell>
          <cell r="K10048">
            <v>0.2232536</v>
          </cell>
          <cell r="L10048">
            <v>0.24710270000000001</v>
          </cell>
          <cell r="M10048">
            <v>0.26362049999999998</v>
          </cell>
          <cell r="N10048">
            <v>0.28013830000000001</v>
          </cell>
          <cell r="O10048">
            <v>0.30398740000000002</v>
          </cell>
          <cell r="R10048">
            <v>13.58121</v>
          </cell>
          <cell r="S10048">
            <v>18.129449999999999</v>
          </cell>
        </row>
        <row r="10049">
          <cell r="A10049" t="str">
            <v>PCT</v>
          </cell>
          <cell r="B10049" t="str">
            <v>PCT Ramp 2-1-1</v>
          </cell>
          <cell r="C10049" t="str">
            <v>R</v>
          </cell>
          <cell r="D10049" t="str">
            <v>Average Event</v>
          </cell>
          <cell r="E10049">
            <v>16</v>
          </cell>
          <cell r="F10049">
            <v>1.0708949999999999</v>
          </cell>
          <cell r="G10049">
            <v>1.395445</v>
          </cell>
          <cell r="H10049">
            <v>97.997600000000006</v>
          </cell>
          <cell r="I10049">
            <v>9.9449999999999994E-4</v>
          </cell>
          <cell r="J10049">
            <v>204</v>
          </cell>
          <cell r="K10049">
            <v>0.28413490000000002</v>
          </cell>
          <cell r="L10049">
            <v>0.30801210000000001</v>
          </cell>
          <cell r="M10049">
            <v>0.32454929999999999</v>
          </cell>
          <cell r="N10049">
            <v>0.34108660000000002</v>
          </cell>
          <cell r="O10049">
            <v>0.3649637</v>
          </cell>
          <cell r="R10049">
            <v>13.58121</v>
          </cell>
          <cell r="S10049">
            <v>18.129449999999999</v>
          </cell>
        </row>
        <row r="10050">
          <cell r="A10050" t="str">
            <v>PCT</v>
          </cell>
          <cell r="B10050" t="str">
            <v>PCT Ramp 2-1-1</v>
          </cell>
          <cell r="C10050" t="str">
            <v>R</v>
          </cell>
          <cell r="D10050" t="str">
            <v>Average Event</v>
          </cell>
          <cell r="E10050">
            <v>17</v>
          </cell>
          <cell r="F10050">
            <v>1.1725989999999999</v>
          </cell>
          <cell r="G10050">
            <v>1.6128439999999999</v>
          </cell>
          <cell r="H10050">
            <v>98.889899999999997</v>
          </cell>
          <cell r="I10050">
            <v>9.9890000000000005E-4</v>
          </cell>
          <cell r="J10050">
            <v>204</v>
          </cell>
          <cell r="K10050">
            <v>0.3997404</v>
          </cell>
          <cell r="L10050">
            <v>0.42367050000000001</v>
          </cell>
          <cell r="M10050">
            <v>0.44024439999999998</v>
          </cell>
          <cell r="N10050">
            <v>0.45681840000000001</v>
          </cell>
          <cell r="O10050">
            <v>0.48074850000000002</v>
          </cell>
          <cell r="R10050">
            <v>13.58121</v>
          </cell>
          <cell r="S10050">
            <v>18.129449999999999</v>
          </cell>
        </row>
        <row r="10051">
          <cell r="A10051" t="str">
            <v>PCT</v>
          </cell>
          <cell r="B10051" t="str">
            <v>PCT Ramp 2-1-1</v>
          </cell>
          <cell r="C10051" t="str">
            <v>R</v>
          </cell>
          <cell r="D10051" t="str">
            <v>Average Event</v>
          </cell>
          <cell r="E10051">
            <v>18</v>
          </cell>
          <cell r="F10051">
            <v>1.413135</v>
          </cell>
          <cell r="G10051">
            <v>1.6674949999999999</v>
          </cell>
          <cell r="H10051">
            <v>98.434899999999999</v>
          </cell>
          <cell r="I10051">
            <v>9.9050000000000006E-4</v>
          </cell>
          <cell r="J10051">
            <v>205</v>
          </cell>
          <cell r="K10051">
            <v>0.2140253</v>
          </cell>
          <cell r="L10051">
            <v>0.23785510000000001</v>
          </cell>
          <cell r="M10051">
            <v>0.25435950000000002</v>
          </cell>
          <cell r="N10051">
            <v>0.27086389999999999</v>
          </cell>
          <cell r="O10051">
            <v>0.2946937</v>
          </cell>
          <cell r="R10051">
            <v>13.57981</v>
          </cell>
          <cell r="S10051">
            <v>18.131540000000001</v>
          </cell>
        </row>
        <row r="10052">
          <cell r="A10052" t="str">
            <v>PCT</v>
          </cell>
          <cell r="B10052" t="str">
            <v>PCT Ramp 2-1-1</v>
          </cell>
          <cell r="C10052" t="str">
            <v>R</v>
          </cell>
          <cell r="D10052" t="str">
            <v>Average Event</v>
          </cell>
          <cell r="E10052">
            <v>19</v>
          </cell>
          <cell r="F10052">
            <v>1.867075</v>
          </cell>
          <cell r="G10052">
            <v>1.6224879999999999</v>
          </cell>
          <cell r="H10052">
            <v>96.879499999999993</v>
          </cell>
          <cell r="I10052">
            <v>9.8729999999999998E-4</v>
          </cell>
          <cell r="J10052">
            <v>205</v>
          </cell>
          <cell r="K10052">
            <v>-0.2848561</v>
          </cell>
          <cell r="L10052">
            <v>-0.26106479999999999</v>
          </cell>
          <cell r="M10052">
            <v>-0.2445871</v>
          </cell>
          <cell r="N10052">
            <v>-0.22810929999999999</v>
          </cell>
          <cell r="O10052">
            <v>-0.2043181</v>
          </cell>
          <cell r="R10052">
            <v>13.57981</v>
          </cell>
          <cell r="S10052">
            <v>18.131540000000001</v>
          </cell>
        </row>
        <row r="10053">
          <cell r="A10053" t="str">
            <v>PCT</v>
          </cell>
          <cell r="B10053" t="str">
            <v>PCT Ramp 2-1-1</v>
          </cell>
          <cell r="C10053" t="str">
            <v>R</v>
          </cell>
          <cell r="D10053" t="str">
            <v>Average Event</v>
          </cell>
          <cell r="E10053">
            <v>20</v>
          </cell>
          <cell r="F10053">
            <v>1.634854</v>
          </cell>
          <cell r="G10053">
            <v>1.399497</v>
          </cell>
          <cell r="H10053">
            <v>94.520600000000002</v>
          </cell>
          <cell r="I10053">
            <v>9.8520000000000009E-4</v>
          </cell>
          <cell r="J10053">
            <v>205</v>
          </cell>
          <cell r="K10053">
            <v>-0.2755822</v>
          </cell>
          <cell r="L10053">
            <v>-0.25181710000000002</v>
          </cell>
          <cell r="M10053">
            <v>-0.23535739999999999</v>
          </cell>
          <cell r="N10053">
            <v>-0.2188977</v>
          </cell>
          <cell r="O10053">
            <v>-0.19513259999999999</v>
          </cell>
          <cell r="R10053">
            <v>13.57981</v>
          </cell>
          <cell r="S10053">
            <v>18.131540000000001</v>
          </cell>
        </row>
        <row r="10054">
          <cell r="A10054" t="str">
            <v>PCT</v>
          </cell>
          <cell r="B10054" t="str">
            <v>PCT Ramp 2-1-1</v>
          </cell>
          <cell r="C10054" t="str">
            <v>R</v>
          </cell>
          <cell r="D10054" t="str">
            <v>Average Event</v>
          </cell>
          <cell r="E10054">
            <v>21</v>
          </cell>
          <cell r="F10054">
            <v>1.28372</v>
          </cell>
          <cell r="G10054">
            <v>1.0731930000000001</v>
          </cell>
          <cell r="H10054">
            <v>91.045299999999997</v>
          </cell>
          <cell r="I10054">
            <v>9.8029999999999992E-4</v>
          </cell>
          <cell r="J10054">
            <v>205</v>
          </cell>
          <cell r="K10054">
            <v>-0.25065110000000002</v>
          </cell>
          <cell r="L10054">
            <v>-0.22694510000000001</v>
          </cell>
          <cell r="M10054">
            <v>-0.2105263</v>
          </cell>
          <cell r="N10054">
            <v>-0.19410759999999999</v>
          </cell>
          <cell r="O10054">
            <v>-0.17040159999999999</v>
          </cell>
          <cell r="R10054">
            <v>13.57981</v>
          </cell>
          <cell r="S10054">
            <v>18.131540000000001</v>
          </cell>
        </row>
        <row r="10055">
          <cell r="A10055" t="str">
            <v>PCT</v>
          </cell>
          <cell r="B10055" t="str">
            <v>PCT Ramp 2-1-1</v>
          </cell>
          <cell r="C10055" t="str">
            <v>R</v>
          </cell>
          <cell r="D10055" t="str">
            <v>Average Event</v>
          </cell>
          <cell r="E10055">
            <v>22</v>
          </cell>
          <cell r="F10055">
            <v>0.92913789999999996</v>
          </cell>
          <cell r="G10055">
            <v>0.80780019999999997</v>
          </cell>
          <cell r="H10055">
            <v>87.875</v>
          </cell>
          <cell r="I10055">
            <v>9.7780000000000002E-4</v>
          </cell>
          <cell r="J10055">
            <v>205</v>
          </cell>
          <cell r="K10055">
            <v>-0.161412</v>
          </cell>
          <cell r="L10055">
            <v>-0.13773579999999999</v>
          </cell>
          <cell r="M10055">
            <v>-0.12133770000000001</v>
          </cell>
          <cell r="N10055">
            <v>-0.1049395</v>
          </cell>
          <cell r="O10055">
            <v>-8.1263299999999997E-2</v>
          </cell>
          <cell r="R10055">
            <v>13.57981</v>
          </cell>
          <cell r="S10055">
            <v>18.131540000000001</v>
          </cell>
        </row>
        <row r="10056">
          <cell r="A10056" t="str">
            <v>PCT</v>
          </cell>
          <cell r="B10056" t="str">
            <v>PCT Ramp 2-1-1</v>
          </cell>
          <cell r="C10056" t="str">
            <v>R</v>
          </cell>
          <cell r="D10056" t="str">
            <v>Average Event</v>
          </cell>
          <cell r="E10056">
            <v>23</v>
          </cell>
          <cell r="F10056">
            <v>0.68537769999999998</v>
          </cell>
          <cell r="G10056">
            <v>0.6256545</v>
          </cell>
          <cell r="H10056">
            <v>85.313999999999993</v>
          </cell>
          <cell r="I10056">
            <v>9.7980000000000007E-4</v>
          </cell>
          <cell r="J10056">
            <v>205</v>
          </cell>
          <cell r="K10056">
            <v>-9.9838099999999999E-2</v>
          </cell>
          <cell r="L10056">
            <v>-7.6137899999999994E-2</v>
          </cell>
          <cell r="M10056">
            <v>-5.97233E-2</v>
          </cell>
          <cell r="N10056">
            <v>-4.3308600000000003E-2</v>
          </cell>
          <cell r="O10056">
            <v>-1.9608400000000002E-2</v>
          </cell>
          <cell r="R10056">
            <v>13.57981</v>
          </cell>
          <cell r="S10056">
            <v>18.131540000000001</v>
          </cell>
        </row>
        <row r="10057">
          <cell r="A10057" t="str">
            <v>PCT</v>
          </cell>
          <cell r="B10057" t="str">
            <v>PCT Ramp 2-1-1</v>
          </cell>
          <cell r="C10057" t="str">
            <v>R</v>
          </cell>
          <cell r="D10057" t="str">
            <v>Average Event</v>
          </cell>
          <cell r="E10057">
            <v>24</v>
          </cell>
          <cell r="F10057">
            <v>0.47826590000000002</v>
          </cell>
          <cell r="G10057">
            <v>0.42506830000000001</v>
          </cell>
          <cell r="H10057">
            <v>82.405299999999997</v>
          </cell>
          <cell r="I10057">
            <v>9.8250000000000008E-4</v>
          </cell>
          <cell r="J10057">
            <v>205</v>
          </cell>
          <cell r="K10057">
            <v>-9.3368400000000004E-2</v>
          </cell>
          <cell r="L10057">
            <v>-6.9635199999999994E-2</v>
          </cell>
          <cell r="M10057">
            <v>-5.3197700000000001E-2</v>
          </cell>
          <cell r="N10057">
            <v>-3.6760099999999997E-2</v>
          </cell>
          <cell r="O10057">
            <v>-1.3026899999999999E-2</v>
          </cell>
          <cell r="R10057">
            <v>13.57981</v>
          </cell>
          <cell r="S10057">
            <v>18.131540000000001</v>
          </cell>
        </row>
        <row r="10058">
          <cell r="A10058" t="str">
            <v>PCT</v>
          </cell>
          <cell r="B10058" t="str">
            <v>PCT Ramp 2-1-1</v>
          </cell>
          <cell r="C10058" t="str">
            <v>S</v>
          </cell>
          <cell r="D10058" t="str">
            <v>Average Event</v>
          </cell>
          <cell r="E10058">
            <v>1</v>
          </cell>
          <cell r="F10058">
            <v>0.12999530000000001</v>
          </cell>
          <cell r="G10058">
            <v>0.12979889999999999</v>
          </cell>
          <cell r="H10058">
            <v>70.967799999999997</v>
          </cell>
          <cell r="I10058">
            <v>6.5090000000000005E-4</v>
          </cell>
          <cell r="J10058">
            <v>215</v>
          </cell>
          <cell r="K10058">
            <v>-3.2892600000000001E-2</v>
          </cell>
          <cell r="L10058">
            <v>-1.35754E-2</v>
          </cell>
          <cell r="M10058">
            <v>-1.964E-4</v>
          </cell>
          <cell r="N10058">
            <v>1.31827E-2</v>
          </cell>
          <cell r="O10058">
            <v>3.2499899999999998E-2</v>
          </cell>
          <cell r="R10058">
            <v>13.601610000000001</v>
          </cell>
          <cell r="S10058">
            <v>18.14303</v>
          </cell>
        </row>
        <row r="10059">
          <cell r="A10059" t="str">
            <v>PCT</v>
          </cell>
          <cell r="B10059" t="str">
            <v>PCT Ramp 2-1-1</v>
          </cell>
          <cell r="C10059" t="str">
            <v>S</v>
          </cell>
          <cell r="D10059" t="str">
            <v>Average Event</v>
          </cell>
          <cell r="E10059">
            <v>2</v>
          </cell>
          <cell r="F10059">
            <v>8.6792499999999995E-2</v>
          </cell>
          <cell r="G10059">
            <v>9.5009800000000005E-2</v>
          </cell>
          <cell r="H10059">
            <v>69.838899999999995</v>
          </cell>
          <cell r="I10059">
            <v>6.4950000000000001E-4</v>
          </cell>
          <cell r="J10059">
            <v>215</v>
          </cell>
          <cell r="K10059">
            <v>-2.4443599999999999E-2</v>
          </cell>
          <cell r="L10059">
            <v>-5.1472999999999996E-3</v>
          </cell>
          <cell r="M10059">
            <v>8.2171999999999992E-3</v>
          </cell>
          <cell r="N10059">
            <v>2.1581699999999999E-2</v>
          </cell>
          <cell r="O10059">
            <v>4.0877999999999998E-2</v>
          </cell>
          <cell r="R10059">
            <v>13.601610000000001</v>
          </cell>
          <cell r="S10059">
            <v>18.14303</v>
          </cell>
        </row>
        <row r="10060">
          <cell r="A10060" t="str">
            <v>PCT</v>
          </cell>
          <cell r="B10060" t="str">
            <v>PCT Ramp 2-1-1</v>
          </cell>
          <cell r="C10060" t="str">
            <v>S</v>
          </cell>
          <cell r="D10060" t="str">
            <v>Average Event</v>
          </cell>
          <cell r="E10060">
            <v>3</v>
          </cell>
          <cell r="F10060">
            <v>6.2715599999999996E-2</v>
          </cell>
          <cell r="G10060">
            <v>7.8755500000000006E-2</v>
          </cell>
          <cell r="H10060">
            <v>68.3232</v>
          </cell>
          <cell r="I10060">
            <v>6.4550000000000002E-4</v>
          </cell>
          <cell r="J10060">
            <v>215</v>
          </cell>
          <cell r="K10060">
            <v>-1.65189E-2</v>
          </cell>
          <cell r="L10060">
            <v>2.7171000000000001E-3</v>
          </cell>
          <cell r="M10060">
            <v>1.6039899999999999E-2</v>
          </cell>
          <cell r="N10060">
            <v>2.9362699999999999E-2</v>
          </cell>
          <cell r="O10060">
            <v>4.8598700000000002E-2</v>
          </cell>
          <cell r="R10060">
            <v>13.601610000000001</v>
          </cell>
          <cell r="S10060">
            <v>18.14303</v>
          </cell>
        </row>
        <row r="10061">
          <cell r="A10061" t="str">
            <v>PCT</v>
          </cell>
          <cell r="B10061" t="str">
            <v>PCT Ramp 2-1-1</v>
          </cell>
          <cell r="C10061" t="str">
            <v>S</v>
          </cell>
          <cell r="D10061" t="str">
            <v>Average Event</v>
          </cell>
          <cell r="E10061">
            <v>4</v>
          </cell>
          <cell r="F10061">
            <v>5.4823799999999999E-2</v>
          </cell>
          <cell r="G10061">
            <v>6.58527E-2</v>
          </cell>
          <cell r="H10061">
            <v>67.237499999999997</v>
          </cell>
          <cell r="I10061">
            <v>6.4440000000000005E-4</v>
          </cell>
          <cell r="J10061">
            <v>215</v>
          </cell>
          <cell r="K10061">
            <v>-2.1503999999999999E-2</v>
          </cell>
          <cell r="L10061">
            <v>-2.2832999999999998E-3</v>
          </cell>
          <cell r="M10061">
            <v>1.1028899999999999E-2</v>
          </cell>
          <cell r="N10061">
            <v>2.43412E-2</v>
          </cell>
          <cell r="O10061">
            <v>4.3561900000000001E-2</v>
          </cell>
          <cell r="R10061">
            <v>13.601610000000001</v>
          </cell>
          <cell r="S10061">
            <v>18.14303</v>
          </cell>
        </row>
        <row r="10062">
          <cell r="A10062" t="str">
            <v>PCT</v>
          </cell>
          <cell r="B10062" t="str">
            <v>PCT Ramp 2-1-1</v>
          </cell>
          <cell r="C10062" t="str">
            <v>S</v>
          </cell>
          <cell r="D10062" t="str">
            <v>Average Event</v>
          </cell>
          <cell r="E10062">
            <v>5</v>
          </cell>
          <cell r="F10062">
            <v>5.37102E-2</v>
          </cell>
          <cell r="G10062">
            <v>5.6769699999999999E-2</v>
          </cell>
          <cell r="H10062">
            <v>66.072999999999993</v>
          </cell>
          <cell r="I10062">
            <v>6.4369999999999998E-4</v>
          </cell>
          <cell r="J10062">
            <v>215</v>
          </cell>
          <cell r="K10062">
            <v>-2.94553E-2</v>
          </cell>
          <cell r="L10062">
            <v>-1.0245300000000001E-2</v>
          </cell>
          <cell r="M10062">
            <v>3.0593999999999999E-3</v>
          </cell>
          <cell r="N10062">
            <v>1.6364199999999999E-2</v>
          </cell>
          <cell r="O10062">
            <v>3.55742E-2</v>
          </cell>
          <cell r="R10062">
            <v>13.601610000000001</v>
          </cell>
          <cell r="S10062">
            <v>18.14303</v>
          </cell>
        </row>
        <row r="10063">
          <cell r="A10063" t="str">
            <v>PCT</v>
          </cell>
          <cell r="B10063" t="str">
            <v>PCT Ramp 2-1-1</v>
          </cell>
          <cell r="C10063" t="str">
            <v>S</v>
          </cell>
          <cell r="D10063" t="str">
            <v>Average Event</v>
          </cell>
          <cell r="E10063">
            <v>6</v>
          </cell>
          <cell r="F10063">
            <v>5.7407E-2</v>
          </cell>
          <cell r="G10063">
            <v>5.7843100000000001E-2</v>
          </cell>
          <cell r="H10063">
            <v>64.889499999999998</v>
          </cell>
          <cell r="I10063">
            <v>6.4320000000000002E-4</v>
          </cell>
          <cell r="J10063">
            <v>215</v>
          </cell>
          <cell r="K10063">
            <v>-3.20661E-2</v>
          </cell>
          <cell r="L10063">
            <v>-1.28635E-2</v>
          </cell>
          <cell r="M10063">
            <v>4.3609999999999998E-4</v>
          </cell>
          <cell r="N10063">
            <v>1.3735799999999999E-2</v>
          </cell>
          <cell r="O10063">
            <v>3.2938299999999997E-2</v>
          </cell>
          <cell r="R10063">
            <v>13.601610000000001</v>
          </cell>
          <cell r="S10063">
            <v>18.14303</v>
          </cell>
        </row>
        <row r="10064">
          <cell r="A10064" t="str">
            <v>PCT</v>
          </cell>
          <cell r="B10064" t="str">
            <v>PCT Ramp 2-1-1</v>
          </cell>
          <cell r="C10064" t="str">
            <v>S</v>
          </cell>
          <cell r="D10064" t="str">
            <v>Average Event</v>
          </cell>
          <cell r="E10064">
            <v>7</v>
          </cell>
          <cell r="F10064">
            <v>6.1871900000000001E-2</v>
          </cell>
          <cell r="G10064">
            <v>7.0675600000000005E-2</v>
          </cell>
          <cell r="H10064">
            <v>64.235200000000006</v>
          </cell>
          <cell r="I10064">
            <v>6.4289999999999996E-4</v>
          </cell>
          <cell r="J10064">
            <v>215</v>
          </cell>
          <cell r="K10064">
            <v>-2.3689700000000001E-2</v>
          </cell>
          <cell r="L10064">
            <v>-4.4923000000000003E-3</v>
          </cell>
          <cell r="M10064">
            <v>8.8036999999999994E-3</v>
          </cell>
          <cell r="N10064">
            <v>2.20997E-2</v>
          </cell>
          <cell r="O10064">
            <v>4.1297E-2</v>
          </cell>
          <cell r="R10064">
            <v>13.601610000000001</v>
          </cell>
          <cell r="S10064">
            <v>18.14303</v>
          </cell>
        </row>
        <row r="10065">
          <cell r="A10065" t="str">
            <v>PCT</v>
          </cell>
          <cell r="B10065" t="str">
            <v>PCT Ramp 2-1-1</v>
          </cell>
          <cell r="C10065" t="str">
            <v>S</v>
          </cell>
          <cell r="D10065" t="str">
            <v>Average Event</v>
          </cell>
          <cell r="E10065">
            <v>8</v>
          </cell>
          <cell r="F10065">
            <v>4.67389E-2</v>
          </cell>
          <cell r="G10065">
            <v>5.9738699999999999E-2</v>
          </cell>
          <cell r="H10065">
            <v>65.845299999999995</v>
          </cell>
          <cell r="I10065">
            <v>6.4369999999999998E-4</v>
          </cell>
          <cell r="J10065">
            <v>215</v>
          </cell>
          <cell r="K10065">
            <v>-1.9514E-2</v>
          </cell>
          <cell r="L10065">
            <v>-3.0449999999999997E-4</v>
          </cell>
          <cell r="M10065">
            <v>1.29999E-2</v>
          </cell>
          <cell r="N10065">
            <v>2.6304299999999999E-2</v>
          </cell>
          <cell r="O10065">
            <v>4.5513699999999997E-2</v>
          </cell>
          <cell r="R10065">
            <v>13.601610000000001</v>
          </cell>
          <cell r="S10065">
            <v>18.14303</v>
          </cell>
        </row>
        <row r="10066">
          <cell r="A10066" t="str">
            <v>PCT</v>
          </cell>
          <cell r="B10066" t="str">
            <v>PCT Ramp 2-1-1</v>
          </cell>
          <cell r="C10066" t="str">
            <v>S</v>
          </cell>
          <cell r="D10066" t="str">
            <v>Average Event</v>
          </cell>
          <cell r="E10066">
            <v>9</v>
          </cell>
          <cell r="F10066">
            <v>4.9591400000000001E-2</v>
          </cell>
          <cell r="G10066">
            <v>5.80694E-2</v>
          </cell>
          <cell r="H10066">
            <v>69.040099999999995</v>
          </cell>
          <cell r="I10066">
            <v>6.4689999999999995E-4</v>
          </cell>
          <cell r="J10066">
            <v>215</v>
          </cell>
          <cell r="K10066">
            <v>-2.41175E-2</v>
          </cell>
          <cell r="L10066">
            <v>-4.8598000000000001E-3</v>
          </cell>
          <cell r="M10066">
            <v>8.4781000000000006E-3</v>
          </cell>
          <cell r="N10066">
            <v>2.1815999999999999E-2</v>
          </cell>
          <cell r="O10066">
            <v>4.1073699999999998E-2</v>
          </cell>
          <cell r="R10066">
            <v>13.601610000000001</v>
          </cell>
          <cell r="S10066">
            <v>18.14303</v>
          </cell>
        </row>
        <row r="10067">
          <cell r="A10067" t="str">
            <v>PCT</v>
          </cell>
          <cell r="B10067" t="str">
            <v>PCT Ramp 2-1-1</v>
          </cell>
          <cell r="C10067" t="str">
            <v>S</v>
          </cell>
          <cell r="D10067" t="str">
            <v>Average Event</v>
          </cell>
          <cell r="E10067">
            <v>10</v>
          </cell>
          <cell r="F10067">
            <v>6.07025E-2</v>
          </cell>
          <cell r="G10067">
            <v>7.31131E-2</v>
          </cell>
          <cell r="H10067">
            <v>73.126800000000003</v>
          </cell>
          <cell r="I10067">
            <v>6.5459999999999997E-4</v>
          </cell>
          <cell r="J10067">
            <v>215</v>
          </cell>
          <cell r="K10067">
            <v>-2.03786E-2</v>
          </cell>
          <cell r="L10067">
            <v>-1.0065E-3</v>
          </cell>
          <cell r="M10067">
            <v>1.2410600000000001E-2</v>
          </cell>
          <cell r="N10067">
            <v>2.5827699999999999E-2</v>
          </cell>
          <cell r="O10067">
            <v>4.5199900000000001E-2</v>
          </cell>
          <cell r="R10067">
            <v>13.601610000000001</v>
          </cell>
          <cell r="S10067">
            <v>18.14303</v>
          </cell>
        </row>
        <row r="10068">
          <cell r="A10068" t="str">
            <v>PCT</v>
          </cell>
          <cell r="B10068" t="str">
            <v>PCT Ramp 2-1-1</v>
          </cell>
          <cell r="C10068" t="str">
            <v>S</v>
          </cell>
          <cell r="D10068" t="str">
            <v>Average Event</v>
          </cell>
          <cell r="E10068">
            <v>11</v>
          </cell>
          <cell r="F10068">
            <v>8.8287599999999994E-2</v>
          </cell>
          <cell r="G10068">
            <v>9.2993999999999993E-2</v>
          </cell>
          <cell r="H10068">
            <v>76.935900000000004</v>
          </cell>
          <cell r="I10068">
            <v>6.5669999999999997E-4</v>
          </cell>
          <cell r="J10068">
            <v>215</v>
          </cell>
          <cell r="K10068">
            <v>-2.8135899999999998E-2</v>
          </cell>
          <cell r="L10068">
            <v>-8.7323999999999995E-3</v>
          </cell>
          <cell r="M10068">
            <v>4.7064000000000003E-3</v>
          </cell>
          <cell r="N10068">
            <v>1.81452E-2</v>
          </cell>
          <cell r="O10068">
            <v>3.7548699999999997E-2</v>
          </cell>
          <cell r="R10068">
            <v>13.601610000000001</v>
          </cell>
          <cell r="S10068">
            <v>18.14303</v>
          </cell>
        </row>
        <row r="10069">
          <cell r="A10069" t="str">
            <v>PCT</v>
          </cell>
          <cell r="B10069" t="str">
            <v>PCT Ramp 2-1-1</v>
          </cell>
          <cell r="C10069" t="str">
            <v>S</v>
          </cell>
          <cell r="D10069" t="str">
            <v>Average Event</v>
          </cell>
          <cell r="E10069">
            <v>12</v>
          </cell>
          <cell r="F10069">
            <v>0.14185110000000001</v>
          </cell>
          <cell r="G10069">
            <v>0.14169770000000001</v>
          </cell>
          <cell r="H10069">
            <v>80.789699999999996</v>
          </cell>
          <cell r="I10069">
            <v>6.5899999999999997E-4</v>
          </cell>
          <cell r="J10069">
            <v>215</v>
          </cell>
          <cell r="K10069">
            <v>-3.3051200000000003E-2</v>
          </cell>
          <cell r="L10069">
            <v>-1.3615E-2</v>
          </cell>
          <cell r="M10069">
            <v>-1.5349999999999999E-4</v>
          </cell>
          <cell r="N10069">
            <v>1.33081E-2</v>
          </cell>
          <cell r="O10069">
            <v>3.2744299999999997E-2</v>
          </cell>
          <cell r="R10069">
            <v>13.601610000000001</v>
          </cell>
          <cell r="S10069">
            <v>18.14303</v>
          </cell>
        </row>
        <row r="10070">
          <cell r="A10070" t="str">
            <v>PCT</v>
          </cell>
          <cell r="B10070" t="str">
            <v>PCT Ramp 2-1-1</v>
          </cell>
          <cell r="C10070" t="str">
            <v>S</v>
          </cell>
          <cell r="D10070" t="str">
            <v>Average Event</v>
          </cell>
          <cell r="E10070">
            <v>13</v>
          </cell>
          <cell r="F10070">
            <v>0.23233090000000001</v>
          </cell>
          <cell r="G10070">
            <v>0.2311068</v>
          </cell>
          <cell r="H10070">
            <v>84.441999999999993</v>
          </cell>
          <cell r="I10070">
            <v>6.5879999999999997E-4</v>
          </cell>
          <cell r="J10070">
            <v>215</v>
          </cell>
          <cell r="K10070">
            <v>-3.4117300000000003E-2</v>
          </cell>
          <cell r="L10070">
            <v>-1.46838E-2</v>
          </cell>
          <cell r="M10070">
            <v>-1.2241000000000001E-3</v>
          </cell>
          <cell r="N10070">
            <v>1.22355E-2</v>
          </cell>
          <cell r="O10070">
            <v>3.1669099999999999E-2</v>
          </cell>
          <cell r="R10070">
            <v>13.601610000000001</v>
          </cell>
          <cell r="S10070">
            <v>18.14303</v>
          </cell>
        </row>
        <row r="10071">
          <cell r="A10071" t="str">
            <v>PCT</v>
          </cell>
          <cell r="B10071" t="str">
            <v>PCT Ramp 2-1-1</v>
          </cell>
          <cell r="C10071" t="str">
            <v>S</v>
          </cell>
          <cell r="D10071" t="str">
            <v>Average Event</v>
          </cell>
          <cell r="E10071">
            <v>14</v>
          </cell>
          <cell r="F10071">
            <v>0.3460048</v>
          </cell>
          <cell r="G10071">
            <v>0.35950090000000001</v>
          </cell>
          <cell r="H10071">
            <v>87.739000000000004</v>
          </cell>
          <cell r="I10071">
            <v>6.5899999999999997E-4</v>
          </cell>
          <cell r="J10071">
            <v>215</v>
          </cell>
          <cell r="K10071">
            <v>-1.9402300000000001E-2</v>
          </cell>
          <cell r="L10071">
            <v>3.43E-5</v>
          </cell>
          <cell r="M10071">
            <v>1.34961E-2</v>
          </cell>
          <cell r="N10071">
            <v>2.69579E-2</v>
          </cell>
          <cell r="O10071">
            <v>4.6394499999999998E-2</v>
          </cell>
          <cell r="R10071">
            <v>13.601610000000001</v>
          </cell>
          <cell r="S10071">
            <v>18.14303</v>
          </cell>
        </row>
        <row r="10072">
          <cell r="A10072" t="str">
            <v>PCT</v>
          </cell>
          <cell r="B10072" t="str">
            <v>PCT Ramp 2-1-1</v>
          </cell>
          <cell r="C10072" t="str">
            <v>S</v>
          </cell>
          <cell r="D10072" t="str">
            <v>Average Event</v>
          </cell>
          <cell r="E10072">
            <v>15</v>
          </cell>
          <cell r="F10072">
            <v>0.38123990000000002</v>
          </cell>
          <cell r="G10072">
            <v>0.52058519999999997</v>
          </cell>
          <cell r="H10072">
            <v>90.341399999999993</v>
          </cell>
          <cell r="I10072">
            <v>6.6489999999999995E-4</v>
          </cell>
          <cell r="J10072">
            <v>215</v>
          </cell>
          <cell r="K10072">
            <v>0.1062985</v>
          </cell>
          <cell r="L10072">
            <v>0.12582280000000001</v>
          </cell>
          <cell r="M10072">
            <v>0.13934530000000001</v>
          </cell>
          <cell r="N10072">
            <v>0.1528678</v>
          </cell>
          <cell r="O10072">
            <v>0.17239209999999999</v>
          </cell>
          <cell r="R10072">
            <v>13.601610000000001</v>
          </cell>
          <cell r="S10072">
            <v>18.14303</v>
          </cell>
        </row>
        <row r="10073">
          <cell r="A10073" t="str">
            <v>PCT</v>
          </cell>
          <cell r="B10073" t="str">
            <v>PCT Ramp 2-1-1</v>
          </cell>
          <cell r="C10073" t="str">
            <v>S</v>
          </cell>
          <cell r="D10073" t="str">
            <v>Average Event</v>
          </cell>
          <cell r="E10073">
            <v>16</v>
          </cell>
          <cell r="F10073">
            <v>0.49068620000000002</v>
          </cell>
          <cell r="G10073">
            <v>0.67819879999999999</v>
          </cell>
          <cell r="H10073">
            <v>92.032300000000006</v>
          </cell>
          <cell r="I10073">
            <v>6.692E-4</v>
          </cell>
          <cell r="J10073">
            <v>215</v>
          </cell>
          <cell r="K10073">
            <v>0.15436</v>
          </cell>
          <cell r="L10073">
            <v>0.17394680000000001</v>
          </cell>
          <cell r="M10073">
            <v>0.1875126</v>
          </cell>
          <cell r="N10073">
            <v>0.20107839999999999</v>
          </cell>
          <cell r="O10073">
            <v>0.22066520000000001</v>
          </cell>
          <cell r="R10073">
            <v>13.601610000000001</v>
          </cell>
          <cell r="S10073">
            <v>18.14303</v>
          </cell>
        </row>
        <row r="10074">
          <cell r="A10074" t="str">
            <v>PCT</v>
          </cell>
          <cell r="B10074" t="str">
            <v>PCT Ramp 2-1-1</v>
          </cell>
          <cell r="C10074" t="str">
            <v>S</v>
          </cell>
          <cell r="D10074" t="str">
            <v>Average Event</v>
          </cell>
          <cell r="E10074">
            <v>17</v>
          </cell>
          <cell r="F10074">
            <v>0.56215090000000001</v>
          </cell>
          <cell r="G10074">
            <v>0.83418340000000002</v>
          </cell>
          <cell r="H10074">
            <v>92.182699999999997</v>
          </cell>
          <cell r="I10074">
            <v>6.7460000000000003E-4</v>
          </cell>
          <cell r="J10074">
            <v>215</v>
          </cell>
          <cell r="K10074">
            <v>0.23874570000000001</v>
          </cell>
          <cell r="L10074">
            <v>0.25841180000000002</v>
          </cell>
          <cell r="M10074">
            <v>0.27203250000000001</v>
          </cell>
          <cell r="N10074">
            <v>0.2856532</v>
          </cell>
          <cell r="O10074">
            <v>0.30531930000000002</v>
          </cell>
          <cell r="R10074">
            <v>13.601610000000001</v>
          </cell>
          <cell r="S10074">
            <v>18.14303</v>
          </cell>
        </row>
        <row r="10075">
          <cell r="A10075" t="str">
            <v>PCT</v>
          </cell>
          <cell r="B10075" t="str">
            <v>PCT Ramp 2-1-1</v>
          </cell>
          <cell r="C10075" t="str">
            <v>S</v>
          </cell>
          <cell r="D10075" t="str">
            <v>Average Event</v>
          </cell>
          <cell r="E10075">
            <v>18</v>
          </cell>
          <cell r="F10075">
            <v>0.85732660000000005</v>
          </cell>
          <cell r="G10075">
            <v>0.98667700000000003</v>
          </cell>
          <cell r="H10075">
            <v>91.225899999999996</v>
          </cell>
          <cell r="I10075">
            <v>6.7469999999999997E-4</v>
          </cell>
          <cell r="J10075">
            <v>215</v>
          </cell>
          <cell r="K10075">
            <v>9.6063099999999998E-2</v>
          </cell>
          <cell r="L10075">
            <v>0.1157295</v>
          </cell>
          <cell r="M10075">
            <v>0.1293504</v>
          </cell>
          <cell r="N10075">
            <v>0.14297119999999999</v>
          </cell>
          <cell r="O10075">
            <v>0.1626377</v>
          </cell>
          <cell r="R10075">
            <v>13.601610000000001</v>
          </cell>
          <cell r="S10075">
            <v>18.14303</v>
          </cell>
        </row>
        <row r="10076">
          <cell r="A10076" t="str">
            <v>PCT</v>
          </cell>
          <cell r="B10076" t="str">
            <v>PCT Ramp 2-1-1</v>
          </cell>
          <cell r="C10076" t="str">
            <v>S</v>
          </cell>
          <cell r="D10076" t="str">
            <v>Average Event</v>
          </cell>
          <cell r="E10076">
            <v>19</v>
          </cell>
          <cell r="F10076">
            <v>1.301285</v>
          </cell>
          <cell r="G10076">
            <v>0.98408039999999997</v>
          </cell>
          <cell r="H10076">
            <v>89.171499999999995</v>
          </cell>
          <cell r="I10076">
            <v>6.7449999999999997E-4</v>
          </cell>
          <cell r="J10076">
            <v>215</v>
          </cell>
          <cell r="K10076">
            <v>-0.35048810000000002</v>
          </cell>
          <cell r="L10076">
            <v>-0.3308239</v>
          </cell>
          <cell r="M10076">
            <v>-0.3172045</v>
          </cell>
          <cell r="N10076">
            <v>-0.3035851</v>
          </cell>
          <cell r="O10076">
            <v>-0.28392089999999998</v>
          </cell>
          <cell r="R10076">
            <v>13.601610000000001</v>
          </cell>
          <cell r="S10076">
            <v>18.14303</v>
          </cell>
        </row>
        <row r="10077">
          <cell r="A10077" t="str">
            <v>PCT</v>
          </cell>
          <cell r="B10077" t="str">
            <v>PCT Ramp 2-1-1</v>
          </cell>
          <cell r="C10077" t="str">
            <v>S</v>
          </cell>
          <cell r="D10077" t="str">
            <v>Average Event</v>
          </cell>
          <cell r="E10077">
            <v>20</v>
          </cell>
          <cell r="F10077">
            <v>1.0855490000000001</v>
          </cell>
          <cell r="G10077">
            <v>0.82939819999999997</v>
          </cell>
          <cell r="H10077">
            <v>85.436800000000005</v>
          </cell>
          <cell r="I10077">
            <v>6.7049999999999998E-4</v>
          </cell>
          <cell r="J10077">
            <v>215</v>
          </cell>
          <cell r="K10077">
            <v>-0.28933520000000001</v>
          </cell>
          <cell r="L10077">
            <v>-0.26972970000000002</v>
          </cell>
          <cell r="M10077">
            <v>-0.25615100000000002</v>
          </cell>
          <cell r="N10077">
            <v>-0.24257219999999999</v>
          </cell>
          <cell r="O10077">
            <v>-0.22296669999999999</v>
          </cell>
          <cell r="R10077">
            <v>13.601610000000001</v>
          </cell>
          <cell r="S10077">
            <v>18.14303</v>
          </cell>
        </row>
        <row r="10078">
          <cell r="A10078" t="str">
            <v>PCT</v>
          </cell>
          <cell r="B10078" t="str">
            <v>PCT Ramp 2-1-1</v>
          </cell>
          <cell r="C10078" t="str">
            <v>S</v>
          </cell>
          <cell r="D10078" t="str">
            <v>Average Event</v>
          </cell>
          <cell r="E10078">
            <v>21</v>
          </cell>
          <cell r="F10078">
            <v>0.82698050000000001</v>
          </cell>
          <cell r="G10078">
            <v>0.61812639999999996</v>
          </cell>
          <cell r="H10078">
            <v>81.415099999999995</v>
          </cell>
          <cell r="I10078">
            <v>6.6560000000000002E-4</v>
          </cell>
          <cell r="J10078">
            <v>215</v>
          </cell>
          <cell r="K10078">
            <v>-0.2419183</v>
          </cell>
          <cell r="L10078">
            <v>-0.22238369999999999</v>
          </cell>
          <cell r="M10078">
            <v>-0.20885409999999999</v>
          </cell>
          <cell r="N10078">
            <v>-0.19532450000000001</v>
          </cell>
          <cell r="O10078">
            <v>-0.1757899</v>
          </cell>
          <cell r="R10078">
            <v>13.601610000000001</v>
          </cell>
          <cell r="S10078">
            <v>18.14303</v>
          </cell>
        </row>
        <row r="10079">
          <cell r="A10079" t="str">
            <v>PCT</v>
          </cell>
          <cell r="B10079" t="str">
            <v>PCT Ramp 2-1-1</v>
          </cell>
          <cell r="C10079" t="str">
            <v>S</v>
          </cell>
          <cell r="D10079" t="str">
            <v>Average Event</v>
          </cell>
          <cell r="E10079">
            <v>22</v>
          </cell>
          <cell r="F10079">
            <v>0.60964390000000002</v>
          </cell>
          <cell r="G10079">
            <v>0.45371509999999998</v>
          </cell>
          <cell r="H10079">
            <v>77.703699999999998</v>
          </cell>
          <cell r="I10079">
            <v>6.6330000000000002E-4</v>
          </cell>
          <cell r="J10079">
            <v>215</v>
          </cell>
          <cell r="K10079">
            <v>-0.18893399999999999</v>
          </cell>
          <cell r="L10079">
            <v>-0.16943430000000001</v>
          </cell>
          <cell r="M10079">
            <v>-0.15592880000000001</v>
          </cell>
          <cell r="N10079">
            <v>-0.1424233</v>
          </cell>
          <cell r="O10079">
            <v>-0.12292359999999999</v>
          </cell>
          <cell r="R10079">
            <v>13.601610000000001</v>
          </cell>
          <cell r="S10079">
            <v>18.14303</v>
          </cell>
        </row>
        <row r="10080">
          <cell r="A10080" t="str">
            <v>PCT</v>
          </cell>
          <cell r="B10080" t="str">
            <v>PCT Ramp 2-1-1</v>
          </cell>
          <cell r="C10080" t="str">
            <v>S</v>
          </cell>
          <cell r="D10080" t="str">
            <v>Average Event</v>
          </cell>
          <cell r="E10080">
            <v>23</v>
          </cell>
          <cell r="F10080">
            <v>0.4100705</v>
          </cell>
          <cell r="G10080">
            <v>0.3390029</v>
          </cell>
          <cell r="H10080">
            <v>75.402500000000003</v>
          </cell>
          <cell r="I10080">
            <v>6.6060000000000001E-4</v>
          </cell>
          <cell r="J10080">
            <v>215</v>
          </cell>
          <cell r="K10080">
            <v>-0.10400719999999999</v>
          </cell>
          <cell r="L10080">
            <v>-8.4546200000000002E-2</v>
          </cell>
          <cell r="M10080">
            <v>-7.1067599999999995E-2</v>
          </cell>
          <cell r="N10080">
            <v>-5.7589000000000001E-2</v>
          </cell>
          <cell r="O10080">
            <v>-3.8128000000000002E-2</v>
          </cell>
          <cell r="R10080">
            <v>13.601610000000001</v>
          </cell>
          <cell r="S10080">
            <v>18.14303</v>
          </cell>
        </row>
        <row r="10081">
          <cell r="A10081" t="str">
            <v>PCT</v>
          </cell>
          <cell r="B10081" t="str">
            <v>PCT Ramp 2-1-1</v>
          </cell>
          <cell r="C10081" t="str">
            <v>S</v>
          </cell>
          <cell r="D10081" t="str">
            <v>Average Event</v>
          </cell>
          <cell r="E10081">
            <v>24</v>
          </cell>
          <cell r="F10081">
            <v>0.2575326</v>
          </cell>
          <cell r="G10081">
            <v>0.213917</v>
          </cell>
          <cell r="H10081">
            <v>73.638599999999997</v>
          </cell>
          <cell r="I10081">
            <v>6.6089999999999996E-4</v>
          </cell>
          <cell r="J10081">
            <v>215</v>
          </cell>
          <cell r="K10081">
            <v>-7.6561799999999999E-2</v>
          </cell>
          <cell r="L10081">
            <v>-5.7096899999999999E-2</v>
          </cell>
          <cell r="M10081">
            <v>-4.3615599999999997E-2</v>
          </cell>
          <cell r="N10081">
            <v>-3.0134299999999999E-2</v>
          </cell>
          <cell r="O10081">
            <v>-1.06695E-2</v>
          </cell>
          <cell r="R10081">
            <v>13.601610000000001</v>
          </cell>
          <cell r="S10081">
            <v>18.14303</v>
          </cell>
        </row>
        <row r="10082">
          <cell r="A10082" t="str">
            <v>PCT</v>
          </cell>
          <cell r="B10082" t="str">
            <v>PCT Ramp 2-1-1</v>
          </cell>
          <cell r="C10082" t="str">
            <v>X</v>
          </cell>
          <cell r="D10082" t="str">
            <v>Average Event</v>
          </cell>
          <cell r="E10082">
            <v>1</v>
          </cell>
          <cell r="F10082">
            <v>4.59566E-2</v>
          </cell>
          <cell r="G10082">
            <v>5.7802600000000003E-2</v>
          </cell>
          <cell r="H10082">
            <v>62.467300000000002</v>
          </cell>
          <cell r="I10082">
            <v>4.9969999999999995E-4</v>
          </cell>
          <cell r="J10082">
            <v>162</v>
          </cell>
          <cell r="K10082">
            <v>-1.68015E-2</v>
          </cell>
          <cell r="L10082">
            <v>1.236E-4</v>
          </cell>
          <cell r="M10082">
            <v>1.1845899999999999E-2</v>
          </cell>
          <cell r="N10082">
            <v>2.35683E-2</v>
          </cell>
          <cell r="O10082">
            <v>4.0493399999999999E-2</v>
          </cell>
          <cell r="R10082">
            <v>13.656280000000001</v>
          </cell>
          <cell r="S10082">
            <v>18.179179999999999</v>
          </cell>
        </row>
        <row r="10083">
          <cell r="A10083" t="str">
            <v>PCT</v>
          </cell>
          <cell r="B10083" t="str">
            <v>PCT Ramp 2-1-1</v>
          </cell>
          <cell r="C10083" t="str">
            <v>X</v>
          </cell>
          <cell r="D10083" t="str">
            <v>Average Event</v>
          </cell>
          <cell r="E10083">
            <v>2</v>
          </cell>
          <cell r="F10083">
            <v>2.88583E-2</v>
          </cell>
          <cell r="G10083">
            <v>4.6002500000000002E-2</v>
          </cell>
          <cell r="H10083">
            <v>61.235500000000002</v>
          </cell>
          <cell r="I10083">
            <v>4.9910000000000004E-4</v>
          </cell>
          <cell r="J10083">
            <v>162</v>
          </cell>
          <cell r="K10083">
            <v>-1.1485499999999999E-2</v>
          </cell>
          <cell r="L10083">
            <v>5.4291000000000001E-3</v>
          </cell>
          <cell r="M10083">
            <v>1.7144199999999998E-2</v>
          </cell>
          <cell r="N10083">
            <v>2.8859200000000002E-2</v>
          </cell>
          <cell r="O10083">
            <v>4.5773800000000003E-2</v>
          </cell>
          <cell r="R10083">
            <v>13.656280000000001</v>
          </cell>
          <cell r="S10083">
            <v>18.179179999999999</v>
          </cell>
        </row>
        <row r="10084">
          <cell r="A10084" t="str">
            <v>PCT</v>
          </cell>
          <cell r="B10084" t="str">
            <v>PCT Ramp 2-1-1</v>
          </cell>
          <cell r="C10084" t="str">
            <v>X</v>
          </cell>
          <cell r="D10084" t="str">
            <v>Average Event</v>
          </cell>
          <cell r="E10084">
            <v>3</v>
          </cell>
          <cell r="F10084">
            <v>1.5802500000000001E-2</v>
          </cell>
          <cell r="G10084">
            <v>3.9724500000000003E-2</v>
          </cell>
          <cell r="H10084">
            <v>60.221200000000003</v>
          </cell>
          <cell r="I10084">
            <v>4.9790000000000001E-4</v>
          </cell>
          <cell r="J10084">
            <v>162</v>
          </cell>
          <cell r="K10084">
            <v>-4.6734999999999997E-3</v>
          </cell>
          <cell r="L10084">
            <v>1.2220999999999999E-2</v>
          </cell>
          <cell r="M10084">
            <v>2.3921999999999999E-2</v>
          </cell>
          <cell r="N10084">
            <v>3.5623000000000002E-2</v>
          </cell>
          <cell r="O10084">
            <v>5.2517500000000002E-2</v>
          </cell>
          <cell r="R10084">
            <v>13.656280000000001</v>
          </cell>
          <cell r="S10084">
            <v>18.179179999999999</v>
          </cell>
        </row>
        <row r="10085">
          <cell r="A10085" t="str">
            <v>PCT</v>
          </cell>
          <cell r="B10085" t="str">
            <v>PCT Ramp 2-1-1</v>
          </cell>
          <cell r="C10085" t="str">
            <v>X</v>
          </cell>
          <cell r="D10085" t="str">
            <v>Average Event</v>
          </cell>
          <cell r="E10085">
            <v>4</v>
          </cell>
          <cell r="F10085">
            <v>1.5663199999999999E-2</v>
          </cell>
          <cell r="G10085">
            <v>3.5598400000000002E-2</v>
          </cell>
          <cell r="H10085">
            <v>59.48</v>
          </cell>
          <cell r="I10085">
            <v>4.9770000000000001E-4</v>
          </cell>
          <cell r="J10085">
            <v>162</v>
          </cell>
          <cell r="K10085">
            <v>-8.6560999999999999E-3</v>
          </cell>
          <cell r="L10085">
            <v>8.2357999999999997E-3</v>
          </cell>
          <cell r="M10085">
            <v>1.99352E-2</v>
          </cell>
          <cell r="N10085">
            <v>3.1634500000000003E-2</v>
          </cell>
          <cell r="O10085">
            <v>4.85265E-2</v>
          </cell>
          <cell r="R10085">
            <v>13.656280000000001</v>
          </cell>
          <cell r="S10085">
            <v>18.179179999999999</v>
          </cell>
        </row>
        <row r="10086">
          <cell r="A10086" t="str">
            <v>PCT</v>
          </cell>
          <cell r="B10086" t="str">
            <v>PCT Ramp 2-1-1</v>
          </cell>
          <cell r="C10086" t="str">
            <v>X</v>
          </cell>
          <cell r="D10086" t="str">
            <v>Average Event</v>
          </cell>
          <cell r="E10086">
            <v>5</v>
          </cell>
          <cell r="F10086">
            <v>1.3568E-2</v>
          </cell>
          <cell r="G10086">
            <v>2.9733099999999998E-2</v>
          </cell>
          <cell r="H10086">
            <v>58.909199999999998</v>
          </cell>
          <cell r="I10086">
            <v>4.9770000000000001E-4</v>
          </cell>
          <cell r="J10086">
            <v>162</v>
          </cell>
          <cell r="K10086">
            <v>-1.24262E-2</v>
          </cell>
          <cell r="L10086">
            <v>4.4657000000000004E-3</v>
          </cell>
          <cell r="M10086">
            <v>1.6165100000000002E-2</v>
          </cell>
          <cell r="N10086">
            <v>2.7864400000000001E-2</v>
          </cell>
          <cell r="O10086">
            <v>4.4756400000000002E-2</v>
          </cell>
          <cell r="R10086">
            <v>13.656280000000001</v>
          </cell>
          <cell r="S10086">
            <v>18.179179999999999</v>
          </cell>
        </row>
        <row r="10087">
          <cell r="A10087" t="str">
            <v>PCT</v>
          </cell>
          <cell r="B10087" t="str">
            <v>PCT Ramp 2-1-1</v>
          </cell>
          <cell r="C10087" t="str">
            <v>X</v>
          </cell>
          <cell r="D10087" t="str">
            <v>Average Event</v>
          </cell>
          <cell r="E10087">
            <v>6</v>
          </cell>
          <cell r="F10087">
            <v>1.7152299999999999E-2</v>
          </cell>
          <cell r="G10087">
            <v>2.8686099999999999E-2</v>
          </cell>
          <cell r="H10087">
            <v>58.684199999999997</v>
          </cell>
          <cell r="I10087">
            <v>4.9770000000000001E-4</v>
          </cell>
          <cell r="J10087">
            <v>162</v>
          </cell>
          <cell r="K10087">
            <v>-1.70575E-2</v>
          </cell>
          <cell r="L10087">
            <v>-1.6550000000000001E-4</v>
          </cell>
          <cell r="M10087">
            <v>1.15338E-2</v>
          </cell>
          <cell r="N10087">
            <v>2.32331E-2</v>
          </cell>
          <cell r="O10087">
            <v>4.0125099999999997E-2</v>
          </cell>
          <cell r="R10087">
            <v>13.656280000000001</v>
          </cell>
          <cell r="S10087">
            <v>18.179179999999999</v>
          </cell>
        </row>
        <row r="10088">
          <cell r="A10088" t="str">
            <v>PCT</v>
          </cell>
          <cell r="B10088" t="str">
            <v>PCT Ramp 2-1-1</v>
          </cell>
          <cell r="C10088" t="str">
            <v>X</v>
          </cell>
          <cell r="D10088" t="str">
            <v>Average Event</v>
          </cell>
          <cell r="E10088">
            <v>7</v>
          </cell>
          <cell r="F10088">
            <v>9.5118000000000008E-3</v>
          </cell>
          <cell r="G10088">
            <v>2.18158E-2</v>
          </cell>
          <cell r="H10088">
            <v>58.693600000000004</v>
          </cell>
          <cell r="I10088">
            <v>4.9759999999999995E-4</v>
          </cell>
          <cell r="J10088">
            <v>162</v>
          </cell>
          <cell r="K10088">
            <v>-1.62845E-2</v>
          </cell>
          <cell r="L10088">
            <v>6.0579999999999998E-4</v>
          </cell>
          <cell r="M10088">
            <v>1.2304000000000001E-2</v>
          </cell>
          <cell r="N10088">
            <v>2.4002200000000001E-2</v>
          </cell>
          <cell r="O10088">
            <v>4.0892499999999998E-2</v>
          </cell>
          <cell r="R10088">
            <v>13.656280000000001</v>
          </cell>
          <cell r="S10088">
            <v>18.179179999999999</v>
          </cell>
        </row>
        <row r="10089">
          <cell r="A10089" t="str">
            <v>PCT</v>
          </cell>
          <cell r="B10089" t="str">
            <v>PCT Ramp 2-1-1</v>
          </cell>
          <cell r="C10089" t="str">
            <v>X</v>
          </cell>
          <cell r="D10089" t="str">
            <v>Average Event</v>
          </cell>
          <cell r="E10089">
            <v>8</v>
          </cell>
          <cell r="F10089">
            <v>9.3002999999999992E-3</v>
          </cell>
          <cell r="G10089">
            <v>2.6391399999999999E-2</v>
          </cell>
          <cell r="H10089">
            <v>60.172499999999999</v>
          </cell>
          <cell r="I10089">
            <v>4.9759999999999995E-4</v>
          </cell>
          <cell r="J10089">
            <v>162</v>
          </cell>
          <cell r="K10089">
            <v>-1.14973E-2</v>
          </cell>
          <cell r="L10089">
            <v>5.3930000000000002E-3</v>
          </cell>
          <cell r="M10089">
            <v>1.7091100000000001E-2</v>
          </cell>
          <cell r="N10089">
            <v>2.87893E-2</v>
          </cell>
          <cell r="O10089">
            <v>4.5679600000000001E-2</v>
          </cell>
          <cell r="R10089">
            <v>13.656280000000001</v>
          </cell>
          <cell r="S10089">
            <v>18.179179999999999</v>
          </cell>
        </row>
        <row r="10090">
          <cell r="A10090" t="str">
            <v>PCT</v>
          </cell>
          <cell r="B10090" t="str">
            <v>PCT Ramp 2-1-1</v>
          </cell>
          <cell r="C10090" t="str">
            <v>X</v>
          </cell>
          <cell r="D10090" t="str">
            <v>Average Event</v>
          </cell>
          <cell r="E10090">
            <v>9</v>
          </cell>
          <cell r="F10090">
            <v>9.1392999999999995E-3</v>
          </cell>
          <cell r="G10090">
            <v>2.4555899999999999E-2</v>
          </cell>
          <cell r="H10090">
            <v>63.619700000000002</v>
          </cell>
          <cell r="I10090">
            <v>5.0020000000000002E-4</v>
          </cell>
          <cell r="J10090">
            <v>162</v>
          </cell>
          <cell r="K10090">
            <v>-1.32462E-2</v>
          </cell>
          <cell r="L10090">
            <v>3.6879999999999999E-3</v>
          </cell>
          <cell r="M10090">
            <v>1.54165E-2</v>
          </cell>
          <cell r="N10090">
            <v>2.7145099999999998E-2</v>
          </cell>
          <cell r="O10090">
            <v>4.4079300000000002E-2</v>
          </cell>
          <cell r="R10090">
            <v>13.656280000000001</v>
          </cell>
          <cell r="S10090">
            <v>18.179179999999999</v>
          </cell>
        </row>
        <row r="10091">
          <cell r="A10091" t="str">
            <v>PCT</v>
          </cell>
          <cell r="B10091" t="str">
            <v>PCT Ramp 2-1-1</v>
          </cell>
          <cell r="C10091" t="str">
            <v>X</v>
          </cell>
          <cell r="D10091" t="str">
            <v>Average Event</v>
          </cell>
          <cell r="E10091">
            <v>10</v>
          </cell>
          <cell r="F10091">
            <v>8.9546000000000001E-3</v>
          </cell>
          <cell r="G10091">
            <v>2.8937299999999999E-2</v>
          </cell>
          <cell r="H10091">
            <v>68.5488</v>
          </cell>
          <cell r="I10091">
            <v>5.0569999999999999E-4</v>
          </cell>
          <cell r="J10091">
            <v>162</v>
          </cell>
          <cell r="K10091">
            <v>-8.8366E-3</v>
          </cell>
          <cell r="L10091">
            <v>8.1901000000000005E-3</v>
          </cell>
          <cell r="M10091">
            <v>1.9982699999999999E-2</v>
          </cell>
          <cell r="N10091">
            <v>3.1775400000000002E-2</v>
          </cell>
          <cell r="O10091">
            <v>4.8802100000000001E-2</v>
          </cell>
          <cell r="R10091">
            <v>13.656280000000001</v>
          </cell>
          <cell r="S10091">
            <v>18.179179999999999</v>
          </cell>
        </row>
        <row r="10092">
          <cell r="A10092" t="str">
            <v>PCT</v>
          </cell>
          <cell r="B10092" t="str">
            <v>PCT Ramp 2-1-1</v>
          </cell>
          <cell r="C10092" t="str">
            <v>X</v>
          </cell>
          <cell r="D10092" t="str">
            <v>Average Event</v>
          </cell>
          <cell r="E10092">
            <v>11</v>
          </cell>
          <cell r="F10092">
            <v>9.6050000000000007E-3</v>
          </cell>
          <cell r="G10092">
            <v>3.8797400000000003E-2</v>
          </cell>
          <cell r="H10092">
            <v>73.648099999999999</v>
          </cell>
          <cell r="I10092">
            <v>5.0739999999999997E-4</v>
          </cell>
          <cell r="J10092">
            <v>162</v>
          </cell>
          <cell r="K10092">
            <v>3.2449999999999997E-4</v>
          </cell>
          <cell r="L10092">
            <v>1.73799E-2</v>
          </cell>
          <cell r="M10092">
            <v>2.91924E-2</v>
          </cell>
          <cell r="N10092">
            <v>4.1004899999999997E-2</v>
          </cell>
          <cell r="O10092">
            <v>5.8060300000000002E-2</v>
          </cell>
          <cell r="R10092">
            <v>13.656280000000001</v>
          </cell>
          <cell r="S10092">
            <v>18.179179999999999</v>
          </cell>
        </row>
        <row r="10093">
          <cell r="A10093" t="str">
            <v>PCT</v>
          </cell>
          <cell r="B10093" t="str">
            <v>PCT Ramp 2-1-1</v>
          </cell>
          <cell r="C10093" t="str">
            <v>X</v>
          </cell>
          <cell r="D10093" t="str">
            <v>Average Event</v>
          </cell>
          <cell r="E10093">
            <v>12</v>
          </cell>
          <cell r="F10093">
            <v>2.56457E-2</v>
          </cell>
          <cell r="G10093">
            <v>6.0468599999999997E-2</v>
          </cell>
          <cell r="H10093">
            <v>78.038399999999996</v>
          </cell>
          <cell r="I10093">
            <v>5.1079999999999995E-4</v>
          </cell>
          <cell r="J10093">
            <v>162</v>
          </cell>
          <cell r="K10093">
            <v>5.8599999999999998E-3</v>
          </cell>
          <cell r="L10093">
            <v>2.2971499999999999E-2</v>
          </cell>
          <cell r="M10093">
            <v>3.4822899999999997E-2</v>
          </cell>
          <cell r="N10093">
            <v>4.6674300000000002E-2</v>
          </cell>
          <cell r="O10093">
            <v>6.3785800000000004E-2</v>
          </cell>
          <cell r="R10093">
            <v>13.656280000000001</v>
          </cell>
          <cell r="S10093">
            <v>18.179179999999999</v>
          </cell>
        </row>
        <row r="10094">
          <cell r="A10094" t="str">
            <v>PCT</v>
          </cell>
          <cell r="B10094" t="str">
            <v>PCT Ramp 2-1-1</v>
          </cell>
          <cell r="C10094" t="str">
            <v>X</v>
          </cell>
          <cell r="D10094" t="str">
            <v>Average Event</v>
          </cell>
          <cell r="E10094">
            <v>13</v>
          </cell>
          <cell r="F10094">
            <v>6.4637799999999995E-2</v>
          </cell>
          <cell r="G10094">
            <v>9.3451500000000007E-2</v>
          </cell>
          <cell r="H10094">
            <v>81.975200000000001</v>
          </cell>
          <cell r="I10094">
            <v>5.1230000000000004E-4</v>
          </cell>
          <cell r="J10094">
            <v>162</v>
          </cell>
          <cell r="K10094">
            <v>-1.931E-4</v>
          </cell>
          <cell r="L10094">
            <v>1.6944299999999999E-2</v>
          </cell>
          <cell r="M10094">
            <v>2.8813700000000001E-2</v>
          </cell>
          <cell r="N10094">
            <v>4.0682999999999997E-2</v>
          </cell>
          <cell r="O10094">
            <v>5.7820499999999997E-2</v>
          </cell>
          <cell r="R10094">
            <v>13.656280000000001</v>
          </cell>
          <cell r="S10094">
            <v>18.179179999999999</v>
          </cell>
        </row>
        <row r="10095">
          <cell r="A10095" t="str">
            <v>PCT</v>
          </cell>
          <cell r="B10095" t="str">
            <v>PCT Ramp 2-1-1</v>
          </cell>
          <cell r="C10095" t="str">
            <v>X</v>
          </cell>
          <cell r="D10095" t="str">
            <v>Average Event</v>
          </cell>
          <cell r="E10095">
            <v>14</v>
          </cell>
          <cell r="F10095">
            <v>0.1106231</v>
          </cell>
          <cell r="G10095">
            <v>0.14947240000000001</v>
          </cell>
          <cell r="H10095">
            <v>85.096299999999999</v>
          </cell>
          <cell r="I10095">
            <v>5.1440000000000004E-4</v>
          </cell>
          <cell r="J10095">
            <v>162</v>
          </cell>
          <cell r="K10095">
            <v>9.7823000000000007E-3</v>
          </cell>
          <cell r="L10095">
            <v>2.6955300000000001E-2</v>
          </cell>
          <cell r="M10095">
            <v>3.8849399999999999E-2</v>
          </cell>
          <cell r="N10095">
            <v>5.0743400000000001E-2</v>
          </cell>
          <cell r="O10095">
            <v>6.7916400000000002E-2</v>
          </cell>
          <cell r="R10095">
            <v>13.656280000000001</v>
          </cell>
          <cell r="S10095">
            <v>18.179179999999999</v>
          </cell>
        </row>
        <row r="10096">
          <cell r="A10096" t="str">
            <v>PCT</v>
          </cell>
          <cell r="B10096" t="str">
            <v>PCT Ramp 2-1-1</v>
          </cell>
          <cell r="C10096" t="str">
            <v>X</v>
          </cell>
          <cell r="D10096" t="str">
            <v>Average Event</v>
          </cell>
          <cell r="E10096">
            <v>15</v>
          </cell>
          <cell r="F10096">
            <v>0.145374</v>
          </cell>
          <cell r="G10096">
            <v>0.26335609999999998</v>
          </cell>
          <cell r="H10096">
            <v>87.289199999999994</v>
          </cell>
          <cell r="I10096">
            <v>5.1619999999999997E-4</v>
          </cell>
          <cell r="J10096">
            <v>162</v>
          </cell>
          <cell r="K10096">
            <v>8.8866000000000001E-2</v>
          </cell>
          <cell r="L10096">
            <v>0.106068</v>
          </cell>
          <cell r="M10096">
            <v>0.11798210000000001</v>
          </cell>
          <cell r="N10096">
            <v>0.12989619999999999</v>
          </cell>
          <cell r="O10096">
            <v>0.14709829999999999</v>
          </cell>
          <cell r="R10096">
            <v>13.656280000000001</v>
          </cell>
          <cell r="S10096">
            <v>18.179179999999999</v>
          </cell>
        </row>
        <row r="10097">
          <cell r="A10097" t="str">
            <v>PCT</v>
          </cell>
          <cell r="B10097" t="str">
            <v>PCT Ramp 2-1-1</v>
          </cell>
          <cell r="C10097" t="str">
            <v>X</v>
          </cell>
          <cell r="D10097" t="str">
            <v>Average Event</v>
          </cell>
          <cell r="E10097">
            <v>16</v>
          </cell>
          <cell r="F10097">
            <v>0.16562180000000001</v>
          </cell>
          <cell r="G10097">
            <v>0.38585970000000003</v>
          </cell>
          <cell r="H10097">
            <v>88.198700000000002</v>
          </cell>
          <cell r="I10097">
            <v>5.2320000000000003E-4</v>
          </cell>
          <cell r="J10097">
            <v>162</v>
          </cell>
          <cell r="K10097">
            <v>0.1909237</v>
          </cell>
          <cell r="L10097">
            <v>0.20824280000000001</v>
          </cell>
          <cell r="M10097">
            <v>0.22023789999999999</v>
          </cell>
          <cell r="N10097">
            <v>0.2322331</v>
          </cell>
          <cell r="O10097">
            <v>0.2495522</v>
          </cell>
          <cell r="R10097">
            <v>13.656280000000001</v>
          </cell>
          <cell r="S10097">
            <v>18.179179999999999</v>
          </cell>
        </row>
        <row r="10098">
          <cell r="A10098" t="str">
            <v>PCT</v>
          </cell>
          <cell r="B10098" t="str">
            <v>PCT Ramp 2-1-1</v>
          </cell>
          <cell r="C10098" t="str">
            <v>X</v>
          </cell>
          <cell r="D10098" t="str">
            <v>Average Event</v>
          </cell>
          <cell r="E10098">
            <v>17</v>
          </cell>
          <cell r="F10098">
            <v>0.2211167</v>
          </cell>
          <cell r="G10098">
            <v>0.48872290000000002</v>
          </cell>
          <cell r="H10098">
            <v>87.670900000000003</v>
          </cell>
          <cell r="I10098">
            <v>5.2220000000000001E-4</v>
          </cell>
          <cell r="J10098">
            <v>162</v>
          </cell>
          <cell r="K10098">
            <v>0.2383219</v>
          </cell>
          <cell r="L10098">
            <v>0.2556233</v>
          </cell>
          <cell r="M10098">
            <v>0.26760630000000002</v>
          </cell>
          <cell r="N10098">
            <v>0.27958919999999998</v>
          </cell>
          <cell r="O10098">
            <v>0.2968906</v>
          </cell>
          <cell r="R10098">
            <v>13.656280000000001</v>
          </cell>
          <cell r="S10098">
            <v>18.179179999999999</v>
          </cell>
        </row>
        <row r="10099">
          <cell r="A10099" t="str">
            <v>PCT</v>
          </cell>
          <cell r="B10099" t="str">
            <v>PCT Ramp 2-1-1</v>
          </cell>
          <cell r="C10099" t="str">
            <v>X</v>
          </cell>
          <cell r="D10099" t="str">
            <v>Average Event</v>
          </cell>
          <cell r="E10099">
            <v>18</v>
          </cell>
          <cell r="F10099">
            <v>0.43468380000000001</v>
          </cell>
          <cell r="G10099">
            <v>0.56112810000000002</v>
          </cell>
          <cell r="H10099">
            <v>85.960999999999999</v>
          </cell>
          <cell r="I10099">
            <v>5.2090000000000003E-4</v>
          </cell>
          <cell r="J10099">
            <v>162</v>
          </cell>
          <cell r="K10099">
            <v>9.7194600000000006E-2</v>
          </cell>
          <cell r="L10099">
            <v>0.1144756</v>
          </cell>
          <cell r="M10099">
            <v>0.12644430000000001</v>
          </cell>
          <cell r="N10099">
            <v>0.13841310000000001</v>
          </cell>
          <cell r="O10099">
            <v>0.1556941</v>
          </cell>
          <cell r="R10099">
            <v>13.656280000000001</v>
          </cell>
          <cell r="S10099">
            <v>18.179179999999999</v>
          </cell>
        </row>
        <row r="10100">
          <cell r="A10100" t="str">
            <v>PCT</v>
          </cell>
          <cell r="B10100" t="str">
            <v>PCT Ramp 2-1-1</v>
          </cell>
          <cell r="C10100" t="str">
            <v>X</v>
          </cell>
          <cell r="D10100" t="str">
            <v>Average Event</v>
          </cell>
          <cell r="E10100">
            <v>19</v>
          </cell>
          <cell r="F10100">
            <v>0.73523249999999996</v>
          </cell>
          <cell r="G10100">
            <v>0.56753940000000003</v>
          </cell>
          <cell r="H10100">
            <v>82.615799999999993</v>
          </cell>
          <cell r="I10100">
            <v>5.195E-4</v>
          </cell>
          <cell r="J10100">
            <v>162</v>
          </cell>
          <cell r="K10100">
            <v>-0.1969021</v>
          </cell>
          <cell r="L10100">
            <v>-0.1796452</v>
          </cell>
          <cell r="M10100">
            <v>-0.16769310000000001</v>
          </cell>
          <cell r="N10100">
            <v>-0.15574099999999999</v>
          </cell>
          <cell r="O10100">
            <v>-0.1384841</v>
          </cell>
          <cell r="R10100">
            <v>13.656280000000001</v>
          </cell>
          <cell r="S10100">
            <v>18.179179999999999</v>
          </cell>
        </row>
        <row r="10101">
          <cell r="A10101" t="str">
            <v>PCT</v>
          </cell>
          <cell r="B10101" t="str">
            <v>PCT Ramp 2-1-1</v>
          </cell>
          <cell r="C10101" t="str">
            <v>X</v>
          </cell>
          <cell r="D10101" t="str">
            <v>Average Event</v>
          </cell>
          <cell r="E10101">
            <v>20</v>
          </cell>
          <cell r="F10101">
            <v>0.57380379999999997</v>
          </cell>
          <cell r="G10101">
            <v>0.4512661</v>
          </cell>
          <cell r="H10101">
            <v>77.067499999999995</v>
          </cell>
          <cell r="I10101">
            <v>5.1500000000000005E-4</v>
          </cell>
          <cell r="J10101">
            <v>162</v>
          </cell>
          <cell r="K10101">
            <v>-0.15162129999999999</v>
          </cell>
          <cell r="L10101">
            <v>-0.13443849999999999</v>
          </cell>
          <cell r="M10101">
            <v>-0.1225377</v>
          </cell>
          <cell r="N10101">
            <v>-0.110637</v>
          </cell>
          <cell r="O10101">
            <v>-9.3454200000000001E-2</v>
          </cell>
          <cell r="R10101">
            <v>13.656280000000001</v>
          </cell>
          <cell r="S10101">
            <v>18.179179999999999</v>
          </cell>
        </row>
        <row r="10102">
          <cell r="A10102" t="str">
            <v>PCT</v>
          </cell>
          <cell r="B10102" t="str">
            <v>PCT Ramp 2-1-1</v>
          </cell>
          <cell r="C10102" t="str">
            <v>X</v>
          </cell>
          <cell r="D10102" t="str">
            <v>Average Event</v>
          </cell>
          <cell r="E10102">
            <v>21</v>
          </cell>
          <cell r="F10102">
            <v>0.41462290000000002</v>
          </cell>
          <cell r="G10102">
            <v>0.30882720000000002</v>
          </cell>
          <cell r="H10102">
            <v>72.129499999999993</v>
          </cell>
          <cell r="I10102">
            <v>5.1040000000000005E-4</v>
          </cell>
          <cell r="J10102">
            <v>162</v>
          </cell>
          <cell r="K10102">
            <v>-0.13474839999999999</v>
          </cell>
          <cell r="L10102">
            <v>-0.11764289999999999</v>
          </cell>
          <cell r="M10102">
            <v>-0.10579570000000001</v>
          </cell>
          <cell r="N10102">
            <v>-9.3948400000000001E-2</v>
          </cell>
          <cell r="O10102">
            <v>-7.6842900000000006E-2</v>
          </cell>
          <cell r="R10102">
            <v>13.656280000000001</v>
          </cell>
          <cell r="S10102">
            <v>18.179179999999999</v>
          </cell>
        </row>
        <row r="10103">
          <cell r="A10103" t="str">
            <v>PCT</v>
          </cell>
          <cell r="B10103" t="str">
            <v>PCT Ramp 2-1-1</v>
          </cell>
          <cell r="C10103" t="str">
            <v>X</v>
          </cell>
          <cell r="D10103" t="str">
            <v>Average Event</v>
          </cell>
          <cell r="E10103">
            <v>22</v>
          </cell>
          <cell r="F10103">
            <v>0.2831341</v>
          </cell>
          <cell r="G10103">
            <v>0.20639260000000001</v>
          </cell>
          <cell r="H10103">
            <v>68.863299999999995</v>
          </cell>
          <cell r="I10103">
            <v>5.0920000000000002E-4</v>
          </cell>
          <cell r="J10103">
            <v>162</v>
          </cell>
          <cell r="K10103">
            <v>-0.1056605</v>
          </cell>
          <cell r="L10103">
            <v>-8.8574899999999998E-2</v>
          </cell>
          <cell r="M10103">
            <v>-7.6741400000000001E-2</v>
          </cell>
          <cell r="N10103">
            <v>-6.4907999999999993E-2</v>
          </cell>
          <cell r="O10103">
            <v>-4.7822400000000001E-2</v>
          </cell>
          <cell r="R10103">
            <v>13.656280000000001</v>
          </cell>
          <cell r="S10103">
            <v>18.179179999999999</v>
          </cell>
        </row>
        <row r="10104">
          <cell r="A10104" t="str">
            <v>PCT</v>
          </cell>
          <cell r="B10104" t="str">
            <v>PCT Ramp 2-1-1</v>
          </cell>
          <cell r="C10104" t="str">
            <v>X</v>
          </cell>
          <cell r="D10104" t="str">
            <v>Average Event</v>
          </cell>
          <cell r="E10104">
            <v>23</v>
          </cell>
          <cell r="F10104">
            <v>0.19003410000000001</v>
          </cell>
          <cell r="G10104">
            <v>0.13884179999999999</v>
          </cell>
          <cell r="H10104">
            <v>66.896299999999997</v>
          </cell>
          <cell r="I10104">
            <v>5.0949999999999997E-4</v>
          </cell>
          <cell r="J10104">
            <v>162</v>
          </cell>
          <cell r="K10104">
            <v>-8.0119200000000002E-2</v>
          </cell>
          <cell r="L10104">
            <v>-6.3029000000000002E-2</v>
          </cell>
          <cell r="M10104">
            <v>-5.1192300000000003E-2</v>
          </cell>
          <cell r="N10104">
            <v>-3.93557E-2</v>
          </cell>
          <cell r="O10104">
            <v>-2.2265400000000001E-2</v>
          </cell>
          <cell r="R10104">
            <v>13.656280000000001</v>
          </cell>
          <cell r="S10104">
            <v>18.179179999999999</v>
          </cell>
        </row>
        <row r="10105">
          <cell r="A10105" t="str">
            <v>PCT</v>
          </cell>
          <cell r="B10105" t="str">
            <v>PCT Ramp 2-1-1</v>
          </cell>
          <cell r="C10105" t="str">
            <v>X</v>
          </cell>
          <cell r="D10105" t="str">
            <v>Average Event</v>
          </cell>
          <cell r="E10105">
            <v>24</v>
          </cell>
          <cell r="F10105">
            <v>0.115357</v>
          </cell>
          <cell r="G10105">
            <v>9.6624699999999994E-2</v>
          </cell>
          <cell r="H10105">
            <v>65.128799999999998</v>
          </cell>
          <cell r="I10105">
            <v>5.0799999999999999E-4</v>
          </cell>
          <cell r="J10105">
            <v>162</v>
          </cell>
          <cell r="K10105">
            <v>-4.7616800000000001E-2</v>
          </cell>
          <cell r="L10105">
            <v>-3.0551600000000002E-2</v>
          </cell>
          <cell r="M10105">
            <v>-1.8732200000000001E-2</v>
          </cell>
          <cell r="N10105">
            <v>-6.9128999999999996E-3</v>
          </cell>
          <cell r="O10105">
            <v>1.0152400000000001E-2</v>
          </cell>
          <cell r="R10105">
            <v>13.656280000000001</v>
          </cell>
          <cell r="S10105">
            <v>18.179179999999999</v>
          </cell>
        </row>
        <row r="10106">
          <cell r="A10106" t="str">
            <v>Switch</v>
          </cell>
          <cell r="B10106" t="str">
            <v>Cycle</v>
          </cell>
          <cell r="C10106" t="str">
            <v>R</v>
          </cell>
          <cell r="D10106" t="str">
            <v>Average Event</v>
          </cell>
          <cell r="E10106">
            <v>1</v>
          </cell>
          <cell r="F10106">
            <v>0.29818270000000002</v>
          </cell>
          <cell r="G10106">
            <v>0.29091149999999999</v>
          </cell>
          <cell r="H10106">
            <v>79.476799999999997</v>
          </cell>
          <cell r="I10106">
            <v>1.2659999999999999E-4</v>
          </cell>
          <cell r="J10106">
            <v>1798</v>
          </cell>
          <cell r="K10106">
            <v>-2.1692900000000001E-2</v>
          </cell>
          <cell r="L10106">
            <v>-1.3172400000000001E-2</v>
          </cell>
          <cell r="M10106">
            <v>-7.2712000000000002E-3</v>
          </cell>
          <cell r="N10106">
            <v>-1.3699000000000001E-3</v>
          </cell>
          <cell r="O10106">
            <v>7.1506E-3</v>
          </cell>
          <cell r="R10106">
            <v>13.77505</v>
          </cell>
          <cell r="S10106">
            <v>17.91769</v>
          </cell>
        </row>
        <row r="10107">
          <cell r="A10107" t="str">
            <v>Switch</v>
          </cell>
          <cell r="B10107" t="str">
            <v>Cycle</v>
          </cell>
          <cell r="C10107" t="str">
            <v>R</v>
          </cell>
          <cell r="D10107" t="str">
            <v>Average Event</v>
          </cell>
          <cell r="E10107">
            <v>2</v>
          </cell>
          <cell r="F10107">
            <v>0.19495899999999999</v>
          </cell>
          <cell r="G10107">
            <v>0.1831692</v>
          </cell>
          <cell r="H10107">
            <v>77.165999999999997</v>
          </cell>
          <cell r="I10107">
            <v>1.2640000000000001E-4</v>
          </cell>
          <cell r="J10107">
            <v>1798</v>
          </cell>
          <cell r="K10107">
            <v>-2.61972E-2</v>
          </cell>
          <cell r="L10107">
            <v>-1.7685200000000002E-2</v>
          </cell>
          <cell r="M10107">
            <v>-1.17898E-2</v>
          </cell>
          <cell r="N10107">
            <v>-5.8945000000000004E-3</v>
          </cell>
          <cell r="O10107">
            <v>2.6175E-3</v>
          </cell>
          <cell r="R10107">
            <v>13.77505</v>
          </cell>
          <cell r="S10107">
            <v>17.91769</v>
          </cell>
        </row>
        <row r="10108">
          <cell r="A10108" t="str">
            <v>Switch</v>
          </cell>
          <cell r="B10108" t="str">
            <v>Cycle</v>
          </cell>
          <cell r="C10108" t="str">
            <v>R</v>
          </cell>
          <cell r="D10108" t="str">
            <v>Average Event</v>
          </cell>
          <cell r="E10108">
            <v>3</v>
          </cell>
          <cell r="F10108">
            <v>0.12845970000000001</v>
          </cell>
          <cell r="G10108">
            <v>0.1289554</v>
          </cell>
          <cell r="H10108">
            <v>75.288300000000007</v>
          </cell>
          <cell r="I10108">
            <v>1.2669999999999999E-4</v>
          </cell>
          <cell r="J10108">
            <v>1798</v>
          </cell>
          <cell r="K10108">
            <v>-1.3931900000000001E-2</v>
          </cell>
          <cell r="L10108">
            <v>-5.4079999999999996E-3</v>
          </cell>
          <cell r="M10108">
            <v>4.9569999999999996E-4</v>
          </cell>
          <cell r="N10108">
            <v>6.3993000000000001E-3</v>
          </cell>
          <cell r="O10108">
            <v>1.4923199999999999E-2</v>
          </cell>
          <cell r="R10108">
            <v>13.77505</v>
          </cell>
          <cell r="S10108">
            <v>17.91769</v>
          </cell>
        </row>
        <row r="10109">
          <cell r="A10109" t="str">
            <v>Switch</v>
          </cell>
          <cell r="B10109" t="str">
            <v>Cycle</v>
          </cell>
          <cell r="C10109" t="str">
            <v>R</v>
          </cell>
          <cell r="D10109" t="str">
            <v>Average Event</v>
          </cell>
          <cell r="E10109">
            <v>4</v>
          </cell>
          <cell r="F10109">
            <v>9.48798E-2</v>
          </cell>
          <cell r="G10109">
            <v>9.6229599999999998E-2</v>
          </cell>
          <cell r="H10109">
            <v>73.540899999999993</v>
          </cell>
          <cell r="I10109">
            <v>1.2750000000000001E-4</v>
          </cell>
          <cell r="J10109">
            <v>1798</v>
          </cell>
          <cell r="K10109">
            <v>-1.3122399999999999E-2</v>
          </cell>
          <cell r="L10109">
            <v>-4.5720999999999999E-3</v>
          </cell>
          <cell r="M10109">
            <v>1.3498E-3</v>
          </cell>
          <cell r="N10109">
            <v>7.2715999999999996E-3</v>
          </cell>
          <cell r="O10109">
            <v>1.58219E-2</v>
          </cell>
          <cell r="R10109">
            <v>13.77505</v>
          </cell>
          <cell r="S10109">
            <v>17.91769</v>
          </cell>
        </row>
        <row r="10110">
          <cell r="A10110" t="str">
            <v>Switch</v>
          </cell>
          <cell r="B10110" t="str">
            <v>Cycle</v>
          </cell>
          <cell r="C10110" t="str">
            <v>R</v>
          </cell>
          <cell r="D10110" t="str">
            <v>Average Event</v>
          </cell>
          <cell r="E10110">
            <v>5</v>
          </cell>
          <cell r="F10110">
            <v>8.1447599999999995E-2</v>
          </cell>
          <cell r="G10110">
            <v>7.4950900000000001E-2</v>
          </cell>
          <cell r="H10110">
            <v>72.283699999999996</v>
          </cell>
          <cell r="I10110">
            <v>1.2559999999999999E-4</v>
          </cell>
          <cell r="J10110">
            <v>1798</v>
          </cell>
          <cell r="K10110">
            <v>-2.0859300000000001E-2</v>
          </cell>
          <cell r="L10110">
            <v>-1.23737E-2</v>
          </cell>
          <cell r="M10110">
            <v>-6.4967000000000002E-3</v>
          </cell>
          <cell r="N10110">
            <v>-6.1959999999999999E-4</v>
          </cell>
          <cell r="O10110">
            <v>7.8659999999999997E-3</v>
          </cell>
          <cell r="R10110">
            <v>13.77505</v>
          </cell>
          <cell r="S10110">
            <v>17.91769</v>
          </cell>
        </row>
        <row r="10111">
          <cell r="A10111" t="str">
            <v>Switch</v>
          </cell>
          <cell r="B10111" t="str">
            <v>Cycle</v>
          </cell>
          <cell r="C10111" t="str">
            <v>R</v>
          </cell>
          <cell r="D10111" t="str">
            <v>Average Event</v>
          </cell>
          <cell r="E10111">
            <v>6</v>
          </cell>
          <cell r="F10111">
            <v>6.9925000000000001E-2</v>
          </cell>
          <cell r="G10111">
            <v>7.1256700000000006E-2</v>
          </cell>
          <cell r="H10111">
            <v>71.198999999999998</v>
          </cell>
          <cell r="I10111">
            <v>1.2569999999999999E-4</v>
          </cell>
          <cell r="J10111">
            <v>1798</v>
          </cell>
          <cell r="K10111">
            <v>-1.3035E-2</v>
          </cell>
          <cell r="L10111">
            <v>-4.5469999999999998E-3</v>
          </cell>
          <cell r="M10111">
            <v>1.3316999999999999E-3</v>
          </cell>
          <cell r="N10111">
            <v>7.2104999999999999E-3</v>
          </cell>
          <cell r="O10111">
            <v>1.5698500000000001E-2</v>
          </cell>
          <cell r="R10111">
            <v>13.77505</v>
          </cell>
          <cell r="S10111">
            <v>17.91769</v>
          </cell>
        </row>
        <row r="10112">
          <cell r="A10112" t="str">
            <v>Switch</v>
          </cell>
          <cell r="B10112" t="str">
            <v>Cycle</v>
          </cell>
          <cell r="C10112" t="str">
            <v>R</v>
          </cell>
          <cell r="D10112" t="str">
            <v>Average Event</v>
          </cell>
          <cell r="E10112">
            <v>7</v>
          </cell>
          <cell r="F10112">
            <v>7.5280700000000006E-2</v>
          </cell>
          <cell r="G10112">
            <v>7.3079500000000006E-2</v>
          </cell>
          <cell r="H10112">
            <v>70.335300000000004</v>
          </cell>
          <cell r="I10112">
            <v>1.2549999999999999E-4</v>
          </cell>
          <cell r="J10112">
            <v>1798</v>
          </cell>
          <cell r="K10112">
            <v>-1.6560600000000002E-2</v>
          </cell>
          <cell r="L10112">
            <v>-8.0770000000000008E-3</v>
          </cell>
          <cell r="M10112">
            <v>-2.2011999999999999E-3</v>
          </cell>
          <cell r="N10112">
            <v>3.6744999999999998E-3</v>
          </cell>
          <cell r="O10112">
            <v>1.2158199999999999E-2</v>
          </cell>
          <cell r="R10112">
            <v>13.77505</v>
          </cell>
          <cell r="S10112">
            <v>17.91769</v>
          </cell>
        </row>
        <row r="10113">
          <cell r="A10113" t="str">
            <v>Switch</v>
          </cell>
          <cell r="B10113" t="str">
            <v>Cycle</v>
          </cell>
          <cell r="C10113" t="str">
            <v>R</v>
          </cell>
          <cell r="D10113" t="str">
            <v>Average Event</v>
          </cell>
          <cell r="E10113">
            <v>8</v>
          </cell>
          <cell r="F10113">
            <v>9.7713900000000006E-2</v>
          </cell>
          <cell r="G10113">
            <v>9.1879699999999995E-2</v>
          </cell>
          <cell r="H10113">
            <v>71.902900000000002</v>
          </cell>
          <cell r="I10113">
            <v>1.2760000000000001E-4</v>
          </cell>
          <cell r="J10113">
            <v>1798</v>
          </cell>
          <cell r="K10113">
            <v>-2.0308E-2</v>
          </cell>
          <cell r="L10113">
            <v>-1.17568E-2</v>
          </cell>
          <cell r="M10113">
            <v>-5.8342000000000003E-3</v>
          </cell>
          <cell r="N10113">
            <v>8.8300000000000005E-5</v>
          </cell>
          <cell r="O10113">
            <v>8.6394999999999996E-3</v>
          </cell>
          <cell r="R10113">
            <v>13.77505</v>
          </cell>
          <cell r="S10113">
            <v>17.91769</v>
          </cell>
        </row>
        <row r="10114">
          <cell r="A10114" t="str">
            <v>Switch</v>
          </cell>
          <cell r="B10114" t="str">
            <v>Cycle</v>
          </cell>
          <cell r="C10114" t="str">
            <v>R</v>
          </cell>
          <cell r="D10114" t="str">
            <v>Average Event</v>
          </cell>
          <cell r="E10114">
            <v>9</v>
          </cell>
          <cell r="F10114">
            <v>0.132577</v>
          </cell>
          <cell r="G10114">
            <v>0.12654280000000001</v>
          </cell>
          <cell r="H10114">
            <v>75.548699999999997</v>
          </cell>
          <cell r="I10114">
            <v>1.2789999999999999E-4</v>
          </cell>
          <cell r="J10114">
            <v>1798</v>
          </cell>
          <cell r="K10114">
            <v>-2.0530300000000001E-2</v>
          </cell>
          <cell r="L10114">
            <v>-1.19659E-2</v>
          </cell>
          <cell r="M10114">
            <v>-6.0343000000000003E-3</v>
          </cell>
          <cell r="N10114">
            <v>-1.026E-4</v>
          </cell>
          <cell r="O10114">
            <v>8.4617000000000008E-3</v>
          </cell>
          <cell r="R10114">
            <v>13.77505</v>
          </cell>
          <cell r="S10114">
            <v>17.91769</v>
          </cell>
        </row>
        <row r="10115">
          <cell r="A10115" t="str">
            <v>Switch</v>
          </cell>
          <cell r="B10115" t="str">
            <v>Cycle</v>
          </cell>
          <cell r="C10115" t="str">
            <v>R</v>
          </cell>
          <cell r="D10115" t="str">
            <v>Average Event</v>
          </cell>
          <cell r="E10115">
            <v>10</v>
          </cell>
          <cell r="F10115">
            <v>0.19383210000000001</v>
          </cell>
          <cell r="G10115">
            <v>0.1909785</v>
          </cell>
          <cell r="H10115">
            <v>80.147900000000007</v>
          </cell>
          <cell r="I10115">
            <v>1.284E-4</v>
          </cell>
          <cell r="J10115">
            <v>1798</v>
          </cell>
          <cell r="K10115">
            <v>-1.7376599999999999E-2</v>
          </cell>
          <cell r="L10115">
            <v>-8.7963E-3</v>
          </cell>
          <cell r="M10115">
            <v>-2.8536E-3</v>
          </cell>
          <cell r="N10115">
            <v>3.0891E-3</v>
          </cell>
          <cell r="O10115">
            <v>1.16694E-2</v>
          </cell>
          <cell r="R10115">
            <v>13.77505</v>
          </cell>
          <cell r="S10115">
            <v>17.91769</v>
          </cell>
        </row>
        <row r="10116">
          <cell r="A10116" t="str">
            <v>Switch</v>
          </cell>
          <cell r="B10116" t="str">
            <v>Cycle</v>
          </cell>
          <cell r="C10116" t="str">
            <v>R</v>
          </cell>
          <cell r="D10116" t="str">
            <v>Average Event</v>
          </cell>
          <cell r="E10116">
            <v>11</v>
          </cell>
          <cell r="F10116">
            <v>0.31875740000000002</v>
          </cell>
          <cell r="G10116">
            <v>0.30241319999999999</v>
          </cell>
          <cell r="H10116">
            <v>84.279499999999999</v>
          </cell>
          <cell r="I10116">
            <v>1.272E-4</v>
          </cell>
          <cell r="J10116">
            <v>1798</v>
          </cell>
          <cell r="K10116">
            <v>-3.0800299999999999E-2</v>
          </cell>
          <cell r="L10116">
            <v>-2.2259500000000002E-2</v>
          </cell>
          <cell r="M10116">
            <v>-1.63442E-2</v>
          </cell>
          <cell r="N10116">
            <v>-1.04289E-2</v>
          </cell>
          <cell r="O10116">
            <v>-1.8881E-3</v>
          </cell>
          <cell r="R10116">
            <v>13.77505</v>
          </cell>
          <cell r="S10116">
            <v>17.91769</v>
          </cell>
        </row>
        <row r="10117">
          <cell r="A10117" t="str">
            <v>Switch</v>
          </cell>
          <cell r="B10117" t="str">
            <v>Cycle</v>
          </cell>
          <cell r="C10117" t="str">
            <v>R</v>
          </cell>
          <cell r="D10117" t="str">
            <v>Average Event</v>
          </cell>
          <cell r="E10117">
            <v>12</v>
          </cell>
          <cell r="F10117">
            <v>0.46308850000000001</v>
          </cell>
          <cell r="G10117">
            <v>0.44385920000000001</v>
          </cell>
          <cell r="H10117">
            <v>88.146299999999997</v>
          </cell>
          <cell r="I10117">
            <v>1.261E-4</v>
          </cell>
          <cell r="J10117">
            <v>1798</v>
          </cell>
          <cell r="K10117">
            <v>-3.36184E-2</v>
          </cell>
          <cell r="L10117">
            <v>-2.5117199999999999E-2</v>
          </cell>
          <cell r="M10117">
            <v>-1.9229300000000001E-2</v>
          </cell>
          <cell r="N10117">
            <v>-1.33414E-2</v>
          </cell>
          <cell r="O10117">
            <v>-4.8402000000000002E-3</v>
          </cell>
          <cell r="R10117">
            <v>13.77505</v>
          </cell>
          <cell r="S10117">
            <v>17.91769</v>
          </cell>
        </row>
        <row r="10118">
          <cell r="A10118" t="str">
            <v>Switch</v>
          </cell>
          <cell r="B10118" t="str">
            <v>Cycle</v>
          </cell>
          <cell r="C10118" t="str">
            <v>R</v>
          </cell>
          <cell r="D10118" t="str">
            <v>Average Event</v>
          </cell>
          <cell r="E10118">
            <v>13</v>
          </cell>
          <cell r="F10118">
            <v>0.66012280000000001</v>
          </cell>
          <cell r="G10118">
            <v>0.62688529999999998</v>
          </cell>
          <cell r="H10118">
            <v>91.331299999999999</v>
          </cell>
          <cell r="I10118">
            <v>1.2520000000000001E-4</v>
          </cell>
          <cell r="J10118">
            <v>1798</v>
          </cell>
          <cell r="K10118">
            <v>-4.7577300000000003E-2</v>
          </cell>
          <cell r="L10118">
            <v>-3.9105300000000003E-2</v>
          </cell>
          <cell r="M10118">
            <v>-3.3237500000000003E-2</v>
          </cell>
          <cell r="N10118">
            <v>-2.73698E-2</v>
          </cell>
          <cell r="O10118">
            <v>-1.88977E-2</v>
          </cell>
          <cell r="R10118">
            <v>13.77505</v>
          </cell>
          <cell r="S10118">
            <v>17.91769</v>
          </cell>
        </row>
        <row r="10119">
          <cell r="A10119" t="str">
            <v>Switch</v>
          </cell>
          <cell r="B10119" t="str">
            <v>Cycle</v>
          </cell>
          <cell r="C10119" t="str">
            <v>R</v>
          </cell>
          <cell r="D10119" t="str">
            <v>Average Event</v>
          </cell>
          <cell r="E10119">
            <v>14</v>
          </cell>
          <cell r="F10119">
            <v>0.80631339999999996</v>
          </cell>
          <cell r="G10119">
            <v>0.85101970000000005</v>
          </cell>
          <cell r="H10119">
            <v>94.245900000000006</v>
          </cell>
          <cell r="I10119">
            <v>1.262E-4</v>
          </cell>
          <cell r="J10119">
            <v>1798</v>
          </cell>
          <cell r="K10119">
            <v>3.03088E-2</v>
          </cell>
          <cell r="L10119">
            <v>3.8815000000000002E-2</v>
          </cell>
          <cell r="M10119">
            <v>4.4706299999999997E-2</v>
          </cell>
          <cell r="N10119">
            <v>5.0597700000000002E-2</v>
          </cell>
          <cell r="O10119">
            <v>5.9103799999999998E-2</v>
          </cell>
          <cell r="R10119">
            <v>13.77505</v>
          </cell>
          <cell r="S10119">
            <v>17.91769</v>
          </cell>
        </row>
        <row r="10120">
          <cell r="A10120" t="str">
            <v>Switch</v>
          </cell>
          <cell r="B10120" t="str">
            <v>Cycle</v>
          </cell>
          <cell r="C10120" t="str">
            <v>R</v>
          </cell>
          <cell r="D10120" t="str">
            <v>Average Event</v>
          </cell>
          <cell r="E10120">
            <v>15</v>
          </cell>
          <cell r="F10120">
            <v>0.88194669999999997</v>
          </cell>
          <cell r="G10120">
            <v>1.111942</v>
          </cell>
          <cell r="H10120">
            <v>96.328900000000004</v>
          </cell>
          <cell r="I10120">
            <v>1.2789999999999999E-4</v>
          </cell>
          <cell r="J10120">
            <v>1798</v>
          </cell>
          <cell r="K10120">
            <v>0.2155002</v>
          </cell>
          <cell r="L10120">
            <v>0.2240637</v>
          </cell>
          <cell r="M10120">
            <v>0.2299948</v>
          </cell>
          <cell r="N10120">
            <v>0.23592589999999999</v>
          </cell>
          <cell r="O10120">
            <v>0.2444895</v>
          </cell>
          <cell r="R10120">
            <v>13.77505</v>
          </cell>
          <cell r="S10120">
            <v>17.91769</v>
          </cell>
        </row>
        <row r="10121">
          <cell r="A10121" t="str">
            <v>Switch</v>
          </cell>
          <cell r="B10121" t="str">
            <v>Cycle</v>
          </cell>
          <cell r="C10121" t="str">
            <v>R</v>
          </cell>
          <cell r="D10121" t="str">
            <v>Average Event</v>
          </cell>
          <cell r="E10121">
            <v>16</v>
          </cell>
          <cell r="F10121">
            <v>1.029655</v>
          </cell>
          <cell r="G10121">
            <v>1.34256</v>
          </cell>
          <cell r="H10121">
            <v>97.690600000000003</v>
          </cell>
          <cell r="I10121">
            <v>1.281E-4</v>
          </cell>
          <cell r="J10121">
            <v>1799</v>
          </cell>
          <cell r="K10121">
            <v>0.2984</v>
          </cell>
          <cell r="L10121">
            <v>0.3069694</v>
          </cell>
          <cell r="M10121">
            <v>0.31290459999999998</v>
          </cell>
          <cell r="N10121">
            <v>0.31883980000000001</v>
          </cell>
          <cell r="O10121">
            <v>0.32740910000000001</v>
          </cell>
          <cell r="R10121">
            <v>13.7752</v>
          </cell>
          <cell r="S10121">
            <v>17.916429999999998</v>
          </cell>
        </row>
        <row r="10122">
          <cell r="A10122" t="str">
            <v>Switch</v>
          </cell>
          <cell r="B10122" t="str">
            <v>Cycle</v>
          </cell>
          <cell r="C10122" t="str">
            <v>R</v>
          </cell>
          <cell r="D10122" t="str">
            <v>Average Event</v>
          </cell>
          <cell r="E10122">
            <v>17</v>
          </cell>
          <cell r="F10122">
            <v>1.2481</v>
          </cell>
          <cell r="G10122">
            <v>1.511509</v>
          </cell>
          <cell r="H10122">
            <v>98.525000000000006</v>
          </cell>
          <cell r="I10122">
            <v>1.2870000000000001E-4</v>
          </cell>
          <cell r="J10122">
            <v>1801</v>
          </cell>
          <cell r="K10122">
            <v>0.2488726</v>
          </cell>
          <cell r="L10122">
            <v>0.25746059999999998</v>
          </cell>
          <cell r="M10122">
            <v>0.2634087</v>
          </cell>
          <cell r="N10122">
            <v>0.2693567</v>
          </cell>
          <cell r="O10122">
            <v>0.27794469999999999</v>
          </cell>
          <cell r="R10122">
            <v>13.77488</v>
          </cell>
          <cell r="S10122">
            <v>17.915949999999999</v>
          </cell>
        </row>
        <row r="10123">
          <cell r="A10123" t="str">
            <v>Switch</v>
          </cell>
          <cell r="B10123" t="str">
            <v>Cycle</v>
          </cell>
          <cell r="C10123" t="str">
            <v>R</v>
          </cell>
          <cell r="D10123" t="str">
            <v>Average Event</v>
          </cell>
          <cell r="E10123">
            <v>18</v>
          </cell>
          <cell r="F10123">
            <v>1.353302</v>
          </cell>
          <cell r="G10123">
            <v>1.56345</v>
          </cell>
          <cell r="H10123">
            <v>98.018699999999995</v>
          </cell>
          <cell r="I10123">
            <v>1.2889999999999999E-4</v>
          </cell>
          <cell r="J10123">
            <v>1802</v>
          </cell>
          <cell r="K10123">
            <v>0.195601</v>
          </cell>
          <cell r="L10123">
            <v>0.20419599999999999</v>
          </cell>
          <cell r="M10123">
            <v>0.2101488</v>
          </cell>
          <cell r="N10123">
            <v>0.21610170000000001</v>
          </cell>
          <cell r="O10123">
            <v>0.2246966</v>
          </cell>
          <cell r="R10123">
            <v>13.77497</v>
          </cell>
          <cell r="S10123">
            <v>17.915199999999999</v>
          </cell>
        </row>
        <row r="10124">
          <cell r="A10124" t="str">
            <v>Switch</v>
          </cell>
          <cell r="B10124" t="str">
            <v>Cycle</v>
          </cell>
          <cell r="C10124" t="str">
            <v>R</v>
          </cell>
          <cell r="D10124" t="str">
            <v>Average Event</v>
          </cell>
          <cell r="E10124">
            <v>19</v>
          </cell>
          <cell r="F10124">
            <v>1.6032329999999999</v>
          </cell>
          <cell r="G10124">
            <v>1.543968</v>
          </cell>
          <cell r="H10124">
            <v>96.351200000000006</v>
          </cell>
          <cell r="I10124">
            <v>1.2740000000000001E-4</v>
          </cell>
          <cell r="J10124">
            <v>1804</v>
          </cell>
          <cell r="K10124">
            <v>-7.3729900000000001E-2</v>
          </cell>
          <cell r="L10124">
            <v>-6.5184099999999995E-2</v>
          </cell>
          <cell r="M10124">
            <v>-5.92653E-2</v>
          </cell>
          <cell r="N10124">
            <v>-5.3346400000000002E-2</v>
          </cell>
          <cell r="O10124">
            <v>-4.4800600000000003E-2</v>
          </cell>
          <cell r="R10124">
            <v>13.775230000000001</v>
          </cell>
          <cell r="S10124">
            <v>17.912980000000001</v>
          </cell>
        </row>
        <row r="10125">
          <cell r="A10125" t="str">
            <v>Switch</v>
          </cell>
          <cell r="B10125" t="str">
            <v>Cycle</v>
          </cell>
          <cell r="C10125" t="str">
            <v>R</v>
          </cell>
          <cell r="D10125" t="str">
            <v>Average Event</v>
          </cell>
          <cell r="E10125">
            <v>20</v>
          </cell>
          <cell r="F10125">
            <v>1.5546359999999999</v>
          </cell>
          <cell r="G10125">
            <v>1.320341</v>
          </cell>
          <cell r="H10125">
            <v>93.871200000000002</v>
          </cell>
          <cell r="I10125">
            <v>1.2669999999999999E-4</v>
          </cell>
          <cell r="J10125">
            <v>1805</v>
          </cell>
          <cell r="K10125">
            <v>-0.2487181</v>
          </cell>
          <cell r="L10125">
            <v>-0.2401971</v>
          </cell>
          <cell r="M10125">
            <v>-0.23429549999999999</v>
          </cell>
          <cell r="N10125">
            <v>-0.22839390000000001</v>
          </cell>
          <cell r="O10125">
            <v>-0.21987290000000001</v>
          </cell>
          <cell r="R10125">
            <v>13.775359999999999</v>
          </cell>
          <cell r="S10125">
            <v>17.911860000000001</v>
          </cell>
        </row>
        <row r="10126">
          <cell r="A10126" t="str">
            <v>Switch</v>
          </cell>
          <cell r="B10126" t="str">
            <v>Cycle</v>
          </cell>
          <cell r="C10126" t="str">
            <v>R</v>
          </cell>
          <cell r="D10126" t="str">
            <v>Average Event</v>
          </cell>
          <cell r="E10126">
            <v>21</v>
          </cell>
          <cell r="F10126">
            <v>1.2493620000000001</v>
          </cell>
          <cell r="G10126">
            <v>1.069936</v>
          </cell>
          <cell r="H10126">
            <v>90.488699999999994</v>
          </cell>
          <cell r="I10126">
            <v>1.2640000000000001E-4</v>
          </cell>
          <cell r="J10126">
            <v>1807</v>
          </cell>
          <cell r="K10126">
            <v>-0.19383349999999999</v>
          </cell>
          <cell r="L10126">
            <v>-0.1853215</v>
          </cell>
          <cell r="M10126">
            <v>-0.17942620000000001</v>
          </cell>
          <cell r="N10126">
            <v>-0.17353089999999999</v>
          </cell>
          <cell r="O10126">
            <v>-0.1650189</v>
          </cell>
          <cell r="R10126">
            <v>13.77553</v>
          </cell>
          <cell r="S10126">
            <v>17.91039</v>
          </cell>
        </row>
        <row r="10127">
          <cell r="A10127" t="str">
            <v>Switch</v>
          </cell>
          <cell r="B10127" t="str">
            <v>Cycle</v>
          </cell>
          <cell r="C10127" t="str">
            <v>R</v>
          </cell>
          <cell r="D10127" t="str">
            <v>Average Event</v>
          </cell>
          <cell r="E10127">
            <v>22</v>
          </cell>
          <cell r="F10127">
            <v>0.94891800000000004</v>
          </cell>
          <cell r="G10127">
            <v>0.85086079999999997</v>
          </cell>
          <cell r="H10127">
            <v>87.566100000000006</v>
          </cell>
          <cell r="I10127">
            <v>1.2679999999999999E-4</v>
          </cell>
          <cell r="J10127">
            <v>1808</v>
          </cell>
          <cell r="K10127">
            <v>-0.1124888</v>
          </cell>
          <cell r="L10127">
            <v>-0.1039625</v>
          </cell>
          <cell r="M10127">
            <v>-9.8057199999999997E-2</v>
          </cell>
          <cell r="N10127">
            <v>-9.2151899999999995E-2</v>
          </cell>
          <cell r="O10127">
            <v>-8.3625599999999994E-2</v>
          </cell>
          <cell r="R10127">
            <v>13.775080000000001</v>
          </cell>
          <cell r="S10127">
            <v>17.911020000000001</v>
          </cell>
        </row>
        <row r="10128">
          <cell r="A10128" t="str">
            <v>Switch</v>
          </cell>
          <cell r="B10128" t="str">
            <v>Cycle</v>
          </cell>
          <cell r="C10128" t="str">
            <v>R</v>
          </cell>
          <cell r="D10128" t="str">
            <v>Average Event</v>
          </cell>
          <cell r="E10128">
            <v>23</v>
          </cell>
          <cell r="F10128">
            <v>0.68582849999999995</v>
          </cell>
          <cell r="G10128">
            <v>0.62898730000000003</v>
          </cell>
          <cell r="H10128">
            <v>84.998199999999997</v>
          </cell>
          <cell r="I10128">
            <v>1.271E-4</v>
          </cell>
          <cell r="J10128">
            <v>1809</v>
          </cell>
          <cell r="K10128">
            <v>-7.1290699999999999E-2</v>
          </cell>
          <cell r="L10128">
            <v>-6.2753799999999998E-2</v>
          </cell>
          <cell r="M10128">
            <v>-5.6841299999999997E-2</v>
          </cell>
          <cell r="N10128">
            <v>-5.09287E-2</v>
          </cell>
          <cell r="O10128">
            <v>-4.23918E-2</v>
          </cell>
          <cell r="R10128">
            <v>13.77521</v>
          </cell>
          <cell r="S10128">
            <v>17.90991</v>
          </cell>
        </row>
        <row r="10129">
          <cell r="A10129" t="str">
            <v>Switch</v>
          </cell>
          <cell r="B10129" t="str">
            <v>Cycle</v>
          </cell>
          <cell r="C10129" t="str">
            <v>R</v>
          </cell>
          <cell r="D10129" t="str">
            <v>Average Event</v>
          </cell>
          <cell r="E10129">
            <v>24</v>
          </cell>
          <cell r="F10129">
            <v>0.487313</v>
          </cell>
          <cell r="G10129">
            <v>0.42785960000000001</v>
          </cell>
          <cell r="H10129">
            <v>82.370199999999997</v>
          </cell>
          <cell r="I10129">
            <v>1.3339999999999999E-4</v>
          </cell>
          <cell r="J10129">
            <v>1809</v>
          </cell>
          <cell r="K10129">
            <v>-7.4257699999999996E-2</v>
          </cell>
          <cell r="L10129">
            <v>-6.5511200000000006E-2</v>
          </cell>
          <cell r="M10129">
            <v>-5.9453400000000003E-2</v>
          </cell>
          <cell r="N10129">
            <v>-5.3395600000000001E-2</v>
          </cell>
          <cell r="O10129">
            <v>-4.4649099999999997E-2</v>
          </cell>
          <cell r="R10129">
            <v>13.77521</v>
          </cell>
          <cell r="S10129">
            <v>17.90991</v>
          </cell>
        </row>
        <row r="10130">
          <cell r="A10130" t="str">
            <v>Switch</v>
          </cell>
          <cell r="B10130" t="str">
            <v>Cycle</v>
          </cell>
          <cell r="C10130" t="str">
            <v>S</v>
          </cell>
          <cell r="D10130" t="str">
            <v>Average Event</v>
          </cell>
          <cell r="E10130">
            <v>1</v>
          </cell>
          <cell r="F10130">
            <v>0.16952220000000001</v>
          </cell>
          <cell r="G10130">
            <v>0.1683779</v>
          </cell>
          <cell r="H10130">
            <v>72.307299999999998</v>
          </cell>
          <cell r="I10130">
            <v>4.9700000000000002E-5</v>
          </cell>
          <cell r="J10130">
            <v>3683</v>
          </cell>
          <cell r="K10130">
            <v>-1.0175099999999999E-2</v>
          </cell>
          <cell r="L10130">
            <v>-4.8396000000000003E-3</v>
          </cell>
          <cell r="M10130">
            <v>-1.1443E-3</v>
          </cell>
          <cell r="N10130">
            <v>2.5509999999999999E-3</v>
          </cell>
          <cell r="O10130">
            <v>7.8864999999999994E-3</v>
          </cell>
          <cell r="R10130">
            <v>13.767720000000001</v>
          </cell>
          <cell r="S10130">
            <v>17.922920000000001</v>
          </cell>
        </row>
        <row r="10131">
          <cell r="A10131" t="str">
            <v>Switch</v>
          </cell>
          <cell r="B10131" t="str">
            <v>Cycle</v>
          </cell>
          <cell r="C10131" t="str">
            <v>S</v>
          </cell>
          <cell r="D10131" t="str">
            <v>Average Event</v>
          </cell>
          <cell r="E10131">
            <v>2</v>
          </cell>
          <cell r="F10131">
            <v>0.12819340000000001</v>
          </cell>
          <cell r="G10131">
            <v>0.12945619999999999</v>
          </cell>
          <cell r="H10131">
            <v>71.229399999999998</v>
          </cell>
          <cell r="I10131">
            <v>5.0300000000000003E-5</v>
          </cell>
          <cell r="J10131">
            <v>3683</v>
          </cell>
          <cell r="K10131">
            <v>-7.8229000000000007E-3</v>
          </cell>
          <cell r="L10131">
            <v>-2.4550000000000002E-3</v>
          </cell>
          <cell r="M10131">
            <v>1.2627999999999999E-3</v>
          </cell>
          <cell r="N10131">
            <v>4.9806E-3</v>
          </cell>
          <cell r="O10131">
            <v>1.03485E-2</v>
          </cell>
          <cell r="R10131">
            <v>13.767720000000001</v>
          </cell>
          <cell r="S10131">
            <v>17.922920000000001</v>
          </cell>
        </row>
        <row r="10132">
          <cell r="A10132" t="str">
            <v>Switch</v>
          </cell>
          <cell r="B10132" t="str">
            <v>Cycle</v>
          </cell>
          <cell r="C10132" t="str">
            <v>S</v>
          </cell>
          <cell r="D10132" t="str">
            <v>Average Event</v>
          </cell>
          <cell r="E10132">
            <v>3</v>
          </cell>
          <cell r="F10132">
            <v>9.0464500000000003E-2</v>
          </cell>
          <cell r="G10132">
            <v>9.5178899999999997E-2</v>
          </cell>
          <cell r="H10132">
            <v>69.776300000000006</v>
          </cell>
          <cell r="I10132">
            <v>5.0699999999999999E-5</v>
          </cell>
          <cell r="J10132">
            <v>3686</v>
          </cell>
          <cell r="K10132">
            <v>-4.4085000000000001E-3</v>
          </cell>
          <cell r="L10132">
            <v>9.8139999999999989E-4</v>
          </cell>
          <cell r="M10132">
            <v>4.7144999999999999E-3</v>
          </cell>
          <cell r="N10132">
            <v>8.4475000000000001E-3</v>
          </cell>
          <cell r="O10132">
            <v>1.38374E-2</v>
          </cell>
          <cell r="R10132">
            <v>13.76792</v>
          </cell>
          <cell r="S10132">
            <v>17.921299999999999</v>
          </cell>
        </row>
        <row r="10133">
          <cell r="A10133" t="str">
            <v>Switch</v>
          </cell>
          <cell r="B10133" t="str">
            <v>Cycle</v>
          </cell>
          <cell r="C10133" t="str">
            <v>S</v>
          </cell>
          <cell r="D10133" t="str">
            <v>Average Event</v>
          </cell>
          <cell r="E10133">
            <v>4</v>
          </cell>
          <cell r="F10133">
            <v>6.9012100000000007E-2</v>
          </cell>
          <cell r="G10133">
            <v>7.3374999999999996E-2</v>
          </cell>
          <cell r="H10133">
            <v>68.600899999999996</v>
          </cell>
          <cell r="I10133">
            <v>5.0300000000000003E-5</v>
          </cell>
          <cell r="J10133">
            <v>3686</v>
          </cell>
          <cell r="K10133">
            <v>-4.7255999999999999E-3</v>
          </cell>
          <cell r="L10133">
            <v>6.4400000000000004E-4</v>
          </cell>
          <cell r="M10133">
            <v>4.3629999999999997E-3</v>
          </cell>
          <cell r="N10133">
            <v>8.0820000000000006E-3</v>
          </cell>
          <cell r="O10133">
            <v>1.3451599999999999E-2</v>
          </cell>
          <cell r="R10133">
            <v>13.76792</v>
          </cell>
          <cell r="S10133">
            <v>17.921299999999999</v>
          </cell>
        </row>
        <row r="10134">
          <cell r="A10134" t="str">
            <v>Switch</v>
          </cell>
          <cell r="B10134" t="str">
            <v>Cycle</v>
          </cell>
          <cell r="C10134" t="str">
            <v>S</v>
          </cell>
          <cell r="D10134" t="str">
            <v>Average Event</v>
          </cell>
          <cell r="E10134">
            <v>5</v>
          </cell>
          <cell r="F10134">
            <v>5.1792999999999999E-2</v>
          </cell>
          <cell r="G10134">
            <v>5.6915599999999997E-2</v>
          </cell>
          <cell r="H10134">
            <v>67.483199999999997</v>
          </cell>
          <cell r="I10134">
            <v>4.9299999999999999E-5</v>
          </cell>
          <cell r="J10134">
            <v>3686</v>
          </cell>
          <cell r="K10134">
            <v>-3.8769999999999998E-3</v>
          </cell>
          <cell r="L10134">
            <v>1.4400000000000001E-3</v>
          </cell>
          <cell r="M10134">
            <v>5.1225999999999997E-3</v>
          </cell>
          <cell r="N10134">
            <v>8.8050999999999997E-3</v>
          </cell>
          <cell r="O10134">
            <v>1.41222E-2</v>
          </cell>
          <cell r="R10134">
            <v>13.76792</v>
          </cell>
          <cell r="S10134">
            <v>17.921299999999999</v>
          </cell>
        </row>
        <row r="10135">
          <cell r="A10135" t="str">
            <v>Switch</v>
          </cell>
          <cell r="B10135" t="str">
            <v>Cycle</v>
          </cell>
          <cell r="C10135" t="str">
            <v>S</v>
          </cell>
          <cell r="D10135" t="str">
            <v>Average Event</v>
          </cell>
          <cell r="E10135">
            <v>6</v>
          </cell>
          <cell r="F10135">
            <v>4.80791E-2</v>
          </cell>
          <cell r="G10135">
            <v>4.9514099999999998E-2</v>
          </cell>
          <cell r="H10135">
            <v>66.389600000000002</v>
          </cell>
          <cell r="I10135">
            <v>4.9599999999999999E-5</v>
          </cell>
          <cell r="J10135">
            <v>3686</v>
          </cell>
          <cell r="K10135">
            <v>-7.5886E-3</v>
          </cell>
          <cell r="L10135">
            <v>-2.2574000000000001E-3</v>
          </cell>
          <cell r="M10135">
            <v>1.4350000000000001E-3</v>
          </cell>
          <cell r="N10135">
            <v>5.1273999999999998E-3</v>
          </cell>
          <cell r="O10135">
            <v>1.04586E-2</v>
          </cell>
          <cell r="R10135">
            <v>13.76792</v>
          </cell>
          <cell r="S10135">
            <v>17.921299999999999</v>
          </cell>
        </row>
        <row r="10136">
          <cell r="A10136" t="str">
            <v>Switch</v>
          </cell>
          <cell r="B10136" t="str">
            <v>Cycle</v>
          </cell>
          <cell r="C10136" t="str">
            <v>S</v>
          </cell>
          <cell r="D10136" t="str">
            <v>Average Event</v>
          </cell>
          <cell r="E10136">
            <v>7</v>
          </cell>
          <cell r="F10136">
            <v>5.0155699999999998E-2</v>
          </cell>
          <cell r="G10136">
            <v>5.0231699999999997E-2</v>
          </cell>
          <cell r="H10136">
            <v>65.7881</v>
          </cell>
          <cell r="I10136">
            <v>4.8000000000000001E-5</v>
          </cell>
          <cell r="J10136">
            <v>3687</v>
          </cell>
          <cell r="K10136">
            <v>-8.8015000000000003E-3</v>
          </cell>
          <cell r="L10136">
            <v>-3.5566E-3</v>
          </cell>
          <cell r="M10136">
            <v>7.6000000000000004E-5</v>
          </cell>
          <cell r="N10136">
            <v>3.7085999999999998E-3</v>
          </cell>
          <cell r="O10136">
            <v>8.9534999999999997E-3</v>
          </cell>
          <cell r="R10136">
            <v>13.768000000000001</v>
          </cell>
          <cell r="S10136">
            <v>17.92061</v>
          </cell>
        </row>
        <row r="10137">
          <cell r="A10137" t="str">
            <v>Switch</v>
          </cell>
          <cell r="B10137" t="str">
            <v>Cycle</v>
          </cell>
          <cell r="C10137" t="str">
            <v>S</v>
          </cell>
          <cell r="D10137" t="str">
            <v>Average Event</v>
          </cell>
          <cell r="E10137">
            <v>8</v>
          </cell>
          <cell r="F10137">
            <v>4.9215399999999999E-2</v>
          </cell>
          <cell r="G10137">
            <v>5.4867600000000002E-2</v>
          </cell>
          <cell r="H10137">
            <v>67.229299999999995</v>
          </cell>
          <cell r="I10137">
            <v>4.9100000000000001E-5</v>
          </cell>
          <cell r="J10137">
            <v>3687</v>
          </cell>
          <cell r="K10137">
            <v>-3.3273E-3</v>
          </cell>
          <cell r="L10137">
            <v>1.9778999999999999E-3</v>
          </cell>
          <cell r="M10137">
            <v>5.6521999999999996E-3</v>
          </cell>
          <cell r="N10137">
            <v>9.3266000000000009E-3</v>
          </cell>
          <cell r="O10137">
            <v>1.46318E-2</v>
          </cell>
          <cell r="R10137">
            <v>13.768000000000001</v>
          </cell>
          <cell r="S10137">
            <v>17.92061</v>
          </cell>
        </row>
        <row r="10138">
          <cell r="A10138" t="str">
            <v>Switch</v>
          </cell>
          <cell r="B10138" t="str">
            <v>Cycle</v>
          </cell>
          <cell r="C10138" t="str">
            <v>S</v>
          </cell>
          <cell r="D10138" t="str">
            <v>Average Event</v>
          </cell>
          <cell r="E10138">
            <v>9</v>
          </cell>
          <cell r="F10138">
            <v>6.4258099999999999E-2</v>
          </cell>
          <cell r="G10138">
            <v>6.7264000000000004E-2</v>
          </cell>
          <cell r="H10138">
            <v>70.567599999999999</v>
          </cell>
          <cell r="I10138">
            <v>4.9700000000000002E-5</v>
          </cell>
          <cell r="J10138">
            <v>3688</v>
          </cell>
          <cell r="K10138">
            <v>-6.0251000000000002E-3</v>
          </cell>
          <cell r="L10138">
            <v>-6.8950000000000001E-4</v>
          </cell>
          <cell r="M10138">
            <v>3.0059000000000002E-3</v>
          </cell>
          <cell r="N10138">
            <v>6.7013000000000003E-3</v>
          </cell>
          <cell r="O10138">
            <v>1.20369E-2</v>
          </cell>
          <cell r="R10138">
            <v>13.768079999999999</v>
          </cell>
          <cell r="S10138">
            <v>17.920000000000002</v>
          </cell>
        </row>
        <row r="10139">
          <cell r="A10139" t="str">
            <v>Switch</v>
          </cell>
          <cell r="B10139" t="str">
            <v>Cycle</v>
          </cell>
          <cell r="C10139" t="str">
            <v>S</v>
          </cell>
          <cell r="D10139" t="str">
            <v>Average Event</v>
          </cell>
          <cell r="E10139">
            <v>10</v>
          </cell>
          <cell r="F10139">
            <v>9.8681400000000002E-2</v>
          </cell>
          <cell r="G10139">
            <v>9.9308499999999994E-2</v>
          </cell>
          <cell r="H10139">
            <v>74.529799999999994</v>
          </cell>
          <cell r="I10139">
            <v>5.02E-5</v>
          </cell>
          <cell r="J10139">
            <v>3688</v>
          </cell>
          <cell r="K10139">
            <v>-8.4498000000000004E-3</v>
          </cell>
          <cell r="L10139">
            <v>-3.0871000000000002E-3</v>
          </cell>
          <cell r="M10139">
            <v>6.2699999999999995E-4</v>
          </cell>
          <cell r="N10139">
            <v>4.3411999999999999E-3</v>
          </cell>
          <cell r="O10139">
            <v>9.7038999999999997E-3</v>
          </cell>
          <cell r="R10139">
            <v>13.768079999999999</v>
          </cell>
          <cell r="S10139">
            <v>17.920000000000002</v>
          </cell>
        </row>
        <row r="10140">
          <cell r="A10140" t="str">
            <v>Switch</v>
          </cell>
          <cell r="B10140" t="str">
            <v>Cycle</v>
          </cell>
          <cell r="C10140" t="str">
            <v>S</v>
          </cell>
          <cell r="D10140" t="str">
            <v>Average Event</v>
          </cell>
          <cell r="E10140">
            <v>11</v>
          </cell>
          <cell r="F10140">
            <v>0.16328010000000001</v>
          </cell>
          <cell r="G10140">
            <v>0.1624323</v>
          </cell>
          <cell r="H10140">
            <v>78.379300000000001</v>
          </cell>
          <cell r="I10140">
            <v>5.02E-5</v>
          </cell>
          <cell r="J10140">
            <v>3690</v>
          </cell>
          <cell r="K10140">
            <v>-9.9261999999999996E-3</v>
          </cell>
          <cell r="L10140">
            <v>-4.5626E-3</v>
          </cell>
          <cell r="M10140">
            <v>-8.4780000000000001E-4</v>
          </cell>
          <cell r="N10140">
            <v>2.8668999999999999E-3</v>
          </cell>
          <cell r="O10140">
            <v>8.2305E-3</v>
          </cell>
          <cell r="R10140">
            <v>13.76815</v>
          </cell>
          <cell r="S10140">
            <v>17.91938</v>
          </cell>
        </row>
        <row r="10141">
          <cell r="A10141" t="str">
            <v>Switch</v>
          </cell>
          <cell r="B10141" t="str">
            <v>Cycle</v>
          </cell>
          <cell r="C10141" t="str">
            <v>S</v>
          </cell>
          <cell r="D10141" t="str">
            <v>Average Event</v>
          </cell>
          <cell r="E10141">
            <v>12</v>
          </cell>
          <cell r="F10141">
            <v>0.25221919999999998</v>
          </cell>
          <cell r="G10141">
            <v>0.2491604</v>
          </cell>
          <cell r="H10141">
            <v>82.037499999999994</v>
          </cell>
          <cell r="I10141">
            <v>4.99E-5</v>
          </cell>
          <cell r="J10141">
            <v>3690</v>
          </cell>
          <cell r="K10141">
            <v>-1.21117E-2</v>
          </cell>
          <cell r="L10141">
            <v>-6.7631000000000002E-3</v>
          </cell>
          <cell r="M10141">
            <v>-3.0587000000000001E-3</v>
          </cell>
          <cell r="N10141">
            <v>6.4570000000000003E-4</v>
          </cell>
          <cell r="O10141">
            <v>5.9941999999999999E-3</v>
          </cell>
          <cell r="R10141">
            <v>13.76815</v>
          </cell>
          <cell r="S10141">
            <v>17.91938</v>
          </cell>
        </row>
        <row r="10142">
          <cell r="A10142" t="str">
            <v>Switch</v>
          </cell>
          <cell r="B10142" t="str">
            <v>Cycle</v>
          </cell>
          <cell r="C10142" t="str">
            <v>S</v>
          </cell>
          <cell r="D10142" t="str">
            <v>Average Event</v>
          </cell>
          <cell r="E10142">
            <v>13</v>
          </cell>
          <cell r="F10142">
            <v>0.35536180000000001</v>
          </cell>
          <cell r="G10142">
            <v>0.36114540000000001</v>
          </cell>
          <cell r="H10142">
            <v>85.532399999999996</v>
          </cell>
          <cell r="I10142">
            <v>4.9599999999999999E-5</v>
          </cell>
          <cell r="J10142">
            <v>3692</v>
          </cell>
          <cell r="K10142">
            <v>-3.2393999999999999E-3</v>
          </cell>
          <cell r="L10142">
            <v>2.0915E-3</v>
          </cell>
          <cell r="M10142">
            <v>5.7835999999999999E-3</v>
          </cell>
          <cell r="N10142">
            <v>9.4757000000000001E-3</v>
          </cell>
          <cell r="O10142">
            <v>1.48065E-2</v>
          </cell>
          <cell r="R10142">
            <v>13.768319999999999</v>
          </cell>
          <cell r="S10142">
            <v>17.91872</v>
          </cell>
        </row>
        <row r="10143">
          <cell r="A10143" t="str">
            <v>Switch</v>
          </cell>
          <cell r="B10143" t="str">
            <v>Cycle</v>
          </cell>
          <cell r="C10143" t="str">
            <v>S</v>
          </cell>
          <cell r="D10143" t="str">
            <v>Average Event</v>
          </cell>
          <cell r="E10143">
            <v>14</v>
          </cell>
          <cell r="F10143">
            <v>0.47371380000000002</v>
          </cell>
          <cell r="G10143">
            <v>0.50055899999999998</v>
          </cell>
          <cell r="H10143">
            <v>88.553899999999999</v>
          </cell>
          <cell r="I10143">
            <v>5.0300000000000003E-5</v>
          </cell>
          <cell r="J10143">
            <v>3695</v>
          </cell>
          <cell r="K10143">
            <v>1.7752299999999999E-2</v>
          </cell>
          <cell r="L10143">
            <v>2.3124499999999999E-2</v>
          </cell>
          <cell r="M10143">
            <v>2.68452E-2</v>
          </cell>
          <cell r="N10143">
            <v>3.0565999999999999E-2</v>
          </cell>
          <cell r="O10143">
            <v>3.5938199999999997E-2</v>
          </cell>
          <cell r="R10143">
            <v>13.768520000000001</v>
          </cell>
          <cell r="S10143">
            <v>17.91703</v>
          </cell>
        </row>
        <row r="10144">
          <cell r="A10144" t="str">
            <v>Switch</v>
          </cell>
          <cell r="B10144" t="str">
            <v>Cycle</v>
          </cell>
          <cell r="C10144" t="str">
            <v>S</v>
          </cell>
          <cell r="D10144" t="str">
            <v>Average Event</v>
          </cell>
          <cell r="E10144">
            <v>15</v>
          </cell>
          <cell r="F10144">
            <v>0.46501219999999999</v>
          </cell>
          <cell r="G10144">
            <v>0.63038000000000005</v>
          </cell>
          <cell r="H10144">
            <v>90.924400000000006</v>
          </cell>
          <cell r="I10144">
            <v>5.13E-5</v>
          </cell>
          <cell r="J10144">
            <v>3697</v>
          </cell>
          <cell r="K10144">
            <v>0.15618889999999999</v>
          </cell>
          <cell r="L10144">
            <v>0.1616119</v>
          </cell>
          <cell r="M10144">
            <v>0.16536790000000001</v>
          </cell>
          <cell r="N10144">
            <v>0.16912379999999999</v>
          </cell>
          <cell r="O10144">
            <v>0.1745469</v>
          </cell>
          <cell r="R10144">
            <v>13.76864</v>
          </cell>
          <cell r="S10144">
            <v>17.916029999999999</v>
          </cell>
        </row>
        <row r="10145">
          <cell r="A10145" t="str">
            <v>Switch</v>
          </cell>
          <cell r="B10145" t="str">
            <v>Cycle</v>
          </cell>
          <cell r="C10145" t="str">
            <v>S</v>
          </cell>
          <cell r="D10145" t="str">
            <v>Average Event</v>
          </cell>
          <cell r="E10145">
            <v>16</v>
          </cell>
          <cell r="F10145">
            <v>0.5374738</v>
          </cell>
          <cell r="G10145">
            <v>0.79302589999999995</v>
          </cell>
          <cell r="H10145">
            <v>92.463300000000004</v>
          </cell>
          <cell r="I10145">
            <v>5.2800000000000003E-5</v>
          </cell>
          <cell r="J10145">
            <v>3699</v>
          </cell>
          <cell r="K10145">
            <v>0.2462442</v>
          </cell>
          <cell r="L10145">
            <v>0.2517433</v>
          </cell>
          <cell r="M10145">
            <v>0.2555521</v>
          </cell>
          <cell r="N10145">
            <v>0.2593608</v>
          </cell>
          <cell r="O10145">
            <v>0.26485989999999998</v>
          </cell>
          <cell r="R10145">
            <v>13.76871</v>
          </cell>
          <cell r="S10145">
            <v>17.915420000000001</v>
          </cell>
        </row>
        <row r="10146">
          <cell r="A10146" t="str">
            <v>Switch</v>
          </cell>
          <cell r="B10146" t="str">
            <v>Cycle</v>
          </cell>
          <cell r="C10146" t="str">
            <v>S</v>
          </cell>
          <cell r="D10146" t="str">
            <v>Average Event</v>
          </cell>
          <cell r="E10146">
            <v>17</v>
          </cell>
          <cell r="F10146">
            <v>0.67402070000000003</v>
          </cell>
          <cell r="G10146">
            <v>0.928643</v>
          </cell>
          <cell r="H10146">
            <v>92.614999999999995</v>
          </cell>
          <cell r="I10146">
            <v>5.2299999999999997E-5</v>
          </cell>
          <cell r="J10146">
            <v>3705</v>
          </cell>
          <cell r="K10146">
            <v>0.2453523</v>
          </cell>
          <cell r="L10146">
            <v>0.25082910000000003</v>
          </cell>
          <cell r="M10146">
            <v>0.25462230000000002</v>
          </cell>
          <cell r="N10146">
            <v>0.25841560000000002</v>
          </cell>
          <cell r="O10146">
            <v>0.26389240000000003</v>
          </cell>
          <cell r="R10146">
            <v>13.7691</v>
          </cell>
          <cell r="S10146">
            <v>17.912240000000001</v>
          </cell>
        </row>
        <row r="10147">
          <cell r="A10147" t="str">
            <v>Switch</v>
          </cell>
          <cell r="B10147" t="str">
            <v>Cycle</v>
          </cell>
          <cell r="C10147" t="str">
            <v>S</v>
          </cell>
          <cell r="D10147" t="str">
            <v>Average Event</v>
          </cell>
          <cell r="E10147">
            <v>18</v>
          </cell>
          <cell r="F10147">
            <v>0.81978620000000002</v>
          </cell>
          <cell r="G10147">
            <v>1.0040960000000001</v>
          </cell>
          <cell r="H10147">
            <v>91.867000000000004</v>
          </cell>
          <cell r="I10147">
            <v>5.2599999999999998E-5</v>
          </cell>
          <cell r="J10147">
            <v>3705</v>
          </cell>
          <cell r="K10147">
            <v>0.1750187</v>
          </cell>
          <cell r="L10147">
            <v>0.1805081</v>
          </cell>
          <cell r="M10147">
            <v>0.1843101</v>
          </cell>
          <cell r="N10147">
            <v>0.188112</v>
          </cell>
          <cell r="O10147">
            <v>0.19360150000000001</v>
          </cell>
          <cell r="R10147">
            <v>13.7691</v>
          </cell>
          <cell r="S10147">
            <v>17.912240000000001</v>
          </cell>
        </row>
        <row r="10148">
          <cell r="A10148" t="str">
            <v>Switch</v>
          </cell>
          <cell r="B10148" t="str">
            <v>Cycle</v>
          </cell>
          <cell r="C10148" t="str">
            <v>S</v>
          </cell>
          <cell r="D10148" t="str">
            <v>Average Event</v>
          </cell>
          <cell r="E10148">
            <v>19</v>
          </cell>
          <cell r="F10148">
            <v>1.0188379999999999</v>
          </cell>
          <cell r="G10148">
            <v>1.0020770000000001</v>
          </cell>
          <cell r="H10148">
            <v>89.626999999999995</v>
          </cell>
          <cell r="I10148">
            <v>5.13E-5</v>
          </cell>
          <cell r="J10148">
            <v>3711</v>
          </cell>
          <cell r="K10148">
            <v>-2.5937600000000002E-2</v>
          </cell>
          <cell r="L10148">
            <v>-2.0516E-2</v>
          </cell>
          <cell r="M10148">
            <v>-1.6760899999999999E-2</v>
          </cell>
          <cell r="N10148">
            <v>-1.3005900000000001E-2</v>
          </cell>
          <cell r="O10148">
            <v>-7.5843000000000004E-3</v>
          </cell>
          <cell r="R10148">
            <v>13.769500000000001</v>
          </cell>
          <cell r="S10148">
            <v>17.90888</v>
          </cell>
        </row>
        <row r="10149">
          <cell r="A10149" t="str">
            <v>Switch</v>
          </cell>
          <cell r="B10149" t="str">
            <v>Cycle</v>
          </cell>
          <cell r="C10149" t="str">
            <v>S</v>
          </cell>
          <cell r="D10149" t="str">
            <v>Average Event</v>
          </cell>
          <cell r="E10149">
            <v>20</v>
          </cell>
          <cell r="F10149">
            <v>1.0093570000000001</v>
          </cell>
          <cell r="G10149">
            <v>0.83695759999999997</v>
          </cell>
          <cell r="H10149">
            <v>85.578800000000001</v>
          </cell>
          <cell r="I10149">
            <v>5.0500000000000001E-5</v>
          </cell>
          <cell r="J10149">
            <v>3711</v>
          </cell>
          <cell r="K10149">
            <v>-0.18150479999999999</v>
          </cell>
          <cell r="L10149">
            <v>-0.17612530000000001</v>
          </cell>
          <cell r="M10149">
            <v>-0.17239950000000001</v>
          </cell>
          <cell r="N10149">
            <v>-0.16867370000000001</v>
          </cell>
          <cell r="O10149">
            <v>-0.1632942</v>
          </cell>
          <cell r="R10149">
            <v>13.769500000000001</v>
          </cell>
          <cell r="S10149">
            <v>17.90888</v>
          </cell>
        </row>
        <row r="10150">
          <cell r="A10150" t="str">
            <v>Switch</v>
          </cell>
          <cell r="B10150" t="str">
            <v>Cycle</v>
          </cell>
          <cell r="C10150" t="str">
            <v>S</v>
          </cell>
          <cell r="D10150" t="str">
            <v>Average Event</v>
          </cell>
          <cell r="E10150">
            <v>21</v>
          </cell>
          <cell r="F10150">
            <v>0.77198489999999997</v>
          </cell>
          <cell r="G10150">
            <v>0.6654873</v>
          </cell>
          <cell r="H10150">
            <v>81.174800000000005</v>
          </cell>
          <cell r="I10150">
            <v>5.02E-5</v>
          </cell>
          <cell r="J10150">
            <v>3714</v>
          </cell>
          <cell r="K10150">
            <v>-0.11558069999999999</v>
          </cell>
          <cell r="L10150">
            <v>-0.1102143</v>
          </cell>
          <cell r="M10150">
            <v>-0.10649749999999999</v>
          </cell>
          <cell r="N10150">
            <v>-0.1027807</v>
          </cell>
          <cell r="O10150">
            <v>-9.7414299999999995E-2</v>
          </cell>
          <cell r="R10150">
            <v>13.7697</v>
          </cell>
          <cell r="S10150">
            <v>17.90728</v>
          </cell>
        </row>
        <row r="10151">
          <cell r="A10151" t="str">
            <v>Switch</v>
          </cell>
          <cell r="B10151" t="str">
            <v>Cycle</v>
          </cell>
          <cell r="C10151" t="str">
            <v>S</v>
          </cell>
          <cell r="D10151" t="str">
            <v>Average Event</v>
          </cell>
          <cell r="E10151">
            <v>22</v>
          </cell>
          <cell r="F10151">
            <v>0.57772679999999998</v>
          </cell>
          <cell r="G10151">
            <v>0.52212919999999996</v>
          </cell>
          <cell r="H10151">
            <v>77.740600000000001</v>
          </cell>
          <cell r="I10151">
            <v>5.0800000000000002E-5</v>
          </cell>
          <cell r="J10151">
            <v>3714</v>
          </cell>
          <cell r="K10151">
            <v>-6.4735000000000001E-2</v>
          </cell>
          <cell r="L10151">
            <v>-5.93365E-2</v>
          </cell>
          <cell r="M10151">
            <v>-5.5597500000000001E-2</v>
          </cell>
          <cell r="N10151">
            <v>-5.1858599999999998E-2</v>
          </cell>
          <cell r="O10151">
            <v>-4.6460099999999997E-2</v>
          </cell>
          <cell r="R10151">
            <v>13.7697</v>
          </cell>
          <cell r="S10151">
            <v>17.90728</v>
          </cell>
        </row>
        <row r="10152">
          <cell r="A10152" t="str">
            <v>Switch</v>
          </cell>
          <cell r="B10152" t="str">
            <v>Cycle</v>
          </cell>
          <cell r="C10152" t="str">
            <v>S</v>
          </cell>
          <cell r="D10152" t="str">
            <v>Average Event</v>
          </cell>
          <cell r="E10152">
            <v>23</v>
          </cell>
          <cell r="F10152">
            <v>0.39429049999999999</v>
          </cell>
          <cell r="G10152">
            <v>0.35405550000000002</v>
          </cell>
          <cell r="H10152">
            <v>75.56</v>
          </cell>
          <cell r="I10152">
            <v>5.1100000000000002E-5</v>
          </cell>
          <cell r="J10152">
            <v>3714</v>
          </cell>
          <cell r="K10152">
            <v>-4.9395099999999997E-2</v>
          </cell>
          <cell r="L10152">
            <v>-4.39832E-2</v>
          </cell>
          <cell r="M10152">
            <v>-4.0235E-2</v>
          </cell>
          <cell r="N10152">
            <v>-3.6486699999999997E-2</v>
          </cell>
          <cell r="O10152">
            <v>-3.1074899999999999E-2</v>
          </cell>
          <cell r="R10152">
            <v>13.7697</v>
          </cell>
          <cell r="S10152">
            <v>17.90728</v>
          </cell>
        </row>
        <row r="10153">
          <cell r="A10153" t="str">
            <v>Switch</v>
          </cell>
          <cell r="B10153" t="str">
            <v>Cycle</v>
          </cell>
          <cell r="C10153" t="str">
            <v>S</v>
          </cell>
          <cell r="D10153" t="str">
            <v>Average Event</v>
          </cell>
          <cell r="E10153">
            <v>24</v>
          </cell>
          <cell r="F10153">
            <v>0.24972849999999999</v>
          </cell>
          <cell r="G10153">
            <v>0.22198039999999999</v>
          </cell>
          <cell r="H10153">
            <v>73.796599999999998</v>
          </cell>
          <cell r="I10153">
            <v>5.52E-5</v>
          </cell>
          <cell r="J10153">
            <v>3714</v>
          </cell>
          <cell r="K10153">
            <v>-3.7269099999999999E-2</v>
          </cell>
          <cell r="L10153">
            <v>-3.1643999999999999E-2</v>
          </cell>
          <cell r="M10153">
            <v>-2.7748200000000001E-2</v>
          </cell>
          <cell r="N10153">
            <v>-2.38523E-2</v>
          </cell>
          <cell r="O10153">
            <v>-1.8227199999999999E-2</v>
          </cell>
          <cell r="R10153">
            <v>13.7697</v>
          </cell>
          <cell r="S10153">
            <v>17.90728</v>
          </cell>
        </row>
        <row r="10154">
          <cell r="A10154" t="str">
            <v>Switch</v>
          </cell>
          <cell r="B10154" t="str">
            <v>Cycle</v>
          </cell>
          <cell r="C10154" t="str">
            <v>X</v>
          </cell>
          <cell r="D10154" t="str">
            <v>Average Event</v>
          </cell>
          <cell r="E10154">
            <v>1</v>
          </cell>
          <cell r="F10154">
            <v>9.8849800000000002E-2</v>
          </cell>
          <cell r="G10154">
            <v>9.4493599999999997E-2</v>
          </cell>
          <cell r="H10154">
            <v>65.829099999999997</v>
          </cell>
          <cell r="I10154">
            <v>3.4600000000000001E-5</v>
          </cell>
          <cell r="J10154">
            <v>2944</v>
          </cell>
          <cell r="K10154">
            <v>-1.1894999999999999E-2</v>
          </cell>
          <cell r="L10154">
            <v>-7.4409999999999997E-3</v>
          </cell>
          <cell r="M10154">
            <v>-4.3562999999999996E-3</v>
          </cell>
          <cell r="N10154">
            <v>-1.2715000000000001E-3</v>
          </cell>
          <cell r="O10154">
            <v>3.1825E-3</v>
          </cell>
          <cell r="R10154">
            <v>13.77023</v>
          </cell>
          <cell r="S10154">
            <v>17.915870000000002</v>
          </cell>
        </row>
        <row r="10155">
          <cell r="A10155" t="str">
            <v>Switch</v>
          </cell>
          <cell r="B10155" t="str">
            <v>Cycle</v>
          </cell>
          <cell r="C10155" t="str">
            <v>X</v>
          </cell>
          <cell r="D10155" t="str">
            <v>Average Event</v>
          </cell>
          <cell r="E10155">
            <v>2</v>
          </cell>
          <cell r="F10155">
            <v>6.7787799999999995E-2</v>
          </cell>
          <cell r="G10155">
            <v>7.1566299999999999E-2</v>
          </cell>
          <cell r="H10155">
            <v>64.697299999999998</v>
          </cell>
          <cell r="I10155">
            <v>3.4199999999999998E-5</v>
          </cell>
          <cell r="J10155">
            <v>2944</v>
          </cell>
          <cell r="K10155">
            <v>-3.7109E-3</v>
          </cell>
          <cell r="L10155">
            <v>7.1389999999999995E-4</v>
          </cell>
          <cell r="M10155">
            <v>3.7785000000000002E-3</v>
          </cell>
          <cell r="N10155">
            <v>6.8431000000000004E-3</v>
          </cell>
          <cell r="O10155">
            <v>1.1267900000000001E-2</v>
          </cell>
          <cell r="R10155">
            <v>13.77023</v>
          </cell>
          <cell r="S10155">
            <v>17.915870000000002</v>
          </cell>
        </row>
        <row r="10156">
          <cell r="A10156" t="str">
            <v>Switch</v>
          </cell>
          <cell r="B10156" t="str">
            <v>Cycle</v>
          </cell>
          <cell r="C10156" t="str">
            <v>X</v>
          </cell>
          <cell r="D10156" t="str">
            <v>Average Event</v>
          </cell>
          <cell r="E10156">
            <v>3</v>
          </cell>
          <cell r="F10156">
            <v>5.3487199999999999E-2</v>
          </cell>
          <cell r="G10156">
            <v>5.0791999999999997E-2</v>
          </cell>
          <cell r="H10156">
            <v>63.422600000000003</v>
          </cell>
          <cell r="I10156">
            <v>3.3300000000000003E-5</v>
          </cell>
          <cell r="J10156">
            <v>2944</v>
          </cell>
          <cell r="K10156">
            <v>-1.00854E-2</v>
          </cell>
          <cell r="L10156">
            <v>-5.7191999999999998E-3</v>
          </cell>
          <cell r="M10156">
            <v>-2.6952E-3</v>
          </cell>
          <cell r="N10156">
            <v>3.2880000000000002E-4</v>
          </cell>
          <cell r="O10156">
            <v>4.6950000000000004E-3</v>
          </cell>
          <cell r="R10156">
            <v>13.77023</v>
          </cell>
          <cell r="S10156">
            <v>17.915870000000002</v>
          </cell>
        </row>
        <row r="10157">
          <cell r="A10157" t="str">
            <v>Switch</v>
          </cell>
          <cell r="B10157" t="str">
            <v>Cycle</v>
          </cell>
          <cell r="C10157" t="str">
            <v>X</v>
          </cell>
          <cell r="D10157" t="str">
            <v>Average Event</v>
          </cell>
          <cell r="E10157">
            <v>4</v>
          </cell>
          <cell r="F10157">
            <v>3.54936E-2</v>
          </cell>
          <cell r="G10157">
            <v>3.6427399999999999E-2</v>
          </cell>
          <cell r="H10157">
            <v>62.401400000000002</v>
          </cell>
          <cell r="I10157">
            <v>3.26E-5</v>
          </cell>
          <cell r="J10157">
            <v>2944</v>
          </cell>
          <cell r="K10157">
            <v>-6.3803000000000002E-3</v>
          </cell>
          <cell r="L10157">
            <v>-2.0590000000000001E-3</v>
          </cell>
          <cell r="M10157">
            <v>9.3389999999999999E-4</v>
          </cell>
          <cell r="N10157">
            <v>3.9267E-3</v>
          </cell>
          <cell r="O10157">
            <v>8.2480000000000001E-3</v>
          </cell>
          <cell r="R10157">
            <v>13.77023</v>
          </cell>
          <cell r="S10157">
            <v>17.915870000000002</v>
          </cell>
        </row>
        <row r="10158">
          <cell r="A10158" t="str">
            <v>Switch</v>
          </cell>
          <cell r="B10158" t="str">
            <v>Cycle</v>
          </cell>
          <cell r="C10158" t="str">
            <v>X</v>
          </cell>
          <cell r="D10158" t="str">
            <v>Average Event</v>
          </cell>
          <cell r="E10158">
            <v>5</v>
          </cell>
          <cell r="F10158">
            <v>2.7441500000000001E-2</v>
          </cell>
          <cell r="G10158">
            <v>2.8534899999999998E-2</v>
          </cell>
          <cell r="H10158">
            <v>61.677300000000002</v>
          </cell>
          <cell r="I10158">
            <v>3.26E-5</v>
          </cell>
          <cell r="J10158">
            <v>2944</v>
          </cell>
          <cell r="K10158">
            <v>-6.2207E-3</v>
          </cell>
          <cell r="L10158">
            <v>-1.8994999999999999E-3</v>
          </cell>
          <cell r="M10158">
            <v>1.0934E-3</v>
          </cell>
          <cell r="N10158">
            <v>4.0863000000000002E-3</v>
          </cell>
          <cell r="O10158">
            <v>8.4075999999999994E-3</v>
          </cell>
          <cell r="R10158">
            <v>13.77023</v>
          </cell>
          <cell r="S10158">
            <v>17.915870000000002</v>
          </cell>
        </row>
        <row r="10159">
          <cell r="A10159" t="str">
            <v>Switch</v>
          </cell>
          <cell r="B10159" t="str">
            <v>Cycle</v>
          </cell>
          <cell r="C10159" t="str">
            <v>X</v>
          </cell>
          <cell r="D10159" t="str">
            <v>Average Event</v>
          </cell>
          <cell r="E10159">
            <v>6</v>
          </cell>
          <cell r="F10159">
            <v>1.8020700000000001E-2</v>
          </cell>
          <cell r="G10159">
            <v>1.9376600000000001E-2</v>
          </cell>
          <cell r="H10159">
            <v>61.313899999999997</v>
          </cell>
          <cell r="I10159">
            <v>3.26E-5</v>
          </cell>
          <cell r="J10159">
            <v>2946</v>
          </cell>
          <cell r="K10159">
            <v>-5.9579999999999998E-3</v>
          </cell>
          <cell r="L10159">
            <v>-1.6368999999999999E-3</v>
          </cell>
          <cell r="M10159">
            <v>1.3558999999999999E-3</v>
          </cell>
          <cell r="N10159">
            <v>4.3486999999999996E-3</v>
          </cell>
          <cell r="O10159">
            <v>8.6698000000000001E-3</v>
          </cell>
          <cell r="R10159">
            <v>13.770339999999999</v>
          </cell>
          <cell r="S10159">
            <v>17.914919999999999</v>
          </cell>
        </row>
        <row r="10160">
          <cell r="A10160" t="str">
            <v>Switch</v>
          </cell>
          <cell r="B10160" t="str">
            <v>Cycle</v>
          </cell>
          <cell r="C10160" t="str">
            <v>X</v>
          </cell>
          <cell r="D10160" t="str">
            <v>Average Event</v>
          </cell>
          <cell r="E10160">
            <v>7</v>
          </cell>
          <cell r="F10160">
            <v>1.6518100000000001E-2</v>
          </cell>
          <cell r="G10160">
            <v>1.7610199999999999E-2</v>
          </cell>
          <cell r="H10160">
            <v>61.0916</v>
          </cell>
          <cell r="I10160">
            <v>3.1900000000000003E-5</v>
          </cell>
          <cell r="J10160">
            <v>2946</v>
          </cell>
          <cell r="K10160">
            <v>-6.1513000000000002E-3</v>
          </cell>
          <cell r="L10160">
            <v>-1.8718000000000001E-3</v>
          </cell>
          <cell r="M10160">
            <v>1.0922E-3</v>
          </cell>
          <cell r="N10160">
            <v>4.0561E-3</v>
          </cell>
          <cell r="O10160">
            <v>8.3356000000000003E-3</v>
          </cell>
          <cell r="R10160">
            <v>13.770339999999999</v>
          </cell>
          <cell r="S10160">
            <v>17.914919999999999</v>
          </cell>
        </row>
        <row r="10161">
          <cell r="A10161" t="str">
            <v>Switch</v>
          </cell>
          <cell r="B10161" t="str">
            <v>Cycle</v>
          </cell>
          <cell r="C10161" t="str">
            <v>X</v>
          </cell>
          <cell r="D10161" t="str">
            <v>Average Event</v>
          </cell>
          <cell r="E10161">
            <v>8</v>
          </cell>
          <cell r="F10161">
            <v>1.52476E-2</v>
          </cell>
          <cell r="G10161">
            <v>1.6473600000000001E-2</v>
          </cell>
          <cell r="H10161">
            <v>62.447600000000001</v>
          </cell>
          <cell r="I10161">
            <v>3.1900000000000003E-5</v>
          </cell>
          <cell r="J10161">
            <v>2946</v>
          </cell>
          <cell r="K10161">
            <v>-6.0172999999999997E-3</v>
          </cell>
          <cell r="L10161">
            <v>-1.7378999999999999E-3</v>
          </cell>
          <cell r="M10161">
            <v>1.2260999999999999E-3</v>
          </cell>
          <cell r="N10161">
            <v>4.1900000000000001E-3</v>
          </cell>
          <cell r="O10161">
            <v>8.4694999999999996E-3</v>
          </cell>
          <cell r="R10161">
            <v>13.770339999999999</v>
          </cell>
          <cell r="S10161">
            <v>17.914919999999999</v>
          </cell>
        </row>
        <row r="10162">
          <cell r="A10162" t="str">
            <v>Switch</v>
          </cell>
          <cell r="B10162" t="str">
            <v>Cycle</v>
          </cell>
          <cell r="C10162" t="str">
            <v>X</v>
          </cell>
          <cell r="D10162" t="str">
            <v>Average Event</v>
          </cell>
          <cell r="E10162">
            <v>9</v>
          </cell>
          <cell r="F10162">
            <v>3.5651299999999997E-2</v>
          </cell>
          <cell r="G10162">
            <v>3.7005499999999997E-2</v>
          </cell>
          <cell r="H10162">
            <v>66.073300000000003</v>
          </cell>
          <cell r="I10162">
            <v>3.3300000000000003E-5</v>
          </cell>
          <cell r="J10162">
            <v>2949</v>
          </cell>
          <cell r="K10162">
            <v>-6.0384999999999996E-3</v>
          </cell>
          <cell r="L10162">
            <v>-1.6708000000000001E-3</v>
          </cell>
          <cell r="M10162">
            <v>1.3542999999999999E-3</v>
          </cell>
          <cell r="N10162">
            <v>4.3793E-3</v>
          </cell>
          <cell r="O10162">
            <v>8.7471000000000007E-3</v>
          </cell>
          <cell r="R10162">
            <v>13.77059</v>
          </cell>
          <cell r="S10162">
            <v>17.912870000000002</v>
          </cell>
        </row>
        <row r="10163">
          <cell r="A10163" t="str">
            <v>Switch</v>
          </cell>
          <cell r="B10163" t="str">
            <v>Cycle</v>
          </cell>
          <cell r="C10163" t="str">
            <v>X</v>
          </cell>
          <cell r="D10163" t="str">
            <v>Average Event</v>
          </cell>
          <cell r="E10163">
            <v>10</v>
          </cell>
          <cell r="F10163">
            <v>5.6019399999999997E-2</v>
          </cell>
          <cell r="G10163">
            <v>6.14986E-2</v>
          </cell>
          <cell r="H10163">
            <v>71.0197</v>
          </cell>
          <cell r="I10163">
            <v>3.3599999999999997E-5</v>
          </cell>
          <cell r="J10163">
            <v>2950</v>
          </cell>
          <cell r="K10163">
            <v>-1.9446999999999999E-3</v>
          </cell>
          <cell r="L10163">
            <v>2.4413999999999998E-3</v>
          </cell>
          <cell r="M10163">
            <v>5.4792E-3</v>
          </cell>
          <cell r="N10163">
            <v>8.5170000000000003E-3</v>
          </cell>
          <cell r="O10163">
            <v>1.2903100000000001E-2</v>
          </cell>
          <cell r="R10163">
            <v>13.770709999999999</v>
          </cell>
          <cell r="S10163">
            <v>17.911860000000001</v>
          </cell>
        </row>
        <row r="10164">
          <cell r="A10164" t="str">
            <v>Switch</v>
          </cell>
          <cell r="B10164" t="str">
            <v>Cycle</v>
          </cell>
          <cell r="C10164" t="str">
            <v>X</v>
          </cell>
          <cell r="D10164" t="str">
            <v>Average Event</v>
          </cell>
          <cell r="E10164">
            <v>11</v>
          </cell>
          <cell r="F10164">
            <v>9.5658599999999996E-2</v>
          </cell>
          <cell r="G10164">
            <v>9.9976700000000002E-2</v>
          </cell>
          <cell r="H10164">
            <v>75.855000000000004</v>
          </cell>
          <cell r="I10164">
            <v>3.3800000000000002E-5</v>
          </cell>
          <cell r="J10164">
            <v>2950</v>
          </cell>
          <cell r="K10164">
            <v>-3.1277000000000002E-3</v>
          </cell>
          <cell r="L10164">
            <v>1.2714E-3</v>
          </cell>
          <cell r="M10164">
            <v>4.3181000000000001E-3</v>
          </cell>
          <cell r="N10164">
            <v>7.3648000000000003E-3</v>
          </cell>
          <cell r="O10164">
            <v>1.1763900000000001E-2</v>
          </cell>
          <cell r="R10164">
            <v>13.770709999999999</v>
          </cell>
          <cell r="S10164">
            <v>17.911860000000001</v>
          </cell>
        </row>
        <row r="10165">
          <cell r="A10165" t="str">
            <v>Switch</v>
          </cell>
          <cell r="B10165" t="str">
            <v>Cycle</v>
          </cell>
          <cell r="C10165" t="str">
            <v>X</v>
          </cell>
          <cell r="D10165" t="str">
            <v>Average Event</v>
          </cell>
          <cell r="E10165">
            <v>12</v>
          </cell>
          <cell r="F10165">
            <v>0.1611949</v>
          </cell>
          <cell r="G10165">
            <v>0.1650636</v>
          </cell>
          <cell r="H10165">
            <v>80.039900000000003</v>
          </cell>
          <cell r="I10165">
            <v>3.4E-5</v>
          </cell>
          <cell r="J10165">
            <v>2950</v>
          </cell>
          <cell r="K10165">
            <v>-3.6080999999999999E-3</v>
          </cell>
          <cell r="L10165">
            <v>8.0929999999999999E-4</v>
          </cell>
          <cell r="M10165">
            <v>3.8687000000000001E-3</v>
          </cell>
          <cell r="N10165">
            <v>6.9281000000000004E-3</v>
          </cell>
          <cell r="O10165">
            <v>1.13454E-2</v>
          </cell>
          <cell r="R10165">
            <v>13.770709999999999</v>
          </cell>
          <cell r="S10165">
            <v>17.911860000000001</v>
          </cell>
        </row>
        <row r="10166">
          <cell r="A10166" t="str">
            <v>Switch</v>
          </cell>
          <cell r="B10166" t="str">
            <v>Cycle</v>
          </cell>
          <cell r="C10166" t="str">
            <v>X</v>
          </cell>
          <cell r="D10166" t="str">
            <v>Average Event</v>
          </cell>
          <cell r="E10166">
            <v>13</v>
          </cell>
          <cell r="F10166">
            <v>0.25878649999999997</v>
          </cell>
          <cell r="G10166">
            <v>0.2484468</v>
          </cell>
          <cell r="H10166">
            <v>83.6434</v>
          </cell>
          <cell r="I10166">
            <v>3.4E-5</v>
          </cell>
          <cell r="J10166">
            <v>2950</v>
          </cell>
          <cell r="K10166">
            <v>-1.7808999999999998E-2</v>
          </cell>
          <cell r="L10166">
            <v>-1.3396099999999999E-2</v>
          </cell>
          <cell r="M10166">
            <v>-1.03397E-2</v>
          </cell>
          <cell r="N10166">
            <v>-7.2833000000000004E-3</v>
          </cell>
          <cell r="O10166">
            <v>-2.8703999999999999E-3</v>
          </cell>
          <cell r="R10166">
            <v>13.770709999999999</v>
          </cell>
          <cell r="S10166">
            <v>17.911860000000001</v>
          </cell>
        </row>
        <row r="10167">
          <cell r="A10167" t="str">
            <v>Switch</v>
          </cell>
          <cell r="B10167" t="str">
            <v>Cycle</v>
          </cell>
          <cell r="C10167" t="str">
            <v>X</v>
          </cell>
          <cell r="D10167" t="str">
            <v>Average Event</v>
          </cell>
          <cell r="E10167">
            <v>14</v>
          </cell>
          <cell r="F10167">
            <v>0.35291529999999999</v>
          </cell>
          <cell r="G10167">
            <v>0.37333739999999999</v>
          </cell>
          <cell r="H10167">
            <v>86.632099999999994</v>
          </cell>
          <cell r="I10167">
            <v>3.4999999999999997E-5</v>
          </cell>
          <cell r="J10167">
            <v>2950</v>
          </cell>
          <cell r="K10167">
            <v>1.2844400000000001E-2</v>
          </cell>
          <cell r="L10167">
            <v>1.7321400000000001E-2</v>
          </cell>
          <cell r="M10167">
            <v>2.0422099999999999E-2</v>
          </cell>
          <cell r="N10167">
            <v>2.3522899999999999E-2</v>
          </cell>
          <cell r="O10167">
            <v>2.7999900000000001E-2</v>
          </cell>
          <cell r="R10167">
            <v>13.770709999999999</v>
          </cell>
          <cell r="S10167">
            <v>17.911860000000001</v>
          </cell>
        </row>
        <row r="10168">
          <cell r="A10168" t="str">
            <v>Switch</v>
          </cell>
          <cell r="B10168" t="str">
            <v>Cycle</v>
          </cell>
          <cell r="C10168" t="str">
            <v>X</v>
          </cell>
          <cell r="D10168" t="str">
            <v>Average Event</v>
          </cell>
          <cell r="E10168">
            <v>15</v>
          </cell>
          <cell r="F10168">
            <v>0.33743069999999997</v>
          </cell>
          <cell r="G10168">
            <v>0.49964609999999998</v>
          </cell>
          <cell r="H10168">
            <v>88.714299999999994</v>
          </cell>
          <cell r="I10168">
            <v>3.5599999999999998E-5</v>
          </cell>
          <cell r="J10168">
            <v>2955</v>
          </cell>
          <cell r="K10168">
            <v>0.15457309999999999</v>
          </cell>
          <cell r="L10168">
            <v>0.15908829999999999</v>
          </cell>
          <cell r="M10168">
            <v>0.16221540000000001</v>
          </cell>
          <cell r="N10168">
            <v>0.16534260000000001</v>
          </cell>
          <cell r="O10168">
            <v>0.1698577</v>
          </cell>
          <cell r="R10168">
            <v>13.77107</v>
          </cell>
          <cell r="S10168">
            <v>17.90879</v>
          </cell>
        </row>
        <row r="10169">
          <cell r="A10169" t="str">
            <v>Switch</v>
          </cell>
          <cell r="B10169" t="str">
            <v>Cycle</v>
          </cell>
          <cell r="C10169" t="str">
            <v>X</v>
          </cell>
          <cell r="D10169" t="str">
            <v>Average Event</v>
          </cell>
          <cell r="E10169">
            <v>16</v>
          </cell>
          <cell r="F10169">
            <v>0.38050519999999999</v>
          </cell>
          <cell r="G10169">
            <v>0.64333459999999998</v>
          </cell>
          <cell r="H10169">
            <v>89.705299999999994</v>
          </cell>
          <cell r="I10169">
            <v>3.79E-5</v>
          </cell>
          <cell r="J10169">
            <v>2955</v>
          </cell>
          <cell r="K10169">
            <v>0.25493949999999999</v>
          </cell>
          <cell r="L10169">
            <v>0.25960090000000002</v>
          </cell>
          <cell r="M10169">
            <v>0.26282939999999999</v>
          </cell>
          <cell r="N10169">
            <v>0.26605790000000001</v>
          </cell>
          <cell r="O10169">
            <v>0.2707193</v>
          </cell>
          <cell r="R10169">
            <v>13.77107</v>
          </cell>
          <cell r="S10169">
            <v>17.90879</v>
          </cell>
        </row>
        <row r="10170">
          <cell r="A10170" t="str">
            <v>Switch</v>
          </cell>
          <cell r="B10170" t="str">
            <v>Cycle</v>
          </cell>
          <cell r="C10170" t="str">
            <v>X</v>
          </cell>
          <cell r="D10170" t="str">
            <v>Average Event</v>
          </cell>
          <cell r="E10170">
            <v>17</v>
          </cell>
          <cell r="F10170">
            <v>0.4985038</v>
          </cell>
          <cell r="G10170">
            <v>0.75719860000000005</v>
          </cell>
          <cell r="H10170">
            <v>89.249499999999998</v>
          </cell>
          <cell r="I10170">
            <v>3.6999999999999998E-5</v>
          </cell>
          <cell r="J10170">
            <v>2955</v>
          </cell>
          <cell r="K10170">
            <v>0.25090410000000002</v>
          </cell>
          <cell r="L10170">
            <v>0.25550689999999998</v>
          </cell>
          <cell r="M10170">
            <v>0.2586948</v>
          </cell>
          <cell r="N10170">
            <v>0.26188270000000002</v>
          </cell>
          <cell r="O10170">
            <v>0.26648549999999999</v>
          </cell>
          <cell r="R10170">
            <v>13.77107</v>
          </cell>
          <cell r="S10170">
            <v>17.90879</v>
          </cell>
        </row>
        <row r="10171">
          <cell r="A10171" t="str">
            <v>Switch</v>
          </cell>
          <cell r="B10171" t="str">
            <v>Cycle</v>
          </cell>
          <cell r="C10171" t="str">
            <v>X</v>
          </cell>
          <cell r="D10171" t="str">
            <v>Average Event</v>
          </cell>
          <cell r="E10171">
            <v>18</v>
          </cell>
          <cell r="F10171">
            <v>0.57398930000000004</v>
          </cell>
          <cell r="G10171">
            <v>0.79400409999999999</v>
          </cell>
          <cell r="H10171">
            <v>87.588800000000006</v>
          </cell>
          <cell r="I10171">
            <v>3.6600000000000002E-5</v>
          </cell>
          <cell r="J10171">
            <v>2955</v>
          </cell>
          <cell r="K10171">
            <v>0.2122619</v>
          </cell>
          <cell r="L10171">
            <v>0.21684239999999999</v>
          </cell>
          <cell r="M10171">
            <v>0.22001490000000001</v>
          </cell>
          <cell r="N10171">
            <v>0.22318730000000001</v>
          </cell>
          <cell r="O10171">
            <v>0.2277679</v>
          </cell>
          <cell r="R10171">
            <v>13.77107</v>
          </cell>
          <cell r="S10171">
            <v>17.90879</v>
          </cell>
        </row>
        <row r="10172">
          <cell r="A10172" t="str">
            <v>Switch</v>
          </cell>
          <cell r="B10172" t="str">
            <v>Cycle</v>
          </cell>
          <cell r="C10172" t="str">
            <v>X</v>
          </cell>
          <cell r="D10172" t="str">
            <v>Average Event</v>
          </cell>
          <cell r="E10172">
            <v>19</v>
          </cell>
          <cell r="F10172">
            <v>0.73036500000000004</v>
          </cell>
          <cell r="G10172">
            <v>0.76164829999999994</v>
          </cell>
          <cell r="H10172">
            <v>83.923100000000005</v>
          </cell>
          <cell r="I10172">
            <v>3.4999999999999997E-5</v>
          </cell>
          <cell r="J10172">
            <v>2957</v>
          </cell>
          <cell r="K10172">
            <v>2.37063E-2</v>
          </cell>
          <cell r="L10172">
            <v>2.8182800000000001E-2</v>
          </cell>
          <cell r="M10172">
            <v>3.12833E-2</v>
          </cell>
          <cell r="N10172">
            <v>3.4383700000000003E-2</v>
          </cell>
          <cell r="O10172">
            <v>3.8860199999999998E-2</v>
          </cell>
          <cell r="R10172">
            <v>13.771190000000001</v>
          </cell>
          <cell r="S10172">
            <v>17.90784</v>
          </cell>
        </row>
        <row r="10173">
          <cell r="A10173" t="str">
            <v>Switch</v>
          </cell>
          <cell r="B10173" t="str">
            <v>Cycle</v>
          </cell>
          <cell r="C10173" t="str">
            <v>X</v>
          </cell>
          <cell r="D10173" t="str">
            <v>Average Event</v>
          </cell>
          <cell r="E10173">
            <v>20</v>
          </cell>
          <cell r="F10173">
            <v>0.71814129999999998</v>
          </cell>
          <cell r="G10173">
            <v>0.58847950000000004</v>
          </cell>
          <cell r="H10173">
            <v>78.612700000000004</v>
          </cell>
          <cell r="I10173">
            <v>3.5200000000000002E-5</v>
          </cell>
          <cell r="J10173">
            <v>2957</v>
          </cell>
          <cell r="K10173">
            <v>-0.13727010000000001</v>
          </cell>
          <cell r="L10173">
            <v>-0.132775</v>
          </cell>
          <cell r="M10173">
            <v>-0.12966169999999999</v>
          </cell>
          <cell r="N10173">
            <v>-0.12654850000000001</v>
          </cell>
          <cell r="O10173">
            <v>-0.12205340000000001</v>
          </cell>
          <cell r="R10173">
            <v>13.771190000000001</v>
          </cell>
          <cell r="S10173">
            <v>17.90784</v>
          </cell>
        </row>
        <row r="10174">
          <cell r="A10174" t="str">
            <v>Switch</v>
          </cell>
          <cell r="B10174" t="str">
            <v>Cycle</v>
          </cell>
          <cell r="C10174" t="str">
            <v>X</v>
          </cell>
          <cell r="D10174" t="str">
            <v>Average Event</v>
          </cell>
          <cell r="E10174">
            <v>21</v>
          </cell>
          <cell r="F10174">
            <v>0.51243079999999996</v>
          </cell>
          <cell r="G10174">
            <v>0.41028189999999998</v>
          </cell>
          <cell r="H10174">
            <v>74.204599999999999</v>
          </cell>
          <cell r="I10174">
            <v>3.4400000000000003E-5</v>
          </cell>
          <cell r="J10174">
            <v>2957</v>
          </cell>
          <cell r="K10174">
            <v>-0.1096664</v>
          </cell>
          <cell r="L10174">
            <v>-0.105225</v>
          </cell>
          <cell r="M10174">
            <v>-0.1021489</v>
          </cell>
          <cell r="N10174">
            <v>-9.9072800000000003E-2</v>
          </cell>
          <cell r="O10174">
            <v>-9.4631400000000004E-2</v>
          </cell>
          <cell r="R10174">
            <v>13.771190000000001</v>
          </cell>
          <cell r="S10174">
            <v>17.90784</v>
          </cell>
        </row>
        <row r="10175">
          <cell r="A10175" t="str">
            <v>Switch</v>
          </cell>
          <cell r="B10175" t="str">
            <v>Cycle</v>
          </cell>
          <cell r="C10175" t="str">
            <v>X</v>
          </cell>
          <cell r="D10175" t="str">
            <v>Average Event</v>
          </cell>
          <cell r="E10175">
            <v>22</v>
          </cell>
          <cell r="F10175">
            <v>0.3568016</v>
          </cell>
          <cell r="G10175">
            <v>0.29495569999999999</v>
          </cell>
          <cell r="H10175">
            <v>71.175200000000004</v>
          </cell>
          <cell r="I10175">
            <v>3.4799999999999999E-5</v>
          </cell>
          <cell r="J10175">
            <v>2960</v>
          </cell>
          <cell r="K10175">
            <v>-6.9401099999999993E-2</v>
          </cell>
          <cell r="L10175">
            <v>-6.4937400000000006E-2</v>
          </cell>
          <cell r="M10175">
            <v>-6.1845900000000002E-2</v>
          </cell>
          <cell r="N10175">
            <v>-5.8754399999999998E-2</v>
          </cell>
          <cell r="O10175">
            <v>-5.4290699999999997E-2</v>
          </cell>
          <cell r="R10175">
            <v>13.771430000000001</v>
          </cell>
          <cell r="S10175">
            <v>17.905819999999999</v>
          </cell>
        </row>
        <row r="10176">
          <cell r="A10176" t="str">
            <v>Switch</v>
          </cell>
          <cell r="B10176" t="str">
            <v>Cycle</v>
          </cell>
          <cell r="C10176" t="str">
            <v>X</v>
          </cell>
          <cell r="D10176" t="str">
            <v>Average Event</v>
          </cell>
          <cell r="E10176">
            <v>23</v>
          </cell>
          <cell r="F10176">
            <v>0.23931640000000001</v>
          </cell>
          <cell r="G10176">
            <v>0.20698859999999999</v>
          </cell>
          <cell r="H10176">
            <v>68.992099999999994</v>
          </cell>
          <cell r="I10176">
            <v>3.3500000000000001E-5</v>
          </cell>
          <cell r="J10176">
            <v>2960</v>
          </cell>
          <cell r="K10176">
            <v>-3.9746299999999998E-2</v>
          </cell>
          <cell r="L10176">
            <v>-3.5363400000000003E-2</v>
          </cell>
          <cell r="M10176">
            <v>-3.2327799999999997E-2</v>
          </cell>
          <cell r="N10176">
            <v>-2.9292200000000001E-2</v>
          </cell>
          <cell r="O10176">
            <v>-2.4909299999999999E-2</v>
          </cell>
          <cell r="R10176">
            <v>13.771430000000001</v>
          </cell>
          <cell r="S10176">
            <v>17.905819999999999</v>
          </cell>
        </row>
        <row r="10177">
          <cell r="A10177" t="str">
            <v>Switch</v>
          </cell>
          <cell r="B10177" t="str">
            <v>Cycle</v>
          </cell>
          <cell r="C10177" t="str">
            <v>X</v>
          </cell>
          <cell r="D10177" t="str">
            <v>Average Event</v>
          </cell>
          <cell r="E10177">
            <v>24</v>
          </cell>
          <cell r="F10177">
            <v>0.14400869999999999</v>
          </cell>
          <cell r="G10177">
            <v>0.12539439999999999</v>
          </cell>
          <cell r="H10177">
            <v>67.121899999999997</v>
          </cell>
          <cell r="I10177">
            <v>3.43E-5</v>
          </cell>
          <cell r="J10177">
            <v>2960</v>
          </cell>
          <cell r="K10177">
            <v>-2.6114499999999999E-2</v>
          </cell>
          <cell r="L10177">
            <v>-2.1683299999999999E-2</v>
          </cell>
          <cell r="M10177">
            <v>-1.8614200000000001E-2</v>
          </cell>
          <cell r="N10177">
            <v>-1.5545099999999999E-2</v>
          </cell>
          <cell r="O10177">
            <v>-1.1113899999999999E-2</v>
          </cell>
          <cell r="R10177">
            <v>13.771430000000001</v>
          </cell>
          <cell r="S10177">
            <v>17.905819999999999</v>
          </cell>
        </row>
        <row r="10178">
          <cell r="A10178" t="str">
            <v>PCT</v>
          </cell>
          <cell r="B10178" t="str">
            <v>Cycle</v>
          </cell>
          <cell r="C10178" t="str">
            <v>R</v>
          </cell>
          <cell r="D10178">
            <v>39584</v>
          </cell>
          <cell r="E10178">
            <v>1</v>
          </cell>
          <cell r="F10178">
            <v>0.30512040000000001</v>
          </cell>
          <cell r="G10178">
            <v>0.3922466</v>
          </cell>
          <cell r="H10178">
            <v>81.078100000000006</v>
          </cell>
          <cell r="I10178">
            <v>7.9471000000000003E-3</v>
          </cell>
          <cell r="J10178">
            <v>28</v>
          </cell>
          <cell r="K10178">
            <v>-2.71197E-2</v>
          </cell>
          <cell r="L10178">
            <v>4.0377700000000002E-2</v>
          </cell>
          <cell r="M10178">
            <v>8.7126200000000001E-2</v>
          </cell>
          <cell r="N10178">
            <v>0.13387470000000001</v>
          </cell>
          <cell r="O10178">
            <v>0.2013721</v>
          </cell>
          <cell r="P10178">
            <v>0.58333333333333337</v>
          </cell>
          <cell r="Q10178">
            <v>0.66666666666666663</v>
          </cell>
          <cell r="R10178">
            <v>14</v>
          </cell>
          <cell r="S10178">
            <v>16</v>
          </cell>
        </row>
        <row r="10179">
          <cell r="A10179" t="str">
            <v>PCT</v>
          </cell>
          <cell r="B10179" t="str">
            <v>Cycle</v>
          </cell>
          <cell r="C10179" t="str">
            <v>R</v>
          </cell>
          <cell r="D10179">
            <v>39584</v>
          </cell>
          <cell r="E10179">
            <v>2</v>
          </cell>
          <cell r="F10179">
            <v>0.20068140000000001</v>
          </cell>
          <cell r="G10179">
            <v>0.29442810000000003</v>
          </cell>
          <cell r="H10179">
            <v>78.812399999999997</v>
          </cell>
          <cell r="I10179">
            <v>7.9816999999999996E-3</v>
          </cell>
          <cell r="J10179">
            <v>28</v>
          </cell>
          <cell r="K10179">
            <v>-2.0747499999999999E-2</v>
          </cell>
          <cell r="L10179">
            <v>4.6896599999999997E-2</v>
          </cell>
          <cell r="M10179">
            <v>9.3746700000000002E-2</v>
          </cell>
          <cell r="N10179">
            <v>0.14059679999999999</v>
          </cell>
          <cell r="O10179">
            <v>0.20824090000000001</v>
          </cell>
          <cell r="P10179">
            <v>0.58333333333333337</v>
          </cell>
          <cell r="Q10179">
            <v>0.66666666666666663</v>
          </cell>
          <cell r="R10179">
            <v>14</v>
          </cell>
          <cell r="S10179">
            <v>16</v>
          </cell>
        </row>
        <row r="10180">
          <cell r="A10180" t="str">
            <v>PCT</v>
          </cell>
          <cell r="B10180" t="str">
            <v>Cycle</v>
          </cell>
          <cell r="C10180" t="str">
            <v>R</v>
          </cell>
          <cell r="D10180">
            <v>39584</v>
          </cell>
          <cell r="E10180">
            <v>3</v>
          </cell>
          <cell r="F10180">
            <v>0.14901990000000001</v>
          </cell>
          <cell r="G10180">
            <v>0.22587080000000001</v>
          </cell>
          <cell r="H10180">
            <v>76.390500000000003</v>
          </cell>
          <cell r="I10180">
            <v>8.0374000000000001E-3</v>
          </cell>
          <cell r="J10180">
            <v>28</v>
          </cell>
          <cell r="K10180">
            <v>-3.8042399999999997E-2</v>
          </cell>
          <cell r="L10180">
            <v>2.9837499999999999E-2</v>
          </cell>
          <cell r="M10180">
            <v>7.68509E-2</v>
          </cell>
          <cell r="N10180">
            <v>0.1238643</v>
          </cell>
          <cell r="O10180">
            <v>0.1917441</v>
          </cell>
          <cell r="P10180">
            <v>0.58333333333333337</v>
          </cell>
          <cell r="Q10180">
            <v>0.66666666666666663</v>
          </cell>
          <cell r="R10180">
            <v>14</v>
          </cell>
          <cell r="S10180">
            <v>16</v>
          </cell>
        </row>
        <row r="10181">
          <cell r="A10181" t="str">
            <v>PCT</v>
          </cell>
          <cell r="B10181" t="str">
            <v>Cycle</v>
          </cell>
          <cell r="C10181" t="str">
            <v>R</v>
          </cell>
          <cell r="D10181">
            <v>39584</v>
          </cell>
          <cell r="E10181">
            <v>4</v>
          </cell>
          <cell r="F10181">
            <v>0.11364489999999999</v>
          </cell>
          <cell r="G10181">
            <v>0.17185639999999999</v>
          </cell>
          <cell r="H10181">
            <v>75.390500000000003</v>
          </cell>
          <cell r="I10181">
            <v>8.3096000000000003E-3</v>
          </cell>
          <cell r="J10181">
            <v>28</v>
          </cell>
          <cell r="K10181">
            <v>-5.8610599999999999E-2</v>
          </cell>
          <cell r="L10181">
            <v>1.0408799999999999E-2</v>
          </cell>
          <cell r="M10181">
            <v>5.8211400000000003E-2</v>
          </cell>
          <cell r="N10181">
            <v>0.1060141</v>
          </cell>
          <cell r="O10181">
            <v>0.17503350000000001</v>
          </cell>
          <cell r="P10181">
            <v>0.58333333333333337</v>
          </cell>
          <cell r="Q10181">
            <v>0.66666666666666663</v>
          </cell>
          <cell r="R10181">
            <v>14</v>
          </cell>
          <cell r="S10181">
            <v>16</v>
          </cell>
        </row>
        <row r="10182">
          <cell r="A10182" t="str">
            <v>PCT</v>
          </cell>
          <cell r="B10182" t="str">
            <v>Cycle</v>
          </cell>
          <cell r="C10182" t="str">
            <v>R</v>
          </cell>
          <cell r="D10182">
            <v>39584</v>
          </cell>
          <cell r="E10182">
            <v>5</v>
          </cell>
          <cell r="F10182">
            <v>0.1021302</v>
          </cell>
          <cell r="G10182">
            <v>0.13314480000000001</v>
          </cell>
          <cell r="H10182">
            <v>74.078100000000006</v>
          </cell>
          <cell r="I10182">
            <v>7.8445000000000008E-3</v>
          </cell>
          <cell r="J10182">
            <v>28</v>
          </cell>
          <cell r="K10182">
            <v>-8.2491599999999998E-2</v>
          </cell>
          <cell r="L10182">
            <v>-1.5431200000000001E-2</v>
          </cell>
          <cell r="M10182">
            <v>3.10146E-2</v>
          </cell>
          <cell r="N10182">
            <v>7.7460500000000002E-2</v>
          </cell>
          <cell r="O10182">
            <v>0.14452090000000001</v>
          </cell>
          <cell r="P10182">
            <v>0.58333333333333337</v>
          </cell>
          <cell r="Q10182">
            <v>0.66666666666666663</v>
          </cell>
          <cell r="R10182">
            <v>14</v>
          </cell>
          <cell r="S10182">
            <v>16</v>
          </cell>
        </row>
        <row r="10183">
          <cell r="A10183" t="str">
            <v>PCT</v>
          </cell>
          <cell r="B10183" t="str">
            <v>Cycle</v>
          </cell>
          <cell r="C10183" t="str">
            <v>R</v>
          </cell>
          <cell r="D10183">
            <v>39584</v>
          </cell>
          <cell r="E10183">
            <v>6</v>
          </cell>
          <cell r="F10183">
            <v>6.9306900000000005E-2</v>
          </cell>
          <cell r="G10183">
            <v>0.1164282</v>
          </cell>
          <cell r="H10183">
            <v>72.343800000000002</v>
          </cell>
          <cell r="I10183">
            <v>7.8341000000000001E-3</v>
          </cell>
          <cell r="J10183">
            <v>28</v>
          </cell>
          <cell r="K10183">
            <v>-6.6309599999999996E-2</v>
          </cell>
          <cell r="L10183">
            <v>7.0629999999999998E-4</v>
          </cell>
          <cell r="M10183">
            <v>4.7121200000000002E-2</v>
          </cell>
          <cell r="N10183">
            <v>9.35362E-2</v>
          </cell>
          <cell r="O10183">
            <v>0.160552</v>
          </cell>
          <cell r="P10183">
            <v>0.58333333333333337</v>
          </cell>
          <cell r="Q10183">
            <v>0.66666666666666663</v>
          </cell>
          <cell r="R10183">
            <v>14</v>
          </cell>
          <cell r="S10183">
            <v>16</v>
          </cell>
        </row>
        <row r="10184">
          <cell r="A10184" t="str">
            <v>PCT</v>
          </cell>
          <cell r="B10184" t="str">
            <v>Cycle</v>
          </cell>
          <cell r="C10184" t="str">
            <v>R</v>
          </cell>
          <cell r="D10184">
            <v>39584</v>
          </cell>
          <cell r="E10184">
            <v>7</v>
          </cell>
          <cell r="F10184">
            <v>5.4101200000000002E-2</v>
          </cell>
          <cell r="G10184">
            <v>0.1168585</v>
          </cell>
          <cell r="H10184">
            <v>72.421899999999994</v>
          </cell>
          <cell r="I10184">
            <v>7.8259000000000002E-3</v>
          </cell>
          <cell r="J10184">
            <v>28</v>
          </cell>
          <cell r="K10184">
            <v>-5.0614300000000001E-2</v>
          </cell>
          <cell r="L10184">
            <v>1.6366599999999999E-2</v>
          </cell>
          <cell r="M10184">
            <v>6.2757300000000002E-2</v>
          </cell>
          <cell r="N10184">
            <v>0.1091481</v>
          </cell>
          <cell r="O10184">
            <v>0.1761289</v>
          </cell>
          <cell r="P10184">
            <v>0.58333333333333337</v>
          </cell>
          <cell r="Q10184">
            <v>0.66666666666666663</v>
          </cell>
          <cell r="R10184">
            <v>14</v>
          </cell>
          <cell r="S10184">
            <v>16</v>
          </cell>
        </row>
        <row r="10185">
          <cell r="A10185" t="str">
            <v>PCT</v>
          </cell>
          <cell r="B10185" t="str">
            <v>Cycle</v>
          </cell>
          <cell r="C10185" t="str">
            <v>R</v>
          </cell>
          <cell r="D10185">
            <v>39584</v>
          </cell>
          <cell r="E10185">
            <v>8</v>
          </cell>
          <cell r="F10185">
            <v>9.1644400000000001E-2</v>
          </cell>
          <cell r="G10185">
            <v>0.17868490000000001</v>
          </cell>
          <cell r="H10185">
            <v>77</v>
          </cell>
          <cell r="I10185">
            <v>8.8599000000000004E-3</v>
          </cell>
          <cell r="J10185">
            <v>28</v>
          </cell>
          <cell r="K10185">
            <v>-3.3588100000000003E-2</v>
          </cell>
          <cell r="L10185">
            <v>3.76803E-2</v>
          </cell>
          <cell r="M10185">
            <v>8.7040500000000007E-2</v>
          </cell>
          <cell r="N10185">
            <v>0.13640079999999999</v>
          </cell>
          <cell r="O10185">
            <v>0.2076692</v>
          </cell>
          <cell r="P10185">
            <v>0.58333333333333337</v>
          </cell>
          <cell r="Q10185">
            <v>0.66666666666666663</v>
          </cell>
          <cell r="R10185">
            <v>14</v>
          </cell>
          <cell r="S10185">
            <v>16</v>
          </cell>
        </row>
        <row r="10186">
          <cell r="A10186" t="str">
            <v>PCT</v>
          </cell>
          <cell r="B10186" t="str">
            <v>Cycle</v>
          </cell>
          <cell r="C10186" t="str">
            <v>R</v>
          </cell>
          <cell r="D10186">
            <v>39584</v>
          </cell>
          <cell r="E10186">
            <v>9</v>
          </cell>
          <cell r="F10186">
            <v>0.15062229999999999</v>
          </cell>
          <cell r="G10186">
            <v>0.19111230000000001</v>
          </cell>
          <cell r="H10186">
            <v>82.421899999999994</v>
          </cell>
          <cell r="I10186">
            <v>9.2248999999999994E-3</v>
          </cell>
          <cell r="J10186">
            <v>28</v>
          </cell>
          <cell r="K10186">
            <v>-8.2598099999999994E-2</v>
          </cell>
          <cell r="L10186">
            <v>-9.8767000000000004E-3</v>
          </cell>
          <cell r="M10186">
            <v>4.0489900000000002E-2</v>
          </cell>
          <cell r="N10186">
            <v>9.0856500000000007E-2</v>
          </cell>
          <cell r="O10186">
            <v>0.1635779</v>
          </cell>
          <cell r="P10186">
            <v>0.58333333333333337</v>
          </cell>
          <cell r="Q10186">
            <v>0.66666666666666663</v>
          </cell>
          <cell r="R10186">
            <v>14</v>
          </cell>
          <cell r="S10186">
            <v>16</v>
          </cell>
        </row>
        <row r="10187">
          <cell r="A10187" t="str">
            <v>PCT</v>
          </cell>
          <cell r="B10187" t="str">
            <v>Cycle</v>
          </cell>
          <cell r="C10187" t="str">
            <v>R</v>
          </cell>
          <cell r="D10187">
            <v>39584</v>
          </cell>
          <cell r="E10187">
            <v>10</v>
          </cell>
          <cell r="F10187">
            <v>0.1885839</v>
          </cell>
          <cell r="G10187">
            <v>0.18895229999999999</v>
          </cell>
          <cell r="H10187">
            <v>86.846299999999999</v>
          </cell>
          <cell r="I10187">
            <v>9.6953000000000004E-3</v>
          </cell>
          <cell r="J10187">
            <v>29</v>
          </cell>
          <cell r="K10187">
            <v>-0.12581899999999999</v>
          </cell>
          <cell r="L10187">
            <v>-5.1266399999999997E-2</v>
          </cell>
          <cell r="M10187">
            <v>3.6840000000000001E-4</v>
          </cell>
          <cell r="N10187">
            <v>5.2003199999999999E-2</v>
          </cell>
          <cell r="O10187">
            <v>0.1265558</v>
          </cell>
          <cell r="P10187">
            <v>0.58333333333333337</v>
          </cell>
          <cell r="Q10187">
            <v>0.66666666666666663</v>
          </cell>
          <cell r="R10187">
            <v>14</v>
          </cell>
          <cell r="S10187">
            <v>16</v>
          </cell>
        </row>
        <row r="10188">
          <cell r="A10188" t="str">
            <v>PCT</v>
          </cell>
          <cell r="B10188" t="str">
            <v>Cycle</v>
          </cell>
          <cell r="C10188" t="str">
            <v>R</v>
          </cell>
          <cell r="D10188">
            <v>39584</v>
          </cell>
          <cell r="E10188">
            <v>11</v>
          </cell>
          <cell r="F10188">
            <v>0.40972760000000003</v>
          </cell>
          <cell r="G10188">
            <v>0.37142219999999998</v>
          </cell>
          <cell r="H10188">
            <v>90.347399999999993</v>
          </cell>
          <cell r="I10188">
            <v>8.9151000000000005E-3</v>
          </cell>
          <cell r="J10188">
            <v>29</v>
          </cell>
          <cell r="K10188">
            <v>-0.15930929999999999</v>
          </cell>
          <cell r="L10188">
            <v>-8.78192E-2</v>
          </cell>
          <cell r="M10188">
            <v>-3.8305400000000003E-2</v>
          </cell>
          <cell r="N10188">
            <v>1.12085E-2</v>
          </cell>
          <cell r="O10188">
            <v>8.2698599999999997E-2</v>
          </cell>
          <cell r="P10188">
            <v>0.58333333333333337</v>
          </cell>
          <cell r="Q10188">
            <v>0.66666666666666663</v>
          </cell>
          <cell r="R10188">
            <v>14</v>
          </cell>
          <cell r="S10188">
            <v>16</v>
          </cell>
        </row>
        <row r="10189">
          <cell r="A10189" t="str">
            <v>PCT</v>
          </cell>
          <cell r="B10189" t="str">
            <v>Cycle</v>
          </cell>
          <cell r="C10189" t="str">
            <v>R</v>
          </cell>
          <cell r="D10189">
            <v>39584</v>
          </cell>
          <cell r="E10189">
            <v>12</v>
          </cell>
          <cell r="F10189">
            <v>0.63100299999999998</v>
          </cell>
          <cell r="G10189">
            <v>0.61376509999999995</v>
          </cell>
          <cell r="H10189">
            <v>94.352199999999996</v>
          </cell>
          <cell r="I10189">
            <v>8.8184000000000005E-3</v>
          </cell>
          <cell r="J10189">
            <v>30</v>
          </cell>
          <cell r="K10189">
            <v>-0.13758380000000001</v>
          </cell>
          <cell r="L10189">
            <v>-6.64825E-2</v>
          </cell>
          <cell r="M10189">
            <v>-1.72379E-2</v>
          </cell>
          <cell r="N10189">
            <v>3.2006699999999999E-2</v>
          </cell>
          <cell r="O10189">
            <v>0.10310800000000001</v>
          </cell>
          <cell r="P10189">
            <v>0.58333333333333337</v>
          </cell>
          <cell r="Q10189">
            <v>0.66666666666666663</v>
          </cell>
          <cell r="R10189">
            <v>14</v>
          </cell>
          <cell r="S10189">
            <v>16</v>
          </cell>
        </row>
        <row r="10190">
          <cell r="A10190" t="str">
            <v>PCT</v>
          </cell>
          <cell r="B10190" t="str">
            <v>Cycle</v>
          </cell>
          <cell r="C10190" t="str">
            <v>R</v>
          </cell>
          <cell r="D10190">
            <v>39584</v>
          </cell>
          <cell r="E10190">
            <v>13</v>
          </cell>
          <cell r="F10190">
            <v>0.90172680000000005</v>
          </cell>
          <cell r="G10190">
            <v>0.8548405</v>
          </cell>
          <cell r="H10190">
            <v>97.357600000000005</v>
          </cell>
          <cell r="I10190">
            <v>8.1650000000000004E-3</v>
          </cell>
          <cell r="J10190">
            <v>31</v>
          </cell>
          <cell r="K10190">
            <v>-0.16268769999999999</v>
          </cell>
          <cell r="L10190">
            <v>-9.4271300000000002E-2</v>
          </cell>
          <cell r="M10190">
            <v>-4.6886400000000002E-2</v>
          </cell>
          <cell r="N10190">
            <v>4.9859999999999998E-4</v>
          </cell>
          <cell r="O10190">
            <v>6.8914900000000001E-2</v>
          </cell>
          <cell r="P10190">
            <v>0.58333333333333337</v>
          </cell>
          <cell r="Q10190">
            <v>0.66666666666666663</v>
          </cell>
          <cell r="R10190">
            <v>14</v>
          </cell>
          <cell r="S10190">
            <v>16</v>
          </cell>
        </row>
        <row r="10191">
          <cell r="A10191" t="str">
            <v>PCT</v>
          </cell>
          <cell r="B10191" t="str">
            <v>Cycle</v>
          </cell>
          <cell r="C10191" t="str">
            <v>R</v>
          </cell>
          <cell r="D10191">
            <v>39584</v>
          </cell>
          <cell r="E10191">
            <v>14</v>
          </cell>
          <cell r="F10191">
            <v>1.051669</v>
          </cell>
          <cell r="G10191">
            <v>1.1301810000000001</v>
          </cell>
          <cell r="H10191">
            <v>99.357600000000005</v>
          </cell>
          <cell r="I10191">
            <v>7.9469999999999992E-3</v>
          </cell>
          <cell r="J10191">
            <v>31</v>
          </cell>
          <cell r="K10191">
            <v>-3.5733599999999997E-2</v>
          </cell>
          <cell r="L10191">
            <v>3.17635E-2</v>
          </cell>
          <cell r="M10191">
            <v>7.8511800000000007E-2</v>
          </cell>
          <cell r="N10191">
            <v>0.12526010000000001</v>
          </cell>
          <cell r="O10191">
            <v>0.19275729999999999</v>
          </cell>
          <cell r="P10191">
            <v>0.58333333333333337</v>
          </cell>
          <cell r="Q10191">
            <v>0.66666666666666663</v>
          </cell>
          <cell r="R10191">
            <v>14</v>
          </cell>
          <cell r="S10191">
            <v>16</v>
          </cell>
        </row>
        <row r="10192">
          <cell r="A10192" t="str">
            <v>PCT</v>
          </cell>
          <cell r="B10192" t="str">
            <v>Cycle</v>
          </cell>
          <cell r="C10192" t="str">
            <v>R</v>
          </cell>
          <cell r="D10192">
            <v>39584</v>
          </cell>
          <cell r="E10192">
            <v>15</v>
          </cell>
          <cell r="F10192">
            <v>0.95084900000000006</v>
          </cell>
          <cell r="G10192">
            <v>1.4335260000000001</v>
          </cell>
          <cell r="H10192">
            <v>100.858</v>
          </cell>
          <cell r="I10192">
            <v>7.9007000000000001E-3</v>
          </cell>
          <cell r="J10192">
            <v>31</v>
          </cell>
          <cell r="K10192">
            <v>0.36876530000000002</v>
          </cell>
          <cell r="L10192">
            <v>0.43606529999999999</v>
          </cell>
          <cell r="M10192">
            <v>0.48267719999999997</v>
          </cell>
          <cell r="N10192">
            <v>0.52928900000000001</v>
          </cell>
          <cell r="O10192">
            <v>0.59658900000000004</v>
          </cell>
          <cell r="P10192">
            <v>0.58333333333333337</v>
          </cell>
          <cell r="Q10192">
            <v>0.66666666666666663</v>
          </cell>
          <cell r="R10192">
            <v>14</v>
          </cell>
          <cell r="S10192">
            <v>16</v>
          </cell>
        </row>
        <row r="10193">
          <cell r="A10193" t="str">
            <v>PCT</v>
          </cell>
          <cell r="B10193" t="str">
            <v>Cycle</v>
          </cell>
          <cell r="C10193" t="str">
            <v>R</v>
          </cell>
          <cell r="D10193">
            <v>39584</v>
          </cell>
          <cell r="E10193">
            <v>16</v>
          </cell>
          <cell r="F10193">
            <v>1.270281</v>
          </cell>
          <cell r="G10193">
            <v>1.7199</v>
          </cell>
          <cell r="H10193">
            <v>101.85899999999999</v>
          </cell>
          <cell r="I10193">
            <v>7.7676999999999998E-3</v>
          </cell>
          <cell r="J10193">
            <v>31</v>
          </cell>
          <cell r="K10193">
            <v>0.33666980000000002</v>
          </cell>
          <cell r="L10193">
            <v>0.4034008</v>
          </cell>
          <cell r="M10193">
            <v>0.44961849999999998</v>
          </cell>
          <cell r="N10193">
            <v>0.4958361</v>
          </cell>
          <cell r="O10193">
            <v>0.56256709999999999</v>
          </cell>
          <cell r="P10193">
            <v>0.58333333333333337</v>
          </cell>
          <cell r="Q10193">
            <v>0.66666666666666663</v>
          </cell>
          <cell r="R10193">
            <v>14</v>
          </cell>
          <cell r="S10193">
            <v>16</v>
          </cell>
        </row>
        <row r="10194">
          <cell r="A10194" t="str">
            <v>PCT</v>
          </cell>
          <cell r="B10194" t="str">
            <v>Cycle</v>
          </cell>
          <cell r="C10194" t="str">
            <v>R</v>
          </cell>
          <cell r="D10194">
            <v>39584</v>
          </cell>
          <cell r="E10194">
            <v>17</v>
          </cell>
          <cell r="F10194">
            <v>2.1882389999999998</v>
          </cell>
          <cell r="G10194">
            <v>1.9758500000000001</v>
          </cell>
          <cell r="H10194">
            <v>103.121</v>
          </cell>
          <cell r="I10194">
            <v>7.6550999999999998E-3</v>
          </cell>
          <cell r="J10194">
            <v>32</v>
          </cell>
          <cell r="K10194">
            <v>-0.32451639999999998</v>
          </cell>
          <cell r="L10194">
            <v>-0.25827080000000002</v>
          </cell>
          <cell r="M10194">
            <v>-0.2123893</v>
          </cell>
          <cell r="N10194">
            <v>-0.16650789999999999</v>
          </cell>
          <cell r="O10194">
            <v>-0.1002624</v>
          </cell>
          <cell r="P10194">
            <v>0.58333333333333337</v>
          </cell>
          <cell r="Q10194">
            <v>0.66666666666666663</v>
          </cell>
          <cell r="R10194">
            <v>14</v>
          </cell>
          <cell r="S10194">
            <v>16</v>
          </cell>
        </row>
        <row r="10195">
          <cell r="A10195" t="str">
            <v>PCT</v>
          </cell>
          <cell r="B10195" t="str">
            <v>Cycle</v>
          </cell>
          <cell r="C10195" t="str">
            <v>R</v>
          </cell>
          <cell r="D10195">
            <v>39584</v>
          </cell>
          <cell r="E10195">
            <v>18</v>
          </cell>
          <cell r="F10195">
            <v>2.2622909999999998</v>
          </cell>
          <cell r="G10195">
            <v>1.987976</v>
          </cell>
          <cell r="H10195">
            <v>102.121</v>
          </cell>
          <cell r="I10195">
            <v>7.5629E-3</v>
          </cell>
          <cell r="J10195">
            <v>32</v>
          </cell>
          <cell r="K10195">
            <v>-0.38576510000000003</v>
          </cell>
          <cell r="L10195">
            <v>-0.31991950000000002</v>
          </cell>
          <cell r="M10195">
            <v>-0.27431499999999998</v>
          </cell>
          <cell r="N10195">
            <v>-0.22871050000000001</v>
          </cell>
          <cell r="O10195">
            <v>-0.16286490000000001</v>
          </cell>
          <cell r="P10195">
            <v>0.58333333333333337</v>
          </cell>
          <cell r="Q10195">
            <v>0.66666666666666663</v>
          </cell>
          <cell r="R10195">
            <v>14</v>
          </cell>
          <cell r="S10195">
            <v>16</v>
          </cell>
        </row>
        <row r="10196">
          <cell r="A10196" t="str">
            <v>PCT</v>
          </cell>
          <cell r="B10196" t="str">
            <v>Cycle</v>
          </cell>
          <cell r="C10196" t="str">
            <v>R</v>
          </cell>
          <cell r="D10196">
            <v>39584</v>
          </cell>
          <cell r="E10196">
            <v>19</v>
          </cell>
          <cell r="F10196">
            <v>2.1140539999999999</v>
          </cell>
          <cell r="G10196">
            <v>1.9047240000000001</v>
          </cell>
          <cell r="H10196">
            <v>100.54600000000001</v>
          </cell>
          <cell r="I10196">
            <v>7.4782E-3</v>
          </cell>
          <cell r="J10196">
            <v>32</v>
          </cell>
          <cell r="K10196">
            <v>-0.3201542</v>
          </cell>
          <cell r="L10196">
            <v>-0.25467830000000002</v>
          </cell>
          <cell r="M10196">
            <v>-0.20932980000000001</v>
          </cell>
          <cell r="N10196">
            <v>-0.1639814</v>
          </cell>
          <cell r="O10196">
            <v>-9.8505499999999996E-2</v>
          </cell>
          <cell r="P10196">
            <v>0.58333333333333337</v>
          </cell>
          <cell r="Q10196">
            <v>0.66666666666666663</v>
          </cell>
          <cell r="R10196">
            <v>14</v>
          </cell>
          <cell r="S10196">
            <v>16</v>
          </cell>
        </row>
        <row r="10197">
          <cell r="A10197" t="str">
            <v>PCT</v>
          </cell>
          <cell r="B10197" t="str">
            <v>Cycle</v>
          </cell>
          <cell r="C10197" t="str">
            <v>R</v>
          </cell>
          <cell r="D10197">
            <v>39584</v>
          </cell>
          <cell r="E10197">
            <v>20</v>
          </cell>
          <cell r="F10197">
            <v>1.8238479999999999</v>
          </cell>
          <cell r="G10197">
            <v>1.6323749999999999</v>
          </cell>
          <cell r="H10197">
            <v>97.762900000000002</v>
          </cell>
          <cell r="I10197">
            <v>7.0870000000000004E-3</v>
          </cell>
          <cell r="J10197">
            <v>33</v>
          </cell>
          <cell r="K10197">
            <v>-0.29935919999999999</v>
          </cell>
          <cell r="L10197">
            <v>-0.23561879999999999</v>
          </cell>
          <cell r="M10197">
            <v>-0.19147239999999999</v>
          </cell>
          <cell r="N10197">
            <v>-0.14732600000000001</v>
          </cell>
          <cell r="O10197">
            <v>-8.3585599999999996E-2</v>
          </cell>
          <cell r="P10197">
            <v>0.58333333333333337</v>
          </cell>
          <cell r="Q10197">
            <v>0.66666666666666663</v>
          </cell>
          <cell r="R10197">
            <v>14</v>
          </cell>
          <cell r="S10197">
            <v>16</v>
          </cell>
        </row>
        <row r="10198">
          <cell r="A10198" t="str">
            <v>PCT</v>
          </cell>
          <cell r="B10198" t="str">
            <v>Cycle</v>
          </cell>
          <cell r="C10198" t="str">
            <v>R</v>
          </cell>
          <cell r="D10198">
            <v>39584</v>
          </cell>
          <cell r="E10198">
            <v>21</v>
          </cell>
          <cell r="F10198">
            <v>1.4702630000000001</v>
          </cell>
          <cell r="G10198">
            <v>1.342678</v>
          </cell>
          <cell r="H10198">
            <v>95.199399999999997</v>
          </cell>
          <cell r="I10198">
            <v>6.9383999999999999E-3</v>
          </cell>
          <cell r="J10198">
            <v>34</v>
          </cell>
          <cell r="K10198">
            <v>-0.23433409999999999</v>
          </cell>
          <cell r="L10198">
            <v>-0.17126569999999999</v>
          </cell>
          <cell r="M10198">
            <v>-0.1275847</v>
          </cell>
          <cell r="N10198">
            <v>-8.3903699999999998E-2</v>
          </cell>
          <cell r="O10198">
            <v>-2.0835300000000001E-2</v>
          </cell>
          <cell r="P10198">
            <v>0.58333333333333337</v>
          </cell>
          <cell r="Q10198">
            <v>0.66666666666666663</v>
          </cell>
          <cell r="R10198">
            <v>14</v>
          </cell>
          <cell r="S10198">
            <v>16</v>
          </cell>
        </row>
        <row r="10199">
          <cell r="A10199" t="str">
            <v>PCT</v>
          </cell>
          <cell r="B10199" t="str">
            <v>Cycle</v>
          </cell>
          <cell r="C10199" t="str">
            <v>R</v>
          </cell>
          <cell r="D10199">
            <v>39584</v>
          </cell>
          <cell r="E10199">
            <v>22</v>
          </cell>
          <cell r="F10199">
            <v>1.2785230000000001</v>
          </cell>
          <cell r="G10199">
            <v>1.0868530000000001</v>
          </cell>
          <cell r="H10199">
            <v>93.289100000000005</v>
          </cell>
          <cell r="I10199">
            <v>7.0324999999999997E-3</v>
          </cell>
          <cell r="J10199">
            <v>34</v>
          </cell>
          <cell r="K10199">
            <v>-0.29914039999999997</v>
          </cell>
          <cell r="L10199">
            <v>-0.23564579999999999</v>
          </cell>
          <cell r="M10199">
            <v>-0.1916697</v>
          </cell>
          <cell r="N10199">
            <v>-0.14769360000000001</v>
          </cell>
          <cell r="O10199">
            <v>-8.4198999999999996E-2</v>
          </cell>
          <cell r="P10199">
            <v>0.58333333333333337</v>
          </cell>
          <cell r="Q10199">
            <v>0.66666666666666663</v>
          </cell>
          <cell r="R10199">
            <v>14</v>
          </cell>
          <cell r="S10199">
            <v>16</v>
          </cell>
        </row>
        <row r="10200">
          <cell r="A10200" t="str">
            <v>PCT</v>
          </cell>
          <cell r="B10200" t="str">
            <v>Cycle</v>
          </cell>
          <cell r="C10200" t="str">
            <v>R</v>
          </cell>
          <cell r="D10200">
            <v>39584</v>
          </cell>
          <cell r="E10200">
            <v>23</v>
          </cell>
          <cell r="F10200">
            <v>1.119507</v>
          </cell>
          <cell r="G10200">
            <v>0.80097370000000001</v>
          </cell>
          <cell r="H10200">
            <v>88.716800000000006</v>
          </cell>
          <cell r="I10200">
            <v>6.7098000000000001E-3</v>
          </cell>
          <cell r="J10200">
            <v>34</v>
          </cell>
          <cell r="K10200">
            <v>-0.42350939999999998</v>
          </cell>
          <cell r="L10200">
            <v>-0.36148859999999999</v>
          </cell>
          <cell r="M10200">
            <v>-0.31853330000000002</v>
          </cell>
          <cell r="N10200">
            <v>-0.27557799999999999</v>
          </cell>
          <cell r="O10200">
            <v>-0.2135572</v>
          </cell>
          <cell r="P10200">
            <v>0.58333333333333337</v>
          </cell>
          <cell r="Q10200">
            <v>0.66666666666666663</v>
          </cell>
          <cell r="R10200">
            <v>14</v>
          </cell>
          <cell r="S10200">
            <v>16</v>
          </cell>
        </row>
        <row r="10201">
          <cell r="A10201" t="str">
            <v>PCT</v>
          </cell>
          <cell r="B10201" t="str">
            <v>Cycle</v>
          </cell>
          <cell r="C10201" t="str">
            <v>R</v>
          </cell>
          <cell r="D10201">
            <v>39584</v>
          </cell>
          <cell r="E10201">
            <v>24</v>
          </cell>
          <cell r="F10201">
            <v>0.88228589999999996</v>
          </cell>
          <cell r="G10201">
            <v>0.53828469999999995</v>
          </cell>
          <cell r="H10201">
            <v>86.359399999999994</v>
          </cell>
          <cell r="I10201">
            <v>6.9221999999999999E-3</v>
          </cell>
          <cell r="J10201">
            <v>34</v>
          </cell>
          <cell r="K10201">
            <v>-0.45062570000000002</v>
          </cell>
          <cell r="L10201">
            <v>-0.38763110000000001</v>
          </cell>
          <cell r="M10201">
            <v>-0.34400120000000001</v>
          </cell>
          <cell r="N10201">
            <v>-0.30037140000000001</v>
          </cell>
          <cell r="O10201">
            <v>-0.2373768</v>
          </cell>
          <cell r="P10201">
            <v>0.58333333333333337</v>
          </cell>
          <cell r="Q10201">
            <v>0.66666666666666663</v>
          </cell>
          <cell r="R10201">
            <v>14</v>
          </cell>
          <cell r="S10201">
            <v>16</v>
          </cell>
        </row>
        <row r="10202">
          <cell r="A10202" t="str">
            <v>PCT</v>
          </cell>
          <cell r="B10202" t="str">
            <v>Cycle</v>
          </cell>
          <cell r="C10202" t="str">
            <v>R</v>
          </cell>
          <cell r="D10202">
            <v>39616</v>
          </cell>
          <cell r="E10202">
            <v>1</v>
          </cell>
          <cell r="F10202">
            <v>0.25756760000000001</v>
          </cell>
          <cell r="G10202">
            <v>0.231486</v>
          </cell>
          <cell r="H10202">
            <v>75.813199999999995</v>
          </cell>
          <cell r="I10202">
            <v>9.6802999999999993E-3</v>
          </cell>
          <cell r="J10202">
            <v>21</v>
          </cell>
          <cell r="K10202">
            <v>-0.15217130000000001</v>
          </cell>
          <cell r="L10202">
            <v>-7.7676400000000007E-2</v>
          </cell>
          <cell r="M10202">
            <v>-2.6081500000000001E-2</v>
          </cell>
          <cell r="N10202">
            <v>2.5513399999999999E-2</v>
          </cell>
          <cell r="O10202">
            <v>0.10000820000000001</v>
          </cell>
          <cell r="P10202">
            <v>0.54166666666666663</v>
          </cell>
          <cell r="Q10202">
            <v>0.79166666666666663</v>
          </cell>
          <cell r="R10202">
            <v>13</v>
          </cell>
          <cell r="S10202">
            <v>19</v>
          </cell>
        </row>
        <row r="10203">
          <cell r="A10203" t="str">
            <v>PCT</v>
          </cell>
          <cell r="B10203" t="str">
            <v>Cycle</v>
          </cell>
          <cell r="C10203" t="str">
            <v>R</v>
          </cell>
          <cell r="D10203">
            <v>39616</v>
          </cell>
          <cell r="E10203">
            <v>2</v>
          </cell>
          <cell r="F10203">
            <v>0.1885307</v>
          </cell>
          <cell r="G10203">
            <v>0.1486633</v>
          </cell>
          <cell r="H10203">
            <v>72.690200000000004</v>
          </cell>
          <cell r="I10203">
            <v>9.7129E-3</v>
          </cell>
          <cell r="J10203">
            <v>21</v>
          </cell>
          <cell r="K10203">
            <v>-0.1661695</v>
          </cell>
          <cell r="L10203">
            <v>-9.1549199999999997E-2</v>
          </cell>
          <cell r="M10203">
            <v>-3.9867300000000001E-2</v>
          </cell>
          <cell r="N10203">
            <v>1.18145E-2</v>
          </cell>
          <cell r="O10203">
            <v>8.6434899999999995E-2</v>
          </cell>
          <cell r="P10203">
            <v>0.54166666666666663</v>
          </cell>
          <cell r="Q10203">
            <v>0.79166666666666663</v>
          </cell>
          <cell r="R10203">
            <v>13</v>
          </cell>
          <cell r="S10203">
            <v>19</v>
          </cell>
        </row>
        <row r="10204">
          <cell r="A10204" t="str">
            <v>PCT</v>
          </cell>
          <cell r="B10204" t="str">
            <v>Cycle</v>
          </cell>
          <cell r="C10204" t="str">
            <v>R</v>
          </cell>
          <cell r="D10204">
            <v>39616</v>
          </cell>
          <cell r="E10204">
            <v>3</v>
          </cell>
          <cell r="F10204">
            <v>0.11098189999999999</v>
          </cell>
          <cell r="G10204">
            <v>0.12357559999999999</v>
          </cell>
          <cell r="H10204">
            <v>70.765600000000006</v>
          </cell>
          <cell r="I10204">
            <v>9.6725999999999999E-3</v>
          </cell>
          <cell r="J10204">
            <v>21</v>
          </cell>
          <cell r="K10204">
            <v>-0.11344609999999999</v>
          </cell>
          <cell r="L10204">
            <v>-3.8980800000000003E-2</v>
          </cell>
          <cell r="M10204">
            <v>1.2593699999999999E-2</v>
          </cell>
          <cell r="N10204">
            <v>6.4168199999999995E-2</v>
          </cell>
          <cell r="O10204">
            <v>0.13863349999999999</v>
          </cell>
          <cell r="P10204">
            <v>0.54166666666666663</v>
          </cell>
          <cell r="Q10204">
            <v>0.79166666666666663</v>
          </cell>
          <cell r="R10204">
            <v>13</v>
          </cell>
          <cell r="S10204">
            <v>19</v>
          </cell>
        </row>
        <row r="10205">
          <cell r="A10205" t="str">
            <v>PCT</v>
          </cell>
          <cell r="B10205" t="str">
            <v>Cycle</v>
          </cell>
          <cell r="C10205" t="str">
            <v>R</v>
          </cell>
          <cell r="D10205">
            <v>39616</v>
          </cell>
          <cell r="E10205">
            <v>4</v>
          </cell>
          <cell r="F10205">
            <v>7.6525800000000005E-2</v>
          </cell>
          <cell r="G10205">
            <v>0.1001524</v>
          </cell>
          <cell r="H10205">
            <v>68.416399999999996</v>
          </cell>
          <cell r="I10205">
            <v>9.6527000000000002E-3</v>
          </cell>
          <cell r="J10205">
            <v>21</v>
          </cell>
          <cell r="K10205">
            <v>-0.1022834</v>
          </cell>
          <cell r="L10205">
            <v>-2.7894800000000001E-2</v>
          </cell>
          <cell r="M10205">
            <v>2.3626600000000001E-2</v>
          </cell>
          <cell r="N10205">
            <v>7.5147900000000004E-2</v>
          </cell>
          <cell r="O10205">
            <v>0.14953659999999999</v>
          </cell>
          <cell r="P10205">
            <v>0.54166666666666663</v>
          </cell>
          <cell r="Q10205">
            <v>0.79166666666666663</v>
          </cell>
          <cell r="R10205">
            <v>13</v>
          </cell>
          <cell r="S10205">
            <v>19</v>
          </cell>
        </row>
        <row r="10206">
          <cell r="A10206" t="str">
            <v>PCT</v>
          </cell>
          <cell r="B10206" t="str">
            <v>Cycle</v>
          </cell>
          <cell r="C10206" t="str">
            <v>R</v>
          </cell>
          <cell r="D10206">
            <v>39616</v>
          </cell>
          <cell r="E10206">
            <v>5</v>
          </cell>
          <cell r="F10206">
            <v>8.27875E-2</v>
          </cell>
          <cell r="G10206">
            <v>8.2135700000000006E-2</v>
          </cell>
          <cell r="H10206">
            <v>66.567300000000003</v>
          </cell>
          <cell r="I10206">
            <v>9.6457000000000001E-3</v>
          </cell>
          <cell r="J10206">
            <v>21</v>
          </cell>
          <cell r="K10206">
            <v>-0.12651609999999999</v>
          </cell>
          <cell r="L10206">
            <v>-5.2154499999999999E-2</v>
          </cell>
          <cell r="M10206">
            <v>-6.5189999999999996E-4</v>
          </cell>
          <cell r="N10206">
            <v>5.0850699999999999E-2</v>
          </cell>
          <cell r="O10206">
            <v>0.1252123</v>
          </cell>
          <cell r="P10206">
            <v>0.54166666666666663</v>
          </cell>
          <cell r="Q10206">
            <v>0.79166666666666663</v>
          </cell>
          <cell r="R10206">
            <v>13</v>
          </cell>
          <cell r="S10206">
            <v>19</v>
          </cell>
        </row>
        <row r="10207">
          <cell r="A10207" t="str">
            <v>PCT</v>
          </cell>
          <cell r="B10207" t="str">
            <v>Cycle</v>
          </cell>
          <cell r="C10207" t="str">
            <v>R</v>
          </cell>
          <cell r="D10207">
            <v>39616</v>
          </cell>
          <cell r="E10207">
            <v>6</v>
          </cell>
          <cell r="F10207">
            <v>7.1648199999999995E-2</v>
          </cell>
          <cell r="G10207">
            <v>7.5275700000000001E-2</v>
          </cell>
          <cell r="H10207">
            <v>65.991900000000001</v>
          </cell>
          <cell r="I10207">
            <v>9.6419999999999995E-3</v>
          </cell>
          <cell r="J10207">
            <v>21</v>
          </cell>
          <cell r="K10207">
            <v>-0.122213</v>
          </cell>
          <cell r="L10207">
            <v>-4.7865400000000002E-2</v>
          </cell>
          <cell r="M10207">
            <v>3.6275000000000001E-3</v>
          </cell>
          <cell r="N10207">
            <v>5.51204E-2</v>
          </cell>
          <cell r="O10207">
            <v>0.1294679</v>
          </cell>
          <cell r="P10207">
            <v>0.54166666666666663</v>
          </cell>
          <cell r="Q10207">
            <v>0.79166666666666663</v>
          </cell>
          <cell r="R10207">
            <v>13</v>
          </cell>
          <cell r="S10207">
            <v>19</v>
          </cell>
        </row>
        <row r="10208">
          <cell r="A10208" t="str">
            <v>PCT</v>
          </cell>
          <cell r="B10208" t="str">
            <v>Cycle</v>
          </cell>
          <cell r="C10208" t="str">
            <v>R</v>
          </cell>
          <cell r="D10208">
            <v>39616</v>
          </cell>
          <cell r="E10208">
            <v>7</v>
          </cell>
          <cell r="F10208">
            <v>4.3367500000000003E-2</v>
          </cell>
          <cell r="G10208">
            <v>6.6708000000000003E-2</v>
          </cell>
          <cell r="H10208">
            <v>65.567300000000003</v>
          </cell>
          <cell r="I10208">
            <v>9.6390999999999994E-3</v>
          </cell>
          <cell r="J10208">
            <v>21</v>
          </cell>
          <cell r="K10208">
            <v>-0.1024809</v>
          </cell>
          <cell r="L10208">
            <v>-2.8144599999999999E-2</v>
          </cell>
          <cell r="M10208">
            <v>2.33405E-2</v>
          </cell>
          <cell r="N10208">
            <v>7.4825600000000006E-2</v>
          </cell>
          <cell r="O10208">
            <v>0.14916189999999999</v>
          </cell>
          <cell r="P10208">
            <v>0.54166666666666663</v>
          </cell>
          <cell r="Q10208">
            <v>0.79166666666666663</v>
          </cell>
          <cell r="R10208">
            <v>13</v>
          </cell>
          <cell r="S10208">
            <v>19</v>
          </cell>
        </row>
        <row r="10209">
          <cell r="A10209" t="str">
            <v>PCT</v>
          </cell>
          <cell r="B10209" t="str">
            <v>Cycle</v>
          </cell>
          <cell r="C10209" t="str">
            <v>R</v>
          </cell>
          <cell r="D10209">
            <v>39616</v>
          </cell>
          <cell r="E10209">
            <v>8</v>
          </cell>
          <cell r="F10209">
            <v>6.7080200000000006E-2</v>
          </cell>
          <cell r="G10209">
            <v>7.7785400000000005E-2</v>
          </cell>
          <cell r="H10209">
            <v>68.567300000000003</v>
          </cell>
          <cell r="I10209">
            <v>9.6457000000000001E-3</v>
          </cell>
          <cell r="J10209">
            <v>21</v>
          </cell>
          <cell r="K10209">
            <v>-0.1151595</v>
          </cell>
          <cell r="L10209">
            <v>-4.0797600000000003E-2</v>
          </cell>
          <cell r="M10209">
            <v>1.07052E-2</v>
          </cell>
          <cell r="N10209">
            <v>6.2207999999999999E-2</v>
          </cell>
          <cell r="O10209">
            <v>0.13656989999999999</v>
          </cell>
          <cell r="P10209">
            <v>0.54166666666666663</v>
          </cell>
          <cell r="Q10209">
            <v>0.79166666666666663</v>
          </cell>
          <cell r="R10209">
            <v>13</v>
          </cell>
          <cell r="S10209">
            <v>19</v>
          </cell>
        </row>
        <row r="10210">
          <cell r="A10210" t="str">
            <v>PCT</v>
          </cell>
          <cell r="B10210" t="str">
            <v>Cycle</v>
          </cell>
          <cell r="C10210" t="str">
            <v>R</v>
          </cell>
          <cell r="D10210">
            <v>39616</v>
          </cell>
          <cell r="E10210">
            <v>9</v>
          </cell>
          <cell r="F10210">
            <v>8.8985099999999998E-2</v>
          </cell>
          <cell r="G10210">
            <v>7.8407500000000005E-2</v>
          </cell>
          <cell r="H10210">
            <v>72.916399999999996</v>
          </cell>
          <cell r="I10210">
            <v>9.6737999999999998E-3</v>
          </cell>
          <cell r="J10210">
            <v>21</v>
          </cell>
          <cell r="K10210">
            <v>-0.13662550000000001</v>
          </cell>
          <cell r="L10210">
            <v>-6.21554E-2</v>
          </cell>
          <cell r="M10210">
            <v>-1.05776E-2</v>
          </cell>
          <cell r="N10210">
            <v>4.1000200000000001E-2</v>
          </cell>
          <cell r="O10210">
            <v>0.1154703</v>
          </cell>
          <cell r="P10210">
            <v>0.54166666666666663</v>
          </cell>
          <cell r="Q10210">
            <v>0.79166666666666663</v>
          </cell>
          <cell r="R10210">
            <v>13</v>
          </cell>
          <cell r="S10210">
            <v>19</v>
          </cell>
        </row>
        <row r="10211">
          <cell r="A10211" t="str">
            <v>PCT</v>
          </cell>
          <cell r="B10211" t="str">
            <v>Cycle</v>
          </cell>
          <cell r="C10211" t="str">
            <v>R</v>
          </cell>
          <cell r="D10211">
            <v>39616</v>
          </cell>
          <cell r="E10211">
            <v>10</v>
          </cell>
          <cell r="F10211">
            <v>0.135376</v>
          </cell>
          <cell r="G10211">
            <v>0.11782910000000001</v>
          </cell>
          <cell r="H10211">
            <v>76.265600000000006</v>
          </cell>
          <cell r="I10211">
            <v>9.6860000000000002E-3</v>
          </cell>
          <cell r="J10211">
            <v>21</v>
          </cell>
          <cell r="K10211">
            <v>-0.143674</v>
          </cell>
          <cell r="L10211">
            <v>-6.9157099999999999E-2</v>
          </cell>
          <cell r="M10211">
            <v>-1.7546900000000001E-2</v>
          </cell>
          <cell r="N10211">
            <v>3.4063200000000002E-2</v>
          </cell>
          <cell r="O10211">
            <v>0.1085802</v>
          </cell>
          <cell r="P10211">
            <v>0.54166666666666663</v>
          </cell>
          <cell r="Q10211">
            <v>0.79166666666666663</v>
          </cell>
          <cell r="R10211">
            <v>13</v>
          </cell>
          <cell r="S10211">
            <v>19</v>
          </cell>
        </row>
        <row r="10212">
          <cell r="A10212" t="str">
            <v>PCT</v>
          </cell>
          <cell r="B10212" t="str">
            <v>Cycle</v>
          </cell>
          <cell r="C10212" t="str">
            <v>R</v>
          </cell>
          <cell r="D10212">
            <v>39616</v>
          </cell>
          <cell r="E10212">
            <v>11</v>
          </cell>
          <cell r="F10212">
            <v>0.1974716</v>
          </cell>
          <cell r="G10212">
            <v>0.1722255</v>
          </cell>
          <cell r="H10212">
            <v>80.463999999999999</v>
          </cell>
          <cell r="I10212">
            <v>9.7286999999999998E-3</v>
          </cell>
          <cell r="J10212">
            <v>21</v>
          </cell>
          <cell r="K10212">
            <v>-0.1516507</v>
          </cell>
          <cell r="L10212">
            <v>-7.6969899999999994E-2</v>
          </cell>
          <cell r="M10212">
            <v>-2.52461E-2</v>
          </cell>
          <cell r="N10212">
            <v>2.64776E-2</v>
          </cell>
          <cell r="O10212">
            <v>0.1011585</v>
          </cell>
          <cell r="P10212">
            <v>0.54166666666666663</v>
          </cell>
          <cell r="Q10212">
            <v>0.79166666666666663</v>
          </cell>
          <cell r="R10212">
            <v>13</v>
          </cell>
          <cell r="S10212">
            <v>19</v>
          </cell>
        </row>
        <row r="10213">
          <cell r="A10213" t="str">
            <v>PCT</v>
          </cell>
          <cell r="B10213" t="str">
            <v>Cycle</v>
          </cell>
          <cell r="C10213" t="str">
            <v>R</v>
          </cell>
          <cell r="D10213">
            <v>39616</v>
          </cell>
          <cell r="E10213">
            <v>12</v>
          </cell>
          <cell r="F10213">
            <v>0.2525945</v>
          </cell>
          <cell r="G10213">
            <v>0.2379146</v>
          </cell>
          <cell r="H10213">
            <v>85.114800000000002</v>
          </cell>
          <cell r="I10213">
            <v>9.8013000000000006E-3</v>
          </cell>
          <cell r="J10213">
            <v>21</v>
          </cell>
          <cell r="K10213">
            <v>-0.14155570000000001</v>
          </cell>
          <cell r="L10213">
            <v>-6.65964E-2</v>
          </cell>
          <cell r="M10213">
            <v>-1.4679899999999999E-2</v>
          </cell>
          <cell r="N10213">
            <v>3.7236600000000002E-2</v>
          </cell>
          <cell r="O10213">
            <v>0.1121959</v>
          </cell>
          <cell r="P10213">
            <v>0.54166666666666663</v>
          </cell>
          <cell r="Q10213">
            <v>0.79166666666666663</v>
          </cell>
          <cell r="R10213">
            <v>13</v>
          </cell>
          <cell r="S10213">
            <v>19</v>
          </cell>
        </row>
        <row r="10214">
          <cell r="A10214" t="str">
            <v>PCT</v>
          </cell>
          <cell r="B10214" t="str">
            <v>Cycle</v>
          </cell>
          <cell r="C10214" t="str">
            <v>R</v>
          </cell>
          <cell r="D10214">
            <v>39616</v>
          </cell>
          <cell r="E10214">
            <v>13</v>
          </cell>
          <cell r="F10214">
            <v>0.4169892</v>
          </cell>
          <cell r="G10214">
            <v>0.34735329999999998</v>
          </cell>
          <cell r="H10214">
            <v>88.567300000000003</v>
          </cell>
          <cell r="I10214">
            <v>9.7754000000000001E-3</v>
          </cell>
          <cell r="J10214">
            <v>21</v>
          </cell>
          <cell r="K10214">
            <v>-0.19634380000000001</v>
          </cell>
          <cell r="L10214">
            <v>-0.1214837</v>
          </cell>
          <cell r="M10214">
            <v>-6.9635900000000001E-2</v>
          </cell>
          <cell r="N10214">
            <v>-1.7788000000000002E-2</v>
          </cell>
          <cell r="O10214">
            <v>5.7072100000000001E-2</v>
          </cell>
          <cell r="P10214">
            <v>0.54166666666666663</v>
          </cell>
          <cell r="Q10214">
            <v>0.79166666666666663</v>
          </cell>
          <cell r="R10214">
            <v>13</v>
          </cell>
          <cell r="S10214">
            <v>19</v>
          </cell>
        </row>
        <row r="10215">
          <cell r="A10215" t="str">
            <v>PCT</v>
          </cell>
          <cell r="B10215" t="str">
            <v>Cycle</v>
          </cell>
          <cell r="C10215" t="str">
            <v>R</v>
          </cell>
          <cell r="D10215">
            <v>39616</v>
          </cell>
          <cell r="E10215">
            <v>14</v>
          </cell>
          <cell r="F10215">
            <v>0.56028579999999994</v>
          </cell>
          <cell r="G10215">
            <v>0.52536930000000004</v>
          </cell>
          <cell r="H10215">
            <v>91.293499999999995</v>
          </cell>
          <cell r="I10215">
            <v>9.7956999999999992E-3</v>
          </cell>
          <cell r="J10215">
            <v>21</v>
          </cell>
          <cell r="K10215">
            <v>-0.16175600000000001</v>
          </cell>
          <cell r="L10215">
            <v>-8.6818199999999998E-2</v>
          </cell>
          <cell r="M10215">
            <v>-3.4916500000000003E-2</v>
          </cell>
          <cell r="N10215">
            <v>1.6985199999999999E-2</v>
          </cell>
          <cell r="O10215">
            <v>9.1922900000000002E-2</v>
          </cell>
          <cell r="P10215">
            <v>0.54166666666666663</v>
          </cell>
          <cell r="Q10215">
            <v>0.79166666666666663</v>
          </cell>
          <cell r="R10215">
            <v>13</v>
          </cell>
          <cell r="S10215">
            <v>19</v>
          </cell>
        </row>
        <row r="10216">
          <cell r="A10216" t="str">
            <v>PCT</v>
          </cell>
          <cell r="B10216" t="str">
            <v>Cycle</v>
          </cell>
          <cell r="C10216" t="str">
            <v>R</v>
          </cell>
          <cell r="D10216">
            <v>39616</v>
          </cell>
          <cell r="E10216">
            <v>15</v>
          </cell>
          <cell r="F10216">
            <v>0.76893469999999997</v>
          </cell>
          <cell r="G10216">
            <v>0.73270820000000003</v>
          </cell>
          <cell r="H10216">
            <v>93.5197</v>
          </cell>
          <cell r="I10216">
            <v>9.8251999999999992E-3</v>
          </cell>
          <cell r="J10216">
            <v>21</v>
          </cell>
          <cell r="K10216">
            <v>-0.16325700000000001</v>
          </cell>
          <cell r="L10216">
            <v>-8.8206400000000004E-2</v>
          </cell>
          <cell r="M10216">
            <v>-3.6226599999999998E-2</v>
          </cell>
          <cell r="N10216">
            <v>1.5753300000000001E-2</v>
          </cell>
          <cell r="O10216">
            <v>9.0803900000000007E-2</v>
          </cell>
          <cell r="P10216">
            <v>0.54166666666666663</v>
          </cell>
          <cell r="Q10216">
            <v>0.79166666666666663</v>
          </cell>
          <cell r="R10216">
            <v>13</v>
          </cell>
          <cell r="S10216">
            <v>19</v>
          </cell>
        </row>
        <row r="10217">
          <cell r="A10217" t="str">
            <v>PCT</v>
          </cell>
          <cell r="B10217" t="str">
            <v>Cycle</v>
          </cell>
          <cell r="C10217" t="str">
            <v>R</v>
          </cell>
          <cell r="D10217">
            <v>39616</v>
          </cell>
          <cell r="E10217">
            <v>16</v>
          </cell>
          <cell r="F10217">
            <v>0.9257126</v>
          </cell>
          <cell r="G10217">
            <v>0.95672069999999998</v>
          </cell>
          <cell r="H10217">
            <v>95.170500000000004</v>
          </cell>
          <cell r="I10217">
            <v>9.8362999999999992E-3</v>
          </cell>
          <cell r="J10217">
            <v>21</v>
          </cell>
          <cell r="K10217">
            <v>-9.6093600000000001E-2</v>
          </cell>
          <cell r="L10217">
            <v>-2.1000999999999999E-2</v>
          </cell>
          <cell r="M10217">
            <v>3.1008000000000001E-2</v>
          </cell>
          <cell r="N10217">
            <v>8.3016999999999994E-2</v>
          </cell>
          <cell r="O10217">
            <v>0.15810959999999999</v>
          </cell>
          <cell r="P10217">
            <v>0.54166666666666663</v>
          </cell>
          <cell r="Q10217">
            <v>0.79166666666666663</v>
          </cell>
          <cell r="R10217">
            <v>13</v>
          </cell>
          <cell r="S10217">
            <v>19</v>
          </cell>
        </row>
        <row r="10218">
          <cell r="A10218" t="str">
            <v>PCT</v>
          </cell>
          <cell r="B10218" t="str">
            <v>Cycle</v>
          </cell>
          <cell r="C10218" t="str">
            <v>R</v>
          </cell>
          <cell r="D10218">
            <v>39616</v>
          </cell>
          <cell r="E10218">
            <v>17</v>
          </cell>
          <cell r="F10218">
            <v>1.02867</v>
          </cell>
          <cell r="G10218">
            <v>1.1902459999999999</v>
          </cell>
          <cell r="H10218">
            <v>96.170500000000004</v>
          </cell>
          <cell r="I10218">
            <v>9.8446000000000002E-3</v>
          </cell>
          <cell r="J10218">
            <v>21</v>
          </cell>
          <cell r="K10218">
            <v>3.4420100000000002E-2</v>
          </cell>
          <cell r="L10218">
            <v>0.10954469999999999</v>
          </cell>
          <cell r="M10218">
            <v>0.16157579999999999</v>
          </cell>
          <cell r="N10218">
            <v>0.21360689999999999</v>
          </cell>
          <cell r="O10218">
            <v>0.28873149999999997</v>
          </cell>
          <cell r="P10218">
            <v>0.54166666666666663</v>
          </cell>
          <cell r="Q10218">
            <v>0.79166666666666663</v>
          </cell>
          <cell r="R10218">
            <v>13</v>
          </cell>
          <cell r="S10218">
            <v>19</v>
          </cell>
        </row>
        <row r="10219">
          <cell r="A10219" t="str">
            <v>PCT</v>
          </cell>
          <cell r="B10219" t="str">
            <v>Cycle</v>
          </cell>
          <cell r="C10219" t="str">
            <v>R</v>
          </cell>
          <cell r="D10219">
            <v>39616</v>
          </cell>
          <cell r="E10219">
            <v>18</v>
          </cell>
          <cell r="F10219">
            <v>1.0642240000000001</v>
          </cell>
          <cell r="G10219">
            <v>1.241004</v>
          </cell>
          <cell r="H10219">
            <v>95.821299999999994</v>
          </cell>
          <cell r="I10219">
            <v>9.8420999999999995E-3</v>
          </cell>
          <cell r="J10219">
            <v>21</v>
          </cell>
          <cell r="K10219">
            <v>4.9640499999999997E-2</v>
          </cell>
          <cell r="L10219">
            <v>0.1247554</v>
          </cell>
          <cell r="M10219">
            <v>0.17677970000000001</v>
          </cell>
          <cell r="N10219">
            <v>0.22880410000000001</v>
          </cell>
          <cell r="O10219">
            <v>0.30391899999999999</v>
          </cell>
          <cell r="P10219">
            <v>0.54166666666666663</v>
          </cell>
          <cell r="Q10219">
            <v>0.79166666666666663</v>
          </cell>
          <cell r="R10219">
            <v>13</v>
          </cell>
          <cell r="S10219">
            <v>19</v>
          </cell>
        </row>
        <row r="10220">
          <cell r="A10220" t="str">
            <v>PCT</v>
          </cell>
          <cell r="B10220" t="str">
            <v>Cycle</v>
          </cell>
          <cell r="C10220" t="str">
            <v>R</v>
          </cell>
          <cell r="D10220">
            <v>39616</v>
          </cell>
          <cell r="E10220">
            <v>19</v>
          </cell>
          <cell r="F10220">
            <v>1.15018</v>
          </cell>
          <cell r="G10220">
            <v>1.2139040000000001</v>
          </cell>
          <cell r="H10220">
            <v>94.472099999999998</v>
          </cell>
          <cell r="I10220">
            <v>9.8568000000000006E-3</v>
          </cell>
          <cell r="J10220">
            <v>21</v>
          </cell>
          <cell r="K10220">
            <v>-6.3509899999999994E-2</v>
          </cell>
          <cell r="L10220">
            <v>1.1661100000000001E-2</v>
          </cell>
          <cell r="M10220">
            <v>6.37244E-2</v>
          </cell>
          <cell r="N10220">
            <v>0.11578769999999999</v>
          </cell>
          <cell r="O10220">
            <v>0.19095870000000001</v>
          </cell>
          <cell r="P10220">
            <v>0.54166666666666663</v>
          </cell>
          <cell r="Q10220">
            <v>0.79166666666666663</v>
          </cell>
          <cell r="R10220">
            <v>13</v>
          </cell>
          <cell r="S10220">
            <v>19</v>
          </cell>
        </row>
        <row r="10221">
          <cell r="A10221" t="str">
            <v>PCT</v>
          </cell>
          <cell r="B10221" t="str">
            <v>Cycle</v>
          </cell>
          <cell r="C10221" t="str">
            <v>R</v>
          </cell>
          <cell r="D10221">
            <v>39616</v>
          </cell>
          <cell r="E10221">
            <v>20</v>
          </cell>
          <cell r="F10221">
            <v>1.4114679999999999</v>
          </cell>
          <cell r="G10221">
            <v>1.027061</v>
          </cell>
          <cell r="H10221">
            <v>92.547600000000003</v>
          </cell>
          <cell r="I10221">
            <v>9.8615999999999999E-3</v>
          </cell>
          <cell r="J10221">
            <v>21</v>
          </cell>
          <cell r="K10221">
            <v>-0.51167260000000003</v>
          </cell>
          <cell r="L10221">
            <v>-0.43648310000000001</v>
          </cell>
          <cell r="M10221">
            <v>-0.384407</v>
          </cell>
          <cell r="N10221">
            <v>-0.33233099999999999</v>
          </cell>
          <cell r="O10221">
            <v>-0.25714150000000002</v>
          </cell>
          <cell r="P10221">
            <v>0.54166666666666663</v>
          </cell>
          <cell r="Q10221">
            <v>0.79166666666666663</v>
          </cell>
          <cell r="R10221">
            <v>13</v>
          </cell>
          <cell r="S10221">
            <v>19</v>
          </cell>
        </row>
        <row r="10222">
          <cell r="A10222" t="str">
            <v>PCT</v>
          </cell>
          <cell r="B10222" t="str">
            <v>Cycle</v>
          </cell>
          <cell r="C10222" t="str">
            <v>R</v>
          </cell>
          <cell r="D10222">
            <v>39616</v>
          </cell>
          <cell r="E10222">
            <v>21</v>
          </cell>
          <cell r="F10222">
            <v>0.95580449999999995</v>
          </cell>
          <cell r="G10222">
            <v>0.69487989999999999</v>
          </cell>
          <cell r="H10222">
            <v>88.547600000000003</v>
          </cell>
          <cell r="I10222">
            <v>9.8122999999999995E-3</v>
          </cell>
          <cell r="J10222">
            <v>21</v>
          </cell>
          <cell r="K10222">
            <v>-0.38787149999999998</v>
          </cell>
          <cell r="L10222">
            <v>-0.31287029999999999</v>
          </cell>
          <cell r="M10222">
            <v>-0.26092460000000001</v>
          </cell>
          <cell r="N10222">
            <v>-0.208979</v>
          </cell>
          <cell r="O10222">
            <v>-0.13397770000000001</v>
          </cell>
          <cell r="P10222">
            <v>0.54166666666666663</v>
          </cell>
          <cell r="Q10222">
            <v>0.79166666666666663</v>
          </cell>
          <cell r="R10222">
            <v>13</v>
          </cell>
          <cell r="S10222">
            <v>19</v>
          </cell>
        </row>
        <row r="10223">
          <cell r="A10223" t="str">
            <v>PCT</v>
          </cell>
          <cell r="B10223" t="str">
            <v>Cycle</v>
          </cell>
          <cell r="C10223" t="str">
            <v>R</v>
          </cell>
          <cell r="D10223">
            <v>39616</v>
          </cell>
          <cell r="E10223">
            <v>22</v>
          </cell>
          <cell r="F10223">
            <v>0.60037180000000001</v>
          </cell>
          <cell r="G10223">
            <v>0.5536373</v>
          </cell>
          <cell r="H10223">
            <v>85.821299999999994</v>
          </cell>
          <cell r="I10223">
            <v>9.7876999999999999E-3</v>
          </cell>
          <cell r="J10223">
            <v>21</v>
          </cell>
          <cell r="K10223">
            <v>-0.17352200000000001</v>
          </cell>
          <cell r="L10223">
            <v>-9.8614900000000005E-2</v>
          </cell>
          <cell r="M10223">
            <v>-4.6734499999999998E-2</v>
          </cell>
          <cell r="N10223">
            <v>5.1460000000000004E-3</v>
          </cell>
          <cell r="O10223">
            <v>8.0053100000000002E-2</v>
          </cell>
          <cell r="P10223">
            <v>0.54166666666666663</v>
          </cell>
          <cell r="Q10223">
            <v>0.79166666666666663</v>
          </cell>
          <cell r="R10223">
            <v>13</v>
          </cell>
          <cell r="S10223">
            <v>19</v>
          </cell>
        </row>
        <row r="10224">
          <cell r="A10224" t="str">
            <v>PCT</v>
          </cell>
          <cell r="B10224" t="str">
            <v>Cycle</v>
          </cell>
          <cell r="C10224" t="str">
            <v>R</v>
          </cell>
          <cell r="D10224">
            <v>39616</v>
          </cell>
          <cell r="E10224">
            <v>23</v>
          </cell>
          <cell r="F10224">
            <v>0.36993900000000002</v>
          </cell>
          <cell r="G10224">
            <v>0.46075919999999998</v>
          </cell>
          <cell r="H10224">
            <v>83.745900000000006</v>
          </cell>
          <cell r="I10224">
            <v>9.8028999999999998E-3</v>
          </cell>
          <cell r="J10224">
            <v>21</v>
          </cell>
          <cell r="K10224">
            <v>-3.6065399999999997E-2</v>
          </cell>
          <cell r="L10224">
            <v>3.8899599999999999E-2</v>
          </cell>
          <cell r="M10224">
            <v>9.0820200000000004E-2</v>
          </cell>
          <cell r="N10224">
            <v>0.1427408</v>
          </cell>
          <cell r="O10224">
            <v>0.21770590000000001</v>
          </cell>
          <cell r="P10224">
            <v>0.54166666666666663</v>
          </cell>
          <cell r="Q10224">
            <v>0.79166666666666663</v>
          </cell>
          <cell r="R10224">
            <v>13</v>
          </cell>
          <cell r="S10224">
            <v>19</v>
          </cell>
        </row>
        <row r="10225">
          <cell r="A10225" t="str">
            <v>PCT</v>
          </cell>
          <cell r="B10225" t="str">
            <v>Cycle</v>
          </cell>
          <cell r="C10225" t="str">
            <v>R</v>
          </cell>
          <cell r="D10225">
            <v>39616</v>
          </cell>
          <cell r="E10225">
            <v>24</v>
          </cell>
          <cell r="F10225">
            <v>0.23515910000000001</v>
          </cell>
          <cell r="G10225">
            <v>0.33184859999999999</v>
          </cell>
          <cell r="H10225">
            <v>80.821299999999994</v>
          </cell>
          <cell r="I10225">
            <v>9.7275999999999994E-3</v>
          </cell>
          <cell r="J10225">
            <v>21</v>
          </cell>
          <cell r="K10225">
            <v>-2.9707799999999999E-2</v>
          </cell>
          <cell r="L10225">
            <v>4.4968800000000003E-2</v>
          </cell>
          <cell r="M10225">
            <v>9.6689499999999998E-2</v>
          </cell>
          <cell r="N10225">
            <v>0.1484103</v>
          </cell>
          <cell r="O10225">
            <v>0.2230869</v>
          </cell>
          <cell r="P10225">
            <v>0.54166666666666663</v>
          </cell>
          <cell r="Q10225">
            <v>0.79166666666666663</v>
          </cell>
          <cell r="R10225">
            <v>13</v>
          </cell>
          <cell r="S10225">
            <v>19</v>
          </cell>
        </row>
        <row r="10226">
          <cell r="A10226" t="str">
            <v>PCT</v>
          </cell>
          <cell r="B10226" t="str">
            <v>Cycle</v>
          </cell>
          <cell r="C10226" t="str">
            <v>R</v>
          </cell>
          <cell r="D10226">
            <v>39626</v>
          </cell>
          <cell r="E10226">
            <v>1</v>
          </cell>
          <cell r="F10226">
            <v>0.2221833</v>
          </cell>
          <cell r="G10226">
            <v>0.21130380000000001</v>
          </cell>
          <cell r="H10226">
            <v>78.126400000000004</v>
          </cell>
          <cell r="I10226">
            <v>1.00369E-2</v>
          </cell>
          <cell r="J10226">
            <v>19</v>
          </cell>
          <cell r="K10226">
            <v>-0.1392709</v>
          </cell>
          <cell r="L10226">
            <v>-6.3416200000000006E-2</v>
          </cell>
          <cell r="M10226">
            <v>-1.08795E-2</v>
          </cell>
          <cell r="N10226">
            <v>4.1657100000000002E-2</v>
          </cell>
          <cell r="O10226">
            <v>0.1175118</v>
          </cell>
          <cell r="P10226">
            <v>0.45833333333333331</v>
          </cell>
          <cell r="Q10226">
            <v>0.70833333333333337</v>
          </cell>
          <cell r="R10226">
            <v>11</v>
          </cell>
          <cell r="S10226">
            <v>17</v>
          </cell>
        </row>
        <row r="10227">
          <cell r="A10227" t="str">
            <v>PCT</v>
          </cell>
          <cell r="B10227" t="str">
            <v>Cycle</v>
          </cell>
          <cell r="C10227" t="str">
            <v>R</v>
          </cell>
          <cell r="D10227">
            <v>39626</v>
          </cell>
          <cell r="E10227">
            <v>2</v>
          </cell>
          <cell r="F10227">
            <v>9.2668500000000001E-2</v>
          </cell>
          <cell r="G10227">
            <v>0.16675229999999999</v>
          </cell>
          <cell r="H10227">
            <v>77.126400000000004</v>
          </cell>
          <cell r="I10227">
            <v>1.0001599999999999E-2</v>
          </cell>
          <cell r="J10227">
            <v>19</v>
          </cell>
          <cell r="K10227">
            <v>-5.4081799999999999E-2</v>
          </cell>
          <cell r="L10227">
            <v>2.1639499999999999E-2</v>
          </cell>
          <cell r="M10227">
            <v>7.4083800000000005E-2</v>
          </cell>
          <cell r="N10227">
            <v>0.1265281</v>
          </cell>
          <cell r="O10227">
            <v>0.2022494</v>
          </cell>
          <cell r="P10227">
            <v>0.45833333333333331</v>
          </cell>
          <cell r="Q10227">
            <v>0.70833333333333337</v>
          </cell>
          <cell r="R10227">
            <v>11</v>
          </cell>
          <cell r="S10227">
            <v>17</v>
          </cell>
        </row>
        <row r="10228">
          <cell r="A10228" t="str">
            <v>PCT</v>
          </cell>
          <cell r="B10228" t="str">
            <v>Cycle</v>
          </cell>
          <cell r="C10228" t="str">
            <v>R</v>
          </cell>
          <cell r="D10228">
            <v>39626</v>
          </cell>
          <cell r="E10228">
            <v>3</v>
          </cell>
          <cell r="F10228">
            <v>6.9576200000000005E-2</v>
          </cell>
          <cell r="G10228">
            <v>0.124752</v>
          </cell>
          <cell r="H10228">
            <v>75.285200000000003</v>
          </cell>
          <cell r="I10228">
            <v>9.9775000000000003E-3</v>
          </cell>
          <cell r="J10228">
            <v>19</v>
          </cell>
          <cell r="K10228">
            <v>-7.28351E-2</v>
          </cell>
          <cell r="L10228">
            <v>2.7948000000000001E-3</v>
          </cell>
          <cell r="M10228">
            <v>5.5175799999999997E-2</v>
          </cell>
          <cell r="N10228">
            <v>0.10755679999999999</v>
          </cell>
          <cell r="O10228">
            <v>0.18318680000000001</v>
          </cell>
          <cell r="P10228">
            <v>0.45833333333333331</v>
          </cell>
          <cell r="Q10228">
            <v>0.70833333333333337</v>
          </cell>
          <cell r="R10228">
            <v>11</v>
          </cell>
          <cell r="S10228">
            <v>17</v>
          </cell>
        </row>
        <row r="10229">
          <cell r="A10229" t="str">
            <v>PCT</v>
          </cell>
          <cell r="B10229" t="str">
            <v>Cycle</v>
          </cell>
          <cell r="C10229" t="str">
            <v>R</v>
          </cell>
          <cell r="D10229">
            <v>39626</v>
          </cell>
          <cell r="E10229">
            <v>4</v>
          </cell>
          <cell r="F10229">
            <v>8.6976600000000001E-2</v>
          </cell>
          <cell r="G10229">
            <v>9.2172299999999999E-2</v>
          </cell>
          <cell r="H10229">
            <v>73.523499999999999</v>
          </cell>
          <cell r="I10229">
            <v>9.9808999999999991E-3</v>
          </cell>
          <cell r="J10229">
            <v>19</v>
          </cell>
          <cell r="K10229">
            <v>-0.1228371</v>
          </cell>
          <cell r="L10229">
            <v>-4.7194300000000002E-2</v>
          </cell>
          <cell r="M10229">
            <v>5.1955999999999999E-3</v>
          </cell>
          <cell r="N10229">
            <v>5.7585600000000001E-2</v>
          </cell>
          <cell r="O10229">
            <v>0.1332284</v>
          </cell>
          <cell r="P10229">
            <v>0.45833333333333331</v>
          </cell>
          <cell r="Q10229">
            <v>0.70833333333333337</v>
          </cell>
          <cell r="R10229">
            <v>11</v>
          </cell>
          <cell r="S10229">
            <v>17</v>
          </cell>
        </row>
        <row r="10230">
          <cell r="A10230" t="str">
            <v>PCT</v>
          </cell>
          <cell r="B10230" t="str">
            <v>Cycle</v>
          </cell>
          <cell r="C10230" t="str">
            <v>R</v>
          </cell>
          <cell r="D10230">
            <v>39626</v>
          </cell>
          <cell r="E10230">
            <v>5</v>
          </cell>
          <cell r="F10230">
            <v>7.4679400000000007E-2</v>
          </cell>
          <cell r="G10230">
            <v>7.4291399999999994E-2</v>
          </cell>
          <cell r="H10230">
            <v>72.682299999999998</v>
          </cell>
          <cell r="I10230">
            <v>9.9664999999999997E-3</v>
          </cell>
          <cell r="J10230">
            <v>19</v>
          </cell>
          <cell r="K10230">
            <v>-0.12832830000000001</v>
          </cell>
          <cell r="L10230">
            <v>-5.2740099999999998E-2</v>
          </cell>
          <cell r="M10230">
            <v>-3.88E-4</v>
          </cell>
          <cell r="N10230">
            <v>5.1964099999999999E-2</v>
          </cell>
          <cell r="O10230">
            <v>0.12755230000000001</v>
          </cell>
          <cell r="P10230">
            <v>0.45833333333333331</v>
          </cell>
          <cell r="Q10230">
            <v>0.70833333333333337</v>
          </cell>
          <cell r="R10230">
            <v>11</v>
          </cell>
          <cell r="S10230">
            <v>17</v>
          </cell>
        </row>
        <row r="10231">
          <cell r="A10231" t="str">
            <v>PCT</v>
          </cell>
          <cell r="B10231" t="str">
            <v>Cycle</v>
          </cell>
          <cell r="C10231" t="str">
            <v>R</v>
          </cell>
          <cell r="D10231">
            <v>39626</v>
          </cell>
          <cell r="E10231">
            <v>6</v>
          </cell>
          <cell r="F10231">
            <v>7.2879700000000006E-2</v>
          </cell>
          <cell r="G10231">
            <v>6.4352699999999999E-2</v>
          </cell>
          <cell r="H10231">
            <v>71.444000000000003</v>
          </cell>
          <cell r="I10231">
            <v>9.9591999999999997E-3</v>
          </cell>
          <cell r="J10231">
            <v>19</v>
          </cell>
          <cell r="K10231">
            <v>-0.13642019999999999</v>
          </cell>
          <cell r="L10231">
            <v>-6.0859900000000001E-2</v>
          </cell>
          <cell r="M10231">
            <v>-8.5269999999999999E-3</v>
          </cell>
          <cell r="N10231">
            <v>4.3805900000000002E-2</v>
          </cell>
          <cell r="O10231">
            <v>0.11936629999999999</v>
          </cell>
          <cell r="P10231">
            <v>0.45833333333333331</v>
          </cell>
          <cell r="Q10231">
            <v>0.70833333333333337</v>
          </cell>
          <cell r="R10231">
            <v>11</v>
          </cell>
          <cell r="S10231">
            <v>17</v>
          </cell>
        </row>
        <row r="10232">
          <cell r="A10232" t="str">
            <v>PCT</v>
          </cell>
          <cell r="B10232" t="str">
            <v>Cycle</v>
          </cell>
          <cell r="C10232" t="str">
            <v>R</v>
          </cell>
          <cell r="D10232">
            <v>39626</v>
          </cell>
          <cell r="E10232">
            <v>7</v>
          </cell>
          <cell r="F10232">
            <v>8.0695500000000003E-2</v>
          </cell>
          <cell r="G10232">
            <v>7.96018E-2</v>
          </cell>
          <cell r="H10232">
            <v>70.364599999999996</v>
          </cell>
          <cell r="I10232">
            <v>9.9526000000000007E-3</v>
          </cell>
          <cell r="J10232">
            <v>19</v>
          </cell>
          <cell r="K10232">
            <v>-0.1289448</v>
          </cell>
          <cell r="L10232">
            <v>-5.3409400000000003E-2</v>
          </cell>
          <cell r="M10232">
            <v>-1.0937E-3</v>
          </cell>
          <cell r="N10232">
            <v>5.1221900000000001E-2</v>
          </cell>
          <cell r="O10232">
            <v>0.12675739999999999</v>
          </cell>
          <cell r="P10232">
            <v>0.45833333333333331</v>
          </cell>
          <cell r="Q10232">
            <v>0.70833333333333337</v>
          </cell>
          <cell r="R10232">
            <v>11</v>
          </cell>
          <cell r="S10232">
            <v>17</v>
          </cell>
        </row>
        <row r="10233">
          <cell r="A10233" t="str">
            <v>PCT</v>
          </cell>
          <cell r="B10233" t="str">
            <v>Cycle</v>
          </cell>
          <cell r="C10233" t="str">
            <v>R</v>
          </cell>
          <cell r="D10233">
            <v>39626</v>
          </cell>
          <cell r="E10233">
            <v>8</v>
          </cell>
          <cell r="F10233">
            <v>6.6704100000000002E-2</v>
          </cell>
          <cell r="G10233">
            <v>8.0962800000000001E-2</v>
          </cell>
          <cell r="H10233">
            <v>72.546899999999994</v>
          </cell>
          <cell r="I10233">
            <v>9.9667000000000002E-3</v>
          </cell>
          <cell r="J10233">
            <v>19</v>
          </cell>
          <cell r="K10233">
            <v>-0.11368259999999999</v>
          </cell>
          <cell r="L10233">
            <v>-3.8093799999999997E-2</v>
          </cell>
          <cell r="M10233">
            <v>1.4258699999999999E-2</v>
          </cell>
          <cell r="N10233">
            <v>6.6611199999999995E-2</v>
          </cell>
          <cell r="O10233">
            <v>0.14219999999999999</v>
          </cell>
          <cell r="P10233">
            <v>0.45833333333333331</v>
          </cell>
          <cell r="Q10233">
            <v>0.70833333333333337</v>
          </cell>
          <cell r="R10233">
            <v>11</v>
          </cell>
          <cell r="S10233">
            <v>17</v>
          </cell>
        </row>
        <row r="10234">
          <cell r="A10234" t="str">
            <v>PCT</v>
          </cell>
          <cell r="B10234" t="str">
            <v>Cycle</v>
          </cell>
          <cell r="C10234" t="str">
            <v>R</v>
          </cell>
          <cell r="D10234">
            <v>39626</v>
          </cell>
          <cell r="E10234">
            <v>9</v>
          </cell>
          <cell r="F10234">
            <v>0.26101960000000002</v>
          </cell>
          <cell r="G10234">
            <v>9.4354300000000002E-2</v>
          </cell>
          <cell r="H10234">
            <v>75.808700000000002</v>
          </cell>
          <cell r="I10234">
            <v>9.9898999999999995E-3</v>
          </cell>
          <cell r="J10234">
            <v>19</v>
          </cell>
          <cell r="K10234">
            <v>-0.29475590000000002</v>
          </cell>
          <cell r="L10234">
            <v>-0.219079</v>
          </cell>
          <cell r="M10234">
            <v>-0.16666539999999999</v>
          </cell>
          <cell r="N10234">
            <v>-0.1142518</v>
          </cell>
          <cell r="O10234">
            <v>-3.8574900000000002E-2</v>
          </cell>
          <cell r="P10234">
            <v>0.45833333333333331</v>
          </cell>
          <cell r="Q10234">
            <v>0.70833333333333337</v>
          </cell>
          <cell r="R10234">
            <v>11</v>
          </cell>
          <cell r="S10234">
            <v>17</v>
          </cell>
        </row>
        <row r="10235">
          <cell r="A10235" t="str">
            <v>PCT</v>
          </cell>
          <cell r="B10235" t="str">
            <v>Cycle</v>
          </cell>
          <cell r="C10235" t="str">
            <v>R</v>
          </cell>
          <cell r="D10235">
            <v>39626</v>
          </cell>
          <cell r="E10235">
            <v>10</v>
          </cell>
          <cell r="F10235">
            <v>0.26713300000000001</v>
          </cell>
          <cell r="G10235">
            <v>0.17169909999999999</v>
          </cell>
          <cell r="H10235">
            <v>80.149799999999999</v>
          </cell>
          <cell r="I10235">
            <v>1.00362E-2</v>
          </cell>
          <cell r="J10235">
            <v>19</v>
          </cell>
          <cell r="K10235">
            <v>-0.22382079999999999</v>
          </cell>
          <cell r="L10235">
            <v>-0.14796880000000001</v>
          </cell>
          <cell r="M10235">
            <v>-9.5433900000000002E-2</v>
          </cell>
          <cell r="N10235">
            <v>-4.2899E-2</v>
          </cell>
          <cell r="O10235">
            <v>3.2953099999999999E-2</v>
          </cell>
          <cell r="P10235">
            <v>0.45833333333333331</v>
          </cell>
          <cell r="Q10235">
            <v>0.70833333333333337</v>
          </cell>
          <cell r="R10235">
            <v>11</v>
          </cell>
          <cell r="S10235">
            <v>17</v>
          </cell>
        </row>
        <row r="10236">
          <cell r="A10236" t="str">
            <v>PCT</v>
          </cell>
          <cell r="B10236" t="str">
            <v>Cycle</v>
          </cell>
          <cell r="C10236" t="str">
            <v>R</v>
          </cell>
          <cell r="D10236">
            <v>39626</v>
          </cell>
          <cell r="E10236">
            <v>11</v>
          </cell>
          <cell r="F10236">
            <v>0.27313490000000001</v>
          </cell>
          <cell r="G10236">
            <v>0.228821</v>
          </cell>
          <cell r="H10236">
            <v>83.729299999999995</v>
          </cell>
          <cell r="I10236">
            <v>1.00372E-2</v>
          </cell>
          <cell r="J10236">
            <v>19</v>
          </cell>
          <cell r="K10236">
            <v>-0.1727071</v>
          </cell>
          <cell r="L10236">
            <v>-9.6851400000000004E-2</v>
          </cell>
          <cell r="M10236">
            <v>-4.4313900000000003E-2</v>
          </cell>
          <cell r="N10236">
            <v>8.2235999999999993E-3</v>
          </cell>
          <cell r="O10236">
            <v>8.4079299999999996E-2</v>
          </cell>
          <cell r="P10236">
            <v>0.45833333333333331</v>
          </cell>
          <cell r="Q10236">
            <v>0.70833333333333337</v>
          </cell>
          <cell r="R10236">
            <v>11</v>
          </cell>
          <cell r="S10236">
            <v>17</v>
          </cell>
        </row>
        <row r="10237">
          <cell r="A10237" t="str">
            <v>PCT</v>
          </cell>
          <cell r="B10237" t="str">
            <v>Cycle</v>
          </cell>
          <cell r="C10237" t="str">
            <v>R</v>
          </cell>
          <cell r="D10237">
            <v>39626</v>
          </cell>
          <cell r="E10237">
            <v>12</v>
          </cell>
          <cell r="F10237">
            <v>0.35643360000000002</v>
          </cell>
          <cell r="G10237">
            <v>0.32945649999999999</v>
          </cell>
          <cell r="H10237">
            <v>87.149799999999999</v>
          </cell>
          <cell r="I10237">
            <v>1.0049300000000001E-2</v>
          </cell>
          <cell r="J10237">
            <v>19</v>
          </cell>
          <cell r="K10237">
            <v>-0.15544749999999999</v>
          </cell>
          <cell r="L10237">
            <v>-7.9546199999999997E-2</v>
          </cell>
          <cell r="M10237">
            <v>-2.69771E-2</v>
          </cell>
          <cell r="N10237">
            <v>2.5591900000000001E-2</v>
          </cell>
          <cell r="O10237">
            <v>0.10149329999999999</v>
          </cell>
          <cell r="P10237">
            <v>0.45833333333333331</v>
          </cell>
          <cell r="Q10237">
            <v>0.70833333333333337</v>
          </cell>
          <cell r="R10237">
            <v>11</v>
          </cell>
          <cell r="S10237">
            <v>17</v>
          </cell>
        </row>
        <row r="10238">
          <cell r="A10238" t="str">
            <v>PCT</v>
          </cell>
          <cell r="B10238" t="str">
            <v>Cycle</v>
          </cell>
          <cell r="C10238" t="str">
            <v>R</v>
          </cell>
          <cell r="D10238">
            <v>39626</v>
          </cell>
          <cell r="E10238">
            <v>13</v>
          </cell>
          <cell r="F10238">
            <v>0.50295970000000001</v>
          </cell>
          <cell r="G10238">
            <v>0.46429900000000002</v>
          </cell>
          <cell r="H10238">
            <v>90.149799999999999</v>
          </cell>
          <cell r="I10238">
            <v>1.00693E-2</v>
          </cell>
          <cell r="J10238">
            <v>19</v>
          </cell>
          <cell r="K10238">
            <v>-0.1672592</v>
          </cell>
          <cell r="L10238">
            <v>-9.1282199999999994E-2</v>
          </cell>
          <cell r="M10238">
            <v>-3.8660699999999999E-2</v>
          </cell>
          <cell r="N10238">
            <v>1.3960800000000001E-2</v>
          </cell>
          <cell r="O10238">
            <v>8.9937799999999998E-2</v>
          </cell>
          <cell r="P10238">
            <v>0.45833333333333331</v>
          </cell>
          <cell r="Q10238">
            <v>0.70833333333333337</v>
          </cell>
          <cell r="R10238">
            <v>11</v>
          </cell>
          <cell r="S10238">
            <v>17</v>
          </cell>
        </row>
        <row r="10239">
          <cell r="A10239" t="str">
            <v>PCT</v>
          </cell>
          <cell r="B10239" t="str">
            <v>Cycle</v>
          </cell>
          <cell r="C10239" t="str">
            <v>R</v>
          </cell>
          <cell r="D10239">
            <v>39626</v>
          </cell>
          <cell r="E10239">
            <v>14</v>
          </cell>
          <cell r="F10239">
            <v>0.74018490000000003</v>
          </cell>
          <cell r="G10239">
            <v>0.67909470000000005</v>
          </cell>
          <cell r="H10239">
            <v>93.229299999999995</v>
          </cell>
          <cell r="I10239">
            <v>1.0098299999999999E-2</v>
          </cell>
          <cell r="J10239">
            <v>19</v>
          </cell>
          <cell r="K10239">
            <v>-0.1898736</v>
          </cell>
          <cell r="L10239">
            <v>-0.11378729999999999</v>
          </cell>
          <cell r="M10239">
            <v>-6.1090199999999997E-2</v>
          </cell>
          <cell r="N10239">
            <v>-8.3929999999999994E-3</v>
          </cell>
          <cell r="O10239">
            <v>6.7693299999999998E-2</v>
          </cell>
          <cell r="P10239">
            <v>0.45833333333333331</v>
          </cell>
          <cell r="Q10239">
            <v>0.70833333333333337</v>
          </cell>
          <cell r="R10239">
            <v>11</v>
          </cell>
          <cell r="S10239">
            <v>17</v>
          </cell>
        </row>
        <row r="10240">
          <cell r="A10240" t="str">
            <v>PCT</v>
          </cell>
          <cell r="B10240" t="str">
            <v>Cycle</v>
          </cell>
          <cell r="C10240" t="str">
            <v>R</v>
          </cell>
          <cell r="D10240">
            <v>39626</v>
          </cell>
          <cell r="E10240">
            <v>15</v>
          </cell>
          <cell r="F10240">
            <v>0.91490130000000003</v>
          </cell>
          <cell r="G10240">
            <v>0.93746870000000004</v>
          </cell>
          <cell r="H10240">
            <v>95.149799999999999</v>
          </cell>
          <cell r="I10240">
            <v>1.01768E-2</v>
          </cell>
          <cell r="J10240">
            <v>19</v>
          </cell>
          <cell r="K10240">
            <v>-0.10671559999999999</v>
          </cell>
          <cell r="L10240">
            <v>-3.0334099999999999E-2</v>
          </cell>
          <cell r="M10240">
            <v>2.2567400000000001E-2</v>
          </cell>
          <cell r="N10240">
            <v>7.5468900000000005E-2</v>
          </cell>
          <cell r="O10240">
            <v>0.15185029999999999</v>
          </cell>
          <cell r="P10240">
            <v>0.45833333333333331</v>
          </cell>
          <cell r="Q10240">
            <v>0.70833333333333337</v>
          </cell>
          <cell r="R10240">
            <v>11</v>
          </cell>
          <cell r="S10240">
            <v>17</v>
          </cell>
        </row>
        <row r="10241">
          <cell r="A10241" t="str">
            <v>PCT</v>
          </cell>
          <cell r="B10241" t="str">
            <v>Cycle</v>
          </cell>
          <cell r="C10241" t="str">
            <v>R</v>
          </cell>
          <cell r="D10241">
            <v>39626</v>
          </cell>
          <cell r="E10241">
            <v>16</v>
          </cell>
          <cell r="F10241">
            <v>1.1641630000000001</v>
          </cell>
          <cell r="G10241">
            <v>1.1864129999999999</v>
          </cell>
          <cell r="H10241">
            <v>97.149799999999999</v>
          </cell>
          <cell r="I10241">
            <v>1.0171100000000001E-2</v>
          </cell>
          <cell r="J10241">
            <v>19</v>
          </cell>
          <cell r="K10241">
            <v>-0.1069973</v>
          </cell>
          <cell r="L10241">
            <v>-3.06372E-2</v>
          </cell>
          <cell r="M10241">
            <v>2.2249499999999998E-2</v>
          </cell>
          <cell r="N10241">
            <v>7.51362E-2</v>
          </cell>
          <cell r="O10241">
            <v>0.1514962</v>
          </cell>
          <cell r="P10241">
            <v>0.45833333333333331</v>
          </cell>
          <cell r="Q10241">
            <v>0.70833333333333337</v>
          </cell>
          <cell r="R10241">
            <v>11</v>
          </cell>
          <cell r="S10241">
            <v>17</v>
          </cell>
        </row>
        <row r="10242">
          <cell r="A10242" t="str">
            <v>PCT</v>
          </cell>
          <cell r="B10242" t="str">
            <v>Cycle</v>
          </cell>
          <cell r="C10242" t="str">
            <v>R</v>
          </cell>
          <cell r="D10242">
            <v>39626</v>
          </cell>
          <cell r="E10242">
            <v>17</v>
          </cell>
          <cell r="F10242">
            <v>1.2362839999999999</v>
          </cell>
          <cell r="G10242">
            <v>1.4211</v>
          </cell>
          <cell r="H10242">
            <v>98.173299999999998</v>
          </cell>
          <cell r="I10242">
            <v>1.0226900000000001E-2</v>
          </cell>
          <cell r="J10242">
            <v>19</v>
          </cell>
          <cell r="K10242">
            <v>5.5215199999999999E-2</v>
          </cell>
          <cell r="L10242">
            <v>0.1317846</v>
          </cell>
          <cell r="M10242">
            <v>0.18481620000000001</v>
          </cell>
          <cell r="N10242">
            <v>0.2378479</v>
          </cell>
          <cell r="O10242">
            <v>0.31441720000000001</v>
          </cell>
          <cell r="P10242">
            <v>0.45833333333333331</v>
          </cell>
          <cell r="Q10242">
            <v>0.70833333333333337</v>
          </cell>
          <cell r="R10242">
            <v>11</v>
          </cell>
          <cell r="S10242">
            <v>17</v>
          </cell>
        </row>
        <row r="10243">
          <cell r="A10243" t="str">
            <v>PCT</v>
          </cell>
          <cell r="B10243" t="str">
            <v>Cycle</v>
          </cell>
          <cell r="C10243" t="str">
            <v>R</v>
          </cell>
          <cell r="D10243">
            <v>39626</v>
          </cell>
          <cell r="E10243">
            <v>18</v>
          </cell>
          <cell r="F10243">
            <v>1.98308</v>
          </cell>
          <cell r="G10243">
            <v>1.4712689999999999</v>
          </cell>
          <cell r="H10243">
            <v>97.276200000000003</v>
          </cell>
          <cell r="I10243">
            <v>1.0232099999999999E-2</v>
          </cell>
          <cell r="J10243">
            <v>19</v>
          </cell>
          <cell r="K10243">
            <v>-0.64144540000000005</v>
          </cell>
          <cell r="L10243">
            <v>-0.56485680000000005</v>
          </cell>
          <cell r="M10243">
            <v>-0.51181169999999998</v>
          </cell>
          <cell r="N10243">
            <v>-0.45876670000000003</v>
          </cell>
          <cell r="O10243">
            <v>-0.38217810000000002</v>
          </cell>
          <cell r="P10243">
            <v>0.45833333333333331</v>
          </cell>
          <cell r="Q10243">
            <v>0.70833333333333337</v>
          </cell>
          <cell r="R10243">
            <v>11</v>
          </cell>
          <cell r="S10243">
            <v>17</v>
          </cell>
        </row>
        <row r="10244">
          <cell r="A10244" t="str">
            <v>PCT</v>
          </cell>
          <cell r="B10244" t="str">
            <v>Cycle</v>
          </cell>
          <cell r="C10244" t="str">
            <v>R</v>
          </cell>
          <cell r="D10244">
            <v>39626</v>
          </cell>
          <cell r="E10244">
            <v>19</v>
          </cell>
          <cell r="F10244">
            <v>1.8747480000000001</v>
          </cell>
          <cell r="G10244">
            <v>1.463355</v>
          </cell>
          <cell r="H10244">
            <v>96.458500000000001</v>
          </cell>
          <cell r="I10244">
            <v>1.02223E-2</v>
          </cell>
          <cell r="J10244">
            <v>19</v>
          </cell>
          <cell r="K10244">
            <v>-0.54096409999999995</v>
          </cell>
          <cell r="L10244">
            <v>-0.46441199999999999</v>
          </cell>
          <cell r="M10244">
            <v>-0.41139229999999999</v>
          </cell>
          <cell r="N10244">
            <v>-0.35837259999999999</v>
          </cell>
          <cell r="O10244">
            <v>-0.28182059999999998</v>
          </cell>
          <cell r="P10244">
            <v>0.45833333333333331</v>
          </cell>
          <cell r="Q10244">
            <v>0.70833333333333337</v>
          </cell>
          <cell r="R10244">
            <v>11</v>
          </cell>
          <cell r="S10244">
            <v>17</v>
          </cell>
        </row>
        <row r="10245">
          <cell r="A10245" t="str">
            <v>PCT</v>
          </cell>
          <cell r="B10245" t="str">
            <v>Cycle</v>
          </cell>
          <cell r="C10245" t="str">
            <v>R</v>
          </cell>
          <cell r="D10245">
            <v>39626</v>
          </cell>
          <cell r="E10245">
            <v>20</v>
          </cell>
          <cell r="F10245">
            <v>1.5666709999999999</v>
          </cell>
          <cell r="G10245">
            <v>1.288259</v>
          </cell>
          <cell r="H10245">
            <v>94.379099999999994</v>
          </cell>
          <cell r="I10245">
            <v>1.0150899999999999E-2</v>
          </cell>
          <cell r="J10245">
            <v>19</v>
          </cell>
          <cell r="K10245">
            <v>-0.40753020000000001</v>
          </cell>
          <cell r="L10245">
            <v>-0.33124609999999999</v>
          </cell>
          <cell r="M10245">
            <v>-0.27841199999999999</v>
          </cell>
          <cell r="N10245">
            <v>-0.2255779</v>
          </cell>
          <cell r="O10245">
            <v>-0.1492938</v>
          </cell>
          <cell r="P10245">
            <v>0.45833333333333331</v>
          </cell>
          <cell r="Q10245">
            <v>0.70833333333333337</v>
          </cell>
          <cell r="R10245">
            <v>11</v>
          </cell>
          <cell r="S10245">
            <v>17</v>
          </cell>
        </row>
        <row r="10246">
          <cell r="A10246" t="str">
            <v>PCT</v>
          </cell>
          <cell r="B10246" t="str">
            <v>Cycle</v>
          </cell>
          <cell r="C10246" t="str">
            <v>R</v>
          </cell>
          <cell r="D10246">
            <v>39626</v>
          </cell>
          <cell r="E10246">
            <v>21</v>
          </cell>
          <cell r="F10246">
            <v>1.409942</v>
          </cell>
          <cell r="G10246">
            <v>1.0373870000000001</v>
          </cell>
          <cell r="H10246">
            <v>91.458500000000001</v>
          </cell>
          <cell r="I10246">
            <v>1.0121399999999999E-2</v>
          </cell>
          <cell r="J10246">
            <v>19</v>
          </cell>
          <cell r="K10246">
            <v>-0.5014864</v>
          </cell>
          <cell r="L10246">
            <v>-0.42531289999999999</v>
          </cell>
          <cell r="M10246">
            <v>-0.37255539999999998</v>
          </cell>
          <cell r="N10246">
            <v>-0.31979790000000002</v>
          </cell>
          <cell r="O10246">
            <v>-0.24362439999999999</v>
          </cell>
          <cell r="P10246">
            <v>0.45833333333333331</v>
          </cell>
          <cell r="Q10246">
            <v>0.70833333333333337</v>
          </cell>
          <cell r="R10246">
            <v>11</v>
          </cell>
          <cell r="S10246">
            <v>17</v>
          </cell>
        </row>
        <row r="10247">
          <cell r="A10247" t="str">
            <v>PCT</v>
          </cell>
          <cell r="B10247" t="str">
            <v>Cycle</v>
          </cell>
          <cell r="C10247" t="str">
            <v>R</v>
          </cell>
          <cell r="D10247">
            <v>39626</v>
          </cell>
          <cell r="E10247">
            <v>22</v>
          </cell>
          <cell r="F10247">
            <v>1.028287</v>
          </cell>
          <cell r="G10247">
            <v>0.76708849999999995</v>
          </cell>
          <cell r="H10247">
            <v>87.958500000000001</v>
          </cell>
          <cell r="I10247">
            <v>1.01423E-2</v>
          </cell>
          <cell r="J10247">
            <v>19</v>
          </cell>
          <cell r="K10247">
            <v>-0.390262</v>
          </cell>
          <cell r="L10247">
            <v>-0.31401000000000001</v>
          </cell>
          <cell r="M10247">
            <v>-0.26119799999999999</v>
          </cell>
          <cell r="N10247">
            <v>-0.20838609999999999</v>
          </cell>
          <cell r="O10247">
            <v>-0.1321341</v>
          </cell>
          <cell r="P10247">
            <v>0.45833333333333331</v>
          </cell>
          <cell r="Q10247">
            <v>0.70833333333333337</v>
          </cell>
          <cell r="R10247">
            <v>11</v>
          </cell>
          <cell r="S10247">
            <v>17</v>
          </cell>
        </row>
        <row r="10248">
          <cell r="A10248" t="str">
            <v>PCT</v>
          </cell>
          <cell r="B10248" t="str">
            <v>Cycle</v>
          </cell>
          <cell r="C10248" t="str">
            <v>R</v>
          </cell>
          <cell r="D10248">
            <v>39626</v>
          </cell>
          <cell r="E10248">
            <v>23</v>
          </cell>
          <cell r="F10248">
            <v>0.67650089999999996</v>
          </cell>
          <cell r="G10248">
            <v>0.59346909999999997</v>
          </cell>
          <cell r="H10248">
            <v>84.879099999999994</v>
          </cell>
          <cell r="I10248">
            <v>1.0123699999999999E-2</v>
          </cell>
          <cell r="J10248">
            <v>19</v>
          </cell>
          <cell r="K10248">
            <v>-0.211977</v>
          </cell>
          <cell r="L10248">
            <v>-0.1357951</v>
          </cell>
          <cell r="M10248">
            <v>-8.3031800000000003E-2</v>
          </cell>
          <cell r="N10248">
            <v>-3.02685E-2</v>
          </cell>
          <cell r="O10248">
            <v>4.5913299999999997E-2</v>
          </cell>
          <cell r="P10248">
            <v>0.45833333333333331</v>
          </cell>
          <cell r="Q10248">
            <v>0.70833333333333337</v>
          </cell>
          <cell r="R10248">
            <v>11</v>
          </cell>
          <cell r="S10248">
            <v>17</v>
          </cell>
        </row>
        <row r="10249">
          <cell r="A10249" t="str">
            <v>PCT</v>
          </cell>
          <cell r="B10249" t="str">
            <v>Cycle</v>
          </cell>
          <cell r="C10249" t="str">
            <v>R</v>
          </cell>
          <cell r="D10249">
            <v>39626</v>
          </cell>
          <cell r="E10249">
            <v>24</v>
          </cell>
          <cell r="F10249">
            <v>0.50253579999999998</v>
          </cell>
          <cell r="G10249">
            <v>0.35608859999999998</v>
          </cell>
          <cell r="H10249">
            <v>81.037899999999993</v>
          </cell>
          <cell r="I10249">
            <v>1.0084299999999999E-2</v>
          </cell>
          <cell r="J10249">
            <v>19</v>
          </cell>
          <cell r="K10249">
            <v>-0.27514169999999999</v>
          </cell>
          <cell r="L10249">
            <v>-0.19910800000000001</v>
          </cell>
          <cell r="M10249">
            <v>-0.1464472</v>
          </cell>
          <cell r="N10249">
            <v>-9.3786499999999995E-2</v>
          </cell>
          <cell r="O10249">
            <v>-1.7752799999999999E-2</v>
          </cell>
          <cell r="P10249">
            <v>0.45833333333333331</v>
          </cell>
          <cell r="Q10249">
            <v>0.70833333333333337</v>
          </cell>
          <cell r="R10249">
            <v>11</v>
          </cell>
          <cell r="S10249">
            <v>17</v>
          </cell>
        </row>
        <row r="10250">
          <cell r="A10250" t="str">
            <v>PCT</v>
          </cell>
          <cell r="B10250" t="str">
            <v>Cycle</v>
          </cell>
          <cell r="C10250" t="str">
            <v>R</v>
          </cell>
          <cell r="D10250">
            <v>39637</v>
          </cell>
          <cell r="E10250">
            <v>1</v>
          </cell>
          <cell r="F10250">
            <v>0.55908959999999996</v>
          </cell>
          <cell r="G10250">
            <v>0.61186819999999997</v>
          </cell>
          <cell r="H10250">
            <v>87.119900000000001</v>
          </cell>
          <cell r="I10250">
            <v>5.6354999999999999E-3</v>
          </cell>
          <cell r="J10250">
            <v>41</v>
          </cell>
          <cell r="K10250">
            <v>-4.3427800000000003E-2</v>
          </cell>
          <cell r="L10250">
            <v>1.34117E-2</v>
          </cell>
          <cell r="M10250">
            <v>5.2778600000000002E-2</v>
          </cell>
          <cell r="N10250">
            <v>9.2145500000000005E-2</v>
          </cell>
          <cell r="O10250">
            <v>0.14898500000000001</v>
          </cell>
          <cell r="P10250">
            <v>0.54166666666666663</v>
          </cell>
          <cell r="Q10250">
            <v>0.79166666666666663</v>
          </cell>
          <cell r="R10250">
            <v>13</v>
          </cell>
          <cell r="S10250">
            <v>19</v>
          </cell>
        </row>
        <row r="10251">
          <cell r="A10251" t="str">
            <v>PCT</v>
          </cell>
          <cell r="B10251" t="str">
            <v>Cycle</v>
          </cell>
          <cell r="C10251" t="str">
            <v>R</v>
          </cell>
          <cell r="D10251">
            <v>39637</v>
          </cell>
          <cell r="E10251">
            <v>2</v>
          </cell>
          <cell r="F10251">
            <v>0.43110789999999999</v>
          </cell>
          <cell r="G10251">
            <v>0.44582110000000003</v>
          </cell>
          <cell r="H10251">
            <v>84.847899999999996</v>
          </cell>
          <cell r="I10251">
            <v>5.2949E-3</v>
          </cell>
          <cell r="J10251">
            <v>41</v>
          </cell>
          <cell r="K10251">
            <v>-7.8540299999999993E-2</v>
          </cell>
          <cell r="L10251">
            <v>-2.3445400000000002E-2</v>
          </cell>
          <cell r="M10251">
            <v>1.47131E-2</v>
          </cell>
          <cell r="N10251">
            <v>5.2871700000000001E-2</v>
          </cell>
          <cell r="O10251">
            <v>0.1079666</v>
          </cell>
          <cell r="P10251">
            <v>0.54166666666666663</v>
          </cell>
          <cell r="Q10251">
            <v>0.79166666666666663</v>
          </cell>
          <cell r="R10251">
            <v>13</v>
          </cell>
          <cell r="S10251">
            <v>19</v>
          </cell>
        </row>
        <row r="10252">
          <cell r="A10252" t="str">
            <v>PCT</v>
          </cell>
          <cell r="B10252" t="str">
            <v>Cycle</v>
          </cell>
          <cell r="C10252" t="str">
            <v>R</v>
          </cell>
          <cell r="D10252">
            <v>39637</v>
          </cell>
          <cell r="E10252">
            <v>3</v>
          </cell>
          <cell r="F10252">
            <v>0.37373899999999999</v>
          </cell>
          <cell r="G10252">
            <v>0.32760250000000002</v>
          </cell>
          <cell r="H10252">
            <v>83.347899999999996</v>
          </cell>
          <cell r="I10252">
            <v>6.0390000000000001E-3</v>
          </cell>
          <cell r="J10252">
            <v>41</v>
          </cell>
          <cell r="K10252">
            <v>-0.14572750000000001</v>
          </cell>
          <cell r="L10252">
            <v>-8.6888300000000002E-2</v>
          </cell>
          <cell r="M10252">
            <v>-4.6136499999999997E-2</v>
          </cell>
          <cell r="N10252">
            <v>-5.3845999999999998E-3</v>
          </cell>
          <cell r="O10252">
            <v>5.3454500000000002E-2</v>
          </cell>
          <cell r="P10252">
            <v>0.54166666666666663</v>
          </cell>
          <cell r="Q10252">
            <v>0.79166666666666663</v>
          </cell>
          <cell r="R10252">
            <v>13</v>
          </cell>
          <cell r="S10252">
            <v>19</v>
          </cell>
        </row>
        <row r="10253">
          <cell r="A10253" t="str">
            <v>PCT</v>
          </cell>
          <cell r="B10253" t="str">
            <v>Cycle</v>
          </cell>
          <cell r="C10253" t="str">
            <v>R</v>
          </cell>
          <cell r="D10253">
            <v>39637</v>
          </cell>
          <cell r="E10253">
            <v>4</v>
          </cell>
          <cell r="F10253">
            <v>0.29079670000000002</v>
          </cell>
          <cell r="G10253">
            <v>0.27972320000000001</v>
          </cell>
          <cell r="H10253">
            <v>80.847899999999996</v>
          </cell>
          <cell r="I10253">
            <v>6.0696999999999999E-3</v>
          </cell>
          <cell r="J10253">
            <v>41</v>
          </cell>
          <cell r="K10253">
            <v>-0.1109168</v>
          </cell>
          <cell r="L10253">
            <v>-5.1928500000000002E-2</v>
          </cell>
          <cell r="M10253">
            <v>-1.10735E-2</v>
          </cell>
          <cell r="N10253">
            <v>2.9781599999999998E-2</v>
          </cell>
          <cell r="O10253">
            <v>8.8769799999999996E-2</v>
          </cell>
          <cell r="P10253">
            <v>0.54166666666666663</v>
          </cell>
          <cell r="Q10253">
            <v>0.79166666666666663</v>
          </cell>
          <cell r="R10253">
            <v>13</v>
          </cell>
          <cell r="S10253">
            <v>19</v>
          </cell>
        </row>
        <row r="10254">
          <cell r="A10254" t="str">
            <v>PCT</v>
          </cell>
          <cell r="B10254" t="str">
            <v>Cycle</v>
          </cell>
          <cell r="C10254" t="str">
            <v>R</v>
          </cell>
          <cell r="D10254">
            <v>39637</v>
          </cell>
          <cell r="E10254">
            <v>5</v>
          </cell>
          <cell r="F10254">
            <v>0.239426</v>
          </cell>
          <cell r="G10254">
            <v>0.20510110000000001</v>
          </cell>
          <cell r="H10254">
            <v>79.924000000000007</v>
          </cell>
          <cell r="I10254">
            <v>5.6363999999999997E-3</v>
          </cell>
          <cell r="J10254">
            <v>41</v>
          </cell>
          <cell r="K10254">
            <v>-0.13053880000000001</v>
          </cell>
          <cell r="L10254">
            <v>-7.3694899999999994E-2</v>
          </cell>
          <cell r="M10254">
            <v>-3.4324899999999998E-2</v>
          </cell>
          <cell r="N10254">
            <v>5.045E-3</v>
          </cell>
          <cell r="O10254">
            <v>6.1889E-2</v>
          </cell>
          <cell r="P10254">
            <v>0.54166666666666663</v>
          </cell>
          <cell r="Q10254">
            <v>0.79166666666666663</v>
          </cell>
          <cell r="R10254">
            <v>13</v>
          </cell>
          <cell r="S10254">
            <v>19</v>
          </cell>
        </row>
        <row r="10255">
          <cell r="A10255" t="str">
            <v>PCT</v>
          </cell>
          <cell r="B10255" t="str">
            <v>Cycle</v>
          </cell>
          <cell r="C10255" t="str">
            <v>R</v>
          </cell>
          <cell r="D10255">
            <v>39637</v>
          </cell>
          <cell r="E10255">
            <v>6</v>
          </cell>
          <cell r="F10255">
            <v>0.20188410000000001</v>
          </cell>
          <cell r="G10255">
            <v>0.17257210000000001</v>
          </cell>
          <cell r="H10255">
            <v>78.075999999999993</v>
          </cell>
          <cell r="I10255">
            <v>5.7786000000000001E-3</v>
          </cell>
          <cell r="J10255">
            <v>41</v>
          </cell>
          <cell r="K10255">
            <v>-0.12673190000000001</v>
          </cell>
          <cell r="L10255">
            <v>-6.9175500000000001E-2</v>
          </cell>
          <cell r="M10255">
            <v>-2.9312000000000001E-2</v>
          </cell>
          <cell r="N10255">
            <v>1.0551400000000001E-2</v>
          </cell>
          <cell r="O10255">
            <v>6.8107899999999999E-2</v>
          </cell>
          <cell r="P10255">
            <v>0.54166666666666663</v>
          </cell>
          <cell r="Q10255">
            <v>0.79166666666666663</v>
          </cell>
          <cell r="R10255">
            <v>13</v>
          </cell>
          <cell r="S10255">
            <v>19</v>
          </cell>
        </row>
        <row r="10256">
          <cell r="A10256" t="str">
            <v>PCT</v>
          </cell>
          <cell r="B10256" t="str">
            <v>Cycle</v>
          </cell>
          <cell r="C10256" t="str">
            <v>R</v>
          </cell>
          <cell r="D10256">
            <v>39637</v>
          </cell>
          <cell r="E10256">
            <v>7</v>
          </cell>
          <cell r="F10256">
            <v>0.21841650000000001</v>
          </cell>
          <cell r="G10256">
            <v>0.1688431</v>
          </cell>
          <cell r="H10256">
            <v>77.043800000000005</v>
          </cell>
          <cell r="I10256">
            <v>5.2328000000000001E-3</v>
          </cell>
          <cell r="J10256">
            <v>41</v>
          </cell>
          <cell r="K10256">
            <v>-0.1422783</v>
          </cell>
          <cell r="L10256">
            <v>-8.7507500000000002E-2</v>
          </cell>
          <cell r="M10256">
            <v>-4.9573300000000001E-2</v>
          </cell>
          <cell r="N10256">
            <v>-1.1639200000000001E-2</v>
          </cell>
          <cell r="O10256">
            <v>4.3131599999999999E-2</v>
          </cell>
          <cell r="P10256">
            <v>0.54166666666666663</v>
          </cell>
          <cell r="Q10256">
            <v>0.79166666666666663</v>
          </cell>
          <cell r="R10256">
            <v>13</v>
          </cell>
          <cell r="S10256">
            <v>19</v>
          </cell>
        </row>
        <row r="10257">
          <cell r="A10257" t="str">
            <v>PCT</v>
          </cell>
          <cell r="B10257" t="str">
            <v>Cycle</v>
          </cell>
          <cell r="C10257" t="str">
            <v>R</v>
          </cell>
          <cell r="D10257">
            <v>39637</v>
          </cell>
          <cell r="E10257">
            <v>8</v>
          </cell>
          <cell r="F10257">
            <v>0.30856519999999998</v>
          </cell>
          <cell r="G10257">
            <v>0.23790749999999999</v>
          </cell>
          <cell r="H10257">
            <v>79.695899999999995</v>
          </cell>
          <cell r="I10257">
            <v>5.5018999999999997E-3</v>
          </cell>
          <cell r="J10257">
            <v>41</v>
          </cell>
          <cell r="K10257">
            <v>-0.1657169</v>
          </cell>
          <cell r="L10257">
            <v>-0.1095551</v>
          </cell>
          <cell r="M10257">
            <v>-7.0657600000000001E-2</v>
          </cell>
          <cell r="N10257">
            <v>-3.1760200000000002E-2</v>
          </cell>
          <cell r="O10257">
            <v>2.4401599999999999E-2</v>
          </cell>
          <cell r="P10257">
            <v>0.54166666666666663</v>
          </cell>
          <cell r="Q10257">
            <v>0.79166666666666663</v>
          </cell>
          <cell r="R10257">
            <v>13</v>
          </cell>
          <cell r="S10257">
            <v>19</v>
          </cell>
        </row>
        <row r="10258">
          <cell r="A10258" t="str">
            <v>PCT</v>
          </cell>
          <cell r="B10258" t="str">
            <v>Cycle</v>
          </cell>
          <cell r="C10258" t="str">
            <v>R</v>
          </cell>
          <cell r="D10258">
            <v>39637</v>
          </cell>
          <cell r="E10258">
            <v>9</v>
          </cell>
          <cell r="F10258">
            <v>0.3154246</v>
          </cell>
          <cell r="G10258">
            <v>0.30268220000000001</v>
          </cell>
          <cell r="H10258">
            <v>84.467799999999997</v>
          </cell>
          <cell r="I10258">
            <v>5.8326000000000003E-3</v>
          </cell>
          <cell r="J10258">
            <v>41</v>
          </cell>
          <cell r="K10258">
            <v>-0.1106163</v>
          </cell>
          <cell r="L10258">
            <v>-5.2791600000000001E-2</v>
          </cell>
          <cell r="M10258">
            <v>-1.2742399999999999E-2</v>
          </cell>
          <cell r="N10258">
            <v>2.7306799999999999E-2</v>
          </cell>
          <cell r="O10258">
            <v>8.5131499999999999E-2</v>
          </cell>
          <cell r="P10258">
            <v>0.54166666666666663</v>
          </cell>
          <cell r="Q10258">
            <v>0.79166666666666663</v>
          </cell>
          <cell r="R10258">
            <v>13</v>
          </cell>
          <cell r="S10258">
            <v>19</v>
          </cell>
        </row>
        <row r="10259">
          <cell r="A10259" t="str">
            <v>PCT</v>
          </cell>
          <cell r="B10259" t="str">
            <v>Cycle</v>
          </cell>
          <cell r="C10259" t="str">
            <v>R</v>
          </cell>
          <cell r="D10259">
            <v>39637</v>
          </cell>
          <cell r="E10259">
            <v>10</v>
          </cell>
          <cell r="F10259">
            <v>0.55626299999999995</v>
          </cell>
          <cell r="G10259">
            <v>0.57166819999999996</v>
          </cell>
          <cell r="H10259">
            <v>89.239699999999999</v>
          </cell>
          <cell r="I10259">
            <v>7.0981000000000004E-3</v>
          </cell>
          <cell r="J10259">
            <v>41</v>
          </cell>
          <cell r="K10259">
            <v>-9.2565499999999995E-2</v>
          </cell>
          <cell r="L10259">
            <v>-2.8775499999999999E-2</v>
          </cell>
          <cell r="M10259">
            <v>1.5405200000000001E-2</v>
          </cell>
          <cell r="N10259">
            <v>5.9586E-2</v>
          </cell>
          <cell r="O10259">
            <v>0.1233759</v>
          </cell>
          <cell r="P10259">
            <v>0.54166666666666663</v>
          </cell>
          <cell r="Q10259">
            <v>0.79166666666666663</v>
          </cell>
          <cell r="R10259">
            <v>13</v>
          </cell>
          <cell r="S10259">
            <v>19</v>
          </cell>
        </row>
        <row r="10260">
          <cell r="A10260" t="str">
            <v>PCT</v>
          </cell>
          <cell r="B10260" t="str">
            <v>Cycle</v>
          </cell>
          <cell r="C10260" t="str">
            <v>R</v>
          </cell>
          <cell r="D10260">
            <v>39637</v>
          </cell>
          <cell r="E10260">
            <v>11</v>
          </cell>
          <cell r="F10260">
            <v>0.8300343</v>
          </cell>
          <cell r="G10260">
            <v>0.85600520000000002</v>
          </cell>
          <cell r="H10260">
            <v>93.087599999999995</v>
          </cell>
          <cell r="I10260">
            <v>6.6747000000000004E-3</v>
          </cell>
          <cell r="J10260">
            <v>41</v>
          </cell>
          <cell r="K10260">
            <v>-7.8730700000000001E-2</v>
          </cell>
          <cell r="L10260">
            <v>-1.68722E-2</v>
          </cell>
          <cell r="M10260">
            <v>2.5970900000000002E-2</v>
          </cell>
          <cell r="N10260">
            <v>6.8813899999999997E-2</v>
          </cell>
          <cell r="O10260">
            <v>0.1306725</v>
          </cell>
          <cell r="P10260">
            <v>0.54166666666666663</v>
          </cell>
          <cell r="Q10260">
            <v>0.79166666666666663</v>
          </cell>
          <cell r="R10260">
            <v>13</v>
          </cell>
          <cell r="S10260">
            <v>19</v>
          </cell>
        </row>
        <row r="10261">
          <cell r="A10261" t="str">
            <v>PCT</v>
          </cell>
          <cell r="B10261" t="str">
            <v>Cycle</v>
          </cell>
          <cell r="C10261" t="str">
            <v>R</v>
          </cell>
          <cell r="D10261">
            <v>39637</v>
          </cell>
          <cell r="E10261">
            <v>12</v>
          </cell>
          <cell r="F10261">
            <v>1.1911959999999999</v>
          </cell>
          <cell r="G10261">
            <v>1.2105300000000001</v>
          </cell>
          <cell r="H10261">
            <v>96.663700000000006</v>
          </cell>
          <cell r="I10261">
            <v>6.2895E-3</v>
          </cell>
          <cell r="J10261">
            <v>41</v>
          </cell>
          <cell r="K10261">
            <v>-8.2301100000000002E-2</v>
          </cell>
          <cell r="L10261">
            <v>-2.2254199999999998E-2</v>
          </cell>
          <cell r="M10261">
            <v>1.93341E-2</v>
          </cell>
          <cell r="N10261">
            <v>6.0922400000000002E-2</v>
          </cell>
          <cell r="O10261">
            <v>0.1209693</v>
          </cell>
          <cell r="P10261">
            <v>0.54166666666666663</v>
          </cell>
          <cell r="Q10261">
            <v>0.79166666666666663</v>
          </cell>
          <cell r="R10261">
            <v>13</v>
          </cell>
          <cell r="S10261">
            <v>19</v>
          </cell>
        </row>
        <row r="10262">
          <cell r="A10262" t="str">
            <v>PCT</v>
          </cell>
          <cell r="B10262" t="str">
            <v>Cycle</v>
          </cell>
          <cell r="C10262" t="str">
            <v>R</v>
          </cell>
          <cell r="D10262">
            <v>39637</v>
          </cell>
          <cell r="E10262">
            <v>13</v>
          </cell>
          <cell r="F10262">
            <v>1.619804</v>
          </cell>
          <cell r="G10262">
            <v>1.500094</v>
          </cell>
          <cell r="H10262">
            <v>99.391800000000003</v>
          </cell>
          <cell r="I10262">
            <v>5.744E-3</v>
          </cell>
          <cell r="J10262">
            <v>41</v>
          </cell>
          <cell r="K10262">
            <v>-0.216837</v>
          </cell>
          <cell r="L10262">
            <v>-0.15945329999999999</v>
          </cell>
          <cell r="M10262">
            <v>-0.1197095</v>
          </cell>
          <cell r="N10262">
            <v>-7.9965700000000001E-2</v>
          </cell>
          <cell r="O10262">
            <v>-2.2582000000000001E-2</v>
          </cell>
          <cell r="P10262">
            <v>0.54166666666666663</v>
          </cell>
          <cell r="Q10262">
            <v>0.79166666666666663</v>
          </cell>
          <cell r="R10262">
            <v>13</v>
          </cell>
          <cell r="S10262">
            <v>19</v>
          </cell>
        </row>
        <row r="10263">
          <cell r="A10263" t="str">
            <v>PCT</v>
          </cell>
          <cell r="B10263" t="str">
            <v>Cycle</v>
          </cell>
          <cell r="C10263" t="str">
            <v>R</v>
          </cell>
          <cell r="D10263">
            <v>39637</v>
          </cell>
          <cell r="E10263">
            <v>14</v>
          </cell>
          <cell r="F10263">
            <v>1.405462</v>
          </cell>
          <cell r="G10263">
            <v>1.8664369999999999</v>
          </cell>
          <cell r="H10263">
            <v>102.664</v>
          </cell>
          <cell r="I10263">
            <v>6.0048999999999996E-3</v>
          </cell>
          <cell r="J10263">
            <v>41</v>
          </cell>
          <cell r="K10263">
            <v>0.36166599999999999</v>
          </cell>
          <cell r="L10263">
            <v>0.42033870000000001</v>
          </cell>
          <cell r="M10263">
            <v>0.46097519999999997</v>
          </cell>
          <cell r="N10263">
            <v>0.50161160000000005</v>
          </cell>
          <cell r="O10263">
            <v>0.56028429999999996</v>
          </cell>
          <cell r="P10263">
            <v>0.54166666666666663</v>
          </cell>
          <cell r="Q10263">
            <v>0.79166666666666663</v>
          </cell>
          <cell r="R10263">
            <v>13</v>
          </cell>
          <cell r="S10263">
            <v>19</v>
          </cell>
        </row>
        <row r="10264">
          <cell r="A10264" t="str">
            <v>PCT</v>
          </cell>
          <cell r="B10264" t="str">
            <v>Cycle</v>
          </cell>
          <cell r="C10264" t="str">
            <v>R</v>
          </cell>
          <cell r="D10264">
            <v>39637</v>
          </cell>
          <cell r="E10264">
            <v>15</v>
          </cell>
          <cell r="F10264">
            <v>1.6676489999999999</v>
          </cell>
          <cell r="G10264">
            <v>2.1925469999999998</v>
          </cell>
          <cell r="H10264">
            <v>105.08799999999999</v>
          </cell>
          <cell r="I10264">
            <v>6.2082999999999999E-3</v>
          </cell>
          <cell r="J10264">
            <v>41</v>
          </cell>
          <cell r="K10264">
            <v>0.42392099999999999</v>
          </cell>
          <cell r="L10264">
            <v>0.48357929999999999</v>
          </cell>
          <cell r="M10264">
            <v>0.52489839999999999</v>
          </cell>
          <cell r="N10264">
            <v>0.56621750000000004</v>
          </cell>
          <cell r="O10264">
            <v>0.62587579999999998</v>
          </cell>
          <cell r="P10264">
            <v>0.54166666666666663</v>
          </cell>
          <cell r="Q10264">
            <v>0.79166666666666663</v>
          </cell>
          <cell r="R10264">
            <v>13</v>
          </cell>
          <cell r="S10264">
            <v>19</v>
          </cell>
        </row>
        <row r="10265">
          <cell r="A10265" t="str">
            <v>PCT</v>
          </cell>
          <cell r="B10265" t="str">
            <v>Cycle</v>
          </cell>
          <cell r="C10265" t="str">
            <v>R</v>
          </cell>
          <cell r="D10265">
            <v>39637</v>
          </cell>
          <cell r="E10265">
            <v>16</v>
          </cell>
          <cell r="F10265">
            <v>1.752705</v>
          </cell>
          <cell r="G10265">
            <v>2.3965420000000002</v>
          </cell>
          <cell r="H10265">
            <v>105.74</v>
          </cell>
          <cell r="I10265">
            <v>5.9074000000000002E-3</v>
          </cell>
          <cell r="J10265">
            <v>41</v>
          </cell>
          <cell r="K10265">
            <v>0.54533739999999997</v>
          </cell>
          <cell r="L10265">
            <v>0.6035317</v>
          </cell>
          <cell r="M10265">
            <v>0.64383690000000005</v>
          </cell>
          <cell r="N10265">
            <v>0.68414200000000003</v>
          </cell>
          <cell r="O10265">
            <v>0.74233629999999995</v>
          </cell>
          <cell r="P10265">
            <v>0.54166666666666663</v>
          </cell>
          <cell r="Q10265">
            <v>0.79166666666666663</v>
          </cell>
          <cell r="R10265">
            <v>13</v>
          </cell>
          <cell r="S10265">
            <v>19</v>
          </cell>
        </row>
        <row r="10266">
          <cell r="A10266" t="str">
            <v>PCT</v>
          </cell>
          <cell r="B10266" t="str">
            <v>Cycle</v>
          </cell>
          <cell r="C10266" t="str">
            <v>R</v>
          </cell>
          <cell r="D10266">
            <v>39637</v>
          </cell>
          <cell r="E10266">
            <v>17</v>
          </cell>
          <cell r="F10266">
            <v>1.7794490000000001</v>
          </cell>
          <cell r="G10266">
            <v>2.6168979999999999</v>
          </cell>
          <cell r="H10266">
            <v>108.08799999999999</v>
          </cell>
          <cell r="I10266">
            <v>6.1839E-3</v>
          </cell>
          <cell r="J10266">
            <v>41</v>
          </cell>
          <cell r="K10266">
            <v>0.73667110000000002</v>
          </cell>
          <cell r="L10266">
            <v>0.79621169999999997</v>
          </cell>
          <cell r="M10266">
            <v>0.8374492</v>
          </cell>
          <cell r="N10266">
            <v>0.87868670000000004</v>
          </cell>
          <cell r="O10266">
            <v>0.93822720000000004</v>
          </cell>
          <cell r="P10266">
            <v>0.54166666666666663</v>
          </cell>
          <cell r="Q10266">
            <v>0.79166666666666663</v>
          </cell>
          <cell r="R10266">
            <v>13</v>
          </cell>
          <cell r="S10266">
            <v>19</v>
          </cell>
        </row>
        <row r="10267">
          <cell r="A10267" t="str">
            <v>PCT</v>
          </cell>
          <cell r="B10267" t="str">
            <v>Cycle</v>
          </cell>
          <cell r="C10267" t="str">
            <v>R</v>
          </cell>
          <cell r="D10267">
            <v>39637</v>
          </cell>
          <cell r="E10267">
            <v>18</v>
          </cell>
          <cell r="F10267">
            <v>1.7888500000000001</v>
          </cell>
          <cell r="G10267">
            <v>2.678941</v>
          </cell>
          <cell r="H10267">
            <v>108.164</v>
          </cell>
          <cell r="I10267">
            <v>6.5107000000000003E-3</v>
          </cell>
          <cell r="J10267">
            <v>41</v>
          </cell>
          <cell r="K10267">
            <v>0.78668360000000004</v>
          </cell>
          <cell r="L10267">
            <v>0.84777709999999995</v>
          </cell>
          <cell r="M10267">
            <v>0.89009020000000005</v>
          </cell>
          <cell r="N10267">
            <v>0.93240339999999999</v>
          </cell>
          <cell r="O10267">
            <v>0.99349690000000002</v>
          </cell>
          <cell r="P10267">
            <v>0.54166666666666663</v>
          </cell>
          <cell r="Q10267">
            <v>0.79166666666666663</v>
          </cell>
          <cell r="R10267">
            <v>13</v>
          </cell>
          <cell r="S10267">
            <v>19</v>
          </cell>
        </row>
        <row r="10268">
          <cell r="A10268" t="str">
            <v>PCT</v>
          </cell>
          <cell r="B10268" t="str">
            <v>Cycle</v>
          </cell>
          <cell r="C10268" t="str">
            <v>R</v>
          </cell>
          <cell r="D10268">
            <v>39637</v>
          </cell>
          <cell r="E10268">
            <v>19</v>
          </cell>
          <cell r="F10268">
            <v>1.7224950000000001</v>
          </cell>
          <cell r="G10268">
            <v>2.5564930000000001</v>
          </cell>
          <cell r="H10268">
            <v>106.968</v>
          </cell>
          <cell r="I10268">
            <v>6.3829999999999998E-3</v>
          </cell>
          <cell r="J10268">
            <v>41</v>
          </cell>
          <cell r="K10268">
            <v>0.73161030000000005</v>
          </cell>
          <cell r="L10268">
            <v>0.79210179999999997</v>
          </cell>
          <cell r="M10268">
            <v>0.83399800000000002</v>
          </cell>
          <cell r="N10268">
            <v>0.87589410000000001</v>
          </cell>
          <cell r="O10268">
            <v>0.93638560000000004</v>
          </cell>
          <cell r="P10268">
            <v>0.54166666666666663</v>
          </cell>
          <cell r="Q10268">
            <v>0.79166666666666663</v>
          </cell>
          <cell r="R10268">
            <v>13</v>
          </cell>
          <cell r="S10268">
            <v>19</v>
          </cell>
        </row>
        <row r="10269">
          <cell r="A10269" t="str">
            <v>PCT</v>
          </cell>
          <cell r="B10269" t="str">
            <v>Cycle</v>
          </cell>
          <cell r="C10269" t="str">
            <v>R</v>
          </cell>
          <cell r="D10269">
            <v>39637</v>
          </cell>
          <cell r="E10269">
            <v>20</v>
          </cell>
          <cell r="F10269">
            <v>2.500483</v>
          </cell>
          <cell r="G10269">
            <v>2.2053750000000001</v>
          </cell>
          <cell r="H10269">
            <v>104.24</v>
          </cell>
          <cell r="I10269">
            <v>6.1323999999999997E-3</v>
          </cell>
          <cell r="J10269">
            <v>41</v>
          </cell>
          <cell r="K10269">
            <v>-0.39546579999999998</v>
          </cell>
          <cell r="L10269">
            <v>-0.33617380000000002</v>
          </cell>
          <cell r="M10269">
            <v>-0.29510829999999999</v>
          </cell>
          <cell r="N10269">
            <v>-0.25404290000000002</v>
          </cell>
          <cell r="O10269">
            <v>-0.1947508</v>
          </cell>
          <cell r="P10269">
            <v>0.54166666666666663</v>
          </cell>
          <cell r="Q10269">
            <v>0.79166666666666663</v>
          </cell>
          <cell r="R10269">
            <v>13</v>
          </cell>
          <cell r="S10269">
            <v>19</v>
          </cell>
        </row>
        <row r="10270">
          <cell r="A10270" t="str">
            <v>PCT</v>
          </cell>
          <cell r="B10270" t="str">
            <v>Cycle</v>
          </cell>
          <cell r="C10270" t="str">
            <v>R</v>
          </cell>
          <cell r="D10270">
            <v>39637</v>
          </cell>
          <cell r="E10270">
            <v>21</v>
          </cell>
          <cell r="F10270">
            <v>2.3248509999999998</v>
          </cell>
          <cell r="G10270">
            <v>1.875583</v>
          </cell>
          <cell r="H10270">
            <v>99.935599999999994</v>
          </cell>
          <cell r="I10270">
            <v>6.0480000000000004E-3</v>
          </cell>
          <cell r="J10270">
            <v>41</v>
          </cell>
          <cell r="K10270">
            <v>-0.54893230000000004</v>
          </cell>
          <cell r="L10270">
            <v>-0.49004959999999997</v>
          </cell>
          <cell r="M10270">
            <v>-0.44926759999999999</v>
          </cell>
          <cell r="N10270">
            <v>-0.40848570000000001</v>
          </cell>
          <cell r="O10270">
            <v>-0.349603</v>
          </cell>
          <cell r="P10270">
            <v>0.54166666666666663</v>
          </cell>
          <cell r="Q10270">
            <v>0.79166666666666663</v>
          </cell>
          <cell r="R10270">
            <v>13</v>
          </cell>
          <cell r="S10270">
            <v>19</v>
          </cell>
        </row>
        <row r="10271">
          <cell r="A10271" t="str">
            <v>PCT</v>
          </cell>
          <cell r="B10271" t="str">
            <v>Cycle</v>
          </cell>
          <cell r="C10271" t="str">
            <v>R</v>
          </cell>
          <cell r="D10271">
            <v>39637</v>
          </cell>
          <cell r="E10271">
            <v>22</v>
          </cell>
          <cell r="F10271">
            <v>1.7438670000000001</v>
          </cell>
          <cell r="G10271">
            <v>1.458982</v>
          </cell>
          <cell r="H10271">
            <v>96.587599999999995</v>
          </cell>
          <cell r="I10271">
            <v>6.0245000000000003E-3</v>
          </cell>
          <cell r="J10271">
            <v>41</v>
          </cell>
          <cell r="K10271">
            <v>-0.38435540000000001</v>
          </cell>
          <cell r="L10271">
            <v>-0.32558710000000002</v>
          </cell>
          <cell r="M10271">
            <v>-0.28488429999999998</v>
          </cell>
          <cell r="N10271">
            <v>-0.2441816</v>
          </cell>
          <cell r="O10271">
            <v>-0.1854133</v>
          </cell>
          <cell r="P10271">
            <v>0.54166666666666663</v>
          </cell>
          <cell r="Q10271">
            <v>0.79166666666666663</v>
          </cell>
          <cell r="R10271">
            <v>13</v>
          </cell>
          <cell r="S10271">
            <v>19</v>
          </cell>
        </row>
        <row r="10272">
          <cell r="A10272" t="str">
            <v>PCT</v>
          </cell>
          <cell r="B10272" t="str">
            <v>Cycle</v>
          </cell>
          <cell r="C10272" t="str">
            <v>R</v>
          </cell>
          <cell r="D10272">
            <v>39637</v>
          </cell>
          <cell r="E10272">
            <v>23</v>
          </cell>
          <cell r="F10272">
            <v>1.3555759999999999</v>
          </cell>
          <cell r="G10272">
            <v>1.1210180000000001</v>
          </cell>
          <cell r="H10272">
            <v>92.815700000000007</v>
          </cell>
          <cell r="I10272">
            <v>5.8671000000000001E-3</v>
          </cell>
          <cell r="J10272">
            <v>41</v>
          </cell>
          <cell r="K10272">
            <v>-0.33272059999999998</v>
          </cell>
          <cell r="L10272">
            <v>-0.2747252</v>
          </cell>
          <cell r="M10272">
            <v>-0.23455770000000001</v>
          </cell>
          <cell r="N10272">
            <v>-0.19439029999999999</v>
          </cell>
          <cell r="O10272">
            <v>-0.13639490000000001</v>
          </cell>
          <cell r="P10272">
            <v>0.54166666666666663</v>
          </cell>
          <cell r="Q10272">
            <v>0.79166666666666663</v>
          </cell>
          <cell r="R10272">
            <v>13</v>
          </cell>
          <cell r="S10272">
            <v>19</v>
          </cell>
        </row>
        <row r="10273">
          <cell r="A10273" t="str">
            <v>PCT</v>
          </cell>
          <cell r="B10273" t="str">
            <v>Cycle</v>
          </cell>
          <cell r="C10273" t="str">
            <v>R</v>
          </cell>
          <cell r="D10273">
            <v>39637</v>
          </cell>
          <cell r="E10273">
            <v>24</v>
          </cell>
          <cell r="F10273">
            <v>1.0616449999999999</v>
          </cell>
          <cell r="G10273">
            <v>0.8726952</v>
          </cell>
          <cell r="H10273">
            <v>91.163700000000006</v>
          </cell>
          <cell r="I10273">
            <v>6.8148000000000002E-3</v>
          </cell>
          <cell r="J10273">
            <v>41</v>
          </cell>
          <cell r="K10273">
            <v>-0.2947437</v>
          </cell>
          <cell r="L10273">
            <v>-0.23223959999999999</v>
          </cell>
          <cell r="M10273">
            <v>-0.18894949999999999</v>
          </cell>
          <cell r="N10273">
            <v>-0.14565929999999999</v>
          </cell>
          <cell r="O10273">
            <v>-8.3155199999999999E-2</v>
          </cell>
          <cell r="P10273">
            <v>0.54166666666666663</v>
          </cell>
          <cell r="Q10273">
            <v>0.79166666666666663</v>
          </cell>
          <cell r="R10273">
            <v>13</v>
          </cell>
          <cell r="S10273">
            <v>19</v>
          </cell>
        </row>
        <row r="10274">
          <cell r="A10274" t="str">
            <v>PCT</v>
          </cell>
          <cell r="B10274" t="str">
            <v>Cycle</v>
          </cell>
          <cell r="C10274" t="str">
            <v>R</v>
          </cell>
          <cell r="D10274">
            <v>39638</v>
          </cell>
          <cell r="E10274">
            <v>1</v>
          </cell>
          <cell r="F10274">
            <v>0.8585796</v>
          </cell>
          <cell r="G10274">
            <v>0.80619030000000003</v>
          </cell>
          <cell r="H10274">
            <v>90.011600000000001</v>
          </cell>
          <cell r="I10274">
            <v>6.9331999999999996E-3</v>
          </cell>
          <cell r="J10274">
            <v>41</v>
          </cell>
          <cell r="K10274">
            <v>-0.15909899999999999</v>
          </cell>
          <cell r="L10274">
            <v>-9.6054100000000003E-2</v>
          </cell>
          <cell r="M10274">
            <v>-5.2389400000000003E-2</v>
          </cell>
          <cell r="N10274">
            <v>-8.7247000000000002E-3</v>
          </cell>
          <cell r="O10274">
            <v>5.4320300000000002E-2</v>
          </cell>
          <cell r="P10274">
            <v>0.58333333333333337</v>
          </cell>
          <cell r="Q10274">
            <v>0.75</v>
          </cell>
          <cell r="R10274">
            <v>14</v>
          </cell>
          <cell r="S10274">
            <v>18</v>
          </cell>
        </row>
        <row r="10275">
          <cell r="A10275" t="str">
            <v>PCT</v>
          </cell>
          <cell r="B10275" t="str">
            <v>Cycle</v>
          </cell>
          <cell r="C10275" t="str">
            <v>R</v>
          </cell>
          <cell r="D10275">
            <v>39638</v>
          </cell>
          <cell r="E10275">
            <v>2</v>
          </cell>
          <cell r="F10275">
            <v>0.77923640000000005</v>
          </cell>
          <cell r="G10275">
            <v>0.71530660000000001</v>
          </cell>
          <cell r="H10275">
            <v>87.663700000000006</v>
          </cell>
          <cell r="I10275">
            <v>7.8899E-3</v>
          </cell>
          <cell r="J10275">
            <v>41</v>
          </cell>
          <cell r="K10275">
            <v>-0.17776400000000001</v>
          </cell>
          <cell r="L10275">
            <v>-0.11050980000000001</v>
          </cell>
          <cell r="M10275">
            <v>-6.3929799999999995E-2</v>
          </cell>
          <cell r="N10275">
            <v>-1.7349799999999999E-2</v>
          </cell>
          <cell r="O10275">
            <v>4.9904400000000002E-2</v>
          </cell>
          <cell r="P10275">
            <v>0.58333333333333337</v>
          </cell>
          <cell r="Q10275">
            <v>0.75</v>
          </cell>
          <cell r="R10275">
            <v>14</v>
          </cell>
          <cell r="S10275">
            <v>18</v>
          </cell>
        </row>
        <row r="10276">
          <cell r="A10276" t="str">
            <v>PCT</v>
          </cell>
          <cell r="B10276" t="str">
            <v>Cycle</v>
          </cell>
          <cell r="C10276" t="str">
            <v>R</v>
          </cell>
          <cell r="D10276">
            <v>39638</v>
          </cell>
          <cell r="E10276">
            <v>3</v>
          </cell>
          <cell r="F10276">
            <v>0.59795050000000005</v>
          </cell>
          <cell r="G10276">
            <v>0.54746899999999998</v>
          </cell>
          <cell r="H10276">
            <v>86.163700000000006</v>
          </cell>
          <cell r="I10276">
            <v>7.4451999999999999E-3</v>
          </cell>
          <cell r="J10276">
            <v>41</v>
          </cell>
          <cell r="K10276">
            <v>-0.1610608</v>
          </cell>
          <cell r="L10276">
            <v>-9.5729599999999998E-2</v>
          </cell>
          <cell r="M10276">
            <v>-5.0481499999999999E-2</v>
          </cell>
          <cell r="N10276">
            <v>-5.2334E-3</v>
          </cell>
          <cell r="O10276">
            <v>6.00978E-2</v>
          </cell>
          <cell r="P10276">
            <v>0.58333333333333337</v>
          </cell>
          <cell r="Q10276">
            <v>0.75</v>
          </cell>
          <cell r="R10276">
            <v>14</v>
          </cell>
          <cell r="S10276">
            <v>18</v>
          </cell>
        </row>
        <row r="10277">
          <cell r="A10277" t="str">
            <v>PCT</v>
          </cell>
          <cell r="B10277" t="str">
            <v>Cycle</v>
          </cell>
          <cell r="C10277" t="str">
            <v>R</v>
          </cell>
          <cell r="D10277">
            <v>39638</v>
          </cell>
          <cell r="E10277">
            <v>4</v>
          </cell>
          <cell r="F10277">
            <v>0.51201180000000002</v>
          </cell>
          <cell r="G10277">
            <v>0.45623380000000002</v>
          </cell>
          <cell r="H10277">
            <v>84.739699999999999</v>
          </cell>
          <cell r="I10277">
            <v>7.9065000000000003E-3</v>
          </cell>
          <cell r="J10277">
            <v>41</v>
          </cell>
          <cell r="K10277">
            <v>-0.1697314</v>
          </cell>
          <cell r="L10277">
            <v>-0.10240680000000001</v>
          </cell>
          <cell r="M10277">
            <v>-5.5778000000000001E-2</v>
          </cell>
          <cell r="N10277">
            <v>-9.1491999999999997E-3</v>
          </cell>
          <cell r="O10277">
            <v>5.8175400000000002E-2</v>
          </cell>
          <cell r="P10277">
            <v>0.58333333333333337</v>
          </cell>
          <cell r="Q10277">
            <v>0.75</v>
          </cell>
          <cell r="R10277">
            <v>14</v>
          </cell>
          <cell r="S10277">
            <v>18</v>
          </cell>
        </row>
        <row r="10278">
          <cell r="A10278" t="str">
            <v>PCT</v>
          </cell>
          <cell r="B10278" t="str">
            <v>Cycle</v>
          </cell>
          <cell r="C10278" t="str">
            <v>R</v>
          </cell>
          <cell r="D10278">
            <v>39638</v>
          </cell>
          <cell r="E10278">
            <v>5</v>
          </cell>
          <cell r="F10278">
            <v>0.39935789999999999</v>
          </cell>
          <cell r="G10278">
            <v>0.33450859999999999</v>
          </cell>
          <cell r="H10278">
            <v>83.587599999999995</v>
          </cell>
          <cell r="I10278">
            <v>6.6931999999999998E-3</v>
          </cell>
          <cell r="J10278">
            <v>41</v>
          </cell>
          <cell r="K10278">
            <v>-0.16969529999999999</v>
          </cell>
          <cell r="L10278">
            <v>-0.1077514</v>
          </cell>
          <cell r="M10278">
            <v>-6.4849199999999996E-2</v>
          </cell>
          <cell r="N10278">
            <v>-2.1947100000000001E-2</v>
          </cell>
          <cell r="O10278">
            <v>3.9996900000000002E-2</v>
          </cell>
          <cell r="P10278">
            <v>0.58333333333333337</v>
          </cell>
          <cell r="Q10278">
            <v>0.75</v>
          </cell>
          <cell r="R10278">
            <v>14</v>
          </cell>
          <cell r="S10278">
            <v>18</v>
          </cell>
        </row>
        <row r="10279">
          <cell r="A10279" t="str">
            <v>PCT</v>
          </cell>
          <cell r="B10279" t="str">
            <v>Cycle</v>
          </cell>
          <cell r="C10279" t="str">
            <v>R</v>
          </cell>
          <cell r="D10279">
            <v>39638</v>
          </cell>
          <cell r="E10279">
            <v>6</v>
          </cell>
          <cell r="F10279">
            <v>0.34674739999999998</v>
          </cell>
          <cell r="G10279">
            <v>0.31123319999999999</v>
          </cell>
          <cell r="H10279">
            <v>82.935599999999994</v>
          </cell>
          <cell r="I10279">
            <v>7.7904999999999997E-3</v>
          </cell>
          <cell r="J10279">
            <v>41</v>
          </cell>
          <cell r="K10279">
            <v>-0.1486285</v>
          </cell>
          <cell r="L10279">
            <v>-8.1799700000000003E-2</v>
          </cell>
          <cell r="M10279">
            <v>-3.5514200000000003E-2</v>
          </cell>
          <cell r="N10279">
            <v>1.07712E-2</v>
          </cell>
          <cell r="O10279">
            <v>7.7600000000000002E-2</v>
          </cell>
          <cell r="P10279">
            <v>0.58333333333333337</v>
          </cell>
          <cell r="Q10279">
            <v>0.75</v>
          </cell>
          <cell r="R10279">
            <v>14</v>
          </cell>
          <cell r="S10279">
            <v>18</v>
          </cell>
        </row>
        <row r="10280">
          <cell r="A10280" t="str">
            <v>PCT</v>
          </cell>
          <cell r="B10280" t="str">
            <v>Cycle</v>
          </cell>
          <cell r="C10280" t="str">
            <v>R</v>
          </cell>
          <cell r="D10280">
            <v>39638</v>
          </cell>
          <cell r="E10280">
            <v>7</v>
          </cell>
          <cell r="F10280">
            <v>0.31236269999999999</v>
          </cell>
          <cell r="G10280">
            <v>0.30670979999999998</v>
          </cell>
          <cell r="H10280">
            <v>82.935599999999994</v>
          </cell>
          <cell r="I10280">
            <v>7.7878000000000001E-3</v>
          </cell>
          <cell r="J10280">
            <v>41</v>
          </cell>
          <cell r="K10280">
            <v>-0.1187479</v>
          </cell>
          <cell r="L10280">
            <v>-5.1930499999999997E-2</v>
          </cell>
          <cell r="M10280">
            <v>-5.6528999999999998E-3</v>
          </cell>
          <cell r="N10280">
            <v>4.06247E-2</v>
          </cell>
          <cell r="O10280">
            <v>0.1074421</v>
          </cell>
          <cell r="P10280">
            <v>0.58333333333333337</v>
          </cell>
          <cell r="Q10280">
            <v>0.75</v>
          </cell>
          <cell r="R10280">
            <v>14</v>
          </cell>
          <cell r="S10280">
            <v>18</v>
          </cell>
        </row>
        <row r="10281">
          <cell r="A10281" t="str">
            <v>PCT</v>
          </cell>
          <cell r="B10281" t="str">
            <v>Cycle</v>
          </cell>
          <cell r="C10281" t="str">
            <v>R</v>
          </cell>
          <cell r="D10281">
            <v>39638</v>
          </cell>
          <cell r="E10281">
            <v>8</v>
          </cell>
          <cell r="F10281">
            <v>0.41869990000000001</v>
          </cell>
          <cell r="G10281">
            <v>0.38099169999999999</v>
          </cell>
          <cell r="H10281">
            <v>84.283500000000004</v>
          </cell>
          <cell r="I10281">
            <v>8.7896999999999992E-3</v>
          </cell>
          <cell r="J10281">
            <v>41</v>
          </cell>
          <cell r="K10281">
            <v>-0.15785769999999999</v>
          </cell>
          <cell r="L10281">
            <v>-8.6872400000000002E-2</v>
          </cell>
          <cell r="M10281">
            <v>-3.7708199999999997E-2</v>
          </cell>
          <cell r="N10281">
            <v>1.1455999999999999E-2</v>
          </cell>
          <cell r="O10281">
            <v>8.2441299999999995E-2</v>
          </cell>
          <cell r="P10281">
            <v>0.58333333333333337</v>
          </cell>
          <cell r="Q10281">
            <v>0.75</v>
          </cell>
          <cell r="R10281">
            <v>14</v>
          </cell>
          <cell r="S10281">
            <v>18</v>
          </cell>
        </row>
        <row r="10282">
          <cell r="A10282" t="str">
            <v>PCT</v>
          </cell>
          <cell r="B10282" t="str">
            <v>Cycle</v>
          </cell>
          <cell r="C10282" t="str">
            <v>R</v>
          </cell>
          <cell r="D10282">
            <v>39638</v>
          </cell>
          <cell r="E10282">
            <v>9</v>
          </cell>
          <cell r="F10282">
            <v>0.4570747</v>
          </cell>
          <cell r="G10282">
            <v>0.41593000000000002</v>
          </cell>
          <cell r="H10282">
            <v>86.511600000000001</v>
          </cell>
          <cell r="I10282">
            <v>7.8594000000000008E-3</v>
          </cell>
          <cell r="J10282">
            <v>41</v>
          </cell>
          <cell r="K10282">
            <v>-0.1547587</v>
          </cell>
          <cell r="L10282">
            <v>-8.7634600000000007E-2</v>
          </cell>
          <cell r="M10282">
            <v>-4.1144699999999999E-2</v>
          </cell>
          <cell r="N10282">
            <v>5.3452999999999999E-3</v>
          </cell>
          <cell r="O10282">
            <v>7.24693E-2</v>
          </cell>
          <cell r="P10282">
            <v>0.58333333333333337</v>
          </cell>
          <cell r="Q10282">
            <v>0.75</v>
          </cell>
          <cell r="R10282">
            <v>14</v>
          </cell>
          <cell r="S10282">
            <v>18</v>
          </cell>
        </row>
        <row r="10283">
          <cell r="A10283" t="str">
            <v>PCT</v>
          </cell>
          <cell r="B10283" t="str">
            <v>Cycle</v>
          </cell>
          <cell r="C10283" t="str">
            <v>R</v>
          </cell>
          <cell r="D10283">
            <v>39638</v>
          </cell>
          <cell r="E10283">
            <v>10</v>
          </cell>
          <cell r="F10283">
            <v>0.74290040000000002</v>
          </cell>
          <cell r="G10283">
            <v>0.6917934</v>
          </cell>
          <cell r="H10283">
            <v>90.011600000000001</v>
          </cell>
          <cell r="I10283">
            <v>6.1678000000000002E-3</v>
          </cell>
          <cell r="J10283">
            <v>41</v>
          </cell>
          <cell r="K10283">
            <v>-0.15175379999999999</v>
          </cell>
          <cell r="L10283">
            <v>-9.2290899999999995E-2</v>
          </cell>
          <cell r="M10283">
            <v>-5.1107E-2</v>
          </cell>
          <cell r="N10283">
            <v>-9.9231000000000007E-3</v>
          </cell>
          <cell r="O10283">
            <v>4.9539800000000002E-2</v>
          </cell>
          <cell r="P10283">
            <v>0.58333333333333337</v>
          </cell>
          <cell r="Q10283">
            <v>0.75</v>
          </cell>
          <cell r="R10283">
            <v>14</v>
          </cell>
          <cell r="S10283">
            <v>18</v>
          </cell>
        </row>
        <row r="10284">
          <cell r="A10284" t="str">
            <v>PCT</v>
          </cell>
          <cell r="B10284" t="str">
            <v>Cycle</v>
          </cell>
          <cell r="C10284" t="str">
            <v>R</v>
          </cell>
          <cell r="D10284">
            <v>39638</v>
          </cell>
          <cell r="E10284">
            <v>11</v>
          </cell>
          <cell r="F10284">
            <v>0.89196359999999997</v>
          </cell>
          <cell r="G10284">
            <v>0.89957279999999995</v>
          </cell>
          <cell r="H10284">
            <v>93.663700000000006</v>
          </cell>
          <cell r="I10284">
            <v>6.2017000000000001E-3</v>
          </cell>
          <cell r="J10284">
            <v>41</v>
          </cell>
          <cell r="K10284">
            <v>-9.3313900000000005E-2</v>
          </cell>
          <cell r="L10284">
            <v>-3.3687700000000001E-2</v>
          </cell>
          <cell r="M10284">
            <v>7.6092E-3</v>
          </cell>
          <cell r="N10284">
            <v>4.8906199999999997E-2</v>
          </cell>
          <cell r="O10284">
            <v>0.1085324</v>
          </cell>
          <cell r="P10284">
            <v>0.58333333333333337</v>
          </cell>
          <cell r="Q10284">
            <v>0.75</v>
          </cell>
          <cell r="R10284">
            <v>14</v>
          </cell>
          <cell r="S10284">
            <v>18</v>
          </cell>
        </row>
        <row r="10285">
          <cell r="A10285" t="str">
            <v>PCT</v>
          </cell>
          <cell r="B10285" t="str">
            <v>Cycle</v>
          </cell>
          <cell r="C10285" t="str">
            <v>R</v>
          </cell>
          <cell r="D10285">
            <v>39638</v>
          </cell>
          <cell r="E10285">
            <v>12</v>
          </cell>
          <cell r="F10285">
            <v>1.139883</v>
          </cell>
          <cell r="G10285">
            <v>1.2265299999999999</v>
          </cell>
          <cell r="H10285">
            <v>96.163700000000006</v>
          </cell>
          <cell r="I10285">
            <v>5.9712000000000003E-3</v>
          </cell>
          <cell r="J10285">
            <v>41</v>
          </cell>
          <cell r="K10285">
            <v>-1.23833E-2</v>
          </cell>
          <cell r="L10285">
            <v>4.6124400000000003E-2</v>
          </cell>
          <cell r="M10285">
            <v>8.6646699999999993E-2</v>
          </cell>
          <cell r="N10285">
            <v>0.1271689</v>
          </cell>
          <cell r="O10285">
            <v>0.1856766</v>
          </cell>
          <cell r="P10285">
            <v>0.58333333333333337</v>
          </cell>
          <cell r="Q10285">
            <v>0.75</v>
          </cell>
          <cell r="R10285">
            <v>14</v>
          </cell>
          <cell r="S10285">
            <v>18</v>
          </cell>
        </row>
        <row r="10286">
          <cell r="A10286" t="str">
            <v>PCT</v>
          </cell>
          <cell r="B10286" t="str">
            <v>Cycle</v>
          </cell>
          <cell r="C10286" t="str">
            <v>R</v>
          </cell>
          <cell r="D10286">
            <v>39638</v>
          </cell>
          <cell r="E10286">
            <v>13</v>
          </cell>
          <cell r="F10286">
            <v>1.5132540000000001</v>
          </cell>
          <cell r="G10286">
            <v>1.5624750000000001</v>
          </cell>
          <cell r="H10286">
            <v>98.739699999999999</v>
          </cell>
          <cell r="I10286">
            <v>5.9151000000000004E-3</v>
          </cell>
          <cell r="J10286">
            <v>41</v>
          </cell>
          <cell r="K10286">
            <v>-4.9342799999999999E-2</v>
          </cell>
          <cell r="L10286">
            <v>8.8895999999999992E-3</v>
          </cell>
          <cell r="M10286">
            <v>4.92212E-2</v>
          </cell>
          <cell r="N10286">
            <v>8.9552699999999999E-2</v>
          </cell>
          <cell r="O10286">
            <v>0.1477851</v>
          </cell>
          <cell r="P10286">
            <v>0.58333333333333337</v>
          </cell>
          <cell r="Q10286">
            <v>0.75</v>
          </cell>
          <cell r="R10286">
            <v>14</v>
          </cell>
          <cell r="S10286">
            <v>18</v>
          </cell>
        </row>
        <row r="10287">
          <cell r="A10287" t="str">
            <v>PCT</v>
          </cell>
          <cell r="B10287" t="str">
            <v>Cycle</v>
          </cell>
          <cell r="C10287" t="str">
            <v>R</v>
          </cell>
          <cell r="D10287">
            <v>39638</v>
          </cell>
          <cell r="E10287">
            <v>14</v>
          </cell>
          <cell r="F10287">
            <v>1.6633960000000001</v>
          </cell>
          <cell r="G10287">
            <v>1.82039</v>
          </cell>
          <cell r="H10287">
            <v>101.316</v>
          </cell>
          <cell r="I10287">
            <v>6.0285E-3</v>
          </cell>
          <cell r="J10287">
            <v>41</v>
          </cell>
          <cell r="K10287">
            <v>5.7490699999999999E-2</v>
          </cell>
          <cell r="L10287">
            <v>0.1162784</v>
          </cell>
          <cell r="M10287">
            <v>0.15699460000000001</v>
          </cell>
          <cell r="N10287">
            <v>0.19771079999999999</v>
          </cell>
          <cell r="O10287">
            <v>0.25649840000000002</v>
          </cell>
          <cell r="P10287">
            <v>0.58333333333333337</v>
          </cell>
          <cell r="Q10287">
            <v>0.75</v>
          </cell>
          <cell r="R10287">
            <v>14</v>
          </cell>
          <cell r="S10287">
            <v>18</v>
          </cell>
        </row>
        <row r="10288">
          <cell r="A10288" t="str">
            <v>PCT</v>
          </cell>
          <cell r="B10288" t="str">
            <v>Cycle</v>
          </cell>
          <cell r="C10288" t="str">
            <v>R</v>
          </cell>
          <cell r="D10288">
            <v>39638</v>
          </cell>
          <cell r="E10288">
            <v>15</v>
          </cell>
          <cell r="F10288">
            <v>1.542041</v>
          </cell>
          <cell r="G10288">
            <v>2.0427070000000001</v>
          </cell>
          <cell r="H10288">
            <v>103.468</v>
          </cell>
          <cell r="I10288">
            <v>6.3265999999999999E-3</v>
          </cell>
          <cell r="J10288">
            <v>41</v>
          </cell>
          <cell r="K10288">
            <v>0.39873130000000001</v>
          </cell>
          <cell r="L10288">
            <v>0.45895520000000001</v>
          </cell>
          <cell r="M10288">
            <v>0.5006661</v>
          </cell>
          <cell r="N10288">
            <v>0.54237709999999995</v>
          </cell>
          <cell r="O10288">
            <v>0.60260100000000005</v>
          </cell>
          <cell r="P10288">
            <v>0.58333333333333337</v>
          </cell>
          <cell r="Q10288">
            <v>0.75</v>
          </cell>
          <cell r="R10288">
            <v>14</v>
          </cell>
          <cell r="S10288">
            <v>18</v>
          </cell>
        </row>
        <row r="10289">
          <cell r="A10289" t="str">
            <v>PCT</v>
          </cell>
          <cell r="B10289" t="str">
            <v>Cycle</v>
          </cell>
          <cell r="C10289" t="str">
            <v>R</v>
          </cell>
          <cell r="D10289">
            <v>39638</v>
          </cell>
          <cell r="E10289">
            <v>16</v>
          </cell>
          <cell r="F10289">
            <v>1.7169779999999999</v>
          </cell>
          <cell r="G10289">
            <v>2.2741950000000002</v>
          </cell>
          <cell r="H10289">
            <v>105.544</v>
          </cell>
          <cell r="I10289">
            <v>6.4007999999999999E-3</v>
          </cell>
          <cell r="J10289">
            <v>41</v>
          </cell>
          <cell r="K10289">
            <v>0.45468710000000001</v>
          </cell>
          <cell r="L10289">
            <v>0.51526280000000002</v>
          </cell>
          <cell r="M10289">
            <v>0.55721739999999997</v>
          </cell>
          <cell r="N10289">
            <v>0.59917189999999998</v>
          </cell>
          <cell r="O10289">
            <v>0.65974770000000005</v>
          </cell>
          <cell r="P10289">
            <v>0.58333333333333337</v>
          </cell>
          <cell r="Q10289">
            <v>0.75</v>
          </cell>
          <cell r="R10289">
            <v>14</v>
          </cell>
          <cell r="S10289">
            <v>18</v>
          </cell>
        </row>
        <row r="10290">
          <cell r="A10290" t="str">
            <v>PCT</v>
          </cell>
          <cell r="B10290" t="str">
            <v>Cycle</v>
          </cell>
          <cell r="C10290" t="str">
            <v>R</v>
          </cell>
          <cell r="D10290">
            <v>39638</v>
          </cell>
          <cell r="E10290">
            <v>17</v>
          </cell>
          <cell r="F10290">
            <v>1.9132560000000001</v>
          </cell>
          <cell r="G10290">
            <v>2.4374820000000001</v>
          </cell>
          <cell r="H10290">
            <v>106.468</v>
          </cell>
          <cell r="I10290">
            <v>6.3886999999999998E-3</v>
          </cell>
          <cell r="J10290">
            <v>41</v>
          </cell>
          <cell r="K10290">
            <v>0.42179240000000001</v>
          </cell>
          <cell r="L10290">
            <v>0.48231079999999998</v>
          </cell>
          <cell r="M10290">
            <v>0.52422570000000002</v>
          </cell>
          <cell r="N10290">
            <v>0.56614059999999999</v>
          </cell>
          <cell r="O10290">
            <v>0.62665899999999997</v>
          </cell>
          <cell r="P10290">
            <v>0.58333333333333337</v>
          </cell>
          <cell r="Q10290">
            <v>0.75</v>
          </cell>
          <cell r="R10290">
            <v>14</v>
          </cell>
          <cell r="S10290">
            <v>18</v>
          </cell>
        </row>
        <row r="10291">
          <cell r="A10291" t="str">
            <v>PCT</v>
          </cell>
          <cell r="B10291" t="str">
            <v>Cycle</v>
          </cell>
          <cell r="C10291" t="str">
            <v>R</v>
          </cell>
          <cell r="D10291">
            <v>39638</v>
          </cell>
          <cell r="E10291">
            <v>18</v>
          </cell>
          <cell r="F10291">
            <v>1.920274</v>
          </cell>
          <cell r="G10291">
            <v>2.45607</v>
          </cell>
          <cell r="H10291">
            <v>106.316</v>
          </cell>
          <cell r="I10291">
            <v>6.5433000000000002E-3</v>
          </cell>
          <cell r="J10291">
            <v>41</v>
          </cell>
          <cell r="K10291">
            <v>0.43213040000000003</v>
          </cell>
          <cell r="L10291">
            <v>0.49337700000000001</v>
          </cell>
          <cell r="M10291">
            <v>0.53579619999999994</v>
          </cell>
          <cell r="N10291">
            <v>0.57821540000000005</v>
          </cell>
          <cell r="O10291">
            <v>0.63946190000000003</v>
          </cell>
          <cell r="P10291">
            <v>0.58333333333333337</v>
          </cell>
          <cell r="Q10291">
            <v>0.75</v>
          </cell>
          <cell r="R10291">
            <v>14</v>
          </cell>
          <cell r="S10291">
            <v>18</v>
          </cell>
        </row>
        <row r="10292">
          <cell r="A10292" t="str">
            <v>PCT</v>
          </cell>
          <cell r="B10292" t="str">
            <v>Cycle</v>
          </cell>
          <cell r="C10292" t="str">
            <v>R</v>
          </cell>
          <cell r="D10292">
            <v>39638</v>
          </cell>
          <cell r="E10292">
            <v>19</v>
          </cell>
          <cell r="F10292">
            <v>2.761091</v>
          </cell>
          <cell r="G10292">
            <v>2.4195489999999999</v>
          </cell>
          <cell r="H10292">
            <v>105.08799999999999</v>
          </cell>
          <cell r="I10292">
            <v>6.2963000000000003E-3</v>
          </cell>
          <cell r="J10292">
            <v>41</v>
          </cell>
          <cell r="K10292">
            <v>-0.44323190000000001</v>
          </cell>
          <cell r="L10292">
            <v>-0.3831524</v>
          </cell>
          <cell r="M10292">
            <v>-0.3415415</v>
          </cell>
          <cell r="N10292">
            <v>-0.29993059999999999</v>
          </cell>
          <cell r="O10292">
            <v>-0.23985110000000001</v>
          </cell>
          <cell r="P10292">
            <v>0.58333333333333337</v>
          </cell>
          <cell r="Q10292">
            <v>0.75</v>
          </cell>
          <cell r="R10292">
            <v>14</v>
          </cell>
          <cell r="S10292">
            <v>18</v>
          </cell>
        </row>
        <row r="10293">
          <cell r="A10293" t="str">
            <v>PCT</v>
          </cell>
          <cell r="B10293" t="str">
            <v>Cycle</v>
          </cell>
          <cell r="C10293" t="str">
            <v>R</v>
          </cell>
          <cell r="D10293">
            <v>39638</v>
          </cell>
          <cell r="E10293">
            <v>20</v>
          </cell>
          <cell r="F10293">
            <v>2.609899</v>
          </cell>
          <cell r="G10293">
            <v>2.1644549999999998</v>
          </cell>
          <cell r="H10293">
            <v>103.512</v>
          </cell>
          <cell r="I10293">
            <v>6.4181000000000004E-3</v>
          </cell>
          <cell r="J10293">
            <v>41</v>
          </cell>
          <cell r="K10293">
            <v>-0.54811279999999996</v>
          </cell>
          <cell r="L10293">
            <v>-0.48745500000000003</v>
          </cell>
          <cell r="M10293">
            <v>-0.4454436</v>
          </cell>
          <cell r="N10293">
            <v>-0.40343230000000002</v>
          </cell>
          <cell r="O10293">
            <v>-0.34277449999999998</v>
          </cell>
          <cell r="P10293">
            <v>0.58333333333333337</v>
          </cell>
          <cell r="Q10293">
            <v>0.75</v>
          </cell>
          <cell r="R10293">
            <v>14</v>
          </cell>
          <cell r="S10293">
            <v>18</v>
          </cell>
        </row>
        <row r="10294">
          <cell r="A10294" t="str">
            <v>PCT</v>
          </cell>
          <cell r="B10294" t="str">
            <v>Cycle</v>
          </cell>
          <cell r="C10294" t="str">
            <v>R</v>
          </cell>
          <cell r="D10294">
            <v>39638</v>
          </cell>
          <cell r="E10294">
            <v>21</v>
          </cell>
          <cell r="F10294">
            <v>2.232148</v>
          </cell>
          <cell r="G10294">
            <v>1.9419200000000001</v>
          </cell>
          <cell r="H10294">
            <v>100.86</v>
          </cell>
          <cell r="I10294">
            <v>6.7396000000000001E-3</v>
          </cell>
          <cell r="J10294">
            <v>41</v>
          </cell>
          <cell r="K10294">
            <v>-0.39543719999999999</v>
          </cell>
          <cell r="L10294">
            <v>-0.33327879999999999</v>
          </cell>
          <cell r="M10294">
            <v>-0.29022809999999999</v>
          </cell>
          <cell r="N10294">
            <v>-0.24717739999999999</v>
          </cell>
          <cell r="O10294">
            <v>-0.18501909999999999</v>
          </cell>
          <cell r="P10294">
            <v>0.58333333333333337</v>
          </cell>
          <cell r="Q10294">
            <v>0.75</v>
          </cell>
          <cell r="R10294">
            <v>14</v>
          </cell>
          <cell r="S10294">
            <v>18</v>
          </cell>
        </row>
        <row r="10295">
          <cell r="A10295" t="str">
            <v>PCT</v>
          </cell>
          <cell r="B10295" t="str">
            <v>Cycle</v>
          </cell>
          <cell r="C10295" t="str">
            <v>R</v>
          </cell>
          <cell r="D10295">
            <v>39638</v>
          </cell>
          <cell r="E10295">
            <v>22</v>
          </cell>
          <cell r="F10295">
            <v>1.8118620000000001</v>
          </cell>
          <cell r="G10295">
            <v>1.5811440000000001</v>
          </cell>
          <cell r="H10295">
            <v>98.707499999999996</v>
          </cell>
          <cell r="I10295">
            <v>7.0476999999999996E-3</v>
          </cell>
          <cell r="J10295">
            <v>41</v>
          </cell>
          <cell r="K10295">
            <v>-0.33830460000000001</v>
          </cell>
          <cell r="L10295">
            <v>-0.27474130000000002</v>
          </cell>
          <cell r="M10295">
            <v>-0.23071749999999999</v>
          </cell>
          <cell r="N10295">
            <v>-0.18669379999999999</v>
          </cell>
          <cell r="O10295">
            <v>-0.1231305</v>
          </cell>
          <cell r="P10295">
            <v>0.58333333333333337</v>
          </cell>
          <cell r="Q10295">
            <v>0.75</v>
          </cell>
          <cell r="R10295">
            <v>14</v>
          </cell>
          <cell r="S10295">
            <v>18</v>
          </cell>
        </row>
        <row r="10296">
          <cell r="A10296" t="str">
            <v>PCT</v>
          </cell>
          <cell r="B10296" t="str">
            <v>Cycle</v>
          </cell>
          <cell r="C10296" t="str">
            <v>R</v>
          </cell>
          <cell r="D10296">
            <v>39638</v>
          </cell>
          <cell r="E10296">
            <v>23</v>
          </cell>
          <cell r="F10296">
            <v>1.4748330000000001</v>
          </cell>
          <cell r="G10296">
            <v>1.2874749999999999</v>
          </cell>
          <cell r="H10296">
            <v>95.707499999999996</v>
          </cell>
          <cell r="I10296">
            <v>7.4542999999999996E-3</v>
          </cell>
          <cell r="J10296">
            <v>41</v>
          </cell>
          <cell r="K10296">
            <v>-0.29800520000000003</v>
          </cell>
          <cell r="L10296">
            <v>-0.23263400000000001</v>
          </cell>
          <cell r="M10296">
            <v>-0.1873581</v>
          </cell>
          <cell r="N10296">
            <v>-0.14208229999999999</v>
          </cell>
          <cell r="O10296">
            <v>-7.6711100000000004E-2</v>
          </cell>
          <cell r="P10296">
            <v>0.58333333333333337</v>
          </cell>
          <cell r="Q10296">
            <v>0.75</v>
          </cell>
          <cell r="R10296">
            <v>14</v>
          </cell>
          <cell r="S10296">
            <v>18</v>
          </cell>
        </row>
        <row r="10297">
          <cell r="A10297" t="str">
            <v>PCT</v>
          </cell>
          <cell r="B10297" t="str">
            <v>Cycle</v>
          </cell>
          <cell r="C10297" t="str">
            <v>R</v>
          </cell>
          <cell r="D10297">
            <v>39638</v>
          </cell>
          <cell r="E10297">
            <v>24</v>
          </cell>
          <cell r="F10297">
            <v>1.189621</v>
          </cell>
          <cell r="G10297">
            <v>1.0523830000000001</v>
          </cell>
          <cell r="H10297">
            <v>93.359499999999997</v>
          </cell>
          <cell r="I10297">
            <v>1.1761000000000001E-2</v>
          </cell>
          <cell r="J10297">
            <v>41</v>
          </cell>
          <cell r="K10297">
            <v>-0.27621980000000002</v>
          </cell>
          <cell r="L10297">
            <v>-0.19410830000000001</v>
          </cell>
          <cell r="M10297">
            <v>-0.1372381</v>
          </cell>
          <cell r="N10297">
            <v>-8.0367999999999995E-2</v>
          </cell>
          <cell r="O10297">
            <v>1.7436000000000001E-3</v>
          </cell>
          <cell r="P10297">
            <v>0.58333333333333337</v>
          </cell>
          <cell r="Q10297">
            <v>0.75</v>
          </cell>
          <cell r="R10297">
            <v>14</v>
          </cell>
          <cell r="S10297">
            <v>18</v>
          </cell>
        </row>
        <row r="10298">
          <cell r="A10298" t="str">
            <v>PCT</v>
          </cell>
          <cell r="B10298" t="str">
            <v>Cycle</v>
          </cell>
          <cell r="C10298" t="str">
            <v>R</v>
          </cell>
          <cell r="D10298">
            <v>39643</v>
          </cell>
          <cell r="E10298">
            <v>1</v>
          </cell>
          <cell r="F10298">
            <v>0.48681039999999998</v>
          </cell>
          <cell r="G10298">
            <v>0.44476100000000002</v>
          </cell>
          <cell r="H10298">
            <v>83.025999999999996</v>
          </cell>
          <cell r="I10298">
            <v>9.4622999999999999E-3</v>
          </cell>
          <cell r="J10298">
            <v>22</v>
          </cell>
          <cell r="K10298">
            <v>-0.16671159999999999</v>
          </cell>
          <cell r="L10298">
            <v>-9.3060199999999996E-2</v>
          </cell>
          <cell r="M10298">
            <v>-4.2049499999999997E-2</v>
          </cell>
          <cell r="N10298">
            <v>8.9613000000000002E-3</v>
          </cell>
          <cell r="O10298">
            <v>8.2612699999999997E-2</v>
          </cell>
          <cell r="P10298">
            <v>0.60416666666666663</v>
          </cell>
          <cell r="Q10298">
            <v>0.72916666666666663</v>
          </cell>
          <cell r="R10298">
            <v>14.5</v>
          </cell>
          <cell r="S10298">
            <v>17.5</v>
          </cell>
        </row>
        <row r="10299">
          <cell r="A10299" t="str">
            <v>PCT</v>
          </cell>
          <cell r="B10299" t="str">
            <v>Cycle</v>
          </cell>
          <cell r="C10299" t="str">
            <v>R</v>
          </cell>
          <cell r="D10299">
            <v>39643</v>
          </cell>
          <cell r="E10299">
            <v>2</v>
          </cell>
          <cell r="F10299">
            <v>0.33649699999999999</v>
          </cell>
          <cell r="G10299">
            <v>0.325347</v>
          </cell>
          <cell r="H10299">
            <v>80.599100000000007</v>
          </cell>
          <cell r="I10299">
            <v>9.5863000000000007E-3</v>
          </cell>
          <cell r="J10299">
            <v>22</v>
          </cell>
          <cell r="K10299">
            <v>-0.13662640000000001</v>
          </cell>
          <cell r="L10299">
            <v>-6.2493899999999998E-2</v>
          </cell>
          <cell r="M10299">
            <v>-1.115E-2</v>
          </cell>
          <cell r="N10299">
            <v>4.0193899999999998E-2</v>
          </cell>
          <cell r="O10299">
            <v>0.11432639999999999</v>
          </cell>
          <cell r="P10299">
            <v>0.60416666666666663</v>
          </cell>
          <cell r="Q10299">
            <v>0.72916666666666663</v>
          </cell>
          <cell r="R10299">
            <v>14.5</v>
          </cell>
          <cell r="S10299">
            <v>17.5</v>
          </cell>
        </row>
        <row r="10300">
          <cell r="A10300" t="str">
            <v>PCT</v>
          </cell>
          <cell r="B10300" t="str">
            <v>Cycle</v>
          </cell>
          <cell r="C10300" t="str">
            <v>R</v>
          </cell>
          <cell r="D10300">
            <v>39643</v>
          </cell>
          <cell r="E10300">
            <v>3</v>
          </cell>
          <cell r="F10300">
            <v>0.3450453</v>
          </cell>
          <cell r="G10300">
            <v>0.26787650000000002</v>
          </cell>
          <cell r="H10300">
            <v>78.672200000000004</v>
          </cell>
          <cell r="I10300">
            <v>9.6378999999999996E-3</v>
          </cell>
          <cell r="J10300">
            <v>22</v>
          </cell>
          <cell r="K10300">
            <v>-0.2029823</v>
          </cell>
          <cell r="L10300">
            <v>-0.12865070000000001</v>
          </cell>
          <cell r="M10300">
            <v>-7.7168799999999996E-2</v>
          </cell>
          <cell r="N10300">
            <v>-2.5686899999999999E-2</v>
          </cell>
          <cell r="O10300">
            <v>4.8644699999999999E-2</v>
          </cell>
          <cell r="P10300">
            <v>0.60416666666666663</v>
          </cell>
          <cell r="Q10300">
            <v>0.72916666666666663</v>
          </cell>
          <cell r="R10300">
            <v>14.5</v>
          </cell>
          <cell r="S10300">
            <v>17.5</v>
          </cell>
        </row>
        <row r="10301">
          <cell r="A10301" t="str">
            <v>PCT</v>
          </cell>
          <cell r="B10301" t="str">
            <v>Cycle</v>
          </cell>
          <cell r="C10301" t="str">
            <v>R</v>
          </cell>
          <cell r="D10301">
            <v>39643</v>
          </cell>
          <cell r="E10301">
            <v>4</v>
          </cell>
          <cell r="F10301">
            <v>0.23893690000000001</v>
          </cell>
          <cell r="G10301">
            <v>0.1928964</v>
          </cell>
          <cell r="H10301">
            <v>78.2453</v>
          </cell>
          <cell r="I10301">
            <v>9.8832999999999994E-3</v>
          </cell>
          <cell r="J10301">
            <v>22</v>
          </cell>
          <cell r="K10301">
            <v>-0.17344589999999999</v>
          </cell>
          <cell r="L10301">
            <v>-9.8173800000000006E-2</v>
          </cell>
          <cell r="M10301">
            <v>-4.6040499999999998E-2</v>
          </cell>
          <cell r="N10301">
            <v>6.0927999999999998E-3</v>
          </cell>
          <cell r="O10301">
            <v>8.1365000000000007E-2</v>
          </cell>
          <cell r="P10301">
            <v>0.60416666666666663</v>
          </cell>
          <cell r="Q10301">
            <v>0.72916666666666663</v>
          </cell>
          <cell r="R10301">
            <v>14.5</v>
          </cell>
          <cell r="S10301">
            <v>17.5</v>
          </cell>
        </row>
        <row r="10302">
          <cell r="A10302" t="str">
            <v>PCT</v>
          </cell>
          <cell r="B10302" t="str">
            <v>Cycle</v>
          </cell>
          <cell r="C10302" t="str">
            <v>R</v>
          </cell>
          <cell r="D10302">
            <v>39643</v>
          </cell>
          <cell r="E10302">
            <v>5</v>
          </cell>
          <cell r="F10302">
            <v>0.17117959999999999</v>
          </cell>
          <cell r="G10302">
            <v>0.17135030000000001</v>
          </cell>
          <cell r="H10302">
            <v>77.464600000000004</v>
          </cell>
          <cell r="I10302">
            <v>1.0199700000000001E-2</v>
          </cell>
          <cell r="J10302">
            <v>22</v>
          </cell>
          <cell r="K10302">
            <v>-0.12925809999999999</v>
          </cell>
          <cell r="L10302">
            <v>-5.2790499999999997E-2</v>
          </cell>
          <cell r="M10302">
            <v>1.707E-4</v>
          </cell>
          <cell r="N10302">
            <v>5.3131900000000003E-2</v>
          </cell>
          <cell r="O10302">
            <v>0.1295994</v>
          </cell>
          <cell r="P10302">
            <v>0.60416666666666663</v>
          </cell>
          <cell r="Q10302">
            <v>0.72916666666666663</v>
          </cell>
          <cell r="R10302">
            <v>14.5</v>
          </cell>
          <cell r="S10302">
            <v>17.5</v>
          </cell>
        </row>
        <row r="10303">
          <cell r="A10303" t="str">
            <v>PCT</v>
          </cell>
          <cell r="B10303" t="str">
            <v>Cycle</v>
          </cell>
          <cell r="C10303" t="str">
            <v>R</v>
          </cell>
          <cell r="D10303">
            <v>39643</v>
          </cell>
          <cell r="E10303">
            <v>6</v>
          </cell>
          <cell r="F10303">
            <v>0.188417</v>
          </cell>
          <cell r="G10303">
            <v>0.15507290000000001</v>
          </cell>
          <cell r="H10303">
            <v>76.037800000000004</v>
          </cell>
          <cell r="I10303">
            <v>9.7106999999999992E-3</v>
          </cell>
          <cell r="J10303">
            <v>22</v>
          </cell>
          <cell r="K10303">
            <v>-0.15963169999999999</v>
          </cell>
          <cell r="L10303">
            <v>-8.5019999999999998E-2</v>
          </cell>
          <cell r="M10303">
            <v>-3.3344100000000002E-2</v>
          </cell>
          <cell r="N10303">
            <v>1.8331699999999999E-2</v>
          </cell>
          <cell r="O10303">
            <v>9.2943399999999995E-2</v>
          </cell>
          <cell r="P10303">
            <v>0.60416666666666663</v>
          </cell>
          <cell r="Q10303">
            <v>0.72916666666666663</v>
          </cell>
          <cell r="R10303">
            <v>14.5</v>
          </cell>
          <cell r="S10303">
            <v>17.5</v>
          </cell>
        </row>
        <row r="10304">
          <cell r="A10304" t="str">
            <v>PCT</v>
          </cell>
          <cell r="B10304" t="str">
            <v>Cycle</v>
          </cell>
          <cell r="C10304" t="str">
            <v>R</v>
          </cell>
          <cell r="D10304">
            <v>39643</v>
          </cell>
          <cell r="E10304">
            <v>7</v>
          </cell>
          <cell r="F10304">
            <v>0.20811589999999999</v>
          </cell>
          <cell r="G10304">
            <v>0.1522695</v>
          </cell>
          <cell r="H10304">
            <v>75.818399999999997</v>
          </cell>
          <cell r="I10304">
            <v>1.01709E-2</v>
          </cell>
          <cell r="J10304">
            <v>22</v>
          </cell>
          <cell r="K10304">
            <v>-0.1850917</v>
          </cell>
          <cell r="L10304">
            <v>-0.1087325</v>
          </cell>
          <cell r="M10304">
            <v>-5.5846300000000001E-2</v>
          </cell>
          <cell r="N10304">
            <v>-2.9602000000000001E-3</v>
          </cell>
          <cell r="O10304">
            <v>7.3399000000000006E-2</v>
          </cell>
          <cell r="P10304">
            <v>0.60416666666666663</v>
          </cell>
          <cell r="Q10304">
            <v>0.72916666666666663</v>
          </cell>
          <cell r="R10304">
            <v>14.5</v>
          </cell>
          <cell r="S10304">
            <v>17.5</v>
          </cell>
        </row>
        <row r="10305">
          <cell r="A10305" t="str">
            <v>PCT</v>
          </cell>
          <cell r="B10305" t="str">
            <v>Cycle</v>
          </cell>
          <cell r="C10305" t="str">
            <v>R</v>
          </cell>
          <cell r="D10305">
            <v>39643</v>
          </cell>
          <cell r="E10305">
            <v>8</v>
          </cell>
          <cell r="F10305">
            <v>0.2219325</v>
          </cell>
          <cell r="G10305">
            <v>0.18884400000000001</v>
          </cell>
          <cell r="H10305">
            <v>76.818399999999997</v>
          </cell>
          <cell r="I10305">
            <v>9.6170000000000005E-3</v>
          </cell>
          <cell r="J10305">
            <v>22</v>
          </cell>
          <cell r="K10305">
            <v>-0.15876570000000001</v>
          </cell>
          <cell r="L10305">
            <v>-8.4514599999999995E-2</v>
          </cell>
          <cell r="M10305">
            <v>-3.3088600000000003E-2</v>
          </cell>
          <cell r="N10305">
            <v>1.83375E-2</v>
          </cell>
          <cell r="O10305">
            <v>9.2588599999999993E-2</v>
          </cell>
          <cell r="P10305">
            <v>0.60416666666666663</v>
          </cell>
          <cell r="Q10305">
            <v>0.72916666666666663</v>
          </cell>
          <cell r="R10305">
            <v>14.5</v>
          </cell>
          <cell r="S10305">
            <v>17.5</v>
          </cell>
        </row>
        <row r="10306">
          <cell r="A10306" t="str">
            <v>PCT</v>
          </cell>
          <cell r="B10306" t="str">
            <v>Cycle</v>
          </cell>
          <cell r="C10306" t="str">
            <v>R</v>
          </cell>
          <cell r="D10306">
            <v>39643</v>
          </cell>
          <cell r="E10306">
            <v>9</v>
          </cell>
          <cell r="F10306">
            <v>0.28479260000000001</v>
          </cell>
          <cell r="G10306">
            <v>0.2080998</v>
          </cell>
          <cell r="H10306">
            <v>79.672200000000004</v>
          </cell>
          <cell r="I10306">
            <v>9.6313000000000006E-3</v>
          </cell>
          <cell r="J10306">
            <v>22</v>
          </cell>
          <cell r="K10306">
            <v>-0.202463</v>
          </cell>
          <cell r="L10306">
            <v>-0.12815699999999999</v>
          </cell>
          <cell r="M10306">
            <v>-7.6692800000000005E-2</v>
          </cell>
          <cell r="N10306">
            <v>-2.52287E-2</v>
          </cell>
          <cell r="O10306">
            <v>4.9077299999999997E-2</v>
          </cell>
          <cell r="P10306">
            <v>0.60416666666666663</v>
          </cell>
          <cell r="Q10306">
            <v>0.72916666666666663</v>
          </cell>
          <cell r="R10306">
            <v>14.5</v>
          </cell>
          <cell r="S10306">
            <v>17.5</v>
          </cell>
        </row>
        <row r="10307">
          <cell r="A10307" t="str">
            <v>PCT</v>
          </cell>
          <cell r="B10307" t="str">
            <v>Cycle</v>
          </cell>
          <cell r="C10307" t="str">
            <v>R</v>
          </cell>
          <cell r="D10307">
            <v>39643</v>
          </cell>
          <cell r="E10307">
            <v>10</v>
          </cell>
          <cell r="F10307">
            <v>0.39834940000000002</v>
          </cell>
          <cell r="G10307">
            <v>0.25430409999999998</v>
          </cell>
          <cell r="H10307">
            <v>82.391499999999994</v>
          </cell>
          <cell r="I10307">
            <v>9.4354999999999994E-3</v>
          </cell>
          <cell r="J10307">
            <v>22</v>
          </cell>
          <cell r="K10307">
            <v>-0.2685304</v>
          </cell>
          <cell r="L10307">
            <v>-0.1949835</v>
          </cell>
          <cell r="M10307">
            <v>-0.14404520000000001</v>
          </cell>
          <cell r="N10307">
            <v>-9.3106900000000006E-2</v>
          </cell>
          <cell r="O10307">
            <v>-1.95601E-2</v>
          </cell>
          <cell r="P10307">
            <v>0.60416666666666663</v>
          </cell>
          <cell r="Q10307">
            <v>0.72916666666666663</v>
          </cell>
          <cell r="R10307">
            <v>14.5</v>
          </cell>
          <cell r="S10307">
            <v>17.5</v>
          </cell>
        </row>
        <row r="10308">
          <cell r="A10308" t="str">
            <v>PCT</v>
          </cell>
          <cell r="B10308" t="str">
            <v>Cycle</v>
          </cell>
          <cell r="C10308" t="str">
            <v>R</v>
          </cell>
          <cell r="D10308">
            <v>39643</v>
          </cell>
          <cell r="E10308">
            <v>11</v>
          </cell>
          <cell r="F10308">
            <v>0.64922639999999998</v>
          </cell>
          <cell r="G10308">
            <v>0.36474079999999998</v>
          </cell>
          <cell r="H10308">
            <v>85.537800000000004</v>
          </cell>
          <cell r="I10308">
            <v>9.4400000000000005E-3</v>
          </cell>
          <cell r="J10308">
            <v>22</v>
          </cell>
          <cell r="K10308">
            <v>-0.40900069999999999</v>
          </cell>
          <cell r="L10308">
            <v>-0.33543620000000002</v>
          </cell>
          <cell r="M10308">
            <v>-0.28448560000000001</v>
          </cell>
          <cell r="N10308">
            <v>-0.23353499999999999</v>
          </cell>
          <cell r="O10308">
            <v>-0.15997040000000001</v>
          </cell>
          <cell r="P10308">
            <v>0.60416666666666663</v>
          </cell>
          <cell r="Q10308">
            <v>0.72916666666666663</v>
          </cell>
          <cell r="R10308">
            <v>14.5</v>
          </cell>
          <cell r="S10308">
            <v>17.5</v>
          </cell>
        </row>
        <row r="10309">
          <cell r="A10309" t="str">
            <v>PCT</v>
          </cell>
          <cell r="B10309" t="str">
            <v>Cycle</v>
          </cell>
          <cell r="C10309" t="str">
            <v>R</v>
          </cell>
          <cell r="D10309">
            <v>39643</v>
          </cell>
          <cell r="E10309">
            <v>12</v>
          </cell>
          <cell r="F10309">
            <v>0.92250339999999997</v>
          </cell>
          <cell r="G10309">
            <v>0.53638540000000001</v>
          </cell>
          <cell r="H10309">
            <v>88.464600000000004</v>
          </cell>
          <cell r="I10309">
            <v>9.3723999999999995E-3</v>
          </cell>
          <cell r="J10309">
            <v>22</v>
          </cell>
          <cell r="K10309">
            <v>-0.51018680000000005</v>
          </cell>
          <cell r="L10309">
            <v>-0.436886</v>
          </cell>
          <cell r="M10309">
            <v>-0.38611810000000002</v>
          </cell>
          <cell r="N10309">
            <v>-0.33535009999999998</v>
          </cell>
          <cell r="O10309">
            <v>-0.26204929999999999</v>
          </cell>
          <cell r="P10309">
            <v>0.60416666666666663</v>
          </cell>
          <cell r="Q10309">
            <v>0.72916666666666663</v>
          </cell>
          <cell r="R10309">
            <v>14.5</v>
          </cell>
          <cell r="S10309">
            <v>17.5</v>
          </cell>
        </row>
        <row r="10310">
          <cell r="A10310" t="str">
            <v>PCT</v>
          </cell>
          <cell r="B10310" t="str">
            <v>Cycle</v>
          </cell>
          <cell r="C10310" t="str">
            <v>R</v>
          </cell>
          <cell r="D10310">
            <v>39643</v>
          </cell>
          <cell r="E10310">
            <v>13</v>
          </cell>
          <cell r="F10310">
            <v>1.2437530000000001</v>
          </cell>
          <cell r="G10310">
            <v>0.79690740000000004</v>
          </cell>
          <cell r="H10310">
            <v>91.537800000000004</v>
          </cell>
          <cell r="I10310">
            <v>9.3892999999999997E-3</v>
          </cell>
          <cell r="J10310">
            <v>22</v>
          </cell>
          <cell r="K10310">
            <v>-0.57102520000000001</v>
          </cell>
          <cell r="L10310">
            <v>-0.49765860000000001</v>
          </cell>
          <cell r="M10310">
            <v>-0.4468452</v>
          </cell>
          <cell r="N10310">
            <v>-0.39603169999999999</v>
          </cell>
          <cell r="O10310">
            <v>-0.32266519999999999</v>
          </cell>
          <cell r="P10310">
            <v>0.60416666666666663</v>
          </cell>
          <cell r="Q10310">
            <v>0.72916666666666663</v>
          </cell>
          <cell r="R10310">
            <v>14.5</v>
          </cell>
          <cell r="S10310">
            <v>17.5</v>
          </cell>
        </row>
        <row r="10311">
          <cell r="A10311" t="str">
            <v>PCT</v>
          </cell>
          <cell r="B10311" t="str">
            <v>Cycle</v>
          </cell>
          <cell r="C10311" t="str">
            <v>R</v>
          </cell>
          <cell r="D10311">
            <v>39643</v>
          </cell>
          <cell r="E10311">
            <v>14</v>
          </cell>
          <cell r="F10311">
            <v>1.5376700000000001</v>
          </cell>
          <cell r="G10311">
            <v>1.090919</v>
          </cell>
          <cell r="H10311">
            <v>94.037800000000004</v>
          </cell>
          <cell r="I10311">
            <v>9.5028999999999999E-3</v>
          </cell>
          <cell r="J10311">
            <v>22</v>
          </cell>
          <cell r="K10311">
            <v>-0.57168039999999998</v>
          </cell>
          <cell r="L10311">
            <v>-0.49787120000000001</v>
          </cell>
          <cell r="M10311">
            <v>-0.44675120000000001</v>
          </cell>
          <cell r="N10311">
            <v>-0.39563120000000002</v>
          </cell>
          <cell r="O10311">
            <v>-0.321822</v>
          </cell>
          <cell r="P10311">
            <v>0.60416666666666663</v>
          </cell>
          <cell r="Q10311">
            <v>0.72916666666666663</v>
          </cell>
          <cell r="R10311">
            <v>14.5</v>
          </cell>
          <cell r="S10311">
            <v>17.5</v>
          </cell>
        </row>
        <row r="10312">
          <cell r="A10312" t="str">
            <v>PCT</v>
          </cell>
          <cell r="B10312" t="str">
            <v>Cycle</v>
          </cell>
          <cell r="C10312" t="str">
            <v>R</v>
          </cell>
          <cell r="D10312">
            <v>39643</v>
          </cell>
          <cell r="E10312">
            <v>15</v>
          </cell>
          <cell r="F10312">
            <v>1.608017</v>
          </cell>
          <cell r="G10312">
            <v>1.3914690000000001</v>
          </cell>
          <cell r="H10312">
            <v>96.391499999999994</v>
          </cell>
          <cell r="I10312">
            <v>9.5888999999999992E-3</v>
          </cell>
          <cell r="J10312">
            <v>22</v>
          </cell>
          <cell r="K10312">
            <v>-0.34204210000000002</v>
          </cell>
          <cell r="L10312">
            <v>-0.26789960000000002</v>
          </cell>
          <cell r="M10312">
            <v>-0.21654870000000001</v>
          </cell>
          <cell r="N10312">
            <v>-0.16519780000000001</v>
          </cell>
          <cell r="O10312">
            <v>-9.1055200000000003E-2</v>
          </cell>
          <cell r="P10312">
            <v>0.60416666666666663</v>
          </cell>
          <cell r="Q10312">
            <v>0.72916666666666663</v>
          </cell>
          <cell r="R10312">
            <v>14.5</v>
          </cell>
          <cell r="S10312">
            <v>17.5</v>
          </cell>
        </row>
        <row r="10313">
          <cell r="A10313" t="str">
            <v>PCT</v>
          </cell>
          <cell r="B10313" t="str">
            <v>Cycle</v>
          </cell>
          <cell r="C10313" t="str">
            <v>R</v>
          </cell>
          <cell r="D10313">
            <v>39643</v>
          </cell>
          <cell r="E10313">
            <v>16</v>
          </cell>
          <cell r="F10313">
            <v>1.525814</v>
          </cell>
          <cell r="G10313">
            <v>1.639413</v>
          </cell>
          <cell r="H10313">
            <v>97.672200000000004</v>
          </cell>
          <cell r="I10313">
            <v>9.7535E-3</v>
          </cell>
          <cell r="J10313">
            <v>22</v>
          </cell>
          <cell r="K10313">
            <v>-1.2966E-2</v>
          </cell>
          <cell r="L10313">
            <v>6.1809999999999997E-2</v>
          </cell>
          <cell r="M10313">
            <v>0.1135997</v>
          </cell>
          <cell r="N10313">
            <v>0.16538929999999999</v>
          </cell>
          <cell r="O10313">
            <v>0.2401653</v>
          </cell>
          <cell r="P10313">
            <v>0.60416666666666663</v>
          </cell>
          <cell r="Q10313">
            <v>0.72916666666666663</v>
          </cell>
          <cell r="R10313">
            <v>14.5</v>
          </cell>
          <cell r="S10313">
            <v>17.5</v>
          </cell>
        </row>
        <row r="10314">
          <cell r="A10314" t="str">
            <v>PCT</v>
          </cell>
          <cell r="B10314" t="str">
            <v>Cycle</v>
          </cell>
          <cell r="C10314" t="str">
            <v>R</v>
          </cell>
          <cell r="D10314">
            <v>39643</v>
          </cell>
          <cell r="E10314">
            <v>17</v>
          </cell>
          <cell r="F10314">
            <v>1.623607</v>
          </cell>
          <cell r="G10314">
            <v>1.850069</v>
          </cell>
          <cell r="H10314">
            <v>98.025999999999996</v>
          </cell>
          <cell r="I10314">
            <v>9.7853000000000002E-3</v>
          </cell>
          <cell r="J10314">
            <v>22</v>
          </cell>
          <cell r="K10314">
            <v>9.9690799999999996E-2</v>
          </cell>
          <cell r="L10314">
            <v>0.17458850000000001</v>
          </cell>
          <cell r="M10314">
            <v>0.22646250000000001</v>
          </cell>
          <cell r="N10314">
            <v>0.27833639999999998</v>
          </cell>
          <cell r="O10314">
            <v>0.3532341</v>
          </cell>
          <cell r="P10314">
            <v>0.60416666666666663</v>
          </cell>
          <cell r="Q10314">
            <v>0.72916666666666663</v>
          </cell>
          <cell r="R10314">
            <v>14.5</v>
          </cell>
          <cell r="S10314">
            <v>17.5</v>
          </cell>
        </row>
        <row r="10315">
          <cell r="A10315" t="str">
            <v>PCT</v>
          </cell>
          <cell r="B10315" t="str">
            <v>Cycle</v>
          </cell>
          <cell r="C10315" t="str">
            <v>R</v>
          </cell>
          <cell r="D10315">
            <v>39643</v>
          </cell>
          <cell r="E10315">
            <v>18</v>
          </cell>
          <cell r="F10315">
            <v>2.0463559999999998</v>
          </cell>
          <cell r="G10315">
            <v>1.889783</v>
          </cell>
          <cell r="H10315">
            <v>97.733500000000006</v>
          </cell>
          <cell r="I10315">
            <v>9.6377000000000008E-3</v>
          </cell>
          <cell r="J10315">
            <v>22</v>
          </cell>
          <cell r="K10315">
            <v>-0.28238560000000001</v>
          </cell>
          <cell r="L10315">
            <v>-0.20805480000000001</v>
          </cell>
          <cell r="M10315">
            <v>-0.1565735</v>
          </cell>
          <cell r="N10315">
            <v>-0.1050922</v>
          </cell>
          <cell r="O10315">
            <v>-3.0761400000000001E-2</v>
          </cell>
          <cell r="P10315">
            <v>0.60416666666666663</v>
          </cell>
          <cell r="Q10315">
            <v>0.72916666666666663</v>
          </cell>
          <cell r="R10315">
            <v>14.5</v>
          </cell>
          <cell r="S10315">
            <v>17.5</v>
          </cell>
        </row>
        <row r="10316">
          <cell r="A10316" t="str">
            <v>PCT</v>
          </cell>
          <cell r="B10316" t="str">
            <v>Cycle</v>
          </cell>
          <cell r="C10316" t="str">
            <v>R</v>
          </cell>
          <cell r="D10316">
            <v>39643</v>
          </cell>
          <cell r="E10316">
            <v>19</v>
          </cell>
          <cell r="F10316">
            <v>2.3937629999999999</v>
          </cell>
          <cell r="G10316">
            <v>1.8375090000000001</v>
          </cell>
          <cell r="H10316">
            <v>96.660399999999996</v>
          </cell>
          <cell r="I10316">
            <v>9.4959999999999992E-3</v>
          </cell>
          <cell r="J10316">
            <v>22</v>
          </cell>
          <cell r="K10316">
            <v>-0.68113699999999999</v>
          </cell>
          <cell r="L10316">
            <v>-0.60735479999999997</v>
          </cell>
          <cell r="M10316">
            <v>-0.55625340000000001</v>
          </cell>
          <cell r="N10316">
            <v>-0.50515209999999999</v>
          </cell>
          <cell r="O10316">
            <v>-0.43136989999999997</v>
          </cell>
          <cell r="P10316">
            <v>0.60416666666666663</v>
          </cell>
          <cell r="Q10316">
            <v>0.72916666666666663</v>
          </cell>
          <cell r="R10316">
            <v>14.5</v>
          </cell>
          <cell r="S10316">
            <v>17.5</v>
          </cell>
        </row>
        <row r="10317">
          <cell r="A10317" t="str">
            <v>PCT</v>
          </cell>
          <cell r="B10317" t="str">
            <v>Cycle</v>
          </cell>
          <cell r="C10317" t="str">
            <v>R</v>
          </cell>
          <cell r="D10317">
            <v>39643</v>
          </cell>
          <cell r="E10317">
            <v>20</v>
          </cell>
          <cell r="F10317">
            <v>1.9831399999999999</v>
          </cell>
          <cell r="G10317">
            <v>1.545526</v>
          </cell>
          <cell r="H10317">
            <v>93.867999999999995</v>
          </cell>
          <cell r="I10317">
            <v>9.4362000000000005E-3</v>
          </cell>
          <cell r="J10317">
            <v>22</v>
          </cell>
          <cell r="K10317">
            <v>-0.56210369999999998</v>
          </cell>
          <cell r="L10317">
            <v>-0.48855389999999999</v>
          </cell>
          <cell r="M10317">
            <v>-0.43761359999999999</v>
          </cell>
          <cell r="N10317">
            <v>-0.3866733</v>
          </cell>
          <cell r="O10317">
            <v>-0.3131235</v>
          </cell>
          <cell r="P10317">
            <v>0.60416666666666663</v>
          </cell>
          <cell r="Q10317">
            <v>0.72916666666666663</v>
          </cell>
          <cell r="R10317">
            <v>14.5</v>
          </cell>
          <cell r="S10317">
            <v>17.5</v>
          </cell>
        </row>
        <row r="10318">
          <cell r="A10318" t="str">
            <v>PCT</v>
          </cell>
          <cell r="B10318" t="str">
            <v>Cycle</v>
          </cell>
          <cell r="C10318" t="str">
            <v>R</v>
          </cell>
          <cell r="D10318">
            <v>39643</v>
          </cell>
          <cell r="E10318">
            <v>21</v>
          </cell>
          <cell r="F10318">
            <v>1.7021500000000001</v>
          </cell>
          <cell r="G10318">
            <v>1.2330719999999999</v>
          </cell>
          <cell r="H10318">
            <v>90.721699999999998</v>
          </cell>
          <cell r="I10318">
            <v>9.4108000000000004E-3</v>
          </cell>
          <cell r="J10318">
            <v>22</v>
          </cell>
          <cell r="K10318">
            <v>-0.59340040000000005</v>
          </cell>
          <cell r="L10318">
            <v>-0.51994969999999996</v>
          </cell>
          <cell r="M10318">
            <v>-0.4690781</v>
          </cell>
          <cell r="N10318">
            <v>-0.41820639999999998</v>
          </cell>
          <cell r="O10318">
            <v>-0.3447557</v>
          </cell>
          <cell r="P10318">
            <v>0.60416666666666663</v>
          </cell>
          <cell r="Q10318">
            <v>0.72916666666666663</v>
          </cell>
          <cell r="R10318">
            <v>14.5</v>
          </cell>
          <cell r="S10318">
            <v>17.5</v>
          </cell>
        </row>
        <row r="10319">
          <cell r="A10319" t="str">
            <v>PCT</v>
          </cell>
          <cell r="B10319" t="str">
            <v>Cycle</v>
          </cell>
          <cell r="C10319" t="str">
            <v>R</v>
          </cell>
          <cell r="D10319">
            <v>39643</v>
          </cell>
          <cell r="E10319">
            <v>22</v>
          </cell>
          <cell r="F10319">
            <v>1.387578</v>
          </cell>
          <cell r="G10319">
            <v>0.99192579999999997</v>
          </cell>
          <cell r="H10319">
            <v>88.002399999999994</v>
          </cell>
          <cell r="I10319">
            <v>9.3944000000000007E-3</v>
          </cell>
          <cell r="J10319">
            <v>22</v>
          </cell>
          <cell r="K10319">
            <v>-0.5198663</v>
          </cell>
          <cell r="L10319">
            <v>-0.44647959999999998</v>
          </cell>
          <cell r="M10319">
            <v>-0.39565220000000001</v>
          </cell>
          <cell r="N10319">
            <v>-0.34482489999999999</v>
          </cell>
          <cell r="O10319">
            <v>-0.27143820000000002</v>
          </cell>
          <cell r="P10319">
            <v>0.60416666666666663</v>
          </cell>
          <cell r="Q10319">
            <v>0.72916666666666663</v>
          </cell>
          <cell r="R10319">
            <v>14.5</v>
          </cell>
          <cell r="S10319">
            <v>17.5</v>
          </cell>
        </row>
        <row r="10320">
          <cell r="A10320" t="str">
            <v>PCT</v>
          </cell>
          <cell r="B10320" t="str">
            <v>Cycle</v>
          </cell>
          <cell r="C10320" t="str">
            <v>R</v>
          </cell>
          <cell r="D10320">
            <v>39643</v>
          </cell>
          <cell r="E10320">
            <v>23</v>
          </cell>
          <cell r="F10320">
            <v>1.0966800000000001</v>
          </cell>
          <cell r="G10320">
            <v>0.78308889999999998</v>
          </cell>
          <cell r="H10320">
            <v>85.148600000000002</v>
          </cell>
          <cell r="I10320">
            <v>9.4427999999999995E-3</v>
          </cell>
          <cell r="J10320">
            <v>22</v>
          </cell>
          <cell r="K10320">
            <v>-0.43812390000000001</v>
          </cell>
          <cell r="L10320">
            <v>-0.3645487</v>
          </cell>
          <cell r="M10320">
            <v>-0.3135906</v>
          </cell>
          <cell r="N10320">
            <v>-0.26263259999999999</v>
          </cell>
          <cell r="O10320">
            <v>-0.18905730000000001</v>
          </cell>
          <cell r="P10320">
            <v>0.60416666666666663</v>
          </cell>
          <cell r="Q10320">
            <v>0.72916666666666663</v>
          </cell>
          <cell r="R10320">
            <v>14.5</v>
          </cell>
          <cell r="S10320">
            <v>17.5</v>
          </cell>
        </row>
        <row r="10321">
          <cell r="A10321" t="str">
            <v>PCT</v>
          </cell>
          <cell r="B10321" t="str">
            <v>Cycle</v>
          </cell>
          <cell r="C10321" t="str">
            <v>R</v>
          </cell>
          <cell r="D10321">
            <v>39643</v>
          </cell>
          <cell r="E10321">
            <v>24</v>
          </cell>
          <cell r="F10321">
            <v>0.70791820000000005</v>
          </cell>
          <cell r="G10321">
            <v>0.54541499999999998</v>
          </cell>
          <cell r="H10321">
            <v>82.294799999999995</v>
          </cell>
          <cell r="I10321">
            <v>9.4269999999999996E-3</v>
          </cell>
          <cell r="J10321">
            <v>22</v>
          </cell>
          <cell r="K10321">
            <v>-0.28693229999999997</v>
          </cell>
          <cell r="L10321">
            <v>-0.21341850000000001</v>
          </cell>
          <cell r="M10321">
            <v>-0.16250310000000001</v>
          </cell>
          <cell r="N10321">
            <v>-0.1115877</v>
          </cell>
          <cell r="O10321">
            <v>-3.8073900000000001E-2</v>
          </cell>
          <cell r="P10321">
            <v>0.60416666666666663</v>
          </cell>
          <cell r="Q10321">
            <v>0.72916666666666663</v>
          </cell>
          <cell r="R10321">
            <v>14.5</v>
          </cell>
          <cell r="S10321">
            <v>17.5</v>
          </cell>
        </row>
        <row r="10322">
          <cell r="A10322" t="str">
            <v>PCT</v>
          </cell>
          <cell r="B10322" t="str">
            <v>Cycle</v>
          </cell>
          <cell r="C10322" t="str">
            <v>R</v>
          </cell>
          <cell r="D10322">
            <v>39647</v>
          </cell>
          <cell r="E10322">
            <v>1</v>
          </cell>
          <cell r="F10322">
            <v>0.2596329</v>
          </cell>
          <cell r="G10322">
            <v>0.20781910000000001</v>
          </cell>
          <cell r="H10322">
            <v>76.832099999999997</v>
          </cell>
          <cell r="I10322">
            <v>9.9804999999999998E-3</v>
          </cell>
          <cell r="J10322">
            <v>19</v>
          </cell>
          <cell r="K10322">
            <v>-0.17984410000000001</v>
          </cell>
          <cell r="L10322">
            <v>-0.1042028</v>
          </cell>
          <cell r="M10322">
            <v>-5.18138E-2</v>
          </cell>
          <cell r="N10322">
            <v>5.7510000000000005E-4</v>
          </cell>
          <cell r="O10322">
            <v>7.6216500000000006E-2</v>
          </cell>
          <cell r="P10322">
            <v>0.5625</v>
          </cell>
          <cell r="Q10322">
            <v>0.72916666666666663</v>
          </cell>
          <cell r="R10322">
            <v>13.5</v>
          </cell>
          <cell r="S10322">
            <v>17.5</v>
          </cell>
        </row>
        <row r="10323">
          <cell r="A10323" t="str">
            <v>PCT</v>
          </cell>
          <cell r="B10323" t="str">
            <v>Cycle</v>
          </cell>
          <cell r="C10323" t="str">
            <v>R</v>
          </cell>
          <cell r="D10323">
            <v>39647</v>
          </cell>
          <cell r="E10323">
            <v>2</v>
          </cell>
          <cell r="F10323">
            <v>0.19857320000000001</v>
          </cell>
          <cell r="G10323">
            <v>0.15210000000000001</v>
          </cell>
          <cell r="H10323">
            <v>75.070400000000006</v>
          </cell>
          <cell r="I10323">
            <v>9.9596000000000007E-3</v>
          </cell>
          <cell r="J10323">
            <v>19</v>
          </cell>
          <cell r="K10323">
            <v>-0.17436940000000001</v>
          </cell>
          <cell r="L10323">
            <v>-9.8807300000000001E-2</v>
          </cell>
          <cell r="M10323">
            <v>-4.6473199999999999E-2</v>
          </cell>
          <cell r="N10323">
            <v>5.8608999999999996E-3</v>
          </cell>
          <cell r="O10323">
            <v>8.1422999999999995E-2</v>
          </cell>
          <cell r="P10323">
            <v>0.5625</v>
          </cell>
          <cell r="Q10323">
            <v>0.72916666666666663</v>
          </cell>
          <cell r="R10323">
            <v>13.5</v>
          </cell>
          <cell r="S10323">
            <v>17.5</v>
          </cell>
        </row>
        <row r="10324">
          <cell r="A10324" t="str">
            <v>PCT</v>
          </cell>
          <cell r="B10324" t="str">
            <v>Cycle</v>
          </cell>
          <cell r="C10324" t="str">
            <v>R</v>
          </cell>
          <cell r="D10324">
            <v>39647</v>
          </cell>
          <cell r="E10324">
            <v>3</v>
          </cell>
          <cell r="F10324">
            <v>0.12591079999999999</v>
          </cell>
          <cell r="G10324">
            <v>0.1031204</v>
          </cell>
          <cell r="H10324">
            <v>73.070400000000006</v>
          </cell>
          <cell r="I10324">
            <v>9.9749999999999995E-3</v>
          </cell>
          <cell r="J10324">
            <v>19</v>
          </cell>
          <cell r="K10324">
            <v>-0.15078540000000001</v>
          </cell>
          <cell r="L10324">
            <v>-7.5164900000000007E-2</v>
          </cell>
          <cell r="M10324">
            <v>-2.2790399999999999E-2</v>
          </cell>
          <cell r="N10324">
            <v>2.9584099999999999E-2</v>
          </cell>
          <cell r="O10324">
            <v>0.10520450000000001</v>
          </cell>
          <cell r="P10324">
            <v>0.5625</v>
          </cell>
          <cell r="Q10324">
            <v>0.72916666666666663</v>
          </cell>
          <cell r="R10324">
            <v>13.5</v>
          </cell>
          <cell r="S10324">
            <v>17.5</v>
          </cell>
        </row>
        <row r="10325">
          <cell r="A10325" t="str">
            <v>PCT</v>
          </cell>
          <cell r="B10325" t="str">
            <v>Cycle</v>
          </cell>
          <cell r="C10325" t="str">
            <v>R</v>
          </cell>
          <cell r="D10325">
            <v>39647</v>
          </cell>
          <cell r="E10325">
            <v>4</v>
          </cell>
          <cell r="F10325">
            <v>0.11132830000000001</v>
          </cell>
          <cell r="G10325">
            <v>8.6870799999999998E-2</v>
          </cell>
          <cell r="H10325">
            <v>72.332099999999997</v>
          </cell>
          <cell r="I10325">
            <v>9.9428999999999993E-3</v>
          </cell>
          <cell r="J10325">
            <v>19</v>
          </cell>
          <cell r="K10325">
            <v>-0.1522463</v>
          </cell>
          <cell r="L10325">
            <v>-7.6747599999999999E-2</v>
          </cell>
          <cell r="M10325">
            <v>-2.44575E-2</v>
          </cell>
          <cell r="N10325">
            <v>2.7832699999999998E-2</v>
          </cell>
          <cell r="O10325">
            <v>0.1033313</v>
          </cell>
          <cell r="P10325">
            <v>0.5625</v>
          </cell>
          <cell r="Q10325">
            <v>0.72916666666666663</v>
          </cell>
          <cell r="R10325">
            <v>13.5</v>
          </cell>
          <cell r="S10325">
            <v>17.5</v>
          </cell>
        </row>
        <row r="10326">
          <cell r="A10326" t="str">
            <v>PCT</v>
          </cell>
          <cell r="B10326" t="str">
            <v>Cycle</v>
          </cell>
          <cell r="C10326" t="str">
            <v>R</v>
          </cell>
          <cell r="D10326">
            <v>39647</v>
          </cell>
          <cell r="E10326">
            <v>5</v>
          </cell>
          <cell r="F10326">
            <v>7.2125400000000006E-2</v>
          </cell>
          <cell r="G10326">
            <v>7.0158399999999996E-2</v>
          </cell>
          <cell r="H10326">
            <v>70.832099999999997</v>
          </cell>
          <cell r="I10326">
            <v>9.9316000000000005E-3</v>
          </cell>
          <cell r="J10326">
            <v>19</v>
          </cell>
          <cell r="K10326">
            <v>-0.1296833</v>
          </cell>
          <cell r="L10326">
            <v>-5.4227499999999998E-2</v>
          </cell>
          <cell r="M10326">
            <v>-1.967E-3</v>
          </cell>
          <cell r="N10326">
            <v>5.0293499999999998E-2</v>
          </cell>
          <cell r="O10326">
            <v>0.12574940000000001</v>
          </cell>
          <cell r="P10326">
            <v>0.5625</v>
          </cell>
          <cell r="Q10326">
            <v>0.72916666666666663</v>
          </cell>
          <cell r="R10326">
            <v>13.5</v>
          </cell>
          <cell r="S10326">
            <v>17.5</v>
          </cell>
        </row>
        <row r="10327">
          <cell r="A10327" t="str">
            <v>PCT</v>
          </cell>
          <cell r="B10327" t="str">
            <v>Cycle</v>
          </cell>
          <cell r="C10327" t="str">
            <v>R</v>
          </cell>
          <cell r="D10327">
            <v>39647</v>
          </cell>
          <cell r="E10327">
            <v>6</v>
          </cell>
          <cell r="F10327">
            <v>9.2071200000000006E-2</v>
          </cell>
          <cell r="G10327">
            <v>6.14542E-2</v>
          </cell>
          <cell r="H10327">
            <v>69.832099999999997</v>
          </cell>
          <cell r="I10327">
            <v>9.9264000000000002E-3</v>
          </cell>
          <cell r="J10327">
            <v>19</v>
          </cell>
          <cell r="K10327">
            <v>-0.15829979999999999</v>
          </cell>
          <cell r="L10327">
            <v>-8.2863800000000001E-2</v>
          </cell>
          <cell r="M10327">
            <v>-3.0617100000000001E-2</v>
          </cell>
          <cell r="N10327">
            <v>2.1629700000000002E-2</v>
          </cell>
          <cell r="O10327">
            <v>9.7065700000000005E-2</v>
          </cell>
          <cell r="P10327">
            <v>0.5625</v>
          </cell>
          <cell r="Q10327">
            <v>0.72916666666666663</v>
          </cell>
          <cell r="R10327">
            <v>13.5</v>
          </cell>
          <cell r="S10327">
            <v>17.5</v>
          </cell>
        </row>
        <row r="10328">
          <cell r="A10328" t="str">
            <v>PCT</v>
          </cell>
          <cell r="B10328" t="str">
            <v>Cycle</v>
          </cell>
          <cell r="C10328" t="str">
            <v>R</v>
          </cell>
          <cell r="D10328">
            <v>39647</v>
          </cell>
          <cell r="E10328">
            <v>7</v>
          </cell>
          <cell r="F10328">
            <v>0.13000790000000001</v>
          </cell>
          <cell r="G10328">
            <v>7.5358599999999998E-2</v>
          </cell>
          <cell r="H10328">
            <v>68.832099999999997</v>
          </cell>
          <cell r="I10328">
            <v>9.9214000000000004E-3</v>
          </cell>
          <cell r="J10328">
            <v>19</v>
          </cell>
          <cell r="K10328">
            <v>-0.18229989999999999</v>
          </cell>
          <cell r="L10328">
            <v>-0.1068829</v>
          </cell>
          <cell r="M10328">
            <v>-5.4649299999999998E-2</v>
          </cell>
          <cell r="N10328">
            <v>-2.4156999999999998E-3</v>
          </cell>
          <cell r="O10328">
            <v>7.3001399999999994E-2</v>
          </cell>
          <cell r="P10328">
            <v>0.5625</v>
          </cell>
          <cell r="Q10328">
            <v>0.72916666666666663</v>
          </cell>
          <cell r="R10328">
            <v>13.5</v>
          </cell>
          <cell r="S10328">
            <v>17.5</v>
          </cell>
        </row>
        <row r="10329">
          <cell r="A10329" t="str">
            <v>PCT</v>
          </cell>
          <cell r="B10329" t="str">
            <v>Cycle</v>
          </cell>
          <cell r="C10329" t="str">
            <v>R</v>
          </cell>
          <cell r="D10329">
            <v>39647</v>
          </cell>
          <cell r="E10329">
            <v>8</v>
          </cell>
          <cell r="F10329">
            <v>7.9388399999999998E-2</v>
          </cell>
          <cell r="G10329">
            <v>7.4764600000000001E-2</v>
          </cell>
          <cell r="H10329">
            <v>70.332099999999997</v>
          </cell>
          <cell r="I10329">
            <v>9.9316999999999999E-3</v>
          </cell>
          <cell r="J10329">
            <v>19</v>
          </cell>
          <cell r="K10329">
            <v>-0.13234080000000001</v>
          </cell>
          <cell r="L10329">
            <v>-5.6884499999999998E-2</v>
          </cell>
          <cell r="M10329">
            <v>-4.6236999999999997E-3</v>
          </cell>
          <cell r="N10329">
            <v>4.7636999999999999E-2</v>
          </cell>
          <cell r="O10329">
            <v>0.1230933</v>
          </cell>
          <cell r="P10329">
            <v>0.5625</v>
          </cell>
          <cell r="Q10329">
            <v>0.72916666666666663</v>
          </cell>
          <cell r="R10329">
            <v>13.5</v>
          </cell>
          <cell r="S10329">
            <v>17.5</v>
          </cell>
        </row>
        <row r="10330">
          <cell r="A10330" t="str">
            <v>PCT</v>
          </cell>
          <cell r="B10330" t="str">
            <v>Cycle</v>
          </cell>
          <cell r="C10330" t="str">
            <v>R</v>
          </cell>
          <cell r="D10330">
            <v>39647</v>
          </cell>
          <cell r="E10330">
            <v>9</v>
          </cell>
          <cell r="F10330">
            <v>8.0214300000000002E-2</v>
          </cell>
          <cell r="G10330">
            <v>9.4174499999999994E-2</v>
          </cell>
          <cell r="H10330">
            <v>75.093900000000005</v>
          </cell>
          <cell r="I10330">
            <v>9.9538000000000005E-3</v>
          </cell>
          <cell r="J10330">
            <v>19</v>
          </cell>
          <cell r="K10330">
            <v>-0.1138985</v>
          </cell>
          <cell r="L10330">
            <v>-3.8358499999999997E-2</v>
          </cell>
          <cell r="M10330">
            <v>1.3960200000000001E-2</v>
          </cell>
          <cell r="N10330">
            <v>6.6279000000000005E-2</v>
          </cell>
          <cell r="O10330">
            <v>0.141819</v>
          </cell>
          <cell r="P10330">
            <v>0.5625</v>
          </cell>
          <cell r="Q10330">
            <v>0.72916666666666663</v>
          </cell>
          <cell r="R10330">
            <v>13.5</v>
          </cell>
          <cell r="S10330">
            <v>17.5</v>
          </cell>
        </row>
        <row r="10331">
          <cell r="A10331" t="str">
            <v>PCT</v>
          </cell>
          <cell r="B10331" t="str">
            <v>Cycle</v>
          </cell>
          <cell r="C10331" t="str">
            <v>R</v>
          </cell>
          <cell r="D10331">
            <v>39647</v>
          </cell>
          <cell r="E10331">
            <v>10</v>
          </cell>
          <cell r="F10331">
            <v>0.17728269999999999</v>
          </cell>
          <cell r="G10331">
            <v>0.19606309999999999</v>
          </cell>
          <cell r="H10331">
            <v>79.935000000000002</v>
          </cell>
          <cell r="I10331">
            <v>1.0038200000000001E-2</v>
          </cell>
          <cell r="J10331">
            <v>19</v>
          </cell>
          <cell r="K10331">
            <v>-0.10961940000000001</v>
          </cell>
          <cell r="L10331">
            <v>-3.3759699999999997E-2</v>
          </cell>
          <cell r="M10331">
            <v>1.8780499999999999E-2</v>
          </cell>
          <cell r="N10331">
            <v>7.1320700000000001E-2</v>
          </cell>
          <cell r="O10331">
            <v>0.14718039999999999</v>
          </cell>
          <cell r="P10331">
            <v>0.5625</v>
          </cell>
          <cell r="Q10331">
            <v>0.72916666666666663</v>
          </cell>
          <cell r="R10331">
            <v>13.5</v>
          </cell>
          <cell r="S10331">
            <v>17.5</v>
          </cell>
        </row>
        <row r="10332">
          <cell r="A10332" t="str">
            <v>PCT</v>
          </cell>
          <cell r="B10332" t="str">
            <v>Cycle</v>
          </cell>
          <cell r="C10332" t="str">
            <v>R</v>
          </cell>
          <cell r="D10332">
            <v>39647</v>
          </cell>
          <cell r="E10332">
            <v>11</v>
          </cell>
          <cell r="F10332">
            <v>0.2485646</v>
          </cell>
          <cell r="G10332">
            <v>0.24793760000000001</v>
          </cell>
          <cell r="H10332">
            <v>83.014499999999998</v>
          </cell>
          <cell r="I10332">
            <v>1.00646E-2</v>
          </cell>
          <cell r="J10332">
            <v>19</v>
          </cell>
          <cell r="K10332">
            <v>-0.12919530000000001</v>
          </cell>
          <cell r="L10332">
            <v>-5.3236100000000001E-2</v>
          </cell>
          <cell r="M10332">
            <v>-6.2699999999999995E-4</v>
          </cell>
          <cell r="N10332">
            <v>5.1982E-2</v>
          </cell>
          <cell r="O10332">
            <v>0.1279412</v>
          </cell>
          <cell r="P10332">
            <v>0.5625</v>
          </cell>
          <cell r="Q10332">
            <v>0.72916666666666663</v>
          </cell>
          <cell r="R10332">
            <v>13.5</v>
          </cell>
          <cell r="S10332">
            <v>17.5</v>
          </cell>
        </row>
        <row r="10333">
          <cell r="A10333" t="str">
            <v>PCT</v>
          </cell>
          <cell r="B10333" t="str">
            <v>Cycle</v>
          </cell>
          <cell r="C10333" t="str">
            <v>R</v>
          </cell>
          <cell r="D10333">
            <v>39647</v>
          </cell>
          <cell r="E10333">
            <v>12</v>
          </cell>
          <cell r="F10333">
            <v>0.32014860000000001</v>
          </cell>
          <cell r="G10333">
            <v>0.38444489999999998</v>
          </cell>
          <cell r="H10333">
            <v>86.252700000000004</v>
          </cell>
          <cell r="I10333">
            <v>1.00258E-2</v>
          </cell>
          <cell r="J10333">
            <v>19</v>
          </cell>
          <cell r="K10333">
            <v>-6.4023999999999998E-2</v>
          </cell>
          <cell r="L10333">
            <v>1.1788699999999999E-2</v>
          </cell>
          <cell r="M10333">
            <v>6.4296300000000001E-2</v>
          </cell>
          <cell r="N10333">
            <v>0.1168039</v>
          </cell>
          <cell r="O10333">
            <v>0.1926166</v>
          </cell>
          <cell r="P10333">
            <v>0.5625</v>
          </cell>
          <cell r="Q10333">
            <v>0.72916666666666663</v>
          </cell>
          <cell r="R10333">
            <v>13.5</v>
          </cell>
          <cell r="S10333">
            <v>17.5</v>
          </cell>
        </row>
        <row r="10334">
          <cell r="A10334" t="str">
            <v>PCT</v>
          </cell>
          <cell r="B10334" t="str">
            <v>Cycle</v>
          </cell>
          <cell r="C10334" t="str">
            <v>R</v>
          </cell>
          <cell r="D10334">
            <v>39647</v>
          </cell>
          <cell r="E10334">
            <v>13</v>
          </cell>
          <cell r="F10334">
            <v>0.50956129999999999</v>
          </cell>
          <cell r="G10334">
            <v>0.54319919999999999</v>
          </cell>
          <cell r="H10334">
            <v>88.911600000000007</v>
          </cell>
          <cell r="I10334">
            <v>1.0028199999999999E-2</v>
          </cell>
          <cell r="J10334">
            <v>19</v>
          </cell>
          <cell r="K10334">
            <v>-9.4697900000000002E-2</v>
          </cell>
          <cell r="L10334">
            <v>-1.88761E-2</v>
          </cell>
          <cell r="M10334">
            <v>3.3637899999999998E-2</v>
          </cell>
          <cell r="N10334">
            <v>8.6151900000000003E-2</v>
          </cell>
          <cell r="O10334">
            <v>0.1619738</v>
          </cell>
          <cell r="P10334">
            <v>0.5625</v>
          </cell>
          <cell r="Q10334">
            <v>0.72916666666666663</v>
          </cell>
          <cell r="R10334">
            <v>13.5</v>
          </cell>
          <cell r="S10334">
            <v>17.5</v>
          </cell>
        </row>
        <row r="10335">
          <cell r="A10335" t="str">
            <v>PCT</v>
          </cell>
          <cell r="B10335" t="str">
            <v>Cycle</v>
          </cell>
          <cell r="C10335" t="str">
            <v>R</v>
          </cell>
          <cell r="D10335">
            <v>39647</v>
          </cell>
          <cell r="E10335">
            <v>14</v>
          </cell>
          <cell r="F10335">
            <v>0.68723509999999999</v>
          </cell>
          <cell r="G10335">
            <v>0.78559239999999997</v>
          </cell>
          <cell r="H10335">
            <v>91.649799999999999</v>
          </cell>
          <cell r="I10335">
            <v>1.00661E-2</v>
          </cell>
          <cell r="J10335">
            <v>19</v>
          </cell>
          <cell r="K10335">
            <v>-3.02207E-2</v>
          </cell>
          <cell r="L10335">
            <v>4.5744199999999999E-2</v>
          </cell>
          <cell r="M10335">
            <v>9.8357299999999995E-2</v>
          </cell>
          <cell r="N10335">
            <v>0.1509703</v>
          </cell>
          <cell r="O10335">
            <v>0.22693530000000001</v>
          </cell>
          <cell r="P10335">
            <v>0.5625</v>
          </cell>
          <cell r="Q10335">
            <v>0.72916666666666663</v>
          </cell>
          <cell r="R10335">
            <v>13.5</v>
          </cell>
          <cell r="S10335">
            <v>17.5</v>
          </cell>
        </row>
        <row r="10336">
          <cell r="A10336" t="str">
            <v>PCT</v>
          </cell>
          <cell r="B10336" t="str">
            <v>Cycle</v>
          </cell>
          <cell r="C10336" t="str">
            <v>R</v>
          </cell>
          <cell r="D10336">
            <v>39647</v>
          </cell>
          <cell r="E10336">
            <v>15</v>
          </cell>
          <cell r="F10336">
            <v>0.79907450000000002</v>
          </cell>
          <cell r="G10336">
            <v>1.114112</v>
          </cell>
          <cell r="H10336">
            <v>94.467500000000001</v>
          </cell>
          <cell r="I10336">
            <v>1.0090200000000001E-2</v>
          </cell>
          <cell r="J10336">
            <v>19</v>
          </cell>
          <cell r="K10336">
            <v>0.18630579999999999</v>
          </cell>
          <cell r="L10336">
            <v>0.26236169999999998</v>
          </cell>
          <cell r="M10336">
            <v>0.31503769999999998</v>
          </cell>
          <cell r="N10336">
            <v>0.36771379999999998</v>
          </cell>
          <cell r="O10336">
            <v>0.44376959999999999</v>
          </cell>
          <cell r="P10336">
            <v>0.5625</v>
          </cell>
          <cell r="Q10336">
            <v>0.72916666666666663</v>
          </cell>
          <cell r="R10336">
            <v>13.5</v>
          </cell>
          <cell r="S10336">
            <v>17.5</v>
          </cell>
        </row>
        <row r="10337">
          <cell r="A10337" t="str">
            <v>PCT</v>
          </cell>
          <cell r="B10337" t="str">
            <v>Cycle</v>
          </cell>
          <cell r="C10337" t="str">
            <v>R</v>
          </cell>
          <cell r="D10337">
            <v>39647</v>
          </cell>
          <cell r="E10337">
            <v>16</v>
          </cell>
          <cell r="F10337">
            <v>1.059237</v>
          </cell>
          <cell r="G10337">
            <v>1.3894230000000001</v>
          </cell>
          <cell r="H10337">
            <v>96.467500000000001</v>
          </cell>
          <cell r="I10337">
            <v>1.00914E-2</v>
          </cell>
          <cell r="J10337">
            <v>19</v>
          </cell>
          <cell r="K10337">
            <v>0.20144570000000001</v>
          </cell>
          <cell r="L10337">
            <v>0.27750619999999998</v>
          </cell>
          <cell r="M10337">
            <v>0.33018540000000002</v>
          </cell>
          <cell r="N10337">
            <v>0.3828647</v>
          </cell>
          <cell r="O10337">
            <v>0.45892509999999997</v>
          </cell>
          <cell r="P10337">
            <v>0.5625</v>
          </cell>
          <cell r="Q10337">
            <v>0.72916666666666663</v>
          </cell>
          <cell r="R10337">
            <v>13.5</v>
          </cell>
          <cell r="S10337">
            <v>17.5</v>
          </cell>
        </row>
        <row r="10338">
          <cell r="A10338" t="str">
            <v>PCT</v>
          </cell>
          <cell r="B10338" t="str">
            <v>Cycle</v>
          </cell>
          <cell r="C10338" t="str">
            <v>R</v>
          </cell>
          <cell r="D10338">
            <v>39647</v>
          </cell>
          <cell r="E10338">
            <v>17</v>
          </cell>
          <cell r="F10338">
            <v>1.214108</v>
          </cell>
          <cell r="G10338">
            <v>1.5841940000000001</v>
          </cell>
          <cell r="H10338">
            <v>97.046899999999994</v>
          </cell>
          <cell r="I10338">
            <v>1.0107400000000001E-2</v>
          </cell>
          <cell r="J10338">
            <v>19</v>
          </cell>
          <cell r="K10338">
            <v>0.24124399999999999</v>
          </cell>
          <cell r="L10338">
            <v>0.3173648</v>
          </cell>
          <cell r="M10338">
            <v>0.37008580000000002</v>
          </cell>
          <cell r="N10338">
            <v>0.42280689999999999</v>
          </cell>
          <cell r="O10338">
            <v>0.49892769999999997</v>
          </cell>
          <cell r="P10338">
            <v>0.5625</v>
          </cell>
          <cell r="Q10338">
            <v>0.72916666666666663</v>
          </cell>
          <cell r="R10338">
            <v>13.5</v>
          </cell>
          <cell r="S10338">
            <v>17.5</v>
          </cell>
        </row>
        <row r="10339">
          <cell r="A10339" t="str">
            <v>PCT</v>
          </cell>
          <cell r="B10339" t="str">
            <v>Cycle</v>
          </cell>
          <cell r="C10339" t="str">
            <v>R</v>
          </cell>
          <cell r="D10339">
            <v>39647</v>
          </cell>
          <cell r="E10339">
            <v>18</v>
          </cell>
          <cell r="F10339">
            <v>1.53504</v>
          </cell>
          <cell r="G10339">
            <v>1.6548369999999999</v>
          </cell>
          <cell r="H10339">
            <v>96.967500000000001</v>
          </cell>
          <cell r="I10339">
            <v>1.0075000000000001E-2</v>
          </cell>
          <cell r="J10339">
            <v>19</v>
          </cell>
          <cell r="K10339">
            <v>-8.8378999999999992E-3</v>
          </cell>
          <cell r="L10339">
            <v>6.7160700000000004E-2</v>
          </cell>
          <cell r="M10339">
            <v>0.119797</v>
          </cell>
          <cell r="N10339">
            <v>0.17243330000000001</v>
          </cell>
          <cell r="O10339">
            <v>0.24843180000000001</v>
          </cell>
          <cell r="P10339">
            <v>0.5625</v>
          </cell>
          <cell r="Q10339">
            <v>0.72916666666666663</v>
          </cell>
          <cell r="R10339">
            <v>13.5</v>
          </cell>
          <cell r="S10339">
            <v>17.5</v>
          </cell>
        </row>
        <row r="10340">
          <cell r="A10340" t="str">
            <v>PCT</v>
          </cell>
          <cell r="B10340" t="str">
            <v>Cycle</v>
          </cell>
          <cell r="C10340" t="str">
            <v>R</v>
          </cell>
          <cell r="D10340">
            <v>39647</v>
          </cell>
          <cell r="E10340">
            <v>19</v>
          </cell>
          <cell r="F10340">
            <v>1.8925419999999999</v>
          </cell>
          <cell r="G10340">
            <v>1.603456</v>
          </cell>
          <cell r="H10340">
            <v>95.388099999999994</v>
          </cell>
          <cell r="I10340">
            <v>1.0066200000000001E-2</v>
          </cell>
          <cell r="J10340">
            <v>19</v>
          </cell>
          <cell r="K10340">
            <v>-0.4176648</v>
          </cell>
          <cell r="L10340">
            <v>-0.34169939999999999</v>
          </cell>
          <cell r="M10340">
            <v>-0.28908600000000001</v>
          </cell>
          <cell r="N10340">
            <v>-0.23647260000000001</v>
          </cell>
          <cell r="O10340">
            <v>-0.16050710000000001</v>
          </cell>
          <cell r="P10340">
            <v>0.5625</v>
          </cell>
          <cell r="Q10340">
            <v>0.72916666666666663</v>
          </cell>
          <cell r="R10340">
            <v>13.5</v>
          </cell>
          <cell r="S10340">
            <v>17.5</v>
          </cell>
        </row>
        <row r="10341">
          <cell r="A10341" t="str">
            <v>PCT</v>
          </cell>
          <cell r="B10341" t="str">
            <v>Cycle</v>
          </cell>
          <cell r="C10341" t="str">
            <v>R</v>
          </cell>
          <cell r="D10341">
            <v>39647</v>
          </cell>
          <cell r="E10341">
            <v>20</v>
          </cell>
          <cell r="F10341">
            <v>1.474607</v>
          </cell>
          <cell r="G10341">
            <v>1.396495</v>
          </cell>
          <cell r="H10341">
            <v>93.149799999999999</v>
          </cell>
          <cell r="I10341">
            <v>1.0056499999999999E-2</v>
          </cell>
          <cell r="J10341">
            <v>19</v>
          </cell>
          <cell r="K10341">
            <v>-0.20662949999999999</v>
          </cell>
          <cell r="L10341">
            <v>-0.1307007</v>
          </cell>
          <cell r="M10341">
            <v>-7.8112600000000004E-2</v>
          </cell>
          <cell r="N10341">
            <v>-2.5524499999999999E-2</v>
          </cell>
          <cell r="O10341">
            <v>5.0404299999999999E-2</v>
          </cell>
          <cell r="P10341">
            <v>0.5625</v>
          </cell>
          <cell r="Q10341">
            <v>0.72916666666666663</v>
          </cell>
          <cell r="R10341">
            <v>13.5</v>
          </cell>
          <cell r="S10341">
            <v>17.5</v>
          </cell>
        </row>
        <row r="10342">
          <cell r="A10342" t="str">
            <v>PCT</v>
          </cell>
          <cell r="B10342" t="str">
            <v>Cycle</v>
          </cell>
          <cell r="C10342" t="str">
            <v>R</v>
          </cell>
          <cell r="D10342">
            <v>39647</v>
          </cell>
          <cell r="E10342">
            <v>21</v>
          </cell>
          <cell r="F10342">
            <v>1.0976790000000001</v>
          </cell>
          <cell r="G10342">
            <v>1.0531140000000001</v>
          </cell>
          <cell r="H10342">
            <v>90.070400000000006</v>
          </cell>
          <cell r="I10342">
            <v>1.00515E-2</v>
          </cell>
          <cell r="J10342">
            <v>19</v>
          </cell>
          <cell r="K10342">
            <v>-0.17304949999999999</v>
          </cell>
          <cell r="L10342">
            <v>-9.7139799999999998E-2</v>
          </cell>
          <cell r="M10342">
            <v>-4.4565E-2</v>
          </cell>
          <cell r="N10342">
            <v>8.0099000000000004E-3</v>
          </cell>
          <cell r="O10342">
            <v>8.3919599999999997E-2</v>
          </cell>
          <cell r="P10342">
            <v>0.5625</v>
          </cell>
          <cell r="Q10342">
            <v>0.72916666666666663</v>
          </cell>
          <cell r="R10342">
            <v>13.5</v>
          </cell>
          <cell r="S10342">
            <v>17.5</v>
          </cell>
        </row>
        <row r="10343">
          <cell r="A10343" t="str">
            <v>PCT</v>
          </cell>
          <cell r="B10343" t="str">
            <v>Cycle</v>
          </cell>
          <cell r="C10343" t="str">
            <v>R</v>
          </cell>
          <cell r="D10343">
            <v>39647</v>
          </cell>
          <cell r="E10343">
            <v>22</v>
          </cell>
          <cell r="F10343">
            <v>0.73783960000000004</v>
          </cell>
          <cell r="G10343">
            <v>0.77390970000000003</v>
          </cell>
          <cell r="H10343">
            <v>87.570400000000006</v>
          </cell>
          <cell r="I10343">
            <v>1.00567E-2</v>
          </cell>
          <cell r="J10343">
            <v>19</v>
          </cell>
          <cell r="K10343">
            <v>-9.2448000000000002E-2</v>
          </cell>
          <cell r="L10343">
            <v>-1.6518499999999998E-2</v>
          </cell>
          <cell r="M10343">
            <v>3.6069999999999998E-2</v>
          </cell>
          <cell r="N10343">
            <v>8.8658600000000004E-2</v>
          </cell>
          <cell r="O10343">
            <v>0.16458809999999999</v>
          </cell>
          <cell r="P10343">
            <v>0.5625</v>
          </cell>
          <cell r="Q10343">
            <v>0.72916666666666663</v>
          </cell>
          <cell r="R10343">
            <v>13.5</v>
          </cell>
          <cell r="S10343">
            <v>17.5</v>
          </cell>
        </row>
        <row r="10344">
          <cell r="A10344" t="str">
            <v>PCT</v>
          </cell>
          <cell r="B10344" t="str">
            <v>Cycle</v>
          </cell>
          <cell r="C10344" t="str">
            <v>R</v>
          </cell>
          <cell r="D10344">
            <v>39647</v>
          </cell>
          <cell r="E10344">
            <v>23</v>
          </cell>
          <cell r="F10344">
            <v>0.53089430000000004</v>
          </cell>
          <cell r="G10344">
            <v>0.55900709999999998</v>
          </cell>
          <cell r="H10344">
            <v>84.491</v>
          </cell>
          <cell r="I10344">
            <v>9.9903000000000006E-3</v>
          </cell>
          <cell r="J10344">
            <v>19</v>
          </cell>
          <cell r="K10344">
            <v>-9.9979999999999999E-2</v>
          </cell>
          <cell r="L10344">
            <v>-2.4301699999999999E-2</v>
          </cell>
          <cell r="M10344">
            <v>2.81128E-2</v>
          </cell>
          <cell r="N10344">
            <v>8.0527299999999996E-2</v>
          </cell>
          <cell r="O10344">
            <v>0.1562055</v>
          </cell>
          <cell r="P10344">
            <v>0.5625</v>
          </cell>
          <cell r="Q10344">
            <v>0.72916666666666663</v>
          </cell>
          <cell r="R10344">
            <v>13.5</v>
          </cell>
          <cell r="S10344">
            <v>17.5</v>
          </cell>
        </row>
        <row r="10345">
          <cell r="A10345" t="str">
            <v>PCT</v>
          </cell>
          <cell r="B10345" t="str">
            <v>Cycle</v>
          </cell>
          <cell r="C10345" t="str">
            <v>R</v>
          </cell>
          <cell r="D10345">
            <v>39647</v>
          </cell>
          <cell r="E10345">
            <v>24</v>
          </cell>
          <cell r="F10345">
            <v>0.51023180000000001</v>
          </cell>
          <cell r="G10345">
            <v>0.36566019999999999</v>
          </cell>
          <cell r="H10345">
            <v>81.911600000000007</v>
          </cell>
          <cell r="I10345">
            <v>1.00433E-2</v>
          </cell>
          <cell r="J10345">
            <v>19</v>
          </cell>
          <cell r="K10345">
            <v>-0.27300390000000002</v>
          </cell>
          <cell r="L10345">
            <v>-0.19712499999999999</v>
          </cell>
          <cell r="M10345">
            <v>-0.14457159999999999</v>
          </cell>
          <cell r="N10345">
            <v>-9.2018199999999994E-2</v>
          </cell>
          <cell r="O10345">
            <v>-1.6139299999999999E-2</v>
          </cell>
          <cell r="P10345">
            <v>0.5625</v>
          </cell>
          <cell r="Q10345">
            <v>0.72916666666666663</v>
          </cell>
          <cell r="R10345">
            <v>13.5</v>
          </cell>
          <cell r="S10345">
            <v>17.5</v>
          </cell>
        </row>
        <row r="10346">
          <cell r="A10346" t="str">
            <v>PCT</v>
          </cell>
          <cell r="B10346" t="str">
            <v>Cycle</v>
          </cell>
          <cell r="C10346" t="str">
            <v>R</v>
          </cell>
          <cell r="D10346">
            <v>39659</v>
          </cell>
          <cell r="E10346">
            <v>1</v>
          </cell>
          <cell r="F10346">
            <v>0.2026945</v>
          </cell>
          <cell r="G10346">
            <v>0.1754319</v>
          </cell>
          <cell r="H10346">
            <v>73.257099999999994</v>
          </cell>
          <cell r="I10346">
            <v>9.3191000000000003E-3</v>
          </cell>
          <cell r="J10346">
            <v>22</v>
          </cell>
          <cell r="K10346">
            <v>-0.150978</v>
          </cell>
          <cell r="L10346">
            <v>-7.7885899999999994E-2</v>
          </cell>
          <cell r="M10346">
            <v>-2.7262600000000001E-2</v>
          </cell>
          <cell r="N10346">
            <v>2.3360700000000002E-2</v>
          </cell>
          <cell r="O10346">
            <v>9.6452800000000005E-2</v>
          </cell>
          <cell r="P10346">
            <v>0.58333333333333337</v>
          </cell>
          <cell r="Q10346">
            <v>0.79166666666666663</v>
          </cell>
          <cell r="R10346">
            <v>14</v>
          </cell>
          <cell r="S10346">
            <v>19</v>
          </cell>
        </row>
        <row r="10347">
          <cell r="A10347" t="str">
            <v>PCT</v>
          </cell>
          <cell r="B10347" t="str">
            <v>Cycle</v>
          </cell>
          <cell r="C10347" t="str">
            <v>R</v>
          </cell>
          <cell r="D10347">
            <v>39659</v>
          </cell>
          <cell r="E10347">
            <v>2</v>
          </cell>
          <cell r="F10347">
            <v>0.16497809999999999</v>
          </cell>
          <cell r="G10347">
            <v>0.14424300000000001</v>
          </cell>
          <cell r="H10347">
            <v>72.257099999999994</v>
          </cell>
          <cell r="I10347">
            <v>9.2067999999999994E-3</v>
          </cell>
          <cell r="J10347">
            <v>22</v>
          </cell>
          <cell r="K10347">
            <v>-0.14370269999999999</v>
          </cell>
          <cell r="L10347">
            <v>-7.1052400000000002E-2</v>
          </cell>
          <cell r="M10347">
            <v>-2.0735099999999999E-2</v>
          </cell>
          <cell r="N10347">
            <v>2.9582199999999999E-2</v>
          </cell>
          <cell r="O10347">
            <v>0.1022324</v>
          </cell>
          <cell r="P10347">
            <v>0.58333333333333337</v>
          </cell>
          <cell r="Q10347">
            <v>0.79166666666666663</v>
          </cell>
          <cell r="R10347">
            <v>14</v>
          </cell>
          <cell r="S10347">
            <v>19</v>
          </cell>
        </row>
        <row r="10348">
          <cell r="A10348" t="str">
            <v>PCT</v>
          </cell>
          <cell r="B10348" t="str">
            <v>Cycle</v>
          </cell>
          <cell r="C10348" t="str">
            <v>R</v>
          </cell>
          <cell r="D10348">
            <v>39659</v>
          </cell>
          <cell r="E10348">
            <v>3</v>
          </cell>
          <cell r="F10348">
            <v>8.3887000000000003E-2</v>
          </cell>
          <cell r="G10348">
            <v>0.1197286</v>
          </cell>
          <cell r="H10348">
            <v>70.976399999999998</v>
          </cell>
          <cell r="I10348">
            <v>9.1684000000000002E-3</v>
          </cell>
          <cell r="J10348">
            <v>22</v>
          </cell>
          <cell r="K10348">
            <v>-8.6869500000000002E-2</v>
          </cell>
          <cell r="L10348">
            <v>-1.43708E-2</v>
          </cell>
          <cell r="M10348">
            <v>3.5841600000000001E-2</v>
          </cell>
          <cell r="N10348">
            <v>8.6054000000000005E-2</v>
          </cell>
          <cell r="O10348">
            <v>0.15855269999999999</v>
          </cell>
          <cell r="P10348">
            <v>0.58333333333333337</v>
          </cell>
          <cell r="Q10348">
            <v>0.79166666666666663</v>
          </cell>
          <cell r="R10348">
            <v>14</v>
          </cell>
          <cell r="S10348">
            <v>19</v>
          </cell>
        </row>
        <row r="10349">
          <cell r="A10349" t="str">
            <v>PCT</v>
          </cell>
          <cell r="B10349" t="str">
            <v>Cycle</v>
          </cell>
          <cell r="C10349" t="str">
            <v>R</v>
          </cell>
          <cell r="D10349">
            <v>39659</v>
          </cell>
          <cell r="E10349">
            <v>4</v>
          </cell>
          <cell r="F10349">
            <v>5.1885100000000003E-2</v>
          </cell>
          <cell r="G10349">
            <v>9.6792000000000003E-2</v>
          </cell>
          <cell r="H10349">
            <v>69.195800000000006</v>
          </cell>
          <cell r="I10349">
            <v>9.1494999999999996E-3</v>
          </cell>
          <cell r="J10349">
            <v>22</v>
          </cell>
          <cell r="K10349">
            <v>-7.7677599999999999E-2</v>
          </cell>
          <cell r="L10349">
            <v>-5.2537E-3</v>
          </cell>
          <cell r="M10349">
            <v>4.49069E-2</v>
          </cell>
          <cell r="N10349">
            <v>9.5067499999999999E-2</v>
          </cell>
          <cell r="O10349">
            <v>0.16749149999999999</v>
          </cell>
          <cell r="P10349">
            <v>0.58333333333333337</v>
          </cell>
          <cell r="Q10349">
            <v>0.79166666666666663</v>
          </cell>
          <cell r="R10349">
            <v>14</v>
          </cell>
          <cell r="S10349">
            <v>19</v>
          </cell>
        </row>
        <row r="10350">
          <cell r="A10350" t="str">
            <v>PCT</v>
          </cell>
          <cell r="B10350" t="str">
            <v>Cycle</v>
          </cell>
          <cell r="C10350" t="str">
            <v>R</v>
          </cell>
          <cell r="D10350">
            <v>39659</v>
          </cell>
          <cell r="E10350">
            <v>5</v>
          </cell>
          <cell r="F10350">
            <v>3.1014699999999999E-2</v>
          </cell>
          <cell r="G10350">
            <v>7.9192799999999994E-2</v>
          </cell>
          <cell r="H10350">
            <v>67.622699999999995</v>
          </cell>
          <cell r="I10350">
            <v>9.1427999999999995E-3</v>
          </cell>
          <cell r="J10350">
            <v>22</v>
          </cell>
          <cell r="K10350">
            <v>-7.4361300000000005E-2</v>
          </cell>
          <cell r="L10350">
            <v>-1.964E-3</v>
          </cell>
          <cell r="M10350">
            <v>4.8178100000000001E-2</v>
          </cell>
          <cell r="N10350">
            <v>9.8320199999999996E-2</v>
          </cell>
          <cell r="O10350">
            <v>0.17071739999999999</v>
          </cell>
          <cell r="P10350">
            <v>0.58333333333333337</v>
          </cell>
          <cell r="Q10350">
            <v>0.79166666666666663</v>
          </cell>
          <cell r="R10350">
            <v>14</v>
          </cell>
          <cell r="S10350">
            <v>19</v>
          </cell>
        </row>
        <row r="10351">
          <cell r="A10351" t="str">
            <v>PCT</v>
          </cell>
          <cell r="B10351" t="str">
            <v>Cycle</v>
          </cell>
          <cell r="C10351" t="str">
            <v>R</v>
          </cell>
          <cell r="D10351">
            <v>39659</v>
          </cell>
          <cell r="E10351">
            <v>6</v>
          </cell>
          <cell r="F10351">
            <v>3.0221600000000001E-2</v>
          </cell>
          <cell r="G10351">
            <v>7.2544899999999995E-2</v>
          </cell>
          <cell r="H10351">
            <v>66.122699999999995</v>
          </cell>
          <cell r="I10351">
            <v>9.1392000000000001E-3</v>
          </cell>
          <cell r="J10351">
            <v>22</v>
          </cell>
          <cell r="K10351">
            <v>-8.0191799999999994E-2</v>
          </cell>
          <cell r="L10351">
            <v>-7.8088999999999997E-3</v>
          </cell>
          <cell r="M10351">
            <v>4.2323399999999997E-2</v>
          </cell>
          <cell r="N10351">
            <v>9.2455599999999999E-2</v>
          </cell>
          <cell r="O10351">
            <v>0.1648386</v>
          </cell>
          <cell r="P10351">
            <v>0.58333333333333337</v>
          </cell>
          <cell r="Q10351">
            <v>0.79166666666666663</v>
          </cell>
          <cell r="R10351">
            <v>14</v>
          </cell>
          <cell r="S10351">
            <v>19</v>
          </cell>
        </row>
        <row r="10352">
          <cell r="A10352" t="str">
            <v>PCT</v>
          </cell>
          <cell r="B10352" t="str">
            <v>Cycle</v>
          </cell>
          <cell r="C10352" t="str">
            <v>R</v>
          </cell>
          <cell r="D10352">
            <v>39659</v>
          </cell>
          <cell r="E10352">
            <v>7</v>
          </cell>
          <cell r="F10352">
            <v>3.3424200000000001E-2</v>
          </cell>
          <cell r="G10352">
            <v>6.4322599999999994E-2</v>
          </cell>
          <cell r="H10352">
            <v>66.549499999999995</v>
          </cell>
          <cell r="I10352">
            <v>9.1363999999999994E-3</v>
          </cell>
          <cell r="J10352">
            <v>22</v>
          </cell>
          <cell r="K10352">
            <v>-9.1597799999999993E-2</v>
          </cell>
          <cell r="L10352">
            <v>-1.9226E-2</v>
          </cell>
          <cell r="M10352">
            <v>3.0898399999999999E-2</v>
          </cell>
          <cell r="N10352">
            <v>8.1022899999999995E-2</v>
          </cell>
          <cell r="O10352">
            <v>0.15339469999999999</v>
          </cell>
          <cell r="P10352">
            <v>0.58333333333333337</v>
          </cell>
          <cell r="Q10352">
            <v>0.79166666666666663</v>
          </cell>
          <cell r="R10352">
            <v>14</v>
          </cell>
          <cell r="S10352">
            <v>19</v>
          </cell>
        </row>
        <row r="10353">
          <cell r="A10353" t="str">
            <v>PCT</v>
          </cell>
          <cell r="B10353" t="str">
            <v>Cycle</v>
          </cell>
          <cell r="C10353" t="str">
            <v>R</v>
          </cell>
          <cell r="D10353">
            <v>39659</v>
          </cell>
          <cell r="E10353">
            <v>8</v>
          </cell>
          <cell r="F10353">
            <v>7.7657000000000004E-2</v>
          </cell>
          <cell r="G10353">
            <v>7.5342300000000001E-2</v>
          </cell>
          <cell r="H10353">
            <v>67.841999999999999</v>
          </cell>
          <cell r="I10353">
            <v>9.1427999999999995E-3</v>
          </cell>
          <cell r="J10353">
            <v>22</v>
          </cell>
          <cell r="K10353">
            <v>-0.1248543</v>
          </cell>
          <cell r="L10353">
            <v>-5.2456900000000001E-2</v>
          </cell>
          <cell r="M10353">
            <v>-2.3146999999999998E-3</v>
          </cell>
          <cell r="N10353">
            <v>4.7827500000000002E-2</v>
          </cell>
          <cell r="O10353">
            <v>0.1202249</v>
          </cell>
          <cell r="P10353">
            <v>0.58333333333333337</v>
          </cell>
          <cell r="Q10353">
            <v>0.79166666666666663</v>
          </cell>
          <cell r="R10353">
            <v>14</v>
          </cell>
          <cell r="S10353">
            <v>19</v>
          </cell>
        </row>
        <row r="10354">
          <cell r="A10354" t="str">
            <v>PCT</v>
          </cell>
          <cell r="B10354" t="str">
            <v>Cycle</v>
          </cell>
          <cell r="C10354" t="str">
            <v>R</v>
          </cell>
          <cell r="D10354">
            <v>39659</v>
          </cell>
          <cell r="E10354">
            <v>9</v>
          </cell>
          <cell r="F10354">
            <v>8.4605E-2</v>
          </cell>
          <cell r="G10354">
            <v>7.6342999999999994E-2</v>
          </cell>
          <cell r="H10354">
            <v>72.195800000000006</v>
          </cell>
          <cell r="I10354">
            <v>9.1696E-3</v>
          </cell>
          <cell r="J10354">
            <v>22</v>
          </cell>
          <cell r="K10354">
            <v>-0.13098070000000001</v>
          </cell>
          <cell r="L10354">
            <v>-5.8477500000000002E-2</v>
          </cell>
          <cell r="M10354">
            <v>-8.2620000000000002E-3</v>
          </cell>
          <cell r="N10354">
            <v>4.1953499999999998E-2</v>
          </cell>
          <cell r="O10354">
            <v>0.11445669999999999</v>
          </cell>
          <cell r="P10354">
            <v>0.58333333333333337</v>
          </cell>
          <cell r="Q10354">
            <v>0.79166666666666663</v>
          </cell>
          <cell r="R10354">
            <v>14</v>
          </cell>
          <cell r="S10354">
            <v>19</v>
          </cell>
        </row>
        <row r="10355">
          <cell r="A10355" t="str">
            <v>PCT</v>
          </cell>
          <cell r="B10355" t="str">
            <v>Cycle</v>
          </cell>
          <cell r="C10355" t="str">
            <v>R</v>
          </cell>
          <cell r="D10355">
            <v>39659</v>
          </cell>
          <cell r="E10355">
            <v>10</v>
          </cell>
          <cell r="F10355">
            <v>6.5559900000000004E-2</v>
          </cell>
          <cell r="G10355">
            <v>0.1135163</v>
          </cell>
          <cell r="H10355">
            <v>76.549499999999995</v>
          </cell>
          <cell r="I10355">
            <v>9.1839999999999995E-3</v>
          </cell>
          <cell r="J10355">
            <v>22</v>
          </cell>
          <cell r="K10355">
            <v>-7.4858900000000006E-2</v>
          </cell>
          <cell r="L10355">
            <v>-2.2986E-3</v>
          </cell>
          <cell r="M10355">
            <v>4.7956499999999999E-2</v>
          </cell>
          <cell r="N10355">
            <v>9.8211499999999993E-2</v>
          </cell>
          <cell r="O10355">
            <v>0.1707718</v>
          </cell>
          <cell r="P10355">
            <v>0.58333333333333337</v>
          </cell>
          <cell r="Q10355">
            <v>0.79166666666666663</v>
          </cell>
          <cell r="R10355">
            <v>14</v>
          </cell>
          <cell r="S10355">
            <v>19</v>
          </cell>
        </row>
        <row r="10356">
          <cell r="A10356" t="str">
            <v>PCT</v>
          </cell>
          <cell r="B10356" t="str">
            <v>Cycle</v>
          </cell>
          <cell r="C10356" t="str">
            <v>R</v>
          </cell>
          <cell r="D10356">
            <v>39659</v>
          </cell>
          <cell r="E10356">
            <v>11</v>
          </cell>
          <cell r="F10356">
            <v>0.12315429999999999</v>
          </cell>
          <cell r="G10356">
            <v>0.17215349999999999</v>
          </cell>
          <cell r="H10356">
            <v>80.549499999999995</v>
          </cell>
          <cell r="I10356">
            <v>9.2289999999999994E-3</v>
          </cell>
          <cell r="J10356">
            <v>22</v>
          </cell>
          <cell r="K10356">
            <v>-7.4116199999999993E-2</v>
          </cell>
          <cell r="L10356">
            <v>-1.3786E-3</v>
          </cell>
          <cell r="M10356">
            <v>4.89992E-2</v>
          </cell>
          <cell r="N10356">
            <v>9.9377099999999996E-2</v>
          </cell>
          <cell r="O10356">
            <v>0.17211470000000001</v>
          </cell>
          <cell r="P10356">
            <v>0.58333333333333337</v>
          </cell>
          <cell r="Q10356">
            <v>0.79166666666666663</v>
          </cell>
          <cell r="R10356">
            <v>14</v>
          </cell>
          <cell r="S10356">
            <v>19</v>
          </cell>
        </row>
        <row r="10357">
          <cell r="A10357" t="str">
            <v>PCT</v>
          </cell>
          <cell r="B10357" t="str">
            <v>Cycle</v>
          </cell>
          <cell r="C10357" t="str">
            <v>R</v>
          </cell>
          <cell r="D10357">
            <v>39659</v>
          </cell>
          <cell r="E10357">
            <v>12</v>
          </cell>
          <cell r="F10357">
            <v>0.20315849999999999</v>
          </cell>
          <cell r="G10357">
            <v>0.29326479999999999</v>
          </cell>
          <cell r="H10357">
            <v>83.903300000000002</v>
          </cell>
          <cell r="I10357">
            <v>9.3135000000000006E-3</v>
          </cell>
          <cell r="J10357">
            <v>22</v>
          </cell>
          <cell r="K10357">
            <v>-3.3571400000000001E-2</v>
          </cell>
          <cell r="L10357">
            <v>3.9498400000000003E-2</v>
          </cell>
          <cell r="M10357">
            <v>9.0106400000000003E-2</v>
          </cell>
          <cell r="N10357">
            <v>0.14071429999999999</v>
          </cell>
          <cell r="O10357">
            <v>0.2137841</v>
          </cell>
          <cell r="P10357">
            <v>0.58333333333333337</v>
          </cell>
          <cell r="Q10357">
            <v>0.79166666666666663</v>
          </cell>
          <cell r="R10357">
            <v>14</v>
          </cell>
          <cell r="S10357">
            <v>19</v>
          </cell>
        </row>
        <row r="10358">
          <cell r="A10358" t="str">
            <v>PCT</v>
          </cell>
          <cell r="B10358" t="str">
            <v>Cycle</v>
          </cell>
          <cell r="C10358" t="str">
            <v>R</v>
          </cell>
          <cell r="D10358">
            <v>39659</v>
          </cell>
          <cell r="E10358">
            <v>13</v>
          </cell>
          <cell r="F10358">
            <v>0.299456</v>
          </cell>
          <cell r="G10358">
            <v>0.44303670000000001</v>
          </cell>
          <cell r="H10358">
            <v>87.257099999999994</v>
          </cell>
          <cell r="I10358">
            <v>9.2569000000000002E-3</v>
          </cell>
          <cell r="J10358">
            <v>22</v>
          </cell>
          <cell r="K10358">
            <v>2.02793E-2</v>
          </cell>
          <cell r="L10358">
            <v>9.3126700000000007E-2</v>
          </cell>
          <cell r="M10358">
            <v>0.1435806</v>
          </cell>
          <cell r="N10358">
            <v>0.1940346</v>
          </cell>
          <cell r="O10358">
            <v>0.26688200000000001</v>
          </cell>
          <cell r="P10358">
            <v>0.58333333333333337</v>
          </cell>
          <cell r="Q10358">
            <v>0.79166666666666663</v>
          </cell>
          <cell r="R10358">
            <v>14</v>
          </cell>
          <cell r="S10358">
            <v>19</v>
          </cell>
        </row>
        <row r="10359">
          <cell r="A10359" t="str">
            <v>PCT</v>
          </cell>
          <cell r="B10359" t="str">
            <v>Cycle</v>
          </cell>
          <cell r="C10359" t="str">
            <v>R</v>
          </cell>
          <cell r="D10359">
            <v>39659</v>
          </cell>
          <cell r="E10359">
            <v>14</v>
          </cell>
          <cell r="F10359">
            <v>0.54930659999999998</v>
          </cell>
          <cell r="G10359">
            <v>0.66781990000000002</v>
          </cell>
          <cell r="H10359">
            <v>90.403300000000002</v>
          </cell>
          <cell r="I10359">
            <v>9.2785999999999997E-3</v>
          </cell>
          <cell r="J10359">
            <v>22</v>
          </cell>
          <cell r="K10359">
            <v>-4.9326999999999999E-3</v>
          </cell>
          <cell r="L10359">
            <v>6.8000199999999997E-2</v>
          </cell>
          <cell r="M10359">
            <v>0.1185133</v>
          </cell>
          <cell r="N10359">
            <v>0.16902639999999999</v>
          </cell>
          <cell r="O10359">
            <v>0.24195929999999999</v>
          </cell>
          <cell r="P10359">
            <v>0.58333333333333337</v>
          </cell>
          <cell r="Q10359">
            <v>0.79166666666666663</v>
          </cell>
          <cell r="R10359">
            <v>14</v>
          </cell>
          <cell r="S10359">
            <v>19</v>
          </cell>
        </row>
        <row r="10360">
          <cell r="A10360" t="str">
            <v>PCT</v>
          </cell>
          <cell r="B10360" t="str">
            <v>Cycle</v>
          </cell>
          <cell r="C10360" t="str">
            <v>R</v>
          </cell>
          <cell r="D10360">
            <v>39659</v>
          </cell>
          <cell r="E10360">
            <v>15</v>
          </cell>
          <cell r="F10360">
            <v>0.66651170000000004</v>
          </cell>
          <cell r="G10360">
            <v>0.90565229999999997</v>
          </cell>
          <cell r="H10360">
            <v>92.549499999999995</v>
          </cell>
          <cell r="I10360">
            <v>9.3004999999999997E-3</v>
          </cell>
          <cell r="J10360">
            <v>22</v>
          </cell>
          <cell r="K10360">
            <v>0.1155491</v>
          </cell>
          <cell r="L10360">
            <v>0.18856790000000001</v>
          </cell>
          <cell r="M10360">
            <v>0.23914060000000001</v>
          </cell>
          <cell r="N10360">
            <v>0.2897132</v>
          </cell>
          <cell r="O10360">
            <v>0.3627321</v>
          </cell>
          <cell r="P10360">
            <v>0.58333333333333337</v>
          </cell>
          <cell r="Q10360">
            <v>0.79166666666666663</v>
          </cell>
          <cell r="R10360">
            <v>14</v>
          </cell>
          <cell r="S10360">
            <v>19</v>
          </cell>
        </row>
        <row r="10361">
          <cell r="A10361" t="str">
            <v>PCT</v>
          </cell>
          <cell r="B10361" t="str">
            <v>Cycle</v>
          </cell>
          <cell r="C10361" t="str">
            <v>R</v>
          </cell>
          <cell r="D10361">
            <v>39659</v>
          </cell>
          <cell r="E10361">
            <v>16</v>
          </cell>
          <cell r="F10361">
            <v>0.69748589999999999</v>
          </cell>
          <cell r="G10361">
            <v>1.1726589999999999</v>
          </cell>
          <cell r="H10361">
            <v>94.622699999999995</v>
          </cell>
          <cell r="I10361">
            <v>9.2961999999999993E-3</v>
          </cell>
          <cell r="J10361">
            <v>22</v>
          </cell>
          <cell r="K10361">
            <v>0.35161019999999998</v>
          </cell>
          <cell r="L10361">
            <v>0.42461209999999999</v>
          </cell>
          <cell r="M10361">
            <v>0.47517310000000001</v>
          </cell>
          <cell r="N10361">
            <v>0.52573400000000003</v>
          </cell>
          <cell r="O10361">
            <v>0.59873589999999999</v>
          </cell>
          <cell r="P10361">
            <v>0.58333333333333337</v>
          </cell>
          <cell r="Q10361">
            <v>0.79166666666666663</v>
          </cell>
          <cell r="R10361">
            <v>14</v>
          </cell>
          <cell r="S10361">
            <v>19</v>
          </cell>
        </row>
        <row r="10362">
          <cell r="A10362" t="str">
            <v>PCT</v>
          </cell>
          <cell r="B10362" t="str">
            <v>Cycle</v>
          </cell>
          <cell r="C10362" t="str">
            <v>R</v>
          </cell>
          <cell r="D10362">
            <v>39659</v>
          </cell>
          <cell r="E10362">
            <v>17</v>
          </cell>
          <cell r="F10362">
            <v>0.92053910000000005</v>
          </cell>
          <cell r="G10362">
            <v>1.445953</v>
          </cell>
          <cell r="H10362">
            <v>95.976399999999998</v>
          </cell>
          <cell r="I10362">
            <v>9.3004000000000003E-3</v>
          </cell>
          <cell r="J10362">
            <v>22</v>
          </cell>
          <cell r="K10362">
            <v>0.40182259999999997</v>
          </cell>
          <cell r="L10362">
            <v>0.47484100000000001</v>
          </cell>
          <cell r="M10362">
            <v>0.52541340000000003</v>
          </cell>
          <cell r="N10362">
            <v>0.57598570000000004</v>
          </cell>
          <cell r="O10362">
            <v>0.64900420000000003</v>
          </cell>
          <cell r="P10362">
            <v>0.58333333333333337</v>
          </cell>
          <cell r="Q10362">
            <v>0.79166666666666663</v>
          </cell>
          <cell r="R10362">
            <v>14</v>
          </cell>
          <cell r="S10362">
            <v>19</v>
          </cell>
        </row>
        <row r="10363">
          <cell r="A10363" t="str">
            <v>PCT</v>
          </cell>
          <cell r="B10363" t="str">
            <v>Cycle</v>
          </cell>
          <cell r="C10363" t="str">
            <v>R</v>
          </cell>
          <cell r="D10363">
            <v>39659</v>
          </cell>
          <cell r="E10363">
            <v>18</v>
          </cell>
          <cell r="F10363">
            <v>1.079758</v>
          </cell>
          <cell r="G10363">
            <v>1.5162469999999999</v>
          </cell>
          <cell r="H10363">
            <v>95.976399999999998</v>
          </cell>
          <cell r="I10363">
            <v>9.3042000000000003E-3</v>
          </cell>
          <cell r="J10363">
            <v>22</v>
          </cell>
          <cell r="K10363">
            <v>0.31287239999999999</v>
          </cell>
          <cell r="L10363">
            <v>0.38590600000000003</v>
          </cell>
          <cell r="M10363">
            <v>0.43648870000000001</v>
          </cell>
          <cell r="N10363">
            <v>0.48707149999999999</v>
          </cell>
          <cell r="O10363">
            <v>0.56010510000000002</v>
          </cell>
          <cell r="P10363">
            <v>0.58333333333333337</v>
          </cell>
          <cell r="Q10363">
            <v>0.79166666666666663</v>
          </cell>
          <cell r="R10363">
            <v>14</v>
          </cell>
          <cell r="S10363">
            <v>19</v>
          </cell>
        </row>
        <row r="10364">
          <cell r="A10364" t="str">
            <v>PCT</v>
          </cell>
          <cell r="B10364" t="str">
            <v>Cycle</v>
          </cell>
          <cell r="C10364" t="str">
            <v>R</v>
          </cell>
          <cell r="D10364">
            <v>39659</v>
          </cell>
          <cell r="E10364">
            <v>19</v>
          </cell>
          <cell r="F10364">
            <v>1.025244</v>
          </cell>
          <cell r="G10364">
            <v>1.468561</v>
          </cell>
          <cell r="H10364">
            <v>94.549499999999995</v>
          </cell>
          <cell r="I10364">
            <v>9.3005999999999991E-3</v>
          </cell>
          <cell r="J10364">
            <v>22</v>
          </cell>
          <cell r="K10364">
            <v>0.31972489999999998</v>
          </cell>
          <cell r="L10364">
            <v>0.39274419999999999</v>
          </cell>
          <cell r="M10364">
            <v>0.44331710000000002</v>
          </cell>
          <cell r="N10364">
            <v>0.49389</v>
          </cell>
          <cell r="O10364">
            <v>0.5669092</v>
          </cell>
          <cell r="P10364">
            <v>0.58333333333333337</v>
          </cell>
          <cell r="Q10364">
            <v>0.79166666666666663</v>
          </cell>
          <cell r="R10364">
            <v>14</v>
          </cell>
          <cell r="S10364">
            <v>19</v>
          </cell>
        </row>
        <row r="10365">
          <cell r="A10365" t="str">
            <v>PCT</v>
          </cell>
          <cell r="B10365" t="str">
            <v>Cycle</v>
          </cell>
          <cell r="C10365" t="str">
            <v>R</v>
          </cell>
          <cell r="D10365">
            <v>39659</v>
          </cell>
          <cell r="E10365">
            <v>20</v>
          </cell>
          <cell r="F10365">
            <v>1.294251</v>
          </cell>
          <cell r="G10365">
            <v>1.272581</v>
          </cell>
          <cell r="H10365">
            <v>92.757099999999994</v>
          </cell>
          <cell r="I10365">
            <v>9.3115000000000003E-3</v>
          </cell>
          <cell r="J10365">
            <v>22</v>
          </cell>
          <cell r="K10365">
            <v>-0.14533509999999999</v>
          </cell>
          <cell r="L10365">
            <v>-7.2272900000000001E-2</v>
          </cell>
          <cell r="M10365">
            <v>-2.16703E-2</v>
          </cell>
          <cell r="N10365">
            <v>2.8932300000000001E-2</v>
          </cell>
          <cell r="O10365">
            <v>0.1019944</v>
          </cell>
          <cell r="P10365">
            <v>0.58333333333333337</v>
          </cell>
          <cell r="Q10365">
            <v>0.79166666666666663</v>
          </cell>
          <cell r="R10365">
            <v>14</v>
          </cell>
          <cell r="S10365">
            <v>19</v>
          </cell>
        </row>
        <row r="10366">
          <cell r="A10366" t="str">
            <v>PCT</v>
          </cell>
          <cell r="B10366" t="str">
            <v>Cycle</v>
          </cell>
          <cell r="C10366" t="str">
            <v>R</v>
          </cell>
          <cell r="D10366">
            <v>39659</v>
          </cell>
          <cell r="E10366">
            <v>21</v>
          </cell>
          <cell r="F10366">
            <v>0.92789200000000005</v>
          </cell>
          <cell r="G10366">
            <v>0.85924860000000003</v>
          </cell>
          <cell r="H10366">
            <v>88.610900000000001</v>
          </cell>
          <cell r="I10366">
            <v>9.247E-3</v>
          </cell>
          <cell r="J10366">
            <v>22</v>
          </cell>
          <cell r="K10366">
            <v>-0.19187879999999999</v>
          </cell>
          <cell r="L10366">
            <v>-0.1190703</v>
          </cell>
          <cell r="M10366">
            <v>-6.8643399999999993E-2</v>
          </cell>
          <cell r="N10366">
            <v>-1.82165E-2</v>
          </cell>
          <cell r="O10366">
            <v>5.4592000000000002E-2</v>
          </cell>
          <cell r="P10366">
            <v>0.58333333333333337</v>
          </cell>
          <cell r="Q10366">
            <v>0.79166666666666663</v>
          </cell>
          <cell r="R10366">
            <v>14</v>
          </cell>
          <cell r="S10366">
            <v>19</v>
          </cell>
        </row>
        <row r="10367">
          <cell r="A10367" t="str">
            <v>PCT</v>
          </cell>
          <cell r="B10367" t="str">
            <v>Cycle</v>
          </cell>
          <cell r="C10367" t="str">
            <v>R</v>
          </cell>
          <cell r="D10367">
            <v>39659</v>
          </cell>
          <cell r="E10367">
            <v>22</v>
          </cell>
          <cell r="F10367">
            <v>0.72772910000000002</v>
          </cell>
          <cell r="G10367">
            <v>0.6724907</v>
          </cell>
          <cell r="H10367">
            <v>85.672200000000004</v>
          </cell>
          <cell r="I10367">
            <v>9.2347000000000002E-3</v>
          </cell>
          <cell r="J10367">
            <v>22</v>
          </cell>
          <cell r="K10367">
            <v>-0.17839179999999999</v>
          </cell>
          <cell r="L10367">
            <v>-0.1056318</v>
          </cell>
          <cell r="M10367">
            <v>-5.52384E-2</v>
          </cell>
          <cell r="N10367">
            <v>-4.8450000000000003E-3</v>
          </cell>
          <cell r="O10367">
            <v>6.7915100000000006E-2</v>
          </cell>
          <cell r="P10367">
            <v>0.58333333333333337</v>
          </cell>
          <cell r="Q10367">
            <v>0.79166666666666663</v>
          </cell>
          <cell r="R10367">
            <v>14</v>
          </cell>
          <cell r="S10367">
            <v>19</v>
          </cell>
        </row>
        <row r="10368">
          <cell r="A10368" t="str">
            <v>PCT</v>
          </cell>
          <cell r="B10368" t="str">
            <v>Cycle</v>
          </cell>
          <cell r="C10368" t="str">
            <v>R</v>
          </cell>
          <cell r="D10368">
            <v>39659</v>
          </cell>
          <cell r="E10368">
            <v>23</v>
          </cell>
          <cell r="F10368">
            <v>0.57779100000000005</v>
          </cell>
          <cell r="G10368">
            <v>0.51293449999999996</v>
          </cell>
          <cell r="H10368">
            <v>83.525999999999996</v>
          </cell>
          <cell r="I10368">
            <v>9.2333999999999992E-3</v>
          </cell>
          <cell r="J10368">
            <v>22</v>
          </cell>
          <cell r="K10368">
            <v>-0.1880018</v>
          </cell>
          <cell r="L10368">
            <v>-0.1152466</v>
          </cell>
          <cell r="M10368">
            <v>-6.4856499999999997E-2</v>
          </cell>
          <cell r="N10368">
            <v>-1.4466400000000001E-2</v>
          </cell>
          <cell r="O10368">
            <v>5.8288899999999998E-2</v>
          </cell>
          <cell r="P10368">
            <v>0.58333333333333337</v>
          </cell>
          <cell r="Q10368">
            <v>0.79166666666666663</v>
          </cell>
          <cell r="R10368">
            <v>14</v>
          </cell>
          <cell r="S10368">
            <v>19</v>
          </cell>
        </row>
        <row r="10369">
          <cell r="A10369" t="str">
            <v>PCT</v>
          </cell>
          <cell r="B10369" t="str">
            <v>Cycle</v>
          </cell>
          <cell r="C10369" t="str">
            <v>R</v>
          </cell>
          <cell r="D10369">
            <v>39659</v>
          </cell>
          <cell r="E10369">
            <v>24</v>
          </cell>
          <cell r="F10369">
            <v>0.50033470000000002</v>
          </cell>
          <cell r="G10369">
            <v>0.35945779999999999</v>
          </cell>
          <cell r="H10369">
            <v>81.172200000000004</v>
          </cell>
          <cell r="I10369">
            <v>9.2516000000000004E-3</v>
          </cell>
          <cell r="J10369">
            <v>22</v>
          </cell>
          <cell r="K10369">
            <v>-0.26414330000000003</v>
          </cell>
          <cell r="L10369">
            <v>-0.1913165</v>
          </cell>
          <cell r="M10369">
            <v>-0.1408769</v>
          </cell>
          <cell r="N10369">
            <v>-9.0437299999999998E-2</v>
          </cell>
          <cell r="O10369">
            <v>-1.7610600000000001E-2</v>
          </cell>
          <cell r="P10369">
            <v>0.58333333333333337</v>
          </cell>
          <cell r="Q10369">
            <v>0.79166666666666663</v>
          </cell>
          <cell r="R10369">
            <v>14</v>
          </cell>
          <cell r="S10369">
            <v>19</v>
          </cell>
        </row>
        <row r="10370">
          <cell r="A10370" t="str">
            <v>PCT</v>
          </cell>
          <cell r="B10370" t="str">
            <v>Cycle</v>
          </cell>
          <cell r="C10370" t="str">
            <v>R</v>
          </cell>
          <cell r="D10370">
            <v>39665</v>
          </cell>
          <cell r="E10370">
            <v>1</v>
          </cell>
          <cell r="F10370">
            <v>0.29761609999999999</v>
          </cell>
          <cell r="G10370">
            <v>0.31753619999999999</v>
          </cell>
          <cell r="H10370">
            <v>80.537899999999993</v>
          </cell>
          <cell r="I10370">
            <v>1.0299300000000001E-2</v>
          </cell>
          <cell r="J10370">
            <v>19</v>
          </cell>
          <cell r="K10370">
            <v>-0.11013870000000001</v>
          </cell>
          <cell r="L10370">
            <v>-3.3298899999999999E-2</v>
          </cell>
          <cell r="M10370">
            <v>1.99201E-2</v>
          </cell>
          <cell r="N10370">
            <v>7.3139200000000001E-2</v>
          </cell>
          <cell r="O10370">
            <v>0.149979</v>
          </cell>
          <cell r="P10370">
            <v>0.58333333333333337</v>
          </cell>
          <cell r="Q10370">
            <v>0.75</v>
          </cell>
          <cell r="R10370">
            <v>14</v>
          </cell>
          <cell r="S10370">
            <v>18</v>
          </cell>
        </row>
        <row r="10371">
          <cell r="A10371" t="str">
            <v>PCT</v>
          </cell>
          <cell r="B10371" t="str">
            <v>Cycle</v>
          </cell>
          <cell r="C10371" t="str">
            <v>R</v>
          </cell>
          <cell r="D10371">
            <v>39665</v>
          </cell>
          <cell r="E10371">
            <v>2</v>
          </cell>
          <cell r="F10371">
            <v>0.2036258</v>
          </cell>
          <cell r="G10371">
            <v>0.1997121</v>
          </cell>
          <cell r="H10371">
            <v>77.355599999999995</v>
          </cell>
          <cell r="I10371">
            <v>1.0009799999999999E-2</v>
          </cell>
          <cell r="J10371">
            <v>19</v>
          </cell>
          <cell r="K10371">
            <v>-0.13213169999999999</v>
          </cell>
          <cell r="L10371">
            <v>-5.6379499999999999E-2</v>
          </cell>
          <cell r="M10371">
            <v>-3.9137E-3</v>
          </cell>
          <cell r="N10371">
            <v>4.8552100000000001E-2</v>
          </cell>
          <cell r="O10371">
            <v>0.1243044</v>
          </cell>
          <cell r="P10371">
            <v>0.58333333333333337</v>
          </cell>
          <cell r="Q10371">
            <v>0.75</v>
          </cell>
          <cell r="R10371">
            <v>14</v>
          </cell>
          <cell r="S10371">
            <v>18</v>
          </cell>
        </row>
        <row r="10372">
          <cell r="A10372" t="str">
            <v>PCT</v>
          </cell>
          <cell r="B10372" t="str">
            <v>Cycle</v>
          </cell>
          <cell r="C10372" t="str">
            <v>R</v>
          </cell>
          <cell r="D10372">
            <v>39665</v>
          </cell>
          <cell r="E10372">
            <v>3</v>
          </cell>
          <cell r="F10372">
            <v>0.12607360000000001</v>
          </cell>
          <cell r="G10372">
            <v>0.15662100000000001</v>
          </cell>
          <cell r="H10372">
            <v>75.435000000000002</v>
          </cell>
          <cell r="I10372">
            <v>1.0012500000000001E-2</v>
          </cell>
          <cell r="J10372">
            <v>19</v>
          </cell>
          <cell r="K10372">
            <v>-9.7687800000000005E-2</v>
          </cell>
          <cell r="L10372">
            <v>-2.1925400000000001E-2</v>
          </cell>
          <cell r="M10372">
            <v>3.0547499999999998E-2</v>
          </cell>
          <cell r="N10372">
            <v>8.3020300000000005E-2</v>
          </cell>
          <cell r="O10372">
            <v>0.1587828</v>
          </cell>
          <cell r="P10372">
            <v>0.58333333333333337</v>
          </cell>
          <cell r="Q10372">
            <v>0.75</v>
          </cell>
          <cell r="R10372">
            <v>14</v>
          </cell>
          <cell r="S10372">
            <v>18</v>
          </cell>
        </row>
        <row r="10373">
          <cell r="A10373" t="str">
            <v>PCT</v>
          </cell>
          <cell r="B10373" t="str">
            <v>Cycle</v>
          </cell>
          <cell r="C10373" t="str">
            <v>R</v>
          </cell>
          <cell r="D10373">
            <v>39665</v>
          </cell>
          <cell r="E10373">
            <v>4</v>
          </cell>
          <cell r="F10373">
            <v>0.1030507</v>
          </cell>
          <cell r="G10373">
            <v>0.11123959999999999</v>
          </cell>
          <cell r="H10373">
            <v>74.014499999999998</v>
          </cell>
          <cell r="I10373">
            <v>9.9567000000000006E-3</v>
          </cell>
          <cell r="J10373">
            <v>19</v>
          </cell>
          <cell r="K10373">
            <v>-0.1196884</v>
          </cell>
          <cell r="L10373">
            <v>-4.4137500000000003E-2</v>
          </cell>
          <cell r="M10373">
            <v>8.1889000000000007E-3</v>
          </cell>
          <cell r="N10373">
            <v>6.0515199999999998E-2</v>
          </cell>
          <cell r="O10373">
            <v>0.1360661</v>
          </cell>
          <cell r="P10373">
            <v>0.58333333333333337</v>
          </cell>
          <cell r="Q10373">
            <v>0.75</v>
          </cell>
          <cell r="R10373">
            <v>14</v>
          </cell>
          <cell r="S10373">
            <v>18</v>
          </cell>
        </row>
        <row r="10374">
          <cell r="A10374" t="str">
            <v>PCT</v>
          </cell>
          <cell r="B10374" t="str">
            <v>Cycle</v>
          </cell>
          <cell r="C10374" t="str">
            <v>R</v>
          </cell>
          <cell r="D10374">
            <v>39665</v>
          </cell>
          <cell r="E10374">
            <v>5</v>
          </cell>
          <cell r="F10374">
            <v>6.8413399999999999E-2</v>
          </cell>
          <cell r="G10374">
            <v>7.6485800000000007E-2</v>
          </cell>
          <cell r="H10374">
            <v>72.435000000000002</v>
          </cell>
          <cell r="I10374">
            <v>9.9437999999999992E-3</v>
          </cell>
          <cell r="J10374">
            <v>19</v>
          </cell>
          <cell r="K10374">
            <v>-0.1197221</v>
          </cell>
          <cell r="L10374">
            <v>-4.4220099999999998E-2</v>
          </cell>
          <cell r="M10374">
            <v>8.0724000000000004E-3</v>
          </cell>
          <cell r="N10374">
            <v>6.0364800000000003E-2</v>
          </cell>
          <cell r="O10374">
            <v>0.13586680000000001</v>
          </cell>
          <cell r="P10374">
            <v>0.58333333333333337</v>
          </cell>
          <cell r="Q10374">
            <v>0.75</v>
          </cell>
          <cell r="R10374">
            <v>14</v>
          </cell>
          <cell r="S10374">
            <v>18</v>
          </cell>
        </row>
        <row r="10375">
          <cell r="A10375" t="str">
            <v>PCT</v>
          </cell>
          <cell r="B10375" t="str">
            <v>Cycle</v>
          </cell>
          <cell r="C10375" t="str">
            <v>R</v>
          </cell>
          <cell r="D10375">
            <v>39665</v>
          </cell>
          <cell r="E10375">
            <v>6</v>
          </cell>
          <cell r="F10375">
            <v>6.2437399999999997E-2</v>
          </cell>
          <cell r="G10375">
            <v>6.7739900000000006E-2</v>
          </cell>
          <cell r="H10375">
            <v>71.435000000000002</v>
          </cell>
          <cell r="I10375">
            <v>9.9387E-3</v>
          </cell>
          <cell r="J10375">
            <v>19</v>
          </cell>
          <cell r="K10375">
            <v>-0.12245929999999999</v>
          </cell>
          <cell r="L10375">
            <v>-4.69766E-2</v>
          </cell>
          <cell r="M10375">
            <v>5.3026000000000002E-3</v>
          </cell>
          <cell r="N10375">
            <v>5.75817E-2</v>
          </cell>
          <cell r="O10375">
            <v>0.1330644</v>
          </cell>
          <cell r="P10375">
            <v>0.58333333333333337</v>
          </cell>
          <cell r="Q10375">
            <v>0.75</v>
          </cell>
          <cell r="R10375">
            <v>14</v>
          </cell>
          <cell r="S10375">
            <v>18</v>
          </cell>
        </row>
        <row r="10376">
          <cell r="A10376" t="str">
            <v>PCT</v>
          </cell>
          <cell r="B10376" t="str">
            <v>Cycle</v>
          </cell>
          <cell r="C10376" t="str">
            <v>R</v>
          </cell>
          <cell r="D10376">
            <v>39665</v>
          </cell>
          <cell r="E10376">
            <v>7</v>
          </cell>
          <cell r="F10376">
            <v>6.3501199999999994E-2</v>
          </cell>
          <cell r="G10376">
            <v>8.2672599999999999E-2</v>
          </cell>
          <cell r="H10376">
            <v>70.093900000000005</v>
          </cell>
          <cell r="I10376">
            <v>9.9334000000000002E-3</v>
          </cell>
          <cell r="J10376">
            <v>19</v>
          </cell>
          <cell r="K10376">
            <v>-0.1085565</v>
          </cell>
          <cell r="L10376">
            <v>-3.30938E-2</v>
          </cell>
          <cell r="M10376">
            <v>1.9171400000000002E-2</v>
          </cell>
          <cell r="N10376">
            <v>7.1436600000000003E-2</v>
          </cell>
          <cell r="O10376">
            <v>0.14689930000000001</v>
          </cell>
          <cell r="P10376">
            <v>0.58333333333333337</v>
          </cell>
          <cell r="Q10376">
            <v>0.75</v>
          </cell>
          <cell r="R10376">
            <v>14</v>
          </cell>
          <cell r="S10376">
            <v>18</v>
          </cell>
        </row>
        <row r="10377">
          <cell r="A10377" t="str">
            <v>PCT</v>
          </cell>
          <cell r="B10377" t="str">
            <v>Cycle</v>
          </cell>
          <cell r="C10377" t="str">
            <v>R</v>
          </cell>
          <cell r="D10377">
            <v>39665</v>
          </cell>
          <cell r="E10377">
            <v>8</v>
          </cell>
          <cell r="F10377">
            <v>6.7168199999999997E-2</v>
          </cell>
          <cell r="G10377">
            <v>7.8948900000000002E-2</v>
          </cell>
          <cell r="H10377">
            <v>71.093900000000005</v>
          </cell>
          <cell r="I10377">
            <v>9.9439000000000003E-3</v>
          </cell>
          <cell r="J10377">
            <v>19</v>
          </cell>
          <cell r="K10377">
            <v>-0.1160143</v>
          </cell>
          <cell r="L10377">
            <v>-4.0511900000000003E-2</v>
          </cell>
          <cell r="M10377">
            <v>1.17807E-2</v>
          </cell>
          <cell r="N10377">
            <v>6.4073400000000003E-2</v>
          </cell>
          <cell r="O10377">
            <v>0.1395757</v>
          </cell>
          <cell r="P10377">
            <v>0.58333333333333337</v>
          </cell>
          <cell r="Q10377">
            <v>0.75</v>
          </cell>
          <cell r="R10377">
            <v>14</v>
          </cell>
          <cell r="S10377">
            <v>18</v>
          </cell>
        </row>
        <row r="10378">
          <cell r="A10378" t="str">
            <v>PCT</v>
          </cell>
          <cell r="B10378" t="str">
            <v>Cycle</v>
          </cell>
          <cell r="C10378" t="str">
            <v>R</v>
          </cell>
          <cell r="D10378">
            <v>39665</v>
          </cell>
          <cell r="E10378">
            <v>9</v>
          </cell>
          <cell r="F10378">
            <v>0.1127078</v>
          </cell>
          <cell r="G10378">
            <v>9.2882599999999996E-2</v>
          </cell>
          <cell r="H10378">
            <v>74.093900000000005</v>
          </cell>
          <cell r="I10378">
            <v>9.9565000000000001E-3</v>
          </cell>
          <cell r="J10378">
            <v>19</v>
          </cell>
          <cell r="K10378">
            <v>-0.14770159999999999</v>
          </cell>
          <cell r="L10378">
            <v>-7.2151199999999999E-2</v>
          </cell>
          <cell r="M10378">
            <v>-1.9825300000000001E-2</v>
          </cell>
          <cell r="N10378">
            <v>3.25007E-2</v>
          </cell>
          <cell r="O10378">
            <v>0.1080511</v>
          </cell>
          <cell r="P10378">
            <v>0.58333333333333337</v>
          </cell>
          <cell r="Q10378">
            <v>0.75</v>
          </cell>
          <cell r="R10378">
            <v>14</v>
          </cell>
          <cell r="S10378">
            <v>18</v>
          </cell>
        </row>
        <row r="10379">
          <cell r="A10379" t="str">
            <v>PCT</v>
          </cell>
          <cell r="B10379" t="str">
            <v>Cycle</v>
          </cell>
          <cell r="C10379" t="str">
            <v>R</v>
          </cell>
          <cell r="D10379">
            <v>39665</v>
          </cell>
          <cell r="E10379">
            <v>10</v>
          </cell>
          <cell r="F10379">
            <v>0.1206425</v>
          </cell>
          <cell r="G10379">
            <v>0.1734868</v>
          </cell>
          <cell r="H10379">
            <v>78.514499999999998</v>
          </cell>
          <cell r="I10379">
            <v>1.00018E-2</v>
          </cell>
          <cell r="J10379">
            <v>19</v>
          </cell>
          <cell r="K10379">
            <v>-7.5322399999999998E-2</v>
          </cell>
          <cell r="L10379">
            <v>3.9950000000000001E-4</v>
          </cell>
          <cell r="M10379">
            <v>5.2844299999999997E-2</v>
          </cell>
          <cell r="N10379">
            <v>0.1052891</v>
          </cell>
          <cell r="O10379">
            <v>0.18101100000000001</v>
          </cell>
          <cell r="P10379">
            <v>0.58333333333333337</v>
          </cell>
          <cell r="Q10379">
            <v>0.75</v>
          </cell>
          <cell r="R10379">
            <v>14</v>
          </cell>
          <cell r="S10379">
            <v>18</v>
          </cell>
        </row>
        <row r="10380">
          <cell r="A10380" t="str">
            <v>PCT</v>
          </cell>
          <cell r="B10380" t="str">
            <v>Cycle</v>
          </cell>
          <cell r="C10380" t="str">
            <v>R</v>
          </cell>
          <cell r="D10380">
            <v>39665</v>
          </cell>
          <cell r="E10380">
            <v>11</v>
          </cell>
          <cell r="F10380">
            <v>0.209837</v>
          </cell>
          <cell r="G10380">
            <v>0.24419370000000001</v>
          </cell>
          <cell r="H10380">
            <v>82.093900000000005</v>
          </cell>
          <cell r="I10380">
            <v>1.00307E-2</v>
          </cell>
          <cell r="J10380">
            <v>19</v>
          </cell>
          <cell r="K10380">
            <v>-9.3994999999999995E-2</v>
          </cell>
          <cell r="L10380">
            <v>-1.8163800000000001E-2</v>
          </cell>
          <cell r="M10380">
            <v>3.4356699999999997E-2</v>
          </cell>
          <cell r="N10380">
            <v>8.6877200000000002E-2</v>
          </cell>
          <cell r="O10380">
            <v>0.1627084</v>
          </cell>
          <cell r="P10380">
            <v>0.58333333333333337</v>
          </cell>
          <cell r="Q10380">
            <v>0.75</v>
          </cell>
          <cell r="R10380">
            <v>14</v>
          </cell>
          <cell r="S10380">
            <v>18</v>
          </cell>
        </row>
        <row r="10381">
          <cell r="A10381" t="str">
            <v>PCT</v>
          </cell>
          <cell r="B10381" t="str">
            <v>Cycle</v>
          </cell>
          <cell r="C10381" t="str">
            <v>R</v>
          </cell>
          <cell r="D10381">
            <v>39665</v>
          </cell>
          <cell r="E10381">
            <v>12</v>
          </cell>
          <cell r="F10381">
            <v>0.24817690000000001</v>
          </cell>
          <cell r="G10381">
            <v>0.40254230000000002</v>
          </cell>
          <cell r="H10381">
            <v>86.935000000000002</v>
          </cell>
          <cell r="I10381">
            <v>9.9970000000000007E-3</v>
          </cell>
          <cell r="J10381">
            <v>19</v>
          </cell>
          <cell r="K10381">
            <v>2.6229599999999999E-2</v>
          </cell>
          <cell r="L10381">
            <v>0.1019333</v>
          </cell>
          <cell r="M10381">
            <v>0.15436540000000001</v>
          </cell>
          <cell r="N10381">
            <v>0.2067975</v>
          </cell>
          <cell r="O10381">
            <v>0.28250120000000001</v>
          </cell>
          <cell r="P10381">
            <v>0.58333333333333337</v>
          </cell>
          <cell r="Q10381">
            <v>0.75</v>
          </cell>
          <cell r="R10381">
            <v>14</v>
          </cell>
          <cell r="S10381">
            <v>18</v>
          </cell>
        </row>
        <row r="10382">
          <cell r="A10382" t="str">
            <v>PCT</v>
          </cell>
          <cell r="B10382" t="str">
            <v>Cycle</v>
          </cell>
          <cell r="C10382" t="str">
            <v>R</v>
          </cell>
          <cell r="D10382">
            <v>39665</v>
          </cell>
          <cell r="E10382">
            <v>13</v>
          </cell>
          <cell r="F10382">
            <v>0.61370860000000005</v>
          </cell>
          <cell r="G10382">
            <v>0.59507390000000004</v>
          </cell>
          <cell r="H10382">
            <v>90.855599999999995</v>
          </cell>
          <cell r="I10382">
            <v>1.0002199999999999E-2</v>
          </cell>
          <cell r="J10382">
            <v>19</v>
          </cell>
          <cell r="K10382">
            <v>-0.14680360000000001</v>
          </cell>
          <cell r="L10382">
            <v>-7.1080299999999999E-2</v>
          </cell>
          <cell r="M10382">
            <v>-1.8634600000000001E-2</v>
          </cell>
          <cell r="N10382">
            <v>3.3811099999999997E-2</v>
          </cell>
          <cell r="O10382">
            <v>0.1095344</v>
          </cell>
          <cell r="P10382">
            <v>0.58333333333333337</v>
          </cell>
          <cell r="Q10382">
            <v>0.75</v>
          </cell>
          <cell r="R10382">
            <v>14</v>
          </cell>
          <cell r="S10382">
            <v>18</v>
          </cell>
        </row>
        <row r="10383">
          <cell r="A10383" t="str">
            <v>PCT</v>
          </cell>
          <cell r="B10383" t="str">
            <v>Cycle</v>
          </cell>
          <cell r="C10383" t="str">
            <v>R</v>
          </cell>
          <cell r="D10383">
            <v>39665</v>
          </cell>
          <cell r="E10383">
            <v>14</v>
          </cell>
          <cell r="F10383">
            <v>0.75286730000000002</v>
          </cell>
          <cell r="G10383">
            <v>0.8433349</v>
          </cell>
          <cell r="H10383">
            <v>94.276200000000003</v>
          </cell>
          <cell r="I10383">
            <v>1.0038699999999999E-2</v>
          </cell>
          <cell r="J10383">
            <v>19</v>
          </cell>
          <cell r="K10383">
            <v>-3.7935000000000003E-2</v>
          </cell>
          <cell r="L10383">
            <v>3.7926300000000003E-2</v>
          </cell>
          <cell r="M10383">
            <v>9.0467599999999995E-2</v>
          </cell>
          <cell r="N10383">
            <v>0.14300889999999999</v>
          </cell>
          <cell r="O10383">
            <v>0.21887019999999999</v>
          </cell>
          <cell r="P10383">
            <v>0.58333333333333337</v>
          </cell>
          <cell r="Q10383">
            <v>0.75</v>
          </cell>
          <cell r="R10383">
            <v>14</v>
          </cell>
          <cell r="S10383">
            <v>18</v>
          </cell>
        </row>
        <row r="10384">
          <cell r="A10384" t="str">
            <v>PCT</v>
          </cell>
          <cell r="B10384" t="str">
            <v>Cycle</v>
          </cell>
          <cell r="C10384" t="str">
            <v>R</v>
          </cell>
          <cell r="D10384">
            <v>39665</v>
          </cell>
          <cell r="E10384">
            <v>15</v>
          </cell>
          <cell r="F10384">
            <v>0.90797760000000005</v>
          </cell>
          <cell r="G10384">
            <v>1.0975029999999999</v>
          </cell>
          <cell r="H10384">
            <v>95.935000000000002</v>
          </cell>
          <cell r="I10384">
            <v>1.0049799999999999E-2</v>
          </cell>
          <cell r="J10384">
            <v>19</v>
          </cell>
          <cell r="K10384">
            <v>6.10517E-2</v>
          </cell>
          <cell r="L10384">
            <v>0.1369551</v>
          </cell>
          <cell r="M10384">
            <v>0.18952559999999999</v>
          </cell>
          <cell r="N10384">
            <v>0.24209610000000001</v>
          </cell>
          <cell r="O10384">
            <v>0.31799949999999999</v>
          </cell>
          <cell r="P10384">
            <v>0.58333333333333337</v>
          </cell>
          <cell r="Q10384">
            <v>0.75</v>
          </cell>
          <cell r="R10384">
            <v>14</v>
          </cell>
          <cell r="S10384">
            <v>18</v>
          </cell>
        </row>
        <row r="10385">
          <cell r="A10385" t="str">
            <v>PCT</v>
          </cell>
          <cell r="B10385" t="str">
            <v>Cycle</v>
          </cell>
          <cell r="C10385" t="str">
            <v>R</v>
          </cell>
          <cell r="D10385">
            <v>39665</v>
          </cell>
          <cell r="E10385">
            <v>16</v>
          </cell>
          <cell r="F10385">
            <v>1.0777380000000001</v>
          </cell>
          <cell r="G10385">
            <v>1.2913680000000001</v>
          </cell>
          <cell r="H10385">
            <v>96.093900000000005</v>
          </cell>
          <cell r="I10385">
            <v>1.0106800000000001E-2</v>
          </cell>
          <cell r="J10385">
            <v>19</v>
          </cell>
          <cell r="K10385">
            <v>8.4792099999999995E-2</v>
          </cell>
          <cell r="L10385">
            <v>0.16091040000000001</v>
          </cell>
          <cell r="M10385">
            <v>0.21362970000000001</v>
          </cell>
          <cell r="N10385">
            <v>0.266349</v>
          </cell>
          <cell r="O10385">
            <v>0.34246739999999998</v>
          </cell>
          <cell r="P10385">
            <v>0.58333333333333337</v>
          </cell>
          <cell r="Q10385">
            <v>0.75</v>
          </cell>
          <cell r="R10385">
            <v>14</v>
          </cell>
          <cell r="S10385">
            <v>18</v>
          </cell>
        </row>
        <row r="10386">
          <cell r="A10386" t="str">
            <v>PCT</v>
          </cell>
          <cell r="B10386" t="str">
            <v>Cycle</v>
          </cell>
          <cell r="C10386" t="str">
            <v>R</v>
          </cell>
          <cell r="D10386">
            <v>39665</v>
          </cell>
          <cell r="E10386">
            <v>17</v>
          </cell>
          <cell r="F10386">
            <v>1.132277</v>
          </cell>
          <cell r="G10386">
            <v>1.5021690000000001</v>
          </cell>
          <cell r="H10386">
            <v>97.093900000000005</v>
          </cell>
          <cell r="I10386">
            <v>1.0085999999999999E-2</v>
          </cell>
          <cell r="J10386">
            <v>19</v>
          </cell>
          <cell r="K10386">
            <v>0.24118790000000001</v>
          </cell>
          <cell r="L10386">
            <v>0.3172277</v>
          </cell>
          <cell r="M10386">
            <v>0.36989260000000002</v>
          </cell>
          <cell r="N10386">
            <v>0.42255749999999997</v>
          </cell>
          <cell r="O10386">
            <v>0.49859730000000002</v>
          </cell>
          <cell r="P10386">
            <v>0.58333333333333337</v>
          </cell>
          <cell r="Q10386">
            <v>0.75</v>
          </cell>
          <cell r="R10386">
            <v>14</v>
          </cell>
          <cell r="S10386">
            <v>18</v>
          </cell>
        </row>
        <row r="10387">
          <cell r="A10387" t="str">
            <v>PCT</v>
          </cell>
          <cell r="B10387" t="str">
            <v>Cycle</v>
          </cell>
          <cell r="C10387" t="str">
            <v>R</v>
          </cell>
          <cell r="D10387">
            <v>39665</v>
          </cell>
          <cell r="E10387">
            <v>18</v>
          </cell>
          <cell r="F10387">
            <v>1.326147</v>
          </cell>
          <cell r="G10387">
            <v>1.562846</v>
          </cell>
          <cell r="H10387">
            <v>97.093900000000005</v>
          </cell>
          <cell r="I10387">
            <v>1.0059E-2</v>
          </cell>
          <cell r="J10387">
            <v>19</v>
          </cell>
          <cell r="K10387">
            <v>0.1081664</v>
          </cell>
          <cell r="L10387">
            <v>0.1841044</v>
          </cell>
          <cell r="M10387">
            <v>0.23669889999999999</v>
          </cell>
          <cell r="N10387">
            <v>0.28929329999999998</v>
          </cell>
          <cell r="O10387">
            <v>0.36523129999999998</v>
          </cell>
          <cell r="P10387">
            <v>0.58333333333333337</v>
          </cell>
          <cell r="Q10387">
            <v>0.75</v>
          </cell>
          <cell r="R10387">
            <v>14</v>
          </cell>
          <cell r="S10387">
            <v>18</v>
          </cell>
        </row>
        <row r="10388">
          <cell r="A10388" t="str">
            <v>PCT</v>
          </cell>
          <cell r="B10388" t="str">
            <v>Cycle</v>
          </cell>
          <cell r="C10388" t="str">
            <v>R</v>
          </cell>
          <cell r="D10388">
            <v>39665</v>
          </cell>
          <cell r="E10388">
            <v>19</v>
          </cell>
          <cell r="F10388">
            <v>1.7888770000000001</v>
          </cell>
          <cell r="G10388">
            <v>1.5308120000000001</v>
          </cell>
          <cell r="H10388">
            <v>95.593900000000005</v>
          </cell>
          <cell r="I10388">
            <v>1.00538E-2</v>
          </cell>
          <cell r="J10388">
            <v>19</v>
          </cell>
          <cell r="K10388">
            <v>-0.38656449999999998</v>
          </cell>
          <cell r="L10388">
            <v>-0.31064589999999997</v>
          </cell>
          <cell r="M10388">
            <v>-0.25806499999999999</v>
          </cell>
          <cell r="N10388">
            <v>-0.205484</v>
          </cell>
          <cell r="O10388">
            <v>-0.1295655</v>
          </cell>
          <cell r="P10388">
            <v>0.58333333333333337</v>
          </cell>
          <cell r="Q10388">
            <v>0.75</v>
          </cell>
          <cell r="R10388">
            <v>14</v>
          </cell>
          <cell r="S10388">
            <v>18</v>
          </cell>
        </row>
        <row r="10389">
          <cell r="A10389" t="str">
            <v>PCT</v>
          </cell>
          <cell r="B10389" t="str">
            <v>Cycle</v>
          </cell>
          <cell r="C10389" t="str">
            <v>R</v>
          </cell>
          <cell r="D10389">
            <v>39665</v>
          </cell>
          <cell r="E10389">
            <v>20</v>
          </cell>
          <cell r="F10389">
            <v>1.7326600000000001</v>
          </cell>
          <cell r="G10389">
            <v>1.3306910000000001</v>
          </cell>
          <cell r="H10389">
            <v>93.276200000000003</v>
          </cell>
          <cell r="I10389">
            <v>1.0023499999999999E-2</v>
          </cell>
          <cell r="J10389">
            <v>19</v>
          </cell>
          <cell r="K10389">
            <v>-0.53027469999999999</v>
          </cell>
          <cell r="L10389">
            <v>-0.45447080000000001</v>
          </cell>
          <cell r="M10389">
            <v>-0.40196920000000003</v>
          </cell>
          <cell r="N10389">
            <v>-0.34946759999999999</v>
          </cell>
          <cell r="O10389">
            <v>-0.27366360000000001</v>
          </cell>
          <cell r="P10389">
            <v>0.58333333333333337</v>
          </cell>
          <cell r="Q10389">
            <v>0.75</v>
          </cell>
          <cell r="R10389">
            <v>14</v>
          </cell>
          <cell r="S10389">
            <v>18</v>
          </cell>
        </row>
        <row r="10390">
          <cell r="A10390" t="str">
            <v>PCT</v>
          </cell>
          <cell r="B10390" t="str">
            <v>Cycle</v>
          </cell>
          <cell r="C10390" t="str">
            <v>R</v>
          </cell>
          <cell r="D10390">
            <v>39665</v>
          </cell>
          <cell r="E10390">
            <v>21</v>
          </cell>
          <cell r="F10390">
            <v>1.2009730000000001</v>
          </cell>
          <cell r="G10390">
            <v>1.0228139999999999</v>
          </cell>
          <cell r="H10390">
            <v>89.879099999999994</v>
          </cell>
          <cell r="I10390">
            <v>9.9795000000000005E-3</v>
          </cell>
          <cell r="J10390">
            <v>19</v>
          </cell>
          <cell r="K10390">
            <v>-0.30618309999999999</v>
          </cell>
          <cell r="L10390">
            <v>-0.23054559999999999</v>
          </cell>
          <cell r="M10390">
            <v>-0.17815919999999999</v>
          </cell>
          <cell r="N10390">
            <v>-0.12577289999999999</v>
          </cell>
          <cell r="O10390">
            <v>-5.0135300000000001E-2</v>
          </cell>
          <cell r="P10390">
            <v>0.58333333333333337</v>
          </cell>
          <cell r="Q10390">
            <v>0.75</v>
          </cell>
          <cell r="R10390">
            <v>14</v>
          </cell>
          <cell r="S10390">
            <v>18</v>
          </cell>
        </row>
        <row r="10391">
          <cell r="A10391" t="str">
            <v>PCT</v>
          </cell>
          <cell r="B10391" t="str">
            <v>Cycle</v>
          </cell>
          <cell r="C10391" t="str">
            <v>R</v>
          </cell>
          <cell r="D10391">
            <v>39665</v>
          </cell>
          <cell r="E10391">
            <v>22</v>
          </cell>
          <cell r="F10391">
            <v>0.90881319999999999</v>
          </cell>
          <cell r="G10391">
            <v>0.69494650000000002</v>
          </cell>
          <cell r="H10391">
            <v>85.696799999999996</v>
          </cell>
          <cell r="I10391">
            <v>1.00181E-2</v>
          </cell>
          <cell r="J10391">
            <v>19</v>
          </cell>
          <cell r="K10391">
            <v>-0.34213779999999999</v>
          </cell>
          <cell r="L10391">
            <v>-0.26635419999999999</v>
          </cell>
          <cell r="M10391">
            <v>-0.21386669999999999</v>
          </cell>
          <cell r="N10391">
            <v>-0.1613792</v>
          </cell>
          <cell r="O10391">
            <v>-8.5595599999999994E-2</v>
          </cell>
          <cell r="P10391">
            <v>0.58333333333333337</v>
          </cell>
          <cell r="Q10391">
            <v>0.75</v>
          </cell>
          <cell r="R10391">
            <v>14</v>
          </cell>
          <cell r="S10391">
            <v>18</v>
          </cell>
        </row>
        <row r="10392">
          <cell r="A10392" t="str">
            <v>PCT</v>
          </cell>
          <cell r="B10392" t="str">
            <v>Cycle</v>
          </cell>
          <cell r="C10392" t="str">
            <v>R</v>
          </cell>
          <cell r="D10392">
            <v>39665</v>
          </cell>
          <cell r="E10392">
            <v>23</v>
          </cell>
          <cell r="F10392">
            <v>0.50325299999999995</v>
          </cell>
          <cell r="G10392">
            <v>0.52711649999999999</v>
          </cell>
          <cell r="H10392">
            <v>83.514499999999998</v>
          </cell>
          <cell r="I10392">
            <v>1.00071E-2</v>
          </cell>
          <cell r="J10392">
            <v>19</v>
          </cell>
          <cell r="K10392">
            <v>-0.1043371</v>
          </cell>
          <cell r="L10392">
            <v>-2.8595200000000001E-2</v>
          </cell>
          <cell r="M10392">
            <v>2.3863499999999999E-2</v>
          </cell>
          <cell r="N10392">
            <v>7.6322200000000007E-2</v>
          </cell>
          <cell r="O10392">
            <v>0.15206410000000001</v>
          </cell>
          <cell r="P10392">
            <v>0.58333333333333337</v>
          </cell>
          <cell r="Q10392">
            <v>0.75</v>
          </cell>
          <cell r="R10392">
            <v>14</v>
          </cell>
          <cell r="S10392">
            <v>18</v>
          </cell>
        </row>
        <row r="10393">
          <cell r="A10393" t="str">
            <v>PCT</v>
          </cell>
          <cell r="B10393" t="str">
            <v>Cycle</v>
          </cell>
          <cell r="C10393" t="str">
            <v>R</v>
          </cell>
          <cell r="D10393">
            <v>39665</v>
          </cell>
          <cell r="E10393">
            <v>24</v>
          </cell>
          <cell r="F10393">
            <v>0.30608960000000002</v>
          </cell>
          <cell r="G10393">
            <v>0.35267539999999997</v>
          </cell>
          <cell r="H10393">
            <v>80.752700000000004</v>
          </cell>
          <cell r="I10393">
            <v>1.00062E-2</v>
          </cell>
          <cell r="J10393">
            <v>19</v>
          </cell>
          <cell r="K10393">
            <v>-8.1609000000000001E-2</v>
          </cell>
          <cell r="L10393">
            <v>-5.8703999999999996E-3</v>
          </cell>
          <cell r="M10393">
            <v>4.65859E-2</v>
          </cell>
          <cell r="N10393">
            <v>9.9042199999999997E-2</v>
          </cell>
          <cell r="O10393">
            <v>0.17478070000000001</v>
          </cell>
          <cell r="P10393">
            <v>0.58333333333333337</v>
          </cell>
          <cell r="Q10393">
            <v>0.75</v>
          </cell>
          <cell r="R10393">
            <v>14</v>
          </cell>
          <cell r="S10393">
            <v>18</v>
          </cell>
        </row>
        <row r="10394">
          <cell r="A10394" t="str">
            <v>PCT</v>
          </cell>
          <cell r="B10394" t="str">
            <v>Cycle</v>
          </cell>
          <cell r="C10394" t="str">
            <v>R</v>
          </cell>
          <cell r="D10394">
            <v>39671</v>
          </cell>
          <cell r="E10394">
            <v>1</v>
          </cell>
          <cell r="F10394">
            <v>0.33239099999999999</v>
          </cell>
          <cell r="G10394">
            <v>0.29139749999999998</v>
          </cell>
          <cell r="H10394">
            <v>77.909300000000002</v>
          </cell>
          <cell r="I10394">
            <v>9.3495999999999996E-3</v>
          </cell>
          <cell r="J10394">
            <v>22</v>
          </cell>
          <cell r="K10394">
            <v>-0.164911</v>
          </cell>
          <cell r="L10394">
            <v>-9.1699500000000003E-2</v>
          </cell>
          <cell r="M10394">
            <v>-4.0993500000000002E-2</v>
          </cell>
          <cell r="N10394">
            <v>9.7125000000000006E-3</v>
          </cell>
          <cell r="O10394">
            <v>8.2923999999999998E-2</v>
          </cell>
          <cell r="P10394">
            <v>0.58333333333333337</v>
          </cell>
          <cell r="Q10394">
            <v>0.79166666666666663</v>
          </cell>
          <cell r="R10394">
            <v>14</v>
          </cell>
          <cell r="S10394">
            <v>19</v>
          </cell>
        </row>
        <row r="10395">
          <cell r="A10395" t="str">
            <v>PCT</v>
          </cell>
          <cell r="B10395" t="str">
            <v>Cycle</v>
          </cell>
          <cell r="C10395" t="str">
            <v>R</v>
          </cell>
          <cell r="D10395">
            <v>39671</v>
          </cell>
          <cell r="E10395">
            <v>2</v>
          </cell>
          <cell r="F10395">
            <v>0.20648739999999999</v>
          </cell>
          <cell r="G10395">
            <v>0.21241070000000001</v>
          </cell>
          <cell r="H10395">
            <v>77.409300000000002</v>
          </cell>
          <cell r="I10395">
            <v>9.3089999999999996E-3</v>
          </cell>
          <cell r="J10395">
            <v>22</v>
          </cell>
          <cell r="K10395">
            <v>-0.117725</v>
          </cell>
          <cell r="L10395">
            <v>-4.4672499999999997E-2</v>
          </cell>
          <cell r="M10395">
            <v>5.9233000000000003E-3</v>
          </cell>
          <cell r="N10395">
            <v>5.6519199999999999E-2</v>
          </cell>
          <cell r="O10395">
            <v>0.12957170000000001</v>
          </cell>
          <cell r="P10395">
            <v>0.58333333333333337</v>
          </cell>
          <cell r="Q10395">
            <v>0.79166666666666663</v>
          </cell>
          <cell r="R10395">
            <v>14</v>
          </cell>
          <cell r="S10395">
            <v>19</v>
          </cell>
        </row>
        <row r="10396">
          <cell r="A10396" t="str">
            <v>PCT</v>
          </cell>
          <cell r="B10396" t="str">
            <v>Cycle</v>
          </cell>
          <cell r="C10396" t="str">
            <v>R</v>
          </cell>
          <cell r="D10396">
            <v>39671</v>
          </cell>
          <cell r="E10396">
            <v>3</v>
          </cell>
          <cell r="F10396">
            <v>0.17748849999999999</v>
          </cell>
          <cell r="G10396">
            <v>0.1595839</v>
          </cell>
          <cell r="H10396">
            <v>75.761600000000001</v>
          </cell>
          <cell r="I10396">
            <v>9.2872000000000007E-3</v>
          </cell>
          <cell r="J10396">
            <v>22</v>
          </cell>
          <cell r="K10396">
            <v>-0.14140759999999999</v>
          </cell>
          <cell r="L10396">
            <v>-6.8441100000000005E-2</v>
          </cell>
          <cell r="M10396">
            <v>-1.7904699999999999E-2</v>
          </cell>
          <cell r="N10396">
            <v>3.2631800000000002E-2</v>
          </cell>
          <cell r="O10396">
            <v>0.10559830000000001</v>
          </cell>
          <cell r="P10396">
            <v>0.58333333333333337</v>
          </cell>
          <cell r="Q10396">
            <v>0.79166666666666663</v>
          </cell>
          <cell r="R10396">
            <v>14</v>
          </cell>
          <cell r="S10396">
            <v>19</v>
          </cell>
        </row>
        <row r="10397">
          <cell r="A10397" t="str">
            <v>PCT</v>
          </cell>
          <cell r="B10397" t="str">
            <v>Cycle</v>
          </cell>
          <cell r="C10397" t="str">
            <v>R</v>
          </cell>
          <cell r="D10397">
            <v>39671</v>
          </cell>
          <cell r="E10397">
            <v>4</v>
          </cell>
          <cell r="F10397">
            <v>0.131748</v>
          </cell>
          <cell r="G10397">
            <v>0.1151015</v>
          </cell>
          <cell r="H10397">
            <v>73.056899999999999</v>
          </cell>
          <cell r="I10397">
            <v>9.2875000000000006E-3</v>
          </cell>
          <cell r="J10397">
            <v>22</v>
          </cell>
          <cell r="K10397">
            <v>-0.14015159999999999</v>
          </cell>
          <cell r="L10397">
            <v>-6.7183800000000002E-2</v>
          </cell>
          <cell r="M10397">
            <v>-1.6646500000000002E-2</v>
          </cell>
          <cell r="N10397">
            <v>3.3890799999999999E-2</v>
          </cell>
          <cell r="O10397">
            <v>0.1068587</v>
          </cell>
          <cell r="P10397">
            <v>0.58333333333333337</v>
          </cell>
          <cell r="Q10397">
            <v>0.79166666666666663</v>
          </cell>
          <cell r="R10397">
            <v>14</v>
          </cell>
          <cell r="S10397">
            <v>19</v>
          </cell>
        </row>
        <row r="10398">
          <cell r="A10398" t="str">
            <v>PCT</v>
          </cell>
          <cell r="B10398" t="str">
            <v>Cycle</v>
          </cell>
          <cell r="C10398" t="str">
            <v>R</v>
          </cell>
          <cell r="D10398">
            <v>39671</v>
          </cell>
          <cell r="E10398">
            <v>5</v>
          </cell>
          <cell r="F10398">
            <v>8.1814399999999995E-2</v>
          </cell>
          <cell r="G10398">
            <v>9.3280799999999997E-2</v>
          </cell>
          <cell r="H10398">
            <v>71.630799999999994</v>
          </cell>
          <cell r="I10398">
            <v>9.2759000000000001E-3</v>
          </cell>
          <cell r="J10398">
            <v>22</v>
          </cell>
          <cell r="K10398">
            <v>-0.1119614</v>
          </cell>
          <cell r="L10398">
            <v>-3.9039200000000003E-2</v>
          </cell>
          <cell r="M10398">
            <v>1.1466499999999999E-2</v>
          </cell>
          <cell r="N10398">
            <v>6.1972100000000002E-2</v>
          </cell>
          <cell r="O10398">
            <v>0.13489429999999999</v>
          </cell>
          <cell r="P10398">
            <v>0.58333333333333337</v>
          </cell>
          <cell r="Q10398">
            <v>0.79166666666666663</v>
          </cell>
          <cell r="R10398">
            <v>14</v>
          </cell>
          <cell r="S10398">
            <v>19</v>
          </cell>
        </row>
        <row r="10399">
          <cell r="A10399" t="str">
            <v>PCT</v>
          </cell>
          <cell r="B10399" t="str">
            <v>Cycle</v>
          </cell>
          <cell r="C10399" t="str">
            <v>R</v>
          </cell>
          <cell r="D10399">
            <v>39671</v>
          </cell>
          <cell r="E10399">
            <v>6</v>
          </cell>
          <cell r="F10399">
            <v>0.11332639999999999</v>
          </cell>
          <cell r="G10399">
            <v>8.5100899999999993E-2</v>
          </cell>
          <cell r="H10399">
            <v>69.3523</v>
          </cell>
          <cell r="I10399">
            <v>9.2683999999999996E-3</v>
          </cell>
          <cell r="J10399">
            <v>22</v>
          </cell>
          <cell r="K10399">
            <v>-0.15160370000000001</v>
          </cell>
          <cell r="L10399">
            <v>-7.87109E-2</v>
          </cell>
          <cell r="M10399">
            <v>-2.8225500000000001E-2</v>
          </cell>
          <cell r="N10399">
            <v>2.2259899999999999E-2</v>
          </cell>
          <cell r="O10399">
            <v>9.5152700000000007E-2</v>
          </cell>
          <cell r="P10399">
            <v>0.58333333333333337</v>
          </cell>
          <cell r="Q10399">
            <v>0.79166666666666663</v>
          </cell>
          <cell r="R10399">
            <v>14</v>
          </cell>
          <cell r="S10399">
            <v>19</v>
          </cell>
        </row>
        <row r="10400">
          <cell r="A10400" t="str">
            <v>PCT</v>
          </cell>
          <cell r="B10400" t="str">
            <v>Cycle</v>
          </cell>
          <cell r="C10400" t="str">
            <v>R</v>
          </cell>
          <cell r="D10400">
            <v>39671</v>
          </cell>
          <cell r="E10400">
            <v>7</v>
          </cell>
          <cell r="F10400">
            <v>8.1920999999999994E-2</v>
          </cell>
          <cell r="G10400">
            <v>7.3307399999999995E-2</v>
          </cell>
          <cell r="H10400">
            <v>68.278499999999994</v>
          </cell>
          <cell r="I10400">
            <v>9.2630000000000004E-3</v>
          </cell>
          <cell r="J10400">
            <v>22</v>
          </cell>
          <cell r="K10400">
            <v>-0.13195560000000001</v>
          </cell>
          <cell r="L10400">
            <v>-5.9084100000000001E-2</v>
          </cell>
          <cell r="M10400">
            <v>-8.6136000000000008E-3</v>
          </cell>
          <cell r="N10400">
            <v>4.1856999999999998E-2</v>
          </cell>
          <cell r="O10400">
            <v>0.11472839999999999</v>
          </cell>
          <cell r="P10400">
            <v>0.58333333333333337</v>
          </cell>
          <cell r="Q10400">
            <v>0.79166666666666663</v>
          </cell>
          <cell r="R10400">
            <v>14</v>
          </cell>
          <cell r="S10400">
            <v>19</v>
          </cell>
        </row>
        <row r="10401">
          <cell r="A10401" t="str">
            <v>PCT</v>
          </cell>
          <cell r="B10401" t="str">
            <v>Cycle</v>
          </cell>
          <cell r="C10401" t="str">
            <v>R</v>
          </cell>
          <cell r="D10401">
            <v>39671</v>
          </cell>
          <cell r="E10401">
            <v>8</v>
          </cell>
          <cell r="F10401">
            <v>9.7571099999999994E-2</v>
          </cell>
          <cell r="G10401">
            <v>8.7400699999999998E-2</v>
          </cell>
          <cell r="H10401">
            <v>70.573800000000006</v>
          </cell>
          <cell r="I10401">
            <v>9.2756000000000002E-3</v>
          </cell>
          <cell r="J10401">
            <v>22</v>
          </cell>
          <cell r="K10401">
            <v>-0.1335964</v>
          </cell>
          <cell r="L10401">
            <v>-6.0675300000000001E-2</v>
          </cell>
          <cell r="M10401">
            <v>-1.01704E-2</v>
          </cell>
          <cell r="N10401">
            <v>4.0334500000000002E-2</v>
          </cell>
          <cell r="O10401">
            <v>0.1132555</v>
          </cell>
          <cell r="P10401">
            <v>0.58333333333333337</v>
          </cell>
          <cell r="Q10401">
            <v>0.79166666666666663</v>
          </cell>
          <cell r="R10401">
            <v>14</v>
          </cell>
          <cell r="S10401">
            <v>19</v>
          </cell>
        </row>
        <row r="10402">
          <cell r="A10402" t="str">
            <v>PCT</v>
          </cell>
          <cell r="B10402" t="str">
            <v>Cycle</v>
          </cell>
          <cell r="C10402" t="str">
            <v>R</v>
          </cell>
          <cell r="D10402">
            <v>39671</v>
          </cell>
          <cell r="E10402">
            <v>9</v>
          </cell>
          <cell r="F10402">
            <v>0.111371</v>
          </cell>
          <cell r="G10402">
            <v>9.2040800000000006E-2</v>
          </cell>
          <cell r="H10402">
            <v>75.073800000000006</v>
          </cell>
          <cell r="I10402">
            <v>9.3384000000000002E-3</v>
          </cell>
          <cell r="J10402">
            <v>22</v>
          </cell>
          <cell r="K10402">
            <v>-0.1431732</v>
          </cell>
          <cell r="L10402">
            <v>-7.0005700000000004E-2</v>
          </cell>
          <cell r="M10402">
            <v>-1.9330099999999999E-2</v>
          </cell>
          <cell r="N10402">
            <v>3.1345400000000002E-2</v>
          </cell>
          <cell r="O10402">
            <v>0.10451290000000001</v>
          </cell>
          <cell r="P10402">
            <v>0.58333333333333337</v>
          </cell>
          <cell r="Q10402">
            <v>0.79166666666666663</v>
          </cell>
          <cell r="R10402">
            <v>14</v>
          </cell>
          <cell r="S10402">
            <v>19</v>
          </cell>
        </row>
        <row r="10403">
          <cell r="A10403" t="str">
            <v>PCT</v>
          </cell>
          <cell r="B10403" t="str">
            <v>Cycle</v>
          </cell>
          <cell r="C10403" t="str">
            <v>R</v>
          </cell>
          <cell r="D10403">
            <v>39671</v>
          </cell>
          <cell r="E10403">
            <v>10</v>
          </cell>
          <cell r="F10403">
            <v>0.1704032</v>
          </cell>
          <cell r="G10403">
            <v>0.17011519999999999</v>
          </cell>
          <cell r="H10403">
            <v>80.073800000000006</v>
          </cell>
          <cell r="I10403">
            <v>9.4325999999999993E-3</v>
          </cell>
          <cell r="J10403">
            <v>22</v>
          </cell>
          <cell r="K10403">
            <v>-0.12475410000000001</v>
          </cell>
          <cell r="L10403">
            <v>-5.12185E-2</v>
          </cell>
          <cell r="M10403">
            <v>-2.8800000000000001E-4</v>
          </cell>
          <cell r="N10403">
            <v>5.0642600000000003E-2</v>
          </cell>
          <cell r="O10403">
            <v>0.1241782</v>
          </cell>
          <cell r="P10403">
            <v>0.58333333333333337</v>
          </cell>
          <cell r="Q10403">
            <v>0.79166666666666663</v>
          </cell>
          <cell r="R10403">
            <v>14</v>
          </cell>
          <cell r="S10403">
            <v>19</v>
          </cell>
        </row>
        <row r="10404">
          <cell r="A10404" t="str">
            <v>PCT</v>
          </cell>
          <cell r="B10404" t="str">
            <v>Cycle</v>
          </cell>
          <cell r="C10404" t="str">
            <v>R</v>
          </cell>
          <cell r="D10404">
            <v>39671</v>
          </cell>
          <cell r="E10404">
            <v>11</v>
          </cell>
          <cell r="F10404">
            <v>0.27136339999999998</v>
          </cell>
          <cell r="G10404">
            <v>0.24599889999999999</v>
          </cell>
          <cell r="H10404">
            <v>84</v>
          </cell>
          <cell r="I10404">
            <v>9.4216000000000005E-3</v>
          </cell>
          <cell r="J10404">
            <v>22</v>
          </cell>
          <cell r="K10404">
            <v>-0.14975849999999999</v>
          </cell>
          <cell r="L10404">
            <v>-7.62655E-2</v>
          </cell>
          <cell r="M10404">
            <v>-2.5364500000000002E-2</v>
          </cell>
          <cell r="N10404">
            <v>2.55365E-2</v>
          </cell>
          <cell r="O10404">
            <v>9.9029500000000006E-2</v>
          </cell>
          <cell r="P10404">
            <v>0.58333333333333337</v>
          </cell>
          <cell r="Q10404">
            <v>0.79166666666666663</v>
          </cell>
          <cell r="R10404">
            <v>14</v>
          </cell>
          <cell r="S10404">
            <v>19</v>
          </cell>
        </row>
        <row r="10405">
          <cell r="A10405" t="str">
            <v>PCT</v>
          </cell>
          <cell r="B10405" t="str">
            <v>Cycle</v>
          </cell>
          <cell r="C10405" t="str">
            <v>R</v>
          </cell>
          <cell r="D10405">
            <v>39671</v>
          </cell>
          <cell r="E10405">
            <v>12</v>
          </cell>
          <cell r="F10405">
            <v>0.46778340000000002</v>
          </cell>
          <cell r="G10405">
            <v>0.39654650000000002</v>
          </cell>
          <cell r="H10405">
            <v>88.204599999999999</v>
          </cell>
          <cell r="I10405">
            <v>9.3810000000000004E-3</v>
          </cell>
          <cell r="J10405">
            <v>22</v>
          </cell>
          <cell r="K10405">
            <v>-0.19536239999999999</v>
          </cell>
          <cell r="L10405">
            <v>-0.122028</v>
          </cell>
          <cell r="M10405">
            <v>-7.1236800000000003E-2</v>
          </cell>
          <cell r="N10405">
            <v>-2.0445600000000001E-2</v>
          </cell>
          <cell r="O10405">
            <v>5.28888E-2</v>
          </cell>
          <cell r="P10405">
            <v>0.58333333333333337</v>
          </cell>
          <cell r="Q10405">
            <v>0.79166666666666663</v>
          </cell>
          <cell r="R10405">
            <v>14</v>
          </cell>
          <cell r="S10405">
            <v>19</v>
          </cell>
        </row>
        <row r="10406">
          <cell r="A10406" t="str">
            <v>PCT</v>
          </cell>
          <cell r="B10406" t="str">
            <v>Cycle</v>
          </cell>
          <cell r="C10406" t="str">
            <v>R</v>
          </cell>
          <cell r="D10406">
            <v>39671</v>
          </cell>
          <cell r="E10406">
            <v>13</v>
          </cell>
          <cell r="F10406">
            <v>0.66055520000000001</v>
          </cell>
          <cell r="G10406">
            <v>0.62502369999999996</v>
          </cell>
          <cell r="H10406">
            <v>92.056899999999999</v>
          </cell>
          <cell r="I10406">
            <v>9.3767E-3</v>
          </cell>
          <cell r="J10406">
            <v>22</v>
          </cell>
          <cell r="K10406">
            <v>-0.15962860000000001</v>
          </cell>
          <cell r="L10406">
            <v>-8.6311100000000002E-2</v>
          </cell>
          <cell r="M10406">
            <v>-3.5531600000000003E-2</v>
          </cell>
          <cell r="N10406">
            <v>1.52479E-2</v>
          </cell>
          <cell r="O10406">
            <v>8.8565500000000005E-2</v>
          </cell>
          <cell r="P10406">
            <v>0.58333333333333337</v>
          </cell>
          <cell r="Q10406">
            <v>0.79166666666666663</v>
          </cell>
          <cell r="R10406">
            <v>14</v>
          </cell>
          <cell r="S10406">
            <v>19</v>
          </cell>
        </row>
        <row r="10407">
          <cell r="A10407" t="str">
            <v>PCT</v>
          </cell>
          <cell r="B10407" t="str">
            <v>Cycle</v>
          </cell>
          <cell r="C10407" t="str">
            <v>R</v>
          </cell>
          <cell r="D10407">
            <v>39671</v>
          </cell>
          <cell r="E10407">
            <v>14</v>
          </cell>
          <cell r="F10407">
            <v>1.0091380000000001</v>
          </cell>
          <cell r="G10407">
            <v>0.96664830000000002</v>
          </cell>
          <cell r="H10407">
            <v>95.909300000000002</v>
          </cell>
          <cell r="I10407">
            <v>9.4476999999999998E-3</v>
          </cell>
          <cell r="J10407">
            <v>22</v>
          </cell>
          <cell r="K10407">
            <v>-0.16705519999999999</v>
          </cell>
          <cell r="L10407">
            <v>-9.34609E-2</v>
          </cell>
          <cell r="M10407">
            <v>-4.2489600000000002E-2</v>
          </cell>
          <cell r="N10407">
            <v>8.4816000000000006E-3</v>
          </cell>
          <cell r="O10407">
            <v>8.2075999999999996E-2</v>
          </cell>
          <cell r="P10407">
            <v>0.58333333333333337</v>
          </cell>
          <cell r="Q10407">
            <v>0.79166666666666663</v>
          </cell>
          <cell r="R10407">
            <v>14</v>
          </cell>
          <cell r="S10407">
            <v>19</v>
          </cell>
        </row>
        <row r="10408">
          <cell r="A10408" t="str">
            <v>PCT</v>
          </cell>
          <cell r="B10408" t="str">
            <v>Cycle</v>
          </cell>
          <cell r="C10408" t="str">
            <v>R</v>
          </cell>
          <cell r="D10408">
            <v>39671</v>
          </cell>
          <cell r="E10408">
            <v>15</v>
          </cell>
          <cell r="F10408">
            <v>0.99231979999999997</v>
          </cell>
          <cell r="G10408">
            <v>1.260467</v>
          </cell>
          <cell r="H10408">
            <v>98.056899999999999</v>
          </cell>
          <cell r="I10408">
            <v>9.4944000000000001E-3</v>
          </cell>
          <cell r="J10408">
            <v>22</v>
          </cell>
          <cell r="K10408">
            <v>0.1432737</v>
          </cell>
          <cell r="L10408">
            <v>0.21704970000000001</v>
          </cell>
          <cell r="M10408">
            <v>0.26814680000000002</v>
          </cell>
          <cell r="N10408">
            <v>0.31924390000000002</v>
          </cell>
          <cell r="O10408">
            <v>0.39301989999999998</v>
          </cell>
          <cell r="P10408">
            <v>0.58333333333333337</v>
          </cell>
          <cell r="Q10408">
            <v>0.79166666666666663</v>
          </cell>
          <cell r="R10408">
            <v>14</v>
          </cell>
          <cell r="S10408">
            <v>19</v>
          </cell>
        </row>
        <row r="10409">
          <cell r="A10409" t="str">
            <v>PCT</v>
          </cell>
          <cell r="B10409" t="str">
            <v>Cycle</v>
          </cell>
          <cell r="C10409" t="str">
            <v>R</v>
          </cell>
          <cell r="D10409">
            <v>39671</v>
          </cell>
          <cell r="E10409">
            <v>16</v>
          </cell>
          <cell r="F10409">
            <v>1.1956310000000001</v>
          </cell>
          <cell r="G10409">
            <v>1.5244690000000001</v>
          </cell>
          <cell r="H10409">
            <v>99.056899999999999</v>
          </cell>
          <cell r="I10409">
            <v>9.4298000000000003E-3</v>
          </cell>
          <cell r="J10409">
            <v>22</v>
          </cell>
          <cell r="K10409">
            <v>0.2043903</v>
          </cell>
          <cell r="L10409">
            <v>0.27791500000000002</v>
          </cell>
          <cell r="M10409">
            <v>0.32883800000000002</v>
          </cell>
          <cell r="N10409">
            <v>0.37976100000000002</v>
          </cell>
          <cell r="O10409">
            <v>0.45328560000000001</v>
          </cell>
          <cell r="P10409">
            <v>0.58333333333333337</v>
          </cell>
          <cell r="Q10409">
            <v>0.79166666666666663</v>
          </cell>
          <cell r="R10409">
            <v>14</v>
          </cell>
          <cell r="S10409">
            <v>19</v>
          </cell>
        </row>
        <row r="10410">
          <cell r="A10410" t="str">
            <v>PCT</v>
          </cell>
          <cell r="B10410" t="str">
            <v>Cycle</v>
          </cell>
          <cell r="C10410" t="str">
            <v>R</v>
          </cell>
          <cell r="D10410">
            <v>39671</v>
          </cell>
          <cell r="E10410">
            <v>17</v>
          </cell>
          <cell r="F10410">
            <v>1.425111</v>
          </cell>
          <cell r="G10410">
            <v>1.769277</v>
          </cell>
          <cell r="H10410">
            <v>99.983099999999993</v>
          </cell>
          <cell r="I10410">
            <v>9.4447000000000003E-3</v>
          </cell>
          <cell r="J10410">
            <v>22</v>
          </cell>
          <cell r="K10410">
            <v>0.2196197</v>
          </cell>
          <cell r="L10410">
            <v>0.29320279999999999</v>
          </cell>
          <cell r="M10410">
            <v>0.34416619999999998</v>
          </cell>
          <cell r="N10410">
            <v>0.39512960000000003</v>
          </cell>
          <cell r="O10410">
            <v>0.46871259999999998</v>
          </cell>
          <cell r="P10410">
            <v>0.58333333333333337</v>
          </cell>
          <cell r="Q10410">
            <v>0.79166666666666663</v>
          </cell>
          <cell r="R10410">
            <v>14</v>
          </cell>
          <cell r="S10410">
            <v>19</v>
          </cell>
        </row>
        <row r="10411">
          <cell r="A10411" t="str">
            <v>PCT</v>
          </cell>
          <cell r="B10411" t="str">
            <v>Cycle</v>
          </cell>
          <cell r="C10411" t="str">
            <v>R</v>
          </cell>
          <cell r="D10411">
            <v>39671</v>
          </cell>
          <cell r="E10411">
            <v>18</v>
          </cell>
          <cell r="F10411">
            <v>1.465978</v>
          </cell>
          <cell r="G10411">
            <v>1.8942460000000001</v>
          </cell>
          <cell r="H10411">
            <v>100.40900000000001</v>
          </cell>
          <cell r="I10411">
            <v>9.5119999999999996E-3</v>
          </cell>
          <cell r="J10411">
            <v>22</v>
          </cell>
          <cell r="K10411">
            <v>0.30327890000000002</v>
          </cell>
          <cell r="L10411">
            <v>0.3771234</v>
          </cell>
          <cell r="M10411">
            <v>0.42826799999999998</v>
          </cell>
          <cell r="N10411">
            <v>0.47941250000000002</v>
          </cell>
          <cell r="O10411">
            <v>0.553257</v>
          </cell>
          <cell r="P10411">
            <v>0.58333333333333337</v>
          </cell>
          <cell r="Q10411">
            <v>0.79166666666666663</v>
          </cell>
          <cell r="R10411">
            <v>14</v>
          </cell>
          <cell r="S10411">
            <v>19</v>
          </cell>
        </row>
        <row r="10412">
          <cell r="A10412" t="str">
            <v>PCT</v>
          </cell>
          <cell r="B10412" t="str">
            <v>Cycle</v>
          </cell>
          <cell r="C10412" t="str">
            <v>R</v>
          </cell>
          <cell r="D10412">
            <v>39671</v>
          </cell>
          <cell r="E10412">
            <v>19</v>
          </cell>
          <cell r="F10412">
            <v>1.4676229999999999</v>
          </cell>
          <cell r="G10412">
            <v>1.775326</v>
          </cell>
          <cell r="H10412">
            <v>97.761600000000001</v>
          </cell>
          <cell r="I10412">
            <v>9.3874000000000006E-3</v>
          </cell>
          <cell r="J10412">
            <v>22</v>
          </cell>
          <cell r="K10412">
            <v>0.18353539999999999</v>
          </cell>
          <cell r="L10412">
            <v>0.25689469999999998</v>
          </cell>
          <cell r="M10412">
            <v>0.30770310000000001</v>
          </cell>
          <cell r="N10412">
            <v>0.35851159999999999</v>
          </cell>
          <cell r="O10412">
            <v>0.4318709</v>
          </cell>
          <cell r="P10412">
            <v>0.58333333333333337</v>
          </cell>
          <cell r="Q10412">
            <v>0.79166666666666663</v>
          </cell>
          <cell r="R10412">
            <v>14</v>
          </cell>
          <cell r="S10412">
            <v>19</v>
          </cell>
        </row>
        <row r="10413">
          <cell r="A10413" t="str">
            <v>PCT</v>
          </cell>
          <cell r="B10413" t="str">
            <v>Cycle</v>
          </cell>
          <cell r="C10413" t="str">
            <v>R</v>
          </cell>
          <cell r="D10413">
            <v>39671</v>
          </cell>
          <cell r="E10413">
            <v>20</v>
          </cell>
          <cell r="F10413">
            <v>1.692186</v>
          </cell>
          <cell r="G10413">
            <v>1.545355</v>
          </cell>
          <cell r="H10413">
            <v>95.392300000000006</v>
          </cell>
          <cell r="I10413">
            <v>9.3755000000000002E-3</v>
          </cell>
          <cell r="J10413">
            <v>22</v>
          </cell>
          <cell r="K10413">
            <v>-0.27091939999999998</v>
          </cell>
          <cell r="L10413">
            <v>-0.19760639999999999</v>
          </cell>
          <cell r="M10413">
            <v>-0.14683009999999999</v>
          </cell>
          <cell r="N10413">
            <v>-9.6053700000000006E-2</v>
          </cell>
          <cell r="O10413">
            <v>-2.2740799999999999E-2</v>
          </cell>
          <cell r="P10413">
            <v>0.58333333333333337</v>
          </cell>
          <cell r="Q10413">
            <v>0.79166666666666663</v>
          </cell>
          <cell r="R10413">
            <v>14</v>
          </cell>
          <cell r="S10413">
            <v>19</v>
          </cell>
        </row>
        <row r="10414">
          <cell r="A10414" t="str">
            <v>PCT</v>
          </cell>
          <cell r="B10414" t="str">
            <v>Cycle</v>
          </cell>
          <cell r="C10414" t="str">
            <v>R</v>
          </cell>
          <cell r="D10414">
            <v>39671</v>
          </cell>
          <cell r="E10414">
            <v>21</v>
          </cell>
          <cell r="F10414">
            <v>1.216828</v>
          </cell>
          <cell r="G10414">
            <v>1.1553599999999999</v>
          </cell>
          <cell r="H10414">
            <v>91.744699999999995</v>
          </cell>
          <cell r="I10414">
            <v>9.3620000000000005E-3</v>
          </cell>
          <cell r="J10414">
            <v>22</v>
          </cell>
          <cell r="K10414">
            <v>-0.18546770000000001</v>
          </cell>
          <cell r="L10414">
            <v>-0.1122076</v>
          </cell>
          <cell r="M10414">
            <v>-6.1467899999999999E-2</v>
          </cell>
          <cell r="N10414">
            <v>-1.0728100000000001E-2</v>
          </cell>
          <cell r="O10414">
            <v>6.2532000000000004E-2</v>
          </cell>
          <cell r="P10414">
            <v>0.58333333333333337</v>
          </cell>
          <cell r="Q10414">
            <v>0.79166666666666663</v>
          </cell>
          <cell r="R10414">
            <v>14</v>
          </cell>
          <cell r="S10414">
            <v>19</v>
          </cell>
        </row>
        <row r="10415">
          <cell r="A10415" t="str">
            <v>PCT</v>
          </cell>
          <cell r="B10415" t="str">
            <v>Cycle</v>
          </cell>
          <cell r="C10415" t="str">
            <v>R</v>
          </cell>
          <cell r="D10415">
            <v>39671</v>
          </cell>
          <cell r="E10415">
            <v>22</v>
          </cell>
          <cell r="F10415">
            <v>0.81274670000000004</v>
          </cell>
          <cell r="G10415">
            <v>0.91136150000000005</v>
          </cell>
          <cell r="H10415">
            <v>89.023099999999999</v>
          </cell>
          <cell r="I10415">
            <v>9.4084000000000008E-3</v>
          </cell>
          <cell r="J10415">
            <v>22</v>
          </cell>
          <cell r="K10415">
            <v>-2.5691700000000001E-2</v>
          </cell>
          <cell r="L10415">
            <v>4.7749600000000003E-2</v>
          </cell>
          <cell r="M10415">
            <v>9.8614800000000002E-2</v>
          </cell>
          <cell r="N10415">
            <v>0.14948</v>
          </cell>
          <cell r="O10415">
            <v>0.22292129999999999</v>
          </cell>
          <cell r="P10415">
            <v>0.58333333333333337</v>
          </cell>
          <cell r="Q10415">
            <v>0.79166666666666663</v>
          </cell>
          <cell r="R10415">
            <v>14</v>
          </cell>
          <cell r="S10415">
            <v>19</v>
          </cell>
        </row>
        <row r="10416">
          <cell r="A10416" t="str">
            <v>PCT</v>
          </cell>
          <cell r="B10416" t="str">
            <v>Cycle</v>
          </cell>
          <cell r="C10416" t="str">
            <v>R</v>
          </cell>
          <cell r="D10416">
            <v>39671</v>
          </cell>
          <cell r="E10416">
            <v>23</v>
          </cell>
          <cell r="F10416">
            <v>0.69089809999999996</v>
          </cell>
          <cell r="G10416">
            <v>0.70337059999999996</v>
          </cell>
          <cell r="H10416">
            <v>86.949299999999994</v>
          </cell>
          <cell r="I10416">
            <v>9.5371999999999992E-3</v>
          </cell>
          <cell r="J10416">
            <v>22</v>
          </cell>
          <cell r="K10416">
            <v>-0.112682</v>
          </cell>
          <cell r="L10416">
            <v>-3.8739700000000002E-2</v>
          </cell>
          <cell r="M10416">
            <v>1.2472499999999999E-2</v>
          </cell>
          <cell r="N10416">
            <v>6.3684699999999997E-2</v>
          </cell>
          <cell r="O10416">
            <v>0.1376271</v>
          </cell>
          <cell r="P10416">
            <v>0.58333333333333337</v>
          </cell>
          <cell r="Q10416">
            <v>0.79166666666666663</v>
          </cell>
          <cell r="R10416">
            <v>14</v>
          </cell>
          <cell r="S10416">
            <v>19</v>
          </cell>
        </row>
        <row r="10417">
          <cell r="A10417" t="str">
            <v>PCT</v>
          </cell>
          <cell r="B10417" t="str">
            <v>Cycle</v>
          </cell>
          <cell r="C10417" t="str">
            <v>R</v>
          </cell>
          <cell r="D10417">
            <v>39671</v>
          </cell>
          <cell r="E10417">
            <v>24</v>
          </cell>
          <cell r="F10417">
            <v>0.3839803</v>
          </cell>
          <cell r="G10417">
            <v>0.47501680000000002</v>
          </cell>
          <cell r="H10417">
            <v>84.392300000000006</v>
          </cell>
          <cell r="I10417">
            <v>9.4506E-3</v>
          </cell>
          <cell r="J10417">
            <v>22</v>
          </cell>
          <cell r="K10417">
            <v>-3.3548300000000003E-2</v>
          </cell>
          <cell r="L10417">
            <v>4.00574E-2</v>
          </cell>
          <cell r="M10417">
            <v>9.1036500000000006E-2</v>
          </cell>
          <cell r="N10417">
            <v>0.14201569999999999</v>
          </cell>
          <cell r="O10417">
            <v>0.21562139999999999</v>
          </cell>
          <cell r="P10417">
            <v>0.58333333333333337</v>
          </cell>
          <cell r="Q10417">
            <v>0.79166666666666663</v>
          </cell>
          <cell r="R10417">
            <v>14</v>
          </cell>
          <cell r="S10417">
            <v>19</v>
          </cell>
        </row>
        <row r="10418">
          <cell r="A10418" t="str">
            <v>PCT</v>
          </cell>
          <cell r="B10418" t="str">
            <v>Cycle</v>
          </cell>
          <cell r="C10418" t="str">
            <v>R</v>
          </cell>
          <cell r="D10418">
            <v>39675</v>
          </cell>
          <cell r="E10418">
            <v>1</v>
          </cell>
          <cell r="F10418">
            <v>0.55327879999999996</v>
          </cell>
          <cell r="G10418">
            <v>0.5413578</v>
          </cell>
          <cell r="H10418">
            <v>86.491</v>
          </cell>
          <cell r="I10418">
            <v>1.20169E-2</v>
          </cell>
          <cell r="J10418">
            <v>19</v>
          </cell>
          <cell r="K10418">
            <v>-0.15240690000000001</v>
          </cell>
          <cell r="L10418">
            <v>-6.9406700000000002E-2</v>
          </cell>
          <cell r="M10418">
            <v>-1.1920999999999999E-2</v>
          </cell>
          <cell r="N10418">
            <v>4.5564599999999997E-2</v>
          </cell>
          <cell r="O10418">
            <v>0.12856480000000001</v>
          </cell>
          <cell r="P10418">
            <v>0.58333333333333337</v>
          </cell>
          <cell r="Q10418">
            <v>0.79166666666666663</v>
          </cell>
          <cell r="R10418">
            <v>14</v>
          </cell>
          <cell r="S10418">
            <v>19</v>
          </cell>
        </row>
        <row r="10419">
          <cell r="A10419" t="str">
            <v>PCT</v>
          </cell>
          <cell r="B10419" t="str">
            <v>Cycle</v>
          </cell>
          <cell r="C10419" t="str">
            <v>R</v>
          </cell>
          <cell r="D10419">
            <v>39675</v>
          </cell>
          <cell r="E10419">
            <v>2</v>
          </cell>
          <cell r="F10419">
            <v>0.44551619999999997</v>
          </cell>
          <cell r="G10419">
            <v>0.36251290000000003</v>
          </cell>
          <cell r="H10419">
            <v>83.649799999999999</v>
          </cell>
          <cell r="I10419">
            <v>1.07318E-2</v>
          </cell>
          <cell r="J10419">
            <v>19</v>
          </cell>
          <cell r="K10419">
            <v>-0.21576490000000001</v>
          </cell>
          <cell r="L10419">
            <v>-0.13732829999999999</v>
          </cell>
          <cell r="M10419">
            <v>-8.3003300000000002E-2</v>
          </cell>
          <cell r="N10419">
            <v>-2.86784E-2</v>
          </cell>
          <cell r="O10419">
            <v>4.9758200000000002E-2</v>
          </cell>
          <cell r="P10419">
            <v>0.58333333333333337</v>
          </cell>
          <cell r="Q10419">
            <v>0.79166666666666663</v>
          </cell>
          <cell r="R10419">
            <v>14</v>
          </cell>
          <cell r="S10419">
            <v>19</v>
          </cell>
        </row>
        <row r="10420">
          <cell r="A10420" t="str">
            <v>PCT</v>
          </cell>
          <cell r="B10420" t="str">
            <v>Cycle</v>
          </cell>
          <cell r="C10420" t="str">
            <v>R</v>
          </cell>
          <cell r="D10420">
            <v>39675</v>
          </cell>
          <cell r="E10420">
            <v>3</v>
          </cell>
          <cell r="F10420">
            <v>0.39927990000000002</v>
          </cell>
          <cell r="G10420">
            <v>0.30561440000000001</v>
          </cell>
          <cell r="H10420">
            <v>81.229299999999995</v>
          </cell>
          <cell r="I10420">
            <v>1.0999699999999999E-2</v>
          </cell>
          <cell r="J10420">
            <v>19</v>
          </cell>
          <cell r="K10420">
            <v>-0.22807379999999999</v>
          </cell>
          <cell r="L10420">
            <v>-0.1486643</v>
          </cell>
          <cell r="M10420">
            <v>-9.3665499999999999E-2</v>
          </cell>
          <cell r="N10420">
            <v>-3.8666800000000001E-2</v>
          </cell>
          <cell r="O10420">
            <v>4.07427E-2</v>
          </cell>
          <cell r="P10420">
            <v>0.58333333333333337</v>
          </cell>
          <cell r="Q10420">
            <v>0.79166666666666663</v>
          </cell>
          <cell r="R10420">
            <v>14</v>
          </cell>
          <cell r="S10420">
            <v>19</v>
          </cell>
        </row>
        <row r="10421">
          <cell r="A10421" t="str">
            <v>PCT</v>
          </cell>
          <cell r="B10421" t="str">
            <v>Cycle</v>
          </cell>
          <cell r="C10421" t="str">
            <v>R</v>
          </cell>
          <cell r="D10421">
            <v>39675</v>
          </cell>
          <cell r="E10421">
            <v>4</v>
          </cell>
          <cell r="F10421">
            <v>0.25905869999999998</v>
          </cell>
          <cell r="G10421">
            <v>0.21336469999999999</v>
          </cell>
          <cell r="H10421">
            <v>79.649799999999999</v>
          </cell>
          <cell r="I10421">
            <v>1.12599E-2</v>
          </cell>
          <cell r="J10421">
            <v>19</v>
          </cell>
          <cell r="K10421">
            <v>-0.18168290000000001</v>
          </cell>
          <cell r="L10421">
            <v>-0.1013395</v>
          </cell>
          <cell r="M10421">
            <v>-4.5693900000000003E-2</v>
          </cell>
          <cell r="N10421">
            <v>9.9515999999999997E-3</v>
          </cell>
          <cell r="O10421">
            <v>9.0295100000000003E-2</v>
          </cell>
          <cell r="P10421">
            <v>0.58333333333333337</v>
          </cell>
          <cell r="Q10421">
            <v>0.79166666666666663</v>
          </cell>
          <cell r="R10421">
            <v>14</v>
          </cell>
          <cell r="S10421">
            <v>19</v>
          </cell>
        </row>
        <row r="10422">
          <cell r="A10422" t="str">
            <v>PCT</v>
          </cell>
          <cell r="B10422" t="str">
            <v>Cycle</v>
          </cell>
          <cell r="C10422" t="str">
            <v>R</v>
          </cell>
          <cell r="D10422">
            <v>39675</v>
          </cell>
          <cell r="E10422">
            <v>5</v>
          </cell>
          <cell r="F10422">
            <v>0.21859780000000001</v>
          </cell>
          <cell r="G10422">
            <v>0.14126179999999999</v>
          </cell>
          <cell r="H10422">
            <v>77.229299999999995</v>
          </cell>
          <cell r="I10422">
            <v>1.10525E-2</v>
          </cell>
          <cell r="J10422">
            <v>19</v>
          </cell>
          <cell r="K10422">
            <v>-0.2120668</v>
          </cell>
          <cell r="L10422">
            <v>-0.13246669999999999</v>
          </cell>
          <cell r="M10422">
            <v>-7.7336000000000002E-2</v>
          </cell>
          <cell r="N10422">
            <v>-2.2205200000000001E-2</v>
          </cell>
          <cell r="O10422">
            <v>5.7394899999999999E-2</v>
          </cell>
          <cell r="P10422">
            <v>0.58333333333333337</v>
          </cell>
          <cell r="Q10422">
            <v>0.79166666666666663</v>
          </cell>
          <cell r="R10422">
            <v>14</v>
          </cell>
          <cell r="S10422">
            <v>19</v>
          </cell>
        </row>
        <row r="10423">
          <cell r="A10423" t="str">
            <v>PCT</v>
          </cell>
          <cell r="B10423" t="str">
            <v>Cycle</v>
          </cell>
          <cell r="C10423" t="str">
            <v>R</v>
          </cell>
          <cell r="D10423">
            <v>39675</v>
          </cell>
          <cell r="E10423">
            <v>6</v>
          </cell>
          <cell r="F10423">
            <v>0.15065709999999999</v>
          </cell>
          <cell r="G10423">
            <v>0.1201216</v>
          </cell>
          <cell r="H10423">
            <v>76.570400000000006</v>
          </cell>
          <cell r="I10423">
            <v>1.0605E-2</v>
          </cell>
          <cell r="J10423">
            <v>19</v>
          </cell>
          <cell r="K10423">
            <v>-0.16251019999999999</v>
          </cell>
          <cell r="L10423">
            <v>-8.4538500000000003E-2</v>
          </cell>
          <cell r="M10423">
            <v>-3.05355E-2</v>
          </cell>
          <cell r="N10423">
            <v>2.3467600000000002E-2</v>
          </cell>
          <cell r="O10423">
            <v>0.1014393</v>
          </cell>
          <cell r="P10423">
            <v>0.58333333333333337</v>
          </cell>
          <cell r="Q10423">
            <v>0.79166666666666663</v>
          </cell>
          <cell r="R10423">
            <v>14</v>
          </cell>
          <cell r="S10423">
            <v>19</v>
          </cell>
        </row>
        <row r="10424">
          <cell r="A10424" t="str">
            <v>PCT</v>
          </cell>
          <cell r="B10424" t="str">
            <v>Cycle</v>
          </cell>
          <cell r="C10424" t="str">
            <v>R</v>
          </cell>
          <cell r="D10424">
            <v>39675</v>
          </cell>
          <cell r="E10424">
            <v>7</v>
          </cell>
          <cell r="F10424">
            <v>0.1157165</v>
          </cell>
          <cell r="G10424">
            <v>0.14087649999999999</v>
          </cell>
          <cell r="H10424">
            <v>75.388099999999994</v>
          </cell>
          <cell r="I10424">
            <v>1.0433599999999999E-2</v>
          </cell>
          <cell r="J10424">
            <v>19</v>
          </cell>
          <cell r="K10424">
            <v>-0.1057439</v>
          </cell>
          <cell r="L10424">
            <v>-2.8404800000000001E-2</v>
          </cell>
          <cell r="M10424">
            <v>2.5159999999999998E-2</v>
          </cell>
          <cell r="N10424">
            <v>7.8724699999999995E-2</v>
          </cell>
          <cell r="O10424">
            <v>0.1560638</v>
          </cell>
          <cell r="P10424">
            <v>0.58333333333333337</v>
          </cell>
          <cell r="Q10424">
            <v>0.79166666666666663</v>
          </cell>
          <cell r="R10424">
            <v>14</v>
          </cell>
          <cell r="S10424">
            <v>19</v>
          </cell>
        </row>
        <row r="10425">
          <cell r="A10425" t="str">
            <v>PCT</v>
          </cell>
          <cell r="B10425" t="str">
            <v>Cycle</v>
          </cell>
          <cell r="C10425" t="str">
            <v>R</v>
          </cell>
          <cell r="D10425">
            <v>39675</v>
          </cell>
          <cell r="E10425">
            <v>8</v>
          </cell>
          <cell r="F10425">
            <v>0.17491290000000001</v>
          </cell>
          <cell r="G10425">
            <v>0.1593745</v>
          </cell>
          <cell r="H10425">
            <v>76.729299999999995</v>
          </cell>
          <cell r="I10425">
            <v>1.06047E-2</v>
          </cell>
          <cell r="J10425">
            <v>19</v>
          </cell>
          <cell r="K10425">
            <v>-0.14751159999999999</v>
          </cell>
          <cell r="L10425">
            <v>-6.95408E-2</v>
          </cell>
          <cell r="M10425">
            <v>-1.5538400000000001E-2</v>
          </cell>
          <cell r="N10425">
            <v>3.8463999999999998E-2</v>
          </cell>
          <cell r="O10425">
            <v>0.1164348</v>
          </cell>
          <cell r="P10425">
            <v>0.58333333333333337</v>
          </cell>
          <cell r="Q10425">
            <v>0.79166666666666663</v>
          </cell>
          <cell r="R10425">
            <v>14</v>
          </cell>
          <cell r="S10425">
            <v>19</v>
          </cell>
        </row>
        <row r="10426">
          <cell r="A10426" t="str">
            <v>PCT</v>
          </cell>
          <cell r="B10426" t="str">
            <v>Cycle</v>
          </cell>
          <cell r="C10426" t="str">
            <v>R</v>
          </cell>
          <cell r="D10426">
            <v>39675</v>
          </cell>
          <cell r="E10426">
            <v>9</v>
          </cell>
          <cell r="F10426">
            <v>0.22007579999999999</v>
          </cell>
          <cell r="G10426">
            <v>0.2013037</v>
          </cell>
          <cell r="H10426">
            <v>79.729299999999995</v>
          </cell>
          <cell r="I10426">
            <v>1.0709700000000001E-2</v>
          </cell>
          <cell r="J10426">
            <v>19</v>
          </cell>
          <cell r="K10426">
            <v>-0.15139720000000001</v>
          </cell>
          <cell r="L10426">
            <v>-7.3041200000000001E-2</v>
          </cell>
          <cell r="M10426">
            <v>-1.87721E-2</v>
          </cell>
          <cell r="N10426">
            <v>3.5497000000000001E-2</v>
          </cell>
          <cell r="O10426">
            <v>0.11385290000000001</v>
          </cell>
          <cell r="P10426">
            <v>0.58333333333333337</v>
          </cell>
          <cell r="Q10426">
            <v>0.79166666666666663</v>
          </cell>
          <cell r="R10426">
            <v>14</v>
          </cell>
          <cell r="S10426">
            <v>19</v>
          </cell>
        </row>
        <row r="10427">
          <cell r="A10427" t="str">
            <v>PCT</v>
          </cell>
          <cell r="B10427" t="str">
            <v>Cycle</v>
          </cell>
          <cell r="C10427" t="str">
            <v>R</v>
          </cell>
          <cell r="D10427">
            <v>39675</v>
          </cell>
          <cell r="E10427">
            <v>10</v>
          </cell>
          <cell r="F10427">
            <v>0.49365360000000003</v>
          </cell>
          <cell r="G10427">
            <v>0.36015350000000002</v>
          </cell>
          <cell r="H10427">
            <v>83.308700000000002</v>
          </cell>
          <cell r="I10427">
            <v>1.05529E-2</v>
          </cell>
          <cell r="J10427">
            <v>19</v>
          </cell>
          <cell r="K10427">
            <v>-0.26515030000000001</v>
          </cell>
          <cell r="L10427">
            <v>-0.18737029999999999</v>
          </cell>
          <cell r="M10427">
            <v>-0.13350010000000001</v>
          </cell>
          <cell r="N10427">
            <v>-7.9629900000000003E-2</v>
          </cell>
          <cell r="O10427">
            <v>-1.8499E-3</v>
          </cell>
          <cell r="P10427">
            <v>0.58333333333333337</v>
          </cell>
          <cell r="Q10427">
            <v>0.79166666666666663</v>
          </cell>
          <cell r="R10427">
            <v>14</v>
          </cell>
          <cell r="S10427">
            <v>19</v>
          </cell>
        </row>
        <row r="10428">
          <cell r="A10428" t="str">
            <v>PCT</v>
          </cell>
          <cell r="B10428" t="str">
            <v>Cycle</v>
          </cell>
          <cell r="C10428" t="str">
            <v>R</v>
          </cell>
          <cell r="D10428">
            <v>39675</v>
          </cell>
          <cell r="E10428">
            <v>11</v>
          </cell>
          <cell r="F10428">
            <v>0.65337769999999995</v>
          </cell>
          <cell r="G10428">
            <v>0.47741879999999998</v>
          </cell>
          <cell r="H10428">
            <v>87.046899999999994</v>
          </cell>
          <cell r="I10428">
            <v>1.0461700000000001E-2</v>
          </cell>
          <cell r="J10428">
            <v>19</v>
          </cell>
          <cell r="K10428">
            <v>-0.30703900000000001</v>
          </cell>
          <cell r="L10428">
            <v>-0.22959579999999999</v>
          </cell>
          <cell r="M10428">
            <v>-0.1759588</v>
          </cell>
          <cell r="N10428">
            <v>-0.1223219</v>
          </cell>
          <cell r="O10428">
            <v>-4.4878700000000001E-2</v>
          </cell>
          <cell r="P10428">
            <v>0.58333333333333337</v>
          </cell>
          <cell r="Q10428">
            <v>0.79166666666666663</v>
          </cell>
          <cell r="R10428">
            <v>14</v>
          </cell>
          <cell r="S10428">
            <v>19</v>
          </cell>
        </row>
        <row r="10429">
          <cell r="A10429" t="str">
            <v>PCT</v>
          </cell>
          <cell r="B10429" t="str">
            <v>Cycle</v>
          </cell>
          <cell r="C10429" t="str">
            <v>R</v>
          </cell>
          <cell r="D10429">
            <v>39675</v>
          </cell>
          <cell r="E10429">
            <v>12</v>
          </cell>
          <cell r="F10429">
            <v>0.9170836</v>
          </cell>
          <cell r="G10429">
            <v>0.76103589999999999</v>
          </cell>
          <cell r="H10429">
            <v>92.046899999999994</v>
          </cell>
          <cell r="I10429">
            <v>1.0317099999999999E-2</v>
          </cell>
          <cell r="J10429">
            <v>19</v>
          </cell>
          <cell r="K10429">
            <v>-0.28621859999999999</v>
          </cell>
          <cell r="L10429">
            <v>-0.20931250000000001</v>
          </cell>
          <cell r="M10429">
            <v>-0.15604760000000001</v>
          </cell>
          <cell r="N10429">
            <v>-0.10278279999999999</v>
          </cell>
          <cell r="O10429">
            <v>-2.5876699999999999E-2</v>
          </cell>
          <cell r="P10429">
            <v>0.58333333333333337</v>
          </cell>
          <cell r="Q10429">
            <v>0.79166666666666663</v>
          </cell>
          <cell r="R10429">
            <v>14</v>
          </cell>
          <cell r="S10429">
            <v>19</v>
          </cell>
        </row>
        <row r="10430">
          <cell r="A10430" t="str">
            <v>PCT</v>
          </cell>
          <cell r="B10430" t="str">
            <v>Cycle</v>
          </cell>
          <cell r="C10430" t="str">
            <v>R</v>
          </cell>
          <cell r="D10430">
            <v>39675</v>
          </cell>
          <cell r="E10430">
            <v>13</v>
          </cell>
          <cell r="F10430">
            <v>1.12155</v>
          </cell>
          <cell r="G10430">
            <v>0.98826610000000004</v>
          </cell>
          <cell r="H10430">
            <v>95.205799999999996</v>
          </cell>
          <cell r="I10430">
            <v>1.0397999999999999E-2</v>
          </cell>
          <cell r="J10430">
            <v>19</v>
          </cell>
          <cell r="K10430">
            <v>-0.26396419999999998</v>
          </cell>
          <cell r="L10430">
            <v>-0.18675710000000001</v>
          </cell>
          <cell r="M10430">
            <v>-0.1332837</v>
          </cell>
          <cell r="N10430">
            <v>-7.9810300000000001E-2</v>
          </cell>
          <cell r="O10430">
            <v>-2.6032999999999998E-3</v>
          </cell>
          <cell r="P10430">
            <v>0.58333333333333337</v>
          </cell>
          <cell r="Q10430">
            <v>0.79166666666666663</v>
          </cell>
          <cell r="R10430">
            <v>14</v>
          </cell>
          <cell r="S10430">
            <v>19</v>
          </cell>
        </row>
        <row r="10431">
          <cell r="A10431" t="str">
            <v>PCT</v>
          </cell>
          <cell r="B10431" t="str">
            <v>Cycle</v>
          </cell>
          <cell r="C10431" t="str">
            <v>R</v>
          </cell>
          <cell r="D10431">
            <v>39675</v>
          </cell>
          <cell r="E10431">
            <v>14</v>
          </cell>
          <cell r="F10431">
            <v>1.348209</v>
          </cell>
          <cell r="G10431">
            <v>1.3484480000000001</v>
          </cell>
          <cell r="H10431">
            <v>99.308700000000002</v>
          </cell>
          <cell r="I10431">
            <v>1.05424E-2</v>
          </cell>
          <cell r="J10431">
            <v>19</v>
          </cell>
          <cell r="K10431">
            <v>-0.1313453</v>
          </cell>
          <cell r="L10431">
            <v>-5.3604100000000002E-2</v>
          </cell>
          <cell r="M10431">
            <v>2.3929999999999999E-4</v>
          </cell>
          <cell r="N10431">
            <v>5.4082600000000002E-2</v>
          </cell>
          <cell r="O10431">
            <v>0.13182379999999999</v>
          </cell>
          <cell r="P10431">
            <v>0.58333333333333337</v>
          </cell>
          <cell r="Q10431">
            <v>0.79166666666666663</v>
          </cell>
          <cell r="R10431">
            <v>14</v>
          </cell>
          <cell r="S10431">
            <v>19</v>
          </cell>
        </row>
        <row r="10432">
          <cell r="A10432" t="str">
            <v>PCT</v>
          </cell>
          <cell r="B10432" t="str">
            <v>Cycle</v>
          </cell>
          <cell r="C10432" t="str">
            <v>R</v>
          </cell>
          <cell r="D10432">
            <v>39675</v>
          </cell>
          <cell r="E10432">
            <v>15</v>
          </cell>
          <cell r="F10432">
            <v>1.179049</v>
          </cell>
          <cell r="G10432">
            <v>1.6450119999999999</v>
          </cell>
          <cell r="H10432">
            <v>102.229</v>
          </cell>
          <cell r="I10432">
            <v>1.09193E-2</v>
          </cell>
          <cell r="J10432">
            <v>19</v>
          </cell>
          <cell r="K10432">
            <v>0.33204610000000001</v>
          </cell>
          <cell r="L10432">
            <v>0.41116510000000001</v>
          </cell>
          <cell r="M10432">
            <v>0.4659626</v>
          </cell>
          <cell r="N10432">
            <v>0.52076020000000001</v>
          </cell>
          <cell r="O10432">
            <v>0.59987919999999995</v>
          </cell>
          <cell r="P10432">
            <v>0.58333333333333337</v>
          </cell>
          <cell r="Q10432">
            <v>0.79166666666666663</v>
          </cell>
          <cell r="R10432">
            <v>14</v>
          </cell>
          <cell r="S10432">
            <v>19</v>
          </cell>
        </row>
        <row r="10433">
          <cell r="A10433" t="str">
            <v>PCT</v>
          </cell>
          <cell r="B10433" t="str">
            <v>Cycle</v>
          </cell>
          <cell r="C10433" t="str">
            <v>R</v>
          </cell>
          <cell r="D10433">
            <v>39675</v>
          </cell>
          <cell r="E10433">
            <v>16</v>
          </cell>
          <cell r="F10433">
            <v>1.49424</v>
          </cell>
          <cell r="G10433">
            <v>1.9543029999999999</v>
          </cell>
          <cell r="H10433">
            <v>104.38800000000001</v>
          </cell>
          <cell r="I10433">
            <v>1.09637E-2</v>
          </cell>
          <cell r="J10433">
            <v>19</v>
          </cell>
          <cell r="K10433">
            <v>0.32587559999999999</v>
          </cell>
          <cell r="L10433">
            <v>0.40515499999999999</v>
          </cell>
          <cell r="M10433">
            <v>0.46006370000000002</v>
          </cell>
          <cell r="N10433">
            <v>0.5149724</v>
          </cell>
          <cell r="O10433">
            <v>0.5942518</v>
          </cell>
          <cell r="P10433">
            <v>0.58333333333333337</v>
          </cell>
          <cell r="Q10433">
            <v>0.79166666666666663</v>
          </cell>
          <cell r="R10433">
            <v>14</v>
          </cell>
          <cell r="S10433">
            <v>19</v>
          </cell>
        </row>
        <row r="10434">
          <cell r="A10434" t="str">
            <v>PCT</v>
          </cell>
          <cell r="B10434" t="str">
            <v>Cycle</v>
          </cell>
          <cell r="C10434" t="str">
            <v>R</v>
          </cell>
          <cell r="D10434">
            <v>39675</v>
          </cell>
          <cell r="E10434">
            <v>17</v>
          </cell>
          <cell r="F10434">
            <v>1.530062</v>
          </cell>
          <cell r="G10434">
            <v>2.128422</v>
          </cell>
          <cell r="H10434">
            <v>105.809</v>
          </cell>
          <cell r="I10434">
            <v>1.10972E-2</v>
          </cell>
          <cell r="J10434">
            <v>19</v>
          </cell>
          <cell r="K10434">
            <v>0.46335720000000002</v>
          </cell>
          <cell r="L10434">
            <v>0.54311810000000005</v>
          </cell>
          <cell r="M10434">
            <v>0.59836020000000001</v>
          </cell>
          <cell r="N10434">
            <v>0.65360229999999997</v>
          </cell>
          <cell r="O10434">
            <v>0.73336319999999999</v>
          </cell>
          <cell r="P10434">
            <v>0.58333333333333337</v>
          </cell>
          <cell r="Q10434">
            <v>0.79166666666666663</v>
          </cell>
          <cell r="R10434">
            <v>14</v>
          </cell>
          <cell r="S10434">
            <v>19</v>
          </cell>
        </row>
        <row r="10435">
          <cell r="A10435" t="str">
            <v>PCT</v>
          </cell>
          <cell r="B10435" t="str">
            <v>Cycle</v>
          </cell>
          <cell r="C10435" t="str">
            <v>R</v>
          </cell>
          <cell r="D10435">
            <v>39675</v>
          </cell>
          <cell r="E10435">
            <v>18</v>
          </cell>
          <cell r="F10435">
            <v>1.6507309999999999</v>
          </cell>
          <cell r="G10435">
            <v>2.1279020000000002</v>
          </cell>
          <cell r="H10435">
            <v>104.88800000000001</v>
          </cell>
          <cell r="I10435">
            <v>1.10162E-2</v>
          </cell>
          <cell r="J10435">
            <v>19</v>
          </cell>
          <cell r="K10435">
            <v>0.3426614</v>
          </cell>
          <cell r="L10435">
            <v>0.42213030000000001</v>
          </cell>
          <cell r="M10435">
            <v>0.47717029999999999</v>
          </cell>
          <cell r="N10435">
            <v>0.53221039999999997</v>
          </cell>
          <cell r="O10435">
            <v>0.61167939999999998</v>
          </cell>
          <cell r="P10435">
            <v>0.58333333333333337</v>
          </cell>
          <cell r="Q10435">
            <v>0.79166666666666663</v>
          </cell>
          <cell r="R10435">
            <v>14</v>
          </cell>
          <cell r="S10435">
            <v>19</v>
          </cell>
        </row>
        <row r="10436">
          <cell r="A10436" t="str">
            <v>PCT</v>
          </cell>
          <cell r="B10436" t="str">
            <v>Cycle</v>
          </cell>
          <cell r="C10436" t="str">
            <v>R</v>
          </cell>
          <cell r="D10436">
            <v>39675</v>
          </cell>
          <cell r="E10436">
            <v>19</v>
          </cell>
          <cell r="F10436">
            <v>1.6209370000000001</v>
          </cell>
          <cell r="G10436">
            <v>2.0444930000000001</v>
          </cell>
          <cell r="H10436">
            <v>103.729</v>
          </cell>
          <cell r="I10436">
            <v>1.0939600000000001E-2</v>
          </cell>
          <cell r="J10436">
            <v>19</v>
          </cell>
          <cell r="K10436">
            <v>0.28951519999999997</v>
          </cell>
          <cell r="L10436">
            <v>0.36870760000000002</v>
          </cell>
          <cell r="M10436">
            <v>0.42355599999999999</v>
          </cell>
          <cell r="N10436">
            <v>0.47840440000000001</v>
          </cell>
          <cell r="O10436">
            <v>0.55759669999999995</v>
          </cell>
          <cell r="P10436">
            <v>0.58333333333333337</v>
          </cell>
          <cell r="Q10436">
            <v>0.79166666666666663</v>
          </cell>
          <cell r="R10436">
            <v>14</v>
          </cell>
          <cell r="S10436">
            <v>19</v>
          </cell>
        </row>
        <row r="10437">
          <cell r="A10437" t="str">
            <v>PCT</v>
          </cell>
          <cell r="B10437" t="str">
            <v>Cycle</v>
          </cell>
          <cell r="C10437" t="str">
            <v>R</v>
          </cell>
          <cell r="D10437">
            <v>39675</v>
          </cell>
          <cell r="E10437">
            <v>20</v>
          </cell>
          <cell r="F10437">
            <v>1.942399</v>
          </cell>
          <cell r="G10437">
            <v>1.850587</v>
          </cell>
          <cell r="H10437">
            <v>101.41200000000001</v>
          </cell>
          <cell r="I10437">
            <v>1.0888500000000001E-2</v>
          </cell>
          <cell r="J10437">
            <v>19</v>
          </cell>
          <cell r="K10437">
            <v>-0.22553870000000001</v>
          </cell>
          <cell r="L10437">
            <v>-0.14653169999999999</v>
          </cell>
          <cell r="M10437">
            <v>-9.1811699999999996E-2</v>
          </cell>
          <cell r="N10437">
            <v>-3.7091699999999998E-2</v>
          </cell>
          <cell r="O10437">
            <v>4.1915300000000003E-2</v>
          </cell>
          <cell r="P10437">
            <v>0.58333333333333337</v>
          </cell>
          <cell r="Q10437">
            <v>0.79166666666666663</v>
          </cell>
          <cell r="R10437">
            <v>14</v>
          </cell>
          <cell r="S10437">
            <v>19</v>
          </cell>
        </row>
        <row r="10438">
          <cell r="A10438" t="str">
            <v>PCT</v>
          </cell>
          <cell r="B10438" t="str">
            <v>Cycle</v>
          </cell>
          <cell r="C10438" t="str">
            <v>R</v>
          </cell>
          <cell r="D10438">
            <v>39675</v>
          </cell>
          <cell r="E10438">
            <v>21</v>
          </cell>
          <cell r="F10438">
            <v>1.6146290000000001</v>
          </cell>
          <cell r="G10438">
            <v>1.5392170000000001</v>
          </cell>
          <cell r="H10438">
            <v>97.570400000000006</v>
          </cell>
          <cell r="I10438">
            <v>1.07562E-2</v>
          </cell>
          <cell r="J10438">
            <v>19</v>
          </cell>
          <cell r="K10438">
            <v>-0.2083247</v>
          </cell>
          <cell r="L10438">
            <v>-0.12979889999999999</v>
          </cell>
          <cell r="M10438">
            <v>-7.5412300000000002E-2</v>
          </cell>
          <cell r="N10438">
            <v>-2.1025599999999998E-2</v>
          </cell>
          <cell r="O10438">
            <v>5.7500099999999998E-2</v>
          </cell>
          <cell r="P10438">
            <v>0.58333333333333337</v>
          </cell>
          <cell r="Q10438">
            <v>0.79166666666666663</v>
          </cell>
          <cell r="R10438">
            <v>14</v>
          </cell>
          <cell r="S10438">
            <v>19</v>
          </cell>
        </row>
        <row r="10439">
          <cell r="A10439" t="str">
            <v>PCT</v>
          </cell>
          <cell r="B10439" t="str">
            <v>Cycle</v>
          </cell>
          <cell r="C10439" t="str">
            <v>R</v>
          </cell>
          <cell r="D10439">
            <v>39675</v>
          </cell>
          <cell r="E10439">
            <v>22</v>
          </cell>
          <cell r="F10439">
            <v>1.149683</v>
          </cell>
          <cell r="G10439">
            <v>1.163745</v>
          </cell>
          <cell r="H10439">
            <v>93.491</v>
          </cell>
          <cell r="I10439">
            <v>1.0486799999999999E-2</v>
          </cell>
          <cell r="J10439">
            <v>19</v>
          </cell>
          <cell r="K10439">
            <v>-0.1171759</v>
          </cell>
          <cell r="L10439">
            <v>-3.96397E-2</v>
          </cell>
          <cell r="M10439">
            <v>1.40616E-2</v>
          </cell>
          <cell r="N10439">
            <v>6.7762900000000001E-2</v>
          </cell>
          <cell r="O10439">
            <v>0.14529909999999999</v>
          </cell>
          <cell r="P10439">
            <v>0.58333333333333337</v>
          </cell>
          <cell r="Q10439">
            <v>0.79166666666666663</v>
          </cell>
          <cell r="R10439">
            <v>14</v>
          </cell>
          <cell r="S10439">
            <v>19</v>
          </cell>
        </row>
        <row r="10440">
          <cell r="A10440" t="str">
            <v>PCT</v>
          </cell>
          <cell r="B10440" t="str">
            <v>Cycle</v>
          </cell>
          <cell r="C10440" t="str">
            <v>R</v>
          </cell>
          <cell r="D10440">
            <v>39675</v>
          </cell>
          <cell r="E10440">
            <v>23</v>
          </cell>
          <cell r="F10440">
            <v>1.011307</v>
          </cell>
          <cell r="G10440">
            <v>0.91382149999999995</v>
          </cell>
          <cell r="H10440">
            <v>90.729299999999995</v>
          </cell>
          <cell r="I10440">
            <v>1.05542E-2</v>
          </cell>
          <cell r="J10440">
            <v>19</v>
          </cell>
          <cell r="K10440">
            <v>-0.22914380000000001</v>
          </cell>
          <cell r="L10440">
            <v>-0.15135889999999999</v>
          </cell>
          <cell r="M10440">
            <v>-9.7485299999999997E-2</v>
          </cell>
          <cell r="N10440">
            <v>-4.3611700000000003E-2</v>
          </cell>
          <cell r="O10440">
            <v>3.4173200000000001E-2</v>
          </cell>
          <cell r="P10440">
            <v>0.58333333333333337</v>
          </cell>
          <cell r="Q10440">
            <v>0.79166666666666663</v>
          </cell>
          <cell r="R10440">
            <v>14</v>
          </cell>
          <cell r="S10440">
            <v>19</v>
          </cell>
        </row>
        <row r="10441">
          <cell r="A10441" t="str">
            <v>PCT</v>
          </cell>
          <cell r="B10441" t="str">
            <v>Cycle</v>
          </cell>
          <cell r="C10441" t="str">
            <v>R</v>
          </cell>
          <cell r="D10441">
            <v>39675</v>
          </cell>
          <cell r="E10441">
            <v>24</v>
          </cell>
          <cell r="F10441">
            <v>0.79537800000000003</v>
          </cell>
          <cell r="G10441">
            <v>0.67482949999999997</v>
          </cell>
          <cell r="H10441">
            <v>87.626400000000004</v>
          </cell>
          <cell r="I10441">
            <v>1.08973E-2</v>
          </cell>
          <cell r="J10441">
            <v>19</v>
          </cell>
          <cell r="K10441">
            <v>-0.25432969999999999</v>
          </cell>
          <cell r="L10441">
            <v>-0.17529059999999999</v>
          </cell>
          <cell r="M10441">
            <v>-0.1205484</v>
          </cell>
          <cell r="N10441">
            <v>-6.5806199999999995E-2</v>
          </cell>
          <cell r="O10441">
            <v>1.3232799999999999E-2</v>
          </cell>
          <cell r="P10441">
            <v>0.58333333333333337</v>
          </cell>
          <cell r="Q10441">
            <v>0.79166666666666663</v>
          </cell>
          <cell r="R10441">
            <v>14</v>
          </cell>
          <cell r="S10441">
            <v>19</v>
          </cell>
        </row>
        <row r="10442">
          <cell r="A10442" t="str">
            <v>PCT</v>
          </cell>
          <cell r="B10442" t="str">
            <v>Cycle</v>
          </cell>
          <cell r="C10442" t="str">
            <v>R</v>
          </cell>
          <cell r="D10442">
            <v>39681</v>
          </cell>
          <cell r="E10442">
            <v>1</v>
          </cell>
          <cell r="F10442">
            <v>0.1951329</v>
          </cell>
          <cell r="G10442">
            <v>0.20895759999999999</v>
          </cell>
          <cell r="H10442">
            <v>76.935599999999994</v>
          </cell>
          <cell r="I10442">
            <v>4.7571000000000002E-3</v>
          </cell>
          <cell r="J10442">
            <v>41</v>
          </cell>
          <cell r="K10442">
            <v>-7.4566400000000005E-2</v>
          </cell>
          <cell r="L10442">
            <v>-2.2344200000000002E-2</v>
          </cell>
          <cell r="M10442">
            <v>1.3824700000000001E-2</v>
          </cell>
          <cell r="N10442">
            <v>4.9993599999999999E-2</v>
          </cell>
          <cell r="O10442">
            <v>0.1022158</v>
          </cell>
          <cell r="P10442">
            <v>0.54166666666666663</v>
          </cell>
          <cell r="Q10442">
            <v>0.75</v>
          </cell>
          <cell r="R10442">
            <v>13</v>
          </cell>
          <cell r="S10442">
            <v>18</v>
          </cell>
        </row>
        <row r="10443">
          <cell r="A10443" t="str">
            <v>PCT</v>
          </cell>
          <cell r="B10443" t="str">
            <v>Cycle</v>
          </cell>
          <cell r="C10443" t="str">
            <v>R</v>
          </cell>
          <cell r="D10443">
            <v>39681</v>
          </cell>
          <cell r="E10443">
            <v>2</v>
          </cell>
          <cell r="F10443">
            <v>0.160714</v>
          </cell>
          <cell r="G10443">
            <v>0.1523997</v>
          </cell>
          <cell r="H10443">
            <v>75.663700000000006</v>
          </cell>
          <cell r="I10443">
            <v>4.7432999999999998E-3</v>
          </cell>
          <cell r="J10443">
            <v>41</v>
          </cell>
          <cell r="K10443">
            <v>-9.6576800000000004E-2</v>
          </cell>
          <cell r="L10443">
            <v>-4.4430499999999998E-2</v>
          </cell>
          <cell r="M10443">
            <v>-8.3142000000000008E-3</v>
          </cell>
          <cell r="N10443">
            <v>2.78021E-2</v>
          </cell>
          <cell r="O10443">
            <v>7.99483E-2</v>
          </cell>
          <cell r="P10443">
            <v>0.54166666666666663</v>
          </cell>
          <cell r="Q10443">
            <v>0.75</v>
          </cell>
          <cell r="R10443">
            <v>13</v>
          </cell>
          <cell r="S10443">
            <v>18</v>
          </cell>
        </row>
        <row r="10444">
          <cell r="A10444" t="str">
            <v>PCT</v>
          </cell>
          <cell r="B10444" t="str">
            <v>Cycle</v>
          </cell>
          <cell r="C10444" t="str">
            <v>R</v>
          </cell>
          <cell r="D10444">
            <v>39681</v>
          </cell>
          <cell r="E10444">
            <v>3</v>
          </cell>
          <cell r="F10444">
            <v>9.3087199999999995E-2</v>
          </cell>
          <cell r="G10444">
            <v>0.1048829</v>
          </cell>
          <cell r="H10444">
            <v>73.815700000000007</v>
          </cell>
          <cell r="I10444">
            <v>4.7470000000000004E-3</v>
          </cell>
          <cell r="J10444">
            <v>41</v>
          </cell>
          <cell r="K10444">
            <v>-7.6500799999999994E-2</v>
          </cell>
          <cell r="L10444">
            <v>-2.4334499999999998E-2</v>
          </cell>
          <cell r="M10444">
            <v>1.17958E-2</v>
          </cell>
          <cell r="N10444">
            <v>4.7926000000000003E-2</v>
          </cell>
          <cell r="O10444">
            <v>0.1000924</v>
          </cell>
          <cell r="P10444">
            <v>0.54166666666666663</v>
          </cell>
          <cell r="Q10444">
            <v>0.75</v>
          </cell>
          <cell r="R10444">
            <v>13</v>
          </cell>
          <cell r="S10444">
            <v>18</v>
          </cell>
        </row>
        <row r="10445">
          <cell r="A10445" t="str">
            <v>PCT</v>
          </cell>
          <cell r="B10445" t="str">
            <v>Cycle</v>
          </cell>
          <cell r="C10445" t="str">
            <v>R</v>
          </cell>
          <cell r="D10445">
            <v>39681</v>
          </cell>
          <cell r="E10445">
            <v>4</v>
          </cell>
          <cell r="F10445">
            <v>0.114147</v>
          </cell>
          <cell r="G10445">
            <v>8.6180400000000004E-2</v>
          </cell>
          <cell r="H10445">
            <v>72.967799999999997</v>
          </cell>
          <cell r="I10445">
            <v>4.7362999999999997E-3</v>
          </cell>
          <cell r="J10445">
            <v>41</v>
          </cell>
          <cell r="K10445">
            <v>-0.1161638</v>
          </cell>
          <cell r="L10445">
            <v>-6.4056199999999994E-2</v>
          </cell>
          <cell r="M10445">
            <v>-2.7966700000000001E-2</v>
          </cell>
          <cell r="N10445">
            <v>8.1229000000000006E-3</v>
          </cell>
          <cell r="O10445">
            <v>6.0230499999999999E-2</v>
          </cell>
          <cell r="P10445">
            <v>0.54166666666666663</v>
          </cell>
          <cell r="Q10445">
            <v>0.75</v>
          </cell>
          <cell r="R10445">
            <v>13</v>
          </cell>
          <cell r="S10445">
            <v>18</v>
          </cell>
        </row>
        <row r="10446">
          <cell r="A10446" t="str">
            <v>PCT</v>
          </cell>
          <cell r="B10446" t="str">
            <v>Cycle</v>
          </cell>
          <cell r="C10446" t="str">
            <v>R</v>
          </cell>
          <cell r="D10446">
            <v>39681</v>
          </cell>
          <cell r="E10446">
            <v>5</v>
          </cell>
          <cell r="F10446">
            <v>8.2386799999999996E-2</v>
          </cell>
          <cell r="G10446">
            <v>7.0401400000000003E-2</v>
          </cell>
          <cell r="H10446">
            <v>72.543800000000005</v>
          </cell>
          <cell r="I10446">
            <v>4.7324000000000003E-3</v>
          </cell>
          <cell r="J10446">
            <v>41</v>
          </cell>
          <cell r="K10446">
            <v>-0.10014629999999999</v>
          </cell>
          <cell r="L10446">
            <v>-4.8060100000000001E-2</v>
          </cell>
          <cell r="M10446">
            <v>-1.19854E-2</v>
          </cell>
          <cell r="N10446">
            <v>2.4089300000000001E-2</v>
          </cell>
          <cell r="O10446">
            <v>7.6175400000000004E-2</v>
          </cell>
          <cell r="P10446">
            <v>0.54166666666666663</v>
          </cell>
          <cell r="Q10446">
            <v>0.75</v>
          </cell>
          <cell r="R10446">
            <v>13</v>
          </cell>
          <cell r="S10446">
            <v>18</v>
          </cell>
        </row>
        <row r="10447">
          <cell r="A10447" t="str">
            <v>PCT</v>
          </cell>
          <cell r="B10447" t="str">
            <v>Cycle</v>
          </cell>
          <cell r="C10447" t="str">
            <v>R</v>
          </cell>
          <cell r="D10447">
            <v>39681</v>
          </cell>
          <cell r="E10447">
            <v>6</v>
          </cell>
          <cell r="F10447">
            <v>7.0191299999999998E-2</v>
          </cell>
          <cell r="G10447">
            <v>6.3208600000000004E-2</v>
          </cell>
          <cell r="H10447">
            <v>72.391800000000003</v>
          </cell>
          <cell r="I10447">
            <v>4.7302000000000004E-3</v>
          </cell>
          <cell r="J10447">
            <v>41</v>
          </cell>
          <cell r="K10447">
            <v>-9.5123399999999997E-2</v>
          </cell>
          <cell r="L10447">
            <v>-4.3049200000000003E-2</v>
          </cell>
          <cell r="M10447">
            <v>-6.9826999999999997E-3</v>
          </cell>
          <cell r="N10447">
            <v>2.90838E-2</v>
          </cell>
          <cell r="O10447">
            <v>8.1157999999999994E-2</v>
          </cell>
          <cell r="P10447">
            <v>0.54166666666666663</v>
          </cell>
          <cell r="Q10447">
            <v>0.75</v>
          </cell>
          <cell r="R10447">
            <v>13</v>
          </cell>
          <cell r="S10447">
            <v>18</v>
          </cell>
        </row>
        <row r="10448">
          <cell r="A10448" t="str">
            <v>PCT</v>
          </cell>
          <cell r="B10448" t="str">
            <v>Cycle</v>
          </cell>
          <cell r="C10448" t="str">
            <v>R</v>
          </cell>
          <cell r="D10448">
            <v>39681</v>
          </cell>
          <cell r="E10448">
            <v>7</v>
          </cell>
          <cell r="F10448">
            <v>8.1541799999999998E-2</v>
          </cell>
          <cell r="G10448">
            <v>6.3430600000000004E-2</v>
          </cell>
          <cell r="H10448">
            <v>69.771900000000002</v>
          </cell>
          <cell r="I10448">
            <v>4.7285000000000001E-3</v>
          </cell>
          <cell r="J10448">
            <v>41</v>
          </cell>
          <cell r="K10448">
            <v>-0.1062356</v>
          </cell>
          <cell r="L10448">
            <v>-5.4170999999999997E-2</v>
          </cell>
          <cell r="M10448">
            <v>-1.8111200000000001E-2</v>
          </cell>
          <cell r="N10448">
            <v>1.7948499999999999E-2</v>
          </cell>
          <cell r="O10448">
            <v>7.0013099999999995E-2</v>
          </cell>
          <cell r="P10448">
            <v>0.54166666666666663</v>
          </cell>
          <cell r="Q10448">
            <v>0.75</v>
          </cell>
          <cell r="R10448">
            <v>13</v>
          </cell>
          <cell r="S10448">
            <v>18</v>
          </cell>
        </row>
        <row r="10449">
          <cell r="A10449" t="str">
            <v>PCT</v>
          </cell>
          <cell r="B10449" t="str">
            <v>Cycle</v>
          </cell>
          <cell r="C10449" t="str">
            <v>R</v>
          </cell>
          <cell r="D10449">
            <v>39681</v>
          </cell>
          <cell r="E10449">
            <v>8</v>
          </cell>
          <cell r="F10449">
            <v>0.10860019999999999</v>
          </cell>
          <cell r="G10449">
            <v>7.0445400000000005E-2</v>
          </cell>
          <cell r="H10449">
            <v>71.619900000000001</v>
          </cell>
          <cell r="I10449">
            <v>4.7324000000000003E-3</v>
          </cell>
          <cell r="J10449">
            <v>41</v>
          </cell>
          <cell r="K10449">
            <v>-0.12631580000000001</v>
          </cell>
          <cell r="L10449">
            <v>-7.4229600000000007E-2</v>
          </cell>
          <cell r="M10449">
            <v>-3.8154800000000003E-2</v>
          </cell>
          <cell r="N10449">
            <v>-2.0799999999999998E-3</v>
          </cell>
          <cell r="O10449">
            <v>5.0006200000000001E-2</v>
          </cell>
          <cell r="P10449">
            <v>0.54166666666666663</v>
          </cell>
          <cell r="Q10449">
            <v>0.75</v>
          </cell>
          <cell r="R10449">
            <v>13</v>
          </cell>
          <cell r="S10449">
            <v>18</v>
          </cell>
        </row>
        <row r="10450">
          <cell r="A10450" t="str">
            <v>PCT</v>
          </cell>
          <cell r="B10450" t="str">
            <v>Cycle</v>
          </cell>
          <cell r="C10450" t="str">
            <v>R</v>
          </cell>
          <cell r="D10450">
            <v>39681</v>
          </cell>
          <cell r="E10450">
            <v>9</v>
          </cell>
          <cell r="F10450">
            <v>0.12592339999999999</v>
          </cell>
          <cell r="G10450">
            <v>8.6190000000000003E-2</v>
          </cell>
          <cell r="H10450">
            <v>75.391800000000003</v>
          </cell>
          <cell r="I10450">
            <v>4.7359000000000004E-3</v>
          </cell>
          <cell r="J10450">
            <v>41</v>
          </cell>
          <cell r="K10450">
            <v>-0.12792680000000001</v>
          </cell>
          <cell r="L10450">
            <v>-7.5821399999999997E-2</v>
          </cell>
          <cell r="M10450">
            <v>-3.9733400000000002E-2</v>
          </cell>
          <cell r="N10450">
            <v>-3.6454E-3</v>
          </cell>
          <cell r="O10450">
            <v>4.8460000000000003E-2</v>
          </cell>
          <cell r="P10450">
            <v>0.54166666666666663</v>
          </cell>
          <cell r="Q10450">
            <v>0.75</v>
          </cell>
          <cell r="R10450">
            <v>13</v>
          </cell>
          <cell r="S10450">
            <v>18</v>
          </cell>
        </row>
        <row r="10451">
          <cell r="A10451" t="str">
            <v>PCT</v>
          </cell>
          <cell r="B10451" t="str">
            <v>Cycle</v>
          </cell>
          <cell r="C10451" t="str">
            <v>R</v>
          </cell>
          <cell r="D10451">
            <v>39681</v>
          </cell>
          <cell r="E10451">
            <v>10</v>
          </cell>
          <cell r="F10451">
            <v>0.23545189999999999</v>
          </cell>
          <cell r="G10451">
            <v>0.13561970000000001</v>
          </cell>
          <cell r="H10451">
            <v>78.815700000000007</v>
          </cell>
          <cell r="I10451">
            <v>4.7625999999999996E-3</v>
          </cell>
          <cell r="J10451">
            <v>41</v>
          </cell>
          <cell r="K10451">
            <v>-0.18827440000000001</v>
          </cell>
          <cell r="L10451">
            <v>-0.136022</v>
          </cell>
          <cell r="M10451">
            <v>-9.9832199999999996E-2</v>
          </cell>
          <cell r="N10451">
            <v>-6.3642400000000002E-2</v>
          </cell>
          <cell r="O10451">
            <v>-1.13901E-2</v>
          </cell>
          <cell r="P10451">
            <v>0.54166666666666663</v>
          </cell>
          <cell r="Q10451">
            <v>0.75</v>
          </cell>
          <cell r="R10451">
            <v>13</v>
          </cell>
          <cell r="S10451">
            <v>18</v>
          </cell>
        </row>
        <row r="10452">
          <cell r="A10452" t="str">
            <v>PCT</v>
          </cell>
          <cell r="B10452" t="str">
            <v>Cycle</v>
          </cell>
          <cell r="C10452" t="str">
            <v>R</v>
          </cell>
          <cell r="D10452">
            <v>39681</v>
          </cell>
          <cell r="E10452">
            <v>11</v>
          </cell>
          <cell r="F10452">
            <v>0.34218080000000001</v>
          </cell>
          <cell r="G10452">
            <v>0.207706</v>
          </cell>
          <cell r="H10452">
            <v>82.163700000000006</v>
          </cell>
          <cell r="I10452">
            <v>4.7749000000000003E-3</v>
          </cell>
          <cell r="J10452">
            <v>41</v>
          </cell>
          <cell r="K10452">
            <v>-0.22303100000000001</v>
          </cell>
          <cell r="L10452">
            <v>-0.17071130000000001</v>
          </cell>
          <cell r="M10452">
            <v>-0.13447480000000001</v>
          </cell>
          <cell r="N10452">
            <v>-9.8238300000000001E-2</v>
          </cell>
          <cell r="O10452">
            <v>-4.5918599999999997E-2</v>
          </cell>
          <cell r="P10452">
            <v>0.54166666666666663</v>
          </cell>
          <cell r="Q10452">
            <v>0.75</v>
          </cell>
          <cell r="R10452">
            <v>13</v>
          </cell>
          <cell r="S10452">
            <v>18</v>
          </cell>
        </row>
        <row r="10453">
          <cell r="A10453" t="str">
            <v>PCT</v>
          </cell>
          <cell r="B10453" t="str">
            <v>Cycle</v>
          </cell>
          <cell r="C10453" t="str">
            <v>R</v>
          </cell>
          <cell r="D10453">
            <v>39681</v>
          </cell>
          <cell r="E10453">
            <v>12</v>
          </cell>
          <cell r="F10453">
            <v>0.434556</v>
          </cell>
          <cell r="G10453">
            <v>0.30458160000000001</v>
          </cell>
          <cell r="H10453">
            <v>84.739699999999999</v>
          </cell>
          <cell r="I10453">
            <v>4.7980000000000002E-3</v>
          </cell>
          <cell r="J10453">
            <v>41</v>
          </cell>
          <cell r="K10453">
            <v>-0.21874450000000001</v>
          </cell>
          <cell r="L10453">
            <v>-0.16629840000000001</v>
          </cell>
          <cell r="M10453">
            <v>-0.12997439999999999</v>
          </cell>
          <cell r="N10453">
            <v>-9.3650399999999995E-2</v>
          </cell>
          <cell r="O10453">
            <v>-4.1204299999999999E-2</v>
          </cell>
          <cell r="P10453">
            <v>0.54166666666666663</v>
          </cell>
          <cell r="Q10453">
            <v>0.75</v>
          </cell>
          <cell r="R10453">
            <v>13</v>
          </cell>
          <cell r="S10453">
            <v>18</v>
          </cell>
        </row>
        <row r="10454">
          <cell r="A10454" t="str">
            <v>PCT</v>
          </cell>
          <cell r="B10454" t="str">
            <v>Cycle</v>
          </cell>
          <cell r="C10454" t="str">
            <v>R</v>
          </cell>
          <cell r="D10454">
            <v>39681</v>
          </cell>
          <cell r="E10454">
            <v>13</v>
          </cell>
          <cell r="F10454">
            <v>0.560894</v>
          </cell>
          <cell r="G10454">
            <v>0.4273479</v>
          </cell>
          <cell r="H10454">
            <v>87.315700000000007</v>
          </cell>
          <cell r="I10454">
            <v>4.8006000000000004E-3</v>
          </cell>
          <cell r="J10454">
            <v>41</v>
          </cell>
          <cell r="K10454">
            <v>-0.22234029999999999</v>
          </cell>
          <cell r="L10454">
            <v>-0.1698799</v>
          </cell>
          <cell r="M10454">
            <v>-0.1335461</v>
          </cell>
          <cell r="N10454">
            <v>-9.7212199999999999E-2</v>
          </cell>
          <cell r="O10454">
            <v>-4.4751899999999997E-2</v>
          </cell>
          <cell r="P10454">
            <v>0.54166666666666663</v>
          </cell>
          <cell r="Q10454">
            <v>0.75</v>
          </cell>
          <cell r="R10454">
            <v>13</v>
          </cell>
          <cell r="S10454">
            <v>18</v>
          </cell>
        </row>
        <row r="10455">
          <cell r="A10455" t="str">
            <v>PCT</v>
          </cell>
          <cell r="B10455" t="str">
            <v>Cycle</v>
          </cell>
          <cell r="C10455" t="str">
            <v>R</v>
          </cell>
          <cell r="D10455">
            <v>39681</v>
          </cell>
          <cell r="E10455">
            <v>14</v>
          </cell>
          <cell r="F10455">
            <v>0.73848639999999999</v>
          </cell>
          <cell r="G10455">
            <v>0.61252640000000003</v>
          </cell>
          <cell r="H10455">
            <v>89.239699999999999</v>
          </cell>
          <cell r="I10455">
            <v>4.8488000000000003E-3</v>
          </cell>
          <cell r="J10455">
            <v>41</v>
          </cell>
          <cell r="K10455">
            <v>-0.21519869999999999</v>
          </cell>
          <cell r="L10455">
            <v>-0.1624758</v>
          </cell>
          <cell r="M10455">
            <v>-0.12596009999999999</v>
          </cell>
          <cell r="N10455">
            <v>-8.9444300000000004E-2</v>
          </cell>
          <cell r="O10455">
            <v>-3.6721400000000001E-2</v>
          </cell>
          <cell r="P10455">
            <v>0.54166666666666663</v>
          </cell>
          <cell r="Q10455">
            <v>0.75</v>
          </cell>
          <cell r="R10455">
            <v>13</v>
          </cell>
          <cell r="S10455">
            <v>18</v>
          </cell>
        </row>
        <row r="10456">
          <cell r="A10456" t="str">
            <v>PCT</v>
          </cell>
          <cell r="B10456" t="str">
            <v>Cycle</v>
          </cell>
          <cell r="C10456" t="str">
            <v>R</v>
          </cell>
          <cell r="D10456">
            <v>39681</v>
          </cell>
          <cell r="E10456">
            <v>15</v>
          </cell>
          <cell r="F10456">
            <v>0.92098780000000002</v>
          </cell>
          <cell r="G10456">
            <v>0.83825620000000001</v>
          </cell>
          <cell r="H10456">
            <v>91.511600000000001</v>
          </cell>
          <cell r="I10456">
            <v>4.8571999999999999E-3</v>
          </cell>
          <cell r="J10456">
            <v>41</v>
          </cell>
          <cell r="K10456">
            <v>-0.17204800000000001</v>
          </cell>
          <cell r="L10456">
            <v>-0.1192792</v>
          </cell>
          <cell r="M10456">
            <v>-8.2731700000000005E-2</v>
          </cell>
          <cell r="N10456">
            <v>-4.6184099999999999E-2</v>
          </cell>
          <cell r="O10456">
            <v>6.5846999999999998E-3</v>
          </cell>
          <cell r="P10456">
            <v>0.54166666666666663</v>
          </cell>
          <cell r="Q10456">
            <v>0.75</v>
          </cell>
          <cell r="R10456">
            <v>13</v>
          </cell>
          <cell r="S10456">
            <v>18</v>
          </cell>
        </row>
        <row r="10457">
          <cell r="A10457" t="str">
            <v>PCT</v>
          </cell>
          <cell r="B10457" t="str">
            <v>Cycle</v>
          </cell>
          <cell r="C10457" t="str">
            <v>R</v>
          </cell>
          <cell r="D10457">
            <v>39681</v>
          </cell>
          <cell r="E10457">
            <v>16</v>
          </cell>
          <cell r="F10457">
            <v>1.11842</v>
          </cell>
          <cell r="G10457">
            <v>1.0120750000000001</v>
          </cell>
          <cell r="H10457">
            <v>91.935599999999994</v>
          </cell>
          <cell r="I10457">
            <v>4.9473E-3</v>
          </cell>
          <cell r="J10457">
            <v>41</v>
          </cell>
          <cell r="K10457">
            <v>-0.1964853</v>
          </cell>
          <cell r="L10457">
            <v>-0.14322960000000001</v>
          </cell>
          <cell r="M10457">
            <v>-0.10634490000000001</v>
          </cell>
          <cell r="N10457">
            <v>-6.94602E-2</v>
          </cell>
          <cell r="O10457">
            <v>-1.62046E-2</v>
          </cell>
          <cell r="P10457">
            <v>0.54166666666666663</v>
          </cell>
          <cell r="Q10457">
            <v>0.75</v>
          </cell>
          <cell r="R10457">
            <v>13</v>
          </cell>
          <cell r="S10457">
            <v>18</v>
          </cell>
        </row>
        <row r="10458">
          <cell r="A10458" t="str">
            <v>PCT</v>
          </cell>
          <cell r="B10458" t="str">
            <v>Cycle</v>
          </cell>
          <cell r="C10458" t="str">
            <v>R</v>
          </cell>
          <cell r="D10458">
            <v>39681</v>
          </cell>
          <cell r="E10458">
            <v>17</v>
          </cell>
          <cell r="F10458">
            <v>1.22651</v>
          </cell>
          <cell r="G10458">
            <v>1.2375719999999999</v>
          </cell>
          <cell r="H10458">
            <v>92.707499999999996</v>
          </cell>
          <cell r="I10458">
            <v>4.9232E-3</v>
          </cell>
          <cell r="J10458">
            <v>41</v>
          </cell>
          <cell r="K10458">
            <v>-7.8858499999999998E-2</v>
          </cell>
          <cell r="L10458">
            <v>-2.57328E-2</v>
          </cell>
          <cell r="M10458">
            <v>1.10619E-2</v>
          </cell>
          <cell r="N10458">
            <v>4.7856599999999999E-2</v>
          </cell>
          <cell r="O10458">
            <v>0.1009823</v>
          </cell>
          <cell r="P10458">
            <v>0.54166666666666663</v>
          </cell>
          <cell r="Q10458">
            <v>0.75</v>
          </cell>
          <cell r="R10458">
            <v>13</v>
          </cell>
          <cell r="S10458">
            <v>18</v>
          </cell>
        </row>
        <row r="10459">
          <cell r="A10459" t="str">
            <v>PCT</v>
          </cell>
          <cell r="B10459" t="str">
            <v>Cycle</v>
          </cell>
          <cell r="C10459" t="str">
            <v>R</v>
          </cell>
          <cell r="D10459">
            <v>39681</v>
          </cell>
          <cell r="E10459">
            <v>18</v>
          </cell>
          <cell r="F10459">
            <v>1.275342</v>
          </cell>
          <cell r="G10459">
            <v>1.2713639999999999</v>
          </cell>
          <cell r="H10459">
            <v>92.555400000000006</v>
          </cell>
          <cell r="I10459">
            <v>4.8788E-3</v>
          </cell>
          <cell r="J10459">
            <v>41</v>
          </cell>
          <cell r="K10459">
            <v>-9.3492400000000003E-2</v>
          </cell>
          <cell r="L10459">
            <v>-4.0606700000000003E-2</v>
          </cell>
          <cell r="M10459">
            <v>-3.9782999999999997E-3</v>
          </cell>
          <cell r="N10459">
            <v>3.2650199999999997E-2</v>
          </cell>
          <cell r="O10459">
            <v>8.5535899999999998E-2</v>
          </cell>
          <cell r="P10459">
            <v>0.54166666666666663</v>
          </cell>
          <cell r="Q10459">
            <v>0.75</v>
          </cell>
          <cell r="R10459">
            <v>13</v>
          </cell>
          <cell r="S10459">
            <v>18</v>
          </cell>
        </row>
        <row r="10460">
          <cell r="A10460" t="str">
            <v>PCT</v>
          </cell>
          <cell r="B10460" t="str">
            <v>Cycle</v>
          </cell>
          <cell r="C10460" t="str">
            <v>R</v>
          </cell>
          <cell r="D10460">
            <v>39681</v>
          </cell>
          <cell r="E10460">
            <v>19</v>
          </cell>
          <cell r="F10460">
            <v>1.8029930000000001</v>
          </cell>
          <cell r="G10460">
            <v>1.245088</v>
          </cell>
          <cell r="H10460">
            <v>91.403400000000005</v>
          </cell>
          <cell r="I10460">
            <v>4.8396000000000003E-3</v>
          </cell>
          <cell r="J10460">
            <v>41</v>
          </cell>
          <cell r="K10460">
            <v>-0.64705869999999999</v>
          </cell>
          <cell r="L10460">
            <v>-0.59438590000000002</v>
          </cell>
          <cell r="M10460">
            <v>-0.55790499999999998</v>
          </cell>
          <cell r="N10460">
            <v>-0.521424</v>
          </cell>
          <cell r="O10460">
            <v>-0.46875119999999998</v>
          </cell>
          <cell r="P10460">
            <v>0.54166666666666663</v>
          </cell>
          <cell r="Q10460">
            <v>0.75</v>
          </cell>
          <cell r="R10460">
            <v>13</v>
          </cell>
          <cell r="S10460">
            <v>18</v>
          </cell>
        </row>
        <row r="10461">
          <cell r="A10461" t="str">
            <v>PCT</v>
          </cell>
          <cell r="B10461" t="str">
            <v>Cycle</v>
          </cell>
          <cell r="C10461" t="str">
            <v>R</v>
          </cell>
          <cell r="D10461">
            <v>39681</v>
          </cell>
          <cell r="E10461">
            <v>20</v>
          </cell>
          <cell r="F10461">
            <v>1.4661040000000001</v>
          </cell>
          <cell r="G10461">
            <v>1.0657650000000001</v>
          </cell>
          <cell r="H10461">
            <v>89.447199999999995</v>
          </cell>
          <cell r="I10461">
            <v>4.8104999999999997E-3</v>
          </cell>
          <cell r="J10461">
            <v>41</v>
          </cell>
          <cell r="K10461">
            <v>-0.48922379999999999</v>
          </cell>
          <cell r="L10461">
            <v>-0.43670969999999998</v>
          </cell>
          <cell r="M10461">
            <v>-0.40033859999999999</v>
          </cell>
          <cell r="N10461">
            <v>-0.3639676</v>
          </cell>
          <cell r="O10461">
            <v>-0.31145349999999999</v>
          </cell>
          <cell r="P10461">
            <v>0.54166666666666663</v>
          </cell>
          <cell r="Q10461">
            <v>0.75</v>
          </cell>
          <cell r="R10461">
            <v>13</v>
          </cell>
          <cell r="S10461">
            <v>18</v>
          </cell>
        </row>
        <row r="10462">
          <cell r="A10462" t="str">
            <v>PCT</v>
          </cell>
          <cell r="B10462" t="str">
            <v>Cycle</v>
          </cell>
          <cell r="C10462" t="str">
            <v>R</v>
          </cell>
          <cell r="D10462">
            <v>39681</v>
          </cell>
          <cell r="E10462">
            <v>21</v>
          </cell>
          <cell r="F10462">
            <v>1.049501</v>
          </cell>
          <cell r="G10462">
            <v>0.87496479999999999</v>
          </cell>
          <cell r="H10462">
            <v>87.566999999999993</v>
          </cell>
          <cell r="I10462">
            <v>4.8094000000000001E-3</v>
          </cell>
          <cell r="J10462">
            <v>41</v>
          </cell>
          <cell r="K10462">
            <v>-0.26341150000000002</v>
          </cell>
          <cell r="L10462">
            <v>-0.21090320000000001</v>
          </cell>
          <cell r="M10462">
            <v>-0.174536</v>
          </cell>
          <cell r="N10462">
            <v>-0.13816890000000001</v>
          </cell>
          <cell r="O10462">
            <v>-8.5660600000000003E-2</v>
          </cell>
          <cell r="P10462">
            <v>0.54166666666666663</v>
          </cell>
          <cell r="Q10462">
            <v>0.75</v>
          </cell>
          <cell r="R10462">
            <v>13</v>
          </cell>
          <cell r="S10462">
            <v>18</v>
          </cell>
        </row>
        <row r="10463">
          <cell r="A10463" t="str">
            <v>PCT</v>
          </cell>
          <cell r="B10463" t="str">
            <v>Cycle</v>
          </cell>
          <cell r="C10463" t="str">
            <v>R</v>
          </cell>
          <cell r="D10463">
            <v>39681</v>
          </cell>
          <cell r="E10463">
            <v>22</v>
          </cell>
          <cell r="F10463">
            <v>0.75963040000000004</v>
          </cell>
          <cell r="G10463">
            <v>0.66328969999999998</v>
          </cell>
          <cell r="H10463">
            <v>84.915000000000006</v>
          </cell>
          <cell r="I10463">
            <v>4.7892999999999998E-3</v>
          </cell>
          <cell r="J10463">
            <v>41</v>
          </cell>
          <cell r="K10463">
            <v>-0.1850299</v>
          </cell>
          <cell r="L10463">
            <v>-0.13263159999999999</v>
          </cell>
          <cell r="M10463">
            <v>-9.6340700000000001E-2</v>
          </cell>
          <cell r="N10463">
            <v>-6.00498E-2</v>
          </cell>
          <cell r="O10463">
            <v>-7.6515000000000003E-3</v>
          </cell>
          <cell r="P10463">
            <v>0.54166666666666663</v>
          </cell>
          <cell r="Q10463">
            <v>0.75</v>
          </cell>
          <cell r="R10463">
            <v>13</v>
          </cell>
          <cell r="S10463">
            <v>18</v>
          </cell>
        </row>
        <row r="10464">
          <cell r="A10464" t="str">
            <v>PCT</v>
          </cell>
          <cell r="B10464" t="str">
            <v>Cycle</v>
          </cell>
          <cell r="C10464" t="str">
            <v>R</v>
          </cell>
          <cell r="D10464">
            <v>39681</v>
          </cell>
          <cell r="E10464">
            <v>23</v>
          </cell>
          <cell r="F10464">
            <v>0.61312429999999996</v>
          </cell>
          <cell r="G10464">
            <v>0.52167779999999997</v>
          </cell>
          <cell r="H10464">
            <v>83.143100000000004</v>
          </cell>
          <cell r="I10464">
            <v>4.7857999999999998E-3</v>
          </cell>
          <cell r="J10464">
            <v>41</v>
          </cell>
          <cell r="K10464">
            <v>-0.18010309999999999</v>
          </cell>
          <cell r="L10464">
            <v>-0.12772410000000001</v>
          </cell>
          <cell r="M10464">
            <v>-9.14465E-2</v>
          </cell>
          <cell r="N10464">
            <v>-5.51689E-2</v>
          </cell>
          <cell r="O10464">
            <v>-2.7897999999999998E-3</v>
          </cell>
          <cell r="P10464">
            <v>0.54166666666666663</v>
          </cell>
          <cell r="Q10464">
            <v>0.75</v>
          </cell>
          <cell r="R10464">
            <v>13</v>
          </cell>
          <cell r="S10464">
            <v>18</v>
          </cell>
        </row>
        <row r="10465">
          <cell r="A10465" t="str">
            <v>PCT</v>
          </cell>
          <cell r="B10465" t="str">
            <v>Cycle</v>
          </cell>
          <cell r="C10465" t="str">
            <v>R</v>
          </cell>
          <cell r="D10465">
            <v>39681</v>
          </cell>
          <cell r="E10465">
            <v>24</v>
          </cell>
          <cell r="F10465">
            <v>0.49490240000000002</v>
          </cell>
          <cell r="G10465">
            <v>0.33391860000000001</v>
          </cell>
          <cell r="H10465">
            <v>80.175299999999993</v>
          </cell>
          <cell r="I10465">
            <v>4.7749999999999997E-3</v>
          </cell>
          <cell r="J10465">
            <v>41</v>
          </cell>
          <cell r="K10465">
            <v>-0.2495404</v>
          </cell>
          <cell r="L10465">
            <v>-0.19722049999999999</v>
          </cell>
          <cell r="M10465">
            <v>-0.16098380000000001</v>
          </cell>
          <cell r="N10465">
            <v>-0.1247471</v>
          </cell>
          <cell r="O10465">
            <v>-7.2427199999999997E-2</v>
          </cell>
          <cell r="P10465">
            <v>0.54166666666666663</v>
          </cell>
          <cell r="Q10465">
            <v>0.75</v>
          </cell>
          <cell r="R10465">
            <v>13</v>
          </cell>
          <cell r="S10465">
            <v>18</v>
          </cell>
        </row>
        <row r="10466">
          <cell r="A10466" t="str">
            <v>PCT</v>
          </cell>
          <cell r="B10466" t="str">
            <v>Cycle</v>
          </cell>
          <cell r="C10466" t="str">
            <v>R</v>
          </cell>
          <cell r="D10466">
            <v>39685</v>
          </cell>
          <cell r="E10466">
            <v>1</v>
          </cell>
          <cell r="F10466">
            <v>0.50866829999999996</v>
          </cell>
          <cell r="G10466">
            <v>0.37837599999999999</v>
          </cell>
          <cell r="H10466">
            <v>81.683999999999997</v>
          </cell>
          <cell r="I10466">
            <v>9.3098E-3</v>
          </cell>
          <cell r="J10466">
            <v>22</v>
          </cell>
          <cell r="K10466">
            <v>-0.2539458</v>
          </cell>
          <cell r="L10466">
            <v>-0.1808903</v>
          </cell>
          <cell r="M10466">
            <v>-0.1302923</v>
          </cell>
          <cell r="N10466">
            <v>-7.9694299999999996E-2</v>
          </cell>
          <cell r="O10466">
            <v>-6.6388000000000003E-3</v>
          </cell>
          <cell r="P10466">
            <v>0.58333333333333337</v>
          </cell>
          <cell r="Q10466">
            <v>0.72916666666666663</v>
          </cell>
          <cell r="R10466">
            <v>14</v>
          </cell>
          <cell r="S10466">
            <v>17.5</v>
          </cell>
        </row>
        <row r="10467">
          <cell r="A10467" t="str">
            <v>PCT</v>
          </cell>
          <cell r="B10467" t="str">
            <v>Cycle</v>
          </cell>
          <cell r="C10467" t="str">
            <v>R</v>
          </cell>
          <cell r="D10467">
            <v>39685</v>
          </cell>
          <cell r="E10467">
            <v>2</v>
          </cell>
          <cell r="F10467">
            <v>0.37105890000000002</v>
          </cell>
          <cell r="G10467">
            <v>0.26425999999999999</v>
          </cell>
          <cell r="H10467">
            <v>79.403300000000002</v>
          </cell>
          <cell r="I10467">
            <v>9.2344999999999997E-3</v>
          </cell>
          <cell r="J10467">
            <v>22</v>
          </cell>
          <cell r="K10467">
            <v>-0.2299515</v>
          </cell>
          <cell r="L10467">
            <v>-0.157192</v>
          </cell>
          <cell r="M10467">
            <v>-0.1067989</v>
          </cell>
          <cell r="N10467">
            <v>-5.6405900000000002E-2</v>
          </cell>
          <cell r="O10467">
            <v>1.6353599999999999E-2</v>
          </cell>
          <cell r="P10467">
            <v>0.58333333333333337</v>
          </cell>
          <cell r="Q10467">
            <v>0.72916666666666663</v>
          </cell>
          <cell r="R10467">
            <v>14</v>
          </cell>
          <cell r="S10467">
            <v>17.5</v>
          </cell>
        </row>
        <row r="10468">
          <cell r="A10468" t="str">
            <v>PCT</v>
          </cell>
          <cell r="B10468" t="str">
            <v>Cycle</v>
          </cell>
          <cell r="C10468" t="str">
            <v>R</v>
          </cell>
          <cell r="D10468">
            <v>39685</v>
          </cell>
          <cell r="E10468">
            <v>3</v>
          </cell>
          <cell r="F10468">
            <v>0.22460430000000001</v>
          </cell>
          <cell r="G10468">
            <v>0.21407090000000001</v>
          </cell>
          <cell r="H10468">
            <v>77.195800000000006</v>
          </cell>
          <cell r="I10468">
            <v>9.2823999999999997E-3</v>
          </cell>
          <cell r="J10468">
            <v>22</v>
          </cell>
          <cell r="K10468">
            <v>-0.13400500000000001</v>
          </cell>
          <cell r="L10468">
            <v>-6.1057E-2</v>
          </cell>
          <cell r="M10468">
            <v>-1.05334E-2</v>
          </cell>
          <cell r="N10468">
            <v>3.9990100000000001E-2</v>
          </cell>
          <cell r="O10468">
            <v>0.1129381</v>
          </cell>
          <cell r="P10468">
            <v>0.58333333333333337</v>
          </cell>
          <cell r="Q10468">
            <v>0.72916666666666663</v>
          </cell>
          <cell r="R10468">
            <v>14</v>
          </cell>
          <cell r="S10468">
            <v>17.5</v>
          </cell>
        </row>
        <row r="10469">
          <cell r="A10469" t="str">
            <v>PCT</v>
          </cell>
          <cell r="B10469" t="str">
            <v>Cycle</v>
          </cell>
          <cell r="C10469" t="str">
            <v>R</v>
          </cell>
          <cell r="D10469">
            <v>39685</v>
          </cell>
          <cell r="E10469">
            <v>4</v>
          </cell>
          <cell r="F10469">
            <v>0.2494595</v>
          </cell>
          <cell r="G10469">
            <v>0.16297739999999999</v>
          </cell>
          <cell r="H10469">
            <v>75.841999999999999</v>
          </cell>
          <cell r="I10469">
            <v>9.2235000000000008E-3</v>
          </cell>
          <cell r="J10469">
            <v>22</v>
          </cell>
          <cell r="K10469">
            <v>-0.209561</v>
          </cell>
          <cell r="L10469">
            <v>-0.13684499999999999</v>
          </cell>
          <cell r="M10469">
            <v>-8.6482100000000006E-2</v>
          </cell>
          <cell r="N10469">
            <v>-3.6119199999999997E-2</v>
          </cell>
          <cell r="O10469">
            <v>3.6596799999999999E-2</v>
          </cell>
          <cell r="P10469">
            <v>0.58333333333333337</v>
          </cell>
          <cell r="Q10469">
            <v>0.72916666666666663</v>
          </cell>
          <cell r="R10469">
            <v>14</v>
          </cell>
          <cell r="S10469">
            <v>17.5</v>
          </cell>
        </row>
        <row r="10470">
          <cell r="A10470" t="str">
            <v>PCT</v>
          </cell>
          <cell r="B10470" t="str">
            <v>Cycle</v>
          </cell>
          <cell r="C10470" t="str">
            <v>R</v>
          </cell>
          <cell r="D10470">
            <v>39685</v>
          </cell>
          <cell r="E10470">
            <v>5</v>
          </cell>
          <cell r="F10470">
            <v>0.1595492</v>
          </cell>
          <cell r="G10470">
            <v>0.13638800000000001</v>
          </cell>
          <cell r="H10470">
            <v>76.049499999999995</v>
          </cell>
          <cell r="I10470">
            <v>9.5744999999999997E-3</v>
          </cell>
          <cell r="J10470">
            <v>22</v>
          </cell>
          <cell r="K10470">
            <v>-0.14855989999999999</v>
          </cell>
          <cell r="L10470">
            <v>-7.4473300000000006E-2</v>
          </cell>
          <cell r="M10470">
            <v>-2.31612E-2</v>
          </cell>
          <cell r="N10470">
            <v>2.8150999999999999E-2</v>
          </cell>
          <cell r="O10470">
            <v>0.1022376</v>
          </cell>
          <cell r="P10470">
            <v>0.58333333333333337</v>
          </cell>
          <cell r="Q10470">
            <v>0.72916666666666663</v>
          </cell>
          <cell r="R10470">
            <v>14</v>
          </cell>
          <cell r="S10470">
            <v>17.5</v>
          </cell>
        </row>
        <row r="10471">
          <cell r="A10471" t="str">
            <v>PCT</v>
          </cell>
          <cell r="B10471" t="str">
            <v>Cycle</v>
          </cell>
          <cell r="C10471" t="str">
            <v>R</v>
          </cell>
          <cell r="D10471">
            <v>39685</v>
          </cell>
          <cell r="E10471">
            <v>6</v>
          </cell>
          <cell r="F10471">
            <v>0.1374658</v>
          </cell>
          <cell r="G10471">
            <v>0.10817400000000001</v>
          </cell>
          <cell r="H10471">
            <v>74.622699999999995</v>
          </cell>
          <cell r="I10471">
            <v>9.1491999999999997E-3</v>
          </cell>
          <cell r="J10471">
            <v>22</v>
          </cell>
          <cell r="K10471">
            <v>-0.15187419999999999</v>
          </cell>
          <cell r="L10471">
            <v>-7.9451499999999994E-2</v>
          </cell>
          <cell r="M10471">
            <v>-2.92918E-2</v>
          </cell>
          <cell r="N10471">
            <v>2.0867900000000002E-2</v>
          </cell>
          <cell r="O10471">
            <v>9.3290600000000001E-2</v>
          </cell>
          <cell r="P10471">
            <v>0.58333333333333337</v>
          </cell>
          <cell r="Q10471">
            <v>0.72916666666666663</v>
          </cell>
          <cell r="R10471">
            <v>14</v>
          </cell>
          <cell r="S10471">
            <v>17.5</v>
          </cell>
        </row>
        <row r="10472">
          <cell r="A10472" t="str">
            <v>PCT</v>
          </cell>
          <cell r="B10472" t="str">
            <v>Cycle</v>
          </cell>
          <cell r="C10472" t="str">
            <v>R</v>
          </cell>
          <cell r="D10472">
            <v>39685</v>
          </cell>
          <cell r="E10472">
            <v>7</v>
          </cell>
          <cell r="F10472">
            <v>0.1063008</v>
          </cell>
          <cell r="G10472">
            <v>8.4392900000000007E-2</v>
          </cell>
          <cell r="H10472">
            <v>73.622699999999995</v>
          </cell>
          <cell r="I10472">
            <v>9.1374000000000004E-3</v>
          </cell>
          <cell r="J10472">
            <v>22</v>
          </cell>
          <cell r="K10472">
            <v>-0.14441129999999999</v>
          </cell>
          <cell r="L10472">
            <v>-7.2035299999999997E-2</v>
          </cell>
          <cell r="M10472">
            <v>-2.1907900000000001E-2</v>
          </cell>
          <cell r="N10472">
            <v>2.8219500000000002E-2</v>
          </cell>
          <cell r="O10472">
            <v>0.1005954</v>
          </cell>
          <cell r="P10472">
            <v>0.58333333333333337</v>
          </cell>
          <cell r="Q10472">
            <v>0.72916666666666663</v>
          </cell>
          <cell r="R10472">
            <v>14</v>
          </cell>
          <cell r="S10472">
            <v>17.5</v>
          </cell>
        </row>
        <row r="10473">
          <cell r="A10473" t="str">
            <v>PCT</v>
          </cell>
          <cell r="B10473" t="str">
            <v>Cycle</v>
          </cell>
          <cell r="C10473" t="str">
            <v>R</v>
          </cell>
          <cell r="D10473">
            <v>39685</v>
          </cell>
          <cell r="E10473">
            <v>8</v>
          </cell>
          <cell r="F10473">
            <v>0.12744510000000001</v>
          </cell>
          <cell r="G10473">
            <v>0.12824730000000001</v>
          </cell>
          <cell r="H10473">
            <v>75.122699999999995</v>
          </cell>
          <cell r="I10473">
            <v>9.1663000000000005E-3</v>
          </cell>
          <cell r="J10473">
            <v>22</v>
          </cell>
          <cell r="K10473">
            <v>-0.1218943</v>
          </cell>
          <cell r="L10473">
            <v>-4.9404200000000002E-2</v>
          </cell>
          <cell r="M10473">
            <v>8.0219999999999998E-4</v>
          </cell>
          <cell r="N10473">
            <v>5.1008699999999997E-2</v>
          </cell>
          <cell r="O10473">
            <v>0.12349880000000001</v>
          </cell>
          <cell r="P10473">
            <v>0.58333333333333337</v>
          </cell>
          <cell r="Q10473">
            <v>0.72916666666666663</v>
          </cell>
          <cell r="R10473">
            <v>14</v>
          </cell>
          <cell r="S10473">
            <v>17.5</v>
          </cell>
        </row>
        <row r="10474">
          <cell r="A10474" t="str">
            <v>PCT</v>
          </cell>
          <cell r="B10474" t="str">
            <v>Cycle</v>
          </cell>
          <cell r="C10474" t="str">
            <v>R</v>
          </cell>
          <cell r="D10474">
            <v>39685</v>
          </cell>
          <cell r="E10474">
            <v>9</v>
          </cell>
          <cell r="F10474">
            <v>0.1618039</v>
          </cell>
          <cell r="G10474">
            <v>0.18076610000000001</v>
          </cell>
          <cell r="H10474">
            <v>79.476399999999998</v>
          </cell>
          <cell r="I10474">
            <v>9.2808000000000005E-3</v>
          </cell>
          <cell r="J10474">
            <v>22</v>
          </cell>
          <cell r="K10474">
            <v>-0.1044986</v>
          </cell>
          <cell r="L10474">
            <v>-3.1557000000000002E-2</v>
          </cell>
          <cell r="M10474">
            <v>1.8962199999999999E-2</v>
          </cell>
          <cell r="N10474">
            <v>6.9481299999999996E-2</v>
          </cell>
          <cell r="O10474">
            <v>0.14242289999999999</v>
          </cell>
          <cell r="P10474">
            <v>0.58333333333333337</v>
          </cell>
          <cell r="Q10474">
            <v>0.72916666666666663</v>
          </cell>
          <cell r="R10474">
            <v>14</v>
          </cell>
          <cell r="S10474">
            <v>17.5</v>
          </cell>
        </row>
        <row r="10475">
          <cell r="A10475" t="str">
            <v>PCT</v>
          </cell>
          <cell r="B10475" t="str">
            <v>Cycle</v>
          </cell>
          <cell r="C10475" t="str">
            <v>R</v>
          </cell>
          <cell r="D10475">
            <v>39685</v>
          </cell>
          <cell r="E10475">
            <v>10</v>
          </cell>
          <cell r="F10475">
            <v>0.221638</v>
          </cell>
          <cell r="G10475">
            <v>0.25726959999999999</v>
          </cell>
          <cell r="H10475">
            <v>84.830200000000005</v>
          </cell>
          <cell r="I10475">
            <v>1.00401E-2</v>
          </cell>
          <cell r="J10475">
            <v>22</v>
          </cell>
          <cell r="K10475">
            <v>-9.2780399999999999E-2</v>
          </cell>
          <cell r="L10475">
            <v>-1.6913600000000001E-2</v>
          </cell>
          <cell r="M10475">
            <v>3.5631599999999999E-2</v>
          </cell>
          <cell r="N10475">
            <v>8.8176699999999997E-2</v>
          </cell>
          <cell r="O10475">
            <v>0.16404350000000001</v>
          </cell>
          <cell r="P10475">
            <v>0.58333333333333337</v>
          </cell>
          <cell r="Q10475">
            <v>0.72916666666666663</v>
          </cell>
          <cell r="R10475">
            <v>14</v>
          </cell>
          <cell r="S10475">
            <v>17.5</v>
          </cell>
        </row>
        <row r="10476">
          <cell r="A10476" t="str">
            <v>PCT</v>
          </cell>
          <cell r="B10476" t="str">
            <v>Cycle</v>
          </cell>
          <cell r="C10476" t="str">
            <v>R</v>
          </cell>
          <cell r="D10476">
            <v>39685</v>
          </cell>
          <cell r="E10476">
            <v>11</v>
          </cell>
          <cell r="F10476">
            <v>0.31303550000000002</v>
          </cell>
          <cell r="G10476">
            <v>0.40287709999999999</v>
          </cell>
          <cell r="H10476">
            <v>88.257099999999994</v>
          </cell>
          <cell r="I10476">
            <v>9.6924000000000003E-3</v>
          </cell>
          <cell r="J10476">
            <v>22</v>
          </cell>
          <cell r="K10476">
            <v>-3.63273E-2</v>
          </cell>
          <cell r="L10476">
            <v>3.82143E-2</v>
          </cell>
          <cell r="M10476">
            <v>8.9841599999999994E-2</v>
          </cell>
          <cell r="N10476">
            <v>0.14146890000000001</v>
          </cell>
          <cell r="O10476">
            <v>0.21601049999999999</v>
          </cell>
          <cell r="P10476">
            <v>0.58333333333333337</v>
          </cell>
          <cell r="Q10476">
            <v>0.72916666666666663</v>
          </cell>
          <cell r="R10476">
            <v>14</v>
          </cell>
          <cell r="S10476">
            <v>17.5</v>
          </cell>
        </row>
        <row r="10477">
          <cell r="A10477" t="str">
            <v>PCT</v>
          </cell>
          <cell r="B10477" t="str">
            <v>Cycle</v>
          </cell>
          <cell r="C10477" t="str">
            <v>R</v>
          </cell>
          <cell r="D10477">
            <v>39685</v>
          </cell>
          <cell r="E10477">
            <v>12</v>
          </cell>
          <cell r="F10477">
            <v>0.51363360000000002</v>
          </cell>
          <cell r="G10477">
            <v>0.57849260000000002</v>
          </cell>
          <cell r="H10477">
            <v>91.476399999999998</v>
          </cell>
          <cell r="I10477">
            <v>9.4008000000000008E-3</v>
          </cell>
          <cell r="J10477">
            <v>22</v>
          </cell>
          <cell r="K10477">
            <v>-5.9397100000000001E-2</v>
          </cell>
          <cell r="L10477">
            <v>1.40144E-2</v>
          </cell>
          <cell r="M10477">
            <v>6.4859E-2</v>
          </cell>
          <cell r="N10477">
            <v>0.1157036</v>
          </cell>
          <cell r="O10477">
            <v>0.18911520000000001</v>
          </cell>
          <cell r="P10477">
            <v>0.58333333333333337</v>
          </cell>
          <cell r="Q10477">
            <v>0.72916666666666663</v>
          </cell>
          <cell r="R10477">
            <v>14</v>
          </cell>
          <cell r="S10477">
            <v>17.5</v>
          </cell>
        </row>
        <row r="10478">
          <cell r="A10478" t="str">
            <v>PCT</v>
          </cell>
          <cell r="B10478" t="str">
            <v>Cycle</v>
          </cell>
          <cell r="C10478" t="str">
            <v>R</v>
          </cell>
          <cell r="D10478">
            <v>39685</v>
          </cell>
          <cell r="E10478">
            <v>13</v>
          </cell>
          <cell r="F10478">
            <v>0.77102079999999995</v>
          </cell>
          <cell r="G10478">
            <v>0.79152210000000001</v>
          </cell>
          <cell r="H10478">
            <v>94.049499999999995</v>
          </cell>
          <cell r="I10478">
            <v>9.2609000000000007E-3</v>
          </cell>
          <cell r="J10478">
            <v>22</v>
          </cell>
          <cell r="K10478">
            <v>-0.10282669999999999</v>
          </cell>
          <cell r="L10478">
            <v>-2.9963500000000001E-2</v>
          </cell>
          <cell r="M10478">
            <v>2.05013E-2</v>
          </cell>
          <cell r="N10478">
            <v>7.0966100000000004E-2</v>
          </cell>
          <cell r="O10478">
            <v>0.14382929999999999</v>
          </cell>
          <cell r="P10478">
            <v>0.58333333333333337</v>
          </cell>
          <cell r="Q10478">
            <v>0.72916666666666663</v>
          </cell>
          <cell r="R10478">
            <v>14</v>
          </cell>
          <cell r="S10478">
            <v>17.5</v>
          </cell>
        </row>
        <row r="10479">
          <cell r="A10479" t="str">
            <v>PCT</v>
          </cell>
          <cell r="B10479" t="str">
            <v>Cycle</v>
          </cell>
          <cell r="C10479" t="str">
            <v>R</v>
          </cell>
          <cell r="D10479">
            <v>39685</v>
          </cell>
          <cell r="E10479">
            <v>14</v>
          </cell>
          <cell r="F10479">
            <v>1.1855519999999999</v>
          </cell>
          <cell r="G10479">
            <v>1.132873</v>
          </cell>
          <cell r="H10479">
            <v>97.122699999999995</v>
          </cell>
          <cell r="I10479">
            <v>9.2969000000000003E-3</v>
          </cell>
          <cell r="J10479">
            <v>22</v>
          </cell>
          <cell r="K10479">
            <v>-0.17624690000000001</v>
          </cell>
          <cell r="L10479">
            <v>-0.10324220000000001</v>
          </cell>
          <cell r="M10479">
            <v>-5.2679400000000001E-2</v>
          </cell>
          <cell r="N10479">
            <v>-2.1166000000000002E-3</v>
          </cell>
          <cell r="O10479">
            <v>7.0888099999999996E-2</v>
          </cell>
          <cell r="P10479">
            <v>0.58333333333333337</v>
          </cell>
          <cell r="Q10479">
            <v>0.72916666666666663</v>
          </cell>
          <cell r="R10479">
            <v>14</v>
          </cell>
          <cell r="S10479">
            <v>17.5</v>
          </cell>
        </row>
        <row r="10480">
          <cell r="A10480" t="str">
            <v>PCT</v>
          </cell>
          <cell r="B10480" t="str">
            <v>Cycle</v>
          </cell>
          <cell r="C10480" t="str">
            <v>R</v>
          </cell>
          <cell r="D10480">
            <v>39685</v>
          </cell>
          <cell r="E10480">
            <v>15</v>
          </cell>
          <cell r="F10480">
            <v>1.1478870000000001</v>
          </cell>
          <cell r="G10480">
            <v>1.40463</v>
          </cell>
          <cell r="H10480">
            <v>98.549499999999995</v>
          </cell>
          <cell r="I10480">
            <v>9.2957000000000005E-3</v>
          </cell>
          <cell r="J10480">
            <v>22</v>
          </cell>
          <cell r="K10480">
            <v>0.13318369999999999</v>
          </cell>
          <cell r="L10480">
            <v>0.2061838</v>
          </cell>
          <cell r="M10480">
            <v>0.25674340000000001</v>
          </cell>
          <cell r="N10480">
            <v>0.3073031</v>
          </cell>
          <cell r="O10480">
            <v>0.38030320000000001</v>
          </cell>
          <cell r="P10480">
            <v>0.58333333333333337</v>
          </cell>
          <cell r="Q10480">
            <v>0.72916666666666663</v>
          </cell>
          <cell r="R10480">
            <v>14</v>
          </cell>
          <cell r="S10480">
            <v>17.5</v>
          </cell>
        </row>
        <row r="10481">
          <cell r="A10481" t="str">
            <v>PCT</v>
          </cell>
          <cell r="B10481" t="str">
            <v>Cycle</v>
          </cell>
          <cell r="C10481" t="str">
            <v>R</v>
          </cell>
          <cell r="D10481">
            <v>39685</v>
          </cell>
          <cell r="E10481">
            <v>16</v>
          </cell>
          <cell r="F10481">
            <v>1.4024179999999999</v>
          </cell>
          <cell r="G10481">
            <v>1.6642859999999999</v>
          </cell>
          <cell r="H10481">
            <v>99.622699999999995</v>
          </cell>
          <cell r="I10481">
            <v>9.3238999999999995E-3</v>
          </cell>
          <cell r="J10481">
            <v>22</v>
          </cell>
          <cell r="K10481">
            <v>0.1381211</v>
          </cell>
          <cell r="L10481">
            <v>0.2112319</v>
          </cell>
          <cell r="M10481">
            <v>0.26186809999999999</v>
          </cell>
          <cell r="N10481">
            <v>0.31250440000000002</v>
          </cell>
          <cell r="O10481">
            <v>0.38561509999999999</v>
          </cell>
          <cell r="P10481">
            <v>0.58333333333333337</v>
          </cell>
          <cell r="Q10481">
            <v>0.72916666666666663</v>
          </cell>
          <cell r="R10481">
            <v>14</v>
          </cell>
          <cell r="S10481">
            <v>17.5</v>
          </cell>
        </row>
        <row r="10482">
          <cell r="A10482" t="str">
            <v>PCT</v>
          </cell>
          <cell r="B10482" t="str">
            <v>Cycle</v>
          </cell>
          <cell r="C10482" t="str">
            <v>R</v>
          </cell>
          <cell r="D10482">
            <v>39685</v>
          </cell>
          <cell r="E10482">
            <v>17</v>
          </cell>
          <cell r="F10482">
            <v>1.4568179999999999</v>
          </cell>
          <cell r="G10482">
            <v>1.8511280000000001</v>
          </cell>
          <cell r="H10482">
            <v>99.330200000000005</v>
          </cell>
          <cell r="I10482">
            <v>9.3769999999999999E-3</v>
          </cell>
          <cell r="J10482">
            <v>22</v>
          </cell>
          <cell r="K10482">
            <v>0.27021070000000003</v>
          </cell>
          <cell r="L10482">
            <v>0.34352949999999999</v>
          </cell>
          <cell r="M10482">
            <v>0.39430989999999999</v>
          </cell>
          <cell r="N10482">
            <v>0.44509029999999999</v>
          </cell>
          <cell r="O10482">
            <v>0.51840909999999996</v>
          </cell>
          <cell r="P10482">
            <v>0.58333333333333337</v>
          </cell>
          <cell r="Q10482">
            <v>0.72916666666666663</v>
          </cell>
          <cell r="R10482">
            <v>14</v>
          </cell>
          <cell r="S10482">
            <v>17.5</v>
          </cell>
        </row>
        <row r="10483">
          <cell r="A10483" t="str">
            <v>PCT</v>
          </cell>
          <cell r="B10483" t="str">
            <v>Cycle</v>
          </cell>
          <cell r="C10483" t="str">
            <v>R</v>
          </cell>
          <cell r="D10483">
            <v>39685</v>
          </cell>
          <cell r="E10483">
            <v>18</v>
          </cell>
          <cell r="F10483">
            <v>1.8332649999999999</v>
          </cell>
          <cell r="G10483">
            <v>1.888053</v>
          </cell>
          <cell r="H10483">
            <v>98.464600000000004</v>
          </cell>
          <cell r="I10483">
            <v>9.3796999999999995E-3</v>
          </cell>
          <cell r="J10483">
            <v>22</v>
          </cell>
          <cell r="K10483">
            <v>-6.9328200000000006E-2</v>
          </cell>
          <cell r="L10483">
            <v>4.0010000000000002E-3</v>
          </cell>
          <cell r="M10483">
            <v>5.47886E-2</v>
          </cell>
          <cell r="N10483">
            <v>0.1055762</v>
          </cell>
          <cell r="O10483">
            <v>0.17890539999999999</v>
          </cell>
          <cell r="P10483">
            <v>0.58333333333333337</v>
          </cell>
          <cell r="Q10483">
            <v>0.72916666666666663</v>
          </cell>
          <cell r="R10483">
            <v>14</v>
          </cell>
          <cell r="S10483">
            <v>17.5</v>
          </cell>
        </row>
        <row r="10484">
          <cell r="A10484" t="str">
            <v>PCT</v>
          </cell>
          <cell r="B10484" t="str">
            <v>Cycle</v>
          </cell>
          <cell r="C10484" t="str">
            <v>R</v>
          </cell>
          <cell r="D10484">
            <v>39685</v>
          </cell>
          <cell r="E10484">
            <v>19</v>
          </cell>
          <cell r="F10484">
            <v>2.0614599999999998</v>
          </cell>
          <cell r="G10484">
            <v>1.7688079999999999</v>
          </cell>
          <cell r="H10484">
            <v>96.172200000000004</v>
          </cell>
          <cell r="I10484">
            <v>9.3880000000000005E-3</v>
          </cell>
          <cell r="J10484">
            <v>22</v>
          </cell>
          <cell r="K10484">
            <v>-0.4168231</v>
          </cell>
          <cell r="L10484">
            <v>-0.34346149999999998</v>
          </cell>
          <cell r="M10484">
            <v>-0.29265140000000001</v>
          </cell>
          <cell r="N10484">
            <v>-0.24184140000000001</v>
          </cell>
          <cell r="O10484">
            <v>-0.16847980000000001</v>
          </cell>
          <cell r="P10484">
            <v>0.58333333333333337</v>
          </cell>
          <cell r="Q10484">
            <v>0.72916666666666663</v>
          </cell>
          <cell r="R10484">
            <v>14</v>
          </cell>
          <cell r="S10484">
            <v>17.5</v>
          </cell>
        </row>
        <row r="10485">
          <cell r="A10485" t="str">
            <v>PCT</v>
          </cell>
          <cell r="B10485" t="str">
            <v>Cycle</v>
          </cell>
          <cell r="C10485" t="str">
            <v>R</v>
          </cell>
          <cell r="D10485">
            <v>39685</v>
          </cell>
          <cell r="E10485">
            <v>20</v>
          </cell>
          <cell r="F10485">
            <v>1.588768</v>
          </cell>
          <cell r="G10485">
            <v>1.4768840000000001</v>
          </cell>
          <cell r="H10485">
            <v>92.8797</v>
          </cell>
          <cell r="I10485">
            <v>9.3664999999999998E-3</v>
          </cell>
          <cell r="J10485">
            <v>22</v>
          </cell>
          <cell r="K10485">
            <v>-0.2359137</v>
          </cell>
          <cell r="L10485">
            <v>-0.16263610000000001</v>
          </cell>
          <cell r="M10485">
            <v>-0.1118842</v>
          </cell>
          <cell r="N10485">
            <v>-6.1132400000000003E-2</v>
          </cell>
          <cell r="O10485">
            <v>1.21452E-2</v>
          </cell>
          <cell r="P10485">
            <v>0.58333333333333337</v>
          </cell>
          <cell r="Q10485">
            <v>0.72916666666666663</v>
          </cell>
          <cell r="R10485">
            <v>14</v>
          </cell>
          <cell r="S10485">
            <v>17.5</v>
          </cell>
        </row>
        <row r="10486">
          <cell r="A10486" t="str">
            <v>PCT</v>
          </cell>
          <cell r="B10486" t="str">
            <v>Cycle</v>
          </cell>
          <cell r="C10486" t="str">
            <v>R</v>
          </cell>
          <cell r="D10486">
            <v>39685</v>
          </cell>
          <cell r="E10486">
            <v>21</v>
          </cell>
          <cell r="F10486">
            <v>0.9814522</v>
          </cell>
          <cell r="G10486">
            <v>1.15909</v>
          </cell>
          <cell r="H10486">
            <v>89.806600000000003</v>
          </cell>
          <cell r="I10486">
            <v>9.3030999999999999E-3</v>
          </cell>
          <cell r="J10486">
            <v>22</v>
          </cell>
          <cell r="K10486">
            <v>5.4028699999999999E-2</v>
          </cell>
          <cell r="L10486">
            <v>0.1270578</v>
          </cell>
          <cell r="M10486">
            <v>0.1776375</v>
          </cell>
          <cell r="N10486">
            <v>0.22821720000000001</v>
          </cell>
          <cell r="O10486">
            <v>0.30124630000000002</v>
          </cell>
          <cell r="P10486">
            <v>0.58333333333333337</v>
          </cell>
          <cell r="Q10486">
            <v>0.72916666666666663</v>
          </cell>
          <cell r="R10486">
            <v>14</v>
          </cell>
          <cell r="S10486">
            <v>17.5</v>
          </cell>
        </row>
        <row r="10487">
          <cell r="A10487" t="str">
            <v>PCT</v>
          </cell>
          <cell r="B10487" t="str">
            <v>Cycle</v>
          </cell>
          <cell r="C10487" t="str">
            <v>R</v>
          </cell>
          <cell r="D10487">
            <v>39685</v>
          </cell>
          <cell r="E10487">
            <v>22</v>
          </cell>
          <cell r="F10487">
            <v>0.72171839999999998</v>
          </cell>
          <cell r="G10487">
            <v>0.87317370000000005</v>
          </cell>
          <cell r="H10487">
            <v>85.8797</v>
          </cell>
          <cell r="I10487">
            <v>9.3475999999999993E-3</v>
          </cell>
          <cell r="J10487">
            <v>22</v>
          </cell>
          <cell r="K10487">
            <v>2.7550999999999999E-2</v>
          </cell>
          <cell r="L10487">
            <v>0.1007547</v>
          </cell>
          <cell r="M10487">
            <v>0.15145529999999999</v>
          </cell>
          <cell r="N10487">
            <v>0.202156</v>
          </cell>
          <cell r="O10487">
            <v>0.27535969999999999</v>
          </cell>
          <cell r="P10487">
            <v>0.58333333333333337</v>
          </cell>
          <cell r="Q10487">
            <v>0.72916666666666663</v>
          </cell>
          <cell r="R10487">
            <v>14</v>
          </cell>
          <cell r="S10487">
            <v>17.5</v>
          </cell>
        </row>
        <row r="10488">
          <cell r="A10488" t="str">
            <v>PCT</v>
          </cell>
          <cell r="B10488" t="str">
            <v>Cycle</v>
          </cell>
          <cell r="C10488" t="str">
            <v>R</v>
          </cell>
          <cell r="D10488">
            <v>39685</v>
          </cell>
          <cell r="E10488">
            <v>23</v>
          </cell>
          <cell r="F10488">
            <v>0.76917979999999997</v>
          </cell>
          <cell r="G10488">
            <v>0.69066640000000001</v>
          </cell>
          <cell r="H10488">
            <v>82.7453</v>
          </cell>
          <cell r="I10488">
            <v>9.3874000000000006E-3</v>
          </cell>
          <cell r="J10488">
            <v>22</v>
          </cell>
          <cell r="K10488">
            <v>-0.2026811</v>
          </cell>
          <cell r="L10488">
            <v>-0.12932179999999999</v>
          </cell>
          <cell r="M10488">
            <v>-7.8513399999999997E-2</v>
          </cell>
          <cell r="N10488">
            <v>-2.7705E-2</v>
          </cell>
          <cell r="O10488">
            <v>4.5654199999999999E-2</v>
          </cell>
          <cell r="P10488">
            <v>0.58333333333333337</v>
          </cell>
          <cell r="Q10488">
            <v>0.72916666666666663</v>
          </cell>
          <cell r="R10488">
            <v>14</v>
          </cell>
          <cell r="S10488">
            <v>17.5</v>
          </cell>
        </row>
        <row r="10489">
          <cell r="A10489" t="str">
            <v>PCT</v>
          </cell>
          <cell r="B10489" t="str">
            <v>Cycle</v>
          </cell>
          <cell r="C10489" t="str">
            <v>R</v>
          </cell>
          <cell r="D10489">
            <v>39685</v>
          </cell>
          <cell r="E10489">
            <v>24</v>
          </cell>
          <cell r="F10489">
            <v>0.49726599999999999</v>
          </cell>
          <cell r="G10489">
            <v>0.48810290000000001</v>
          </cell>
          <cell r="H10489">
            <v>80.037800000000004</v>
          </cell>
          <cell r="I10489">
            <v>9.2998000000000004E-3</v>
          </cell>
          <cell r="J10489">
            <v>22</v>
          </cell>
          <cell r="K10489">
            <v>-0.13275039999999999</v>
          </cell>
          <cell r="L10489">
            <v>-5.9734000000000002E-2</v>
          </cell>
          <cell r="M10489">
            <v>-9.1631000000000004E-3</v>
          </cell>
          <cell r="N10489">
            <v>4.1407899999999997E-2</v>
          </cell>
          <cell r="O10489">
            <v>0.11442430000000001</v>
          </cell>
          <cell r="P10489">
            <v>0.58333333333333337</v>
          </cell>
          <cell r="Q10489">
            <v>0.72916666666666663</v>
          </cell>
          <cell r="R10489">
            <v>14</v>
          </cell>
          <cell r="S10489">
            <v>17.5</v>
          </cell>
        </row>
        <row r="10490">
          <cell r="A10490" t="str">
            <v>PCT</v>
          </cell>
          <cell r="B10490" t="str">
            <v>Cycle</v>
          </cell>
          <cell r="C10490" t="str">
            <v>R</v>
          </cell>
          <cell r="D10490">
            <v>39689</v>
          </cell>
          <cell r="E10490">
            <v>1</v>
          </cell>
          <cell r="F10490">
            <v>0.42008879999999998</v>
          </cell>
          <cell r="G10490">
            <v>0.46088509999999999</v>
          </cell>
          <cell r="H10490">
            <v>84.847899999999996</v>
          </cell>
          <cell r="I10490">
            <v>5.1155000000000003E-3</v>
          </cell>
          <cell r="J10490">
            <v>41</v>
          </cell>
          <cell r="K10490">
            <v>-5.0863600000000002E-2</v>
          </cell>
          <cell r="L10490">
            <v>3.2897999999999998E-3</v>
          </cell>
          <cell r="M10490">
            <v>4.0796300000000001E-2</v>
          </cell>
          <cell r="N10490">
            <v>7.8302800000000006E-2</v>
          </cell>
          <cell r="O10490">
            <v>0.1324563</v>
          </cell>
          <cell r="P10490">
            <v>0.625</v>
          </cell>
          <cell r="Q10490">
            <v>0.75</v>
          </cell>
          <cell r="R10490">
            <v>15</v>
          </cell>
          <cell r="S10490">
            <v>18</v>
          </cell>
        </row>
        <row r="10491">
          <cell r="A10491" t="str">
            <v>PCT</v>
          </cell>
          <cell r="B10491" t="str">
            <v>Cycle</v>
          </cell>
          <cell r="C10491" t="str">
            <v>R</v>
          </cell>
          <cell r="D10491">
            <v>39689</v>
          </cell>
          <cell r="E10491">
            <v>2</v>
          </cell>
          <cell r="F10491">
            <v>0.29792039999999997</v>
          </cell>
          <cell r="G10491">
            <v>0.32387189999999999</v>
          </cell>
          <cell r="H10491">
            <v>82.5</v>
          </cell>
          <cell r="I10491">
            <v>5.2760000000000003E-3</v>
          </cell>
          <cell r="J10491">
            <v>41</v>
          </cell>
          <cell r="K10491">
            <v>-6.7135399999999998E-2</v>
          </cell>
          <cell r="L10491">
            <v>-1.2139E-2</v>
          </cell>
          <cell r="M10491">
            <v>2.5951399999999999E-2</v>
          </cell>
          <cell r="N10491">
            <v>6.4041799999999996E-2</v>
          </cell>
          <cell r="O10491">
            <v>0.1190383</v>
          </cell>
          <cell r="P10491">
            <v>0.625</v>
          </cell>
          <cell r="Q10491">
            <v>0.75</v>
          </cell>
          <cell r="R10491">
            <v>15</v>
          </cell>
          <cell r="S10491">
            <v>18</v>
          </cell>
        </row>
        <row r="10492">
          <cell r="A10492" t="str">
            <v>PCT</v>
          </cell>
          <cell r="B10492" t="str">
            <v>Cycle</v>
          </cell>
          <cell r="C10492" t="str">
            <v>R</v>
          </cell>
          <cell r="D10492">
            <v>39689</v>
          </cell>
          <cell r="E10492">
            <v>3</v>
          </cell>
          <cell r="F10492">
            <v>0.23628679999999999</v>
          </cell>
          <cell r="G10492">
            <v>0.245113</v>
          </cell>
          <cell r="H10492">
            <v>80.152100000000004</v>
          </cell>
          <cell r="I10492">
            <v>5.2659999999999998E-3</v>
          </cell>
          <cell r="J10492">
            <v>41</v>
          </cell>
          <cell r="K10492">
            <v>-8.4172200000000003E-2</v>
          </cell>
          <cell r="L10492">
            <v>-2.9227900000000001E-2</v>
          </cell>
          <cell r="M10492">
            <v>8.8263000000000005E-3</v>
          </cell>
          <cell r="N10492">
            <v>4.6880499999999999E-2</v>
          </cell>
          <cell r="O10492">
            <v>0.1018247</v>
          </cell>
          <cell r="P10492">
            <v>0.625</v>
          </cell>
          <cell r="Q10492">
            <v>0.75</v>
          </cell>
          <cell r="R10492">
            <v>15</v>
          </cell>
          <cell r="S10492">
            <v>18</v>
          </cell>
        </row>
        <row r="10493">
          <cell r="A10493" t="str">
            <v>PCT</v>
          </cell>
          <cell r="B10493" t="str">
            <v>Cycle</v>
          </cell>
          <cell r="C10493" t="str">
            <v>R</v>
          </cell>
          <cell r="D10493">
            <v>39689</v>
          </cell>
          <cell r="E10493">
            <v>4</v>
          </cell>
          <cell r="F10493">
            <v>0.19403619999999999</v>
          </cell>
          <cell r="G10493">
            <v>0.1931891</v>
          </cell>
          <cell r="H10493">
            <v>77.5</v>
          </cell>
          <cell r="I10493">
            <v>5.3036999999999997E-3</v>
          </cell>
          <cell r="J10493">
            <v>41</v>
          </cell>
          <cell r="K10493">
            <v>-9.4178200000000004E-2</v>
          </cell>
          <cell r="L10493">
            <v>-3.9037500000000003E-2</v>
          </cell>
          <cell r="M10493">
            <v>-8.4710000000000004E-4</v>
          </cell>
          <cell r="N10493">
            <v>3.73432E-2</v>
          </cell>
          <cell r="O10493">
            <v>9.2483999999999997E-2</v>
          </cell>
          <cell r="P10493">
            <v>0.625</v>
          </cell>
          <cell r="Q10493">
            <v>0.75</v>
          </cell>
          <cell r="R10493">
            <v>15</v>
          </cell>
          <cell r="S10493">
            <v>18</v>
          </cell>
        </row>
        <row r="10494">
          <cell r="A10494" t="str">
            <v>PCT</v>
          </cell>
          <cell r="B10494" t="str">
            <v>Cycle</v>
          </cell>
          <cell r="C10494" t="str">
            <v>R</v>
          </cell>
          <cell r="D10494">
            <v>39689</v>
          </cell>
          <cell r="E10494">
            <v>5</v>
          </cell>
          <cell r="F10494">
            <v>0.12995799999999999</v>
          </cell>
          <cell r="G10494">
            <v>0.15429419999999999</v>
          </cell>
          <cell r="H10494">
            <v>76.924000000000007</v>
          </cell>
          <cell r="I10494">
            <v>5.2608000000000004E-3</v>
          </cell>
          <cell r="J10494">
            <v>41</v>
          </cell>
          <cell r="K10494">
            <v>-6.8616099999999999E-2</v>
          </cell>
          <cell r="L10494">
            <v>-1.3699100000000001E-2</v>
          </cell>
          <cell r="M10494">
            <v>2.4336199999999999E-2</v>
          </cell>
          <cell r="N10494">
            <v>6.2371599999999999E-2</v>
          </cell>
          <cell r="O10494">
            <v>0.11728860000000001</v>
          </cell>
          <cell r="P10494">
            <v>0.625</v>
          </cell>
          <cell r="Q10494">
            <v>0.75</v>
          </cell>
          <cell r="R10494">
            <v>15</v>
          </cell>
          <cell r="S10494">
            <v>18</v>
          </cell>
        </row>
        <row r="10495">
          <cell r="A10495" t="str">
            <v>PCT</v>
          </cell>
          <cell r="B10495" t="str">
            <v>Cycle</v>
          </cell>
          <cell r="C10495" t="str">
            <v>R</v>
          </cell>
          <cell r="D10495">
            <v>39689</v>
          </cell>
          <cell r="E10495">
            <v>6</v>
          </cell>
          <cell r="F10495">
            <v>0.1117615</v>
          </cell>
          <cell r="G10495">
            <v>0.1139028</v>
          </cell>
          <cell r="H10495">
            <v>75.847899999999996</v>
          </cell>
          <cell r="I10495">
            <v>4.8723000000000004E-3</v>
          </cell>
          <cell r="J10495">
            <v>41</v>
          </cell>
          <cell r="K10495">
            <v>-8.7313299999999996E-2</v>
          </cell>
          <cell r="L10495">
            <v>-3.4462800000000002E-2</v>
          </cell>
          <cell r="M10495">
            <v>2.1413000000000001E-3</v>
          </cell>
          <cell r="N10495">
            <v>3.8745399999999999E-2</v>
          </cell>
          <cell r="O10495">
            <v>9.1595899999999994E-2</v>
          </cell>
          <cell r="P10495">
            <v>0.625</v>
          </cell>
          <cell r="Q10495">
            <v>0.75</v>
          </cell>
          <cell r="R10495">
            <v>15</v>
          </cell>
          <cell r="S10495">
            <v>18</v>
          </cell>
        </row>
        <row r="10496">
          <cell r="A10496" t="str">
            <v>PCT</v>
          </cell>
          <cell r="B10496" t="str">
            <v>Cycle</v>
          </cell>
          <cell r="C10496" t="str">
            <v>R</v>
          </cell>
          <cell r="D10496">
            <v>39689</v>
          </cell>
          <cell r="E10496">
            <v>7</v>
          </cell>
          <cell r="F10496">
            <v>0.1228317</v>
          </cell>
          <cell r="G10496">
            <v>9.7369800000000006E-2</v>
          </cell>
          <cell r="H10496">
            <v>74.847899999999996</v>
          </cell>
          <cell r="I10496">
            <v>4.8431000000000004E-3</v>
          </cell>
          <cell r="J10496">
            <v>41</v>
          </cell>
          <cell r="K10496">
            <v>-0.11464829999999999</v>
          </cell>
          <cell r="L10496">
            <v>-6.1956200000000003E-2</v>
          </cell>
          <cell r="M10496">
            <v>-2.5461899999999999E-2</v>
          </cell>
          <cell r="N10496">
            <v>1.1032500000000001E-2</v>
          </cell>
          <cell r="O10496">
            <v>6.3724500000000003E-2</v>
          </cell>
          <cell r="P10496">
            <v>0.625</v>
          </cell>
          <cell r="Q10496">
            <v>0.75</v>
          </cell>
          <cell r="R10496">
            <v>15</v>
          </cell>
          <cell r="S10496">
            <v>18</v>
          </cell>
        </row>
        <row r="10497">
          <cell r="A10497" t="str">
            <v>PCT</v>
          </cell>
          <cell r="B10497" t="str">
            <v>Cycle</v>
          </cell>
          <cell r="C10497" t="str">
            <v>R</v>
          </cell>
          <cell r="D10497">
            <v>39689</v>
          </cell>
          <cell r="E10497">
            <v>8</v>
          </cell>
          <cell r="F10497">
            <v>0.14661360000000001</v>
          </cell>
          <cell r="G10497">
            <v>0.1606042</v>
          </cell>
          <cell r="H10497">
            <v>76.575999999999993</v>
          </cell>
          <cell r="I10497">
            <v>5.1866999999999998E-3</v>
          </cell>
          <cell r="J10497">
            <v>41</v>
          </cell>
          <cell r="K10497">
            <v>-7.8304700000000005E-2</v>
          </cell>
          <cell r="L10497">
            <v>-2.3775899999999999E-2</v>
          </cell>
          <cell r="M10497">
            <v>1.3990600000000001E-2</v>
          </cell>
          <cell r="N10497">
            <v>5.17571E-2</v>
          </cell>
          <cell r="O10497">
            <v>0.1062859</v>
          </cell>
          <cell r="P10497">
            <v>0.625</v>
          </cell>
          <cell r="Q10497">
            <v>0.75</v>
          </cell>
          <cell r="R10497">
            <v>15</v>
          </cell>
          <cell r="S10497">
            <v>18</v>
          </cell>
        </row>
        <row r="10498">
          <cell r="A10498" t="str">
            <v>PCT</v>
          </cell>
          <cell r="B10498" t="str">
            <v>Cycle</v>
          </cell>
          <cell r="C10498" t="str">
            <v>R</v>
          </cell>
          <cell r="D10498">
            <v>39689</v>
          </cell>
          <cell r="E10498">
            <v>9</v>
          </cell>
          <cell r="F10498">
            <v>0.1952747</v>
          </cell>
          <cell r="G10498">
            <v>0.19792460000000001</v>
          </cell>
          <cell r="H10498">
            <v>80.456199999999995</v>
          </cell>
          <cell r="I10498">
            <v>5.2049000000000002E-3</v>
          </cell>
          <cell r="J10498">
            <v>41</v>
          </cell>
          <cell r="K10498">
            <v>-8.9807999999999999E-2</v>
          </cell>
          <cell r="L10498">
            <v>-3.5183100000000002E-2</v>
          </cell>
          <cell r="M10498">
            <v>2.6499000000000002E-3</v>
          </cell>
          <cell r="N10498">
            <v>4.0482900000000002E-2</v>
          </cell>
          <cell r="O10498">
            <v>9.5107800000000006E-2</v>
          </cell>
          <cell r="P10498">
            <v>0.625</v>
          </cell>
          <cell r="Q10498">
            <v>0.75</v>
          </cell>
          <cell r="R10498">
            <v>15</v>
          </cell>
          <cell r="S10498">
            <v>18</v>
          </cell>
        </row>
        <row r="10499">
          <cell r="A10499" t="str">
            <v>PCT</v>
          </cell>
          <cell r="B10499" t="str">
            <v>Cycle</v>
          </cell>
          <cell r="C10499" t="str">
            <v>R</v>
          </cell>
          <cell r="D10499">
            <v>39689</v>
          </cell>
          <cell r="E10499">
            <v>10</v>
          </cell>
          <cell r="F10499">
            <v>0.33476860000000003</v>
          </cell>
          <cell r="G10499">
            <v>0.33600140000000001</v>
          </cell>
          <cell r="H10499">
            <v>86.228099999999998</v>
          </cell>
          <cell r="I10499">
            <v>5.4720999999999997E-3</v>
          </cell>
          <cell r="J10499">
            <v>41</v>
          </cell>
          <cell r="K10499">
            <v>-9.3567999999999998E-2</v>
          </cell>
          <cell r="L10499">
            <v>-3.7558899999999999E-2</v>
          </cell>
          <cell r="M10499">
            <v>1.2328E-3</v>
          </cell>
          <cell r="N10499">
            <v>4.0024499999999998E-2</v>
          </cell>
          <cell r="O10499">
            <v>9.6033499999999994E-2</v>
          </cell>
          <cell r="P10499">
            <v>0.625</v>
          </cell>
          <cell r="Q10499">
            <v>0.75</v>
          </cell>
          <cell r="R10499">
            <v>15</v>
          </cell>
          <cell r="S10499">
            <v>18</v>
          </cell>
        </row>
        <row r="10500">
          <cell r="A10500" t="str">
            <v>PCT</v>
          </cell>
          <cell r="B10500" t="str">
            <v>Cycle</v>
          </cell>
          <cell r="C10500" t="str">
            <v>R</v>
          </cell>
          <cell r="D10500">
            <v>39689</v>
          </cell>
          <cell r="E10500">
            <v>11</v>
          </cell>
          <cell r="F10500">
            <v>0.51231179999999998</v>
          </cell>
          <cell r="G10500">
            <v>0.55253730000000001</v>
          </cell>
          <cell r="H10500">
            <v>90.575999999999993</v>
          </cell>
          <cell r="I10500">
            <v>5.4025000000000002E-3</v>
          </cell>
          <cell r="J10500">
            <v>41</v>
          </cell>
          <cell r="K10500">
            <v>-5.3970299999999999E-2</v>
          </cell>
          <cell r="L10500">
            <v>1.6812999999999999E-3</v>
          </cell>
          <cell r="M10500">
            <v>4.0225499999999997E-2</v>
          </cell>
          <cell r="N10500">
            <v>7.8769699999999998E-2</v>
          </cell>
          <cell r="O10500">
            <v>0.13442129999999999</v>
          </cell>
          <cell r="P10500">
            <v>0.625</v>
          </cell>
          <cell r="Q10500">
            <v>0.75</v>
          </cell>
          <cell r="R10500">
            <v>15</v>
          </cell>
          <cell r="S10500">
            <v>18</v>
          </cell>
        </row>
        <row r="10501">
          <cell r="A10501" t="str">
            <v>PCT</v>
          </cell>
          <cell r="B10501" t="str">
            <v>Cycle</v>
          </cell>
          <cell r="C10501" t="str">
            <v>R</v>
          </cell>
          <cell r="D10501">
            <v>39689</v>
          </cell>
          <cell r="E10501">
            <v>12</v>
          </cell>
          <cell r="F10501">
            <v>0.7150763</v>
          </cell>
          <cell r="G10501">
            <v>0.76998750000000005</v>
          </cell>
          <cell r="H10501">
            <v>93.075999999999993</v>
          </cell>
          <cell r="I10501">
            <v>5.1028000000000002E-3</v>
          </cell>
          <cell r="J10501">
            <v>41</v>
          </cell>
          <cell r="K10501">
            <v>-3.6635099999999997E-2</v>
          </cell>
          <cell r="L10501">
            <v>1.74512E-2</v>
          </cell>
          <cell r="M10501">
            <v>5.4911300000000003E-2</v>
          </cell>
          <cell r="N10501">
            <v>9.2371300000000003E-2</v>
          </cell>
          <cell r="O10501">
            <v>0.14645759999999999</v>
          </cell>
          <cell r="P10501">
            <v>0.625</v>
          </cell>
          <cell r="Q10501">
            <v>0.75</v>
          </cell>
          <cell r="R10501">
            <v>15</v>
          </cell>
          <cell r="S10501">
            <v>18</v>
          </cell>
        </row>
        <row r="10502">
          <cell r="A10502" t="str">
            <v>PCT</v>
          </cell>
          <cell r="B10502" t="str">
            <v>Cycle</v>
          </cell>
          <cell r="C10502" t="str">
            <v>R</v>
          </cell>
          <cell r="D10502">
            <v>39689</v>
          </cell>
          <cell r="E10502">
            <v>13</v>
          </cell>
          <cell r="F10502">
            <v>1.009666</v>
          </cell>
          <cell r="G10502">
            <v>1.0980030000000001</v>
          </cell>
          <cell r="H10502">
            <v>96.695899999999995</v>
          </cell>
          <cell r="I10502">
            <v>5.0965999999999997E-3</v>
          </cell>
          <cell r="J10502">
            <v>41</v>
          </cell>
          <cell r="K10502">
            <v>-3.1534000000000002E-3</v>
          </cell>
          <cell r="L10502">
            <v>5.0899800000000002E-2</v>
          </cell>
          <cell r="M10502">
            <v>8.8336799999999993E-2</v>
          </cell>
          <cell r="N10502">
            <v>0.12577389999999999</v>
          </cell>
          <cell r="O10502">
            <v>0.17982709999999999</v>
          </cell>
          <cell r="P10502">
            <v>0.625</v>
          </cell>
          <cell r="Q10502">
            <v>0.75</v>
          </cell>
          <cell r="R10502">
            <v>15</v>
          </cell>
          <cell r="S10502">
            <v>18</v>
          </cell>
        </row>
        <row r="10503">
          <cell r="A10503" t="str">
            <v>PCT</v>
          </cell>
          <cell r="B10503" t="str">
            <v>Cycle</v>
          </cell>
          <cell r="C10503" t="str">
            <v>R</v>
          </cell>
          <cell r="D10503">
            <v>39689</v>
          </cell>
          <cell r="E10503">
            <v>14</v>
          </cell>
          <cell r="F10503">
            <v>1.357162</v>
          </cell>
          <cell r="G10503">
            <v>1.4587110000000001</v>
          </cell>
          <cell r="H10503">
            <v>100.044</v>
          </cell>
          <cell r="I10503">
            <v>5.2024999999999997E-3</v>
          </cell>
          <cell r="J10503">
            <v>41</v>
          </cell>
          <cell r="K10503">
            <v>9.1120999999999997E-3</v>
          </cell>
          <cell r="L10503">
            <v>6.3724199999999995E-2</v>
          </cell>
          <cell r="M10503">
            <v>0.10154829999999999</v>
          </cell>
          <cell r="N10503">
            <v>0.13937250000000001</v>
          </cell>
          <cell r="O10503">
            <v>0.1939845</v>
          </cell>
          <cell r="P10503">
            <v>0.625</v>
          </cell>
          <cell r="Q10503">
            <v>0.75</v>
          </cell>
          <cell r="R10503">
            <v>15</v>
          </cell>
          <cell r="S10503">
            <v>18</v>
          </cell>
        </row>
        <row r="10504">
          <cell r="A10504" t="str">
            <v>PCT</v>
          </cell>
          <cell r="B10504" t="str">
            <v>Cycle</v>
          </cell>
          <cell r="C10504" t="str">
            <v>R</v>
          </cell>
          <cell r="D10504">
            <v>39689</v>
          </cell>
          <cell r="E10504">
            <v>15</v>
          </cell>
          <cell r="F10504">
            <v>1.718523</v>
          </cell>
          <cell r="G10504">
            <v>1.8347990000000001</v>
          </cell>
          <cell r="H10504">
            <v>103.12</v>
          </cell>
          <cell r="I10504">
            <v>5.4332E-3</v>
          </cell>
          <cell r="J10504">
            <v>41</v>
          </cell>
          <cell r="K10504">
            <v>2.1812499999999999E-2</v>
          </cell>
          <cell r="L10504">
            <v>7.7621999999999997E-2</v>
          </cell>
          <cell r="M10504">
            <v>0.1162755</v>
          </cell>
          <cell r="N10504">
            <v>0.15492909999999999</v>
          </cell>
          <cell r="O10504">
            <v>0.2107386</v>
          </cell>
          <cell r="P10504">
            <v>0.625</v>
          </cell>
          <cell r="Q10504">
            <v>0.75</v>
          </cell>
          <cell r="R10504">
            <v>15</v>
          </cell>
          <cell r="S10504">
            <v>18</v>
          </cell>
        </row>
        <row r="10505">
          <cell r="A10505" t="str">
            <v>PCT</v>
          </cell>
          <cell r="B10505" t="str">
            <v>Cycle</v>
          </cell>
          <cell r="C10505" t="str">
            <v>R</v>
          </cell>
          <cell r="D10505">
            <v>39689</v>
          </cell>
          <cell r="E10505">
            <v>16</v>
          </cell>
          <cell r="F10505">
            <v>1.6779440000000001</v>
          </cell>
          <cell r="G10505">
            <v>2.163205</v>
          </cell>
          <cell r="H10505">
            <v>105.196</v>
          </cell>
          <cell r="I10505">
            <v>5.6029000000000001E-3</v>
          </cell>
          <cell r="J10505">
            <v>41</v>
          </cell>
          <cell r="K10505">
            <v>0.38933440000000002</v>
          </cell>
          <cell r="L10505">
            <v>0.44600899999999999</v>
          </cell>
          <cell r="M10505">
            <v>0.48526170000000002</v>
          </cell>
          <cell r="N10505">
            <v>0.52451429999999999</v>
          </cell>
          <cell r="O10505">
            <v>0.58118890000000001</v>
          </cell>
          <cell r="P10505">
            <v>0.625</v>
          </cell>
          <cell r="Q10505">
            <v>0.75</v>
          </cell>
          <cell r="R10505">
            <v>15</v>
          </cell>
          <cell r="S10505">
            <v>18</v>
          </cell>
        </row>
        <row r="10506">
          <cell r="A10506" t="str">
            <v>PCT</v>
          </cell>
          <cell r="B10506" t="str">
            <v>Cycle</v>
          </cell>
          <cell r="C10506" t="str">
            <v>R</v>
          </cell>
          <cell r="D10506">
            <v>39689</v>
          </cell>
          <cell r="E10506">
            <v>17</v>
          </cell>
          <cell r="F10506">
            <v>1.8244940000000001</v>
          </cell>
          <cell r="G10506">
            <v>2.344506</v>
          </cell>
          <cell r="H10506">
            <v>106.544</v>
          </cell>
          <cell r="I10506">
            <v>5.6233999999999998E-3</v>
          </cell>
          <cell r="J10506">
            <v>41</v>
          </cell>
          <cell r="K10506">
            <v>0.4239096</v>
          </cell>
          <cell r="L10506">
            <v>0.48068759999999999</v>
          </cell>
          <cell r="M10506">
            <v>0.52001189999999997</v>
          </cell>
          <cell r="N10506">
            <v>0.55933619999999995</v>
          </cell>
          <cell r="O10506">
            <v>0.61611419999999995</v>
          </cell>
          <cell r="P10506">
            <v>0.625</v>
          </cell>
          <cell r="Q10506">
            <v>0.75</v>
          </cell>
          <cell r="R10506">
            <v>15</v>
          </cell>
          <cell r="S10506">
            <v>18</v>
          </cell>
        </row>
        <row r="10507">
          <cell r="A10507" t="str">
            <v>PCT</v>
          </cell>
          <cell r="B10507" t="str">
            <v>Cycle</v>
          </cell>
          <cell r="C10507" t="str">
            <v>R</v>
          </cell>
          <cell r="D10507">
            <v>39689</v>
          </cell>
          <cell r="E10507">
            <v>18</v>
          </cell>
          <cell r="F10507">
            <v>1.790778</v>
          </cell>
          <cell r="G10507">
            <v>2.3925209999999999</v>
          </cell>
          <cell r="H10507">
            <v>106.12</v>
          </cell>
          <cell r="I10507">
            <v>5.6429999999999996E-3</v>
          </cell>
          <cell r="J10507">
            <v>41</v>
          </cell>
          <cell r="K10507">
            <v>0.50547280000000006</v>
          </cell>
          <cell r="L10507">
            <v>0.56235000000000002</v>
          </cell>
          <cell r="M10507">
            <v>0.60174309999999998</v>
          </cell>
          <cell r="N10507">
            <v>0.64113620000000004</v>
          </cell>
          <cell r="O10507">
            <v>0.69801340000000001</v>
          </cell>
          <cell r="P10507">
            <v>0.625</v>
          </cell>
          <cell r="Q10507">
            <v>0.75</v>
          </cell>
          <cell r="R10507">
            <v>15</v>
          </cell>
          <cell r="S10507">
            <v>18</v>
          </cell>
        </row>
        <row r="10508">
          <cell r="A10508" t="str">
            <v>PCT</v>
          </cell>
          <cell r="B10508" t="str">
            <v>Cycle</v>
          </cell>
          <cell r="C10508" t="str">
            <v>R</v>
          </cell>
          <cell r="D10508">
            <v>39689</v>
          </cell>
          <cell r="E10508">
            <v>19</v>
          </cell>
          <cell r="F10508">
            <v>2.1334399999999998</v>
          </cell>
          <cell r="G10508">
            <v>2.29657</v>
          </cell>
          <cell r="H10508">
            <v>104.392</v>
          </cell>
          <cell r="I10508">
            <v>5.4391999999999999E-3</v>
          </cell>
          <cell r="J10508">
            <v>41</v>
          </cell>
          <cell r="K10508">
            <v>6.8614400000000006E-2</v>
          </cell>
          <cell r="L10508">
            <v>0.1244547</v>
          </cell>
          <cell r="M10508">
            <v>0.16312960000000001</v>
          </cell>
          <cell r="N10508">
            <v>0.20180439999999999</v>
          </cell>
          <cell r="O10508">
            <v>0.25764480000000001</v>
          </cell>
          <cell r="P10508">
            <v>0.625</v>
          </cell>
          <cell r="Q10508">
            <v>0.75</v>
          </cell>
          <cell r="R10508">
            <v>15</v>
          </cell>
          <cell r="S10508">
            <v>18</v>
          </cell>
        </row>
        <row r="10509">
          <cell r="A10509" t="str">
            <v>PCT</v>
          </cell>
          <cell r="B10509" t="str">
            <v>Cycle</v>
          </cell>
          <cell r="C10509" t="str">
            <v>R</v>
          </cell>
          <cell r="D10509">
            <v>39689</v>
          </cell>
          <cell r="E10509">
            <v>20</v>
          </cell>
          <cell r="F10509">
            <v>1.9714830000000001</v>
          </cell>
          <cell r="G10509">
            <v>2.0356420000000002</v>
          </cell>
          <cell r="H10509">
            <v>102.28400000000001</v>
          </cell>
          <cell r="I10509">
            <v>5.4837999999999996E-3</v>
          </cell>
          <cell r="J10509">
            <v>41</v>
          </cell>
          <cell r="K10509">
            <v>-3.0743800000000002E-2</v>
          </cell>
          <cell r="L10509">
            <v>2.5325299999999999E-2</v>
          </cell>
          <cell r="M10509">
            <v>6.4158599999999996E-2</v>
          </cell>
          <cell r="N10509">
            <v>0.10299179999999999</v>
          </cell>
          <cell r="O10509">
            <v>0.15906090000000001</v>
          </cell>
          <cell r="P10509">
            <v>0.625</v>
          </cell>
          <cell r="Q10509">
            <v>0.75</v>
          </cell>
          <cell r="R10509">
            <v>15</v>
          </cell>
          <cell r="S10509">
            <v>18</v>
          </cell>
        </row>
        <row r="10510">
          <cell r="A10510" t="str">
            <v>PCT</v>
          </cell>
          <cell r="B10510" t="str">
            <v>Cycle</v>
          </cell>
          <cell r="C10510" t="str">
            <v>R</v>
          </cell>
          <cell r="D10510">
            <v>39689</v>
          </cell>
          <cell r="E10510">
            <v>21</v>
          </cell>
          <cell r="F10510">
            <v>1.6220589999999999</v>
          </cell>
          <cell r="G10510">
            <v>1.6512389999999999</v>
          </cell>
          <cell r="H10510">
            <v>97.175299999999993</v>
          </cell>
          <cell r="I10510">
            <v>5.2976999999999998E-3</v>
          </cell>
          <cell r="J10510">
            <v>41</v>
          </cell>
          <cell r="K10510">
            <v>-6.4098299999999997E-2</v>
          </cell>
          <cell r="L10510">
            <v>-8.9887999999999999E-3</v>
          </cell>
          <cell r="M10510">
            <v>2.9179799999999999E-2</v>
          </cell>
          <cell r="N10510">
            <v>6.7348400000000003E-2</v>
          </cell>
          <cell r="O10510">
            <v>0.12245789999999999</v>
          </cell>
          <cell r="P10510">
            <v>0.625</v>
          </cell>
          <cell r="Q10510">
            <v>0.75</v>
          </cell>
          <cell r="R10510">
            <v>15</v>
          </cell>
          <cell r="S10510">
            <v>18</v>
          </cell>
        </row>
        <row r="10511">
          <cell r="A10511" t="str">
            <v>PCT</v>
          </cell>
          <cell r="B10511" t="str">
            <v>Cycle</v>
          </cell>
          <cell r="C10511" t="str">
            <v>R</v>
          </cell>
          <cell r="D10511">
            <v>39689</v>
          </cell>
          <cell r="E10511">
            <v>22</v>
          </cell>
          <cell r="F10511">
            <v>1.210877</v>
          </cell>
          <cell r="G10511">
            <v>1.292524</v>
          </cell>
          <cell r="H10511">
            <v>94.447199999999995</v>
          </cell>
          <cell r="I10511">
            <v>5.4285999999999996E-3</v>
          </cell>
          <cell r="J10511">
            <v>41</v>
          </cell>
          <cell r="K10511">
            <v>-1.27774E-2</v>
          </cell>
          <cell r="L10511">
            <v>4.30088E-2</v>
          </cell>
          <cell r="M10511">
            <v>8.1646099999999999E-2</v>
          </cell>
          <cell r="N10511">
            <v>0.1202834</v>
          </cell>
          <cell r="O10511">
            <v>0.17606959999999999</v>
          </cell>
          <cell r="P10511">
            <v>0.625</v>
          </cell>
          <cell r="Q10511">
            <v>0.75</v>
          </cell>
          <cell r="R10511">
            <v>15</v>
          </cell>
          <cell r="S10511">
            <v>18</v>
          </cell>
        </row>
        <row r="10512">
          <cell r="A10512" t="str">
            <v>PCT</v>
          </cell>
          <cell r="B10512" t="str">
            <v>Cycle</v>
          </cell>
          <cell r="C10512" t="str">
            <v>R</v>
          </cell>
          <cell r="D10512">
            <v>39689</v>
          </cell>
          <cell r="E10512">
            <v>23</v>
          </cell>
          <cell r="F10512">
            <v>0.94771300000000003</v>
          </cell>
          <cell r="G10512">
            <v>1.0505690000000001</v>
          </cell>
          <cell r="H10512">
            <v>92.447199999999995</v>
          </cell>
          <cell r="I10512">
            <v>5.8627000000000002E-3</v>
          </cell>
          <cell r="J10512">
            <v>41</v>
          </cell>
          <cell r="K10512">
            <v>4.7301000000000001E-3</v>
          </cell>
          <cell r="L10512">
            <v>6.2703599999999998E-2</v>
          </cell>
          <cell r="M10512">
            <v>0.1028559</v>
          </cell>
          <cell r="N10512">
            <v>0.1430082</v>
          </cell>
          <cell r="O10512">
            <v>0.20098170000000001</v>
          </cell>
          <cell r="P10512">
            <v>0.625</v>
          </cell>
          <cell r="Q10512">
            <v>0.75</v>
          </cell>
          <cell r="R10512">
            <v>15</v>
          </cell>
          <cell r="S10512">
            <v>18</v>
          </cell>
        </row>
        <row r="10513">
          <cell r="A10513" t="str">
            <v>PCT</v>
          </cell>
          <cell r="B10513" t="str">
            <v>Cycle</v>
          </cell>
          <cell r="C10513" t="str">
            <v>R</v>
          </cell>
          <cell r="D10513">
            <v>39689</v>
          </cell>
          <cell r="E10513">
            <v>24</v>
          </cell>
          <cell r="F10513">
            <v>0.6423854</v>
          </cell>
          <cell r="G10513">
            <v>0.72839920000000002</v>
          </cell>
          <cell r="H10513">
            <v>89.599199999999996</v>
          </cell>
          <cell r="I10513">
            <v>5.6873000000000002E-3</v>
          </cell>
          <cell r="J10513">
            <v>41</v>
          </cell>
          <cell r="K10513">
            <v>-1.0633E-2</v>
          </cell>
          <cell r="L10513">
            <v>4.64667E-2</v>
          </cell>
          <cell r="M10513">
            <v>8.6013800000000001E-2</v>
          </cell>
          <cell r="N10513">
            <v>0.1255609</v>
          </cell>
          <cell r="O10513">
            <v>0.18266060000000001</v>
          </cell>
          <cell r="P10513">
            <v>0.625</v>
          </cell>
          <cell r="Q10513">
            <v>0.75</v>
          </cell>
          <cell r="R10513">
            <v>15</v>
          </cell>
          <cell r="S10513">
            <v>18</v>
          </cell>
        </row>
        <row r="10514">
          <cell r="A10514" t="str">
            <v>PCT</v>
          </cell>
          <cell r="B10514" t="str">
            <v>Cycle</v>
          </cell>
          <cell r="C10514" t="str">
            <v>R</v>
          </cell>
          <cell r="D10514">
            <v>39695</v>
          </cell>
          <cell r="E10514">
            <v>1</v>
          </cell>
          <cell r="F10514">
            <v>7.3043300000000005E-2</v>
          </cell>
          <cell r="G10514">
            <v>0.1759444</v>
          </cell>
          <cell r="H10514">
            <v>76.658799999999999</v>
          </cell>
          <cell r="I10514">
            <v>1.0181300000000001E-2</v>
          </cell>
          <cell r="J10514">
            <v>19</v>
          </cell>
          <cell r="K10514">
            <v>-2.64105E-2</v>
          </cell>
          <cell r="L10514">
            <v>4.9987900000000002E-2</v>
          </cell>
          <cell r="M10514">
            <v>0.1029012</v>
          </cell>
          <cell r="N10514">
            <v>0.15581449999999999</v>
          </cell>
          <cell r="O10514">
            <v>0.2322129</v>
          </cell>
          <cell r="P10514">
            <v>0.58333333333333337</v>
          </cell>
          <cell r="Q10514">
            <v>0.75</v>
          </cell>
          <cell r="R10514">
            <v>14</v>
          </cell>
          <cell r="S10514">
            <v>18</v>
          </cell>
        </row>
        <row r="10515">
          <cell r="A10515" t="str">
            <v>PCT</v>
          </cell>
          <cell r="B10515" t="str">
            <v>Cycle</v>
          </cell>
          <cell r="C10515" t="str">
            <v>R</v>
          </cell>
          <cell r="D10515">
            <v>39695</v>
          </cell>
          <cell r="E10515">
            <v>2</v>
          </cell>
          <cell r="F10515">
            <v>5.9955000000000001E-2</v>
          </cell>
          <cell r="G10515">
            <v>0.1230243</v>
          </cell>
          <cell r="H10515">
            <v>73.214799999999997</v>
          </cell>
          <cell r="I10515">
            <v>1.02078E-2</v>
          </cell>
          <cell r="J10515">
            <v>19</v>
          </cell>
          <cell r="K10515">
            <v>-6.64106E-2</v>
          </cell>
          <cell r="L10515">
            <v>1.0087199999999999E-2</v>
          </cell>
          <cell r="M10515">
            <v>6.3069299999999995E-2</v>
          </cell>
          <cell r="N10515">
            <v>0.1160514</v>
          </cell>
          <cell r="O10515">
            <v>0.1925492</v>
          </cell>
          <cell r="P10515">
            <v>0.58333333333333337</v>
          </cell>
          <cell r="Q10515">
            <v>0.75</v>
          </cell>
          <cell r="R10515">
            <v>14</v>
          </cell>
          <cell r="S10515">
            <v>18</v>
          </cell>
        </row>
        <row r="10516">
          <cell r="A10516" t="str">
            <v>PCT</v>
          </cell>
          <cell r="B10516" t="str">
            <v>Cycle</v>
          </cell>
          <cell r="C10516" t="str">
            <v>R</v>
          </cell>
          <cell r="D10516">
            <v>39695</v>
          </cell>
          <cell r="E10516">
            <v>3</v>
          </cell>
          <cell r="F10516">
            <v>2.39621E-2</v>
          </cell>
          <cell r="G10516">
            <v>9.3946199999999994E-2</v>
          </cell>
          <cell r="H10516">
            <v>71.476500000000001</v>
          </cell>
          <cell r="I10516">
            <v>1.0028499999999999E-2</v>
          </cell>
          <cell r="J10516">
            <v>19</v>
          </cell>
          <cell r="K10516">
            <v>-5.83539E-2</v>
          </cell>
          <cell r="L10516">
            <v>1.7469200000000001E-2</v>
          </cell>
          <cell r="M10516">
            <v>6.9984099999999994E-2</v>
          </cell>
          <cell r="N10516">
            <v>0.12249889999999999</v>
          </cell>
          <cell r="O10516">
            <v>0.198322</v>
          </cell>
          <cell r="P10516">
            <v>0.58333333333333337</v>
          </cell>
          <cell r="Q10516">
            <v>0.75</v>
          </cell>
          <cell r="R10516">
            <v>14</v>
          </cell>
          <cell r="S10516">
            <v>18</v>
          </cell>
        </row>
        <row r="10517">
          <cell r="A10517" t="str">
            <v>PCT</v>
          </cell>
          <cell r="B10517" t="str">
            <v>Cycle</v>
          </cell>
          <cell r="C10517" t="str">
            <v>R</v>
          </cell>
          <cell r="D10517">
            <v>39695</v>
          </cell>
          <cell r="E10517">
            <v>4</v>
          </cell>
          <cell r="F10517">
            <v>4.0503699999999997E-2</v>
          </cell>
          <cell r="G10517">
            <v>7.8383599999999998E-2</v>
          </cell>
          <cell r="H10517">
            <v>69.897099999999995</v>
          </cell>
          <cell r="I10517">
            <v>9.9918999999999997E-3</v>
          </cell>
          <cell r="J10517">
            <v>19</v>
          </cell>
          <cell r="K10517">
            <v>-9.0223200000000003E-2</v>
          </cell>
          <cell r="L10517">
            <v>-1.45389E-2</v>
          </cell>
          <cell r="M10517">
            <v>3.7879900000000001E-2</v>
          </cell>
          <cell r="N10517">
            <v>9.0298600000000007E-2</v>
          </cell>
          <cell r="O10517">
            <v>0.16598299999999999</v>
          </cell>
          <cell r="P10517">
            <v>0.58333333333333337</v>
          </cell>
          <cell r="Q10517">
            <v>0.75</v>
          </cell>
          <cell r="R10517">
            <v>14</v>
          </cell>
          <cell r="S10517">
            <v>18</v>
          </cell>
        </row>
        <row r="10518">
          <cell r="A10518" t="str">
            <v>PCT</v>
          </cell>
          <cell r="B10518" t="str">
            <v>Cycle</v>
          </cell>
          <cell r="C10518" t="str">
            <v>R</v>
          </cell>
          <cell r="D10518">
            <v>39695</v>
          </cell>
          <cell r="E10518">
            <v>5</v>
          </cell>
          <cell r="F10518">
            <v>1.34045E-2</v>
          </cell>
          <cell r="G10518">
            <v>6.3728800000000002E-2</v>
          </cell>
          <cell r="H10518">
            <v>67.976500000000001</v>
          </cell>
          <cell r="I10518">
            <v>9.9764999999999993E-3</v>
          </cell>
          <cell r="J10518">
            <v>19</v>
          </cell>
          <cell r="K10518">
            <v>-7.7680299999999994E-2</v>
          </cell>
          <cell r="L10518">
            <v>-2.0541999999999999E-3</v>
          </cell>
          <cell r="M10518">
            <v>5.0324300000000002E-2</v>
          </cell>
          <cell r="N10518">
            <v>0.10270269999999999</v>
          </cell>
          <cell r="O10518">
            <v>0.17832890000000001</v>
          </cell>
          <cell r="P10518">
            <v>0.58333333333333337</v>
          </cell>
          <cell r="Q10518">
            <v>0.75</v>
          </cell>
          <cell r="R10518">
            <v>14</v>
          </cell>
          <cell r="S10518">
            <v>18</v>
          </cell>
        </row>
        <row r="10519">
          <cell r="A10519" t="str">
            <v>PCT</v>
          </cell>
          <cell r="B10519" t="str">
            <v>Cycle</v>
          </cell>
          <cell r="C10519" t="str">
            <v>R</v>
          </cell>
          <cell r="D10519">
            <v>39695</v>
          </cell>
          <cell r="E10519">
            <v>6</v>
          </cell>
          <cell r="F10519">
            <v>1.3327500000000001E-2</v>
          </cell>
          <cell r="G10519">
            <v>5.3617999999999999E-2</v>
          </cell>
          <cell r="H10519">
            <v>67.817700000000002</v>
          </cell>
          <cell r="I10519">
            <v>9.9661000000000003E-3</v>
          </cell>
          <cell r="J10519">
            <v>19</v>
          </cell>
          <cell r="K10519">
            <v>-8.7647500000000003E-2</v>
          </cell>
          <cell r="L10519">
            <v>-1.2060700000000001E-2</v>
          </cell>
          <cell r="M10519">
            <v>4.02905E-2</v>
          </cell>
          <cell r="N10519">
            <v>9.2641699999999993E-2</v>
          </cell>
          <cell r="O10519">
            <v>0.1682285</v>
          </cell>
          <cell r="P10519">
            <v>0.58333333333333337</v>
          </cell>
          <cell r="Q10519">
            <v>0.75</v>
          </cell>
          <cell r="R10519">
            <v>14</v>
          </cell>
          <cell r="S10519">
            <v>18</v>
          </cell>
        </row>
        <row r="10520">
          <cell r="A10520" t="str">
            <v>PCT</v>
          </cell>
          <cell r="B10520" t="str">
            <v>Cycle</v>
          </cell>
          <cell r="C10520" t="str">
            <v>R</v>
          </cell>
          <cell r="D10520">
            <v>39695</v>
          </cell>
          <cell r="E10520">
            <v>7</v>
          </cell>
          <cell r="F10520">
            <v>1.3122E-2</v>
          </cell>
          <cell r="G10520">
            <v>6.7285200000000003E-2</v>
          </cell>
          <cell r="H10520">
            <v>66.476500000000001</v>
          </cell>
          <cell r="I10520">
            <v>9.9585000000000003E-3</v>
          </cell>
          <cell r="J10520">
            <v>19</v>
          </cell>
          <cell r="K10520">
            <v>-7.3725499999999999E-2</v>
          </cell>
          <cell r="L10520">
            <v>1.8322E-3</v>
          </cell>
          <cell r="M10520">
            <v>5.4163200000000002E-2</v>
          </cell>
          <cell r="N10520">
            <v>0.1064942</v>
          </cell>
          <cell r="O10520">
            <v>0.18205189999999999</v>
          </cell>
          <cell r="P10520">
            <v>0.58333333333333337</v>
          </cell>
          <cell r="Q10520">
            <v>0.75</v>
          </cell>
          <cell r="R10520">
            <v>14</v>
          </cell>
          <cell r="S10520">
            <v>18</v>
          </cell>
        </row>
        <row r="10521">
          <cell r="A10521" t="str">
            <v>PCT</v>
          </cell>
          <cell r="B10521" t="str">
            <v>Cycle</v>
          </cell>
          <cell r="C10521" t="str">
            <v>R</v>
          </cell>
          <cell r="D10521">
            <v>39695</v>
          </cell>
          <cell r="E10521">
            <v>8</v>
          </cell>
          <cell r="F10521">
            <v>1.62227E-2</v>
          </cell>
          <cell r="G10521">
            <v>7.4670799999999996E-2</v>
          </cell>
          <cell r="H10521">
            <v>67.317700000000002</v>
          </cell>
          <cell r="I10521">
            <v>9.9767999999999992E-3</v>
          </cell>
          <cell r="J10521">
            <v>19</v>
          </cell>
          <cell r="K10521">
            <v>-6.9558200000000001E-2</v>
          </cell>
          <cell r="L10521">
            <v>6.0689000000000003E-3</v>
          </cell>
          <cell r="M10521">
            <v>5.8448100000000003E-2</v>
          </cell>
          <cell r="N10521">
            <v>0.1108272</v>
          </cell>
          <cell r="O10521">
            <v>0.18645439999999999</v>
          </cell>
          <cell r="P10521">
            <v>0.58333333333333337</v>
          </cell>
          <cell r="Q10521">
            <v>0.75</v>
          </cell>
          <cell r="R10521">
            <v>14</v>
          </cell>
          <cell r="S10521">
            <v>18</v>
          </cell>
        </row>
        <row r="10522">
          <cell r="A10522" t="str">
            <v>PCT</v>
          </cell>
          <cell r="B10522" t="str">
            <v>Cycle</v>
          </cell>
          <cell r="C10522" t="str">
            <v>R</v>
          </cell>
          <cell r="D10522">
            <v>39695</v>
          </cell>
          <cell r="E10522">
            <v>9</v>
          </cell>
          <cell r="F10522">
            <v>2.1104899999999999E-2</v>
          </cell>
          <cell r="G10522">
            <v>8.9639099999999999E-2</v>
          </cell>
          <cell r="H10522">
            <v>71.579400000000007</v>
          </cell>
          <cell r="I10522">
            <v>1.00283E-2</v>
          </cell>
          <cell r="J10522">
            <v>19</v>
          </cell>
          <cell r="K10522">
            <v>-5.9801800000000002E-2</v>
          </cell>
          <cell r="L10522">
            <v>1.6020199999999998E-2</v>
          </cell>
          <cell r="M10522">
            <v>6.8534200000000003E-2</v>
          </cell>
          <cell r="N10522">
            <v>0.1210483</v>
          </cell>
          <cell r="O10522">
            <v>0.1968703</v>
          </cell>
          <cell r="P10522">
            <v>0.58333333333333337</v>
          </cell>
          <cell r="Q10522">
            <v>0.75</v>
          </cell>
          <cell r="R10522">
            <v>14</v>
          </cell>
          <cell r="S10522">
            <v>18</v>
          </cell>
        </row>
        <row r="10523">
          <cell r="A10523" t="str">
            <v>PCT</v>
          </cell>
          <cell r="B10523" t="str">
            <v>Cycle</v>
          </cell>
          <cell r="C10523" t="str">
            <v>R</v>
          </cell>
          <cell r="D10523">
            <v>39695</v>
          </cell>
          <cell r="E10523">
            <v>10</v>
          </cell>
          <cell r="F10523">
            <v>2.0217200000000001E-2</v>
          </cell>
          <cell r="G10523">
            <v>0.13992470000000001</v>
          </cell>
          <cell r="H10523">
            <v>77.841200000000001</v>
          </cell>
          <cell r="I10523">
            <v>1.0052E-2</v>
          </cell>
          <cell r="J10523">
            <v>19</v>
          </cell>
          <cell r="K10523">
            <v>-8.7805999999999995E-3</v>
          </cell>
          <cell r="L10523">
            <v>6.7131200000000002E-2</v>
          </cell>
          <cell r="M10523">
            <v>0.11970749999999999</v>
          </cell>
          <cell r="N10523">
            <v>0.17228379999999999</v>
          </cell>
          <cell r="O10523">
            <v>0.24819559999999999</v>
          </cell>
          <cell r="P10523">
            <v>0.58333333333333337</v>
          </cell>
          <cell r="Q10523">
            <v>0.75</v>
          </cell>
          <cell r="R10523">
            <v>14</v>
          </cell>
          <cell r="S10523">
            <v>18</v>
          </cell>
        </row>
        <row r="10524">
          <cell r="A10524" t="str">
            <v>PCT</v>
          </cell>
          <cell r="B10524" t="str">
            <v>Cycle</v>
          </cell>
          <cell r="C10524" t="str">
            <v>R</v>
          </cell>
          <cell r="D10524">
            <v>39695</v>
          </cell>
          <cell r="E10524">
            <v>11</v>
          </cell>
          <cell r="F10524">
            <v>0.14751980000000001</v>
          </cell>
          <cell r="G10524">
            <v>0.19958049999999999</v>
          </cell>
          <cell r="H10524">
            <v>83.023499999999999</v>
          </cell>
          <cell r="I10524">
            <v>1.0055700000000001E-2</v>
          </cell>
          <cell r="J10524">
            <v>19</v>
          </cell>
          <cell r="K10524">
            <v>-7.6450799999999999E-2</v>
          </cell>
          <cell r="L10524">
            <v>-5.2519999999999997E-4</v>
          </cell>
          <cell r="M10524">
            <v>5.2060700000000001E-2</v>
          </cell>
          <cell r="N10524">
            <v>0.1046465</v>
          </cell>
          <cell r="O10524">
            <v>0.18057219999999999</v>
          </cell>
          <cell r="P10524">
            <v>0.58333333333333337</v>
          </cell>
          <cell r="Q10524">
            <v>0.75</v>
          </cell>
          <cell r="R10524">
            <v>14</v>
          </cell>
          <cell r="S10524">
            <v>18</v>
          </cell>
        </row>
        <row r="10525">
          <cell r="A10525" t="str">
            <v>PCT</v>
          </cell>
          <cell r="B10525" t="str">
            <v>Cycle</v>
          </cell>
          <cell r="C10525" t="str">
            <v>R</v>
          </cell>
          <cell r="D10525">
            <v>39695</v>
          </cell>
          <cell r="E10525">
            <v>12</v>
          </cell>
          <cell r="F10525">
            <v>0.161963</v>
          </cell>
          <cell r="G10525">
            <v>0.27580959999999999</v>
          </cell>
          <cell r="H10525">
            <v>88.705799999999996</v>
          </cell>
          <cell r="I10525">
            <v>1.01785E-2</v>
          </cell>
          <cell r="J10525">
            <v>19</v>
          </cell>
          <cell r="K10525">
            <v>-1.54471E-2</v>
          </cell>
          <cell r="L10525">
            <v>6.0940599999999998E-2</v>
          </cell>
          <cell r="M10525">
            <v>0.11384660000000001</v>
          </cell>
          <cell r="N10525">
            <v>0.1667525</v>
          </cell>
          <cell r="O10525">
            <v>0.2431403</v>
          </cell>
          <cell r="P10525">
            <v>0.58333333333333337</v>
          </cell>
          <cell r="Q10525">
            <v>0.75</v>
          </cell>
          <cell r="R10525">
            <v>14</v>
          </cell>
          <cell r="S10525">
            <v>18</v>
          </cell>
        </row>
        <row r="10526">
          <cell r="A10526" t="str">
            <v>PCT</v>
          </cell>
          <cell r="B10526" t="str">
            <v>Cycle</v>
          </cell>
          <cell r="C10526" t="str">
            <v>R</v>
          </cell>
          <cell r="D10526">
            <v>39695</v>
          </cell>
          <cell r="E10526">
            <v>13</v>
          </cell>
          <cell r="F10526">
            <v>0.33457229999999999</v>
          </cell>
          <cell r="G10526">
            <v>0.40371810000000002</v>
          </cell>
          <cell r="H10526">
            <v>92.364599999999996</v>
          </cell>
          <cell r="I10526">
            <v>1.0215399999999999E-2</v>
          </cell>
          <cell r="J10526">
            <v>19</v>
          </cell>
          <cell r="K10526">
            <v>-6.0382199999999997E-2</v>
          </cell>
          <cell r="L10526">
            <v>1.6143999999999999E-2</v>
          </cell>
          <cell r="M10526">
            <v>6.9145799999999993E-2</v>
          </cell>
          <cell r="N10526">
            <v>0.1221476</v>
          </cell>
          <cell r="O10526">
            <v>0.19867370000000001</v>
          </cell>
          <cell r="P10526">
            <v>0.58333333333333337</v>
          </cell>
          <cell r="Q10526">
            <v>0.75</v>
          </cell>
          <cell r="R10526">
            <v>14</v>
          </cell>
          <cell r="S10526">
            <v>18</v>
          </cell>
        </row>
        <row r="10527">
          <cell r="A10527" t="str">
            <v>PCT</v>
          </cell>
          <cell r="B10527" t="str">
            <v>Cycle</v>
          </cell>
          <cell r="C10527" t="str">
            <v>R</v>
          </cell>
          <cell r="D10527">
            <v>39695</v>
          </cell>
          <cell r="E10527">
            <v>14</v>
          </cell>
          <cell r="F10527">
            <v>0.57912370000000002</v>
          </cell>
          <cell r="G10527">
            <v>0.56764440000000005</v>
          </cell>
          <cell r="H10527">
            <v>95.023499999999999</v>
          </cell>
          <cell r="I10527">
            <v>1.0196500000000001E-2</v>
          </cell>
          <cell r="J10527">
            <v>19</v>
          </cell>
          <cell r="K10527">
            <v>-0.1408876</v>
          </cell>
          <cell r="L10527">
            <v>-6.4432199999999995E-2</v>
          </cell>
          <cell r="M10527">
            <v>-1.1479400000000001E-2</v>
          </cell>
          <cell r="N10527">
            <v>4.1473400000000001E-2</v>
          </cell>
          <cell r="O10527">
            <v>0.1179288</v>
          </cell>
          <cell r="P10527">
            <v>0.58333333333333337</v>
          </cell>
          <cell r="Q10527">
            <v>0.75</v>
          </cell>
          <cell r="R10527">
            <v>14</v>
          </cell>
          <cell r="S10527">
            <v>18</v>
          </cell>
        </row>
        <row r="10528">
          <cell r="A10528" t="str">
            <v>PCT</v>
          </cell>
          <cell r="B10528" t="str">
            <v>Cycle</v>
          </cell>
          <cell r="C10528" t="str">
            <v>R</v>
          </cell>
          <cell r="D10528">
            <v>39695</v>
          </cell>
          <cell r="E10528">
            <v>15</v>
          </cell>
          <cell r="F10528">
            <v>0.60413839999999996</v>
          </cell>
          <cell r="G10528">
            <v>0.81455390000000005</v>
          </cell>
          <cell r="H10528">
            <v>97.602900000000005</v>
          </cell>
          <cell r="I10528">
            <v>1.03058E-2</v>
          </cell>
          <cell r="J10528">
            <v>19</v>
          </cell>
          <cell r="K10528">
            <v>8.0315399999999995E-2</v>
          </cell>
          <cell r="L10528">
            <v>0.1571795</v>
          </cell>
          <cell r="M10528">
            <v>0.2104154</v>
          </cell>
          <cell r="N10528">
            <v>0.26365129999999998</v>
          </cell>
          <cell r="O10528">
            <v>0.34051550000000003</v>
          </cell>
          <cell r="P10528">
            <v>0.58333333333333337</v>
          </cell>
          <cell r="Q10528">
            <v>0.75</v>
          </cell>
          <cell r="R10528">
            <v>14</v>
          </cell>
          <cell r="S10528">
            <v>18</v>
          </cell>
        </row>
        <row r="10529">
          <cell r="A10529" t="str">
            <v>PCT</v>
          </cell>
          <cell r="B10529" t="str">
            <v>Cycle</v>
          </cell>
          <cell r="C10529" t="str">
            <v>R</v>
          </cell>
          <cell r="D10529">
            <v>39695</v>
          </cell>
          <cell r="E10529">
            <v>16</v>
          </cell>
          <cell r="F10529">
            <v>0.82695920000000001</v>
          </cell>
          <cell r="G10529">
            <v>1.027121</v>
          </cell>
          <cell r="H10529">
            <v>99.102900000000005</v>
          </cell>
          <cell r="I10529">
            <v>1.0316000000000001E-2</v>
          </cell>
          <cell r="J10529">
            <v>19</v>
          </cell>
          <cell r="K10529">
            <v>6.9997599999999993E-2</v>
          </cell>
          <cell r="L10529">
            <v>0.14689959999999999</v>
          </cell>
          <cell r="M10529">
            <v>0.2001618</v>
          </cell>
          <cell r="N10529">
            <v>0.25342389999999998</v>
          </cell>
          <cell r="O10529">
            <v>0.33032590000000001</v>
          </cell>
          <cell r="P10529">
            <v>0.58333333333333337</v>
          </cell>
          <cell r="Q10529">
            <v>0.75</v>
          </cell>
          <cell r="R10529">
            <v>14</v>
          </cell>
          <cell r="S10529">
            <v>18</v>
          </cell>
        </row>
        <row r="10530">
          <cell r="A10530" t="str">
            <v>PCT</v>
          </cell>
          <cell r="B10530" t="str">
            <v>Cycle</v>
          </cell>
          <cell r="C10530" t="str">
            <v>R</v>
          </cell>
          <cell r="D10530">
            <v>39695</v>
          </cell>
          <cell r="E10530">
            <v>17</v>
          </cell>
          <cell r="F10530">
            <v>0.94361320000000004</v>
          </cell>
          <cell r="G10530">
            <v>1.2197819999999999</v>
          </cell>
          <cell r="H10530">
            <v>100.523</v>
          </cell>
          <cell r="I10530">
            <v>1.04361E-2</v>
          </cell>
          <cell r="J10530">
            <v>19</v>
          </cell>
          <cell r="K10530">
            <v>0.14524909999999999</v>
          </cell>
          <cell r="L10530">
            <v>0.22259760000000001</v>
          </cell>
          <cell r="M10530">
            <v>0.27616889999999999</v>
          </cell>
          <cell r="N10530">
            <v>0.32974019999999998</v>
          </cell>
          <cell r="O10530">
            <v>0.40708860000000002</v>
          </cell>
          <cell r="P10530">
            <v>0.58333333333333337</v>
          </cell>
          <cell r="Q10530">
            <v>0.75</v>
          </cell>
          <cell r="R10530">
            <v>14</v>
          </cell>
          <cell r="S10530">
            <v>18</v>
          </cell>
        </row>
        <row r="10531">
          <cell r="A10531" t="str">
            <v>PCT</v>
          </cell>
          <cell r="B10531" t="str">
            <v>Cycle</v>
          </cell>
          <cell r="C10531" t="str">
            <v>R</v>
          </cell>
          <cell r="D10531">
            <v>39695</v>
          </cell>
          <cell r="E10531">
            <v>18</v>
          </cell>
          <cell r="F10531">
            <v>1.178348</v>
          </cell>
          <cell r="G10531">
            <v>1.289242</v>
          </cell>
          <cell r="H10531">
            <v>99.182299999999998</v>
          </cell>
          <cell r="I10531">
            <v>1.0248500000000001E-2</v>
          </cell>
          <cell r="J10531">
            <v>19</v>
          </cell>
          <cell r="K10531">
            <v>-1.8843499999999999E-2</v>
          </cell>
          <cell r="L10531">
            <v>5.7806499999999997E-2</v>
          </cell>
          <cell r="M10531">
            <v>0.1108941</v>
          </cell>
          <cell r="N10531">
            <v>0.16398170000000001</v>
          </cell>
          <cell r="O10531">
            <v>0.2406317</v>
          </cell>
          <cell r="P10531">
            <v>0.58333333333333337</v>
          </cell>
          <cell r="Q10531">
            <v>0.75</v>
          </cell>
          <cell r="R10531">
            <v>14</v>
          </cell>
          <cell r="S10531">
            <v>18</v>
          </cell>
        </row>
        <row r="10532">
          <cell r="A10532" t="str">
            <v>PCT</v>
          </cell>
          <cell r="B10532" t="str">
            <v>Cycle</v>
          </cell>
          <cell r="C10532" t="str">
            <v>R</v>
          </cell>
          <cell r="D10532">
            <v>39695</v>
          </cell>
          <cell r="E10532">
            <v>19</v>
          </cell>
          <cell r="F10532">
            <v>1.47231</v>
          </cell>
          <cell r="G10532">
            <v>1.254867</v>
          </cell>
          <cell r="H10532">
            <v>97.341200000000001</v>
          </cell>
          <cell r="I10532">
            <v>1.0188600000000001E-2</v>
          </cell>
          <cell r="J10532">
            <v>19</v>
          </cell>
          <cell r="K10532">
            <v>-0.34680109999999997</v>
          </cell>
          <cell r="L10532">
            <v>-0.27037529999999999</v>
          </cell>
          <cell r="M10532">
            <v>-0.2174431</v>
          </cell>
          <cell r="N10532">
            <v>-0.16451089999999999</v>
          </cell>
          <cell r="O10532">
            <v>-8.80851E-2</v>
          </cell>
          <cell r="P10532">
            <v>0.58333333333333337</v>
          </cell>
          <cell r="Q10532">
            <v>0.75</v>
          </cell>
          <cell r="R10532">
            <v>14</v>
          </cell>
          <cell r="S10532">
            <v>18</v>
          </cell>
        </row>
        <row r="10533">
          <cell r="A10533" t="str">
            <v>PCT</v>
          </cell>
          <cell r="B10533" t="str">
            <v>Cycle</v>
          </cell>
          <cell r="C10533" t="str">
            <v>R</v>
          </cell>
          <cell r="D10533">
            <v>39695</v>
          </cell>
          <cell r="E10533">
            <v>20</v>
          </cell>
          <cell r="F10533">
            <v>1.1424190000000001</v>
          </cell>
          <cell r="G10533">
            <v>1.106204</v>
          </cell>
          <cell r="H10533">
            <v>94.841200000000001</v>
          </cell>
          <cell r="I10533">
            <v>1.01732E-2</v>
          </cell>
          <cell r="J10533">
            <v>19</v>
          </cell>
          <cell r="K10533">
            <v>-0.1654757</v>
          </cell>
          <cell r="L10533">
            <v>-8.9107699999999998E-2</v>
          </cell>
          <cell r="M10533">
            <v>-3.6215499999999998E-2</v>
          </cell>
          <cell r="N10533">
            <v>1.6676699999999999E-2</v>
          </cell>
          <cell r="O10533">
            <v>9.3044600000000005E-2</v>
          </cell>
          <cell r="P10533">
            <v>0.58333333333333337</v>
          </cell>
          <cell r="Q10533">
            <v>0.75</v>
          </cell>
          <cell r="R10533">
            <v>14</v>
          </cell>
          <cell r="S10533">
            <v>18</v>
          </cell>
        </row>
        <row r="10534">
          <cell r="A10534" t="str">
            <v>PCT</v>
          </cell>
          <cell r="B10534" t="str">
            <v>Cycle</v>
          </cell>
          <cell r="C10534" t="str">
            <v>R</v>
          </cell>
          <cell r="D10534">
            <v>39695</v>
          </cell>
          <cell r="E10534">
            <v>21</v>
          </cell>
          <cell r="F10534">
            <v>0.77115210000000001</v>
          </cell>
          <cell r="G10534">
            <v>0.87367329999999999</v>
          </cell>
          <cell r="H10534">
            <v>91.261700000000005</v>
          </cell>
          <cell r="I10534">
            <v>1.0127300000000001E-2</v>
          </cell>
          <cell r="J10534">
            <v>19</v>
          </cell>
          <cell r="K10534">
            <v>-2.6447399999999999E-2</v>
          </cell>
          <cell r="L10534">
            <v>4.9748300000000002E-2</v>
          </cell>
          <cell r="M10534">
            <v>0.10252120000000001</v>
          </cell>
          <cell r="N10534">
            <v>0.15529409999999999</v>
          </cell>
          <cell r="O10534">
            <v>0.23148969999999999</v>
          </cell>
          <cell r="P10534">
            <v>0.58333333333333337</v>
          </cell>
          <cell r="Q10534">
            <v>0.75</v>
          </cell>
          <cell r="R10534">
            <v>14</v>
          </cell>
          <cell r="S10534">
            <v>18</v>
          </cell>
        </row>
        <row r="10535">
          <cell r="A10535" t="str">
            <v>PCT</v>
          </cell>
          <cell r="B10535" t="str">
            <v>Cycle</v>
          </cell>
          <cell r="C10535" t="str">
            <v>R</v>
          </cell>
          <cell r="D10535">
            <v>39695</v>
          </cell>
          <cell r="E10535">
            <v>22</v>
          </cell>
          <cell r="F10535">
            <v>0.58137890000000003</v>
          </cell>
          <cell r="G10535">
            <v>0.6564584</v>
          </cell>
          <cell r="H10535">
            <v>89.023499999999999</v>
          </cell>
          <cell r="I10535">
            <v>1.01691E-2</v>
          </cell>
          <cell r="J10535">
            <v>19</v>
          </cell>
          <cell r="K10535">
            <v>-5.4155000000000002E-2</v>
          </cell>
          <cell r="L10535">
            <v>2.21978E-2</v>
          </cell>
          <cell r="M10535">
            <v>7.5079400000000004E-2</v>
          </cell>
          <cell r="N10535">
            <v>0.12796109999999999</v>
          </cell>
          <cell r="O10535">
            <v>0.20431389999999999</v>
          </cell>
          <cell r="P10535">
            <v>0.58333333333333337</v>
          </cell>
          <cell r="Q10535">
            <v>0.75</v>
          </cell>
          <cell r="R10535">
            <v>14</v>
          </cell>
          <cell r="S10535">
            <v>18</v>
          </cell>
        </row>
        <row r="10536">
          <cell r="A10536" t="str">
            <v>PCT</v>
          </cell>
          <cell r="B10536" t="str">
            <v>Cycle</v>
          </cell>
          <cell r="C10536" t="str">
            <v>R</v>
          </cell>
          <cell r="D10536">
            <v>39695</v>
          </cell>
          <cell r="E10536">
            <v>23</v>
          </cell>
          <cell r="F10536">
            <v>0.4211048</v>
          </cell>
          <cell r="G10536">
            <v>0.52891109999999997</v>
          </cell>
          <cell r="H10536">
            <v>86.864599999999996</v>
          </cell>
          <cell r="I10536">
            <v>1.0239399999999999E-2</v>
          </cell>
          <cell r="J10536">
            <v>19</v>
          </cell>
          <cell r="K10536">
            <v>-2.18741E-2</v>
          </cell>
          <cell r="L10536">
            <v>5.4742100000000002E-2</v>
          </cell>
          <cell r="M10536">
            <v>0.1078062</v>
          </cell>
          <cell r="N10536">
            <v>0.1608704</v>
          </cell>
          <cell r="O10536">
            <v>0.23748659999999999</v>
          </cell>
          <cell r="P10536">
            <v>0.58333333333333337</v>
          </cell>
          <cell r="Q10536">
            <v>0.75</v>
          </cell>
          <cell r="R10536">
            <v>14</v>
          </cell>
          <cell r="S10536">
            <v>18</v>
          </cell>
        </row>
        <row r="10537">
          <cell r="A10537" t="str">
            <v>PCT</v>
          </cell>
          <cell r="B10537" t="str">
            <v>Cycle</v>
          </cell>
          <cell r="C10537" t="str">
            <v>R</v>
          </cell>
          <cell r="D10537">
            <v>39695</v>
          </cell>
          <cell r="E10537">
            <v>24</v>
          </cell>
          <cell r="F10537">
            <v>0.28963339999999999</v>
          </cell>
          <cell r="G10537">
            <v>0.33312360000000002</v>
          </cell>
          <cell r="H10537">
            <v>83.602900000000005</v>
          </cell>
          <cell r="I10537">
            <v>1.0226600000000001E-2</v>
          </cell>
          <cell r="J10537">
            <v>19</v>
          </cell>
          <cell r="K10537">
            <v>-8.6108799999999999E-2</v>
          </cell>
          <cell r="L10537">
            <v>-9.5406999999999992E-3</v>
          </cell>
          <cell r="M10537">
            <v>4.34902E-2</v>
          </cell>
          <cell r="N10537">
            <v>9.6521099999999999E-2</v>
          </cell>
          <cell r="O10537">
            <v>0.1730892</v>
          </cell>
          <cell r="P10537">
            <v>0.58333333333333337</v>
          </cell>
          <cell r="Q10537">
            <v>0.75</v>
          </cell>
          <cell r="R10537">
            <v>14</v>
          </cell>
          <cell r="S10537">
            <v>18</v>
          </cell>
        </row>
        <row r="10538">
          <cell r="A10538" t="str">
            <v>PCT</v>
          </cell>
          <cell r="B10538" t="str">
            <v>Cycle</v>
          </cell>
          <cell r="C10538" t="str">
            <v>R</v>
          </cell>
          <cell r="D10538">
            <v>39706</v>
          </cell>
          <cell r="E10538">
            <v>1</v>
          </cell>
          <cell r="F10538">
            <v>0.13037290000000001</v>
          </cell>
          <cell r="G10538">
            <v>0.17309340000000001</v>
          </cell>
          <cell r="H10538">
            <v>75.023200000000003</v>
          </cell>
          <cell r="I10538">
            <v>4.7396000000000001E-3</v>
          </cell>
          <cell r="J10538">
            <v>41</v>
          </cell>
          <cell r="K10538">
            <v>-4.5507499999999999E-2</v>
          </cell>
          <cell r="L10538">
            <v>6.6182999999999997E-3</v>
          </cell>
          <cell r="M10538">
            <v>4.2720500000000002E-2</v>
          </cell>
          <cell r="N10538">
            <v>7.8822699999999996E-2</v>
          </cell>
          <cell r="O10538">
            <v>0.1309486</v>
          </cell>
          <cell r="P10538">
            <v>0.58333333333333337</v>
          </cell>
          <cell r="Q10538">
            <v>0.75</v>
          </cell>
          <cell r="R10538">
            <v>14</v>
          </cell>
          <cell r="S10538">
            <v>18</v>
          </cell>
        </row>
        <row r="10539">
          <cell r="A10539" t="str">
            <v>PCT</v>
          </cell>
          <cell r="B10539" t="str">
            <v>Cycle</v>
          </cell>
          <cell r="C10539" t="str">
            <v>R</v>
          </cell>
          <cell r="D10539">
            <v>39706</v>
          </cell>
          <cell r="E10539">
            <v>2</v>
          </cell>
          <cell r="F10539">
            <v>0.1150653</v>
          </cell>
          <cell r="G10539">
            <v>0.11759509999999999</v>
          </cell>
          <cell r="H10539">
            <v>72.403400000000005</v>
          </cell>
          <cell r="I10539">
            <v>4.7507000000000001E-3</v>
          </cell>
          <cell r="J10539">
            <v>41</v>
          </cell>
          <cell r="K10539">
            <v>-8.5801299999999997E-2</v>
          </cell>
          <cell r="L10539">
            <v>-3.3614600000000001E-2</v>
          </cell>
          <cell r="M10539">
            <v>2.5298E-3</v>
          </cell>
          <cell r="N10539">
            <v>3.8674199999999999E-2</v>
          </cell>
          <cell r="O10539">
            <v>9.0860899999999994E-2</v>
          </cell>
          <cell r="P10539">
            <v>0.58333333333333337</v>
          </cell>
          <cell r="Q10539">
            <v>0.75</v>
          </cell>
          <cell r="R10539">
            <v>14</v>
          </cell>
          <cell r="S10539">
            <v>18</v>
          </cell>
        </row>
        <row r="10540">
          <cell r="A10540" t="str">
            <v>PCT</v>
          </cell>
          <cell r="B10540" t="str">
            <v>Cycle</v>
          </cell>
          <cell r="C10540" t="str">
            <v>R</v>
          </cell>
          <cell r="D10540">
            <v>39706</v>
          </cell>
          <cell r="E10540">
            <v>3</v>
          </cell>
          <cell r="F10540">
            <v>8.3869899999999997E-2</v>
          </cell>
          <cell r="G10540">
            <v>9.8327800000000007E-2</v>
          </cell>
          <cell r="H10540">
            <v>70.555400000000006</v>
          </cell>
          <cell r="I10540">
            <v>4.7331999999999999E-3</v>
          </cell>
          <cell r="J10540">
            <v>41</v>
          </cell>
          <cell r="K10540">
            <v>-7.3710300000000006E-2</v>
          </cell>
          <cell r="L10540">
            <v>-2.1619800000000002E-2</v>
          </cell>
          <cell r="M10540">
            <v>1.4458E-2</v>
          </cell>
          <cell r="N10540">
            <v>5.0535700000000003E-2</v>
          </cell>
          <cell r="O10540">
            <v>0.1026263</v>
          </cell>
          <cell r="P10540">
            <v>0.58333333333333337</v>
          </cell>
          <cell r="Q10540">
            <v>0.75</v>
          </cell>
          <cell r="R10540">
            <v>14</v>
          </cell>
          <cell r="S10540">
            <v>18</v>
          </cell>
        </row>
        <row r="10541">
          <cell r="A10541" t="str">
            <v>PCT</v>
          </cell>
          <cell r="B10541" t="str">
            <v>Cycle</v>
          </cell>
          <cell r="C10541" t="str">
            <v>R</v>
          </cell>
          <cell r="D10541">
            <v>39706</v>
          </cell>
          <cell r="E10541">
            <v>4</v>
          </cell>
          <cell r="F10541">
            <v>6.0950499999999998E-2</v>
          </cell>
          <cell r="G10541">
            <v>8.1319000000000002E-2</v>
          </cell>
          <cell r="H10541">
            <v>67.859499999999997</v>
          </cell>
          <cell r="I10541">
            <v>4.7247000000000001E-3</v>
          </cell>
          <cell r="J10541">
            <v>41</v>
          </cell>
          <cell r="K10541">
            <v>-6.7720299999999997E-2</v>
          </cell>
          <cell r="L10541">
            <v>-1.5676699999999998E-2</v>
          </cell>
          <cell r="M10541">
            <v>2.0368500000000001E-2</v>
          </cell>
          <cell r="N10541">
            <v>5.64138E-2</v>
          </cell>
          <cell r="O10541">
            <v>0.1084574</v>
          </cell>
          <cell r="P10541">
            <v>0.58333333333333337</v>
          </cell>
          <cell r="Q10541">
            <v>0.75</v>
          </cell>
          <cell r="R10541">
            <v>14</v>
          </cell>
          <cell r="S10541">
            <v>18</v>
          </cell>
        </row>
        <row r="10542">
          <cell r="A10542" t="str">
            <v>PCT</v>
          </cell>
          <cell r="B10542" t="str">
            <v>Cycle</v>
          </cell>
          <cell r="C10542" t="str">
            <v>R</v>
          </cell>
          <cell r="D10542">
            <v>39706</v>
          </cell>
          <cell r="E10542">
            <v>5</v>
          </cell>
          <cell r="F10542">
            <v>4.5206999999999997E-2</v>
          </cell>
          <cell r="G10542">
            <v>6.6726199999999999E-2</v>
          </cell>
          <cell r="H10542">
            <v>66.011600000000001</v>
          </cell>
          <cell r="I10542">
            <v>4.7216999999999997E-3</v>
          </cell>
          <cell r="J10542">
            <v>41</v>
          </cell>
          <cell r="K10542">
            <v>-6.6541799999999998E-2</v>
          </cell>
          <cell r="L10542">
            <v>-1.4514600000000001E-2</v>
          </cell>
          <cell r="M10542">
            <v>2.1519199999999999E-2</v>
          </cell>
          <cell r="N10542">
            <v>5.7553E-2</v>
          </cell>
          <cell r="O10542">
            <v>0.1095801</v>
          </cell>
          <cell r="P10542">
            <v>0.58333333333333337</v>
          </cell>
          <cell r="Q10542">
            <v>0.75</v>
          </cell>
          <cell r="R10542">
            <v>14</v>
          </cell>
          <cell r="S10542">
            <v>18</v>
          </cell>
        </row>
        <row r="10543">
          <cell r="A10543" t="str">
            <v>PCT</v>
          </cell>
          <cell r="B10543" t="str">
            <v>Cycle</v>
          </cell>
          <cell r="C10543" t="str">
            <v>R</v>
          </cell>
          <cell r="D10543">
            <v>39706</v>
          </cell>
          <cell r="E10543">
            <v>6</v>
          </cell>
          <cell r="F10543">
            <v>4.4301500000000001E-2</v>
          </cell>
          <cell r="G10543">
            <v>6.03536E-2</v>
          </cell>
          <cell r="H10543">
            <v>65.511600000000001</v>
          </cell>
          <cell r="I10543">
            <v>4.7201999999999999E-3</v>
          </cell>
          <cell r="J10543">
            <v>41</v>
          </cell>
          <cell r="K10543">
            <v>-7.1995000000000003E-2</v>
          </cell>
          <cell r="L10543">
            <v>-1.9976000000000001E-2</v>
          </cell>
          <cell r="M10543">
            <v>1.60521E-2</v>
          </cell>
          <cell r="N10543">
            <v>5.20802E-2</v>
          </cell>
          <cell r="O10543">
            <v>0.1040991</v>
          </cell>
          <cell r="P10543">
            <v>0.58333333333333337</v>
          </cell>
          <cell r="Q10543">
            <v>0.75</v>
          </cell>
          <cell r="R10543">
            <v>14</v>
          </cell>
          <cell r="S10543">
            <v>18</v>
          </cell>
        </row>
        <row r="10544">
          <cell r="A10544" t="str">
            <v>PCT</v>
          </cell>
          <cell r="B10544" t="str">
            <v>Cycle</v>
          </cell>
          <cell r="C10544" t="str">
            <v>R</v>
          </cell>
          <cell r="D10544">
            <v>39706</v>
          </cell>
          <cell r="E10544">
            <v>7</v>
          </cell>
          <cell r="F10544">
            <v>2.3377800000000001E-2</v>
          </cell>
          <cell r="G10544">
            <v>6.0364300000000003E-2</v>
          </cell>
          <cell r="H10544">
            <v>65.511600000000001</v>
          </cell>
          <cell r="I10544">
            <v>4.7188999999999998E-3</v>
          </cell>
          <cell r="J10544">
            <v>41</v>
          </cell>
          <cell r="K10544">
            <v>-5.1048499999999997E-2</v>
          </cell>
          <cell r="L10544">
            <v>9.6330000000000005E-4</v>
          </cell>
          <cell r="M10544">
            <v>3.6986499999999999E-2</v>
          </cell>
          <cell r="N10544">
            <v>7.3009699999999997E-2</v>
          </cell>
          <cell r="O10544">
            <v>0.12502150000000001</v>
          </cell>
          <cell r="P10544">
            <v>0.58333333333333337</v>
          </cell>
          <cell r="Q10544">
            <v>0.75</v>
          </cell>
          <cell r="R10544">
            <v>14</v>
          </cell>
          <cell r="S10544">
            <v>18</v>
          </cell>
        </row>
        <row r="10545">
          <cell r="A10545" t="str">
            <v>PCT</v>
          </cell>
          <cell r="B10545" t="str">
            <v>Cycle</v>
          </cell>
          <cell r="C10545" t="str">
            <v>R</v>
          </cell>
          <cell r="D10545">
            <v>39706</v>
          </cell>
          <cell r="E10545">
            <v>8</v>
          </cell>
          <cell r="F10545">
            <v>3.8641399999999999E-2</v>
          </cell>
          <cell r="G10545">
            <v>6.5879999999999994E-2</v>
          </cell>
          <cell r="H10545">
            <v>66.359499999999997</v>
          </cell>
          <cell r="I10545">
            <v>4.7216999999999997E-3</v>
          </cell>
          <cell r="J10545">
            <v>41</v>
          </cell>
          <cell r="K10545">
            <v>-6.0822599999999997E-2</v>
          </cell>
          <cell r="L10545">
            <v>-8.7953000000000007E-3</v>
          </cell>
          <cell r="M10545">
            <v>2.7238700000000001E-2</v>
          </cell>
          <cell r="N10545">
            <v>6.3272599999999998E-2</v>
          </cell>
          <cell r="O10545">
            <v>0.1152999</v>
          </cell>
          <cell r="P10545">
            <v>0.58333333333333337</v>
          </cell>
          <cell r="Q10545">
            <v>0.75</v>
          </cell>
          <cell r="R10545">
            <v>14</v>
          </cell>
          <cell r="S10545">
            <v>18</v>
          </cell>
        </row>
        <row r="10546">
          <cell r="A10546" t="str">
            <v>PCT</v>
          </cell>
          <cell r="B10546" t="str">
            <v>Cycle</v>
          </cell>
          <cell r="C10546" t="str">
            <v>R</v>
          </cell>
          <cell r="D10546">
            <v>39706</v>
          </cell>
          <cell r="E10546">
            <v>9</v>
          </cell>
          <cell r="F10546">
            <v>2.16095E-2</v>
          </cell>
          <cell r="G10546">
            <v>7.0259500000000003E-2</v>
          </cell>
          <cell r="H10546">
            <v>69.207499999999996</v>
          </cell>
          <cell r="I10546">
            <v>4.7336000000000001E-3</v>
          </cell>
          <cell r="J10546">
            <v>41</v>
          </cell>
          <cell r="K10546">
            <v>-3.9522599999999998E-2</v>
          </cell>
          <cell r="L10546">
            <v>1.25705E-2</v>
          </cell>
          <cell r="M10546">
            <v>4.8649999999999999E-2</v>
          </cell>
          <cell r="N10546">
            <v>8.4729600000000002E-2</v>
          </cell>
          <cell r="O10546">
            <v>0.13682269999999999</v>
          </cell>
          <cell r="P10546">
            <v>0.58333333333333337</v>
          </cell>
          <cell r="Q10546">
            <v>0.75</v>
          </cell>
          <cell r="R10546">
            <v>14</v>
          </cell>
          <cell r="S10546">
            <v>18</v>
          </cell>
        </row>
        <row r="10547">
          <cell r="A10547" t="str">
            <v>PCT</v>
          </cell>
          <cell r="B10547" t="str">
            <v>Cycle</v>
          </cell>
          <cell r="C10547" t="str">
            <v>R</v>
          </cell>
          <cell r="D10547">
            <v>39706</v>
          </cell>
          <cell r="E10547">
            <v>10</v>
          </cell>
          <cell r="F10547">
            <v>3.1251800000000003E-2</v>
          </cell>
          <cell r="G10547">
            <v>9.3961000000000003E-2</v>
          </cell>
          <cell r="H10547">
            <v>74.827299999999994</v>
          </cell>
          <cell r="I10547">
            <v>4.7486999999999998E-3</v>
          </cell>
          <cell r="J10547">
            <v>41</v>
          </cell>
          <cell r="K10547">
            <v>-2.56032E-2</v>
          </cell>
          <cell r="L10547">
            <v>2.6572499999999999E-2</v>
          </cell>
          <cell r="M10547">
            <v>6.2709200000000007E-2</v>
          </cell>
          <cell r="N10547">
            <v>9.88459E-2</v>
          </cell>
          <cell r="O10547">
            <v>0.15102160000000001</v>
          </cell>
          <cell r="P10547">
            <v>0.58333333333333337</v>
          </cell>
          <cell r="Q10547">
            <v>0.75</v>
          </cell>
          <cell r="R10547">
            <v>14</v>
          </cell>
          <cell r="S10547">
            <v>18</v>
          </cell>
        </row>
        <row r="10548">
          <cell r="A10548" t="str">
            <v>PCT</v>
          </cell>
          <cell r="B10548" t="str">
            <v>Cycle</v>
          </cell>
          <cell r="C10548" t="str">
            <v>R</v>
          </cell>
          <cell r="D10548">
            <v>39706</v>
          </cell>
          <cell r="E10548">
            <v>11</v>
          </cell>
          <cell r="F10548">
            <v>6.9428900000000002E-2</v>
          </cell>
          <cell r="G10548">
            <v>0.13896459999999999</v>
          </cell>
          <cell r="H10548">
            <v>80.251300000000001</v>
          </cell>
          <cell r="I10548">
            <v>4.7660999999999997E-3</v>
          </cell>
          <cell r="J10548">
            <v>41</v>
          </cell>
          <cell r="K10548">
            <v>-1.8938799999999999E-2</v>
          </cell>
          <cell r="L10548">
            <v>3.33327E-2</v>
          </cell>
          <cell r="M10548">
            <v>6.9535700000000006E-2</v>
          </cell>
          <cell r="N10548">
            <v>0.10573879999999999</v>
          </cell>
          <cell r="O10548">
            <v>0.15801029999999999</v>
          </cell>
          <cell r="P10548">
            <v>0.58333333333333337</v>
          </cell>
          <cell r="Q10548">
            <v>0.75</v>
          </cell>
          <cell r="R10548">
            <v>14</v>
          </cell>
          <cell r="S10548">
            <v>18</v>
          </cell>
        </row>
        <row r="10549">
          <cell r="A10549" t="str">
            <v>PCT</v>
          </cell>
          <cell r="B10549" t="str">
            <v>Cycle</v>
          </cell>
          <cell r="C10549" t="str">
            <v>R</v>
          </cell>
          <cell r="D10549">
            <v>39706</v>
          </cell>
          <cell r="E10549">
            <v>12</v>
          </cell>
          <cell r="F10549">
            <v>0.12727559999999999</v>
          </cell>
          <cell r="G10549">
            <v>0.18642839999999999</v>
          </cell>
          <cell r="H10549">
            <v>84.175299999999993</v>
          </cell>
          <cell r="I10549">
            <v>4.8114999999999998E-3</v>
          </cell>
          <cell r="J10549">
            <v>41</v>
          </cell>
          <cell r="K10549">
            <v>-2.9742399999999999E-2</v>
          </cell>
          <cell r="L10549">
            <v>2.2777599999999999E-2</v>
          </cell>
          <cell r="M10549">
            <v>5.9152799999999998E-2</v>
          </cell>
          <cell r="N10549">
            <v>9.5527899999999999E-2</v>
          </cell>
          <cell r="O10549">
            <v>0.14804790000000001</v>
          </cell>
          <cell r="P10549">
            <v>0.58333333333333337</v>
          </cell>
          <cell r="Q10549">
            <v>0.75</v>
          </cell>
          <cell r="R10549">
            <v>14</v>
          </cell>
          <cell r="S10549">
            <v>18</v>
          </cell>
        </row>
        <row r="10550">
          <cell r="A10550" t="str">
            <v>PCT</v>
          </cell>
          <cell r="B10550" t="str">
            <v>Cycle</v>
          </cell>
          <cell r="C10550" t="str">
            <v>R</v>
          </cell>
          <cell r="D10550">
            <v>39706</v>
          </cell>
          <cell r="E10550">
            <v>13</v>
          </cell>
          <cell r="F10550">
            <v>0.22976379999999999</v>
          </cell>
          <cell r="G10550">
            <v>0.2439046</v>
          </cell>
          <cell r="H10550">
            <v>88.327299999999994</v>
          </cell>
          <cell r="I10550">
            <v>4.8116000000000001E-3</v>
          </cell>
          <cell r="J10550">
            <v>41</v>
          </cell>
          <cell r="K10550">
            <v>-7.4754699999999993E-2</v>
          </cell>
          <cell r="L10550">
            <v>-2.2234500000000001E-2</v>
          </cell>
          <cell r="M10550">
            <v>1.41408E-2</v>
          </cell>
          <cell r="N10550">
            <v>5.0516199999999997E-2</v>
          </cell>
          <cell r="O10550">
            <v>0.1030364</v>
          </cell>
          <cell r="P10550">
            <v>0.58333333333333337</v>
          </cell>
          <cell r="Q10550">
            <v>0.75</v>
          </cell>
          <cell r="R10550">
            <v>14</v>
          </cell>
          <cell r="S10550">
            <v>18</v>
          </cell>
        </row>
        <row r="10551">
          <cell r="A10551" t="str">
            <v>PCT</v>
          </cell>
          <cell r="B10551" t="str">
            <v>Cycle</v>
          </cell>
          <cell r="C10551" t="str">
            <v>R</v>
          </cell>
          <cell r="D10551">
            <v>39706</v>
          </cell>
          <cell r="E10551">
            <v>14</v>
          </cell>
          <cell r="F10551">
            <v>0.40378760000000002</v>
          </cell>
          <cell r="G10551">
            <v>0.38299519999999998</v>
          </cell>
          <cell r="H10551">
            <v>91.055400000000006</v>
          </cell>
          <cell r="I10551">
            <v>4.8113000000000001E-3</v>
          </cell>
          <cell r="J10551">
            <v>41</v>
          </cell>
          <cell r="K10551">
            <v>-0.109685</v>
          </cell>
          <cell r="L10551">
            <v>-5.7166500000000002E-2</v>
          </cell>
          <cell r="M10551">
            <v>-2.0792399999999999E-2</v>
          </cell>
          <cell r="N10551">
            <v>1.55817E-2</v>
          </cell>
          <cell r="O10551">
            <v>6.8100099999999997E-2</v>
          </cell>
          <cell r="P10551">
            <v>0.58333333333333337</v>
          </cell>
          <cell r="Q10551">
            <v>0.75</v>
          </cell>
          <cell r="R10551">
            <v>14</v>
          </cell>
          <cell r="S10551">
            <v>18</v>
          </cell>
        </row>
        <row r="10552">
          <cell r="A10552" t="str">
            <v>PCT</v>
          </cell>
          <cell r="B10552" t="str">
            <v>Cycle</v>
          </cell>
          <cell r="C10552" t="str">
            <v>R</v>
          </cell>
          <cell r="D10552">
            <v>39706</v>
          </cell>
          <cell r="E10552">
            <v>15</v>
          </cell>
          <cell r="F10552">
            <v>0.51595729999999995</v>
          </cell>
          <cell r="G10552">
            <v>0.555145</v>
          </cell>
          <cell r="H10552">
            <v>92.359499999999997</v>
          </cell>
          <cell r="I10552">
            <v>4.8072999999999996E-3</v>
          </cell>
          <cell r="J10552">
            <v>41</v>
          </cell>
          <cell r="K10552">
            <v>-4.9668200000000003E-2</v>
          </cell>
          <cell r="L10552">
            <v>2.8286000000000001E-3</v>
          </cell>
          <cell r="M10552">
            <v>3.9187699999999999E-2</v>
          </cell>
          <cell r="N10552">
            <v>7.5546799999999997E-2</v>
          </cell>
          <cell r="O10552">
            <v>0.12804360000000001</v>
          </cell>
          <cell r="P10552">
            <v>0.58333333333333337</v>
          </cell>
          <cell r="Q10552">
            <v>0.75</v>
          </cell>
          <cell r="R10552">
            <v>14</v>
          </cell>
          <cell r="S10552">
            <v>18</v>
          </cell>
        </row>
        <row r="10553">
          <cell r="A10553" t="str">
            <v>PCT</v>
          </cell>
          <cell r="B10553" t="str">
            <v>Cycle</v>
          </cell>
          <cell r="C10553" t="str">
            <v>R</v>
          </cell>
          <cell r="D10553">
            <v>39706</v>
          </cell>
          <cell r="E10553">
            <v>16</v>
          </cell>
          <cell r="F10553">
            <v>0.7175125</v>
          </cell>
          <cell r="G10553">
            <v>0.74053950000000002</v>
          </cell>
          <cell r="H10553">
            <v>93.935599999999994</v>
          </cell>
          <cell r="I10553">
            <v>4.8095999999999998E-3</v>
          </cell>
          <cell r="J10553">
            <v>41</v>
          </cell>
          <cell r="K10553">
            <v>-6.5849900000000003E-2</v>
          </cell>
          <cell r="L10553">
            <v>-1.33407E-2</v>
          </cell>
          <cell r="M10553">
            <v>2.3026999999999999E-2</v>
          </cell>
          <cell r="N10553">
            <v>5.9394700000000002E-2</v>
          </cell>
          <cell r="O10553">
            <v>0.1119039</v>
          </cell>
          <cell r="P10553">
            <v>0.58333333333333337</v>
          </cell>
          <cell r="Q10553">
            <v>0.75</v>
          </cell>
          <cell r="R10553">
            <v>14</v>
          </cell>
          <cell r="S10553">
            <v>18</v>
          </cell>
        </row>
        <row r="10554">
          <cell r="A10554" t="str">
            <v>PCT</v>
          </cell>
          <cell r="B10554" t="str">
            <v>Cycle</v>
          </cell>
          <cell r="C10554" t="str">
            <v>R</v>
          </cell>
          <cell r="D10554">
            <v>39706</v>
          </cell>
          <cell r="E10554">
            <v>17</v>
          </cell>
          <cell r="F10554">
            <v>0.81140970000000001</v>
          </cell>
          <cell r="G10554">
            <v>0.92665129999999996</v>
          </cell>
          <cell r="H10554">
            <v>94.435599999999994</v>
          </cell>
          <cell r="I10554">
            <v>4.8063000000000003E-3</v>
          </cell>
          <cell r="J10554">
            <v>41</v>
          </cell>
          <cell r="K10554">
            <v>2.6394999999999998E-2</v>
          </cell>
          <cell r="L10554">
            <v>7.8886300000000006E-2</v>
          </cell>
          <cell r="M10554">
            <v>0.1152416</v>
          </cell>
          <cell r="N10554">
            <v>0.15159700000000001</v>
          </cell>
          <cell r="O10554">
            <v>0.2040883</v>
          </cell>
          <cell r="P10554">
            <v>0.58333333333333337</v>
          </cell>
          <cell r="Q10554">
            <v>0.75</v>
          </cell>
          <cell r="R10554">
            <v>14</v>
          </cell>
          <cell r="S10554">
            <v>18</v>
          </cell>
        </row>
        <row r="10555">
          <cell r="A10555" t="str">
            <v>PCT</v>
          </cell>
          <cell r="B10555" t="str">
            <v>Cycle</v>
          </cell>
          <cell r="C10555" t="str">
            <v>R</v>
          </cell>
          <cell r="D10555">
            <v>39706</v>
          </cell>
          <cell r="E10555">
            <v>18</v>
          </cell>
          <cell r="F10555">
            <v>0.86840260000000002</v>
          </cell>
          <cell r="G10555">
            <v>0.96534390000000003</v>
          </cell>
          <cell r="H10555">
            <v>93.663700000000006</v>
          </cell>
          <cell r="I10555">
            <v>4.8157E-3</v>
          </cell>
          <cell r="J10555">
            <v>41</v>
          </cell>
          <cell r="K10555">
            <v>8.0073000000000002E-3</v>
          </cell>
          <cell r="L10555">
            <v>6.0550199999999998E-2</v>
          </cell>
          <cell r="M10555">
            <v>9.6941299999999994E-2</v>
          </cell>
          <cell r="N10555">
            <v>0.13333239999999999</v>
          </cell>
          <cell r="O10555">
            <v>0.18587529999999999</v>
          </cell>
          <cell r="P10555">
            <v>0.58333333333333337</v>
          </cell>
          <cell r="Q10555">
            <v>0.75</v>
          </cell>
          <cell r="R10555">
            <v>14</v>
          </cell>
          <cell r="S10555">
            <v>18</v>
          </cell>
        </row>
        <row r="10556">
          <cell r="A10556" t="str">
            <v>PCT</v>
          </cell>
          <cell r="B10556" t="str">
            <v>Cycle</v>
          </cell>
          <cell r="C10556" t="str">
            <v>R</v>
          </cell>
          <cell r="D10556">
            <v>39706</v>
          </cell>
          <cell r="E10556">
            <v>19</v>
          </cell>
          <cell r="F10556">
            <v>1.125783</v>
          </cell>
          <cell r="G10556">
            <v>0.94907070000000004</v>
          </cell>
          <cell r="H10556">
            <v>91.587599999999995</v>
          </cell>
          <cell r="I10556">
            <v>4.8119E-3</v>
          </cell>
          <cell r="J10556">
            <v>41</v>
          </cell>
          <cell r="K10556">
            <v>-0.26561079999999998</v>
          </cell>
          <cell r="L10556">
            <v>-0.21308859999999999</v>
          </cell>
          <cell r="M10556">
            <v>-0.17671190000000001</v>
          </cell>
          <cell r="N10556">
            <v>-0.14033519999999999</v>
          </cell>
          <cell r="O10556">
            <v>-8.7813100000000005E-2</v>
          </cell>
          <cell r="P10556">
            <v>0.58333333333333337</v>
          </cell>
          <cell r="Q10556">
            <v>0.75</v>
          </cell>
          <cell r="R10556">
            <v>14</v>
          </cell>
          <cell r="S10556">
            <v>18</v>
          </cell>
        </row>
        <row r="10557">
          <cell r="A10557" t="str">
            <v>PCT</v>
          </cell>
          <cell r="B10557" t="str">
            <v>Cycle</v>
          </cell>
          <cell r="C10557" t="str">
            <v>R</v>
          </cell>
          <cell r="D10557">
            <v>39706</v>
          </cell>
          <cell r="E10557">
            <v>20</v>
          </cell>
          <cell r="F10557">
            <v>0.77857609999999999</v>
          </cell>
          <cell r="G10557">
            <v>0.78727009999999997</v>
          </cell>
          <cell r="H10557">
            <v>88.783500000000004</v>
          </cell>
          <cell r="I10557">
            <v>4.7952999999999997E-3</v>
          </cell>
          <cell r="J10557">
            <v>41</v>
          </cell>
          <cell r="K10557">
            <v>-8.0050700000000002E-2</v>
          </cell>
          <cell r="L10557">
            <v>-2.7619600000000001E-2</v>
          </cell>
          <cell r="M10557">
            <v>8.6940999999999997E-3</v>
          </cell>
          <cell r="N10557">
            <v>4.5007699999999998E-2</v>
          </cell>
          <cell r="O10557">
            <v>9.7438800000000006E-2</v>
          </cell>
          <cell r="P10557">
            <v>0.58333333333333337</v>
          </cell>
          <cell r="Q10557">
            <v>0.75</v>
          </cell>
          <cell r="R10557">
            <v>14</v>
          </cell>
          <cell r="S10557">
            <v>18</v>
          </cell>
        </row>
        <row r="10558">
          <cell r="A10558" t="str">
            <v>PCT</v>
          </cell>
          <cell r="B10558" t="str">
            <v>Cycle</v>
          </cell>
          <cell r="C10558" t="str">
            <v>R</v>
          </cell>
          <cell r="D10558">
            <v>39706</v>
          </cell>
          <cell r="E10558">
            <v>21</v>
          </cell>
          <cell r="F10558">
            <v>0.56624079999999999</v>
          </cell>
          <cell r="G10558">
            <v>0.57217189999999996</v>
          </cell>
          <cell r="H10558">
            <v>85.251300000000001</v>
          </cell>
          <cell r="I10558">
            <v>4.7981999999999999E-3</v>
          </cell>
          <cell r="J10558">
            <v>41</v>
          </cell>
          <cell r="K10558">
            <v>-8.2840700000000003E-2</v>
          </cell>
          <cell r="L10558">
            <v>-3.03936E-2</v>
          </cell>
          <cell r="M10558">
            <v>5.9310999999999999E-3</v>
          </cell>
          <cell r="N10558">
            <v>4.2255800000000003E-2</v>
          </cell>
          <cell r="O10558">
            <v>9.4702900000000007E-2</v>
          </cell>
          <cell r="P10558">
            <v>0.58333333333333337</v>
          </cell>
          <cell r="Q10558">
            <v>0.75</v>
          </cell>
          <cell r="R10558">
            <v>14</v>
          </cell>
          <cell r="S10558">
            <v>18</v>
          </cell>
        </row>
        <row r="10559">
          <cell r="A10559" t="str">
            <v>PCT</v>
          </cell>
          <cell r="B10559" t="str">
            <v>Cycle</v>
          </cell>
          <cell r="C10559" t="str">
            <v>R</v>
          </cell>
          <cell r="D10559">
            <v>39706</v>
          </cell>
          <cell r="E10559">
            <v>22</v>
          </cell>
          <cell r="F10559">
            <v>0.35562850000000001</v>
          </cell>
          <cell r="G10559">
            <v>0.43616389999999999</v>
          </cell>
          <cell r="H10559">
            <v>82.599199999999996</v>
          </cell>
          <cell r="I10559">
            <v>4.8162999999999999E-3</v>
          </cell>
          <cell r="J10559">
            <v>41</v>
          </cell>
          <cell r="K10559">
            <v>-8.4037999999999995E-3</v>
          </cell>
          <cell r="L10559">
            <v>4.4142199999999999E-2</v>
          </cell>
          <cell r="M10559">
            <v>8.0535399999999993E-2</v>
          </cell>
          <cell r="N10559">
            <v>0.1169285</v>
          </cell>
          <cell r="O10559">
            <v>0.1694745</v>
          </cell>
          <cell r="P10559">
            <v>0.58333333333333337</v>
          </cell>
          <cell r="Q10559">
            <v>0.75</v>
          </cell>
          <cell r="R10559">
            <v>14</v>
          </cell>
          <cell r="S10559">
            <v>18</v>
          </cell>
        </row>
        <row r="10560">
          <cell r="A10560" t="str">
            <v>PCT</v>
          </cell>
          <cell r="B10560" t="str">
            <v>Cycle</v>
          </cell>
          <cell r="C10560" t="str">
            <v>R</v>
          </cell>
          <cell r="D10560">
            <v>39706</v>
          </cell>
          <cell r="E10560">
            <v>23</v>
          </cell>
          <cell r="F10560">
            <v>0.30783389999999999</v>
          </cell>
          <cell r="G10560">
            <v>0.37210470000000001</v>
          </cell>
          <cell r="H10560">
            <v>80.523200000000003</v>
          </cell>
          <cell r="I10560">
            <v>4.7664999999999999E-3</v>
          </cell>
          <cell r="J10560">
            <v>41</v>
          </cell>
          <cell r="K10560">
            <v>-2.4207599999999999E-2</v>
          </cell>
          <cell r="L10560">
            <v>2.8066199999999999E-2</v>
          </cell>
          <cell r="M10560">
            <v>6.4270800000000003E-2</v>
          </cell>
          <cell r="N10560">
            <v>0.10047540000000001</v>
          </cell>
          <cell r="O10560">
            <v>0.1527492</v>
          </cell>
          <cell r="P10560">
            <v>0.58333333333333337</v>
          </cell>
          <cell r="Q10560">
            <v>0.75</v>
          </cell>
          <cell r="R10560">
            <v>14</v>
          </cell>
          <cell r="S10560">
            <v>18</v>
          </cell>
        </row>
        <row r="10561">
          <cell r="A10561" t="str">
            <v>PCT</v>
          </cell>
          <cell r="B10561" t="str">
            <v>Cycle</v>
          </cell>
          <cell r="C10561" t="str">
            <v>R</v>
          </cell>
          <cell r="D10561">
            <v>39706</v>
          </cell>
          <cell r="E10561">
            <v>24</v>
          </cell>
          <cell r="F10561">
            <v>0.20049900000000001</v>
          </cell>
          <cell r="G10561">
            <v>0.24790690000000001</v>
          </cell>
          <cell r="H10561">
            <v>76.751300000000001</v>
          </cell>
          <cell r="I10561">
            <v>4.7653000000000001E-3</v>
          </cell>
          <cell r="J10561">
            <v>41</v>
          </cell>
          <cell r="K10561">
            <v>-4.1058799999999999E-2</v>
          </cell>
          <cell r="L10561">
            <v>1.1207999999999999E-2</v>
          </cell>
          <cell r="M10561">
            <v>4.7407900000000003E-2</v>
          </cell>
          <cell r="N10561">
            <v>8.3607799999999996E-2</v>
          </cell>
          <cell r="O10561">
            <v>0.13587469999999999</v>
          </cell>
          <cell r="P10561">
            <v>0.58333333333333337</v>
          </cell>
          <cell r="Q10561">
            <v>0.75</v>
          </cell>
          <cell r="R10561">
            <v>14</v>
          </cell>
          <cell r="S10561">
            <v>18</v>
          </cell>
        </row>
        <row r="10562">
          <cell r="A10562" t="str">
            <v>PCT</v>
          </cell>
          <cell r="B10562" t="str">
            <v>Cycle</v>
          </cell>
          <cell r="C10562" t="str">
            <v>R</v>
          </cell>
          <cell r="D10562">
            <v>39716</v>
          </cell>
          <cell r="E10562">
            <v>1</v>
          </cell>
          <cell r="F10562">
            <v>6.0686499999999997E-2</v>
          </cell>
          <cell r="G10562">
            <v>0.1695403</v>
          </cell>
          <cell r="H10562">
            <v>76.659199999999998</v>
          </cell>
          <cell r="I10562">
            <v>4.7751E-3</v>
          </cell>
          <cell r="J10562">
            <v>41</v>
          </cell>
          <cell r="K10562">
            <v>2.0295500000000001E-2</v>
          </cell>
          <cell r="L10562">
            <v>7.26165E-2</v>
          </cell>
          <cell r="M10562">
            <v>0.1088538</v>
          </cell>
          <cell r="N10562">
            <v>0.1450911</v>
          </cell>
          <cell r="O10562">
            <v>0.19741210000000001</v>
          </cell>
          <cell r="P10562">
            <v>0.58333333333333337</v>
          </cell>
          <cell r="Q10562">
            <v>0.66666666666666663</v>
          </cell>
          <cell r="R10562">
            <v>14</v>
          </cell>
          <cell r="S10562">
            <v>16</v>
          </cell>
        </row>
        <row r="10563">
          <cell r="A10563" t="str">
            <v>PCT</v>
          </cell>
          <cell r="B10563" t="str">
            <v>Cycle</v>
          </cell>
          <cell r="C10563" t="str">
            <v>R</v>
          </cell>
          <cell r="D10563">
            <v>39716</v>
          </cell>
          <cell r="E10563">
            <v>2</v>
          </cell>
          <cell r="F10563">
            <v>4.8534599999999997E-2</v>
          </cell>
          <cell r="G10563">
            <v>0.107964</v>
          </cell>
          <cell r="H10563">
            <v>73.194299999999998</v>
          </cell>
          <cell r="I10563">
            <v>4.7800000000000004E-3</v>
          </cell>
          <cell r="J10563">
            <v>41</v>
          </cell>
          <cell r="K10563">
            <v>-2.9173600000000001E-2</v>
          </cell>
          <cell r="L10563">
            <v>2.3173800000000001E-2</v>
          </cell>
          <cell r="M10563">
            <v>5.94294E-2</v>
          </cell>
          <cell r="N10563">
            <v>9.5685000000000006E-2</v>
          </cell>
          <cell r="O10563">
            <v>0.14803240000000001</v>
          </cell>
          <cell r="P10563">
            <v>0.58333333333333337</v>
          </cell>
          <cell r="Q10563">
            <v>0.66666666666666663</v>
          </cell>
          <cell r="R10563">
            <v>14</v>
          </cell>
          <cell r="S10563">
            <v>16</v>
          </cell>
        </row>
        <row r="10564">
          <cell r="A10564" t="str">
            <v>PCT</v>
          </cell>
          <cell r="B10564" t="str">
            <v>Cycle</v>
          </cell>
          <cell r="C10564" t="str">
            <v>R</v>
          </cell>
          <cell r="D10564">
            <v>39716</v>
          </cell>
          <cell r="E10564">
            <v>3</v>
          </cell>
          <cell r="F10564">
            <v>3.27374E-2</v>
          </cell>
          <cell r="G10564">
            <v>8.8837299999999994E-2</v>
          </cell>
          <cell r="H10564">
            <v>71.194299999999998</v>
          </cell>
          <cell r="I10564">
            <v>4.7625999999999996E-3</v>
          </cell>
          <cell r="J10564">
            <v>41</v>
          </cell>
          <cell r="K10564">
            <v>-3.2342099999999999E-2</v>
          </cell>
          <cell r="L10564">
            <v>1.9910199999999999E-2</v>
          </cell>
          <cell r="M10564">
            <v>5.6099999999999997E-2</v>
          </cell>
          <cell r="N10564">
            <v>9.2289700000000002E-2</v>
          </cell>
          <cell r="O10564">
            <v>0.144542</v>
          </cell>
          <cell r="P10564">
            <v>0.58333333333333337</v>
          </cell>
          <cell r="Q10564">
            <v>0.66666666666666663</v>
          </cell>
          <cell r="R10564">
            <v>14</v>
          </cell>
          <cell r="S10564">
            <v>16</v>
          </cell>
        </row>
        <row r="10565">
          <cell r="A10565" t="str">
            <v>PCT</v>
          </cell>
          <cell r="B10565" t="str">
            <v>Cycle</v>
          </cell>
          <cell r="C10565" t="str">
            <v>R</v>
          </cell>
          <cell r="D10565">
            <v>39716</v>
          </cell>
          <cell r="E10565">
            <v>4</v>
          </cell>
          <cell r="F10565">
            <v>4.2723999999999998E-2</v>
          </cell>
          <cell r="G10565">
            <v>7.2987899999999994E-2</v>
          </cell>
          <cell r="H10565">
            <v>69.270700000000005</v>
          </cell>
          <cell r="I10565">
            <v>4.7543000000000004E-3</v>
          </cell>
          <cell r="J10565">
            <v>41</v>
          </cell>
          <cell r="K10565">
            <v>-5.8101100000000003E-2</v>
          </cell>
          <cell r="L10565">
            <v>-5.8942999999999999E-3</v>
          </cell>
          <cell r="M10565">
            <v>3.0263999999999999E-2</v>
          </cell>
          <cell r="N10565">
            <v>6.6422300000000004E-2</v>
          </cell>
          <cell r="O10565">
            <v>0.1186291</v>
          </cell>
          <cell r="P10565">
            <v>0.58333333333333337</v>
          </cell>
          <cell r="Q10565">
            <v>0.66666666666666663</v>
          </cell>
          <cell r="R10565">
            <v>14</v>
          </cell>
          <cell r="S10565">
            <v>16</v>
          </cell>
        </row>
        <row r="10566">
          <cell r="A10566" t="str">
            <v>PCT</v>
          </cell>
          <cell r="B10566" t="str">
            <v>Cycle</v>
          </cell>
          <cell r="C10566" t="str">
            <v>R</v>
          </cell>
          <cell r="D10566">
            <v>39716</v>
          </cell>
          <cell r="E10566">
            <v>5</v>
          </cell>
          <cell r="F10566">
            <v>2.6674300000000001E-2</v>
          </cell>
          <cell r="G10566">
            <v>5.9953300000000001E-2</v>
          </cell>
          <cell r="H10566">
            <v>67.347099999999998</v>
          </cell>
          <cell r="I10566">
            <v>4.7511000000000003E-3</v>
          </cell>
          <cell r="J10566">
            <v>41</v>
          </cell>
          <cell r="K10566">
            <v>-5.50562E-2</v>
          </cell>
          <cell r="L10566">
            <v>-2.8670000000000002E-3</v>
          </cell>
          <cell r="M10566">
            <v>3.3279000000000003E-2</v>
          </cell>
          <cell r="N10566">
            <v>6.9425000000000001E-2</v>
          </cell>
          <cell r="O10566">
            <v>0.12161420000000001</v>
          </cell>
          <cell r="P10566">
            <v>0.58333333333333337</v>
          </cell>
          <cell r="Q10566">
            <v>0.66666666666666663</v>
          </cell>
          <cell r="R10566">
            <v>14</v>
          </cell>
          <cell r="S10566">
            <v>16</v>
          </cell>
        </row>
        <row r="10567">
          <cell r="A10567" t="str">
            <v>PCT</v>
          </cell>
          <cell r="B10567" t="str">
            <v>Cycle</v>
          </cell>
          <cell r="C10567" t="str">
            <v>R</v>
          </cell>
          <cell r="D10567">
            <v>39716</v>
          </cell>
          <cell r="E10567">
            <v>6</v>
          </cell>
          <cell r="F10567">
            <v>2.3658800000000001E-2</v>
          </cell>
          <cell r="G10567">
            <v>5.3622799999999998E-2</v>
          </cell>
          <cell r="H10567">
            <v>65.576400000000007</v>
          </cell>
          <cell r="I10567">
            <v>4.7489999999999997E-3</v>
          </cell>
          <cell r="J10567">
            <v>41</v>
          </cell>
          <cell r="K10567">
            <v>-5.8351699999999999E-2</v>
          </cell>
          <cell r="L10567">
            <v>-6.1741000000000001E-3</v>
          </cell>
          <cell r="M10567">
            <v>2.9963900000000002E-2</v>
          </cell>
          <cell r="N10567">
            <v>6.6101999999999994E-2</v>
          </cell>
          <cell r="O10567">
            <v>0.1182796</v>
          </cell>
          <cell r="P10567">
            <v>0.58333333333333337</v>
          </cell>
          <cell r="Q10567">
            <v>0.66666666666666663</v>
          </cell>
          <cell r="R10567">
            <v>14</v>
          </cell>
          <cell r="S10567">
            <v>16</v>
          </cell>
        </row>
        <row r="10568">
          <cell r="A10568" t="str">
            <v>PCT</v>
          </cell>
          <cell r="B10568" t="str">
            <v>Cycle</v>
          </cell>
          <cell r="C10568" t="str">
            <v>R</v>
          </cell>
          <cell r="D10568">
            <v>39716</v>
          </cell>
          <cell r="E10568">
            <v>7</v>
          </cell>
          <cell r="F10568">
            <v>2.1994099999999999E-2</v>
          </cell>
          <cell r="G10568">
            <v>5.40635E-2</v>
          </cell>
          <cell r="H10568">
            <v>64.229299999999995</v>
          </cell>
          <cell r="I10568">
            <v>4.7475E-3</v>
          </cell>
          <cell r="J10568">
            <v>41</v>
          </cell>
          <cell r="K10568">
            <v>-5.6231799999999998E-2</v>
          </cell>
          <cell r="L10568">
            <v>-4.0628000000000001E-3</v>
          </cell>
          <cell r="M10568">
            <v>3.2069399999999998E-2</v>
          </cell>
          <cell r="N10568">
            <v>6.8201499999999998E-2</v>
          </cell>
          <cell r="O10568">
            <v>0.12037050000000001</v>
          </cell>
          <cell r="P10568">
            <v>0.58333333333333337</v>
          </cell>
          <cell r="Q10568">
            <v>0.66666666666666663</v>
          </cell>
          <cell r="R10568">
            <v>14</v>
          </cell>
          <cell r="S10568">
            <v>16</v>
          </cell>
        </row>
        <row r="10569">
          <cell r="A10569" t="str">
            <v>PCT</v>
          </cell>
          <cell r="B10569" t="str">
            <v>Cycle</v>
          </cell>
          <cell r="C10569" t="str">
            <v>R</v>
          </cell>
          <cell r="D10569">
            <v>39716</v>
          </cell>
          <cell r="E10569">
            <v>8</v>
          </cell>
          <cell r="F10569">
            <v>2.4841599999999998E-2</v>
          </cell>
          <cell r="G10569">
            <v>6.1116999999999998E-2</v>
          </cell>
          <cell r="H10569">
            <v>64.652900000000002</v>
          </cell>
          <cell r="I10569">
            <v>4.7511000000000003E-3</v>
          </cell>
          <cell r="J10569">
            <v>41</v>
          </cell>
          <cell r="K10569">
            <v>-5.2059599999999998E-2</v>
          </cell>
          <cell r="L10569">
            <v>1.294E-4</v>
          </cell>
          <cell r="M10569">
            <v>3.6275399999999999E-2</v>
          </cell>
          <cell r="N10569">
            <v>7.2421399999999997E-2</v>
          </cell>
          <cell r="O10569">
            <v>0.1246104</v>
          </cell>
          <cell r="P10569">
            <v>0.58333333333333337</v>
          </cell>
          <cell r="Q10569">
            <v>0.66666666666666663</v>
          </cell>
          <cell r="R10569">
            <v>14</v>
          </cell>
          <cell r="S10569">
            <v>16</v>
          </cell>
        </row>
        <row r="10570">
          <cell r="A10570" t="str">
            <v>PCT</v>
          </cell>
          <cell r="B10570" t="str">
            <v>Cycle</v>
          </cell>
          <cell r="C10570" t="str">
            <v>R</v>
          </cell>
          <cell r="D10570">
            <v>39716</v>
          </cell>
          <cell r="E10570">
            <v>9</v>
          </cell>
          <cell r="F10570">
            <v>2.5822600000000001E-2</v>
          </cell>
          <cell r="G10570">
            <v>6.6779900000000003E-2</v>
          </cell>
          <cell r="H10570">
            <v>68.152900000000002</v>
          </cell>
          <cell r="I10570">
            <v>4.7628000000000002E-3</v>
          </cell>
          <cell r="J10570">
            <v>41</v>
          </cell>
          <cell r="K10570">
            <v>-4.7486300000000002E-2</v>
          </cell>
          <cell r="L10570">
            <v>4.7669000000000001E-3</v>
          </cell>
          <cell r="M10570">
            <v>4.0957300000000002E-2</v>
          </cell>
          <cell r="N10570">
            <v>7.71477E-2</v>
          </cell>
          <cell r="O10570">
            <v>0.12940090000000001</v>
          </cell>
          <cell r="P10570">
            <v>0.58333333333333337</v>
          </cell>
          <cell r="Q10570">
            <v>0.66666666666666663</v>
          </cell>
          <cell r="R10570">
            <v>14</v>
          </cell>
          <cell r="S10570">
            <v>16</v>
          </cell>
        </row>
        <row r="10571">
          <cell r="A10571" t="str">
            <v>PCT</v>
          </cell>
          <cell r="B10571" t="str">
            <v>Cycle</v>
          </cell>
          <cell r="C10571" t="str">
            <v>R</v>
          </cell>
          <cell r="D10571">
            <v>39716</v>
          </cell>
          <cell r="E10571">
            <v>10</v>
          </cell>
          <cell r="F10571">
            <v>3.6896999999999999E-2</v>
          </cell>
          <cell r="G10571">
            <v>8.0478599999999997E-2</v>
          </cell>
          <cell r="H10571">
            <v>73.923599999999993</v>
          </cell>
          <cell r="I10571">
            <v>4.8263000000000004E-3</v>
          </cell>
          <cell r="J10571">
            <v>41</v>
          </cell>
          <cell r="K10571">
            <v>-4.5449900000000001E-2</v>
          </cell>
          <cell r="L10571">
            <v>7.1506E-3</v>
          </cell>
          <cell r="M10571">
            <v>4.3581599999999998E-2</v>
          </cell>
          <cell r="N10571">
            <v>8.0012600000000003E-2</v>
          </cell>
          <cell r="O10571">
            <v>0.13261310000000001</v>
          </cell>
          <cell r="P10571">
            <v>0.58333333333333337</v>
          </cell>
          <cell r="Q10571">
            <v>0.66666666666666663</v>
          </cell>
          <cell r="R10571">
            <v>14</v>
          </cell>
          <cell r="S10571">
            <v>16</v>
          </cell>
        </row>
        <row r="10572">
          <cell r="A10572" t="str">
            <v>PCT</v>
          </cell>
          <cell r="B10572" t="str">
            <v>Cycle</v>
          </cell>
          <cell r="C10572" t="str">
            <v>R</v>
          </cell>
          <cell r="D10572">
            <v>39716</v>
          </cell>
          <cell r="E10572">
            <v>11</v>
          </cell>
          <cell r="F10572">
            <v>8.3210900000000004E-2</v>
          </cell>
          <cell r="G10572">
            <v>0.13014829999999999</v>
          </cell>
          <cell r="H10572">
            <v>79.423599999999993</v>
          </cell>
          <cell r="I10572">
            <v>4.8202000000000002E-3</v>
          </cell>
          <cell r="J10572">
            <v>41</v>
          </cell>
          <cell r="K10572">
            <v>-4.2037499999999998E-2</v>
          </cell>
          <cell r="L10572">
            <v>1.05296E-2</v>
          </cell>
          <cell r="M10572">
            <v>4.6937399999999997E-2</v>
          </cell>
          <cell r="N10572">
            <v>8.3345199999999994E-2</v>
          </cell>
          <cell r="O10572">
            <v>0.13591230000000001</v>
          </cell>
          <cell r="P10572">
            <v>0.58333333333333337</v>
          </cell>
          <cell r="Q10572">
            <v>0.66666666666666663</v>
          </cell>
          <cell r="R10572">
            <v>14</v>
          </cell>
          <cell r="S10572">
            <v>16</v>
          </cell>
        </row>
        <row r="10573">
          <cell r="A10573" t="str">
            <v>PCT</v>
          </cell>
          <cell r="B10573" t="str">
            <v>Cycle</v>
          </cell>
          <cell r="C10573" t="str">
            <v>R</v>
          </cell>
          <cell r="D10573">
            <v>39716</v>
          </cell>
          <cell r="E10573">
            <v>12</v>
          </cell>
          <cell r="F10573">
            <v>0.1327363</v>
          </cell>
          <cell r="G10573">
            <v>0.1885425</v>
          </cell>
          <cell r="H10573">
            <v>84.770700000000005</v>
          </cell>
          <cell r="I10573">
            <v>4.8586999999999997E-3</v>
          </cell>
          <cell r="J10573">
            <v>41</v>
          </cell>
          <cell r="K10573">
            <v>-3.3523799999999999E-2</v>
          </cell>
          <cell r="L10573">
            <v>1.9253099999999999E-2</v>
          </cell>
          <cell r="M10573">
            <v>5.58062E-2</v>
          </cell>
          <cell r="N10573">
            <v>9.2359200000000002E-2</v>
          </cell>
          <cell r="O10573">
            <v>0.14513609999999999</v>
          </cell>
          <cell r="P10573">
            <v>0.58333333333333337</v>
          </cell>
          <cell r="Q10573">
            <v>0.66666666666666663</v>
          </cell>
          <cell r="R10573">
            <v>14</v>
          </cell>
          <cell r="S10573">
            <v>16</v>
          </cell>
        </row>
        <row r="10574">
          <cell r="A10574" t="str">
            <v>PCT</v>
          </cell>
          <cell r="B10574" t="str">
            <v>Cycle</v>
          </cell>
          <cell r="C10574" t="str">
            <v>R</v>
          </cell>
          <cell r="D10574">
            <v>39716</v>
          </cell>
          <cell r="E10574">
            <v>13</v>
          </cell>
          <cell r="F10574">
            <v>0.20608109999999999</v>
          </cell>
          <cell r="G10574">
            <v>0.2290411</v>
          </cell>
          <cell r="H10574">
            <v>88.617800000000003</v>
          </cell>
          <cell r="I10574">
            <v>4.8564999999999997E-3</v>
          </cell>
          <cell r="J10574">
            <v>41</v>
          </cell>
          <cell r="K10574">
            <v>-6.6349500000000006E-2</v>
          </cell>
          <cell r="L10574">
            <v>-1.35847E-2</v>
          </cell>
          <cell r="M10574">
            <v>2.2960100000000001E-2</v>
          </cell>
          <cell r="N10574">
            <v>5.9504799999999997E-2</v>
          </cell>
          <cell r="O10574">
            <v>0.1122696</v>
          </cell>
          <cell r="P10574">
            <v>0.58333333333333337</v>
          </cell>
          <cell r="Q10574">
            <v>0.66666666666666663</v>
          </cell>
          <cell r="R10574">
            <v>14</v>
          </cell>
          <cell r="S10574">
            <v>16</v>
          </cell>
        </row>
        <row r="10575">
          <cell r="A10575" t="str">
            <v>PCT</v>
          </cell>
          <cell r="B10575" t="str">
            <v>Cycle</v>
          </cell>
          <cell r="C10575" t="str">
            <v>R</v>
          </cell>
          <cell r="D10575">
            <v>39716</v>
          </cell>
          <cell r="E10575">
            <v>14</v>
          </cell>
          <cell r="F10575">
            <v>0.30514780000000002</v>
          </cell>
          <cell r="G10575">
            <v>0.377998</v>
          </cell>
          <cell r="H10575">
            <v>92.4649</v>
          </cell>
          <cell r="I10575">
            <v>4.9192000000000003E-3</v>
          </cell>
          <cell r="J10575">
            <v>41</v>
          </cell>
          <cell r="K10575">
            <v>-1.7034400000000002E-2</v>
          </cell>
          <cell r="L10575">
            <v>3.6070199999999997E-2</v>
          </cell>
          <cell r="M10575">
            <v>7.2850300000000007E-2</v>
          </cell>
          <cell r="N10575">
            <v>0.1096303</v>
          </cell>
          <cell r="O10575">
            <v>0.16273489999999999</v>
          </cell>
          <cell r="P10575">
            <v>0.58333333333333337</v>
          </cell>
          <cell r="Q10575">
            <v>0.66666666666666663</v>
          </cell>
          <cell r="R10575">
            <v>14</v>
          </cell>
          <cell r="S10575">
            <v>16</v>
          </cell>
        </row>
        <row r="10576">
          <cell r="A10576" t="str">
            <v>PCT</v>
          </cell>
          <cell r="B10576" t="str">
            <v>Cycle</v>
          </cell>
          <cell r="C10576" t="str">
            <v>R</v>
          </cell>
          <cell r="D10576">
            <v>39716</v>
          </cell>
          <cell r="E10576">
            <v>15</v>
          </cell>
          <cell r="F10576">
            <v>0.36865170000000003</v>
          </cell>
          <cell r="G10576">
            <v>0.56612300000000004</v>
          </cell>
          <cell r="H10576">
            <v>94.388499999999993</v>
          </cell>
          <cell r="I10576">
            <v>4.9265000000000003E-3</v>
          </cell>
          <cell r="J10576">
            <v>41</v>
          </cell>
          <cell r="K10576">
            <v>0.1075202</v>
          </cell>
          <cell r="L10576">
            <v>0.160664</v>
          </cell>
          <cell r="M10576">
            <v>0.19747129999999999</v>
          </cell>
          <cell r="N10576">
            <v>0.2342785</v>
          </cell>
          <cell r="O10576">
            <v>0.28742240000000002</v>
          </cell>
          <cell r="P10576">
            <v>0.58333333333333337</v>
          </cell>
          <cell r="Q10576">
            <v>0.66666666666666663</v>
          </cell>
          <cell r="R10576">
            <v>14</v>
          </cell>
          <cell r="S10576">
            <v>16</v>
          </cell>
        </row>
        <row r="10577">
          <cell r="A10577" t="str">
            <v>PCT</v>
          </cell>
          <cell r="B10577" t="str">
            <v>Cycle</v>
          </cell>
          <cell r="C10577" t="str">
            <v>R</v>
          </cell>
          <cell r="D10577">
            <v>39716</v>
          </cell>
          <cell r="E10577">
            <v>16</v>
          </cell>
          <cell r="F10577">
            <v>0.56551830000000003</v>
          </cell>
          <cell r="G10577">
            <v>0.75462589999999996</v>
          </cell>
          <cell r="H10577">
            <v>95.4649</v>
          </cell>
          <cell r="I10577">
            <v>4.8976000000000002E-3</v>
          </cell>
          <cell r="J10577">
            <v>41</v>
          </cell>
          <cell r="K10577">
            <v>9.9420800000000004E-2</v>
          </cell>
          <cell r="L10577">
            <v>0.1524085</v>
          </cell>
          <cell r="M10577">
            <v>0.18910750000000001</v>
          </cell>
          <cell r="N10577">
            <v>0.2258066</v>
          </cell>
          <cell r="O10577">
            <v>0.27879429999999999</v>
          </cell>
          <cell r="P10577">
            <v>0.58333333333333337</v>
          </cell>
          <cell r="Q10577">
            <v>0.66666666666666663</v>
          </cell>
          <cell r="R10577">
            <v>14</v>
          </cell>
          <cell r="S10577">
            <v>16</v>
          </cell>
        </row>
        <row r="10578">
          <cell r="A10578" t="str">
            <v>PCT</v>
          </cell>
          <cell r="B10578" t="str">
            <v>Cycle</v>
          </cell>
          <cell r="C10578" t="str">
            <v>R</v>
          </cell>
          <cell r="D10578">
            <v>39716</v>
          </cell>
          <cell r="E10578">
            <v>17</v>
          </cell>
          <cell r="F10578">
            <v>0.8564929</v>
          </cell>
          <cell r="G10578">
            <v>0.92321149999999996</v>
          </cell>
          <cell r="H10578">
            <v>94.888499999999993</v>
          </cell>
          <cell r="I10578">
            <v>4.8571999999999999E-3</v>
          </cell>
          <cell r="J10578">
            <v>41</v>
          </cell>
          <cell r="K10578">
            <v>-2.2597699999999998E-2</v>
          </cell>
          <cell r="L10578">
            <v>3.0171099999999999E-2</v>
          </cell>
          <cell r="M10578">
            <v>6.6718600000000003E-2</v>
          </cell>
          <cell r="N10578">
            <v>0.1032661</v>
          </cell>
          <cell r="O10578">
            <v>0.1560349</v>
          </cell>
          <cell r="P10578">
            <v>0.58333333333333337</v>
          </cell>
          <cell r="Q10578">
            <v>0.66666666666666663</v>
          </cell>
          <cell r="R10578">
            <v>14</v>
          </cell>
          <cell r="S10578">
            <v>16</v>
          </cell>
        </row>
        <row r="10579">
          <cell r="A10579" t="str">
            <v>PCT</v>
          </cell>
          <cell r="B10579" t="str">
            <v>Cycle</v>
          </cell>
          <cell r="C10579" t="str">
            <v>R</v>
          </cell>
          <cell r="D10579">
            <v>39716</v>
          </cell>
          <cell r="E10579">
            <v>18</v>
          </cell>
          <cell r="F10579">
            <v>0.93398360000000002</v>
          </cell>
          <cell r="G10579">
            <v>0.98286660000000003</v>
          </cell>
          <cell r="H10579">
            <v>94.388499999999993</v>
          </cell>
          <cell r="I10579">
            <v>4.8504999999999998E-3</v>
          </cell>
          <cell r="J10579">
            <v>41</v>
          </cell>
          <cell r="K10579">
            <v>-4.0371700000000003E-2</v>
          </cell>
          <cell r="L10579">
            <v>1.2360700000000001E-2</v>
          </cell>
          <cell r="M10579">
            <v>4.8883000000000003E-2</v>
          </cell>
          <cell r="N10579">
            <v>8.5405300000000003E-2</v>
          </cell>
          <cell r="O10579">
            <v>0.1381377</v>
          </cell>
          <cell r="P10579">
            <v>0.58333333333333337</v>
          </cell>
          <cell r="Q10579">
            <v>0.66666666666666663</v>
          </cell>
          <cell r="R10579">
            <v>14</v>
          </cell>
          <cell r="S10579">
            <v>16</v>
          </cell>
        </row>
        <row r="10580">
          <cell r="A10580" t="str">
            <v>PCT</v>
          </cell>
          <cell r="B10580" t="str">
            <v>Cycle</v>
          </cell>
          <cell r="C10580" t="str">
            <v>R</v>
          </cell>
          <cell r="D10580">
            <v>39716</v>
          </cell>
          <cell r="E10580">
            <v>19</v>
          </cell>
          <cell r="F10580">
            <v>0.72736109999999998</v>
          </cell>
          <cell r="G10580">
            <v>0.97496349999999998</v>
          </cell>
          <cell r="H10580">
            <v>92.388499999999993</v>
          </cell>
          <cell r="I10580">
            <v>4.8357000000000001E-3</v>
          </cell>
          <cell r="J10580">
            <v>41</v>
          </cell>
          <cell r="K10580">
            <v>0.15848429999999999</v>
          </cell>
          <cell r="L10580">
            <v>0.21113589999999999</v>
          </cell>
          <cell r="M10580">
            <v>0.2476023</v>
          </cell>
          <cell r="N10580">
            <v>0.28406870000000001</v>
          </cell>
          <cell r="O10580">
            <v>0.33672039999999998</v>
          </cell>
          <cell r="P10580">
            <v>0.58333333333333337</v>
          </cell>
          <cell r="Q10580">
            <v>0.66666666666666663</v>
          </cell>
          <cell r="R10580">
            <v>14</v>
          </cell>
          <cell r="S10580">
            <v>16</v>
          </cell>
        </row>
        <row r="10581">
          <cell r="A10581" t="str">
            <v>PCT</v>
          </cell>
          <cell r="B10581" t="str">
            <v>Cycle</v>
          </cell>
          <cell r="C10581" t="str">
            <v>R</v>
          </cell>
          <cell r="D10581">
            <v>39716</v>
          </cell>
          <cell r="E10581">
            <v>20</v>
          </cell>
          <cell r="F10581">
            <v>0.52448349999999999</v>
          </cell>
          <cell r="G10581">
            <v>0.79716659999999995</v>
          </cell>
          <cell r="H10581">
            <v>88.812100000000001</v>
          </cell>
          <cell r="I10581">
            <v>4.8189000000000001E-3</v>
          </cell>
          <cell r="J10581">
            <v>41</v>
          </cell>
          <cell r="K10581">
            <v>0.18372040000000001</v>
          </cell>
          <cell r="L10581">
            <v>0.2362803</v>
          </cell>
          <cell r="M10581">
            <v>0.27268310000000001</v>
          </cell>
          <cell r="N10581">
            <v>0.30908590000000002</v>
          </cell>
          <cell r="O10581">
            <v>0.36164580000000002</v>
          </cell>
          <cell r="P10581">
            <v>0.58333333333333337</v>
          </cell>
          <cell r="Q10581">
            <v>0.66666666666666663</v>
          </cell>
          <cell r="R10581">
            <v>14</v>
          </cell>
          <cell r="S10581">
            <v>16</v>
          </cell>
        </row>
        <row r="10582">
          <cell r="A10582" t="str">
            <v>PCT</v>
          </cell>
          <cell r="B10582" t="str">
            <v>Cycle</v>
          </cell>
          <cell r="C10582" t="str">
            <v>R</v>
          </cell>
          <cell r="D10582">
            <v>39716</v>
          </cell>
          <cell r="E10582">
            <v>21</v>
          </cell>
          <cell r="F10582">
            <v>0.40758159999999999</v>
          </cell>
          <cell r="G10582">
            <v>0.50377570000000005</v>
          </cell>
          <cell r="H10582">
            <v>83.4649</v>
          </cell>
          <cell r="I10582">
            <v>4.9404999999999996E-3</v>
          </cell>
          <cell r="J10582">
            <v>41</v>
          </cell>
          <cell r="K10582">
            <v>6.1154E-3</v>
          </cell>
          <cell r="L10582">
            <v>5.9334600000000001E-2</v>
          </cell>
          <cell r="M10582">
            <v>9.6194100000000005E-2</v>
          </cell>
          <cell r="N10582">
            <v>0.13305359999999999</v>
          </cell>
          <cell r="O10582">
            <v>0.18627289999999999</v>
          </cell>
          <cell r="P10582">
            <v>0.58333333333333337</v>
          </cell>
          <cell r="Q10582">
            <v>0.66666666666666663</v>
          </cell>
          <cell r="R10582">
            <v>14</v>
          </cell>
          <cell r="S10582">
            <v>16</v>
          </cell>
        </row>
        <row r="10583">
          <cell r="A10583" t="str">
            <v>PCT</v>
          </cell>
          <cell r="B10583" t="str">
            <v>Cycle</v>
          </cell>
          <cell r="C10583" t="str">
            <v>R</v>
          </cell>
          <cell r="D10583">
            <v>39716</v>
          </cell>
          <cell r="E10583">
            <v>22</v>
          </cell>
          <cell r="F10583">
            <v>0.26603270000000001</v>
          </cell>
          <cell r="G10583">
            <v>0.36369970000000001</v>
          </cell>
          <cell r="H10583">
            <v>79.888499999999993</v>
          </cell>
          <cell r="I10583">
            <v>4.9316999999999998E-3</v>
          </cell>
          <cell r="J10583">
            <v>41</v>
          </cell>
          <cell r="K10583">
            <v>7.6689999999999996E-3</v>
          </cell>
          <cell r="L10583">
            <v>6.0840499999999999E-2</v>
          </cell>
          <cell r="M10583">
            <v>9.7667000000000004E-2</v>
          </cell>
          <cell r="N10583">
            <v>0.13449340000000001</v>
          </cell>
          <cell r="O10583">
            <v>0.1876649</v>
          </cell>
          <cell r="P10583">
            <v>0.58333333333333337</v>
          </cell>
          <cell r="Q10583">
            <v>0.66666666666666663</v>
          </cell>
          <cell r="R10583">
            <v>14</v>
          </cell>
          <cell r="S10583">
            <v>16</v>
          </cell>
        </row>
        <row r="10584">
          <cell r="A10584" t="str">
            <v>PCT</v>
          </cell>
          <cell r="B10584" t="str">
            <v>Cycle</v>
          </cell>
          <cell r="C10584" t="str">
            <v>R</v>
          </cell>
          <cell r="D10584">
            <v>39716</v>
          </cell>
          <cell r="E10584">
            <v>23</v>
          </cell>
          <cell r="F10584">
            <v>0.20003399999999999</v>
          </cell>
          <cell r="G10584">
            <v>0.33675880000000002</v>
          </cell>
          <cell r="H10584">
            <v>78.312100000000001</v>
          </cell>
          <cell r="I10584">
            <v>4.8669999999999998E-3</v>
          </cell>
          <cell r="J10584">
            <v>41</v>
          </cell>
          <cell r="K10584">
            <v>4.7319199999999999E-2</v>
          </cell>
          <cell r="L10584">
            <v>0.1001408</v>
          </cell>
          <cell r="M10584">
            <v>0.13672480000000001</v>
          </cell>
          <cell r="N10584">
            <v>0.17330880000000001</v>
          </cell>
          <cell r="O10584">
            <v>0.22613040000000001</v>
          </cell>
          <cell r="P10584">
            <v>0.58333333333333337</v>
          </cell>
          <cell r="Q10584">
            <v>0.66666666666666663</v>
          </cell>
          <cell r="R10584">
            <v>14</v>
          </cell>
          <cell r="S10584">
            <v>16</v>
          </cell>
        </row>
        <row r="10585">
          <cell r="A10585" t="str">
            <v>PCT</v>
          </cell>
          <cell r="B10585" t="str">
            <v>Cycle</v>
          </cell>
          <cell r="C10585" t="str">
            <v>R</v>
          </cell>
          <cell r="D10585">
            <v>39716</v>
          </cell>
          <cell r="E10585">
            <v>24</v>
          </cell>
          <cell r="F10585">
            <v>0.18355759999999999</v>
          </cell>
          <cell r="G10585">
            <v>0.24493609999999999</v>
          </cell>
          <cell r="H10585">
            <v>77.582800000000006</v>
          </cell>
          <cell r="I10585">
            <v>4.8006000000000004E-3</v>
          </cell>
          <cell r="J10585">
            <v>41</v>
          </cell>
          <cell r="K10585">
            <v>-2.7415800000000001E-2</v>
          </cell>
          <cell r="L10585">
            <v>2.50446E-2</v>
          </cell>
          <cell r="M10585">
            <v>6.1378599999999998E-2</v>
          </cell>
          <cell r="N10585">
            <v>9.7712499999999994E-2</v>
          </cell>
          <cell r="O10585">
            <v>0.1501729</v>
          </cell>
          <cell r="P10585">
            <v>0.58333333333333337</v>
          </cell>
          <cell r="Q10585">
            <v>0.66666666666666663</v>
          </cell>
          <cell r="R10585">
            <v>14</v>
          </cell>
          <cell r="S10585">
            <v>16</v>
          </cell>
        </row>
        <row r="10586">
          <cell r="A10586" t="str">
            <v>PCT</v>
          </cell>
          <cell r="B10586" t="str">
            <v>Cycle</v>
          </cell>
          <cell r="C10586" t="str">
            <v>R</v>
          </cell>
          <cell r="D10586">
            <v>39723</v>
          </cell>
          <cell r="E10586">
            <v>1</v>
          </cell>
          <cell r="F10586">
            <v>0.17769750000000001</v>
          </cell>
          <cell r="G10586">
            <v>0.15602369999999999</v>
          </cell>
          <cell r="H10586">
            <v>77.471299999999999</v>
          </cell>
          <cell r="I10586">
            <v>4.7838000000000004E-3</v>
          </cell>
          <cell r="J10586">
            <v>41</v>
          </cell>
          <cell r="K10586">
            <v>-0.1103122</v>
          </cell>
          <cell r="L10586">
            <v>-5.79439E-2</v>
          </cell>
          <cell r="M10586">
            <v>-2.16738E-2</v>
          </cell>
          <cell r="N10586">
            <v>1.45963E-2</v>
          </cell>
          <cell r="O10586">
            <v>6.6964499999999996E-2</v>
          </cell>
          <cell r="P10586">
            <v>0.58333333333333337</v>
          </cell>
          <cell r="Q10586">
            <v>0.70833333333333337</v>
          </cell>
          <cell r="R10586">
            <v>14</v>
          </cell>
          <cell r="S10586">
            <v>17</v>
          </cell>
        </row>
        <row r="10587">
          <cell r="A10587" t="str">
            <v>PCT</v>
          </cell>
          <cell r="B10587" t="str">
            <v>Cycle</v>
          </cell>
          <cell r="C10587" t="str">
            <v>R</v>
          </cell>
          <cell r="D10587">
            <v>39723</v>
          </cell>
          <cell r="E10587">
            <v>2</v>
          </cell>
          <cell r="F10587">
            <v>0.12057710000000001</v>
          </cell>
          <cell r="G10587">
            <v>0.12117269999999999</v>
          </cell>
          <cell r="H10587">
            <v>75.777000000000001</v>
          </cell>
          <cell r="I10587">
            <v>4.7574999999999996E-3</v>
          </cell>
          <cell r="J10587">
            <v>41</v>
          </cell>
          <cell r="K10587">
            <v>-8.7798699999999993E-2</v>
          </cell>
          <cell r="L10587">
            <v>-3.5574599999999998E-2</v>
          </cell>
          <cell r="M10587">
            <v>5.9559999999999995E-4</v>
          </cell>
          <cell r="N10587">
            <v>3.6765899999999997E-2</v>
          </cell>
          <cell r="O10587">
            <v>8.899E-2</v>
          </cell>
          <cell r="P10587">
            <v>0.58333333333333337</v>
          </cell>
          <cell r="Q10587">
            <v>0.70833333333333337</v>
          </cell>
          <cell r="R10587">
            <v>14</v>
          </cell>
          <cell r="S10587">
            <v>17</v>
          </cell>
        </row>
        <row r="10588">
          <cell r="A10588" t="str">
            <v>PCT</v>
          </cell>
          <cell r="B10588" t="str">
            <v>Cycle</v>
          </cell>
          <cell r="C10588" t="str">
            <v>R</v>
          </cell>
          <cell r="D10588">
            <v>39723</v>
          </cell>
          <cell r="E10588">
            <v>3</v>
          </cell>
          <cell r="F10588">
            <v>0.1008385</v>
          </cell>
          <cell r="G10588">
            <v>9.4012999999999999E-2</v>
          </cell>
          <cell r="H10588">
            <v>74.853399999999993</v>
          </cell>
          <cell r="I10588">
            <v>4.7412000000000001E-3</v>
          </cell>
          <cell r="J10588">
            <v>41</v>
          </cell>
          <cell r="K10588">
            <v>-9.5068299999999994E-2</v>
          </cell>
          <cell r="L10588">
            <v>-4.2933699999999998E-2</v>
          </cell>
          <cell r="M10588">
            <v>-6.8255E-3</v>
          </cell>
          <cell r="N10588">
            <v>2.9282699999999998E-2</v>
          </cell>
          <cell r="O10588">
            <v>8.1417299999999998E-2</v>
          </cell>
          <cell r="P10588">
            <v>0.58333333333333337</v>
          </cell>
          <cell r="Q10588">
            <v>0.70833333333333337</v>
          </cell>
          <cell r="R10588">
            <v>14</v>
          </cell>
          <cell r="S10588">
            <v>17</v>
          </cell>
        </row>
        <row r="10589">
          <cell r="A10589" t="str">
            <v>PCT</v>
          </cell>
          <cell r="B10589" t="str">
            <v>Cycle</v>
          </cell>
          <cell r="C10589" t="str">
            <v>R</v>
          </cell>
          <cell r="D10589">
            <v>39723</v>
          </cell>
          <cell r="E10589">
            <v>4</v>
          </cell>
          <cell r="F10589">
            <v>9.3040300000000006E-2</v>
          </cell>
          <cell r="G10589">
            <v>7.18477E-2</v>
          </cell>
          <cell r="H10589">
            <v>73.159199999999998</v>
          </cell>
          <cell r="I10589">
            <v>4.7390000000000002E-3</v>
          </cell>
          <cell r="J10589">
            <v>41</v>
          </cell>
          <cell r="K10589">
            <v>-0.1094147</v>
          </cell>
          <cell r="L10589">
            <v>-5.72924E-2</v>
          </cell>
          <cell r="M10589">
            <v>-2.1192599999999999E-2</v>
          </cell>
          <cell r="N10589">
            <v>1.4907200000000001E-2</v>
          </cell>
          <cell r="O10589">
            <v>6.7029599999999995E-2</v>
          </cell>
          <cell r="P10589">
            <v>0.58333333333333337</v>
          </cell>
          <cell r="Q10589">
            <v>0.70833333333333337</v>
          </cell>
          <cell r="R10589">
            <v>14</v>
          </cell>
          <cell r="S10589">
            <v>17</v>
          </cell>
        </row>
        <row r="10590">
          <cell r="A10590" t="str">
            <v>PCT</v>
          </cell>
          <cell r="B10590" t="str">
            <v>Cycle</v>
          </cell>
          <cell r="C10590" t="str">
            <v>R</v>
          </cell>
          <cell r="D10590">
            <v>39723</v>
          </cell>
          <cell r="E10590">
            <v>5</v>
          </cell>
          <cell r="F10590">
            <v>6.8855600000000003E-2</v>
          </cell>
          <cell r="G10590">
            <v>5.9423900000000002E-2</v>
          </cell>
          <cell r="H10590">
            <v>72.235600000000005</v>
          </cell>
          <cell r="I10590">
            <v>4.7369999999999999E-3</v>
          </cell>
          <cell r="J10590">
            <v>41</v>
          </cell>
          <cell r="K10590">
            <v>-9.7635100000000002E-2</v>
          </cell>
          <cell r="L10590">
            <v>-4.5523800000000003E-2</v>
          </cell>
          <cell r="M10590">
            <v>-9.4316999999999995E-3</v>
          </cell>
          <cell r="N10590">
            <v>2.6660400000000001E-2</v>
          </cell>
          <cell r="O10590">
            <v>7.8771800000000003E-2</v>
          </cell>
          <cell r="P10590">
            <v>0.58333333333333337</v>
          </cell>
          <cell r="Q10590">
            <v>0.70833333333333337</v>
          </cell>
          <cell r="R10590">
            <v>14</v>
          </cell>
          <cell r="S10590">
            <v>17</v>
          </cell>
        </row>
        <row r="10591">
          <cell r="A10591" t="str">
            <v>PCT</v>
          </cell>
          <cell r="B10591" t="str">
            <v>Cycle</v>
          </cell>
          <cell r="C10591" t="str">
            <v>R</v>
          </cell>
          <cell r="D10591">
            <v>39723</v>
          </cell>
          <cell r="E10591">
            <v>6</v>
          </cell>
          <cell r="F10591">
            <v>5.8822600000000003E-2</v>
          </cell>
          <cell r="G10591">
            <v>5.4196800000000003E-2</v>
          </cell>
          <cell r="H10591">
            <v>71.312100000000001</v>
          </cell>
          <cell r="I10591">
            <v>4.7359999999999998E-3</v>
          </cell>
          <cell r="J10591">
            <v>41</v>
          </cell>
          <cell r="K10591">
            <v>-9.2820600000000003E-2</v>
          </cell>
          <cell r="L10591">
            <v>-4.0714399999999998E-2</v>
          </cell>
          <cell r="M10591">
            <v>-4.6258000000000002E-3</v>
          </cell>
          <cell r="N10591">
            <v>3.1462799999999999E-2</v>
          </cell>
          <cell r="O10591">
            <v>8.3569000000000004E-2</v>
          </cell>
          <cell r="P10591">
            <v>0.58333333333333337</v>
          </cell>
          <cell r="Q10591">
            <v>0.70833333333333337</v>
          </cell>
          <cell r="R10591">
            <v>14</v>
          </cell>
          <cell r="S10591">
            <v>17</v>
          </cell>
        </row>
        <row r="10592">
          <cell r="A10592" t="str">
            <v>PCT</v>
          </cell>
          <cell r="B10592" t="str">
            <v>Cycle</v>
          </cell>
          <cell r="C10592" t="str">
            <v>R</v>
          </cell>
          <cell r="D10592">
            <v>39723</v>
          </cell>
          <cell r="E10592">
            <v>7</v>
          </cell>
          <cell r="F10592">
            <v>4.4182199999999998E-2</v>
          </cell>
          <cell r="G10592">
            <v>5.4055600000000002E-2</v>
          </cell>
          <cell r="H10592">
            <v>70.812100000000001</v>
          </cell>
          <cell r="I10592">
            <v>4.7352000000000002E-3</v>
          </cell>
          <cell r="J10592">
            <v>41</v>
          </cell>
          <cell r="K10592">
            <v>-7.8313499999999994E-2</v>
          </cell>
          <cell r="L10592">
            <v>-2.62119E-2</v>
          </cell>
          <cell r="M10592">
            <v>9.8735000000000003E-3</v>
          </cell>
          <cell r="N10592">
            <v>4.5958899999999997E-2</v>
          </cell>
          <cell r="O10592">
            <v>9.8060400000000006E-2</v>
          </cell>
          <cell r="P10592">
            <v>0.58333333333333337</v>
          </cell>
          <cell r="Q10592">
            <v>0.70833333333333337</v>
          </cell>
          <cell r="R10592">
            <v>14</v>
          </cell>
          <cell r="S10592">
            <v>17</v>
          </cell>
        </row>
        <row r="10593">
          <cell r="A10593" t="str">
            <v>PCT</v>
          </cell>
          <cell r="B10593" t="str">
            <v>Cycle</v>
          </cell>
          <cell r="C10593" t="str">
            <v>R</v>
          </cell>
          <cell r="D10593">
            <v>39723</v>
          </cell>
          <cell r="E10593">
            <v>8</v>
          </cell>
          <cell r="F10593">
            <v>2.4390800000000001E-2</v>
          </cell>
          <cell r="G10593">
            <v>5.7977300000000002E-2</v>
          </cell>
          <cell r="H10593">
            <v>71.659199999999998</v>
          </cell>
          <cell r="I10593">
            <v>4.7369999999999999E-3</v>
          </cell>
          <cell r="J10593">
            <v>41</v>
          </cell>
          <cell r="K10593">
            <v>-5.4617199999999998E-2</v>
          </cell>
          <cell r="L10593">
            <v>-2.5057E-3</v>
          </cell>
          <cell r="M10593">
            <v>3.3586600000000001E-2</v>
          </cell>
          <cell r="N10593">
            <v>6.9678799999999999E-2</v>
          </cell>
          <cell r="O10593">
            <v>0.1217903</v>
          </cell>
          <cell r="P10593">
            <v>0.58333333333333337</v>
          </cell>
          <cell r="Q10593">
            <v>0.70833333333333337</v>
          </cell>
          <cell r="R10593">
            <v>14</v>
          </cell>
          <cell r="S10593">
            <v>17</v>
          </cell>
        </row>
        <row r="10594">
          <cell r="A10594" t="str">
            <v>PCT</v>
          </cell>
          <cell r="B10594" t="str">
            <v>Cycle</v>
          </cell>
          <cell r="C10594" t="str">
            <v>R</v>
          </cell>
          <cell r="D10594">
            <v>39723</v>
          </cell>
          <cell r="E10594">
            <v>9</v>
          </cell>
          <cell r="F10594">
            <v>4.4539200000000001E-2</v>
          </cell>
          <cell r="G10594">
            <v>6.1092E-2</v>
          </cell>
          <cell r="H10594">
            <v>72.235600000000005</v>
          </cell>
          <cell r="I10594">
            <v>4.7451999999999998E-3</v>
          </cell>
          <cell r="J10594">
            <v>41</v>
          </cell>
          <cell r="K10594">
            <v>-7.17275E-2</v>
          </cell>
          <cell r="L10594">
            <v>-1.9570799999999999E-2</v>
          </cell>
          <cell r="M10594">
            <v>1.6552799999999999E-2</v>
          </cell>
          <cell r="N10594">
            <v>5.2676500000000001E-2</v>
          </cell>
          <cell r="O10594">
            <v>0.1048332</v>
          </cell>
          <cell r="P10594">
            <v>0.58333333333333337</v>
          </cell>
          <cell r="Q10594">
            <v>0.70833333333333337</v>
          </cell>
          <cell r="R10594">
            <v>14</v>
          </cell>
          <cell r="S10594">
            <v>17</v>
          </cell>
        </row>
        <row r="10595">
          <cell r="A10595" t="str">
            <v>PCT</v>
          </cell>
          <cell r="B10595" t="str">
            <v>Cycle</v>
          </cell>
          <cell r="C10595" t="str">
            <v>R</v>
          </cell>
          <cell r="D10595">
            <v>39723</v>
          </cell>
          <cell r="E10595">
            <v>10</v>
          </cell>
          <cell r="F10595">
            <v>3.9954700000000003E-2</v>
          </cell>
          <cell r="G10595">
            <v>7.4584999999999999E-2</v>
          </cell>
          <cell r="H10595">
            <v>74.659199999999998</v>
          </cell>
          <cell r="I10595">
            <v>4.7716E-3</v>
          </cell>
          <cell r="J10595">
            <v>41</v>
          </cell>
          <cell r="K10595">
            <v>-5.3894900000000003E-2</v>
          </cell>
          <cell r="L10595">
            <v>-1.5935000000000001E-3</v>
          </cell>
          <cell r="M10595">
            <v>3.4630399999999999E-2</v>
          </cell>
          <cell r="N10595">
            <v>7.0854200000000006E-2</v>
          </cell>
          <cell r="O10595">
            <v>0.1231556</v>
          </cell>
          <cell r="P10595">
            <v>0.58333333333333337</v>
          </cell>
          <cell r="Q10595">
            <v>0.70833333333333337</v>
          </cell>
          <cell r="R10595">
            <v>14</v>
          </cell>
          <cell r="S10595">
            <v>17</v>
          </cell>
        </row>
        <row r="10596">
          <cell r="A10596" t="str">
            <v>PCT</v>
          </cell>
          <cell r="B10596" t="str">
            <v>Cycle</v>
          </cell>
          <cell r="C10596" t="str">
            <v>R</v>
          </cell>
          <cell r="D10596">
            <v>39723</v>
          </cell>
          <cell r="E10596">
            <v>11</v>
          </cell>
          <cell r="F10596">
            <v>9.4686900000000004E-2</v>
          </cell>
          <cell r="G10596">
            <v>0.1030669</v>
          </cell>
          <cell r="H10596">
            <v>77.929900000000004</v>
          </cell>
          <cell r="I10596">
            <v>4.7961999999999996E-3</v>
          </cell>
          <cell r="J10596">
            <v>41</v>
          </cell>
          <cell r="K10596">
            <v>-8.0373600000000003E-2</v>
          </cell>
          <cell r="L10596">
            <v>-2.7937199999999999E-2</v>
          </cell>
          <cell r="M10596">
            <v>8.3800999999999997E-3</v>
          </cell>
          <cell r="N10596">
            <v>4.4697300000000002E-2</v>
          </cell>
          <cell r="O10596">
            <v>9.7133700000000003E-2</v>
          </cell>
          <cell r="P10596">
            <v>0.58333333333333337</v>
          </cell>
          <cell r="Q10596">
            <v>0.70833333333333337</v>
          </cell>
          <cell r="R10596">
            <v>14</v>
          </cell>
          <cell r="S10596">
            <v>17</v>
          </cell>
        </row>
        <row r="10597">
          <cell r="A10597" t="str">
            <v>PCT</v>
          </cell>
          <cell r="B10597" t="str">
            <v>Cycle</v>
          </cell>
          <cell r="C10597" t="str">
            <v>R</v>
          </cell>
          <cell r="D10597">
            <v>39723</v>
          </cell>
          <cell r="E10597">
            <v>12</v>
          </cell>
          <cell r="F10597">
            <v>0.1232694</v>
          </cell>
          <cell r="G10597">
            <v>0.13900940000000001</v>
          </cell>
          <cell r="H10597">
            <v>81.124099999999999</v>
          </cell>
          <cell r="I10597">
            <v>4.8351999999999996E-3</v>
          </cell>
          <cell r="J10597">
            <v>41</v>
          </cell>
          <cell r="K10597">
            <v>-7.3373400000000005E-2</v>
          </cell>
          <cell r="L10597">
            <v>-2.07245E-2</v>
          </cell>
          <cell r="M10597">
            <v>1.5740000000000001E-2</v>
          </cell>
          <cell r="N10597">
            <v>5.2204500000000001E-2</v>
          </cell>
          <cell r="O10597">
            <v>0.1048534</v>
          </cell>
          <cell r="P10597">
            <v>0.58333333333333337</v>
          </cell>
          <cell r="Q10597">
            <v>0.70833333333333337</v>
          </cell>
          <cell r="R10597">
            <v>14</v>
          </cell>
          <cell r="S10597">
            <v>17</v>
          </cell>
        </row>
        <row r="10598">
          <cell r="A10598" t="str">
            <v>PCT</v>
          </cell>
          <cell r="B10598" t="str">
            <v>Cycle</v>
          </cell>
          <cell r="C10598" t="str">
            <v>R</v>
          </cell>
          <cell r="D10598">
            <v>39723</v>
          </cell>
          <cell r="E10598">
            <v>13</v>
          </cell>
          <cell r="F10598">
            <v>0.156828</v>
          </cell>
          <cell r="G10598">
            <v>0.19227379999999999</v>
          </cell>
          <cell r="H10598">
            <v>83.124099999999999</v>
          </cell>
          <cell r="I10598">
            <v>4.9331000000000002E-3</v>
          </cell>
          <cell r="J10598">
            <v>41</v>
          </cell>
          <cell r="K10598">
            <v>-5.4565599999999999E-2</v>
          </cell>
          <cell r="L10598">
            <v>-1.3862E-3</v>
          </cell>
          <cell r="M10598">
            <v>3.54458E-2</v>
          </cell>
          <cell r="N10598">
            <v>7.22777E-2</v>
          </cell>
          <cell r="O10598">
            <v>0.12545719999999999</v>
          </cell>
          <cell r="P10598">
            <v>0.58333333333333337</v>
          </cell>
          <cell r="Q10598">
            <v>0.70833333333333337</v>
          </cell>
          <cell r="R10598">
            <v>14</v>
          </cell>
          <cell r="S10598">
            <v>17</v>
          </cell>
        </row>
        <row r="10599">
          <cell r="A10599" t="str">
            <v>PCT</v>
          </cell>
          <cell r="B10599" t="str">
            <v>Cycle</v>
          </cell>
          <cell r="C10599" t="str">
            <v>R</v>
          </cell>
          <cell r="D10599">
            <v>39723</v>
          </cell>
          <cell r="E10599">
            <v>14</v>
          </cell>
          <cell r="F10599">
            <v>0.24538170000000001</v>
          </cell>
          <cell r="G10599">
            <v>0.2677563</v>
          </cell>
          <cell r="H10599">
            <v>84.624099999999999</v>
          </cell>
          <cell r="I10599">
            <v>5.0131999999999998E-3</v>
          </cell>
          <cell r="J10599">
            <v>41</v>
          </cell>
          <cell r="K10599">
            <v>-6.83647E-2</v>
          </cell>
          <cell r="L10599">
            <v>-1.47552E-2</v>
          </cell>
          <cell r="M10599">
            <v>2.2374600000000001E-2</v>
          </cell>
          <cell r="N10599">
            <v>5.9504300000000003E-2</v>
          </cell>
          <cell r="O10599">
            <v>0.1131138</v>
          </cell>
          <cell r="P10599">
            <v>0.58333333333333337</v>
          </cell>
          <cell r="Q10599">
            <v>0.70833333333333337</v>
          </cell>
          <cell r="R10599">
            <v>14</v>
          </cell>
          <cell r="S10599">
            <v>17</v>
          </cell>
        </row>
        <row r="10600">
          <cell r="A10600" t="str">
            <v>PCT</v>
          </cell>
          <cell r="B10600" t="str">
            <v>Cycle</v>
          </cell>
          <cell r="C10600" t="str">
            <v>R</v>
          </cell>
          <cell r="D10600">
            <v>39723</v>
          </cell>
          <cell r="E10600">
            <v>15</v>
          </cell>
          <cell r="F10600">
            <v>0.30159429999999998</v>
          </cell>
          <cell r="G10600">
            <v>0.3687551</v>
          </cell>
          <cell r="H10600">
            <v>85.200599999999994</v>
          </cell>
          <cell r="I10600">
            <v>5.1742999999999997E-3</v>
          </cell>
          <cell r="J10600">
            <v>41</v>
          </cell>
          <cell r="K10600">
            <v>-2.50247E-2</v>
          </cell>
          <cell r="L10600">
            <v>2.9439300000000002E-2</v>
          </cell>
          <cell r="M10600">
            <v>6.7160800000000007E-2</v>
          </cell>
          <cell r="N10600">
            <v>0.1048824</v>
          </cell>
          <cell r="O10600">
            <v>0.1593463</v>
          </cell>
          <cell r="P10600">
            <v>0.58333333333333337</v>
          </cell>
          <cell r="Q10600">
            <v>0.70833333333333337</v>
          </cell>
          <cell r="R10600">
            <v>14</v>
          </cell>
          <cell r="S10600">
            <v>17</v>
          </cell>
        </row>
        <row r="10601">
          <cell r="A10601" t="str">
            <v>PCT</v>
          </cell>
          <cell r="B10601" t="str">
            <v>Cycle</v>
          </cell>
          <cell r="C10601" t="str">
            <v>R</v>
          </cell>
          <cell r="D10601">
            <v>39723</v>
          </cell>
          <cell r="E10601">
            <v>16</v>
          </cell>
          <cell r="F10601">
            <v>0.37526019999999999</v>
          </cell>
          <cell r="G10601">
            <v>0.45794220000000002</v>
          </cell>
          <cell r="H10601">
            <v>85.624099999999999</v>
          </cell>
          <cell r="I10601">
            <v>5.2998000000000003E-3</v>
          </cell>
          <cell r="J10601">
            <v>41</v>
          </cell>
          <cell r="K10601">
            <v>-1.06143E-2</v>
          </cell>
          <cell r="L10601">
            <v>4.4505999999999997E-2</v>
          </cell>
          <cell r="M10601">
            <v>8.2682000000000005E-2</v>
          </cell>
          <cell r="N10601">
            <v>0.1208581</v>
          </cell>
          <cell r="O10601">
            <v>0.1759783</v>
          </cell>
          <cell r="P10601">
            <v>0.58333333333333337</v>
          </cell>
          <cell r="Q10601">
            <v>0.70833333333333337</v>
          </cell>
          <cell r="R10601">
            <v>14</v>
          </cell>
          <cell r="S10601">
            <v>17</v>
          </cell>
        </row>
        <row r="10602">
          <cell r="A10602" t="str">
            <v>PCT</v>
          </cell>
          <cell r="B10602" t="str">
            <v>Cycle</v>
          </cell>
          <cell r="C10602" t="str">
            <v>R</v>
          </cell>
          <cell r="D10602">
            <v>39723</v>
          </cell>
          <cell r="E10602">
            <v>17</v>
          </cell>
          <cell r="F10602">
            <v>0.50077459999999996</v>
          </cell>
          <cell r="G10602">
            <v>0.57572069999999997</v>
          </cell>
          <cell r="H10602">
            <v>84.700599999999994</v>
          </cell>
          <cell r="I10602">
            <v>5.4495000000000004E-3</v>
          </cell>
          <cell r="J10602">
            <v>41</v>
          </cell>
          <cell r="K10602">
            <v>-1.96594E-2</v>
          </cell>
          <cell r="L10602">
            <v>3.6234299999999997E-2</v>
          </cell>
          <cell r="M10602">
            <v>7.4946100000000002E-2</v>
          </cell>
          <cell r="N10602">
            <v>0.11365790000000001</v>
          </cell>
          <cell r="O10602">
            <v>0.1695516</v>
          </cell>
          <cell r="P10602">
            <v>0.58333333333333337</v>
          </cell>
          <cell r="Q10602">
            <v>0.70833333333333337</v>
          </cell>
          <cell r="R10602">
            <v>14</v>
          </cell>
          <cell r="S10602">
            <v>17</v>
          </cell>
        </row>
        <row r="10603">
          <cell r="A10603" t="str">
            <v>PCT</v>
          </cell>
          <cell r="B10603" t="str">
            <v>Cycle</v>
          </cell>
          <cell r="C10603" t="str">
            <v>R</v>
          </cell>
          <cell r="D10603">
            <v>39723</v>
          </cell>
          <cell r="E10603">
            <v>18</v>
          </cell>
          <cell r="F10603">
            <v>0.59126990000000001</v>
          </cell>
          <cell r="G10603">
            <v>0.53378369999999997</v>
          </cell>
          <cell r="H10603">
            <v>83.124099999999999</v>
          </cell>
          <cell r="I10603">
            <v>5.4571000000000003E-3</v>
          </cell>
          <cell r="J10603">
            <v>41</v>
          </cell>
          <cell r="K10603">
            <v>-0.15215699999999999</v>
          </cell>
          <cell r="L10603">
            <v>-9.6224699999999996E-2</v>
          </cell>
          <cell r="M10603">
            <v>-5.7486099999999998E-2</v>
          </cell>
          <cell r="N10603">
            <v>-1.87476E-2</v>
          </cell>
          <cell r="O10603">
            <v>3.7184799999999997E-2</v>
          </cell>
          <cell r="P10603">
            <v>0.58333333333333337</v>
          </cell>
          <cell r="Q10603">
            <v>0.70833333333333337</v>
          </cell>
          <cell r="R10603">
            <v>14</v>
          </cell>
          <cell r="S10603">
            <v>17</v>
          </cell>
        </row>
        <row r="10604">
          <cell r="A10604" t="str">
            <v>PCT</v>
          </cell>
          <cell r="B10604" t="str">
            <v>Cycle</v>
          </cell>
          <cell r="C10604" t="str">
            <v>R</v>
          </cell>
          <cell r="D10604">
            <v>39723</v>
          </cell>
          <cell r="E10604">
            <v>19</v>
          </cell>
          <cell r="F10604">
            <v>0.44058849999999999</v>
          </cell>
          <cell r="G10604">
            <v>0.46777259999999998</v>
          </cell>
          <cell r="H10604">
            <v>81.047700000000006</v>
          </cell>
          <cell r="I10604">
            <v>5.3565000000000002E-3</v>
          </cell>
          <cell r="J10604">
            <v>41</v>
          </cell>
          <cell r="K10604">
            <v>-6.66104E-2</v>
          </cell>
          <cell r="L10604">
            <v>-1.11959E-2</v>
          </cell>
          <cell r="M10604">
            <v>2.7184E-2</v>
          </cell>
          <cell r="N10604">
            <v>6.5563999999999997E-2</v>
          </cell>
          <cell r="O10604">
            <v>0.1209785</v>
          </cell>
          <cell r="P10604">
            <v>0.58333333333333337</v>
          </cell>
          <cell r="Q10604">
            <v>0.70833333333333337</v>
          </cell>
          <cell r="R10604">
            <v>14</v>
          </cell>
          <cell r="S10604">
            <v>17</v>
          </cell>
        </row>
        <row r="10605">
          <cell r="A10605" t="str">
            <v>PCT</v>
          </cell>
          <cell r="B10605" t="str">
            <v>Cycle</v>
          </cell>
          <cell r="C10605" t="str">
            <v>R</v>
          </cell>
          <cell r="D10605">
            <v>39723</v>
          </cell>
          <cell r="E10605">
            <v>20</v>
          </cell>
          <cell r="F10605">
            <v>0.31456909999999999</v>
          </cell>
          <cell r="G10605">
            <v>0.37113350000000001</v>
          </cell>
          <cell r="H10605">
            <v>78.971299999999999</v>
          </cell>
          <cell r="I10605">
            <v>5.2135999999999997E-3</v>
          </cell>
          <cell r="J10605">
            <v>41</v>
          </cell>
          <cell r="K10605">
            <v>-3.5970700000000001E-2</v>
          </cell>
          <cell r="L10605">
            <v>1.8699799999999999E-2</v>
          </cell>
          <cell r="M10605">
            <v>5.6564400000000001E-2</v>
          </cell>
          <cell r="N10605">
            <v>9.4428999999999999E-2</v>
          </cell>
          <cell r="O10605">
            <v>0.1490995</v>
          </cell>
          <cell r="P10605">
            <v>0.58333333333333337</v>
          </cell>
          <cell r="Q10605">
            <v>0.70833333333333337</v>
          </cell>
          <cell r="R10605">
            <v>14</v>
          </cell>
          <cell r="S10605">
            <v>17</v>
          </cell>
        </row>
        <row r="10606">
          <cell r="A10606" t="str">
            <v>PCT</v>
          </cell>
          <cell r="B10606" t="str">
            <v>Cycle</v>
          </cell>
          <cell r="C10606" t="str">
            <v>R</v>
          </cell>
          <cell r="D10606">
            <v>39723</v>
          </cell>
          <cell r="E10606">
            <v>21</v>
          </cell>
          <cell r="F10606">
            <v>0.21541189999999999</v>
          </cell>
          <cell r="G10606">
            <v>0.29728169999999998</v>
          </cell>
          <cell r="H10606">
            <v>77.047700000000006</v>
          </cell>
          <cell r="I10606">
            <v>5.1089999999999998E-3</v>
          </cell>
          <cell r="J10606">
            <v>41</v>
          </cell>
          <cell r="K10606">
            <v>-9.7321000000000005E-3</v>
          </cell>
          <cell r="L10606">
            <v>4.4387099999999999E-2</v>
          </cell>
          <cell r="M10606">
            <v>8.1869800000000006E-2</v>
          </cell>
          <cell r="N10606">
            <v>0.1193526</v>
          </cell>
          <cell r="O10606">
            <v>0.17347180000000001</v>
          </cell>
          <cell r="P10606">
            <v>0.58333333333333337</v>
          </cell>
          <cell r="Q10606">
            <v>0.70833333333333337</v>
          </cell>
          <cell r="R10606">
            <v>14</v>
          </cell>
          <cell r="S10606">
            <v>17</v>
          </cell>
        </row>
        <row r="10607">
          <cell r="A10607" t="str">
            <v>PCT</v>
          </cell>
          <cell r="B10607" t="str">
            <v>Cycle</v>
          </cell>
          <cell r="C10607" t="str">
            <v>R</v>
          </cell>
          <cell r="D10607">
            <v>39723</v>
          </cell>
          <cell r="E10607">
            <v>22</v>
          </cell>
          <cell r="F10607">
            <v>0.14787500000000001</v>
          </cell>
          <cell r="G10607">
            <v>0.23971509999999999</v>
          </cell>
          <cell r="H10607">
            <v>74.429900000000004</v>
          </cell>
          <cell r="I10607">
            <v>5.0654000000000003E-3</v>
          </cell>
          <cell r="J10607">
            <v>41</v>
          </cell>
          <cell r="K10607">
            <v>6.3009999999999997E-4</v>
          </cell>
          <cell r="L10607">
            <v>5.4517700000000002E-2</v>
          </cell>
          <cell r="M10607">
            <v>9.1840099999999994E-2</v>
          </cell>
          <cell r="N10607">
            <v>0.12916250000000001</v>
          </cell>
          <cell r="O10607">
            <v>0.18305009999999999</v>
          </cell>
          <cell r="P10607">
            <v>0.58333333333333337</v>
          </cell>
          <cell r="Q10607">
            <v>0.70833333333333337</v>
          </cell>
          <cell r="R10607">
            <v>14</v>
          </cell>
          <cell r="S10607">
            <v>17</v>
          </cell>
        </row>
        <row r="10608">
          <cell r="A10608" t="str">
            <v>PCT</v>
          </cell>
          <cell r="B10608" t="str">
            <v>Cycle</v>
          </cell>
          <cell r="C10608" t="str">
            <v>R</v>
          </cell>
          <cell r="D10608">
            <v>39723</v>
          </cell>
          <cell r="E10608">
            <v>23</v>
          </cell>
          <cell r="F10608">
            <v>9.3589400000000003E-2</v>
          </cell>
          <cell r="G10608">
            <v>0.2329908</v>
          </cell>
          <cell r="H10608">
            <v>72.582800000000006</v>
          </cell>
          <cell r="I10608">
            <v>4.9614000000000004E-3</v>
          </cell>
          <cell r="J10608">
            <v>41</v>
          </cell>
          <cell r="K10608">
            <v>4.9132200000000001E-2</v>
          </cell>
          <cell r="L10608">
            <v>0.1024639</v>
          </cell>
          <cell r="M10608">
            <v>0.13940130000000001</v>
          </cell>
          <cell r="N10608">
            <v>0.17633869999999999</v>
          </cell>
          <cell r="O10608">
            <v>0.2296705</v>
          </cell>
          <cell r="P10608">
            <v>0.58333333333333337</v>
          </cell>
          <cell r="Q10608">
            <v>0.70833333333333337</v>
          </cell>
          <cell r="R10608">
            <v>14</v>
          </cell>
          <cell r="S10608">
            <v>17</v>
          </cell>
        </row>
        <row r="10609">
          <cell r="A10609" t="str">
            <v>PCT</v>
          </cell>
          <cell r="B10609" t="str">
            <v>Cycle</v>
          </cell>
          <cell r="C10609" t="str">
            <v>R</v>
          </cell>
          <cell r="D10609">
            <v>39723</v>
          </cell>
          <cell r="E10609">
            <v>24</v>
          </cell>
          <cell r="F10609">
            <v>0.1084812</v>
          </cell>
          <cell r="G10609">
            <v>0.19148660000000001</v>
          </cell>
          <cell r="H10609">
            <v>71.159199999999998</v>
          </cell>
          <cell r="I10609">
            <v>4.8498999999999999E-3</v>
          </cell>
          <cell r="J10609">
            <v>41</v>
          </cell>
          <cell r="K10609">
            <v>-6.2430999999999997E-3</v>
          </cell>
          <cell r="L10609">
            <v>4.6485699999999998E-2</v>
          </cell>
          <cell r="M10609">
            <v>8.3005399999999993E-2</v>
          </cell>
          <cell r="N10609">
            <v>0.1195251</v>
          </cell>
          <cell r="O10609">
            <v>0.17225380000000001</v>
          </cell>
          <cell r="P10609">
            <v>0.58333333333333337</v>
          </cell>
          <cell r="Q10609">
            <v>0.70833333333333337</v>
          </cell>
          <cell r="R10609">
            <v>14</v>
          </cell>
          <cell r="S10609">
            <v>17</v>
          </cell>
        </row>
        <row r="10610">
          <cell r="A10610" t="str">
            <v>PCT</v>
          </cell>
          <cell r="B10610" t="str">
            <v>Cycle</v>
          </cell>
          <cell r="C10610" t="str">
            <v>R</v>
          </cell>
          <cell r="D10610">
            <v>39737</v>
          </cell>
          <cell r="E10610">
            <v>1</v>
          </cell>
          <cell r="F10610">
            <v>1.29441E-2</v>
          </cell>
          <cell r="G10610">
            <v>1.44025E-2</v>
          </cell>
          <cell r="H10610">
            <v>60.882199999999997</v>
          </cell>
          <cell r="I10610">
            <v>4.7150999999999998E-3</v>
          </cell>
          <cell r="J10610">
            <v>41</v>
          </cell>
          <cell r="K10610">
            <v>-8.6541699999999999E-2</v>
          </cell>
          <cell r="L10610">
            <v>-3.4550499999999998E-2</v>
          </cell>
          <cell r="M10610">
            <v>1.4584000000000001E-3</v>
          </cell>
          <cell r="N10610">
            <v>3.7467300000000002E-2</v>
          </cell>
          <cell r="O10610">
            <v>8.9458499999999996E-2</v>
          </cell>
          <cell r="P10610">
            <v>0.60416666666666663</v>
          </cell>
          <cell r="Q10610">
            <v>0.77083333333333337</v>
          </cell>
          <cell r="R10610">
            <v>14.5</v>
          </cell>
          <cell r="S10610">
            <v>18.5</v>
          </cell>
        </row>
        <row r="10611">
          <cell r="A10611" t="str">
            <v>PCT</v>
          </cell>
          <cell r="B10611" t="str">
            <v>Cycle</v>
          </cell>
          <cell r="C10611" t="str">
            <v>R</v>
          </cell>
          <cell r="D10611">
            <v>39737</v>
          </cell>
          <cell r="E10611">
            <v>2</v>
          </cell>
          <cell r="F10611">
            <v>1.45497E-2</v>
          </cell>
          <cell r="G10611">
            <v>1.4190100000000001E-2</v>
          </cell>
          <cell r="H10611">
            <v>58.805700000000002</v>
          </cell>
          <cell r="I10611">
            <v>4.7150999999999998E-3</v>
          </cell>
          <cell r="J10611">
            <v>41</v>
          </cell>
          <cell r="K10611">
            <v>-8.8359699999999999E-2</v>
          </cell>
          <cell r="L10611">
            <v>-3.6368600000000001E-2</v>
          </cell>
          <cell r="M10611">
            <v>-3.5970000000000002E-4</v>
          </cell>
          <cell r="N10611">
            <v>3.5649300000000002E-2</v>
          </cell>
          <cell r="O10611">
            <v>8.7640399999999993E-2</v>
          </cell>
          <cell r="P10611">
            <v>0.60416666666666663</v>
          </cell>
          <cell r="Q10611">
            <v>0.77083333333333337</v>
          </cell>
          <cell r="R10611">
            <v>14.5</v>
          </cell>
          <cell r="S10611">
            <v>18.5</v>
          </cell>
        </row>
        <row r="10612">
          <cell r="A10612" t="str">
            <v>PCT</v>
          </cell>
          <cell r="B10612" t="str">
            <v>Cycle</v>
          </cell>
          <cell r="C10612" t="str">
            <v>R</v>
          </cell>
          <cell r="D10612">
            <v>39737</v>
          </cell>
          <cell r="E10612">
            <v>3</v>
          </cell>
          <cell r="F10612">
            <v>1.33606E-2</v>
          </cell>
          <cell r="G10612">
            <v>1.4110299999999999E-2</v>
          </cell>
          <cell r="H10612">
            <v>56.882199999999997</v>
          </cell>
          <cell r="I10612">
            <v>4.7150999999999998E-3</v>
          </cell>
          <cell r="J10612">
            <v>41</v>
          </cell>
          <cell r="K10612">
            <v>-8.7250300000000003E-2</v>
          </cell>
          <cell r="L10612">
            <v>-3.5259199999999997E-2</v>
          </cell>
          <cell r="M10612">
            <v>7.4969999999999995E-4</v>
          </cell>
          <cell r="N10612">
            <v>3.6758699999999998E-2</v>
          </cell>
          <cell r="O10612">
            <v>8.8749800000000004E-2</v>
          </cell>
          <cell r="P10612">
            <v>0.60416666666666663</v>
          </cell>
          <cell r="Q10612">
            <v>0.77083333333333337</v>
          </cell>
          <cell r="R10612">
            <v>14.5</v>
          </cell>
          <cell r="S10612">
            <v>18.5</v>
          </cell>
        </row>
        <row r="10613">
          <cell r="A10613" t="str">
            <v>PCT</v>
          </cell>
          <cell r="B10613" t="str">
            <v>Cycle</v>
          </cell>
          <cell r="C10613" t="str">
            <v>R</v>
          </cell>
          <cell r="D10613">
            <v>39737</v>
          </cell>
          <cell r="E10613">
            <v>4</v>
          </cell>
          <cell r="F10613">
            <v>1.43006E-2</v>
          </cell>
          <cell r="G10613">
            <v>1.4094499999999999E-2</v>
          </cell>
          <cell r="H10613">
            <v>55.0351</v>
          </cell>
          <cell r="I10613">
            <v>4.7150999999999998E-3</v>
          </cell>
          <cell r="J10613">
            <v>41</v>
          </cell>
          <cell r="K10613">
            <v>-8.8206199999999998E-2</v>
          </cell>
          <cell r="L10613">
            <v>-3.62151E-2</v>
          </cell>
          <cell r="M10613">
            <v>-2.062E-4</v>
          </cell>
          <cell r="N10613">
            <v>3.5802800000000003E-2</v>
          </cell>
          <cell r="O10613">
            <v>8.7793899999999994E-2</v>
          </cell>
          <cell r="P10613">
            <v>0.60416666666666663</v>
          </cell>
          <cell r="Q10613">
            <v>0.77083333333333337</v>
          </cell>
          <cell r="R10613">
            <v>14.5</v>
          </cell>
          <cell r="S10613">
            <v>18.5</v>
          </cell>
        </row>
        <row r="10614">
          <cell r="A10614" t="str">
            <v>PCT</v>
          </cell>
          <cell r="B10614" t="str">
            <v>Cycle</v>
          </cell>
          <cell r="C10614" t="str">
            <v>R</v>
          </cell>
          <cell r="D10614">
            <v>39737</v>
          </cell>
          <cell r="E10614">
            <v>5</v>
          </cell>
          <cell r="F10614">
            <v>1.5348199999999999E-2</v>
          </cell>
          <cell r="G10614">
            <v>1.41096E-2</v>
          </cell>
          <cell r="H10614">
            <v>54.0351</v>
          </cell>
          <cell r="I10614">
            <v>4.7150999999999998E-3</v>
          </cell>
          <cell r="J10614">
            <v>41</v>
          </cell>
          <cell r="K10614">
            <v>-8.9238700000000004E-2</v>
          </cell>
          <cell r="L10614">
            <v>-3.7247599999999999E-2</v>
          </cell>
          <cell r="M10614">
            <v>-1.2386000000000001E-3</v>
          </cell>
          <cell r="N10614">
            <v>3.4770299999999997E-2</v>
          </cell>
          <cell r="O10614">
            <v>8.6761400000000002E-2</v>
          </cell>
          <cell r="P10614">
            <v>0.60416666666666663</v>
          </cell>
          <cell r="Q10614">
            <v>0.77083333333333337</v>
          </cell>
          <cell r="R10614">
            <v>14.5</v>
          </cell>
          <cell r="S10614">
            <v>18.5</v>
          </cell>
        </row>
        <row r="10615">
          <cell r="A10615" t="str">
            <v>PCT</v>
          </cell>
          <cell r="B10615" t="str">
            <v>Cycle</v>
          </cell>
          <cell r="C10615" t="str">
            <v>R</v>
          </cell>
          <cell r="D10615">
            <v>39737</v>
          </cell>
          <cell r="E10615">
            <v>6</v>
          </cell>
          <cell r="F10615">
            <v>2.6393E-2</v>
          </cell>
          <cell r="G10615">
            <v>1.4083699999999999E-2</v>
          </cell>
          <cell r="H10615">
            <v>53.0351</v>
          </cell>
          <cell r="I10615">
            <v>4.7150999999999998E-3</v>
          </cell>
          <cell r="J10615">
            <v>41</v>
          </cell>
          <cell r="K10615">
            <v>-0.10030940000000001</v>
          </cell>
          <cell r="L10615">
            <v>-4.8318199999999999E-2</v>
          </cell>
          <cell r="M10615">
            <v>-1.23093E-2</v>
          </cell>
          <cell r="N10615">
            <v>2.3699600000000001E-2</v>
          </cell>
          <cell r="O10615">
            <v>7.56907E-2</v>
          </cell>
          <cell r="P10615">
            <v>0.60416666666666663</v>
          </cell>
          <cell r="Q10615">
            <v>0.77083333333333337</v>
          </cell>
          <cell r="R10615">
            <v>14.5</v>
          </cell>
          <cell r="S10615">
            <v>18.5</v>
          </cell>
        </row>
        <row r="10616">
          <cell r="A10616" t="str">
            <v>PCT</v>
          </cell>
          <cell r="B10616" t="str">
            <v>Cycle</v>
          </cell>
          <cell r="C10616" t="str">
            <v>R</v>
          </cell>
          <cell r="D10616">
            <v>39737</v>
          </cell>
          <cell r="E10616">
            <v>7</v>
          </cell>
          <cell r="F10616">
            <v>3.7174600000000002E-2</v>
          </cell>
          <cell r="G10616">
            <v>1.41063E-2</v>
          </cell>
          <cell r="H10616">
            <v>51.917200000000001</v>
          </cell>
          <cell r="I10616">
            <v>4.7150999999999998E-3</v>
          </cell>
          <cell r="J10616">
            <v>41</v>
          </cell>
          <cell r="K10616">
            <v>-0.1110684</v>
          </cell>
          <cell r="L10616">
            <v>-5.9077200000000003E-2</v>
          </cell>
          <cell r="M10616">
            <v>-2.30683E-2</v>
          </cell>
          <cell r="N10616">
            <v>1.29406E-2</v>
          </cell>
          <cell r="O10616">
            <v>6.4931699999999995E-2</v>
          </cell>
          <cell r="P10616">
            <v>0.60416666666666663</v>
          </cell>
          <cell r="Q10616">
            <v>0.77083333333333337</v>
          </cell>
          <cell r="R10616">
            <v>14.5</v>
          </cell>
          <cell r="S10616">
            <v>18.5</v>
          </cell>
        </row>
        <row r="10617">
          <cell r="A10617" t="str">
            <v>PCT</v>
          </cell>
          <cell r="B10617" t="str">
            <v>Cycle</v>
          </cell>
          <cell r="C10617" t="str">
            <v>R</v>
          </cell>
          <cell r="D10617">
            <v>39737</v>
          </cell>
          <cell r="E10617">
            <v>8</v>
          </cell>
          <cell r="F10617">
            <v>2.75766E-2</v>
          </cell>
          <cell r="G10617">
            <v>1.4213399999999999E-2</v>
          </cell>
          <cell r="H10617">
            <v>52.187899999999999</v>
          </cell>
          <cell r="I10617">
            <v>4.7150999999999998E-3</v>
          </cell>
          <cell r="J10617">
            <v>41</v>
          </cell>
          <cell r="K10617">
            <v>-0.1013632</v>
          </cell>
          <cell r="L10617">
            <v>-4.9371999999999999E-2</v>
          </cell>
          <cell r="M10617">
            <v>-1.3363099999999999E-2</v>
          </cell>
          <cell r="N10617">
            <v>2.2645800000000001E-2</v>
          </cell>
          <cell r="O10617">
            <v>7.4636900000000006E-2</v>
          </cell>
          <cell r="P10617">
            <v>0.60416666666666663</v>
          </cell>
          <cell r="Q10617">
            <v>0.77083333333333337</v>
          </cell>
          <cell r="R10617">
            <v>14.5</v>
          </cell>
          <cell r="S10617">
            <v>18.5</v>
          </cell>
        </row>
        <row r="10618">
          <cell r="A10618" t="str">
            <v>PCT</v>
          </cell>
          <cell r="B10618" t="str">
            <v>Cycle</v>
          </cell>
          <cell r="C10618" t="str">
            <v>R</v>
          </cell>
          <cell r="D10618">
            <v>39737</v>
          </cell>
          <cell r="E10618">
            <v>9</v>
          </cell>
          <cell r="F10618">
            <v>2.1939799999999999E-2</v>
          </cell>
          <cell r="G10618">
            <v>1.4300800000000001E-2</v>
          </cell>
          <cell r="H10618">
            <v>55.687899999999999</v>
          </cell>
          <cell r="I10618">
            <v>4.7150999999999998E-3</v>
          </cell>
          <cell r="J10618">
            <v>41</v>
          </cell>
          <cell r="K10618">
            <v>-9.5639000000000002E-2</v>
          </cell>
          <cell r="L10618">
            <v>-4.3647900000000003E-2</v>
          </cell>
          <cell r="M10618">
            <v>-7.639E-3</v>
          </cell>
          <cell r="N10618">
            <v>2.83699E-2</v>
          </cell>
          <cell r="O10618">
            <v>8.0361100000000005E-2</v>
          </cell>
          <cell r="P10618">
            <v>0.60416666666666663</v>
          </cell>
          <cell r="Q10618">
            <v>0.77083333333333337</v>
          </cell>
          <cell r="R10618">
            <v>14.5</v>
          </cell>
          <cell r="S10618">
            <v>18.5</v>
          </cell>
        </row>
        <row r="10619">
          <cell r="A10619" t="str">
            <v>PCT</v>
          </cell>
          <cell r="B10619" t="str">
            <v>Cycle</v>
          </cell>
          <cell r="C10619" t="str">
            <v>R</v>
          </cell>
          <cell r="D10619">
            <v>39737</v>
          </cell>
          <cell r="E10619">
            <v>10</v>
          </cell>
          <cell r="F10619">
            <v>2.0098399999999999E-2</v>
          </cell>
          <cell r="G10619">
            <v>1.4356799999999999E-2</v>
          </cell>
          <cell r="H10619">
            <v>61.805700000000002</v>
          </cell>
          <cell r="I10619">
            <v>4.7150999999999998E-3</v>
          </cell>
          <cell r="J10619">
            <v>41</v>
          </cell>
          <cell r="K10619">
            <v>-9.3741699999999997E-2</v>
          </cell>
          <cell r="L10619">
            <v>-4.1750500000000003E-2</v>
          </cell>
          <cell r="M10619">
            <v>-5.7416000000000003E-3</v>
          </cell>
          <cell r="N10619">
            <v>3.02673E-2</v>
          </cell>
          <cell r="O10619">
            <v>8.2258399999999995E-2</v>
          </cell>
          <cell r="P10619">
            <v>0.60416666666666663</v>
          </cell>
          <cell r="Q10619">
            <v>0.77083333333333337</v>
          </cell>
          <cell r="R10619">
            <v>14.5</v>
          </cell>
          <cell r="S10619">
            <v>18.5</v>
          </cell>
        </row>
        <row r="10620">
          <cell r="A10620" t="str">
            <v>PCT</v>
          </cell>
          <cell r="B10620" t="str">
            <v>Cycle</v>
          </cell>
          <cell r="C10620" t="str">
            <v>R</v>
          </cell>
          <cell r="D10620">
            <v>39737</v>
          </cell>
          <cell r="E10620">
            <v>11</v>
          </cell>
          <cell r="F10620">
            <v>1.3443200000000001E-2</v>
          </cell>
          <cell r="G10620">
            <v>1.4653299999999999E-2</v>
          </cell>
          <cell r="H10620">
            <v>68.770700000000005</v>
          </cell>
          <cell r="I10620">
            <v>4.7150999999999998E-3</v>
          </cell>
          <cell r="J10620">
            <v>41</v>
          </cell>
          <cell r="K10620">
            <v>-8.6790099999999995E-2</v>
          </cell>
          <cell r="L10620">
            <v>-3.4798900000000001E-2</v>
          </cell>
          <cell r="M10620">
            <v>1.2101E-3</v>
          </cell>
          <cell r="N10620">
            <v>3.7219099999999998E-2</v>
          </cell>
          <cell r="O10620">
            <v>8.9210300000000006E-2</v>
          </cell>
          <cell r="P10620">
            <v>0.60416666666666663</v>
          </cell>
          <cell r="Q10620">
            <v>0.77083333333333337</v>
          </cell>
          <cell r="R10620">
            <v>14.5</v>
          </cell>
          <cell r="S10620">
            <v>18.5</v>
          </cell>
        </row>
        <row r="10621">
          <cell r="A10621" t="str">
            <v>PCT</v>
          </cell>
          <cell r="B10621" t="str">
            <v>Cycle</v>
          </cell>
          <cell r="C10621" t="str">
            <v>R</v>
          </cell>
          <cell r="D10621">
            <v>39737</v>
          </cell>
          <cell r="E10621">
            <v>12</v>
          </cell>
          <cell r="F10621">
            <v>1.3132700000000001E-2</v>
          </cell>
          <cell r="G10621">
            <v>1.4873300000000001E-2</v>
          </cell>
          <cell r="H10621">
            <v>73.694299999999998</v>
          </cell>
          <cell r="I10621">
            <v>4.7152000000000001E-3</v>
          </cell>
          <cell r="J10621">
            <v>41</v>
          </cell>
          <cell r="K10621">
            <v>-8.6260400000000001E-2</v>
          </cell>
          <cell r="L10621">
            <v>-3.4268699999999999E-2</v>
          </cell>
          <cell r="M10621">
            <v>1.7405000000000001E-3</v>
          </cell>
          <cell r="N10621">
            <v>3.77498E-2</v>
          </cell>
          <cell r="O10621">
            <v>8.9741399999999999E-2</v>
          </cell>
          <cell r="P10621">
            <v>0.60416666666666663</v>
          </cell>
          <cell r="Q10621">
            <v>0.77083333333333337</v>
          </cell>
          <cell r="R10621">
            <v>14.5</v>
          </cell>
          <cell r="S10621">
            <v>18.5</v>
          </cell>
        </row>
        <row r="10622">
          <cell r="A10622" t="str">
            <v>PCT</v>
          </cell>
          <cell r="B10622" t="str">
            <v>Cycle</v>
          </cell>
          <cell r="C10622" t="str">
            <v>R</v>
          </cell>
          <cell r="D10622">
            <v>39737</v>
          </cell>
          <cell r="E10622">
            <v>13</v>
          </cell>
          <cell r="F10622">
            <v>1.20737E-2</v>
          </cell>
          <cell r="G10622">
            <v>-3.016E-3</v>
          </cell>
          <cell r="H10622">
            <v>77.347099999999998</v>
          </cell>
          <cell r="I10622">
            <v>4.7676999999999997E-3</v>
          </cell>
          <cell r="J10622">
            <v>41</v>
          </cell>
          <cell r="K10622">
            <v>-0.1035793</v>
          </cell>
          <cell r="L10622">
            <v>-5.1298900000000001E-2</v>
          </cell>
          <cell r="M10622">
            <v>-1.5089699999999999E-2</v>
          </cell>
          <cell r="N10622">
            <v>2.1119599999999999E-2</v>
          </cell>
          <cell r="O10622">
            <v>7.3399900000000004E-2</v>
          </cell>
          <cell r="P10622">
            <v>0.60416666666666663</v>
          </cell>
          <cell r="Q10622">
            <v>0.77083333333333337</v>
          </cell>
          <cell r="R10622">
            <v>14.5</v>
          </cell>
          <cell r="S10622">
            <v>18.5</v>
          </cell>
        </row>
        <row r="10623">
          <cell r="A10623" t="str">
            <v>PCT</v>
          </cell>
          <cell r="B10623" t="str">
            <v>Cycle</v>
          </cell>
          <cell r="C10623" t="str">
            <v>R</v>
          </cell>
          <cell r="D10623">
            <v>39737</v>
          </cell>
          <cell r="E10623">
            <v>14</v>
          </cell>
          <cell r="F10623">
            <v>1.6658800000000001E-2</v>
          </cell>
          <cell r="G10623">
            <v>-1.04695E-2</v>
          </cell>
          <cell r="H10623">
            <v>80.076400000000007</v>
          </cell>
          <cell r="I10623">
            <v>4.8206000000000004E-3</v>
          </cell>
          <cell r="J10623">
            <v>41</v>
          </cell>
          <cell r="K10623">
            <v>-0.1161075</v>
          </cell>
          <cell r="L10623">
            <v>-6.3537899999999994E-2</v>
          </cell>
          <cell r="M10623">
            <v>-2.7128300000000001E-2</v>
          </cell>
          <cell r="N10623">
            <v>9.2811999999999999E-3</v>
          </cell>
          <cell r="O10623">
            <v>6.18509E-2</v>
          </cell>
          <cell r="P10623">
            <v>0.60416666666666663</v>
          </cell>
          <cell r="Q10623">
            <v>0.77083333333333337</v>
          </cell>
          <cell r="R10623">
            <v>14.5</v>
          </cell>
          <cell r="S10623">
            <v>18.5</v>
          </cell>
        </row>
        <row r="10624">
          <cell r="A10624" t="str">
            <v>PCT</v>
          </cell>
          <cell r="B10624" t="str">
            <v>Cycle</v>
          </cell>
          <cell r="C10624" t="str">
            <v>R</v>
          </cell>
          <cell r="D10624">
            <v>39737</v>
          </cell>
          <cell r="E10624">
            <v>15</v>
          </cell>
          <cell r="F10624">
            <v>1.61432E-2</v>
          </cell>
          <cell r="G10624">
            <v>-3.3479999999999998E-3</v>
          </cell>
          <cell r="H10624">
            <v>82.5</v>
          </cell>
          <cell r="I10624">
            <v>4.8551000000000002E-3</v>
          </cell>
          <cell r="J10624">
            <v>41</v>
          </cell>
          <cell r="K10624">
            <v>-0.108788</v>
          </cell>
          <cell r="L10624">
            <v>-5.6030700000000003E-2</v>
          </cell>
          <cell r="M10624">
            <v>-1.9491100000000001E-2</v>
          </cell>
          <cell r="N10624">
            <v>1.7048500000000001E-2</v>
          </cell>
          <cell r="O10624">
            <v>6.9805800000000001E-2</v>
          </cell>
          <cell r="P10624">
            <v>0.60416666666666663</v>
          </cell>
          <cell r="Q10624">
            <v>0.77083333333333337</v>
          </cell>
          <cell r="R10624">
            <v>14.5</v>
          </cell>
          <cell r="S10624">
            <v>18.5</v>
          </cell>
        </row>
        <row r="10625">
          <cell r="A10625" t="str">
            <v>PCT</v>
          </cell>
          <cell r="B10625" t="str">
            <v>Cycle</v>
          </cell>
          <cell r="C10625" t="str">
            <v>R</v>
          </cell>
          <cell r="D10625">
            <v>39737</v>
          </cell>
          <cell r="E10625">
            <v>16</v>
          </cell>
          <cell r="F10625">
            <v>1.44797E-2</v>
          </cell>
          <cell r="G10625">
            <v>2.6161299999999998E-2</v>
          </cell>
          <cell r="H10625">
            <v>84.347099999999998</v>
          </cell>
          <cell r="I10625">
            <v>4.8910999999999998E-3</v>
          </cell>
          <cell r="J10625">
            <v>41</v>
          </cell>
          <cell r="K10625">
            <v>-7.7945600000000004E-2</v>
          </cell>
          <cell r="L10625">
            <v>-2.4993100000000001E-2</v>
          </cell>
          <cell r="M10625">
            <v>1.16816E-2</v>
          </cell>
          <cell r="N10625">
            <v>4.8356299999999998E-2</v>
          </cell>
          <cell r="O10625">
            <v>0.1013088</v>
          </cell>
          <cell r="P10625">
            <v>0.60416666666666663</v>
          </cell>
          <cell r="Q10625">
            <v>0.77083333333333337</v>
          </cell>
          <cell r="R10625">
            <v>14.5</v>
          </cell>
          <cell r="S10625">
            <v>18.5</v>
          </cell>
        </row>
        <row r="10626">
          <cell r="A10626" t="str">
            <v>PCT</v>
          </cell>
          <cell r="B10626" t="str">
            <v>Cycle</v>
          </cell>
          <cell r="C10626" t="str">
            <v>R</v>
          </cell>
          <cell r="D10626">
            <v>39737</v>
          </cell>
          <cell r="E10626">
            <v>17</v>
          </cell>
          <cell r="F10626">
            <v>2.8229600000000001E-2</v>
          </cell>
          <cell r="G10626">
            <v>5.5474200000000001E-2</v>
          </cell>
          <cell r="H10626">
            <v>84.847099999999998</v>
          </cell>
          <cell r="I10626">
            <v>4.8887000000000002E-3</v>
          </cell>
          <cell r="J10626">
            <v>41</v>
          </cell>
          <cell r="K10626">
            <v>-6.2360499999999999E-2</v>
          </cell>
          <cell r="L10626">
            <v>-9.4211E-3</v>
          </cell>
          <cell r="M10626">
            <v>2.7244600000000001E-2</v>
          </cell>
          <cell r="N10626">
            <v>6.3910300000000003E-2</v>
          </cell>
          <cell r="O10626">
            <v>0.1168497</v>
          </cell>
          <cell r="P10626">
            <v>0.60416666666666663</v>
          </cell>
          <cell r="Q10626">
            <v>0.77083333333333337</v>
          </cell>
          <cell r="R10626">
            <v>14.5</v>
          </cell>
          <cell r="S10626">
            <v>18.5</v>
          </cell>
        </row>
        <row r="10627">
          <cell r="A10627" t="str">
            <v>PCT</v>
          </cell>
          <cell r="B10627" t="str">
            <v>Cycle</v>
          </cell>
          <cell r="C10627" t="str">
            <v>R</v>
          </cell>
          <cell r="D10627">
            <v>39737</v>
          </cell>
          <cell r="E10627">
            <v>18</v>
          </cell>
          <cell r="F10627">
            <v>3.3391499999999998E-2</v>
          </cell>
          <cell r="G10627">
            <v>9.1614100000000004E-2</v>
          </cell>
          <cell r="H10627">
            <v>83.652900000000002</v>
          </cell>
          <cell r="I10627">
            <v>4.8656999999999997E-3</v>
          </cell>
          <cell r="J10627">
            <v>41</v>
          </cell>
          <cell r="K10627">
            <v>-3.11712E-2</v>
          </cell>
          <cell r="L10627">
            <v>2.1643300000000001E-2</v>
          </cell>
          <cell r="M10627">
            <v>5.8222500000000003E-2</v>
          </cell>
          <cell r="N10627">
            <v>9.4801800000000006E-2</v>
          </cell>
          <cell r="O10627">
            <v>0.14761630000000001</v>
          </cell>
          <cell r="P10627">
            <v>0.60416666666666663</v>
          </cell>
          <cell r="Q10627">
            <v>0.77083333333333337</v>
          </cell>
          <cell r="R10627">
            <v>14.5</v>
          </cell>
          <cell r="S10627">
            <v>18.5</v>
          </cell>
        </row>
        <row r="10628">
          <cell r="A10628" t="str">
            <v>PCT</v>
          </cell>
          <cell r="B10628" t="str">
            <v>Cycle</v>
          </cell>
          <cell r="C10628" t="str">
            <v>R</v>
          </cell>
          <cell r="D10628">
            <v>39737</v>
          </cell>
          <cell r="E10628">
            <v>19</v>
          </cell>
          <cell r="F10628">
            <v>3.5444099999999999E-2</v>
          </cell>
          <cell r="G10628">
            <v>8.6059700000000003E-2</v>
          </cell>
          <cell r="H10628">
            <v>80.076400000000007</v>
          </cell>
          <cell r="I10628">
            <v>4.7875000000000001E-3</v>
          </cell>
          <cell r="J10628">
            <v>41</v>
          </cell>
          <cell r="K10628">
            <v>-3.8057199999999999E-2</v>
          </cell>
          <cell r="L10628">
            <v>1.4331399999999999E-2</v>
          </cell>
          <cell r="M10628">
            <v>5.0615500000000001E-2</v>
          </cell>
          <cell r="N10628">
            <v>8.6899699999999996E-2</v>
          </cell>
          <cell r="O10628">
            <v>0.1392882</v>
          </cell>
          <cell r="P10628">
            <v>0.60416666666666663</v>
          </cell>
          <cell r="Q10628">
            <v>0.77083333333333337</v>
          </cell>
          <cell r="R10628">
            <v>14.5</v>
          </cell>
          <cell r="S10628">
            <v>18.5</v>
          </cell>
        </row>
        <row r="10629">
          <cell r="A10629" t="str">
            <v>PCT</v>
          </cell>
          <cell r="B10629" t="str">
            <v>Cycle</v>
          </cell>
          <cell r="C10629" t="str">
            <v>R</v>
          </cell>
          <cell r="D10629">
            <v>39737</v>
          </cell>
          <cell r="E10629">
            <v>20</v>
          </cell>
          <cell r="F10629">
            <v>2.4654499999999999E-2</v>
          </cell>
          <cell r="G10629">
            <v>1.70533E-2</v>
          </cell>
          <cell r="H10629">
            <v>74.152900000000002</v>
          </cell>
          <cell r="I10629">
            <v>4.7152000000000001E-3</v>
          </cell>
          <cell r="J10629">
            <v>41</v>
          </cell>
          <cell r="K10629">
            <v>-9.5602300000000001E-2</v>
          </cell>
          <cell r="L10629">
            <v>-4.3610500000000003E-2</v>
          </cell>
          <cell r="M10629">
            <v>-7.6011999999999998E-3</v>
          </cell>
          <cell r="N10629">
            <v>2.8408099999999999E-2</v>
          </cell>
          <cell r="O10629">
            <v>8.0399799999999993E-2</v>
          </cell>
          <cell r="P10629">
            <v>0.60416666666666663</v>
          </cell>
          <cell r="Q10629">
            <v>0.77083333333333337</v>
          </cell>
          <cell r="R10629">
            <v>14.5</v>
          </cell>
          <cell r="S10629">
            <v>18.5</v>
          </cell>
        </row>
        <row r="10630">
          <cell r="A10630" t="str">
            <v>PCT</v>
          </cell>
          <cell r="B10630" t="str">
            <v>Cycle</v>
          </cell>
          <cell r="C10630" t="str">
            <v>R</v>
          </cell>
          <cell r="D10630">
            <v>39737</v>
          </cell>
          <cell r="E10630">
            <v>21</v>
          </cell>
          <cell r="F10630">
            <v>1.23392E-2</v>
          </cell>
          <cell r="G10630">
            <v>1.7350600000000001E-2</v>
          </cell>
          <cell r="H10630">
            <v>70.652900000000002</v>
          </cell>
          <cell r="I10630">
            <v>4.7152000000000001E-3</v>
          </cell>
          <cell r="J10630">
            <v>41</v>
          </cell>
          <cell r="K10630">
            <v>-8.2988999999999993E-2</v>
          </cell>
          <cell r="L10630">
            <v>-3.09976E-2</v>
          </cell>
          <cell r="M10630">
            <v>5.0114000000000001E-3</v>
          </cell>
          <cell r="N10630">
            <v>4.1020500000000001E-2</v>
          </cell>
          <cell r="O10630">
            <v>9.3011899999999995E-2</v>
          </cell>
          <cell r="P10630">
            <v>0.60416666666666663</v>
          </cell>
          <cell r="Q10630">
            <v>0.77083333333333337</v>
          </cell>
          <cell r="R10630">
            <v>14.5</v>
          </cell>
          <cell r="S10630">
            <v>18.5</v>
          </cell>
        </row>
        <row r="10631">
          <cell r="A10631" t="str">
            <v>PCT</v>
          </cell>
          <cell r="B10631" t="str">
            <v>Cycle</v>
          </cell>
          <cell r="C10631" t="str">
            <v>R</v>
          </cell>
          <cell r="D10631">
            <v>39737</v>
          </cell>
          <cell r="E10631">
            <v>22</v>
          </cell>
          <cell r="F10631">
            <v>1.49961E-2</v>
          </cell>
          <cell r="G10631">
            <v>1.6444500000000001E-2</v>
          </cell>
          <cell r="H10631">
            <v>67.652900000000002</v>
          </cell>
          <cell r="I10631">
            <v>4.7150999999999998E-3</v>
          </cell>
          <cell r="J10631">
            <v>41</v>
          </cell>
          <cell r="K10631">
            <v>-8.6551799999999998E-2</v>
          </cell>
          <cell r="L10631">
            <v>-3.4560500000000001E-2</v>
          </cell>
          <cell r="M10631">
            <v>1.4484999999999999E-3</v>
          </cell>
          <cell r="N10631">
            <v>3.7457400000000002E-2</v>
          </cell>
          <cell r="O10631">
            <v>8.9448700000000006E-2</v>
          </cell>
          <cell r="P10631">
            <v>0.60416666666666663</v>
          </cell>
          <cell r="Q10631">
            <v>0.77083333333333337</v>
          </cell>
          <cell r="R10631">
            <v>14.5</v>
          </cell>
          <cell r="S10631">
            <v>18.5</v>
          </cell>
        </row>
        <row r="10632">
          <cell r="A10632" t="str">
            <v>PCT</v>
          </cell>
          <cell r="B10632" t="str">
            <v>Cycle</v>
          </cell>
          <cell r="C10632" t="str">
            <v>R</v>
          </cell>
          <cell r="D10632">
            <v>39737</v>
          </cell>
          <cell r="E10632">
            <v>23</v>
          </cell>
          <cell r="F10632">
            <v>1.24586E-2</v>
          </cell>
          <cell r="G10632">
            <v>1.6058099999999999E-2</v>
          </cell>
          <cell r="H10632">
            <v>65.229299999999995</v>
          </cell>
          <cell r="I10632">
            <v>4.7150999999999998E-3</v>
          </cell>
          <cell r="J10632">
            <v>41</v>
          </cell>
          <cell r="K10632">
            <v>-8.4400699999999995E-2</v>
          </cell>
          <cell r="L10632">
            <v>-3.2409500000000001E-2</v>
          </cell>
          <cell r="M10632">
            <v>3.5994999999999998E-3</v>
          </cell>
          <cell r="N10632">
            <v>3.9608400000000002E-2</v>
          </cell>
          <cell r="O10632">
            <v>9.1599600000000003E-2</v>
          </cell>
          <cell r="P10632">
            <v>0.60416666666666663</v>
          </cell>
          <cell r="Q10632">
            <v>0.77083333333333337</v>
          </cell>
          <cell r="R10632">
            <v>14.5</v>
          </cell>
          <cell r="S10632">
            <v>18.5</v>
          </cell>
        </row>
        <row r="10633">
          <cell r="A10633" t="str">
            <v>PCT</v>
          </cell>
          <cell r="B10633" t="str">
            <v>Cycle</v>
          </cell>
          <cell r="C10633" t="str">
            <v>R</v>
          </cell>
          <cell r="D10633">
            <v>39737</v>
          </cell>
          <cell r="E10633">
            <v>24</v>
          </cell>
          <cell r="F10633">
            <v>1.4506099999999999E-2</v>
          </cell>
          <cell r="G10633">
            <v>1.50084E-2</v>
          </cell>
          <cell r="H10633">
            <v>63.652900000000002</v>
          </cell>
          <cell r="I10633">
            <v>4.7150999999999998E-3</v>
          </cell>
          <cell r="J10633">
            <v>41</v>
          </cell>
          <cell r="K10633">
            <v>-8.7497900000000003E-2</v>
          </cell>
          <cell r="L10633">
            <v>-3.5506700000000002E-2</v>
          </cell>
          <cell r="M10633">
            <v>5.0219999999999996E-4</v>
          </cell>
          <cell r="N10633">
            <v>3.6511200000000001E-2</v>
          </cell>
          <cell r="O10633">
            <v>8.8502300000000006E-2</v>
          </cell>
          <cell r="P10633">
            <v>0.60416666666666663</v>
          </cell>
          <cell r="Q10633">
            <v>0.77083333333333337</v>
          </cell>
          <cell r="R10633">
            <v>14.5</v>
          </cell>
          <cell r="S10633">
            <v>18.5</v>
          </cell>
        </row>
        <row r="10634">
          <cell r="A10634" t="str">
            <v>PCT</v>
          </cell>
          <cell r="B10634" t="str">
            <v>Cycle</v>
          </cell>
          <cell r="C10634" t="str">
            <v>S</v>
          </cell>
          <cell r="D10634">
            <v>39584</v>
          </cell>
          <cell r="E10634">
            <v>1</v>
          </cell>
          <cell r="F10634">
            <v>0.67292280000000004</v>
          </cell>
          <cell r="G10634">
            <v>0.57196389999999997</v>
          </cell>
          <cell r="H10634">
            <v>81.335499999999996</v>
          </cell>
          <cell r="I10634">
            <v>6.5903999999999997E-3</v>
          </cell>
          <cell r="J10634">
            <v>32</v>
          </cell>
          <cell r="K10634">
            <v>-0.20499700000000001</v>
          </cell>
          <cell r="L10634">
            <v>-0.14353050000000001</v>
          </cell>
          <cell r="M10634">
            <v>-0.1009589</v>
          </cell>
          <cell r="N10634">
            <v>-5.8387399999999999E-2</v>
          </cell>
          <cell r="O10634">
            <v>3.0791999999999998E-3</v>
          </cell>
          <cell r="P10634">
            <v>0.58333333333333337</v>
          </cell>
          <cell r="Q10634">
            <v>0.66666666666666663</v>
          </cell>
          <cell r="R10634">
            <v>14</v>
          </cell>
          <cell r="S10634">
            <v>16</v>
          </cell>
        </row>
        <row r="10635">
          <cell r="A10635" t="str">
            <v>PCT</v>
          </cell>
          <cell r="B10635" t="str">
            <v>Cycle</v>
          </cell>
          <cell r="C10635" t="str">
            <v>S</v>
          </cell>
          <cell r="D10635">
            <v>39584</v>
          </cell>
          <cell r="E10635">
            <v>2</v>
          </cell>
          <cell r="F10635">
            <v>0.51480930000000003</v>
          </cell>
          <cell r="G10635">
            <v>0.38043549999999998</v>
          </cell>
          <cell r="H10635">
            <v>80.401300000000006</v>
          </cell>
          <cell r="I10635">
            <v>6.2288999999999999E-3</v>
          </cell>
          <cell r="J10635">
            <v>32</v>
          </cell>
          <cell r="K10635">
            <v>-0.23551839999999999</v>
          </cell>
          <cell r="L10635">
            <v>-0.17576140000000001</v>
          </cell>
          <cell r="M10635">
            <v>-0.13437379999999999</v>
          </cell>
          <cell r="N10635">
            <v>-9.2986299999999994E-2</v>
          </cell>
          <cell r="O10635">
            <v>-3.3229300000000003E-2</v>
          </cell>
          <cell r="P10635">
            <v>0.58333333333333337</v>
          </cell>
          <cell r="Q10635">
            <v>0.66666666666666663</v>
          </cell>
          <cell r="R10635">
            <v>14</v>
          </cell>
          <cell r="S10635">
            <v>16</v>
          </cell>
        </row>
        <row r="10636">
          <cell r="A10636" t="str">
            <v>PCT</v>
          </cell>
          <cell r="B10636" t="str">
            <v>Cycle</v>
          </cell>
          <cell r="C10636" t="str">
            <v>S</v>
          </cell>
          <cell r="D10636">
            <v>39584</v>
          </cell>
          <cell r="E10636">
            <v>3</v>
          </cell>
          <cell r="F10636">
            <v>0.33550419999999997</v>
          </cell>
          <cell r="G10636">
            <v>0.26777669999999998</v>
          </cell>
          <cell r="H10636">
            <v>78.5</v>
          </cell>
          <cell r="I10636">
            <v>6.3366999999999998E-3</v>
          </cell>
          <cell r="J10636">
            <v>32</v>
          </cell>
          <cell r="K10636">
            <v>-0.16974310000000001</v>
          </cell>
          <cell r="L10636">
            <v>-0.1094715</v>
          </cell>
          <cell r="M10636">
            <v>-6.7727499999999996E-2</v>
          </cell>
          <cell r="N10636">
            <v>-2.5983599999999999E-2</v>
          </cell>
          <cell r="O10636">
            <v>3.4287999999999999E-2</v>
          </cell>
          <cell r="P10636">
            <v>0.58333333333333337</v>
          </cell>
          <cell r="Q10636">
            <v>0.66666666666666663</v>
          </cell>
          <cell r="R10636">
            <v>14</v>
          </cell>
          <cell r="S10636">
            <v>16</v>
          </cell>
        </row>
        <row r="10637">
          <cell r="A10637" t="str">
            <v>PCT</v>
          </cell>
          <cell r="B10637" t="str">
            <v>Cycle</v>
          </cell>
          <cell r="C10637" t="str">
            <v>S</v>
          </cell>
          <cell r="D10637">
            <v>39584</v>
          </cell>
          <cell r="E10637">
            <v>4</v>
          </cell>
          <cell r="F10637">
            <v>0.20699970000000001</v>
          </cell>
          <cell r="G10637">
            <v>0.1797387</v>
          </cell>
          <cell r="H10637">
            <v>77.467100000000002</v>
          </cell>
          <cell r="I10637">
            <v>7.0282000000000001E-3</v>
          </cell>
          <cell r="J10637">
            <v>32</v>
          </cell>
          <cell r="K10637">
            <v>-0.13469909999999999</v>
          </cell>
          <cell r="L10637">
            <v>-7.1223800000000004E-2</v>
          </cell>
          <cell r="M10637">
            <v>-2.7261000000000001E-2</v>
          </cell>
          <cell r="N10637">
            <v>1.6701799999999999E-2</v>
          </cell>
          <cell r="O10637">
            <v>8.0177100000000001E-2</v>
          </cell>
          <cell r="P10637">
            <v>0.58333333333333337</v>
          </cell>
          <cell r="Q10637">
            <v>0.66666666666666663</v>
          </cell>
          <cell r="R10637">
            <v>14</v>
          </cell>
          <cell r="S10637">
            <v>16</v>
          </cell>
        </row>
        <row r="10638">
          <cell r="A10638" t="str">
            <v>PCT</v>
          </cell>
          <cell r="B10638" t="str">
            <v>Cycle</v>
          </cell>
          <cell r="C10638" t="str">
            <v>S</v>
          </cell>
          <cell r="D10638">
            <v>39584</v>
          </cell>
          <cell r="E10638">
            <v>5</v>
          </cell>
          <cell r="F10638">
            <v>0.1767368</v>
          </cell>
          <cell r="G10638">
            <v>8.2881899999999994E-2</v>
          </cell>
          <cell r="H10638">
            <v>74.598699999999994</v>
          </cell>
          <cell r="I10638">
            <v>5.8403999999999999E-3</v>
          </cell>
          <cell r="J10638">
            <v>32</v>
          </cell>
          <cell r="K10638">
            <v>-0.1917944</v>
          </cell>
          <cell r="L10638">
            <v>-0.13393099999999999</v>
          </cell>
          <cell r="M10638">
            <v>-9.3854999999999994E-2</v>
          </cell>
          <cell r="N10638">
            <v>-5.3778899999999998E-2</v>
          </cell>
          <cell r="O10638">
            <v>4.0844999999999996E-3</v>
          </cell>
          <cell r="P10638">
            <v>0.58333333333333337</v>
          </cell>
          <cell r="Q10638">
            <v>0.66666666666666663</v>
          </cell>
          <cell r="R10638">
            <v>14</v>
          </cell>
          <cell r="S10638">
            <v>16</v>
          </cell>
        </row>
        <row r="10639">
          <cell r="A10639" t="str">
            <v>PCT</v>
          </cell>
          <cell r="B10639" t="str">
            <v>Cycle</v>
          </cell>
          <cell r="C10639" t="str">
            <v>S</v>
          </cell>
          <cell r="D10639">
            <v>39584</v>
          </cell>
          <cell r="E10639">
            <v>6</v>
          </cell>
          <cell r="F10639">
            <v>0.1224416</v>
          </cell>
          <cell r="G10639">
            <v>7.8788399999999995E-2</v>
          </cell>
          <cell r="H10639">
            <v>71.796099999999996</v>
          </cell>
          <cell r="I10639">
            <v>5.8282000000000004E-3</v>
          </cell>
          <cell r="J10639">
            <v>32</v>
          </cell>
          <cell r="K10639">
            <v>-0.14149059999999999</v>
          </cell>
          <cell r="L10639">
            <v>-8.3687499999999998E-2</v>
          </cell>
          <cell r="M10639">
            <v>-4.3653200000000003E-2</v>
          </cell>
          <cell r="N10639">
            <v>-3.6189999999999998E-3</v>
          </cell>
          <cell r="O10639">
            <v>5.4184099999999999E-2</v>
          </cell>
          <cell r="P10639">
            <v>0.58333333333333337</v>
          </cell>
          <cell r="Q10639">
            <v>0.66666666666666663</v>
          </cell>
          <cell r="R10639">
            <v>14</v>
          </cell>
          <cell r="S10639">
            <v>16</v>
          </cell>
        </row>
        <row r="10640">
          <cell r="A10640" t="str">
            <v>PCT</v>
          </cell>
          <cell r="B10640" t="str">
            <v>Cycle</v>
          </cell>
          <cell r="C10640" t="str">
            <v>S</v>
          </cell>
          <cell r="D10640">
            <v>39584</v>
          </cell>
          <cell r="E10640">
            <v>7</v>
          </cell>
          <cell r="F10640">
            <v>0.19137889999999999</v>
          </cell>
          <cell r="G10640">
            <v>0.1073535</v>
          </cell>
          <cell r="H10640">
            <v>72</v>
          </cell>
          <cell r="I10640">
            <v>4.9465000000000004E-3</v>
          </cell>
          <cell r="J10640">
            <v>33</v>
          </cell>
          <cell r="K10640">
            <v>-0.17415910000000001</v>
          </cell>
          <cell r="L10640">
            <v>-0.1209074</v>
          </cell>
          <cell r="M10640">
            <v>-8.40254E-2</v>
          </cell>
          <cell r="N10640">
            <v>-4.7143499999999998E-2</v>
          </cell>
          <cell r="O10640">
            <v>6.1082000000000003E-3</v>
          </cell>
          <cell r="P10640">
            <v>0.58333333333333337</v>
          </cell>
          <cell r="Q10640">
            <v>0.66666666666666663</v>
          </cell>
          <cell r="R10640">
            <v>14</v>
          </cell>
          <cell r="S10640">
            <v>16</v>
          </cell>
        </row>
        <row r="10641">
          <cell r="A10641" t="str">
            <v>PCT</v>
          </cell>
          <cell r="B10641" t="str">
            <v>Cycle</v>
          </cell>
          <cell r="C10641" t="str">
            <v>S</v>
          </cell>
          <cell r="D10641">
            <v>39584</v>
          </cell>
          <cell r="E10641">
            <v>8</v>
          </cell>
          <cell r="F10641">
            <v>0.17596619999999999</v>
          </cell>
          <cell r="G10641">
            <v>0.16051570000000001</v>
          </cell>
          <cell r="H10641">
            <v>76.837100000000007</v>
          </cell>
          <cell r="I10641">
            <v>6.8453000000000003E-3</v>
          </cell>
          <cell r="J10641">
            <v>33</v>
          </cell>
          <cell r="K10641">
            <v>-0.1214813</v>
          </cell>
          <cell r="L10641">
            <v>-5.8837500000000001E-2</v>
          </cell>
          <cell r="M10641">
            <v>-1.54506E-2</v>
          </cell>
          <cell r="N10641">
            <v>2.7936300000000001E-2</v>
          </cell>
          <cell r="O10641">
            <v>9.0580099999999997E-2</v>
          </cell>
          <cell r="P10641">
            <v>0.58333333333333337</v>
          </cell>
          <cell r="Q10641">
            <v>0.66666666666666663</v>
          </cell>
          <cell r="R10641">
            <v>14</v>
          </cell>
          <cell r="S10641">
            <v>16</v>
          </cell>
        </row>
        <row r="10642">
          <cell r="A10642" t="str">
            <v>PCT</v>
          </cell>
          <cell r="B10642" t="str">
            <v>Cycle</v>
          </cell>
          <cell r="C10642" t="str">
            <v>S</v>
          </cell>
          <cell r="D10642">
            <v>39584</v>
          </cell>
          <cell r="E10642">
            <v>9</v>
          </cell>
          <cell r="F10642">
            <v>0.16884650000000001</v>
          </cell>
          <cell r="G10642">
            <v>0.1964108</v>
          </cell>
          <cell r="H10642">
            <v>81.739400000000003</v>
          </cell>
          <cell r="I10642">
            <v>6.3363999999999998E-3</v>
          </cell>
          <cell r="J10642">
            <v>33</v>
          </cell>
          <cell r="K10642">
            <v>-7.4449399999999999E-2</v>
          </cell>
          <cell r="L10642">
            <v>-1.4178899999999999E-2</v>
          </cell>
          <cell r="M10642">
            <v>2.75643E-2</v>
          </cell>
          <cell r="N10642">
            <v>6.9307400000000005E-2</v>
          </cell>
          <cell r="O10642">
            <v>0.1295779</v>
          </cell>
          <cell r="P10642">
            <v>0.58333333333333337</v>
          </cell>
          <cell r="Q10642">
            <v>0.66666666666666663</v>
          </cell>
          <cell r="R10642">
            <v>14</v>
          </cell>
          <cell r="S10642">
            <v>16</v>
          </cell>
        </row>
        <row r="10643">
          <cell r="A10643" t="str">
            <v>PCT</v>
          </cell>
          <cell r="B10643" t="str">
            <v>Cycle</v>
          </cell>
          <cell r="C10643" t="str">
            <v>S</v>
          </cell>
          <cell r="D10643">
            <v>39584</v>
          </cell>
          <cell r="E10643">
            <v>10</v>
          </cell>
          <cell r="F10643">
            <v>0.2616252</v>
          </cell>
          <cell r="G10643">
            <v>0.25029200000000001</v>
          </cell>
          <cell r="H10643">
            <v>85.806700000000006</v>
          </cell>
          <cell r="I10643">
            <v>6.3803999999999996E-3</v>
          </cell>
          <cell r="J10643">
            <v>33</v>
          </cell>
          <cell r="K10643">
            <v>-0.11369990000000001</v>
          </cell>
          <cell r="L10643">
            <v>-5.3220799999999999E-2</v>
          </cell>
          <cell r="M10643">
            <v>-1.13332E-2</v>
          </cell>
          <cell r="N10643">
            <v>3.0554499999999998E-2</v>
          </cell>
          <cell r="O10643">
            <v>9.1033600000000006E-2</v>
          </cell>
          <cell r="P10643">
            <v>0.58333333333333337</v>
          </cell>
          <cell r="Q10643">
            <v>0.66666666666666663</v>
          </cell>
          <cell r="R10643">
            <v>14</v>
          </cell>
          <cell r="S10643">
            <v>16</v>
          </cell>
        </row>
        <row r="10644">
          <cell r="A10644" t="str">
            <v>PCT</v>
          </cell>
          <cell r="B10644" t="str">
            <v>Cycle</v>
          </cell>
          <cell r="C10644" t="str">
            <v>S</v>
          </cell>
          <cell r="D10644">
            <v>39584</v>
          </cell>
          <cell r="E10644">
            <v>11</v>
          </cell>
          <cell r="F10644">
            <v>0.45073930000000001</v>
          </cell>
          <cell r="G10644">
            <v>0.43106359999999999</v>
          </cell>
          <cell r="H10644">
            <v>89.403400000000005</v>
          </cell>
          <cell r="I10644">
            <v>6.2068000000000002E-3</v>
          </cell>
          <cell r="J10644">
            <v>33</v>
          </cell>
          <cell r="K10644">
            <v>-0.1206407</v>
          </cell>
          <cell r="L10644">
            <v>-6.0989799999999997E-2</v>
          </cell>
          <cell r="M10644">
            <v>-1.9675700000000001E-2</v>
          </cell>
          <cell r="N10644">
            <v>2.1638299999999999E-2</v>
          </cell>
          <cell r="O10644">
            <v>8.1289200000000006E-2</v>
          </cell>
          <cell r="P10644">
            <v>0.58333333333333337</v>
          </cell>
          <cell r="Q10644">
            <v>0.66666666666666663</v>
          </cell>
          <cell r="R10644">
            <v>14</v>
          </cell>
          <cell r="S10644">
            <v>16</v>
          </cell>
        </row>
        <row r="10645">
          <cell r="A10645" t="str">
            <v>PCT</v>
          </cell>
          <cell r="B10645" t="str">
            <v>Cycle</v>
          </cell>
          <cell r="C10645" t="str">
            <v>S</v>
          </cell>
          <cell r="D10645">
            <v>39584</v>
          </cell>
          <cell r="E10645">
            <v>12</v>
          </cell>
          <cell r="F10645">
            <v>0.63074450000000004</v>
          </cell>
          <cell r="G10645">
            <v>0.66692770000000001</v>
          </cell>
          <cell r="H10645">
            <v>93.5</v>
          </cell>
          <cell r="I10645">
            <v>6.4251000000000004E-3</v>
          </cell>
          <cell r="J10645">
            <v>33</v>
          </cell>
          <cell r="K10645">
            <v>-6.6541699999999995E-2</v>
          </cell>
          <cell r="L10645">
            <v>-5.8510000000000003E-3</v>
          </cell>
          <cell r="M10645">
            <v>3.6183199999999999E-2</v>
          </cell>
          <cell r="N10645">
            <v>7.8217400000000006E-2</v>
          </cell>
          <cell r="O10645">
            <v>0.13890810000000001</v>
          </cell>
          <cell r="P10645">
            <v>0.58333333333333337</v>
          </cell>
          <cell r="Q10645">
            <v>0.66666666666666663</v>
          </cell>
          <cell r="R10645">
            <v>14</v>
          </cell>
          <cell r="S10645">
            <v>16</v>
          </cell>
        </row>
        <row r="10646">
          <cell r="A10646" t="str">
            <v>PCT</v>
          </cell>
          <cell r="B10646" t="str">
            <v>Cycle</v>
          </cell>
          <cell r="C10646" t="str">
            <v>S</v>
          </cell>
          <cell r="D10646">
            <v>39584</v>
          </cell>
          <cell r="E10646">
            <v>13</v>
          </cell>
          <cell r="F10646">
            <v>0.86722429999999995</v>
          </cell>
          <cell r="G10646">
            <v>0.95086230000000005</v>
          </cell>
          <cell r="H10646">
            <v>96.467799999999997</v>
          </cell>
          <cell r="I10646">
            <v>6.2026E-3</v>
          </cell>
          <cell r="J10646">
            <v>33</v>
          </cell>
          <cell r="K10646">
            <v>-1.72923E-2</v>
          </cell>
          <cell r="L10646">
            <v>4.2338099999999997E-2</v>
          </cell>
          <cell r="M10646">
            <v>8.3638000000000004E-2</v>
          </cell>
          <cell r="N10646">
            <v>0.1249379</v>
          </cell>
          <cell r="O10646">
            <v>0.18456829999999999</v>
          </cell>
          <cell r="P10646">
            <v>0.58333333333333337</v>
          </cell>
          <cell r="Q10646">
            <v>0.66666666666666663</v>
          </cell>
          <cell r="R10646">
            <v>14</v>
          </cell>
          <cell r="S10646">
            <v>16</v>
          </cell>
        </row>
        <row r="10647">
          <cell r="A10647" t="str">
            <v>PCT</v>
          </cell>
          <cell r="B10647" t="str">
            <v>Cycle</v>
          </cell>
          <cell r="C10647" t="str">
            <v>S</v>
          </cell>
          <cell r="D10647">
            <v>39584</v>
          </cell>
          <cell r="E10647">
            <v>14</v>
          </cell>
          <cell r="F10647">
            <v>1.137956</v>
          </cell>
          <cell r="G10647">
            <v>1.249879</v>
          </cell>
          <cell r="H10647">
            <v>98.532200000000003</v>
          </cell>
          <cell r="I10647">
            <v>6.0872000000000001E-3</v>
          </cell>
          <cell r="J10647">
            <v>33</v>
          </cell>
          <cell r="K10647">
            <v>1.19363E-2</v>
          </cell>
          <cell r="L10647">
            <v>7.1009500000000003E-2</v>
          </cell>
          <cell r="M10647">
            <v>0.1119233</v>
          </cell>
          <cell r="N10647">
            <v>0.15283720000000001</v>
          </cell>
          <cell r="O10647">
            <v>0.2119104</v>
          </cell>
          <cell r="P10647">
            <v>0.58333333333333337</v>
          </cell>
          <cell r="Q10647">
            <v>0.66666666666666663</v>
          </cell>
          <cell r="R10647">
            <v>14</v>
          </cell>
          <cell r="S10647">
            <v>16</v>
          </cell>
        </row>
        <row r="10648">
          <cell r="A10648" t="str">
            <v>PCT</v>
          </cell>
          <cell r="B10648" t="str">
            <v>Cycle</v>
          </cell>
          <cell r="C10648" t="str">
            <v>S</v>
          </cell>
          <cell r="D10648">
            <v>39584</v>
          </cell>
          <cell r="E10648">
            <v>15</v>
          </cell>
          <cell r="F10648">
            <v>1.056975</v>
          </cell>
          <cell r="G10648">
            <v>1.490267</v>
          </cell>
          <cell r="H10648">
            <v>100.06399999999999</v>
          </cell>
          <cell r="I10648">
            <v>6.1127000000000004E-3</v>
          </cell>
          <cell r="J10648">
            <v>33</v>
          </cell>
          <cell r="K10648">
            <v>0.333096</v>
          </cell>
          <cell r="L10648">
            <v>0.3922929</v>
          </cell>
          <cell r="M10648">
            <v>0.43329250000000002</v>
          </cell>
          <cell r="N10648">
            <v>0.47429209999999999</v>
          </cell>
          <cell r="O10648">
            <v>0.53348899999999999</v>
          </cell>
          <cell r="P10648">
            <v>0.58333333333333337</v>
          </cell>
          <cell r="Q10648">
            <v>0.66666666666666663</v>
          </cell>
          <cell r="R10648">
            <v>14</v>
          </cell>
          <cell r="S10648">
            <v>16</v>
          </cell>
        </row>
        <row r="10649">
          <cell r="A10649" t="str">
            <v>PCT</v>
          </cell>
          <cell r="B10649" t="str">
            <v>Cycle</v>
          </cell>
          <cell r="C10649" t="str">
            <v>S</v>
          </cell>
          <cell r="D10649">
            <v>39584</v>
          </cell>
          <cell r="E10649">
            <v>16</v>
          </cell>
          <cell r="F10649">
            <v>1.2373909999999999</v>
          </cell>
          <cell r="G10649">
            <v>1.6823969999999999</v>
          </cell>
          <cell r="H10649">
            <v>101.03100000000001</v>
          </cell>
          <cell r="I10649">
            <v>6.0080999999999997E-3</v>
          </cell>
          <cell r="J10649">
            <v>34</v>
          </cell>
          <cell r="K10649">
            <v>0.3456707</v>
          </cell>
          <cell r="L10649">
            <v>0.40435919999999997</v>
          </cell>
          <cell r="M10649">
            <v>0.44500659999999997</v>
          </cell>
          <cell r="N10649">
            <v>0.48565399999999997</v>
          </cell>
          <cell r="O10649">
            <v>0.54434249999999995</v>
          </cell>
          <cell r="P10649">
            <v>0.58333333333333337</v>
          </cell>
          <cell r="Q10649">
            <v>0.66666666666666663</v>
          </cell>
          <cell r="R10649">
            <v>14</v>
          </cell>
          <cell r="S10649">
            <v>16</v>
          </cell>
        </row>
        <row r="10650">
          <cell r="A10650" t="str">
            <v>PCT</v>
          </cell>
          <cell r="B10650" t="str">
            <v>Cycle</v>
          </cell>
          <cell r="C10650" t="str">
            <v>S</v>
          </cell>
          <cell r="D10650">
            <v>39584</v>
          </cell>
          <cell r="E10650">
            <v>17</v>
          </cell>
          <cell r="F10650">
            <v>2.2499449999999999</v>
          </cell>
          <cell r="G10650">
            <v>1.9277679999999999</v>
          </cell>
          <cell r="H10650">
            <v>101</v>
          </cell>
          <cell r="I10650">
            <v>5.5777999999999999E-3</v>
          </cell>
          <cell r="J10650">
            <v>34</v>
          </cell>
          <cell r="K10650">
            <v>-0.41788950000000002</v>
          </cell>
          <cell r="L10650">
            <v>-0.3613422</v>
          </cell>
          <cell r="M10650">
            <v>-0.32217760000000001</v>
          </cell>
          <cell r="N10650">
            <v>-0.28301310000000002</v>
          </cell>
          <cell r="O10650">
            <v>-0.22646579999999999</v>
          </cell>
          <cell r="P10650">
            <v>0.58333333333333337</v>
          </cell>
          <cell r="Q10650">
            <v>0.66666666666666663</v>
          </cell>
          <cell r="R10650">
            <v>14</v>
          </cell>
          <cell r="S10650">
            <v>16</v>
          </cell>
        </row>
        <row r="10651">
          <cell r="A10651" t="str">
            <v>PCT</v>
          </cell>
          <cell r="B10651" t="str">
            <v>Cycle</v>
          </cell>
          <cell r="C10651" t="str">
            <v>S</v>
          </cell>
          <cell r="D10651">
            <v>39584</v>
          </cell>
          <cell r="E10651">
            <v>18</v>
          </cell>
          <cell r="F10651">
            <v>2.3307890000000002</v>
          </cell>
          <cell r="G10651">
            <v>2.0887349999999998</v>
          </cell>
          <cell r="H10651">
            <v>100</v>
          </cell>
          <cell r="I10651">
            <v>5.3314E-3</v>
          </cell>
          <cell r="J10651">
            <v>35</v>
          </cell>
          <cell r="K10651">
            <v>-0.33562809999999998</v>
          </cell>
          <cell r="L10651">
            <v>-0.28034360000000003</v>
          </cell>
          <cell r="M10651">
            <v>-0.24205370000000001</v>
          </cell>
          <cell r="N10651">
            <v>-0.2037639</v>
          </cell>
          <cell r="O10651">
            <v>-0.14847940000000001</v>
          </cell>
          <cell r="P10651">
            <v>0.58333333333333337</v>
          </cell>
          <cell r="Q10651">
            <v>0.66666666666666663</v>
          </cell>
          <cell r="R10651">
            <v>14</v>
          </cell>
          <cell r="S10651">
            <v>16</v>
          </cell>
        </row>
        <row r="10652">
          <cell r="A10652" t="str">
            <v>PCT</v>
          </cell>
          <cell r="B10652" t="str">
            <v>Cycle</v>
          </cell>
          <cell r="C10652" t="str">
            <v>S</v>
          </cell>
          <cell r="D10652">
            <v>39584</v>
          </cell>
          <cell r="E10652">
            <v>19</v>
          </cell>
          <cell r="F10652">
            <v>2.3703820000000002</v>
          </cell>
          <cell r="G10652">
            <v>2.0121690000000001</v>
          </cell>
          <cell r="H10652">
            <v>97.791499999999999</v>
          </cell>
          <cell r="I10652">
            <v>4.7337000000000004E-3</v>
          </cell>
          <cell r="J10652">
            <v>36</v>
          </cell>
          <cell r="K10652">
            <v>-0.44638640000000002</v>
          </cell>
          <cell r="L10652">
            <v>-0.394293</v>
          </cell>
          <cell r="M10652">
            <v>-0.35821320000000001</v>
          </cell>
          <cell r="N10652">
            <v>-0.32213340000000001</v>
          </cell>
          <cell r="O10652">
            <v>-0.2700399</v>
          </cell>
          <cell r="P10652">
            <v>0.58333333333333337</v>
          </cell>
          <cell r="Q10652">
            <v>0.66666666666666663</v>
          </cell>
          <cell r="R10652">
            <v>14</v>
          </cell>
          <cell r="S10652">
            <v>16</v>
          </cell>
        </row>
        <row r="10653">
          <cell r="A10653" t="str">
            <v>PCT</v>
          </cell>
          <cell r="B10653" t="str">
            <v>Cycle</v>
          </cell>
          <cell r="C10653" t="str">
            <v>S</v>
          </cell>
          <cell r="D10653">
            <v>39584</v>
          </cell>
          <cell r="E10653">
            <v>20</v>
          </cell>
          <cell r="F10653">
            <v>2.1995309999999999</v>
          </cell>
          <cell r="G10653">
            <v>1.7519739999999999</v>
          </cell>
          <cell r="H10653">
            <v>93.166399999999996</v>
          </cell>
          <cell r="I10653">
            <v>4.5754999999999997E-3</v>
          </cell>
          <cell r="J10653">
            <v>36</v>
          </cell>
          <cell r="K10653">
            <v>-0.53424459999999996</v>
          </cell>
          <cell r="L10653">
            <v>-0.48302899999999999</v>
          </cell>
          <cell r="M10653">
            <v>-0.44755719999999999</v>
          </cell>
          <cell r="N10653">
            <v>-0.41208539999999999</v>
          </cell>
          <cell r="O10653">
            <v>-0.36086980000000002</v>
          </cell>
          <cell r="P10653">
            <v>0.58333333333333337</v>
          </cell>
          <cell r="Q10653">
            <v>0.66666666666666663</v>
          </cell>
          <cell r="R10653">
            <v>14</v>
          </cell>
          <cell r="S10653">
            <v>16</v>
          </cell>
        </row>
        <row r="10654">
          <cell r="A10654" t="str">
            <v>PCT</v>
          </cell>
          <cell r="B10654" t="str">
            <v>Cycle</v>
          </cell>
          <cell r="C10654" t="str">
            <v>S</v>
          </cell>
          <cell r="D10654">
            <v>39584</v>
          </cell>
          <cell r="E10654">
            <v>21</v>
          </cell>
          <cell r="F10654">
            <v>1.7421230000000001</v>
          </cell>
          <cell r="G10654">
            <v>1.309218</v>
          </cell>
          <cell r="H10654">
            <v>87.249799999999993</v>
          </cell>
          <cell r="I10654">
            <v>4.4923999999999997E-3</v>
          </cell>
          <cell r="J10654">
            <v>36</v>
          </cell>
          <cell r="K10654">
            <v>-0.51880099999999996</v>
          </cell>
          <cell r="L10654">
            <v>-0.46805259999999999</v>
          </cell>
          <cell r="M10654">
            <v>-0.43290440000000002</v>
          </cell>
          <cell r="N10654">
            <v>-0.3977562</v>
          </cell>
          <cell r="O10654">
            <v>-0.34700779999999998</v>
          </cell>
          <cell r="P10654">
            <v>0.58333333333333337</v>
          </cell>
          <cell r="Q10654">
            <v>0.66666666666666663</v>
          </cell>
          <cell r="R10654">
            <v>14</v>
          </cell>
          <cell r="S10654">
            <v>16</v>
          </cell>
        </row>
        <row r="10655">
          <cell r="A10655" t="str">
            <v>PCT</v>
          </cell>
          <cell r="B10655" t="str">
            <v>Cycle</v>
          </cell>
          <cell r="C10655" t="str">
            <v>S</v>
          </cell>
          <cell r="D10655">
            <v>39584</v>
          </cell>
          <cell r="E10655">
            <v>22</v>
          </cell>
          <cell r="F10655">
            <v>1.33822</v>
          </cell>
          <cell r="G10655">
            <v>0.9724585</v>
          </cell>
          <cell r="H10655">
            <v>82.874899999999997</v>
          </cell>
          <cell r="I10655">
            <v>4.4834000000000002E-3</v>
          </cell>
          <cell r="J10655">
            <v>36</v>
          </cell>
          <cell r="K10655">
            <v>-0.45157239999999998</v>
          </cell>
          <cell r="L10655">
            <v>-0.40087489999999998</v>
          </cell>
          <cell r="M10655">
            <v>-0.36576189999999997</v>
          </cell>
          <cell r="N10655">
            <v>-0.33064890000000002</v>
          </cell>
          <cell r="O10655">
            <v>-0.27995130000000001</v>
          </cell>
          <cell r="P10655">
            <v>0.58333333333333337</v>
          </cell>
          <cell r="Q10655">
            <v>0.66666666666666663</v>
          </cell>
          <cell r="R10655">
            <v>14</v>
          </cell>
          <cell r="S10655">
            <v>16</v>
          </cell>
        </row>
        <row r="10656">
          <cell r="A10656" t="str">
            <v>PCT</v>
          </cell>
          <cell r="B10656" t="str">
            <v>Cycle</v>
          </cell>
          <cell r="C10656" t="str">
            <v>S</v>
          </cell>
          <cell r="D10656">
            <v>39584</v>
          </cell>
          <cell r="E10656">
            <v>23</v>
          </cell>
          <cell r="F10656">
            <v>0.9537757</v>
          </cell>
          <cell r="G10656">
            <v>0.73618620000000001</v>
          </cell>
          <cell r="H10656">
            <v>80.833200000000005</v>
          </cell>
          <cell r="I10656">
            <v>4.4688999999999996E-3</v>
          </cell>
          <cell r="J10656">
            <v>36</v>
          </cell>
          <cell r="K10656">
            <v>-0.30326069999999999</v>
          </cell>
          <cell r="L10656">
            <v>-0.25264550000000002</v>
          </cell>
          <cell r="M10656">
            <v>-0.21758949999999999</v>
          </cell>
          <cell r="N10656">
            <v>-0.18253349999999999</v>
          </cell>
          <cell r="O10656">
            <v>-0.13191829999999999</v>
          </cell>
          <cell r="P10656">
            <v>0.58333333333333337</v>
          </cell>
          <cell r="Q10656">
            <v>0.66666666666666663</v>
          </cell>
          <cell r="R10656">
            <v>14</v>
          </cell>
          <cell r="S10656">
            <v>16</v>
          </cell>
        </row>
        <row r="10657">
          <cell r="A10657" t="str">
            <v>PCT</v>
          </cell>
          <cell r="B10657" t="str">
            <v>Cycle</v>
          </cell>
          <cell r="C10657" t="str">
            <v>S</v>
          </cell>
          <cell r="D10657">
            <v>39584</v>
          </cell>
          <cell r="E10657">
            <v>24</v>
          </cell>
          <cell r="F10657">
            <v>0.703372</v>
          </cell>
          <cell r="G10657">
            <v>0.45391979999999998</v>
          </cell>
          <cell r="H10657">
            <v>79.294499999999999</v>
          </cell>
          <cell r="I10657">
            <v>4.5009999999999998E-3</v>
          </cell>
          <cell r="J10657">
            <v>37</v>
          </cell>
          <cell r="K10657">
            <v>-0.33543070000000003</v>
          </cell>
          <cell r="L10657">
            <v>-0.2846339</v>
          </cell>
          <cell r="M10657">
            <v>-0.24945220000000001</v>
          </cell>
          <cell r="N10657">
            <v>-0.2142705</v>
          </cell>
          <cell r="O10657">
            <v>-0.1634738</v>
          </cell>
          <cell r="P10657">
            <v>0.58333333333333337</v>
          </cell>
          <cell r="Q10657">
            <v>0.66666666666666663</v>
          </cell>
          <cell r="R10657">
            <v>14</v>
          </cell>
          <cell r="S10657">
            <v>16</v>
          </cell>
        </row>
        <row r="10658">
          <cell r="A10658" t="str">
            <v>PCT</v>
          </cell>
          <cell r="B10658" t="str">
            <v>Cycle</v>
          </cell>
          <cell r="C10658" t="str">
            <v>S</v>
          </cell>
          <cell r="D10658">
            <v>39616</v>
          </cell>
          <cell r="E10658">
            <v>1</v>
          </cell>
          <cell r="F10658">
            <v>6.2564599999999998E-2</v>
          </cell>
          <cell r="G10658">
            <v>9.5056799999999997E-2</v>
          </cell>
          <cell r="H10658">
            <v>62.849299999999999</v>
          </cell>
          <cell r="I10658">
            <v>6.1973000000000002E-3</v>
          </cell>
          <cell r="J10658">
            <v>22</v>
          </cell>
          <cell r="K10658">
            <v>-6.8394999999999997E-2</v>
          </cell>
          <cell r="L10658">
            <v>-8.7901000000000003E-3</v>
          </cell>
          <cell r="M10658">
            <v>3.2492100000000003E-2</v>
          </cell>
          <cell r="N10658">
            <v>7.3774400000000004E-2</v>
          </cell>
          <cell r="O10658">
            <v>0.13337930000000001</v>
          </cell>
          <cell r="P10658">
            <v>0.54166666666666663</v>
          </cell>
          <cell r="Q10658">
            <v>0.79166666666666663</v>
          </cell>
          <cell r="R10658">
            <v>13</v>
          </cell>
          <cell r="S10658">
            <v>19</v>
          </cell>
        </row>
        <row r="10659">
          <cell r="A10659" t="str">
            <v>PCT</v>
          </cell>
          <cell r="B10659" t="str">
            <v>Cycle</v>
          </cell>
          <cell r="C10659" t="str">
            <v>S</v>
          </cell>
          <cell r="D10659">
            <v>39616</v>
          </cell>
          <cell r="E10659">
            <v>2</v>
          </cell>
          <cell r="F10659">
            <v>5.4462099999999999E-2</v>
          </cell>
          <cell r="G10659">
            <v>7.8570100000000004E-2</v>
          </cell>
          <cell r="H10659">
            <v>61.877600000000001</v>
          </cell>
          <cell r="I10659">
            <v>6.1939999999999999E-3</v>
          </cell>
          <cell r="J10659">
            <v>22</v>
          </cell>
          <cell r="K10659">
            <v>-7.6752399999999998E-2</v>
          </cell>
          <cell r="L10659">
            <v>-1.71632E-2</v>
          </cell>
          <cell r="M10659">
            <v>2.4108000000000001E-2</v>
          </cell>
          <cell r="N10659">
            <v>6.5379300000000001E-2</v>
          </cell>
          <cell r="O10659">
            <v>0.1249685</v>
          </cell>
          <cell r="P10659">
            <v>0.54166666666666663</v>
          </cell>
          <cell r="Q10659">
            <v>0.79166666666666663</v>
          </cell>
          <cell r="R10659">
            <v>13</v>
          </cell>
          <cell r="S10659">
            <v>19</v>
          </cell>
        </row>
        <row r="10660">
          <cell r="A10660" t="str">
            <v>PCT</v>
          </cell>
          <cell r="B10660" t="str">
            <v>Cycle</v>
          </cell>
          <cell r="C10660" t="str">
            <v>S</v>
          </cell>
          <cell r="D10660">
            <v>39616</v>
          </cell>
          <cell r="E10660">
            <v>3</v>
          </cell>
          <cell r="F10660">
            <v>4.62686E-2</v>
          </cell>
          <cell r="G10660">
            <v>7.2099099999999999E-2</v>
          </cell>
          <cell r="H10660">
            <v>60.490699999999997</v>
          </cell>
          <cell r="I10660">
            <v>6.1897999999999996E-3</v>
          </cell>
          <cell r="J10660">
            <v>22</v>
          </cell>
          <cell r="K10660">
            <v>-7.4996400000000005E-2</v>
          </cell>
          <cell r="L10660">
            <v>-1.5427099999999999E-2</v>
          </cell>
          <cell r="M10660">
            <v>2.58304E-2</v>
          </cell>
          <cell r="N10660">
            <v>6.7087900000000006E-2</v>
          </cell>
          <cell r="O10660">
            <v>0.1266572</v>
          </cell>
          <cell r="P10660">
            <v>0.54166666666666663</v>
          </cell>
          <cell r="Q10660">
            <v>0.79166666666666663</v>
          </cell>
          <cell r="R10660">
            <v>13</v>
          </cell>
          <cell r="S10660">
            <v>19</v>
          </cell>
        </row>
        <row r="10661">
          <cell r="A10661" t="str">
            <v>PCT</v>
          </cell>
          <cell r="B10661" t="str">
            <v>Cycle</v>
          </cell>
          <cell r="C10661" t="str">
            <v>S</v>
          </cell>
          <cell r="D10661">
            <v>39616</v>
          </cell>
          <cell r="E10661">
            <v>4</v>
          </cell>
          <cell r="F10661">
            <v>4.6251899999999999E-2</v>
          </cell>
          <cell r="G10661">
            <v>6.6853800000000005E-2</v>
          </cell>
          <cell r="H10661">
            <v>59.075600000000001</v>
          </cell>
          <cell r="I10661">
            <v>6.1875000000000003E-3</v>
          </cell>
          <cell r="J10661">
            <v>22</v>
          </cell>
          <cell r="K10661">
            <v>-8.0205600000000002E-2</v>
          </cell>
          <cell r="L10661">
            <v>-2.0647700000000001E-2</v>
          </cell>
          <cell r="M10661">
            <v>2.0601899999999999E-2</v>
          </cell>
          <cell r="N10661">
            <v>6.1851499999999997E-2</v>
          </cell>
          <cell r="O10661">
            <v>0.1214093</v>
          </cell>
          <cell r="P10661">
            <v>0.54166666666666663</v>
          </cell>
          <cell r="Q10661">
            <v>0.79166666666666663</v>
          </cell>
          <cell r="R10661">
            <v>13</v>
          </cell>
          <cell r="S10661">
            <v>19</v>
          </cell>
        </row>
        <row r="10662">
          <cell r="A10662" t="str">
            <v>PCT</v>
          </cell>
          <cell r="B10662" t="str">
            <v>Cycle</v>
          </cell>
          <cell r="C10662" t="str">
            <v>S</v>
          </cell>
          <cell r="D10662">
            <v>39616</v>
          </cell>
          <cell r="E10662">
            <v>5</v>
          </cell>
          <cell r="F10662">
            <v>4.5977299999999999E-2</v>
          </cell>
          <cell r="G10662">
            <v>6.3418100000000005E-2</v>
          </cell>
          <cell r="H10662">
            <v>58.103900000000003</v>
          </cell>
          <cell r="I10662">
            <v>6.1856999999999997E-3</v>
          </cell>
          <cell r="J10662">
            <v>22</v>
          </cell>
          <cell r="K10662">
            <v>-8.3351999999999996E-2</v>
          </cell>
          <cell r="L10662">
            <v>-2.3802799999999999E-2</v>
          </cell>
          <cell r="M10662">
            <v>1.7440799999999999E-2</v>
          </cell>
          <cell r="N10662">
            <v>5.8684399999999998E-2</v>
          </cell>
          <cell r="O10662">
            <v>0.11823359999999999</v>
          </cell>
          <cell r="P10662">
            <v>0.54166666666666663</v>
          </cell>
          <cell r="Q10662">
            <v>0.79166666666666663</v>
          </cell>
          <cell r="R10662">
            <v>13</v>
          </cell>
          <cell r="S10662">
            <v>19</v>
          </cell>
        </row>
        <row r="10663">
          <cell r="A10663" t="str">
            <v>PCT</v>
          </cell>
          <cell r="B10663" t="str">
            <v>Cycle</v>
          </cell>
          <cell r="C10663" t="str">
            <v>S</v>
          </cell>
          <cell r="D10663">
            <v>39616</v>
          </cell>
          <cell r="E10663">
            <v>6</v>
          </cell>
          <cell r="F10663">
            <v>4.6243300000000001E-2</v>
          </cell>
          <cell r="G10663">
            <v>6.4972299999999997E-2</v>
          </cell>
          <cell r="H10663">
            <v>57.132199999999997</v>
          </cell>
          <cell r="I10663">
            <v>6.1846999999999996E-3</v>
          </cell>
          <cell r="J10663">
            <v>22</v>
          </cell>
          <cell r="K10663">
            <v>-8.2055500000000003E-2</v>
          </cell>
          <cell r="L10663">
            <v>-2.2511199999999999E-2</v>
          </cell>
          <cell r="M10663">
            <v>1.8728999999999999E-2</v>
          </cell>
          <cell r="N10663">
            <v>5.9969300000000003E-2</v>
          </cell>
          <cell r="O10663">
            <v>0.1195136</v>
          </cell>
          <cell r="P10663">
            <v>0.54166666666666663</v>
          </cell>
          <cell r="Q10663">
            <v>0.79166666666666663</v>
          </cell>
          <cell r="R10663">
            <v>13</v>
          </cell>
          <cell r="S10663">
            <v>19</v>
          </cell>
        </row>
        <row r="10664">
          <cell r="A10664" t="str">
            <v>PCT</v>
          </cell>
          <cell r="B10664" t="str">
            <v>Cycle</v>
          </cell>
          <cell r="C10664" t="str">
            <v>S</v>
          </cell>
          <cell r="D10664">
            <v>39616</v>
          </cell>
          <cell r="E10664">
            <v>7</v>
          </cell>
          <cell r="F10664">
            <v>4.6249699999999998E-2</v>
          </cell>
          <cell r="G10664">
            <v>7.5764899999999996E-2</v>
          </cell>
          <cell r="H10664">
            <v>57.188800000000001</v>
          </cell>
          <cell r="I10664">
            <v>6.1839E-3</v>
          </cell>
          <cell r="J10664">
            <v>22</v>
          </cell>
          <cell r="K10664">
            <v>-7.1263400000000005E-2</v>
          </cell>
          <cell r="L10664">
            <v>-1.17226E-2</v>
          </cell>
          <cell r="M10664">
            <v>2.9515199999999998E-2</v>
          </cell>
          <cell r="N10664">
            <v>7.0752999999999996E-2</v>
          </cell>
          <cell r="O10664">
            <v>0.13029379999999999</v>
          </cell>
          <cell r="P10664">
            <v>0.54166666666666663</v>
          </cell>
          <cell r="Q10664">
            <v>0.79166666666666663</v>
          </cell>
          <cell r="R10664">
            <v>13</v>
          </cell>
          <cell r="S10664">
            <v>19</v>
          </cell>
        </row>
        <row r="10665">
          <cell r="A10665" t="str">
            <v>PCT</v>
          </cell>
          <cell r="B10665" t="str">
            <v>Cycle</v>
          </cell>
          <cell r="C10665" t="str">
            <v>S</v>
          </cell>
          <cell r="D10665">
            <v>39616</v>
          </cell>
          <cell r="E10665">
            <v>8</v>
          </cell>
          <cell r="F10665">
            <v>4.6385299999999997E-2</v>
          </cell>
          <cell r="G10665">
            <v>6.79617E-2</v>
          </cell>
          <cell r="H10665">
            <v>60.188800000000001</v>
          </cell>
          <cell r="I10665">
            <v>6.1856999999999997E-3</v>
          </cell>
          <cell r="J10665">
            <v>22</v>
          </cell>
          <cell r="K10665">
            <v>-7.9216300000000003E-2</v>
          </cell>
          <cell r="L10665">
            <v>-1.9667199999999999E-2</v>
          </cell>
          <cell r="M10665">
            <v>2.15763E-2</v>
          </cell>
          <cell r="N10665">
            <v>6.2819899999999998E-2</v>
          </cell>
          <cell r="O10665">
            <v>0.12236900000000001</v>
          </cell>
          <cell r="P10665">
            <v>0.54166666666666663</v>
          </cell>
          <cell r="Q10665">
            <v>0.79166666666666663</v>
          </cell>
          <cell r="R10665">
            <v>13</v>
          </cell>
          <cell r="S10665">
            <v>19</v>
          </cell>
        </row>
        <row r="10666">
          <cell r="A10666" t="str">
            <v>PCT</v>
          </cell>
          <cell r="B10666" t="str">
            <v>Cycle</v>
          </cell>
          <cell r="C10666" t="str">
            <v>S</v>
          </cell>
          <cell r="D10666">
            <v>39616</v>
          </cell>
          <cell r="E10666">
            <v>9</v>
          </cell>
          <cell r="F10666">
            <v>4.6172299999999999E-2</v>
          </cell>
          <cell r="G10666">
            <v>6.73869E-2</v>
          </cell>
          <cell r="H10666">
            <v>63.745399999999997</v>
          </cell>
          <cell r="I10666">
            <v>6.1915E-3</v>
          </cell>
          <cell r="J10666">
            <v>22</v>
          </cell>
          <cell r="K10666">
            <v>-7.9625299999999996E-2</v>
          </cell>
          <cell r="L10666">
            <v>-2.0048300000000002E-2</v>
          </cell>
          <cell r="M10666">
            <v>2.12146E-2</v>
          </cell>
          <cell r="N10666">
            <v>6.2477499999999998E-2</v>
          </cell>
          <cell r="O10666">
            <v>0.1220545</v>
          </cell>
          <cell r="P10666">
            <v>0.54166666666666663</v>
          </cell>
          <cell r="Q10666">
            <v>0.79166666666666663</v>
          </cell>
          <cell r="R10666">
            <v>13</v>
          </cell>
          <cell r="S10666">
            <v>19</v>
          </cell>
        </row>
        <row r="10667">
          <cell r="A10667" t="str">
            <v>PCT</v>
          </cell>
          <cell r="B10667" t="str">
            <v>Cycle</v>
          </cell>
          <cell r="C10667" t="str">
            <v>S</v>
          </cell>
          <cell r="D10667">
            <v>39616</v>
          </cell>
          <cell r="E10667">
            <v>10</v>
          </cell>
          <cell r="F10667">
            <v>4.6091500000000001E-2</v>
          </cell>
          <cell r="G10667">
            <v>7.1538500000000005E-2</v>
          </cell>
          <cell r="H10667">
            <v>66.386799999999994</v>
          </cell>
          <cell r="I10667">
            <v>6.2052000000000001E-3</v>
          </cell>
          <cell r="J10667">
            <v>22</v>
          </cell>
          <cell r="K10667">
            <v>-7.55049E-2</v>
          </cell>
          <cell r="L10667">
            <v>-1.5861699999999999E-2</v>
          </cell>
          <cell r="M10667">
            <v>2.5447000000000001E-2</v>
          </cell>
          <cell r="N10667">
            <v>6.6755700000000001E-2</v>
          </cell>
          <cell r="O10667">
            <v>0.12639890000000001</v>
          </cell>
          <cell r="P10667">
            <v>0.54166666666666663</v>
          </cell>
          <cell r="Q10667">
            <v>0.79166666666666663</v>
          </cell>
          <cell r="R10667">
            <v>13</v>
          </cell>
          <cell r="S10667">
            <v>19</v>
          </cell>
        </row>
        <row r="10668">
          <cell r="A10668" t="str">
            <v>PCT</v>
          </cell>
          <cell r="B10668" t="str">
            <v>Cycle</v>
          </cell>
          <cell r="C10668" t="str">
            <v>S</v>
          </cell>
          <cell r="D10668">
            <v>39616</v>
          </cell>
          <cell r="E10668">
            <v>11</v>
          </cell>
          <cell r="F10668">
            <v>4.6042E-2</v>
          </cell>
          <cell r="G10668">
            <v>7.0319699999999999E-2</v>
          </cell>
          <cell r="H10668">
            <v>69.113200000000006</v>
          </cell>
          <cell r="I10668">
            <v>6.2486E-3</v>
          </cell>
          <cell r="J10668">
            <v>22</v>
          </cell>
          <cell r="K10668">
            <v>-7.7026300000000006E-2</v>
          </cell>
          <cell r="L10668">
            <v>-1.7175099999999999E-2</v>
          </cell>
          <cell r="M10668">
            <v>2.4277699999999999E-2</v>
          </cell>
          <cell r="N10668">
            <v>6.5730499999999997E-2</v>
          </cell>
          <cell r="O10668">
            <v>0.12558169999999999</v>
          </cell>
          <cell r="P10668">
            <v>0.54166666666666663</v>
          </cell>
          <cell r="Q10668">
            <v>0.79166666666666663</v>
          </cell>
          <cell r="R10668">
            <v>13</v>
          </cell>
          <cell r="S10668">
            <v>19</v>
          </cell>
        </row>
        <row r="10669">
          <cell r="A10669" t="str">
            <v>PCT</v>
          </cell>
          <cell r="B10669" t="str">
            <v>Cycle</v>
          </cell>
          <cell r="C10669" t="str">
            <v>S</v>
          </cell>
          <cell r="D10669">
            <v>39616</v>
          </cell>
          <cell r="E10669">
            <v>12</v>
          </cell>
          <cell r="F10669">
            <v>5.1449700000000001E-2</v>
          </cell>
          <cell r="G10669">
            <v>9.2684699999999995E-2</v>
          </cell>
          <cell r="H10669">
            <v>74.641499999999994</v>
          </cell>
          <cell r="I10669">
            <v>6.3604000000000004E-3</v>
          </cell>
          <cell r="J10669">
            <v>22</v>
          </cell>
          <cell r="K10669">
            <v>-6.0971499999999998E-2</v>
          </cell>
          <cell r="L10669">
            <v>-5.8710000000000001E-4</v>
          </cell>
          <cell r="M10669">
            <v>4.1235000000000001E-2</v>
          </cell>
          <cell r="N10669">
            <v>8.3057099999999995E-2</v>
          </cell>
          <cell r="O10669">
            <v>0.1434415</v>
          </cell>
          <cell r="P10669">
            <v>0.54166666666666663</v>
          </cell>
          <cell r="Q10669">
            <v>0.79166666666666663</v>
          </cell>
          <cell r="R10669">
            <v>13</v>
          </cell>
          <cell r="S10669">
            <v>19</v>
          </cell>
        </row>
        <row r="10670">
          <cell r="A10670" t="str">
            <v>PCT</v>
          </cell>
          <cell r="B10670" t="str">
            <v>Cycle</v>
          </cell>
          <cell r="C10670" t="str">
            <v>S</v>
          </cell>
          <cell r="D10670">
            <v>39616</v>
          </cell>
          <cell r="E10670">
            <v>13</v>
          </cell>
          <cell r="F10670">
            <v>5.9027400000000001E-2</v>
          </cell>
          <cell r="G10670">
            <v>0.15752430000000001</v>
          </cell>
          <cell r="H10670">
            <v>80.584900000000005</v>
          </cell>
          <cell r="I10670">
            <v>6.2865999999999998E-3</v>
          </cell>
          <cell r="J10670">
            <v>22</v>
          </cell>
          <cell r="K10670">
            <v>-3.1147000000000002E-3</v>
          </cell>
          <cell r="L10670">
            <v>5.6918299999999998E-2</v>
          </cell>
          <cell r="M10670">
            <v>9.8497000000000001E-2</v>
          </cell>
          <cell r="N10670">
            <v>0.1400757</v>
          </cell>
          <cell r="O10670">
            <v>0.2001086</v>
          </cell>
          <cell r="P10670">
            <v>0.54166666666666663</v>
          </cell>
          <cell r="Q10670">
            <v>0.79166666666666663</v>
          </cell>
          <cell r="R10670">
            <v>13</v>
          </cell>
          <cell r="S10670">
            <v>19</v>
          </cell>
        </row>
        <row r="10671">
          <cell r="A10671" t="str">
            <v>PCT</v>
          </cell>
          <cell r="B10671" t="str">
            <v>Cycle</v>
          </cell>
          <cell r="C10671" t="str">
            <v>S</v>
          </cell>
          <cell r="D10671">
            <v>39616</v>
          </cell>
          <cell r="E10671">
            <v>14</v>
          </cell>
          <cell r="F10671">
            <v>9.4368999999999995E-2</v>
          </cell>
          <cell r="G10671">
            <v>0.19329779999999999</v>
          </cell>
          <cell r="H10671">
            <v>84.641499999999994</v>
          </cell>
          <cell r="I10671">
            <v>6.3435999999999996E-3</v>
          </cell>
          <cell r="J10671">
            <v>22</v>
          </cell>
          <cell r="K10671">
            <v>-3.1424999999999999E-3</v>
          </cell>
          <cell r="L10671">
            <v>5.71621E-2</v>
          </cell>
          <cell r="M10671">
            <v>9.8928799999999997E-2</v>
          </cell>
          <cell r="N10671">
            <v>0.1406955</v>
          </cell>
          <cell r="O10671">
            <v>0.20100000000000001</v>
          </cell>
          <cell r="P10671">
            <v>0.54166666666666663</v>
          </cell>
          <cell r="Q10671">
            <v>0.79166666666666663</v>
          </cell>
          <cell r="R10671">
            <v>13</v>
          </cell>
          <cell r="S10671">
            <v>19</v>
          </cell>
        </row>
        <row r="10672">
          <cell r="A10672" t="str">
            <v>PCT</v>
          </cell>
          <cell r="B10672" t="str">
            <v>Cycle</v>
          </cell>
          <cell r="C10672" t="str">
            <v>S</v>
          </cell>
          <cell r="D10672">
            <v>39616</v>
          </cell>
          <cell r="E10672">
            <v>15</v>
          </cell>
          <cell r="F10672">
            <v>0.17011419999999999</v>
          </cell>
          <cell r="G10672">
            <v>0.272119</v>
          </cell>
          <cell r="H10672">
            <v>88.169799999999995</v>
          </cell>
          <cell r="I10672">
            <v>6.4859999999999996E-3</v>
          </cell>
          <cell r="J10672">
            <v>22</v>
          </cell>
          <cell r="K10672">
            <v>-1.2061999999999999E-3</v>
          </cell>
          <cell r="L10672">
            <v>5.9771699999999997E-2</v>
          </cell>
          <cell r="M10672">
            <v>0.10200480000000001</v>
          </cell>
          <cell r="N10672">
            <v>0.1442379</v>
          </cell>
          <cell r="O10672">
            <v>0.2052158</v>
          </cell>
          <cell r="P10672">
            <v>0.54166666666666663</v>
          </cell>
          <cell r="Q10672">
            <v>0.79166666666666663</v>
          </cell>
          <cell r="R10672">
            <v>13</v>
          </cell>
          <cell r="S10672">
            <v>19</v>
          </cell>
        </row>
        <row r="10673">
          <cell r="A10673" t="str">
            <v>PCT</v>
          </cell>
          <cell r="B10673" t="str">
            <v>Cycle</v>
          </cell>
          <cell r="C10673" t="str">
            <v>S</v>
          </cell>
          <cell r="D10673">
            <v>39616</v>
          </cell>
          <cell r="E10673">
            <v>16</v>
          </cell>
          <cell r="F10673">
            <v>0.27979559999999998</v>
          </cell>
          <cell r="G10673">
            <v>0.34202510000000003</v>
          </cell>
          <cell r="H10673">
            <v>90.726299999999995</v>
          </cell>
          <cell r="I10673">
            <v>6.6303000000000004E-3</v>
          </cell>
          <cell r="J10673">
            <v>22</v>
          </cell>
          <cell r="K10673">
            <v>-4.2122899999999998E-2</v>
          </cell>
          <cell r="L10673">
            <v>1.9529299999999999E-2</v>
          </cell>
          <cell r="M10673">
            <v>6.22295E-2</v>
          </cell>
          <cell r="N10673">
            <v>0.1049296</v>
          </cell>
          <cell r="O10673">
            <v>0.1665818</v>
          </cell>
          <cell r="P10673">
            <v>0.54166666666666663</v>
          </cell>
          <cell r="Q10673">
            <v>0.79166666666666663</v>
          </cell>
          <cell r="R10673">
            <v>13</v>
          </cell>
          <cell r="S10673">
            <v>19</v>
          </cell>
        </row>
        <row r="10674">
          <cell r="A10674" t="str">
            <v>PCT</v>
          </cell>
          <cell r="B10674" t="str">
            <v>Cycle</v>
          </cell>
          <cell r="C10674" t="str">
            <v>S</v>
          </cell>
          <cell r="D10674">
            <v>39616</v>
          </cell>
          <cell r="E10674">
            <v>17</v>
          </cell>
          <cell r="F10674">
            <v>0.36879899999999999</v>
          </cell>
          <cell r="G10674">
            <v>0.45779059999999999</v>
          </cell>
          <cell r="H10674">
            <v>91.726299999999995</v>
          </cell>
          <cell r="I10674">
            <v>6.6306999999999998E-3</v>
          </cell>
          <cell r="J10674">
            <v>22</v>
          </cell>
          <cell r="K10674">
            <v>-1.5363999999999999E-2</v>
          </cell>
          <cell r="L10674">
            <v>4.6290100000000001E-2</v>
          </cell>
          <cell r="M10674">
            <v>8.8991600000000004E-2</v>
          </cell>
          <cell r="N10674">
            <v>0.13169310000000001</v>
          </cell>
          <cell r="O10674">
            <v>0.1933473</v>
          </cell>
          <cell r="P10674">
            <v>0.54166666666666663</v>
          </cell>
          <cell r="Q10674">
            <v>0.79166666666666663</v>
          </cell>
          <cell r="R10674">
            <v>13</v>
          </cell>
          <cell r="S10674">
            <v>19</v>
          </cell>
        </row>
        <row r="10675">
          <cell r="A10675" t="str">
            <v>PCT</v>
          </cell>
          <cell r="B10675" t="str">
            <v>Cycle</v>
          </cell>
          <cell r="C10675" t="str">
            <v>S</v>
          </cell>
          <cell r="D10675">
            <v>39616</v>
          </cell>
          <cell r="E10675">
            <v>18</v>
          </cell>
          <cell r="F10675">
            <v>0.52321830000000003</v>
          </cell>
          <cell r="G10675">
            <v>0.60731520000000005</v>
          </cell>
          <cell r="H10675">
            <v>92.113200000000006</v>
          </cell>
          <cell r="I10675">
            <v>6.6259999999999999E-3</v>
          </cell>
          <cell r="J10675">
            <v>22</v>
          </cell>
          <cell r="K10675">
            <v>-2.0221300000000001E-2</v>
          </cell>
          <cell r="L10675">
            <v>4.1410799999999998E-2</v>
          </cell>
          <cell r="M10675">
            <v>8.4097000000000005E-2</v>
          </cell>
          <cell r="N10675">
            <v>0.12678320000000001</v>
          </cell>
          <cell r="O10675">
            <v>0.18841530000000001</v>
          </cell>
          <cell r="P10675">
            <v>0.54166666666666663</v>
          </cell>
          <cell r="Q10675">
            <v>0.79166666666666663</v>
          </cell>
          <cell r="R10675">
            <v>13</v>
          </cell>
          <cell r="S10675">
            <v>19</v>
          </cell>
        </row>
        <row r="10676">
          <cell r="A10676" t="str">
            <v>PCT</v>
          </cell>
          <cell r="B10676" t="str">
            <v>Cycle</v>
          </cell>
          <cell r="C10676" t="str">
            <v>S</v>
          </cell>
          <cell r="D10676">
            <v>39616</v>
          </cell>
          <cell r="E10676">
            <v>19</v>
          </cell>
          <cell r="F10676">
            <v>0.6555067</v>
          </cell>
          <cell r="G10676">
            <v>0.64249429999999996</v>
          </cell>
          <cell r="H10676">
            <v>91.528300000000002</v>
          </cell>
          <cell r="I10676">
            <v>6.7533000000000003E-3</v>
          </cell>
          <cell r="J10676">
            <v>22</v>
          </cell>
          <cell r="K10676">
            <v>-0.11832810000000001</v>
          </cell>
          <cell r="L10676">
            <v>-5.6106799999999998E-2</v>
          </cell>
          <cell r="M10676">
            <v>-1.30124E-2</v>
          </cell>
          <cell r="N10676">
            <v>3.0081900000000002E-2</v>
          </cell>
          <cell r="O10676">
            <v>9.2303300000000005E-2</v>
          </cell>
          <cell r="P10676">
            <v>0.54166666666666663</v>
          </cell>
          <cell r="Q10676">
            <v>0.79166666666666663</v>
          </cell>
          <cell r="R10676">
            <v>13</v>
          </cell>
          <cell r="S10676">
            <v>19</v>
          </cell>
        </row>
        <row r="10677">
          <cell r="A10677" t="str">
            <v>PCT</v>
          </cell>
          <cell r="B10677" t="str">
            <v>Cycle</v>
          </cell>
          <cell r="C10677" t="str">
            <v>S</v>
          </cell>
          <cell r="D10677">
            <v>39616</v>
          </cell>
          <cell r="E10677">
            <v>20</v>
          </cell>
          <cell r="F10677">
            <v>0.78236530000000004</v>
          </cell>
          <cell r="G10677">
            <v>0.64772629999999998</v>
          </cell>
          <cell r="H10677">
            <v>89.886799999999994</v>
          </cell>
          <cell r="I10677">
            <v>6.7863000000000003E-3</v>
          </cell>
          <cell r="J10677">
            <v>22</v>
          </cell>
          <cell r="K10677">
            <v>-0.24021219999999999</v>
          </cell>
          <cell r="L10677">
            <v>-0.17783869999999999</v>
          </cell>
          <cell r="M10677">
            <v>-0.13463900000000001</v>
          </cell>
          <cell r="N10677">
            <v>-9.1439300000000001E-2</v>
          </cell>
          <cell r="O10677">
            <v>-2.9065799999999999E-2</v>
          </cell>
          <cell r="P10677">
            <v>0.54166666666666663</v>
          </cell>
          <cell r="Q10677">
            <v>0.79166666666666663</v>
          </cell>
          <cell r="R10677">
            <v>13</v>
          </cell>
          <cell r="S10677">
            <v>19</v>
          </cell>
        </row>
        <row r="10678">
          <cell r="A10678" t="str">
            <v>PCT</v>
          </cell>
          <cell r="B10678" t="str">
            <v>Cycle</v>
          </cell>
          <cell r="C10678" t="str">
            <v>S</v>
          </cell>
          <cell r="D10678">
            <v>39616</v>
          </cell>
          <cell r="E10678">
            <v>21</v>
          </cell>
          <cell r="F10678">
            <v>0.67811049999999995</v>
          </cell>
          <cell r="G10678">
            <v>0.49611939999999999</v>
          </cell>
          <cell r="H10678">
            <v>85.886799999999994</v>
          </cell>
          <cell r="I10678">
            <v>6.6410000000000002E-3</v>
          </cell>
          <cell r="J10678">
            <v>22</v>
          </cell>
          <cell r="K10678">
            <v>-0.2864276</v>
          </cell>
          <cell r="L10678">
            <v>-0.2247257</v>
          </cell>
          <cell r="M10678">
            <v>-0.18199109999999999</v>
          </cell>
          <cell r="N10678">
            <v>-0.13925660000000001</v>
          </cell>
          <cell r="O10678">
            <v>-7.7554700000000004E-2</v>
          </cell>
          <cell r="P10678">
            <v>0.54166666666666663</v>
          </cell>
          <cell r="Q10678">
            <v>0.79166666666666663</v>
          </cell>
          <cell r="R10678">
            <v>13</v>
          </cell>
          <cell r="S10678">
            <v>19</v>
          </cell>
        </row>
        <row r="10679">
          <cell r="A10679" t="str">
            <v>PCT</v>
          </cell>
          <cell r="B10679" t="str">
            <v>Cycle</v>
          </cell>
          <cell r="C10679" t="str">
            <v>S</v>
          </cell>
          <cell r="D10679">
            <v>39616</v>
          </cell>
          <cell r="E10679">
            <v>22</v>
          </cell>
          <cell r="F10679">
            <v>0.52143260000000002</v>
          </cell>
          <cell r="G10679">
            <v>0.3947484</v>
          </cell>
          <cell r="H10679">
            <v>81.915099999999995</v>
          </cell>
          <cell r="I10679">
            <v>6.4878000000000002E-3</v>
          </cell>
          <cell r="J10679">
            <v>22</v>
          </cell>
          <cell r="K10679">
            <v>-0.2299089</v>
          </cell>
          <cell r="L10679">
            <v>-0.16892289999999999</v>
          </cell>
          <cell r="M10679">
            <v>-0.1266842</v>
          </cell>
          <cell r="N10679">
            <v>-8.4445599999999996E-2</v>
          </cell>
          <cell r="O10679">
            <v>-2.3459600000000001E-2</v>
          </cell>
          <cell r="P10679">
            <v>0.54166666666666663</v>
          </cell>
          <cell r="Q10679">
            <v>0.79166666666666663</v>
          </cell>
          <cell r="R10679">
            <v>13</v>
          </cell>
          <cell r="S10679">
            <v>19</v>
          </cell>
        </row>
        <row r="10680">
          <cell r="A10680" t="str">
            <v>PCT</v>
          </cell>
          <cell r="B10680" t="str">
            <v>Cycle</v>
          </cell>
          <cell r="C10680" t="str">
            <v>S</v>
          </cell>
          <cell r="D10680">
            <v>39616</v>
          </cell>
          <cell r="E10680">
            <v>23</v>
          </cell>
          <cell r="F10680">
            <v>0.29838389999999998</v>
          </cell>
          <cell r="G10680">
            <v>0.27265319999999998</v>
          </cell>
          <cell r="H10680">
            <v>79.386799999999994</v>
          </cell>
          <cell r="I10680">
            <v>6.3940000000000004E-3</v>
          </cell>
          <cell r="J10680">
            <v>22</v>
          </cell>
          <cell r="K10680">
            <v>-0.1282064</v>
          </cell>
          <cell r="L10680">
            <v>-6.7662899999999998E-2</v>
          </cell>
          <cell r="M10680">
            <v>-2.5730699999999999E-2</v>
          </cell>
          <cell r="N10680">
            <v>1.62016E-2</v>
          </cell>
          <cell r="O10680">
            <v>7.6745099999999997E-2</v>
          </cell>
          <cell r="P10680">
            <v>0.54166666666666663</v>
          </cell>
          <cell r="Q10680">
            <v>0.79166666666666663</v>
          </cell>
          <cell r="R10680">
            <v>13</v>
          </cell>
          <cell r="S10680">
            <v>19</v>
          </cell>
        </row>
        <row r="10681">
          <cell r="A10681" t="str">
            <v>PCT</v>
          </cell>
          <cell r="B10681" t="str">
            <v>Cycle</v>
          </cell>
          <cell r="C10681" t="str">
            <v>S</v>
          </cell>
          <cell r="D10681">
            <v>39616</v>
          </cell>
          <cell r="E10681">
            <v>24</v>
          </cell>
          <cell r="F10681">
            <v>0.26227719999999999</v>
          </cell>
          <cell r="G10681">
            <v>0.1788343</v>
          </cell>
          <cell r="H10681">
            <v>76.971699999999998</v>
          </cell>
          <cell r="I10681">
            <v>6.3147000000000003E-3</v>
          </cell>
          <cell r="J10681">
            <v>22</v>
          </cell>
          <cell r="K10681">
            <v>-0.18528169999999999</v>
          </cell>
          <cell r="L10681">
            <v>-0.12511449999999999</v>
          </cell>
          <cell r="M10681">
            <v>-8.34429E-2</v>
          </cell>
          <cell r="N10681">
            <v>-4.1771299999999997E-2</v>
          </cell>
          <cell r="O10681">
            <v>1.83958E-2</v>
          </cell>
          <cell r="P10681">
            <v>0.54166666666666663</v>
          </cell>
          <cell r="Q10681">
            <v>0.79166666666666663</v>
          </cell>
          <cell r="R10681">
            <v>13</v>
          </cell>
          <cell r="S10681">
            <v>19</v>
          </cell>
        </row>
        <row r="10682">
          <cell r="A10682" t="str">
            <v>PCT</v>
          </cell>
          <cell r="B10682" t="str">
            <v>Cycle</v>
          </cell>
          <cell r="C10682" t="str">
            <v>S</v>
          </cell>
          <cell r="D10682">
            <v>39626</v>
          </cell>
          <cell r="E10682">
            <v>1</v>
          </cell>
          <cell r="F10682">
            <v>0.1381059</v>
          </cell>
          <cell r="G10682">
            <v>0.1102602</v>
          </cell>
          <cell r="H10682">
            <v>72.625699999999995</v>
          </cell>
          <cell r="I10682">
            <v>7.0597999999999998E-3</v>
          </cell>
          <cell r="J10682">
            <v>21</v>
          </cell>
          <cell r="K10682">
            <v>-0.13552510000000001</v>
          </cell>
          <cell r="L10682">
            <v>-7.1907200000000004E-2</v>
          </cell>
          <cell r="M10682">
            <v>-2.7845600000000002E-2</v>
          </cell>
          <cell r="N10682">
            <v>1.6215899999999998E-2</v>
          </cell>
          <cell r="O10682">
            <v>7.9833799999999996E-2</v>
          </cell>
          <cell r="P10682">
            <v>0.45833333333333331</v>
          </cell>
          <cell r="Q10682">
            <v>0.70833333333333337</v>
          </cell>
          <cell r="R10682">
            <v>11</v>
          </cell>
          <cell r="S10682">
            <v>17</v>
          </cell>
        </row>
        <row r="10683">
          <cell r="A10683" t="str">
            <v>PCT</v>
          </cell>
          <cell r="B10683" t="str">
            <v>Cycle</v>
          </cell>
          <cell r="C10683" t="str">
            <v>S</v>
          </cell>
          <cell r="D10683">
            <v>39626</v>
          </cell>
          <cell r="E10683">
            <v>2</v>
          </cell>
          <cell r="F10683">
            <v>7.8717099999999998E-2</v>
          </cell>
          <cell r="G10683">
            <v>8.5185999999999998E-2</v>
          </cell>
          <cell r="H10683">
            <v>71.625699999999995</v>
          </cell>
          <cell r="I10683">
            <v>7.0464000000000004E-3</v>
          </cell>
          <cell r="J10683">
            <v>21</v>
          </cell>
          <cell r="K10683">
            <v>-0.1011079</v>
          </cell>
          <cell r="L10683">
            <v>-3.7550600000000003E-2</v>
          </cell>
          <cell r="M10683">
            <v>6.4688999999999997E-3</v>
          </cell>
          <cell r="N10683">
            <v>5.0488499999999999E-2</v>
          </cell>
          <cell r="O10683">
            <v>0.1140458</v>
          </cell>
          <cell r="P10683">
            <v>0.45833333333333331</v>
          </cell>
          <cell r="Q10683">
            <v>0.70833333333333337</v>
          </cell>
          <cell r="R10683">
            <v>11</v>
          </cell>
          <cell r="S10683">
            <v>17</v>
          </cell>
        </row>
        <row r="10684">
          <cell r="A10684" t="str">
            <v>PCT</v>
          </cell>
          <cell r="B10684" t="str">
            <v>Cycle</v>
          </cell>
          <cell r="C10684" t="str">
            <v>S</v>
          </cell>
          <cell r="D10684">
            <v>39626</v>
          </cell>
          <cell r="E10684">
            <v>3</v>
          </cell>
          <cell r="F10684">
            <v>3.59265E-2</v>
          </cell>
          <cell r="G10684">
            <v>7.3784500000000003E-2</v>
          </cell>
          <cell r="H10684">
            <v>70.669399999999996</v>
          </cell>
          <cell r="I10684">
            <v>7.0271999999999999E-3</v>
          </cell>
          <cell r="J10684">
            <v>21</v>
          </cell>
          <cell r="K10684">
            <v>-6.9572599999999998E-2</v>
          </cell>
          <cell r="L10684">
            <v>-6.1016999999999998E-3</v>
          </cell>
          <cell r="M10684">
            <v>3.7858000000000003E-2</v>
          </cell>
          <cell r="N10684">
            <v>8.1817699999999993E-2</v>
          </cell>
          <cell r="O10684">
            <v>0.14528859999999999</v>
          </cell>
          <cell r="P10684">
            <v>0.45833333333333331</v>
          </cell>
          <cell r="Q10684">
            <v>0.70833333333333337</v>
          </cell>
          <cell r="R10684">
            <v>11</v>
          </cell>
          <cell r="S10684">
            <v>17</v>
          </cell>
        </row>
        <row r="10685">
          <cell r="A10685" t="str">
            <v>PCT</v>
          </cell>
          <cell r="B10685" t="str">
            <v>Cycle</v>
          </cell>
          <cell r="C10685" t="str">
            <v>S</v>
          </cell>
          <cell r="D10685">
            <v>39626</v>
          </cell>
          <cell r="E10685">
            <v>4</v>
          </cell>
          <cell r="F10685">
            <v>3.5715700000000003E-2</v>
          </cell>
          <cell r="G10685">
            <v>5.83172E-2</v>
          </cell>
          <cell r="H10685">
            <v>70.081999999999994</v>
          </cell>
          <cell r="I10685">
            <v>7.0178000000000003E-3</v>
          </cell>
          <cell r="J10685">
            <v>21</v>
          </cell>
          <cell r="K10685">
            <v>-8.4757100000000002E-2</v>
          </cell>
          <cell r="L10685">
            <v>-2.1328699999999999E-2</v>
          </cell>
          <cell r="M10685">
            <v>2.26015E-2</v>
          </cell>
          <cell r="N10685">
            <v>6.6531800000000002E-2</v>
          </cell>
          <cell r="O10685">
            <v>0.1299601</v>
          </cell>
          <cell r="P10685">
            <v>0.45833333333333331</v>
          </cell>
          <cell r="Q10685">
            <v>0.70833333333333337</v>
          </cell>
          <cell r="R10685">
            <v>11</v>
          </cell>
          <cell r="S10685">
            <v>17</v>
          </cell>
        </row>
        <row r="10686">
          <cell r="A10686" t="str">
            <v>PCT</v>
          </cell>
          <cell r="B10686" t="str">
            <v>Cycle</v>
          </cell>
          <cell r="C10686" t="str">
            <v>S</v>
          </cell>
          <cell r="D10686">
            <v>39626</v>
          </cell>
          <cell r="E10686">
            <v>5</v>
          </cell>
          <cell r="F10686">
            <v>2.29537E-2</v>
          </cell>
          <cell r="G10686">
            <v>4.6672199999999997E-2</v>
          </cell>
          <cell r="H10686">
            <v>70.038200000000003</v>
          </cell>
          <cell r="I10686">
            <v>7.0112000000000004E-3</v>
          </cell>
          <cell r="J10686">
            <v>21</v>
          </cell>
          <cell r="K10686">
            <v>-8.3589800000000006E-2</v>
          </cell>
          <cell r="L10686">
            <v>-2.0191199999999999E-2</v>
          </cell>
          <cell r="M10686">
            <v>2.3718400000000001E-2</v>
          </cell>
          <cell r="N10686">
            <v>6.7628099999999997E-2</v>
          </cell>
          <cell r="O10686">
            <v>0.1310267</v>
          </cell>
          <cell r="P10686">
            <v>0.45833333333333331</v>
          </cell>
          <cell r="Q10686">
            <v>0.70833333333333337</v>
          </cell>
          <cell r="R10686">
            <v>11</v>
          </cell>
          <cell r="S10686">
            <v>17</v>
          </cell>
        </row>
        <row r="10687">
          <cell r="A10687" t="str">
            <v>PCT</v>
          </cell>
          <cell r="B10687" t="str">
            <v>Cycle</v>
          </cell>
          <cell r="C10687" t="str">
            <v>S</v>
          </cell>
          <cell r="D10687">
            <v>39626</v>
          </cell>
          <cell r="E10687">
            <v>6</v>
          </cell>
          <cell r="F10687">
            <v>2.4727699999999998E-2</v>
          </cell>
          <cell r="G10687">
            <v>4.6930300000000001E-2</v>
          </cell>
          <cell r="H10687">
            <v>67.669399999999996</v>
          </cell>
          <cell r="I10687">
            <v>7.0057000000000001E-3</v>
          </cell>
          <cell r="J10687">
            <v>21</v>
          </cell>
          <cell r="K10687">
            <v>-8.5063299999999994E-2</v>
          </cell>
          <cell r="L10687">
            <v>-2.1689699999999999E-2</v>
          </cell>
          <cell r="M10687">
            <v>2.2202599999999999E-2</v>
          </cell>
          <cell r="N10687">
            <v>6.6094899999999998E-2</v>
          </cell>
          <cell r="O10687">
            <v>0.12946849999999999</v>
          </cell>
          <cell r="P10687">
            <v>0.45833333333333331</v>
          </cell>
          <cell r="Q10687">
            <v>0.70833333333333337</v>
          </cell>
          <cell r="R10687">
            <v>11</v>
          </cell>
          <cell r="S10687">
            <v>17</v>
          </cell>
        </row>
        <row r="10688">
          <cell r="A10688" t="str">
            <v>PCT</v>
          </cell>
          <cell r="B10688" t="str">
            <v>Cycle</v>
          </cell>
          <cell r="C10688" t="str">
            <v>S</v>
          </cell>
          <cell r="D10688">
            <v>39626</v>
          </cell>
          <cell r="E10688">
            <v>7</v>
          </cell>
          <cell r="F10688">
            <v>3.03498E-2</v>
          </cell>
          <cell r="G10688">
            <v>5.3097699999999998E-2</v>
          </cell>
          <cell r="H10688">
            <v>66.388000000000005</v>
          </cell>
          <cell r="I10688">
            <v>7.0023999999999998E-3</v>
          </cell>
          <cell r="J10688">
            <v>21</v>
          </cell>
          <cell r="K10688">
            <v>-8.4492800000000007E-2</v>
          </cell>
          <cell r="L10688">
            <v>-2.1134099999999999E-2</v>
          </cell>
          <cell r="M10688">
            <v>2.2748000000000001E-2</v>
          </cell>
          <cell r="N10688">
            <v>6.6629999999999995E-2</v>
          </cell>
          <cell r="O10688">
            <v>0.12998870000000001</v>
          </cell>
          <cell r="P10688">
            <v>0.45833333333333331</v>
          </cell>
          <cell r="Q10688">
            <v>0.70833333333333337</v>
          </cell>
          <cell r="R10688">
            <v>11</v>
          </cell>
          <cell r="S10688">
            <v>17</v>
          </cell>
        </row>
        <row r="10689">
          <cell r="A10689" t="str">
            <v>PCT</v>
          </cell>
          <cell r="B10689" t="str">
            <v>Cycle</v>
          </cell>
          <cell r="C10689" t="str">
            <v>S</v>
          </cell>
          <cell r="D10689">
            <v>39626</v>
          </cell>
          <cell r="E10689">
            <v>8</v>
          </cell>
          <cell r="F10689">
            <v>3.7494600000000003E-2</v>
          </cell>
          <cell r="G10689">
            <v>4.5518700000000002E-2</v>
          </cell>
          <cell r="H10689">
            <v>67.019099999999995</v>
          </cell>
          <cell r="I10689">
            <v>7.0112999999999998E-3</v>
          </cell>
          <cell r="J10689">
            <v>21</v>
          </cell>
          <cell r="K10689">
            <v>-9.9284999999999998E-2</v>
          </cell>
          <cell r="L10689">
            <v>-3.5885899999999998E-2</v>
          </cell>
          <cell r="M10689">
            <v>8.0240999999999993E-3</v>
          </cell>
          <cell r="N10689">
            <v>5.1934099999999997E-2</v>
          </cell>
          <cell r="O10689">
            <v>0.1153332</v>
          </cell>
          <cell r="P10689">
            <v>0.45833333333333331</v>
          </cell>
          <cell r="Q10689">
            <v>0.70833333333333337</v>
          </cell>
          <cell r="R10689">
            <v>11</v>
          </cell>
          <cell r="S10689">
            <v>17</v>
          </cell>
        </row>
        <row r="10690">
          <cell r="A10690" t="str">
            <v>PCT</v>
          </cell>
          <cell r="B10690" t="str">
            <v>Cycle</v>
          </cell>
          <cell r="C10690" t="str">
            <v>S</v>
          </cell>
          <cell r="D10690">
            <v>39626</v>
          </cell>
          <cell r="E10690">
            <v>9</v>
          </cell>
          <cell r="F10690">
            <v>2.7791400000000001E-2</v>
          </cell>
          <cell r="G10690">
            <v>4.0799200000000001E-2</v>
          </cell>
          <cell r="H10690">
            <v>69.1066</v>
          </cell>
          <cell r="I10690">
            <v>7.0280000000000004E-3</v>
          </cell>
          <cell r="J10690">
            <v>21</v>
          </cell>
          <cell r="K10690">
            <v>-9.4428899999999996E-2</v>
          </cell>
          <cell r="L10690">
            <v>-3.09544E-2</v>
          </cell>
          <cell r="M10690">
            <v>1.30078E-2</v>
          </cell>
          <cell r="N10690">
            <v>5.6970100000000003E-2</v>
          </cell>
          <cell r="O10690">
            <v>0.1204446</v>
          </cell>
          <cell r="P10690">
            <v>0.45833333333333331</v>
          </cell>
          <cell r="Q10690">
            <v>0.70833333333333337</v>
          </cell>
          <cell r="R10690">
            <v>11</v>
          </cell>
          <cell r="S10690">
            <v>17</v>
          </cell>
        </row>
        <row r="10691">
          <cell r="A10691" t="str">
            <v>PCT</v>
          </cell>
          <cell r="B10691" t="str">
            <v>Cycle</v>
          </cell>
          <cell r="C10691" t="str">
            <v>S</v>
          </cell>
          <cell r="D10691">
            <v>39626</v>
          </cell>
          <cell r="E10691">
            <v>10</v>
          </cell>
          <cell r="F10691">
            <v>3.03369E-2</v>
          </cell>
          <cell r="G10691">
            <v>4.02251E-2</v>
          </cell>
          <cell r="H10691">
            <v>72.694000000000003</v>
          </cell>
          <cell r="I10691">
            <v>7.0824E-3</v>
          </cell>
          <cell r="J10691">
            <v>21</v>
          </cell>
          <cell r="K10691">
            <v>-9.7962999999999995E-2</v>
          </cell>
          <cell r="L10691">
            <v>-3.4243700000000002E-2</v>
          </cell>
          <cell r="M10691">
            <v>9.8881000000000004E-3</v>
          </cell>
          <cell r="N10691">
            <v>5.4019999999999999E-2</v>
          </cell>
          <cell r="O10691">
            <v>0.11773930000000001</v>
          </cell>
          <cell r="P10691">
            <v>0.45833333333333331</v>
          </cell>
          <cell r="Q10691">
            <v>0.70833333333333337</v>
          </cell>
          <cell r="R10691">
            <v>11</v>
          </cell>
          <cell r="S10691">
            <v>17</v>
          </cell>
        </row>
        <row r="10692">
          <cell r="A10692" t="str">
            <v>PCT</v>
          </cell>
          <cell r="B10692" t="str">
            <v>Cycle</v>
          </cell>
          <cell r="C10692" t="str">
            <v>S</v>
          </cell>
          <cell r="D10692">
            <v>39626</v>
          </cell>
          <cell r="E10692">
            <v>11</v>
          </cell>
          <cell r="F10692">
            <v>4.01877E-2</v>
          </cell>
          <cell r="G10692">
            <v>5.85438E-2</v>
          </cell>
          <cell r="H10692">
            <v>76.868899999999996</v>
          </cell>
          <cell r="I10692">
            <v>7.0689000000000004E-3</v>
          </cell>
          <cell r="J10692">
            <v>21</v>
          </cell>
          <cell r="K10692">
            <v>-8.9392899999999997E-2</v>
          </cell>
          <cell r="L10692">
            <v>-2.5733900000000001E-2</v>
          </cell>
          <cell r="M10692">
            <v>1.83561E-2</v>
          </cell>
          <cell r="N10692">
            <v>6.2446099999999997E-2</v>
          </cell>
          <cell r="O10692">
            <v>0.1261051</v>
          </cell>
          <cell r="P10692">
            <v>0.45833333333333331</v>
          </cell>
          <cell r="Q10692">
            <v>0.70833333333333337</v>
          </cell>
          <cell r="R10692">
            <v>11</v>
          </cell>
          <cell r="S10692">
            <v>17</v>
          </cell>
        </row>
        <row r="10693">
          <cell r="A10693" t="str">
            <v>PCT</v>
          </cell>
          <cell r="B10693" t="str">
            <v>Cycle</v>
          </cell>
          <cell r="C10693" t="str">
            <v>S</v>
          </cell>
          <cell r="D10693">
            <v>39626</v>
          </cell>
          <cell r="E10693">
            <v>12</v>
          </cell>
          <cell r="F10693">
            <v>5.1709199999999997E-2</v>
          </cell>
          <cell r="G10693">
            <v>0.1005212</v>
          </cell>
          <cell r="H10693">
            <v>79.868899999999996</v>
          </cell>
          <cell r="I10693">
            <v>7.1348000000000002E-3</v>
          </cell>
          <cell r="J10693">
            <v>21</v>
          </cell>
          <cell r="K10693">
            <v>-5.9437999999999998E-2</v>
          </cell>
          <cell r="L10693">
            <v>4.5170000000000002E-3</v>
          </cell>
          <cell r="M10693">
            <v>4.8812000000000001E-2</v>
          </cell>
          <cell r="N10693">
            <v>9.3107099999999998E-2</v>
          </cell>
          <cell r="O10693">
            <v>0.15706210000000001</v>
          </cell>
          <cell r="P10693">
            <v>0.45833333333333331</v>
          </cell>
          <cell r="Q10693">
            <v>0.70833333333333337</v>
          </cell>
          <cell r="R10693">
            <v>11</v>
          </cell>
          <cell r="S10693">
            <v>17</v>
          </cell>
        </row>
        <row r="10694">
          <cell r="A10694" t="str">
            <v>PCT</v>
          </cell>
          <cell r="B10694" t="str">
            <v>Cycle</v>
          </cell>
          <cell r="C10694" t="str">
            <v>S</v>
          </cell>
          <cell r="D10694">
            <v>39626</v>
          </cell>
          <cell r="E10694">
            <v>13</v>
          </cell>
          <cell r="F10694">
            <v>0.12698690000000001</v>
          </cell>
          <cell r="G10694">
            <v>0.16375509999999999</v>
          </cell>
          <cell r="H10694">
            <v>82.956299999999999</v>
          </cell>
          <cell r="I10694">
            <v>7.1471E-3</v>
          </cell>
          <cell r="J10694">
            <v>21</v>
          </cell>
          <cell r="K10694">
            <v>-7.1574600000000002E-2</v>
          </cell>
          <cell r="L10694">
            <v>-7.5648E-3</v>
          </cell>
          <cell r="M10694">
            <v>3.6768200000000001E-2</v>
          </cell>
          <cell r="N10694">
            <v>8.1101099999999995E-2</v>
          </cell>
          <cell r="O10694">
            <v>0.14511089999999999</v>
          </cell>
          <cell r="P10694">
            <v>0.45833333333333331</v>
          </cell>
          <cell r="Q10694">
            <v>0.70833333333333337</v>
          </cell>
          <cell r="R10694">
            <v>11</v>
          </cell>
          <cell r="S10694">
            <v>17</v>
          </cell>
        </row>
        <row r="10695">
          <cell r="A10695" t="str">
            <v>PCT</v>
          </cell>
          <cell r="B10695" t="str">
            <v>Cycle</v>
          </cell>
          <cell r="C10695" t="str">
            <v>S</v>
          </cell>
          <cell r="D10695">
            <v>39626</v>
          </cell>
          <cell r="E10695">
            <v>14</v>
          </cell>
          <cell r="F10695">
            <v>0.21813779999999999</v>
          </cell>
          <cell r="G10695">
            <v>0.27239629999999998</v>
          </cell>
          <cell r="H10695">
            <v>86.325100000000006</v>
          </cell>
          <cell r="I10695">
            <v>7.1561999999999997E-3</v>
          </cell>
          <cell r="J10695">
            <v>21</v>
          </cell>
          <cell r="K10695">
            <v>-5.4153199999999999E-2</v>
          </cell>
          <cell r="L10695">
            <v>9.8972999999999995E-3</v>
          </cell>
          <cell r="M10695">
            <v>5.4258500000000001E-2</v>
          </cell>
          <cell r="N10695">
            <v>9.8619600000000002E-2</v>
          </cell>
          <cell r="O10695">
            <v>0.16267010000000001</v>
          </cell>
          <cell r="P10695">
            <v>0.45833333333333331</v>
          </cell>
          <cell r="Q10695">
            <v>0.70833333333333337</v>
          </cell>
          <cell r="R10695">
            <v>11</v>
          </cell>
          <cell r="S10695">
            <v>17</v>
          </cell>
        </row>
        <row r="10696">
          <cell r="A10696" t="str">
            <v>PCT</v>
          </cell>
          <cell r="B10696" t="str">
            <v>Cycle</v>
          </cell>
          <cell r="C10696" t="str">
            <v>S</v>
          </cell>
          <cell r="D10696">
            <v>39626</v>
          </cell>
          <cell r="E10696">
            <v>15</v>
          </cell>
          <cell r="F10696">
            <v>0.38154300000000002</v>
          </cell>
          <cell r="G10696">
            <v>0.40470329999999999</v>
          </cell>
          <cell r="H10696">
            <v>87.868899999999996</v>
          </cell>
          <cell r="I10696">
            <v>7.2716999999999999E-3</v>
          </cell>
          <cell r="J10696">
            <v>21</v>
          </cell>
          <cell r="K10696">
            <v>-8.6122799999999999E-2</v>
          </cell>
          <cell r="L10696">
            <v>-2.1557400000000001E-2</v>
          </cell>
          <cell r="M10696">
            <v>2.3160400000000001E-2</v>
          </cell>
          <cell r="N10696">
            <v>6.7878099999999997E-2</v>
          </cell>
          <cell r="O10696">
            <v>0.13244349999999999</v>
          </cell>
          <cell r="P10696">
            <v>0.45833333333333331</v>
          </cell>
          <cell r="Q10696">
            <v>0.70833333333333337</v>
          </cell>
          <cell r="R10696">
            <v>11</v>
          </cell>
          <cell r="S10696">
            <v>17</v>
          </cell>
        </row>
        <row r="10697">
          <cell r="A10697" t="str">
            <v>PCT</v>
          </cell>
          <cell r="B10697" t="str">
            <v>Cycle</v>
          </cell>
          <cell r="C10697" t="str">
            <v>S</v>
          </cell>
          <cell r="D10697">
            <v>39626</v>
          </cell>
          <cell r="E10697">
            <v>16</v>
          </cell>
          <cell r="F10697">
            <v>0.4782517</v>
          </cell>
          <cell r="G10697">
            <v>0.5806154</v>
          </cell>
          <cell r="H10697">
            <v>89.562799999999996</v>
          </cell>
          <cell r="I10697">
            <v>7.2665000000000004E-3</v>
          </cell>
          <cell r="J10697">
            <v>21</v>
          </cell>
          <cell r="K10697">
            <v>-6.8807E-3</v>
          </cell>
          <cell r="L10697">
            <v>5.7661799999999999E-2</v>
          </cell>
          <cell r="M10697">
            <v>0.1023637</v>
          </cell>
          <cell r="N10697">
            <v>0.14706559999999999</v>
          </cell>
          <cell r="O10697">
            <v>0.21160809999999999</v>
          </cell>
          <cell r="P10697">
            <v>0.45833333333333331</v>
          </cell>
          <cell r="Q10697">
            <v>0.70833333333333337</v>
          </cell>
          <cell r="R10697">
            <v>11</v>
          </cell>
          <cell r="S10697">
            <v>17</v>
          </cell>
        </row>
        <row r="10698">
          <cell r="A10698" t="str">
            <v>PCT</v>
          </cell>
          <cell r="B10698" t="str">
            <v>Cycle</v>
          </cell>
          <cell r="C10698" t="str">
            <v>S</v>
          </cell>
          <cell r="D10698">
            <v>39626</v>
          </cell>
          <cell r="E10698">
            <v>17</v>
          </cell>
          <cell r="F10698">
            <v>0.56431759999999997</v>
          </cell>
          <cell r="G10698">
            <v>0.70195629999999998</v>
          </cell>
          <cell r="H10698">
            <v>88.062799999999996</v>
          </cell>
          <cell r="I10698">
            <v>7.4438999999999998E-3</v>
          </cell>
          <cell r="J10698">
            <v>21</v>
          </cell>
          <cell r="K10698">
            <v>2.70688E-2</v>
          </cell>
          <cell r="L10698">
            <v>9.2394400000000002E-2</v>
          </cell>
          <cell r="M10698">
            <v>0.1376387</v>
          </cell>
          <cell r="N10698">
            <v>0.18288299999999999</v>
          </cell>
          <cell r="O10698">
            <v>0.2482086</v>
          </cell>
          <cell r="P10698">
            <v>0.45833333333333331</v>
          </cell>
          <cell r="Q10698">
            <v>0.70833333333333337</v>
          </cell>
          <cell r="R10698">
            <v>11</v>
          </cell>
          <cell r="S10698">
            <v>17</v>
          </cell>
        </row>
        <row r="10699">
          <cell r="A10699" t="str">
            <v>PCT</v>
          </cell>
          <cell r="B10699" t="str">
            <v>Cycle</v>
          </cell>
          <cell r="C10699" t="str">
            <v>S</v>
          </cell>
          <cell r="D10699">
            <v>39626</v>
          </cell>
          <cell r="E10699">
            <v>18</v>
          </cell>
          <cell r="F10699">
            <v>1.1430689999999999</v>
          </cell>
          <cell r="G10699">
            <v>0.81663940000000002</v>
          </cell>
          <cell r="H10699">
            <v>85.150300000000001</v>
          </cell>
          <cell r="I10699">
            <v>7.4926000000000003E-3</v>
          </cell>
          <cell r="J10699">
            <v>21</v>
          </cell>
          <cell r="K10699">
            <v>-0.43736029999999998</v>
          </cell>
          <cell r="L10699">
            <v>-0.37182169999999998</v>
          </cell>
          <cell r="M10699">
            <v>-0.32642979999999999</v>
          </cell>
          <cell r="N10699">
            <v>-0.28103800000000001</v>
          </cell>
          <cell r="O10699">
            <v>-0.21549940000000001</v>
          </cell>
          <cell r="P10699">
            <v>0.45833333333333331</v>
          </cell>
          <cell r="Q10699">
            <v>0.70833333333333337</v>
          </cell>
          <cell r="R10699">
            <v>11</v>
          </cell>
          <cell r="S10699">
            <v>17</v>
          </cell>
        </row>
        <row r="10700">
          <cell r="A10700" t="str">
            <v>PCT</v>
          </cell>
          <cell r="B10700" t="str">
            <v>Cycle</v>
          </cell>
          <cell r="C10700" t="str">
            <v>S</v>
          </cell>
          <cell r="D10700">
            <v>39626</v>
          </cell>
          <cell r="E10700">
            <v>19</v>
          </cell>
          <cell r="F10700">
            <v>1.0540579999999999</v>
          </cell>
          <cell r="G10700">
            <v>0.80388610000000005</v>
          </cell>
          <cell r="H10700">
            <v>82.781400000000005</v>
          </cell>
          <cell r="I10700">
            <v>7.4340999999999999E-3</v>
          </cell>
          <cell r="J10700">
            <v>21</v>
          </cell>
          <cell r="K10700">
            <v>-0.36066880000000001</v>
          </cell>
          <cell r="L10700">
            <v>-0.29538609999999998</v>
          </cell>
          <cell r="M10700">
            <v>-0.25017149999999999</v>
          </cell>
          <cell r="N10700">
            <v>-0.204957</v>
          </cell>
          <cell r="O10700">
            <v>-0.1396743</v>
          </cell>
          <cell r="P10700">
            <v>0.45833333333333331</v>
          </cell>
          <cell r="Q10700">
            <v>0.70833333333333337</v>
          </cell>
          <cell r="R10700">
            <v>11</v>
          </cell>
          <cell r="S10700">
            <v>17</v>
          </cell>
        </row>
        <row r="10701">
          <cell r="A10701" t="str">
            <v>PCT</v>
          </cell>
          <cell r="B10701" t="str">
            <v>Cycle</v>
          </cell>
          <cell r="C10701" t="str">
            <v>S</v>
          </cell>
          <cell r="D10701">
            <v>39626</v>
          </cell>
          <cell r="E10701">
            <v>20</v>
          </cell>
          <cell r="F10701">
            <v>0.78380720000000004</v>
          </cell>
          <cell r="G10701">
            <v>0.68564860000000005</v>
          </cell>
          <cell r="H10701">
            <v>80.150300000000001</v>
          </cell>
          <cell r="I10701">
            <v>7.2518000000000001E-3</v>
          </cell>
          <cell r="J10701">
            <v>21</v>
          </cell>
          <cell r="K10701">
            <v>-0.20729220000000001</v>
          </cell>
          <cell r="L10701">
            <v>-0.1428152</v>
          </cell>
          <cell r="M10701">
            <v>-9.8158499999999996E-2</v>
          </cell>
          <cell r="N10701">
            <v>-5.3501899999999998E-2</v>
          </cell>
          <cell r="O10701">
            <v>1.09751E-2</v>
          </cell>
          <cell r="P10701">
            <v>0.45833333333333331</v>
          </cell>
          <cell r="Q10701">
            <v>0.70833333333333337</v>
          </cell>
          <cell r="R10701">
            <v>11</v>
          </cell>
          <cell r="S10701">
            <v>17</v>
          </cell>
        </row>
        <row r="10702">
          <cell r="A10702" t="str">
            <v>PCT</v>
          </cell>
          <cell r="B10702" t="str">
            <v>Cycle</v>
          </cell>
          <cell r="C10702" t="str">
            <v>S</v>
          </cell>
          <cell r="D10702">
            <v>39626</v>
          </cell>
          <cell r="E10702">
            <v>21</v>
          </cell>
          <cell r="F10702">
            <v>0.53236150000000004</v>
          </cell>
          <cell r="G10702">
            <v>0.5192987</v>
          </cell>
          <cell r="H10702">
            <v>77.475399999999993</v>
          </cell>
          <cell r="I10702">
            <v>7.1558999999999998E-3</v>
          </cell>
          <cell r="J10702">
            <v>21</v>
          </cell>
          <cell r="K10702">
            <v>-0.1214727</v>
          </cell>
          <cell r="L10702">
            <v>-5.7423299999999997E-2</v>
          </cell>
          <cell r="M10702">
            <v>-1.3062799999999999E-2</v>
          </cell>
          <cell r="N10702">
            <v>3.1297600000000002E-2</v>
          </cell>
          <cell r="O10702">
            <v>9.5347100000000004E-2</v>
          </cell>
          <cell r="P10702">
            <v>0.45833333333333331</v>
          </cell>
          <cell r="Q10702">
            <v>0.70833333333333337</v>
          </cell>
          <cell r="R10702">
            <v>11</v>
          </cell>
          <cell r="S10702">
            <v>17</v>
          </cell>
        </row>
        <row r="10703">
          <cell r="A10703" t="str">
            <v>PCT</v>
          </cell>
          <cell r="B10703" t="str">
            <v>Cycle</v>
          </cell>
          <cell r="C10703" t="str">
            <v>S</v>
          </cell>
          <cell r="D10703">
            <v>39626</v>
          </cell>
          <cell r="E10703">
            <v>22</v>
          </cell>
          <cell r="F10703">
            <v>0.50629000000000002</v>
          </cell>
          <cell r="G10703">
            <v>0.38533279999999998</v>
          </cell>
          <cell r="H10703">
            <v>73.931700000000006</v>
          </cell>
          <cell r="I10703">
            <v>7.2173999999999997E-3</v>
          </cell>
          <cell r="J10703">
            <v>21</v>
          </cell>
          <cell r="K10703">
            <v>-0.22983200000000001</v>
          </cell>
          <cell r="L10703">
            <v>-0.16550790000000001</v>
          </cell>
          <cell r="M10703">
            <v>-0.1209572</v>
          </cell>
          <cell r="N10703">
            <v>-7.6406600000000005E-2</v>
          </cell>
          <cell r="O10703">
            <v>-1.2082499999999999E-2</v>
          </cell>
          <cell r="P10703">
            <v>0.45833333333333331</v>
          </cell>
          <cell r="Q10703">
            <v>0.70833333333333337</v>
          </cell>
          <cell r="R10703">
            <v>11</v>
          </cell>
          <cell r="S10703">
            <v>17</v>
          </cell>
        </row>
        <row r="10704">
          <cell r="A10704" t="str">
            <v>PCT</v>
          </cell>
          <cell r="B10704" t="str">
            <v>Cycle</v>
          </cell>
          <cell r="C10704" t="str">
            <v>S</v>
          </cell>
          <cell r="D10704">
            <v>39626</v>
          </cell>
          <cell r="E10704">
            <v>23</v>
          </cell>
          <cell r="F10704">
            <v>0.30212670000000003</v>
          </cell>
          <cell r="G10704">
            <v>0.24652499999999999</v>
          </cell>
          <cell r="H10704">
            <v>70.388000000000005</v>
          </cell>
          <cell r="I10704">
            <v>7.1482999999999998E-3</v>
          </cell>
          <cell r="J10704">
            <v>21</v>
          </cell>
          <cell r="K10704">
            <v>-0.16395380000000001</v>
          </cell>
          <cell r="L10704">
            <v>-9.99385E-2</v>
          </cell>
          <cell r="M10704">
            <v>-5.5601699999999997E-2</v>
          </cell>
          <cell r="N10704">
            <v>-1.12648E-2</v>
          </cell>
          <cell r="O10704">
            <v>5.2750499999999999E-2</v>
          </cell>
          <cell r="P10704">
            <v>0.45833333333333331</v>
          </cell>
          <cell r="Q10704">
            <v>0.70833333333333337</v>
          </cell>
          <cell r="R10704">
            <v>11</v>
          </cell>
          <cell r="S10704">
            <v>17</v>
          </cell>
        </row>
        <row r="10705">
          <cell r="A10705" t="str">
            <v>PCT</v>
          </cell>
          <cell r="B10705" t="str">
            <v>Cycle</v>
          </cell>
          <cell r="C10705" t="str">
            <v>S</v>
          </cell>
          <cell r="D10705">
            <v>39626</v>
          </cell>
          <cell r="E10705">
            <v>24</v>
          </cell>
          <cell r="F10705">
            <v>0.15554180000000001</v>
          </cell>
          <cell r="G10705">
            <v>0.1595877</v>
          </cell>
          <cell r="H10705">
            <v>67.475399999999993</v>
          </cell>
          <cell r="I10705">
            <v>7.1285999999999997E-3</v>
          </cell>
          <cell r="J10705">
            <v>21</v>
          </cell>
          <cell r="K10705">
            <v>-0.1041566</v>
          </cell>
          <cell r="L10705">
            <v>-4.02297E-2</v>
          </cell>
          <cell r="M10705">
            <v>4.0458999999999998E-3</v>
          </cell>
          <cell r="N10705">
            <v>4.8321500000000003E-2</v>
          </cell>
          <cell r="O10705">
            <v>0.1122484</v>
          </cell>
          <cell r="P10705">
            <v>0.45833333333333331</v>
          </cell>
          <cell r="Q10705">
            <v>0.70833333333333337</v>
          </cell>
          <cell r="R10705">
            <v>11</v>
          </cell>
          <cell r="S10705">
            <v>17</v>
          </cell>
        </row>
        <row r="10706">
          <cell r="A10706" t="str">
            <v>PCT</v>
          </cell>
          <cell r="B10706" t="str">
            <v>Cycle</v>
          </cell>
          <cell r="C10706" t="str">
            <v>S</v>
          </cell>
          <cell r="D10706">
            <v>39637</v>
          </cell>
          <cell r="E10706">
            <v>1</v>
          </cell>
          <cell r="F10706">
            <v>0.59375389999999995</v>
          </cell>
          <cell r="G10706">
            <v>0.59788600000000003</v>
          </cell>
          <cell r="H10706">
            <v>84.403099999999995</v>
          </cell>
          <cell r="I10706">
            <v>4.0423999999999998E-3</v>
          </cell>
          <cell r="J10706">
            <v>43</v>
          </cell>
          <cell r="K10706">
            <v>-7.7348899999999998E-2</v>
          </cell>
          <cell r="L10706">
            <v>-2.9209300000000001E-2</v>
          </cell>
          <cell r="M10706">
            <v>4.1320999999999997E-3</v>
          </cell>
          <cell r="N10706">
            <v>3.7473399999999997E-2</v>
          </cell>
          <cell r="O10706">
            <v>8.5613099999999998E-2</v>
          </cell>
          <cell r="P10706">
            <v>0.54166666666666663</v>
          </cell>
          <cell r="Q10706">
            <v>0.79166666666666663</v>
          </cell>
          <cell r="R10706">
            <v>13</v>
          </cell>
          <cell r="S10706">
            <v>19</v>
          </cell>
        </row>
        <row r="10707">
          <cell r="A10707" t="str">
            <v>PCT</v>
          </cell>
          <cell r="B10707" t="str">
            <v>Cycle</v>
          </cell>
          <cell r="C10707" t="str">
            <v>S</v>
          </cell>
          <cell r="D10707">
            <v>39637</v>
          </cell>
          <cell r="E10707">
            <v>2</v>
          </cell>
          <cell r="F10707">
            <v>0.44336520000000001</v>
          </cell>
          <cell r="G10707">
            <v>0.37157240000000002</v>
          </cell>
          <cell r="H10707">
            <v>83.122200000000007</v>
          </cell>
          <cell r="I10707">
            <v>4.5114999999999999E-3</v>
          </cell>
          <cell r="J10707">
            <v>43</v>
          </cell>
          <cell r="K10707">
            <v>-0.1578714</v>
          </cell>
          <cell r="L10707">
            <v>-0.1070155</v>
          </cell>
          <cell r="M10707">
            <v>-7.1792900000000007E-2</v>
          </cell>
          <cell r="N10707">
            <v>-3.6570199999999997E-2</v>
          </cell>
          <cell r="O10707">
            <v>1.42857E-2</v>
          </cell>
          <cell r="P10707">
            <v>0.54166666666666663</v>
          </cell>
          <cell r="Q10707">
            <v>0.79166666666666663</v>
          </cell>
          <cell r="R10707">
            <v>13</v>
          </cell>
          <cell r="S10707">
            <v>19</v>
          </cell>
        </row>
        <row r="10708">
          <cell r="A10708" t="str">
            <v>PCT</v>
          </cell>
          <cell r="B10708" t="str">
            <v>Cycle</v>
          </cell>
          <cell r="C10708" t="str">
            <v>S</v>
          </cell>
          <cell r="D10708">
            <v>39637</v>
          </cell>
          <cell r="E10708">
            <v>3</v>
          </cell>
          <cell r="F10708">
            <v>0.33272180000000001</v>
          </cell>
          <cell r="G10708">
            <v>0.32571709999999998</v>
          </cell>
          <cell r="H10708">
            <v>81.552000000000007</v>
          </cell>
          <cell r="I10708">
            <v>4.3201999999999997E-3</v>
          </cell>
          <cell r="J10708">
            <v>43</v>
          </cell>
          <cell r="K10708">
            <v>-9.1239200000000006E-2</v>
          </cell>
          <cell r="L10708">
            <v>-4.1472799999999997E-2</v>
          </cell>
          <cell r="M10708">
            <v>-7.0047E-3</v>
          </cell>
          <cell r="N10708">
            <v>2.74633E-2</v>
          </cell>
          <cell r="O10708">
            <v>7.7229699999999998E-2</v>
          </cell>
          <cell r="P10708">
            <v>0.54166666666666663</v>
          </cell>
          <cell r="Q10708">
            <v>0.79166666666666663</v>
          </cell>
          <cell r="R10708">
            <v>13</v>
          </cell>
          <cell r="S10708">
            <v>19</v>
          </cell>
        </row>
        <row r="10709">
          <cell r="A10709" t="str">
            <v>PCT</v>
          </cell>
          <cell r="B10709" t="str">
            <v>Cycle</v>
          </cell>
          <cell r="C10709" t="str">
            <v>S</v>
          </cell>
          <cell r="D10709">
            <v>39637</v>
          </cell>
          <cell r="E10709">
            <v>4</v>
          </cell>
          <cell r="F10709">
            <v>0.2403256</v>
          </cell>
          <cell r="G10709">
            <v>0.2085844</v>
          </cell>
          <cell r="H10709">
            <v>79.157300000000006</v>
          </cell>
          <cell r="I10709">
            <v>4.2707999999999999E-3</v>
          </cell>
          <cell r="J10709">
            <v>43</v>
          </cell>
          <cell r="K10709">
            <v>-0.1154926</v>
          </cell>
          <cell r="L10709">
            <v>-6.6011600000000004E-2</v>
          </cell>
          <cell r="M10709">
            <v>-3.1741199999999997E-2</v>
          </cell>
          <cell r="N10709">
            <v>2.5292000000000001E-3</v>
          </cell>
          <cell r="O10709">
            <v>5.2010199999999999E-2</v>
          </cell>
          <cell r="P10709">
            <v>0.54166666666666663</v>
          </cell>
          <cell r="Q10709">
            <v>0.79166666666666663</v>
          </cell>
          <cell r="R10709">
            <v>13</v>
          </cell>
          <cell r="S10709">
            <v>19</v>
          </cell>
        </row>
        <row r="10710">
          <cell r="A10710" t="str">
            <v>PCT</v>
          </cell>
          <cell r="B10710" t="str">
            <v>Cycle</v>
          </cell>
          <cell r="C10710" t="str">
            <v>S</v>
          </cell>
          <cell r="D10710">
            <v>39637</v>
          </cell>
          <cell r="E10710">
            <v>5</v>
          </cell>
          <cell r="F10710">
            <v>0.1528998</v>
          </cell>
          <cell r="G10710">
            <v>0.15730279999999999</v>
          </cell>
          <cell r="H10710">
            <v>78.727599999999995</v>
          </cell>
          <cell r="I10710">
            <v>4.5963000000000002E-3</v>
          </cell>
          <cell r="J10710">
            <v>43</v>
          </cell>
          <cell r="K10710">
            <v>-8.2480700000000004E-2</v>
          </cell>
          <cell r="L10710">
            <v>-3.1149099999999999E-2</v>
          </cell>
          <cell r="M10710">
            <v>4.4029999999999998E-3</v>
          </cell>
          <cell r="N10710">
            <v>3.99551E-2</v>
          </cell>
          <cell r="O10710">
            <v>9.1286699999999998E-2</v>
          </cell>
          <cell r="P10710">
            <v>0.54166666666666663</v>
          </cell>
          <cell r="Q10710">
            <v>0.79166666666666663</v>
          </cell>
          <cell r="R10710">
            <v>13</v>
          </cell>
          <cell r="S10710">
            <v>19</v>
          </cell>
        </row>
        <row r="10711">
          <cell r="A10711" t="str">
            <v>PCT</v>
          </cell>
          <cell r="B10711" t="str">
            <v>Cycle</v>
          </cell>
          <cell r="C10711" t="str">
            <v>S</v>
          </cell>
          <cell r="D10711">
            <v>39637</v>
          </cell>
          <cell r="E10711">
            <v>6</v>
          </cell>
          <cell r="F10711">
            <v>0.14977199999999999</v>
          </cell>
          <cell r="G10711">
            <v>0.15508630000000001</v>
          </cell>
          <cell r="H10711">
            <v>77.762699999999995</v>
          </cell>
          <cell r="I10711">
            <v>4.8494999999999996E-3</v>
          </cell>
          <cell r="J10711">
            <v>43</v>
          </cell>
          <cell r="K10711">
            <v>-8.39308E-2</v>
          </cell>
          <cell r="L10711">
            <v>-3.1203999999999999E-2</v>
          </cell>
          <cell r="M10711">
            <v>5.3144000000000004E-3</v>
          </cell>
          <cell r="N10711">
            <v>4.1832800000000003E-2</v>
          </cell>
          <cell r="O10711">
            <v>9.4559500000000005E-2</v>
          </cell>
          <cell r="P10711">
            <v>0.54166666666666663</v>
          </cell>
          <cell r="Q10711">
            <v>0.79166666666666663</v>
          </cell>
          <cell r="R10711">
            <v>13</v>
          </cell>
          <cell r="S10711">
            <v>19</v>
          </cell>
        </row>
        <row r="10712">
          <cell r="A10712" t="str">
            <v>PCT</v>
          </cell>
          <cell r="B10712" t="str">
            <v>Cycle</v>
          </cell>
          <cell r="C10712" t="str">
            <v>S</v>
          </cell>
          <cell r="D10712">
            <v>39637</v>
          </cell>
          <cell r="E10712">
            <v>7</v>
          </cell>
          <cell r="F10712">
            <v>0.15549099999999999</v>
          </cell>
          <cell r="G10712">
            <v>9.4218399999999994E-2</v>
          </cell>
          <cell r="H10712">
            <v>74.078699999999998</v>
          </cell>
          <cell r="I10712">
            <v>3.3387E-3</v>
          </cell>
          <cell r="J10712">
            <v>43</v>
          </cell>
          <cell r="K10712">
            <v>-0.13532240000000001</v>
          </cell>
          <cell r="L10712">
            <v>-9.1573199999999993E-2</v>
          </cell>
          <cell r="M10712">
            <v>-6.1272699999999999E-2</v>
          </cell>
          <cell r="N10712">
            <v>-3.0972099999999999E-2</v>
          </cell>
          <cell r="O10712">
            <v>1.27771E-2</v>
          </cell>
          <cell r="P10712">
            <v>0.54166666666666663</v>
          </cell>
          <cell r="Q10712">
            <v>0.79166666666666663</v>
          </cell>
          <cell r="R10712">
            <v>13</v>
          </cell>
          <cell r="S10712">
            <v>19</v>
          </cell>
        </row>
        <row r="10713">
          <cell r="A10713" t="str">
            <v>PCT</v>
          </cell>
          <cell r="B10713" t="str">
            <v>Cycle</v>
          </cell>
          <cell r="C10713" t="str">
            <v>S</v>
          </cell>
          <cell r="D10713">
            <v>39637</v>
          </cell>
          <cell r="E10713">
            <v>8</v>
          </cell>
          <cell r="F10713">
            <v>0.17880560000000001</v>
          </cell>
          <cell r="G10713">
            <v>0.16076399999999999</v>
          </cell>
          <cell r="H10713">
            <v>77.543599999999998</v>
          </cell>
          <cell r="I10713">
            <v>4.1070000000000004E-3</v>
          </cell>
          <cell r="J10713">
            <v>43</v>
          </cell>
          <cell r="K10713">
            <v>-0.1001711</v>
          </cell>
          <cell r="L10713">
            <v>-5.1648300000000001E-2</v>
          </cell>
          <cell r="M10713">
            <v>-1.8041600000000001E-2</v>
          </cell>
          <cell r="N10713">
            <v>1.55651E-2</v>
          </cell>
          <cell r="O10713">
            <v>6.4087900000000003E-2</v>
          </cell>
          <cell r="P10713">
            <v>0.54166666666666663</v>
          </cell>
          <cell r="Q10713">
            <v>0.79166666666666663</v>
          </cell>
          <cell r="R10713">
            <v>13</v>
          </cell>
          <cell r="S10713">
            <v>19</v>
          </cell>
        </row>
        <row r="10714">
          <cell r="A10714" t="str">
            <v>PCT</v>
          </cell>
          <cell r="B10714" t="str">
            <v>Cycle</v>
          </cell>
          <cell r="C10714" t="str">
            <v>S</v>
          </cell>
          <cell r="D10714">
            <v>39637</v>
          </cell>
          <cell r="E10714">
            <v>9</v>
          </cell>
          <cell r="F10714">
            <v>0.24699760000000001</v>
          </cell>
          <cell r="G10714">
            <v>0.27692</v>
          </cell>
          <cell r="H10714">
            <v>81.254199999999997</v>
          </cell>
          <cell r="I10714">
            <v>4.1215000000000002E-3</v>
          </cell>
          <cell r="J10714">
            <v>43</v>
          </cell>
          <cell r="K10714">
            <v>-5.2352200000000002E-2</v>
          </cell>
          <cell r="L10714">
            <v>-3.7437E-3</v>
          </cell>
          <cell r="M10714">
            <v>2.9922399999999998E-2</v>
          </cell>
          <cell r="N10714">
            <v>6.3588500000000006E-2</v>
          </cell>
          <cell r="O10714">
            <v>0.11219700000000001</v>
          </cell>
          <cell r="P10714">
            <v>0.54166666666666663</v>
          </cell>
          <cell r="Q10714">
            <v>0.79166666666666663</v>
          </cell>
          <cell r="R10714">
            <v>13</v>
          </cell>
          <cell r="S10714">
            <v>19</v>
          </cell>
        </row>
        <row r="10715">
          <cell r="A10715" t="str">
            <v>PCT</v>
          </cell>
          <cell r="B10715" t="str">
            <v>Cycle</v>
          </cell>
          <cell r="C10715" t="str">
            <v>S</v>
          </cell>
          <cell r="D10715">
            <v>39637</v>
          </cell>
          <cell r="E10715">
            <v>10</v>
          </cell>
          <cell r="F10715">
            <v>0.30957679999999999</v>
          </cell>
          <cell r="G10715">
            <v>0.36341289999999998</v>
          </cell>
          <cell r="H10715">
            <v>85.0351</v>
          </cell>
          <cell r="I10715">
            <v>4.1574000000000003E-3</v>
          </cell>
          <cell r="J10715">
            <v>43</v>
          </cell>
          <cell r="K10715">
            <v>-2.87958E-2</v>
          </cell>
          <cell r="L10715">
            <v>2.0023800000000001E-2</v>
          </cell>
          <cell r="M10715">
            <v>5.3836099999999998E-2</v>
          </cell>
          <cell r="N10715">
            <v>8.7648400000000001E-2</v>
          </cell>
          <cell r="O10715">
            <v>0.13646800000000001</v>
          </cell>
          <cell r="P10715">
            <v>0.54166666666666663</v>
          </cell>
          <cell r="Q10715">
            <v>0.79166666666666663</v>
          </cell>
          <cell r="R10715">
            <v>13</v>
          </cell>
          <cell r="S10715">
            <v>19</v>
          </cell>
        </row>
        <row r="10716">
          <cell r="A10716" t="str">
            <v>PCT</v>
          </cell>
          <cell r="B10716" t="str">
            <v>Cycle</v>
          </cell>
          <cell r="C10716" t="str">
            <v>S</v>
          </cell>
          <cell r="D10716">
            <v>39637</v>
          </cell>
          <cell r="E10716">
            <v>11</v>
          </cell>
          <cell r="F10716">
            <v>0.49900830000000002</v>
          </cell>
          <cell r="G10716">
            <v>0.50899209999999995</v>
          </cell>
          <cell r="H10716">
            <v>88.386200000000002</v>
          </cell>
          <cell r="I10716">
            <v>4.2979000000000003E-3</v>
          </cell>
          <cell r="J10716">
            <v>43</v>
          </cell>
          <cell r="K10716">
            <v>-7.4032700000000007E-2</v>
          </cell>
          <cell r="L10716">
            <v>-2.4395099999999999E-2</v>
          </cell>
          <cell r="M10716">
            <v>9.9837999999999993E-3</v>
          </cell>
          <cell r="N10716">
            <v>4.4362699999999998E-2</v>
          </cell>
          <cell r="O10716">
            <v>9.4000399999999998E-2</v>
          </cell>
          <cell r="P10716">
            <v>0.54166666666666663</v>
          </cell>
          <cell r="Q10716">
            <v>0.79166666666666663</v>
          </cell>
          <cell r="R10716">
            <v>13</v>
          </cell>
          <cell r="S10716">
            <v>19</v>
          </cell>
        </row>
        <row r="10717">
          <cell r="A10717" t="str">
            <v>PCT</v>
          </cell>
          <cell r="B10717" t="str">
            <v>Cycle</v>
          </cell>
          <cell r="C10717" t="str">
            <v>S</v>
          </cell>
          <cell r="D10717">
            <v>39637</v>
          </cell>
          <cell r="E10717">
            <v>12</v>
          </cell>
          <cell r="F10717">
            <v>0.83556450000000004</v>
          </cell>
          <cell r="G10717">
            <v>0.8013536</v>
          </cell>
          <cell r="H10717">
            <v>92.491600000000005</v>
          </cell>
          <cell r="I10717">
            <v>4.2104000000000004E-3</v>
          </cell>
          <cell r="J10717">
            <v>43</v>
          </cell>
          <cell r="K10717">
            <v>-0.11736820000000001</v>
          </cell>
          <cell r="L10717">
            <v>-6.8238199999999999E-2</v>
          </cell>
          <cell r="M10717">
            <v>-3.4210900000000002E-2</v>
          </cell>
          <cell r="N10717">
            <v>-1.8359999999999999E-4</v>
          </cell>
          <cell r="O10717">
            <v>4.8946400000000001E-2</v>
          </cell>
          <cell r="P10717">
            <v>0.54166666666666663</v>
          </cell>
          <cell r="Q10717">
            <v>0.79166666666666663</v>
          </cell>
          <cell r="R10717">
            <v>13</v>
          </cell>
          <cell r="S10717">
            <v>19</v>
          </cell>
        </row>
        <row r="10718">
          <cell r="A10718" t="str">
            <v>PCT</v>
          </cell>
          <cell r="B10718" t="str">
            <v>Cycle</v>
          </cell>
          <cell r="C10718" t="str">
            <v>S</v>
          </cell>
          <cell r="D10718">
            <v>39637</v>
          </cell>
          <cell r="E10718">
            <v>13</v>
          </cell>
          <cell r="F10718">
            <v>1.1054649999999999</v>
          </cell>
          <cell r="G10718">
            <v>1.165891</v>
          </cell>
          <cell r="H10718">
            <v>96.421300000000002</v>
          </cell>
          <cell r="I10718">
            <v>4.2988000000000002E-3</v>
          </cell>
          <cell r="J10718">
            <v>43</v>
          </cell>
          <cell r="K10718">
            <v>-2.35993E-2</v>
          </cell>
          <cell r="L10718">
            <v>2.6043699999999999E-2</v>
          </cell>
          <cell r="M10718">
            <v>6.0426199999999999E-2</v>
          </cell>
          <cell r="N10718">
            <v>9.4808799999999999E-2</v>
          </cell>
          <cell r="O10718">
            <v>0.14445179999999999</v>
          </cell>
          <cell r="P10718">
            <v>0.54166666666666663</v>
          </cell>
          <cell r="Q10718">
            <v>0.79166666666666663</v>
          </cell>
          <cell r="R10718">
            <v>13</v>
          </cell>
          <cell r="S10718">
            <v>19</v>
          </cell>
        </row>
        <row r="10719">
          <cell r="A10719" t="str">
            <v>PCT</v>
          </cell>
          <cell r="B10719" t="str">
            <v>Cycle</v>
          </cell>
          <cell r="C10719" t="str">
            <v>S</v>
          </cell>
          <cell r="D10719">
            <v>39637</v>
          </cell>
          <cell r="E10719">
            <v>14</v>
          </cell>
          <cell r="F10719">
            <v>0.93319929999999995</v>
          </cell>
          <cell r="G10719">
            <v>1.434323</v>
          </cell>
          <cell r="H10719">
            <v>98.491600000000005</v>
          </cell>
          <cell r="I10719">
            <v>4.7467000000000004E-3</v>
          </cell>
          <cell r="J10719">
            <v>43</v>
          </cell>
          <cell r="K10719">
            <v>0.412829</v>
          </cell>
          <cell r="L10719">
            <v>0.46499400000000002</v>
          </cell>
          <cell r="M10719">
            <v>0.50112319999999999</v>
          </cell>
          <cell r="N10719">
            <v>0.53725250000000002</v>
          </cell>
          <cell r="O10719">
            <v>0.58941750000000004</v>
          </cell>
          <cell r="P10719">
            <v>0.54166666666666663</v>
          </cell>
          <cell r="Q10719">
            <v>0.79166666666666663</v>
          </cell>
          <cell r="R10719">
            <v>13</v>
          </cell>
          <cell r="S10719">
            <v>19</v>
          </cell>
        </row>
        <row r="10720">
          <cell r="A10720" t="str">
            <v>PCT</v>
          </cell>
          <cell r="B10720" t="str">
            <v>Cycle</v>
          </cell>
          <cell r="C10720" t="str">
            <v>S</v>
          </cell>
          <cell r="D10720">
            <v>39637</v>
          </cell>
          <cell r="E10720">
            <v>15</v>
          </cell>
          <cell r="F10720">
            <v>1.142968</v>
          </cell>
          <cell r="G10720">
            <v>1.600068</v>
          </cell>
          <cell r="H10720">
            <v>100.456</v>
          </cell>
          <cell r="I10720">
            <v>4.7169999999999998E-3</v>
          </cell>
          <cell r="J10720">
            <v>43</v>
          </cell>
          <cell r="K10720">
            <v>0.36908289999999999</v>
          </cell>
          <cell r="L10720">
            <v>0.42108430000000002</v>
          </cell>
          <cell r="M10720">
            <v>0.45710030000000001</v>
          </cell>
          <cell r="N10720">
            <v>0.49311630000000001</v>
          </cell>
          <cell r="O10720">
            <v>0.54511770000000004</v>
          </cell>
          <cell r="P10720">
            <v>0.54166666666666663</v>
          </cell>
          <cell r="Q10720">
            <v>0.79166666666666663</v>
          </cell>
          <cell r="R10720">
            <v>13</v>
          </cell>
          <cell r="S10720">
            <v>19</v>
          </cell>
        </row>
        <row r="10721">
          <cell r="A10721" t="str">
            <v>PCT</v>
          </cell>
          <cell r="B10721" t="str">
            <v>Cycle</v>
          </cell>
          <cell r="C10721" t="str">
            <v>S</v>
          </cell>
          <cell r="D10721">
            <v>39637</v>
          </cell>
          <cell r="E10721">
            <v>16</v>
          </cell>
          <cell r="F10721">
            <v>1.2584630000000001</v>
          </cell>
          <cell r="G10721">
            <v>1.7539929999999999</v>
          </cell>
          <cell r="H10721">
            <v>101.98699999999999</v>
          </cell>
          <cell r="I10721">
            <v>5.0289999999999996E-3</v>
          </cell>
          <cell r="J10721">
            <v>44</v>
          </cell>
          <cell r="K10721">
            <v>0.40464879999999998</v>
          </cell>
          <cell r="L10721">
            <v>0.45834259999999999</v>
          </cell>
          <cell r="M10721">
            <v>0.49553079999999999</v>
          </cell>
          <cell r="N10721">
            <v>0.53271900000000005</v>
          </cell>
          <cell r="O10721">
            <v>0.58641290000000001</v>
          </cell>
          <cell r="P10721">
            <v>0.54166666666666663</v>
          </cell>
          <cell r="Q10721">
            <v>0.79166666666666663</v>
          </cell>
          <cell r="R10721">
            <v>13</v>
          </cell>
          <cell r="S10721">
            <v>19</v>
          </cell>
        </row>
        <row r="10722">
          <cell r="A10722" t="str">
            <v>PCT</v>
          </cell>
          <cell r="B10722" t="str">
            <v>Cycle</v>
          </cell>
          <cell r="C10722" t="str">
            <v>S</v>
          </cell>
          <cell r="D10722">
            <v>39637</v>
          </cell>
          <cell r="E10722">
            <v>17</v>
          </cell>
          <cell r="F10722">
            <v>1.420771</v>
          </cell>
          <cell r="G10722">
            <v>2.0554220000000001</v>
          </cell>
          <cell r="H10722">
            <v>103.38200000000001</v>
          </cell>
          <cell r="I10722">
            <v>5.1079000000000003E-3</v>
          </cell>
          <cell r="J10722">
            <v>44</v>
          </cell>
          <cell r="K10722">
            <v>0.54305919999999996</v>
          </cell>
          <cell r="L10722">
            <v>0.59717220000000004</v>
          </cell>
          <cell r="M10722">
            <v>0.63465070000000001</v>
          </cell>
          <cell r="N10722">
            <v>0.67212919999999998</v>
          </cell>
          <cell r="O10722">
            <v>0.72624219999999995</v>
          </cell>
          <cell r="P10722">
            <v>0.54166666666666663</v>
          </cell>
          <cell r="Q10722">
            <v>0.79166666666666663</v>
          </cell>
          <cell r="R10722">
            <v>13</v>
          </cell>
          <cell r="S10722">
            <v>19</v>
          </cell>
        </row>
        <row r="10723">
          <cell r="A10723" t="str">
            <v>PCT</v>
          </cell>
          <cell r="B10723" t="str">
            <v>Cycle</v>
          </cell>
          <cell r="C10723" t="str">
            <v>S</v>
          </cell>
          <cell r="D10723">
            <v>39637</v>
          </cell>
          <cell r="E10723">
            <v>18</v>
          </cell>
          <cell r="F10723">
            <v>1.4802379999999999</v>
          </cell>
          <cell r="G10723">
            <v>2.2508629999999998</v>
          </cell>
          <cell r="H10723">
            <v>103.67400000000001</v>
          </cell>
          <cell r="I10723">
            <v>5.4856000000000002E-3</v>
          </cell>
          <cell r="J10723">
            <v>44</v>
          </cell>
          <cell r="K10723">
            <v>0.67570730000000001</v>
          </cell>
          <cell r="L10723">
            <v>0.73178540000000003</v>
          </cell>
          <cell r="M10723">
            <v>0.770625</v>
          </cell>
          <cell r="N10723">
            <v>0.80946459999999998</v>
          </cell>
          <cell r="O10723">
            <v>0.8655427</v>
          </cell>
          <cell r="P10723">
            <v>0.54166666666666663</v>
          </cell>
          <cell r="Q10723">
            <v>0.79166666666666663</v>
          </cell>
          <cell r="R10723">
            <v>13</v>
          </cell>
          <cell r="S10723">
            <v>19</v>
          </cell>
        </row>
        <row r="10724">
          <cell r="A10724" t="str">
            <v>PCT</v>
          </cell>
          <cell r="B10724" t="str">
            <v>Cycle</v>
          </cell>
          <cell r="C10724" t="str">
            <v>S</v>
          </cell>
          <cell r="D10724">
            <v>39637</v>
          </cell>
          <cell r="E10724">
            <v>19</v>
          </cell>
          <cell r="F10724">
            <v>1.5565549999999999</v>
          </cell>
          <cell r="G10724">
            <v>2.1670660000000002</v>
          </cell>
          <cell r="H10724">
            <v>103.75700000000001</v>
          </cell>
          <cell r="I10724">
            <v>5.4486999999999999E-3</v>
          </cell>
          <cell r="J10724">
            <v>44</v>
          </cell>
          <cell r="K10724">
            <v>0.51591339999999997</v>
          </cell>
          <cell r="L10724">
            <v>0.5718027</v>
          </cell>
          <cell r="M10724">
            <v>0.61051140000000004</v>
          </cell>
          <cell r="N10724">
            <v>0.64922020000000003</v>
          </cell>
          <cell r="O10724">
            <v>0.70510949999999994</v>
          </cell>
          <cell r="P10724">
            <v>0.54166666666666663</v>
          </cell>
          <cell r="Q10724">
            <v>0.79166666666666663</v>
          </cell>
          <cell r="R10724">
            <v>13</v>
          </cell>
          <cell r="S10724">
            <v>19</v>
          </cell>
        </row>
        <row r="10725">
          <cell r="A10725" t="str">
            <v>PCT</v>
          </cell>
          <cell r="B10725" t="str">
            <v>Cycle</v>
          </cell>
          <cell r="C10725" t="str">
            <v>S</v>
          </cell>
          <cell r="D10725">
            <v>39637</v>
          </cell>
          <cell r="E10725">
            <v>20</v>
          </cell>
          <cell r="F10725">
            <v>2.4951840000000001</v>
          </cell>
          <cell r="G10725">
            <v>1.85978</v>
          </cell>
          <cell r="H10725">
            <v>99.756600000000006</v>
          </cell>
          <cell r="I10725">
            <v>5.0572000000000004E-3</v>
          </cell>
          <cell r="J10725">
            <v>44</v>
          </cell>
          <cell r="K10725">
            <v>-0.72653959999999995</v>
          </cell>
          <cell r="L10725">
            <v>-0.67269559999999995</v>
          </cell>
          <cell r="M10725">
            <v>-0.63540350000000001</v>
          </cell>
          <cell r="N10725">
            <v>-0.59811139999999996</v>
          </cell>
          <cell r="O10725">
            <v>-0.54426750000000002</v>
          </cell>
          <cell r="P10725">
            <v>0.54166666666666663</v>
          </cell>
          <cell r="Q10725">
            <v>0.79166666666666663</v>
          </cell>
          <cell r="R10725">
            <v>13</v>
          </cell>
          <cell r="S10725">
            <v>19</v>
          </cell>
        </row>
        <row r="10726">
          <cell r="A10726" t="str">
            <v>PCT</v>
          </cell>
          <cell r="B10726" t="str">
            <v>Cycle</v>
          </cell>
          <cell r="C10726" t="str">
            <v>S</v>
          </cell>
          <cell r="D10726">
            <v>39637</v>
          </cell>
          <cell r="E10726">
            <v>21</v>
          </cell>
          <cell r="F10726">
            <v>2.256418</v>
          </cell>
          <cell r="G10726">
            <v>1.579987</v>
          </cell>
          <cell r="H10726">
            <v>93.965199999999996</v>
          </cell>
          <cell r="I10726">
            <v>4.9912999999999997E-3</v>
          </cell>
          <cell r="J10726">
            <v>44</v>
          </cell>
          <cell r="K10726">
            <v>-0.76697119999999996</v>
          </cell>
          <cell r="L10726">
            <v>-0.71347930000000004</v>
          </cell>
          <cell r="M10726">
            <v>-0.67643109999999995</v>
          </cell>
          <cell r="N10726">
            <v>-0.63938280000000003</v>
          </cell>
          <cell r="O10726">
            <v>-0.58589089999999999</v>
          </cell>
          <cell r="P10726">
            <v>0.54166666666666663</v>
          </cell>
          <cell r="Q10726">
            <v>0.79166666666666663</v>
          </cell>
          <cell r="R10726">
            <v>13</v>
          </cell>
          <cell r="S10726">
            <v>19</v>
          </cell>
        </row>
        <row r="10727">
          <cell r="A10727" t="str">
            <v>PCT</v>
          </cell>
          <cell r="B10727" t="str">
            <v>Cycle</v>
          </cell>
          <cell r="C10727" t="str">
            <v>S</v>
          </cell>
          <cell r="D10727">
            <v>39637</v>
          </cell>
          <cell r="E10727">
            <v>22</v>
          </cell>
          <cell r="F10727">
            <v>1.723017</v>
          </cell>
          <cell r="G10727">
            <v>1.292055</v>
          </cell>
          <cell r="H10727">
            <v>91.465199999999996</v>
          </cell>
          <cell r="I10727">
            <v>5.6252999999999997E-3</v>
          </cell>
          <cell r="J10727">
            <v>44</v>
          </cell>
          <cell r="K10727">
            <v>-0.52708069999999996</v>
          </cell>
          <cell r="L10727">
            <v>-0.47029260000000001</v>
          </cell>
          <cell r="M10727">
            <v>-0.43096139999999999</v>
          </cell>
          <cell r="N10727">
            <v>-0.39163009999999998</v>
          </cell>
          <cell r="O10727">
            <v>-0.33484209999999998</v>
          </cell>
          <cell r="P10727">
            <v>0.54166666666666663</v>
          </cell>
          <cell r="Q10727">
            <v>0.79166666666666663</v>
          </cell>
          <cell r="R10727">
            <v>13</v>
          </cell>
          <cell r="S10727">
            <v>19</v>
          </cell>
        </row>
        <row r="10728">
          <cell r="A10728" t="str">
            <v>PCT</v>
          </cell>
          <cell r="B10728" t="str">
            <v>Cycle</v>
          </cell>
          <cell r="C10728" t="str">
            <v>S</v>
          </cell>
          <cell r="D10728">
            <v>39637</v>
          </cell>
          <cell r="E10728">
            <v>23</v>
          </cell>
          <cell r="F10728">
            <v>1.2877730000000001</v>
          </cell>
          <cell r="G10728">
            <v>1.051426</v>
          </cell>
          <cell r="H10728">
            <v>88.860900000000001</v>
          </cell>
          <cell r="I10728">
            <v>5.9595000000000004E-3</v>
          </cell>
          <cell r="J10728">
            <v>44</v>
          </cell>
          <cell r="K10728">
            <v>-0.3352792</v>
          </cell>
          <cell r="L10728">
            <v>-0.27682889999999999</v>
          </cell>
          <cell r="M10728">
            <v>-0.23634649999999999</v>
          </cell>
          <cell r="N10728">
            <v>-0.19586400000000001</v>
          </cell>
          <cell r="O10728">
            <v>-0.1374138</v>
          </cell>
          <cell r="P10728">
            <v>0.54166666666666663</v>
          </cell>
          <cell r="Q10728">
            <v>0.79166666666666663</v>
          </cell>
          <cell r="R10728">
            <v>13</v>
          </cell>
          <cell r="S10728">
            <v>19</v>
          </cell>
        </row>
        <row r="10729">
          <cell r="A10729" t="str">
            <v>PCT</v>
          </cell>
          <cell r="B10729" t="str">
            <v>Cycle</v>
          </cell>
          <cell r="C10729" t="str">
            <v>S</v>
          </cell>
          <cell r="D10729">
            <v>39637</v>
          </cell>
          <cell r="E10729">
            <v>24</v>
          </cell>
          <cell r="F10729">
            <v>1.0478350000000001</v>
          </cell>
          <cell r="G10729">
            <v>0.84680180000000005</v>
          </cell>
          <cell r="H10729">
            <v>86.291399999999996</v>
          </cell>
          <cell r="I10729">
            <v>7.7524999999999998E-3</v>
          </cell>
          <cell r="J10729">
            <v>44</v>
          </cell>
          <cell r="K10729">
            <v>-0.31387090000000001</v>
          </cell>
          <cell r="L10729">
            <v>-0.24720520000000001</v>
          </cell>
          <cell r="M10729">
            <v>-0.20103270000000001</v>
          </cell>
          <cell r="N10729">
            <v>-0.1548602</v>
          </cell>
          <cell r="O10729">
            <v>-8.8194499999999995E-2</v>
          </cell>
          <cell r="P10729">
            <v>0.54166666666666663</v>
          </cell>
          <cell r="Q10729">
            <v>0.79166666666666663</v>
          </cell>
          <cell r="R10729">
            <v>13</v>
          </cell>
          <cell r="S10729">
            <v>19</v>
          </cell>
        </row>
        <row r="10730">
          <cell r="A10730" t="str">
            <v>PCT</v>
          </cell>
          <cell r="B10730" t="str">
            <v>Cycle</v>
          </cell>
          <cell r="C10730" t="str">
            <v>S</v>
          </cell>
          <cell r="D10730">
            <v>39638</v>
          </cell>
          <cell r="E10730">
            <v>1</v>
          </cell>
          <cell r="F10730">
            <v>0.6911621</v>
          </cell>
          <cell r="G10730">
            <v>0.52366230000000002</v>
          </cell>
          <cell r="H10730">
            <v>84.291399999999996</v>
          </cell>
          <cell r="I10730">
            <v>4.0279000000000001E-3</v>
          </cell>
          <cell r="J10730">
            <v>44</v>
          </cell>
          <cell r="K10730">
            <v>-0.2488349</v>
          </cell>
          <cell r="L10730">
            <v>-0.2007815</v>
          </cell>
          <cell r="M10730">
            <v>-0.1674998</v>
          </cell>
          <cell r="N10730">
            <v>-0.13421820000000001</v>
          </cell>
          <cell r="O10730">
            <v>-8.6164699999999997E-2</v>
          </cell>
          <cell r="P10730">
            <v>0.58333333333333337</v>
          </cell>
          <cell r="Q10730">
            <v>0.75</v>
          </cell>
          <cell r="R10730">
            <v>14</v>
          </cell>
          <cell r="S10730">
            <v>18</v>
          </cell>
        </row>
        <row r="10731">
          <cell r="A10731" t="str">
            <v>PCT</v>
          </cell>
          <cell r="B10731" t="str">
            <v>Cycle</v>
          </cell>
          <cell r="C10731" t="str">
            <v>S</v>
          </cell>
          <cell r="D10731">
            <v>39638</v>
          </cell>
          <cell r="E10731">
            <v>2</v>
          </cell>
          <cell r="F10731">
            <v>0.48926049999999999</v>
          </cell>
          <cell r="G10731">
            <v>0.41927550000000002</v>
          </cell>
          <cell r="H10731">
            <v>82.721800000000002</v>
          </cell>
          <cell r="I10731">
            <v>4.0058000000000003E-3</v>
          </cell>
          <cell r="J10731">
            <v>44</v>
          </cell>
          <cell r="K10731">
            <v>-0.1510966</v>
          </cell>
          <cell r="L10731">
            <v>-0.10317519999999999</v>
          </cell>
          <cell r="M10731">
            <v>-6.9985000000000006E-2</v>
          </cell>
          <cell r="N10731">
            <v>-3.6794800000000003E-2</v>
          </cell>
          <cell r="O10731">
            <v>1.11266E-2</v>
          </cell>
          <cell r="P10731">
            <v>0.58333333333333337</v>
          </cell>
          <cell r="Q10731">
            <v>0.75</v>
          </cell>
          <cell r="R10731">
            <v>14</v>
          </cell>
          <cell r="S10731">
            <v>18</v>
          </cell>
        </row>
        <row r="10732">
          <cell r="A10732" t="str">
            <v>PCT</v>
          </cell>
          <cell r="B10732" t="str">
            <v>Cycle</v>
          </cell>
          <cell r="C10732" t="str">
            <v>S</v>
          </cell>
          <cell r="D10732">
            <v>39638</v>
          </cell>
          <cell r="E10732">
            <v>3</v>
          </cell>
          <cell r="F10732">
            <v>0.35798170000000001</v>
          </cell>
          <cell r="G10732">
            <v>0.30301359999999999</v>
          </cell>
          <cell r="H10732">
            <v>80.978499999999997</v>
          </cell>
          <cell r="I10732">
            <v>4.2236000000000001E-3</v>
          </cell>
          <cell r="J10732">
            <v>44</v>
          </cell>
          <cell r="K10732">
            <v>-0.13825499999999999</v>
          </cell>
          <cell r="L10732">
            <v>-8.90484E-2</v>
          </cell>
          <cell r="M10732">
            <v>-5.4968099999999999E-2</v>
          </cell>
          <cell r="N10732">
            <v>-2.0887699999999999E-2</v>
          </cell>
          <cell r="O10732">
            <v>2.8318900000000001E-2</v>
          </cell>
          <cell r="P10732">
            <v>0.58333333333333337</v>
          </cell>
          <cell r="Q10732">
            <v>0.75</v>
          </cell>
          <cell r="R10732">
            <v>14</v>
          </cell>
          <cell r="S10732">
            <v>18</v>
          </cell>
        </row>
        <row r="10733">
          <cell r="A10733" t="str">
            <v>PCT</v>
          </cell>
          <cell r="B10733" t="str">
            <v>Cycle</v>
          </cell>
          <cell r="C10733" t="str">
            <v>S</v>
          </cell>
          <cell r="D10733">
            <v>39638</v>
          </cell>
          <cell r="E10733">
            <v>4</v>
          </cell>
          <cell r="F10733">
            <v>0.2503436</v>
          </cell>
          <cell r="G10733">
            <v>0.21922759999999999</v>
          </cell>
          <cell r="H10733">
            <v>79.908900000000003</v>
          </cell>
          <cell r="I10733">
            <v>4.9014999999999996E-3</v>
          </cell>
          <cell r="J10733">
            <v>44</v>
          </cell>
          <cell r="K10733">
            <v>-0.1208385</v>
          </cell>
          <cell r="L10733">
            <v>-6.7829700000000007E-2</v>
          </cell>
          <cell r="M10733">
            <v>-3.1116000000000001E-2</v>
          </cell>
          <cell r="N10733">
            <v>5.5976999999999997E-3</v>
          </cell>
          <cell r="O10733">
            <v>5.8606499999999999E-2</v>
          </cell>
          <cell r="P10733">
            <v>0.58333333333333337</v>
          </cell>
          <cell r="Q10733">
            <v>0.75</v>
          </cell>
          <cell r="R10733">
            <v>14</v>
          </cell>
          <cell r="S10733">
            <v>18</v>
          </cell>
        </row>
        <row r="10734">
          <cell r="A10734" t="str">
            <v>PCT</v>
          </cell>
          <cell r="B10734" t="str">
            <v>Cycle</v>
          </cell>
          <cell r="C10734" t="str">
            <v>S</v>
          </cell>
          <cell r="D10734">
            <v>39638</v>
          </cell>
          <cell r="E10734">
            <v>5</v>
          </cell>
          <cell r="F10734">
            <v>0.19260650000000001</v>
          </cell>
          <cell r="G10734">
            <v>0.16485449999999999</v>
          </cell>
          <cell r="H10734">
            <v>77.908900000000003</v>
          </cell>
          <cell r="I10734">
            <v>3.8373999999999999E-3</v>
          </cell>
          <cell r="J10734">
            <v>44</v>
          </cell>
          <cell r="K10734">
            <v>-0.1071401</v>
          </cell>
          <cell r="L10734">
            <v>-6.0236900000000003E-2</v>
          </cell>
          <cell r="M10734">
            <v>-2.7751999999999999E-2</v>
          </cell>
          <cell r="N10734">
            <v>4.7330000000000002E-3</v>
          </cell>
          <cell r="O10734">
            <v>5.1636099999999997E-2</v>
          </cell>
          <cell r="P10734">
            <v>0.58333333333333337</v>
          </cell>
          <cell r="Q10734">
            <v>0.75</v>
          </cell>
          <cell r="R10734">
            <v>14</v>
          </cell>
          <cell r="S10734">
            <v>18</v>
          </cell>
        </row>
        <row r="10735">
          <cell r="A10735" t="str">
            <v>PCT</v>
          </cell>
          <cell r="B10735" t="str">
            <v>Cycle</v>
          </cell>
          <cell r="C10735" t="str">
            <v>S</v>
          </cell>
          <cell r="D10735">
            <v>39638</v>
          </cell>
          <cell r="E10735">
            <v>6</v>
          </cell>
          <cell r="F10735">
            <v>0.19590850000000001</v>
          </cell>
          <cell r="G10735">
            <v>0.18395449999999999</v>
          </cell>
          <cell r="H10735">
            <v>76.478499999999997</v>
          </cell>
          <cell r="I10735">
            <v>4.7701000000000002E-3</v>
          </cell>
          <cell r="J10735">
            <v>44</v>
          </cell>
          <cell r="K10735">
            <v>-0.1004655</v>
          </cell>
          <cell r="L10735">
            <v>-4.8172199999999998E-2</v>
          </cell>
          <cell r="M10735">
            <v>-1.1953999999999999E-2</v>
          </cell>
          <cell r="N10735">
            <v>2.42641E-2</v>
          </cell>
          <cell r="O10735">
            <v>7.6557399999999998E-2</v>
          </cell>
          <cell r="P10735">
            <v>0.58333333333333337</v>
          </cell>
          <cell r="Q10735">
            <v>0.75</v>
          </cell>
          <cell r="R10735">
            <v>14</v>
          </cell>
          <cell r="S10735">
            <v>18</v>
          </cell>
        </row>
        <row r="10736">
          <cell r="A10736" t="str">
            <v>PCT</v>
          </cell>
          <cell r="B10736" t="str">
            <v>Cycle</v>
          </cell>
          <cell r="C10736" t="str">
            <v>S</v>
          </cell>
          <cell r="D10736">
            <v>39638</v>
          </cell>
          <cell r="E10736">
            <v>7</v>
          </cell>
          <cell r="F10736">
            <v>0.23366390000000001</v>
          </cell>
          <cell r="G10736">
            <v>0.2011414</v>
          </cell>
          <cell r="H10736">
            <v>76.443700000000007</v>
          </cell>
          <cell r="I10736">
            <v>4.7679000000000003E-3</v>
          </cell>
          <cell r="J10736">
            <v>44</v>
          </cell>
          <cell r="K10736">
            <v>-0.1210135</v>
          </cell>
          <cell r="L10736">
            <v>-6.8732299999999996E-2</v>
          </cell>
          <cell r="M10736">
            <v>-3.2522500000000003E-2</v>
          </cell>
          <cell r="N10736">
            <v>3.6874E-3</v>
          </cell>
          <cell r="O10736">
            <v>5.59686E-2</v>
          </cell>
          <cell r="P10736">
            <v>0.58333333333333337</v>
          </cell>
          <cell r="Q10736">
            <v>0.75</v>
          </cell>
          <cell r="R10736">
            <v>14</v>
          </cell>
          <cell r="S10736">
            <v>18</v>
          </cell>
        </row>
        <row r="10737">
          <cell r="A10737" t="str">
            <v>PCT</v>
          </cell>
          <cell r="B10737" t="str">
            <v>Cycle</v>
          </cell>
          <cell r="C10737" t="str">
            <v>S</v>
          </cell>
          <cell r="D10737">
            <v>39638</v>
          </cell>
          <cell r="E10737">
            <v>8</v>
          </cell>
          <cell r="F10737">
            <v>0.24655589999999999</v>
          </cell>
          <cell r="G10737">
            <v>0.14997849999999999</v>
          </cell>
          <cell r="H10737">
            <v>77.117500000000007</v>
          </cell>
          <cell r="I10737">
            <v>3.8298999999999998E-3</v>
          </cell>
          <cell r="J10737">
            <v>44</v>
          </cell>
          <cell r="K10737">
            <v>-0.1758875</v>
          </cell>
          <cell r="L10737">
            <v>-0.12903039999999999</v>
          </cell>
          <cell r="M10737">
            <v>-9.6577300000000005E-2</v>
          </cell>
          <cell r="N10737">
            <v>-6.4124299999999995E-2</v>
          </cell>
          <cell r="O10737">
            <v>-1.72672E-2</v>
          </cell>
          <cell r="P10737">
            <v>0.58333333333333337</v>
          </cell>
          <cell r="Q10737">
            <v>0.75</v>
          </cell>
          <cell r="R10737">
            <v>14</v>
          </cell>
          <cell r="S10737">
            <v>18</v>
          </cell>
        </row>
        <row r="10738">
          <cell r="A10738" t="str">
            <v>PCT</v>
          </cell>
          <cell r="B10738" t="str">
            <v>Cycle</v>
          </cell>
          <cell r="C10738" t="str">
            <v>S</v>
          </cell>
          <cell r="D10738">
            <v>39638</v>
          </cell>
          <cell r="E10738">
            <v>9</v>
          </cell>
          <cell r="F10738">
            <v>0.27912090000000001</v>
          </cell>
          <cell r="G10738">
            <v>0.25156339999999999</v>
          </cell>
          <cell r="H10738">
            <v>80.652299999999997</v>
          </cell>
          <cell r="I10738">
            <v>3.7488E-3</v>
          </cell>
          <cell r="J10738">
            <v>44</v>
          </cell>
          <cell r="K10738">
            <v>-0.1060239</v>
          </cell>
          <cell r="L10738">
            <v>-5.9665299999999998E-2</v>
          </cell>
          <cell r="M10738">
            <v>-2.7557499999999999E-2</v>
          </cell>
          <cell r="N10738">
            <v>4.5503000000000002E-3</v>
          </cell>
          <cell r="O10738">
            <v>5.09089E-2</v>
          </cell>
          <cell r="P10738">
            <v>0.58333333333333337</v>
          </cell>
          <cell r="Q10738">
            <v>0.75</v>
          </cell>
          <cell r="R10738">
            <v>14</v>
          </cell>
          <cell r="S10738">
            <v>18</v>
          </cell>
        </row>
        <row r="10739">
          <cell r="A10739" t="str">
            <v>PCT</v>
          </cell>
          <cell r="B10739" t="str">
            <v>Cycle</v>
          </cell>
          <cell r="C10739" t="str">
            <v>S</v>
          </cell>
          <cell r="D10739">
            <v>39638</v>
          </cell>
          <cell r="E10739">
            <v>10</v>
          </cell>
          <cell r="F10739">
            <v>0.36925580000000002</v>
          </cell>
          <cell r="G10739">
            <v>0.33956809999999998</v>
          </cell>
          <cell r="H10739">
            <v>84.291399999999996</v>
          </cell>
          <cell r="I10739">
            <v>3.7238000000000002E-3</v>
          </cell>
          <cell r="J10739">
            <v>44</v>
          </cell>
          <cell r="K10739">
            <v>-0.1078921</v>
          </cell>
          <cell r="L10739">
            <v>-6.1688300000000001E-2</v>
          </cell>
          <cell r="M10739">
            <v>-2.9687700000000001E-2</v>
          </cell>
          <cell r="N10739">
            <v>2.3129000000000001E-3</v>
          </cell>
          <cell r="O10739">
            <v>4.8516700000000003E-2</v>
          </cell>
          <cell r="P10739">
            <v>0.58333333333333337</v>
          </cell>
          <cell r="Q10739">
            <v>0.75</v>
          </cell>
          <cell r="R10739">
            <v>14</v>
          </cell>
          <cell r="S10739">
            <v>18</v>
          </cell>
        </row>
        <row r="10740">
          <cell r="A10740" t="str">
            <v>PCT</v>
          </cell>
          <cell r="B10740" t="str">
            <v>Cycle</v>
          </cell>
          <cell r="C10740" t="str">
            <v>S</v>
          </cell>
          <cell r="D10740">
            <v>39638</v>
          </cell>
          <cell r="E10740">
            <v>11</v>
          </cell>
          <cell r="F10740">
            <v>0.55895589999999995</v>
          </cell>
          <cell r="G10740">
            <v>0.51036420000000005</v>
          </cell>
          <cell r="H10740">
            <v>88.8262</v>
          </cell>
          <cell r="I10740">
            <v>3.8027999999999998E-3</v>
          </cell>
          <cell r="J10740">
            <v>44</v>
          </cell>
          <cell r="K10740">
            <v>-0.12762080000000001</v>
          </cell>
          <cell r="L10740">
            <v>-8.0929799999999996E-2</v>
          </cell>
          <cell r="M10740">
            <v>-4.8591700000000002E-2</v>
          </cell>
          <cell r="N10740">
            <v>-1.62536E-2</v>
          </cell>
          <cell r="O10740">
            <v>3.0437499999999999E-2</v>
          </cell>
          <cell r="P10740">
            <v>0.58333333333333337</v>
          </cell>
          <cell r="Q10740">
            <v>0.75</v>
          </cell>
          <cell r="R10740">
            <v>14</v>
          </cell>
          <cell r="S10740">
            <v>18</v>
          </cell>
        </row>
        <row r="10741">
          <cell r="A10741" t="str">
            <v>PCT</v>
          </cell>
          <cell r="B10741" t="str">
            <v>Cycle</v>
          </cell>
          <cell r="C10741" t="str">
            <v>S</v>
          </cell>
          <cell r="D10741">
            <v>39638</v>
          </cell>
          <cell r="E10741">
            <v>12</v>
          </cell>
          <cell r="F10741">
            <v>0.75805999999999996</v>
          </cell>
          <cell r="G10741">
            <v>0.72424569999999999</v>
          </cell>
          <cell r="H10741">
            <v>91.534800000000004</v>
          </cell>
          <cell r="I10741">
            <v>3.722E-3</v>
          </cell>
          <cell r="J10741">
            <v>44</v>
          </cell>
          <cell r="K10741">
            <v>-0.1119993</v>
          </cell>
          <cell r="L10741">
            <v>-6.5806900000000002E-2</v>
          </cell>
          <cell r="M10741">
            <v>-3.3814299999999999E-2</v>
          </cell>
          <cell r="N10741">
            <v>-1.8216E-3</v>
          </cell>
          <cell r="O10741">
            <v>4.4370800000000002E-2</v>
          </cell>
          <cell r="P10741">
            <v>0.58333333333333337</v>
          </cell>
          <cell r="Q10741">
            <v>0.75</v>
          </cell>
          <cell r="R10741">
            <v>14</v>
          </cell>
          <cell r="S10741">
            <v>18</v>
          </cell>
        </row>
        <row r="10742">
          <cell r="A10742" t="str">
            <v>PCT</v>
          </cell>
          <cell r="B10742" t="str">
            <v>Cycle</v>
          </cell>
          <cell r="C10742" t="str">
            <v>S</v>
          </cell>
          <cell r="D10742">
            <v>39638</v>
          </cell>
          <cell r="E10742">
            <v>13</v>
          </cell>
          <cell r="F10742">
            <v>1.134082</v>
          </cell>
          <cell r="G10742">
            <v>1.017687</v>
          </cell>
          <cell r="H10742">
            <v>94.604299999999995</v>
          </cell>
          <cell r="I10742">
            <v>3.7491999999999998E-3</v>
          </cell>
          <cell r="J10742">
            <v>44</v>
          </cell>
          <cell r="K10742">
            <v>-0.19486580000000001</v>
          </cell>
          <cell r="L10742">
            <v>-0.14850469999999999</v>
          </cell>
          <cell r="M10742">
            <v>-0.1163952</v>
          </cell>
          <cell r="N10742">
            <v>-8.4285700000000005E-2</v>
          </cell>
          <cell r="O10742">
            <v>-3.7924699999999999E-2</v>
          </cell>
          <cell r="P10742">
            <v>0.58333333333333337</v>
          </cell>
          <cell r="Q10742">
            <v>0.75</v>
          </cell>
          <cell r="R10742">
            <v>14</v>
          </cell>
          <cell r="S10742">
            <v>18</v>
          </cell>
        </row>
        <row r="10743">
          <cell r="A10743" t="str">
            <v>PCT</v>
          </cell>
          <cell r="B10743" t="str">
            <v>Cycle</v>
          </cell>
          <cell r="C10743" t="str">
            <v>S</v>
          </cell>
          <cell r="D10743">
            <v>39638</v>
          </cell>
          <cell r="E10743">
            <v>14</v>
          </cell>
          <cell r="F10743">
            <v>1.4139699999999999</v>
          </cell>
          <cell r="G10743">
            <v>1.3546640000000001</v>
          </cell>
          <cell r="H10743">
            <v>97.639099999999999</v>
          </cell>
          <cell r="I10743">
            <v>4.0471999999999999E-3</v>
          </cell>
          <cell r="J10743">
            <v>44</v>
          </cell>
          <cell r="K10743">
            <v>-0.1408355</v>
          </cell>
          <cell r="L10743">
            <v>-9.2667200000000005E-2</v>
          </cell>
          <cell r="M10743">
            <v>-5.9305999999999998E-2</v>
          </cell>
          <cell r="N10743">
            <v>-2.5944800000000001E-2</v>
          </cell>
          <cell r="O10743">
            <v>2.2223400000000001E-2</v>
          </cell>
          <cell r="P10743">
            <v>0.58333333333333337</v>
          </cell>
          <cell r="Q10743">
            <v>0.75</v>
          </cell>
          <cell r="R10743">
            <v>14</v>
          </cell>
          <cell r="S10743">
            <v>18</v>
          </cell>
        </row>
        <row r="10744">
          <cell r="A10744" t="str">
            <v>PCT</v>
          </cell>
          <cell r="B10744" t="str">
            <v>Cycle</v>
          </cell>
          <cell r="C10744" t="str">
            <v>S</v>
          </cell>
          <cell r="D10744">
            <v>39638</v>
          </cell>
          <cell r="E10744">
            <v>15</v>
          </cell>
          <cell r="F10744">
            <v>1.1603859999999999</v>
          </cell>
          <cell r="G10744">
            <v>1.663003</v>
          </cell>
          <cell r="H10744">
            <v>100.709</v>
          </cell>
          <cell r="I10744">
            <v>4.4025999999999996E-3</v>
          </cell>
          <cell r="J10744">
            <v>44</v>
          </cell>
          <cell r="K10744">
            <v>0.41758400000000001</v>
          </cell>
          <cell r="L10744">
            <v>0.46782240000000003</v>
          </cell>
          <cell r="M10744">
            <v>0.50261739999999999</v>
          </cell>
          <cell r="N10744">
            <v>0.53741229999999995</v>
          </cell>
          <cell r="O10744">
            <v>0.58765080000000003</v>
          </cell>
          <cell r="P10744">
            <v>0.58333333333333337</v>
          </cell>
          <cell r="Q10744">
            <v>0.75</v>
          </cell>
          <cell r="R10744">
            <v>14</v>
          </cell>
          <cell r="S10744">
            <v>18</v>
          </cell>
        </row>
        <row r="10745">
          <cell r="A10745" t="str">
            <v>PCT</v>
          </cell>
          <cell r="B10745" t="str">
            <v>Cycle</v>
          </cell>
          <cell r="C10745" t="str">
            <v>S</v>
          </cell>
          <cell r="D10745">
            <v>39638</v>
          </cell>
          <cell r="E10745">
            <v>16</v>
          </cell>
          <cell r="F10745">
            <v>1.3468899999999999</v>
          </cell>
          <cell r="G10745">
            <v>1.9216660000000001</v>
          </cell>
          <cell r="H10745">
            <v>103.24299999999999</v>
          </cell>
          <cell r="I10745">
            <v>5.0853000000000001E-3</v>
          </cell>
          <cell r="J10745">
            <v>44</v>
          </cell>
          <cell r="K10745">
            <v>0.48338700000000001</v>
          </cell>
          <cell r="L10745">
            <v>0.53738019999999997</v>
          </cell>
          <cell r="M10745">
            <v>0.5747757</v>
          </cell>
          <cell r="N10745">
            <v>0.61217120000000003</v>
          </cell>
          <cell r="O10745">
            <v>0.66616439999999999</v>
          </cell>
          <cell r="P10745">
            <v>0.58333333333333337</v>
          </cell>
          <cell r="Q10745">
            <v>0.75</v>
          </cell>
          <cell r="R10745">
            <v>14</v>
          </cell>
          <cell r="S10745">
            <v>18</v>
          </cell>
        </row>
        <row r="10746">
          <cell r="A10746" t="str">
            <v>PCT</v>
          </cell>
          <cell r="B10746" t="str">
            <v>Cycle</v>
          </cell>
          <cell r="C10746" t="str">
            <v>S</v>
          </cell>
          <cell r="D10746">
            <v>39638</v>
          </cell>
          <cell r="E10746">
            <v>17</v>
          </cell>
          <cell r="F10746">
            <v>1.5092570000000001</v>
          </cell>
          <cell r="G10746">
            <v>2.1838250000000001</v>
          </cell>
          <cell r="H10746">
            <v>103.67400000000001</v>
          </cell>
          <cell r="I10746">
            <v>4.8634000000000004E-3</v>
          </cell>
          <cell r="J10746">
            <v>44</v>
          </cell>
          <cell r="K10746">
            <v>0.58519460000000001</v>
          </cell>
          <cell r="L10746">
            <v>0.63799720000000004</v>
          </cell>
          <cell r="M10746">
            <v>0.6745681</v>
          </cell>
          <cell r="N10746">
            <v>0.71113890000000002</v>
          </cell>
          <cell r="O10746">
            <v>0.76394150000000005</v>
          </cell>
          <cell r="P10746">
            <v>0.58333333333333337</v>
          </cell>
          <cell r="Q10746">
            <v>0.75</v>
          </cell>
          <cell r="R10746">
            <v>14</v>
          </cell>
          <cell r="S10746">
            <v>18</v>
          </cell>
        </row>
        <row r="10747">
          <cell r="A10747" t="str">
            <v>PCT</v>
          </cell>
          <cell r="B10747" t="str">
            <v>Cycle</v>
          </cell>
          <cell r="C10747" t="str">
            <v>S</v>
          </cell>
          <cell r="D10747">
            <v>39638</v>
          </cell>
          <cell r="E10747">
            <v>18</v>
          </cell>
          <cell r="F10747">
            <v>1.5974520000000001</v>
          </cell>
          <cell r="G10747">
            <v>2.2804799999999998</v>
          </cell>
          <cell r="H10747">
            <v>102.639</v>
          </cell>
          <cell r="I10747">
            <v>4.8038999999999998E-3</v>
          </cell>
          <cell r="J10747">
            <v>44</v>
          </cell>
          <cell r="K10747">
            <v>0.59420289999999998</v>
          </cell>
          <cell r="L10747">
            <v>0.64668110000000001</v>
          </cell>
          <cell r="M10747">
            <v>0.6830273</v>
          </cell>
          <cell r="N10747">
            <v>0.7193735</v>
          </cell>
          <cell r="O10747">
            <v>0.77185170000000003</v>
          </cell>
          <cell r="P10747">
            <v>0.58333333333333337</v>
          </cell>
          <cell r="Q10747">
            <v>0.75</v>
          </cell>
          <cell r="R10747">
            <v>14</v>
          </cell>
          <cell r="S10747">
            <v>18</v>
          </cell>
        </row>
        <row r="10748">
          <cell r="A10748" t="str">
            <v>PCT</v>
          </cell>
          <cell r="B10748" t="str">
            <v>Cycle</v>
          </cell>
          <cell r="C10748" t="str">
            <v>S</v>
          </cell>
          <cell r="D10748">
            <v>39638</v>
          </cell>
          <cell r="E10748">
            <v>19</v>
          </cell>
          <cell r="F10748">
            <v>2.6047349999999998</v>
          </cell>
          <cell r="G10748">
            <v>2.0947589999999998</v>
          </cell>
          <cell r="H10748">
            <v>100.104</v>
          </cell>
          <cell r="I10748">
            <v>4.2443000000000003E-3</v>
          </cell>
          <cell r="J10748">
            <v>44</v>
          </cell>
          <cell r="K10748">
            <v>-0.59346589999999999</v>
          </cell>
          <cell r="L10748">
            <v>-0.54413909999999999</v>
          </cell>
          <cell r="M10748">
            <v>-0.50997539999999997</v>
          </cell>
          <cell r="N10748">
            <v>-0.47581180000000001</v>
          </cell>
          <cell r="O10748">
            <v>-0.4264849</v>
          </cell>
          <cell r="P10748">
            <v>0.58333333333333337</v>
          </cell>
          <cell r="Q10748">
            <v>0.75</v>
          </cell>
          <cell r="R10748">
            <v>14</v>
          </cell>
          <cell r="S10748">
            <v>18</v>
          </cell>
        </row>
        <row r="10749">
          <cell r="A10749" t="str">
            <v>PCT</v>
          </cell>
          <cell r="B10749" t="str">
            <v>Cycle</v>
          </cell>
          <cell r="C10749" t="str">
            <v>S</v>
          </cell>
          <cell r="D10749">
            <v>39638</v>
          </cell>
          <cell r="E10749">
            <v>20</v>
          </cell>
          <cell r="F10749">
            <v>2.4500630000000001</v>
          </cell>
          <cell r="G10749">
            <v>1.9177960000000001</v>
          </cell>
          <cell r="H10749">
            <v>98</v>
          </cell>
          <cell r="I10749">
            <v>4.3327000000000001E-3</v>
          </cell>
          <cell r="J10749">
            <v>44</v>
          </cell>
          <cell r="K10749">
            <v>-0.61662289999999997</v>
          </cell>
          <cell r="L10749">
            <v>-0.56678450000000002</v>
          </cell>
          <cell r="M10749">
            <v>-0.53226660000000003</v>
          </cell>
          <cell r="N10749">
            <v>-0.49774869999999999</v>
          </cell>
          <cell r="O10749">
            <v>-0.44791039999999999</v>
          </cell>
          <cell r="P10749">
            <v>0.58333333333333337</v>
          </cell>
          <cell r="Q10749">
            <v>0.75</v>
          </cell>
          <cell r="R10749">
            <v>14</v>
          </cell>
          <cell r="S10749">
            <v>18</v>
          </cell>
        </row>
        <row r="10750">
          <cell r="A10750" t="str">
            <v>PCT</v>
          </cell>
          <cell r="B10750" t="str">
            <v>Cycle</v>
          </cell>
          <cell r="C10750" t="str">
            <v>S</v>
          </cell>
          <cell r="D10750">
            <v>39638</v>
          </cell>
          <cell r="E10750">
            <v>21</v>
          </cell>
          <cell r="F10750">
            <v>2.0415999999999999</v>
          </cell>
          <cell r="G10750">
            <v>1.672085</v>
          </cell>
          <cell r="H10750">
            <v>94.360900000000001</v>
          </cell>
          <cell r="I10750">
            <v>4.6749000000000001E-3</v>
          </cell>
          <cell r="J10750">
            <v>44</v>
          </cell>
          <cell r="K10750">
            <v>-0.45713939999999997</v>
          </cell>
          <cell r="L10750">
            <v>-0.40537040000000002</v>
          </cell>
          <cell r="M10750">
            <v>-0.36951529999999999</v>
          </cell>
          <cell r="N10750">
            <v>-0.33366020000000002</v>
          </cell>
          <cell r="O10750">
            <v>-0.28189120000000001</v>
          </cell>
          <cell r="P10750">
            <v>0.58333333333333337</v>
          </cell>
          <cell r="Q10750">
            <v>0.75</v>
          </cell>
          <cell r="R10750">
            <v>14</v>
          </cell>
          <cell r="S10750">
            <v>18</v>
          </cell>
        </row>
        <row r="10751">
          <cell r="A10751" t="str">
            <v>PCT</v>
          </cell>
          <cell r="B10751" t="str">
            <v>Cycle</v>
          </cell>
          <cell r="C10751" t="str">
            <v>S</v>
          </cell>
          <cell r="D10751">
            <v>39638</v>
          </cell>
          <cell r="E10751">
            <v>22</v>
          </cell>
          <cell r="F10751">
            <v>1.5556129999999999</v>
          </cell>
          <cell r="G10751">
            <v>1.353057</v>
          </cell>
          <cell r="H10751">
            <v>91.3262</v>
          </cell>
          <cell r="I10751">
            <v>4.9712999999999997E-3</v>
          </cell>
          <cell r="J10751">
            <v>44</v>
          </cell>
          <cell r="K10751">
            <v>-0.29291499999999998</v>
          </cell>
          <cell r="L10751">
            <v>-0.2395303</v>
          </cell>
          <cell r="M10751">
            <v>-0.20255609999999999</v>
          </cell>
          <cell r="N10751">
            <v>-0.16558200000000001</v>
          </cell>
          <cell r="O10751">
            <v>-0.1121973</v>
          </cell>
          <cell r="P10751">
            <v>0.58333333333333337</v>
          </cell>
          <cell r="Q10751">
            <v>0.75</v>
          </cell>
          <cell r="R10751">
            <v>14</v>
          </cell>
          <cell r="S10751">
            <v>18</v>
          </cell>
        </row>
        <row r="10752">
          <cell r="A10752" t="str">
            <v>PCT</v>
          </cell>
          <cell r="B10752" t="str">
            <v>Cycle</v>
          </cell>
          <cell r="C10752" t="str">
            <v>S</v>
          </cell>
          <cell r="D10752">
            <v>39638</v>
          </cell>
          <cell r="E10752">
            <v>23</v>
          </cell>
          <cell r="F10752">
            <v>1.198431</v>
          </cell>
          <cell r="G10752">
            <v>1.109424</v>
          </cell>
          <cell r="H10752">
            <v>88.3262</v>
          </cell>
          <cell r="I10752">
            <v>5.0876000000000003E-3</v>
          </cell>
          <cell r="J10752">
            <v>44</v>
          </cell>
          <cell r="K10752">
            <v>-0.18041589999999999</v>
          </cell>
          <cell r="L10752">
            <v>-0.1264102</v>
          </cell>
          <cell r="M10752">
            <v>-8.9006100000000005E-2</v>
          </cell>
          <cell r="N10752">
            <v>-5.1601899999999999E-2</v>
          </cell>
          <cell r="O10752">
            <v>2.4038000000000002E-3</v>
          </cell>
          <cell r="P10752">
            <v>0.58333333333333337</v>
          </cell>
          <cell r="Q10752">
            <v>0.75</v>
          </cell>
          <cell r="R10752">
            <v>14</v>
          </cell>
          <cell r="S10752">
            <v>18</v>
          </cell>
        </row>
        <row r="10753">
          <cell r="A10753" t="str">
            <v>PCT</v>
          </cell>
          <cell r="B10753" t="str">
            <v>Cycle</v>
          </cell>
          <cell r="C10753" t="str">
            <v>S</v>
          </cell>
          <cell r="D10753">
            <v>39638</v>
          </cell>
          <cell r="E10753">
            <v>24</v>
          </cell>
          <cell r="F10753">
            <v>0.86771350000000003</v>
          </cell>
          <cell r="G10753">
            <v>0.89007060000000005</v>
          </cell>
          <cell r="H10753">
            <v>86.687100000000001</v>
          </cell>
          <cell r="I10753">
            <v>6.9524000000000001E-3</v>
          </cell>
          <cell r="J10753">
            <v>44</v>
          </cell>
          <cell r="K10753">
            <v>-8.4500099999999995E-2</v>
          </cell>
          <cell r="L10753">
            <v>-2.1368000000000002E-2</v>
          </cell>
          <cell r="M10753">
            <v>2.2357100000000001E-2</v>
          </cell>
          <cell r="N10753">
            <v>6.6082199999999994E-2</v>
          </cell>
          <cell r="O10753">
            <v>0.1292143</v>
          </cell>
          <cell r="P10753">
            <v>0.58333333333333337</v>
          </cell>
          <cell r="Q10753">
            <v>0.75</v>
          </cell>
          <cell r="R10753">
            <v>14</v>
          </cell>
          <cell r="S10753">
            <v>18</v>
          </cell>
        </row>
        <row r="10754">
          <cell r="A10754" t="str">
            <v>PCT</v>
          </cell>
          <cell r="B10754" t="str">
            <v>Cycle</v>
          </cell>
          <cell r="C10754" t="str">
            <v>S</v>
          </cell>
          <cell r="D10754">
            <v>39643</v>
          </cell>
          <cell r="E10754">
            <v>1</v>
          </cell>
          <cell r="F10754">
            <v>0.2630208</v>
          </cell>
          <cell r="G10754">
            <v>0.102969</v>
          </cell>
          <cell r="H10754">
            <v>71.167000000000002</v>
          </cell>
          <cell r="I10754">
            <v>6.0245000000000003E-3</v>
          </cell>
          <cell r="J10754">
            <v>22</v>
          </cell>
          <cell r="K10754">
            <v>-0.25952249999999999</v>
          </cell>
          <cell r="L10754">
            <v>-0.2007544</v>
          </cell>
          <cell r="M10754">
            <v>-0.16005179999999999</v>
          </cell>
          <cell r="N10754">
            <v>-0.1193492</v>
          </cell>
          <cell r="O10754">
            <v>-6.0581099999999999E-2</v>
          </cell>
          <cell r="P10754">
            <v>0.60416666666666663</v>
          </cell>
          <cell r="Q10754">
            <v>0.72916666666666663</v>
          </cell>
          <cell r="R10754">
            <v>14.5</v>
          </cell>
          <cell r="S10754">
            <v>17.5</v>
          </cell>
        </row>
        <row r="10755">
          <cell r="A10755" t="str">
            <v>PCT</v>
          </cell>
          <cell r="B10755" t="str">
            <v>Cycle</v>
          </cell>
          <cell r="C10755" t="str">
            <v>S</v>
          </cell>
          <cell r="D10755">
            <v>39643</v>
          </cell>
          <cell r="E10755">
            <v>2</v>
          </cell>
          <cell r="F10755">
            <v>0.13050200000000001</v>
          </cell>
          <cell r="G10755">
            <v>8.2469500000000001E-2</v>
          </cell>
          <cell r="H10755">
            <v>69.222499999999997</v>
          </cell>
          <cell r="I10755">
            <v>6.019E-3</v>
          </cell>
          <cell r="J10755">
            <v>22</v>
          </cell>
          <cell r="K10755">
            <v>-0.1474578</v>
          </cell>
          <cell r="L10755">
            <v>-8.8716500000000004E-2</v>
          </cell>
          <cell r="M10755">
            <v>-4.8032499999999999E-2</v>
          </cell>
          <cell r="N10755">
            <v>-7.3483999999999997E-3</v>
          </cell>
          <cell r="O10755">
            <v>5.1392800000000002E-2</v>
          </cell>
          <cell r="P10755">
            <v>0.60416666666666663</v>
          </cell>
          <cell r="Q10755">
            <v>0.72916666666666663</v>
          </cell>
          <cell r="R10755">
            <v>14.5</v>
          </cell>
          <cell r="S10755">
            <v>17.5</v>
          </cell>
        </row>
        <row r="10756">
          <cell r="A10756" t="str">
            <v>PCT</v>
          </cell>
          <cell r="B10756" t="str">
            <v>Cycle</v>
          </cell>
          <cell r="C10756" t="str">
            <v>S</v>
          </cell>
          <cell r="D10756">
            <v>39643</v>
          </cell>
          <cell r="E10756">
            <v>3</v>
          </cell>
          <cell r="F10756">
            <v>0.1187716</v>
          </cell>
          <cell r="G10756">
            <v>7.4627100000000002E-2</v>
          </cell>
          <cell r="H10756">
            <v>67.722499999999997</v>
          </cell>
          <cell r="I10756">
            <v>6.0118000000000003E-3</v>
          </cell>
          <cell r="J10756">
            <v>22</v>
          </cell>
          <cell r="K10756">
            <v>-0.14351050000000001</v>
          </cell>
          <cell r="L10756">
            <v>-8.4804299999999999E-2</v>
          </cell>
          <cell r="M10756">
            <v>-4.4144500000000003E-2</v>
          </cell>
          <cell r="N10756">
            <v>-3.4848000000000001E-3</v>
          </cell>
          <cell r="O10756">
            <v>5.52215E-2</v>
          </cell>
          <cell r="P10756">
            <v>0.60416666666666663</v>
          </cell>
          <cell r="Q10756">
            <v>0.72916666666666663</v>
          </cell>
          <cell r="R10756">
            <v>14.5</v>
          </cell>
          <cell r="S10756">
            <v>17.5</v>
          </cell>
        </row>
        <row r="10757">
          <cell r="A10757" t="str">
            <v>PCT</v>
          </cell>
          <cell r="B10757" t="str">
            <v>Cycle</v>
          </cell>
          <cell r="C10757" t="str">
            <v>S</v>
          </cell>
          <cell r="D10757">
            <v>39643</v>
          </cell>
          <cell r="E10757">
            <v>4</v>
          </cell>
          <cell r="F10757">
            <v>9.8927699999999993E-2</v>
          </cell>
          <cell r="G10757">
            <v>6.7807500000000007E-2</v>
          </cell>
          <cell r="H10757">
            <v>67.722499999999997</v>
          </cell>
          <cell r="I10757">
            <v>6.0074999999999998E-3</v>
          </cell>
          <cell r="J10757">
            <v>22</v>
          </cell>
          <cell r="K10757">
            <v>-0.1304507</v>
          </cell>
          <cell r="L10757">
            <v>-7.1765499999999996E-2</v>
          </cell>
          <cell r="M10757">
            <v>-3.11203E-2</v>
          </cell>
          <cell r="N10757">
            <v>9.5250000000000005E-3</v>
          </cell>
          <cell r="O10757">
            <v>6.8210199999999999E-2</v>
          </cell>
          <cell r="P10757">
            <v>0.60416666666666663</v>
          </cell>
          <cell r="Q10757">
            <v>0.72916666666666663</v>
          </cell>
          <cell r="R10757">
            <v>14.5</v>
          </cell>
          <cell r="S10757">
            <v>17.5</v>
          </cell>
        </row>
        <row r="10758">
          <cell r="A10758" t="str">
            <v>PCT</v>
          </cell>
          <cell r="B10758" t="str">
            <v>Cycle</v>
          </cell>
          <cell r="C10758" t="str">
            <v>S</v>
          </cell>
          <cell r="D10758">
            <v>39643</v>
          </cell>
          <cell r="E10758">
            <v>5</v>
          </cell>
          <cell r="F10758">
            <v>7.7973500000000001E-2</v>
          </cell>
          <cell r="G10758">
            <v>6.3969700000000004E-2</v>
          </cell>
          <cell r="H10758">
            <v>68.139300000000006</v>
          </cell>
          <cell r="I10758">
            <v>6.0042000000000003E-3</v>
          </cell>
          <cell r="J10758">
            <v>22</v>
          </cell>
          <cell r="K10758">
            <v>-0.11330709999999999</v>
          </cell>
          <cell r="L10758">
            <v>-5.4637900000000003E-2</v>
          </cell>
          <cell r="M10758">
            <v>-1.40038E-2</v>
          </cell>
          <cell r="N10758">
            <v>2.6630299999999999E-2</v>
          </cell>
          <cell r="O10758">
            <v>8.52995E-2</v>
          </cell>
          <cell r="P10758">
            <v>0.60416666666666663</v>
          </cell>
          <cell r="Q10758">
            <v>0.72916666666666663</v>
          </cell>
          <cell r="R10758">
            <v>14.5</v>
          </cell>
          <cell r="S10758">
            <v>17.5</v>
          </cell>
        </row>
        <row r="10759">
          <cell r="A10759" t="str">
            <v>PCT</v>
          </cell>
          <cell r="B10759" t="str">
            <v>Cycle</v>
          </cell>
          <cell r="C10759" t="str">
            <v>S</v>
          </cell>
          <cell r="D10759">
            <v>39643</v>
          </cell>
          <cell r="E10759">
            <v>6</v>
          </cell>
          <cell r="F10759">
            <v>0.1280937</v>
          </cell>
          <cell r="G10759">
            <v>6.5923200000000001E-2</v>
          </cell>
          <cell r="H10759">
            <v>67.194800000000001</v>
          </cell>
          <cell r="I10759">
            <v>6.0023000000000003E-3</v>
          </cell>
          <cell r="J10759">
            <v>22</v>
          </cell>
          <cell r="K10759">
            <v>-0.1614584</v>
          </cell>
          <cell r="L10759">
            <v>-0.1027983</v>
          </cell>
          <cell r="M10759">
            <v>-6.2170499999999997E-2</v>
          </cell>
          <cell r="N10759">
            <v>-2.1542700000000001E-2</v>
          </cell>
          <cell r="O10759">
            <v>3.7117400000000002E-2</v>
          </cell>
          <cell r="P10759">
            <v>0.60416666666666663</v>
          </cell>
          <cell r="Q10759">
            <v>0.72916666666666663</v>
          </cell>
          <cell r="R10759">
            <v>14.5</v>
          </cell>
          <cell r="S10759">
            <v>17.5</v>
          </cell>
        </row>
        <row r="10760">
          <cell r="A10760" t="str">
            <v>PCT</v>
          </cell>
          <cell r="B10760" t="str">
            <v>Cycle</v>
          </cell>
          <cell r="C10760" t="str">
            <v>S</v>
          </cell>
          <cell r="D10760">
            <v>39643</v>
          </cell>
          <cell r="E10760">
            <v>7</v>
          </cell>
          <cell r="F10760">
            <v>5.8802399999999998E-2</v>
          </cell>
          <cell r="G10760">
            <v>8.0374399999999999E-2</v>
          </cell>
          <cell r="H10760">
            <v>65.778000000000006</v>
          </cell>
          <cell r="I10760">
            <v>6.0010999999999997E-3</v>
          </cell>
          <cell r="J10760">
            <v>22</v>
          </cell>
          <cell r="K10760">
            <v>-7.7705999999999997E-2</v>
          </cell>
          <cell r="L10760">
            <v>-1.9051800000000001E-2</v>
          </cell>
          <cell r="M10760">
            <v>2.1572000000000001E-2</v>
          </cell>
          <cell r="N10760">
            <v>6.21957E-2</v>
          </cell>
          <cell r="O10760">
            <v>0.1208499</v>
          </cell>
          <cell r="P10760">
            <v>0.60416666666666663</v>
          </cell>
          <cell r="Q10760">
            <v>0.72916666666666663</v>
          </cell>
          <cell r="R10760">
            <v>14.5</v>
          </cell>
          <cell r="S10760">
            <v>17.5</v>
          </cell>
        </row>
        <row r="10761">
          <cell r="A10761" t="str">
            <v>PCT</v>
          </cell>
          <cell r="B10761" t="str">
            <v>Cycle</v>
          </cell>
          <cell r="C10761" t="str">
            <v>S</v>
          </cell>
          <cell r="D10761">
            <v>39643</v>
          </cell>
          <cell r="E10761">
            <v>8</v>
          </cell>
          <cell r="F10761">
            <v>0.1493987</v>
          </cell>
          <cell r="G10761">
            <v>6.9232100000000005E-2</v>
          </cell>
          <cell r="H10761">
            <v>66.805800000000005</v>
          </cell>
          <cell r="I10761">
            <v>6.0042999999999997E-3</v>
          </cell>
          <cell r="J10761">
            <v>22</v>
          </cell>
          <cell r="K10761">
            <v>-0.17947070000000001</v>
          </cell>
          <cell r="L10761">
            <v>-0.12080100000000001</v>
          </cell>
          <cell r="M10761">
            <v>-8.0166600000000005E-2</v>
          </cell>
          <cell r="N10761">
            <v>-3.9532100000000001E-2</v>
          </cell>
          <cell r="O10761">
            <v>1.9137500000000002E-2</v>
          </cell>
          <cell r="P10761">
            <v>0.60416666666666663</v>
          </cell>
          <cell r="Q10761">
            <v>0.72916666666666663</v>
          </cell>
          <cell r="R10761">
            <v>14.5</v>
          </cell>
          <cell r="S10761">
            <v>17.5</v>
          </cell>
        </row>
        <row r="10762">
          <cell r="A10762" t="str">
            <v>PCT</v>
          </cell>
          <cell r="B10762" t="str">
            <v>Cycle</v>
          </cell>
          <cell r="C10762" t="str">
            <v>S</v>
          </cell>
          <cell r="D10762">
            <v>39643</v>
          </cell>
          <cell r="E10762">
            <v>9</v>
          </cell>
          <cell r="F10762">
            <v>0.14148050000000001</v>
          </cell>
          <cell r="G10762">
            <v>6.8268700000000002E-2</v>
          </cell>
          <cell r="H10762">
            <v>68.833500000000001</v>
          </cell>
          <cell r="I10762">
            <v>6.0134999999999997E-3</v>
          </cell>
          <cell r="J10762">
            <v>22</v>
          </cell>
          <cell r="K10762">
            <v>-0.17259189999999999</v>
          </cell>
          <cell r="L10762">
            <v>-0.1138773</v>
          </cell>
          <cell r="M10762">
            <v>-7.3211799999999994E-2</v>
          </cell>
          <cell r="N10762">
            <v>-3.2546199999999997E-2</v>
          </cell>
          <cell r="O10762">
            <v>2.6168400000000001E-2</v>
          </cell>
          <cell r="P10762">
            <v>0.60416666666666663</v>
          </cell>
          <cell r="Q10762">
            <v>0.72916666666666663</v>
          </cell>
          <cell r="R10762">
            <v>14.5</v>
          </cell>
          <cell r="S10762">
            <v>17.5</v>
          </cell>
        </row>
        <row r="10763">
          <cell r="A10763" t="str">
            <v>PCT</v>
          </cell>
          <cell r="B10763" t="str">
            <v>Cycle</v>
          </cell>
          <cell r="C10763" t="str">
            <v>S</v>
          </cell>
          <cell r="D10763">
            <v>39643</v>
          </cell>
          <cell r="E10763">
            <v>10</v>
          </cell>
          <cell r="F10763">
            <v>0.1128946</v>
          </cell>
          <cell r="G10763">
            <v>7.3358400000000004E-2</v>
          </cell>
          <cell r="H10763">
            <v>72.833500000000001</v>
          </cell>
          <cell r="I10763">
            <v>6.0337999999999998E-3</v>
          </cell>
          <cell r="J10763">
            <v>22</v>
          </cell>
          <cell r="K10763">
            <v>-0.13908429999999999</v>
          </cell>
          <cell r="L10763">
            <v>-8.0270499999999995E-2</v>
          </cell>
          <cell r="M10763">
            <v>-3.9536200000000001E-2</v>
          </cell>
          <cell r="N10763">
            <v>1.1980999999999999E-3</v>
          </cell>
          <cell r="O10763">
            <v>6.00119E-2</v>
          </cell>
          <cell r="P10763">
            <v>0.60416666666666663</v>
          </cell>
          <cell r="Q10763">
            <v>0.72916666666666663</v>
          </cell>
          <cell r="R10763">
            <v>14.5</v>
          </cell>
          <cell r="S10763">
            <v>17.5</v>
          </cell>
        </row>
        <row r="10764">
          <cell r="A10764" t="str">
            <v>PCT</v>
          </cell>
          <cell r="B10764" t="str">
            <v>Cycle</v>
          </cell>
          <cell r="C10764" t="str">
            <v>S</v>
          </cell>
          <cell r="D10764">
            <v>39643</v>
          </cell>
          <cell r="E10764">
            <v>11</v>
          </cell>
          <cell r="F10764">
            <v>0.2213832</v>
          </cell>
          <cell r="G10764">
            <v>0.1019108</v>
          </cell>
          <cell r="H10764">
            <v>76.833500000000001</v>
          </cell>
          <cell r="I10764">
            <v>6.0429000000000004E-3</v>
          </cell>
          <cell r="J10764">
            <v>22</v>
          </cell>
          <cell r="K10764">
            <v>-0.2190956</v>
          </cell>
          <cell r="L10764">
            <v>-0.1602374</v>
          </cell>
          <cell r="M10764">
            <v>-0.11947240000000001</v>
          </cell>
          <cell r="N10764">
            <v>-7.8707399999999997E-2</v>
          </cell>
          <cell r="O10764">
            <v>-1.9849200000000001E-2</v>
          </cell>
          <cell r="P10764">
            <v>0.60416666666666663</v>
          </cell>
          <cell r="Q10764">
            <v>0.72916666666666663</v>
          </cell>
          <cell r="R10764">
            <v>14.5</v>
          </cell>
          <cell r="S10764">
            <v>17.5</v>
          </cell>
        </row>
        <row r="10765">
          <cell r="A10765" t="str">
            <v>PCT</v>
          </cell>
          <cell r="B10765" t="str">
            <v>Cycle</v>
          </cell>
          <cell r="C10765" t="str">
            <v>S</v>
          </cell>
          <cell r="D10765">
            <v>39643</v>
          </cell>
          <cell r="E10765">
            <v>12</v>
          </cell>
          <cell r="F10765">
            <v>0.31917980000000001</v>
          </cell>
          <cell r="G10765">
            <v>0.15495030000000001</v>
          </cell>
          <cell r="H10765">
            <v>79.444500000000005</v>
          </cell>
          <cell r="I10765">
            <v>6.1034000000000001E-3</v>
          </cell>
          <cell r="J10765">
            <v>22</v>
          </cell>
          <cell r="K10765">
            <v>-0.26434980000000002</v>
          </cell>
          <cell r="L10765">
            <v>-0.20519789999999999</v>
          </cell>
          <cell r="M10765">
            <v>-0.1642295</v>
          </cell>
          <cell r="N10765">
            <v>-0.123261</v>
          </cell>
          <cell r="O10765">
            <v>-6.4109100000000002E-2</v>
          </cell>
          <cell r="P10765">
            <v>0.60416666666666663</v>
          </cell>
          <cell r="Q10765">
            <v>0.72916666666666663</v>
          </cell>
          <cell r="R10765">
            <v>14.5</v>
          </cell>
          <cell r="S10765">
            <v>17.5</v>
          </cell>
        </row>
        <row r="10766">
          <cell r="A10766" t="str">
            <v>PCT</v>
          </cell>
          <cell r="B10766" t="str">
            <v>Cycle</v>
          </cell>
          <cell r="C10766" t="str">
            <v>S</v>
          </cell>
          <cell r="D10766">
            <v>39643</v>
          </cell>
          <cell r="E10766">
            <v>13</v>
          </cell>
          <cell r="F10766">
            <v>0.28843770000000002</v>
          </cell>
          <cell r="G10766">
            <v>0.23129739999999999</v>
          </cell>
          <cell r="H10766">
            <v>82.916799999999995</v>
          </cell>
          <cell r="I10766">
            <v>6.1111999999999998E-3</v>
          </cell>
          <cell r="J10766">
            <v>22</v>
          </cell>
          <cell r="K10766">
            <v>-0.1573244</v>
          </cell>
          <cell r="L10766">
            <v>-9.8134799999999994E-2</v>
          </cell>
          <cell r="M10766">
            <v>-5.7140299999999998E-2</v>
          </cell>
          <cell r="N10766">
            <v>-1.6145699999999999E-2</v>
          </cell>
          <cell r="O10766">
            <v>4.30438E-2</v>
          </cell>
          <cell r="P10766">
            <v>0.60416666666666663</v>
          </cell>
          <cell r="Q10766">
            <v>0.72916666666666663</v>
          </cell>
          <cell r="R10766">
            <v>14.5</v>
          </cell>
          <cell r="S10766">
            <v>17.5</v>
          </cell>
        </row>
        <row r="10767">
          <cell r="A10767" t="str">
            <v>PCT</v>
          </cell>
          <cell r="B10767" t="str">
            <v>Cycle</v>
          </cell>
          <cell r="C10767" t="str">
            <v>S</v>
          </cell>
          <cell r="D10767">
            <v>39643</v>
          </cell>
          <cell r="E10767">
            <v>14</v>
          </cell>
          <cell r="F10767">
            <v>0.4951623</v>
          </cell>
          <cell r="G10767">
            <v>0.311164</v>
          </cell>
          <cell r="H10767">
            <v>85.3613</v>
          </cell>
          <cell r="I10767">
            <v>6.1092999999999998E-3</v>
          </cell>
          <cell r="J10767">
            <v>22</v>
          </cell>
          <cell r="K10767">
            <v>-0.28416649999999999</v>
          </cell>
          <cell r="L10767">
            <v>-0.2249863</v>
          </cell>
          <cell r="M10767">
            <v>-0.1839983</v>
          </cell>
          <cell r="N10767">
            <v>-0.14301030000000001</v>
          </cell>
          <cell r="O10767">
            <v>-8.3830000000000002E-2</v>
          </cell>
          <cell r="P10767">
            <v>0.60416666666666663</v>
          </cell>
          <cell r="Q10767">
            <v>0.72916666666666663</v>
          </cell>
          <cell r="R10767">
            <v>14.5</v>
          </cell>
          <cell r="S10767">
            <v>17.5</v>
          </cell>
        </row>
        <row r="10768">
          <cell r="A10768" t="str">
            <v>PCT</v>
          </cell>
          <cell r="B10768" t="str">
            <v>Cycle</v>
          </cell>
          <cell r="C10768" t="str">
            <v>S</v>
          </cell>
          <cell r="D10768">
            <v>39643</v>
          </cell>
          <cell r="E10768">
            <v>15</v>
          </cell>
          <cell r="F10768">
            <v>0.60126219999999997</v>
          </cell>
          <cell r="G10768">
            <v>0.4276163</v>
          </cell>
          <cell r="H10768">
            <v>86.778000000000006</v>
          </cell>
          <cell r="I10768">
            <v>6.1285000000000003E-3</v>
          </cell>
          <cell r="J10768">
            <v>22</v>
          </cell>
          <cell r="K10768">
            <v>-0.27397129999999997</v>
          </cell>
          <cell r="L10768">
            <v>-0.21469820000000001</v>
          </cell>
          <cell r="M10768">
            <v>-0.17364579999999999</v>
          </cell>
          <cell r="N10768">
            <v>-0.1325934</v>
          </cell>
          <cell r="O10768">
            <v>-7.3320300000000005E-2</v>
          </cell>
          <cell r="P10768">
            <v>0.60416666666666663</v>
          </cell>
          <cell r="Q10768">
            <v>0.72916666666666663</v>
          </cell>
          <cell r="R10768">
            <v>14.5</v>
          </cell>
          <cell r="S10768">
            <v>17.5</v>
          </cell>
        </row>
        <row r="10769">
          <cell r="A10769" t="str">
            <v>PCT</v>
          </cell>
          <cell r="B10769" t="str">
            <v>Cycle</v>
          </cell>
          <cell r="C10769" t="str">
            <v>S</v>
          </cell>
          <cell r="D10769">
            <v>39643</v>
          </cell>
          <cell r="E10769">
            <v>16</v>
          </cell>
          <cell r="F10769">
            <v>0.5567008</v>
          </cell>
          <cell r="G10769">
            <v>0.54343989999999998</v>
          </cell>
          <cell r="H10769">
            <v>86.778000000000006</v>
          </cell>
          <cell r="I10769">
            <v>6.2300999999999997E-3</v>
          </cell>
          <cell r="J10769">
            <v>22</v>
          </cell>
          <cell r="K10769">
            <v>-0.11441510000000001</v>
          </cell>
          <cell r="L10769">
            <v>-5.4652399999999997E-2</v>
          </cell>
          <cell r="M10769">
            <v>-1.3260900000000001E-2</v>
          </cell>
          <cell r="N10769">
            <v>2.8130599999999999E-2</v>
          </cell>
          <cell r="O10769">
            <v>8.7893299999999994E-2</v>
          </cell>
          <cell r="P10769">
            <v>0.60416666666666663</v>
          </cell>
          <cell r="Q10769">
            <v>0.72916666666666663</v>
          </cell>
          <cell r="R10769">
            <v>14.5</v>
          </cell>
          <cell r="S10769">
            <v>17.5</v>
          </cell>
        </row>
        <row r="10770">
          <cell r="A10770" t="str">
            <v>PCT</v>
          </cell>
          <cell r="B10770" t="str">
            <v>Cycle</v>
          </cell>
          <cell r="C10770" t="str">
            <v>S</v>
          </cell>
          <cell r="D10770">
            <v>39643</v>
          </cell>
          <cell r="E10770">
            <v>17</v>
          </cell>
          <cell r="F10770">
            <v>0.66791750000000005</v>
          </cell>
          <cell r="G10770">
            <v>0.6328471</v>
          </cell>
          <cell r="H10770">
            <v>86.222499999999997</v>
          </cell>
          <cell r="I10770">
            <v>6.2899000000000002E-3</v>
          </cell>
          <cell r="J10770">
            <v>22</v>
          </cell>
          <cell r="K10770">
            <v>-0.136709</v>
          </cell>
          <cell r="L10770">
            <v>-7.6660099999999995E-2</v>
          </cell>
          <cell r="M10770">
            <v>-3.5070400000000002E-2</v>
          </cell>
          <cell r="N10770">
            <v>6.5192999999999996E-3</v>
          </cell>
          <cell r="O10770">
            <v>6.6568199999999994E-2</v>
          </cell>
          <cell r="P10770">
            <v>0.60416666666666663</v>
          </cell>
          <cell r="Q10770">
            <v>0.72916666666666663</v>
          </cell>
          <cell r="R10770">
            <v>14.5</v>
          </cell>
          <cell r="S10770">
            <v>17.5</v>
          </cell>
        </row>
        <row r="10771">
          <cell r="A10771" t="str">
            <v>PCT</v>
          </cell>
          <cell r="B10771" t="str">
            <v>Cycle</v>
          </cell>
          <cell r="C10771" t="str">
            <v>S</v>
          </cell>
          <cell r="D10771">
            <v>39643</v>
          </cell>
          <cell r="E10771">
            <v>18</v>
          </cell>
          <cell r="F10771">
            <v>0.88907930000000002</v>
          </cell>
          <cell r="G10771">
            <v>0.68347849999999999</v>
          </cell>
          <cell r="H10771">
            <v>84.111500000000007</v>
          </cell>
          <cell r="I10771">
            <v>6.2654E-3</v>
          </cell>
          <cell r="J10771">
            <v>22</v>
          </cell>
          <cell r="K10771">
            <v>-0.30704120000000001</v>
          </cell>
          <cell r="L10771">
            <v>-0.24710940000000001</v>
          </cell>
          <cell r="M10771">
            <v>-0.2056008</v>
          </cell>
          <cell r="N10771">
            <v>-0.16409219999999999</v>
          </cell>
          <cell r="O10771">
            <v>-0.1041604</v>
          </cell>
          <cell r="P10771">
            <v>0.60416666666666663</v>
          </cell>
          <cell r="Q10771">
            <v>0.72916666666666663</v>
          </cell>
          <cell r="R10771">
            <v>14.5</v>
          </cell>
          <cell r="S10771">
            <v>17.5</v>
          </cell>
        </row>
        <row r="10772">
          <cell r="A10772" t="str">
            <v>PCT</v>
          </cell>
          <cell r="B10772" t="str">
            <v>Cycle</v>
          </cell>
          <cell r="C10772" t="str">
            <v>S</v>
          </cell>
          <cell r="D10772">
            <v>39643</v>
          </cell>
          <cell r="E10772">
            <v>19</v>
          </cell>
          <cell r="F10772">
            <v>1.0326280000000001</v>
          </cell>
          <cell r="G10772">
            <v>0.69075660000000005</v>
          </cell>
          <cell r="H10772">
            <v>82.472800000000007</v>
          </cell>
          <cell r="I10772">
            <v>6.1910999999999997E-3</v>
          </cell>
          <cell r="J10772">
            <v>22</v>
          </cell>
          <cell r="K10772">
            <v>-0.4427083</v>
          </cell>
          <cell r="L10772">
            <v>-0.3831329</v>
          </cell>
          <cell r="M10772">
            <v>-0.34187109999999998</v>
          </cell>
          <cell r="N10772">
            <v>-0.30060940000000003</v>
          </cell>
          <cell r="O10772">
            <v>-0.241034</v>
          </cell>
          <cell r="P10772">
            <v>0.60416666666666663</v>
          </cell>
          <cell r="Q10772">
            <v>0.72916666666666663</v>
          </cell>
          <cell r="R10772">
            <v>14.5</v>
          </cell>
          <cell r="S10772">
            <v>17.5</v>
          </cell>
        </row>
        <row r="10773">
          <cell r="A10773" t="str">
            <v>PCT</v>
          </cell>
          <cell r="B10773" t="str">
            <v>Cycle</v>
          </cell>
          <cell r="C10773" t="str">
            <v>S</v>
          </cell>
          <cell r="D10773">
            <v>39643</v>
          </cell>
          <cell r="E10773">
            <v>20</v>
          </cell>
          <cell r="F10773">
            <v>0.71015269999999997</v>
          </cell>
          <cell r="G10773">
            <v>0.52412179999999997</v>
          </cell>
          <cell r="H10773">
            <v>78.028300000000002</v>
          </cell>
          <cell r="I10773">
            <v>6.1767999999999997E-3</v>
          </cell>
          <cell r="J10773">
            <v>22</v>
          </cell>
          <cell r="K10773">
            <v>-0.28675099999999998</v>
          </cell>
          <cell r="L10773">
            <v>-0.2272448</v>
          </cell>
          <cell r="M10773">
            <v>-0.1860309</v>
          </cell>
          <cell r="N10773">
            <v>-0.1448171</v>
          </cell>
          <cell r="O10773">
            <v>-8.5310800000000006E-2</v>
          </cell>
          <cell r="P10773">
            <v>0.60416666666666663</v>
          </cell>
          <cell r="Q10773">
            <v>0.72916666666666663</v>
          </cell>
          <cell r="R10773">
            <v>14.5</v>
          </cell>
          <cell r="S10773">
            <v>17.5</v>
          </cell>
        </row>
        <row r="10774">
          <cell r="A10774" t="str">
            <v>PCT</v>
          </cell>
          <cell r="B10774" t="str">
            <v>Cycle</v>
          </cell>
          <cell r="C10774" t="str">
            <v>S</v>
          </cell>
          <cell r="D10774">
            <v>39643</v>
          </cell>
          <cell r="E10774">
            <v>21</v>
          </cell>
          <cell r="F10774">
            <v>0.36087330000000001</v>
          </cell>
          <cell r="G10774">
            <v>0.36626570000000003</v>
          </cell>
          <cell r="H10774">
            <v>74.028300000000002</v>
          </cell>
          <cell r="I10774">
            <v>6.1675999999999996E-3</v>
          </cell>
          <cell r="J10774">
            <v>22</v>
          </cell>
          <cell r="K10774">
            <v>-9.5253400000000002E-2</v>
          </cell>
          <cell r="L10774">
            <v>-3.5791000000000003E-2</v>
          </cell>
          <cell r="M10774">
            <v>5.3924000000000003E-3</v>
          </cell>
          <cell r="N10774">
            <v>4.6575900000000003E-2</v>
          </cell>
          <cell r="O10774">
            <v>0.1060383</v>
          </cell>
          <cell r="P10774">
            <v>0.60416666666666663</v>
          </cell>
          <cell r="Q10774">
            <v>0.72916666666666663</v>
          </cell>
          <cell r="R10774">
            <v>14.5</v>
          </cell>
          <cell r="S10774">
            <v>17.5</v>
          </cell>
        </row>
        <row r="10775">
          <cell r="A10775" t="str">
            <v>PCT</v>
          </cell>
          <cell r="B10775" t="str">
            <v>Cycle</v>
          </cell>
          <cell r="C10775" t="str">
            <v>S</v>
          </cell>
          <cell r="D10775">
            <v>39643</v>
          </cell>
          <cell r="E10775">
            <v>22</v>
          </cell>
          <cell r="F10775">
            <v>0.2468206</v>
          </cell>
          <cell r="G10775">
            <v>0.2627409</v>
          </cell>
          <cell r="H10775">
            <v>70.111500000000007</v>
          </cell>
          <cell r="I10775">
            <v>6.0917000000000002E-3</v>
          </cell>
          <cell r="J10775">
            <v>22</v>
          </cell>
          <cell r="K10775">
            <v>-8.4104300000000007E-2</v>
          </cell>
          <cell r="L10775">
            <v>-2.5008900000000001E-2</v>
          </cell>
          <cell r="M10775">
            <v>1.5920299999999998E-2</v>
          </cell>
          <cell r="N10775">
            <v>5.68496E-2</v>
          </cell>
          <cell r="O10775">
            <v>0.1159449</v>
          </cell>
          <cell r="P10775">
            <v>0.60416666666666663</v>
          </cell>
          <cell r="Q10775">
            <v>0.72916666666666663</v>
          </cell>
          <cell r="R10775">
            <v>14.5</v>
          </cell>
          <cell r="S10775">
            <v>17.5</v>
          </cell>
        </row>
        <row r="10776">
          <cell r="A10776" t="str">
            <v>PCT</v>
          </cell>
          <cell r="B10776" t="str">
            <v>Cycle</v>
          </cell>
          <cell r="C10776" t="str">
            <v>S</v>
          </cell>
          <cell r="D10776">
            <v>39643</v>
          </cell>
          <cell r="E10776">
            <v>23</v>
          </cell>
          <cell r="F10776">
            <v>0.1466307</v>
          </cell>
          <cell r="G10776">
            <v>0.20625309999999999</v>
          </cell>
          <cell r="H10776">
            <v>68.194800000000001</v>
          </cell>
          <cell r="I10776">
            <v>6.0616000000000003E-3</v>
          </cell>
          <cell r="J10776">
            <v>22</v>
          </cell>
          <cell r="K10776">
            <v>-4.0154599999999999E-2</v>
          </cell>
          <cell r="L10776">
            <v>1.8794499999999999E-2</v>
          </cell>
          <cell r="M10776">
            <v>5.9622399999999999E-2</v>
          </cell>
          <cell r="N10776">
            <v>0.10045030000000001</v>
          </cell>
          <cell r="O10776">
            <v>0.15939929999999999</v>
          </cell>
          <cell r="P10776">
            <v>0.60416666666666663</v>
          </cell>
          <cell r="Q10776">
            <v>0.72916666666666663</v>
          </cell>
          <cell r="R10776">
            <v>14.5</v>
          </cell>
          <cell r="S10776">
            <v>17.5</v>
          </cell>
        </row>
        <row r="10777">
          <cell r="A10777" t="str">
            <v>PCT</v>
          </cell>
          <cell r="B10777" t="str">
            <v>Cycle</v>
          </cell>
          <cell r="C10777" t="str">
            <v>S</v>
          </cell>
          <cell r="D10777">
            <v>39643</v>
          </cell>
          <cell r="E10777">
            <v>24</v>
          </cell>
          <cell r="F10777">
            <v>0.101316</v>
          </cell>
          <cell r="G10777">
            <v>0.14059859999999999</v>
          </cell>
          <cell r="H10777">
            <v>66.250299999999996</v>
          </cell>
          <cell r="I10777">
            <v>6.0540999999999998E-3</v>
          </cell>
          <cell r="J10777">
            <v>22</v>
          </cell>
          <cell r="K10777">
            <v>-6.0432399999999997E-2</v>
          </cell>
          <cell r="L10777">
            <v>-1.5199E-3</v>
          </cell>
          <cell r="M10777">
            <v>3.9282699999999997E-2</v>
          </cell>
          <cell r="N10777">
            <v>8.0085299999999998E-2</v>
          </cell>
          <cell r="O10777">
            <v>0.1389978</v>
          </cell>
          <cell r="P10777">
            <v>0.60416666666666663</v>
          </cell>
          <cell r="Q10777">
            <v>0.72916666666666663</v>
          </cell>
          <cell r="R10777">
            <v>14.5</v>
          </cell>
          <cell r="S10777">
            <v>17.5</v>
          </cell>
        </row>
        <row r="10778">
          <cell r="A10778" t="str">
            <v>PCT</v>
          </cell>
          <cell r="B10778" t="str">
            <v>Cycle</v>
          </cell>
          <cell r="C10778" t="str">
            <v>S</v>
          </cell>
          <cell r="D10778">
            <v>39647</v>
          </cell>
          <cell r="E10778">
            <v>1</v>
          </cell>
          <cell r="F10778">
            <v>8.9275599999999997E-2</v>
          </cell>
          <cell r="G10778">
            <v>9.0774900000000006E-2</v>
          </cell>
          <cell r="H10778">
            <v>67.076700000000002</v>
          </cell>
          <cell r="I10778">
            <v>6.4882999999999998E-3</v>
          </cell>
          <cell r="J10778">
            <v>22</v>
          </cell>
          <cell r="K10778">
            <v>-0.10172970000000001</v>
          </cell>
          <cell r="L10778">
            <v>-4.0741199999999998E-2</v>
          </cell>
          <cell r="M10778">
            <v>1.4993000000000001E-3</v>
          </cell>
          <cell r="N10778">
            <v>4.3739800000000002E-2</v>
          </cell>
          <cell r="O10778">
            <v>0.1047284</v>
          </cell>
          <cell r="P10778">
            <v>0.5625</v>
          </cell>
          <cell r="Q10778">
            <v>0.72916666666666663</v>
          </cell>
          <cell r="R10778">
            <v>13.5</v>
          </cell>
          <cell r="S10778">
            <v>17.5</v>
          </cell>
        </row>
        <row r="10779">
          <cell r="A10779" t="str">
            <v>PCT</v>
          </cell>
          <cell r="B10779" t="str">
            <v>Cycle</v>
          </cell>
          <cell r="C10779" t="str">
            <v>S</v>
          </cell>
          <cell r="D10779">
            <v>39647</v>
          </cell>
          <cell r="E10779">
            <v>2</v>
          </cell>
          <cell r="F10779">
            <v>5.3332299999999999E-2</v>
          </cell>
          <cell r="G10779">
            <v>7.2345199999999998E-2</v>
          </cell>
          <cell r="H10779">
            <v>66.534700000000001</v>
          </cell>
          <cell r="I10779">
            <v>6.4815999999999997E-3</v>
          </cell>
          <cell r="J10779">
            <v>22</v>
          </cell>
          <cell r="K10779">
            <v>-8.4162299999999995E-2</v>
          </cell>
          <cell r="L10779">
            <v>-2.32056E-2</v>
          </cell>
          <cell r="M10779">
            <v>1.9012899999999999E-2</v>
          </cell>
          <cell r="N10779">
            <v>6.1231399999999998E-2</v>
          </cell>
          <cell r="O10779">
            <v>0.1221882</v>
          </cell>
          <cell r="P10779">
            <v>0.5625</v>
          </cell>
          <cell r="Q10779">
            <v>0.72916666666666663</v>
          </cell>
          <cell r="R10779">
            <v>13.5</v>
          </cell>
          <cell r="S10779">
            <v>17.5</v>
          </cell>
        </row>
        <row r="10780">
          <cell r="A10780" t="str">
            <v>PCT</v>
          </cell>
          <cell r="B10780" t="str">
            <v>Cycle</v>
          </cell>
          <cell r="C10780" t="str">
            <v>S</v>
          </cell>
          <cell r="D10780">
            <v>39647</v>
          </cell>
          <cell r="E10780">
            <v>3</v>
          </cell>
          <cell r="F10780">
            <v>3.4040000000000001E-2</v>
          </cell>
          <cell r="G10780">
            <v>6.4130800000000002E-2</v>
          </cell>
          <cell r="H10780">
            <v>64.702600000000004</v>
          </cell>
          <cell r="I10780">
            <v>6.4723000000000003E-3</v>
          </cell>
          <cell r="J10780">
            <v>22</v>
          </cell>
          <cell r="K10780">
            <v>-7.3011099999999995E-2</v>
          </cell>
          <cell r="L10780">
            <v>-1.2097699999999999E-2</v>
          </cell>
          <cell r="M10780">
            <v>3.0090800000000001E-2</v>
          </cell>
          <cell r="N10780">
            <v>7.2279300000000005E-2</v>
          </cell>
          <cell r="O10780">
            <v>0.1331927</v>
          </cell>
          <cell r="P10780">
            <v>0.5625</v>
          </cell>
          <cell r="Q10780">
            <v>0.72916666666666663</v>
          </cell>
          <cell r="R10780">
            <v>13.5</v>
          </cell>
          <cell r="S10780">
            <v>17.5</v>
          </cell>
        </row>
        <row r="10781">
          <cell r="A10781" t="str">
            <v>PCT</v>
          </cell>
          <cell r="B10781" t="str">
            <v>Cycle</v>
          </cell>
          <cell r="C10781" t="str">
            <v>S</v>
          </cell>
          <cell r="D10781">
            <v>39647</v>
          </cell>
          <cell r="E10781">
            <v>4</v>
          </cell>
          <cell r="F10781">
            <v>3.6984099999999999E-2</v>
          </cell>
          <cell r="G10781">
            <v>5.2475000000000001E-2</v>
          </cell>
          <cell r="H10781">
            <v>62.828499999999998</v>
          </cell>
          <cell r="I10781">
            <v>6.4679000000000004E-3</v>
          </cell>
          <cell r="J10781">
            <v>22</v>
          </cell>
          <cell r="K10781">
            <v>-8.7575799999999995E-2</v>
          </cell>
          <cell r="L10781">
            <v>-2.6683200000000001E-2</v>
          </cell>
          <cell r="M10781">
            <v>1.54909E-2</v>
          </cell>
          <cell r="N10781">
            <v>5.7664899999999998E-2</v>
          </cell>
          <cell r="O10781">
            <v>0.1185575</v>
          </cell>
          <cell r="P10781">
            <v>0.5625</v>
          </cell>
          <cell r="Q10781">
            <v>0.72916666666666663</v>
          </cell>
          <cell r="R10781">
            <v>13.5</v>
          </cell>
          <cell r="S10781">
            <v>17.5</v>
          </cell>
        </row>
        <row r="10782">
          <cell r="A10782" t="str">
            <v>PCT</v>
          </cell>
          <cell r="B10782" t="str">
            <v>Cycle</v>
          </cell>
          <cell r="C10782" t="str">
            <v>S</v>
          </cell>
          <cell r="D10782">
            <v>39647</v>
          </cell>
          <cell r="E10782">
            <v>5</v>
          </cell>
          <cell r="F10782">
            <v>1.7634799999999999E-2</v>
          </cell>
          <cell r="G10782">
            <v>4.4057699999999998E-2</v>
          </cell>
          <cell r="H10782">
            <v>61.412500000000001</v>
          </cell>
          <cell r="I10782">
            <v>6.4649E-3</v>
          </cell>
          <cell r="J10782">
            <v>22</v>
          </cell>
          <cell r="K10782">
            <v>-7.6619900000000005E-2</v>
          </cell>
          <cell r="L10782">
            <v>-1.5741399999999999E-2</v>
          </cell>
          <cell r="M10782">
            <v>2.64228E-2</v>
          </cell>
          <cell r="N10782">
            <v>6.8587099999999998E-2</v>
          </cell>
          <cell r="O10782">
            <v>0.12946559999999999</v>
          </cell>
          <cell r="P10782">
            <v>0.5625</v>
          </cell>
          <cell r="Q10782">
            <v>0.72916666666666663</v>
          </cell>
          <cell r="R10782">
            <v>13.5</v>
          </cell>
          <cell r="S10782">
            <v>17.5</v>
          </cell>
        </row>
        <row r="10783">
          <cell r="A10783" t="str">
            <v>PCT</v>
          </cell>
          <cell r="B10783" t="str">
            <v>Cycle</v>
          </cell>
          <cell r="C10783" t="str">
            <v>S</v>
          </cell>
          <cell r="D10783">
            <v>39647</v>
          </cell>
          <cell r="E10783">
            <v>6</v>
          </cell>
          <cell r="F10783">
            <v>2.0013699999999999E-2</v>
          </cell>
          <cell r="G10783">
            <v>4.3491299999999997E-2</v>
          </cell>
          <cell r="H10783">
            <v>60.538400000000003</v>
          </cell>
          <cell r="I10783">
            <v>6.4624000000000001E-3</v>
          </cell>
          <cell r="J10783">
            <v>22</v>
          </cell>
          <cell r="K10783">
            <v>-7.9545099999999994E-2</v>
          </cell>
          <cell r="L10783">
            <v>-1.8678500000000001E-2</v>
          </cell>
          <cell r="M10783">
            <v>2.3477600000000001E-2</v>
          </cell>
          <cell r="N10783">
            <v>6.56336E-2</v>
          </cell>
          <cell r="O10783">
            <v>0.12650020000000001</v>
          </cell>
          <cell r="P10783">
            <v>0.5625</v>
          </cell>
          <cell r="Q10783">
            <v>0.72916666666666663</v>
          </cell>
          <cell r="R10783">
            <v>13.5</v>
          </cell>
          <cell r="S10783">
            <v>17.5</v>
          </cell>
        </row>
        <row r="10784">
          <cell r="A10784" t="str">
            <v>PCT</v>
          </cell>
          <cell r="B10784" t="str">
            <v>Cycle</v>
          </cell>
          <cell r="C10784" t="str">
            <v>S</v>
          </cell>
          <cell r="D10784">
            <v>39647</v>
          </cell>
          <cell r="E10784">
            <v>7</v>
          </cell>
          <cell r="F10784">
            <v>2.0140100000000001E-2</v>
          </cell>
          <cell r="G10784">
            <v>4.71204E-2</v>
          </cell>
          <cell r="H10784">
            <v>59.664299999999997</v>
          </cell>
          <cell r="I10784">
            <v>6.4606999999999998E-3</v>
          </cell>
          <cell r="J10784">
            <v>22</v>
          </cell>
          <cell r="K10784">
            <v>-7.6028999999999999E-2</v>
          </cell>
          <cell r="L10784">
            <v>-1.5170299999999999E-2</v>
          </cell>
          <cell r="M10784">
            <v>2.6980299999999999E-2</v>
          </cell>
          <cell r="N10784">
            <v>6.9130899999999995E-2</v>
          </cell>
          <cell r="O10784">
            <v>0.12998960000000001</v>
          </cell>
          <cell r="P10784">
            <v>0.5625</v>
          </cell>
          <cell r="Q10784">
            <v>0.72916666666666663</v>
          </cell>
          <cell r="R10784">
            <v>13.5</v>
          </cell>
          <cell r="S10784">
            <v>17.5</v>
          </cell>
        </row>
        <row r="10785">
          <cell r="A10785" t="str">
            <v>PCT</v>
          </cell>
          <cell r="B10785" t="str">
            <v>Cycle</v>
          </cell>
          <cell r="C10785" t="str">
            <v>S</v>
          </cell>
          <cell r="D10785">
            <v>39647</v>
          </cell>
          <cell r="E10785">
            <v>8</v>
          </cell>
          <cell r="F10785">
            <v>1.9950200000000001E-2</v>
          </cell>
          <cell r="G10785">
            <v>4.2158399999999999E-2</v>
          </cell>
          <cell r="H10785">
            <v>61.248199999999997</v>
          </cell>
          <cell r="I10785">
            <v>6.4647999999999997E-3</v>
          </cell>
          <cell r="J10785">
            <v>22</v>
          </cell>
          <cell r="K10785">
            <v>-8.0833600000000005E-2</v>
          </cell>
          <cell r="L10785">
            <v>-1.99556E-2</v>
          </cell>
          <cell r="M10785">
            <v>2.2208200000000001E-2</v>
          </cell>
          <cell r="N10785">
            <v>6.4372100000000002E-2</v>
          </cell>
          <cell r="O10785">
            <v>0.12525</v>
          </cell>
          <cell r="P10785">
            <v>0.5625</v>
          </cell>
          <cell r="Q10785">
            <v>0.72916666666666663</v>
          </cell>
          <cell r="R10785">
            <v>13.5</v>
          </cell>
          <cell r="S10785">
            <v>17.5</v>
          </cell>
        </row>
        <row r="10786">
          <cell r="A10786" t="str">
            <v>PCT</v>
          </cell>
          <cell r="B10786" t="str">
            <v>Cycle</v>
          </cell>
          <cell r="C10786" t="str">
            <v>S</v>
          </cell>
          <cell r="D10786">
            <v>39647</v>
          </cell>
          <cell r="E10786">
            <v>9</v>
          </cell>
          <cell r="F10786">
            <v>1.7691399999999999E-2</v>
          </cell>
          <cell r="G10786">
            <v>3.8944399999999997E-2</v>
          </cell>
          <cell r="H10786">
            <v>64.622299999999996</v>
          </cell>
          <cell r="I10786">
            <v>6.4741E-3</v>
          </cell>
          <cell r="J10786">
            <v>22</v>
          </cell>
          <cell r="K10786">
            <v>-8.1862599999999994E-2</v>
          </cell>
          <cell r="L10786">
            <v>-2.0941000000000001E-2</v>
          </cell>
          <cell r="M10786">
            <v>2.1253000000000001E-2</v>
          </cell>
          <cell r="N10786">
            <v>6.3447100000000006E-2</v>
          </cell>
          <cell r="O10786">
            <v>0.1243686</v>
          </cell>
          <cell r="P10786">
            <v>0.5625</v>
          </cell>
          <cell r="Q10786">
            <v>0.72916666666666663</v>
          </cell>
          <cell r="R10786">
            <v>13.5</v>
          </cell>
          <cell r="S10786">
            <v>17.5</v>
          </cell>
        </row>
        <row r="10787">
          <cell r="A10787" t="str">
            <v>PCT</v>
          </cell>
          <cell r="B10787" t="str">
            <v>Cycle</v>
          </cell>
          <cell r="C10787" t="str">
            <v>S</v>
          </cell>
          <cell r="D10787">
            <v>39647</v>
          </cell>
          <cell r="E10787">
            <v>10</v>
          </cell>
          <cell r="F10787">
            <v>1.7451700000000001E-2</v>
          </cell>
          <cell r="G10787">
            <v>3.7473399999999997E-2</v>
          </cell>
          <cell r="H10787">
            <v>68.538399999999996</v>
          </cell>
          <cell r="I10787">
            <v>6.5040999999999996E-3</v>
          </cell>
          <cell r="J10787">
            <v>22</v>
          </cell>
          <cell r="K10787">
            <v>-8.3332500000000004E-2</v>
          </cell>
          <cell r="L10787">
            <v>-2.2270000000000002E-2</v>
          </cell>
          <cell r="M10787">
            <v>2.00217E-2</v>
          </cell>
          <cell r="N10787">
            <v>6.2313399999999998E-2</v>
          </cell>
          <cell r="O10787">
            <v>0.1233759</v>
          </cell>
          <cell r="P10787">
            <v>0.5625</v>
          </cell>
          <cell r="Q10787">
            <v>0.72916666666666663</v>
          </cell>
          <cell r="R10787">
            <v>13.5</v>
          </cell>
          <cell r="S10787">
            <v>17.5</v>
          </cell>
        </row>
        <row r="10788">
          <cell r="A10788" t="str">
            <v>PCT</v>
          </cell>
          <cell r="B10788" t="str">
            <v>Cycle</v>
          </cell>
          <cell r="C10788" t="str">
            <v>S</v>
          </cell>
          <cell r="D10788">
            <v>39647</v>
          </cell>
          <cell r="E10788">
            <v>11</v>
          </cell>
          <cell r="F10788">
            <v>2.67849E-2</v>
          </cell>
          <cell r="G10788">
            <v>4.1193399999999998E-2</v>
          </cell>
          <cell r="H10788">
            <v>72.122299999999996</v>
          </cell>
          <cell r="I10788">
            <v>6.5983999999999999E-3</v>
          </cell>
          <cell r="J10788">
            <v>22</v>
          </cell>
          <cell r="K10788">
            <v>-8.96927E-2</v>
          </cell>
          <cell r="L10788">
            <v>-2.8188899999999999E-2</v>
          </cell>
          <cell r="M10788">
            <v>1.4408499999999999E-2</v>
          </cell>
          <cell r="N10788">
            <v>5.7005899999999998E-2</v>
          </cell>
          <cell r="O10788">
            <v>0.1185097</v>
          </cell>
          <cell r="P10788">
            <v>0.5625</v>
          </cell>
          <cell r="Q10788">
            <v>0.72916666666666663</v>
          </cell>
          <cell r="R10788">
            <v>13.5</v>
          </cell>
          <cell r="S10788">
            <v>17.5</v>
          </cell>
        </row>
        <row r="10789">
          <cell r="A10789" t="str">
            <v>PCT</v>
          </cell>
          <cell r="B10789" t="str">
            <v>Cycle</v>
          </cell>
          <cell r="C10789" t="str">
            <v>S</v>
          </cell>
          <cell r="D10789">
            <v>39647</v>
          </cell>
          <cell r="E10789">
            <v>12</v>
          </cell>
          <cell r="F10789">
            <v>4.9991000000000001E-2</v>
          </cell>
          <cell r="G10789">
            <v>7.9124299999999995E-2</v>
          </cell>
          <cell r="H10789">
            <v>76.706199999999995</v>
          </cell>
          <cell r="I10789">
            <v>6.6033999999999997E-3</v>
          </cell>
          <cell r="J10789">
            <v>22</v>
          </cell>
          <cell r="K10789">
            <v>-7.5007000000000004E-2</v>
          </cell>
          <cell r="L10789">
            <v>-1.34801E-2</v>
          </cell>
          <cell r="M10789">
            <v>2.9133200000000001E-2</v>
          </cell>
          <cell r="N10789">
            <v>7.1746599999999994E-2</v>
          </cell>
          <cell r="O10789">
            <v>0.13327349999999999</v>
          </cell>
          <cell r="P10789">
            <v>0.5625</v>
          </cell>
          <cell r="Q10789">
            <v>0.72916666666666663</v>
          </cell>
          <cell r="R10789">
            <v>13.5</v>
          </cell>
          <cell r="S10789">
            <v>17.5</v>
          </cell>
        </row>
        <row r="10790">
          <cell r="A10790" t="str">
            <v>PCT</v>
          </cell>
          <cell r="B10790" t="str">
            <v>Cycle</v>
          </cell>
          <cell r="C10790" t="str">
            <v>S</v>
          </cell>
          <cell r="D10790">
            <v>39647</v>
          </cell>
          <cell r="E10790">
            <v>13</v>
          </cell>
          <cell r="F10790">
            <v>9.3900200000000003E-2</v>
          </cell>
          <cell r="G10790">
            <v>0.13986860000000001</v>
          </cell>
          <cell r="H10790">
            <v>80.374099999999999</v>
          </cell>
          <cell r="I10790">
            <v>6.5769000000000001E-3</v>
          </cell>
          <cell r="J10790">
            <v>22</v>
          </cell>
          <cell r="K10790">
            <v>-5.7963099999999997E-2</v>
          </cell>
          <cell r="L10790">
            <v>3.4404000000000001E-3</v>
          </cell>
          <cell r="M10790">
            <v>4.5968299999999997E-2</v>
          </cell>
          <cell r="N10790">
            <v>8.84963E-2</v>
          </cell>
          <cell r="O10790">
            <v>0.1498998</v>
          </cell>
          <cell r="P10790">
            <v>0.5625</v>
          </cell>
          <cell r="Q10790">
            <v>0.72916666666666663</v>
          </cell>
          <cell r="R10790">
            <v>13.5</v>
          </cell>
          <cell r="S10790">
            <v>17.5</v>
          </cell>
        </row>
        <row r="10791">
          <cell r="A10791" t="str">
            <v>PCT</v>
          </cell>
          <cell r="B10791" t="str">
            <v>Cycle</v>
          </cell>
          <cell r="C10791" t="str">
            <v>S</v>
          </cell>
          <cell r="D10791">
            <v>39647</v>
          </cell>
          <cell r="E10791">
            <v>14</v>
          </cell>
          <cell r="F10791">
            <v>0.1273357</v>
          </cell>
          <cell r="G10791">
            <v>0.2542526</v>
          </cell>
          <cell r="H10791">
            <v>84.457999999999998</v>
          </cell>
          <cell r="I10791">
            <v>6.5738999999999997E-3</v>
          </cell>
          <cell r="J10791">
            <v>22</v>
          </cell>
          <cell r="K10791">
            <v>2.3008899999999999E-2</v>
          </cell>
          <cell r="L10791">
            <v>8.4398600000000004E-2</v>
          </cell>
          <cell r="M10791">
            <v>0.1269169</v>
          </cell>
          <cell r="N10791">
            <v>0.16943520000000001</v>
          </cell>
          <cell r="O10791">
            <v>0.2308249</v>
          </cell>
          <cell r="P10791">
            <v>0.5625</v>
          </cell>
          <cell r="Q10791">
            <v>0.72916666666666663</v>
          </cell>
          <cell r="R10791">
            <v>13.5</v>
          </cell>
          <cell r="S10791">
            <v>17.5</v>
          </cell>
        </row>
        <row r="10792">
          <cell r="A10792" t="str">
            <v>PCT</v>
          </cell>
          <cell r="B10792" t="str">
            <v>Cycle</v>
          </cell>
          <cell r="C10792" t="str">
            <v>S</v>
          </cell>
          <cell r="D10792">
            <v>39647</v>
          </cell>
          <cell r="E10792">
            <v>15</v>
          </cell>
          <cell r="F10792">
            <v>0.24293890000000001</v>
          </cell>
          <cell r="G10792">
            <v>0.42495519999999998</v>
          </cell>
          <cell r="H10792">
            <v>88.832099999999997</v>
          </cell>
          <cell r="I10792">
            <v>6.6636999999999998E-3</v>
          </cell>
          <cell r="J10792">
            <v>22</v>
          </cell>
          <cell r="K10792">
            <v>7.7400999999999998E-2</v>
          </cell>
          <cell r="L10792">
            <v>0.13920850000000001</v>
          </cell>
          <cell r="M10792">
            <v>0.18201619999999999</v>
          </cell>
          <cell r="N10792">
            <v>0.22482389999999999</v>
          </cell>
          <cell r="O10792">
            <v>0.28663139999999998</v>
          </cell>
          <cell r="P10792">
            <v>0.5625</v>
          </cell>
          <cell r="Q10792">
            <v>0.72916666666666663</v>
          </cell>
          <cell r="R10792">
            <v>13.5</v>
          </cell>
          <cell r="S10792">
            <v>17.5</v>
          </cell>
        </row>
        <row r="10793">
          <cell r="A10793" t="str">
            <v>PCT</v>
          </cell>
          <cell r="B10793" t="str">
            <v>Cycle</v>
          </cell>
          <cell r="C10793" t="str">
            <v>S</v>
          </cell>
          <cell r="D10793">
            <v>39647</v>
          </cell>
          <cell r="E10793">
            <v>16</v>
          </cell>
          <cell r="F10793">
            <v>0.3516803</v>
          </cell>
          <cell r="G10793">
            <v>0.58344989999999997</v>
          </cell>
          <cell r="H10793">
            <v>91</v>
          </cell>
          <cell r="I10793">
            <v>6.6972999999999998E-3</v>
          </cell>
          <cell r="J10793">
            <v>22</v>
          </cell>
          <cell r="K10793">
            <v>0.12689120000000001</v>
          </cell>
          <cell r="L10793">
            <v>0.1888542</v>
          </cell>
          <cell r="M10793">
            <v>0.23176959999999999</v>
          </cell>
          <cell r="N10793">
            <v>0.27468490000000001</v>
          </cell>
          <cell r="O10793">
            <v>0.3366479</v>
          </cell>
          <cell r="P10793">
            <v>0.5625</v>
          </cell>
          <cell r="Q10793">
            <v>0.72916666666666663</v>
          </cell>
          <cell r="R10793">
            <v>13.5</v>
          </cell>
          <cell r="S10793">
            <v>17.5</v>
          </cell>
        </row>
        <row r="10794">
          <cell r="A10794" t="str">
            <v>PCT</v>
          </cell>
          <cell r="B10794" t="str">
            <v>Cycle</v>
          </cell>
          <cell r="C10794" t="str">
            <v>S</v>
          </cell>
          <cell r="D10794">
            <v>39647</v>
          </cell>
          <cell r="E10794">
            <v>17</v>
          </cell>
          <cell r="F10794">
            <v>0.48651759999999999</v>
          </cell>
          <cell r="G10794">
            <v>0.74943320000000002</v>
          </cell>
          <cell r="H10794">
            <v>92.042000000000002</v>
          </cell>
          <cell r="I10794">
            <v>6.7317999999999996E-3</v>
          </cell>
          <cell r="J10794">
            <v>22</v>
          </cell>
          <cell r="K10794">
            <v>0.15776709999999999</v>
          </cell>
          <cell r="L10794">
            <v>0.21988959999999999</v>
          </cell>
          <cell r="M10794">
            <v>0.26291550000000002</v>
          </cell>
          <cell r="N10794">
            <v>0.30594139999999997</v>
          </cell>
          <cell r="O10794">
            <v>0.368064</v>
          </cell>
          <cell r="P10794">
            <v>0.5625</v>
          </cell>
          <cell r="Q10794">
            <v>0.72916666666666663</v>
          </cell>
          <cell r="R10794">
            <v>13.5</v>
          </cell>
          <cell r="S10794">
            <v>17.5</v>
          </cell>
        </row>
        <row r="10795">
          <cell r="A10795" t="str">
            <v>PCT</v>
          </cell>
          <cell r="B10795" t="str">
            <v>Cycle</v>
          </cell>
          <cell r="C10795" t="str">
            <v>S</v>
          </cell>
          <cell r="D10795">
            <v>39647</v>
          </cell>
          <cell r="E10795">
            <v>18</v>
          </cell>
          <cell r="F10795">
            <v>0.89160720000000004</v>
          </cell>
          <cell r="G10795">
            <v>0.88431470000000001</v>
          </cell>
          <cell r="H10795">
            <v>91.4161</v>
          </cell>
          <cell r="I10795">
            <v>6.6836999999999999E-3</v>
          </cell>
          <cell r="J10795">
            <v>22</v>
          </cell>
          <cell r="K10795">
            <v>-0.11206439999999999</v>
          </cell>
          <cell r="L10795">
            <v>-5.0164300000000002E-2</v>
          </cell>
          <cell r="M10795">
            <v>-7.2925000000000004E-3</v>
          </cell>
          <cell r="N10795">
            <v>3.5579300000000001E-2</v>
          </cell>
          <cell r="O10795">
            <v>9.7479399999999994E-2</v>
          </cell>
          <cell r="P10795">
            <v>0.5625</v>
          </cell>
          <cell r="Q10795">
            <v>0.72916666666666663</v>
          </cell>
          <cell r="R10795">
            <v>13.5</v>
          </cell>
          <cell r="S10795">
            <v>17.5</v>
          </cell>
        </row>
        <row r="10796">
          <cell r="A10796" t="str">
            <v>PCT</v>
          </cell>
          <cell r="B10796" t="str">
            <v>Cycle</v>
          </cell>
          <cell r="C10796" t="str">
            <v>S</v>
          </cell>
          <cell r="D10796">
            <v>39647</v>
          </cell>
          <cell r="E10796">
            <v>19</v>
          </cell>
          <cell r="F10796">
            <v>1.12598</v>
          </cell>
          <cell r="G10796">
            <v>0.86563520000000005</v>
          </cell>
          <cell r="H10796">
            <v>89.457999999999998</v>
          </cell>
          <cell r="I10796">
            <v>6.6972999999999998E-3</v>
          </cell>
          <cell r="J10796">
            <v>22</v>
          </cell>
          <cell r="K10796">
            <v>-0.36522379999999999</v>
          </cell>
          <cell r="L10796">
            <v>-0.30326069999999999</v>
          </cell>
          <cell r="M10796">
            <v>-0.2603452</v>
          </cell>
          <cell r="N10796">
            <v>-0.2174297</v>
          </cell>
          <cell r="O10796">
            <v>-0.15546650000000001</v>
          </cell>
          <cell r="P10796">
            <v>0.5625</v>
          </cell>
          <cell r="Q10796">
            <v>0.72916666666666663</v>
          </cell>
          <cell r="R10796">
            <v>13.5</v>
          </cell>
          <cell r="S10796">
            <v>17.5</v>
          </cell>
        </row>
        <row r="10797">
          <cell r="A10797" t="str">
            <v>PCT</v>
          </cell>
          <cell r="B10797" t="str">
            <v>Cycle</v>
          </cell>
          <cell r="C10797" t="str">
            <v>S</v>
          </cell>
          <cell r="D10797">
            <v>39647</v>
          </cell>
          <cell r="E10797">
            <v>20</v>
          </cell>
          <cell r="F10797">
            <v>0.96197029999999994</v>
          </cell>
          <cell r="G10797">
            <v>0.70292200000000005</v>
          </cell>
          <cell r="H10797">
            <v>85.622299999999996</v>
          </cell>
          <cell r="I10797">
            <v>6.6616000000000002E-3</v>
          </cell>
          <cell r="J10797">
            <v>22</v>
          </cell>
          <cell r="K10797">
            <v>-0.36364659999999999</v>
          </cell>
          <cell r="L10797">
            <v>-0.30184909999999998</v>
          </cell>
          <cell r="M10797">
            <v>-0.25904830000000001</v>
          </cell>
          <cell r="N10797">
            <v>-0.21624750000000001</v>
          </cell>
          <cell r="O10797">
            <v>-0.15445</v>
          </cell>
          <cell r="P10797">
            <v>0.5625</v>
          </cell>
          <cell r="Q10797">
            <v>0.72916666666666663</v>
          </cell>
          <cell r="R10797">
            <v>13.5</v>
          </cell>
          <cell r="S10797">
            <v>17.5</v>
          </cell>
        </row>
        <row r="10798">
          <cell r="A10798" t="str">
            <v>PCT</v>
          </cell>
          <cell r="B10798" t="str">
            <v>Cycle</v>
          </cell>
          <cell r="C10798" t="str">
            <v>S</v>
          </cell>
          <cell r="D10798">
            <v>39647</v>
          </cell>
          <cell r="E10798">
            <v>21</v>
          </cell>
          <cell r="F10798">
            <v>0.6927894</v>
          </cell>
          <cell r="G10798">
            <v>0.49239909999999998</v>
          </cell>
          <cell r="H10798">
            <v>81.786600000000007</v>
          </cell>
          <cell r="I10798">
            <v>6.6241E-3</v>
          </cell>
          <cell r="J10798">
            <v>22</v>
          </cell>
          <cell r="K10798">
            <v>-0.30469390000000002</v>
          </cell>
          <cell r="L10798">
            <v>-0.24307049999999999</v>
          </cell>
          <cell r="M10798">
            <v>-0.20039029999999999</v>
          </cell>
          <cell r="N10798">
            <v>-0.15771009999999999</v>
          </cell>
          <cell r="O10798">
            <v>-9.6086599999999994E-2</v>
          </cell>
          <cell r="P10798">
            <v>0.5625</v>
          </cell>
          <cell r="Q10798">
            <v>0.72916666666666663</v>
          </cell>
          <cell r="R10798">
            <v>13.5</v>
          </cell>
          <cell r="S10798">
            <v>17.5</v>
          </cell>
        </row>
        <row r="10799">
          <cell r="A10799" t="str">
            <v>PCT</v>
          </cell>
          <cell r="B10799" t="str">
            <v>Cycle</v>
          </cell>
          <cell r="C10799" t="str">
            <v>S</v>
          </cell>
          <cell r="D10799">
            <v>39647</v>
          </cell>
          <cell r="E10799">
            <v>22</v>
          </cell>
          <cell r="F10799">
            <v>0.52702939999999998</v>
          </cell>
          <cell r="G10799">
            <v>0.35704720000000001</v>
          </cell>
          <cell r="H10799">
            <v>79.076700000000002</v>
          </cell>
          <cell r="I10799">
            <v>6.6039000000000002E-3</v>
          </cell>
          <cell r="J10799">
            <v>22</v>
          </cell>
          <cell r="K10799">
            <v>-0.2741266</v>
          </cell>
          <cell r="L10799">
            <v>-0.21259729999999999</v>
          </cell>
          <cell r="M10799">
            <v>-0.1699822</v>
          </cell>
          <cell r="N10799">
            <v>-0.12736710000000001</v>
          </cell>
          <cell r="O10799">
            <v>-6.5837699999999999E-2</v>
          </cell>
          <cell r="P10799">
            <v>0.5625</v>
          </cell>
          <cell r="Q10799">
            <v>0.72916666666666663</v>
          </cell>
          <cell r="R10799">
            <v>13.5</v>
          </cell>
          <cell r="S10799">
            <v>17.5</v>
          </cell>
        </row>
        <row r="10800">
          <cell r="A10800" t="str">
            <v>PCT</v>
          </cell>
          <cell r="B10800" t="str">
            <v>Cycle</v>
          </cell>
          <cell r="C10800" t="str">
            <v>S</v>
          </cell>
          <cell r="D10800">
            <v>39647</v>
          </cell>
          <cell r="E10800">
            <v>23</v>
          </cell>
          <cell r="F10800">
            <v>0.37259170000000003</v>
          </cell>
          <cell r="G10800">
            <v>0.21946669999999999</v>
          </cell>
          <cell r="H10800">
            <v>75.534700000000001</v>
          </cell>
          <cell r="I10800">
            <v>6.4977999999999998E-3</v>
          </cell>
          <cell r="J10800">
            <v>22</v>
          </cell>
          <cell r="K10800">
            <v>-0.25642920000000002</v>
          </cell>
          <cell r="L10800">
            <v>-0.19539619999999999</v>
          </cell>
          <cell r="M10800">
            <v>-0.15312500000000001</v>
          </cell>
          <cell r="N10800">
            <v>-0.1108538</v>
          </cell>
          <cell r="O10800">
            <v>-4.9820900000000001E-2</v>
          </cell>
          <cell r="P10800">
            <v>0.5625</v>
          </cell>
          <cell r="Q10800">
            <v>0.72916666666666663</v>
          </cell>
          <cell r="R10800">
            <v>13.5</v>
          </cell>
          <cell r="S10800">
            <v>17.5</v>
          </cell>
        </row>
        <row r="10801">
          <cell r="A10801" t="str">
            <v>PCT</v>
          </cell>
          <cell r="B10801" t="str">
            <v>Cycle</v>
          </cell>
          <cell r="C10801" t="str">
            <v>S</v>
          </cell>
          <cell r="D10801">
            <v>39647</v>
          </cell>
          <cell r="E10801">
            <v>24</v>
          </cell>
          <cell r="F10801">
            <v>0.22667590000000001</v>
          </cell>
          <cell r="G10801">
            <v>0.1248855</v>
          </cell>
          <cell r="H10801">
            <v>72.576700000000002</v>
          </cell>
          <cell r="I10801">
            <v>6.5227999999999996E-3</v>
          </cell>
          <cell r="J10801">
            <v>22</v>
          </cell>
          <cell r="K10801">
            <v>-0.20529359999999999</v>
          </cell>
          <cell r="L10801">
            <v>-0.1441431</v>
          </cell>
          <cell r="M10801">
            <v>-0.1017904</v>
          </cell>
          <cell r="N10801">
            <v>-5.9437700000000003E-2</v>
          </cell>
          <cell r="O10801">
            <v>1.7128E-3</v>
          </cell>
          <cell r="P10801">
            <v>0.5625</v>
          </cell>
          <cell r="Q10801">
            <v>0.72916666666666663</v>
          </cell>
          <cell r="R10801">
            <v>13.5</v>
          </cell>
          <cell r="S10801">
            <v>17.5</v>
          </cell>
        </row>
        <row r="10802">
          <cell r="A10802" t="str">
            <v>PCT</v>
          </cell>
          <cell r="B10802" t="str">
            <v>Cycle</v>
          </cell>
          <cell r="C10802" t="str">
            <v>S</v>
          </cell>
          <cell r="D10802">
            <v>39659</v>
          </cell>
          <cell r="E10802">
            <v>1</v>
          </cell>
          <cell r="F10802">
            <v>8.1674700000000003E-2</v>
          </cell>
          <cell r="G10802">
            <v>0.1031224</v>
          </cell>
          <cell r="H10802">
            <v>65.601799999999997</v>
          </cell>
          <cell r="I10802">
            <v>6.2608000000000004E-3</v>
          </cell>
          <cell r="J10802">
            <v>22</v>
          </cell>
          <cell r="K10802">
            <v>-7.9955200000000004E-2</v>
          </cell>
          <cell r="L10802">
            <v>-2.0045500000000001E-2</v>
          </cell>
          <cell r="M10802">
            <v>2.14477E-2</v>
          </cell>
          <cell r="N10802">
            <v>6.2940999999999997E-2</v>
          </cell>
          <cell r="O10802">
            <v>0.12285069999999999</v>
          </cell>
          <cell r="P10802">
            <v>0.58333333333333337</v>
          </cell>
          <cell r="Q10802">
            <v>0.79166666666666663</v>
          </cell>
          <cell r="R10802">
            <v>14</v>
          </cell>
          <cell r="S10802">
            <v>19</v>
          </cell>
        </row>
        <row r="10803">
          <cell r="A10803" t="str">
            <v>PCT</v>
          </cell>
          <cell r="B10803" t="str">
            <v>Cycle</v>
          </cell>
          <cell r="C10803" t="str">
            <v>S</v>
          </cell>
          <cell r="D10803">
            <v>39659</v>
          </cell>
          <cell r="E10803">
            <v>2</v>
          </cell>
          <cell r="F10803">
            <v>6.1414299999999998E-2</v>
          </cell>
          <cell r="G10803">
            <v>8.2957799999999998E-2</v>
          </cell>
          <cell r="H10803">
            <v>64.658699999999996</v>
          </cell>
          <cell r="I10803">
            <v>6.2560000000000003E-3</v>
          </cell>
          <cell r="J10803">
            <v>22</v>
          </cell>
          <cell r="K10803">
            <v>-7.9820799999999997E-2</v>
          </cell>
          <cell r="L10803">
            <v>-1.9934E-2</v>
          </cell>
          <cell r="M10803">
            <v>2.15435E-2</v>
          </cell>
          <cell r="N10803">
            <v>6.3020999999999994E-2</v>
          </cell>
          <cell r="O10803">
            <v>0.1229078</v>
          </cell>
          <cell r="P10803">
            <v>0.58333333333333337</v>
          </cell>
          <cell r="Q10803">
            <v>0.79166666666666663</v>
          </cell>
          <cell r="R10803">
            <v>14</v>
          </cell>
          <cell r="S10803">
            <v>19</v>
          </cell>
        </row>
        <row r="10804">
          <cell r="A10804" t="str">
            <v>PCT</v>
          </cell>
          <cell r="B10804" t="str">
            <v>Cycle</v>
          </cell>
          <cell r="C10804" t="str">
            <v>S</v>
          </cell>
          <cell r="D10804">
            <v>39659</v>
          </cell>
          <cell r="E10804">
            <v>3</v>
          </cell>
          <cell r="F10804">
            <v>5.98401E-2</v>
          </cell>
          <cell r="G10804">
            <v>7.4645100000000006E-2</v>
          </cell>
          <cell r="H10804">
            <v>64.658699999999996</v>
          </cell>
          <cell r="I10804">
            <v>6.2502E-3</v>
          </cell>
          <cell r="J10804">
            <v>22</v>
          </cell>
          <cell r="K10804">
            <v>-8.6512099999999995E-2</v>
          </cell>
          <cell r="L10804">
            <v>-2.6653199999999998E-2</v>
          </cell>
          <cell r="M10804">
            <v>1.4804899999999999E-2</v>
          </cell>
          <cell r="N10804">
            <v>5.6263000000000001E-2</v>
          </cell>
          <cell r="O10804">
            <v>0.1161219</v>
          </cell>
          <cell r="P10804">
            <v>0.58333333333333337</v>
          </cell>
          <cell r="Q10804">
            <v>0.79166666666666663</v>
          </cell>
          <cell r="R10804">
            <v>14</v>
          </cell>
          <cell r="S10804">
            <v>19</v>
          </cell>
        </row>
        <row r="10805">
          <cell r="A10805" t="str">
            <v>PCT</v>
          </cell>
          <cell r="B10805" t="str">
            <v>Cycle</v>
          </cell>
          <cell r="C10805" t="str">
            <v>S</v>
          </cell>
          <cell r="D10805">
            <v>39659</v>
          </cell>
          <cell r="E10805">
            <v>4</v>
          </cell>
          <cell r="F10805">
            <v>5.2535900000000003E-2</v>
          </cell>
          <cell r="G10805">
            <v>6.8664699999999995E-2</v>
          </cell>
          <cell r="H10805">
            <v>64.187100000000001</v>
          </cell>
          <cell r="I10805">
            <v>6.2469999999999999E-3</v>
          </cell>
          <cell r="J10805">
            <v>22</v>
          </cell>
          <cell r="K10805">
            <v>-8.5162199999999993E-2</v>
          </cell>
          <cell r="L10805">
            <v>-2.53186E-2</v>
          </cell>
          <cell r="M10805">
            <v>1.6128799999999999E-2</v>
          </cell>
          <cell r="N10805">
            <v>5.7576299999999997E-2</v>
          </cell>
          <cell r="O10805">
            <v>0.1174198</v>
          </cell>
          <cell r="P10805">
            <v>0.58333333333333337</v>
          </cell>
          <cell r="Q10805">
            <v>0.79166666666666663</v>
          </cell>
          <cell r="R10805">
            <v>14</v>
          </cell>
          <cell r="S10805">
            <v>19</v>
          </cell>
        </row>
        <row r="10806">
          <cell r="A10806" t="str">
            <v>PCT</v>
          </cell>
          <cell r="B10806" t="str">
            <v>Cycle</v>
          </cell>
          <cell r="C10806" t="str">
            <v>S</v>
          </cell>
          <cell r="D10806">
            <v>39659</v>
          </cell>
          <cell r="E10806">
            <v>5</v>
          </cell>
          <cell r="F10806">
            <v>4.6224300000000003E-2</v>
          </cell>
          <cell r="G10806">
            <v>6.4167399999999999E-2</v>
          </cell>
          <cell r="H10806">
            <v>62.300899999999999</v>
          </cell>
          <cell r="I10806">
            <v>6.2446000000000003E-3</v>
          </cell>
          <cell r="J10806">
            <v>22</v>
          </cell>
          <cell r="K10806">
            <v>-8.3329100000000003E-2</v>
          </cell>
          <cell r="L10806">
            <v>-2.3496599999999999E-2</v>
          </cell>
          <cell r="M10806">
            <v>1.79431E-2</v>
          </cell>
          <cell r="N10806">
            <v>5.9382799999999999E-2</v>
          </cell>
          <cell r="O10806">
            <v>0.1192153</v>
          </cell>
          <cell r="P10806">
            <v>0.58333333333333337</v>
          </cell>
          <cell r="Q10806">
            <v>0.79166666666666663</v>
          </cell>
          <cell r="R10806">
            <v>14</v>
          </cell>
          <cell r="S10806">
            <v>19</v>
          </cell>
        </row>
        <row r="10807">
          <cell r="A10807" t="str">
            <v>PCT</v>
          </cell>
          <cell r="B10807" t="str">
            <v>Cycle</v>
          </cell>
          <cell r="C10807" t="str">
            <v>S</v>
          </cell>
          <cell r="D10807">
            <v>39659</v>
          </cell>
          <cell r="E10807">
            <v>6</v>
          </cell>
          <cell r="F10807">
            <v>4.61144E-2</v>
          </cell>
          <cell r="G10807">
            <v>6.6066600000000003E-2</v>
          </cell>
          <cell r="H10807">
            <v>60.914700000000003</v>
          </cell>
          <cell r="I10807">
            <v>6.2433000000000002E-3</v>
          </cell>
          <cell r="J10807">
            <v>22</v>
          </cell>
          <cell r="K10807">
            <v>-8.1309300000000001E-2</v>
          </cell>
          <cell r="L10807">
            <v>-2.1483200000000001E-2</v>
          </cell>
          <cell r="M10807">
            <v>1.99522E-2</v>
          </cell>
          <cell r="N10807">
            <v>6.13876E-2</v>
          </cell>
          <cell r="O10807">
            <v>0.12121369999999999</v>
          </cell>
          <cell r="P10807">
            <v>0.58333333333333337</v>
          </cell>
          <cell r="Q10807">
            <v>0.79166666666666663</v>
          </cell>
          <cell r="R10807">
            <v>14</v>
          </cell>
          <cell r="S10807">
            <v>19</v>
          </cell>
        </row>
        <row r="10808">
          <cell r="A10808" t="str">
            <v>PCT</v>
          </cell>
          <cell r="B10808" t="str">
            <v>Cycle</v>
          </cell>
          <cell r="C10808" t="str">
            <v>S</v>
          </cell>
          <cell r="D10808">
            <v>39659</v>
          </cell>
          <cell r="E10808">
            <v>7</v>
          </cell>
          <cell r="F10808">
            <v>5.6936899999999999E-2</v>
          </cell>
          <cell r="G10808">
            <v>7.8657900000000003E-2</v>
          </cell>
          <cell r="H10808">
            <v>60.914700000000003</v>
          </cell>
          <cell r="I10808">
            <v>6.2423000000000001E-3</v>
          </cell>
          <cell r="J10808">
            <v>22</v>
          </cell>
          <cell r="K10808">
            <v>-7.95323E-2</v>
          </cell>
          <cell r="L10808">
            <v>-1.9711099999999999E-2</v>
          </cell>
          <cell r="M10808">
            <v>2.1720900000000001E-2</v>
          </cell>
          <cell r="N10808">
            <v>6.3153000000000001E-2</v>
          </cell>
          <cell r="O10808">
            <v>0.12297420000000001</v>
          </cell>
          <cell r="P10808">
            <v>0.58333333333333337</v>
          </cell>
          <cell r="Q10808">
            <v>0.79166666666666663</v>
          </cell>
          <cell r="R10808">
            <v>14</v>
          </cell>
          <cell r="S10808">
            <v>19</v>
          </cell>
        </row>
        <row r="10809">
          <cell r="A10809" t="str">
            <v>PCT</v>
          </cell>
          <cell r="B10809" t="str">
            <v>Cycle</v>
          </cell>
          <cell r="C10809" t="str">
            <v>S</v>
          </cell>
          <cell r="D10809">
            <v>39659</v>
          </cell>
          <cell r="E10809">
            <v>8</v>
          </cell>
          <cell r="F10809">
            <v>4.8771399999999999E-2</v>
          </cell>
          <cell r="G10809">
            <v>6.9999099999999995E-2</v>
          </cell>
          <cell r="H10809">
            <v>63.886200000000002</v>
          </cell>
          <cell r="I10809">
            <v>6.2445000000000001E-3</v>
          </cell>
          <cell r="J10809">
            <v>22</v>
          </cell>
          <cell r="K10809">
            <v>-8.0043000000000003E-2</v>
          </cell>
          <cell r="L10809">
            <v>-2.02115E-2</v>
          </cell>
          <cell r="M10809">
            <v>2.1227699999999999E-2</v>
          </cell>
          <cell r="N10809">
            <v>6.2666799999999995E-2</v>
          </cell>
          <cell r="O10809">
            <v>0.12249839999999999</v>
          </cell>
          <cell r="P10809">
            <v>0.58333333333333337</v>
          </cell>
          <cell r="Q10809">
            <v>0.79166666666666663</v>
          </cell>
          <cell r="R10809">
            <v>14</v>
          </cell>
          <cell r="S10809">
            <v>19</v>
          </cell>
        </row>
        <row r="10810">
          <cell r="A10810" t="str">
            <v>PCT</v>
          </cell>
          <cell r="B10810" t="str">
            <v>Cycle</v>
          </cell>
          <cell r="C10810" t="str">
            <v>S</v>
          </cell>
          <cell r="D10810">
            <v>39659</v>
          </cell>
          <cell r="E10810">
            <v>9</v>
          </cell>
          <cell r="F10810">
            <v>5.0262800000000003E-2</v>
          </cell>
          <cell r="G10810">
            <v>6.9436800000000007E-2</v>
          </cell>
          <cell r="H10810">
            <v>67.357799999999997</v>
          </cell>
          <cell r="I10810">
            <v>6.2532999999999998E-3</v>
          </cell>
          <cell r="J10810">
            <v>22</v>
          </cell>
          <cell r="K10810">
            <v>-8.2168099999999994E-2</v>
          </cell>
          <cell r="L10810">
            <v>-2.22943E-2</v>
          </cell>
          <cell r="M10810">
            <v>1.9174099999999999E-2</v>
          </cell>
          <cell r="N10810">
            <v>6.0642500000000002E-2</v>
          </cell>
          <cell r="O10810">
            <v>0.1205162</v>
          </cell>
          <cell r="P10810">
            <v>0.58333333333333337</v>
          </cell>
          <cell r="Q10810">
            <v>0.79166666666666663</v>
          </cell>
          <cell r="R10810">
            <v>14</v>
          </cell>
          <cell r="S10810">
            <v>19</v>
          </cell>
        </row>
        <row r="10811">
          <cell r="A10811" t="str">
            <v>PCT</v>
          </cell>
          <cell r="B10811" t="str">
            <v>Cycle</v>
          </cell>
          <cell r="C10811" t="str">
            <v>S</v>
          </cell>
          <cell r="D10811">
            <v>39659</v>
          </cell>
          <cell r="E10811">
            <v>10</v>
          </cell>
          <cell r="F10811">
            <v>4.8575899999999998E-2</v>
          </cell>
          <cell r="G10811">
            <v>7.4586700000000006E-2</v>
          </cell>
          <cell r="H10811">
            <v>70.943100000000001</v>
          </cell>
          <cell r="I10811">
            <v>6.2754999999999998E-3</v>
          </cell>
          <cell r="J10811">
            <v>22</v>
          </cell>
          <cell r="K10811">
            <v>-7.5510900000000006E-2</v>
          </cell>
          <cell r="L10811">
            <v>-1.5531100000000001E-2</v>
          </cell>
          <cell r="M10811">
            <v>2.6010700000000001E-2</v>
          </cell>
          <cell r="N10811">
            <v>6.7552600000000004E-2</v>
          </cell>
          <cell r="O10811">
            <v>0.12753239999999999</v>
          </cell>
          <cell r="P10811">
            <v>0.58333333333333337</v>
          </cell>
          <cell r="Q10811">
            <v>0.79166666666666663</v>
          </cell>
          <cell r="R10811">
            <v>14</v>
          </cell>
          <cell r="S10811">
            <v>19</v>
          </cell>
        </row>
        <row r="10812">
          <cell r="A10812" t="str">
            <v>PCT</v>
          </cell>
          <cell r="B10812" t="str">
            <v>Cycle</v>
          </cell>
          <cell r="C10812" t="str">
            <v>S</v>
          </cell>
          <cell r="D10812">
            <v>39659</v>
          </cell>
          <cell r="E10812">
            <v>11</v>
          </cell>
          <cell r="F10812">
            <v>5.5137899999999997E-2</v>
          </cell>
          <cell r="G10812">
            <v>7.3518100000000003E-2</v>
          </cell>
          <cell r="H10812">
            <v>74.971599999999995</v>
          </cell>
          <cell r="I10812">
            <v>6.3372999999999997E-3</v>
          </cell>
          <cell r="J10812">
            <v>22</v>
          </cell>
          <cell r="K10812">
            <v>-8.3640900000000004E-2</v>
          </cell>
          <cell r="L10812">
            <v>-2.3366000000000001E-2</v>
          </cell>
          <cell r="M10812">
            <v>1.8380199999999999E-2</v>
          </cell>
          <cell r="N10812">
            <v>6.0126300000000001E-2</v>
          </cell>
          <cell r="O10812">
            <v>0.1204012</v>
          </cell>
          <cell r="P10812">
            <v>0.58333333333333337</v>
          </cell>
          <cell r="Q10812">
            <v>0.79166666666666663</v>
          </cell>
          <cell r="R10812">
            <v>14</v>
          </cell>
          <cell r="S10812">
            <v>19</v>
          </cell>
        </row>
        <row r="10813">
          <cell r="A10813" t="str">
            <v>PCT</v>
          </cell>
          <cell r="B10813" t="str">
            <v>Cycle</v>
          </cell>
          <cell r="C10813" t="str">
            <v>S</v>
          </cell>
          <cell r="D10813">
            <v>39659</v>
          </cell>
          <cell r="E10813">
            <v>12</v>
          </cell>
          <cell r="F10813">
            <v>0.1218235</v>
          </cell>
          <cell r="G10813">
            <v>0.13722709999999999</v>
          </cell>
          <cell r="H10813">
            <v>77.613799999999998</v>
          </cell>
          <cell r="I10813">
            <v>6.3182000000000004E-3</v>
          </cell>
          <cell r="J10813">
            <v>22</v>
          </cell>
          <cell r="K10813">
            <v>-8.6463100000000001E-2</v>
          </cell>
          <cell r="L10813">
            <v>-2.6279400000000001E-2</v>
          </cell>
          <cell r="M10813">
            <v>1.54036E-2</v>
          </cell>
          <cell r="N10813">
            <v>5.7086600000000001E-2</v>
          </cell>
          <cell r="O10813">
            <v>0.1172702</v>
          </cell>
          <cell r="P10813">
            <v>0.58333333333333337</v>
          </cell>
          <cell r="Q10813">
            <v>0.79166666666666663</v>
          </cell>
          <cell r="R10813">
            <v>14</v>
          </cell>
          <cell r="S10813">
            <v>19</v>
          </cell>
        </row>
        <row r="10814">
          <cell r="A10814" t="str">
            <v>PCT</v>
          </cell>
          <cell r="B10814" t="str">
            <v>Cycle</v>
          </cell>
          <cell r="C10814" t="str">
            <v>S</v>
          </cell>
          <cell r="D10814">
            <v>39659</v>
          </cell>
          <cell r="E10814">
            <v>13</v>
          </cell>
          <cell r="F10814">
            <v>0.15299299999999999</v>
          </cell>
          <cell r="G10814">
            <v>0.2016831</v>
          </cell>
          <cell r="H10814">
            <v>80.170699999999997</v>
          </cell>
          <cell r="I10814">
            <v>6.3923000000000001E-3</v>
          </cell>
          <cell r="J10814">
            <v>22</v>
          </cell>
          <cell r="K10814">
            <v>-5.3772100000000003E-2</v>
          </cell>
          <cell r="L10814">
            <v>6.7634000000000001E-3</v>
          </cell>
          <cell r="M10814">
            <v>4.8690200000000003E-2</v>
          </cell>
          <cell r="N10814">
            <v>9.06169E-2</v>
          </cell>
          <cell r="O10814">
            <v>0.15115239999999999</v>
          </cell>
          <cell r="P10814">
            <v>0.58333333333333337</v>
          </cell>
          <cell r="Q10814">
            <v>0.79166666666666663</v>
          </cell>
          <cell r="R10814">
            <v>14</v>
          </cell>
          <cell r="S10814">
            <v>19</v>
          </cell>
        </row>
        <row r="10815">
          <cell r="A10815" t="str">
            <v>PCT</v>
          </cell>
          <cell r="B10815" t="str">
            <v>Cycle</v>
          </cell>
          <cell r="C10815" t="str">
            <v>S</v>
          </cell>
          <cell r="D10815">
            <v>39659</v>
          </cell>
          <cell r="E10815">
            <v>14</v>
          </cell>
          <cell r="F10815">
            <v>0.1167542</v>
          </cell>
          <cell r="G10815">
            <v>0.28999770000000002</v>
          </cell>
          <cell r="H10815">
            <v>84.170699999999997</v>
          </cell>
          <cell r="I10815">
            <v>6.3485E-3</v>
          </cell>
          <cell r="J10815">
            <v>22</v>
          </cell>
          <cell r="K10815">
            <v>7.1132899999999999E-2</v>
          </cell>
          <cell r="L10815">
            <v>0.13146070000000001</v>
          </cell>
          <cell r="M10815">
            <v>0.1732436</v>
          </cell>
          <cell r="N10815">
            <v>0.21502640000000001</v>
          </cell>
          <cell r="O10815">
            <v>0.27535419999999999</v>
          </cell>
          <cell r="P10815">
            <v>0.58333333333333337</v>
          </cell>
          <cell r="Q10815">
            <v>0.79166666666666663</v>
          </cell>
          <cell r="R10815">
            <v>14</v>
          </cell>
          <cell r="S10815">
            <v>19</v>
          </cell>
        </row>
        <row r="10816">
          <cell r="A10816" t="str">
            <v>PCT</v>
          </cell>
          <cell r="B10816" t="str">
            <v>Cycle</v>
          </cell>
          <cell r="C10816" t="str">
            <v>S</v>
          </cell>
          <cell r="D10816">
            <v>39659</v>
          </cell>
          <cell r="E10816">
            <v>15</v>
          </cell>
          <cell r="F10816">
            <v>0.1742783</v>
          </cell>
          <cell r="G10816">
            <v>0.42659979999999997</v>
          </cell>
          <cell r="H10816">
            <v>87.142200000000003</v>
          </cell>
          <cell r="I10816">
            <v>6.3693999999999999E-3</v>
          </cell>
          <cell r="J10816">
            <v>22</v>
          </cell>
          <cell r="K10816">
            <v>0.1500425</v>
          </cell>
          <cell r="L10816">
            <v>0.21046970000000001</v>
          </cell>
          <cell r="M10816">
            <v>0.25232149999999998</v>
          </cell>
          <cell r="N10816">
            <v>0.29417320000000002</v>
          </cell>
          <cell r="O10816">
            <v>0.35460049999999999</v>
          </cell>
          <cell r="P10816">
            <v>0.58333333333333337</v>
          </cell>
          <cell r="Q10816">
            <v>0.79166666666666663</v>
          </cell>
          <cell r="R10816">
            <v>14</v>
          </cell>
          <cell r="S10816">
            <v>19</v>
          </cell>
        </row>
        <row r="10817">
          <cell r="A10817" t="str">
            <v>PCT</v>
          </cell>
          <cell r="B10817" t="str">
            <v>Cycle</v>
          </cell>
          <cell r="C10817" t="str">
            <v>S</v>
          </cell>
          <cell r="D10817">
            <v>39659</v>
          </cell>
          <cell r="E10817">
            <v>16</v>
          </cell>
          <cell r="F10817">
            <v>0.32214150000000003</v>
          </cell>
          <cell r="G10817">
            <v>0.57482230000000001</v>
          </cell>
          <cell r="H10817">
            <v>89.585300000000004</v>
          </cell>
          <cell r="I10817">
            <v>6.4136999999999996E-3</v>
          </cell>
          <cell r="J10817">
            <v>22</v>
          </cell>
          <cell r="K10817">
            <v>0.15004690000000001</v>
          </cell>
          <cell r="L10817">
            <v>0.21068390000000001</v>
          </cell>
          <cell r="M10817">
            <v>0.25268079999999998</v>
          </cell>
          <cell r="N10817">
            <v>0.29467769999999999</v>
          </cell>
          <cell r="O10817">
            <v>0.35531459999999998</v>
          </cell>
          <cell r="P10817">
            <v>0.58333333333333337</v>
          </cell>
          <cell r="Q10817">
            <v>0.79166666666666663</v>
          </cell>
          <cell r="R10817">
            <v>14</v>
          </cell>
          <cell r="S10817">
            <v>19</v>
          </cell>
        </row>
        <row r="10818">
          <cell r="A10818" t="str">
            <v>PCT</v>
          </cell>
          <cell r="B10818" t="str">
            <v>Cycle</v>
          </cell>
          <cell r="C10818" t="str">
            <v>S</v>
          </cell>
          <cell r="D10818">
            <v>39659</v>
          </cell>
          <cell r="E10818">
            <v>17</v>
          </cell>
          <cell r="F10818">
            <v>0.43495509999999998</v>
          </cell>
          <cell r="G10818">
            <v>0.69361980000000001</v>
          </cell>
          <cell r="H10818">
            <v>89.943100000000001</v>
          </cell>
          <cell r="I10818">
            <v>6.4108999999999998E-3</v>
          </cell>
          <cell r="J10818">
            <v>22</v>
          </cell>
          <cell r="K10818">
            <v>0.15605330000000001</v>
          </cell>
          <cell r="L10818">
            <v>0.21667690000000001</v>
          </cell>
          <cell r="M10818">
            <v>0.25866470000000003</v>
          </cell>
          <cell r="N10818">
            <v>0.30065239999999999</v>
          </cell>
          <cell r="O10818">
            <v>0.36127609999999999</v>
          </cell>
          <cell r="P10818">
            <v>0.58333333333333337</v>
          </cell>
          <cell r="Q10818">
            <v>0.79166666666666663</v>
          </cell>
          <cell r="R10818">
            <v>14</v>
          </cell>
          <cell r="S10818">
            <v>19</v>
          </cell>
        </row>
        <row r="10819">
          <cell r="A10819" t="str">
            <v>PCT</v>
          </cell>
          <cell r="B10819" t="str">
            <v>Cycle</v>
          </cell>
          <cell r="C10819" t="str">
            <v>S</v>
          </cell>
          <cell r="D10819">
            <v>39659</v>
          </cell>
          <cell r="E10819">
            <v>18</v>
          </cell>
          <cell r="F10819">
            <v>0.68049839999999995</v>
          </cell>
          <cell r="G10819">
            <v>0.81461470000000002</v>
          </cell>
          <cell r="H10819">
            <v>89.886200000000002</v>
          </cell>
          <cell r="I10819">
            <v>6.4181000000000004E-3</v>
          </cell>
          <cell r="J10819">
            <v>22</v>
          </cell>
          <cell r="K10819">
            <v>3.14469E-2</v>
          </cell>
          <cell r="L10819">
            <v>9.2104800000000001E-2</v>
          </cell>
          <cell r="M10819">
            <v>0.13411619999999999</v>
          </cell>
          <cell r="N10819">
            <v>0.1761277</v>
          </cell>
          <cell r="O10819">
            <v>0.23678560000000001</v>
          </cell>
          <cell r="P10819">
            <v>0.58333333333333337</v>
          </cell>
          <cell r="Q10819">
            <v>0.79166666666666663</v>
          </cell>
          <cell r="R10819">
            <v>14</v>
          </cell>
          <cell r="S10819">
            <v>19</v>
          </cell>
        </row>
        <row r="10820">
          <cell r="A10820" t="str">
            <v>PCT</v>
          </cell>
          <cell r="B10820" t="str">
            <v>Cycle</v>
          </cell>
          <cell r="C10820" t="str">
            <v>S</v>
          </cell>
          <cell r="D10820">
            <v>39659</v>
          </cell>
          <cell r="E10820">
            <v>19</v>
          </cell>
          <cell r="F10820">
            <v>0.68736540000000002</v>
          </cell>
          <cell r="G10820">
            <v>0.81835590000000002</v>
          </cell>
          <cell r="H10820">
            <v>88.744</v>
          </cell>
          <cell r="I10820">
            <v>6.4646E-3</v>
          </cell>
          <cell r="J10820">
            <v>22</v>
          </cell>
          <cell r="K10820">
            <v>2.7949999999999999E-2</v>
          </cell>
          <cell r="L10820">
            <v>8.8827199999999995E-2</v>
          </cell>
          <cell r="M10820">
            <v>0.13099050000000001</v>
          </cell>
          <cell r="N10820">
            <v>0.1731538</v>
          </cell>
          <cell r="O10820">
            <v>0.23403099999999999</v>
          </cell>
          <cell r="P10820">
            <v>0.58333333333333337</v>
          </cell>
          <cell r="Q10820">
            <v>0.79166666666666663</v>
          </cell>
          <cell r="R10820">
            <v>14</v>
          </cell>
          <cell r="S10820">
            <v>19</v>
          </cell>
        </row>
        <row r="10821">
          <cell r="A10821" t="str">
            <v>PCT</v>
          </cell>
          <cell r="B10821" t="str">
            <v>Cycle</v>
          </cell>
          <cell r="C10821" t="str">
            <v>S</v>
          </cell>
          <cell r="D10821">
            <v>39659</v>
          </cell>
          <cell r="E10821">
            <v>20</v>
          </cell>
          <cell r="F10821">
            <v>0.91942699999999999</v>
          </cell>
          <cell r="G10821">
            <v>0.66504940000000001</v>
          </cell>
          <cell r="H10821">
            <v>84.959599999999995</v>
          </cell>
          <cell r="I10821">
            <v>6.4189E-3</v>
          </cell>
          <cell r="J10821">
            <v>22</v>
          </cell>
          <cell r="K10821">
            <v>-0.35705310000000001</v>
          </cell>
          <cell r="L10821">
            <v>-0.29639159999999998</v>
          </cell>
          <cell r="M10821">
            <v>-0.25437759999999998</v>
          </cell>
          <cell r="N10821">
            <v>-0.21236360000000001</v>
          </cell>
          <cell r="O10821">
            <v>-0.15170210000000001</v>
          </cell>
          <cell r="P10821">
            <v>0.58333333333333337</v>
          </cell>
          <cell r="Q10821">
            <v>0.79166666666666663</v>
          </cell>
          <cell r="R10821">
            <v>14</v>
          </cell>
          <cell r="S10821">
            <v>19</v>
          </cell>
        </row>
        <row r="10822">
          <cell r="A10822" t="str">
            <v>PCT</v>
          </cell>
          <cell r="B10822" t="str">
            <v>Cycle</v>
          </cell>
          <cell r="C10822" t="str">
            <v>S</v>
          </cell>
          <cell r="D10822">
            <v>39659</v>
          </cell>
          <cell r="E10822">
            <v>21</v>
          </cell>
          <cell r="F10822">
            <v>0.76649529999999999</v>
          </cell>
          <cell r="G10822">
            <v>0.4180104</v>
          </cell>
          <cell r="H10822">
            <v>79.874200000000002</v>
          </cell>
          <cell r="I10822">
            <v>6.3347999999999998E-3</v>
          </cell>
          <cell r="J10822">
            <v>22</v>
          </cell>
          <cell r="K10822">
            <v>-0.45048549999999998</v>
          </cell>
          <cell r="L10822">
            <v>-0.39022269999999998</v>
          </cell>
          <cell r="M10822">
            <v>-0.34848479999999998</v>
          </cell>
          <cell r="N10822">
            <v>-0.30674699999999999</v>
          </cell>
          <cell r="O10822">
            <v>-0.24648419999999999</v>
          </cell>
          <cell r="P10822">
            <v>0.58333333333333337</v>
          </cell>
          <cell r="Q10822">
            <v>0.79166666666666663</v>
          </cell>
          <cell r="R10822">
            <v>14</v>
          </cell>
          <cell r="S10822">
            <v>19</v>
          </cell>
        </row>
        <row r="10823">
          <cell r="A10823" t="str">
            <v>PCT</v>
          </cell>
          <cell r="B10823" t="str">
            <v>Cycle</v>
          </cell>
          <cell r="C10823" t="str">
            <v>S</v>
          </cell>
          <cell r="D10823">
            <v>39659</v>
          </cell>
          <cell r="E10823">
            <v>22</v>
          </cell>
          <cell r="F10823">
            <v>0.49627060000000001</v>
          </cell>
          <cell r="G10823">
            <v>0.2472346</v>
          </cell>
          <cell r="H10823">
            <v>74.402699999999996</v>
          </cell>
          <cell r="I10823">
            <v>6.3179000000000004E-3</v>
          </cell>
          <cell r="J10823">
            <v>22</v>
          </cell>
          <cell r="K10823">
            <v>-0.35090009999999999</v>
          </cell>
          <cell r="L10823">
            <v>-0.29071799999999998</v>
          </cell>
          <cell r="M10823">
            <v>-0.24903600000000001</v>
          </cell>
          <cell r="N10823">
            <v>-0.20735400000000001</v>
          </cell>
          <cell r="O10823">
            <v>-0.14717189999999999</v>
          </cell>
          <cell r="P10823">
            <v>0.58333333333333337</v>
          </cell>
          <cell r="Q10823">
            <v>0.79166666666666663</v>
          </cell>
          <cell r="R10823">
            <v>14</v>
          </cell>
          <cell r="S10823">
            <v>19</v>
          </cell>
        </row>
        <row r="10824">
          <cell r="A10824" t="str">
            <v>PCT</v>
          </cell>
          <cell r="B10824" t="str">
            <v>Cycle</v>
          </cell>
          <cell r="C10824" t="str">
            <v>S</v>
          </cell>
          <cell r="D10824">
            <v>39659</v>
          </cell>
          <cell r="E10824">
            <v>23</v>
          </cell>
          <cell r="F10824">
            <v>0.42900820000000001</v>
          </cell>
          <cell r="G10824">
            <v>0.1952364</v>
          </cell>
          <cell r="H10824">
            <v>71.516499999999994</v>
          </cell>
          <cell r="I10824">
            <v>6.2925000000000003E-3</v>
          </cell>
          <cell r="J10824">
            <v>22</v>
          </cell>
          <cell r="K10824">
            <v>-0.33543099999999998</v>
          </cell>
          <cell r="L10824">
            <v>-0.2753699</v>
          </cell>
          <cell r="M10824">
            <v>-0.2337718</v>
          </cell>
          <cell r="N10824">
            <v>-0.1921737</v>
          </cell>
          <cell r="O10824">
            <v>-0.1321127</v>
          </cell>
          <cell r="P10824">
            <v>0.58333333333333337</v>
          </cell>
          <cell r="Q10824">
            <v>0.79166666666666663</v>
          </cell>
          <cell r="R10824">
            <v>14</v>
          </cell>
          <cell r="S10824">
            <v>19</v>
          </cell>
        </row>
        <row r="10825">
          <cell r="A10825" t="str">
            <v>PCT</v>
          </cell>
          <cell r="B10825" t="str">
            <v>Cycle</v>
          </cell>
          <cell r="C10825" t="str">
            <v>S</v>
          </cell>
          <cell r="D10825">
            <v>39659</v>
          </cell>
          <cell r="E10825">
            <v>24</v>
          </cell>
          <cell r="F10825">
            <v>0.33691189999999999</v>
          </cell>
          <cell r="G10825">
            <v>0.13725950000000001</v>
          </cell>
          <cell r="H10825">
            <v>69.988</v>
          </cell>
          <cell r="I10825">
            <v>6.2867000000000001E-3</v>
          </cell>
          <cell r="J10825">
            <v>22</v>
          </cell>
          <cell r="K10825">
            <v>-0.3012647</v>
          </cell>
          <cell r="L10825">
            <v>-0.24123130000000001</v>
          </cell>
          <cell r="M10825">
            <v>-0.19965240000000001</v>
          </cell>
          <cell r="N10825">
            <v>-0.1580734</v>
          </cell>
          <cell r="O10825">
            <v>-9.8040000000000002E-2</v>
          </cell>
          <cell r="P10825">
            <v>0.58333333333333337</v>
          </cell>
          <cell r="Q10825">
            <v>0.79166666666666663</v>
          </cell>
          <cell r="R10825">
            <v>14</v>
          </cell>
          <cell r="S10825">
            <v>19</v>
          </cell>
        </row>
        <row r="10826">
          <cell r="A10826" t="str">
            <v>PCT</v>
          </cell>
          <cell r="B10826" t="str">
            <v>Cycle</v>
          </cell>
          <cell r="C10826" t="str">
            <v>S</v>
          </cell>
          <cell r="D10826">
            <v>39665</v>
          </cell>
          <cell r="E10826">
            <v>1</v>
          </cell>
          <cell r="F10826">
            <v>6.7673300000000006E-2</v>
          </cell>
          <cell r="G10826">
            <v>6.5100699999999997E-2</v>
          </cell>
          <cell r="H10826">
            <v>66.744600000000005</v>
          </cell>
          <cell r="I10826">
            <v>6.4469999999999996E-3</v>
          </cell>
          <cell r="J10826">
            <v>22</v>
          </cell>
          <cell r="K10826">
            <v>-0.1054726</v>
          </cell>
          <cell r="L10826">
            <v>-4.4678500000000003E-2</v>
          </cell>
          <cell r="M10826">
            <v>-2.5726E-3</v>
          </cell>
          <cell r="N10826">
            <v>3.9533199999999998E-2</v>
          </cell>
          <cell r="O10826">
            <v>0.1003274</v>
          </cell>
          <cell r="P10826">
            <v>0.58333333333333337</v>
          </cell>
          <cell r="Q10826">
            <v>0.75</v>
          </cell>
          <cell r="R10826">
            <v>14</v>
          </cell>
          <cell r="S10826">
            <v>18</v>
          </cell>
        </row>
        <row r="10827">
          <cell r="A10827" t="str">
            <v>PCT</v>
          </cell>
          <cell r="B10827" t="str">
            <v>Cycle</v>
          </cell>
          <cell r="C10827" t="str">
            <v>S</v>
          </cell>
          <cell r="D10827">
            <v>39665</v>
          </cell>
          <cell r="E10827">
            <v>2</v>
          </cell>
          <cell r="F10827">
            <v>4.6363300000000003E-2</v>
          </cell>
          <cell r="G10827">
            <v>5.5416199999999999E-2</v>
          </cell>
          <cell r="H10827">
            <v>65.244600000000005</v>
          </cell>
          <cell r="I10827">
            <v>6.4450000000000002E-3</v>
          </cell>
          <cell r="J10827">
            <v>22</v>
          </cell>
          <cell r="K10827">
            <v>-9.3830999999999998E-2</v>
          </cell>
          <cell r="L10827">
            <v>-3.3046399999999997E-2</v>
          </cell>
          <cell r="M10827">
            <v>9.0528999999999991E-3</v>
          </cell>
          <cell r="N10827">
            <v>5.1152200000000002E-2</v>
          </cell>
          <cell r="O10827">
            <v>0.1119368</v>
          </cell>
          <cell r="P10827">
            <v>0.58333333333333337</v>
          </cell>
          <cell r="Q10827">
            <v>0.75</v>
          </cell>
          <cell r="R10827">
            <v>14</v>
          </cell>
          <cell r="S10827">
            <v>18</v>
          </cell>
        </row>
        <row r="10828">
          <cell r="A10828" t="str">
            <v>PCT</v>
          </cell>
          <cell r="B10828" t="str">
            <v>Cycle</v>
          </cell>
          <cell r="C10828" t="str">
            <v>S</v>
          </cell>
          <cell r="D10828">
            <v>39665</v>
          </cell>
          <cell r="E10828">
            <v>3</v>
          </cell>
          <cell r="F10828">
            <v>2.5589899999999999E-2</v>
          </cell>
          <cell r="G10828">
            <v>5.1146299999999999E-2</v>
          </cell>
          <cell r="H10828">
            <v>63.7866</v>
          </cell>
          <cell r="I10828">
            <v>6.4421000000000001E-3</v>
          </cell>
          <cell r="J10828">
            <v>22</v>
          </cell>
          <cell r="K10828">
            <v>-7.7304800000000007E-2</v>
          </cell>
          <cell r="L10828">
            <v>-1.6533599999999999E-2</v>
          </cell>
          <cell r="M10828">
            <v>2.55564E-2</v>
          </cell>
          <cell r="N10828">
            <v>6.7646300000000006E-2</v>
          </cell>
          <cell r="O10828">
            <v>0.12841749999999999</v>
          </cell>
          <cell r="P10828">
            <v>0.58333333333333337</v>
          </cell>
          <cell r="Q10828">
            <v>0.75</v>
          </cell>
          <cell r="R10828">
            <v>14</v>
          </cell>
          <cell r="S10828">
            <v>18</v>
          </cell>
        </row>
        <row r="10829">
          <cell r="A10829" t="str">
            <v>PCT</v>
          </cell>
          <cell r="B10829" t="str">
            <v>Cycle</v>
          </cell>
          <cell r="C10829" t="str">
            <v>S</v>
          </cell>
          <cell r="D10829">
            <v>39665</v>
          </cell>
          <cell r="E10829">
            <v>4</v>
          </cell>
          <cell r="F10829">
            <v>1.99896E-2</v>
          </cell>
          <cell r="G10829">
            <v>4.5405899999999999E-2</v>
          </cell>
          <cell r="H10829">
            <v>62.7866</v>
          </cell>
          <cell r="I10829">
            <v>6.4406999999999997E-3</v>
          </cell>
          <cell r="J10829">
            <v>22</v>
          </cell>
          <cell r="K10829">
            <v>-7.7433600000000005E-2</v>
          </cell>
          <cell r="L10829">
            <v>-1.6669099999999999E-2</v>
          </cell>
          <cell r="M10829">
            <v>2.5416299999999999E-2</v>
          </cell>
          <cell r="N10829">
            <v>6.7501599999999995E-2</v>
          </cell>
          <cell r="O10829">
            <v>0.1282662</v>
          </cell>
          <cell r="P10829">
            <v>0.58333333333333337</v>
          </cell>
          <cell r="Q10829">
            <v>0.75</v>
          </cell>
          <cell r="R10829">
            <v>14</v>
          </cell>
          <cell r="S10829">
            <v>18</v>
          </cell>
        </row>
        <row r="10830">
          <cell r="A10830" t="str">
            <v>PCT</v>
          </cell>
          <cell r="B10830" t="str">
            <v>Cycle</v>
          </cell>
          <cell r="C10830" t="str">
            <v>S</v>
          </cell>
          <cell r="D10830">
            <v>39665</v>
          </cell>
          <cell r="E10830">
            <v>5</v>
          </cell>
          <cell r="F10830">
            <v>2.20091E-2</v>
          </cell>
          <cell r="G10830">
            <v>4.1248199999999999E-2</v>
          </cell>
          <cell r="H10830">
            <v>60.9544</v>
          </cell>
          <cell r="I10830">
            <v>6.4397999999999999E-3</v>
          </cell>
          <cell r="J10830">
            <v>22</v>
          </cell>
          <cell r="K10830">
            <v>-8.3602899999999994E-2</v>
          </cell>
          <cell r="L10830">
            <v>-2.2842999999999999E-2</v>
          </cell>
          <cell r="M10830">
            <v>1.9239099999999999E-2</v>
          </cell>
          <cell r="N10830">
            <v>6.1321199999999999E-2</v>
          </cell>
          <cell r="O10830">
            <v>0.1220811</v>
          </cell>
          <cell r="P10830">
            <v>0.58333333333333337</v>
          </cell>
          <cell r="Q10830">
            <v>0.75</v>
          </cell>
          <cell r="R10830">
            <v>14</v>
          </cell>
          <cell r="S10830">
            <v>18</v>
          </cell>
        </row>
        <row r="10831">
          <cell r="A10831" t="str">
            <v>PCT</v>
          </cell>
          <cell r="B10831" t="str">
            <v>Cycle</v>
          </cell>
          <cell r="C10831" t="str">
            <v>S</v>
          </cell>
          <cell r="D10831">
            <v>39665</v>
          </cell>
          <cell r="E10831">
            <v>6</v>
          </cell>
          <cell r="F10831">
            <v>3.62011E-2</v>
          </cell>
          <cell r="G10831">
            <v>4.1347099999999998E-2</v>
          </cell>
          <cell r="H10831">
            <v>60.038400000000003</v>
          </cell>
          <cell r="I10831">
            <v>6.4389E-3</v>
          </cell>
          <cell r="J10831">
            <v>22</v>
          </cell>
          <cell r="K10831">
            <v>-9.7689499999999999E-2</v>
          </cell>
          <cell r="L10831">
            <v>-3.6933500000000001E-2</v>
          </cell>
          <cell r="M10831">
            <v>5.1460000000000004E-3</v>
          </cell>
          <cell r="N10831">
            <v>4.7225400000000001E-2</v>
          </cell>
          <cell r="O10831">
            <v>0.10798149999999999</v>
          </cell>
          <cell r="P10831">
            <v>0.58333333333333337</v>
          </cell>
          <cell r="Q10831">
            <v>0.75</v>
          </cell>
          <cell r="R10831">
            <v>14</v>
          </cell>
          <cell r="S10831">
            <v>18</v>
          </cell>
        </row>
        <row r="10832">
          <cell r="A10832" t="str">
            <v>PCT</v>
          </cell>
          <cell r="B10832" t="str">
            <v>Cycle</v>
          </cell>
          <cell r="C10832" t="str">
            <v>S</v>
          </cell>
          <cell r="D10832">
            <v>39665</v>
          </cell>
          <cell r="E10832">
            <v>7</v>
          </cell>
          <cell r="F10832">
            <v>3.09755E-2</v>
          </cell>
          <cell r="G10832">
            <v>4.39774E-2</v>
          </cell>
          <cell r="H10832">
            <v>59.580300000000001</v>
          </cell>
          <cell r="I10832">
            <v>6.4384999999999998E-3</v>
          </cell>
          <cell r="J10832">
            <v>22</v>
          </cell>
          <cell r="K10832">
            <v>-8.9829900000000004E-2</v>
          </cell>
          <cell r="L10832">
            <v>-2.9076100000000001E-2</v>
          </cell>
          <cell r="M10832">
            <v>1.3001800000000001E-2</v>
          </cell>
          <cell r="N10832">
            <v>5.5079799999999998E-2</v>
          </cell>
          <cell r="O10832">
            <v>0.11583359999999999</v>
          </cell>
          <cell r="P10832">
            <v>0.58333333333333337</v>
          </cell>
          <cell r="Q10832">
            <v>0.75</v>
          </cell>
          <cell r="R10832">
            <v>14</v>
          </cell>
          <cell r="S10832">
            <v>18</v>
          </cell>
        </row>
        <row r="10833">
          <cell r="A10833" t="str">
            <v>PCT</v>
          </cell>
          <cell r="B10833" t="str">
            <v>Cycle</v>
          </cell>
          <cell r="C10833" t="str">
            <v>S</v>
          </cell>
          <cell r="D10833">
            <v>39665</v>
          </cell>
          <cell r="E10833">
            <v>8</v>
          </cell>
          <cell r="F10833">
            <v>2.26973E-2</v>
          </cell>
          <cell r="G10833">
            <v>4.0920400000000003E-2</v>
          </cell>
          <cell r="H10833">
            <v>60.622300000000003</v>
          </cell>
          <cell r="I10833">
            <v>6.4397999999999999E-3</v>
          </cell>
          <cell r="J10833">
            <v>22</v>
          </cell>
          <cell r="K10833">
            <v>-8.4619299999999995E-2</v>
          </cell>
          <cell r="L10833">
            <v>-2.3859200000000001E-2</v>
          </cell>
          <cell r="M10833">
            <v>1.8223E-2</v>
          </cell>
          <cell r="N10833">
            <v>6.0305299999999999E-2</v>
          </cell>
          <cell r="O10833">
            <v>0.1210654</v>
          </cell>
          <cell r="P10833">
            <v>0.58333333333333337</v>
          </cell>
          <cell r="Q10833">
            <v>0.75</v>
          </cell>
          <cell r="R10833">
            <v>14</v>
          </cell>
          <cell r="S10833">
            <v>18</v>
          </cell>
        </row>
        <row r="10834">
          <cell r="A10834" t="str">
            <v>PCT</v>
          </cell>
          <cell r="B10834" t="str">
            <v>Cycle</v>
          </cell>
          <cell r="C10834" t="str">
            <v>S</v>
          </cell>
          <cell r="D10834">
            <v>39665</v>
          </cell>
          <cell r="E10834">
            <v>9</v>
          </cell>
          <cell r="F10834">
            <v>2.1704999999999999E-2</v>
          </cell>
          <cell r="G10834">
            <v>3.9064500000000002E-2</v>
          </cell>
          <cell r="H10834">
            <v>63.538400000000003</v>
          </cell>
          <cell r="I10834">
            <v>6.4421000000000001E-3</v>
          </cell>
          <cell r="J10834">
            <v>22</v>
          </cell>
          <cell r="K10834">
            <v>-8.5501499999999994E-2</v>
          </cell>
          <cell r="L10834">
            <v>-2.47304E-2</v>
          </cell>
          <cell r="M10834">
            <v>1.73595E-2</v>
          </cell>
          <cell r="N10834">
            <v>5.9449399999999999E-2</v>
          </cell>
          <cell r="O10834">
            <v>0.12022049999999999</v>
          </cell>
          <cell r="P10834">
            <v>0.58333333333333337</v>
          </cell>
          <cell r="Q10834">
            <v>0.75</v>
          </cell>
          <cell r="R10834">
            <v>14</v>
          </cell>
          <cell r="S10834">
            <v>18</v>
          </cell>
        </row>
        <row r="10835">
          <cell r="A10835" t="str">
            <v>PCT</v>
          </cell>
          <cell r="B10835" t="str">
            <v>Cycle</v>
          </cell>
          <cell r="C10835" t="str">
            <v>S</v>
          </cell>
          <cell r="D10835">
            <v>39665</v>
          </cell>
          <cell r="E10835">
            <v>10</v>
          </cell>
          <cell r="F10835">
            <v>2.5374299999999999E-2</v>
          </cell>
          <cell r="G10835">
            <v>3.9252000000000002E-2</v>
          </cell>
          <cell r="H10835">
            <v>67.412499999999994</v>
          </cell>
          <cell r="I10835">
            <v>6.4498999999999997E-3</v>
          </cell>
          <cell r="J10835">
            <v>22</v>
          </cell>
          <cell r="K10835">
            <v>-8.9045200000000005E-2</v>
          </cell>
          <cell r="L10835">
            <v>-2.8237499999999999E-2</v>
          </cell>
          <cell r="M10835">
            <v>1.38777E-2</v>
          </cell>
          <cell r="N10835">
            <v>5.5993000000000001E-2</v>
          </cell>
          <cell r="O10835">
            <v>0.11680069999999999</v>
          </cell>
          <cell r="P10835">
            <v>0.58333333333333337</v>
          </cell>
          <cell r="Q10835">
            <v>0.75</v>
          </cell>
          <cell r="R10835">
            <v>14</v>
          </cell>
          <cell r="S10835">
            <v>18</v>
          </cell>
        </row>
        <row r="10836">
          <cell r="A10836" t="str">
            <v>PCT</v>
          </cell>
          <cell r="B10836" t="str">
            <v>Cycle</v>
          </cell>
          <cell r="C10836" t="str">
            <v>S</v>
          </cell>
          <cell r="D10836">
            <v>39665</v>
          </cell>
          <cell r="E10836">
            <v>11</v>
          </cell>
          <cell r="F10836">
            <v>3.7900400000000001E-2</v>
          </cell>
          <cell r="G10836">
            <v>4.1205600000000002E-2</v>
          </cell>
          <cell r="H10836">
            <v>71.412499999999994</v>
          </cell>
          <cell r="I10836">
            <v>6.4786000000000002E-3</v>
          </cell>
          <cell r="J10836">
            <v>22</v>
          </cell>
          <cell r="K10836">
            <v>-9.9846699999999997E-2</v>
          </cell>
          <cell r="L10836">
            <v>-3.8903699999999999E-2</v>
          </cell>
          <cell r="M10836">
            <v>3.3051999999999999E-3</v>
          </cell>
          <cell r="N10836">
            <v>4.5514100000000002E-2</v>
          </cell>
          <cell r="O10836">
            <v>0.1064571</v>
          </cell>
          <cell r="P10836">
            <v>0.58333333333333337</v>
          </cell>
          <cell r="Q10836">
            <v>0.75</v>
          </cell>
          <cell r="R10836">
            <v>14</v>
          </cell>
          <cell r="S10836">
            <v>18</v>
          </cell>
        </row>
        <row r="10837">
          <cell r="A10837" t="str">
            <v>PCT</v>
          </cell>
          <cell r="B10837" t="str">
            <v>Cycle</v>
          </cell>
          <cell r="C10837" t="str">
            <v>S</v>
          </cell>
          <cell r="D10837">
            <v>39665</v>
          </cell>
          <cell r="E10837">
            <v>12</v>
          </cell>
          <cell r="F10837">
            <v>4.6083600000000002E-2</v>
          </cell>
          <cell r="G10837">
            <v>5.7208599999999998E-2</v>
          </cell>
          <cell r="H10837">
            <v>75.496399999999994</v>
          </cell>
          <cell r="I10837">
            <v>6.4795E-3</v>
          </cell>
          <cell r="J10837">
            <v>22</v>
          </cell>
          <cell r="K10837">
            <v>-9.2033599999999993E-2</v>
          </cell>
          <cell r="L10837">
            <v>-3.1086599999999999E-2</v>
          </cell>
          <cell r="M10837">
            <v>1.1124999999999999E-2</v>
          </cell>
          <cell r="N10837">
            <v>5.3336700000000001E-2</v>
          </cell>
          <cell r="O10837">
            <v>0.1142836</v>
          </cell>
          <cell r="P10837">
            <v>0.58333333333333337</v>
          </cell>
          <cell r="Q10837">
            <v>0.75</v>
          </cell>
          <cell r="R10837">
            <v>14</v>
          </cell>
          <cell r="S10837">
            <v>18</v>
          </cell>
        </row>
        <row r="10838">
          <cell r="A10838" t="str">
            <v>PCT</v>
          </cell>
          <cell r="B10838" t="str">
            <v>Cycle</v>
          </cell>
          <cell r="C10838" t="str">
            <v>S</v>
          </cell>
          <cell r="D10838">
            <v>39665</v>
          </cell>
          <cell r="E10838">
            <v>13</v>
          </cell>
          <cell r="F10838">
            <v>8.3505800000000005E-2</v>
          </cell>
          <cell r="G10838">
            <v>8.6865300000000006E-2</v>
          </cell>
          <cell r="H10838">
            <v>79.248199999999997</v>
          </cell>
          <cell r="I10838">
            <v>6.5291000000000004E-3</v>
          </cell>
          <cell r="J10838">
            <v>22</v>
          </cell>
          <cell r="K10838">
            <v>-0.1001934</v>
          </cell>
          <cell r="L10838">
            <v>-3.90135E-2</v>
          </cell>
          <cell r="M10838">
            <v>3.3595000000000001E-3</v>
          </cell>
          <cell r="N10838">
            <v>4.5732599999999998E-2</v>
          </cell>
          <cell r="O10838">
            <v>0.10691249999999999</v>
          </cell>
          <cell r="P10838">
            <v>0.58333333333333337</v>
          </cell>
          <cell r="Q10838">
            <v>0.75</v>
          </cell>
          <cell r="R10838">
            <v>14</v>
          </cell>
          <cell r="S10838">
            <v>18</v>
          </cell>
        </row>
        <row r="10839">
          <cell r="A10839" t="str">
            <v>PCT</v>
          </cell>
          <cell r="B10839" t="str">
            <v>Cycle</v>
          </cell>
          <cell r="C10839" t="str">
            <v>S</v>
          </cell>
          <cell r="D10839">
            <v>39665</v>
          </cell>
          <cell r="E10839">
            <v>14</v>
          </cell>
          <cell r="F10839">
            <v>0.23660999999999999</v>
          </cell>
          <cell r="G10839">
            <v>0.1523777</v>
          </cell>
          <cell r="H10839">
            <v>82.290199999999999</v>
          </cell>
          <cell r="I10839">
            <v>6.5548000000000004E-3</v>
          </cell>
          <cell r="J10839">
            <v>22</v>
          </cell>
          <cell r="K10839">
            <v>-0.18798870000000001</v>
          </cell>
          <cell r="L10839">
            <v>-0.12668860000000001</v>
          </cell>
          <cell r="M10839">
            <v>-8.4232399999999999E-2</v>
          </cell>
          <cell r="N10839">
            <v>-4.1776199999999999E-2</v>
          </cell>
          <cell r="O10839">
            <v>1.95239E-2</v>
          </cell>
          <cell r="P10839">
            <v>0.58333333333333337</v>
          </cell>
          <cell r="Q10839">
            <v>0.75</v>
          </cell>
          <cell r="R10839">
            <v>14</v>
          </cell>
          <cell r="S10839">
            <v>18</v>
          </cell>
        </row>
        <row r="10840">
          <cell r="A10840" t="str">
            <v>PCT</v>
          </cell>
          <cell r="B10840" t="str">
            <v>Cycle</v>
          </cell>
          <cell r="C10840" t="str">
            <v>S</v>
          </cell>
          <cell r="D10840">
            <v>39665</v>
          </cell>
          <cell r="E10840">
            <v>15</v>
          </cell>
          <cell r="F10840">
            <v>0.18888849999999999</v>
          </cell>
          <cell r="G10840">
            <v>0.23234270000000001</v>
          </cell>
          <cell r="H10840">
            <v>84.957999999999998</v>
          </cell>
          <cell r="I10840">
            <v>6.6170999999999999E-3</v>
          </cell>
          <cell r="J10840">
            <v>22</v>
          </cell>
          <cell r="K10840">
            <v>-6.0794099999999997E-2</v>
          </cell>
          <cell r="L10840">
            <v>7.9659999999999996E-4</v>
          </cell>
          <cell r="M10840">
            <v>4.3454199999999998E-2</v>
          </cell>
          <cell r="N10840">
            <v>8.6111800000000002E-2</v>
          </cell>
          <cell r="O10840">
            <v>0.14770249999999999</v>
          </cell>
          <cell r="P10840">
            <v>0.58333333333333337</v>
          </cell>
          <cell r="Q10840">
            <v>0.75</v>
          </cell>
          <cell r="R10840">
            <v>14</v>
          </cell>
          <cell r="S10840">
            <v>18</v>
          </cell>
        </row>
        <row r="10841">
          <cell r="A10841" t="str">
            <v>PCT</v>
          </cell>
          <cell r="B10841" t="str">
            <v>Cycle</v>
          </cell>
          <cell r="C10841" t="str">
            <v>S</v>
          </cell>
          <cell r="D10841">
            <v>39665</v>
          </cell>
          <cell r="E10841">
            <v>16</v>
          </cell>
          <cell r="F10841">
            <v>0.33354339999999999</v>
          </cell>
          <cell r="G10841">
            <v>0.33457959999999998</v>
          </cell>
          <cell r="H10841">
            <v>86</v>
          </cell>
          <cell r="I10841">
            <v>6.6011999999999998E-3</v>
          </cell>
          <cell r="J10841">
            <v>22</v>
          </cell>
          <cell r="K10841">
            <v>-0.103087</v>
          </cell>
          <cell r="L10841">
            <v>-4.1570200000000002E-2</v>
          </cell>
          <cell r="M10841">
            <v>1.0361999999999999E-3</v>
          </cell>
          <cell r="N10841">
            <v>4.3642599999999997E-2</v>
          </cell>
          <cell r="O10841">
            <v>0.1051594</v>
          </cell>
          <cell r="P10841">
            <v>0.58333333333333337</v>
          </cell>
          <cell r="Q10841">
            <v>0.75</v>
          </cell>
          <cell r="R10841">
            <v>14</v>
          </cell>
          <cell r="S10841">
            <v>18</v>
          </cell>
        </row>
        <row r="10842">
          <cell r="A10842" t="str">
            <v>PCT</v>
          </cell>
          <cell r="B10842" t="str">
            <v>Cycle</v>
          </cell>
          <cell r="C10842" t="str">
            <v>S</v>
          </cell>
          <cell r="D10842">
            <v>39665</v>
          </cell>
          <cell r="E10842">
            <v>17</v>
          </cell>
          <cell r="F10842">
            <v>0.45583610000000002</v>
          </cell>
          <cell r="G10842">
            <v>0.4572753</v>
          </cell>
          <cell r="H10842">
            <v>86.9161</v>
          </cell>
          <cell r="I10842">
            <v>6.6032E-3</v>
          </cell>
          <cell r="J10842">
            <v>22</v>
          </cell>
          <cell r="K10842">
            <v>-0.1027</v>
          </cell>
          <cell r="L10842">
            <v>-4.1173700000000001E-2</v>
          </cell>
          <cell r="M10842">
            <v>1.4392000000000001E-3</v>
          </cell>
          <cell r="N10842">
            <v>4.4052099999999997E-2</v>
          </cell>
          <cell r="O10842">
            <v>0.10557850000000001</v>
          </cell>
          <cell r="P10842">
            <v>0.58333333333333337</v>
          </cell>
          <cell r="Q10842">
            <v>0.75</v>
          </cell>
          <cell r="R10842">
            <v>14</v>
          </cell>
          <cell r="S10842">
            <v>18</v>
          </cell>
        </row>
        <row r="10843">
          <cell r="A10843" t="str">
            <v>PCT</v>
          </cell>
          <cell r="B10843" t="str">
            <v>Cycle</v>
          </cell>
          <cell r="C10843" t="str">
            <v>S</v>
          </cell>
          <cell r="D10843">
            <v>39665</v>
          </cell>
          <cell r="E10843">
            <v>18</v>
          </cell>
          <cell r="F10843">
            <v>0.5327788</v>
          </cell>
          <cell r="G10843">
            <v>0.56925029999999999</v>
          </cell>
          <cell r="H10843">
            <v>86.874099999999999</v>
          </cell>
          <cell r="I10843">
            <v>6.6235E-3</v>
          </cell>
          <cell r="J10843">
            <v>22</v>
          </cell>
          <cell r="K10843">
            <v>-6.7827100000000001E-2</v>
          </cell>
          <cell r="L10843">
            <v>-6.2065999999999996E-3</v>
          </cell>
          <cell r="M10843">
            <v>3.6471499999999997E-2</v>
          </cell>
          <cell r="N10843">
            <v>7.9149600000000001E-2</v>
          </cell>
          <cell r="O10843">
            <v>0.14077000000000001</v>
          </cell>
          <cell r="P10843">
            <v>0.58333333333333337</v>
          </cell>
          <cell r="Q10843">
            <v>0.75</v>
          </cell>
          <cell r="R10843">
            <v>14</v>
          </cell>
          <cell r="S10843">
            <v>18</v>
          </cell>
        </row>
        <row r="10844">
          <cell r="A10844" t="str">
            <v>PCT</v>
          </cell>
          <cell r="B10844" t="str">
            <v>Cycle</v>
          </cell>
          <cell r="C10844" t="str">
            <v>S</v>
          </cell>
          <cell r="D10844">
            <v>39665</v>
          </cell>
          <cell r="E10844">
            <v>19</v>
          </cell>
          <cell r="F10844">
            <v>0.83787809999999996</v>
          </cell>
          <cell r="G10844">
            <v>0.55358090000000004</v>
          </cell>
          <cell r="H10844">
            <v>84.870500000000007</v>
          </cell>
          <cell r="I10844">
            <v>6.6040999999999999E-3</v>
          </cell>
          <cell r="J10844">
            <v>22</v>
          </cell>
          <cell r="K10844">
            <v>-0.38844309999999999</v>
          </cell>
          <cell r="L10844">
            <v>-0.32691290000000001</v>
          </cell>
          <cell r="M10844">
            <v>-0.28429720000000003</v>
          </cell>
          <cell r="N10844">
            <v>-0.2416816</v>
          </cell>
          <cell r="O10844">
            <v>-0.18015129999999999</v>
          </cell>
          <cell r="P10844">
            <v>0.58333333333333337</v>
          </cell>
          <cell r="Q10844">
            <v>0.75</v>
          </cell>
          <cell r="R10844">
            <v>14</v>
          </cell>
          <cell r="S10844">
            <v>18</v>
          </cell>
        </row>
        <row r="10845">
          <cell r="A10845" t="str">
            <v>PCT</v>
          </cell>
          <cell r="B10845" t="str">
            <v>Cycle</v>
          </cell>
          <cell r="C10845" t="str">
            <v>S</v>
          </cell>
          <cell r="D10845">
            <v>39665</v>
          </cell>
          <cell r="E10845">
            <v>20</v>
          </cell>
          <cell r="F10845">
            <v>0.70156410000000002</v>
          </cell>
          <cell r="G10845">
            <v>0.40470210000000001</v>
          </cell>
          <cell r="H10845">
            <v>80.534700000000001</v>
          </cell>
          <cell r="I10845">
            <v>6.5459000000000003E-3</v>
          </cell>
          <cell r="J10845">
            <v>22</v>
          </cell>
          <cell r="K10845">
            <v>-0.40054810000000002</v>
          </cell>
          <cell r="L10845">
            <v>-0.33928950000000002</v>
          </cell>
          <cell r="M10845">
            <v>-0.29686200000000001</v>
          </cell>
          <cell r="N10845">
            <v>-0.25443450000000001</v>
          </cell>
          <cell r="O10845">
            <v>-0.19317599999999999</v>
          </cell>
          <cell r="P10845">
            <v>0.58333333333333337</v>
          </cell>
          <cell r="Q10845">
            <v>0.75</v>
          </cell>
          <cell r="R10845">
            <v>14</v>
          </cell>
          <cell r="S10845">
            <v>18</v>
          </cell>
        </row>
        <row r="10846">
          <cell r="A10846" t="str">
            <v>PCT</v>
          </cell>
          <cell r="B10846" t="str">
            <v>Cycle</v>
          </cell>
          <cell r="C10846" t="str">
            <v>S</v>
          </cell>
          <cell r="D10846">
            <v>39665</v>
          </cell>
          <cell r="E10846">
            <v>21</v>
          </cell>
          <cell r="F10846">
            <v>0.38463039999999998</v>
          </cell>
          <cell r="G10846">
            <v>0.22264390000000001</v>
          </cell>
          <cell r="H10846">
            <v>75.160700000000006</v>
          </cell>
          <cell r="I10846">
            <v>6.4643000000000001E-3</v>
          </cell>
          <cell r="J10846">
            <v>22</v>
          </cell>
          <cell r="K10846">
            <v>-0.2650247</v>
          </cell>
          <cell r="L10846">
            <v>-0.20414879999999999</v>
          </cell>
          <cell r="M10846">
            <v>-0.16198650000000001</v>
          </cell>
          <cell r="N10846">
            <v>-0.1198241</v>
          </cell>
          <cell r="O10846">
            <v>-5.8948300000000002E-2</v>
          </cell>
          <cell r="P10846">
            <v>0.58333333333333337</v>
          </cell>
          <cell r="Q10846">
            <v>0.75</v>
          </cell>
          <cell r="R10846">
            <v>14</v>
          </cell>
          <cell r="S10846">
            <v>18</v>
          </cell>
        </row>
        <row r="10847">
          <cell r="A10847" t="str">
            <v>PCT</v>
          </cell>
          <cell r="B10847" t="str">
            <v>Cycle</v>
          </cell>
          <cell r="C10847" t="str">
            <v>S</v>
          </cell>
          <cell r="D10847">
            <v>39665</v>
          </cell>
          <cell r="E10847">
            <v>22</v>
          </cell>
          <cell r="F10847">
            <v>0.40480240000000001</v>
          </cell>
          <cell r="G10847">
            <v>0.1726287</v>
          </cell>
          <cell r="H10847">
            <v>72.786600000000007</v>
          </cell>
          <cell r="I10847">
            <v>6.4710999999999996E-3</v>
          </cell>
          <cell r="J10847">
            <v>22</v>
          </cell>
          <cell r="K10847">
            <v>-0.3352656</v>
          </cell>
          <cell r="L10847">
            <v>-0.27435809999999999</v>
          </cell>
          <cell r="M10847">
            <v>-0.23217370000000001</v>
          </cell>
          <cell r="N10847">
            <v>-0.1899893</v>
          </cell>
          <cell r="O10847">
            <v>-0.1290818</v>
          </cell>
          <cell r="P10847">
            <v>0.58333333333333337</v>
          </cell>
          <cell r="Q10847">
            <v>0.75</v>
          </cell>
          <cell r="R10847">
            <v>14</v>
          </cell>
          <cell r="S10847">
            <v>18</v>
          </cell>
        </row>
        <row r="10848">
          <cell r="A10848" t="str">
            <v>PCT</v>
          </cell>
          <cell r="B10848" t="str">
            <v>Cycle</v>
          </cell>
          <cell r="C10848" t="str">
            <v>S</v>
          </cell>
          <cell r="D10848">
            <v>39665</v>
          </cell>
          <cell r="E10848">
            <v>23</v>
          </cell>
          <cell r="F10848">
            <v>0.32182860000000002</v>
          </cell>
          <cell r="G10848">
            <v>0.118086</v>
          </cell>
          <cell r="H10848">
            <v>72.286600000000007</v>
          </cell>
          <cell r="I10848">
            <v>6.4605000000000001E-3</v>
          </cell>
          <cell r="J10848">
            <v>22</v>
          </cell>
          <cell r="K10848">
            <v>-0.30674980000000002</v>
          </cell>
          <cell r="L10848">
            <v>-0.24589230000000001</v>
          </cell>
          <cell r="M10848">
            <v>-0.20374249999999999</v>
          </cell>
          <cell r="N10848">
            <v>-0.16159280000000001</v>
          </cell>
          <cell r="O10848">
            <v>-0.1007353</v>
          </cell>
          <cell r="P10848">
            <v>0.58333333333333337</v>
          </cell>
          <cell r="Q10848">
            <v>0.75</v>
          </cell>
          <cell r="R10848">
            <v>14</v>
          </cell>
          <cell r="S10848">
            <v>18</v>
          </cell>
        </row>
        <row r="10849">
          <cell r="A10849" t="str">
            <v>PCT</v>
          </cell>
          <cell r="B10849" t="str">
            <v>Cycle</v>
          </cell>
          <cell r="C10849" t="str">
            <v>S</v>
          </cell>
          <cell r="D10849">
            <v>39665</v>
          </cell>
          <cell r="E10849">
            <v>24</v>
          </cell>
          <cell r="F10849">
            <v>0.15385480000000001</v>
          </cell>
          <cell r="G10849">
            <v>8.4181400000000003E-2</v>
          </cell>
          <cell r="H10849">
            <v>70.828500000000005</v>
          </cell>
          <cell r="I10849">
            <v>6.4574000000000003E-3</v>
          </cell>
          <cell r="J10849">
            <v>22</v>
          </cell>
          <cell r="K10849">
            <v>-0.17265620000000001</v>
          </cell>
          <cell r="L10849">
            <v>-0.1118131</v>
          </cell>
          <cell r="M10849">
            <v>-6.9673399999999996E-2</v>
          </cell>
          <cell r="N10849">
            <v>-2.7533599999999998E-2</v>
          </cell>
          <cell r="O10849">
            <v>3.3309499999999999E-2</v>
          </cell>
          <cell r="P10849">
            <v>0.58333333333333337</v>
          </cell>
          <cell r="Q10849">
            <v>0.75</v>
          </cell>
          <cell r="R10849">
            <v>14</v>
          </cell>
          <cell r="S10849">
            <v>18</v>
          </cell>
        </row>
        <row r="10850">
          <cell r="A10850" t="str">
            <v>PCT</v>
          </cell>
          <cell r="B10850" t="str">
            <v>Cycle</v>
          </cell>
          <cell r="C10850" t="str">
            <v>S</v>
          </cell>
          <cell r="D10850">
            <v>39671</v>
          </cell>
          <cell r="E10850">
            <v>1</v>
          </cell>
          <cell r="F10850">
            <v>0.13882939999999999</v>
          </cell>
          <cell r="G10850">
            <v>0.1526961</v>
          </cell>
          <cell r="H10850">
            <v>74.414699999999996</v>
          </cell>
          <cell r="I10850">
            <v>6.4389E-3</v>
          </cell>
          <cell r="J10850">
            <v>22</v>
          </cell>
          <cell r="K10850">
            <v>-8.8968400000000003E-2</v>
          </cell>
          <cell r="L10850">
            <v>-2.8212600000000001E-2</v>
          </cell>
          <cell r="M10850">
            <v>1.3866699999999999E-2</v>
          </cell>
          <cell r="N10850">
            <v>5.59459E-2</v>
          </cell>
          <cell r="O10850">
            <v>0.11670170000000001</v>
          </cell>
          <cell r="P10850">
            <v>0.58333333333333337</v>
          </cell>
          <cell r="Q10850">
            <v>0.79166666666666663</v>
          </cell>
          <cell r="R10850">
            <v>14</v>
          </cell>
          <cell r="S10850">
            <v>19</v>
          </cell>
        </row>
        <row r="10851">
          <cell r="A10851" t="str">
            <v>PCT</v>
          </cell>
          <cell r="B10851" t="str">
            <v>Cycle</v>
          </cell>
          <cell r="C10851" t="str">
            <v>S</v>
          </cell>
          <cell r="D10851">
            <v>39671</v>
          </cell>
          <cell r="E10851">
            <v>2</v>
          </cell>
          <cell r="F10851">
            <v>0.12459629999999999</v>
          </cell>
          <cell r="G10851">
            <v>0.1092644</v>
          </cell>
          <cell r="H10851">
            <v>73.800899999999999</v>
          </cell>
          <cell r="I10851">
            <v>6.4164000000000001E-3</v>
          </cell>
          <cell r="J10851">
            <v>22</v>
          </cell>
          <cell r="K10851">
            <v>-0.1179871</v>
          </cell>
          <cell r="L10851">
            <v>-5.7337600000000002E-2</v>
          </cell>
          <cell r="M10851">
            <v>-1.5331900000000001E-2</v>
          </cell>
          <cell r="N10851">
            <v>2.6673700000000002E-2</v>
          </cell>
          <cell r="O10851">
            <v>8.7323200000000004E-2</v>
          </cell>
          <cell r="P10851">
            <v>0.58333333333333337</v>
          </cell>
          <cell r="Q10851">
            <v>0.79166666666666663</v>
          </cell>
          <cell r="R10851">
            <v>14</v>
          </cell>
          <cell r="S10851">
            <v>19</v>
          </cell>
        </row>
        <row r="10852">
          <cell r="A10852" t="str">
            <v>PCT</v>
          </cell>
          <cell r="B10852" t="str">
            <v>Cycle</v>
          </cell>
          <cell r="C10852" t="str">
            <v>S</v>
          </cell>
          <cell r="D10852">
            <v>39671</v>
          </cell>
          <cell r="E10852">
            <v>3</v>
          </cell>
          <cell r="F10852">
            <v>8.1513699999999994E-2</v>
          </cell>
          <cell r="G10852">
            <v>9.1419899999999998E-2</v>
          </cell>
          <cell r="H10852">
            <v>71.300899999999999</v>
          </cell>
          <cell r="I10852">
            <v>6.3883999999999998E-3</v>
          </cell>
          <cell r="J10852">
            <v>22</v>
          </cell>
          <cell r="K10852">
            <v>-9.2524700000000001E-2</v>
          </cell>
          <cell r="L10852">
            <v>-3.20077E-2</v>
          </cell>
          <cell r="M10852">
            <v>9.9062000000000004E-3</v>
          </cell>
          <cell r="N10852">
            <v>5.1819999999999998E-2</v>
          </cell>
          <cell r="O10852">
            <v>0.11233700000000001</v>
          </cell>
          <cell r="P10852">
            <v>0.58333333333333337</v>
          </cell>
          <cell r="Q10852">
            <v>0.79166666666666663</v>
          </cell>
          <cell r="R10852">
            <v>14</v>
          </cell>
          <cell r="S10852">
            <v>19</v>
          </cell>
        </row>
        <row r="10853">
          <cell r="A10853" t="str">
            <v>PCT</v>
          </cell>
          <cell r="B10853" t="str">
            <v>Cycle</v>
          </cell>
          <cell r="C10853" t="str">
            <v>S</v>
          </cell>
          <cell r="D10853">
            <v>39671</v>
          </cell>
          <cell r="E10853">
            <v>4</v>
          </cell>
          <cell r="F10853">
            <v>7.3227200000000006E-2</v>
          </cell>
          <cell r="G10853">
            <v>7.8448100000000007E-2</v>
          </cell>
          <cell r="H10853">
            <v>70.244</v>
          </cell>
          <cell r="I10853">
            <v>6.3727000000000002E-3</v>
          </cell>
          <cell r="J10853">
            <v>22</v>
          </cell>
          <cell r="K10853">
            <v>-9.7084199999999996E-2</v>
          </cell>
          <cell r="L10853">
            <v>-3.66415E-2</v>
          </cell>
          <cell r="M10853">
            <v>5.2209999999999999E-3</v>
          </cell>
          <cell r="N10853">
            <v>4.70835E-2</v>
          </cell>
          <cell r="O10853">
            <v>0.1075262</v>
          </cell>
          <cell r="P10853">
            <v>0.58333333333333337</v>
          </cell>
          <cell r="Q10853">
            <v>0.79166666666666663</v>
          </cell>
          <cell r="R10853">
            <v>14</v>
          </cell>
          <cell r="S10853">
            <v>19</v>
          </cell>
        </row>
        <row r="10854">
          <cell r="A10854" t="str">
            <v>PCT</v>
          </cell>
          <cell r="B10854" t="str">
            <v>Cycle</v>
          </cell>
          <cell r="C10854" t="str">
            <v>S</v>
          </cell>
          <cell r="D10854">
            <v>39671</v>
          </cell>
          <cell r="E10854">
            <v>5</v>
          </cell>
          <cell r="F10854">
            <v>5.3428400000000001E-2</v>
          </cell>
          <cell r="G10854">
            <v>6.8904099999999996E-2</v>
          </cell>
          <cell r="H10854">
            <v>69.244</v>
          </cell>
          <cell r="I10854">
            <v>6.3613000000000003E-3</v>
          </cell>
          <cell r="J10854">
            <v>22</v>
          </cell>
          <cell r="K10854">
            <v>-8.6738099999999999E-2</v>
          </cell>
          <cell r="L10854">
            <v>-2.6349399999999999E-2</v>
          </cell>
          <cell r="M10854">
            <v>1.54757E-2</v>
          </cell>
          <cell r="N10854">
            <v>5.7300700000000003E-2</v>
          </cell>
          <cell r="O10854">
            <v>0.1176895</v>
          </cell>
          <cell r="P10854">
            <v>0.58333333333333337</v>
          </cell>
          <cell r="Q10854">
            <v>0.79166666666666663</v>
          </cell>
          <cell r="R10854">
            <v>14</v>
          </cell>
          <cell r="S10854">
            <v>19</v>
          </cell>
        </row>
        <row r="10855">
          <cell r="A10855" t="str">
            <v>PCT</v>
          </cell>
          <cell r="B10855" t="str">
            <v>Cycle</v>
          </cell>
          <cell r="C10855" t="str">
            <v>S</v>
          </cell>
          <cell r="D10855">
            <v>39671</v>
          </cell>
          <cell r="E10855">
            <v>6</v>
          </cell>
          <cell r="F10855">
            <v>4.9610700000000001E-2</v>
          </cell>
          <cell r="G10855">
            <v>7.3001800000000006E-2</v>
          </cell>
          <cell r="H10855">
            <v>68.244</v>
          </cell>
          <cell r="I10855">
            <v>6.3547999999999999E-3</v>
          </cell>
          <cell r="J10855">
            <v>22</v>
          </cell>
          <cell r="K10855">
            <v>-7.8770699999999999E-2</v>
          </cell>
          <cell r="L10855">
            <v>-1.8412700000000001E-2</v>
          </cell>
          <cell r="M10855">
            <v>2.3391100000000001E-2</v>
          </cell>
          <cell r="N10855">
            <v>6.51949E-2</v>
          </cell>
          <cell r="O10855">
            <v>0.1255529</v>
          </cell>
          <cell r="P10855">
            <v>0.58333333333333337</v>
          </cell>
          <cell r="Q10855">
            <v>0.79166666666666663</v>
          </cell>
          <cell r="R10855">
            <v>14</v>
          </cell>
          <cell r="S10855">
            <v>19</v>
          </cell>
        </row>
        <row r="10856">
          <cell r="A10856" t="str">
            <v>PCT</v>
          </cell>
          <cell r="B10856" t="str">
            <v>Cycle</v>
          </cell>
          <cell r="C10856" t="str">
            <v>S</v>
          </cell>
          <cell r="D10856">
            <v>39671</v>
          </cell>
          <cell r="E10856">
            <v>7</v>
          </cell>
          <cell r="F10856">
            <v>8.4102499999999997E-2</v>
          </cell>
          <cell r="G10856">
            <v>0.1004621</v>
          </cell>
          <cell r="H10856">
            <v>66.772499999999994</v>
          </cell>
          <cell r="I10856">
            <v>6.3499999999999997E-3</v>
          </cell>
          <cell r="J10856">
            <v>22</v>
          </cell>
          <cell r="K10856">
            <v>-8.5763500000000006E-2</v>
          </cell>
          <cell r="L10856">
            <v>-2.54284E-2</v>
          </cell>
          <cell r="M10856">
            <v>1.6359499999999999E-2</v>
          </cell>
          <cell r="N10856">
            <v>5.8147499999999998E-2</v>
          </cell>
          <cell r="O10856">
            <v>0.11848259999999999</v>
          </cell>
          <cell r="P10856">
            <v>0.58333333333333337</v>
          </cell>
          <cell r="Q10856">
            <v>0.79166666666666663</v>
          </cell>
          <cell r="R10856">
            <v>14</v>
          </cell>
          <cell r="S10856">
            <v>19</v>
          </cell>
        </row>
        <row r="10857">
          <cell r="A10857" t="str">
            <v>PCT</v>
          </cell>
          <cell r="B10857" t="str">
            <v>Cycle</v>
          </cell>
          <cell r="C10857" t="str">
            <v>S</v>
          </cell>
          <cell r="D10857">
            <v>39671</v>
          </cell>
          <cell r="E10857">
            <v>8</v>
          </cell>
          <cell r="F10857">
            <v>5.3486100000000002E-2</v>
          </cell>
          <cell r="G10857">
            <v>8.1337999999999994E-2</v>
          </cell>
          <cell r="H10857">
            <v>70.687100000000001</v>
          </cell>
          <cell r="I10857">
            <v>6.3606000000000001E-3</v>
          </cell>
          <cell r="J10857">
            <v>22</v>
          </cell>
          <cell r="K10857">
            <v>-7.43563E-2</v>
          </cell>
          <cell r="L10857">
            <v>-1.39708E-2</v>
          </cell>
          <cell r="M10857">
            <v>2.7851899999999999E-2</v>
          </cell>
          <cell r="N10857">
            <v>6.9674600000000003E-2</v>
          </cell>
          <cell r="O10857">
            <v>0.13006000000000001</v>
          </cell>
          <cell r="P10857">
            <v>0.58333333333333337</v>
          </cell>
          <cell r="Q10857">
            <v>0.79166666666666663</v>
          </cell>
          <cell r="R10857">
            <v>14</v>
          </cell>
          <cell r="S10857">
            <v>19</v>
          </cell>
        </row>
        <row r="10858">
          <cell r="A10858" t="str">
            <v>PCT</v>
          </cell>
          <cell r="B10858" t="str">
            <v>Cycle</v>
          </cell>
          <cell r="C10858" t="str">
            <v>S</v>
          </cell>
          <cell r="D10858">
            <v>39671</v>
          </cell>
          <cell r="E10858">
            <v>9</v>
          </cell>
          <cell r="F10858">
            <v>6.6190299999999994E-2</v>
          </cell>
          <cell r="G10858">
            <v>9.5323900000000003E-2</v>
          </cell>
          <cell r="H10858">
            <v>75.244</v>
          </cell>
          <cell r="I10858">
            <v>6.4505999999999999E-3</v>
          </cell>
          <cell r="J10858">
            <v>22</v>
          </cell>
          <cell r="K10858">
            <v>-7.3795100000000002E-2</v>
          </cell>
          <cell r="L10858">
            <v>-1.2984000000000001E-2</v>
          </cell>
          <cell r="M10858">
            <v>2.91335E-2</v>
          </cell>
          <cell r="N10858">
            <v>7.1251099999999998E-2</v>
          </cell>
          <cell r="O10858">
            <v>0.13206219999999999</v>
          </cell>
          <cell r="P10858">
            <v>0.58333333333333337</v>
          </cell>
          <cell r="Q10858">
            <v>0.79166666666666663</v>
          </cell>
          <cell r="R10858">
            <v>14</v>
          </cell>
          <cell r="S10858">
            <v>19</v>
          </cell>
        </row>
        <row r="10859">
          <cell r="A10859" t="str">
            <v>PCT</v>
          </cell>
          <cell r="B10859" t="str">
            <v>Cycle</v>
          </cell>
          <cell r="C10859" t="str">
            <v>S</v>
          </cell>
          <cell r="D10859">
            <v>39671</v>
          </cell>
          <cell r="E10859">
            <v>10</v>
          </cell>
          <cell r="F10859">
            <v>8.1459100000000007E-2</v>
          </cell>
          <cell r="G10859">
            <v>0.16874459999999999</v>
          </cell>
          <cell r="H10859">
            <v>80.386200000000002</v>
          </cell>
          <cell r="I10859">
            <v>6.7096999999999999E-3</v>
          </cell>
          <cell r="J10859">
            <v>22</v>
          </cell>
          <cell r="K10859">
            <v>-1.7690000000000001E-2</v>
          </cell>
          <cell r="L10859">
            <v>4.4330300000000003E-2</v>
          </cell>
          <cell r="M10859">
            <v>8.7285399999999999E-2</v>
          </cell>
          <cell r="N10859">
            <v>0.13024050000000001</v>
          </cell>
          <cell r="O10859">
            <v>0.19226080000000001</v>
          </cell>
          <cell r="P10859">
            <v>0.58333333333333337</v>
          </cell>
          <cell r="Q10859">
            <v>0.79166666666666663</v>
          </cell>
          <cell r="R10859">
            <v>14</v>
          </cell>
          <cell r="S10859">
            <v>19</v>
          </cell>
        </row>
        <row r="10860">
          <cell r="A10860" t="str">
            <v>PCT</v>
          </cell>
          <cell r="B10860" t="str">
            <v>Cycle</v>
          </cell>
          <cell r="C10860" t="str">
            <v>S</v>
          </cell>
          <cell r="D10860">
            <v>39671</v>
          </cell>
          <cell r="E10860">
            <v>11</v>
          </cell>
          <cell r="F10860">
            <v>0.1603811</v>
          </cell>
          <cell r="G10860">
            <v>0.22103030000000001</v>
          </cell>
          <cell r="H10860">
            <v>84.028400000000005</v>
          </cell>
          <cell r="I10860">
            <v>6.8139999999999997E-3</v>
          </cell>
          <cell r="J10860">
            <v>22</v>
          </cell>
          <cell r="K10860">
            <v>-4.5139400000000003E-2</v>
          </cell>
          <cell r="L10860">
            <v>1.7361399999999999E-2</v>
          </cell>
          <cell r="M10860">
            <v>6.06492E-2</v>
          </cell>
          <cell r="N10860">
            <v>0.103937</v>
          </cell>
          <cell r="O10860">
            <v>0.16643769999999999</v>
          </cell>
          <cell r="P10860">
            <v>0.58333333333333337</v>
          </cell>
          <cell r="Q10860">
            <v>0.79166666666666663</v>
          </cell>
          <cell r="R10860">
            <v>14</v>
          </cell>
          <cell r="S10860">
            <v>19</v>
          </cell>
        </row>
        <row r="10861">
          <cell r="A10861" t="str">
            <v>PCT</v>
          </cell>
          <cell r="B10861" t="str">
            <v>Cycle</v>
          </cell>
          <cell r="C10861" t="str">
            <v>S</v>
          </cell>
          <cell r="D10861">
            <v>39671</v>
          </cell>
          <cell r="E10861">
            <v>12</v>
          </cell>
          <cell r="F10861">
            <v>0.28504849999999998</v>
          </cell>
          <cell r="G10861">
            <v>0.26725490000000002</v>
          </cell>
          <cell r="H10861">
            <v>86.556899999999999</v>
          </cell>
          <cell r="I10861">
            <v>6.6128999999999997E-3</v>
          </cell>
          <cell r="J10861">
            <v>22</v>
          </cell>
          <cell r="K10861">
            <v>-0.1220088</v>
          </cell>
          <cell r="L10861">
            <v>-6.0437600000000001E-2</v>
          </cell>
          <cell r="M10861">
            <v>-1.77935E-2</v>
          </cell>
          <cell r="N10861">
            <v>2.4850500000000001E-2</v>
          </cell>
          <cell r="O10861">
            <v>8.6421799999999993E-2</v>
          </cell>
          <cell r="P10861">
            <v>0.58333333333333337</v>
          </cell>
          <cell r="Q10861">
            <v>0.79166666666666663</v>
          </cell>
          <cell r="R10861">
            <v>14</v>
          </cell>
          <cell r="S10861">
            <v>19</v>
          </cell>
        </row>
        <row r="10862">
          <cell r="A10862" t="str">
            <v>PCT</v>
          </cell>
          <cell r="B10862" t="str">
            <v>Cycle</v>
          </cell>
          <cell r="C10862" t="str">
            <v>S</v>
          </cell>
          <cell r="D10862">
            <v>39671</v>
          </cell>
          <cell r="E10862">
            <v>13</v>
          </cell>
          <cell r="F10862">
            <v>0.4351198</v>
          </cell>
          <cell r="G10862">
            <v>0.42539850000000001</v>
          </cell>
          <cell r="H10862">
            <v>89.5</v>
          </cell>
          <cell r="I10862">
            <v>6.5807000000000001E-3</v>
          </cell>
          <cell r="J10862">
            <v>22</v>
          </cell>
          <cell r="K10862">
            <v>-0.11368250000000001</v>
          </cell>
          <cell r="L10862">
            <v>-5.22614E-2</v>
          </cell>
          <cell r="M10862">
            <v>-9.7213000000000004E-3</v>
          </cell>
          <cell r="N10862">
            <v>3.2818800000000002E-2</v>
          </cell>
          <cell r="O10862">
            <v>9.4239900000000001E-2</v>
          </cell>
          <cell r="P10862">
            <v>0.58333333333333337</v>
          </cell>
          <cell r="Q10862">
            <v>0.79166666666666663</v>
          </cell>
          <cell r="R10862">
            <v>14</v>
          </cell>
          <cell r="S10862">
            <v>19</v>
          </cell>
        </row>
        <row r="10863">
          <cell r="A10863" t="str">
            <v>PCT</v>
          </cell>
          <cell r="B10863" t="str">
            <v>Cycle</v>
          </cell>
          <cell r="C10863" t="str">
            <v>S</v>
          </cell>
          <cell r="D10863">
            <v>39671</v>
          </cell>
          <cell r="E10863">
            <v>14</v>
          </cell>
          <cell r="F10863">
            <v>0.57956180000000002</v>
          </cell>
          <cell r="G10863">
            <v>0.65946959999999999</v>
          </cell>
          <cell r="H10863">
            <v>92.443100000000001</v>
          </cell>
          <cell r="I10863">
            <v>6.5818999999999999E-3</v>
          </cell>
          <cell r="J10863">
            <v>22</v>
          </cell>
          <cell r="K10863">
            <v>-2.4063000000000001E-2</v>
          </cell>
          <cell r="L10863">
            <v>3.7363800000000003E-2</v>
          </cell>
          <cell r="M10863">
            <v>7.9907800000000001E-2</v>
          </cell>
          <cell r="N10863">
            <v>0.1224518</v>
          </cell>
          <cell r="O10863">
            <v>0.1838786</v>
          </cell>
          <cell r="P10863">
            <v>0.58333333333333337</v>
          </cell>
          <cell r="Q10863">
            <v>0.79166666666666663</v>
          </cell>
          <cell r="R10863">
            <v>14</v>
          </cell>
          <cell r="S10863">
            <v>19</v>
          </cell>
        </row>
        <row r="10864">
          <cell r="A10864" t="str">
            <v>PCT</v>
          </cell>
          <cell r="B10864" t="str">
            <v>Cycle</v>
          </cell>
          <cell r="C10864" t="str">
            <v>S</v>
          </cell>
          <cell r="D10864">
            <v>39671</v>
          </cell>
          <cell r="E10864">
            <v>15</v>
          </cell>
          <cell r="F10864">
            <v>0.55979789999999996</v>
          </cell>
          <cell r="G10864">
            <v>0.91958740000000005</v>
          </cell>
          <cell r="H10864">
            <v>95.5</v>
          </cell>
          <cell r="I10864">
            <v>6.6829000000000003E-3</v>
          </cell>
          <cell r="J10864">
            <v>22</v>
          </cell>
          <cell r="K10864">
            <v>0.25502399999999997</v>
          </cell>
          <cell r="L10864">
            <v>0.31692029999999999</v>
          </cell>
          <cell r="M10864">
            <v>0.35978949999999998</v>
          </cell>
          <cell r="N10864">
            <v>0.40265869999999998</v>
          </cell>
          <cell r="O10864">
            <v>0.464555</v>
          </cell>
          <cell r="P10864">
            <v>0.58333333333333337</v>
          </cell>
          <cell r="Q10864">
            <v>0.79166666666666663</v>
          </cell>
          <cell r="R10864">
            <v>14</v>
          </cell>
          <cell r="S10864">
            <v>19</v>
          </cell>
        </row>
        <row r="10865">
          <cell r="A10865" t="str">
            <v>PCT</v>
          </cell>
          <cell r="B10865" t="str">
            <v>Cycle</v>
          </cell>
          <cell r="C10865" t="str">
            <v>S</v>
          </cell>
          <cell r="D10865">
            <v>39671</v>
          </cell>
          <cell r="E10865">
            <v>16</v>
          </cell>
          <cell r="F10865">
            <v>0.66773139999999997</v>
          </cell>
          <cell r="G10865">
            <v>1.0578419999999999</v>
          </cell>
          <cell r="H10865">
            <v>96.556899999999999</v>
          </cell>
          <cell r="I10865">
            <v>6.5881000000000004E-3</v>
          </cell>
          <cell r="J10865">
            <v>22</v>
          </cell>
          <cell r="K10865">
            <v>0.28609050000000003</v>
          </cell>
          <cell r="L10865">
            <v>0.34754639999999998</v>
          </cell>
          <cell r="M10865">
            <v>0.39011050000000003</v>
          </cell>
          <cell r="N10865">
            <v>0.43267460000000002</v>
          </cell>
          <cell r="O10865">
            <v>0.49413049999999997</v>
          </cell>
          <cell r="P10865">
            <v>0.58333333333333337</v>
          </cell>
          <cell r="Q10865">
            <v>0.79166666666666663</v>
          </cell>
          <cell r="R10865">
            <v>14</v>
          </cell>
          <cell r="S10865">
            <v>19</v>
          </cell>
        </row>
        <row r="10866">
          <cell r="A10866" t="str">
            <v>PCT</v>
          </cell>
          <cell r="B10866" t="str">
            <v>Cycle</v>
          </cell>
          <cell r="C10866" t="str">
            <v>S</v>
          </cell>
          <cell r="D10866">
            <v>39671</v>
          </cell>
          <cell r="E10866">
            <v>17</v>
          </cell>
          <cell r="F10866">
            <v>0.78156700000000001</v>
          </cell>
          <cell r="G10866">
            <v>1.2639990000000001</v>
          </cell>
          <cell r="H10866">
            <v>96.943100000000001</v>
          </cell>
          <cell r="I10866">
            <v>6.5842000000000001E-3</v>
          </cell>
          <cell r="J10866">
            <v>22</v>
          </cell>
          <cell r="K10866">
            <v>0.37844250000000001</v>
          </cell>
          <cell r="L10866">
            <v>0.4398802</v>
          </cell>
          <cell r="M10866">
            <v>0.48243170000000002</v>
          </cell>
          <cell r="N10866">
            <v>0.52498330000000004</v>
          </cell>
          <cell r="O10866">
            <v>0.58642099999999997</v>
          </cell>
          <cell r="P10866">
            <v>0.58333333333333337</v>
          </cell>
          <cell r="Q10866">
            <v>0.79166666666666663</v>
          </cell>
          <cell r="R10866">
            <v>14</v>
          </cell>
          <cell r="S10866">
            <v>19</v>
          </cell>
        </row>
        <row r="10867">
          <cell r="A10867" t="str">
            <v>PCT</v>
          </cell>
          <cell r="B10867" t="str">
            <v>Cycle</v>
          </cell>
          <cell r="C10867" t="str">
            <v>S</v>
          </cell>
          <cell r="D10867">
            <v>39671</v>
          </cell>
          <cell r="E10867">
            <v>18</v>
          </cell>
          <cell r="F10867">
            <v>1.134463</v>
          </cell>
          <cell r="G10867">
            <v>1.5070129999999999</v>
          </cell>
          <cell r="H10867">
            <v>96.829300000000003</v>
          </cell>
          <cell r="I10867">
            <v>6.5772000000000001E-3</v>
          </cell>
          <cell r="J10867">
            <v>22</v>
          </cell>
          <cell r="K10867">
            <v>0.26861639999999998</v>
          </cell>
          <cell r="L10867">
            <v>0.33002120000000001</v>
          </cell>
          <cell r="M10867">
            <v>0.37254999999999999</v>
          </cell>
          <cell r="N10867">
            <v>0.41507880000000003</v>
          </cell>
          <cell r="O10867">
            <v>0.47648360000000001</v>
          </cell>
          <cell r="P10867">
            <v>0.58333333333333337</v>
          </cell>
          <cell r="Q10867">
            <v>0.79166666666666663</v>
          </cell>
          <cell r="R10867">
            <v>14</v>
          </cell>
          <cell r="S10867">
            <v>19</v>
          </cell>
        </row>
        <row r="10868">
          <cell r="A10868" t="str">
            <v>PCT</v>
          </cell>
          <cell r="B10868" t="str">
            <v>Cycle</v>
          </cell>
          <cell r="C10868" t="str">
            <v>S</v>
          </cell>
          <cell r="D10868">
            <v>39671</v>
          </cell>
          <cell r="E10868">
            <v>19</v>
          </cell>
          <cell r="F10868">
            <v>1.1992160000000001</v>
          </cell>
          <cell r="G10868">
            <v>1.3966730000000001</v>
          </cell>
          <cell r="H10868">
            <v>93.414699999999996</v>
          </cell>
          <cell r="I10868">
            <v>6.5072000000000003E-3</v>
          </cell>
          <cell r="J10868">
            <v>22</v>
          </cell>
          <cell r="K10868">
            <v>9.4077900000000006E-2</v>
          </cell>
          <cell r="L10868">
            <v>0.1551553</v>
          </cell>
          <cell r="M10868">
            <v>0.1974573</v>
          </cell>
          <cell r="N10868">
            <v>0.23975930000000001</v>
          </cell>
          <cell r="O10868">
            <v>0.30083670000000001</v>
          </cell>
          <cell r="P10868">
            <v>0.58333333333333337</v>
          </cell>
          <cell r="Q10868">
            <v>0.79166666666666663</v>
          </cell>
          <cell r="R10868">
            <v>14</v>
          </cell>
          <cell r="S10868">
            <v>19</v>
          </cell>
        </row>
        <row r="10869">
          <cell r="A10869" t="str">
            <v>PCT</v>
          </cell>
          <cell r="B10869" t="str">
            <v>Cycle</v>
          </cell>
          <cell r="C10869" t="str">
            <v>S</v>
          </cell>
          <cell r="D10869">
            <v>39671</v>
          </cell>
          <cell r="E10869">
            <v>20</v>
          </cell>
          <cell r="F10869">
            <v>1.8182130000000001</v>
          </cell>
          <cell r="G10869">
            <v>1.167791</v>
          </cell>
          <cell r="H10869">
            <v>88.857799999999997</v>
          </cell>
          <cell r="I10869">
            <v>6.4831000000000003E-3</v>
          </cell>
          <cell r="J10869">
            <v>22</v>
          </cell>
          <cell r="K10869">
            <v>-0.75360950000000004</v>
          </cell>
          <cell r="L10869">
            <v>-0.69264550000000003</v>
          </cell>
          <cell r="M10869">
            <v>-0.6504221</v>
          </cell>
          <cell r="N10869">
            <v>-0.60819860000000003</v>
          </cell>
          <cell r="O10869">
            <v>-0.54723469999999996</v>
          </cell>
          <cell r="P10869">
            <v>0.58333333333333337</v>
          </cell>
          <cell r="Q10869">
            <v>0.79166666666666663</v>
          </cell>
          <cell r="R10869">
            <v>14</v>
          </cell>
          <cell r="S10869">
            <v>19</v>
          </cell>
        </row>
        <row r="10870">
          <cell r="A10870" t="str">
            <v>PCT</v>
          </cell>
          <cell r="B10870" t="str">
            <v>Cycle</v>
          </cell>
          <cell r="C10870" t="str">
            <v>S</v>
          </cell>
          <cell r="D10870">
            <v>39671</v>
          </cell>
          <cell r="E10870">
            <v>21</v>
          </cell>
          <cell r="F10870">
            <v>1.2341949999999999</v>
          </cell>
          <cell r="G10870">
            <v>0.84365239999999997</v>
          </cell>
          <cell r="H10870">
            <v>84.357799999999997</v>
          </cell>
          <cell r="I10870">
            <v>6.4780999999999997E-3</v>
          </cell>
          <cell r="J10870">
            <v>22</v>
          </cell>
          <cell r="K10870">
            <v>-0.49368970000000001</v>
          </cell>
          <cell r="L10870">
            <v>-0.4327493</v>
          </cell>
          <cell r="M10870">
            <v>-0.39054220000000001</v>
          </cell>
          <cell r="N10870">
            <v>-0.34833510000000001</v>
          </cell>
          <cell r="O10870">
            <v>-0.2873947</v>
          </cell>
          <cell r="P10870">
            <v>0.58333333333333337</v>
          </cell>
          <cell r="Q10870">
            <v>0.79166666666666663</v>
          </cell>
          <cell r="R10870">
            <v>14</v>
          </cell>
          <cell r="S10870">
            <v>19</v>
          </cell>
        </row>
        <row r="10871">
          <cell r="A10871" t="str">
            <v>PCT</v>
          </cell>
          <cell r="B10871" t="str">
            <v>Cycle</v>
          </cell>
          <cell r="C10871" t="str">
            <v>S</v>
          </cell>
          <cell r="D10871">
            <v>39671</v>
          </cell>
          <cell r="E10871">
            <v>22</v>
          </cell>
          <cell r="F10871">
            <v>0.79013849999999997</v>
          </cell>
          <cell r="G10871">
            <v>0.5573285</v>
          </cell>
          <cell r="H10871">
            <v>80.357799999999997</v>
          </cell>
          <cell r="I10871">
            <v>6.4660000000000004E-3</v>
          </cell>
          <cell r="J10871">
            <v>22</v>
          </cell>
          <cell r="K10871">
            <v>-0.33586110000000002</v>
          </cell>
          <cell r="L10871">
            <v>-0.27497769999999999</v>
          </cell>
          <cell r="M10871">
            <v>-0.23280999999999999</v>
          </cell>
          <cell r="N10871">
            <v>-0.19064229999999999</v>
          </cell>
          <cell r="O10871">
            <v>-0.12975890000000001</v>
          </cell>
          <cell r="P10871">
            <v>0.58333333333333337</v>
          </cell>
          <cell r="Q10871">
            <v>0.79166666666666663</v>
          </cell>
          <cell r="R10871">
            <v>14</v>
          </cell>
          <cell r="S10871">
            <v>19</v>
          </cell>
        </row>
        <row r="10872">
          <cell r="A10872" t="str">
            <v>PCT</v>
          </cell>
          <cell r="B10872" t="str">
            <v>Cycle</v>
          </cell>
          <cell r="C10872" t="str">
            <v>S</v>
          </cell>
          <cell r="D10872">
            <v>39671</v>
          </cell>
          <cell r="E10872">
            <v>23</v>
          </cell>
          <cell r="F10872">
            <v>0.45593840000000002</v>
          </cell>
          <cell r="G10872">
            <v>0.39453939999999998</v>
          </cell>
          <cell r="H10872">
            <v>77.744</v>
          </cell>
          <cell r="I10872">
            <v>6.4812999999999997E-3</v>
          </cell>
          <cell r="J10872">
            <v>22</v>
          </cell>
          <cell r="K10872">
            <v>-0.16457189999999999</v>
          </cell>
          <cell r="L10872">
            <v>-0.1036166</v>
          </cell>
          <cell r="M10872">
            <v>-6.1399000000000002E-2</v>
          </cell>
          <cell r="N10872">
            <v>-1.9181500000000001E-2</v>
          </cell>
          <cell r="O10872">
            <v>4.17738E-2</v>
          </cell>
          <cell r="P10872">
            <v>0.58333333333333337</v>
          </cell>
          <cell r="Q10872">
            <v>0.79166666666666663</v>
          </cell>
          <cell r="R10872">
            <v>14</v>
          </cell>
          <cell r="S10872">
            <v>19</v>
          </cell>
        </row>
        <row r="10873">
          <cell r="A10873" t="str">
            <v>PCT</v>
          </cell>
          <cell r="B10873" t="str">
            <v>Cycle</v>
          </cell>
          <cell r="C10873" t="str">
            <v>S</v>
          </cell>
          <cell r="D10873">
            <v>39671</v>
          </cell>
          <cell r="E10873">
            <v>24</v>
          </cell>
          <cell r="F10873">
            <v>0.21536620000000001</v>
          </cell>
          <cell r="G10873">
            <v>0.25358340000000001</v>
          </cell>
          <cell r="H10873">
            <v>77.573300000000003</v>
          </cell>
          <cell r="I10873">
            <v>6.5085999999999998E-3</v>
          </cell>
          <cell r="J10873">
            <v>22</v>
          </cell>
          <cell r="K10873">
            <v>-6.5172800000000003E-2</v>
          </cell>
          <cell r="L10873">
            <v>-4.0892000000000003E-3</v>
          </cell>
          <cell r="M10873">
            <v>3.82172E-2</v>
          </cell>
          <cell r="N10873">
            <v>8.0523499999999998E-2</v>
          </cell>
          <cell r="O10873">
            <v>0.14160719999999999</v>
          </cell>
          <cell r="P10873">
            <v>0.58333333333333337</v>
          </cell>
          <cell r="Q10873">
            <v>0.79166666666666663</v>
          </cell>
          <cell r="R10873">
            <v>14</v>
          </cell>
          <cell r="S10873">
            <v>19</v>
          </cell>
        </row>
        <row r="10874">
          <cell r="A10874" t="str">
            <v>PCT</v>
          </cell>
          <cell r="B10874" t="str">
            <v>Cycle</v>
          </cell>
          <cell r="C10874" t="str">
            <v>S</v>
          </cell>
          <cell r="D10874">
            <v>39675</v>
          </cell>
          <cell r="E10874">
            <v>1</v>
          </cell>
          <cell r="F10874">
            <v>0.2449008</v>
          </cell>
          <cell r="G10874">
            <v>0.23837639999999999</v>
          </cell>
          <cell r="H10874">
            <v>77.912499999999994</v>
          </cell>
          <cell r="I10874">
            <v>6.9706999999999998E-3</v>
          </cell>
          <cell r="J10874">
            <v>22</v>
          </cell>
          <cell r="K10874">
            <v>-0.1135219</v>
          </cell>
          <cell r="L10874">
            <v>-5.0306900000000002E-2</v>
          </cell>
          <cell r="M10874">
            <v>-6.5243999999999996E-3</v>
          </cell>
          <cell r="N10874">
            <v>3.7257999999999999E-2</v>
          </cell>
          <cell r="O10874">
            <v>0.10047300000000001</v>
          </cell>
          <cell r="P10874">
            <v>0.58333333333333337</v>
          </cell>
          <cell r="Q10874">
            <v>0.79166666666666663</v>
          </cell>
          <cell r="R10874">
            <v>14</v>
          </cell>
          <cell r="S10874">
            <v>19</v>
          </cell>
        </row>
        <row r="10875">
          <cell r="A10875" t="str">
            <v>PCT</v>
          </cell>
          <cell r="B10875" t="str">
            <v>Cycle</v>
          </cell>
          <cell r="C10875" t="str">
            <v>S</v>
          </cell>
          <cell r="D10875">
            <v>39675</v>
          </cell>
          <cell r="E10875">
            <v>2</v>
          </cell>
          <cell r="F10875">
            <v>0.14839040000000001</v>
          </cell>
          <cell r="G10875">
            <v>0.1499791</v>
          </cell>
          <cell r="H10875">
            <v>75.618700000000004</v>
          </cell>
          <cell r="I10875">
            <v>6.8843999999999997E-3</v>
          </cell>
          <cell r="J10875">
            <v>22</v>
          </cell>
          <cell r="K10875">
            <v>-0.10474459999999999</v>
          </cell>
          <cell r="L10875">
            <v>-4.1922000000000001E-2</v>
          </cell>
          <cell r="M10875">
            <v>1.5887E-3</v>
          </cell>
          <cell r="N10875">
            <v>4.5099399999999998E-2</v>
          </cell>
          <cell r="O10875">
            <v>0.107922</v>
          </cell>
          <cell r="P10875">
            <v>0.58333333333333337</v>
          </cell>
          <cell r="Q10875">
            <v>0.79166666666666663</v>
          </cell>
          <cell r="R10875">
            <v>14</v>
          </cell>
          <cell r="S10875">
            <v>19</v>
          </cell>
        </row>
        <row r="10876">
          <cell r="A10876" t="str">
            <v>PCT</v>
          </cell>
          <cell r="B10876" t="str">
            <v>Cycle</v>
          </cell>
          <cell r="C10876" t="str">
            <v>S</v>
          </cell>
          <cell r="D10876">
            <v>39675</v>
          </cell>
          <cell r="E10876">
            <v>3</v>
          </cell>
          <cell r="F10876">
            <v>0.14621700000000001</v>
          </cell>
          <cell r="G10876">
            <v>0.1022537</v>
          </cell>
          <cell r="H10876">
            <v>73.660700000000006</v>
          </cell>
          <cell r="I10876">
            <v>6.6978000000000003E-3</v>
          </cell>
          <cell r="J10876">
            <v>22</v>
          </cell>
          <cell r="K10876">
            <v>-0.1488457</v>
          </cell>
          <cell r="L10876">
            <v>-8.6880299999999994E-2</v>
          </cell>
          <cell r="M10876">
            <v>-4.3963299999999997E-2</v>
          </cell>
          <cell r="N10876">
            <v>-1.0463E-3</v>
          </cell>
          <cell r="O10876">
            <v>6.0919000000000001E-2</v>
          </cell>
          <cell r="P10876">
            <v>0.58333333333333337</v>
          </cell>
          <cell r="Q10876">
            <v>0.79166666666666663</v>
          </cell>
          <cell r="R10876">
            <v>14</v>
          </cell>
          <cell r="S10876">
            <v>19</v>
          </cell>
        </row>
        <row r="10877">
          <cell r="A10877" t="str">
            <v>PCT</v>
          </cell>
          <cell r="B10877" t="str">
            <v>Cycle</v>
          </cell>
          <cell r="C10877" t="str">
            <v>S</v>
          </cell>
          <cell r="D10877">
            <v>39675</v>
          </cell>
          <cell r="E10877">
            <v>4</v>
          </cell>
          <cell r="F10877">
            <v>0.10368719999999999</v>
          </cell>
          <cell r="G10877">
            <v>7.3100499999999999E-2</v>
          </cell>
          <cell r="H10877">
            <v>71.744600000000005</v>
          </cell>
          <cell r="I10877">
            <v>6.6715999999999998E-3</v>
          </cell>
          <cell r="J10877">
            <v>22</v>
          </cell>
          <cell r="K10877">
            <v>-0.13526350000000001</v>
          </cell>
          <cell r="L10877">
            <v>-7.3419600000000002E-2</v>
          </cell>
          <cell r="M10877">
            <v>-3.0586700000000001E-2</v>
          </cell>
          <cell r="N10877">
            <v>1.22462E-2</v>
          </cell>
          <cell r="O10877">
            <v>7.4090100000000006E-2</v>
          </cell>
          <cell r="P10877">
            <v>0.58333333333333337</v>
          </cell>
          <cell r="Q10877">
            <v>0.79166666666666663</v>
          </cell>
          <cell r="R10877">
            <v>14</v>
          </cell>
          <cell r="S10877">
            <v>19</v>
          </cell>
        </row>
        <row r="10878">
          <cell r="A10878" t="str">
            <v>PCT</v>
          </cell>
          <cell r="B10878" t="str">
            <v>Cycle</v>
          </cell>
          <cell r="C10878" t="str">
            <v>S</v>
          </cell>
          <cell r="D10878">
            <v>39675</v>
          </cell>
          <cell r="E10878">
            <v>5</v>
          </cell>
          <cell r="F10878">
            <v>5.4507899999999998E-2</v>
          </cell>
          <cell r="G10878">
            <v>5.20645E-2</v>
          </cell>
          <cell r="H10878">
            <v>69.786600000000007</v>
          </cell>
          <cell r="I10878">
            <v>6.6541999999999999E-3</v>
          </cell>
          <cell r="J10878">
            <v>22</v>
          </cell>
          <cell r="K10878">
            <v>-0.10698340000000001</v>
          </cell>
          <cell r="L10878">
            <v>-4.5220299999999998E-2</v>
          </cell>
          <cell r="M10878">
            <v>-2.4434000000000001E-3</v>
          </cell>
          <cell r="N10878">
            <v>4.0333500000000001E-2</v>
          </cell>
          <cell r="O10878">
            <v>0.1020967</v>
          </cell>
          <cell r="P10878">
            <v>0.58333333333333337</v>
          </cell>
          <cell r="Q10878">
            <v>0.79166666666666663</v>
          </cell>
          <cell r="R10878">
            <v>14</v>
          </cell>
          <cell r="S10878">
            <v>19</v>
          </cell>
        </row>
        <row r="10879">
          <cell r="A10879" t="str">
            <v>PCT</v>
          </cell>
          <cell r="B10879" t="str">
            <v>Cycle</v>
          </cell>
          <cell r="C10879" t="str">
            <v>S</v>
          </cell>
          <cell r="D10879">
            <v>39675</v>
          </cell>
          <cell r="E10879">
            <v>6</v>
          </cell>
          <cell r="F10879">
            <v>4.71993E-2</v>
          </cell>
          <cell r="G10879">
            <v>5.0123000000000001E-2</v>
          </cell>
          <cell r="H10879">
            <v>68.454400000000007</v>
          </cell>
          <cell r="I10879">
            <v>6.6394999999999996E-3</v>
          </cell>
          <cell r="J10879">
            <v>22</v>
          </cell>
          <cell r="K10879">
            <v>-0.10150099999999999</v>
          </cell>
          <cell r="L10879">
            <v>-3.9806000000000001E-2</v>
          </cell>
          <cell r="M10879">
            <v>2.9237E-3</v>
          </cell>
          <cell r="N10879">
            <v>4.5653399999999997E-2</v>
          </cell>
          <cell r="O10879">
            <v>0.1073484</v>
          </cell>
          <cell r="P10879">
            <v>0.58333333333333337</v>
          </cell>
          <cell r="Q10879">
            <v>0.79166666666666663</v>
          </cell>
          <cell r="R10879">
            <v>14</v>
          </cell>
          <cell r="S10879">
            <v>19</v>
          </cell>
        </row>
        <row r="10880">
          <cell r="A10880" t="str">
            <v>PCT</v>
          </cell>
          <cell r="B10880" t="str">
            <v>Cycle</v>
          </cell>
          <cell r="C10880" t="str">
            <v>S</v>
          </cell>
          <cell r="D10880">
            <v>39675</v>
          </cell>
          <cell r="E10880">
            <v>7</v>
          </cell>
          <cell r="F10880">
            <v>7.3334999999999997E-2</v>
          </cell>
          <cell r="G10880">
            <v>5.8029299999999999E-2</v>
          </cell>
          <cell r="H10880">
            <v>68.870500000000007</v>
          </cell>
          <cell r="I10880">
            <v>6.6289000000000001E-3</v>
          </cell>
          <cell r="J10880">
            <v>22</v>
          </cell>
          <cell r="K10880">
            <v>-0.1196474</v>
          </cell>
          <cell r="L10880">
            <v>-5.8001499999999998E-2</v>
          </cell>
          <cell r="M10880">
            <v>-1.53057E-2</v>
          </cell>
          <cell r="N10880">
            <v>2.7390000000000001E-2</v>
          </cell>
          <cell r="O10880">
            <v>8.9035900000000001E-2</v>
          </cell>
          <cell r="P10880">
            <v>0.58333333333333337</v>
          </cell>
          <cell r="Q10880">
            <v>0.79166666666666663</v>
          </cell>
          <cell r="R10880">
            <v>14</v>
          </cell>
          <cell r="S10880">
            <v>19</v>
          </cell>
        </row>
        <row r="10881">
          <cell r="A10881" t="str">
            <v>PCT</v>
          </cell>
          <cell r="B10881" t="str">
            <v>Cycle</v>
          </cell>
          <cell r="C10881" t="str">
            <v>S</v>
          </cell>
          <cell r="D10881">
            <v>39675</v>
          </cell>
          <cell r="E10881">
            <v>8</v>
          </cell>
          <cell r="F10881">
            <v>9.2228099999999993E-2</v>
          </cell>
          <cell r="G10881">
            <v>4.6470299999999999E-2</v>
          </cell>
          <cell r="H10881">
            <v>69.454400000000007</v>
          </cell>
          <cell r="I10881">
            <v>6.6527000000000001E-3</v>
          </cell>
          <cell r="J10881">
            <v>22</v>
          </cell>
          <cell r="K10881">
            <v>-0.15028620000000001</v>
          </cell>
          <cell r="L10881">
            <v>-8.8529999999999998E-2</v>
          </cell>
          <cell r="M10881">
            <v>-4.5757800000000001E-2</v>
          </cell>
          <cell r="N10881">
            <v>-2.9857E-3</v>
          </cell>
          <cell r="O10881">
            <v>5.8770500000000003E-2</v>
          </cell>
          <cell r="P10881">
            <v>0.58333333333333337</v>
          </cell>
          <cell r="Q10881">
            <v>0.79166666666666663</v>
          </cell>
          <cell r="R10881">
            <v>14</v>
          </cell>
          <cell r="S10881">
            <v>19</v>
          </cell>
        </row>
        <row r="10882">
          <cell r="A10882" t="str">
            <v>PCT</v>
          </cell>
          <cell r="B10882" t="str">
            <v>Cycle</v>
          </cell>
          <cell r="C10882" t="str">
            <v>S</v>
          </cell>
          <cell r="D10882">
            <v>39675</v>
          </cell>
          <cell r="E10882">
            <v>9</v>
          </cell>
          <cell r="F10882">
            <v>6.8768700000000002E-2</v>
          </cell>
          <cell r="G10882">
            <v>3.8810699999999997E-2</v>
          </cell>
          <cell r="H10882">
            <v>72.538399999999996</v>
          </cell>
          <cell r="I10882">
            <v>6.7140000000000003E-3</v>
          </cell>
          <cell r="J10882">
            <v>22</v>
          </cell>
          <cell r="K10882">
            <v>-0.13496710000000001</v>
          </cell>
          <cell r="L10882">
            <v>-7.2926900000000003E-2</v>
          </cell>
          <cell r="M10882">
            <v>-2.9957999999999999E-2</v>
          </cell>
          <cell r="N10882">
            <v>1.3010799999999999E-2</v>
          </cell>
          <cell r="O10882">
            <v>7.5051000000000007E-2</v>
          </cell>
          <cell r="P10882">
            <v>0.58333333333333337</v>
          </cell>
          <cell r="Q10882">
            <v>0.79166666666666663</v>
          </cell>
          <cell r="R10882">
            <v>14</v>
          </cell>
          <cell r="S10882">
            <v>19</v>
          </cell>
        </row>
        <row r="10883">
          <cell r="A10883" t="str">
            <v>PCT</v>
          </cell>
          <cell r="B10883" t="str">
            <v>Cycle</v>
          </cell>
          <cell r="C10883" t="str">
            <v>S</v>
          </cell>
          <cell r="D10883">
            <v>39675</v>
          </cell>
          <cell r="E10883">
            <v>10</v>
          </cell>
          <cell r="F10883">
            <v>5.8187500000000003E-2</v>
          </cell>
          <cell r="G10883">
            <v>5.6260999999999999E-2</v>
          </cell>
          <cell r="H10883">
            <v>76.664299999999997</v>
          </cell>
          <cell r="I10883">
            <v>6.7965999999999999E-3</v>
          </cell>
          <cell r="J10883">
            <v>22</v>
          </cell>
          <cell r="K10883">
            <v>-0.1075798</v>
          </cell>
          <cell r="L10883">
            <v>-4.5158900000000002E-2</v>
          </cell>
          <cell r="M10883">
            <v>-1.9264E-3</v>
          </cell>
          <cell r="N10883">
            <v>4.1306099999999998E-2</v>
          </cell>
          <cell r="O10883">
            <v>0.103727</v>
          </cell>
          <cell r="P10883">
            <v>0.58333333333333337</v>
          </cell>
          <cell r="Q10883">
            <v>0.79166666666666663</v>
          </cell>
          <cell r="R10883">
            <v>14</v>
          </cell>
          <cell r="S10883">
            <v>19</v>
          </cell>
        </row>
        <row r="10884">
          <cell r="A10884" t="str">
            <v>PCT</v>
          </cell>
          <cell r="B10884" t="str">
            <v>Cycle</v>
          </cell>
          <cell r="C10884" t="str">
            <v>S</v>
          </cell>
          <cell r="D10884">
            <v>39675</v>
          </cell>
          <cell r="E10884">
            <v>11</v>
          </cell>
          <cell r="F10884">
            <v>0.12132229999999999</v>
          </cell>
          <cell r="G10884">
            <v>0.114177</v>
          </cell>
          <cell r="H10884">
            <v>81.580299999999994</v>
          </cell>
          <cell r="I10884">
            <v>6.7965999999999999E-3</v>
          </cell>
          <cell r="J10884">
            <v>22</v>
          </cell>
          <cell r="K10884">
            <v>-0.1127983</v>
          </cell>
          <cell r="L10884">
            <v>-5.0377600000000002E-2</v>
          </cell>
          <cell r="M10884">
            <v>-7.1452E-3</v>
          </cell>
          <cell r="N10884">
            <v>3.6087099999999997E-2</v>
          </cell>
          <cell r="O10884">
            <v>9.8507800000000006E-2</v>
          </cell>
          <cell r="P10884">
            <v>0.58333333333333337</v>
          </cell>
          <cell r="Q10884">
            <v>0.79166666666666663</v>
          </cell>
          <cell r="R10884">
            <v>14</v>
          </cell>
          <cell r="S10884">
            <v>19</v>
          </cell>
        </row>
        <row r="10885">
          <cell r="A10885" t="str">
            <v>PCT</v>
          </cell>
          <cell r="B10885" t="str">
            <v>Cycle</v>
          </cell>
          <cell r="C10885" t="str">
            <v>S</v>
          </cell>
          <cell r="D10885">
            <v>39675</v>
          </cell>
          <cell r="E10885">
            <v>12</v>
          </cell>
          <cell r="F10885">
            <v>0.20187359999999999</v>
          </cell>
          <cell r="G10885">
            <v>0.21446499999999999</v>
          </cell>
          <cell r="H10885">
            <v>86.412499999999994</v>
          </cell>
          <cell r="I10885">
            <v>6.8789999999999997E-3</v>
          </cell>
          <cell r="J10885">
            <v>22</v>
          </cell>
          <cell r="K10885">
            <v>-9.3700099999999995E-2</v>
          </cell>
          <cell r="L10885">
            <v>-3.0902200000000001E-2</v>
          </cell>
          <cell r="M10885">
            <v>1.2591400000000001E-2</v>
          </cell>
          <cell r="N10885">
            <v>5.6085000000000003E-2</v>
          </cell>
          <cell r="O10885">
            <v>0.1188829</v>
          </cell>
          <cell r="P10885">
            <v>0.58333333333333337</v>
          </cell>
          <cell r="Q10885">
            <v>0.79166666666666663</v>
          </cell>
          <cell r="R10885">
            <v>14</v>
          </cell>
          <cell r="S10885">
            <v>19</v>
          </cell>
        </row>
        <row r="10886">
          <cell r="A10886" t="str">
            <v>PCT</v>
          </cell>
          <cell r="B10886" t="str">
            <v>Cycle</v>
          </cell>
          <cell r="C10886" t="str">
            <v>S</v>
          </cell>
          <cell r="D10886">
            <v>39675</v>
          </cell>
          <cell r="E10886">
            <v>13</v>
          </cell>
          <cell r="F10886">
            <v>0.45604359999999999</v>
          </cell>
          <cell r="G10886">
            <v>0.38549539999999999</v>
          </cell>
          <cell r="H10886">
            <v>90.454400000000007</v>
          </cell>
          <cell r="I10886">
            <v>6.9525000000000003E-3</v>
          </cell>
          <cell r="J10886">
            <v>22</v>
          </cell>
          <cell r="K10886">
            <v>-0.17740629999999999</v>
          </cell>
          <cell r="L10886">
            <v>-0.1142736</v>
          </cell>
          <cell r="M10886">
            <v>-7.0548200000000005E-2</v>
          </cell>
          <cell r="N10886">
            <v>-2.6822700000000001E-2</v>
          </cell>
          <cell r="O10886">
            <v>3.6309899999999999E-2</v>
          </cell>
          <cell r="P10886">
            <v>0.58333333333333337</v>
          </cell>
          <cell r="Q10886">
            <v>0.79166666666666663</v>
          </cell>
          <cell r="R10886">
            <v>14</v>
          </cell>
          <cell r="S10886">
            <v>19</v>
          </cell>
        </row>
        <row r="10887">
          <cell r="A10887" t="str">
            <v>PCT</v>
          </cell>
          <cell r="B10887" t="str">
            <v>Cycle</v>
          </cell>
          <cell r="C10887" t="str">
            <v>S</v>
          </cell>
          <cell r="D10887">
            <v>39675</v>
          </cell>
          <cell r="E10887">
            <v>14</v>
          </cell>
          <cell r="F10887">
            <v>0.75554379999999999</v>
          </cell>
          <cell r="G10887">
            <v>0.57385350000000002</v>
          </cell>
          <cell r="H10887">
            <v>92.706199999999995</v>
          </cell>
          <cell r="I10887">
            <v>6.8440999999999997E-3</v>
          </cell>
          <cell r="J10887">
            <v>22</v>
          </cell>
          <cell r="K10887">
            <v>-0.28771180000000002</v>
          </cell>
          <cell r="L10887">
            <v>-0.22507350000000001</v>
          </cell>
          <cell r="M10887">
            <v>-0.1816903</v>
          </cell>
          <cell r="N10887">
            <v>-0.13830719999999999</v>
          </cell>
          <cell r="O10887">
            <v>-7.5668799999999994E-2</v>
          </cell>
          <cell r="P10887">
            <v>0.58333333333333337</v>
          </cell>
          <cell r="Q10887">
            <v>0.79166666666666663</v>
          </cell>
          <cell r="R10887">
            <v>14</v>
          </cell>
          <cell r="S10887">
            <v>19</v>
          </cell>
        </row>
        <row r="10888">
          <cell r="A10888" t="str">
            <v>PCT</v>
          </cell>
          <cell r="B10888" t="str">
            <v>Cycle</v>
          </cell>
          <cell r="C10888" t="str">
            <v>S</v>
          </cell>
          <cell r="D10888">
            <v>39675</v>
          </cell>
          <cell r="E10888">
            <v>15</v>
          </cell>
          <cell r="F10888">
            <v>0.75998580000000004</v>
          </cell>
          <cell r="G10888">
            <v>0.8110598</v>
          </cell>
          <cell r="H10888">
            <v>95.542000000000002</v>
          </cell>
          <cell r="I10888">
            <v>6.8167999999999996E-3</v>
          </cell>
          <cell r="J10888">
            <v>22</v>
          </cell>
          <cell r="K10888">
            <v>-5.4736199999999999E-2</v>
          </cell>
          <cell r="L10888">
            <v>7.7773E-3</v>
          </cell>
          <cell r="M10888">
            <v>5.1074000000000001E-2</v>
          </cell>
          <cell r="N10888">
            <v>9.4370599999999999E-2</v>
          </cell>
          <cell r="O10888">
            <v>0.1568841</v>
          </cell>
          <cell r="P10888">
            <v>0.58333333333333337</v>
          </cell>
          <cell r="Q10888">
            <v>0.79166666666666663</v>
          </cell>
          <cell r="R10888">
            <v>14</v>
          </cell>
          <cell r="S10888">
            <v>19</v>
          </cell>
        </row>
        <row r="10889">
          <cell r="A10889" t="str">
            <v>PCT</v>
          </cell>
          <cell r="B10889" t="str">
            <v>Cycle</v>
          </cell>
          <cell r="C10889" t="str">
            <v>S</v>
          </cell>
          <cell r="D10889">
            <v>39675</v>
          </cell>
          <cell r="E10889">
            <v>16</v>
          </cell>
          <cell r="F10889">
            <v>1.0148360000000001</v>
          </cell>
          <cell r="G10889">
            <v>1.059023</v>
          </cell>
          <cell r="H10889">
            <v>98.625900000000001</v>
          </cell>
          <cell r="I10889">
            <v>6.9912999999999998E-3</v>
          </cell>
          <cell r="J10889">
            <v>22</v>
          </cell>
          <cell r="K10889">
            <v>-6.2968800000000005E-2</v>
          </cell>
          <cell r="L10889">
            <v>3.3980000000000002E-4</v>
          </cell>
          <cell r="M10889">
            <v>4.4187200000000003E-2</v>
          </cell>
          <cell r="N10889">
            <v>8.8034500000000002E-2</v>
          </cell>
          <cell r="O10889">
            <v>0.15134320000000001</v>
          </cell>
          <cell r="P10889">
            <v>0.58333333333333337</v>
          </cell>
          <cell r="Q10889">
            <v>0.79166666666666663</v>
          </cell>
          <cell r="R10889">
            <v>14</v>
          </cell>
          <cell r="S10889">
            <v>19</v>
          </cell>
        </row>
        <row r="10890">
          <cell r="A10890" t="str">
            <v>PCT</v>
          </cell>
          <cell r="B10890" t="str">
            <v>Cycle</v>
          </cell>
          <cell r="C10890" t="str">
            <v>S</v>
          </cell>
          <cell r="D10890">
            <v>39675</v>
          </cell>
          <cell r="E10890">
            <v>17</v>
          </cell>
          <cell r="F10890">
            <v>1.1626339999999999</v>
          </cell>
          <cell r="G10890">
            <v>1.2861130000000001</v>
          </cell>
          <cell r="H10890">
            <v>99.5839</v>
          </cell>
          <cell r="I10890">
            <v>7.0368999999999996E-3</v>
          </cell>
          <cell r="J10890">
            <v>22</v>
          </cell>
          <cell r="K10890">
            <v>1.5974499999999999E-2</v>
          </cell>
          <cell r="L10890">
            <v>7.9489099999999993E-2</v>
          </cell>
          <cell r="M10890">
            <v>0.12347909999999999</v>
          </cell>
          <cell r="N10890">
            <v>0.16746910000000001</v>
          </cell>
          <cell r="O10890">
            <v>0.23098369999999999</v>
          </cell>
          <cell r="P10890">
            <v>0.58333333333333337</v>
          </cell>
          <cell r="Q10890">
            <v>0.79166666666666663</v>
          </cell>
          <cell r="R10890">
            <v>14</v>
          </cell>
          <cell r="S10890">
            <v>19</v>
          </cell>
        </row>
        <row r="10891">
          <cell r="A10891" t="str">
            <v>PCT</v>
          </cell>
          <cell r="B10891" t="str">
            <v>Cycle</v>
          </cell>
          <cell r="C10891" t="str">
            <v>S</v>
          </cell>
          <cell r="D10891">
            <v>39675</v>
          </cell>
          <cell r="E10891">
            <v>18</v>
          </cell>
          <cell r="F10891">
            <v>1.2991079999999999</v>
          </cell>
          <cell r="G10891">
            <v>1.485114</v>
          </cell>
          <cell r="H10891">
            <v>99.125900000000001</v>
          </cell>
          <cell r="I10891">
            <v>6.9427999999999998E-3</v>
          </cell>
          <cell r="J10891">
            <v>22</v>
          </cell>
          <cell r="K10891">
            <v>7.9222899999999999E-2</v>
          </cell>
          <cell r="L10891">
            <v>0.1423112</v>
          </cell>
          <cell r="M10891">
            <v>0.1860059</v>
          </cell>
          <cell r="N10891">
            <v>0.22970070000000001</v>
          </cell>
          <cell r="O10891">
            <v>0.29278900000000002</v>
          </cell>
          <cell r="P10891">
            <v>0.58333333333333337</v>
          </cell>
          <cell r="Q10891">
            <v>0.79166666666666663</v>
          </cell>
          <cell r="R10891">
            <v>14</v>
          </cell>
          <cell r="S10891">
            <v>19</v>
          </cell>
        </row>
        <row r="10892">
          <cell r="A10892" t="str">
            <v>PCT</v>
          </cell>
          <cell r="B10892" t="str">
            <v>Cycle</v>
          </cell>
          <cell r="C10892" t="str">
            <v>S</v>
          </cell>
          <cell r="D10892">
            <v>39675</v>
          </cell>
          <cell r="E10892">
            <v>19</v>
          </cell>
          <cell r="F10892">
            <v>1.280038</v>
          </cell>
          <cell r="G10892">
            <v>1.4962150000000001</v>
          </cell>
          <cell r="H10892">
            <v>97</v>
          </cell>
          <cell r="I10892">
            <v>6.8478000000000002E-3</v>
          </cell>
          <cell r="J10892">
            <v>22</v>
          </cell>
          <cell r="K10892">
            <v>0.1101265</v>
          </cell>
          <cell r="L10892">
            <v>0.17278189999999999</v>
          </cell>
          <cell r="M10892">
            <v>0.21617690000000001</v>
          </cell>
          <cell r="N10892">
            <v>0.25957180000000002</v>
          </cell>
          <cell r="O10892">
            <v>0.32222729999999999</v>
          </cell>
          <cell r="P10892">
            <v>0.58333333333333337</v>
          </cell>
          <cell r="Q10892">
            <v>0.79166666666666663</v>
          </cell>
          <cell r="R10892">
            <v>14</v>
          </cell>
          <cell r="S10892">
            <v>19</v>
          </cell>
        </row>
        <row r="10893">
          <cell r="A10893" t="str">
            <v>PCT</v>
          </cell>
          <cell r="B10893" t="str">
            <v>Cycle</v>
          </cell>
          <cell r="C10893" t="str">
            <v>S</v>
          </cell>
          <cell r="D10893">
            <v>39675</v>
          </cell>
          <cell r="E10893">
            <v>20</v>
          </cell>
          <cell r="F10893">
            <v>1.795725</v>
          </cell>
          <cell r="G10893">
            <v>1.3320719999999999</v>
          </cell>
          <cell r="H10893">
            <v>92.538399999999996</v>
          </cell>
          <cell r="I10893">
            <v>6.7743999999999999E-3</v>
          </cell>
          <cell r="J10893">
            <v>22</v>
          </cell>
          <cell r="K10893">
            <v>-0.56913429999999998</v>
          </cell>
          <cell r="L10893">
            <v>-0.50681549999999997</v>
          </cell>
          <cell r="M10893">
            <v>-0.4636537</v>
          </cell>
          <cell r="N10893">
            <v>-0.42049189999999997</v>
          </cell>
          <cell r="O10893">
            <v>-0.35817300000000002</v>
          </cell>
          <cell r="P10893">
            <v>0.58333333333333337</v>
          </cell>
          <cell r="Q10893">
            <v>0.79166666666666663</v>
          </cell>
          <cell r="R10893">
            <v>14</v>
          </cell>
          <cell r="S10893">
            <v>19</v>
          </cell>
        </row>
        <row r="10894">
          <cell r="A10894" t="str">
            <v>PCT</v>
          </cell>
          <cell r="B10894" t="str">
            <v>Cycle</v>
          </cell>
          <cell r="C10894" t="str">
            <v>S</v>
          </cell>
          <cell r="D10894">
            <v>39675</v>
          </cell>
          <cell r="E10894">
            <v>21</v>
          </cell>
          <cell r="F10894">
            <v>1.483061</v>
          </cell>
          <cell r="G10894">
            <v>1.079555</v>
          </cell>
          <cell r="H10894">
            <v>89.286600000000007</v>
          </cell>
          <cell r="I10894">
            <v>6.8456999999999997E-3</v>
          </cell>
          <cell r="J10894">
            <v>22</v>
          </cell>
          <cell r="K10894">
            <v>-0.50954029999999995</v>
          </cell>
          <cell r="L10894">
            <v>-0.44689449999999997</v>
          </cell>
          <cell r="M10894">
            <v>-0.40350619999999998</v>
          </cell>
          <cell r="N10894">
            <v>-0.36011789999999999</v>
          </cell>
          <cell r="O10894">
            <v>-0.29747200000000001</v>
          </cell>
          <cell r="P10894">
            <v>0.58333333333333337</v>
          </cell>
          <cell r="Q10894">
            <v>0.79166666666666663</v>
          </cell>
          <cell r="R10894">
            <v>14</v>
          </cell>
          <cell r="S10894">
            <v>19</v>
          </cell>
        </row>
        <row r="10895">
          <cell r="A10895" t="str">
            <v>PCT</v>
          </cell>
          <cell r="B10895" t="str">
            <v>Cycle</v>
          </cell>
          <cell r="C10895" t="str">
            <v>S</v>
          </cell>
          <cell r="D10895">
            <v>39675</v>
          </cell>
          <cell r="E10895">
            <v>22</v>
          </cell>
          <cell r="F10895">
            <v>0.97913269999999997</v>
          </cell>
          <cell r="G10895">
            <v>0.81551300000000004</v>
          </cell>
          <cell r="H10895">
            <v>84.996399999999994</v>
          </cell>
          <cell r="I10895">
            <v>6.8046000000000001E-3</v>
          </cell>
          <cell r="J10895">
            <v>22</v>
          </cell>
          <cell r="K10895">
            <v>-0.2693352</v>
          </cell>
          <cell r="L10895">
            <v>-0.20687759999999999</v>
          </cell>
          <cell r="M10895">
            <v>-0.16361970000000001</v>
          </cell>
          <cell r="N10895">
            <v>-0.1203618</v>
          </cell>
          <cell r="O10895">
            <v>-5.7904200000000003E-2</v>
          </cell>
          <cell r="P10895">
            <v>0.58333333333333337</v>
          </cell>
          <cell r="Q10895">
            <v>0.79166666666666663</v>
          </cell>
          <cell r="R10895">
            <v>14</v>
          </cell>
          <cell r="S10895">
            <v>19</v>
          </cell>
        </row>
        <row r="10896">
          <cell r="A10896" t="str">
            <v>PCT</v>
          </cell>
          <cell r="B10896" t="str">
            <v>Cycle</v>
          </cell>
          <cell r="C10896" t="str">
            <v>S</v>
          </cell>
          <cell r="D10896">
            <v>39675</v>
          </cell>
          <cell r="E10896">
            <v>23</v>
          </cell>
          <cell r="F10896">
            <v>0.74183580000000005</v>
          </cell>
          <cell r="G10896">
            <v>0.63831210000000005</v>
          </cell>
          <cell r="H10896">
            <v>83.538399999999996</v>
          </cell>
          <cell r="I10896">
            <v>6.9476E-3</v>
          </cell>
          <cell r="J10896">
            <v>22</v>
          </cell>
          <cell r="K10896">
            <v>-0.210344</v>
          </cell>
          <cell r="L10896">
            <v>-0.1472337</v>
          </cell>
          <cell r="M10896">
            <v>-0.1035237</v>
          </cell>
          <cell r="N10896">
            <v>-5.9813699999999997E-2</v>
          </cell>
          <cell r="O10896">
            <v>3.2967000000000001E-3</v>
          </cell>
          <cell r="P10896">
            <v>0.58333333333333337</v>
          </cell>
          <cell r="Q10896">
            <v>0.79166666666666663</v>
          </cell>
          <cell r="R10896">
            <v>14</v>
          </cell>
          <cell r="S10896">
            <v>19</v>
          </cell>
        </row>
        <row r="10897">
          <cell r="A10897" t="str">
            <v>PCT</v>
          </cell>
          <cell r="B10897" t="str">
            <v>Cycle</v>
          </cell>
          <cell r="C10897" t="str">
            <v>S</v>
          </cell>
          <cell r="D10897">
            <v>39675</v>
          </cell>
          <cell r="E10897">
            <v>24</v>
          </cell>
          <cell r="F10897">
            <v>0.41649950000000002</v>
          </cell>
          <cell r="G10897">
            <v>0.43338599999999999</v>
          </cell>
          <cell r="H10897">
            <v>82.412499999999994</v>
          </cell>
          <cell r="I10897">
            <v>7.0686999999999998E-3</v>
          </cell>
          <cell r="J10897">
            <v>22</v>
          </cell>
          <cell r="K10897">
            <v>-9.0860700000000003E-2</v>
          </cell>
          <cell r="L10897">
            <v>-2.7202799999999999E-2</v>
          </cell>
          <cell r="M10897">
            <v>1.6886499999999999E-2</v>
          </cell>
          <cell r="N10897">
            <v>6.0975799999999997E-2</v>
          </cell>
          <cell r="O10897">
            <v>0.1246338</v>
          </cell>
          <cell r="P10897">
            <v>0.58333333333333337</v>
          </cell>
          <cell r="Q10897">
            <v>0.79166666666666663</v>
          </cell>
          <cell r="R10897">
            <v>14</v>
          </cell>
          <cell r="S10897">
            <v>19</v>
          </cell>
        </row>
        <row r="10898">
          <cell r="A10898" t="str">
            <v>PCT</v>
          </cell>
          <cell r="B10898" t="str">
            <v>Cycle</v>
          </cell>
          <cell r="C10898" t="str">
            <v>S</v>
          </cell>
          <cell r="D10898">
            <v>39681</v>
          </cell>
          <cell r="E10898">
            <v>1</v>
          </cell>
          <cell r="F10898">
            <v>9.1891600000000004E-2</v>
          </cell>
          <cell r="G10898">
            <v>0.1054469</v>
          </cell>
          <cell r="H10898">
            <v>70.859200000000001</v>
          </cell>
          <cell r="I10898">
            <v>3.2003000000000001E-3</v>
          </cell>
          <cell r="J10898">
            <v>43</v>
          </cell>
          <cell r="K10898">
            <v>-5.8943700000000002E-2</v>
          </cell>
          <cell r="L10898">
            <v>-1.6110699999999999E-2</v>
          </cell>
          <cell r="M10898">
            <v>1.3555299999999999E-2</v>
          </cell>
          <cell r="N10898">
            <v>4.3221299999999997E-2</v>
          </cell>
          <cell r="O10898">
            <v>8.6054199999999997E-2</v>
          </cell>
          <cell r="P10898">
            <v>0.54166666666666663</v>
          </cell>
          <cell r="Q10898">
            <v>0.75</v>
          </cell>
          <cell r="R10898">
            <v>13</v>
          </cell>
          <cell r="S10898">
            <v>18</v>
          </cell>
        </row>
        <row r="10899">
          <cell r="A10899" t="str">
            <v>PCT</v>
          </cell>
          <cell r="B10899" t="str">
            <v>Cycle</v>
          </cell>
          <cell r="C10899" t="str">
            <v>S</v>
          </cell>
          <cell r="D10899">
            <v>39681</v>
          </cell>
          <cell r="E10899">
            <v>2</v>
          </cell>
          <cell r="F10899">
            <v>7.0083099999999995E-2</v>
          </cell>
          <cell r="G10899">
            <v>8.2669999999999993E-2</v>
          </cell>
          <cell r="H10899">
            <v>70.859200000000001</v>
          </cell>
          <cell r="I10899">
            <v>3.1962000000000002E-3</v>
          </cell>
          <cell r="J10899">
            <v>43</v>
          </cell>
          <cell r="K10899">
            <v>-5.9865099999999997E-2</v>
          </cell>
          <cell r="L10899">
            <v>-1.7059899999999999E-2</v>
          </cell>
          <cell r="M10899">
            <v>1.25868E-2</v>
          </cell>
          <cell r="N10899">
            <v>4.2233600000000003E-2</v>
          </cell>
          <cell r="O10899">
            <v>8.5038699999999995E-2</v>
          </cell>
          <cell r="P10899">
            <v>0.54166666666666663</v>
          </cell>
          <cell r="Q10899">
            <v>0.75</v>
          </cell>
          <cell r="R10899">
            <v>13</v>
          </cell>
          <cell r="S10899">
            <v>18</v>
          </cell>
        </row>
        <row r="10900">
          <cell r="A10900" t="str">
            <v>PCT</v>
          </cell>
          <cell r="B10900" t="str">
            <v>Cycle</v>
          </cell>
          <cell r="C10900" t="str">
            <v>S</v>
          </cell>
          <cell r="D10900">
            <v>39681</v>
          </cell>
          <cell r="E10900">
            <v>3</v>
          </cell>
          <cell r="F10900">
            <v>5.7362400000000001E-2</v>
          </cell>
          <cell r="G10900">
            <v>7.3073100000000002E-2</v>
          </cell>
          <cell r="H10900">
            <v>69.859200000000001</v>
          </cell>
          <cell r="I10900">
            <v>3.1905000000000002E-3</v>
          </cell>
          <cell r="J10900">
            <v>43</v>
          </cell>
          <cell r="K10900">
            <v>-5.6677400000000003E-2</v>
          </cell>
          <cell r="L10900">
            <v>-1.3909899999999999E-2</v>
          </cell>
          <cell r="M10900">
            <v>1.5710700000000001E-2</v>
          </cell>
          <cell r="N10900">
            <v>4.5331299999999998E-2</v>
          </cell>
          <cell r="O10900">
            <v>8.8098700000000002E-2</v>
          </cell>
          <cell r="P10900">
            <v>0.54166666666666663</v>
          </cell>
          <cell r="Q10900">
            <v>0.75</v>
          </cell>
          <cell r="R10900">
            <v>13</v>
          </cell>
          <cell r="S10900">
            <v>18</v>
          </cell>
        </row>
        <row r="10901">
          <cell r="A10901" t="str">
            <v>PCT</v>
          </cell>
          <cell r="B10901" t="str">
            <v>Cycle</v>
          </cell>
          <cell r="C10901" t="str">
            <v>S</v>
          </cell>
          <cell r="D10901">
            <v>39681</v>
          </cell>
          <cell r="E10901">
            <v>4</v>
          </cell>
          <cell r="F10901">
            <v>5.2028400000000002E-2</v>
          </cell>
          <cell r="G10901">
            <v>6.2592300000000003E-2</v>
          </cell>
          <cell r="H10901">
            <v>69.788799999999995</v>
          </cell>
          <cell r="I10901">
            <v>3.1874999999999998E-3</v>
          </cell>
          <cell r="J10901">
            <v>43</v>
          </cell>
          <cell r="K10901">
            <v>-6.1790200000000003E-2</v>
          </cell>
          <cell r="L10901">
            <v>-1.9042799999999999E-2</v>
          </cell>
          <cell r="M10901">
            <v>1.0563899999999999E-2</v>
          </cell>
          <cell r="N10901">
            <v>4.0170600000000001E-2</v>
          </cell>
          <cell r="O10901">
            <v>8.2918000000000006E-2</v>
          </cell>
          <cell r="P10901">
            <v>0.54166666666666663</v>
          </cell>
          <cell r="Q10901">
            <v>0.75</v>
          </cell>
          <cell r="R10901">
            <v>13</v>
          </cell>
          <cell r="S10901">
            <v>18</v>
          </cell>
        </row>
        <row r="10902">
          <cell r="A10902" t="str">
            <v>PCT</v>
          </cell>
          <cell r="B10902" t="str">
            <v>Cycle</v>
          </cell>
          <cell r="C10902" t="str">
            <v>S</v>
          </cell>
          <cell r="D10902">
            <v>39681</v>
          </cell>
          <cell r="E10902">
            <v>5</v>
          </cell>
          <cell r="F10902">
            <v>5.3375400000000003E-2</v>
          </cell>
          <cell r="G10902">
            <v>5.5402100000000003E-2</v>
          </cell>
          <cell r="H10902">
            <v>69.788799999999995</v>
          </cell>
          <cell r="I10902">
            <v>3.1854000000000001E-3</v>
          </cell>
          <cell r="J10902">
            <v>43</v>
          </cell>
          <cell r="K10902">
            <v>-7.0303199999999996E-2</v>
          </cell>
          <cell r="L10902">
            <v>-2.75701E-2</v>
          </cell>
          <cell r="M10902">
            <v>2.0267000000000002E-3</v>
          </cell>
          <cell r="N10902">
            <v>3.1623499999999999E-2</v>
          </cell>
          <cell r="O10902">
            <v>7.4356699999999998E-2</v>
          </cell>
          <cell r="P10902">
            <v>0.54166666666666663</v>
          </cell>
          <cell r="Q10902">
            <v>0.75</v>
          </cell>
          <cell r="R10902">
            <v>13</v>
          </cell>
          <cell r="S10902">
            <v>18</v>
          </cell>
        </row>
        <row r="10903">
          <cell r="A10903" t="str">
            <v>PCT</v>
          </cell>
          <cell r="B10903" t="str">
            <v>Cycle</v>
          </cell>
          <cell r="C10903" t="str">
            <v>S</v>
          </cell>
          <cell r="D10903">
            <v>39681</v>
          </cell>
          <cell r="E10903">
            <v>6</v>
          </cell>
          <cell r="F10903">
            <v>5.35956E-2</v>
          </cell>
          <cell r="G10903">
            <v>5.6335299999999998E-2</v>
          </cell>
          <cell r="H10903">
            <v>68.859200000000001</v>
          </cell>
          <cell r="I10903">
            <v>3.1838999999999999E-3</v>
          </cell>
          <cell r="J10903">
            <v>43</v>
          </cell>
          <cell r="K10903">
            <v>-6.9573200000000002E-2</v>
          </cell>
          <cell r="L10903">
            <v>-2.6850200000000001E-2</v>
          </cell>
          <cell r="M10903">
            <v>2.7396E-3</v>
          </cell>
          <cell r="N10903">
            <v>3.2329499999999997E-2</v>
          </cell>
          <cell r="O10903">
            <v>7.5052499999999994E-2</v>
          </cell>
          <cell r="P10903">
            <v>0.54166666666666663</v>
          </cell>
          <cell r="Q10903">
            <v>0.75</v>
          </cell>
          <cell r="R10903">
            <v>13</v>
          </cell>
          <cell r="S10903">
            <v>18</v>
          </cell>
        </row>
        <row r="10904">
          <cell r="A10904" t="str">
            <v>PCT</v>
          </cell>
          <cell r="B10904" t="str">
            <v>Cycle</v>
          </cell>
          <cell r="C10904" t="str">
            <v>S</v>
          </cell>
          <cell r="D10904">
            <v>39681</v>
          </cell>
          <cell r="E10904">
            <v>7</v>
          </cell>
          <cell r="F10904">
            <v>8.8606900000000002E-2</v>
          </cell>
          <cell r="G10904">
            <v>6.6957199999999994E-2</v>
          </cell>
          <cell r="H10904">
            <v>68.429599999999994</v>
          </cell>
          <cell r="I10904">
            <v>3.1830000000000001E-3</v>
          </cell>
          <cell r="J10904">
            <v>43</v>
          </cell>
          <cell r="K10904">
            <v>-9.3951800000000002E-2</v>
          </cell>
          <cell r="L10904">
            <v>-5.1235200000000002E-2</v>
          </cell>
          <cell r="M10904">
            <v>-2.1649700000000001E-2</v>
          </cell>
          <cell r="N10904">
            <v>7.9357000000000004E-3</v>
          </cell>
          <cell r="O10904">
            <v>5.06524E-2</v>
          </cell>
          <cell r="P10904">
            <v>0.54166666666666663</v>
          </cell>
          <cell r="Q10904">
            <v>0.75</v>
          </cell>
          <cell r="R10904">
            <v>13</v>
          </cell>
          <cell r="S10904">
            <v>18</v>
          </cell>
        </row>
        <row r="10905">
          <cell r="A10905" t="str">
            <v>PCT</v>
          </cell>
          <cell r="B10905" t="str">
            <v>Cycle</v>
          </cell>
          <cell r="C10905" t="str">
            <v>S</v>
          </cell>
          <cell r="D10905">
            <v>39681</v>
          </cell>
          <cell r="E10905">
            <v>8</v>
          </cell>
          <cell r="F10905">
            <v>6.0392899999999999E-2</v>
          </cell>
          <cell r="G10905">
            <v>5.7657600000000003E-2</v>
          </cell>
          <cell r="H10905">
            <v>69.429599999999994</v>
          </cell>
          <cell r="I10905">
            <v>3.1854000000000001E-3</v>
          </cell>
          <cell r="J10905">
            <v>43</v>
          </cell>
          <cell r="K10905">
            <v>-7.5065199999999999E-2</v>
          </cell>
          <cell r="L10905">
            <v>-3.2332E-2</v>
          </cell>
          <cell r="M10905">
            <v>-2.7352000000000001E-3</v>
          </cell>
          <cell r="N10905">
            <v>2.6861599999999999E-2</v>
          </cell>
          <cell r="O10905">
            <v>6.9594699999999995E-2</v>
          </cell>
          <cell r="P10905">
            <v>0.54166666666666663</v>
          </cell>
          <cell r="Q10905">
            <v>0.75</v>
          </cell>
          <cell r="R10905">
            <v>13</v>
          </cell>
          <cell r="S10905">
            <v>18</v>
          </cell>
        </row>
        <row r="10906">
          <cell r="A10906" t="str">
            <v>PCT</v>
          </cell>
          <cell r="B10906" t="str">
            <v>Cycle</v>
          </cell>
          <cell r="C10906" t="str">
            <v>S</v>
          </cell>
          <cell r="D10906">
            <v>39681</v>
          </cell>
          <cell r="E10906">
            <v>9</v>
          </cell>
          <cell r="F10906">
            <v>6.9463800000000006E-2</v>
          </cell>
          <cell r="G10906">
            <v>5.5195000000000001E-2</v>
          </cell>
          <cell r="H10906">
            <v>72</v>
          </cell>
          <cell r="I10906">
            <v>3.1914999999999999E-3</v>
          </cell>
          <cell r="J10906">
            <v>43</v>
          </cell>
          <cell r="K10906">
            <v>-8.66677E-2</v>
          </cell>
          <cell r="L10906">
            <v>-4.3893799999999997E-2</v>
          </cell>
          <cell r="M10906">
            <v>-1.42688E-2</v>
          </cell>
          <cell r="N10906">
            <v>1.53563E-2</v>
          </cell>
          <cell r="O10906">
            <v>5.81302E-2</v>
          </cell>
          <cell r="P10906">
            <v>0.54166666666666663</v>
          </cell>
          <cell r="Q10906">
            <v>0.75</v>
          </cell>
          <cell r="R10906">
            <v>13</v>
          </cell>
          <cell r="S10906">
            <v>18</v>
          </cell>
        </row>
        <row r="10907">
          <cell r="A10907" t="str">
            <v>PCT</v>
          </cell>
          <cell r="B10907" t="str">
            <v>Cycle</v>
          </cell>
          <cell r="C10907" t="str">
            <v>S</v>
          </cell>
          <cell r="D10907">
            <v>39681</v>
          </cell>
          <cell r="E10907">
            <v>10</v>
          </cell>
          <cell r="F10907">
            <v>8.9065900000000003E-2</v>
          </cell>
          <cell r="G10907">
            <v>5.9016100000000002E-2</v>
          </cell>
          <cell r="H10907">
            <v>75.035200000000003</v>
          </cell>
          <cell r="I10907">
            <v>3.2060000000000001E-3</v>
          </cell>
          <cell r="J10907">
            <v>43</v>
          </cell>
          <cell r="K10907">
            <v>-0.1026127</v>
          </cell>
          <cell r="L10907">
            <v>-5.9742000000000003E-2</v>
          </cell>
          <cell r="M10907">
            <v>-3.0049800000000002E-2</v>
          </cell>
          <cell r="N10907">
            <v>-3.5770000000000002E-4</v>
          </cell>
          <cell r="O10907">
            <v>4.2513099999999998E-2</v>
          </cell>
          <cell r="P10907">
            <v>0.54166666666666663</v>
          </cell>
          <cell r="Q10907">
            <v>0.75</v>
          </cell>
          <cell r="R10907">
            <v>13</v>
          </cell>
          <cell r="S10907">
            <v>18</v>
          </cell>
        </row>
        <row r="10908">
          <cell r="A10908" t="str">
            <v>PCT</v>
          </cell>
          <cell r="B10908" t="str">
            <v>Cycle</v>
          </cell>
          <cell r="C10908" t="str">
            <v>S</v>
          </cell>
          <cell r="D10908">
            <v>39681</v>
          </cell>
          <cell r="E10908">
            <v>11</v>
          </cell>
          <cell r="F10908">
            <v>0.15151590000000001</v>
          </cell>
          <cell r="G10908">
            <v>8.46248E-2</v>
          </cell>
          <cell r="H10908">
            <v>77.5</v>
          </cell>
          <cell r="I10908">
            <v>3.2144999999999999E-3</v>
          </cell>
          <cell r="J10908">
            <v>43</v>
          </cell>
          <cell r="K10908">
            <v>-0.13955049999999999</v>
          </cell>
          <cell r="L10908">
            <v>-9.6622799999999995E-2</v>
          </cell>
          <cell r="M10908">
            <v>-6.6891099999999995E-2</v>
          </cell>
          <cell r="N10908">
            <v>-3.7159499999999998E-2</v>
          </cell>
          <cell r="O10908">
            <v>5.7682000000000002E-3</v>
          </cell>
          <cell r="P10908">
            <v>0.54166666666666663</v>
          </cell>
          <cell r="Q10908">
            <v>0.75</v>
          </cell>
          <cell r="R10908">
            <v>13</v>
          </cell>
          <cell r="S10908">
            <v>18</v>
          </cell>
        </row>
        <row r="10909">
          <cell r="A10909" t="str">
            <v>PCT</v>
          </cell>
          <cell r="B10909" t="str">
            <v>Cycle</v>
          </cell>
          <cell r="C10909" t="str">
            <v>S</v>
          </cell>
          <cell r="D10909">
            <v>39681</v>
          </cell>
          <cell r="E10909">
            <v>12</v>
          </cell>
          <cell r="F10909">
            <v>0.18417220000000001</v>
          </cell>
          <cell r="G10909">
            <v>0.12748689999999999</v>
          </cell>
          <cell r="H10909">
            <v>80.429599999999994</v>
          </cell>
          <cell r="I10909">
            <v>3.2396E-3</v>
          </cell>
          <cell r="J10909">
            <v>43</v>
          </cell>
          <cell r="K10909">
            <v>-0.12962750000000001</v>
          </cell>
          <cell r="L10909">
            <v>-8.6532600000000001E-2</v>
          </cell>
          <cell r="M10909">
            <v>-5.6685300000000001E-2</v>
          </cell>
          <cell r="N10909">
            <v>-2.6837900000000001E-2</v>
          </cell>
          <cell r="O10909">
            <v>1.6256900000000001E-2</v>
          </cell>
          <cell r="P10909">
            <v>0.54166666666666663</v>
          </cell>
          <cell r="Q10909">
            <v>0.75</v>
          </cell>
          <cell r="R10909">
            <v>13</v>
          </cell>
          <cell r="S10909">
            <v>18</v>
          </cell>
        </row>
        <row r="10910">
          <cell r="A10910" t="str">
            <v>PCT</v>
          </cell>
          <cell r="B10910" t="str">
            <v>Cycle</v>
          </cell>
          <cell r="C10910" t="str">
            <v>S</v>
          </cell>
          <cell r="D10910">
            <v>39681</v>
          </cell>
          <cell r="E10910">
            <v>13</v>
          </cell>
          <cell r="F10910">
            <v>0.27558379999999999</v>
          </cell>
          <cell r="G10910">
            <v>0.19213939999999999</v>
          </cell>
          <cell r="H10910">
            <v>83.359200000000001</v>
          </cell>
          <cell r="I10910">
            <v>3.2361999999999998E-3</v>
          </cell>
          <cell r="J10910">
            <v>43</v>
          </cell>
          <cell r="K10910">
            <v>-0.15634880000000001</v>
          </cell>
          <cell r="L10910">
            <v>-0.1132763</v>
          </cell>
          <cell r="M10910">
            <v>-8.3444400000000002E-2</v>
          </cell>
          <cell r="N10910">
            <v>-5.36125E-2</v>
          </cell>
          <cell r="O10910">
            <v>-1.05401E-2</v>
          </cell>
          <cell r="P10910">
            <v>0.54166666666666663</v>
          </cell>
          <cell r="Q10910">
            <v>0.75</v>
          </cell>
          <cell r="R10910">
            <v>13</v>
          </cell>
          <cell r="S10910">
            <v>18</v>
          </cell>
        </row>
        <row r="10911">
          <cell r="A10911" t="str">
            <v>PCT</v>
          </cell>
          <cell r="B10911" t="str">
            <v>Cycle</v>
          </cell>
          <cell r="C10911" t="str">
            <v>S</v>
          </cell>
          <cell r="D10911">
            <v>39681</v>
          </cell>
          <cell r="E10911">
            <v>14</v>
          </cell>
          <cell r="F10911">
            <v>0.28462080000000001</v>
          </cell>
          <cell r="G10911">
            <v>0.26914130000000003</v>
          </cell>
          <cell r="H10911">
            <v>84.894400000000005</v>
          </cell>
          <cell r="I10911">
            <v>3.2542000000000001E-3</v>
          </cell>
          <cell r="J10911">
            <v>43</v>
          </cell>
          <cell r="K10911">
            <v>-8.8586700000000004E-2</v>
          </cell>
          <cell r="L10911">
            <v>-4.5394299999999999E-2</v>
          </cell>
          <cell r="M10911">
            <v>-1.5479400000000001E-2</v>
          </cell>
          <cell r="N10911">
            <v>1.44355E-2</v>
          </cell>
          <cell r="O10911">
            <v>5.76278E-2</v>
          </cell>
          <cell r="P10911">
            <v>0.54166666666666663</v>
          </cell>
          <cell r="Q10911">
            <v>0.75</v>
          </cell>
          <cell r="R10911">
            <v>13</v>
          </cell>
          <cell r="S10911">
            <v>18</v>
          </cell>
        </row>
        <row r="10912">
          <cell r="A10912" t="str">
            <v>PCT</v>
          </cell>
          <cell r="B10912" t="str">
            <v>Cycle</v>
          </cell>
          <cell r="C10912" t="str">
            <v>S</v>
          </cell>
          <cell r="D10912">
            <v>39681</v>
          </cell>
          <cell r="E10912">
            <v>15</v>
          </cell>
          <cell r="F10912">
            <v>0.38244800000000001</v>
          </cell>
          <cell r="G10912">
            <v>0.38096380000000002</v>
          </cell>
          <cell r="H10912">
            <v>85.823999999999998</v>
          </cell>
          <cell r="I10912">
            <v>3.3264000000000002E-3</v>
          </cell>
          <cell r="J10912">
            <v>43</v>
          </cell>
          <cell r="K10912">
            <v>-7.5398099999999996E-2</v>
          </cell>
          <cell r="L10912">
            <v>-3.1729199999999999E-2</v>
          </cell>
          <cell r="M10912">
            <v>-1.4842E-3</v>
          </cell>
          <cell r="N10912">
            <v>2.87607E-2</v>
          </cell>
          <cell r="O10912">
            <v>7.2429599999999997E-2</v>
          </cell>
          <cell r="P10912">
            <v>0.54166666666666663</v>
          </cell>
          <cell r="Q10912">
            <v>0.75</v>
          </cell>
          <cell r="R10912">
            <v>13</v>
          </cell>
          <cell r="S10912">
            <v>18</v>
          </cell>
        </row>
        <row r="10913">
          <cell r="A10913" t="str">
            <v>PCT</v>
          </cell>
          <cell r="B10913" t="str">
            <v>Cycle</v>
          </cell>
          <cell r="C10913" t="str">
            <v>S</v>
          </cell>
          <cell r="D10913">
            <v>39681</v>
          </cell>
          <cell r="E10913">
            <v>16</v>
          </cell>
          <cell r="F10913">
            <v>0.45029390000000002</v>
          </cell>
          <cell r="G10913">
            <v>0.521644</v>
          </cell>
          <cell r="H10913">
            <v>85.753600000000006</v>
          </cell>
          <cell r="I10913">
            <v>3.4324999999999998E-3</v>
          </cell>
          <cell r="J10913">
            <v>43</v>
          </cell>
          <cell r="K10913">
            <v>-3.7326E-3</v>
          </cell>
          <cell r="L10913">
            <v>4.0626799999999998E-2</v>
          </cell>
          <cell r="M10913">
            <v>7.13501E-2</v>
          </cell>
          <cell r="N10913">
            <v>0.10207330000000001</v>
          </cell>
          <cell r="O10913">
            <v>0.1464328</v>
          </cell>
          <cell r="P10913">
            <v>0.54166666666666663</v>
          </cell>
          <cell r="Q10913">
            <v>0.75</v>
          </cell>
          <cell r="R10913">
            <v>13</v>
          </cell>
          <cell r="S10913">
            <v>18</v>
          </cell>
        </row>
        <row r="10914">
          <cell r="A10914" t="str">
            <v>PCT</v>
          </cell>
          <cell r="B10914" t="str">
            <v>Cycle</v>
          </cell>
          <cell r="C10914" t="str">
            <v>S</v>
          </cell>
          <cell r="D10914">
            <v>39681</v>
          </cell>
          <cell r="E10914">
            <v>17</v>
          </cell>
          <cell r="F10914">
            <v>0.60132169999999996</v>
          </cell>
          <cell r="G10914">
            <v>0.61760519999999997</v>
          </cell>
          <cell r="H10914">
            <v>85.253600000000006</v>
          </cell>
          <cell r="I10914">
            <v>3.4627E-3</v>
          </cell>
          <cell r="J10914">
            <v>43</v>
          </cell>
          <cell r="K10914">
            <v>-5.9128600000000003E-2</v>
          </cell>
          <cell r="L10914">
            <v>-1.4574500000000001E-2</v>
          </cell>
          <cell r="M10914">
            <v>1.6283499999999999E-2</v>
          </cell>
          <cell r="N10914">
            <v>4.7141500000000003E-2</v>
          </cell>
          <cell r="O10914">
            <v>9.1695600000000002E-2</v>
          </cell>
          <cell r="P10914">
            <v>0.54166666666666663</v>
          </cell>
          <cell r="Q10914">
            <v>0.75</v>
          </cell>
          <cell r="R10914">
            <v>13</v>
          </cell>
          <cell r="S10914">
            <v>18</v>
          </cell>
        </row>
        <row r="10915">
          <cell r="A10915" t="str">
            <v>PCT</v>
          </cell>
          <cell r="B10915" t="str">
            <v>Cycle</v>
          </cell>
          <cell r="C10915" t="str">
            <v>S</v>
          </cell>
          <cell r="D10915">
            <v>39681</v>
          </cell>
          <cell r="E10915">
            <v>18</v>
          </cell>
          <cell r="F10915">
            <v>0.68621810000000005</v>
          </cell>
          <cell r="G10915">
            <v>0.71861359999999996</v>
          </cell>
          <cell r="H10915">
            <v>84.218400000000003</v>
          </cell>
          <cell r="I10915">
            <v>3.3674999999999998E-3</v>
          </cell>
          <cell r="J10915">
            <v>43</v>
          </cell>
          <cell r="K10915">
            <v>-4.1973499999999997E-2</v>
          </cell>
          <cell r="L10915">
            <v>1.9643E-3</v>
          </cell>
          <cell r="M10915">
            <v>3.2395399999999998E-2</v>
          </cell>
          <cell r="N10915">
            <v>6.2826599999999996E-2</v>
          </cell>
          <cell r="O10915">
            <v>0.1067644</v>
          </cell>
          <cell r="P10915">
            <v>0.54166666666666663</v>
          </cell>
          <cell r="Q10915">
            <v>0.75</v>
          </cell>
          <cell r="R10915">
            <v>13</v>
          </cell>
          <cell r="S10915">
            <v>18</v>
          </cell>
        </row>
        <row r="10916">
          <cell r="A10916" t="str">
            <v>PCT</v>
          </cell>
          <cell r="B10916" t="str">
            <v>Cycle</v>
          </cell>
          <cell r="C10916" t="str">
            <v>S</v>
          </cell>
          <cell r="D10916">
            <v>39681</v>
          </cell>
          <cell r="E10916">
            <v>19</v>
          </cell>
          <cell r="F10916">
            <v>1.0342519999999999</v>
          </cell>
          <cell r="G10916">
            <v>0.70992449999999996</v>
          </cell>
          <cell r="H10916">
            <v>82.042299999999997</v>
          </cell>
          <cell r="I10916">
            <v>3.3306999999999998E-3</v>
          </cell>
          <cell r="J10916">
            <v>43</v>
          </cell>
          <cell r="K10916">
            <v>-0.39828839999999999</v>
          </cell>
          <cell r="L10916">
            <v>-0.35459180000000001</v>
          </cell>
          <cell r="M10916">
            <v>-0.32432759999999999</v>
          </cell>
          <cell r="N10916">
            <v>-0.29406339999999997</v>
          </cell>
          <cell r="O10916">
            <v>-0.2503667</v>
          </cell>
          <cell r="P10916">
            <v>0.54166666666666663</v>
          </cell>
          <cell r="Q10916">
            <v>0.75</v>
          </cell>
          <cell r="R10916">
            <v>13</v>
          </cell>
          <cell r="S10916">
            <v>18</v>
          </cell>
        </row>
        <row r="10917">
          <cell r="A10917" t="str">
            <v>PCT</v>
          </cell>
          <cell r="B10917" t="str">
            <v>Cycle</v>
          </cell>
          <cell r="C10917" t="str">
            <v>S</v>
          </cell>
          <cell r="D10917">
            <v>39681</v>
          </cell>
          <cell r="E10917">
            <v>20</v>
          </cell>
          <cell r="F10917">
            <v>0.76435019999999998</v>
          </cell>
          <cell r="G10917">
            <v>0.54439630000000006</v>
          </cell>
          <cell r="H10917">
            <v>77.577500000000001</v>
          </cell>
          <cell r="I10917">
            <v>3.3140999999999999E-3</v>
          </cell>
          <cell r="J10917">
            <v>43</v>
          </cell>
          <cell r="K10917">
            <v>-0.29373090000000002</v>
          </cell>
          <cell r="L10917">
            <v>-0.2501429</v>
          </cell>
          <cell r="M10917">
            <v>-0.21995390000000001</v>
          </cell>
          <cell r="N10917">
            <v>-0.18976489999999999</v>
          </cell>
          <cell r="O10917">
            <v>-0.1461769</v>
          </cell>
          <cell r="P10917">
            <v>0.54166666666666663</v>
          </cell>
          <cell r="Q10917">
            <v>0.75</v>
          </cell>
          <cell r="R10917">
            <v>13</v>
          </cell>
          <cell r="S10917">
            <v>18</v>
          </cell>
        </row>
        <row r="10918">
          <cell r="A10918" t="str">
            <v>PCT</v>
          </cell>
          <cell r="B10918" t="str">
            <v>Cycle</v>
          </cell>
          <cell r="C10918" t="str">
            <v>S</v>
          </cell>
          <cell r="D10918">
            <v>39681</v>
          </cell>
          <cell r="E10918">
            <v>21</v>
          </cell>
          <cell r="F10918">
            <v>0.3508986</v>
          </cell>
          <cell r="G10918">
            <v>0.39891559999999998</v>
          </cell>
          <cell r="H10918">
            <v>73.612700000000004</v>
          </cell>
          <cell r="I10918">
            <v>3.3032999999999999E-3</v>
          </cell>
          <cell r="J10918">
            <v>43</v>
          </cell>
          <cell r="K10918">
            <v>-2.56393E-2</v>
          </cell>
          <cell r="L10918">
            <v>1.7877400000000002E-2</v>
          </cell>
          <cell r="M10918">
            <v>4.8016999999999997E-2</v>
          </cell>
          <cell r="N10918">
            <v>7.8156500000000004E-2</v>
          </cell>
          <cell r="O10918">
            <v>0.1216733</v>
          </cell>
          <cell r="P10918">
            <v>0.54166666666666663</v>
          </cell>
          <cell r="Q10918">
            <v>0.75</v>
          </cell>
          <cell r="R10918">
            <v>13</v>
          </cell>
          <cell r="S10918">
            <v>18</v>
          </cell>
        </row>
        <row r="10919">
          <cell r="A10919" t="str">
            <v>PCT</v>
          </cell>
          <cell r="B10919" t="str">
            <v>Cycle</v>
          </cell>
          <cell r="C10919" t="str">
            <v>S</v>
          </cell>
          <cell r="D10919">
            <v>39681</v>
          </cell>
          <cell r="E10919">
            <v>22</v>
          </cell>
          <cell r="F10919">
            <v>0.27311400000000002</v>
          </cell>
          <cell r="G10919">
            <v>0.31083349999999998</v>
          </cell>
          <cell r="H10919">
            <v>70.218400000000003</v>
          </cell>
          <cell r="I10919">
            <v>3.2493999999999999E-3</v>
          </cell>
          <cell r="J10919">
            <v>43</v>
          </cell>
          <cell r="K10919">
            <v>-3.5333299999999998E-2</v>
          </cell>
          <cell r="L10919">
            <v>7.8268999999999995E-3</v>
          </cell>
          <cell r="M10919">
            <v>3.7719500000000003E-2</v>
          </cell>
          <cell r="N10919">
            <v>6.7612099999999994E-2</v>
          </cell>
          <cell r="O10919">
            <v>0.1107723</v>
          </cell>
          <cell r="P10919">
            <v>0.54166666666666663</v>
          </cell>
          <cell r="Q10919">
            <v>0.75</v>
          </cell>
          <cell r="R10919">
            <v>13</v>
          </cell>
          <cell r="S10919">
            <v>18</v>
          </cell>
        </row>
        <row r="10920">
          <cell r="A10920" t="str">
            <v>PCT</v>
          </cell>
          <cell r="B10920" t="str">
            <v>Cycle</v>
          </cell>
          <cell r="C10920" t="str">
            <v>S</v>
          </cell>
          <cell r="D10920">
            <v>39681</v>
          </cell>
          <cell r="E10920">
            <v>23</v>
          </cell>
          <cell r="F10920">
            <v>0.1951077</v>
          </cell>
          <cell r="G10920">
            <v>0.2213512</v>
          </cell>
          <cell r="H10920">
            <v>69.612700000000004</v>
          </cell>
          <cell r="I10920">
            <v>3.2276000000000002E-3</v>
          </cell>
          <cell r="J10920">
            <v>43</v>
          </cell>
          <cell r="K10920">
            <v>-4.6564000000000001E-2</v>
          </cell>
          <cell r="L10920">
            <v>-3.5488E-3</v>
          </cell>
          <cell r="M10920">
            <v>2.6243499999999999E-2</v>
          </cell>
          <cell r="N10920">
            <v>5.6035700000000001E-2</v>
          </cell>
          <cell r="O10920">
            <v>9.9051E-2</v>
          </cell>
          <cell r="P10920">
            <v>0.54166666666666663</v>
          </cell>
          <cell r="Q10920">
            <v>0.75</v>
          </cell>
          <cell r="R10920">
            <v>13</v>
          </cell>
          <cell r="S10920">
            <v>18</v>
          </cell>
        </row>
        <row r="10921">
          <cell r="A10921" t="str">
            <v>PCT</v>
          </cell>
          <cell r="B10921" t="str">
            <v>Cycle</v>
          </cell>
          <cell r="C10921" t="str">
            <v>S</v>
          </cell>
          <cell r="D10921">
            <v>39681</v>
          </cell>
          <cell r="E10921">
            <v>24</v>
          </cell>
          <cell r="F10921">
            <v>0.15609529999999999</v>
          </cell>
          <cell r="G10921">
            <v>0.1478997</v>
          </cell>
          <cell r="H10921">
            <v>69.542299999999997</v>
          </cell>
          <cell r="I10921">
            <v>3.222E-3</v>
          </cell>
          <cell r="J10921">
            <v>43</v>
          </cell>
          <cell r="K10921">
            <v>-8.0940200000000004E-2</v>
          </cell>
          <cell r="L10921">
            <v>-3.7962099999999999E-2</v>
          </cell>
          <cell r="M10921">
            <v>-8.1956000000000008E-3</v>
          </cell>
          <cell r="N10921">
            <v>2.15709E-2</v>
          </cell>
          <cell r="O10921">
            <v>6.4548900000000006E-2</v>
          </cell>
          <cell r="P10921">
            <v>0.54166666666666663</v>
          </cell>
          <cell r="Q10921">
            <v>0.75</v>
          </cell>
          <cell r="R10921">
            <v>13</v>
          </cell>
          <cell r="S10921">
            <v>18</v>
          </cell>
        </row>
        <row r="10922">
          <cell r="A10922" t="str">
            <v>PCT</v>
          </cell>
          <cell r="B10922" t="str">
            <v>Cycle</v>
          </cell>
          <cell r="C10922" t="str">
            <v>S</v>
          </cell>
          <cell r="D10922">
            <v>39685</v>
          </cell>
          <cell r="E10922">
            <v>1</v>
          </cell>
          <cell r="F10922">
            <v>0.22041469999999999</v>
          </cell>
          <cell r="G10922">
            <v>0.14431350000000001</v>
          </cell>
          <cell r="H10922">
            <v>73.630200000000002</v>
          </cell>
          <cell r="I10922">
            <v>6.4076999999999997E-3</v>
          </cell>
          <cell r="J10922">
            <v>22</v>
          </cell>
          <cell r="K10922">
            <v>-0.17868690000000001</v>
          </cell>
          <cell r="L10922">
            <v>-0.1180785</v>
          </cell>
          <cell r="M10922">
            <v>-7.6101199999999994E-2</v>
          </cell>
          <cell r="N10922">
            <v>-3.4124000000000002E-2</v>
          </cell>
          <cell r="O10922">
            <v>2.6484400000000002E-2</v>
          </cell>
          <cell r="P10922">
            <v>0.58333333333333337</v>
          </cell>
          <cell r="Q10922">
            <v>0.72916666666666663</v>
          </cell>
          <cell r="R10922">
            <v>14</v>
          </cell>
          <cell r="S10922">
            <v>17.5</v>
          </cell>
        </row>
        <row r="10923">
          <cell r="A10923" t="str">
            <v>PCT</v>
          </cell>
          <cell r="B10923" t="str">
            <v>Cycle</v>
          </cell>
          <cell r="C10923" t="str">
            <v>S</v>
          </cell>
          <cell r="D10923">
            <v>39685</v>
          </cell>
          <cell r="E10923">
            <v>2</v>
          </cell>
          <cell r="F10923">
            <v>0.12612209999999999</v>
          </cell>
          <cell r="G10923">
            <v>0.10510700000000001</v>
          </cell>
          <cell r="H10923">
            <v>72.573300000000003</v>
          </cell>
          <cell r="I10923">
            <v>6.3888E-3</v>
          </cell>
          <cell r="J10923">
            <v>22</v>
          </cell>
          <cell r="K10923">
            <v>-0.1234498</v>
          </cell>
          <cell r="L10923">
            <v>-6.2930600000000003E-2</v>
          </cell>
          <cell r="M10923">
            <v>-2.1015099999999998E-2</v>
          </cell>
          <cell r="N10923">
            <v>2.09003E-2</v>
          </cell>
          <cell r="O10923">
            <v>8.1419599999999995E-2</v>
          </cell>
          <cell r="P10923">
            <v>0.58333333333333337</v>
          </cell>
          <cell r="Q10923">
            <v>0.72916666666666663</v>
          </cell>
          <cell r="R10923">
            <v>14</v>
          </cell>
          <cell r="S10923">
            <v>17.5</v>
          </cell>
        </row>
        <row r="10924">
          <cell r="A10924" t="str">
            <v>PCT</v>
          </cell>
          <cell r="B10924" t="str">
            <v>Cycle</v>
          </cell>
          <cell r="C10924" t="str">
            <v>S</v>
          </cell>
          <cell r="D10924">
            <v>39685</v>
          </cell>
          <cell r="E10924">
            <v>3</v>
          </cell>
          <cell r="F10924">
            <v>7.37009E-2</v>
          </cell>
          <cell r="G10924">
            <v>8.9257799999999998E-2</v>
          </cell>
          <cell r="H10924">
            <v>72.044899999999998</v>
          </cell>
          <cell r="I10924">
            <v>6.3645000000000004E-3</v>
          </cell>
          <cell r="J10924">
            <v>22</v>
          </cell>
          <cell r="K10924">
            <v>-8.6682700000000001E-2</v>
          </cell>
          <cell r="L10924">
            <v>-2.6278699999999999E-2</v>
          </cell>
          <cell r="M10924">
            <v>1.55569E-2</v>
          </cell>
          <cell r="N10924">
            <v>5.7392499999999999E-2</v>
          </cell>
          <cell r="O10924">
            <v>0.1177965</v>
          </cell>
          <cell r="P10924">
            <v>0.58333333333333337</v>
          </cell>
          <cell r="Q10924">
            <v>0.72916666666666663</v>
          </cell>
          <cell r="R10924">
            <v>14</v>
          </cell>
          <cell r="S10924">
            <v>17.5</v>
          </cell>
        </row>
        <row r="10925">
          <cell r="A10925" t="str">
            <v>PCT</v>
          </cell>
          <cell r="B10925" t="str">
            <v>Cycle</v>
          </cell>
          <cell r="C10925" t="str">
            <v>S</v>
          </cell>
          <cell r="D10925">
            <v>39685</v>
          </cell>
          <cell r="E10925">
            <v>4</v>
          </cell>
          <cell r="F10925">
            <v>7.5378000000000001E-2</v>
          </cell>
          <cell r="G10925">
            <v>7.7153399999999997E-2</v>
          </cell>
          <cell r="H10925">
            <v>71.544899999999998</v>
          </cell>
          <cell r="I10925">
            <v>6.3502999999999997E-3</v>
          </cell>
          <cell r="J10925">
            <v>22</v>
          </cell>
          <cell r="K10925">
            <v>-0.10034999999999999</v>
          </cell>
          <cell r="L10925">
            <v>-4.00135E-2</v>
          </cell>
          <cell r="M10925">
            <v>1.7753999999999999E-3</v>
          </cell>
          <cell r="N10925">
            <v>4.35643E-2</v>
          </cell>
          <cell r="O10925">
            <v>0.1039009</v>
          </cell>
          <cell r="P10925">
            <v>0.58333333333333337</v>
          </cell>
          <cell r="Q10925">
            <v>0.72916666666666663</v>
          </cell>
          <cell r="R10925">
            <v>14</v>
          </cell>
          <cell r="S10925">
            <v>17.5</v>
          </cell>
        </row>
        <row r="10926">
          <cell r="A10926" t="str">
            <v>PCT</v>
          </cell>
          <cell r="B10926" t="str">
            <v>Cycle</v>
          </cell>
          <cell r="C10926" t="str">
            <v>S</v>
          </cell>
          <cell r="D10926">
            <v>39685</v>
          </cell>
          <cell r="E10926">
            <v>5</v>
          </cell>
          <cell r="F10926">
            <v>5.5242699999999999E-2</v>
          </cell>
          <cell r="G10926">
            <v>6.9156099999999998E-2</v>
          </cell>
          <cell r="H10926">
            <v>70.101799999999997</v>
          </cell>
          <cell r="I10926">
            <v>6.3398999999999999E-3</v>
          </cell>
          <cell r="J10926">
            <v>22</v>
          </cell>
          <cell r="K10926">
            <v>-8.8127999999999998E-2</v>
          </cell>
          <cell r="L10926">
            <v>-2.7841100000000001E-2</v>
          </cell>
          <cell r="M10926">
            <v>1.3913399999999999E-2</v>
          </cell>
          <cell r="N10926">
            <v>5.5667899999999999E-2</v>
          </cell>
          <cell r="O10926">
            <v>0.1159548</v>
          </cell>
          <cell r="P10926">
            <v>0.58333333333333337</v>
          </cell>
          <cell r="Q10926">
            <v>0.72916666666666663</v>
          </cell>
          <cell r="R10926">
            <v>14</v>
          </cell>
          <cell r="S10926">
            <v>17.5</v>
          </cell>
        </row>
        <row r="10927">
          <cell r="A10927" t="str">
            <v>PCT</v>
          </cell>
          <cell r="B10927" t="str">
            <v>Cycle</v>
          </cell>
          <cell r="C10927" t="str">
            <v>S</v>
          </cell>
          <cell r="D10927">
            <v>39685</v>
          </cell>
          <cell r="E10927">
            <v>6</v>
          </cell>
          <cell r="F10927">
            <v>5.19009E-2</v>
          </cell>
          <cell r="G10927">
            <v>7.2886199999999998E-2</v>
          </cell>
          <cell r="H10927">
            <v>69.130200000000002</v>
          </cell>
          <cell r="I10927">
            <v>6.3338999999999999E-3</v>
          </cell>
          <cell r="J10927">
            <v>22</v>
          </cell>
          <cell r="K10927">
            <v>-8.1008300000000005E-2</v>
          </cell>
          <cell r="L10927">
            <v>-2.07496E-2</v>
          </cell>
          <cell r="M10927">
            <v>2.0985299999999998E-2</v>
          </cell>
          <cell r="N10927">
            <v>6.2720300000000007E-2</v>
          </cell>
          <cell r="O10927">
            <v>0.1229789</v>
          </cell>
          <cell r="P10927">
            <v>0.58333333333333337</v>
          </cell>
          <cell r="Q10927">
            <v>0.72916666666666663</v>
          </cell>
          <cell r="R10927">
            <v>14</v>
          </cell>
          <cell r="S10927">
            <v>17.5</v>
          </cell>
        </row>
        <row r="10928">
          <cell r="A10928" t="str">
            <v>PCT</v>
          </cell>
          <cell r="B10928" t="str">
            <v>Cycle</v>
          </cell>
          <cell r="C10928" t="str">
            <v>S</v>
          </cell>
          <cell r="D10928">
            <v>39685</v>
          </cell>
          <cell r="E10928">
            <v>7</v>
          </cell>
          <cell r="F10928">
            <v>7.6888499999999999E-2</v>
          </cell>
          <cell r="G10928">
            <v>9.9152599999999994E-2</v>
          </cell>
          <cell r="H10928">
            <v>68.187100000000001</v>
          </cell>
          <cell r="I10928">
            <v>6.3299999999999997E-3</v>
          </cell>
          <cell r="J10928">
            <v>22</v>
          </cell>
          <cell r="K10928">
            <v>-7.9698199999999997E-2</v>
          </cell>
          <cell r="L10928">
            <v>-1.9458E-2</v>
          </cell>
          <cell r="M10928">
            <v>2.2264099999999998E-2</v>
          </cell>
          <cell r="N10928">
            <v>6.3986299999999996E-2</v>
          </cell>
          <cell r="O10928">
            <v>0.1242264</v>
          </cell>
          <cell r="P10928">
            <v>0.58333333333333337</v>
          </cell>
          <cell r="Q10928">
            <v>0.72916666666666663</v>
          </cell>
          <cell r="R10928">
            <v>14</v>
          </cell>
          <cell r="S10928">
            <v>17.5</v>
          </cell>
        </row>
        <row r="10929">
          <cell r="A10929" t="str">
            <v>PCT</v>
          </cell>
          <cell r="B10929" t="str">
            <v>Cycle</v>
          </cell>
          <cell r="C10929" t="str">
            <v>S</v>
          </cell>
          <cell r="D10929">
            <v>39685</v>
          </cell>
          <cell r="E10929">
            <v>8</v>
          </cell>
          <cell r="F10929">
            <v>5.4642299999999998E-2</v>
          </cell>
          <cell r="G10929">
            <v>7.9830499999999999E-2</v>
          </cell>
          <cell r="H10929">
            <v>69.687100000000001</v>
          </cell>
          <cell r="I10929">
            <v>6.3397999999999996E-3</v>
          </cell>
          <cell r="J10929">
            <v>22</v>
          </cell>
          <cell r="K10929">
            <v>-7.6852299999999998E-2</v>
          </cell>
          <cell r="L10929">
            <v>-1.6566000000000001E-2</v>
          </cell>
          <cell r="M10929">
            <v>2.5188200000000001E-2</v>
          </cell>
          <cell r="N10929">
            <v>6.6942299999999996E-2</v>
          </cell>
          <cell r="O10929">
            <v>0.1272286</v>
          </cell>
          <cell r="P10929">
            <v>0.58333333333333337</v>
          </cell>
          <cell r="Q10929">
            <v>0.72916666666666663</v>
          </cell>
          <cell r="R10929">
            <v>14</v>
          </cell>
          <cell r="S10929">
            <v>17.5</v>
          </cell>
        </row>
        <row r="10930">
          <cell r="A10930" t="str">
            <v>PCT</v>
          </cell>
          <cell r="B10930" t="str">
            <v>Cycle</v>
          </cell>
          <cell r="C10930" t="str">
            <v>S</v>
          </cell>
          <cell r="D10930">
            <v>39685</v>
          </cell>
          <cell r="E10930">
            <v>9</v>
          </cell>
          <cell r="F10930">
            <v>8.2852099999999998E-2</v>
          </cell>
          <cell r="G10930">
            <v>7.8305600000000003E-2</v>
          </cell>
          <cell r="H10930">
            <v>73.272499999999994</v>
          </cell>
          <cell r="I10930">
            <v>6.3724999999999997E-3</v>
          </cell>
          <cell r="J10930">
            <v>22</v>
          </cell>
          <cell r="K10930">
            <v>-0.10685</v>
          </cell>
          <cell r="L10930">
            <v>-4.64083E-2</v>
          </cell>
          <cell r="M10930">
            <v>-4.5465000000000002E-3</v>
          </cell>
          <cell r="N10930">
            <v>3.73152E-2</v>
          </cell>
          <cell r="O10930">
            <v>9.7756899999999994E-2</v>
          </cell>
          <cell r="P10930">
            <v>0.58333333333333337</v>
          </cell>
          <cell r="Q10930">
            <v>0.72916666666666663</v>
          </cell>
          <cell r="R10930">
            <v>14</v>
          </cell>
          <cell r="S10930">
            <v>17.5</v>
          </cell>
        </row>
        <row r="10931">
          <cell r="A10931" t="str">
            <v>PCT</v>
          </cell>
          <cell r="B10931" t="str">
            <v>Cycle</v>
          </cell>
          <cell r="C10931" t="str">
            <v>S</v>
          </cell>
          <cell r="D10931">
            <v>39685</v>
          </cell>
          <cell r="E10931">
            <v>10</v>
          </cell>
          <cell r="F10931">
            <v>0.1246273</v>
          </cell>
          <cell r="G10931">
            <v>0.1279168</v>
          </cell>
          <cell r="H10931">
            <v>77.857799999999997</v>
          </cell>
          <cell r="I10931">
            <v>6.4710000000000002E-3</v>
          </cell>
          <cell r="J10931">
            <v>22</v>
          </cell>
          <cell r="K10931">
            <v>-9.9801399999999998E-2</v>
          </cell>
          <cell r="L10931">
            <v>-3.8894499999999999E-2</v>
          </cell>
          <cell r="M10931">
            <v>3.2894999999999999E-3</v>
          </cell>
          <cell r="N10931">
            <v>4.54735E-2</v>
          </cell>
          <cell r="O10931">
            <v>0.1063804</v>
          </cell>
          <cell r="P10931">
            <v>0.58333333333333337</v>
          </cell>
          <cell r="Q10931">
            <v>0.72916666666666663</v>
          </cell>
          <cell r="R10931">
            <v>14</v>
          </cell>
          <cell r="S10931">
            <v>17.5</v>
          </cell>
        </row>
        <row r="10932">
          <cell r="A10932" t="str">
            <v>PCT</v>
          </cell>
          <cell r="B10932" t="str">
            <v>Cycle</v>
          </cell>
          <cell r="C10932" t="str">
            <v>S</v>
          </cell>
          <cell r="D10932">
            <v>39685</v>
          </cell>
          <cell r="E10932">
            <v>11</v>
          </cell>
          <cell r="F10932">
            <v>0.17596999999999999</v>
          </cell>
          <cell r="G10932">
            <v>0.1679794</v>
          </cell>
          <cell r="H10932">
            <v>81</v>
          </cell>
          <cell r="I10932">
            <v>6.4549999999999998E-3</v>
          </cell>
          <cell r="J10932">
            <v>22</v>
          </cell>
          <cell r="K10932">
            <v>-0.1109547</v>
          </cell>
          <cell r="L10932">
            <v>-5.0122699999999999E-2</v>
          </cell>
          <cell r="M10932">
            <v>-7.9906000000000005E-3</v>
          </cell>
          <cell r="N10932">
            <v>3.4141499999999998E-2</v>
          </cell>
          <cell r="O10932">
            <v>9.4973500000000002E-2</v>
          </cell>
          <cell r="P10932">
            <v>0.58333333333333337</v>
          </cell>
          <cell r="Q10932">
            <v>0.72916666666666663</v>
          </cell>
          <cell r="R10932">
            <v>14</v>
          </cell>
          <cell r="S10932">
            <v>17.5</v>
          </cell>
        </row>
        <row r="10933">
          <cell r="A10933" t="str">
            <v>PCT</v>
          </cell>
          <cell r="B10933" t="str">
            <v>Cycle</v>
          </cell>
          <cell r="C10933" t="str">
            <v>S</v>
          </cell>
          <cell r="D10933">
            <v>39685</v>
          </cell>
          <cell r="E10933">
            <v>12</v>
          </cell>
          <cell r="F10933">
            <v>0.24934690000000001</v>
          </cell>
          <cell r="G10933">
            <v>0.25030799999999997</v>
          </cell>
          <cell r="H10933">
            <v>85.585300000000004</v>
          </cell>
          <cell r="I10933">
            <v>6.5373000000000002E-3</v>
          </cell>
          <cell r="J10933">
            <v>22</v>
          </cell>
          <cell r="K10933">
            <v>-0.10265680000000001</v>
          </cell>
          <cell r="L10933">
            <v>-4.1438500000000003E-2</v>
          </cell>
          <cell r="M10933">
            <v>9.611E-4</v>
          </cell>
          <cell r="N10933">
            <v>4.3360700000000002E-2</v>
          </cell>
          <cell r="O10933">
            <v>0.10457900000000001</v>
          </cell>
          <cell r="P10933">
            <v>0.58333333333333337</v>
          </cell>
          <cell r="Q10933">
            <v>0.72916666666666663</v>
          </cell>
          <cell r="R10933">
            <v>14</v>
          </cell>
          <cell r="S10933">
            <v>17.5</v>
          </cell>
        </row>
        <row r="10934">
          <cell r="A10934" t="str">
            <v>PCT</v>
          </cell>
          <cell r="B10934" t="str">
            <v>Cycle</v>
          </cell>
          <cell r="C10934" t="str">
            <v>S</v>
          </cell>
          <cell r="D10934">
            <v>39685</v>
          </cell>
          <cell r="E10934">
            <v>13</v>
          </cell>
          <cell r="F10934">
            <v>0.3409529</v>
          </cell>
          <cell r="G10934">
            <v>0.37994030000000001</v>
          </cell>
          <cell r="H10934">
            <v>88.528400000000005</v>
          </cell>
          <cell r="I10934">
            <v>6.5170999999999996E-3</v>
          </cell>
          <cell r="J10934">
            <v>22</v>
          </cell>
          <cell r="K10934">
            <v>-6.44705E-2</v>
          </cell>
          <cell r="L10934">
            <v>-3.3467000000000002E-3</v>
          </cell>
          <cell r="M10934">
            <v>3.8987500000000001E-2</v>
          </cell>
          <cell r="N10934">
            <v>8.1321599999999994E-2</v>
          </cell>
          <cell r="O10934">
            <v>0.1424454</v>
          </cell>
          <cell r="P10934">
            <v>0.58333333333333337</v>
          </cell>
          <cell r="Q10934">
            <v>0.72916666666666663</v>
          </cell>
          <cell r="R10934">
            <v>14</v>
          </cell>
          <cell r="S10934">
            <v>17.5</v>
          </cell>
        </row>
        <row r="10935">
          <cell r="A10935" t="str">
            <v>PCT</v>
          </cell>
          <cell r="B10935" t="str">
            <v>Cycle</v>
          </cell>
          <cell r="C10935" t="str">
            <v>S</v>
          </cell>
          <cell r="D10935">
            <v>39685</v>
          </cell>
          <cell r="E10935">
            <v>14</v>
          </cell>
          <cell r="F10935">
            <v>0.52367770000000002</v>
          </cell>
          <cell r="G10935">
            <v>0.6097726</v>
          </cell>
          <cell r="H10935">
            <v>91.943100000000001</v>
          </cell>
          <cell r="I10935">
            <v>6.5453999999999998E-3</v>
          </cell>
          <cell r="J10935">
            <v>22</v>
          </cell>
          <cell r="K10935">
            <v>-1.7587100000000001E-2</v>
          </cell>
          <cell r="L10935">
            <v>4.3669100000000002E-2</v>
          </cell>
          <cell r="M10935">
            <v>8.6094900000000002E-2</v>
          </cell>
          <cell r="N10935">
            <v>0.12852079999999999</v>
          </cell>
          <cell r="O10935">
            <v>0.189777</v>
          </cell>
          <cell r="P10935">
            <v>0.58333333333333337</v>
          </cell>
          <cell r="Q10935">
            <v>0.72916666666666663</v>
          </cell>
          <cell r="R10935">
            <v>14</v>
          </cell>
          <cell r="S10935">
            <v>17.5</v>
          </cell>
        </row>
        <row r="10936">
          <cell r="A10936" t="str">
            <v>PCT</v>
          </cell>
          <cell r="B10936" t="str">
            <v>Cycle</v>
          </cell>
          <cell r="C10936" t="str">
            <v>S</v>
          </cell>
          <cell r="D10936">
            <v>39685</v>
          </cell>
          <cell r="E10936">
            <v>15</v>
          </cell>
          <cell r="F10936">
            <v>0.69564289999999995</v>
          </cell>
          <cell r="G10936">
            <v>0.76049319999999998</v>
          </cell>
          <cell r="H10936">
            <v>92.857799999999997</v>
          </cell>
          <cell r="I10936">
            <v>6.4850999999999997E-3</v>
          </cell>
          <cell r="J10936">
            <v>22</v>
          </cell>
          <cell r="K10936">
            <v>-3.8353199999999997E-2</v>
          </cell>
          <cell r="L10936">
            <v>2.26202E-2</v>
          </cell>
          <cell r="M10936">
            <v>6.4850199999999997E-2</v>
          </cell>
          <cell r="N10936">
            <v>0.1070802</v>
          </cell>
          <cell r="O10936">
            <v>0.1680537</v>
          </cell>
          <cell r="P10936">
            <v>0.58333333333333337</v>
          </cell>
          <cell r="Q10936">
            <v>0.72916666666666663</v>
          </cell>
          <cell r="R10936">
            <v>14</v>
          </cell>
          <cell r="S10936">
            <v>17.5</v>
          </cell>
        </row>
        <row r="10937">
          <cell r="A10937" t="str">
            <v>PCT</v>
          </cell>
          <cell r="B10937" t="str">
            <v>Cycle</v>
          </cell>
          <cell r="C10937" t="str">
            <v>S</v>
          </cell>
          <cell r="D10937">
            <v>39685</v>
          </cell>
          <cell r="E10937">
            <v>16</v>
          </cell>
          <cell r="F10937">
            <v>0.76957509999999996</v>
          </cell>
          <cell r="G10937">
            <v>0.95218760000000002</v>
          </cell>
          <cell r="H10937">
            <v>94.244</v>
          </cell>
          <cell r="I10937">
            <v>6.5141000000000001E-3</v>
          </cell>
          <cell r="J10937">
            <v>22</v>
          </cell>
          <cell r="K10937">
            <v>7.9178399999999996E-2</v>
          </cell>
          <cell r="L10937">
            <v>0.1402881</v>
          </cell>
          <cell r="M10937">
            <v>0.18261250000000001</v>
          </cell>
          <cell r="N10937">
            <v>0.2249369</v>
          </cell>
          <cell r="O10937">
            <v>0.28604659999999998</v>
          </cell>
          <cell r="P10937">
            <v>0.58333333333333337</v>
          </cell>
          <cell r="Q10937">
            <v>0.72916666666666663</v>
          </cell>
          <cell r="R10937">
            <v>14</v>
          </cell>
          <cell r="S10937">
            <v>17.5</v>
          </cell>
        </row>
        <row r="10938">
          <cell r="A10938" t="str">
            <v>PCT</v>
          </cell>
          <cell r="B10938" t="str">
            <v>Cycle</v>
          </cell>
          <cell r="C10938" t="str">
            <v>S</v>
          </cell>
          <cell r="D10938">
            <v>39685</v>
          </cell>
          <cell r="E10938">
            <v>17</v>
          </cell>
          <cell r="F10938">
            <v>0.8274532</v>
          </cell>
          <cell r="G10938">
            <v>1.032375</v>
          </cell>
          <cell r="H10938">
            <v>92.300899999999999</v>
          </cell>
          <cell r="I10938">
            <v>6.6962999999999996E-3</v>
          </cell>
          <cell r="J10938">
            <v>22</v>
          </cell>
          <cell r="K10938">
            <v>0.1000511</v>
          </cell>
          <cell r="L10938">
            <v>0.16200970000000001</v>
          </cell>
          <cell r="M10938">
            <v>0.20492199999999999</v>
          </cell>
          <cell r="N10938">
            <v>0.24783430000000001</v>
          </cell>
          <cell r="O10938">
            <v>0.30979289999999998</v>
          </cell>
          <cell r="P10938">
            <v>0.58333333333333337</v>
          </cell>
          <cell r="Q10938">
            <v>0.72916666666666663</v>
          </cell>
          <cell r="R10938">
            <v>14</v>
          </cell>
          <cell r="S10938">
            <v>17.5</v>
          </cell>
        </row>
        <row r="10939">
          <cell r="A10939" t="str">
            <v>PCT</v>
          </cell>
          <cell r="B10939" t="str">
            <v>Cycle</v>
          </cell>
          <cell r="C10939" t="str">
            <v>S</v>
          </cell>
          <cell r="D10939">
            <v>39685</v>
          </cell>
          <cell r="E10939">
            <v>18</v>
          </cell>
          <cell r="F10939">
            <v>1.153195</v>
          </cell>
          <cell r="G10939">
            <v>1.1351</v>
          </cell>
          <cell r="H10939">
            <v>89.329300000000003</v>
          </cell>
          <cell r="I10939">
            <v>6.8360000000000001E-3</v>
          </cell>
          <cell r="J10939">
            <v>22</v>
          </cell>
          <cell r="K10939">
            <v>-0.124054</v>
          </cell>
          <cell r="L10939">
            <v>-6.14525E-2</v>
          </cell>
          <cell r="M10939">
            <v>-1.8094900000000001E-2</v>
          </cell>
          <cell r="N10939">
            <v>2.5262699999999999E-2</v>
          </cell>
          <cell r="O10939">
            <v>8.7864200000000003E-2</v>
          </cell>
          <cell r="P10939">
            <v>0.58333333333333337</v>
          </cell>
          <cell r="Q10939">
            <v>0.72916666666666663</v>
          </cell>
          <cell r="R10939">
            <v>14</v>
          </cell>
          <cell r="S10939">
            <v>17.5</v>
          </cell>
        </row>
        <row r="10940">
          <cell r="A10940" t="str">
            <v>PCT</v>
          </cell>
          <cell r="B10940" t="str">
            <v>Cycle</v>
          </cell>
          <cell r="C10940" t="str">
            <v>S</v>
          </cell>
          <cell r="D10940">
            <v>39685</v>
          </cell>
          <cell r="E10940">
            <v>19</v>
          </cell>
          <cell r="F10940">
            <v>1.1684030000000001</v>
          </cell>
          <cell r="G10940">
            <v>1.0756349999999999</v>
          </cell>
          <cell r="H10940">
            <v>85.215599999999995</v>
          </cell>
          <cell r="I10940">
            <v>6.9819000000000001E-3</v>
          </cell>
          <cell r="J10940">
            <v>22</v>
          </cell>
          <cell r="K10940">
            <v>-0.19985140000000001</v>
          </cell>
          <cell r="L10940">
            <v>-0.1365854</v>
          </cell>
          <cell r="M10940">
            <v>-9.2767600000000006E-2</v>
          </cell>
          <cell r="N10940">
            <v>-4.8949800000000002E-2</v>
          </cell>
          <cell r="O10940">
            <v>1.4316199999999999E-2</v>
          </cell>
          <cell r="P10940">
            <v>0.58333333333333337</v>
          </cell>
          <cell r="Q10940">
            <v>0.72916666666666663</v>
          </cell>
          <cell r="R10940">
            <v>14</v>
          </cell>
          <cell r="S10940">
            <v>17.5</v>
          </cell>
        </row>
        <row r="10941">
          <cell r="A10941" t="str">
            <v>PCT</v>
          </cell>
          <cell r="B10941" t="str">
            <v>Cycle</v>
          </cell>
          <cell r="C10941" t="str">
            <v>S</v>
          </cell>
          <cell r="D10941">
            <v>39685</v>
          </cell>
          <cell r="E10941">
            <v>20</v>
          </cell>
          <cell r="F10941">
            <v>0.81647820000000004</v>
          </cell>
          <cell r="G10941">
            <v>0.85995449999999996</v>
          </cell>
          <cell r="H10941">
            <v>80.158699999999996</v>
          </cell>
          <cell r="I10941">
            <v>6.9191000000000001E-3</v>
          </cell>
          <cell r="J10941">
            <v>22</v>
          </cell>
          <cell r="K10941">
            <v>-6.3124799999999995E-2</v>
          </cell>
          <cell r="L10941">
            <v>-1.44E-4</v>
          </cell>
          <cell r="M10941">
            <v>4.3476300000000002E-2</v>
          </cell>
          <cell r="N10941">
            <v>8.7096699999999999E-2</v>
          </cell>
          <cell r="O10941">
            <v>0.1500775</v>
          </cell>
          <cell r="P10941">
            <v>0.58333333333333337</v>
          </cell>
          <cell r="Q10941">
            <v>0.72916666666666663</v>
          </cell>
          <cell r="R10941">
            <v>14</v>
          </cell>
          <cell r="S10941">
            <v>17.5</v>
          </cell>
        </row>
        <row r="10942">
          <cell r="A10942" t="str">
            <v>PCT</v>
          </cell>
          <cell r="B10942" t="str">
            <v>Cycle</v>
          </cell>
          <cell r="C10942" t="str">
            <v>S</v>
          </cell>
          <cell r="D10942">
            <v>39685</v>
          </cell>
          <cell r="E10942">
            <v>21</v>
          </cell>
          <cell r="F10942">
            <v>0.49391699999999999</v>
          </cell>
          <cell r="G10942">
            <v>0.63744559999999995</v>
          </cell>
          <cell r="H10942">
            <v>76.630200000000002</v>
          </cell>
          <cell r="I10942">
            <v>6.7191000000000004E-3</v>
          </cell>
          <cell r="J10942">
            <v>22</v>
          </cell>
          <cell r="K10942">
            <v>3.8479300000000001E-2</v>
          </cell>
          <cell r="L10942">
            <v>0.1005433</v>
          </cell>
          <cell r="M10942">
            <v>0.14352860000000001</v>
          </cell>
          <cell r="N10942">
            <v>0.18651390000000001</v>
          </cell>
          <cell r="O10942">
            <v>0.24857789999999999</v>
          </cell>
          <cell r="P10942">
            <v>0.58333333333333337</v>
          </cell>
          <cell r="Q10942">
            <v>0.72916666666666663</v>
          </cell>
          <cell r="R10942">
            <v>14</v>
          </cell>
          <cell r="S10942">
            <v>17.5</v>
          </cell>
        </row>
        <row r="10943">
          <cell r="A10943" t="str">
            <v>PCT</v>
          </cell>
          <cell r="B10943" t="str">
            <v>Cycle</v>
          </cell>
          <cell r="C10943" t="str">
            <v>S</v>
          </cell>
          <cell r="D10943">
            <v>39685</v>
          </cell>
          <cell r="E10943">
            <v>22</v>
          </cell>
          <cell r="F10943">
            <v>0.31083620000000001</v>
          </cell>
          <cell r="G10943">
            <v>0.43734440000000002</v>
          </cell>
          <cell r="H10943">
            <v>73.158699999999996</v>
          </cell>
          <cell r="I10943">
            <v>6.6321000000000001E-3</v>
          </cell>
          <cell r="J10943">
            <v>22</v>
          </cell>
          <cell r="K10943">
            <v>2.21417E-2</v>
          </cell>
          <cell r="L10943">
            <v>8.3802299999999996E-2</v>
          </cell>
          <cell r="M10943">
            <v>0.12650819999999999</v>
          </cell>
          <cell r="N10943">
            <v>0.16921420000000001</v>
          </cell>
          <cell r="O10943">
            <v>0.23087479999999999</v>
          </cell>
          <cell r="P10943">
            <v>0.58333333333333337</v>
          </cell>
          <cell r="Q10943">
            <v>0.72916666666666663</v>
          </cell>
          <cell r="R10943">
            <v>14</v>
          </cell>
          <cell r="S10943">
            <v>17.5</v>
          </cell>
        </row>
        <row r="10944">
          <cell r="A10944" t="str">
            <v>PCT</v>
          </cell>
          <cell r="B10944" t="str">
            <v>Cycle</v>
          </cell>
          <cell r="C10944" t="str">
            <v>S</v>
          </cell>
          <cell r="D10944">
            <v>39685</v>
          </cell>
          <cell r="E10944">
            <v>23</v>
          </cell>
          <cell r="F10944">
            <v>0.21069470000000001</v>
          </cell>
          <cell r="G10944">
            <v>0.33410719999999999</v>
          </cell>
          <cell r="H10944">
            <v>72.130200000000002</v>
          </cell>
          <cell r="I10944">
            <v>6.5316000000000003E-3</v>
          </cell>
          <cell r="J10944">
            <v>22</v>
          </cell>
          <cell r="K10944">
            <v>1.9839900000000001E-2</v>
          </cell>
          <cell r="L10944">
            <v>8.1031400000000003E-2</v>
          </cell>
          <cell r="M10944">
            <v>0.12341249999999999</v>
          </cell>
          <cell r="N10944">
            <v>0.16579360000000001</v>
          </cell>
          <cell r="O10944">
            <v>0.2269851</v>
          </cell>
          <cell r="P10944">
            <v>0.58333333333333337</v>
          </cell>
          <cell r="Q10944">
            <v>0.72916666666666663</v>
          </cell>
          <cell r="R10944">
            <v>14</v>
          </cell>
          <cell r="S10944">
            <v>17.5</v>
          </cell>
        </row>
        <row r="10945">
          <cell r="A10945" t="str">
            <v>PCT</v>
          </cell>
          <cell r="B10945" t="str">
            <v>Cycle</v>
          </cell>
          <cell r="C10945" t="str">
            <v>S</v>
          </cell>
          <cell r="D10945">
            <v>39685</v>
          </cell>
          <cell r="E10945">
            <v>24</v>
          </cell>
          <cell r="F10945">
            <v>0.13041320000000001</v>
          </cell>
          <cell r="G10945">
            <v>0.2147839</v>
          </cell>
          <cell r="H10945">
            <v>71.130200000000002</v>
          </cell>
          <cell r="I10945">
            <v>6.5091999999999997E-3</v>
          </cell>
          <cell r="J10945">
            <v>22</v>
          </cell>
          <cell r="K10945">
            <v>-1.9024699999999999E-2</v>
          </cell>
          <cell r="L10945">
            <v>4.2062099999999998E-2</v>
          </cell>
          <cell r="M10945">
            <v>8.4370700000000007E-2</v>
          </cell>
          <cell r="N10945">
            <v>0.12667919999999999</v>
          </cell>
          <cell r="O10945">
            <v>0.18776609999999999</v>
          </cell>
          <cell r="P10945">
            <v>0.58333333333333337</v>
          </cell>
          <cell r="Q10945">
            <v>0.72916666666666663</v>
          </cell>
          <cell r="R10945">
            <v>14</v>
          </cell>
          <cell r="S10945">
            <v>17.5</v>
          </cell>
        </row>
        <row r="10946">
          <cell r="A10946" t="str">
            <v>PCT</v>
          </cell>
          <cell r="B10946" t="str">
            <v>Cycle</v>
          </cell>
          <cell r="C10946" t="str">
            <v>S</v>
          </cell>
          <cell r="D10946">
            <v>39689</v>
          </cell>
          <cell r="E10946">
            <v>1</v>
          </cell>
          <cell r="F10946">
            <v>0.452984</v>
          </cell>
          <cell r="G10946">
            <v>0.43855080000000002</v>
          </cell>
          <cell r="H10946">
            <v>83.577500000000001</v>
          </cell>
          <cell r="I10946">
            <v>3.8587999999999999E-3</v>
          </cell>
          <cell r="J10946">
            <v>43</v>
          </cell>
          <cell r="K10946">
            <v>-9.4042600000000004E-2</v>
          </cell>
          <cell r="L10946">
            <v>-4.70087E-2</v>
          </cell>
          <cell r="M10946">
            <v>-1.4433100000000001E-2</v>
          </cell>
          <cell r="N10946">
            <v>1.8142399999999999E-2</v>
          </cell>
          <cell r="O10946">
            <v>6.5176300000000006E-2</v>
          </cell>
          <cell r="P10946">
            <v>0.625</v>
          </cell>
          <cell r="Q10946">
            <v>0.75</v>
          </cell>
          <cell r="R10946">
            <v>15</v>
          </cell>
          <cell r="S10946">
            <v>18</v>
          </cell>
        </row>
        <row r="10947">
          <cell r="A10947" t="str">
            <v>PCT</v>
          </cell>
          <cell r="B10947" t="str">
            <v>Cycle</v>
          </cell>
          <cell r="C10947" t="str">
            <v>S</v>
          </cell>
          <cell r="D10947">
            <v>39689</v>
          </cell>
          <cell r="E10947">
            <v>2</v>
          </cell>
          <cell r="F10947">
            <v>0.30327490000000001</v>
          </cell>
          <cell r="G10947">
            <v>0.33970519999999998</v>
          </cell>
          <cell r="H10947">
            <v>82.183199999999999</v>
          </cell>
          <cell r="I10947">
            <v>4.5339999999999998E-3</v>
          </cell>
          <cell r="J10947">
            <v>43</v>
          </cell>
          <cell r="K10947">
            <v>-4.98626E-2</v>
          </cell>
          <cell r="L10947">
            <v>1.1199000000000001E-3</v>
          </cell>
          <cell r="M10947">
            <v>3.6430299999999999E-2</v>
          </cell>
          <cell r="N10947">
            <v>7.1740700000000004E-2</v>
          </cell>
          <cell r="O10947">
            <v>0.12272329999999999</v>
          </cell>
          <cell r="P10947">
            <v>0.625</v>
          </cell>
          <cell r="Q10947">
            <v>0.75</v>
          </cell>
          <cell r="R10947">
            <v>15</v>
          </cell>
          <cell r="S10947">
            <v>18</v>
          </cell>
        </row>
        <row r="10948">
          <cell r="A10948" t="str">
            <v>PCT</v>
          </cell>
          <cell r="B10948" t="str">
            <v>Cycle</v>
          </cell>
          <cell r="C10948" t="str">
            <v>S</v>
          </cell>
          <cell r="D10948">
            <v>39689</v>
          </cell>
          <cell r="E10948">
            <v>3</v>
          </cell>
          <cell r="F10948">
            <v>0.27921059999999998</v>
          </cell>
          <cell r="G10948">
            <v>0.2439692</v>
          </cell>
          <cell r="H10948">
            <v>80.612700000000004</v>
          </cell>
          <cell r="I10948">
            <v>5.3235000000000001E-3</v>
          </cell>
          <cell r="J10948">
            <v>43</v>
          </cell>
          <cell r="K10948">
            <v>-0.12874659999999999</v>
          </cell>
          <cell r="L10948">
            <v>-7.3502999999999999E-2</v>
          </cell>
          <cell r="M10948">
            <v>-3.5241399999999999E-2</v>
          </cell>
          <cell r="N10948">
            <v>3.0201999999999998E-3</v>
          </cell>
          <cell r="O10948">
            <v>5.82639E-2</v>
          </cell>
          <cell r="P10948">
            <v>0.625</v>
          </cell>
          <cell r="Q10948">
            <v>0.75</v>
          </cell>
          <cell r="R10948">
            <v>15</v>
          </cell>
          <cell r="S10948">
            <v>18</v>
          </cell>
        </row>
        <row r="10949">
          <cell r="A10949" t="str">
            <v>PCT</v>
          </cell>
          <cell r="B10949" t="str">
            <v>Cycle</v>
          </cell>
          <cell r="C10949" t="str">
            <v>S</v>
          </cell>
          <cell r="D10949">
            <v>39689</v>
          </cell>
          <cell r="E10949">
            <v>4</v>
          </cell>
          <cell r="F10949">
            <v>0.1907238</v>
          </cell>
          <cell r="G10949">
            <v>0.155724</v>
          </cell>
          <cell r="H10949">
            <v>77.218400000000003</v>
          </cell>
          <cell r="I10949">
            <v>3.9440999999999999E-3</v>
          </cell>
          <cell r="J10949">
            <v>43</v>
          </cell>
          <cell r="K10949">
            <v>-0.11548369999999999</v>
          </cell>
          <cell r="L10949">
            <v>-6.7933199999999999E-2</v>
          </cell>
          <cell r="M10949">
            <v>-3.4999799999999998E-2</v>
          </cell>
          <cell r="N10949">
            <v>-2.0663999999999999E-3</v>
          </cell>
          <cell r="O10949">
            <v>4.54841E-2</v>
          </cell>
          <cell r="P10949">
            <v>0.625</v>
          </cell>
          <cell r="Q10949">
            <v>0.75</v>
          </cell>
          <cell r="R10949">
            <v>15</v>
          </cell>
          <cell r="S10949">
            <v>18</v>
          </cell>
        </row>
        <row r="10950">
          <cell r="A10950" t="str">
            <v>PCT</v>
          </cell>
          <cell r="B10950" t="str">
            <v>Cycle</v>
          </cell>
          <cell r="C10950" t="str">
            <v>S</v>
          </cell>
          <cell r="D10950">
            <v>39689</v>
          </cell>
          <cell r="E10950">
            <v>5</v>
          </cell>
          <cell r="F10950">
            <v>0.1467717</v>
          </cell>
          <cell r="G10950">
            <v>0.12874910000000001</v>
          </cell>
          <cell r="H10950">
            <v>76.147999999999996</v>
          </cell>
          <cell r="I10950">
            <v>4.1887000000000001E-3</v>
          </cell>
          <cell r="J10950">
            <v>43</v>
          </cell>
          <cell r="K10950">
            <v>-0.100965</v>
          </cell>
          <cell r="L10950">
            <v>-5.1961899999999998E-2</v>
          </cell>
          <cell r="M10950">
            <v>-1.80226E-2</v>
          </cell>
          <cell r="N10950">
            <v>1.5916699999999999E-2</v>
          </cell>
          <cell r="O10950">
            <v>6.49198E-2</v>
          </cell>
          <cell r="P10950">
            <v>0.625</v>
          </cell>
          <cell r="Q10950">
            <v>0.75</v>
          </cell>
          <cell r="R10950">
            <v>15</v>
          </cell>
          <cell r="S10950">
            <v>18</v>
          </cell>
        </row>
        <row r="10951">
          <cell r="A10951" t="str">
            <v>PCT</v>
          </cell>
          <cell r="B10951" t="str">
            <v>Cycle</v>
          </cell>
          <cell r="C10951" t="str">
            <v>S</v>
          </cell>
          <cell r="D10951">
            <v>39689</v>
          </cell>
          <cell r="E10951">
            <v>6</v>
          </cell>
          <cell r="F10951">
            <v>0.1109521</v>
          </cell>
          <cell r="G10951">
            <v>6.7221500000000003E-2</v>
          </cell>
          <cell r="H10951">
            <v>74.647999999999996</v>
          </cell>
          <cell r="I10951">
            <v>3.3546000000000001E-3</v>
          </cell>
          <cell r="J10951">
            <v>43</v>
          </cell>
          <cell r="K10951">
            <v>-0.1179562</v>
          </cell>
          <cell r="L10951">
            <v>-7.4103100000000005E-2</v>
          </cell>
          <cell r="M10951">
            <v>-4.3730600000000001E-2</v>
          </cell>
          <cell r="N10951">
            <v>-1.3358099999999999E-2</v>
          </cell>
          <cell r="O10951">
            <v>3.0495000000000001E-2</v>
          </cell>
          <cell r="P10951">
            <v>0.625</v>
          </cell>
          <cell r="Q10951">
            <v>0.75</v>
          </cell>
          <cell r="R10951">
            <v>15</v>
          </cell>
          <cell r="S10951">
            <v>18</v>
          </cell>
        </row>
        <row r="10952">
          <cell r="A10952" t="str">
            <v>PCT</v>
          </cell>
          <cell r="B10952" t="str">
            <v>Cycle</v>
          </cell>
          <cell r="C10952" t="str">
            <v>S</v>
          </cell>
          <cell r="D10952">
            <v>39689</v>
          </cell>
          <cell r="E10952">
            <v>7</v>
          </cell>
          <cell r="F10952">
            <v>0.13918179999999999</v>
          </cell>
          <cell r="G10952">
            <v>9.3793699999999994E-2</v>
          </cell>
          <cell r="H10952">
            <v>73.718400000000003</v>
          </cell>
          <cell r="I10952">
            <v>3.3462000000000001E-3</v>
          </cell>
          <cell r="J10952">
            <v>43</v>
          </cell>
          <cell r="K10952">
            <v>-0.11952119999999999</v>
          </cell>
          <cell r="L10952">
            <v>-7.5722700000000004E-2</v>
          </cell>
          <cell r="M10952">
            <v>-4.5388100000000001E-2</v>
          </cell>
          <cell r="N10952">
            <v>-1.50534E-2</v>
          </cell>
          <cell r="O10952">
            <v>2.8745E-2</v>
          </cell>
          <cell r="P10952">
            <v>0.625</v>
          </cell>
          <cell r="Q10952">
            <v>0.75</v>
          </cell>
          <cell r="R10952">
            <v>15</v>
          </cell>
          <cell r="S10952">
            <v>18</v>
          </cell>
        </row>
        <row r="10953">
          <cell r="A10953" t="str">
            <v>PCT</v>
          </cell>
          <cell r="B10953" t="str">
            <v>Cycle</v>
          </cell>
          <cell r="C10953" t="str">
            <v>S</v>
          </cell>
          <cell r="D10953">
            <v>39689</v>
          </cell>
          <cell r="E10953">
            <v>8</v>
          </cell>
          <cell r="F10953">
            <v>9.5164600000000002E-2</v>
          </cell>
          <cell r="G10953">
            <v>0.1330296</v>
          </cell>
          <cell r="H10953">
            <v>76.612700000000004</v>
          </cell>
          <cell r="I10953">
            <v>3.8539999999999998E-3</v>
          </cell>
          <cell r="J10953">
            <v>43</v>
          </cell>
          <cell r="K10953">
            <v>-4.1694500000000002E-2</v>
          </cell>
          <cell r="L10953">
            <v>5.3099000000000002E-3</v>
          </cell>
          <cell r="M10953">
            <v>3.7865099999999999E-2</v>
          </cell>
          <cell r="N10953">
            <v>7.0420200000000002E-2</v>
          </cell>
          <cell r="O10953">
            <v>0.1174246</v>
          </cell>
          <cell r="P10953">
            <v>0.625</v>
          </cell>
          <cell r="Q10953">
            <v>0.75</v>
          </cell>
          <cell r="R10953">
            <v>15</v>
          </cell>
          <cell r="S10953">
            <v>18</v>
          </cell>
        </row>
        <row r="10954">
          <cell r="A10954" t="str">
            <v>PCT</v>
          </cell>
          <cell r="B10954" t="str">
            <v>Cycle</v>
          </cell>
          <cell r="C10954" t="str">
            <v>S</v>
          </cell>
          <cell r="D10954">
            <v>39689</v>
          </cell>
          <cell r="E10954">
            <v>9</v>
          </cell>
          <cell r="F10954">
            <v>0.13544410000000001</v>
          </cell>
          <cell r="G10954">
            <v>0.1494055</v>
          </cell>
          <cell r="H10954">
            <v>82.542299999999997</v>
          </cell>
          <cell r="I10954">
            <v>4.7660000000000003E-3</v>
          </cell>
          <cell r="J10954">
            <v>43</v>
          </cell>
          <cell r="K10954">
            <v>-7.4512300000000004E-2</v>
          </cell>
          <cell r="L10954">
            <v>-2.2241299999999999E-2</v>
          </cell>
          <cell r="M10954">
            <v>1.3961400000000001E-2</v>
          </cell>
          <cell r="N10954">
            <v>5.0164100000000003E-2</v>
          </cell>
          <cell r="O10954">
            <v>0.1024351</v>
          </cell>
          <cell r="P10954">
            <v>0.625</v>
          </cell>
          <cell r="Q10954">
            <v>0.75</v>
          </cell>
          <cell r="R10954">
            <v>15</v>
          </cell>
          <cell r="S10954">
            <v>18</v>
          </cell>
        </row>
        <row r="10955">
          <cell r="A10955" t="str">
            <v>PCT</v>
          </cell>
          <cell r="B10955" t="str">
            <v>Cycle</v>
          </cell>
          <cell r="C10955" t="str">
            <v>S</v>
          </cell>
          <cell r="D10955">
            <v>39689</v>
          </cell>
          <cell r="E10955">
            <v>10</v>
          </cell>
          <cell r="F10955">
            <v>0.22205539999999999</v>
          </cell>
          <cell r="G10955">
            <v>0.2336348</v>
          </cell>
          <cell r="H10955">
            <v>87.042299999999997</v>
          </cell>
          <cell r="I10955">
            <v>4.9436000000000003E-3</v>
          </cell>
          <cell r="J10955">
            <v>43</v>
          </cell>
          <cell r="K10955">
            <v>-7.8527299999999994E-2</v>
          </cell>
          <cell r="L10955">
            <v>-2.5291600000000001E-2</v>
          </cell>
          <cell r="M10955">
            <v>1.1579300000000001E-2</v>
          </cell>
          <cell r="N10955">
            <v>4.8450199999999999E-2</v>
          </cell>
          <cell r="O10955">
            <v>0.1016859</v>
          </cell>
          <cell r="P10955">
            <v>0.625</v>
          </cell>
          <cell r="Q10955">
            <v>0.75</v>
          </cell>
          <cell r="R10955">
            <v>15</v>
          </cell>
          <cell r="S10955">
            <v>18</v>
          </cell>
        </row>
        <row r="10956">
          <cell r="A10956" t="str">
            <v>PCT</v>
          </cell>
          <cell r="B10956" t="str">
            <v>Cycle</v>
          </cell>
          <cell r="C10956" t="str">
            <v>S</v>
          </cell>
          <cell r="D10956">
            <v>39689</v>
          </cell>
          <cell r="E10956">
            <v>11</v>
          </cell>
          <cell r="F10956">
            <v>0.41143940000000001</v>
          </cell>
          <cell r="G10956">
            <v>0.42891689999999999</v>
          </cell>
          <cell r="H10956">
            <v>90.683199999999999</v>
          </cell>
          <cell r="I10956">
            <v>4.5662999999999997E-3</v>
          </cell>
          <cell r="J10956">
            <v>43</v>
          </cell>
          <cell r="K10956">
            <v>-6.9123000000000004E-2</v>
          </cell>
          <cell r="L10956">
            <v>-1.7958700000000001E-2</v>
          </cell>
          <cell r="M10956">
            <v>1.74775E-2</v>
          </cell>
          <cell r="N10956">
            <v>5.2913700000000001E-2</v>
          </cell>
          <cell r="O10956">
            <v>0.1040779</v>
          </cell>
          <cell r="P10956">
            <v>0.625</v>
          </cell>
          <cell r="Q10956">
            <v>0.75</v>
          </cell>
          <cell r="R10956">
            <v>15</v>
          </cell>
          <cell r="S10956">
            <v>18</v>
          </cell>
        </row>
        <row r="10957">
          <cell r="A10957" t="str">
            <v>PCT</v>
          </cell>
          <cell r="B10957" t="str">
            <v>Cycle</v>
          </cell>
          <cell r="C10957" t="str">
            <v>S</v>
          </cell>
          <cell r="D10957">
            <v>39689</v>
          </cell>
          <cell r="E10957">
            <v>12</v>
          </cell>
          <cell r="F10957">
            <v>0.68715780000000004</v>
          </cell>
          <cell r="G10957">
            <v>0.69027640000000001</v>
          </cell>
          <cell r="H10957">
            <v>93.323999999999998</v>
          </cell>
          <cell r="I10957">
            <v>3.9944000000000004E-3</v>
          </cell>
          <cell r="J10957">
            <v>43</v>
          </cell>
          <cell r="K10957">
            <v>-7.7876799999999996E-2</v>
          </cell>
          <cell r="L10957">
            <v>-3.0023999999999999E-2</v>
          </cell>
          <cell r="M10957">
            <v>3.1186999999999999E-3</v>
          </cell>
          <cell r="N10957">
            <v>3.6261399999999999E-2</v>
          </cell>
          <cell r="O10957">
            <v>8.41142E-2</v>
          </cell>
          <cell r="P10957">
            <v>0.625</v>
          </cell>
          <cell r="Q10957">
            <v>0.75</v>
          </cell>
          <cell r="R10957">
            <v>15</v>
          </cell>
          <cell r="S10957">
            <v>18</v>
          </cell>
        </row>
        <row r="10958">
          <cell r="A10958" t="str">
            <v>PCT</v>
          </cell>
          <cell r="B10958" t="str">
            <v>Cycle</v>
          </cell>
          <cell r="C10958" t="str">
            <v>S</v>
          </cell>
          <cell r="D10958">
            <v>39689</v>
          </cell>
          <cell r="E10958">
            <v>13</v>
          </cell>
          <cell r="F10958">
            <v>0.90042350000000004</v>
          </cell>
          <cell r="G10958">
            <v>0.8907948</v>
          </cell>
          <cell r="H10958">
            <v>95.070400000000006</v>
          </cell>
          <cell r="I10958">
            <v>3.6529000000000002E-3</v>
          </cell>
          <cell r="J10958">
            <v>43</v>
          </cell>
          <cell r="K10958">
            <v>-8.7085099999999999E-2</v>
          </cell>
          <cell r="L10958">
            <v>-4.13233E-2</v>
          </cell>
          <cell r="M10958">
            <v>-9.6287000000000005E-3</v>
          </cell>
          <cell r="N10958">
            <v>2.20658E-2</v>
          </cell>
          <cell r="O10958">
            <v>6.7827700000000005E-2</v>
          </cell>
          <cell r="P10958">
            <v>0.625</v>
          </cell>
          <cell r="Q10958">
            <v>0.75</v>
          </cell>
          <cell r="R10958">
            <v>15</v>
          </cell>
          <cell r="S10958">
            <v>18</v>
          </cell>
        </row>
        <row r="10959">
          <cell r="A10959" t="str">
            <v>PCT</v>
          </cell>
          <cell r="B10959" t="str">
            <v>Cycle</v>
          </cell>
          <cell r="C10959" t="str">
            <v>S</v>
          </cell>
          <cell r="D10959">
            <v>39689</v>
          </cell>
          <cell r="E10959">
            <v>14</v>
          </cell>
          <cell r="F10959">
            <v>1.152509</v>
          </cell>
          <cell r="G10959">
            <v>1.1883060000000001</v>
          </cell>
          <cell r="H10959">
            <v>97.676000000000002</v>
          </cell>
          <cell r="I10959">
            <v>3.7970999999999999E-3</v>
          </cell>
          <cell r="J10959">
            <v>43</v>
          </cell>
          <cell r="K10959">
            <v>-4.3171800000000003E-2</v>
          </cell>
          <cell r="L10959">
            <v>3.4840000000000001E-3</v>
          </cell>
          <cell r="M10959">
            <v>3.5797700000000002E-2</v>
          </cell>
          <cell r="N10959">
            <v>6.8111400000000002E-2</v>
          </cell>
          <cell r="O10959">
            <v>0.1147673</v>
          </cell>
          <cell r="P10959">
            <v>0.625</v>
          </cell>
          <cell r="Q10959">
            <v>0.75</v>
          </cell>
          <cell r="R10959">
            <v>15</v>
          </cell>
          <cell r="S10959">
            <v>18</v>
          </cell>
        </row>
        <row r="10960">
          <cell r="A10960" t="str">
            <v>PCT</v>
          </cell>
          <cell r="B10960" t="str">
            <v>Cycle</v>
          </cell>
          <cell r="C10960" t="str">
            <v>S</v>
          </cell>
          <cell r="D10960">
            <v>39689</v>
          </cell>
          <cell r="E10960">
            <v>15</v>
          </cell>
          <cell r="F10960">
            <v>1.326827</v>
          </cell>
          <cell r="G10960">
            <v>1.482205</v>
          </cell>
          <cell r="H10960">
            <v>101.176</v>
          </cell>
          <cell r="I10960">
            <v>4.1250000000000002E-3</v>
          </cell>
          <cell r="J10960">
            <v>43</v>
          </cell>
          <cell r="K10960">
            <v>7.3068800000000003E-2</v>
          </cell>
          <cell r="L10960">
            <v>0.1216976</v>
          </cell>
          <cell r="M10960">
            <v>0.15537770000000001</v>
          </cell>
          <cell r="N10960">
            <v>0.1890579</v>
          </cell>
          <cell r="O10960">
            <v>0.2376867</v>
          </cell>
          <cell r="P10960">
            <v>0.625</v>
          </cell>
          <cell r="Q10960">
            <v>0.75</v>
          </cell>
          <cell r="R10960">
            <v>15</v>
          </cell>
          <cell r="S10960">
            <v>18</v>
          </cell>
        </row>
        <row r="10961">
          <cell r="A10961" t="str">
            <v>PCT</v>
          </cell>
          <cell r="B10961" t="str">
            <v>Cycle</v>
          </cell>
          <cell r="C10961" t="str">
            <v>S</v>
          </cell>
          <cell r="D10961">
            <v>39689</v>
          </cell>
          <cell r="E10961">
            <v>16</v>
          </cell>
          <cell r="F10961">
            <v>1.321682</v>
          </cell>
          <cell r="G10961">
            <v>1.7071829999999999</v>
          </cell>
          <cell r="H10961">
            <v>103.676</v>
          </cell>
          <cell r="I10961">
            <v>4.7009E-3</v>
          </cell>
          <cell r="J10961">
            <v>43</v>
          </cell>
          <cell r="K10961">
            <v>0.29763319999999999</v>
          </cell>
          <cell r="L10961">
            <v>0.34954600000000002</v>
          </cell>
          <cell r="M10961">
            <v>0.38550069999999997</v>
          </cell>
          <cell r="N10961">
            <v>0.42145539999999998</v>
          </cell>
          <cell r="O10961">
            <v>0.47336820000000002</v>
          </cell>
          <cell r="P10961">
            <v>0.625</v>
          </cell>
          <cell r="Q10961">
            <v>0.75</v>
          </cell>
          <cell r="R10961">
            <v>15</v>
          </cell>
          <cell r="S10961">
            <v>18</v>
          </cell>
        </row>
        <row r="10962">
          <cell r="A10962" t="str">
            <v>PCT</v>
          </cell>
          <cell r="B10962" t="str">
            <v>Cycle</v>
          </cell>
          <cell r="C10962" t="str">
            <v>S</v>
          </cell>
          <cell r="D10962">
            <v>39689</v>
          </cell>
          <cell r="E10962">
            <v>17</v>
          </cell>
          <cell r="F10962">
            <v>1.503522</v>
          </cell>
          <cell r="G10962">
            <v>1.9880150000000001</v>
          </cell>
          <cell r="H10962">
            <v>103.85899999999999</v>
          </cell>
          <cell r="I10962">
            <v>4.4622999999999998E-3</v>
          </cell>
          <cell r="J10962">
            <v>43</v>
          </cell>
          <cell r="K10962">
            <v>0.39888449999999998</v>
          </cell>
          <cell r="L10962">
            <v>0.44946259999999999</v>
          </cell>
          <cell r="M10962">
            <v>0.4844928</v>
          </cell>
          <cell r="N10962">
            <v>0.51952299999999996</v>
          </cell>
          <cell r="O10962">
            <v>0.57010099999999997</v>
          </cell>
          <cell r="P10962">
            <v>0.625</v>
          </cell>
          <cell r="Q10962">
            <v>0.75</v>
          </cell>
          <cell r="R10962">
            <v>15</v>
          </cell>
          <cell r="S10962">
            <v>18</v>
          </cell>
        </row>
        <row r="10963">
          <cell r="A10963" t="str">
            <v>PCT</v>
          </cell>
          <cell r="B10963" t="str">
            <v>Cycle</v>
          </cell>
          <cell r="C10963" t="str">
            <v>S</v>
          </cell>
          <cell r="D10963">
            <v>39689</v>
          </cell>
          <cell r="E10963">
            <v>18</v>
          </cell>
          <cell r="F10963">
            <v>1.6316820000000001</v>
          </cell>
          <cell r="G10963">
            <v>2.1667149999999999</v>
          </cell>
          <cell r="H10963">
            <v>103.68300000000001</v>
          </cell>
          <cell r="I10963">
            <v>4.5504999999999999E-3</v>
          </cell>
          <cell r="J10963">
            <v>43</v>
          </cell>
          <cell r="K10963">
            <v>0.4485826</v>
          </cell>
          <cell r="L10963">
            <v>0.4996583</v>
          </cell>
          <cell r="M10963">
            <v>0.53503319999999999</v>
          </cell>
          <cell r="N10963">
            <v>0.57040809999999997</v>
          </cell>
          <cell r="O10963">
            <v>0.62148380000000003</v>
          </cell>
          <cell r="P10963">
            <v>0.625</v>
          </cell>
          <cell r="Q10963">
            <v>0.75</v>
          </cell>
          <cell r="R10963">
            <v>15</v>
          </cell>
          <cell r="S10963">
            <v>18</v>
          </cell>
        </row>
        <row r="10964">
          <cell r="A10964" t="str">
            <v>PCT</v>
          </cell>
          <cell r="B10964" t="str">
            <v>Cycle</v>
          </cell>
          <cell r="C10964" t="str">
            <v>S</v>
          </cell>
          <cell r="D10964">
            <v>39689</v>
          </cell>
          <cell r="E10964">
            <v>19</v>
          </cell>
          <cell r="F10964">
            <v>1.9762599999999999</v>
          </cell>
          <cell r="G10964">
            <v>1.9976929999999999</v>
          </cell>
          <cell r="H10964">
            <v>100.542</v>
          </cell>
          <cell r="I10964">
            <v>3.9559E-3</v>
          </cell>
          <cell r="J10964">
            <v>43</v>
          </cell>
          <cell r="K10964">
            <v>-5.9171599999999998E-2</v>
          </cell>
          <cell r="L10964">
            <v>-1.15499E-2</v>
          </cell>
          <cell r="M10964">
            <v>2.1432799999999998E-2</v>
          </cell>
          <cell r="N10964">
            <v>5.4415400000000003E-2</v>
          </cell>
          <cell r="O10964">
            <v>0.10203710000000001</v>
          </cell>
          <cell r="P10964">
            <v>0.625</v>
          </cell>
          <cell r="Q10964">
            <v>0.75</v>
          </cell>
          <cell r="R10964">
            <v>15</v>
          </cell>
          <cell r="S10964">
            <v>18</v>
          </cell>
        </row>
        <row r="10965">
          <cell r="A10965" t="str">
            <v>PCT</v>
          </cell>
          <cell r="B10965" t="str">
            <v>Cycle</v>
          </cell>
          <cell r="C10965" t="str">
            <v>S</v>
          </cell>
          <cell r="D10965">
            <v>39689</v>
          </cell>
          <cell r="E10965">
            <v>20</v>
          </cell>
          <cell r="F10965">
            <v>1.7952159999999999</v>
          </cell>
          <cell r="G10965">
            <v>1.676096</v>
          </cell>
          <cell r="H10965">
            <v>94.866299999999995</v>
          </cell>
          <cell r="I10965">
            <v>3.7499E-3</v>
          </cell>
          <cell r="J10965">
            <v>43</v>
          </cell>
          <cell r="K10965">
            <v>-0.19759789999999999</v>
          </cell>
          <cell r="L10965">
            <v>-0.1512328</v>
          </cell>
          <cell r="M10965">
            <v>-0.1191205</v>
          </cell>
          <cell r="N10965">
            <v>-8.7008100000000005E-2</v>
          </cell>
          <cell r="O10965">
            <v>-4.0642999999999999E-2</v>
          </cell>
          <cell r="P10965">
            <v>0.625</v>
          </cell>
          <cell r="Q10965">
            <v>0.75</v>
          </cell>
          <cell r="R10965">
            <v>15</v>
          </cell>
          <cell r="S10965">
            <v>18</v>
          </cell>
        </row>
        <row r="10966">
          <cell r="A10966" t="str">
            <v>PCT</v>
          </cell>
          <cell r="B10966" t="str">
            <v>Cycle</v>
          </cell>
          <cell r="C10966" t="str">
            <v>S</v>
          </cell>
          <cell r="D10966">
            <v>39689</v>
          </cell>
          <cell r="E10966">
            <v>21</v>
          </cell>
          <cell r="F10966">
            <v>1.389232</v>
          </cell>
          <cell r="G10966">
            <v>1.239668</v>
          </cell>
          <cell r="H10966">
            <v>86.577500000000001</v>
          </cell>
          <cell r="I10966">
            <v>3.6422999999999998E-3</v>
          </cell>
          <cell r="J10966">
            <v>43</v>
          </cell>
          <cell r="K10966">
            <v>-0.2269072</v>
          </cell>
          <cell r="L10966">
            <v>-0.18121200000000001</v>
          </cell>
          <cell r="M10966">
            <v>-0.14956369999999999</v>
          </cell>
          <cell r="N10966">
            <v>-0.1179153</v>
          </cell>
          <cell r="O10966">
            <v>-7.2220099999999995E-2</v>
          </cell>
          <cell r="P10966">
            <v>0.625</v>
          </cell>
          <cell r="Q10966">
            <v>0.75</v>
          </cell>
          <cell r="R10966">
            <v>15</v>
          </cell>
          <cell r="S10966">
            <v>18</v>
          </cell>
        </row>
        <row r="10967">
          <cell r="A10967" t="str">
            <v>PCT</v>
          </cell>
          <cell r="B10967" t="str">
            <v>Cycle</v>
          </cell>
          <cell r="C10967" t="str">
            <v>S</v>
          </cell>
          <cell r="D10967">
            <v>39689</v>
          </cell>
          <cell r="E10967">
            <v>22</v>
          </cell>
          <cell r="F10967">
            <v>0.91091949999999999</v>
          </cell>
          <cell r="G10967">
            <v>0.94756399999999996</v>
          </cell>
          <cell r="H10967">
            <v>82.612700000000004</v>
          </cell>
          <cell r="I10967">
            <v>3.62E-3</v>
          </cell>
          <cell r="J10967">
            <v>43</v>
          </cell>
          <cell r="K10967">
            <v>-4.0462400000000003E-2</v>
          </cell>
          <cell r="L10967">
            <v>5.0929E-3</v>
          </cell>
          <cell r="M10967">
            <v>3.6644500000000003E-2</v>
          </cell>
          <cell r="N10967">
            <v>6.8196000000000007E-2</v>
          </cell>
          <cell r="O10967">
            <v>0.1137514</v>
          </cell>
          <cell r="P10967">
            <v>0.625</v>
          </cell>
          <cell r="Q10967">
            <v>0.75</v>
          </cell>
          <cell r="R10967">
            <v>15</v>
          </cell>
          <cell r="S10967">
            <v>18</v>
          </cell>
        </row>
        <row r="10968">
          <cell r="A10968" t="str">
            <v>PCT</v>
          </cell>
          <cell r="B10968" t="str">
            <v>Cycle</v>
          </cell>
          <cell r="C10968" t="str">
            <v>S</v>
          </cell>
          <cell r="D10968">
            <v>39689</v>
          </cell>
          <cell r="E10968">
            <v>23</v>
          </cell>
          <cell r="F10968">
            <v>0.71634920000000002</v>
          </cell>
          <cell r="G10968">
            <v>0.68532970000000004</v>
          </cell>
          <cell r="H10968">
            <v>80.612700000000004</v>
          </cell>
          <cell r="I10968">
            <v>3.604E-3</v>
          </cell>
          <cell r="J10968">
            <v>43</v>
          </cell>
          <cell r="K10968">
            <v>-0.1079551</v>
          </cell>
          <cell r="L10968">
            <v>-6.2500899999999998E-2</v>
          </cell>
          <cell r="M10968">
            <v>-3.1019399999999999E-2</v>
          </cell>
          <cell r="N10968">
            <v>4.6200000000000001E-4</v>
          </cell>
          <cell r="O10968">
            <v>4.5916199999999997E-2</v>
          </cell>
          <cell r="P10968">
            <v>0.625</v>
          </cell>
          <cell r="Q10968">
            <v>0.75</v>
          </cell>
          <cell r="R10968">
            <v>15</v>
          </cell>
          <cell r="S10968">
            <v>18</v>
          </cell>
        </row>
        <row r="10969">
          <cell r="A10969" t="str">
            <v>PCT</v>
          </cell>
          <cell r="B10969" t="str">
            <v>Cycle</v>
          </cell>
          <cell r="C10969" t="str">
            <v>S</v>
          </cell>
          <cell r="D10969">
            <v>39689</v>
          </cell>
          <cell r="E10969">
            <v>24</v>
          </cell>
          <cell r="F10969">
            <v>0.47533910000000001</v>
          </cell>
          <cell r="G10969">
            <v>0.39719260000000001</v>
          </cell>
          <cell r="H10969">
            <v>78.647999999999996</v>
          </cell>
          <cell r="I10969">
            <v>3.7161999999999998E-3</v>
          </cell>
          <cell r="J10969">
            <v>43</v>
          </cell>
          <cell r="K10969">
            <v>-0.15627060000000001</v>
          </cell>
          <cell r="L10969">
            <v>-0.1101142</v>
          </cell>
          <cell r="M10969">
            <v>-7.8146499999999994E-2</v>
          </cell>
          <cell r="N10969">
            <v>-4.6178799999999999E-2</v>
          </cell>
          <cell r="O10969">
            <v>-2.2500000000000001E-5</v>
          </cell>
          <cell r="P10969">
            <v>0.625</v>
          </cell>
          <cell r="Q10969">
            <v>0.75</v>
          </cell>
          <cell r="R10969">
            <v>15</v>
          </cell>
          <cell r="S10969">
            <v>18</v>
          </cell>
        </row>
        <row r="10970">
          <cell r="A10970" t="str">
            <v>PCT</v>
          </cell>
          <cell r="B10970" t="str">
            <v>Cycle</v>
          </cell>
          <cell r="C10970" t="str">
            <v>S</v>
          </cell>
          <cell r="D10970">
            <v>39695</v>
          </cell>
          <cell r="E10970">
            <v>1</v>
          </cell>
          <cell r="F10970">
            <v>9.9380499999999997E-2</v>
          </cell>
          <cell r="G10970">
            <v>0.20208499999999999</v>
          </cell>
          <cell r="H10970">
            <v>76.996399999999994</v>
          </cell>
          <cell r="I10970">
            <v>6.9087999999999997E-3</v>
          </cell>
          <cell r="J10970">
            <v>22</v>
          </cell>
          <cell r="K10970">
            <v>-3.8170999999999999E-3</v>
          </cell>
          <cell r="L10970">
            <v>5.9116700000000001E-2</v>
          </cell>
          <cell r="M10970">
            <v>0.1027045</v>
          </cell>
          <cell r="N10970">
            <v>0.14629229999999999</v>
          </cell>
          <cell r="O10970">
            <v>0.2092262</v>
          </cell>
          <cell r="P10970">
            <v>0.58333333333333337</v>
          </cell>
          <cell r="Q10970">
            <v>0.75</v>
          </cell>
          <cell r="R10970">
            <v>14</v>
          </cell>
          <cell r="S10970">
            <v>18</v>
          </cell>
        </row>
        <row r="10971">
          <cell r="A10971" t="str">
            <v>PCT</v>
          </cell>
          <cell r="B10971" t="str">
            <v>Cycle</v>
          </cell>
          <cell r="C10971" t="str">
            <v>S</v>
          </cell>
          <cell r="D10971">
            <v>39695</v>
          </cell>
          <cell r="E10971">
            <v>2</v>
          </cell>
          <cell r="F10971">
            <v>5.7610000000000001E-2</v>
          </cell>
          <cell r="G10971">
            <v>0.1377292</v>
          </cell>
          <cell r="H10971">
            <v>76.454400000000007</v>
          </cell>
          <cell r="I10971">
            <v>6.9305E-3</v>
          </cell>
          <cell r="J10971">
            <v>22</v>
          </cell>
          <cell r="K10971">
            <v>-2.6569700000000002E-2</v>
          </cell>
          <cell r="L10971">
            <v>3.6463000000000002E-2</v>
          </cell>
          <cell r="M10971">
            <v>8.0119200000000002E-2</v>
          </cell>
          <cell r="N10971">
            <v>0.12377539999999999</v>
          </cell>
          <cell r="O10971">
            <v>0.186808</v>
          </cell>
          <cell r="P10971">
            <v>0.58333333333333337</v>
          </cell>
          <cell r="Q10971">
            <v>0.75</v>
          </cell>
          <cell r="R10971">
            <v>14</v>
          </cell>
          <cell r="S10971">
            <v>18</v>
          </cell>
        </row>
        <row r="10972">
          <cell r="A10972" t="str">
            <v>PCT</v>
          </cell>
          <cell r="B10972" t="str">
            <v>Cycle</v>
          </cell>
          <cell r="C10972" t="str">
            <v>S</v>
          </cell>
          <cell r="D10972">
            <v>39695</v>
          </cell>
          <cell r="E10972">
            <v>3</v>
          </cell>
          <cell r="F10972">
            <v>0.11016869999999999</v>
          </cell>
          <cell r="G10972">
            <v>0.10051980000000001</v>
          </cell>
          <cell r="H10972">
            <v>73.496399999999994</v>
          </cell>
          <cell r="I10972">
            <v>6.6766999999999998E-3</v>
          </cell>
          <cell r="J10972">
            <v>22</v>
          </cell>
          <cell r="K10972">
            <v>-0.114366</v>
          </cell>
          <cell r="L10972">
            <v>-5.2498299999999998E-2</v>
          </cell>
          <cell r="M10972">
            <v>-9.6489999999999996E-3</v>
          </cell>
          <cell r="N10972">
            <v>3.3200399999999998E-2</v>
          </cell>
          <cell r="O10972">
            <v>9.5068E-2</v>
          </cell>
          <cell r="P10972">
            <v>0.58333333333333337</v>
          </cell>
          <cell r="Q10972">
            <v>0.75</v>
          </cell>
          <cell r="R10972">
            <v>14</v>
          </cell>
          <cell r="S10972">
            <v>18</v>
          </cell>
        </row>
        <row r="10973">
          <cell r="A10973" t="str">
            <v>PCT</v>
          </cell>
          <cell r="B10973" t="str">
            <v>Cycle</v>
          </cell>
          <cell r="C10973" t="str">
            <v>S</v>
          </cell>
          <cell r="D10973">
            <v>39695</v>
          </cell>
          <cell r="E10973">
            <v>4</v>
          </cell>
          <cell r="F10973">
            <v>7.7896599999999996E-2</v>
          </cell>
          <cell r="G10973">
            <v>7.2215799999999997E-2</v>
          </cell>
          <cell r="H10973">
            <v>71.454400000000007</v>
          </cell>
          <cell r="I10973">
            <v>6.6528999999999998E-3</v>
          </cell>
          <cell r="J10973">
            <v>22</v>
          </cell>
          <cell r="K10973">
            <v>-0.11021110000000001</v>
          </cell>
          <cell r="L10973">
            <v>-4.8453799999999998E-2</v>
          </cell>
          <cell r="M10973">
            <v>-5.6809E-3</v>
          </cell>
          <cell r="N10973">
            <v>3.7092100000000003E-2</v>
          </cell>
          <cell r="O10973">
            <v>9.8849400000000004E-2</v>
          </cell>
          <cell r="P10973">
            <v>0.58333333333333337</v>
          </cell>
          <cell r="Q10973">
            <v>0.75</v>
          </cell>
          <cell r="R10973">
            <v>14</v>
          </cell>
          <cell r="S10973">
            <v>18</v>
          </cell>
        </row>
        <row r="10974">
          <cell r="A10974" t="str">
            <v>PCT</v>
          </cell>
          <cell r="B10974" t="str">
            <v>Cycle</v>
          </cell>
          <cell r="C10974" t="str">
            <v>S</v>
          </cell>
          <cell r="D10974">
            <v>39695</v>
          </cell>
          <cell r="E10974">
            <v>5</v>
          </cell>
          <cell r="F10974">
            <v>7.4602100000000005E-2</v>
          </cell>
          <cell r="G10974">
            <v>5.1799999999999999E-2</v>
          </cell>
          <cell r="H10974">
            <v>69.996399999999994</v>
          </cell>
          <cell r="I10974">
            <v>6.6372999999999996E-3</v>
          </cell>
          <cell r="J10974">
            <v>22</v>
          </cell>
          <cell r="K10974">
            <v>-0.12720960000000001</v>
          </cell>
          <cell r="L10974">
            <v>-6.5524799999999994E-2</v>
          </cell>
          <cell r="M10974">
            <v>-2.2802099999999999E-2</v>
          </cell>
          <cell r="N10974">
            <v>1.99206E-2</v>
          </cell>
          <cell r="O10974">
            <v>8.1605300000000006E-2</v>
          </cell>
          <cell r="P10974">
            <v>0.58333333333333337</v>
          </cell>
          <cell r="Q10974">
            <v>0.75</v>
          </cell>
          <cell r="R10974">
            <v>14</v>
          </cell>
          <cell r="S10974">
            <v>18</v>
          </cell>
        </row>
        <row r="10975">
          <cell r="A10975" t="str">
            <v>PCT</v>
          </cell>
          <cell r="B10975" t="str">
            <v>Cycle</v>
          </cell>
          <cell r="C10975" t="str">
            <v>S</v>
          </cell>
          <cell r="D10975">
            <v>39695</v>
          </cell>
          <cell r="E10975">
            <v>6</v>
          </cell>
          <cell r="F10975">
            <v>3.3552899999999997E-2</v>
          </cell>
          <cell r="G10975">
            <v>4.9682900000000002E-2</v>
          </cell>
          <cell r="H10975">
            <v>68.996399999999994</v>
          </cell>
          <cell r="I10975">
            <v>6.6241E-3</v>
          </cell>
          <cell r="J10975">
            <v>22</v>
          </cell>
          <cell r="K10975">
            <v>-8.8173899999999999E-2</v>
          </cell>
          <cell r="L10975">
            <v>-2.6550299999999999E-2</v>
          </cell>
          <cell r="M10975">
            <v>1.6129999999999999E-2</v>
          </cell>
          <cell r="N10975">
            <v>5.8810300000000003E-2</v>
          </cell>
          <cell r="O10975">
            <v>0.1204339</v>
          </cell>
          <cell r="P10975">
            <v>0.58333333333333337</v>
          </cell>
          <cell r="Q10975">
            <v>0.75</v>
          </cell>
          <cell r="R10975">
            <v>14</v>
          </cell>
          <cell r="S10975">
            <v>18</v>
          </cell>
        </row>
        <row r="10976">
          <cell r="A10976" t="str">
            <v>PCT</v>
          </cell>
          <cell r="B10976" t="str">
            <v>Cycle</v>
          </cell>
          <cell r="C10976" t="str">
            <v>S</v>
          </cell>
          <cell r="D10976">
            <v>39695</v>
          </cell>
          <cell r="E10976">
            <v>7</v>
          </cell>
          <cell r="F10976">
            <v>4.4089900000000001E-2</v>
          </cell>
          <cell r="G10976">
            <v>5.6840799999999997E-2</v>
          </cell>
          <cell r="H10976">
            <v>68.454400000000007</v>
          </cell>
          <cell r="I10976">
            <v>6.6143E-3</v>
          </cell>
          <cell r="J10976">
            <v>22</v>
          </cell>
          <cell r="K10976">
            <v>-9.1475399999999998E-2</v>
          </cell>
          <cell r="L10976">
            <v>-2.9897699999999999E-2</v>
          </cell>
          <cell r="M10976">
            <v>1.27508E-2</v>
          </cell>
          <cell r="N10976">
            <v>5.5399400000000001E-2</v>
          </cell>
          <cell r="O10976">
            <v>0.1169771</v>
          </cell>
          <cell r="P10976">
            <v>0.58333333333333337</v>
          </cell>
          <cell r="Q10976">
            <v>0.75</v>
          </cell>
          <cell r="R10976">
            <v>14</v>
          </cell>
          <cell r="S10976">
            <v>18</v>
          </cell>
        </row>
        <row r="10977">
          <cell r="A10977" t="str">
            <v>PCT</v>
          </cell>
          <cell r="B10977" t="str">
            <v>Cycle</v>
          </cell>
          <cell r="C10977" t="str">
            <v>S</v>
          </cell>
          <cell r="D10977">
            <v>39695</v>
          </cell>
          <cell r="E10977">
            <v>8</v>
          </cell>
          <cell r="F10977">
            <v>3.5571699999999998E-2</v>
          </cell>
          <cell r="G10977">
            <v>4.5995300000000003E-2</v>
          </cell>
          <cell r="H10977">
            <v>68.580299999999994</v>
          </cell>
          <cell r="I10977">
            <v>6.6354999999999999E-3</v>
          </cell>
          <cell r="J10977">
            <v>22</v>
          </cell>
          <cell r="K10977">
            <v>-9.3970100000000001E-2</v>
          </cell>
          <cell r="L10977">
            <v>-3.2293500000000003E-2</v>
          </cell>
          <cell r="M10977">
            <v>1.04236E-2</v>
          </cell>
          <cell r="N10977">
            <v>5.3140600000000003E-2</v>
          </cell>
          <cell r="O10977">
            <v>0.1148173</v>
          </cell>
          <cell r="P10977">
            <v>0.58333333333333337</v>
          </cell>
          <cell r="Q10977">
            <v>0.75</v>
          </cell>
          <cell r="R10977">
            <v>14</v>
          </cell>
          <cell r="S10977">
            <v>18</v>
          </cell>
        </row>
        <row r="10978">
          <cell r="A10978" t="str">
            <v>PCT</v>
          </cell>
          <cell r="B10978" t="str">
            <v>Cycle</v>
          </cell>
          <cell r="C10978" t="str">
            <v>S</v>
          </cell>
          <cell r="D10978">
            <v>39695</v>
          </cell>
          <cell r="E10978">
            <v>9</v>
          </cell>
          <cell r="F10978">
            <v>3.3966999999999997E-2</v>
          </cell>
          <cell r="G10978">
            <v>3.87266E-2</v>
          </cell>
          <cell r="H10978">
            <v>71.874099999999999</v>
          </cell>
          <cell r="I10978">
            <v>6.6944999999999999E-3</v>
          </cell>
          <cell r="J10978">
            <v>22</v>
          </cell>
          <cell r="K10978">
            <v>-0.1000969</v>
          </cell>
          <cell r="L10978">
            <v>-3.8146800000000002E-2</v>
          </cell>
          <cell r="M10978">
            <v>4.7597000000000004E-3</v>
          </cell>
          <cell r="N10978">
            <v>4.7666199999999999E-2</v>
          </cell>
          <cell r="O10978">
            <v>0.1096163</v>
          </cell>
          <cell r="P10978">
            <v>0.58333333333333337</v>
          </cell>
          <cell r="Q10978">
            <v>0.75</v>
          </cell>
          <cell r="R10978">
            <v>14</v>
          </cell>
          <cell r="S10978">
            <v>18</v>
          </cell>
        </row>
        <row r="10979">
          <cell r="A10979" t="str">
            <v>PCT</v>
          </cell>
          <cell r="B10979" t="str">
            <v>Cycle</v>
          </cell>
          <cell r="C10979" t="str">
            <v>S</v>
          </cell>
          <cell r="D10979">
            <v>39695</v>
          </cell>
          <cell r="E10979">
            <v>10</v>
          </cell>
          <cell r="F10979">
            <v>3.4446499999999998E-2</v>
          </cell>
          <cell r="G10979">
            <v>4.5018099999999998E-2</v>
          </cell>
          <cell r="H10979">
            <v>77.042000000000002</v>
          </cell>
          <cell r="I10979">
            <v>6.7263999999999996E-3</v>
          </cell>
          <cell r="J10979">
            <v>22</v>
          </cell>
          <cell r="K10979">
            <v>-9.4534199999999999E-2</v>
          </cell>
          <cell r="L10979">
            <v>-3.2436800000000002E-2</v>
          </cell>
          <cell r="M10979">
            <v>1.05716E-2</v>
          </cell>
          <cell r="N10979">
            <v>5.3580099999999999E-2</v>
          </cell>
          <cell r="O10979">
            <v>0.1156775</v>
          </cell>
          <cell r="P10979">
            <v>0.58333333333333337</v>
          </cell>
          <cell r="Q10979">
            <v>0.75</v>
          </cell>
          <cell r="R10979">
            <v>14</v>
          </cell>
          <cell r="S10979">
            <v>18</v>
          </cell>
        </row>
        <row r="10980">
          <cell r="A10980" t="str">
            <v>PCT</v>
          </cell>
          <cell r="B10980" t="str">
            <v>Cycle</v>
          </cell>
          <cell r="C10980" t="str">
            <v>S</v>
          </cell>
          <cell r="D10980">
            <v>39695</v>
          </cell>
          <cell r="E10980">
            <v>11</v>
          </cell>
          <cell r="F10980">
            <v>4.7555600000000003E-2</v>
          </cell>
          <cell r="G10980">
            <v>4.20284E-2</v>
          </cell>
          <cell r="H10980">
            <v>80.709800000000001</v>
          </cell>
          <cell r="I10980">
            <v>6.7266000000000001E-3</v>
          </cell>
          <cell r="J10980">
            <v>22</v>
          </cell>
          <cell r="K10980">
            <v>-0.11063439999999999</v>
          </cell>
          <cell r="L10980">
            <v>-4.8536200000000002E-2</v>
          </cell>
          <cell r="M10980">
            <v>-5.5271000000000001E-3</v>
          </cell>
          <cell r="N10980">
            <v>3.7481899999999999E-2</v>
          </cell>
          <cell r="O10980">
            <v>9.9580100000000005E-2</v>
          </cell>
          <cell r="P10980">
            <v>0.58333333333333337</v>
          </cell>
          <cell r="Q10980">
            <v>0.75</v>
          </cell>
          <cell r="R10980">
            <v>14</v>
          </cell>
          <cell r="S10980">
            <v>18</v>
          </cell>
        </row>
        <row r="10981">
          <cell r="A10981" t="str">
            <v>PCT</v>
          </cell>
          <cell r="B10981" t="str">
            <v>Cycle</v>
          </cell>
          <cell r="C10981" t="str">
            <v>S</v>
          </cell>
          <cell r="D10981">
            <v>39695</v>
          </cell>
          <cell r="E10981">
            <v>12</v>
          </cell>
          <cell r="F10981">
            <v>6.4153799999999997E-2</v>
          </cell>
          <cell r="G10981">
            <v>8.0553799999999995E-2</v>
          </cell>
          <cell r="H10981">
            <v>84.751800000000003</v>
          </cell>
          <cell r="I10981">
            <v>6.7035999999999997E-3</v>
          </cell>
          <cell r="J10981">
            <v>22</v>
          </cell>
          <cell r="K10981">
            <v>-8.8528099999999998E-2</v>
          </cell>
          <cell r="L10981">
            <v>-2.6535799999999998E-2</v>
          </cell>
          <cell r="M10981">
            <v>1.6399899999999999E-2</v>
          </cell>
          <cell r="N10981">
            <v>5.9335600000000002E-2</v>
          </cell>
          <cell r="O10981">
            <v>0.12132800000000001</v>
          </cell>
          <cell r="P10981">
            <v>0.58333333333333337</v>
          </cell>
          <cell r="Q10981">
            <v>0.75</v>
          </cell>
          <cell r="R10981">
            <v>14</v>
          </cell>
          <cell r="S10981">
            <v>18</v>
          </cell>
        </row>
        <row r="10982">
          <cell r="A10982" t="str">
            <v>PCT</v>
          </cell>
          <cell r="B10982" t="str">
            <v>Cycle</v>
          </cell>
          <cell r="C10982" t="str">
            <v>S</v>
          </cell>
          <cell r="D10982">
            <v>39695</v>
          </cell>
          <cell r="E10982">
            <v>13</v>
          </cell>
          <cell r="F10982">
            <v>0.13391549999999999</v>
          </cell>
          <cell r="G10982">
            <v>0.1793382</v>
          </cell>
          <cell r="H10982">
            <v>89.251800000000003</v>
          </cell>
          <cell r="I10982">
            <v>6.7517000000000002E-3</v>
          </cell>
          <cell r="J10982">
            <v>22</v>
          </cell>
          <cell r="K10982">
            <v>-5.98811E-2</v>
          </cell>
          <cell r="L10982">
            <v>2.3332000000000001E-3</v>
          </cell>
          <cell r="M10982">
            <v>4.5422700000000003E-2</v>
          </cell>
          <cell r="N10982">
            <v>8.8512199999999999E-2</v>
          </cell>
          <cell r="O10982">
            <v>0.15072650000000001</v>
          </cell>
          <cell r="P10982">
            <v>0.58333333333333337</v>
          </cell>
          <cell r="Q10982">
            <v>0.75</v>
          </cell>
          <cell r="R10982">
            <v>14</v>
          </cell>
          <cell r="S10982">
            <v>18</v>
          </cell>
        </row>
        <row r="10983">
          <cell r="A10983" t="str">
            <v>PCT</v>
          </cell>
          <cell r="B10983" t="str">
            <v>Cycle</v>
          </cell>
          <cell r="C10983" t="str">
            <v>S</v>
          </cell>
          <cell r="D10983">
            <v>39695</v>
          </cell>
          <cell r="E10983">
            <v>14</v>
          </cell>
          <cell r="F10983">
            <v>0.37533640000000001</v>
          </cell>
          <cell r="G10983">
            <v>0.34496060000000001</v>
          </cell>
          <cell r="H10983">
            <v>92.793800000000005</v>
          </cell>
          <cell r="I10983">
            <v>6.8205000000000002E-3</v>
          </cell>
          <cell r="J10983">
            <v>22</v>
          </cell>
          <cell r="K10983">
            <v>-0.1362148</v>
          </cell>
          <cell r="L10983">
            <v>-7.3684299999999994E-2</v>
          </cell>
          <cell r="M10983">
            <v>-3.0375800000000001E-2</v>
          </cell>
          <cell r="N10983">
            <v>1.2932600000000001E-2</v>
          </cell>
          <cell r="O10983">
            <v>7.5463199999999994E-2</v>
          </cell>
          <cell r="P10983">
            <v>0.58333333333333337</v>
          </cell>
          <cell r="Q10983">
            <v>0.75</v>
          </cell>
          <cell r="R10983">
            <v>14</v>
          </cell>
          <cell r="S10983">
            <v>18</v>
          </cell>
        </row>
        <row r="10984">
          <cell r="A10984" t="str">
            <v>PCT</v>
          </cell>
          <cell r="B10984" t="str">
            <v>Cycle</v>
          </cell>
          <cell r="C10984" t="str">
            <v>S</v>
          </cell>
          <cell r="D10984">
            <v>39695</v>
          </cell>
          <cell r="E10984">
            <v>15</v>
          </cell>
          <cell r="F10984">
            <v>0.4992799</v>
          </cell>
          <cell r="G10984">
            <v>0.53169480000000002</v>
          </cell>
          <cell r="H10984">
            <v>95.667900000000003</v>
          </cell>
          <cell r="I10984">
            <v>6.8922999999999996E-3</v>
          </cell>
          <cell r="J10984">
            <v>22</v>
          </cell>
          <cell r="K10984">
            <v>-7.3979500000000004E-2</v>
          </cell>
          <cell r="L10984">
            <v>-1.11208E-2</v>
          </cell>
          <cell r="M10984">
            <v>3.2414900000000003E-2</v>
          </cell>
          <cell r="N10984">
            <v>7.5950699999999996E-2</v>
          </cell>
          <cell r="O10984">
            <v>0.1388093</v>
          </cell>
          <cell r="P10984">
            <v>0.58333333333333337</v>
          </cell>
          <cell r="Q10984">
            <v>0.75</v>
          </cell>
          <cell r="R10984">
            <v>14</v>
          </cell>
          <cell r="S10984">
            <v>18</v>
          </cell>
        </row>
        <row r="10985">
          <cell r="A10985" t="str">
            <v>PCT</v>
          </cell>
          <cell r="B10985" t="str">
            <v>Cycle</v>
          </cell>
          <cell r="C10985" t="str">
            <v>S</v>
          </cell>
          <cell r="D10985">
            <v>39695</v>
          </cell>
          <cell r="E10985">
            <v>16</v>
          </cell>
          <cell r="F10985">
            <v>0.71754300000000004</v>
          </cell>
          <cell r="G10985">
            <v>0.71508879999999997</v>
          </cell>
          <cell r="H10985">
            <v>97.209800000000001</v>
          </cell>
          <cell r="I10985">
            <v>6.9160000000000003E-3</v>
          </cell>
          <cell r="J10985">
            <v>22</v>
          </cell>
          <cell r="K10985">
            <v>-0.1090315</v>
          </cell>
          <cell r="L10985">
            <v>-4.60647E-2</v>
          </cell>
          <cell r="M10985">
            <v>-2.4542000000000001E-3</v>
          </cell>
          <cell r="N10985">
            <v>4.1156400000000003E-2</v>
          </cell>
          <cell r="O10985">
            <v>0.1041232</v>
          </cell>
          <cell r="P10985">
            <v>0.58333333333333337</v>
          </cell>
          <cell r="Q10985">
            <v>0.75</v>
          </cell>
          <cell r="R10985">
            <v>14</v>
          </cell>
          <cell r="S10985">
            <v>18</v>
          </cell>
        </row>
        <row r="10986">
          <cell r="A10986" t="str">
            <v>PCT</v>
          </cell>
          <cell r="B10986" t="str">
            <v>Cycle</v>
          </cell>
          <cell r="C10986" t="str">
            <v>S</v>
          </cell>
          <cell r="D10986">
            <v>39695</v>
          </cell>
          <cell r="E10986">
            <v>17</v>
          </cell>
          <cell r="F10986">
            <v>0.7987881</v>
          </cell>
          <cell r="G10986">
            <v>0.9166147</v>
          </cell>
          <cell r="H10986">
            <v>98.167900000000003</v>
          </cell>
          <cell r="I10986">
            <v>6.9369999999999996E-3</v>
          </cell>
          <cell r="J10986">
            <v>22</v>
          </cell>
          <cell r="K10986">
            <v>1.10881E-2</v>
          </cell>
          <cell r="L10986">
            <v>7.4149999999999994E-2</v>
          </cell>
          <cell r="M10986">
            <v>0.1178266</v>
          </cell>
          <cell r="N10986">
            <v>0.16150310000000001</v>
          </cell>
          <cell r="O10986">
            <v>0.22456509999999999</v>
          </cell>
          <cell r="P10986">
            <v>0.58333333333333337</v>
          </cell>
          <cell r="Q10986">
            <v>0.75</v>
          </cell>
          <cell r="R10986">
            <v>14</v>
          </cell>
          <cell r="S10986">
            <v>18</v>
          </cell>
        </row>
        <row r="10987">
          <cell r="A10987" t="str">
            <v>PCT</v>
          </cell>
          <cell r="B10987" t="str">
            <v>Cycle</v>
          </cell>
          <cell r="C10987" t="str">
            <v>S</v>
          </cell>
          <cell r="D10987">
            <v>39695</v>
          </cell>
          <cell r="E10987">
            <v>18</v>
          </cell>
          <cell r="F10987">
            <v>0.91731039999999997</v>
          </cell>
          <cell r="G10987">
            <v>1.11805</v>
          </cell>
          <cell r="H10987">
            <v>97.793800000000005</v>
          </cell>
          <cell r="I10987">
            <v>6.9255000000000002E-3</v>
          </cell>
          <cell r="J10987">
            <v>22</v>
          </cell>
          <cell r="K10987">
            <v>9.4089099999999995E-2</v>
          </cell>
          <cell r="L10987">
            <v>0.15709909999999999</v>
          </cell>
          <cell r="M10987">
            <v>0.20073959999999999</v>
          </cell>
          <cell r="N10987">
            <v>0.24438009999999999</v>
          </cell>
          <cell r="O10987">
            <v>0.30739</v>
          </cell>
          <cell r="P10987">
            <v>0.58333333333333337</v>
          </cell>
          <cell r="Q10987">
            <v>0.75</v>
          </cell>
          <cell r="R10987">
            <v>14</v>
          </cell>
          <cell r="S10987">
            <v>18</v>
          </cell>
        </row>
        <row r="10988">
          <cell r="A10988" t="str">
            <v>PCT</v>
          </cell>
          <cell r="B10988" t="str">
            <v>Cycle</v>
          </cell>
          <cell r="C10988" t="str">
            <v>S</v>
          </cell>
          <cell r="D10988">
            <v>39695</v>
          </cell>
          <cell r="E10988">
            <v>19</v>
          </cell>
          <cell r="F10988">
            <v>1.6036010000000001</v>
          </cell>
          <cell r="G10988">
            <v>1.165276</v>
          </cell>
          <cell r="H10988">
            <v>96.709800000000001</v>
          </cell>
          <cell r="I10988">
            <v>6.9118000000000001E-3</v>
          </cell>
          <cell r="J10988">
            <v>22</v>
          </cell>
          <cell r="K10988">
            <v>-0.54486889999999999</v>
          </cell>
          <cell r="L10988">
            <v>-0.48192160000000001</v>
          </cell>
          <cell r="M10988">
            <v>-0.43832450000000001</v>
          </cell>
          <cell r="N10988">
            <v>-0.3947273</v>
          </cell>
          <cell r="O10988">
            <v>-0.33178000000000002</v>
          </cell>
          <cell r="P10988">
            <v>0.58333333333333337</v>
          </cell>
          <cell r="Q10988">
            <v>0.75</v>
          </cell>
          <cell r="R10988">
            <v>14</v>
          </cell>
          <cell r="S10988">
            <v>18</v>
          </cell>
        </row>
        <row r="10989">
          <cell r="A10989" t="str">
            <v>PCT</v>
          </cell>
          <cell r="B10989" t="str">
            <v>Cycle</v>
          </cell>
          <cell r="C10989" t="str">
            <v>S</v>
          </cell>
          <cell r="D10989">
            <v>39695</v>
          </cell>
          <cell r="E10989">
            <v>20</v>
          </cell>
          <cell r="F10989">
            <v>1.405816</v>
          </cell>
          <cell r="G10989">
            <v>1.084122</v>
          </cell>
          <cell r="H10989">
            <v>93.957999999999998</v>
          </cell>
          <cell r="I10989">
            <v>6.9173000000000004E-3</v>
          </cell>
          <cell r="J10989">
            <v>22</v>
          </cell>
          <cell r="K10989">
            <v>-0.42828100000000002</v>
          </cell>
          <cell r="L10989">
            <v>-0.36530849999999998</v>
          </cell>
          <cell r="M10989">
            <v>-0.32169389999999998</v>
          </cell>
          <cell r="N10989">
            <v>-0.27807929999999997</v>
          </cell>
          <cell r="O10989">
            <v>-0.21510679999999999</v>
          </cell>
          <cell r="P10989">
            <v>0.58333333333333337</v>
          </cell>
          <cell r="Q10989">
            <v>0.75</v>
          </cell>
          <cell r="R10989">
            <v>14</v>
          </cell>
          <cell r="S10989">
            <v>18</v>
          </cell>
        </row>
        <row r="10990">
          <cell r="A10990" t="str">
            <v>PCT</v>
          </cell>
          <cell r="B10990" t="str">
            <v>Cycle</v>
          </cell>
          <cell r="C10990" t="str">
            <v>S</v>
          </cell>
          <cell r="D10990">
            <v>39695</v>
          </cell>
          <cell r="E10990">
            <v>21</v>
          </cell>
          <cell r="F10990">
            <v>0.94258109999999995</v>
          </cell>
          <cell r="G10990">
            <v>0.89189870000000004</v>
          </cell>
          <cell r="H10990">
            <v>89.748199999999997</v>
          </cell>
          <cell r="I10990">
            <v>6.8792000000000002E-3</v>
          </cell>
          <cell r="J10990">
            <v>22</v>
          </cell>
          <cell r="K10990">
            <v>-0.1569758</v>
          </cell>
          <cell r="L10990">
            <v>-9.4176800000000005E-2</v>
          </cell>
          <cell r="M10990">
            <v>-5.0682400000000002E-2</v>
          </cell>
          <cell r="N10990">
            <v>-7.1878999999999997E-3</v>
          </cell>
          <cell r="O10990">
            <v>5.5611099999999997E-2</v>
          </cell>
          <cell r="P10990">
            <v>0.58333333333333337</v>
          </cell>
          <cell r="Q10990">
            <v>0.75</v>
          </cell>
          <cell r="R10990">
            <v>14</v>
          </cell>
          <cell r="S10990">
            <v>18</v>
          </cell>
        </row>
        <row r="10991">
          <cell r="A10991" t="str">
            <v>PCT</v>
          </cell>
          <cell r="B10991" t="str">
            <v>Cycle</v>
          </cell>
          <cell r="C10991" t="str">
            <v>S</v>
          </cell>
          <cell r="D10991">
            <v>39695</v>
          </cell>
          <cell r="E10991">
            <v>22</v>
          </cell>
          <cell r="F10991">
            <v>0.71692060000000002</v>
          </cell>
          <cell r="G10991">
            <v>0.70067449999999998</v>
          </cell>
          <cell r="H10991">
            <v>86.290199999999999</v>
          </cell>
          <cell r="I10991">
            <v>6.9579000000000004E-3</v>
          </cell>
          <cell r="J10991">
            <v>22</v>
          </cell>
          <cell r="K10991">
            <v>-0.1231458</v>
          </cell>
          <cell r="L10991">
            <v>-5.9988600000000003E-2</v>
          </cell>
          <cell r="M10991">
            <v>-1.6246099999999999E-2</v>
          </cell>
          <cell r="N10991">
            <v>2.7496300000000001E-2</v>
          </cell>
          <cell r="O10991">
            <v>9.0653499999999998E-2</v>
          </cell>
          <cell r="P10991">
            <v>0.58333333333333337</v>
          </cell>
          <cell r="Q10991">
            <v>0.75</v>
          </cell>
          <cell r="R10991">
            <v>14</v>
          </cell>
          <cell r="S10991">
            <v>18</v>
          </cell>
        </row>
        <row r="10992">
          <cell r="A10992" t="str">
            <v>PCT</v>
          </cell>
          <cell r="B10992" t="str">
            <v>Cycle</v>
          </cell>
          <cell r="C10992" t="str">
            <v>S</v>
          </cell>
          <cell r="D10992">
            <v>39695</v>
          </cell>
          <cell r="E10992">
            <v>23</v>
          </cell>
          <cell r="F10992">
            <v>0.49744080000000002</v>
          </cell>
          <cell r="G10992">
            <v>0.53582989999999997</v>
          </cell>
          <cell r="H10992">
            <v>83.290199999999999</v>
          </cell>
          <cell r="I10992">
            <v>6.9712999999999997E-3</v>
          </cell>
          <cell r="J10992">
            <v>22</v>
          </cell>
          <cell r="K10992">
            <v>-6.8612900000000004E-2</v>
          </cell>
          <cell r="L10992">
            <v>-5.3952999999999996E-3</v>
          </cell>
          <cell r="M10992">
            <v>3.8389100000000002E-2</v>
          </cell>
          <cell r="N10992">
            <v>8.2173399999999994E-2</v>
          </cell>
          <cell r="O10992">
            <v>0.14539099999999999</v>
          </cell>
          <cell r="P10992">
            <v>0.58333333333333337</v>
          </cell>
          <cell r="Q10992">
            <v>0.75</v>
          </cell>
          <cell r="R10992">
            <v>14</v>
          </cell>
          <cell r="S10992">
            <v>18</v>
          </cell>
        </row>
        <row r="10993">
          <cell r="A10993" t="str">
            <v>PCT</v>
          </cell>
          <cell r="B10993" t="str">
            <v>Cycle</v>
          </cell>
          <cell r="C10993" t="str">
            <v>S</v>
          </cell>
          <cell r="D10993">
            <v>39695</v>
          </cell>
          <cell r="E10993">
            <v>24</v>
          </cell>
          <cell r="F10993">
            <v>0.20572199999999999</v>
          </cell>
          <cell r="G10993">
            <v>0.33206530000000001</v>
          </cell>
          <cell r="H10993">
            <v>81.164299999999997</v>
          </cell>
          <cell r="I10993">
            <v>7.0489999999999997E-3</v>
          </cell>
          <cell r="J10993">
            <v>22</v>
          </cell>
          <cell r="K10993">
            <v>1.8746200000000001E-2</v>
          </cell>
          <cell r="L10993">
            <v>8.23155E-2</v>
          </cell>
          <cell r="M10993">
            <v>0.12634339999999999</v>
          </cell>
          <cell r="N10993">
            <v>0.1703712</v>
          </cell>
          <cell r="O10993">
            <v>0.2339405</v>
          </cell>
          <cell r="P10993">
            <v>0.58333333333333337</v>
          </cell>
          <cell r="Q10993">
            <v>0.75</v>
          </cell>
          <cell r="R10993">
            <v>14</v>
          </cell>
          <cell r="S10993">
            <v>18</v>
          </cell>
        </row>
        <row r="10994">
          <cell r="A10994" t="str">
            <v>PCT</v>
          </cell>
          <cell r="B10994" t="str">
            <v>Cycle</v>
          </cell>
          <cell r="C10994" t="str">
            <v>S</v>
          </cell>
          <cell r="D10994">
            <v>39706</v>
          </cell>
          <cell r="E10994">
            <v>1</v>
          </cell>
          <cell r="F10994">
            <v>6.2991099999999994E-2</v>
          </cell>
          <cell r="G10994">
            <v>8.2912299999999994E-2</v>
          </cell>
          <cell r="H10994">
            <v>63.753599999999999</v>
          </cell>
          <cell r="I10994">
            <v>3.1752999999999998E-3</v>
          </cell>
          <cell r="J10994">
            <v>43</v>
          </cell>
          <cell r="K10994">
            <v>-5.2293899999999997E-2</v>
          </cell>
          <cell r="L10994">
            <v>-9.6285999999999993E-3</v>
          </cell>
          <cell r="M10994">
            <v>1.99212E-2</v>
          </cell>
          <cell r="N10994">
            <v>4.9471000000000001E-2</v>
          </cell>
          <cell r="O10994">
            <v>9.2136300000000004E-2</v>
          </cell>
          <cell r="P10994">
            <v>0.58333333333333337</v>
          </cell>
          <cell r="Q10994">
            <v>0.75</v>
          </cell>
          <cell r="R10994">
            <v>14</v>
          </cell>
          <cell r="S10994">
            <v>18</v>
          </cell>
        </row>
        <row r="10995">
          <cell r="A10995" t="str">
            <v>PCT</v>
          </cell>
          <cell r="B10995" t="str">
            <v>Cycle</v>
          </cell>
          <cell r="C10995" t="str">
            <v>S</v>
          </cell>
          <cell r="D10995">
            <v>39706</v>
          </cell>
          <cell r="E10995">
            <v>2</v>
          </cell>
          <cell r="F10995">
            <v>6.6270999999999997E-2</v>
          </cell>
          <cell r="G10995">
            <v>6.9275000000000003E-2</v>
          </cell>
          <cell r="H10995">
            <v>63.183199999999999</v>
          </cell>
          <cell r="I10995">
            <v>3.1738000000000001E-3</v>
          </cell>
          <cell r="J10995">
            <v>43</v>
          </cell>
          <cell r="K10995">
            <v>-6.9193900000000003E-2</v>
          </cell>
          <cell r="L10995">
            <v>-2.6538800000000001E-2</v>
          </cell>
          <cell r="M10995">
            <v>3.0038999999999999E-3</v>
          </cell>
          <cell r="N10995">
            <v>3.2546699999999998E-2</v>
          </cell>
          <cell r="O10995">
            <v>7.5201699999999996E-2</v>
          </cell>
          <cell r="P10995">
            <v>0.58333333333333337</v>
          </cell>
          <cell r="Q10995">
            <v>0.75</v>
          </cell>
          <cell r="R10995">
            <v>14</v>
          </cell>
          <cell r="S10995">
            <v>18</v>
          </cell>
        </row>
        <row r="10996">
          <cell r="A10996" t="str">
            <v>PCT</v>
          </cell>
          <cell r="B10996" t="str">
            <v>Cycle</v>
          </cell>
          <cell r="C10996" t="str">
            <v>S</v>
          </cell>
          <cell r="D10996">
            <v>39706</v>
          </cell>
          <cell r="E10996">
            <v>3</v>
          </cell>
          <cell r="F10996">
            <v>4.3992400000000001E-2</v>
          </cell>
          <cell r="G10996">
            <v>6.3571299999999997E-2</v>
          </cell>
          <cell r="H10996">
            <v>62.183199999999999</v>
          </cell>
          <cell r="I10996">
            <v>3.1717E-3</v>
          </cell>
          <cell r="J10996">
            <v>43</v>
          </cell>
          <cell r="K10996">
            <v>-5.2595099999999999E-2</v>
          </cell>
          <cell r="L10996">
            <v>-9.9541000000000004E-3</v>
          </cell>
          <cell r="M10996">
            <v>1.9578999999999999E-2</v>
          </cell>
          <cell r="N10996">
            <v>4.9112000000000003E-2</v>
          </cell>
          <cell r="O10996">
            <v>9.1753100000000004E-2</v>
          </cell>
          <cell r="P10996">
            <v>0.58333333333333337</v>
          </cell>
          <cell r="Q10996">
            <v>0.75</v>
          </cell>
          <cell r="R10996">
            <v>14</v>
          </cell>
          <cell r="S10996">
            <v>18</v>
          </cell>
        </row>
        <row r="10997">
          <cell r="A10997" t="str">
            <v>PCT</v>
          </cell>
          <cell r="B10997" t="str">
            <v>Cycle</v>
          </cell>
          <cell r="C10997" t="str">
            <v>S</v>
          </cell>
          <cell r="D10997">
            <v>39706</v>
          </cell>
          <cell r="E10997">
            <v>4</v>
          </cell>
          <cell r="F10997">
            <v>3.6554799999999998E-2</v>
          </cell>
          <cell r="G10997">
            <v>5.7315900000000003E-2</v>
          </cell>
          <cell r="H10997">
            <v>61.183199999999999</v>
          </cell>
          <cell r="I10997">
            <v>3.1706E-3</v>
          </cell>
          <cell r="J10997">
            <v>43</v>
          </cell>
          <cell r="K10997">
            <v>-5.1400300000000003E-2</v>
          </cell>
          <cell r="L10997">
            <v>-8.7667999999999999E-3</v>
          </cell>
          <cell r="M10997">
            <v>2.0761100000000001E-2</v>
          </cell>
          <cell r="N10997">
            <v>5.0289E-2</v>
          </cell>
          <cell r="O10997">
            <v>9.2922500000000005E-2</v>
          </cell>
          <cell r="P10997">
            <v>0.58333333333333337</v>
          </cell>
          <cell r="Q10997">
            <v>0.75</v>
          </cell>
          <cell r="R10997">
            <v>14</v>
          </cell>
          <cell r="S10997">
            <v>18</v>
          </cell>
        </row>
        <row r="10998">
          <cell r="A10998" t="str">
            <v>PCT</v>
          </cell>
          <cell r="B10998" t="str">
            <v>Cycle</v>
          </cell>
          <cell r="C10998" t="str">
            <v>S</v>
          </cell>
          <cell r="D10998">
            <v>39706</v>
          </cell>
          <cell r="E10998">
            <v>5</v>
          </cell>
          <cell r="F10998">
            <v>3.5035799999999999E-2</v>
          </cell>
          <cell r="G10998">
            <v>5.3139800000000001E-2</v>
          </cell>
          <cell r="H10998">
            <v>60.218400000000003</v>
          </cell>
          <cell r="I10998">
            <v>3.1698E-3</v>
          </cell>
          <cell r="J10998">
            <v>43</v>
          </cell>
          <cell r="K10998">
            <v>-5.4048300000000001E-2</v>
          </cell>
          <cell r="L10998">
            <v>-1.1420100000000001E-2</v>
          </cell>
          <cell r="M10998">
            <v>1.8103999999999999E-2</v>
          </cell>
          <cell r="N10998">
            <v>4.7628200000000002E-2</v>
          </cell>
          <cell r="O10998">
            <v>9.0256299999999998E-2</v>
          </cell>
          <cell r="P10998">
            <v>0.58333333333333337</v>
          </cell>
          <cell r="Q10998">
            <v>0.75</v>
          </cell>
          <cell r="R10998">
            <v>14</v>
          </cell>
          <cell r="S10998">
            <v>18</v>
          </cell>
        </row>
        <row r="10999">
          <cell r="A10999" t="str">
            <v>PCT</v>
          </cell>
          <cell r="B10999" t="str">
            <v>Cycle</v>
          </cell>
          <cell r="C10999" t="str">
            <v>S</v>
          </cell>
          <cell r="D10999">
            <v>39706</v>
          </cell>
          <cell r="E10999">
            <v>6</v>
          </cell>
          <cell r="F10999">
            <v>3.4887099999999997E-2</v>
          </cell>
          <cell r="G10999">
            <v>5.3781000000000002E-2</v>
          </cell>
          <cell r="H10999">
            <v>59.718400000000003</v>
          </cell>
          <cell r="I10999">
            <v>3.1692000000000001E-3</v>
          </cell>
          <cell r="J10999">
            <v>43</v>
          </cell>
          <cell r="K10999">
            <v>-5.3251899999999998E-2</v>
          </cell>
          <cell r="L10999">
            <v>-1.06275E-2</v>
          </cell>
          <cell r="M10999">
            <v>1.8894000000000001E-2</v>
          </cell>
          <cell r="N10999">
            <v>4.84155E-2</v>
          </cell>
          <cell r="O10999">
            <v>9.1039900000000007E-2</v>
          </cell>
          <cell r="P10999">
            <v>0.58333333333333337</v>
          </cell>
          <cell r="Q10999">
            <v>0.75</v>
          </cell>
          <cell r="R10999">
            <v>14</v>
          </cell>
          <cell r="S10999">
            <v>18</v>
          </cell>
        </row>
        <row r="11000">
          <cell r="A11000" t="str">
            <v>PCT</v>
          </cell>
          <cell r="B11000" t="str">
            <v>Cycle</v>
          </cell>
          <cell r="C11000" t="str">
            <v>S</v>
          </cell>
          <cell r="D11000">
            <v>39706</v>
          </cell>
          <cell r="E11000">
            <v>7</v>
          </cell>
          <cell r="F11000">
            <v>3.7743100000000002E-2</v>
          </cell>
          <cell r="G11000">
            <v>6.0470299999999998E-2</v>
          </cell>
          <cell r="H11000">
            <v>59.718400000000003</v>
          </cell>
          <cell r="I11000">
            <v>3.1689000000000001E-3</v>
          </cell>
          <cell r="J11000">
            <v>43</v>
          </cell>
          <cell r="K11000">
            <v>-4.9414899999999998E-2</v>
          </cell>
          <cell r="L11000">
            <v>-6.7927999999999999E-3</v>
          </cell>
          <cell r="M11000">
            <v>2.2727199999999999E-2</v>
          </cell>
          <cell r="N11000">
            <v>5.2247099999999998E-2</v>
          </cell>
          <cell r="O11000">
            <v>9.4869200000000001E-2</v>
          </cell>
          <cell r="P11000">
            <v>0.58333333333333337</v>
          </cell>
          <cell r="Q11000">
            <v>0.75</v>
          </cell>
          <cell r="R11000">
            <v>14</v>
          </cell>
          <cell r="S11000">
            <v>18</v>
          </cell>
        </row>
        <row r="11001">
          <cell r="A11001" t="str">
            <v>PCT</v>
          </cell>
          <cell r="B11001" t="str">
            <v>Cycle</v>
          </cell>
          <cell r="C11001" t="str">
            <v>S</v>
          </cell>
          <cell r="D11001">
            <v>39706</v>
          </cell>
          <cell r="E11001">
            <v>8</v>
          </cell>
          <cell r="F11001">
            <v>3.49666E-2</v>
          </cell>
          <cell r="G11001">
            <v>5.45473E-2</v>
          </cell>
          <cell r="H11001">
            <v>59.753599999999999</v>
          </cell>
          <cell r="I11001">
            <v>3.1698E-3</v>
          </cell>
          <cell r="J11001">
            <v>43</v>
          </cell>
          <cell r="K11001">
            <v>-5.2571800000000002E-2</v>
          </cell>
          <cell r="L11001">
            <v>-9.9436000000000004E-3</v>
          </cell>
          <cell r="M11001">
            <v>1.9580699999999999E-2</v>
          </cell>
          <cell r="N11001">
            <v>4.91049E-2</v>
          </cell>
          <cell r="O11001">
            <v>9.1733200000000001E-2</v>
          </cell>
          <cell r="P11001">
            <v>0.58333333333333337</v>
          </cell>
          <cell r="Q11001">
            <v>0.75</v>
          </cell>
          <cell r="R11001">
            <v>14</v>
          </cell>
          <cell r="S11001">
            <v>18</v>
          </cell>
        </row>
        <row r="11002">
          <cell r="A11002" t="str">
            <v>PCT</v>
          </cell>
          <cell r="B11002" t="str">
            <v>Cycle</v>
          </cell>
          <cell r="C11002" t="str">
            <v>S</v>
          </cell>
          <cell r="D11002">
            <v>39706</v>
          </cell>
          <cell r="E11002">
            <v>9</v>
          </cell>
          <cell r="F11002">
            <v>3.9569300000000002E-2</v>
          </cell>
          <cell r="G11002">
            <v>5.2988500000000001E-2</v>
          </cell>
          <cell r="H11002">
            <v>61.859200000000001</v>
          </cell>
          <cell r="I11002">
            <v>3.1719000000000001E-3</v>
          </cell>
          <cell r="J11002">
            <v>43</v>
          </cell>
          <cell r="K11002">
            <v>-5.8757400000000001E-2</v>
          </cell>
          <cell r="L11002">
            <v>-1.6114900000000001E-2</v>
          </cell>
          <cell r="M11002">
            <v>1.3419199999999999E-2</v>
          </cell>
          <cell r="N11002">
            <v>4.29533E-2</v>
          </cell>
          <cell r="O11002">
            <v>8.5595900000000003E-2</v>
          </cell>
          <cell r="P11002">
            <v>0.58333333333333337</v>
          </cell>
          <cell r="Q11002">
            <v>0.75</v>
          </cell>
          <cell r="R11002">
            <v>14</v>
          </cell>
          <cell r="S11002">
            <v>18</v>
          </cell>
        </row>
        <row r="11003">
          <cell r="A11003" t="str">
            <v>PCT</v>
          </cell>
          <cell r="B11003" t="str">
            <v>Cycle</v>
          </cell>
          <cell r="C11003" t="str">
            <v>S</v>
          </cell>
          <cell r="D11003">
            <v>39706</v>
          </cell>
          <cell r="E11003">
            <v>10</v>
          </cell>
          <cell r="F11003">
            <v>3.9455299999999999E-2</v>
          </cell>
          <cell r="G11003">
            <v>5.4622999999999998E-2</v>
          </cell>
          <cell r="H11003">
            <v>65.323999999999998</v>
          </cell>
          <cell r="I11003">
            <v>3.1778000000000002E-3</v>
          </cell>
          <cell r="J11003">
            <v>43</v>
          </cell>
          <cell r="K11003">
            <v>-5.7075399999999998E-2</v>
          </cell>
          <cell r="L11003">
            <v>-1.4393599999999999E-2</v>
          </cell>
          <cell r="M11003">
            <v>1.5167699999999999E-2</v>
          </cell>
          <cell r="N11003">
            <v>4.4728999999999998E-2</v>
          </cell>
          <cell r="O11003">
            <v>8.7410799999999997E-2</v>
          </cell>
          <cell r="P11003">
            <v>0.58333333333333337</v>
          </cell>
          <cell r="Q11003">
            <v>0.75</v>
          </cell>
          <cell r="R11003">
            <v>14</v>
          </cell>
          <cell r="S11003">
            <v>18</v>
          </cell>
        </row>
        <row r="11004">
          <cell r="A11004" t="str">
            <v>PCT</v>
          </cell>
          <cell r="B11004" t="str">
            <v>Cycle</v>
          </cell>
          <cell r="C11004" t="str">
            <v>S</v>
          </cell>
          <cell r="D11004">
            <v>39706</v>
          </cell>
          <cell r="E11004">
            <v>11</v>
          </cell>
          <cell r="F11004">
            <v>4.1817600000000003E-2</v>
          </cell>
          <cell r="G11004">
            <v>5.5087400000000002E-2</v>
          </cell>
          <cell r="H11004">
            <v>70.253600000000006</v>
          </cell>
          <cell r="I11004">
            <v>3.1985999999999998E-3</v>
          </cell>
          <cell r="J11004">
            <v>43</v>
          </cell>
          <cell r="K11004">
            <v>-5.9210400000000003E-2</v>
          </cell>
          <cell r="L11004">
            <v>-1.63885E-2</v>
          </cell>
          <cell r="M11004">
            <v>1.32698E-2</v>
          </cell>
          <cell r="N11004">
            <v>4.2928099999999997E-2</v>
          </cell>
          <cell r="O11004">
            <v>8.5750000000000007E-2</v>
          </cell>
          <cell r="P11004">
            <v>0.58333333333333337</v>
          </cell>
          <cell r="Q11004">
            <v>0.75</v>
          </cell>
          <cell r="R11004">
            <v>14</v>
          </cell>
          <cell r="S11004">
            <v>18</v>
          </cell>
        </row>
        <row r="11005">
          <cell r="A11005" t="str">
            <v>PCT</v>
          </cell>
          <cell r="B11005" t="str">
            <v>Cycle</v>
          </cell>
          <cell r="C11005" t="str">
            <v>S</v>
          </cell>
          <cell r="D11005">
            <v>39706</v>
          </cell>
          <cell r="E11005">
            <v>12</v>
          </cell>
          <cell r="F11005">
            <v>4.7910300000000003E-2</v>
          </cell>
          <cell r="G11005">
            <v>7.2185700000000005E-2</v>
          </cell>
          <cell r="H11005">
            <v>73.859200000000001</v>
          </cell>
          <cell r="I11005">
            <v>3.2615999999999999E-3</v>
          </cell>
          <cell r="J11005">
            <v>43</v>
          </cell>
          <cell r="K11005">
            <v>-4.89145E-2</v>
          </cell>
          <cell r="L11005">
            <v>-5.6733E-3</v>
          </cell>
          <cell r="M11005">
            <v>2.4275499999999998E-2</v>
          </cell>
          <cell r="N11005">
            <v>5.42242E-2</v>
          </cell>
          <cell r="O11005">
            <v>9.7465399999999994E-2</v>
          </cell>
          <cell r="P11005">
            <v>0.58333333333333337</v>
          </cell>
          <cell r="Q11005">
            <v>0.75</v>
          </cell>
          <cell r="R11005">
            <v>14</v>
          </cell>
          <cell r="S11005">
            <v>18</v>
          </cell>
        </row>
        <row r="11006">
          <cell r="A11006" t="str">
            <v>PCT</v>
          </cell>
          <cell r="B11006" t="str">
            <v>Cycle</v>
          </cell>
          <cell r="C11006" t="str">
            <v>S</v>
          </cell>
          <cell r="D11006">
            <v>39706</v>
          </cell>
          <cell r="E11006">
            <v>13</v>
          </cell>
          <cell r="F11006">
            <v>6.08543E-2</v>
          </cell>
          <cell r="G11006">
            <v>8.70755E-2</v>
          </cell>
          <cell r="H11006">
            <v>78.788799999999995</v>
          </cell>
          <cell r="I11006">
            <v>3.2141000000000001E-3</v>
          </cell>
          <cell r="J11006">
            <v>43</v>
          </cell>
          <cell r="K11006">
            <v>-4.6434000000000003E-2</v>
          </cell>
          <cell r="L11006">
            <v>-3.5087E-3</v>
          </cell>
          <cell r="M11006">
            <v>2.6221299999999999E-2</v>
          </cell>
          <cell r="N11006">
            <v>5.59512E-2</v>
          </cell>
          <cell r="O11006">
            <v>9.8876599999999995E-2</v>
          </cell>
          <cell r="P11006">
            <v>0.58333333333333337</v>
          </cell>
          <cell r="Q11006">
            <v>0.75</v>
          </cell>
          <cell r="R11006">
            <v>14</v>
          </cell>
          <cell r="S11006">
            <v>18</v>
          </cell>
        </row>
        <row r="11007">
          <cell r="A11007" t="str">
            <v>PCT</v>
          </cell>
          <cell r="B11007" t="str">
            <v>Cycle</v>
          </cell>
          <cell r="C11007" t="str">
            <v>S</v>
          </cell>
          <cell r="D11007">
            <v>39706</v>
          </cell>
          <cell r="E11007">
            <v>14</v>
          </cell>
          <cell r="F11007">
            <v>7.9002699999999995E-2</v>
          </cell>
          <cell r="G11007">
            <v>0.1030736</v>
          </cell>
          <cell r="H11007">
            <v>82.718400000000003</v>
          </cell>
          <cell r="I11007">
            <v>3.2144999999999999E-3</v>
          </cell>
          <cell r="J11007">
            <v>43</v>
          </cell>
          <cell r="K11007">
            <v>-4.8588800000000001E-2</v>
          </cell>
          <cell r="L11007">
            <v>-5.6609E-3</v>
          </cell>
          <cell r="M11007">
            <v>2.4070899999999999E-2</v>
          </cell>
          <cell r="N11007">
            <v>5.3802700000000002E-2</v>
          </cell>
          <cell r="O11007">
            <v>9.6730700000000003E-2</v>
          </cell>
          <cell r="P11007">
            <v>0.58333333333333337</v>
          </cell>
          <cell r="Q11007">
            <v>0.75</v>
          </cell>
          <cell r="R11007">
            <v>14</v>
          </cell>
          <cell r="S11007">
            <v>18</v>
          </cell>
        </row>
        <row r="11008">
          <cell r="A11008" t="str">
            <v>PCT</v>
          </cell>
          <cell r="B11008" t="str">
            <v>Cycle</v>
          </cell>
          <cell r="C11008" t="str">
            <v>S</v>
          </cell>
          <cell r="D11008">
            <v>39706</v>
          </cell>
          <cell r="E11008">
            <v>15</v>
          </cell>
          <cell r="F11008">
            <v>0.1211005</v>
          </cell>
          <cell r="G11008">
            <v>0.1596128</v>
          </cell>
          <cell r="H11008">
            <v>85.718400000000003</v>
          </cell>
          <cell r="I11008">
            <v>3.2338000000000002E-3</v>
          </cell>
          <cell r="J11008">
            <v>43</v>
          </cell>
          <cell r="K11008">
            <v>-3.4365100000000003E-2</v>
          </cell>
          <cell r="L11008">
            <v>8.6914000000000002E-3</v>
          </cell>
          <cell r="M11008">
            <v>3.8512299999999999E-2</v>
          </cell>
          <cell r="N11008">
            <v>6.8333099999999994E-2</v>
          </cell>
          <cell r="O11008">
            <v>0.11138960000000001</v>
          </cell>
          <cell r="P11008">
            <v>0.58333333333333337</v>
          </cell>
          <cell r="Q11008">
            <v>0.75</v>
          </cell>
          <cell r="R11008">
            <v>14</v>
          </cell>
          <cell r="S11008">
            <v>18</v>
          </cell>
        </row>
        <row r="11009">
          <cell r="A11009" t="str">
            <v>PCT</v>
          </cell>
          <cell r="B11009" t="str">
            <v>Cycle</v>
          </cell>
          <cell r="C11009" t="str">
            <v>S</v>
          </cell>
          <cell r="D11009">
            <v>39706</v>
          </cell>
          <cell r="E11009">
            <v>16</v>
          </cell>
          <cell r="F11009">
            <v>0.1927941</v>
          </cell>
          <cell r="G11009">
            <v>0.24337909999999999</v>
          </cell>
          <cell r="H11009">
            <v>87.718400000000003</v>
          </cell>
          <cell r="I11009">
            <v>3.2422000000000002E-3</v>
          </cell>
          <cell r="J11009">
            <v>43</v>
          </cell>
          <cell r="K11009">
            <v>-2.2387299999999999E-2</v>
          </cell>
          <cell r="L11009">
            <v>2.0725299999999999E-2</v>
          </cell>
          <cell r="M11009">
            <v>5.0584999999999998E-2</v>
          </cell>
          <cell r="N11009">
            <v>8.0444699999999994E-2</v>
          </cell>
          <cell r="O11009">
            <v>0.12355729999999999</v>
          </cell>
          <cell r="P11009">
            <v>0.58333333333333337</v>
          </cell>
          <cell r="Q11009">
            <v>0.75</v>
          </cell>
          <cell r="R11009">
            <v>14</v>
          </cell>
          <cell r="S11009">
            <v>18</v>
          </cell>
        </row>
        <row r="11010">
          <cell r="A11010" t="str">
            <v>PCT</v>
          </cell>
          <cell r="B11010" t="str">
            <v>Cycle</v>
          </cell>
          <cell r="C11010" t="str">
            <v>S</v>
          </cell>
          <cell r="D11010">
            <v>39706</v>
          </cell>
          <cell r="E11010">
            <v>17</v>
          </cell>
          <cell r="F11010">
            <v>0.26981569999999999</v>
          </cell>
          <cell r="G11010">
            <v>0.34900249999999999</v>
          </cell>
          <cell r="H11010">
            <v>88.359200000000001</v>
          </cell>
          <cell r="I11010">
            <v>3.2439999999999999E-3</v>
          </cell>
          <cell r="J11010">
            <v>43</v>
          </cell>
          <cell r="K11010">
            <v>6.1942000000000004E-3</v>
          </cell>
          <cell r="L11010">
            <v>4.9318800000000003E-2</v>
          </cell>
          <cell r="M11010">
            <v>7.9186800000000002E-2</v>
          </cell>
          <cell r="N11010">
            <v>0.10905479999999999</v>
          </cell>
          <cell r="O11010">
            <v>0.15217939999999999</v>
          </cell>
          <cell r="P11010">
            <v>0.58333333333333337</v>
          </cell>
          <cell r="Q11010">
            <v>0.75</v>
          </cell>
          <cell r="R11010">
            <v>14</v>
          </cell>
          <cell r="S11010">
            <v>18</v>
          </cell>
        </row>
        <row r="11011">
          <cell r="A11011" t="str">
            <v>PCT</v>
          </cell>
          <cell r="B11011" t="str">
            <v>Cycle</v>
          </cell>
          <cell r="C11011" t="str">
            <v>S</v>
          </cell>
          <cell r="D11011">
            <v>39706</v>
          </cell>
          <cell r="E11011">
            <v>18</v>
          </cell>
          <cell r="F11011">
            <v>0.40613870000000002</v>
          </cell>
          <cell r="G11011">
            <v>0.4695761</v>
          </cell>
          <cell r="H11011">
            <v>88.859200000000001</v>
          </cell>
          <cell r="I11011">
            <v>3.2674000000000002E-3</v>
          </cell>
          <cell r="J11011">
            <v>43</v>
          </cell>
          <cell r="K11011">
            <v>-9.8174999999999998E-3</v>
          </cell>
          <cell r="L11011">
            <v>3.3462100000000002E-2</v>
          </cell>
          <cell r="M11011">
            <v>6.3437400000000005E-2</v>
          </cell>
          <cell r="N11011">
            <v>9.3412700000000001E-2</v>
          </cell>
          <cell r="O11011">
            <v>0.13669229999999999</v>
          </cell>
          <cell r="P11011">
            <v>0.58333333333333337</v>
          </cell>
          <cell r="Q11011">
            <v>0.75</v>
          </cell>
          <cell r="R11011">
            <v>14</v>
          </cell>
          <cell r="S11011">
            <v>18</v>
          </cell>
        </row>
        <row r="11012">
          <cell r="A11012" t="str">
            <v>PCT</v>
          </cell>
          <cell r="B11012" t="str">
            <v>Cycle</v>
          </cell>
          <cell r="C11012" t="str">
            <v>S</v>
          </cell>
          <cell r="D11012">
            <v>39706</v>
          </cell>
          <cell r="E11012">
            <v>19</v>
          </cell>
          <cell r="F11012">
            <v>0.70441030000000004</v>
          </cell>
          <cell r="G11012">
            <v>0.48668660000000002</v>
          </cell>
          <cell r="H11012">
            <v>86.253600000000006</v>
          </cell>
          <cell r="I11012">
            <v>3.2536000000000002E-3</v>
          </cell>
          <cell r="J11012">
            <v>43</v>
          </cell>
          <cell r="K11012">
            <v>-0.29082429999999998</v>
          </cell>
          <cell r="L11012">
            <v>-0.24763579999999999</v>
          </cell>
          <cell r="M11012">
            <v>-0.21772359999999999</v>
          </cell>
          <cell r="N11012">
            <v>-0.18781139999999999</v>
          </cell>
          <cell r="O11012">
            <v>-0.144623</v>
          </cell>
          <cell r="P11012">
            <v>0.58333333333333337</v>
          </cell>
          <cell r="Q11012">
            <v>0.75</v>
          </cell>
          <cell r="R11012">
            <v>14</v>
          </cell>
          <cell r="S11012">
            <v>18</v>
          </cell>
        </row>
        <row r="11013">
          <cell r="A11013" t="str">
            <v>PCT</v>
          </cell>
          <cell r="B11013" t="str">
            <v>Cycle</v>
          </cell>
          <cell r="C11013" t="str">
            <v>S</v>
          </cell>
          <cell r="D11013">
            <v>39706</v>
          </cell>
          <cell r="E11013">
            <v>20</v>
          </cell>
          <cell r="F11013">
            <v>0.45560329999999999</v>
          </cell>
          <cell r="G11013">
            <v>0.40206170000000002</v>
          </cell>
          <cell r="H11013">
            <v>81.436700000000002</v>
          </cell>
          <cell r="I11013">
            <v>3.2131E-3</v>
          </cell>
          <cell r="J11013">
            <v>43</v>
          </cell>
          <cell r="K11013">
            <v>-0.12618499999999999</v>
          </cell>
          <cell r="L11013">
            <v>-8.3266699999999999E-2</v>
          </cell>
          <cell r="M11013">
            <v>-5.3541600000000002E-2</v>
          </cell>
          <cell r="N11013">
            <v>-2.3816500000000001E-2</v>
          </cell>
          <cell r="O11013">
            <v>1.9101799999999999E-2</v>
          </cell>
          <cell r="P11013">
            <v>0.58333333333333337</v>
          </cell>
          <cell r="Q11013">
            <v>0.75</v>
          </cell>
          <cell r="R11013">
            <v>14</v>
          </cell>
          <cell r="S11013">
            <v>18</v>
          </cell>
        </row>
        <row r="11014">
          <cell r="A11014" t="str">
            <v>PCT</v>
          </cell>
          <cell r="B11014" t="str">
            <v>Cycle</v>
          </cell>
          <cell r="C11014" t="str">
            <v>S</v>
          </cell>
          <cell r="D11014">
            <v>39706</v>
          </cell>
          <cell r="E11014">
            <v>21</v>
          </cell>
          <cell r="F11014">
            <v>0.30313610000000002</v>
          </cell>
          <cell r="G11014">
            <v>0.26624789999999998</v>
          </cell>
          <cell r="H11014">
            <v>75.112700000000004</v>
          </cell>
          <cell r="I11014">
            <v>3.2024000000000002E-3</v>
          </cell>
          <cell r="J11014">
            <v>43</v>
          </cell>
          <cell r="K11014">
            <v>-0.1094107</v>
          </cell>
          <cell r="L11014">
            <v>-6.6563800000000006E-2</v>
          </cell>
          <cell r="M11014">
            <v>-3.6888200000000003E-2</v>
          </cell>
          <cell r="N11014">
            <v>-7.2125000000000002E-3</v>
          </cell>
          <cell r="O11014">
            <v>3.5634399999999997E-2</v>
          </cell>
          <cell r="P11014">
            <v>0.58333333333333337</v>
          </cell>
          <cell r="Q11014">
            <v>0.75</v>
          </cell>
          <cell r="R11014">
            <v>14</v>
          </cell>
          <cell r="S11014">
            <v>18</v>
          </cell>
        </row>
        <row r="11015">
          <cell r="A11015" t="str">
            <v>PCT</v>
          </cell>
          <cell r="B11015" t="str">
            <v>Cycle</v>
          </cell>
          <cell r="C11015" t="str">
            <v>S</v>
          </cell>
          <cell r="D11015">
            <v>39706</v>
          </cell>
          <cell r="E11015">
            <v>22</v>
          </cell>
          <cell r="F11015">
            <v>0.28943069999999999</v>
          </cell>
          <cell r="G11015">
            <v>0.2088361</v>
          </cell>
          <cell r="H11015">
            <v>71.577500000000001</v>
          </cell>
          <cell r="I11015">
            <v>3.1935000000000002E-3</v>
          </cell>
          <cell r="J11015">
            <v>43</v>
          </cell>
          <cell r="K11015">
            <v>-0.1530165</v>
          </cell>
          <cell r="L11015">
            <v>-0.1102291</v>
          </cell>
          <cell r="M11015">
            <v>-8.0594700000000005E-2</v>
          </cell>
          <cell r="N11015">
            <v>-5.0960199999999997E-2</v>
          </cell>
          <cell r="O11015">
            <v>-8.1727999999999992E-3</v>
          </cell>
          <cell r="P11015">
            <v>0.58333333333333337</v>
          </cell>
          <cell r="Q11015">
            <v>0.75</v>
          </cell>
          <cell r="R11015">
            <v>14</v>
          </cell>
          <cell r="S11015">
            <v>18</v>
          </cell>
        </row>
        <row r="11016">
          <cell r="A11016" t="str">
            <v>PCT</v>
          </cell>
          <cell r="B11016" t="str">
            <v>Cycle</v>
          </cell>
          <cell r="C11016" t="str">
            <v>S</v>
          </cell>
          <cell r="D11016">
            <v>39706</v>
          </cell>
          <cell r="E11016">
            <v>23</v>
          </cell>
          <cell r="F11016">
            <v>0.22359470000000001</v>
          </cell>
          <cell r="G11016">
            <v>0.15415090000000001</v>
          </cell>
          <cell r="H11016">
            <v>69.077500000000001</v>
          </cell>
          <cell r="I11016">
            <v>3.1854000000000001E-3</v>
          </cell>
          <cell r="J11016">
            <v>43</v>
          </cell>
          <cell r="K11016">
            <v>-0.1417736</v>
          </cell>
          <cell r="L11016">
            <v>-9.9040500000000004E-2</v>
          </cell>
          <cell r="M11016">
            <v>-6.94438E-2</v>
          </cell>
          <cell r="N11016">
            <v>-3.9847E-2</v>
          </cell>
          <cell r="O11016">
            <v>2.8860000000000001E-3</v>
          </cell>
          <cell r="P11016">
            <v>0.58333333333333337</v>
          </cell>
          <cell r="Q11016">
            <v>0.75</v>
          </cell>
          <cell r="R11016">
            <v>14</v>
          </cell>
          <cell r="S11016">
            <v>18</v>
          </cell>
        </row>
        <row r="11017">
          <cell r="A11017" t="str">
            <v>PCT</v>
          </cell>
          <cell r="B11017" t="str">
            <v>Cycle</v>
          </cell>
          <cell r="C11017" t="str">
            <v>S</v>
          </cell>
          <cell r="D11017">
            <v>39706</v>
          </cell>
          <cell r="E11017">
            <v>24</v>
          </cell>
          <cell r="F11017">
            <v>0.12698409999999999</v>
          </cell>
          <cell r="G11017">
            <v>0.1090112</v>
          </cell>
          <cell r="H11017">
            <v>66.577500000000001</v>
          </cell>
          <cell r="I11017">
            <v>3.1833E-3</v>
          </cell>
          <cell r="J11017">
            <v>43</v>
          </cell>
          <cell r="K11017">
            <v>-9.0278999999999998E-2</v>
          </cell>
          <cell r="L11017">
            <v>-4.7559999999999998E-2</v>
          </cell>
          <cell r="M11017">
            <v>-1.79729E-2</v>
          </cell>
          <cell r="N11017">
            <v>1.16141E-2</v>
          </cell>
          <cell r="O11017">
            <v>5.4333100000000002E-2</v>
          </cell>
          <cell r="P11017">
            <v>0.58333333333333337</v>
          </cell>
          <cell r="Q11017">
            <v>0.75</v>
          </cell>
          <cell r="R11017">
            <v>14</v>
          </cell>
          <cell r="S11017">
            <v>18</v>
          </cell>
        </row>
        <row r="11018">
          <cell r="A11018" t="str">
            <v>PCT</v>
          </cell>
          <cell r="B11018" t="str">
            <v>Cycle</v>
          </cell>
          <cell r="C11018" t="str">
            <v>S</v>
          </cell>
          <cell r="D11018">
            <v>39716</v>
          </cell>
          <cell r="E11018">
            <v>1</v>
          </cell>
          <cell r="F11018">
            <v>6.9930000000000006E-2</v>
          </cell>
          <cell r="G11018">
            <v>0.1176797</v>
          </cell>
          <cell r="H11018">
            <v>71.538899999999998</v>
          </cell>
          <cell r="I11018">
            <v>3.2429999999999998E-3</v>
          </cell>
          <cell r="J11018">
            <v>43</v>
          </cell>
          <cell r="K11018">
            <v>-2.5231699999999999E-2</v>
          </cell>
          <cell r="L11018">
            <v>1.7886300000000001E-2</v>
          </cell>
          <cell r="M11018">
            <v>4.7749699999999999E-2</v>
          </cell>
          <cell r="N11018">
            <v>7.7613100000000004E-2</v>
          </cell>
          <cell r="O11018">
            <v>0.12073109999999999</v>
          </cell>
          <cell r="P11018">
            <v>0.58333333333333337</v>
          </cell>
          <cell r="Q11018">
            <v>0.66666666666666663</v>
          </cell>
          <cell r="R11018">
            <v>14</v>
          </cell>
          <cell r="S11018">
            <v>16</v>
          </cell>
        </row>
        <row r="11019">
          <cell r="A11019" t="str">
            <v>PCT</v>
          </cell>
          <cell r="B11019" t="str">
            <v>Cycle</v>
          </cell>
          <cell r="C11019" t="str">
            <v>S</v>
          </cell>
          <cell r="D11019">
            <v>39716</v>
          </cell>
          <cell r="E11019">
            <v>2</v>
          </cell>
          <cell r="F11019">
            <v>4.8553899999999997E-2</v>
          </cell>
          <cell r="G11019">
            <v>9.0046500000000002E-2</v>
          </cell>
          <cell r="H11019">
            <v>71.003399999999999</v>
          </cell>
          <cell r="I11019">
            <v>3.2366000000000001E-3</v>
          </cell>
          <cell r="J11019">
            <v>43</v>
          </cell>
          <cell r="K11019">
            <v>-3.1416600000000003E-2</v>
          </cell>
          <cell r="L11019">
            <v>1.1658699999999999E-2</v>
          </cell>
          <cell r="M11019">
            <v>4.1492599999999998E-2</v>
          </cell>
          <cell r="N11019">
            <v>7.1326500000000001E-2</v>
          </cell>
          <cell r="O11019">
            <v>0.1144018</v>
          </cell>
          <cell r="P11019">
            <v>0.58333333333333337</v>
          </cell>
          <cell r="Q11019">
            <v>0.66666666666666663</v>
          </cell>
          <cell r="R11019">
            <v>14</v>
          </cell>
          <cell r="S11019">
            <v>16</v>
          </cell>
        </row>
        <row r="11020">
          <cell r="A11020" t="str">
            <v>PCT</v>
          </cell>
          <cell r="B11020" t="str">
            <v>Cycle</v>
          </cell>
          <cell r="C11020" t="str">
            <v>S</v>
          </cell>
          <cell r="D11020">
            <v>39716</v>
          </cell>
          <cell r="E11020">
            <v>3</v>
          </cell>
          <cell r="F11020">
            <v>3.7576499999999999E-2</v>
          </cell>
          <cell r="G11020">
            <v>7.8584899999999999E-2</v>
          </cell>
          <cell r="H11020">
            <v>68.897000000000006</v>
          </cell>
          <cell r="I11020">
            <v>3.2279000000000001E-3</v>
          </cell>
          <cell r="J11020">
            <v>43</v>
          </cell>
          <cell r="K11020">
            <v>-3.1802999999999998E-2</v>
          </cell>
          <cell r="L11020">
            <v>1.12146E-2</v>
          </cell>
          <cell r="M11020">
            <v>4.10084E-2</v>
          </cell>
          <cell r="N11020">
            <v>7.0802299999999999E-2</v>
          </cell>
          <cell r="O11020">
            <v>0.1138198</v>
          </cell>
          <cell r="P11020">
            <v>0.58333333333333337</v>
          </cell>
          <cell r="Q11020">
            <v>0.66666666666666663</v>
          </cell>
          <cell r="R11020">
            <v>14</v>
          </cell>
          <cell r="S11020">
            <v>16</v>
          </cell>
        </row>
        <row r="11021">
          <cell r="A11021" t="str">
            <v>PCT</v>
          </cell>
          <cell r="B11021" t="str">
            <v>Cycle</v>
          </cell>
          <cell r="C11021" t="str">
            <v>S</v>
          </cell>
          <cell r="D11021">
            <v>39716</v>
          </cell>
          <cell r="E11021">
            <v>4</v>
          </cell>
          <cell r="F11021">
            <v>3.3965700000000001E-2</v>
          </cell>
          <cell r="G11021">
            <v>6.6026000000000001E-2</v>
          </cell>
          <cell r="H11021">
            <v>67.361500000000007</v>
          </cell>
          <cell r="I11021">
            <v>3.2233000000000001E-3</v>
          </cell>
          <cell r="J11021">
            <v>43</v>
          </cell>
          <cell r="K11021">
            <v>-4.0698699999999997E-2</v>
          </cell>
          <cell r="L11021">
            <v>2.2878999999999998E-3</v>
          </cell>
          <cell r="M11021">
            <v>3.20603E-2</v>
          </cell>
          <cell r="N11021">
            <v>6.1832699999999997E-2</v>
          </cell>
          <cell r="O11021">
            <v>0.1048193</v>
          </cell>
          <cell r="P11021">
            <v>0.58333333333333337</v>
          </cell>
          <cell r="Q11021">
            <v>0.66666666666666663</v>
          </cell>
          <cell r="R11021">
            <v>14</v>
          </cell>
          <cell r="S11021">
            <v>16</v>
          </cell>
        </row>
        <row r="11022">
          <cell r="A11022" t="str">
            <v>PCT</v>
          </cell>
          <cell r="B11022" t="str">
            <v>Cycle</v>
          </cell>
          <cell r="C11022" t="str">
            <v>S</v>
          </cell>
          <cell r="D11022">
            <v>39716</v>
          </cell>
          <cell r="E11022">
            <v>5</v>
          </cell>
          <cell r="F11022">
            <v>3.3935100000000003E-2</v>
          </cell>
          <cell r="G11022">
            <v>5.7001599999999999E-2</v>
          </cell>
          <cell r="H11022">
            <v>65.861500000000007</v>
          </cell>
          <cell r="I11022">
            <v>3.2200000000000002E-3</v>
          </cell>
          <cell r="J11022">
            <v>43</v>
          </cell>
          <cell r="K11022">
            <v>-4.9654999999999998E-2</v>
          </cell>
          <cell r="L11022">
            <v>-6.6905999999999997E-3</v>
          </cell>
          <cell r="M11022">
            <v>2.30665E-2</v>
          </cell>
          <cell r="N11022">
            <v>5.2823500000000002E-2</v>
          </cell>
          <cell r="O11022">
            <v>9.5787899999999995E-2</v>
          </cell>
          <cell r="P11022">
            <v>0.58333333333333337</v>
          </cell>
          <cell r="Q11022">
            <v>0.66666666666666663</v>
          </cell>
          <cell r="R11022">
            <v>14</v>
          </cell>
          <cell r="S11022">
            <v>16</v>
          </cell>
        </row>
        <row r="11023">
          <cell r="A11023" t="str">
            <v>PCT</v>
          </cell>
          <cell r="B11023" t="str">
            <v>Cycle</v>
          </cell>
          <cell r="C11023" t="str">
            <v>S</v>
          </cell>
          <cell r="D11023">
            <v>39716</v>
          </cell>
          <cell r="E11023">
            <v>6</v>
          </cell>
          <cell r="F11023">
            <v>3.4934399999999997E-2</v>
          </cell>
          <cell r="G11023">
            <v>5.82902E-2</v>
          </cell>
          <cell r="H11023">
            <v>65.397000000000006</v>
          </cell>
          <cell r="I11023">
            <v>3.2177E-3</v>
          </cell>
          <cell r="J11023">
            <v>43</v>
          </cell>
          <cell r="K11023">
            <v>-4.9339399999999999E-2</v>
          </cell>
          <cell r="L11023">
            <v>-6.3905000000000003E-3</v>
          </cell>
          <cell r="M11023">
            <v>2.3355799999999999E-2</v>
          </cell>
          <cell r="N11023">
            <v>5.3102099999999999E-2</v>
          </cell>
          <cell r="O11023">
            <v>9.6050999999999997E-2</v>
          </cell>
          <cell r="P11023">
            <v>0.58333333333333337</v>
          </cell>
          <cell r="Q11023">
            <v>0.66666666666666663</v>
          </cell>
          <cell r="R11023">
            <v>14</v>
          </cell>
          <cell r="S11023">
            <v>16</v>
          </cell>
        </row>
        <row r="11024">
          <cell r="A11024" t="str">
            <v>PCT</v>
          </cell>
          <cell r="B11024" t="str">
            <v>Cycle</v>
          </cell>
          <cell r="C11024" t="str">
            <v>S</v>
          </cell>
          <cell r="D11024">
            <v>39716</v>
          </cell>
          <cell r="E11024">
            <v>7</v>
          </cell>
          <cell r="F11024">
            <v>4.897E-2</v>
          </cell>
          <cell r="G11024">
            <v>7.1500800000000003E-2</v>
          </cell>
          <cell r="H11024">
            <v>64.826099999999997</v>
          </cell>
          <cell r="I11024">
            <v>3.2161999999999998E-3</v>
          </cell>
          <cell r="J11024">
            <v>43</v>
          </cell>
          <cell r="K11024">
            <v>-5.0147999999999998E-2</v>
          </cell>
          <cell r="L11024">
            <v>-7.2087999999999996E-3</v>
          </cell>
          <cell r="M11024">
            <v>2.25308E-2</v>
          </cell>
          <cell r="N11024">
            <v>5.2270400000000002E-2</v>
          </cell>
          <cell r="O11024">
            <v>9.5209600000000005E-2</v>
          </cell>
          <cell r="P11024">
            <v>0.58333333333333337</v>
          </cell>
          <cell r="Q11024">
            <v>0.66666666666666663</v>
          </cell>
          <cell r="R11024">
            <v>14</v>
          </cell>
          <cell r="S11024">
            <v>16</v>
          </cell>
        </row>
        <row r="11025">
          <cell r="A11025" t="str">
            <v>PCT</v>
          </cell>
          <cell r="B11025" t="str">
            <v>Cycle</v>
          </cell>
          <cell r="C11025" t="str">
            <v>S</v>
          </cell>
          <cell r="D11025">
            <v>39716</v>
          </cell>
          <cell r="E11025">
            <v>8</v>
          </cell>
          <cell r="F11025">
            <v>3.9336999999999997E-2</v>
          </cell>
          <cell r="G11025">
            <v>6.0018599999999998E-2</v>
          </cell>
          <cell r="H11025">
            <v>64.968000000000004</v>
          </cell>
          <cell r="I11025">
            <v>3.2200000000000002E-3</v>
          </cell>
          <cell r="J11025">
            <v>43</v>
          </cell>
          <cell r="K11025">
            <v>-5.2040099999999999E-2</v>
          </cell>
          <cell r="L11025">
            <v>-9.0755000000000002E-3</v>
          </cell>
          <cell r="M11025">
            <v>2.0681600000000001E-2</v>
          </cell>
          <cell r="N11025">
            <v>5.0438799999999999E-2</v>
          </cell>
          <cell r="O11025">
            <v>9.3403399999999998E-2</v>
          </cell>
          <cell r="P11025">
            <v>0.58333333333333337</v>
          </cell>
          <cell r="Q11025">
            <v>0.66666666666666663</v>
          </cell>
          <cell r="R11025">
            <v>14</v>
          </cell>
          <cell r="S11025">
            <v>16</v>
          </cell>
        </row>
        <row r="11026">
          <cell r="A11026" t="str">
            <v>PCT</v>
          </cell>
          <cell r="B11026" t="str">
            <v>Cycle</v>
          </cell>
          <cell r="C11026" t="str">
            <v>S</v>
          </cell>
          <cell r="D11026">
            <v>39716</v>
          </cell>
          <cell r="E11026">
            <v>9</v>
          </cell>
          <cell r="F11026">
            <v>4.1196099999999999E-2</v>
          </cell>
          <cell r="G11026">
            <v>5.6887899999999998E-2</v>
          </cell>
          <cell r="H11026">
            <v>68.645300000000006</v>
          </cell>
          <cell r="I11026">
            <v>3.2293999999999999E-3</v>
          </cell>
          <cell r="J11026">
            <v>43</v>
          </cell>
          <cell r="K11026">
            <v>-5.7136300000000001E-2</v>
          </cell>
          <cell r="L11026">
            <v>-1.4108900000000001E-2</v>
          </cell>
          <cell r="M11026">
            <v>1.5691799999999999E-2</v>
          </cell>
          <cell r="N11026">
            <v>4.5492400000000002E-2</v>
          </cell>
          <cell r="O11026">
            <v>8.8519899999999999E-2</v>
          </cell>
          <cell r="P11026">
            <v>0.58333333333333337</v>
          </cell>
          <cell r="Q11026">
            <v>0.66666666666666663</v>
          </cell>
          <cell r="R11026">
            <v>14</v>
          </cell>
          <cell r="S11026">
            <v>16</v>
          </cell>
        </row>
        <row r="11027">
          <cell r="A11027" t="str">
            <v>PCT</v>
          </cell>
          <cell r="B11027" t="str">
            <v>Cycle</v>
          </cell>
          <cell r="C11027" t="str">
            <v>S</v>
          </cell>
          <cell r="D11027">
            <v>39716</v>
          </cell>
          <cell r="E11027">
            <v>10</v>
          </cell>
          <cell r="F11027">
            <v>4.1605000000000003E-2</v>
          </cell>
          <cell r="G11027">
            <v>6.0066000000000001E-2</v>
          </cell>
          <cell r="H11027">
            <v>73.393600000000006</v>
          </cell>
          <cell r="I11027">
            <v>3.2552000000000002E-3</v>
          </cell>
          <cell r="J11027">
            <v>43</v>
          </cell>
          <cell r="K11027">
            <v>-5.4657499999999998E-2</v>
          </cell>
          <cell r="L11027">
            <v>-1.14585E-2</v>
          </cell>
          <cell r="M11027">
            <v>1.8461000000000002E-2</v>
          </cell>
          <cell r="N11027">
            <v>4.83805E-2</v>
          </cell>
          <cell r="O11027">
            <v>9.1579499999999994E-2</v>
          </cell>
          <cell r="P11027">
            <v>0.58333333333333337</v>
          </cell>
          <cell r="Q11027">
            <v>0.66666666666666663</v>
          </cell>
          <cell r="R11027">
            <v>14</v>
          </cell>
          <cell r="S11027">
            <v>16</v>
          </cell>
        </row>
        <row r="11028">
          <cell r="A11028" t="str">
            <v>PCT</v>
          </cell>
          <cell r="B11028" t="str">
            <v>Cycle</v>
          </cell>
          <cell r="C11028" t="str">
            <v>S</v>
          </cell>
          <cell r="D11028">
            <v>39716</v>
          </cell>
          <cell r="E11028">
            <v>11</v>
          </cell>
          <cell r="F11028">
            <v>5.2181499999999999E-2</v>
          </cell>
          <cell r="G11028">
            <v>6.62407E-2</v>
          </cell>
          <cell r="H11028">
            <v>78.893600000000006</v>
          </cell>
          <cell r="I11028">
            <v>3.2666000000000001E-3</v>
          </cell>
          <cell r="J11028">
            <v>43</v>
          </cell>
          <cell r="K11028">
            <v>-5.9186999999999997E-2</v>
          </cell>
          <cell r="L11028">
            <v>-1.59125E-2</v>
          </cell>
          <cell r="M11028">
            <v>1.4059200000000001E-2</v>
          </cell>
          <cell r="N11028">
            <v>4.4031000000000001E-2</v>
          </cell>
          <cell r="O11028">
            <v>8.7305400000000005E-2</v>
          </cell>
          <cell r="P11028">
            <v>0.58333333333333337</v>
          </cell>
          <cell r="Q11028">
            <v>0.66666666666666663</v>
          </cell>
          <cell r="R11028">
            <v>14</v>
          </cell>
          <cell r="S11028">
            <v>16</v>
          </cell>
        </row>
        <row r="11029">
          <cell r="A11029" t="str">
            <v>PCT</v>
          </cell>
          <cell r="B11029" t="str">
            <v>Cycle</v>
          </cell>
          <cell r="C11029" t="str">
            <v>S</v>
          </cell>
          <cell r="D11029">
            <v>39716</v>
          </cell>
          <cell r="E11029">
            <v>12</v>
          </cell>
          <cell r="F11029">
            <v>6.1529800000000003E-2</v>
          </cell>
          <cell r="G11029">
            <v>7.7930799999999995E-2</v>
          </cell>
          <cell r="H11029">
            <v>83.393600000000006</v>
          </cell>
          <cell r="I11029">
            <v>3.3135999999999999E-3</v>
          </cell>
          <cell r="J11029">
            <v>43</v>
          </cell>
          <cell r="K11029">
            <v>-5.7370200000000003E-2</v>
          </cell>
          <cell r="L11029">
            <v>-1.37856E-2</v>
          </cell>
          <cell r="M11029">
            <v>1.6400999999999999E-2</v>
          </cell>
          <cell r="N11029">
            <v>4.65876E-2</v>
          </cell>
          <cell r="O11029">
            <v>9.0172199999999994E-2</v>
          </cell>
          <cell r="P11029">
            <v>0.58333333333333337</v>
          </cell>
          <cell r="Q11029">
            <v>0.66666666666666663</v>
          </cell>
          <cell r="R11029">
            <v>14</v>
          </cell>
          <cell r="S11029">
            <v>16</v>
          </cell>
        </row>
        <row r="11030">
          <cell r="A11030" t="str">
            <v>PCT</v>
          </cell>
          <cell r="B11030" t="str">
            <v>Cycle</v>
          </cell>
          <cell r="C11030" t="str">
            <v>S</v>
          </cell>
          <cell r="D11030">
            <v>39716</v>
          </cell>
          <cell r="E11030">
            <v>13</v>
          </cell>
          <cell r="F11030">
            <v>8.4549200000000005E-2</v>
          </cell>
          <cell r="G11030">
            <v>0.1182042</v>
          </cell>
          <cell r="H11030">
            <v>86.464500000000001</v>
          </cell>
          <cell r="I11030">
            <v>3.3159000000000001E-3</v>
          </cell>
          <cell r="J11030">
            <v>43</v>
          </cell>
          <cell r="K11030">
            <v>-4.0141799999999998E-2</v>
          </cell>
          <cell r="L11030">
            <v>3.4580000000000001E-3</v>
          </cell>
          <cell r="M11030">
            <v>3.36551E-2</v>
          </cell>
          <cell r="N11030">
            <v>6.3852099999999995E-2</v>
          </cell>
          <cell r="O11030">
            <v>0.1074519</v>
          </cell>
          <cell r="P11030">
            <v>0.58333333333333337</v>
          </cell>
          <cell r="Q11030">
            <v>0.66666666666666663</v>
          </cell>
          <cell r="R11030">
            <v>14</v>
          </cell>
          <cell r="S11030">
            <v>16</v>
          </cell>
        </row>
        <row r="11031">
          <cell r="A11031" t="str">
            <v>PCT</v>
          </cell>
          <cell r="B11031" t="str">
            <v>Cycle</v>
          </cell>
          <cell r="C11031" t="str">
            <v>S</v>
          </cell>
          <cell r="D11031">
            <v>39716</v>
          </cell>
          <cell r="E11031">
            <v>14</v>
          </cell>
          <cell r="F11031">
            <v>9.7876400000000002E-2</v>
          </cell>
          <cell r="G11031">
            <v>0.20680200000000001</v>
          </cell>
          <cell r="H11031">
            <v>89.429100000000005</v>
          </cell>
          <cell r="I11031">
            <v>3.3203999999999998E-3</v>
          </cell>
          <cell r="J11031">
            <v>43</v>
          </cell>
          <cell r="K11031">
            <v>3.5078699999999997E-2</v>
          </cell>
          <cell r="L11031">
            <v>7.8708E-2</v>
          </cell>
          <cell r="M11031">
            <v>0.1089256</v>
          </cell>
          <cell r="N11031">
            <v>0.13914309999999999</v>
          </cell>
          <cell r="O11031">
            <v>0.1827725</v>
          </cell>
          <cell r="P11031">
            <v>0.58333333333333337</v>
          </cell>
          <cell r="Q11031">
            <v>0.66666666666666663</v>
          </cell>
          <cell r="R11031">
            <v>14</v>
          </cell>
          <cell r="S11031">
            <v>16</v>
          </cell>
        </row>
        <row r="11032">
          <cell r="A11032" t="str">
            <v>PCT</v>
          </cell>
          <cell r="B11032" t="str">
            <v>Cycle</v>
          </cell>
          <cell r="C11032" t="str">
            <v>S</v>
          </cell>
          <cell r="D11032">
            <v>39716</v>
          </cell>
          <cell r="E11032">
            <v>15</v>
          </cell>
          <cell r="F11032">
            <v>0.1388713</v>
          </cell>
          <cell r="G11032">
            <v>0.33097670000000001</v>
          </cell>
          <cell r="H11032">
            <v>90.964500000000001</v>
          </cell>
          <cell r="I11032">
            <v>3.3019999999999998E-3</v>
          </cell>
          <cell r="J11032">
            <v>43</v>
          </cell>
          <cell r="K11032">
            <v>0.1184636</v>
          </cell>
          <cell r="L11032">
            <v>0.1619718</v>
          </cell>
          <cell r="M11032">
            <v>0.19210540000000001</v>
          </cell>
          <cell r="N11032">
            <v>0.22223899999999999</v>
          </cell>
          <cell r="O11032">
            <v>0.26574720000000002</v>
          </cell>
          <cell r="P11032">
            <v>0.58333333333333337</v>
          </cell>
          <cell r="Q11032">
            <v>0.66666666666666663</v>
          </cell>
          <cell r="R11032">
            <v>14</v>
          </cell>
          <cell r="S11032">
            <v>16</v>
          </cell>
        </row>
        <row r="11033">
          <cell r="A11033" t="str">
            <v>PCT</v>
          </cell>
          <cell r="B11033" t="str">
            <v>Cycle</v>
          </cell>
          <cell r="C11033" t="str">
            <v>S</v>
          </cell>
          <cell r="D11033">
            <v>39716</v>
          </cell>
          <cell r="E11033">
            <v>16</v>
          </cell>
          <cell r="F11033">
            <v>0.28228520000000001</v>
          </cell>
          <cell r="G11033">
            <v>0.46826499999999999</v>
          </cell>
          <cell r="H11033">
            <v>92.429100000000005</v>
          </cell>
          <cell r="I11033">
            <v>3.2981E-3</v>
          </cell>
          <cell r="J11033">
            <v>43</v>
          </cell>
          <cell r="K11033">
            <v>0.1123812</v>
          </cell>
          <cell r="L11033">
            <v>0.1558639</v>
          </cell>
          <cell r="M11033">
            <v>0.1859798</v>
          </cell>
          <cell r="N11033">
            <v>0.2160958</v>
          </cell>
          <cell r="O11033">
            <v>0.25957849999999999</v>
          </cell>
          <cell r="P11033">
            <v>0.58333333333333337</v>
          </cell>
          <cell r="Q11033">
            <v>0.66666666666666663</v>
          </cell>
          <cell r="R11033">
            <v>14</v>
          </cell>
          <cell r="S11033">
            <v>16</v>
          </cell>
        </row>
        <row r="11034">
          <cell r="A11034" t="str">
            <v>PCT</v>
          </cell>
          <cell r="B11034" t="str">
            <v>Cycle</v>
          </cell>
          <cell r="C11034" t="str">
            <v>S</v>
          </cell>
          <cell r="D11034">
            <v>39716</v>
          </cell>
          <cell r="E11034">
            <v>17</v>
          </cell>
          <cell r="F11034">
            <v>0.57477250000000002</v>
          </cell>
          <cell r="G11034">
            <v>0.60393819999999998</v>
          </cell>
          <cell r="H11034">
            <v>91.570899999999995</v>
          </cell>
          <cell r="I11034">
            <v>3.3170000000000001E-3</v>
          </cell>
          <cell r="J11034">
            <v>43</v>
          </cell>
          <cell r="K11034">
            <v>-4.4642800000000003E-2</v>
          </cell>
          <cell r="L11034">
            <v>-1.0361999999999999E-3</v>
          </cell>
          <cell r="M11034">
            <v>2.91656E-2</v>
          </cell>
          <cell r="N11034">
            <v>5.9367400000000001E-2</v>
          </cell>
          <cell r="O11034">
            <v>0.1029741</v>
          </cell>
          <cell r="P11034">
            <v>0.58333333333333337</v>
          </cell>
          <cell r="Q11034">
            <v>0.66666666666666663</v>
          </cell>
          <cell r="R11034">
            <v>14</v>
          </cell>
          <cell r="S11034">
            <v>16</v>
          </cell>
        </row>
        <row r="11035">
          <cell r="A11035" t="str">
            <v>PCT</v>
          </cell>
          <cell r="B11035" t="str">
            <v>Cycle</v>
          </cell>
          <cell r="C11035" t="str">
            <v>S</v>
          </cell>
          <cell r="D11035">
            <v>39716</v>
          </cell>
          <cell r="E11035">
            <v>18</v>
          </cell>
          <cell r="F11035">
            <v>0.67164190000000001</v>
          </cell>
          <cell r="G11035">
            <v>0.77715089999999998</v>
          </cell>
          <cell r="H11035">
            <v>91</v>
          </cell>
          <cell r="I11035">
            <v>3.3019999999999998E-3</v>
          </cell>
          <cell r="J11035">
            <v>43</v>
          </cell>
          <cell r="K11035">
            <v>3.18675E-2</v>
          </cell>
          <cell r="L11035">
            <v>7.5375499999999998E-2</v>
          </cell>
          <cell r="M11035">
            <v>0.10550900000000001</v>
          </cell>
          <cell r="N11035">
            <v>0.1356426</v>
          </cell>
          <cell r="O11035">
            <v>0.17915059999999999</v>
          </cell>
          <cell r="P11035">
            <v>0.58333333333333337</v>
          </cell>
          <cell r="Q11035">
            <v>0.66666666666666663</v>
          </cell>
          <cell r="R11035">
            <v>14</v>
          </cell>
          <cell r="S11035">
            <v>16</v>
          </cell>
        </row>
        <row r="11036">
          <cell r="A11036" t="str">
            <v>PCT</v>
          </cell>
          <cell r="B11036" t="str">
            <v>Cycle</v>
          </cell>
          <cell r="C11036" t="str">
            <v>S</v>
          </cell>
          <cell r="D11036">
            <v>39716</v>
          </cell>
          <cell r="E11036">
            <v>19</v>
          </cell>
          <cell r="F11036">
            <v>0.52703730000000004</v>
          </cell>
          <cell r="G11036">
            <v>0.80162080000000002</v>
          </cell>
          <cell r="H11036">
            <v>88.787199999999999</v>
          </cell>
          <cell r="I11036">
            <v>3.2929999999999999E-3</v>
          </cell>
          <cell r="J11036">
            <v>43</v>
          </cell>
          <cell r="K11036">
            <v>0.20104250000000001</v>
          </cell>
          <cell r="L11036">
            <v>0.24449109999999999</v>
          </cell>
          <cell r="M11036">
            <v>0.27458349999999998</v>
          </cell>
          <cell r="N11036">
            <v>0.3046758</v>
          </cell>
          <cell r="O11036">
            <v>0.3481244</v>
          </cell>
          <cell r="P11036">
            <v>0.58333333333333337</v>
          </cell>
          <cell r="Q11036">
            <v>0.66666666666666663</v>
          </cell>
          <cell r="R11036">
            <v>14</v>
          </cell>
          <cell r="S11036">
            <v>16</v>
          </cell>
        </row>
        <row r="11037">
          <cell r="A11037" t="str">
            <v>PCT</v>
          </cell>
          <cell r="B11037" t="str">
            <v>Cycle</v>
          </cell>
          <cell r="C11037" t="str">
            <v>S</v>
          </cell>
          <cell r="D11037">
            <v>39716</v>
          </cell>
          <cell r="E11037">
            <v>20</v>
          </cell>
          <cell r="F11037">
            <v>0.3521088</v>
          </cell>
          <cell r="G11037">
            <v>0.69668719999999995</v>
          </cell>
          <cell r="H11037">
            <v>84.645300000000006</v>
          </cell>
          <cell r="I11037">
            <v>3.2816999999999998E-3</v>
          </cell>
          <cell r="J11037">
            <v>43</v>
          </cell>
          <cell r="K11037">
            <v>0.27116289999999998</v>
          </cell>
          <cell r="L11037">
            <v>0.31453740000000002</v>
          </cell>
          <cell r="M11037">
            <v>0.34457840000000001</v>
          </cell>
          <cell r="N11037">
            <v>0.37461939999999999</v>
          </cell>
          <cell r="O11037">
            <v>0.41799389999999997</v>
          </cell>
          <cell r="P11037">
            <v>0.58333333333333337</v>
          </cell>
          <cell r="Q11037">
            <v>0.66666666666666663</v>
          </cell>
          <cell r="R11037">
            <v>14</v>
          </cell>
          <cell r="S11037">
            <v>16</v>
          </cell>
        </row>
        <row r="11038">
          <cell r="A11038" t="str">
            <v>PCT</v>
          </cell>
          <cell r="B11038" t="str">
            <v>Cycle</v>
          </cell>
          <cell r="C11038" t="str">
            <v>S</v>
          </cell>
          <cell r="D11038">
            <v>39716</v>
          </cell>
          <cell r="E11038">
            <v>21</v>
          </cell>
          <cell r="F11038">
            <v>0.30346830000000002</v>
          </cell>
          <cell r="G11038">
            <v>0.51373489999999999</v>
          </cell>
          <cell r="H11038">
            <v>80.287199999999999</v>
          </cell>
          <cell r="I11038">
            <v>3.2737E-3</v>
          </cell>
          <cell r="J11038">
            <v>43</v>
          </cell>
          <cell r="K11038">
            <v>0.13694110000000001</v>
          </cell>
          <cell r="L11038">
            <v>0.18026239999999999</v>
          </cell>
          <cell r="M11038">
            <v>0.2102666</v>
          </cell>
          <cell r="N11038">
            <v>0.24027080000000001</v>
          </cell>
          <cell r="O11038">
            <v>0.28359210000000001</v>
          </cell>
          <cell r="P11038">
            <v>0.58333333333333337</v>
          </cell>
          <cell r="Q11038">
            <v>0.66666666666666663</v>
          </cell>
          <cell r="R11038">
            <v>14</v>
          </cell>
          <cell r="S11038">
            <v>16</v>
          </cell>
        </row>
        <row r="11039">
          <cell r="A11039" t="str">
            <v>PCT</v>
          </cell>
          <cell r="B11039" t="str">
            <v>Cycle</v>
          </cell>
          <cell r="C11039" t="str">
            <v>S</v>
          </cell>
          <cell r="D11039">
            <v>39716</v>
          </cell>
          <cell r="E11039">
            <v>22</v>
          </cell>
          <cell r="F11039">
            <v>0.241678</v>
          </cell>
          <cell r="G11039">
            <v>0.38043490000000002</v>
          </cell>
          <cell r="H11039">
            <v>76.358099999999993</v>
          </cell>
          <cell r="I11039">
            <v>3.271E-3</v>
          </cell>
          <cell r="J11039">
            <v>43</v>
          </cell>
          <cell r="K11039">
            <v>6.5461400000000003E-2</v>
          </cell>
          <cell r="L11039">
            <v>0.108765</v>
          </cell>
          <cell r="M11039">
            <v>0.13875689999999999</v>
          </cell>
          <cell r="N11039">
            <v>0.1687488</v>
          </cell>
          <cell r="O11039">
            <v>0.2120523</v>
          </cell>
          <cell r="P11039">
            <v>0.58333333333333337</v>
          </cell>
          <cell r="Q11039">
            <v>0.66666666666666663</v>
          </cell>
          <cell r="R11039">
            <v>14</v>
          </cell>
          <cell r="S11039">
            <v>16</v>
          </cell>
        </row>
        <row r="11040">
          <cell r="A11040" t="str">
            <v>PCT</v>
          </cell>
          <cell r="B11040" t="str">
            <v>Cycle</v>
          </cell>
          <cell r="C11040" t="str">
            <v>S</v>
          </cell>
          <cell r="D11040">
            <v>39716</v>
          </cell>
          <cell r="E11040">
            <v>23</v>
          </cell>
          <cell r="F11040">
            <v>0.18030969999999999</v>
          </cell>
          <cell r="G11040">
            <v>0.26297179999999998</v>
          </cell>
          <cell r="H11040">
            <v>74.287199999999999</v>
          </cell>
          <cell r="I11040">
            <v>3.2848999999999999E-3</v>
          </cell>
          <cell r="J11040">
            <v>43</v>
          </cell>
          <cell r="K11040">
            <v>9.2107000000000005E-3</v>
          </cell>
          <cell r="L11040">
            <v>5.2606399999999998E-2</v>
          </cell>
          <cell r="M11040">
            <v>8.2662100000000002E-2</v>
          </cell>
          <cell r="N11040">
            <v>0.11271780000000001</v>
          </cell>
          <cell r="O11040">
            <v>0.15611349999999999</v>
          </cell>
          <cell r="P11040">
            <v>0.58333333333333337</v>
          </cell>
          <cell r="Q11040">
            <v>0.66666666666666663</v>
          </cell>
          <cell r="R11040">
            <v>14</v>
          </cell>
          <cell r="S11040">
            <v>16</v>
          </cell>
        </row>
        <row r="11041">
          <cell r="A11041" t="str">
            <v>PCT</v>
          </cell>
          <cell r="B11041" t="str">
            <v>Cycle</v>
          </cell>
          <cell r="C11041" t="str">
            <v>S</v>
          </cell>
          <cell r="D11041">
            <v>39716</v>
          </cell>
          <cell r="E11041">
            <v>24</v>
          </cell>
          <cell r="F11041">
            <v>0.118418</v>
          </cell>
          <cell r="G11041">
            <v>0.16973379999999999</v>
          </cell>
          <cell r="H11041">
            <v>72.2517</v>
          </cell>
          <cell r="I11041">
            <v>3.2764999999999999E-3</v>
          </cell>
          <cell r="J11041">
            <v>43</v>
          </cell>
          <cell r="K11041">
            <v>-2.2040899999999999E-2</v>
          </cell>
          <cell r="L11041">
            <v>2.1298899999999999E-2</v>
          </cell>
          <cell r="M11041">
            <v>5.1315800000000002E-2</v>
          </cell>
          <cell r="N11041">
            <v>8.1332799999999997E-2</v>
          </cell>
          <cell r="O11041">
            <v>0.12467250000000001</v>
          </cell>
          <cell r="P11041">
            <v>0.58333333333333337</v>
          </cell>
          <cell r="Q11041">
            <v>0.66666666666666663</v>
          </cell>
          <cell r="R11041">
            <v>14</v>
          </cell>
          <cell r="S11041">
            <v>16</v>
          </cell>
        </row>
        <row r="11042">
          <cell r="A11042" t="str">
            <v>PCT</v>
          </cell>
          <cell r="B11042" t="str">
            <v>Cycle</v>
          </cell>
          <cell r="C11042" t="str">
            <v>S</v>
          </cell>
          <cell r="D11042">
            <v>39723</v>
          </cell>
          <cell r="E11042">
            <v>1</v>
          </cell>
          <cell r="F11042">
            <v>6.9901099999999994E-2</v>
          </cell>
          <cell r="G11042">
            <v>6.4490599999999995E-2</v>
          </cell>
          <cell r="H11042">
            <v>68.787199999999999</v>
          </cell>
          <cell r="I11042">
            <v>3.1852E-3</v>
          </cell>
          <cell r="J11042">
            <v>43</v>
          </cell>
          <cell r="K11042">
            <v>-7.7737700000000007E-2</v>
          </cell>
          <cell r="L11042">
            <v>-3.5006200000000001E-2</v>
          </cell>
          <cell r="M11042">
            <v>-5.4105999999999998E-3</v>
          </cell>
          <cell r="N11042">
            <v>2.4185100000000001E-2</v>
          </cell>
          <cell r="O11042">
            <v>6.6916600000000007E-2</v>
          </cell>
          <cell r="P11042">
            <v>0.58333333333333337</v>
          </cell>
          <cell r="Q11042">
            <v>0.70833333333333337</v>
          </cell>
          <cell r="R11042">
            <v>14</v>
          </cell>
          <cell r="S11042">
            <v>17</v>
          </cell>
        </row>
        <row r="11043">
          <cell r="A11043" t="str">
            <v>PCT</v>
          </cell>
          <cell r="B11043" t="str">
            <v>Cycle</v>
          </cell>
          <cell r="C11043" t="str">
            <v>S</v>
          </cell>
          <cell r="D11043">
            <v>39723</v>
          </cell>
          <cell r="E11043">
            <v>2</v>
          </cell>
          <cell r="F11043">
            <v>4.8767100000000001E-2</v>
          </cell>
          <cell r="G11043">
            <v>5.83785E-2</v>
          </cell>
          <cell r="H11043">
            <v>68.787199999999999</v>
          </cell>
          <cell r="I11043">
            <v>3.1847999999999998E-3</v>
          </cell>
          <cell r="J11043">
            <v>43</v>
          </cell>
          <cell r="K11043">
            <v>-6.2711699999999995E-2</v>
          </cell>
          <cell r="L11043">
            <v>-1.99826E-2</v>
          </cell>
          <cell r="M11043">
            <v>9.6114000000000008E-3</v>
          </cell>
          <cell r="N11043">
            <v>3.9205400000000001E-2</v>
          </cell>
          <cell r="O11043">
            <v>8.1934499999999993E-2</v>
          </cell>
          <cell r="P11043">
            <v>0.58333333333333337</v>
          </cell>
          <cell r="Q11043">
            <v>0.70833333333333337</v>
          </cell>
          <cell r="R11043">
            <v>14</v>
          </cell>
          <cell r="S11043">
            <v>17</v>
          </cell>
        </row>
        <row r="11044">
          <cell r="A11044" t="str">
            <v>PCT</v>
          </cell>
          <cell r="B11044" t="str">
            <v>Cycle</v>
          </cell>
          <cell r="C11044" t="str">
            <v>S</v>
          </cell>
          <cell r="D11044">
            <v>39723</v>
          </cell>
          <cell r="E11044">
            <v>3</v>
          </cell>
          <cell r="F11044">
            <v>5.19984E-2</v>
          </cell>
          <cell r="G11044">
            <v>5.5916E-2</v>
          </cell>
          <cell r="H11044">
            <v>68.358099999999993</v>
          </cell>
          <cell r="I11044">
            <v>3.1843000000000002E-3</v>
          </cell>
          <cell r="J11044">
            <v>43</v>
          </cell>
          <cell r="K11044">
            <v>-6.8400000000000002E-2</v>
          </cell>
          <cell r="L11044">
            <v>-2.5674099999999998E-2</v>
          </cell>
          <cell r="M11044">
            <v>3.9176000000000002E-3</v>
          </cell>
          <cell r="N11044">
            <v>3.3509400000000002E-2</v>
          </cell>
          <cell r="O11044">
            <v>7.6235200000000003E-2</v>
          </cell>
          <cell r="P11044">
            <v>0.58333333333333337</v>
          </cell>
          <cell r="Q11044">
            <v>0.70833333333333337</v>
          </cell>
          <cell r="R11044">
            <v>14</v>
          </cell>
          <cell r="S11044">
            <v>17</v>
          </cell>
        </row>
        <row r="11045">
          <cell r="A11045" t="str">
            <v>PCT</v>
          </cell>
          <cell r="B11045" t="str">
            <v>Cycle</v>
          </cell>
          <cell r="C11045" t="str">
            <v>S</v>
          </cell>
          <cell r="D11045">
            <v>39723</v>
          </cell>
          <cell r="E11045">
            <v>4</v>
          </cell>
          <cell r="F11045">
            <v>4.8377099999999999E-2</v>
          </cell>
          <cell r="G11045">
            <v>5.3173999999999999E-2</v>
          </cell>
          <cell r="H11045">
            <v>68.322699999999998</v>
          </cell>
          <cell r="I11045">
            <v>3.1841E-3</v>
          </cell>
          <cell r="J11045">
            <v>43</v>
          </cell>
          <cell r="K11045">
            <v>-6.75177E-2</v>
          </cell>
          <cell r="L11045">
            <v>-2.4793599999999999E-2</v>
          </cell>
          <cell r="M11045">
            <v>4.7968999999999998E-3</v>
          </cell>
          <cell r="N11045">
            <v>3.4387500000000001E-2</v>
          </cell>
          <cell r="O11045">
            <v>7.7111600000000002E-2</v>
          </cell>
          <cell r="P11045">
            <v>0.58333333333333337</v>
          </cell>
          <cell r="Q11045">
            <v>0.70833333333333337</v>
          </cell>
          <cell r="R11045">
            <v>14</v>
          </cell>
          <cell r="S11045">
            <v>17</v>
          </cell>
        </row>
        <row r="11046">
          <cell r="A11046" t="str">
            <v>PCT</v>
          </cell>
          <cell r="B11046" t="str">
            <v>Cycle</v>
          </cell>
          <cell r="C11046" t="str">
            <v>S</v>
          </cell>
          <cell r="D11046">
            <v>39723</v>
          </cell>
          <cell r="E11046">
            <v>5</v>
          </cell>
          <cell r="F11046">
            <v>3.6887900000000001E-2</v>
          </cell>
          <cell r="G11046">
            <v>5.1374400000000001E-2</v>
          </cell>
          <cell r="H11046">
            <v>67.822699999999998</v>
          </cell>
          <cell r="I11046">
            <v>3.1838999999999999E-3</v>
          </cell>
          <cell r="J11046">
            <v>43</v>
          </cell>
          <cell r="K11046">
            <v>-5.7826000000000002E-2</v>
          </cell>
          <cell r="L11046">
            <v>-1.5103200000000001E-2</v>
          </cell>
          <cell r="M11046">
            <v>1.4486499999999999E-2</v>
          </cell>
          <cell r="N11046">
            <v>4.4076200000000003E-2</v>
          </cell>
          <cell r="O11046">
            <v>8.6799100000000004E-2</v>
          </cell>
          <cell r="P11046">
            <v>0.58333333333333337</v>
          </cell>
          <cell r="Q11046">
            <v>0.70833333333333337</v>
          </cell>
          <cell r="R11046">
            <v>14</v>
          </cell>
          <cell r="S11046">
            <v>17</v>
          </cell>
        </row>
        <row r="11047">
          <cell r="A11047" t="str">
            <v>PCT</v>
          </cell>
          <cell r="B11047" t="str">
            <v>Cycle</v>
          </cell>
          <cell r="C11047" t="str">
            <v>S</v>
          </cell>
          <cell r="D11047">
            <v>39723</v>
          </cell>
          <cell r="E11047">
            <v>6</v>
          </cell>
          <cell r="F11047">
            <v>4.1557900000000002E-2</v>
          </cell>
          <cell r="G11047">
            <v>5.1795399999999998E-2</v>
          </cell>
          <cell r="H11047">
            <v>67.322699999999998</v>
          </cell>
          <cell r="I11047">
            <v>3.1836999999999998E-3</v>
          </cell>
          <cell r="J11047">
            <v>43</v>
          </cell>
          <cell r="K11047">
            <v>-6.2073499999999997E-2</v>
          </cell>
          <cell r="L11047">
            <v>-1.9351500000000001E-2</v>
          </cell>
          <cell r="M11047">
            <v>1.0237599999999999E-2</v>
          </cell>
          <cell r="N11047">
            <v>3.98267E-2</v>
          </cell>
          <cell r="O11047">
            <v>8.25486E-2</v>
          </cell>
          <cell r="P11047">
            <v>0.58333333333333337</v>
          </cell>
          <cell r="Q11047">
            <v>0.70833333333333337</v>
          </cell>
          <cell r="R11047">
            <v>14</v>
          </cell>
          <cell r="S11047">
            <v>17</v>
          </cell>
        </row>
        <row r="11048">
          <cell r="A11048" t="str">
            <v>PCT</v>
          </cell>
          <cell r="B11048" t="str">
            <v>Cycle</v>
          </cell>
          <cell r="C11048" t="str">
            <v>S</v>
          </cell>
          <cell r="D11048">
            <v>39723</v>
          </cell>
          <cell r="E11048">
            <v>7</v>
          </cell>
          <cell r="F11048">
            <v>5.5783199999999998E-2</v>
          </cell>
          <cell r="G11048">
            <v>5.5251399999999999E-2</v>
          </cell>
          <cell r="H11048">
            <v>66.787199999999999</v>
          </cell>
          <cell r="I11048">
            <v>3.1836999999999998E-3</v>
          </cell>
          <cell r="J11048">
            <v>43</v>
          </cell>
          <cell r="K11048">
            <v>-7.2842000000000004E-2</v>
          </cell>
          <cell r="L11048">
            <v>-3.0120600000000001E-2</v>
          </cell>
          <cell r="M11048">
            <v>-5.3180000000000002E-4</v>
          </cell>
          <cell r="N11048">
            <v>2.9056999999999999E-2</v>
          </cell>
          <cell r="O11048">
            <v>7.1778400000000006E-2</v>
          </cell>
          <cell r="P11048">
            <v>0.58333333333333337</v>
          </cell>
          <cell r="Q11048">
            <v>0.70833333333333337</v>
          </cell>
          <cell r="R11048">
            <v>14</v>
          </cell>
          <cell r="S11048">
            <v>17</v>
          </cell>
        </row>
        <row r="11049">
          <cell r="A11049" t="str">
            <v>PCT</v>
          </cell>
          <cell r="B11049" t="str">
            <v>Cycle</v>
          </cell>
          <cell r="C11049" t="str">
            <v>S</v>
          </cell>
          <cell r="D11049">
            <v>39723</v>
          </cell>
          <cell r="E11049">
            <v>8</v>
          </cell>
          <cell r="F11049">
            <v>4.3548299999999998E-2</v>
          </cell>
          <cell r="G11049">
            <v>5.2140699999999998E-2</v>
          </cell>
          <cell r="H11049">
            <v>66.787199999999999</v>
          </cell>
          <cell r="I11049">
            <v>3.1838999999999999E-3</v>
          </cell>
          <cell r="J11049">
            <v>43</v>
          </cell>
          <cell r="K11049">
            <v>-6.3720299999999994E-2</v>
          </cell>
          <cell r="L11049">
            <v>-2.0997399999999999E-2</v>
          </cell>
          <cell r="M11049">
            <v>8.5924E-3</v>
          </cell>
          <cell r="N11049">
            <v>3.8182099999999997E-2</v>
          </cell>
          <cell r="O11049">
            <v>8.0905000000000005E-2</v>
          </cell>
          <cell r="P11049">
            <v>0.58333333333333337</v>
          </cell>
          <cell r="Q11049">
            <v>0.70833333333333337</v>
          </cell>
          <cell r="R11049">
            <v>14</v>
          </cell>
          <cell r="S11049">
            <v>17</v>
          </cell>
        </row>
        <row r="11050">
          <cell r="A11050" t="str">
            <v>PCT</v>
          </cell>
          <cell r="B11050" t="str">
            <v>Cycle</v>
          </cell>
          <cell r="C11050" t="str">
            <v>S</v>
          </cell>
          <cell r="D11050">
            <v>39723</v>
          </cell>
          <cell r="E11050">
            <v>9</v>
          </cell>
          <cell r="F11050">
            <v>3.6244499999999999E-2</v>
          </cell>
          <cell r="G11050">
            <v>5.1309899999999999E-2</v>
          </cell>
          <cell r="H11050">
            <v>67.822699999999998</v>
          </cell>
          <cell r="I11050">
            <v>3.1843000000000002E-3</v>
          </cell>
          <cell r="J11050">
            <v>43</v>
          </cell>
          <cell r="K11050">
            <v>-5.7252499999999998E-2</v>
          </cell>
          <cell r="L11050">
            <v>-1.4526499999999999E-2</v>
          </cell>
          <cell r="M11050">
            <v>1.50654E-2</v>
          </cell>
          <cell r="N11050">
            <v>4.4657299999999997E-2</v>
          </cell>
          <cell r="O11050">
            <v>8.7383299999999997E-2</v>
          </cell>
          <cell r="P11050">
            <v>0.58333333333333337</v>
          </cell>
          <cell r="Q11050">
            <v>0.70833333333333337</v>
          </cell>
          <cell r="R11050">
            <v>14</v>
          </cell>
          <cell r="S11050">
            <v>17</v>
          </cell>
        </row>
        <row r="11051">
          <cell r="A11051" t="str">
            <v>PCT</v>
          </cell>
          <cell r="B11051" t="str">
            <v>Cycle</v>
          </cell>
          <cell r="C11051" t="str">
            <v>S</v>
          </cell>
          <cell r="D11051">
            <v>39723</v>
          </cell>
          <cell r="E11051">
            <v>10</v>
          </cell>
          <cell r="F11051">
            <v>4.4976599999999999E-2</v>
          </cell>
          <cell r="G11051">
            <v>5.2300600000000003E-2</v>
          </cell>
          <cell r="H11051">
            <v>69.787199999999999</v>
          </cell>
          <cell r="I11051">
            <v>3.1855999999999998E-3</v>
          </cell>
          <cell r="J11051">
            <v>43</v>
          </cell>
          <cell r="K11051">
            <v>-6.5008399999999994E-2</v>
          </cell>
          <cell r="L11051">
            <v>-2.22738E-2</v>
          </cell>
          <cell r="M11051">
            <v>7.3239999999999998E-3</v>
          </cell>
          <cell r="N11051">
            <v>3.6921900000000001E-2</v>
          </cell>
          <cell r="O11051">
            <v>7.9656400000000002E-2</v>
          </cell>
          <cell r="P11051">
            <v>0.58333333333333337</v>
          </cell>
          <cell r="Q11051">
            <v>0.70833333333333337</v>
          </cell>
          <cell r="R11051">
            <v>14</v>
          </cell>
          <cell r="S11051">
            <v>17</v>
          </cell>
        </row>
        <row r="11052">
          <cell r="A11052" t="str">
            <v>PCT</v>
          </cell>
          <cell r="B11052" t="str">
            <v>Cycle</v>
          </cell>
          <cell r="C11052" t="str">
            <v>S</v>
          </cell>
          <cell r="D11052">
            <v>39723</v>
          </cell>
          <cell r="E11052">
            <v>11</v>
          </cell>
          <cell r="F11052">
            <v>4.0913900000000003E-2</v>
          </cell>
          <cell r="G11052">
            <v>5.2347900000000003E-2</v>
          </cell>
          <cell r="H11052">
            <v>71.680800000000005</v>
          </cell>
          <cell r="I11052">
            <v>3.1906E-3</v>
          </cell>
          <cell r="J11052">
            <v>43</v>
          </cell>
          <cell r="K11052">
            <v>-6.0954399999999999E-2</v>
          </cell>
          <cell r="L11052">
            <v>-1.81867E-2</v>
          </cell>
          <cell r="M11052">
            <v>1.1434E-2</v>
          </cell>
          <cell r="N11052">
            <v>4.1054800000000002E-2</v>
          </cell>
          <cell r="O11052">
            <v>8.3822400000000005E-2</v>
          </cell>
          <cell r="P11052">
            <v>0.58333333333333337</v>
          </cell>
          <cell r="Q11052">
            <v>0.70833333333333337</v>
          </cell>
          <cell r="R11052">
            <v>14</v>
          </cell>
          <cell r="S11052">
            <v>17</v>
          </cell>
        </row>
        <row r="11053">
          <cell r="A11053" t="str">
            <v>PCT</v>
          </cell>
          <cell r="B11053" t="str">
            <v>Cycle</v>
          </cell>
          <cell r="C11053" t="str">
            <v>S</v>
          </cell>
          <cell r="D11053">
            <v>39723</v>
          </cell>
          <cell r="E11053">
            <v>12</v>
          </cell>
          <cell r="F11053">
            <v>5.9090900000000002E-2</v>
          </cell>
          <cell r="G11053">
            <v>5.9911600000000002E-2</v>
          </cell>
          <cell r="H11053">
            <v>73.145300000000006</v>
          </cell>
          <cell r="I11053">
            <v>3.2057000000000001E-3</v>
          </cell>
          <cell r="J11053">
            <v>43</v>
          </cell>
          <cell r="K11053">
            <v>-7.1739700000000003E-2</v>
          </cell>
          <cell r="L11053">
            <v>-2.8870400000000001E-2</v>
          </cell>
          <cell r="M11053">
            <v>8.2070000000000005E-4</v>
          </cell>
          <cell r="N11053">
            <v>3.0511799999999999E-2</v>
          </cell>
          <cell r="O11053">
            <v>7.3381100000000005E-2</v>
          </cell>
          <cell r="P11053">
            <v>0.58333333333333337</v>
          </cell>
          <cell r="Q11053">
            <v>0.70833333333333337</v>
          </cell>
          <cell r="R11053">
            <v>14</v>
          </cell>
          <cell r="S11053">
            <v>17</v>
          </cell>
        </row>
        <row r="11054">
          <cell r="A11054" t="str">
            <v>PCT</v>
          </cell>
          <cell r="B11054" t="str">
            <v>Cycle</v>
          </cell>
          <cell r="C11054" t="str">
            <v>S</v>
          </cell>
          <cell r="D11054">
            <v>39723</v>
          </cell>
          <cell r="E11054">
            <v>13</v>
          </cell>
          <cell r="F11054">
            <v>6.5382700000000002E-2</v>
          </cell>
          <cell r="G11054">
            <v>6.8671599999999999E-2</v>
          </cell>
          <cell r="H11054">
            <v>75.216200000000001</v>
          </cell>
          <cell r="I11054">
            <v>3.2174999999999999E-3</v>
          </cell>
          <cell r="J11054">
            <v>43</v>
          </cell>
          <cell r="K11054">
            <v>-6.9404900000000005E-2</v>
          </cell>
          <cell r="L11054">
            <v>-2.6456799999999999E-2</v>
          </cell>
          <cell r="M11054">
            <v>3.2889E-3</v>
          </cell>
          <cell r="N11054">
            <v>3.3034500000000001E-2</v>
          </cell>
          <cell r="O11054">
            <v>7.5982599999999997E-2</v>
          </cell>
          <cell r="P11054">
            <v>0.58333333333333337</v>
          </cell>
          <cell r="Q11054">
            <v>0.70833333333333337</v>
          </cell>
          <cell r="R11054">
            <v>14</v>
          </cell>
          <cell r="S11054">
            <v>17</v>
          </cell>
        </row>
        <row r="11055">
          <cell r="A11055" t="str">
            <v>PCT</v>
          </cell>
          <cell r="B11055" t="str">
            <v>Cycle</v>
          </cell>
          <cell r="C11055" t="str">
            <v>S</v>
          </cell>
          <cell r="D11055">
            <v>39723</v>
          </cell>
          <cell r="E11055">
            <v>14</v>
          </cell>
          <cell r="F11055">
            <v>9.5866599999999996E-2</v>
          </cell>
          <cell r="G11055">
            <v>6.9716799999999995E-2</v>
          </cell>
          <cell r="H11055">
            <v>76.822699999999998</v>
          </cell>
          <cell r="I11055">
            <v>3.2298000000000001E-3</v>
          </cell>
          <cell r="J11055">
            <v>43</v>
          </cell>
          <cell r="K11055">
            <v>-9.8981700000000006E-2</v>
          </cell>
          <cell r="L11055">
            <v>-5.5952000000000002E-2</v>
          </cell>
          <cell r="M11055">
            <v>-2.6149800000000001E-2</v>
          </cell>
          <cell r="N11055">
            <v>3.6524000000000001E-3</v>
          </cell>
          <cell r="O11055">
            <v>4.6682000000000001E-2</v>
          </cell>
          <cell r="P11055">
            <v>0.58333333333333337</v>
          </cell>
          <cell r="Q11055">
            <v>0.70833333333333337</v>
          </cell>
          <cell r="R11055">
            <v>14</v>
          </cell>
          <cell r="S11055">
            <v>17</v>
          </cell>
        </row>
        <row r="11056">
          <cell r="A11056" t="str">
            <v>PCT</v>
          </cell>
          <cell r="B11056" t="str">
            <v>Cycle</v>
          </cell>
          <cell r="C11056" t="str">
            <v>S</v>
          </cell>
          <cell r="D11056">
            <v>39723</v>
          </cell>
          <cell r="E11056">
            <v>15</v>
          </cell>
          <cell r="F11056">
            <v>0.1053105</v>
          </cell>
          <cell r="G11056">
            <v>9.4597700000000007E-2</v>
          </cell>
          <cell r="H11056">
            <v>77.787199999999999</v>
          </cell>
          <cell r="I11056">
            <v>3.2483E-3</v>
          </cell>
          <cell r="J11056">
            <v>43</v>
          </cell>
          <cell r="K11056">
            <v>-8.3752999999999994E-2</v>
          </cell>
          <cell r="L11056">
            <v>-4.0600299999999999E-2</v>
          </cell>
          <cell r="M11056">
            <v>-1.07128E-2</v>
          </cell>
          <cell r="N11056">
            <v>1.91746E-2</v>
          </cell>
          <cell r="O11056">
            <v>6.2327399999999998E-2</v>
          </cell>
          <cell r="P11056">
            <v>0.58333333333333337</v>
          </cell>
          <cell r="Q11056">
            <v>0.70833333333333337</v>
          </cell>
          <cell r="R11056">
            <v>14</v>
          </cell>
          <cell r="S11056">
            <v>17</v>
          </cell>
        </row>
        <row r="11057">
          <cell r="A11057" t="str">
            <v>PCT</v>
          </cell>
          <cell r="B11057" t="str">
            <v>Cycle</v>
          </cell>
          <cell r="C11057" t="str">
            <v>S</v>
          </cell>
          <cell r="D11057">
            <v>39723</v>
          </cell>
          <cell r="E11057">
            <v>16</v>
          </cell>
          <cell r="F11057">
            <v>0.11119179999999999</v>
          </cell>
          <cell r="G11057">
            <v>0.1418373</v>
          </cell>
          <cell r="H11057">
            <v>77.858099999999993</v>
          </cell>
          <cell r="I11057">
            <v>3.2526999999999999E-3</v>
          </cell>
          <cell r="J11057">
            <v>43</v>
          </cell>
          <cell r="K11057">
            <v>-4.2444099999999998E-2</v>
          </cell>
          <cell r="L11057">
            <v>7.3780000000000004E-4</v>
          </cell>
          <cell r="M11057">
            <v>3.0645499999999999E-2</v>
          </cell>
          <cell r="N11057">
            <v>6.0553200000000001E-2</v>
          </cell>
          <cell r="O11057">
            <v>0.1037351</v>
          </cell>
          <cell r="P11057">
            <v>0.58333333333333337</v>
          </cell>
          <cell r="Q11057">
            <v>0.70833333333333337</v>
          </cell>
          <cell r="R11057">
            <v>14</v>
          </cell>
          <cell r="S11057">
            <v>17</v>
          </cell>
        </row>
        <row r="11058">
          <cell r="A11058" t="str">
            <v>PCT</v>
          </cell>
          <cell r="B11058" t="str">
            <v>Cycle</v>
          </cell>
          <cell r="C11058" t="str">
            <v>S</v>
          </cell>
          <cell r="D11058">
            <v>39723</v>
          </cell>
          <cell r="E11058">
            <v>17</v>
          </cell>
          <cell r="F11058">
            <v>0.1688269</v>
          </cell>
          <cell r="G11058">
            <v>0.16877600000000001</v>
          </cell>
          <cell r="H11058">
            <v>77.2517</v>
          </cell>
          <cell r="I11058">
            <v>3.2436000000000001E-3</v>
          </cell>
          <cell r="J11058">
            <v>43</v>
          </cell>
          <cell r="K11058">
            <v>-7.3038400000000003E-2</v>
          </cell>
          <cell r="L11058">
            <v>-2.99168E-2</v>
          </cell>
          <cell r="M11058">
            <v>-5.0899999999999997E-5</v>
          </cell>
          <cell r="N11058">
            <v>2.9814899999999998E-2</v>
          </cell>
          <cell r="O11058">
            <v>7.2936500000000001E-2</v>
          </cell>
          <cell r="P11058">
            <v>0.58333333333333337</v>
          </cell>
          <cell r="Q11058">
            <v>0.70833333333333337</v>
          </cell>
          <cell r="R11058">
            <v>14</v>
          </cell>
          <cell r="S11058">
            <v>17</v>
          </cell>
        </row>
        <row r="11059">
          <cell r="A11059" t="str">
            <v>PCT</v>
          </cell>
          <cell r="B11059" t="str">
            <v>Cycle</v>
          </cell>
          <cell r="C11059" t="str">
            <v>S</v>
          </cell>
          <cell r="D11059">
            <v>39723</v>
          </cell>
          <cell r="E11059">
            <v>18</v>
          </cell>
          <cell r="F11059">
            <v>0.2640245</v>
          </cell>
          <cell r="G11059">
            <v>0.18920000000000001</v>
          </cell>
          <cell r="H11059">
            <v>75.322699999999998</v>
          </cell>
          <cell r="I11059">
            <v>3.2230000000000002E-3</v>
          </cell>
          <cell r="J11059">
            <v>43</v>
          </cell>
          <cell r="K11059">
            <v>-0.14757999999999999</v>
          </cell>
          <cell r="L11059">
            <v>-0.10459549999999999</v>
          </cell>
          <cell r="M11059">
            <v>-7.4824500000000002E-2</v>
          </cell>
          <cell r="N11059">
            <v>-4.5053599999999999E-2</v>
          </cell>
          <cell r="O11059">
            <v>-2.0690999999999999E-3</v>
          </cell>
          <cell r="P11059">
            <v>0.58333333333333337</v>
          </cell>
          <cell r="Q11059">
            <v>0.70833333333333337</v>
          </cell>
          <cell r="R11059">
            <v>14</v>
          </cell>
          <cell r="S11059">
            <v>17</v>
          </cell>
        </row>
        <row r="11060">
          <cell r="A11060" t="str">
            <v>PCT</v>
          </cell>
          <cell r="B11060" t="str">
            <v>Cycle</v>
          </cell>
          <cell r="C11060" t="str">
            <v>S</v>
          </cell>
          <cell r="D11060">
            <v>39723</v>
          </cell>
          <cell r="E11060">
            <v>19</v>
          </cell>
          <cell r="F11060">
            <v>0.19295329999999999</v>
          </cell>
          <cell r="G11060">
            <v>0.1857791</v>
          </cell>
          <cell r="H11060">
            <v>72.822699999999998</v>
          </cell>
          <cell r="I11060">
            <v>3.2201E-3</v>
          </cell>
          <cell r="J11060">
            <v>43</v>
          </cell>
          <cell r="K11060">
            <v>-7.9897599999999999E-2</v>
          </cell>
          <cell r="L11060">
            <v>-3.6932E-2</v>
          </cell>
          <cell r="M11060">
            <v>-7.1742000000000004E-3</v>
          </cell>
          <cell r="N11060">
            <v>2.2583599999999999E-2</v>
          </cell>
          <cell r="O11060">
            <v>6.5549099999999999E-2</v>
          </cell>
          <cell r="P11060">
            <v>0.58333333333333337</v>
          </cell>
          <cell r="Q11060">
            <v>0.70833333333333337</v>
          </cell>
          <cell r="R11060">
            <v>14</v>
          </cell>
          <cell r="S11060">
            <v>17</v>
          </cell>
        </row>
        <row r="11061">
          <cell r="A11061" t="str">
            <v>PCT</v>
          </cell>
          <cell r="B11061" t="str">
            <v>Cycle</v>
          </cell>
          <cell r="C11061" t="str">
            <v>S</v>
          </cell>
          <cell r="D11061">
            <v>39723</v>
          </cell>
          <cell r="E11061">
            <v>20</v>
          </cell>
          <cell r="F11061">
            <v>0.16337979999999999</v>
          </cell>
          <cell r="G11061">
            <v>0.17280290000000001</v>
          </cell>
          <cell r="H11061">
            <v>70.322699999999998</v>
          </cell>
          <cell r="I11061">
            <v>3.2057000000000001E-3</v>
          </cell>
          <cell r="J11061">
            <v>43</v>
          </cell>
          <cell r="K11061">
            <v>-6.3137299999999993E-2</v>
          </cell>
          <cell r="L11061">
            <v>-2.0268000000000001E-2</v>
          </cell>
          <cell r="M11061">
            <v>9.4231000000000002E-3</v>
          </cell>
          <cell r="N11061">
            <v>3.9114299999999998E-2</v>
          </cell>
          <cell r="O11061">
            <v>8.1983500000000001E-2</v>
          </cell>
          <cell r="P11061">
            <v>0.58333333333333337</v>
          </cell>
          <cell r="Q11061">
            <v>0.70833333333333337</v>
          </cell>
          <cell r="R11061">
            <v>14</v>
          </cell>
          <cell r="S11061">
            <v>17</v>
          </cell>
        </row>
        <row r="11062">
          <cell r="A11062" t="str">
            <v>PCT</v>
          </cell>
          <cell r="B11062" t="str">
            <v>Cycle</v>
          </cell>
          <cell r="C11062" t="str">
            <v>S</v>
          </cell>
          <cell r="D11062">
            <v>39723</v>
          </cell>
          <cell r="E11062">
            <v>21</v>
          </cell>
          <cell r="F11062">
            <v>0.1407225</v>
          </cell>
          <cell r="G11062">
            <v>0.1528515</v>
          </cell>
          <cell r="H11062">
            <v>68.858099999999993</v>
          </cell>
          <cell r="I11062">
            <v>3.1944999999999999E-3</v>
          </cell>
          <cell r="J11062">
            <v>43</v>
          </cell>
          <cell r="K11062">
            <v>-6.03046E-2</v>
          </cell>
          <cell r="L11062">
            <v>-1.75102E-2</v>
          </cell>
          <cell r="M11062">
            <v>1.2128999999999999E-2</v>
          </cell>
          <cell r="N11062">
            <v>4.1768199999999998E-2</v>
          </cell>
          <cell r="O11062">
            <v>8.4562600000000002E-2</v>
          </cell>
          <cell r="P11062">
            <v>0.58333333333333337</v>
          </cell>
          <cell r="Q11062">
            <v>0.70833333333333337</v>
          </cell>
          <cell r="R11062">
            <v>14</v>
          </cell>
          <cell r="S11062">
            <v>17</v>
          </cell>
        </row>
        <row r="11063">
          <cell r="A11063" t="str">
            <v>PCT</v>
          </cell>
          <cell r="B11063" t="str">
            <v>Cycle</v>
          </cell>
          <cell r="C11063" t="str">
            <v>S</v>
          </cell>
          <cell r="D11063">
            <v>39723</v>
          </cell>
          <cell r="E11063">
            <v>22</v>
          </cell>
          <cell r="F11063">
            <v>0.13582330000000001</v>
          </cell>
          <cell r="G11063">
            <v>0.1262916</v>
          </cell>
          <cell r="H11063">
            <v>68.322699999999998</v>
          </cell>
          <cell r="I11063">
            <v>3.1895000000000001E-3</v>
          </cell>
          <cell r="J11063">
            <v>43</v>
          </cell>
          <cell r="K11063">
            <v>-8.1908300000000003E-2</v>
          </cell>
          <cell r="L11063">
            <v>-3.9147599999999998E-2</v>
          </cell>
          <cell r="M11063">
            <v>-9.5317000000000006E-3</v>
          </cell>
          <cell r="N11063">
            <v>2.00842E-2</v>
          </cell>
          <cell r="O11063">
            <v>6.2844899999999995E-2</v>
          </cell>
          <cell r="P11063">
            <v>0.58333333333333337</v>
          </cell>
          <cell r="Q11063">
            <v>0.70833333333333337</v>
          </cell>
          <cell r="R11063">
            <v>14</v>
          </cell>
          <cell r="S11063">
            <v>17</v>
          </cell>
        </row>
        <row r="11064">
          <cell r="A11064" t="str">
            <v>PCT</v>
          </cell>
          <cell r="B11064" t="str">
            <v>Cycle</v>
          </cell>
          <cell r="C11064" t="str">
            <v>S</v>
          </cell>
          <cell r="D11064">
            <v>39723</v>
          </cell>
          <cell r="E11064">
            <v>23</v>
          </cell>
          <cell r="F11064">
            <v>9.7342300000000007E-2</v>
          </cell>
          <cell r="G11064">
            <v>9.9696199999999999E-2</v>
          </cell>
          <cell r="H11064">
            <v>67.322699999999998</v>
          </cell>
          <cell r="I11064">
            <v>3.1874999999999998E-3</v>
          </cell>
          <cell r="J11064">
            <v>43</v>
          </cell>
          <cell r="K11064">
            <v>-7.0000499999999993E-2</v>
          </cell>
          <cell r="L11064">
            <v>-2.7252999999999999E-2</v>
          </cell>
          <cell r="M11064">
            <v>2.3538000000000001E-3</v>
          </cell>
          <cell r="N11064">
            <v>3.1960599999999999E-2</v>
          </cell>
          <cell r="O11064">
            <v>7.4708200000000002E-2</v>
          </cell>
          <cell r="P11064">
            <v>0.58333333333333337</v>
          </cell>
          <cell r="Q11064">
            <v>0.70833333333333337</v>
          </cell>
          <cell r="R11064">
            <v>14</v>
          </cell>
          <cell r="S11064">
            <v>17</v>
          </cell>
        </row>
        <row r="11065">
          <cell r="A11065" t="str">
            <v>PCT</v>
          </cell>
          <cell r="B11065" t="str">
            <v>Cycle</v>
          </cell>
          <cell r="C11065" t="str">
            <v>S</v>
          </cell>
          <cell r="D11065">
            <v>39723</v>
          </cell>
          <cell r="E11065">
            <v>24</v>
          </cell>
          <cell r="F11065">
            <v>6.23528E-2</v>
          </cell>
          <cell r="G11065">
            <v>7.7104400000000003E-2</v>
          </cell>
          <cell r="H11065">
            <v>66.2517</v>
          </cell>
          <cell r="I11065">
            <v>3.1870000000000002E-3</v>
          </cell>
          <cell r="J11065">
            <v>43</v>
          </cell>
          <cell r="K11065">
            <v>-5.7596799999999997E-2</v>
          </cell>
          <cell r="L11065">
            <v>-1.4852799999999999E-2</v>
          </cell>
          <cell r="M11065">
            <v>1.47517E-2</v>
          </cell>
          <cell r="N11065">
            <v>4.4356100000000002E-2</v>
          </cell>
          <cell r="O11065">
            <v>8.7100200000000003E-2</v>
          </cell>
          <cell r="P11065">
            <v>0.58333333333333337</v>
          </cell>
          <cell r="Q11065">
            <v>0.70833333333333337</v>
          </cell>
          <cell r="R11065">
            <v>14</v>
          </cell>
          <cell r="S11065">
            <v>17</v>
          </cell>
        </row>
        <row r="11066">
          <cell r="A11066" t="str">
            <v>PCT</v>
          </cell>
          <cell r="B11066" t="str">
            <v>Cycle</v>
          </cell>
          <cell r="C11066" t="str">
            <v>S</v>
          </cell>
          <cell r="D11066">
            <v>39737</v>
          </cell>
          <cell r="E11066">
            <v>1</v>
          </cell>
          <cell r="F11066">
            <v>3.2258099999999998E-2</v>
          </cell>
          <cell r="G11066">
            <v>5.1781000000000001E-2</v>
          </cell>
          <cell r="H11066">
            <v>62.716200000000001</v>
          </cell>
          <cell r="I11066">
            <v>3.1821000000000002E-3</v>
          </cell>
          <cell r="J11066">
            <v>43</v>
          </cell>
          <cell r="K11066">
            <v>-5.2769799999999999E-2</v>
          </cell>
          <cell r="L11066">
            <v>-1.00587E-2</v>
          </cell>
          <cell r="M11066">
            <v>1.9522899999999999E-2</v>
          </cell>
          <cell r="N11066">
            <v>4.9104599999999998E-2</v>
          </cell>
          <cell r="O11066">
            <v>9.18157E-2</v>
          </cell>
          <cell r="P11066">
            <v>0.60416666666666663</v>
          </cell>
          <cell r="Q11066">
            <v>0.77083333333333337</v>
          </cell>
          <cell r="R11066">
            <v>14.5</v>
          </cell>
          <cell r="S11066">
            <v>18.5</v>
          </cell>
        </row>
        <row r="11067">
          <cell r="A11067" t="str">
            <v>PCT</v>
          </cell>
          <cell r="B11067" t="str">
            <v>Cycle</v>
          </cell>
          <cell r="C11067" t="str">
            <v>S</v>
          </cell>
          <cell r="D11067">
            <v>39737</v>
          </cell>
          <cell r="E11067">
            <v>2</v>
          </cell>
          <cell r="F11067">
            <v>3.2259299999999998E-2</v>
          </cell>
          <cell r="G11067">
            <v>5.0914599999999997E-2</v>
          </cell>
          <cell r="H11067">
            <v>60.287199999999999</v>
          </cell>
          <cell r="I11067">
            <v>3.1821000000000002E-3</v>
          </cell>
          <cell r="J11067">
            <v>43</v>
          </cell>
          <cell r="K11067">
            <v>-5.3637499999999998E-2</v>
          </cell>
          <cell r="L11067">
            <v>-1.0926399999999999E-2</v>
          </cell>
          <cell r="M11067">
            <v>1.86552E-2</v>
          </cell>
          <cell r="N11067">
            <v>4.8236800000000003E-2</v>
          </cell>
          <cell r="O11067">
            <v>9.0948000000000001E-2</v>
          </cell>
          <cell r="P11067">
            <v>0.60416666666666663</v>
          </cell>
          <cell r="Q11067">
            <v>0.77083333333333337</v>
          </cell>
          <cell r="R11067">
            <v>14.5</v>
          </cell>
          <cell r="S11067">
            <v>18.5</v>
          </cell>
        </row>
        <row r="11068">
          <cell r="A11068" t="str">
            <v>PCT</v>
          </cell>
          <cell r="B11068" t="str">
            <v>Cycle</v>
          </cell>
          <cell r="C11068" t="str">
            <v>S</v>
          </cell>
          <cell r="D11068">
            <v>39737</v>
          </cell>
          <cell r="E11068">
            <v>3</v>
          </cell>
          <cell r="F11068">
            <v>3.22741E-2</v>
          </cell>
          <cell r="G11068">
            <v>5.0546099999999997E-2</v>
          </cell>
          <cell r="H11068">
            <v>58.787199999999999</v>
          </cell>
          <cell r="I11068">
            <v>3.1821000000000002E-3</v>
          </cell>
          <cell r="J11068">
            <v>43</v>
          </cell>
          <cell r="K11068">
            <v>-5.4020699999999998E-2</v>
          </cell>
          <cell r="L11068">
            <v>-1.13095E-2</v>
          </cell>
          <cell r="M11068">
            <v>1.8272099999999999E-2</v>
          </cell>
          <cell r="N11068">
            <v>4.7853699999999999E-2</v>
          </cell>
          <cell r="O11068">
            <v>9.0564800000000001E-2</v>
          </cell>
          <cell r="P11068">
            <v>0.60416666666666663</v>
          </cell>
          <cell r="Q11068">
            <v>0.77083333333333337</v>
          </cell>
          <cell r="R11068">
            <v>14.5</v>
          </cell>
          <cell r="S11068">
            <v>18.5</v>
          </cell>
        </row>
        <row r="11069">
          <cell r="A11069" t="str">
            <v>PCT</v>
          </cell>
          <cell r="B11069" t="str">
            <v>Cycle</v>
          </cell>
          <cell r="C11069" t="str">
            <v>S</v>
          </cell>
          <cell r="D11069">
            <v>39737</v>
          </cell>
          <cell r="E11069">
            <v>4</v>
          </cell>
          <cell r="F11069">
            <v>3.2277E-2</v>
          </cell>
          <cell r="G11069">
            <v>5.0147900000000002E-2</v>
          </cell>
          <cell r="H11069">
            <v>57.787199999999999</v>
          </cell>
          <cell r="I11069">
            <v>3.1821000000000002E-3</v>
          </cell>
          <cell r="J11069">
            <v>43</v>
          </cell>
          <cell r="K11069">
            <v>-5.4421799999999999E-2</v>
          </cell>
          <cell r="L11069">
            <v>-1.1710699999999999E-2</v>
          </cell>
          <cell r="M11069">
            <v>1.7870899999999999E-2</v>
          </cell>
          <cell r="N11069">
            <v>4.7452500000000002E-2</v>
          </cell>
          <cell r="O11069">
            <v>9.0163599999999997E-2</v>
          </cell>
          <cell r="P11069">
            <v>0.60416666666666663</v>
          </cell>
          <cell r="Q11069">
            <v>0.77083333333333337</v>
          </cell>
          <cell r="R11069">
            <v>14.5</v>
          </cell>
          <cell r="S11069">
            <v>18.5</v>
          </cell>
        </row>
        <row r="11070">
          <cell r="A11070" t="str">
            <v>PCT</v>
          </cell>
          <cell r="B11070" t="str">
            <v>Cycle</v>
          </cell>
          <cell r="C11070" t="str">
            <v>S</v>
          </cell>
          <cell r="D11070">
            <v>39737</v>
          </cell>
          <cell r="E11070">
            <v>5</v>
          </cell>
          <cell r="F11070">
            <v>3.2218900000000002E-2</v>
          </cell>
          <cell r="G11070">
            <v>4.9840500000000003E-2</v>
          </cell>
          <cell r="H11070">
            <v>56.787199999999999</v>
          </cell>
          <cell r="I11070">
            <v>3.1821000000000002E-3</v>
          </cell>
          <cell r="J11070">
            <v>43</v>
          </cell>
          <cell r="K11070">
            <v>-5.4671200000000003E-2</v>
          </cell>
          <cell r="L11070">
            <v>-1.196E-2</v>
          </cell>
          <cell r="M11070">
            <v>1.7621600000000001E-2</v>
          </cell>
          <cell r="N11070">
            <v>4.7203200000000001E-2</v>
          </cell>
          <cell r="O11070">
            <v>8.9914300000000003E-2</v>
          </cell>
          <cell r="P11070">
            <v>0.60416666666666663</v>
          </cell>
          <cell r="Q11070">
            <v>0.77083333333333337</v>
          </cell>
          <cell r="R11070">
            <v>14.5</v>
          </cell>
          <cell r="S11070">
            <v>18.5</v>
          </cell>
        </row>
        <row r="11071">
          <cell r="A11071" t="str">
            <v>PCT</v>
          </cell>
          <cell r="B11071" t="str">
            <v>Cycle</v>
          </cell>
          <cell r="C11071" t="str">
            <v>S</v>
          </cell>
          <cell r="D11071">
            <v>39737</v>
          </cell>
          <cell r="E11071">
            <v>6</v>
          </cell>
          <cell r="F11071">
            <v>3.20878E-2</v>
          </cell>
          <cell r="G11071">
            <v>4.9864100000000001E-2</v>
          </cell>
          <cell r="H11071">
            <v>55.787199999999999</v>
          </cell>
          <cell r="I11071">
            <v>3.1821000000000002E-3</v>
          </cell>
          <cell r="J11071">
            <v>43</v>
          </cell>
          <cell r="K11071">
            <v>-5.4516500000000002E-2</v>
          </cell>
          <cell r="L11071">
            <v>-1.1805400000000001E-2</v>
          </cell>
          <cell r="M11071">
            <v>1.7776199999999999E-2</v>
          </cell>
          <cell r="N11071">
            <v>4.7357799999999999E-2</v>
          </cell>
          <cell r="O11071">
            <v>9.0068899999999993E-2</v>
          </cell>
          <cell r="P11071">
            <v>0.60416666666666663</v>
          </cell>
          <cell r="Q11071">
            <v>0.77083333333333337</v>
          </cell>
          <cell r="R11071">
            <v>14.5</v>
          </cell>
          <cell r="S11071">
            <v>18.5</v>
          </cell>
        </row>
        <row r="11072">
          <cell r="A11072" t="str">
            <v>PCT</v>
          </cell>
          <cell r="B11072" t="str">
            <v>Cycle</v>
          </cell>
          <cell r="C11072" t="str">
            <v>S</v>
          </cell>
          <cell r="D11072">
            <v>39737</v>
          </cell>
          <cell r="E11072">
            <v>7</v>
          </cell>
          <cell r="F11072">
            <v>3.5224600000000002E-2</v>
          </cell>
          <cell r="G11072">
            <v>5.0212E-2</v>
          </cell>
          <cell r="H11072">
            <v>56.716200000000001</v>
          </cell>
          <cell r="I11072">
            <v>3.1821000000000002E-3</v>
          </cell>
          <cell r="J11072">
            <v>43</v>
          </cell>
          <cell r="K11072">
            <v>-5.7305399999999999E-2</v>
          </cell>
          <cell r="L11072">
            <v>-1.4594299999999999E-2</v>
          </cell>
          <cell r="M11072">
            <v>1.49873E-2</v>
          </cell>
          <cell r="N11072">
            <v>4.4568900000000002E-2</v>
          </cell>
          <cell r="O11072">
            <v>8.7280099999999999E-2</v>
          </cell>
          <cell r="P11072">
            <v>0.60416666666666663</v>
          </cell>
          <cell r="Q11072">
            <v>0.77083333333333337</v>
          </cell>
          <cell r="R11072">
            <v>14.5</v>
          </cell>
          <cell r="S11072">
            <v>18.5</v>
          </cell>
        </row>
        <row r="11073">
          <cell r="A11073" t="str">
            <v>PCT</v>
          </cell>
          <cell r="B11073" t="str">
            <v>Cycle</v>
          </cell>
          <cell r="C11073" t="str">
            <v>S</v>
          </cell>
          <cell r="D11073">
            <v>39737</v>
          </cell>
          <cell r="E11073">
            <v>8</v>
          </cell>
          <cell r="F11073">
            <v>3.5207000000000002E-2</v>
          </cell>
          <cell r="G11073">
            <v>4.9922800000000003E-2</v>
          </cell>
          <cell r="H11073">
            <v>55.822699999999998</v>
          </cell>
          <cell r="I11073">
            <v>3.1821000000000002E-3</v>
          </cell>
          <cell r="J11073">
            <v>43</v>
          </cell>
          <cell r="K11073">
            <v>-5.75769E-2</v>
          </cell>
          <cell r="L11073">
            <v>-1.4865700000000001E-2</v>
          </cell>
          <cell r="M11073">
            <v>1.4715900000000001E-2</v>
          </cell>
          <cell r="N11073">
            <v>4.4297499999999997E-2</v>
          </cell>
          <cell r="O11073">
            <v>8.7008600000000005E-2</v>
          </cell>
          <cell r="P11073">
            <v>0.60416666666666663</v>
          </cell>
          <cell r="Q11073">
            <v>0.77083333333333337</v>
          </cell>
          <cell r="R11073">
            <v>14.5</v>
          </cell>
          <cell r="S11073">
            <v>18.5</v>
          </cell>
        </row>
        <row r="11074">
          <cell r="A11074" t="str">
            <v>PCT</v>
          </cell>
          <cell r="B11074" t="str">
            <v>Cycle</v>
          </cell>
          <cell r="C11074" t="str">
            <v>S</v>
          </cell>
          <cell r="D11074">
            <v>39737</v>
          </cell>
          <cell r="E11074">
            <v>9</v>
          </cell>
          <cell r="F11074">
            <v>3.5137599999999998E-2</v>
          </cell>
          <cell r="G11074">
            <v>4.9841900000000001E-2</v>
          </cell>
          <cell r="H11074">
            <v>59.429099999999998</v>
          </cell>
          <cell r="I11074">
            <v>3.1821000000000002E-3</v>
          </cell>
          <cell r="J11074">
            <v>43</v>
          </cell>
          <cell r="K11074">
            <v>-5.7588500000000001E-2</v>
          </cell>
          <cell r="L11074">
            <v>-1.48773E-2</v>
          </cell>
          <cell r="M11074">
            <v>1.47043E-2</v>
          </cell>
          <cell r="N11074">
            <v>4.4285900000000003E-2</v>
          </cell>
          <cell r="O11074">
            <v>8.6997000000000005E-2</v>
          </cell>
          <cell r="P11074">
            <v>0.60416666666666663</v>
          </cell>
          <cell r="Q11074">
            <v>0.77083333333333337</v>
          </cell>
          <cell r="R11074">
            <v>14.5</v>
          </cell>
          <cell r="S11074">
            <v>18.5</v>
          </cell>
        </row>
        <row r="11075">
          <cell r="A11075" t="str">
            <v>PCT</v>
          </cell>
          <cell r="B11075" t="str">
            <v>Cycle</v>
          </cell>
          <cell r="C11075" t="str">
            <v>S</v>
          </cell>
          <cell r="D11075">
            <v>39737</v>
          </cell>
          <cell r="E11075">
            <v>10</v>
          </cell>
          <cell r="F11075">
            <v>3.2021500000000001E-2</v>
          </cell>
          <cell r="G11075">
            <v>4.99058E-2</v>
          </cell>
          <cell r="H11075">
            <v>63.854700000000001</v>
          </cell>
          <cell r="I11075">
            <v>3.1821000000000002E-3</v>
          </cell>
          <cell r="J11075">
            <v>43</v>
          </cell>
          <cell r="K11075">
            <v>-5.4408699999999997E-2</v>
          </cell>
          <cell r="L11075">
            <v>-1.16974E-2</v>
          </cell>
          <cell r="M11075">
            <v>1.7884199999999999E-2</v>
          </cell>
          <cell r="N11075">
            <v>4.7465899999999998E-2</v>
          </cell>
          <cell r="O11075">
            <v>9.0177199999999999E-2</v>
          </cell>
          <cell r="P11075">
            <v>0.60416666666666663</v>
          </cell>
          <cell r="Q11075">
            <v>0.77083333333333337</v>
          </cell>
          <cell r="R11075">
            <v>14.5</v>
          </cell>
          <cell r="S11075">
            <v>18.5</v>
          </cell>
        </row>
        <row r="11076">
          <cell r="A11076" t="str">
            <v>PCT</v>
          </cell>
          <cell r="B11076" t="str">
            <v>Cycle</v>
          </cell>
          <cell r="C11076" t="str">
            <v>S</v>
          </cell>
          <cell r="D11076">
            <v>39737</v>
          </cell>
          <cell r="E11076">
            <v>11</v>
          </cell>
          <cell r="F11076">
            <v>3.1875500000000001E-2</v>
          </cell>
          <cell r="G11076">
            <v>4.9966900000000002E-2</v>
          </cell>
          <cell r="H11076">
            <v>68.031999999999996</v>
          </cell>
          <cell r="I11076">
            <v>3.1822E-3</v>
          </cell>
          <cell r="J11076">
            <v>43</v>
          </cell>
          <cell r="K11076">
            <v>-5.4202100000000003E-2</v>
          </cell>
          <cell r="L11076">
            <v>-1.1490500000000001E-2</v>
          </cell>
          <cell r="M11076">
            <v>1.8091400000000001E-2</v>
          </cell>
          <cell r="N11076">
            <v>4.7673399999999998E-2</v>
          </cell>
          <cell r="O11076">
            <v>9.0384999999999993E-2</v>
          </cell>
          <cell r="P11076">
            <v>0.60416666666666663</v>
          </cell>
          <cell r="Q11076">
            <v>0.77083333333333337</v>
          </cell>
          <cell r="R11076">
            <v>14.5</v>
          </cell>
          <cell r="S11076">
            <v>18.5</v>
          </cell>
        </row>
        <row r="11077">
          <cell r="A11077" t="str">
            <v>PCT</v>
          </cell>
          <cell r="B11077" t="str">
            <v>Cycle</v>
          </cell>
          <cell r="C11077" t="str">
            <v>S</v>
          </cell>
          <cell r="D11077">
            <v>39737</v>
          </cell>
          <cell r="E11077">
            <v>12</v>
          </cell>
          <cell r="F11077">
            <v>3.1922399999999997E-2</v>
          </cell>
          <cell r="G11077">
            <v>4.4808300000000002E-2</v>
          </cell>
          <cell r="H11077">
            <v>72.390199999999993</v>
          </cell>
          <cell r="I11077">
            <v>3.1939E-3</v>
          </cell>
          <cell r="J11077">
            <v>43</v>
          </cell>
          <cell r="K11077">
            <v>-5.95404E-2</v>
          </cell>
          <cell r="L11077">
            <v>-1.6750399999999999E-2</v>
          </cell>
          <cell r="M11077">
            <v>1.2885799999999999E-2</v>
          </cell>
          <cell r="N11077">
            <v>4.25221E-2</v>
          </cell>
          <cell r="O11077">
            <v>8.5312100000000002E-2</v>
          </cell>
          <cell r="P11077">
            <v>0.60416666666666663</v>
          </cell>
          <cell r="Q11077">
            <v>0.77083333333333337</v>
          </cell>
          <cell r="R11077">
            <v>14.5</v>
          </cell>
          <cell r="S11077">
            <v>18.5</v>
          </cell>
        </row>
        <row r="11078">
          <cell r="A11078" t="str">
            <v>PCT</v>
          </cell>
          <cell r="B11078" t="str">
            <v>Cycle</v>
          </cell>
          <cell r="C11078" t="str">
            <v>S</v>
          </cell>
          <cell r="D11078">
            <v>39737</v>
          </cell>
          <cell r="E11078">
            <v>13</v>
          </cell>
          <cell r="F11078">
            <v>3.2006399999999997E-2</v>
          </cell>
          <cell r="G11078">
            <v>2.38488E-2</v>
          </cell>
          <cell r="H11078">
            <v>76.783799999999999</v>
          </cell>
          <cell r="I11078">
            <v>3.2260000000000001E-3</v>
          </cell>
          <cell r="J11078">
            <v>43</v>
          </cell>
          <cell r="K11078">
            <v>-8.0946900000000002E-2</v>
          </cell>
          <cell r="L11078">
            <v>-3.7942299999999998E-2</v>
          </cell>
          <cell r="M11078">
            <v>-8.1574999999999998E-3</v>
          </cell>
          <cell r="N11078">
            <v>2.1627299999999999E-2</v>
          </cell>
          <cell r="O11078">
            <v>6.4631800000000003E-2</v>
          </cell>
          <cell r="P11078">
            <v>0.60416666666666663</v>
          </cell>
          <cell r="Q11078">
            <v>0.77083333333333337</v>
          </cell>
          <cell r="R11078">
            <v>14.5</v>
          </cell>
          <cell r="S11078">
            <v>18.5</v>
          </cell>
        </row>
        <row r="11079">
          <cell r="A11079" t="str">
            <v>PCT</v>
          </cell>
          <cell r="B11079" t="str">
            <v>Cycle</v>
          </cell>
          <cell r="C11079" t="str">
            <v>S</v>
          </cell>
          <cell r="D11079">
            <v>39737</v>
          </cell>
          <cell r="E11079">
            <v>14</v>
          </cell>
          <cell r="F11079">
            <v>3.70459E-2</v>
          </cell>
          <cell r="G11079">
            <v>-1.1080599999999999E-2</v>
          </cell>
          <cell r="H11079">
            <v>80.712800000000001</v>
          </cell>
          <cell r="I11079">
            <v>3.3154E-3</v>
          </cell>
          <cell r="J11079">
            <v>43</v>
          </cell>
          <cell r="K11079">
            <v>-0.1219175</v>
          </cell>
          <cell r="L11079">
            <v>-7.8321199999999994E-2</v>
          </cell>
          <cell r="M11079">
            <v>-4.8126500000000003E-2</v>
          </cell>
          <cell r="N11079">
            <v>-1.7931800000000001E-2</v>
          </cell>
          <cell r="O11079">
            <v>2.56645E-2</v>
          </cell>
          <cell r="P11079">
            <v>0.60416666666666663</v>
          </cell>
          <cell r="Q11079">
            <v>0.77083333333333337</v>
          </cell>
          <cell r="R11079">
            <v>14.5</v>
          </cell>
          <cell r="S11079">
            <v>18.5</v>
          </cell>
        </row>
        <row r="11080">
          <cell r="A11080" t="str">
            <v>PCT</v>
          </cell>
          <cell r="B11080" t="str">
            <v>Cycle</v>
          </cell>
          <cell r="C11080" t="str">
            <v>S</v>
          </cell>
          <cell r="D11080">
            <v>39737</v>
          </cell>
          <cell r="E11080">
            <v>15</v>
          </cell>
          <cell r="F11080">
            <v>4.50435E-2</v>
          </cell>
          <cell r="G11080">
            <v>-3.0850800000000001E-2</v>
          </cell>
          <cell r="H11080">
            <v>82.7483</v>
          </cell>
          <cell r="I11080">
            <v>3.3448000000000002E-3</v>
          </cell>
          <cell r="J11080">
            <v>43</v>
          </cell>
          <cell r="K11080">
            <v>-0.15001249999999999</v>
          </cell>
          <cell r="L11080">
            <v>-0.1062229</v>
          </cell>
          <cell r="M11080">
            <v>-7.5894400000000001E-2</v>
          </cell>
          <cell r="N11080">
            <v>-4.5565899999999999E-2</v>
          </cell>
          <cell r="O11080">
            <v>-1.7763E-3</v>
          </cell>
          <cell r="P11080">
            <v>0.60416666666666663</v>
          </cell>
          <cell r="Q11080">
            <v>0.77083333333333337</v>
          </cell>
          <cell r="R11080">
            <v>14.5</v>
          </cell>
          <cell r="S11080">
            <v>18.5</v>
          </cell>
        </row>
        <row r="11081">
          <cell r="A11081" t="str">
            <v>PCT</v>
          </cell>
          <cell r="B11081" t="str">
            <v>Cycle</v>
          </cell>
          <cell r="C11081" t="str">
            <v>S</v>
          </cell>
          <cell r="D11081">
            <v>39737</v>
          </cell>
          <cell r="E11081">
            <v>16</v>
          </cell>
          <cell r="F11081">
            <v>4.0354899999999999E-2</v>
          </cell>
          <cell r="G11081">
            <v>-1.8016600000000001E-2</v>
          </cell>
          <cell r="H11081">
            <v>83.783799999999999</v>
          </cell>
          <cell r="I11081">
            <v>3.3357E-3</v>
          </cell>
          <cell r="J11081">
            <v>43</v>
          </cell>
          <cell r="K11081">
            <v>-0.1323887</v>
          </cell>
          <cell r="L11081">
            <v>-8.8658699999999993E-2</v>
          </cell>
          <cell r="M11081">
            <v>-5.83715E-2</v>
          </cell>
          <cell r="N11081">
            <v>-2.80843E-2</v>
          </cell>
          <cell r="O11081">
            <v>1.5645599999999999E-2</v>
          </cell>
          <cell r="P11081">
            <v>0.60416666666666663</v>
          </cell>
          <cell r="Q11081">
            <v>0.77083333333333337</v>
          </cell>
          <cell r="R11081">
            <v>14.5</v>
          </cell>
          <cell r="S11081">
            <v>18.5</v>
          </cell>
        </row>
        <row r="11082">
          <cell r="A11082" t="str">
            <v>PCT</v>
          </cell>
          <cell r="B11082" t="str">
            <v>Cycle</v>
          </cell>
          <cell r="C11082" t="str">
            <v>S</v>
          </cell>
          <cell r="D11082">
            <v>39737</v>
          </cell>
          <cell r="E11082">
            <v>17</v>
          </cell>
          <cell r="F11082">
            <v>4.2469300000000001E-2</v>
          </cell>
          <cell r="G11082">
            <v>4.6338499999999998E-2</v>
          </cell>
          <cell r="H11082">
            <v>84.2483</v>
          </cell>
          <cell r="I11082">
            <v>3.3278000000000001E-3</v>
          </cell>
          <cell r="J11082">
            <v>43</v>
          </cell>
          <cell r="K11082">
            <v>-7.00596E-2</v>
          </cell>
          <cell r="L11082">
            <v>-2.63819E-2</v>
          </cell>
          <cell r="M11082">
            <v>3.8692000000000002E-3</v>
          </cell>
          <cell r="N11082">
            <v>3.4120299999999999E-2</v>
          </cell>
          <cell r="O11082">
            <v>7.7798000000000006E-2</v>
          </cell>
          <cell r="P11082">
            <v>0.60416666666666663</v>
          </cell>
          <cell r="Q11082">
            <v>0.77083333333333337</v>
          </cell>
          <cell r="R11082">
            <v>14.5</v>
          </cell>
          <cell r="S11082">
            <v>18.5</v>
          </cell>
        </row>
        <row r="11083">
          <cell r="A11083" t="str">
            <v>PCT</v>
          </cell>
          <cell r="B11083" t="str">
            <v>Cycle</v>
          </cell>
          <cell r="C11083" t="str">
            <v>S</v>
          </cell>
          <cell r="D11083">
            <v>39737</v>
          </cell>
          <cell r="E11083">
            <v>18</v>
          </cell>
          <cell r="F11083">
            <v>4.7988500000000003E-2</v>
          </cell>
          <cell r="G11083">
            <v>9.8640400000000003E-2</v>
          </cell>
          <cell r="H11083">
            <v>84.641900000000007</v>
          </cell>
          <cell r="I11083">
            <v>3.3587000000000001E-3</v>
          </cell>
          <cell r="J11083">
            <v>43</v>
          </cell>
          <cell r="K11083">
            <v>-2.3619500000000002E-2</v>
          </cell>
          <cell r="L11083">
            <v>2.02607E-2</v>
          </cell>
          <cell r="M11083">
            <v>5.06519E-2</v>
          </cell>
          <cell r="N11083">
            <v>8.1043199999999996E-2</v>
          </cell>
          <cell r="O11083">
            <v>0.1249234</v>
          </cell>
          <cell r="P11083">
            <v>0.60416666666666663</v>
          </cell>
          <cell r="Q11083">
            <v>0.77083333333333337</v>
          </cell>
          <cell r="R11083">
            <v>14.5</v>
          </cell>
          <cell r="S11083">
            <v>18.5</v>
          </cell>
        </row>
        <row r="11084">
          <cell r="A11084" t="str">
            <v>PCT</v>
          </cell>
          <cell r="B11084" t="str">
            <v>Cycle</v>
          </cell>
          <cell r="C11084" t="str">
            <v>S</v>
          </cell>
          <cell r="D11084">
            <v>39737</v>
          </cell>
          <cell r="E11084">
            <v>19</v>
          </cell>
          <cell r="F11084">
            <v>4.4186999999999997E-2</v>
          </cell>
          <cell r="G11084">
            <v>0.12671199999999999</v>
          </cell>
          <cell r="H11084">
            <v>80.570899999999995</v>
          </cell>
          <cell r="I11084">
            <v>3.2621E-3</v>
          </cell>
          <cell r="J11084">
            <v>43</v>
          </cell>
          <cell r="K11084">
            <v>9.3297999999999992E-3</v>
          </cell>
          <cell r="L11084">
            <v>5.2574099999999999E-2</v>
          </cell>
          <cell r="M11084">
            <v>8.2524899999999998E-2</v>
          </cell>
          <cell r="N11084">
            <v>0.1124758</v>
          </cell>
          <cell r="O11084">
            <v>0.15572</v>
          </cell>
          <cell r="P11084">
            <v>0.60416666666666663</v>
          </cell>
          <cell r="Q11084">
            <v>0.77083333333333337</v>
          </cell>
          <cell r="R11084">
            <v>14.5</v>
          </cell>
          <cell r="S11084">
            <v>18.5</v>
          </cell>
        </row>
        <row r="11085">
          <cell r="A11085" t="str">
            <v>PCT</v>
          </cell>
          <cell r="B11085" t="str">
            <v>Cycle</v>
          </cell>
          <cell r="C11085" t="str">
            <v>S</v>
          </cell>
          <cell r="D11085">
            <v>39737</v>
          </cell>
          <cell r="E11085">
            <v>20</v>
          </cell>
          <cell r="F11085">
            <v>4.0785599999999998E-2</v>
          </cell>
          <cell r="G11085">
            <v>6.49975E-2</v>
          </cell>
          <cell r="H11085">
            <v>74.964500000000001</v>
          </cell>
          <cell r="I11085">
            <v>3.1825E-3</v>
          </cell>
          <cell r="J11085">
            <v>43</v>
          </cell>
          <cell r="K11085">
            <v>-4.8084599999999998E-2</v>
          </cell>
          <cell r="L11085">
            <v>-5.3712999999999999E-3</v>
          </cell>
          <cell r="M11085">
            <v>2.4211900000000001E-2</v>
          </cell>
          <cell r="N11085">
            <v>5.3795000000000003E-2</v>
          </cell>
          <cell r="O11085">
            <v>9.6508399999999994E-2</v>
          </cell>
          <cell r="P11085">
            <v>0.60416666666666663</v>
          </cell>
          <cell r="Q11085">
            <v>0.77083333333333337</v>
          </cell>
          <cell r="R11085">
            <v>14.5</v>
          </cell>
          <cell r="S11085">
            <v>18.5</v>
          </cell>
        </row>
        <row r="11086">
          <cell r="A11086" t="str">
            <v>PCT</v>
          </cell>
          <cell r="B11086" t="str">
            <v>Cycle</v>
          </cell>
          <cell r="C11086" t="str">
            <v>S</v>
          </cell>
          <cell r="D11086">
            <v>39737</v>
          </cell>
          <cell r="E11086">
            <v>21</v>
          </cell>
          <cell r="F11086">
            <v>3.5847200000000003E-2</v>
          </cell>
          <cell r="G11086">
            <v>6.2368899999999998E-2</v>
          </cell>
          <cell r="H11086">
            <v>71.429100000000005</v>
          </cell>
          <cell r="I11086">
            <v>3.1822999999999999E-3</v>
          </cell>
          <cell r="J11086">
            <v>43</v>
          </cell>
          <cell r="K11086">
            <v>-4.5772599999999997E-2</v>
          </cell>
          <cell r="L11086">
            <v>-3.0606000000000001E-3</v>
          </cell>
          <cell r="M11086">
            <v>2.6521699999999999E-2</v>
          </cell>
          <cell r="N11086">
            <v>5.6104000000000001E-2</v>
          </cell>
          <cell r="O11086">
            <v>9.8816000000000001E-2</v>
          </cell>
          <cell r="P11086">
            <v>0.60416666666666663</v>
          </cell>
          <cell r="Q11086">
            <v>0.77083333333333337</v>
          </cell>
          <cell r="R11086">
            <v>14.5</v>
          </cell>
          <cell r="S11086">
            <v>18.5</v>
          </cell>
        </row>
        <row r="11087">
          <cell r="A11087" t="str">
            <v>PCT</v>
          </cell>
          <cell r="B11087" t="str">
            <v>Cycle</v>
          </cell>
          <cell r="C11087" t="str">
            <v>S</v>
          </cell>
          <cell r="D11087">
            <v>39737</v>
          </cell>
          <cell r="E11087">
            <v>22</v>
          </cell>
          <cell r="F11087">
            <v>5.6356000000000003E-2</v>
          </cell>
          <cell r="G11087">
            <v>5.9231199999999998E-2</v>
          </cell>
          <cell r="H11087">
            <v>68.429100000000005</v>
          </cell>
          <cell r="I11087">
            <v>3.1822E-3</v>
          </cell>
          <cell r="J11087">
            <v>43</v>
          </cell>
          <cell r="K11087">
            <v>-6.9418199999999999E-2</v>
          </cell>
          <cell r="L11087">
            <v>-2.67066E-2</v>
          </cell>
          <cell r="M11087">
            <v>2.8752999999999999E-3</v>
          </cell>
          <cell r="N11087">
            <v>3.2457199999999999E-2</v>
          </cell>
          <cell r="O11087">
            <v>7.5168700000000005E-2</v>
          </cell>
          <cell r="P11087">
            <v>0.60416666666666663</v>
          </cell>
          <cell r="Q11087">
            <v>0.77083333333333337</v>
          </cell>
          <cell r="R11087">
            <v>14.5</v>
          </cell>
          <cell r="S11087">
            <v>18.5</v>
          </cell>
        </row>
        <row r="11088">
          <cell r="A11088" t="str">
            <v>PCT</v>
          </cell>
          <cell r="B11088" t="str">
            <v>Cycle</v>
          </cell>
          <cell r="C11088" t="str">
            <v>S</v>
          </cell>
          <cell r="D11088">
            <v>39737</v>
          </cell>
          <cell r="E11088">
            <v>23</v>
          </cell>
          <cell r="F11088">
            <v>3.9682000000000002E-2</v>
          </cell>
          <cell r="G11088">
            <v>5.5955699999999997E-2</v>
          </cell>
          <cell r="H11088">
            <v>66.358099999999993</v>
          </cell>
          <cell r="I11088">
            <v>3.1822E-3</v>
          </cell>
          <cell r="J11088">
            <v>43</v>
          </cell>
          <cell r="K11088">
            <v>-5.60195E-2</v>
          </cell>
          <cell r="L11088">
            <v>-1.33081E-2</v>
          </cell>
          <cell r="M11088">
            <v>1.6273699999999999E-2</v>
          </cell>
          <cell r="N11088">
            <v>4.5855399999999998E-2</v>
          </cell>
          <cell r="O11088">
            <v>8.8566800000000001E-2</v>
          </cell>
          <cell r="P11088">
            <v>0.60416666666666663</v>
          </cell>
          <cell r="Q11088">
            <v>0.77083333333333337</v>
          </cell>
          <cell r="R11088">
            <v>14.5</v>
          </cell>
          <cell r="S11088">
            <v>18.5</v>
          </cell>
        </row>
        <row r="11089">
          <cell r="A11089" t="str">
            <v>PCT</v>
          </cell>
          <cell r="B11089" t="str">
            <v>Cycle</v>
          </cell>
          <cell r="C11089" t="str">
            <v>S</v>
          </cell>
          <cell r="D11089">
            <v>39737</v>
          </cell>
          <cell r="E11089">
            <v>24</v>
          </cell>
          <cell r="F11089">
            <v>3.2348000000000002E-2</v>
          </cell>
          <cell r="G11089">
            <v>5.32766E-2</v>
          </cell>
          <cell r="H11089">
            <v>64.358099999999993</v>
          </cell>
          <cell r="I11089">
            <v>3.1821000000000002E-3</v>
          </cell>
          <cell r="J11089">
            <v>43</v>
          </cell>
          <cell r="K11089">
            <v>-5.1364399999999998E-2</v>
          </cell>
          <cell r="L11089">
            <v>-8.6531000000000004E-3</v>
          </cell>
          <cell r="M11089">
            <v>2.0928599999999999E-2</v>
          </cell>
          <cell r="N11089">
            <v>5.0510300000000001E-2</v>
          </cell>
          <cell r="O11089">
            <v>9.3221600000000002E-2</v>
          </cell>
          <cell r="P11089">
            <v>0.60416666666666663</v>
          </cell>
          <cell r="Q11089">
            <v>0.77083333333333337</v>
          </cell>
          <cell r="R11089">
            <v>14.5</v>
          </cell>
          <cell r="S11089">
            <v>18.5</v>
          </cell>
        </row>
        <row r="11090">
          <cell r="A11090" t="str">
            <v>PCT</v>
          </cell>
          <cell r="B11090" t="str">
            <v>Cycle</v>
          </cell>
          <cell r="C11090" t="str">
            <v>X</v>
          </cell>
          <cell r="D11090">
            <v>39584</v>
          </cell>
          <cell r="E11090">
            <v>1</v>
          </cell>
          <cell r="F11090">
            <v>0.49083749999999998</v>
          </cell>
          <cell r="G11090">
            <v>0.45681899999999998</v>
          </cell>
          <cell r="H11090">
            <v>78.093699999999998</v>
          </cell>
          <cell r="I11090">
            <v>7.3772000000000004E-3</v>
          </cell>
          <cell r="J11090">
            <v>20</v>
          </cell>
          <cell r="K11090">
            <v>-0.14409150000000001</v>
          </cell>
          <cell r="L11090">
            <v>-7.9059500000000005E-2</v>
          </cell>
          <cell r="M11090">
            <v>-3.40185E-2</v>
          </cell>
          <cell r="N11090">
            <v>1.1022499999999999E-2</v>
          </cell>
          <cell r="O11090">
            <v>7.6054499999999997E-2</v>
          </cell>
          <cell r="P11090">
            <v>0.58333333333333337</v>
          </cell>
          <cell r="Q11090">
            <v>0.66666666666666663</v>
          </cell>
          <cell r="R11090">
            <v>14</v>
          </cell>
          <cell r="S11090">
            <v>16</v>
          </cell>
        </row>
        <row r="11091">
          <cell r="A11091" t="str">
            <v>PCT</v>
          </cell>
          <cell r="B11091" t="str">
            <v>Cycle</v>
          </cell>
          <cell r="C11091" t="str">
            <v>X</v>
          </cell>
          <cell r="D11091">
            <v>39584</v>
          </cell>
          <cell r="E11091">
            <v>2</v>
          </cell>
          <cell r="F11091">
            <v>0.3919339</v>
          </cell>
          <cell r="G11091">
            <v>0.1410294</v>
          </cell>
          <cell r="H11091">
            <v>77.162800000000004</v>
          </cell>
          <cell r="I11091">
            <v>6.2531000000000002E-3</v>
          </cell>
          <cell r="J11091">
            <v>20</v>
          </cell>
          <cell r="K11091">
            <v>-0.35224490000000003</v>
          </cell>
          <cell r="L11091">
            <v>-0.29237210000000002</v>
          </cell>
          <cell r="M11091">
            <v>-0.25090449999999997</v>
          </cell>
          <cell r="N11091">
            <v>-0.20943680000000001</v>
          </cell>
          <cell r="O11091">
            <v>-0.14956410000000001</v>
          </cell>
          <cell r="P11091">
            <v>0.58333333333333337</v>
          </cell>
          <cell r="Q11091">
            <v>0.66666666666666663</v>
          </cell>
          <cell r="R11091">
            <v>14</v>
          </cell>
          <cell r="S11091">
            <v>16</v>
          </cell>
        </row>
        <row r="11092">
          <cell r="A11092" t="str">
            <v>PCT</v>
          </cell>
          <cell r="B11092" t="str">
            <v>Cycle</v>
          </cell>
          <cell r="C11092" t="str">
            <v>X</v>
          </cell>
          <cell r="D11092">
            <v>39584</v>
          </cell>
          <cell r="E11092">
            <v>3</v>
          </cell>
          <cell r="F11092">
            <v>0.2657677</v>
          </cell>
          <cell r="G11092">
            <v>0.136541</v>
          </cell>
          <cell r="H11092">
            <v>76.638199999999998</v>
          </cell>
          <cell r="I11092">
            <v>6.2012999999999999E-3</v>
          </cell>
          <cell r="J11092">
            <v>20</v>
          </cell>
          <cell r="K11092">
            <v>-0.23014689999999999</v>
          </cell>
          <cell r="L11092">
            <v>-0.17052239999999999</v>
          </cell>
          <cell r="M11092">
            <v>-0.1292266</v>
          </cell>
          <cell r="N11092">
            <v>-8.7930900000000006E-2</v>
          </cell>
          <cell r="O11092">
            <v>-2.8306399999999999E-2</v>
          </cell>
          <cell r="P11092">
            <v>0.58333333333333337</v>
          </cell>
          <cell r="Q11092">
            <v>0.66666666666666663</v>
          </cell>
          <cell r="R11092">
            <v>14</v>
          </cell>
          <cell r="S11092">
            <v>16</v>
          </cell>
        </row>
        <row r="11093">
          <cell r="A11093" t="str">
            <v>PCT</v>
          </cell>
          <cell r="B11093" t="str">
            <v>Cycle</v>
          </cell>
          <cell r="C11093" t="str">
            <v>X</v>
          </cell>
          <cell r="D11093">
            <v>39584</v>
          </cell>
          <cell r="E11093">
            <v>4</v>
          </cell>
          <cell r="F11093">
            <v>0.1698557</v>
          </cell>
          <cell r="G11093">
            <v>0.1080161</v>
          </cell>
          <cell r="H11093">
            <v>74.122200000000007</v>
          </cell>
          <cell r="I11093">
            <v>6.2015999999999998E-3</v>
          </cell>
          <cell r="J11093">
            <v>20</v>
          </cell>
          <cell r="K11093">
            <v>-0.1627625</v>
          </cell>
          <cell r="L11093">
            <v>-0.1031364</v>
          </cell>
          <cell r="M11093">
            <v>-6.1839600000000002E-2</v>
          </cell>
          <cell r="N11093">
            <v>-2.05428E-2</v>
          </cell>
          <cell r="O11093">
            <v>3.9083199999999998E-2</v>
          </cell>
          <cell r="P11093">
            <v>0.58333333333333337</v>
          </cell>
          <cell r="Q11093">
            <v>0.66666666666666663</v>
          </cell>
          <cell r="R11093">
            <v>14</v>
          </cell>
          <cell r="S11093">
            <v>16</v>
          </cell>
        </row>
        <row r="11094">
          <cell r="A11094" t="str">
            <v>PCT</v>
          </cell>
          <cell r="B11094" t="str">
            <v>Cycle</v>
          </cell>
          <cell r="C11094" t="str">
            <v>X</v>
          </cell>
          <cell r="D11094">
            <v>39584</v>
          </cell>
          <cell r="E11094">
            <v>5</v>
          </cell>
          <cell r="F11094">
            <v>8.8015899999999994E-2</v>
          </cell>
          <cell r="G11094">
            <v>6.5365400000000004E-2</v>
          </cell>
          <cell r="H11094">
            <v>72.497799999999998</v>
          </cell>
          <cell r="I11094">
            <v>6.2015999999999998E-3</v>
          </cell>
          <cell r="J11094">
            <v>20</v>
          </cell>
          <cell r="K11094">
            <v>-0.1235734</v>
          </cell>
          <cell r="L11094">
            <v>-6.3947299999999999E-2</v>
          </cell>
          <cell r="M11094">
            <v>-2.26505E-2</v>
          </cell>
          <cell r="N11094">
            <v>1.8646300000000001E-2</v>
          </cell>
          <cell r="O11094">
            <v>7.8272300000000003E-2</v>
          </cell>
          <cell r="P11094">
            <v>0.58333333333333337</v>
          </cell>
          <cell r="Q11094">
            <v>0.66666666666666663</v>
          </cell>
          <cell r="R11094">
            <v>14</v>
          </cell>
          <cell r="S11094">
            <v>16</v>
          </cell>
        </row>
        <row r="11095">
          <cell r="A11095" t="str">
            <v>PCT</v>
          </cell>
          <cell r="B11095" t="str">
            <v>Cycle</v>
          </cell>
          <cell r="C11095" t="str">
            <v>X</v>
          </cell>
          <cell r="D11095">
            <v>39584</v>
          </cell>
          <cell r="E11095">
            <v>6</v>
          </cell>
          <cell r="F11095">
            <v>0.1098493</v>
          </cell>
          <cell r="G11095">
            <v>8.9872400000000005E-2</v>
          </cell>
          <cell r="H11095">
            <v>72.388000000000005</v>
          </cell>
          <cell r="I11095">
            <v>6.2015999999999998E-3</v>
          </cell>
          <cell r="J11095">
            <v>20</v>
          </cell>
          <cell r="K11095">
            <v>-0.1208998</v>
          </cell>
          <cell r="L11095">
            <v>-6.12737E-2</v>
          </cell>
          <cell r="M11095">
            <v>-1.9976899999999999E-2</v>
          </cell>
          <cell r="N11095">
            <v>2.1319899999999999E-2</v>
          </cell>
          <cell r="O11095">
            <v>8.0945900000000001E-2</v>
          </cell>
          <cell r="P11095">
            <v>0.58333333333333337</v>
          </cell>
          <cell r="Q11095">
            <v>0.66666666666666663</v>
          </cell>
          <cell r="R11095">
            <v>14</v>
          </cell>
          <cell r="S11095">
            <v>16</v>
          </cell>
        </row>
        <row r="11096">
          <cell r="A11096" t="str">
            <v>PCT</v>
          </cell>
          <cell r="B11096" t="str">
            <v>Cycle</v>
          </cell>
          <cell r="C11096" t="str">
            <v>X</v>
          </cell>
          <cell r="D11096">
            <v>39584</v>
          </cell>
          <cell r="E11096">
            <v>7</v>
          </cell>
          <cell r="F11096">
            <v>4.6220299999999999E-2</v>
          </cell>
          <cell r="G11096">
            <v>1.23818E-2</v>
          </cell>
          <cell r="H11096">
            <v>69.9679</v>
          </cell>
          <cell r="I11096">
            <v>4.3595999999999999E-3</v>
          </cell>
          <cell r="J11096">
            <v>20</v>
          </cell>
          <cell r="K11096">
            <v>-0.11845550000000001</v>
          </cell>
          <cell r="L11096">
            <v>-6.8463099999999999E-2</v>
          </cell>
          <cell r="M11096">
            <v>-3.3838500000000001E-2</v>
          </cell>
          <cell r="N11096">
            <v>7.8609999999999997E-4</v>
          </cell>
          <cell r="O11096">
            <v>5.07786E-2</v>
          </cell>
          <cell r="P11096">
            <v>0.58333333333333337</v>
          </cell>
          <cell r="Q11096">
            <v>0.66666666666666663</v>
          </cell>
          <cell r="R11096">
            <v>14</v>
          </cell>
          <cell r="S11096">
            <v>16</v>
          </cell>
        </row>
        <row r="11097">
          <cell r="A11097" t="str">
            <v>PCT</v>
          </cell>
          <cell r="B11097" t="str">
            <v>Cycle</v>
          </cell>
          <cell r="C11097" t="str">
            <v>X</v>
          </cell>
          <cell r="D11097">
            <v>39584</v>
          </cell>
          <cell r="E11097">
            <v>8</v>
          </cell>
          <cell r="F11097">
            <v>8.7091399999999999E-2</v>
          </cell>
          <cell r="G11097">
            <v>2.4302600000000001E-2</v>
          </cell>
          <cell r="H11097">
            <v>72.1614</v>
          </cell>
          <cell r="I11097">
            <v>4.3595999999999999E-3</v>
          </cell>
          <cell r="J11097">
            <v>20</v>
          </cell>
          <cell r="K11097">
            <v>-0.14740590000000001</v>
          </cell>
          <cell r="L11097">
            <v>-9.7413399999999997E-2</v>
          </cell>
          <cell r="M11097">
            <v>-6.2788800000000006E-2</v>
          </cell>
          <cell r="N11097">
            <v>-2.81642E-2</v>
          </cell>
          <cell r="O11097">
            <v>2.1828199999999999E-2</v>
          </cell>
          <cell r="P11097">
            <v>0.58333333333333337</v>
          </cell>
          <cell r="Q11097">
            <v>0.66666666666666663</v>
          </cell>
          <cell r="R11097">
            <v>14</v>
          </cell>
          <cell r="S11097">
            <v>16</v>
          </cell>
        </row>
        <row r="11098">
          <cell r="A11098" t="str">
            <v>PCT</v>
          </cell>
          <cell r="B11098" t="str">
            <v>Cycle</v>
          </cell>
          <cell r="C11098" t="str">
            <v>X</v>
          </cell>
          <cell r="D11098">
            <v>39584</v>
          </cell>
          <cell r="E11098">
            <v>9</v>
          </cell>
          <cell r="F11098">
            <v>0.1026271</v>
          </cell>
          <cell r="G11098">
            <v>0.13544709999999999</v>
          </cell>
          <cell r="H11098">
            <v>76.934799999999996</v>
          </cell>
          <cell r="I11098">
            <v>5.9623999999999996E-3</v>
          </cell>
          <cell r="J11098">
            <v>20</v>
          </cell>
          <cell r="K11098">
            <v>-6.6137399999999999E-2</v>
          </cell>
          <cell r="L11098">
            <v>-7.6725999999999999E-3</v>
          </cell>
          <cell r="M11098">
            <v>3.2820000000000002E-2</v>
          </cell>
          <cell r="N11098">
            <v>7.3312600000000006E-2</v>
          </cell>
          <cell r="O11098">
            <v>0.13177739999999999</v>
          </cell>
          <cell r="P11098">
            <v>0.58333333333333337</v>
          </cell>
          <cell r="Q11098">
            <v>0.66666666666666663</v>
          </cell>
          <cell r="R11098">
            <v>14</v>
          </cell>
          <cell r="S11098">
            <v>16</v>
          </cell>
        </row>
        <row r="11099">
          <cell r="A11099" t="str">
            <v>PCT</v>
          </cell>
          <cell r="B11099" t="str">
            <v>Cycle</v>
          </cell>
          <cell r="C11099" t="str">
            <v>X</v>
          </cell>
          <cell r="D11099">
            <v>39584</v>
          </cell>
          <cell r="E11099">
            <v>10</v>
          </cell>
          <cell r="F11099">
            <v>0.15060509999999999</v>
          </cell>
          <cell r="G11099">
            <v>0.12510950000000001</v>
          </cell>
          <cell r="H11099">
            <v>83.403099999999995</v>
          </cell>
          <cell r="I11099">
            <v>5.1993999999999999E-3</v>
          </cell>
          <cell r="J11099">
            <v>20</v>
          </cell>
          <cell r="K11099">
            <v>-0.1179045</v>
          </cell>
          <cell r="L11099">
            <v>-6.3308600000000007E-2</v>
          </cell>
          <cell r="M11099">
            <v>-2.54956E-2</v>
          </cell>
          <cell r="N11099">
            <v>1.23173E-2</v>
          </cell>
          <cell r="O11099">
            <v>6.6913200000000006E-2</v>
          </cell>
          <cell r="P11099">
            <v>0.58333333333333337</v>
          </cell>
          <cell r="Q11099">
            <v>0.66666666666666663</v>
          </cell>
          <cell r="R11099">
            <v>14</v>
          </cell>
          <cell r="S11099">
            <v>16</v>
          </cell>
        </row>
        <row r="11100">
          <cell r="A11100" t="str">
            <v>PCT</v>
          </cell>
          <cell r="B11100" t="str">
            <v>Cycle</v>
          </cell>
          <cell r="C11100" t="str">
            <v>X</v>
          </cell>
          <cell r="D11100">
            <v>39584</v>
          </cell>
          <cell r="E11100">
            <v>11</v>
          </cell>
          <cell r="F11100">
            <v>0.22507530000000001</v>
          </cell>
          <cell r="G11100">
            <v>0.1773005</v>
          </cell>
          <cell r="H11100">
            <v>88.378500000000003</v>
          </cell>
          <cell r="I11100">
            <v>5.1253999999999996E-3</v>
          </cell>
          <cell r="J11100">
            <v>20</v>
          </cell>
          <cell r="K11100">
            <v>-0.1395236</v>
          </cell>
          <cell r="L11100">
            <v>-8.5317699999999996E-2</v>
          </cell>
          <cell r="M11100">
            <v>-4.7774900000000002E-2</v>
          </cell>
          <cell r="N11100">
            <v>-1.0232E-2</v>
          </cell>
          <cell r="O11100">
            <v>4.39738E-2</v>
          </cell>
          <cell r="P11100">
            <v>0.58333333333333337</v>
          </cell>
          <cell r="Q11100">
            <v>0.66666666666666663</v>
          </cell>
          <cell r="R11100">
            <v>14</v>
          </cell>
          <cell r="S11100">
            <v>16</v>
          </cell>
        </row>
        <row r="11101">
          <cell r="A11101" t="str">
            <v>PCT</v>
          </cell>
          <cell r="B11101" t="str">
            <v>Cycle</v>
          </cell>
          <cell r="C11101" t="str">
            <v>X</v>
          </cell>
          <cell r="D11101">
            <v>39584</v>
          </cell>
          <cell r="E11101">
            <v>12</v>
          </cell>
          <cell r="F11101">
            <v>0.40419240000000001</v>
          </cell>
          <cell r="G11101">
            <v>0.33219720000000003</v>
          </cell>
          <cell r="H11101">
            <v>92.552700000000002</v>
          </cell>
          <cell r="I11101">
            <v>4.9839999999999997E-3</v>
          </cell>
          <cell r="J11101">
            <v>21</v>
          </cell>
          <cell r="K11101">
            <v>-0.16246949999999999</v>
          </cell>
          <cell r="L11101">
            <v>-0.1090165</v>
          </cell>
          <cell r="M11101">
            <v>-7.1995100000000006E-2</v>
          </cell>
          <cell r="N11101">
            <v>-3.4973700000000003E-2</v>
          </cell>
          <cell r="O11101">
            <v>1.8479300000000001E-2</v>
          </cell>
          <cell r="P11101">
            <v>0.58333333333333337</v>
          </cell>
          <cell r="Q11101">
            <v>0.66666666666666663</v>
          </cell>
          <cell r="R11101">
            <v>14</v>
          </cell>
          <cell r="S11101">
            <v>16</v>
          </cell>
        </row>
        <row r="11102">
          <cell r="A11102" t="str">
            <v>PCT</v>
          </cell>
          <cell r="B11102" t="str">
            <v>Cycle</v>
          </cell>
          <cell r="C11102" t="str">
            <v>X</v>
          </cell>
          <cell r="D11102">
            <v>39584</v>
          </cell>
          <cell r="E11102">
            <v>13</v>
          </cell>
          <cell r="F11102">
            <v>0.57364899999999996</v>
          </cell>
          <cell r="G11102">
            <v>0.5915629</v>
          </cell>
          <cell r="H11102">
            <v>95.352400000000003</v>
          </cell>
          <cell r="I11102">
            <v>5.0115999999999997E-3</v>
          </cell>
          <cell r="J11102">
            <v>21</v>
          </cell>
          <cell r="K11102">
            <v>-7.2810399999999997E-2</v>
          </cell>
          <cell r="L11102">
            <v>-1.9209799999999999E-2</v>
          </cell>
          <cell r="M11102">
            <v>1.7913800000000001E-2</v>
          </cell>
          <cell r="N11102">
            <v>5.50374E-2</v>
          </cell>
          <cell r="O11102">
            <v>0.108638</v>
          </cell>
          <cell r="P11102">
            <v>0.58333333333333337</v>
          </cell>
          <cell r="Q11102">
            <v>0.66666666666666663</v>
          </cell>
          <cell r="R11102">
            <v>14</v>
          </cell>
          <cell r="S11102">
            <v>16</v>
          </cell>
        </row>
        <row r="11103">
          <cell r="A11103" t="str">
            <v>PCT</v>
          </cell>
          <cell r="B11103" t="str">
            <v>Cycle</v>
          </cell>
          <cell r="C11103" t="str">
            <v>X</v>
          </cell>
          <cell r="D11103">
            <v>39584</v>
          </cell>
          <cell r="E11103">
            <v>14</v>
          </cell>
          <cell r="F11103">
            <v>0.76388959999999995</v>
          </cell>
          <cell r="G11103">
            <v>0.90397810000000001</v>
          </cell>
          <cell r="H11103">
            <v>98.124799999999993</v>
          </cell>
          <cell r="I11103">
            <v>5.1495999999999998E-3</v>
          </cell>
          <cell r="J11103">
            <v>21</v>
          </cell>
          <cell r="K11103">
            <v>4.81235E-2</v>
          </cell>
          <cell r="L11103">
            <v>0.1024572</v>
          </cell>
          <cell r="M11103">
            <v>0.1400885</v>
          </cell>
          <cell r="N11103">
            <v>0.17771980000000001</v>
          </cell>
          <cell r="O11103">
            <v>0.2320535</v>
          </cell>
          <cell r="P11103">
            <v>0.58333333333333337</v>
          </cell>
          <cell r="Q11103">
            <v>0.66666666666666663</v>
          </cell>
          <cell r="R11103">
            <v>14</v>
          </cell>
          <cell r="S11103">
            <v>16</v>
          </cell>
        </row>
        <row r="11104">
          <cell r="A11104" t="str">
            <v>PCT</v>
          </cell>
          <cell r="B11104" t="str">
            <v>Cycle</v>
          </cell>
          <cell r="C11104" t="str">
            <v>X</v>
          </cell>
          <cell r="D11104">
            <v>39584</v>
          </cell>
          <cell r="E11104">
            <v>15</v>
          </cell>
          <cell r="F11104">
            <v>0.69341439999999999</v>
          </cell>
          <cell r="G11104">
            <v>1.0971329999999999</v>
          </cell>
          <cell r="H11104">
            <v>99.693700000000007</v>
          </cell>
          <cell r="I11104">
            <v>5.6699999999999997E-3</v>
          </cell>
          <cell r="J11104">
            <v>21</v>
          </cell>
          <cell r="K11104">
            <v>0.30721900000000002</v>
          </cell>
          <cell r="L11104">
            <v>0.364232</v>
          </cell>
          <cell r="M11104">
            <v>0.40371899999999999</v>
          </cell>
          <cell r="N11104">
            <v>0.44320599999999999</v>
          </cell>
          <cell r="O11104">
            <v>0.50021899999999997</v>
          </cell>
          <cell r="P11104">
            <v>0.58333333333333337</v>
          </cell>
          <cell r="Q11104">
            <v>0.66666666666666663</v>
          </cell>
          <cell r="R11104">
            <v>14</v>
          </cell>
          <cell r="S11104">
            <v>16</v>
          </cell>
        </row>
        <row r="11105">
          <cell r="A11105" t="str">
            <v>PCT</v>
          </cell>
          <cell r="B11105" t="str">
            <v>Cycle</v>
          </cell>
          <cell r="C11105" t="str">
            <v>X</v>
          </cell>
          <cell r="D11105">
            <v>39584</v>
          </cell>
          <cell r="E11105">
            <v>16</v>
          </cell>
          <cell r="F11105">
            <v>0.83089630000000003</v>
          </cell>
          <cell r="G11105">
            <v>1.325691</v>
          </cell>
          <cell r="H11105">
            <v>99.931600000000003</v>
          </cell>
          <cell r="I11105">
            <v>5.6334999999999996E-3</v>
          </cell>
          <cell r="J11105">
            <v>22</v>
          </cell>
          <cell r="K11105">
            <v>0.39860580000000001</v>
          </cell>
          <cell r="L11105">
            <v>0.45543509999999998</v>
          </cell>
          <cell r="M11105">
            <v>0.49479479999999998</v>
          </cell>
          <cell r="N11105">
            <v>0.53415460000000003</v>
          </cell>
          <cell r="O11105">
            <v>0.59098390000000001</v>
          </cell>
          <cell r="P11105">
            <v>0.58333333333333337</v>
          </cell>
          <cell r="Q11105">
            <v>0.66666666666666663</v>
          </cell>
          <cell r="R11105">
            <v>14</v>
          </cell>
          <cell r="S11105">
            <v>16</v>
          </cell>
        </row>
        <row r="11106">
          <cell r="A11106" t="str">
            <v>PCT</v>
          </cell>
          <cell r="B11106" t="str">
            <v>Cycle</v>
          </cell>
          <cell r="C11106" t="str">
            <v>X</v>
          </cell>
          <cell r="D11106">
            <v>39584</v>
          </cell>
          <cell r="E11106">
            <v>17</v>
          </cell>
          <cell r="F11106">
            <v>1.7005030000000001</v>
          </cell>
          <cell r="G11106">
            <v>1.7051689999999999</v>
          </cell>
          <cell r="H11106">
            <v>99.212599999999995</v>
          </cell>
          <cell r="I11106">
            <v>5.0403000000000002E-3</v>
          </cell>
          <cell r="J11106">
            <v>22</v>
          </cell>
          <cell r="K11106">
            <v>-8.6317500000000005E-2</v>
          </cell>
          <cell r="L11106">
            <v>-3.2563599999999998E-2</v>
          </cell>
          <cell r="M11106">
            <v>4.6661999999999997E-3</v>
          </cell>
          <cell r="N11106">
            <v>4.1896000000000003E-2</v>
          </cell>
          <cell r="O11106">
            <v>9.5649899999999996E-2</v>
          </cell>
          <cell r="P11106">
            <v>0.58333333333333337</v>
          </cell>
          <cell r="Q11106">
            <v>0.66666666666666663</v>
          </cell>
          <cell r="R11106">
            <v>14</v>
          </cell>
          <cell r="S11106">
            <v>16</v>
          </cell>
        </row>
        <row r="11107">
          <cell r="A11107" t="str">
            <v>PCT</v>
          </cell>
          <cell r="B11107" t="str">
            <v>Cycle</v>
          </cell>
          <cell r="C11107" t="str">
            <v>X</v>
          </cell>
          <cell r="D11107">
            <v>39584</v>
          </cell>
          <cell r="E11107">
            <v>18</v>
          </cell>
          <cell r="F11107">
            <v>1.9134690000000001</v>
          </cell>
          <cell r="G11107">
            <v>1.849173</v>
          </cell>
          <cell r="H11107">
            <v>97.014600000000002</v>
          </cell>
          <cell r="I11107">
            <v>4.5855999999999996E-3</v>
          </cell>
          <cell r="J11107">
            <v>23</v>
          </cell>
          <cell r="K11107">
            <v>-0.15107870000000001</v>
          </cell>
          <cell r="L11107">
            <v>-9.9806500000000006E-2</v>
          </cell>
          <cell r="M11107">
            <v>-6.4295500000000005E-2</v>
          </cell>
          <cell r="N11107">
            <v>-2.87846E-2</v>
          </cell>
          <cell r="O11107">
            <v>2.2487699999999999E-2</v>
          </cell>
          <cell r="P11107">
            <v>0.58333333333333337</v>
          </cell>
          <cell r="Q11107">
            <v>0.66666666666666663</v>
          </cell>
          <cell r="R11107">
            <v>14</v>
          </cell>
          <cell r="S11107">
            <v>16</v>
          </cell>
        </row>
        <row r="11108">
          <cell r="A11108" t="str">
            <v>PCT</v>
          </cell>
          <cell r="B11108" t="str">
            <v>Cycle</v>
          </cell>
          <cell r="C11108" t="str">
            <v>X</v>
          </cell>
          <cell r="D11108">
            <v>39584</v>
          </cell>
          <cell r="E11108">
            <v>19</v>
          </cell>
          <cell r="F11108">
            <v>1.8506689999999999</v>
          </cell>
          <cell r="G11108">
            <v>1.8400479999999999</v>
          </cell>
          <cell r="H11108">
            <v>92.475099999999998</v>
          </cell>
          <cell r="I11108">
            <v>4.1539999999999997E-3</v>
          </cell>
          <cell r="J11108">
            <v>23</v>
          </cell>
          <cell r="K11108">
            <v>-9.3218700000000002E-2</v>
          </cell>
          <cell r="L11108">
            <v>-4.4419100000000003E-2</v>
          </cell>
          <cell r="M11108">
            <v>-1.06207E-2</v>
          </cell>
          <cell r="N11108">
            <v>2.3177699999999999E-2</v>
          </cell>
          <cell r="O11108">
            <v>7.1977299999999994E-2</v>
          </cell>
          <cell r="P11108">
            <v>0.58333333333333337</v>
          </cell>
          <cell r="Q11108">
            <v>0.66666666666666663</v>
          </cell>
          <cell r="R11108">
            <v>14</v>
          </cell>
          <cell r="S11108">
            <v>16</v>
          </cell>
        </row>
        <row r="11109">
          <cell r="A11109" t="str">
            <v>PCT</v>
          </cell>
          <cell r="B11109" t="str">
            <v>Cycle</v>
          </cell>
          <cell r="C11109" t="str">
            <v>X</v>
          </cell>
          <cell r="D11109">
            <v>39584</v>
          </cell>
          <cell r="E11109">
            <v>20</v>
          </cell>
          <cell r="F11109">
            <v>1.3804259999999999</v>
          </cell>
          <cell r="G11109">
            <v>1.458148</v>
          </cell>
          <cell r="H11109">
            <v>86.573899999999995</v>
          </cell>
          <cell r="I11109">
            <v>4.0270000000000002E-3</v>
          </cell>
          <cell r="J11109">
            <v>23</v>
          </cell>
          <cell r="K11109">
            <v>-3.6029E-3</v>
          </cell>
          <cell r="L11109">
            <v>4.44448E-2</v>
          </cell>
          <cell r="M11109">
            <v>7.7722399999999997E-2</v>
          </cell>
          <cell r="N11109">
            <v>0.1110001</v>
          </cell>
          <cell r="O11109">
            <v>0.15904779999999999</v>
          </cell>
          <cell r="P11109">
            <v>0.58333333333333337</v>
          </cell>
          <cell r="Q11109">
            <v>0.66666666666666663</v>
          </cell>
          <cell r="R11109">
            <v>14</v>
          </cell>
          <cell r="S11109">
            <v>16</v>
          </cell>
        </row>
        <row r="11110">
          <cell r="A11110" t="str">
            <v>PCT</v>
          </cell>
          <cell r="B11110" t="str">
            <v>Cycle</v>
          </cell>
          <cell r="C11110" t="str">
            <v>X</v>
          </cell>
          <cell r="D11110">
            <v>39584</v>
          </cell>
          <cell r="E11110">
            <v>21</v>
          </cell>
          <cell r="F11110">
            <v>0.87581430000000005</v>
          </cell>
          <cell r="G11110">
            <v>0.9555072</v>
          </cell>
          <cell r="H11110">
            <v>81.672700000000006</v>
          </cell>
          <cell r="I11110">
            <v>3.9350000000000001E-3</v>
          </cell>
          <cell r="J11110">
            <v>23</v>
          </cell>
          <cell r="K11110">
            <v>-6.9800000000000005E-4</v>
          </cell>
          <cell r="L11110">
            <v>4.6797600000000002E-2</v>
          </cell>
          <cell r="M11110">
            <v>7.9692899999999997E-2</v>
          </cell>
          <cell r="N11110">
            <v>0.1125882</v>
          </cell>
          <cell r="O11110">
            <v>0.1600838</v>
          </cell>
          <cell r="P11110">
            <v>0.58333333333333337</v>
          </cell>
          <cell r="Q11110">
            <v>0.66666666666666663</v>
          </cell>
          <cell r="R11110">
            <v>14</v>
          </cell>
          <cell r="S11110">
            <v>16</v>
          </cell>
        </row>
        <row r="11111">
          <cell r="A11111" t="str">
            <v>PCT</v>
          </cell>
          <cell r="B11111" t="str">
            <v>Cycle</v>
          </cell>
          <cell r="C11111" t="str">
            <v>X</v>
          </cell>
          <cell r="D11111">
            <v>39584</v>
          </cell>
          <cell r="E11111">
            <v>22</v>
          </cell>
          <cell r="F11111">
            <v>0.62430160000000001</v>
          </cell>
          <cell r="G11111">
            <v>0.63817950000000001</v>
          </cell>
          <cell r="H11111">
            <v>78.422300000000007</v>
          </cell>
          <cell r="I11111">
            <v>3.8278000000000001E-3</v>
          </cell>
          <cell r="J11111">
            <v>24</v>
          </cell>
          <cell r="K11111">
            <v>-6.54111E-2</v>
          </cell>
          <cell r="L11111">
            <v>-1.85665E-2</v>
          </cell>
          <cell r="M11111">
            <v>1.38779E-2</v>
          </cell>
          <cell r="N11111">
            <v>4.6322299999999997E-2</v>
          </cell>
          <cell r="O11111">
            <v>9.3166899999999997E-2</v>
          </cell>
          <cell r="P11111">
            <v>0.58333333333333337</v>
          </cell>
          <cell r="Q11111">
            <v>0.66666666666666663</v>
          </cell>
          <cell r="R11111">
            <v>14</v>
          </cell>
          <cell r="S11111">
            <v>16</v>
          </cell>
        </row>
        <row r="11112">
          <cell r="A11112" t="str">
            <v>PCT</v>
          </cell>
          <cell r="B11112" t="str">
            <v>Cycle</v>
          </cell>
          <cell r="C11112" t="str">
            <v>X</v>
          </cell>
          <cell r="D11112">
            <v>39584</v>
          </cell>
          <cell r="E11112">
            <v>23</v>
          </cell>
          <cell r="F11112">
            <v>0.54477690000000001</v>
          </cell>
          <cell r="G11112">
            <v>0.42184050000000001</v>
          </cell>
          <cell r="H11112">
            <v>75.890100000000004</v>
          </cell>
          <cell r="I11112">
            <v>3.7472999999999998E-3</v>
          </cell>
          <cell r="J11112">
            <v>24</v>
          </cell>
          <cell r="K11112">
            <v>-0.2013868</v>
          </cell>
          <cell r="L11112">
            <v>-0.1550376</v>
          </cell>
          <cell r="M11112">
            <v>-0.1229363</v>
          </cell>
          <cell r="N11112">
            <v>-9.0834999999999999E-2</v>
          </cell>
          <cell r="O11112">
            <v>-4.4485799999999999E-2</v>
          </cell>
          <cell r="P11112">
            <v>0.58333333333333337</v>
          </cell>
          <cell r="Q11112">
            <v>0.66666666666666663</v>
          </cell>
          <cell r="R11112">
            <v>14</v>
          </cell>
          <cell r="S11112">
            <v>16</v>
          </cell>
        </row>
        <row r="11113">
          <cell r="A11113" t="str">
            <v>PCT</v>
          </cell>
          <cell r="B11113" t="str">
            <v>Cycle</v>
          </cell>
          <cell r="C11113" t="str">
            <v>X</v>
          </cell>
          <cell r="D11113">
            <v>39584</v>
          </cell>
          <cell r="E11113">
            <v>24</v>
          </cell>
          <cell r="F11113">
            <v>0.45104549999999999</v>
          </cell>
          <cell r="G11113">
            <v>0.29817719999999998</v>
          </cell>
          <cell r="H11113">
            <v>73.954499999999996</v>
          </cell>
          <cell r="I11113">
            <v>3.7028E-3</v>
          </cell>
          <cell r="J11113">
            <v>24</v>
          </cell>
          <cell r="K11113">
            <v>-0.2308518</v>
          </cell>
          <cell r="L11113">
            <v>-0.18477850000000001</v>
          </cell>
          <cell r="M11113">
            <v>-0.15286830000000001</v>
          </cell>
          <cell r="N11113">
            <v>-0.1209581</v>
          </cell>
          <cell r="O11113">
            <v>-7.4884800000000001E-2</v>
          </cell>
          <cell r="P11113">
            <v>0.58333333333333337</v>
          </cell>
          <cell r="Q11113">
            <v>0.66666666666666663</v>
          </cell>
          <cell r="R11113">
            <v>14</v>
          </cell>
          <cell r="S11113">
            <v>16</v>
          </cell>
        </row>
        <row r="11114">
          <cell r="A11114" t="str">
            <v>PCT</v>
          </cell>
          <cell r="B11114" t="str">
            <v>Cycle</v>
          </cell>
          <cell r="C11114" t="str">
            <v>X</v>
          </cell>
          <cell r="D11114">
            <v>39616</v>
          </cell>
          <cell r="E11114">
            <v>1</v>
          </cell>
          <cell r="F11114">
            <v>5.6955E-3</v>
          </cell>
          <cell r="G11114">
            <v>3.3877499999999998E-2</v>
          </cell>
          <cell r="H11114">
            <v>51.252000000000002</v>
          </cell>
          <cell r="I11114">
            <v>6.3750999999999999E-3</v>
          </cell>
          <cell r="J11114">
            <v>13</v>
          </cell>
          <cell r="K11114">
            <v>-7.4142200000000005E-2</v>
          </cell>
          <cell r="L11114">
            <v>-1.3688199999999999E-2</v>
          </cell>
          <cell r="M11114">
            <v>2.8181999999999999E-2</v>
          </cell>
          <cell r="N11114">
            <v>7.0052199999999995E-2</v>
          </cell>
          <cell r="O11114">
            <v>0.13050610000000001</v>
          </cell>
          <cell r="P11114">
            <v>0.54166666666666663</v>
          </cell>
          <cell r="Q11114">
            <v>0.79166666666666663</v>
          </cell>
          <cell r="R11114">
            <v>13</v>
          </cell>
          <cell r="S11114">
            <v>19</v>
          </cell>
        </row>
        <row r="11115">
          <cell r="A11115" t="str">
            <v>PCT</v>
          </cell>
          <cell r="B11115" t="str">
            <v>Cycle</v>
          </cell>
          <cell r="C11115" t="str">
            <v>X</v>
          </cell>
          <cell r="D11115">
            <v>39616</v>
          </cell>
          <cell r="E11115">
            <v>2</v>
          </cell>
          <cell r="F11115">
            <v>6.0826999999999999E-3</v>
          </cell>
          <cell r="G11115">
            <v>2.9638000000000001E-2</v>
          </cell>
          <cell r="H11115">
            <v>50.981400000000001</v>
          </cell>
          <cell r="I11115">
            <v>6.3733000000000001E-3</v>
          </cell>
          <cell r="J11115">
            <v>13</v>
          </cell>
          <cell r="K11115">
            <v>-7.8754299999999999E-2</v>
          </cell>
          <cell r="L11115">
            <v>-1.8308899999999999E-2</v>
          </cell>
          <cell r="M11115">
            <v>2.3555400000000001E-2</v>
          </cell>
          <cell r="N11115">
            <v>6.5419699999999997E-2</v>
          </cell>
          <cell r="O11115">
            <v>0.12586510000000001</v>
          </cell>
          <cell r="P11115">
            <v>0.54166666666666663</v>
          </cell>
          <cell r="Q11115">
            <v>0.79166666666666663</v>
          </cell>
          <cell r="R11115">
            <v>13</v>
          </cell>
          <cell r="S11115">
            <v>19</v>
          </cell>
        </row>
        <row r="11116">
          <cell r="A11116" t="str">
            <v>PCT</v>
          </cell>
          <cell r="B11116" t="str">
            <v>Cycle</v>
          </cell>
          <cell r="C11116" t="str">
            <v>X</v>
          </cell>
          <cell r="D11116">
            <v>39616</v>
          </cell>
          <cell r="E11116">
            <v>3</v>
          </cell>
          <cell r="F11116">
            <v>6.5053999999999997E-3</v>
          </cell>
          <cell r="G11116">
            <v>2.8381E-2</v>
          </cell>
          <cell r="H11116">
            <v>50.920400000000001</v>
          </cell>
          <cell r="I11116">
            <v>6.3720000000000001E-3</v>
          </cell>
          <cell r="J11116">
            <v>13</v>
          </cell>
          <cell r="K11116">
            <v>-8.0423999999999995E-2</v>
          </cell>
          <cell r="L11116">
            <v>-1.9984600000000002E-2</v>
          </cell>
          <cell r="M11116">
            <v>2.1875599999999999E-2</v>
          </cell>
          <cell r="N11116">
            <v>6.3735700000000006E-2</v>
          </cell>
          <cell r="O11116">
            <v>0.1241751</v>
          </cell>
          <cell r="P11116">
            <v>0.54166666666666663</v>
          </cell>
          <cell r="Q11116">
            <v>0.79166666666666663</v>
          </cell>
          <cell r="R11116">
            <v>13</v>
          </cell>
          <cell r="S11116">
            <v>19</v>
          </cell>
        </row>
        <row r="11117">
          <cell r="A11117" t="str">
            <v>PCT</v>
          </cell>
          <cell r="B11117" t="str">
            <v>Cycle</v>
          </cell>
          <cell r="C11117" t="str">
            <v>X</v>
          </cell>
          <cell r="D11117">
            <v>39616</v>
          </cell>
          <cell r="E11117">
            <v>4</v>
          </cell>
          <cell r="F11117">
            <v>6.5877000000000002E-3</v>
          </cell>
          <cell r="G11117">
            <v>2.53414E-2</v>
          </cell>
          <cell r="H11117">
            <v>50.920400000000001</v>
          </cell>
          <cell r="I11117">
            <v>6.3715000000000004E-3</v>
          </cell>
          <cell r="J11117">
            <v>13</v>
          </cell>
          <cell r="K11117">
            <v>-8.3542199999999997E-2</v>
          </cell>
          <cell r="L11117">
            <v>-2.3104900000000001E-2</v>
          </cell>
          <cell r="M11117">
            <v>1.8753800000000001E-2</v>
          </cell>
          <cell r="N11117">
            <v>6.0612399999999997E-2</v>
          </cell>
          <cell r="O11117">
            <v>0.1210497</v>
          </cell>
          <cell r="P11117">
            <v>0.54166666666666663</v>
          </cell>
          <cell r="Q11117">
            <v>0.79166666666666663</v>
          </cell>
          <cell r="R11117">
            <v>13</v>
          </cell>
          <cell r="S11117">
            <v>19</v>
          </cell>
        </row>
        <row r="11118">
          <cell r="A11118" t="str">
            <v>PCT</v>
          </cell>
          <cell r="B11118" t="str">
            <v>Cycle</v>
          </cell>
          <cell r="C11118" t="str">
            <v>X</v>
          </cell>
          <cell r="D11118">
            <v>39616</v>
          </cell>
          <cell r="E11118">
            <v>5</v>
          </cell>
          <cell r="F11118">
            <v>6.3628000000000001E-3</v>
          </cell>
          <cell r="G11118">
            <v>2.5407200000000001E-2</v>
          </cell>
          <cell r="H11118">
            <v>50.628599999999999</v>
          </cell>
          <cell r="I11118">
            <v>6.3715000000000004E-3</v>
          </cell>
          <cell r="J11118">
            <v>13</v>
          </cell>
          <cell r="K11118">
            <v>-8.3251599999999995E-2</v>
          </cell>
          <cell r="L11118">
            <v>-2.2814299999999999E-2</v>
          </cell>
          <cell r="M11118">
            <v>1.90444E-2</v>
          </cell>
          <cell r="N11118">
            <v>6.0903100000000002E-2</v>
          </cell>
          <cell r="O11118">
            <v>0.1213404</v>
          </cell>
          <cell r="P11118">
            <v>0.54166666666666663</v>
          </cell>
          <cell r="Q11118">
            <v>0.79166666666666663</v>
          </cell>
          <cell r="R11118">
            <v>13</v>
          </cell>
          <cell r="S11118">
            <v>19</v>
          </cell>
        </row>
        <row r="11119">
          <cell r="A11119" t="str">
            <v>PCT</v>
          </cell>
          <cell r="B11119" t="str">
            <v>Cycle</v>
          </cell>
          <cell r="C11119" t="str">
            <v>X</v>
          </cell>
          <cell r="D11119">
            <v>39616</v>
          </cell>
          <cell r="E11119">
            <v>6</v>
          </cell>
          <cell r="F11119">
            <v>6.0604999999999999E-3</v>
          </cell>
          <cell r="G11119">
            <v>3.0440999999999999E-2</v>
          </cell>
          <cell r="H11119">
            <v>50.336799999999997</v>
          </cell>
          <cell r="I11119">
            <v>6.3715000000000004E-3</v>
          </cell>
          <cell r="J11119">
            <v>13</v>
          </cell>
          <cell r="K11119">
            <v>-7.7915499999999999E-2</v>
          </cell>
          <cell r="L11119">
            <v>-1.7478199999999999E-2</v>
          </cell>
          <cell r="M11119">
            <v>2.4380499999999999E-2</v>
          </cell>
          <cell r="N11119">
            <v>6.6239199999999998E-2</v>
          </cell>
          <cell r="O11119">
            <v>0.1266765</v>
          </cell>
          <cell r="P11119">
            <v>0.54166666666666663</v>
          </cell>
          <cell r="Q11119">
            <v>0.79166666666666663</v>
          </cell>
          <cell r="R11119">
            <v>13</v>
          </cell>
          <cell r="S11119">
            <v>19</v>
          </cell>
        </row>
        <row r="11120">
          <cell r="A11120" t="str">
            <v>PCT</v>
          </cell>
          <cell r="B11120" t="str">
            <v>Cycle</v>
          </cell>
          <cell r="C11120" t="str">
            <v>X</v>
          </cell>
          <cell r="D11120">
            <v>39616</v>
          </cell>
          <cell r="E11120">
            <v>7</v>
          </cell>
          <cell r="F11120">
            <v>0</v>
          </cell>
          <cell r="G11120">
            <v>1.9910299999999999E-2</v>
          </cell>
          <cell r="H11120">
            <v>50.920400000000001</v>
          </cell>
          <cell r="I11120">
            <v>6.3714000000000002E-3</v>
          </cell>
          <cell r="J11120">
            <v>13</v>
          </cell>
          <cell r="K11120">
            <v>-8.2384299999999994E-2</v>
          </cell>
          <cell r="L11120">
            <v>-2.19478E-2</v>
          </cell>
          <cell r="M11120">
            <v>1.9910299999999999E-2</v>
          </cell>
          <cell r="N11120">
            <v>6.1768400000000001E-2</v>
          </cell>
          <cell r="O11120">
            <v>0.12220490000000001</v>
          </cell>
          <cell r="P11120">
            <v>0.54166666666666663</v>
          </cell>
          <cell r="Q11120">
            <v>0.79166666666666663</v>
          </cell>
          <cell r="R11120">
            <v>13</v>
          </cell>
          <cell r="S11120">
            <v>19</v>
          </cell>
        </row>
        <row r="11121">
          <cell r="A11121" t="str">
            <v>PCT</v>
          </cell>
          <cell r="B11121" t="str">
            <v>Cycle</v>
          </cell>
          <cell r="C11121" t="str">
            <v>X</v>
          </cell>
          <cell r="D11121">
            <v>39616</v>
          </cell>
          <cell r="E11121">
            <v>8</v>
          </cell>
          <cell r="F11121">
            <v>0</v>
          </cell>
          <cell r="G11121">
            <v>2.1933899999999999E-2</v>
          </cell>
          <cell r="H11121">
            <v>53.232399999999998</v>
          </cell>
          <cell r="I11121">
            <v>6.3714000000000002E-3</v>
          </cell>
          <cell r="J11121">
            <v>13</v>
          </cell>
          <cell r="K11121">
            <v>-8.0360699999999993E-2</v>
          </cell>
          <cell r="L11121">
            <v>-1.99242E-2</v>
          </cell>
          <cell r="M11121">
            <v>2.1933899999999999E-2</v>
          </cell>
          <cell r="N11121">
            <v>6.3792100000000004E-2</v>
          </cell>
          <cell r="O11121">
            <v>0.12422859999999999</v>
          </cell>
          <cell r="P11121">
            <v>0.54166666666666663</v>
          </cell>
          <cell r="Q11121">
            <v>0.79166666666666663</v>
          </cell>
          <cell r="R11121">
            <v>13</v>
          </cell>
          <cell r="S11121">
            <v>19</v>
          </cell>
        </row>
        <row r="11122">
          <cell r="A11122" t="str">
            <v>PCT</v>
          </cell>
          <cell r="B11122" t="str">
            <v>Cycle</v>
          </cell>
          <cell r="C11122" t="str">
            <v>X</v>
          </cell>
          <cell r="D11122">
            <v>39616</v>
          </cell>
          <cell r="E11122">
            <v>9</v>
          </cell>
          <cell r="F11122">
            <v>0</v>
          </cell>
          <cell r="G11122">
            <v>1.8986800000000002E-2</v>
          </cell>
          <cell r="H11122">
            <v>57.481900000000003</v>
          </cell>
          <cell r="I11122">
            <v>6.3759000000000003E-3</v>
          </cell>
          <cell r="J11122">
            <v>13</v>
          </cell>
          <cell r="K11122">
            <v>-8.3344199999999993E-2</v>
          </cell>
          <cell r="L11122">
            <v>-2.2886199999999999E-2</v>
          </cell>
          <cell r="M11122">
            <v>1.8986800000000002E-2</v>
          </cell>
          <cell r="N11122">
            <v>6.0859799999999999E-2</v>
          </cell>
          <cell r="O11122">
            <v>0.1213177</v>
          </cell>
          <cell r="P11122">
            <v>0.54166666666666663</v>
          </cell>
          <cell r="Q11122">
            <v>0.79166666666666663</v>
          </cell>
          <cell r="R11122">
            <v>13</v>
          </cell>
          <cell r="S11122">
            <v>19</v>
          </cell>
        </row>
        <row r="11123">
          <cell r="A11123" t="str">
            <v>PCT</v>
          </cell>
          <cell r="B11123" t="str">
            <v>Cycle</v>
          </cell>
          <cell r="C11123" t="str">
            <v>X</v>
          </cell>
          <cell r="D11123">
            <v>39616</v>
          </cell>
          <cell r="E11123">
            <v>10</v>
          </cell>
          <cell r="F11123">
            <v>0</v>
          </cell>
          <cell r="G11123">
            <v>1.9968099999999999E-2</v>
          </cell>
          <cell r="H11123">
            <v>62.936999999999998</v>
          </cell>
          <cell r="I11123">
            <v>6.3908000000000003E-3</v>
          </cell>
          <cell r="J11123">
            <v>13</v>
          </cell>
          <cell r="K11123">
            <v>-8.2482100000000003E-2</v>
          </cell>
          <cell r="L11123">
            <v>-2.19537E-2</v>
          </cell>
          <cell r="M11123">
            <v>1.9968099999999999E-2</v>
          </cell>
          <cell r="N11123">
            <v>6.1889899999999998E-2</v>
          </cell>
          <cell r="O11123">
            <v>0.1224184</v>
          </cell>
          <cell r="P11123">
            <v>0.54166666666666663</v>
          </cell>
          <cell r="Q11123">
            <v>0.79166666666666663</v>
          </cell>
          <cell r="R11123">
            <v>13</v>
          </cell>
          <cell r="S11123">
            <v>19</v>
          </cell>
        </row>
        <row r="11124">
          <cell r="A11124" t="str">
            <v>PCT</v>
          </cell>
          <cell r="B11124" t="str">
            <v>Cycle</v>
          </cell>
          <cell r="C11124" t="str">
            <v>X</v>
          </cell>
          <cell r="D11124">
            <v>39616</v>
          </cell>
          <cell r="E11124">
            <v>11</v>
          </cell>
          <cell r="F11124">
            <v>0</v>
          </cell>
          <cell r="G11124">
            <v>2.5449699999999999E-2</v>
          </cell>
          <cell r="H11124">
            <v>69.683899999999994</v>
          </cell>
          <cell r="I11124">
            <v>6.4120000000000002E-3</v>
          </cell>
          <cell r="J11124">
            <v>13</v>
          </cell>
          <cell r="K11124">
            <v>-7.7170699999999995E-2</v>
          </cell>
          <cell r="L11124">
            <v>-1.6541699999999999E-2</v>
          </cell>
          <cell r="M11124">
            <v>2.5449699999999999E-2</v>
          </cell>
          <cell r="N11124">
            <v>6.7441200000000007E-2</v>
          </cell>
          <cell r="O11124">
            <v>0.12807009999999999</v>
          </cell>
          <cell r="P11124">
            <v>0.54166666666666663</v>
          </cell>
          <cell r="Q11124">
            <v>0.79166666666666663</v>
          </cell>
          <cell r="R11124">
            <v>13</v>
          </cell>
          <cell r="S11124">
            <v>19</v>
          </cell>
        </row>
        <row r="11125">
          <cell r="A11125" t="str">
            <v>PCT</v>
          </cell>
          <cell r="B11125" t="str">
            <v>Cycle</v>
          </cell>
          <cell r="C11125" t="str">
            <v>X</v>
          </cell>
          <cell r="D11125">
            <v>39616</v>
          </cell>
          <cell r="E11125">
            <v>12</v>
          </cell>
          <cell r="F11125">
            <v>0</v>
          </cell>
          <cell r="G11125">
            <v>1.7943000000000001E-2</v>
          </cell>
          <cell r="H11125">
            <v>76.1601</v>
          </cell>
          <cell r="I11125">
            <v>6.4076000000000003E-3</v>
          </cell>
          <cell r="J11125">
            <v>13</v>
          </cell>
          <cell r="K11125">
            <v>-8.4642300000000004E-2</v>
          </cell>
          <cell r="L11125">
            <v>-2.4034099999999999E-2</v>
          </cell>
          <cell r="M11125">
            <v>1.7943000000000001E-2</v>
          </cell>
          <cell r="N11125">
            <v>5.9920000000000001E-2</v>
          </cell>
          <cell r="O11125">
            <v>0.1205282</v>
          </cell>
          <cell r="P11125">
            <v>0.54166666666666663</v>
          </cell>
          <cell r="Q11125">
            <v>0.79166666666666663</v>
          </cell>
          <cell r="R11125">
            <v>13</v>
          </cell>
          <cell r="S11125">
            <v>19</v>
          </cell>
        </row>
        <row r="11126">
          <cell r="A11126" t="str">
            <v>PCT</v>
          </cell>
          <cell r="B11126" t="str">
            <v>Cycle</v>
          </cell>
          <cell r="C11126" t="str">
            <v>X</v>
          </cell>
          <cell r="D11126">
            <v>39616</v>
          </cell>
          <cell r="E11126">
            <v>13</v>
          </cell>
          <cell r="F11126">
            <v>0</v>
          </cell>
          <cell r="G11126">
            <v>-1.4100000000000001E-5</v>
          </cell>
          <cell r="H11126">
            <v>81.721100000000007</v>
          </cell>
          <cell r="I11126">
            <v>6.6375000000000002E-3</v>
          </cell>
          <cell r="J11126">
            <v>13</v>
          </cell>
          <cell r="K11126">
            <v>-0.1044231</v>
          </cell>
          <cell r="L11126">
            <v>-4.2737400000000002E-2</v>
          </cell>
          <cell r="M11126">
            <v>-1.4100000000000001E-5</v>
          </cell>
          <cell r="N11126">
            <v>4.2709200000000003E-2</v>
          </cell>
          <cell r="O11126">
            <v>0.1043949</v>
          </cell>
          <cell r="P11126">
            <v>0.54166666666666663</v>
          </cell>
          <cell r="Q11126">
            <v>0.79166666666666663</v>
          </cell>
          <cell r="R11126">
            <v>13</v>
          </cell>
          <cell r="S11126">
            <v>19</v>
          </cell>
        </row>
        <row r="11127">
          <cell r="A11127" t="str">
            <v>PCT</v>
          </cell>
          <cell r="B11127" t="str">
            <v>Cycle</v>
          </cell>
          <cell r="C11127" t="str">
            <v>X</v>
          </cell>
          <cell r="D11127">
            <v>39616</v>
          </cell>
          <cell r="E11127">
            <v>14</v>
          </cell>
          <cell r="F11127">
            <v>0</v>
          </cell>
          <cell r="G11127">
            <v>3.5745300000000001E-2</v>
          </cell>
          <cell r="H11127">
            <v>86.283600000000007</v>
          </cell>
          <cell r="I11127">
            <v>6.8310000000000003E-3</v>
          </cell>
          <cell r="J11127">
            <v>13</v>
          </cell>
          <cell r="K11127">
            <v>-7.0174600000000004E-2</v>
          </cell>
          <cell r="L11127">
            <v>-7.5963000000000003E-3</v>
          </cell>
          <cell r="M11127">
            <v>3.5745300000000001E-2</v>
          </cell>
          <cell r="N11127">
            <v>7.9086900000000002E-2</v>
          </cell>
          <cell r="O11127">
            <v>0.14166529999999999</v>
          </cell>
          <cell r="P11127">
            <v>0.54166666666666663</v>
          </cell>
          <cell r="Q11127">
            <v>0.79166666666666663</v>
          </cell>
          <cell r="R11127">
            <v>13</v>
          </cell>
          <cell r="S11127">
            <v>19</v>
          </cell>
        </row>
        <row r="11128">
          <cell r="A11128" t="str">
            <v>PCT</v>
          </cell>
          <cell r="B11128" t="str">
            <v>Cycle</v>
          </cell>
          <cell r="C11128" t="str">
            <v>X</v>
          </cell>
          <cell r="D11128">
            <v>39616</v>
          </cell>
          <cell r="E11128">
            <v>15</v>
          </cell>
          <cell r="F11128">
            <v>2.2814000000000001E-2</v>
          </cell>
          <cell r="G11128">
            <v>0.1014964</v>
          </cell>
          <cell r="H11128">
            <v>89.514499999999998</v>
          </cell>
          <cell r="I11128">
            <v>7.0045999999999997E-3</v>
          </cell>
          <cell r="J11128">
            <v>13</v>
          </cell>
          <cell r="K11128">
            <v>-2.8575300000000001E-2</v>
          </cell>
          <cell r="L11128">
            <v>3.4793499999999998E-2</v>
          </cell>
          <cell r="M11128">
            <v>7.86824E-2</v>
          </cell>
          <cell r="N11128">
            <v>0.1225714</v>
          </cell>
          <cell r="O11128">
            <v>0.1859401</v>
          </cell>
          <cell r="P11128">
            <v>0.54166666666666663</v>
          </cell>
          <cell r="Q11128">
            <v>0.79166666666666663</v>
          </cell>
          <cell r="R11128">
            <v>13</v>
          </cell>
          <cell r="S11128">
            <v>19</v>
          </cell>
        </row>
        <row r="11129">
          <cell r="A11129" t="str">
            <v>PCT</v>
          </cell>
          <cell r="B11129" t="str">
            <v>Cycle</v>
          </cell>
          <cell r="C11129" t="str">
            <v>X</v>
          </cell>
          <cell r="D11129">
            <v>39616</v>
          </cell>
          <cell r="E11129">
            <v>16</v>
          </cell>
          <cell r="F11129">
            <v>0.121002</v>
          </cell>
          <cell r="G11129">
            <v>0.32601819999999998</v>
          </cell>
          <cell r="H11129">
            <v>92.100700000000003</v>
          </cell>
          <cell r="I11129">
            <v>7.3318000000000003E-3</v>
          </cell>
          <cell r="J11129">
            <v>13</v>
          </cell>
          <cell r="K11129">
            <v>9.52823E-2</v>
          </cell>
          <cell r="L11129">
            <v>0.16011400000000001</v>
          </cell>
          <cell r="M11129">
            <v>0.20501630000000001</v>
          </cell>
          <cell r="N11129">
            <v>0.24991849999999999</v>
          </cell>
          <cell r="O11129">
            <v>0.31475029999999998</v>
          </cell>
          <cell r="P11129">
            <v>0.54166666666666663</v>
          </cell>
          <cell r="Q11129">
            <v>0.79166666666666663</v>
          </cell>
          <cell r="R11129">
            <v>13</v>
          </cell>
          <cell r="S11129">
            <v>19</v>
          </cell>
        </row>
        <row r="11130">
          <cell r="A11130" t="str">
            <v>PCT</v>
          </cell>
          <cell r="B11130" t="str">
            <v>Cycle</v>
          </cell>
          <cell r="C11130" t="str">
            <v>X</v>
          </cell>
          <cell r="D11130">
            <v>39616</v>
          </cell>
          <cell r="E11130">
            <v>17</v>
          </cell>
          <cell r="F11130">
            <v>0.14646110000000001</v>
          </cell>
          <cell r="G11130">
            <v>0.43058669999999999</v>
          </cell>
          <cell r="H11130">
            <v>92.726699999999994</v>
          </cell>
          <cell r="I11130">
            <v>7.2956999999999996E-3</v>
          </cell>
          <cell r="J11130">
            <v>13</v>
          </cell>
          <cell r="K11130">
            <v>0.17466190000000001</v>
          </cell>
          <cell r="L11130">
            <v>0.23933389999999999</v>
          </cell>
          <cell r="M11130">
            <v>0.28412559999999998</v>
          </cell>
          <cell r="N11130">
            <v>0.32891720000000002</v>
          </cell>
          <cell r="O11130">
            <v>0.39358919999999997</v>
          </cell>
          <cell r="P11130">
            <v>0.54166666666666663</v>
          </cell>
          <cell r="Q11130">
            <v>0.79166666666666663</v>
          </cell>
          <cell r="R11130">
            <v>13</v>
          </cell>
          <cell r="S11130">
            <v>19</v>
          </cell>
        </row>
        <row r="11131">
          <cell r="A11131" t="str">
            <v>PCT</v>
          </cell>
          <cell r="B11131" t="str">
            <v>Cycle</v>
          </cell>
          <cell r="C11131" t="str">
            <v>X</v>
          </cell>
          <cell r="D11131">
            <v>39616</v>
          </cell>
          <cell r="E11131">
            <v>18</v>
          </cell>
          <cell r="F11131">
            <v>0.22293470000000001</v>
          </cell>
          <cell r="G11131">
            <v>0.51555790000000001</v>
          </cell>
          <cell r="H11131">
            <v>91.685400000000001</v>
          </cell>
          <cell r="I11131">
            <v>7.1691999999999997E-3</v>
          </cell>
          <cell r="J11131">
            <v>13</v>
          </cell>
          <cell r="K11131">
            <v>0.18411259999999999</v>
          </cell>
          <cell r="L11131">
            <v>0.24822159999999999</v>
          </cell>
          <cell r="M11131">
            <v>0.29262329999999998</v>
          </cell>
          <cell r="N11131">
            <v>0.33702500000000002</v>
          </cell>
          <cell r="O11131">
            <v>0.40113389999999999</v>
          </cell>
          <cell r="P11131">
            <v>0.54166666666666663</v>
          </cell>
          <cell r="Q11131">
            <v>0.79166666666666663</v>
          </cell>
          <cell r="R11131">
            <v>13</v>
          </cell>
          <cell r="S11131">
            <v>19</v>
          </cell>
        </row>
        <row r="11132">
          <cell r="A11132" t="str">
            <v>PCT</v>
          </cell>
          <cell r="B11132" t="str">
            <v>Cycle</v>
          </cell>
          <cell r="C11132" t="str">
            <v>X</v>
          </cell>
          <cell r="D11132">
            <v>39616</v>
          </cell>
          <cell r="E11132">
            <v>19</v>
          </cell>
          <cell r="F11132">
            <v>0.31153439999999999</v>
          </cell>
          <cell r="G11132">
            <v>0.63479759999999996</v>
          </cell>
          <cell r="H11132">
            <v>89.745400000000004</v>
          </cell>
          <cell r="I11132">
            <v>7.3414999999999999E-3</v>
          </cell>
          <cell r="J11132">
            <v>13</v>
          </cell>
          <cell r="K11132">
            <v>0.2134567</v>
          </cell>
          <cell r="L11132">
            <v>0.2783313</v>
          </cell>
          <cell r="M11132">
            <v>0.32326329999999998</v>
          </cell>
          <cell r="N11132">
            <v>0.3681952</v>
          </cell>
          <cell r="O11132">
            <v>0.4330698</v>
          </cell>
          <cell r="P11132">
            <v>0.54166666666666663</v>
          </cell>
          <cell r="Q11132">
            <v>0.79166666666666663</v>
          </cell>
          <cell r="R11132">
            <v>13</v>
          </cell>
          <cell r="S11132">
            <v>19</v>
          </cell>
        </row>
        <row r="11133">
          <cell r="A11133" t="str">
            <v>PCT</v>
          </cell>
          <cell r="B11133" t="str">
            <v>Cycle</v>
          </cell>
          <cell r="C11133" t="str">
            <v>X</v>
          </cell>
          <cell r="D11133">
            <v>39616</v>
          </cell>
          <cell r="E11133">
            <v>20</v>
          </cell>
          <cell r="F11133">
            <v>0.72318179999999999</v>
          </cell>
          <cell r="G11133">
            <v>0.52052220000000005</v>
          </cell>
          <cell r="H11133">
            <v>85.434899999999999</v>
          </cell>
          <cell r="I11133">
            <v>7.2100999999999997E-3</v>
          </cell>
          <cell r="J11133">
            <v>13</v>
          </cell>
          <cell r="K11133">
            <v>-0.31147940000000002</v>
          </cell>
          <cell r="L11133">
            <v>-0.24718780000000001</v>
          </cell>
          <cell r="M11133">
            <v>-0.2026597</v>
          </cell>
          <cell r="N11133">
            <v>-0.15813150000000001</v>
          </cell>
          <cell r="O11133">
            <v>-9.3839900000000004E-2</v>
          </cell>
          <cell r="P11133">
            <v>0.54166666666666663</v>
          </cell>
          <cell r="Q11133">
            <v>0.79166666666666663</v>
          </cell>
          <cell r="R11133">
            <v>13</v>
          </cell>
          <cell r="S11133">
            <v>19</v>
          </cell>
        </row>
        <row r="11134">
          <cell r="A11134" t="str">
            <v>PCT</v>
          </cell>
          <cell r="B11134" t="str">
            <v>Cycle</v>
          </cell>
          <cell r="C11134" t="str">
            <v>X</v>
          </cell>
          <cell r="D11134">
            <v>39616</v>
          </cell>
          <cell r="E11134">
            <v>21</v>
          </cell>
          <cell r="F11134">
            <v>0.41628739999999997</v>
          </cell>
          <cell r="G11134">
            <v>0.24743200000000001</v>
          </cell>
          <cell r="H11134">
            <v>80.623400000000004</v>
          </cell>
          <cell r="I11134">
            <v>6.7891000000000002E-3</v>
          </cell>
          <cell r="J11134">
            <v>13</v>
          </cell>
          <cell r="K11134">
            <v>-0.27444970000000002</v>
          </cell>
          <cell r="L11134">
            <v>-0.21206369999999999</v>
          </cell>
          <cell r="M11134">
            <v>-0.16885539999999999</v>
          </cell>
          <cell r="N11134">
            <v>-0.12564700000000001</v>
          </cell>
          <cell r="O11134">
            <v>-6.3260999999999998E-2</v>
          </cell>
          <cell r="P11134">
            <v>0.54166666666666663</v>
          </cell>
          <cell r="Q11134">
            <v>0.79166666666666663</v>
          </cell>
          <cell r="R11134">
            <v>13</v>
          </cell>
          <cell r="S11134">
            <v>19</v>
          </cell>
        </row>
        <row r="11135">
          <cell r="A11135" t="str">
            <v>PCT</v>
          </cell>
          <cell r="B11135" t="str">
            <v>Cycle</v>
          </cell>
          <cell r="C11135" t="str">
            <v>X</v>
          </cell>
          <cell r="D11135">
            <v>39616</v>
          </cell>
          <cell r="E11135">
            <v>22</v>
          </cell>
          <cell r="F11135">
            <v>0.26899669999999998</v>
          </cell>
          <cell r="G11135">
            <v>0.1157393</v>
          </cell>
          <cell r="H11135">
            <v>76.5625</v>
          </cell>
          <cell r="I11135">
            <v>6.6858999999999998E-3</v>
          </cell>
          <cell r="J11135">
            <v>13</v>
          </cell>
          <cell r="K11135">
            <v>-0.25804690000000002</v>
          </cell>
          <cell r="L11135">
            <v>-0.19613639999999999</v>
          </cell>
          <cell r="M11135">
            <v>-0.15325739999999999</v>
          </cell>
          <cell r="N11135">
            <v>-0.1103784</v>
          </cell>
          <cell r="O11135">
            <v>-4.8467999999999997E-2</v>
          </cell>
          <cell r="P11135">
            <v>0.54166666666666663</v>
          </cell>
          <cell r="Q11135">
            <v>0.79166666666666663</v>
          </cell>
          <cell r="R11135">
            <v>13</v>
          </cell>
          <cell r="S11135">
            <v>19</v>
          </cell>
        </row>
        <row r="11136">
          <cell r="A11136" t="str">
            <v>PCT</v>
          </cell>
          <cell r="B11136" t="str">
            <v>Cycle</v>
          </cell>
          <cell r="C11136" t="str">
            <v>X</v>
          </cell>
          <cell r="D11136">
            <v>39616</v>
          </cell>
          <cell r="E11136">
            <v>23</v>
          </cell>
          <cell r="F11136">
            <v>0.16350999999999999</v>
          </cell>
          <cell r="G11136">
            <v>6.8190500000000001E-2</v>
          </cell>
          <cell r="H11136">
            <v>74.208100000000002</v>
          </cell>
          <cell r="I11136">
            <v>6.5491999999999998E-3</v>
          </cell>
          <cell r="J11136">
            <v>13</v>
          </cell>
          <cell r="K11136">
            <v>-0.1990315</v>
          </cell>
          <cell r="L11136">
            <v>-0.13775760000000001</v>
          </cell>
          <cell r="M11136">
            <v>-9.5319500000000001E-2</v>
          </cell>
          <cell r="N11136">
            <v>-5.2881400000000002E-2</v>
          </cell>
          <cell r="O11136">
            <v>8.3925000000000007E-3</v>
          </cell>
          <cell r="P11136">
            <v>0.54166666666666663</v>
          </cell>
          <cell r="Q11136">
            <v>0.79166666666666663</v>
          </cell>
          <cell r="R11136">
            <v>13</v>
          </cell>
          <cell r="S11136">
            <v>19</v>
          </cell>
        </row>
        <row r="11137">
          <cell r="A11137" t="str">
            <v>PCT</v>
          </cell>
          <cell r="B11137" t="str">
            <v>Cycle</v>
          </cell>
          <cell r="C11137" t="str">
            <v>X</v>
          </cell>
          <cell r="D11137">
            <v>39616</v>
          </cell>
          <cell r="E11137">
            <v>24</v>
          </cell>
          <cell r="F11137">
            <v>9.9624599999999994E-2</v>
          </cell>
          <cell r="G11137">
            <v>7.16638E-2</v>
          </cell>
          <cell r="H11137">
            <v>73.4375</v>
          </cell>
          <cell r="I11137">
            <v>6.5884000000000003E-3</v>
          </cell>
          <cell r="J11137">
            <v>13</v>
          </cell>
          <cell r="K11137">
            <v>-0.13198260000000001</v>
          </cell>
          <cell r="L11137">
            <v>-7.0525599999999994E-2</v>
          </cell>
          <cell r="M11137">
            <v>-2.7960700000000002E-2</v>
          </cell>
          <cell r="N11137">
            <v>1.4604199999999999E-2</v>
          </cell>
          <cell r="O11137">
            <v>7.6061100000000006E-2</v>
          </cell>
          <cell r="P11137">
            <v>0.54166666666666663</v>
          </cell>
          <cell r="Q11137">
            <v>0.79166666666666663</v>
          </cell>
          <cell r="R11137">
            <v>13</v>
          </cell>
          <cell r="S11137">
            <v>19</v>
          </cell>
        </row>
        <row r="11138">
          <cell r="A11138" t="str">
            <v>PCT</v>
          </cell>
          <cell r="B11138" t="str">
            <v>Cycle</v>
          </cell>
          <cell r="C11138" t="str">
            <v>X</v>
          </cell>
          <cell r="D11138">
            <v>39626</v>
          </cell>
          <cell r="E11138">
            <v>1</v>
          </cell>
          <cell r="F11138">
            <v>3.72684E-2</v>
          </cell>
          <cell r="G11138">
            <v>4.51434E-2</v>
          </cell>
          <cell r="H11138">
            <v>64.664900000000003</v>
          </cell>
          <cell r="I11138">
            <v>4.3971000000000001E-3</v>
          </cell>
          <cell r="J11138">
            <v>18</v>
          </cell>
          <cell r="K11138">
            <v>-7.7105099999999996E-2</v>
          </cell>
          <cell r="L11138">
            <v>-2.6898200000000001E-2</v>
          </cell>
          <cell r="M11138">
            <v>7.8750000000000001E-3</v>
          </cell>
          <cell r="N11138">
            <v>4.2648199999999997E-2</v>
          </cell>
          <cell r="O11138">
            <v>9.2855099999999996E-2</v>
          </cell>
          <cell r="P11138">
            <v>0.45833333333333331</v>
          </cell>
          <cell r="Q11138">
            <v>0.70833333333333337</v>
          </cell>
          <cell r="R11138">
            <v>11</v>
          </cell>
          <cell r="S11138">
            <v>17</v>
          </cell>
        </row>
        <row r="11139">
          <cell r="A11139" t="str">
            <v>PCT</v>
          </cell>
          <cell r="B11139" t="str">
            <v>Cycle</v>
          </cell>
          <cell r="C11139" t="str">
            <v>X</v>
          </cell>
          <cell r="D11139">
            <v>39626</v>
          </cell>
          <cell r="E11139">
            <v>2</v>
          </cell>
          <cell r="F11139">
            <v>3.2486899999999999E-2</v>
          </cell>
          <cell r="G11139">
            <v>3.7735600000000001E-2</v>
          </cell>
          <cell r="H11139">
            <v>63.285699999999999</v>
          </cell>
          <cell r="I11139">
            <v>4.3962999999999997E-3</v>
          </cell>
          <cell r="J11139">
            <v>18</v>
          </cell>
          <cell r="K11139">
            <v>-7.9724299999999998E-2</v>
          </cell>
          <cell r="L11139">
            <v>-2.9521599999999999E-2</v>
          </cell>
          <cell r="M11139">
            <v>5.2487000000000002E-3</v>
          </cell>
          <cell r="N11139">
            <v>4.0018900000000003E-2</v>
          </cell>
          <cell r="O11139">
            <v>9.0221700000000002E-2</v>
          </cell>
          <cell r="P11139">
            <v>0.45833333333333331</v>
          </cell>
          <cell r="Q11139">
            <v>0.70833333333333337</v>
          </cell>
          <cell r="R11139">
            <v>11</v>
          </cell>
          <cell r="S11139">
            <v>17</v>
          </cell>
        </row>
        <row r="11140">
          <cell r="A11140" t="str">
            <v>PCT</v>
          </cell>
          <cell r="B11140" t="str">
            <v>Cycle</v>
          </cell>
          <cell r="C11140" t="str">
            <v>X</v>
          </cell>
          <cell r="D11140">
            <v>39626</v>
          </cell>
          <cell r="E11140">
            <v>3</v>
          </cell>
          <cell r="F11140">
            <v>1.5539300000000001E-2</v>
          </cell>
          <cell r="G11140">
            <v>3.6063400000000002E-2</v>
          </cell>
          <cell r="H11140">
            <v>62.812899999999999</v>
          </cell>
          <cell r="I11140">
            <v>4.3950999999999999E-3</v>
          </cell>
          <cell r="J11140">
            <v>18</v>
          </cell>
          <cell r="K11140">
            <v>-6.4437099999999997E-2</v>
          </cell>
          <cell r="L11140">
            <v>-1.42413E-2</v>
          </cell>
          <cell r="M11140">
            <v>2.05241E-2</v>
          </cell>
          <cell r="N11140">
            <v>5.5289600000000001E-2</v>
          </cell>
          <cell r="O11140">
            <v>0.10548540000000001</v>
          </cell>
          <cell r="P11140">
            <v>0.45833333333333331</v>
          </cell>
          <cell r="Q11140">
            <v>0.70833333333333337</v>
          </cell>
          <cell r="R11140">
            <v>11</v>
          </cell>
          <cell r="S11140">
            <v>17</v>
          </cell>
        </row>
        <row r="11141">
          <cell r="A11141" t="str">
            <v>PCT</v>
          </cell>
          <cell r="B11141" t="str">
            <v>Cycle</v>
          </cell>
          <cell r="C11141" t="str">
            <v>X</v>
          </cell>
          <cell r="D11141">
            <v>39626</v>
          </cell>
          <cell r="E11141">
            <v>4</v>
          </cell>
          <cell r="F11141">
            <v>2.31179E-2</v>
          </cell>
          <cell r="G11141">
            <v>3.4874099999999998E-2</v>
          </cell>
          <cell r="H11141">
            <v>61.556899999999999</v>
          </cell>
          <cell r="I11141">
            <v>4.3949999999999996E-3</v>
          </cell>
          <cell r="J11141">
            <v>18</v>
          </cell>
          <cell r="K11141">
            <v>-7.3203900000000002E-2</v>
          </cell>
          <cell r="L11141">
            <v>-2.3008799999999999E-2</v>
          </cell>
          <cell r="M11141">
            <v>1.17561E-2</v>
          </cell>
          <cell r="N11141">
            <v>4.6521100000000003E-2</v>
          </cell>
          <cell r="O11141">
            <v>9.6716200000000002E-2</v>
          </cell>
          <cell r="P11141">
            <v>0.45833333333333331</v>
          </cell>
          <cell r="Q11141">
            <v>0.70833333333333337</v>
          </cell>
          <cell r="R11141">
            <v>11</v>
          </cell>
          <cell r="S11141">
            <v>17</v>
          </cell>
        </row>
        <row r="11142">
          <cell r="A11142" t="str">
            <v>PCT</v>
          </cell>
          <cell r="B11142" t="str">
            <v>Cycle</v>
          </cell>
          <cell r="C11142" t="str">
            <v>X</v>
          </cell>
          <cell r="D11142">
            <v>39626</v>
          </cell>
          <cell r="E11142">
            <v>5</v>
          </cell>
          <cell r="F11142">
            <v>1.55465E-2</v>
          </cell>
          <cell r="G11142">
            <v>3.0438400000000001E-2</v>
          </cell>
          <cell r="H11142">
            <v>60.704900000000002</v>
          </cell>
          <cell r="I11142">
            <v>4.3949999999999996E-3</v>
          </cell>
          <cell r="J11142">
            <v>18</v>
          </cell>
          <cell r="K11142">
            <v>-7.0068099999999994E-2</v>
          </cell>
          <cell r="L11142">
            <v>-1.9873100000000001E-2</v>
          </cell>
          <cell r="M11142">
            <v>1.48919E-2</v>
          </cell>
          <cell r="N11142">
            <v>4.9656899999999997E-2</v>
          </cell>
          <cell r="O11142">
            <v>9.9851999999999996E-2</v>
          </cell>
          <cell r="P11142">
            <v>0.45833333333333331</v>
          </cell>
          <cell r="Q11142">
            <v>0.70833333333333337</v>
          </cell>
          <cell r="R11142">
            <v>11</v>
          </cell>
          <cell r="S11142">
            <v>17</v>
          </cell>
        </row>
        <row r="11143">
          <cell r="A11143" t="str">
            <v>PCT</v>
          </cell>
          <cell r="B11143" t="str">
            <v>Cycle</v>
          </cell>
          <cell r="C11143" t="str">
            <v>X</v>
          </cell>
          <cell r="D11143">
            <v>39626</v>
          </cell>
          <cell r="E11143">
            <v>6</v>
          </cell>
          <cell r="F11143">
            <v>1.558E-2</v>
          </cell>
          <cell r="G11143">
            <v>2.68515E-2</v>
          </cell>
          <cell r="H11143">
            <v>60.138599999999997</v>
          </cell>
          <cell r="I11143">
            <v>4.3949999999999996E-3</v>
          </cell>
          <cell r="J11143">
            <v>18</v>
          </cell>
          <cell r="K11143">
            <v>-7.3688600000000007E-2</v>
          </cell>
          <cell r="L11143">
            <v>-2.34935E-2</v>
          </cell>
          <cell r="M11143">
            <v>1.12715E-2</v>
          </cell>
          <cell r="N11143">
            <v>4.6036500000000001E-2</v>
          </cell>
          <cell r="O11143">
            <v>9.6231499999999998E-2</v>
          </cell>
          <cell r="P11143">
            <v>0.45833333333333331</v>
          </cell>
          <cell r="Q11143">
            <v>0.70833333333333337</v>
          </cell>
          <cell r="R11143">
            <v>11</v>
          </cell>
          <cell r="S11143">
            <v>17</v>
          </cell>
        </row>
        <row r="11144">
          <cell r="A11144" t="str">
            <v>PCT</v>
          </cell>
          <cell r="B11144" t="str">
            <v>Cycle</v>
          </cell>
          <cell r="C11144" t="str">
            <v>X</v>
          </cell>
          <cell r="D11144">
            <v>39626</v>
          </cell>
          <cell r="E11144">
            <v>7</v>
          </cell>
          <cell r="F11144">
            <v>1.5639400000000001E-2</v>
          </cell>
          <cell r="G11144">
            <v>2.65156E-2</v>
          </cell>
          <cell r="H11144">
            <v>60.894500000000001</v>
          </cell>
          <cell r="I11144">
            <v>4.3947999999999999E-3</v>
          </cell>
          <cell r="J11144">
            <v>18</v>
          </cell>
          <cell r="K11144">
            <v>-7.4081900000000006E-2</v>
          </cell>
          <cell r="L11144">
            <v>-2.3888E-2</v>
          </cell>
          <cell r="M11144">
            <v>1.0876200000000001E-2</v>
          </cell>
          <cell r="N11144">
            <v>4.5640399999999998E-2</v>
          </cell>
          <cell r="O11144">
            <v>9.5834299999999997E-2</v>
          </cell>
          <cell r="P11144">
            <v>0.45833333333333331</v>
          </cell>
          <cell r="Q11144">
            <v>0.70833333333333337</v>
          </cell>
          <cell r="R11144">
            <v>11</v>
          </cell>
          <cell r="S11144">
            <v>17</v>
          </cell>
        </row>
        <row r="11145">
          <cell r="A11145" t="str">
            <v>PCT</v>
          </cell>
          <cell r="B11145" t="str">
            <v>Cycle</v>
          </cell>
          <cell r="C11145" t="str">
            <v>X</v>
          </cell>
          <cell r="D11145">
            <v>39626</v>
          </cell>
          <cell r="E11145">
            <v>8</v>
          </cell>
          <cell r="F11145">
            <v>1.5619900000000001E-2</v>
          </cell>
          <cell r="G11145">
            <v>2.8321699999999998E-2</v>
          </cell>
          <cell r="H11145">
            <v>62.406399999999998</v>
          </cell>
          <cell r="I11145">
            <v>4.3947999999999999E-3</v>
          </cell>
          <cell r="J11145">
            <v>18</v>
          </cell>
          <cell r="K11145">
            <v>-7.2256299999999996E-2</v>
          </cell>
          <cell r="L11145">
            <v>-2.2062399999999999E-2</v>
          </cell>
          <cell r="M11145">
            <v>1.2701799999999999E-2</v>
          </cell>
          <cell r="N11145">
            <v>4.7465899999999998E-2</v>
          </cell>
          <cell r="O11145">
            <v>9.7659800000000005E-2</v>
          </cell>
          <cell r="P11145">
            <v>0.45833333333333331</v>
          </cell>
          <cell r="Q11145">
            <v>0.70833333333333337</v>
          </cell>
          <cell r="R11145">
            <v>11</v>
          </cell>
          <cell r="S11145">
            <v>17</v>
          </cell>
        </row>
        <row r="11146">
          <cell r="A11146" t="str">
            <v>PCT</v>
          </cell>
          <cell r="B11146" t="str">
            <v>Cycle</v>
          </cell>
          <cell r="C11146" t="str">
            <v>X</v>
          </cell>
          <cell r="D11146">
            <v>39626</v>
          </cell>
          <cell r="E11146">
            <v>9</v>
          </cell>
          <cell r="F11146">
            <v>1.5628199999999998E-2</v>
          </cell>
          <cell r="G11146">
            <v>2.93052E-2</v>
          </cell>
          <cell r="H11146">
            <v>65.162400000000005</v>
          </cell>
          <cell r="I11146">
            <v>4.3978000000000003E-3</v>
          </cell>
          <cell r="J11146">
            <v>18</v>
          </cell>
          <cell r="K11146">
            <v>-7.1309999999999998E-2</v>
          </cell>
          <cell r="L11146">
            <v>-2.1099E-2</v>
          </cell>
          <cell r="M11146">
            <v>1.3677E-2</v>
          </cell>
          <cell r="N11146">
            <v>4.8453000000000003E-2</v>
          </cell>
          <cell r="O11146">
            <v>9.8663899999999999E-2</v>
          </cell>
          <cell r="P11146">
            <v>0.45833333333333331</v>
          </cell>
          <cell r="Q11146">
            <v>0.70833333333333337</v>
          </cell>
          <cell r="R11146">
            <v>11</v>
          </cell>
          <cell r="S11146">
            <v>17</v>
          </cell>
        </row>
        <row r="11147">
          <cell r="A11147" t="str">
            <v>PCT</v>
          </cell>
          <cell r="B11147" t="str">
            <v>Cycle</v>
          </cell>
          <cell r="C11147" t="str">
            <v>X</v>
          </cell>
          <cell r="D11147">
            <v>39626</v>
          </cell>
          <cell r="E11147">
            <v>10</v>
          </cell>
          <cell r="F11147">
            <v>1.56212E-2</v>
          </cell>
          <cell r="G11147">
            <v>3.0459E-2</v>
          </cell>
          <cell r="H11147">
            <v>68.659000000000006</v>
          </cell>
          <cell r="I11147">
            <v>4.4079000000000002E-3</v>
          </cell>
          <cell r="J11147">
            <v>18</v>
          </cell>
          <cell r="K11147">
            <v>-7.0246699999999995E-2</v>
          </cell>
          <cell r="L11147">
            <v>-1.9978099999999999E-2</v>
          </cell>
          <cell r="M11147">
            <v>1.48378E-2</v>
          </cell>
          <cell r="N11147">
            <v>4.9653599999999999E-2</v>
          </cell>
          <cell r="O11147">
            <v>9.9922200000000003E-2</v>
          </cell>
          <cell r="P11147">
            <v>0.45833333333333331</v>
          </cell>
          <cell r="Q11147">
            <v>0.70833333333333337</v>
          </cell>
          <cell r="R11147">
            <v>11</v>
          </cell>
          <cell r="S11147">
            <v>17</v>
          </cell>
        </row>
        <row r="11148">
          <cell r="A11148" t="str">
            <v>PCT</v>
          </cell>
          <cell r="B11148" t="str">
            <v>Cycle</v>
          </cell>
          <cell r="C11148" t="str">
            <v>X</v>
          </cell>
          <cell r="D11148">
            <v>39626</v>
          </cell>
          <cell r="E11148">
            <v>11</v>
          </cell>
          <cell r="F11148">
            <v>1.558E-2</v>
          </cell>
          <cell r="G11148">
            <v>3.1451899999999998E-2</v>
          </cell>
          <cell r="H11148">
            <v>73.493200000000002</v>
          </cell>
          <cell r="I11148">
            <v>4.4193000000000001E-3</v>
          </cell>
          <cell r="J11148">
            <v>18</v>
          </cell>
          <cell r="K11148">
            <v>-6.9322800000000004E-2</v>
          </cell>
          <cell r="L11148">
            <v>-1.8989099999999998E-2</v>
          </cell>
          <cell r="M11148">
            <v>1.5871900000000001E-2</v>
          </cell>
          <cell r="N11148">
            <v>5.0732899999999997E-2</v>
          </cell>
          <cell r="O11148">
            <v>0.10106660000000001</v>
          </cell>
          <cell r="P11148">
            <v>0.45833333333333331</v>
          </cell>
          <cell r="Q11148">
            <v>0.70833333333333337</v>
          </cell>
          <cell r="R11148">
            <v>11</v>
          </cell>
          <cell r="S11148">
            <v>17</v>
          </cell>
        </row>
        <row r="11149">
          <cell r="A11149" t="str">
            <v>PCT</v>
          </cell>
          <cell r="B11149" t="str">
            <v>Cycle</v>
          </cell>
          <cell r="C11149" t="str">
            <v>X</v>
          </cell>
          <cell r="D11149">
            <v>39626</v>
          </cell>
          <cell r="E11149">
            <v>12</v>
          </cell>
          <cell r="F11149">
            <v>1.55862E-2</v>
          </cell>
          <cell r="G11149">
            <v>4.89693E-2</v>
          </cell>
          <cell r="H11149">
            <v>76.194699999999997</v>
          </cell>
          <cell r="I11149">
            <v>4.4498999999999997E-3</v>
          </cell>
          <cell r="J11149">
            <v>18</v>
          </cell>
          <cell r="K11149">
            <v>-5.2106E-2</v>
          </cell>
          <cell r="L11149">
            <v>-1.5983E-3</v>
          </cell>
          <cell r="M11149">
            <v>3.3383200000000002E-2</v>
          </cell>
          <cell r="N11149">
            <v>6.83647E-2</v>
          </cell>
          <cell r="O11149">
            <v>0.1188724</v>
          </cell>
          <cell r="P11149">
            <v>0.45833333333333331</v>
          </cell>
          <cell r="Q11149">
            <v>0.70833333333333337</v>
          </cell>
          <cell r="R11149">
            <v>11</v>
          </cell>
          <cell r="S11149">
            <v>17</v>
          </cell>
        </row>
        <row r="11150">
          <cell r="A11150" t="str">
            <v>PCT</v>
          </cell>
          <cell r="B11150" t="str">
            <v>Cycle</v>
          </cell>
          <cell r="C11150" t="str">
            <v>X</v>
          </cell>
          <cell r="D11150">
            <v>39626</v>
          </cell>
          <cell r="E11150">
            <v>13</v>
          </cell>
          <cell r="F11150">
            <v>2.28544E-2</v>
          </cell>
          <cell r="G11150">
            <v>4.7006699999999998E-2</v>
          </cell>
          <cell r="H11150">
            <v>80.113100000000003</v>
          </cell>
          <cell r="I11150">
            <v>4.4942000000000003E-3</v>
          </cell>
          <cell r="J11150">
            <v>18</v>
          </cell>
          <cell r="K11150">
            <v>-6.1761400000000001E-2</v>
          </cell>
          <cell r="L11150">
            <v>-1.1002899999999999E-2</v>
          </cell>
          <cell r="M11150">
            <v>2.4152300000000002E-2</v>
          </cell>
          <cell r="N11150">
            <v>5.9307499999999999E-2</v>
          </cell>
          <cell r="O11150">
            <v>0.1100661</v>
          </cell>
          <cell r="P11150">
            <v>0.45833333333333331</v>
          </cell>
          <cell r="Q11150">
            <v>0.70833333333333337</v>
          </cell>
          <cell r="R11150">
            <v>11</v>
          </cell>
          <cell r="S11150">
            <v>17</v>
          </cell>
        </row>
        <row r="11151">
          <cell r="A11151" t="str">
            <v>PCT</v>
          </cell>
          <cell r="B11151" t="str">
            <v>Cycle</v>
          </cell>
          <cell r="C11151" t="str">
            <v>X</v>
          </cell>
          <cell r="D11151">
            <v>39626</v>
          </cell>
          <cell r="E11151">
            <v>14</v>
          </cell>
          <cell r="F11151">
            <v>4.2569099999999999E-2</v>
          </cell>
          <cell r="G11151">
            <v>6.3002299999999997E-2</v>
          </cell>
          <cell r="H11151">
            <v>83.386799999999994</v>
          </cell>
          <cell r="I11151">
            <v>4.5056999999999996E-3</v>
          </cell>
          <cell r="J11151">
            <v>18</v>
          </cell>
          <cell r="K11151">
            <v>-6.5590200000000001E-2</v>
          </cell>
          <cell r="L11151">
            <v>-1.4766899999999999E-2</v>
          </cell>
          <cell r="M11151">
            <v>2.0433099999999999E-2</v>
          </cell>
          <cell r="N11151">
            <v>5.5633200000000001E-2</v>
          </cell>
          <cell r="O11151">
            <v>0.10645640000000001</v>
          </cell>
          <cell r="P11151">
            <v>0.45833333333333331</v>
          </cell>
          <cell r="Q11151">
            <v>0.70833333333333337</v>
          </cell>
          <cell r="R11151">
            <v>11</v>
          </cell>
          <cell r="S11151">
            <v>17</v>
          </cell>
        </row>
        <row r="11152">
          <cell r="A11152" t="str">
            <v>PCT</v>
          </cell>
          <cell r="B11152" t="str">
            <v>Cycle</v>
          </cell>
          <cell r="C11152" t="str">
            <v>X</v>
          </cell>
          <cell r="D11152">
            <v>39626</v>
          </cell>
          <cell r="E11152">
            <v>15</v>
          </cell>
          <cell r="F11152">
            <v>5.4139800000000002E-2</v>
          </cell>
          <cell r="G11152">
            <v>0.10444639999999999</v>
          </cell>
          <cell r="H11152">
            <v>85.033900000000003</v>
          </cell>
          <cell r="I11152">
            <v>4.5126000000000003E-3</v>
          </cell>
          <cell r="J11152">
            <v>18</v>
          </cell>
          <cell r="K11152">
            <v>-3.5782599999999998E-2</v>
          </cell>
          <cell r="L11152">
            <v>1.50796E-2</v>
          </cell>
          <cell r="M11152">
            <v>5.03066E-2</v>
          </cell>
          <cell r="N11152">
            <v>8.5533600000000001E-2</v>
          </cell>
          <cell r="O11152">
            <v>0.13639589999999999</v>
          </cell>
          <cell r="P11152">
            <v>0.45833333333333331</v>
          </cell>
          <cell r="Q11152">
            <v>0.70833333333333337</v>
          </cell>
          <cell r="R11152">
            <v>11</v>
          </cell>
          <cell r="S11152">
            <v>17</v>
          </cell>
        </row>
        <row r="11153">
          <cell r="A11153" t="str">
            <v>PCT</v>
          </cell>
          <cell r="B11153" t="str">
            <v>Cycle</v>
          </cell>
          <cell r="C11153" t="str">
            <v>X</v>
          </cell>
          <cell r="D11153">
            <v>39626</v>
          </cell>
          <cell r="E11153">
            <v>16</v>
          </cell>
          <cell r="F11153">
            <v>0.1624449</v>
          </cell>
          <cell r="G11153">
            <v>0.14214060000000001</v>
          </cell>
          <cell r="H11153">
            <v>83.398700000000005</v>
          </cell>
          <cell r="I11153">
            <v>4.5205000000000002E-3</v>
          </cell>
          <cell r="J11153">
            <v>18</v>
          </cell>
          <cell r="K11153">
            <v>-0.1064691</v>
          </cell>
          <cell r="L11153">
            <v>-5.5562300000000002E-2</v>
          </cell>
          <cell r="M11153">
            <v>-2.03044E-2</v>
          </cell>
          <cell r="N11153">
            <v>1.4953599999999999E-2</v>
          </cell>
          <cell r="O11153">
            <v>6.5860399999999999E-2</v>
          </cell>
          <cell r="P11153">
            <v>0.45833333333333331</v>
          </cell>
          <cell r="Q11153">
            <v>0.70833333333333337</v>
          </cell>
          <cell r="R11153">
            <v>11</v>
          </cell>
          <cell r="S11153">
            <v>17</v>
          </cell>
        </row>
        <row r="11154">
          <cell r="A11154" t="str">
            <v>PCT</v>
          </cell>
          <cell r="B11154" t="str">
            <v>Cycle</v>
          </cell>
          <cell r="C11154" t="str">
            <v>X</v>
          </cell>
          <cell r="D11154">
            <v>39626</v>
          </cell>
          <cell r="E11154">
            <v>17</v>
          </cell>
          <cell r="F11154">
            <v>0.17536979999999999</v>
          </cell>
          <cell r="G11154">
            <v>0.1923492</v>
          </cell>
          <cell r="H11154">
            <v>82.386799999999994</v>
          </cell>
          <cell r="I11154">
            <v>4.5236E-3</v>
          </cell>
          <cell r="J11154">
            <v>18</v>
          </cell>
          <cell r="K11154">
            <v>-6.9214899999999996E-2</v>
          </cell>
          <cell r="L11154">
            <v>-1.8290600000000001E-2</v>
          </cell>
          <cell r="M11154">
            <v>1.6979399999999999E-2</v>
          </cell>
          <cell r="N11154">
            <v>5.2249499999999997E-2</v>
          </cell>
          <cell r="O11154">
            <v>0.1031738</v>
          </cell>
          <cell r="P11154">
            <v>0.45833333333333331</v>
          </cell>
          <cell r="Q11154">
            <v>0.70833333333333337</v>
          </cell>
          <cell r="R11154">
            <v>11</v>
          </cell>
          <cell r="S11154">
            <v>17</v>
          </cell>
        </row>
        <row r="11155">
          <cell r="A11155" t="str">
            <v>PCT</v>
          </cell>
          <cell r="B11155" t="str">
            <v>Cycle</v>
          </cell>
          <cell r="C11155" t="str">
            <v>X</v>
          </cell>
          <cell r="D11155">
            <v>39626</v>
          </cell>
          <cell r="E11155">
            <v>18</v>
          </cell>
          <cell r="F11155">
            <v>0.26266600000000001</v>
          </cell>
          <cell r="G11155">
            <v>0.23504410000000001</v>
          </cell>
          <cell r="H11155">
            <v>79.980400000000003</v>
          </cell>
          <cell r="I11155">
            <v>4.4764000000000002E-3</v>
          </cell>
          <cell r="J11155">
            <v>18</v>
          </cell>
          <cell r="K11155">
            <v>-0.1133653</v>
          </cell>
          <cell r="L11155">
            <v>-6.2707399999999996E-2</v>
          </cell>
          <cell r="M11155">
            <v>-2.7622000000000001E-2</v>
          </cell>
          <cell r="N11155">
            <v>7.4634999999999996E-3</v>
          </cell>
          <cell r="O11155">
            <v>5.8121399999999997E-2</v>
          </cell>
          <cell r="P11155">
            <v>0.45833333333333331</v>
          </cell>
          <cell r="Q11155">
            <v>0.70833333333333337</v>
          </cell>
          <cell r="R11155">
            <v>11</v>
          </cell>
          <cell r="S11155">
            <v>17</v>
          </cell>
        </row>
        <row r="11156">
          <cell r="A11156" t="str">
            <v>PCT</v>
          </cell>
          <cell r="B11156" t="str">
            <v>Cycle</v>
          </cell>
          <cell r="C11156" t="str">
            <v>X</v>
          </cell>
          <cell r="D11156">
            <v>39626</v>
          </cell>
          <cell r="E11156">
            <v>19</v>
          </cell>
          <cell r="F11156">
            <v>0.2385562</v>
          </cell>
          <cell r="G11156">
            <v>0.22420599999999999</v>
          </cell>
          <cell r="H11156">
            <v>78.275499999999994</v>
          </cell>
          <cell r="I11156">
            <v>4.4447999999999996E-3</v>
          </cell>
          <cell r="J11156">
            <v>18</v>
          </cell>
          <cell r="K11156">
            <v>-9.9790100000000007E-2</v>
          </cell>
          <cell r="L11156">
            <v>-4.9311500000000001E-2</v>
          </cell>
          <cell r="M11156">
            <v>-1.43502E-2</v>
          </cell>
          <cell r="N11156">
            <v>2.06111E-2</v>
          </cell>
          <cell r="O11156">
            <v>7.1089700000000006E-2</v>
          </cell>
          <cell r="P11156">
            <v>0.45833333333333331</v>
          </cell>
          <cell r="Q11156">
            <v>0.70833333333333337</v>
          </cell>
          <cell r="R11156">
            <v>11</v>
          </cell>
          <cell r="S11156">
            <v>17</v>
          </cell>
        </row>
        <row r="11157">
          <cell r="A11157" t="str">
            <v>PCT</v>
          </cell>
          <cell r="B11157" t="str">
            <v>Cycle</v>
          </cell>
          <cell r="C11157" t="str">
            <v>X</v>
          </cell>
          <cell r="D11157">
            <v>39626</v>
          </cell>
          <cell r="E11157">
            <v>20</v>
          </cell>
          <cell r="F11157">
            <v>0.14821000000000001</v>
          </cell>
          <cell r="G11157">
            <v>0.16450980000000001</v>
          </cell>
          <cell r="H11157">
            <v>74.411500000000004</v>
          </cell>
          <cell r="I11157">
            <v>4.4178999999999998E-3</v>
          </cell>
          <cell r="J11157">
            <v>18</v>
          </cell>
          <cell r="K11157">
            <v>-6.8881200000000004E-2</v>
          </cell>
          <cell r="L11157">
            <v>-1.8555599999999998E-2</v>
          </cell>
          <cell r="M11157">
            <v>1.62998E-2</v>
          </cell>
          <cell r="N11157">
            <v>5.1155199999999998E-2</v>
          </cell>
          <cell r="O11157">
            <v>0.1014809</v>
          </cell>
          <cell r="P11157">
            <v>0.45833333333333331</v>
          </cell>
          <cell r="Q11157">
            <v>0.70833333333333337</v>
          </cell>
          <cell r="R11157">
            <v>11</v>
          </cell>
          <cell r="S11157">
            <v>17</v>
          </cell>
        </row>
        <row r="11158">
          <cell r="A11158" t="str">
            <v>PCT</v>
          </cell>
          <cell r="B11158" t="str">
            <v>Cycle</v>
          </cell>
          <cell r="C11158" t="str">
            <v>X</v>
          </cell>
          <cell r="D11158">
            <v>39626</v>
          </cell>
          <cell r="E11158">
            <v>21</v>
          </cell>
          <cell r="F11158">
            <v>0.20049980000000001</v>
          </cell>
          <cell r="G11158">
            <v>0.12857569999999999</v>
          </cell>
          <cell r="H11158">
            <v>69.776399999999995</v>
          </cell>
          <cell r="I11158">
            <v>4.4180000000000001E-3</v>
          </cell>
          <cell r="J11158">
            <v>18</v>
          </cell>
          <cell r="K11158">
            <v>-0.1571062</v>
          </cell>
          <cell r="L11158">
            <v>-0.1067799</v>
          </cell>
          <cell r="M11158">
            <v>-7.1924100000000005E-2</v>
          </cell>
          <cell r="N11158">
            <v>-3.7068299999999998E-2</v>
          </cell>
          <cell r="O11158">
            <v>1.3258000000000001E-2</v>
          </cell>
          <cell r="P11158">
            <v>0.45833333333333331</v>
          </cell>
          <cell r="Q11158">
            <v>0.70833333333333337</v>
          </cell>
          <cell r="R11158">
            <v>11</v>
          </cell>
          <cell r="S11158">
            <v>17</v>
          </cell>
        </row>
        <row r="11159">
          <cell r="A11159" t="str">
            <v>PCT</v>
          </cell>
          <cell r="B11159" t="str">
            <v>Cycle</v>
          </cell>
          <cell r="C11159" t="str">
            <v>X</v>
          </cell>
          <cell r="D11159">
            <v>39626</v>
          </cell>
          <cell r="E11159">
            <v>22</v>
          </cell>
          <cell r="F11159">
            <v>0.1271214</v>
          </cell>
          <cell r="G11159">
            <v>0.10923919999999999</v>
          </cell>
          <cell r="H11159">
            <v>65.369900000000001</v>
          </cell>
          <cell r="I11159">
            <v>4.4092000000000003E-3</v>
          </cell>
          <cell r="J11159">
            <v>18</v>
          </cell>
          <cell r="K11159">
            <v>-0.1029798</v>
          </cell>
          <cell r="L11159">
            <v>-5.2703399999999997E-2</v>
          </cell>
          <cell r="M11159">
            <v>-1.7882200000000001E-2</v>
          </cell>
          <cell r="N11159">
            <v>1.6938999999999999E-2</v>
          </cell>
          <cell r="O11159">
            <v>6.7215300000000006E-2</v>
          </cell>
          <cell r="P11159">
            <v>0.45833333333333331</v>
          </cell>
          <cell r="Q11159">
            <v>0.70833333333333337</v>
          </cell>
          <cell r="R11159">
            <v>11</v>
          </cell>
          <cell r="S11159">
            <v>17</v>
          </cell>
        </row>
        <row r="11160">
          <cell r="A11160" t="str">
            <v>PCT</v>
          </cell>
          <cell r="B11160" t="str">
            <v>Cycle</v>
          </cell>
          <cell r="C11160" t="str">
            <v>X</v>
          </cell>
          <cell r="D11160">
            <v>39626</v>
          </cell>
          <cell r="E11160">
            <v>23</v>
          </cell>
          <cell r="F11160">
            <v>0.1163993</v>
          </cell>
          <cell r="G11160">
            <v>8.2421900000000006E-2</v>
          </cell>
          <cell r="H11160">
            <v>62.129300000000001</v>
          </cell>
          <cell r="I11160">
            <v>4.4051999999999997E-3</v>
          </cell>
          <cell r="J11160">
            <v>18</v>
          </cell>
          <cell r="K11160">
            <v>-0.1190363</v>
          </cell>
          <cell r="L11160">
            <v>-6.8782800000000005E-2</v>
          </cell>
          <cell r="M11160">
            <v>-3.3977300000000002E-2</v>
          </cell>
          <cell r="N11160">
            <v>8.2810000000000002E-4</v>
          </cell>
          <cell r="O11160">
            <v>5.1081599999999998E-2</v>
          </cell>
          <cell r="P11160">
            <v>0.45833333333333331</v>
          </cell>
          <cell r="Q11160">
            <v>0.70833333333333337</v>
          </cell>
          <cell r="R11160">
            <v>11</v>
          </cell>
          <cell r="S11160">
            <v>17</v>
          </cell>
        </row>
        <row r="11161">
          <cell r="A11161" t="str">
            <v>PCT</v>
          </cell>
          <cell r="B11161" t="str">
            <v>Cycle</v>
          </cell>
          <cell r="C11161" t="str">
            <v>X</v>
          </cell>
          <cell r="D11161">
            <v>39626</v>
          </cell>
          <cell r="E11161">
            <v>24</v>
          </cell>
          <cell r="F11161">
            <v>4.5186400000000002E-2</v>
          </cell>
          <cell r="G11161">
            <v>6.4366599999999996E-2</v>
          </cell>
          <cell r="H11161">
            <v>60.3461</v>
          </cell>
          <cell r="I11161">
            <v>4.4035999999999997E-3</v>
          </cell>
          <cell r="J11161">
            <v>18</v>
          </cell>
          <cell r="K11161">
            <v>-6.5863099999999994E-2</v>
          </cell>
          <cell r="L11161">
            <v>-1.56189E-2</v>
          </cell>
          <cell r="M11161">
            <v>1.9180099999999999E-2</v>
          </cell>
          <cell r="N11161">
            <v>5.3979199999999998E-2</v>
          </cell>
          <cell r="O11161">
            <v>0.10422339999999999</v>
          </cell>
          <cell r="P11161">
            <v>0.45833333333333331</v>
          </cell>
          <cell r="Q11161">
            <v>0.70833333333333337</v>
          </cell>
          <cell r="R11161">
            <v>11</v>
          </cell>
          <cell r="S11161">
            <v>17</v>
          </cell>
        </row>
        <row r="11162">
          <cell r="A11162" t="str">
            <v>PCT</v>
          </cell>
          <cell r="B11162" t="str">
            <v>Cycle</v>
          </cell>
          <cell r="C11162" t="str">
            <v>X</v>
          </cell>
          <cell r="D11162">
            <v>39637</v>
          </cell>
          <cell r="E11162">
            <v>1</v>
          </cell>
          <cell r="F11162">
            <v>0.42403629999999998</v>
          </cell>
          <cell r="G11162">
            <v>0.35841970000000001</v>
          </cell>
          <cell r="H11162">
            <v>76.871200000000002</v>
          </cell>
          <cell r="I11162">
            <v>3.4367E-3</v>
          </cell>
          <cell r="J11162">
            <v>33</v>
          </cell>
          <cell r="K11162">
            <v>-0.1407457</v>
          </cell>
          <cell r="L11162">
            <v>-9.6358799999999994E-2</v>
          </cell>
          <cell r="M11162">
            <v>-6.5616499999999994E-2</v>
          </cell>
          <cell r="N11162">
            <v>-3.4874299999999997E-2</v>
          </cell>
          <cell r="O11162">
            <v>9.5125999999999995E-3</v>
          </cell>
          <cell r="P11162">
            <v>0.54166666666666663</v>
          </cell>
          <cell r="Q11162">
            <v>0.79166666666666663</v>
          </cell>
          <cell r="R11162">
            <v>13</v>
          </cell>
          <cell r="S11162">
            <v>19</v>
          </cell>
        </row>
        <row r="11163">
          <cell r="A11163" t="str">
            <v>PCT</v>
          </cell>
          <cell r="B11163" t="str">
            <v>Cycle</v>
          </cell>
          <cell r="C11163" t="str">
            <v>X</v>
          </cell>
          <cell r="D11163">
            <v>39637</v>
          </cell>
          <cell r="E11163">
            <v>2</v>
          </cell>
          <cell r="F11163">
            <v>0.265102</v>
          </cell>
          <cell r="G11163">
            <v>0.16183030000000001</v>
          </cell>
          <cell r="H11163">
            <v>73.834900000000005</v>
          </cell>
          <cell r="I11163">
            <v>3.2247E-3</v>
          </cell>
          <cell r="J11163">
            <v>33</v>
          </cell>
          <cell r="K11163">
            <v>-0.17604649999999999</v>
          </cell>
          <cell r="L11163">
            <v>-0.13305059999999999</v>
          </cell>
          <cell r="M11163">
            <v>-0.10327169999999999</v>
          </cell>
          <cell r="N11163">
            <v>-7.34929E-2</v>
          </cell>
          <cell r="O11163">
            <v>-3.0497E-2</v>
          </cell>
          <cell r="P11163">
            <v>0.54166666666666663</v>
          </cell>
          <cell r="Q11163">
            <v>0.79166666666666663</v>
          </cell>
          <cell r="R11163">
            <v>13</v>
          </cell>
          <cell r="S11163">
            <v>19</v>
          </cell>
        </row>
        <row r="11164">
          <cell r="A11164" t="str">
            <v>PCT</v>
          </cell>
          <cell r="B11164" t="str">
            <v>Cycle</v>
          </cell>
          <cell r="C11164" t="str">
            <v>X</v>
          </cell>
          <cell r="D11164">
            <v>39637</v>
          </cell>
          <cell r="E11164">
            <v>3</v>
          </cell>
          <cell r="F11164">
            <v>0.16876550000000001</v>
          </cell>
          <cell r="G11164">
            <v>9.3936000000000006E-2</v>
          </cell>
          <cell r="H11164">
            <v>71.000900000000001</v>
          </cell>
          <cell r="I11164">
            <v>2.7039999999999998E-3</v>
          </cell>
          <cell r="J11164">
            <v>33</v>
          </cell>
          <cell r="K11164">
            <v>-0.14147000000000001</v>
          </cell>
          <cell r="L11164">
            <v>-0.1020982</v>
          </cell>
          <cell r="M11164">
            <v>-7.4829499999999993E-2</v>
          </cell>
          <cell r="N11164">
            <v>-4.7560699999999997E-2</v>
          </cell>
          <cell r="O11164">
            <v>-8.1890000000000001E-3</v>
          </cell>
          <cell r="P11164">
            <v>0.54166666666666663</v>
          </cell>
          <cell r="Q11164">
            <v>0.79166666666666663</v>
          </cell>
          <cell r="R11164">
            <v>13</v>
          </cell>
          <cell r="S11164">
            <v>19</v>
          </cell>
        </row>
        <row r="11165">
          <cell r="A11165" t="str">
            <v>PCT</v>
          </cell>
          <cell r="B11165" t="str">
            <v>Cycle</v>
          </cell>
          <cell r="C11165" t="str">
            <v>X</v>
          </cell>
          <cell r="D11165">
            <v>39637</v>
          </cell>
          <cell r="E11165">
            <v>4</v>
          </cell>
          <cell r="F11165">
            <v>9.7739199999999998E-2</v>
          </cell>
          <cell r="G11165">
            <v>7.2409600000000005E-2</v>
          </cell>
          <cell r="H11165">
            <v>70.810699999999997</v>
          </cell>
          <cell r="I11165">
            <v>2.6992000000000001E-3</v>
          </cell>
          <cell r="J11165">
            <v>33</v>
          </cell>
          <cell r="K11165">
            <v>-9.1910699999999998E-2</v>
          </cell>
          <cell r="L11165">
            <v>-5.2574000000000003E-2</v>
          </cell>
          <cell r="M11165">
            <v>-2.5329600000000001E-2</v>
          </cell>
          <cell r="N11165">
            <v>1.9147999999999999E-3</v>
          </cell>
          <cell r="O11165">
            <v>4.1251500000000003E-2</v>
          </cell>
          <cell r="P11165">
            <v>0.54166666666666663</v>
          </cell>
          <cell r="Q11165">
            <v>0.79166666666666663</v>
          </cell>
          <cell r="R11165">
            <v>13</v>
          </cell>
          <cell r="S11165">
            <v>19</v>
          </cell>
        </row>
        <row r="11166">
          <cell r="A11166" t="str">
            <v>PCT</v>
          </cell>
          <cell r="B11166" t="str">
            <v>Cycle</v>
          </cell>
          <cell r="C11166" t="str">
            <v>X</v>
          </cell>
          <cell r="D11166">
            <v>39637</v>
          </cell>
          <cell r="E11166">
            <v>5</v>
          </cell>
          <cell r="F11166">
            <v>5.6141099999999999E-2</v>
          </cell>
          <cell r="G11166">
            <v>4.6051000000000002E-2</v>
          </cell>
          <cell r="H11166">
            <v>69.822699999999998</v>
          </cell>
          <cell r="I11166">
            <v>2.6992000000000001E-3</v>
          </cell>
          <cell r="J11166">
            <v>33</v>
          </cell>
          <cell r="K11166">
            <v>-7.6671199999999995E-2</v>
          </cell>
          <cell r="L11166">
            <v>-3.73345E-2</v>
          </cell>
          <cell r="M11166">
            <v>-1.0090099999999999E-2</v>
          </cell>
          <cell r="N11166">
            <v>1.7154300000000001E-2</v>
          </cell>
          <cell r="O11166">
            <v>5.6490899999999997E-2</v>
          </cell>
          <cell r="P11166">
            <v>0.54166666666666663</v>
          </cell>
          <cell r="Q11166">
            <v>0.79166666666666663</v>
          </cell>
          <cell r="R11166">
            <v>13</v>
          </cell>
          <cell r="S11166">
            <v>19</v>
          </cell>
        </row>
        <row r="11167">
          <cell r="A11167" t="str">
            <v>PCT</v>
          </cell>
          <cell r="B11167" t="str">
            <v>Cycle</v>
          </cell>
          <cell r="C11167" t="str">
            <v>X</v>
          </cell>
          <cell r="D11167">
            <v>39637</v>
          </cell>
          <cell r="E11167">
            <v>6</v>
          </cell>
          <cell r="F11167">
            <v>4.2161499999999998E-2</v>
          </cell>
          <cell r="G11167">
            <v>3.87867E-2</v>
          </cell>
          <cell r="H11167">
            <v>68.715299999999999</v>
          </cell>
          <cell r="I11167">
            <v>2.6992000000000001E-3</v>
          </cell>
          <cell r="J11167">
            <v>33</v>
          </cell>
          <cell r="K11167">
            <v>-6.9955900000000001E-2</v>
          </cell>
          <cell r="L11167">
            <v>-3.0619299999999999E-2</v>
          </cell>
          <cell r="M11167">
            <v>-3.3747999999999998E-3</v>
          </cell>
          <cell r="N11167">
            <v>2.3869600000000001E-2</v>
          </cell>
          <cell r="O11167">
            <v>6.3206200000000004E-2</v>
          </cell>
          <cell r="P11167">
            <v>0.54166666666666663</v>
          </cell>
          <cell r="Q11167">
            <v>0.79166666666666663</v>
          </cell>
          <cell r="R11167">
            <v>13</v>
          </cell>
          <cell r="S11167">
            <v>19</v>
          </cell>
        </row>
        <row r="11168">
          <cell r="A11168" t="str">
            <v>PCT</v>
          </cell>
          <cell r="B11168" t="str">
            <v>Cycle</v>
          </cell>
          <cell r="C11168" t="str">
            <v>X</v>
          </cell>
          <cell r="D11168">
            <v>39637</v>
          </cell>
          <cell r="E11168">
            <v>7</v>
          </cell>
          <cell r="F11168">
            <v>2.06059E-2</v>
          </cell>
          <cell r="G11168">
            <v>1.5254800000000001E-2</v>
          </cell>
          <cell r="H11168">
            <v>68.631600000000006</v>
          </cell>
          <cell r="I11168">
            <v>2.6954000000000001E-3</v>
          </cell>
          <cell r="J11168">
            <v>33</v>
          </cell>
          <cell r="K11168">
            <v>-7.1885299999999999E-2</v>
          </cell>
          <cell r="L11168">
            <v>-3.2576399999999998E-2</v>
          </cell>
          <cell r="M11168">
            <v>-5.3511000000000001E-3</v>
          </cell>
          <cell r="N11168">
            <v>2.18741E-2</v>
          </cell>
          <cell r="O11168">
            <v>6.1183000000000001E-2</v>
          </cell>
          <cell r="P11168">
            <v>0.54166666666666663</v>
          </cell>
          <cell r="Q11168">
            <v>0.79166666666666663</v>
          </cell>
          <cell r="R11168">
            <v>13</v>
          </cell>
          <cell r="S11168">
            <v>19</v>
          </cell>
        </row>
        <row r="11169">
          <cell r="A11169" t="str">
            <v>PCT</v>
          </cell>
          <cell r="B11169" t="str">
            <v>Cycle</v>
          </cell>
          <cell r="C11169" t="str">
            <v>X</v>
          </cell>
          <cell r="D11169">
            <v>39637</v>
          </cell>
          <cell r="E11169">
            <v>8</v>
          </cell>
          <cell r="F11169">
            <v>8.0251799999999998E-2</v>
          </cell>
          <cell r="G11169">
            <v>3.2089899999999998E-2</v>
          </cell>
          <cell r="H11169">
            <v>71.155799999999999</v>
          </cell>
          <cell r="I11169">
            <v>2.6954000000000001E-3</v>
          </cell>
          <cell r="J11169">
            <v>33</v>
          </cell>
          <cell r="K11169">
            <v>-0.11469600000000001</v>
          </cell>
          <cell r="L11169">
            <v>-7.5387099999999999E-2</v>
          </cell>
          <cell r="M11169">
            <v>-4.8161900000000001E-2</v>
          </cell>
          <cell r="N11169">
            <v>-2.09366E-2</v>
          </cell>
          <cell r="O11169">
            <v>1.8372300000000001E-2</v>
          </cell>
          <cell r="P11169">
            <v>0.54166666666666663</v>
          </cell>
          <cell r="Q11169">
            <v>0.79166666666666663</v>
          </cell>
          <cell r="R11169">
            <v>13</v>
          </cell>
          <cell r="S11169">
            <v>19</v>
          </cell>
        </row>
        <row r="11170">
          <cell r="A11170" t="str">
            <v>PCT</v>
          </cell>
          <cell r="B11170" t="str">
            <v>Cycle</v>
          </cell>
          <cell r="C11170" t="str">
            <v>X</v>
          </cell>
          <cell r="D11170">
            <v>39637</v>
          </cell>
          <cell r="E11170">
            <v>9</v>
          </cell>
          <cell r="F11170">
            <v>0.18182880000000001</v>
          </cell>
          <cell r="G11170">
            <v>0.12775059999999999</v>
          </cell>
          <cell r="H11170">
            <v>77.966300000000004</v>
          </cell>
          <cell r="I11170">
            <v>3.6530999999999998E-3</v>
          </cell>
          <cell r="J11170">
            <v>33</v>
          </cell>
          <cell r="K11170">
            <v>-0.13153670000000001</v>
          </cell>
          <cell r="L11170">
            <v>-8.5773600000000005E-2</v>
          </cell>
          <cell r="M11170">
            <v>-5.40782E-2</v>
          </cell>
          <cell r="N11170">
            <v>-2.2382800000000001E-2</v>
          </cell>
          <cell r="O11170">
            <v>2.33803E-2</v>
          </cell>
          <cell r="P11170">
            <v>0.54166666666666663</v>
          </cell>
          <cell r="Q11170">
            <v>0.79166666666666663</v>
          </cell>
          <cell r="R11170">
            <v>13</v>
          </cell>
          <cell r="S11170">
            <v>19</v>
          </cell>
        </row>
        <row r="11171">
          <cell r="A11171" t="str">
            <v>PCT</v>
          </cell>
          <cell r="B11171" t="str">
            <v>Cycle</v>
          </cell>
          <cell r="C11171" t="str">
            <v>X</v>
          </cell>
          <cell r="D11171">
            <v>39637</v>
          </cell>
          <cell r="E11171">
            <v>10</v>
          </cell>
          <cell r="F11171">
            <v>0.28799170000000002</v>
          </cell>
          <cell r="G11171">
            <v>0.2027437</v>
          </cell>
          <cell r="H11171">
            <v>84.943299999999994</v>
          </cell>
          <cell r="I11171">
            <v>3.8559000000000002E-3</v>
          </cell>
          <cell r="J11171">
            <v>33</v>
          </cell>
          <cell r="K11171">
            <v>-0.16482669999999999</v>
          </cell>
          <cell r="L11171">
            <v>-0.1178109</v>
          </cell>
          <cell r="M11171">
            <v>-8.5247900000000001E-2</v>
          </cell>
          <cell r="N11171">
            <v>-5.2685000000000003E-2</v>
          </cell>
          <cell r="O11171">
            <v>-5.6692000000000001E-3</v>
          </cell>
          <cell r="P11171">
            <v>0.54166666666666663</v>
          </cell>
          <cell r="Q11171">
            <v>0.79166666666666663</v>
          </cell>
          <cell r="R11171">
            <v>13</v>
          </cell>
          <cell r="S11171">
            <v>19</v>
          </cell>
        </row>
        <row r="11172">
          <cell r="A11172" t="str">
            <v>PCT</v>
          </cell>
          <cell r="B11172" t="str">
            <v>Cycle</v>
          </cell>
          <cell r="C11172" t="str">
            <v>X</v>
          </cell>
          <cell r="D11172">
            <v>39637</v>
          </cell>
          <cell r="E11172">
            <v>11</v>
          </cell>
          <cell r="F11172">
            <v>0.46243079999999998</v>
          </cell>
          <cell r="G11172">
            <v>0.44109569999999998</v>
          </cell>
          <cell r="H11172">
            <v>93.408900000000003</v>
          </cell>
          <cell r="I11172">
            <v>4.1409999999999997E-3</v>
          </cell>
          <cell r="J11172">
            <v>33</v>
          </cell>
          <cell r="K11172">
            <v>-0.10380350000000001</v>
          </cell>
          <cell r="L11172">
            <v>-5.5080499999999998E-2</v>
          </cell>
          <cell r="M11172">
            <v>-2.1335199999999999E-2</v>
          </cell>
          <cell r="N11172">
            <v>1.24102E-2</v>
          </cell>
          <cell r="O11172">
            <v>6.1133100000000003E-2</v>
          </cell>
          <cell r="P11172">
            <v>0.54166666666666663</v>
          </cell>
          <cell r="Q11172">
            <v>0.79166666666666663</v>
          </cell>
          <cell r="R11172">
            <v>13</v>
          </cell>
          <cell r="S11172">
            <v>19</v>
          </cell>
        </row>
        <row r="11173">
          <cell r="A11173" t="str">
            <v>PCT</v>
          </cell>
          <cell r="B11173" t="str">
            <v>Cycle</v>
          </cell>
          <cell r="C11173" t="str">
            <v>X</v>
          </cell>
          <cell r="D11173">
            <v>39637</v>
          </cell>
          <cell r="E11173">
            <v>12</v>
          </cell>
          <cell r="F11173">
            <v>0.70417529999999995</v>
          </cell>
          <cell r="G11173">
            <v>0.72008419999999995</v>
          </cell>
          <cell r="H11173">
            <v>98.659300000000002</v>
          </cell>
          <cell r="I11173">
            <v>4.0507E-3</v>
          </cell>
          <cell r="J11173">
            <v>33</v>
          </cell>
          <cell r="K11173">
            <v>-6.5655699999999997E-2</v>
          </cell>
          <cell r="L11173">
            <v>-1.7466700000000002E-2</v>
          </cell>
          <cell r="M11173">
            <v>1.59089E-2</v>
          </cell>
          <cell r="N11173">
            <v>4.9284500000000002E-2</v>
          </cell>
          <cell r="O11173">
            <v>9.7473500000000005E-2</v>
          </cell>
          <cell r="P11173">
            <v>0.54166666666666663</v>
          </cell>
          <cell r="Q11173">
            <v>0.79166666666666663</v>
          </cell>
          <cell r="R11173">
            <v>13</v>
          </cell>
          <cell r="S11173">
            <v>19</v>
          </cell>
        </row>
        <row r="11174">
          <cell r="A11174" t="str">
            <v>PCT</v>
          </cell>
          <cell r="B11174" t="str">
            <v>Cycle</v>
          </cell>
          <cell r="C11174" t="str">
            <v>X</v>
          </cell>
          <cell r="D11174">
            <v>39637</v>
          </cell>
          <cell r="E11174">
            <v>13</v>
          </cell>
          <cell r="F11174">
            <v>0.99313209999999996</v>
          </cell>
          <cell r="G11174">
            <v>0.98911700000000002</v>
          </cell>
          <cell r="H11174">
            <v>101.23099999999999</v>
          </cell>
          <cell r="I11174">
            <v>3.8226000000000002E-3</v>
          </cell>
          <cell r="J11174">
            <v>33</v>
          </cell>
          <cell r="K11174">
            <v>-8.3250199999999996E-2</v>
          </cell>
          <cell r="L11174">
            <v>-3.6437400000000002E-2</v>
          </cell>
          <cell r="M11174">
            <v>-4.0150000000000003E-3</v>
          </cell>
          <cell r="N11174">
            <v>2.8407399999999999E-2</v>
          </cell>
          <cell r="O11174">
            <v>7.5220200000000001E-2</v>
          </cell>
          <cell r="P11174">
            <v>0.54166666666666663</v>
          </cell>
          <cell r="Q11174">
            <v>0.79166666666666663</v>
          </cell>
          <cell r="R11174">
            <v>13</v>
          </cell>
          <cell r="S11174">
            <v>19</v>
          </cell>
        </row>
        <row r="11175">
          <cell r="A11175" t="str">
            <v>PCT</v>
          </cell>
          <cell r="B11175" t="str">
            <v>Cycle</v>
          </cell>
          <cell r="C11175" t="str">
            <v>X</v>
          </cell>
          <cell r="D11175">
            <v>39637</v>
          </cell>
          <cell r="E11175">
            <v>14</v>
          </cell>
          <cell r="F11175">
            <v>0.73604259999999999</v>
          </cell>
          <cell r="G11175">
            <v>1.3612200000000001</v>
          </cell>
          <cell r="H11175">
            <v>103.849</v>
          </cell>
          <cell r="I11175">
            <v>5.9034999999999999E-3</v>
          </cell>
          <cell r="J11175">
            <v>33</v>
          </cell>
          <cell r="K11175">
            <v>0.52670980000000001</v>
          </cell>
          <cell r="L11175">
            <v>0.58488519999999999</v>
          </cell>
          <cell r="M11175">
            <v>0.62517730000000005</v>
          </cell>
          <cell r="N11175">
            <v>0.66546930000000004</v>
          </cell>
          <cell r="O11175">
            <v>0.72364470000000003</v>
          </cell>
          <cell r="P11175">
            <v>0.54166666666666663</v>
          </cell>
          <cell r="Q11175">
            <v>0.79166666666666663</v>
          </cell>
          <cell r="R11175">
            <v>13</v>
          </cell>
          <cell r="S11175">
            <v>19</v>
          </cell>
        </row>
        <row r="11176">
          <cell r="A11176" t="str">
            <v>PCT</v>
          </cell>
          <cell r="B11176" t="str">
            <v>Cycle</v>
          </cell>
          <cell r="C11176" t="str">
            <v>X</v>
          </cell>
          <cell r="D11176">
            <v>39637</v>
          </cell>
          <cell r="E11176">
            <v>15</v>
          </cell>
          <cell r="F11176">
            <v>0.95329529999999996</v>
          </cell>
          <cell r="G11176">
            <v>1.932234</v>
          </cell>
          <cell r="H11176">
            <v>105.599</v>
          </cell>
          <cell r="I11176">
            <v>5.8146999999999999E-3</v>
          </cell>
          <cell r="J11176">
            <v>33</v>
          </cell>
          <cell r="K11176">
            <v>0.88121470000000002</v>
          </cell>
          <cell r="L11176">
            <v>0.93895070000000003</v>
          </cell>
          <cell r="M11176">
            <v>0.97893839999999999</v>
          </cell>
          <cell r="N11176">
            <v>1.018926</v>
          </cell>
          <cell r="O11176">
            <v>1.076662</v>
          </cell>
          <cell r="P11176">
            <v>0.54166666666666663</v>
          </cell>
          <cell r="Q11176">
            <v>0.79166666666666663</v>
          </cell>
          <cell r="R11176">
            <v>13</v>
          </cell>
          <cell r="S11176">
            <v>19</v>
          </cell>
        </row>
        <row r="11177">
          <cell r="A11177" t="str">
            <v>PCT</v>
          </cell>
          <cell r="B11177" t="str">
            <v>Cycle</v>
          </cell>
          <cell r="C11177" t="str">
            <v>X</v>
          </cell>
          <cell r="D11177">
            <v>39637</v>
          </cell>
          <cell r="E11177">
            <v>16</v>
          </cell>
          <cell r="F11177">
            <v>1.2064379999999999</v>
          </cell>
          <cell r="G11177">
            <v>2.5897019999999999</v>
          </cell>
          <cell r="H11177">
            <v>107.30200000000001</v>
          </cell>
          <cell r="I11177">
            <v>1.00783E-2</v>
          </cell>
          <cell r="J11177">
            <v>33</v>
          </cell>
          <cell r="K11177">
            <v>1.2546079999999999</v>
          </cell>
          <cell r="L11177">
            <v>1.330619</v>
          </cell>
          <cell r="M11177">
            <v>1.383264</v>
          </cell>
          <cell r="N11177">
            <v>1.4359090000000001</v>
          </cell>
          <cell r="O11177">
            <v>1.5119199999999999</v>
          </cell>
          <cell r="P11177">
            <v>0.54166666666666663</v>
          </cell>
          <cell r="Q11177">
            <v>0.79166666666666663</v>
          </cell>
          <cell r="R11177">
            <v>13</v>
          </cell>
          <cell r="S11177">
            <v>19</v>
          </cell>
        </row>
        <row r="11178">
          <cell r="A11178" t="str">
            <v>PCT</v>
          </cell>
          <cell r="B11178" t="str">
            <v>Cycle</v>
          </cell>
          <cell r="C11178" t="str">
            <v>X</v>
          </cell>
          <cell r="D11178">
            <v>39637</v>
          </cell>
          <cell r="E11178">
            <v>17</v>
          </cell>
          <cell r="F11178">
            <v>1.3620920000000001</v>
          </cell>
          <cell r="G11178">
            <v>2.9957029999999998</v>
          </cell>
          <cell r="H11178">
            <v>106.779</v>
          </cell>
          <cell r="I11178">
            <v>1.1199499999999999E-2</v>
          </cell>
          <cell r="J11178">
            <v>33</v>
          </cell>
          <cell r="K11178">
            <v>1.4979880000000001</v>
          </cell>
          <cell r="L11178">
            <v>1.5781149999999999</v>
          </cell>
          <cell r="M11178">
            <v>1.6336109999999999</v>
          </cell>
          <cell r="N11178">
            <v>1.6891069999999999</v>
          </cell>
          <cell r="O11178">
            <v>1.7692349999999999</v>
          </cell>
          <cell r="P11178">
            <v>0.54166666666666663</v>
          </cell>
          <cell r="Q11178">
            <v>0.79166666666666663</v>
          </cell>
          <cell r="R11178">
            <v>13</v>
          </cell>
          <cell r="S11178">
            <v>19</v>
          </cell>
        </row>
        <row r="11179">
          <cell r="A11179" t="str">
            <v>PCT</v>
          </cell>
          <cell r="B11179" t="str">
            <v>Cycle</v>
          </cell>
          <cell r="C11179" t="str">
            <v>X</v>
          </cell>
          <cell r="D11179">
            <v>39637</v>
          </cell>
          <cell r="E11179">
            <v>18</v>
          </cell>
          <cell r="F11179">
            <v>1.424383</v>
          </cell>
          <cell r="G11179">
            <v>2.5861869999999998</v>
          </cell>
          <cell r="H11179">
            <v>104.279</v>
          </cell>
          <cell r="I11179">
            <v>9.0630999999999993E-3</v>
          </cell>
          <cell r="J11179">
            <v>33</v>
          </cell>
          <cell r="K11179">
            <v>1.0398000000000001</v>
          </cell>
          <cell r="L11179">
            <v>1.1118809999999999</v>
          </cell>
          <cell r="M11179">
            <v>1.1618040000000001</v>
          </cell>
          <cell r="N11179">
            <v>1.211727</v>
          </cell>
          <cell r="O11179">
            <v>1.283809</v>
          </cell>
          <cell r="P11179">
            <v>0.54166666666666663</v>
          </cell>
          <cell r="Q11179">
            <v>0.79166666666666663</v>
          </cell>
          <cell r="R11179">
            <v>13</v>
          </cell>
          <cell r="S11179">
            <v>19</v>
          </cell>
        </row>
        <row r="11180">
          <cell r="A11180" t="str">
            <v>PCT</v>
          </cell>
          <cell r="B11180" t="str">
            <v>Cycle</v>
          </cell>
          <cell r="C11180" t="str">
            <v>X</v>
          </cell>
          <cell r="D11180">
            <v>39637</v>
          </cell>
          <cell r="E11180">
            <v>19</v>
          </cell>
          <cell r="F11180">
            <v>1.4967649999999999</v>
          </cell>
          <cell r="G11180">
            <v>2.6246659999999999</v>
          </cell>
          <cell r="H11180">
            <v>99.6126</v>
          </cell>
          <cell r="I11180">
            <v>7.6172999999999996E-3</v>
          </cell>
          <cell r="J11180">
            <v>33</v>
          </cell>
          <cell r="K11180">
            <v>1.0160499999999999</v>
          </cell>
          <cell r="L11180">
            <v>1.0821320000000001</v>
          </cell>
          <cell r="M11180">
            <v>1.1278999999999999</v>
          </cell>
          <cell r="N11180">
            <v>1.1736690000000001</v>
          </cell>
          <cell r="O11180">
            <v>1.239751</v>
          </cell>
          <cell r="P11180">
            <v>0.54166666666666663</v>
          </cell>
          <cell r="Q11180">
            <v>0.79166666666666663</v>
          </cell>
          <cell r="R11180">
            <v>13</v>
          </cell>
          <cell r="S11180">
            <v>19</v>
          </cell>
        </row>
        <row r="11181">
          <cell r="A11181" t="str">
            <v>PCT</v>
          </cell>
          <cell r="B11181" t="str">
            <v>Cycle</v>
          </cell>
          <cell r="C11181" t="str">
            <v>X</v>
          </cell>
          <cell r="D11181">
            <v>39637</v>
          </cell>
          <cell r="E11181">
            <v>20</v>
          </cell>
          <cell r="F11181">
            <v>2.3375859999999999</v>
          </cell>
          <cell r="G11181">
            <v>2.0933009999999999</v>
          </cell>
          <cell r="H11181">
            <v>96.196399999999997</v>
          </cell>
          <cell r="I11181">
            <v>8.1959000000000008E-3</v>
          </cell>
          <cell r="J11181">
            <v>33</v>
          </cell>
          <cell r="K11181">
            <v>-0.36030640000000003</v>
          </cell>
          <cell r="L11181">
            <v>-0.29176049999999998</v>
          </cell>
          <cell r="M11181">
            <v>-0.2442858</v>
          </cell>
          <cell r="N11181">
            <v>-0.19681109999999999</v>
          </cell>
          <cell r="O11181">
            <v>-0.1282652</v>
          </cell>
          <cell r="P11181">
            <v>0.54166666666666663</v>
          </cell>
          <cell r="Q11181">
            <v>0.79166666666666663</v>
          </cell>
          <cell r="R11181">
            <v>13</v>
          </cell>
          <cell r="S11181">
            <v>19</v>
          </cell>
        </row>
        <row r="11182">
          <cell r="A11182" t="str">
            <v>PCT</v>
          </cell>
          <cell r="B11182" t="str">
            <v>Cycle</v>
          </cell>
          <cell r="C11182" t="str">
            <v>X</v>
          </cell>
          <cell r="D11182">
            <v>39637</v>
          </cell>
          <cell r="E11182">
            <v>21</v>
          </cell>
          <cell r="F11182">
            <v>2.1518839999999999</v>
          </cell>
          <cell r="G11182">
            <v>1.7453240000000001</v>
          </cell>
          <cell r="H11182">
            <v>90.719700000000003</v>
          </cell>
          <cell r="I11182">
            <v>8.6277999999999997E-3</v>
          </cell>
          <cell r="J11182">
            <v>33</v>
          </cell>
          <cell r="K11182">
            <v>-0.52559789999999995</v>
          </cell>
          <cell r="L11182">
            <v>-0.45526939999999999</v>
          </cell>
          <cell r="M11182">
            <v>-0.40656009999999998</v>
          </cell>
          <cell r="N11182">
            <v>-0.35785070000000002</v>
          </cell>
          <cell r="O11182">
            <v>-0.28752220000000001</v>
          </cell>
          <cell r="P11182">
            <v>0.54166666666666663</v>
          </cell>
          <cell r="Q11182">
            <v>0.79166666666666663</v>
          </cell>
          <cell r="R11182">
            <v>13</v>
          </cell>
          <cell r="S11182">
            <v>19</v>
          </cell>
        </row>
        <row r="11183">
          <cell r="A11183" t="str">
            <v>PCT</v>
          </cell>
          <cell r="B11183" t="str">
            <v>Cycle</v>
          </cell>
          <cell r="C11183" t="str">
            <v>X</v>
          </cell>
          <cell r="D11183">
            <v>39637</v>
          </cell>
          <cell r="E11183">
            <v>22</v>
          </cell>
          <cell r="F11183">
            <v>1.846535</v>
          </cell>
          <cell r="G11183">
            <v>1.2847170000000001</v>
          </cell>
          <cell r="H11183">
            <v>85.587900000000005</v>
          </cell>
          <cell r="I11183">
            <v>9.5951000000000005E-3</v>
          </cell>
          <cell r="J11183">
            <v>33</v>
          </cell>
          <cell r="K11183">
            <v>-0.68735159999999995</v>
          </cell>
          <cell r="L11183">
            <v>-0.61318519999999999</v>
          </cell>
          <cell r="M11183">
            <v>-0.56181780000000003</v>
          </cell>
          <cell r="N11183">
            <v>-0.51045039999999997</v>
          </cell>
          <cell r="O11183">
            <v>-0.4362839</v>
          </cell>
          <cell r="P11183">
            <v>0.54166666666666663</v>
          </cell>
          <cell r="Q11183">
            <v>0.79166666666666663</v>
          </cell>
          <cell r="R11183">
            <v>13</v>
          </cell>
          <cell r="S11183">
            <v>19</v>
          </cell>
        </row>
        <row r="11184">
          <cell r="A11184" t="str">
            <v>PCT</v>
          </cell>
          <cell r="B11184" t="str">
            <v>Cycle</v>
          </cell>
          <cell r="C11184" t="str">
            <v>X</v>
          </cell>
          <cell r="D11184">
            <v>39637</v>
          </cell>
          <cell r="E11184">
            <v>23</v>
          </cell>
          <cell r="F11184">
            <v>1.291666</v>
          </cell>
          <cell r="G11184">
            <v>0.81658209999999998</v>
          </cell>
          <cell r="H11184">
            <v>81.729600000000005</v>
          </cell>
          <cell r="I11184">
            <v>3.6879E-3</v>
          </cell>
          <cell r="J11184">
            <v>33</v>
          </cell>
          <cell r="K11184">
            <v>-0.55291049999999997</v>
          </cell>
          <cell r="L11184">
            <v>-0.50692990000000004</v>
          </cell>
          <cell r="M11184">
            <v>-0.4750838</v>
          </cell>
          <cell r="N11184">
            <v>-0.44323780000000002</v>
          </cell>
          <cell r="O11184">
            <v>-0.39725719999999998</v>
          </cell>
          <cell r="P11184">
            <v>0.54166666666666663</v>
          </cell>
          <cell r="Q11184">
            <v>0.79166666666666663</v>
          </cell>
          <cell r="R11184">
            <v>13</v>
          </cell>
          <cell r="S11184">
            <v>19</v>
          </cell>
        </row>
        <row r="11185">
          <cell r="A11185" t="str">
            <v>PCT</v>
          </cell>
          <cell r="B11185" t="str">
            <v>Cycle</v>
          </cell>
          <cell r="C11185" t="str">
            <v>X</v>
          </cell>
          <cell r="D11185">
            <v>39637</v>
          </cell>
          <cell r="E11185">
            <v>24</v>
          </cell>
          <cell r="F11185">
            <v>0.85136219999999996</v>
          </cell>
          <cell r="G11185">
            <v>0.53924740000000004</v>
          </cell>
          <cell r="H11185">
            <v>79.764799999999994</v>
          </cell>
          <cell r="I11185">
            <v>6.1730999999999999E-3</v>
          </cell>
          <cell r="J11185">
            <v>33</v>
          </cell>
          <cell r="K11185">
            <v>-0.41280519999999998</v>
          </cell>
          <cell r="L11185">
            <v>-0.35331649999999998</v>
          </cell>
          <cell r="M11185">
            <v>-0.31211480000000003</v>
          </cell>
          <cell r="N11185">
            <v>-0.27091320000000002</v>
          </cell>
          <cell r="O11185">
            <v>-0.21142440000000001</v>
          </cell>
          <cell r="P11185">
            <v>0.54166666666666663</v>
          </cell>
          <cell r="Q11185">
            <v>0.79166666666666663</v>
          </cell>
          <cell r="R11185">
            <v>13</v>
          </cell>
          <cell r="S11185">
            <v>19</v>
          </cell>
        </row>
        <row r="11186">
          <cell r="A11186" t="str">
            <v>PCT</v>
          </cell>
          <cell r="B11186" t="str">
            <v>Cycle</v>
          </cell>
          <cell r="C11186" t="str">
            <v>X</v>
          </cell>
          <cell r="D11186">
            <v>39638</v>
          </cell>
          <cell r="E11186">
            <v>1</v>
          </cell>
          <cell r="F11186">
            <v>0.53547679999999998</v>
          </cell>
          <cell r="G11186">
            <v>0.39736870000000002</v>
          </cell>
          <cell r="H11186">
            <v>78.4666</v>
          </cell>
          <cell r="I11186">
            <v>3.8793999999999999E-3</v>
          </cell>
          <cell r="J11186">
            <v>33</v>
          </cell>
          <cell r="K11186">
            <v>-0.2179295</v>
          </cell>
          <cell r="L11186">
            <v>-0.17077039999999999</v>
          </cell>
          <cell r="M11186">
            <v>-0.13810810000000001</v>
          </cell>
          <cell r="N11186">
            <v>-0.10544580000000001</v>
          </cell>
          <cell r="O11186">
            <v>-5.8286699999999997E-2</v>
          </cell>
          <cell r="P11186">
            <v>0.58333333333333337</v>
          </cell>
          <cell r="Q11186">
            <v>0.75</v>
          </cell>
          <cell r="R11186">
            <v>14</v>
          </cell>
          <cell r="S11186">
            <v>18</v>
          </cell>
        </row>
        <row r="11187">
          <cell r="A11187" t="str">
            <v>PCT</v>
          </cell>
          <cell r="B11187" t="str">
            <v>Cycle</v>
          </cell>
          <cell r="C11187" t="str">
            <v>X</v>
          </cell>
          <cell r="D11187">
            <v>39638</v>
          </cell>
          <cell r="E11187">
            <v>2</v>
          </cell>
          <cell r="F11187">
            <v>0.38900040000000002</v>
          </cell>
          <cell r="G11187">
            <v>0.27228580000000002</v>
          </cell>
          <cell r="H11187">
            <v>77.478300000000004</v>
          </cell>
          <cell r="I11187">
            <v>4.1120000000000002E-3</v>
          </cell>
          <cell r="J11187">
            <v>33</v>
          </cell>
          <cell r="K11187">
            <v>-0.1988944</v>
          </cell>
          <cell r="L11187">
            <v>-0.1503419</v>
          </cell>
          <cell r="M11187">
            <v>-0.1167146</v>
          </cell>
          <cell r="N11187">
            <v>-8.3087300000000003E-2</v>
          </cell>
          <cell r="O11187">
            <v>-3.4534799999999997E-2</v>
          </cell>
          <cell r="P11187">
            <v>0.58333333333333337</v>
          </cell>
          <cell r="Q11187">
            <v>0.75</v>
          </cell>
          <cell r="R11187">
            <v>14</v>
          </cell>
          <cell r="S11187">
            <v>18</v>
          </cell>
        </row>
        <row r="11188">
          <cell r="A11188" t="str">
            <v>PCT</v>
          </cell>
          <cell r="B11188" t="str">
            <v>Cycle</v>
          </cell>
          <cell r="C11188" t="str">
            <v>X</v>
          </cell>
          <cell r="D11188">
            <v>39638</v>
          </cell>
          <cell r="E11188">
            <v>3</v>
          </cell>
          <cell r="F11188">
            <v>0.26028760000000001</v>
          </cell>
          <cell r="G11188">
            <v>8.7410299999999996E-2</v>
          </cell>
          <cell r="H11188">
            <v>74.263199999999998</v>
          </cell>
          <cell r="I11188">
            <v>2.6572000000000002E-3</v>
          </cell>
          <cell r="J11188">
            <v>33</v>
          </cell>
          <cell r="K11188">
            <v>-0.23893880000000001</v>
          </cell>
          <cell r="L11188">
            <v>-0.19990920000000001</v>
          </cell>
          <cell r="M11188">
            <v>-0.17287739999999999</v>
          </cell>
          <cell r="N11188">
            <v>-0.14584559999999999</v>
          </cell>
          <cell r="O11188">
            <v>-0.10681599999999999</v>
          </cell>
          <cell r="P11188">
            <v>0.58333333333333337</v>
          </cell>
          <cell r="Q11188">
            <v>0.75</v>
          </cell>
          <cell r="R11188">
            <v>14</v>
          </cell>
          <cell r="S11188">
            <v>18</v>
          </cell>
        </row>
        <row r="11189">
          <cell r="A11189" t="str">
            <v>PCT</v>
          </cell>
          <cell r="B11189" t="str">
            <v>Cycle</v>
          </cell>
          <cell r="C11189" t="str">
            <v>X</v>
          </cell>
          <cell r="D11189">
            <v>39638</v>
          </cell>
          <cell r="E11189">
            <v>4</v>
          </cell>
          <cell r="F11189">
            <v>0.20296929999999999</v>
          </cell>
          <cell r="G11189">
            <v>6.8664100000000006E-2</v>
          </cell>
          <cell r="H11189">
            <v>72.536500000000004</v>
          </cell>
          <cell r="I11189">
            <v>2.6526000000000002E-3</v>
          </cell>
          <cell r="J11189">
            <v>33</v>
          </cell>
          <cell r="K11189">
            <v>-0.20030990000000001</v>
          </cell>
          <cell r="L11189">
            <v>-0.16131380000000001</v>
          </cell>
          <cell r="M11189">
            <v>-0.13430520000000001</v>
          </cell>
          <cell r="N11189">
            <v>-0.10729660000000001</v>
          </cell>
          <cell r="O11189">
            <v>-6.83005E-2</v>
          </cell>
          <cell r="P11189">
            <v>0.58333333333333337</v>
          </cell>
          <cell r="Q11189">
            <v>0.75</v>
          </cell>
          <cell r="R11189">
            <v>14</v>
          </cell>
          <cell r="S11189">
            <v>18</v>
          </cell>
        </row>
        <row r="11190">
          <cell r="A11190" t="str">
            <v>PCT</v>
          </cell>
          <cell r="B11190" t="str">
            <v>Cycle</v>
          </cell>
          <cell r="C11190" t="str">
            <v>X</v>
          </cell>
          <cell r="D11190">
            <v>39638</v>
          </cell>
          <cell r="E11190">
            <v>5</v>
          </cell>
          <cell r="F11190">
            <v>0.173458</v>
          </cell>
          <cell r="G11190">
            <v>4.50611E-2</v>
          </cell>
          <cell r="H11190">
            <v>70.965000000000003</v>
          </cell>
          <cell r="I11190">
            <v>2.6526000000000002E-3</v>
          </cell>
          <cell r="J11190">
            <v>33</v>
          </cell>
          <cell r="K11190">
            <v>-0.19440160000000001</v>
          </cell>
          <cell r="L11190">
            <v>-0.1554055</v>
          </cell>
          <cell r="M11190">
            <v>-0.12839690000000001</v>
          </cell>
          <cell r="N11190">
            <v>-0.1013883</v>
          </cell>
          <cell r="O11190">
            <v>-6.2392200000000002E-2</v>
          </cell>
          <cell r="P11190">
            <v>0.58333333333333337</v>
          </cell>
          <cell r="Q11190">
            <v>0.75</v>
          </cell>
          <cell r="R11190">
            <v>14</v>
          </cell>
          <cell r="S11190">
            <v>18</v>
          </cell>
        </row>
        <row r="11191">
          <cell r="A11191" t="str">
            <v>PCT</v>
          </cell>
          <cell r="B11191" t="str">
            <v>Cycle</v>
          </cell>
          <cell r="C11191" t="str">
            <v>X</v>
          </cell>
          <cell r="D11191">
            <v>39638</v>
          </cell>
          <cell r="E11191">
            <v>6</v>
          </cell>
          <cell r="F11191">
            <v>0.1370381</v>
          </cell>
          <cell r="G11191">
            <v>3.9007E-2</v>
          </cell>
          <cell r="H11191">
            <v>69.881299999999996</v>
          </cell>
          <cell r="I11191">
            <v>2.6526000000000002E-3</v>
          </cell>
          <cell r="J11191">
            <v>33</v>
          </cell>
          <cell r="K11191">
            <v>-0.16403580000000001</v>
          </cell>
          <cell r="L11191">
            <v>-0.1250397</v>
          </cell>
          <cell r="M11191">
            <v>-9.8031099999999996E-2</v>
          </cell>
          <cell r="N11191">
            <v>-7.1022500000000002E-2</v>
          </cell>
          <cell r="O11191">
            <v>-3.2026399999999997E-2</v>
          </cell>
          <cell r="P11191">
            <v>0.58333333333333337</v>
          </cell>
          <cell r="Q11191">
            <v>0.75</v>
          </cell>
          <cell r="R11191">
            <v>14</v>
          </cell>
          <cell r="S11191">
            <v>18</v>
          </cell>
        </row>
        <row r="11192">
          <cell r="A11192" t="str">
            <v>PCT</v>
          </cell>
          <cell r="B11192" t="str">
            <v>Cycle</v>
          </cell>
          <cell r="C11192" t="str">
            <v>X</v>
          </cell>
          <cell r="D11192">
            <v>39638</v>
          </cell>
          <cell r="E11192">
            <v>7</v>
          </cell>
          <cell r="F11192">
            <v>7.06875E-2</v>
          </cell>
          <cell r="G11192">
            <v>1.6483299999999999E-2</v>
          </cell>
          <cell r="H11192">
            <v>69.202500000000001</v>
          </cell>
          <cell r="I11192">
            <v>2.6489999999999999E-3</v>
          </cell>
          <cell r="J11192">
            <v>33</v>
          </cell>
          <cell r="K11192">
            <v>-0.1201642</v>
          </cell>
          <cell r="L11192">
            <v>-8.1194500000000003E-2</v>
          </cell>
          <cell r="M11192">
            <v>-5.4204200000000001E-2</v>
          </cell>
          <cell r="N11192">
            <v>-2.7213899999999999E-2</v>
          </cell>
          <cell r="O11192">
            <v>1.1755699999999999E-2</v>
          </cell>
          <cell r="P11192">
            <v>0.58333333333333337</v>
          </cell>
          <cell r="Q11192">
            <v>0.75</v>
          </cell>
          <cell r="R11192">
            <v>14</v>
          </cell>
          <cell r="S11192">
            <v>18</v>
          </cell>
        </row>
        <row r="11193">
          <cell r="A11193" t="str">
            <v>PCT</v>
          </cell>
          <cell r="B11193" t="str">
            <v>Cycle</v>
          </cell>
          <cell r="C11193" t="str">
            <v>X</v>
          </cell>
          <cell r="D11193">
            <v>39638</v>
          </cell>
          <cell r="E11193">
            <v>8</v>
          </cell>
          <cell r="F11193">
            <v>0.119689</v>
          </cell>
          <cell r="G11193">
            <v>3.2067499999999999E-2</v>
          </cell>
          <cell r="H11193">
            <v>71.679500000000004</v>
          </cell>
          <cell r="I11193">
            <v>2.6489999999999999E-3</v>
          </cell>
          <cell r="J11193">
            <v>33</v>
          </cell>
          <cell r="K11193">
            <v>-0.15358150000000001</v>
          </cell>
          <cell r="L11193">
            <v>-0.1146119</v>
          </cell>
          <cell r="M11193">
            <v>-8.7621599999999994E-2</v>
          </cell>
          <cell r="N11193">
            <v>-6.0631299999999999E-2</v>
          </cell>
          <cell r="O11193">
            <v>-2.16616E-2</v>
          </cell>
          <cell r="P11193">
            <v>0.58333333333333337</v>
          </cell>
          <cell r="Q11193">
            <v>0.75</v>
          </cell>
          <cell r="R11193">
            <v>14</v>
          </cell>
          <cell r="S11193">
            <v>18</v>
          </cell>
        </row>
        <row r="11194">
          <cell r="A11194" t="str">
            <v>PCT</v>
          </cell>
          <cell r="B11194" t="str">
            <v>Cycle</v>
          </cell>
          <cell r="C11194" t="str">
            <v>X</v>
          </cell>
          <cell r="D11194">
            <v>39638</v>
          </cell>
          <cell r="E11194">
            <v>9</v>
          </cell>
          <cell r="F11194">
            <v>0.21378079999999999</v>
          </cell>
          <cell r="G11194">
            <v>8.5615399999999994E-2</v>
          </cell>
          <cell r="H11194">
            <v>75.584999999999994</v>
          </cell>
          <cell r="I11194">
            <v>3.1174000000000002E-3</v>
          </cell>
          <cell r="J11194">
            <v>33</v>
          </cell>
          <cell r="K11194">
            <v>-0.1997188</v>
          </cell>
          <cell r="L11194">
            <v>-0.15744449999999999</v>
          </cell>
          <cell r="M11194">
            <v>-0.12816540000000001</v>
          </cell>
          <cell r="N11194">
            <v>-9.8886299999999996E-2</v>
          </cell>
          <cell r="O11194">
            <v>-5.66119E-2</v>
          </cell>
          <cell r="P11194">
            <v>0.58333333333333337</v>
          </cell>
          <cell r="Q11194">
            <v>0.75</v>
          </cell>
          <cell r="R11194">
            <v>14</v>
          </cell>
          <cell r="S11194">
            <v>18</v>
          </cell>
        </row>
        <row r="11195">
          <cell r="A11195" t="str">
            <v>PCT</v>
          </cell>
          <cell r="B11195" t="str">
            <v>Cycle</v>
          </cell>
          <cell r="C11195" t="str">
            <v>X</v>
          </cell>
          <cell r="D11195">
            <v>39638</v>
          </cell>
          <cell r="E11195">
            <v>10</v>
          </cell>
          <cell r="F11195">
            <v>0.27152290000000001</v>
          </cell>
          <cell r="G11195">
            <v>0.16514409999999999</v>
          </cell>
          <cell r="H11195">
            <v>81.348200000000006</v>
          </cell>
          <cell r="I11195">
            <v>3.0933000000000002E-3</v>
          </cell>
          <cell r="J11195">
            <v>33</v>
          </cell>
          <cell r="K11195">
            <v>-0.1776548</v>
          </cell>
          <cell r="L11195">
            <v>-0.13554440000000001</v>
          </cell>
          <cell r="M11195">
            <v>-0.1063788</v>
          </cell>
          <cell r="N11195">
            <v>-7.7213199999999996E-2</v>
          </cell>
          <cell r="O11195">
            <v>-3.5102700000000001E-2</v>
          </cell>
          <cell r="P11195">
            <v>0.58333333333333337</v>
          </cell>
          <cell r="Q11195">
            <v>0.75</v>
          </cell>
          <cell r="R11195">
            <v>14</v>
          </cell>
          <cell r="S11195">
            <v>18</v>
          </cell>
        </row>
        <row r="11196">
          <cell r="A11196" t="str">
            <v>PCT</v>
          </cell>
          <cell r="B11196" t="str">
            <v>Cycle</v>
          </cell>
          <cell r="C11196" t="str">
            <v>X</v>
          </cell>
          <cell r="D11196">
            <v>39638</v>
          </cell>
          <cell r="E11196">
            <v>11</v>
          </cell>
          <cell r="F11196">
            <v>0.3499352</v>
          </cell>
          <cell r="G11196">
            <v>0.26545780000000002</v>
          </cell>
          <cell r="H11196">
            <v>85.6464</v>
          </cell>
          <cell r="I11196">
            <v>3.0512999999999998E-3</v>
          </cell>
          <cell r="J11196">
            <v>33</v>
          </cell>
          <cell r="K11196">
            <v>-0.1552682</v>
          </cell>
          <cell r="L11196">
            <v>-0.1134445</v>
          </cell>
          <cell r="M11196">
            <v>-8.4477499999999997E-2</v>
          </cell>
          <cell r="N11196">
            <v>-5.5510400000000001E-2</v>
          </cell>
          <cell r="O11196">
            <v>-1.36867E-2</v>
          </cell>
          <cell r="P11196">
            <v>0.58333333333333337</v>
          </cell>
          <cell r="Q11196">
            <v>0.75</v>
          </cell>
          <cell r="R11196">
            <v>14</v>
          </cell>
          <cell r="S11196">
            <v>18</v>
          </cell>
        </row>
        <row r="11197">
          <cell r="A11197" t="str">
            <v>PCT</v>
          </cell>
          <cell r="B11197" t="str">
            <v>Cycle</v>
          </cell>
          <cell r="C11197" t="str">
            <v>X</v>
          </cell>
          <cell r="D11197">
            <v>39638</v>
          </cell>
          <cell r="E11197">
            <v>12</v>
          </cell>
          <cell r="F11197">
            <v>0.55046269999999997</v>
          </cell>
          <cell r="G11197">
            <v>0.45588899999999999</v>
          </cell>
          <cell r="H11197">
            <v>90.741500000000002</v>
          </cell>
          <cell r="I11197">
            <v>3.1308999999999998E-3</v>
          </cell>
          <cell r="J11197">
            <v>33</v>
          </cell>
          <cell r="K11197">
            <v>-0.1662817</v>
          </cell>
          <cell r="L11197">
            <v>-0.1239161</v>
          </cell>
          <cell r="M11197">
            <v>-9.45738E-2</v>
          </cell>
          <cell r="N11197">
            <v>-6.5231499999999998E-2</v>
          </cell>
          <cell r="O11197">
            <v>-2.2865799999999999E-2</v>
          </cell>
          <cell r="P11197">
            <v>0.58333333333333337</v>
          </cell>
          <cell r="Q11197">
            <v>0.75</v>
          </cell>
          <cell r="R11197">
            <v>14</v>
          </cell>
          <cell r="S11197">
            <v>18</v>
          </cell>
        </row>
        <row r="11198">
          <cell r="A11198" t="str">
            <v>PCT</v>
          </cell>
          <cell r="B11198" t="str">
            <v>Cycle</v>
          </cell>
          <cell r="C11198" t="str">
            <v>X</v>
          </cell>
          <cell r="D11198">
            <v>39638</v>
          </cell>
          <cell r="E11198">
            <v>13</v>
          </cell>
          <cell r="F11198">
            <v>0.82071210000000006</v>
          </cell>
          <cell r="G11198">
            <v>0.75311479999999997</v>
          </cell>
          <cell r="H11198">
            <v>94.5154</v>
          </cell>
          <cell r="I11198">
            <v>3.1445000000000002E-3</v>
          </cell>
          <cell r="J11198">
            <v>33</v>
          </cell>
          <cell r="K11198">
            <v>-0.1394619</v>
          </cell>
          <cell r="L11198">
            <v>-9.7003699999999998E-2</v>
          </cell>
          <cell r="M11198">
            <v>-6.7597299999999999E-2</v>
          </cell>
          <cell r="N11198">
            <v>-3.81909E-2</v>
          </cell>
          <cell r="O11198">
            <v>4.2672999999999999E-3</v>
          </cell>
          <cell r="P11198">
            <v>0.58333333333333337</v>
          </cell>
          <cell r="Q11198">
            <v>0.75</v>
          </cell>
          <cell r="R11198">
            <v>14</v>
          </cell>
          <cell r="S11198">
            <v>18</v>
          </cell>
        </row>
        <row r="11199">
          <cell r="A11199" t="str">
            <v>PCT</v>
          </cell>
          <cell r="B11199" t="str">
            <v>Cycle</v>
          </cell>
          <cell r="C11199" t="str">
            <v>X</v>
          </cell>
          <cell r="D11199">
            <v>39638</v>
          </cell>
          <cell r="E11199">
            <v>14</v>
          </cell>
          <cell r="F11199">
            <v>1.2012700000000001</v>
          </cell>
          <cell r="G11199">
            <v>1.1457930000000001</v>
          </cell>
          <cell r="H11199">
            <v>97.860200000000006</v>
          </cell>
          <cell r="I11199">
            <v>3.1765000000000001E-3</v>
          </cell>
          <cell r="J11199">
            <v>33</v>
          </cell>
          <cell r="K11199">
            <v>-0.12770529999999999</v>
          </cell>
          <cell r="L11199">
            <v>-8.5031999999999996E-2</v>
          </cell>
          <cell r="M11199">
            <v>-5.5476699999999997E-2</v>
          </cell>
          <cell r="N11199">
            <v>-2.5921300000000001E-2</v>
          </cell>
          <cell r="O11199">
            <v>1.6752E-2</v>
          </cell>
          <cell r="P11199">
            <v>0.58333333333333337</v>
          </cell>
          <cell r="Q11199">
            <v>0.75</v>
          </cell>
          <cell r="R11199">
            <v>14</v>
          </cell>
          <cell r="S11199">
            <v>18</v>
          </cell>
        </row>
        <row r="11200">
          <cell r="A11200" t="str">
            <v>PCT</v>
          </cell>
          <cell r="B11200" t="str">
            <v>Cycle</v>
          </cell>
          <cell r="C11200" t="str">
            <v>X</v>
          </cell>
          <cell r="D11200">
            <v>39638</v>
          </cell>
          <cell r="E11200">
            <v>15</v>
          </cell>
          <cell r="F11200">
            <v>0.96767959999999997</v>
          </cell>
          <cell r="G11200">
            <v>1.490415</v>
          </cell>
          <cell r="H11200">
            <v>100.65900000000001</v>
          </cell>
          <cell r="I11200">
            <v>3.5980999999999999E-3</v>
          </cell>
          <cell r="J11200">
            <v>33</v>
          </cell>
          <cell r="K11200">
            <v>0.44586300000000001</v>
          </cell>
          <cell r="L11200">
            <v>0.49127979999999999</v>
          </cell>
          <cell r="M11200">
            <v>0.52273539999999996</v>
          </cell>
          <cell r="N11200">
            <v>0.55419090000000004</v>
          </cell>
          <cell r="O11200">
            <v>0.59960769999999997</v>
          </cell>
          <cell r="P11200">
            <v>0.58333333333333337</v>
          </cell>
          <cell r="Q11200">
            <v>0.75</v>
          </cell>
          <cell r="R11200">
            <v>14</v>
          </cell>
          <cell r="S11200">
            <v>18</v>
          </cell>
        </row>
        <row r="11201">
          <cell r="A11201" t="str">
            <v>PCT</v>
          </cell>
          <cell r="B11201" t="str">
            <v>Cycle</v>
          </cell>
          <cell r="C11201" t="str">
            <v>X</v>
          </cell>
          <cell r="D11201">
            <v>39638</v>
          </cell>
          <cell r="E11201">
            <v>16</v>
          </cell>
          <cell r="F11201">
            <v>1.1900869999999999</v>
          </cell>
          <cell r="G11201">
            <v>1.944523</v>
          </cell>
          <cell r="H11201">
            <v>102.48099999999999</v>
          </cell>
          <cell r="I11201">
            <v>4.3670999999999996E-3</v>
          </cell>
          <cell r="J11201">
            <v>33</v>
          </cell>
          <cell r="K11201">
            <v>0.6697457</v>
          </cell>
          <cell r="L11201">
            <v>0.71978120000000001</v>
          </cell>
          <cell r="M11201">
            <v>0.75443550000000004</v>
          </cell>
          <cell r="N11201">
            <v>0.78908990000000001</v>
          </cell>
          <cell r="O11201">
            <v>0.83912529999999996</v>
          </cell>
          <cell r="P11201">
            <v>0.58333333333333337</v>
          </cell>
          <cell r="Q11201">
            <v>0.75</v>
          </cell>
          <cell r="R11201">
            <v>14</v>
          </cell>
          <cell r="S11201">
            <v>18</v>
          </cell>
        </row>
        <row r="11202">
          <cell r="A11202" t="str">
            <v>PCT</v>
          </cell>
          <cell r="B11202" t="str">
            <v>Cycle</v>
          </cell>
          <cell r="C11202" t="str">
            <v>X</v>
          </cell>
          <cell r="D11202">
            <v>39638</v>
          </cell>
          <cell r="E11202">
            <v>17</v>
          </cell>
          <cell r="F11202">
            <v>1.3778109999999999</v>
          </cell>
          <cell r="G11202">
            <v>2.2685810000000002</v>
          </cell>
          <cell r="H11202">
            <v>102.791</v>
          </cell>
          <cell r="I11202">
            <v>4.3039000000000003E-3</v>
          </cell>
          <cell r="J11202">
            <v>33</v>
          </cell>
          <cell r="K11202">
            <v>0.80669489999999999</v>
          </cell>
          <cell r="L11202">
            <v>0.85636699999999999</v>
          </cell>
          <cell r="M11202">
            <v>0.8907697</v>
          </cell>
          <cell r="N11202">
            <v>0.92517240000000001</v>
          </cell>
          <cell r="O11202">
            <v>0.9748445</v>
          </cell>
          <cell r="P11202">
            <v>0.58333333333333337</v>
          </cell>
          <cell r="Q11202">
            <v>0.75</v>
          </cell>
          <cell r="R11202">
            <v>14</v>
          </cell>
          <cell r="S11202">
            <v>18</v>
          </cell>
        </row>
        <row r="11203">
          <cell r="A11203" t="str">
            <v>PCT</v>
          </cell>
          <cell r="B11203" t="str">
            <v>Cycle</v>
          </cell>
          <cell r="C11203" t="str">
            <v>X</v>
          </cell>
          <cell r="D11203">
            <v>39638</v>
          </cell>
          <cell r="E11203">
            <v>18</v>
          </cell>
          <cell r="F11203">
            <v>1.490723</v>
          </cell>
          <cell r="G11203">
            <v>2.306575</v>
          </cell>
          <cell r="H11203">
            <v>100.755</v>
          </cell>
          <cell r="I11203">
            <v>4.4263999999999996E-3</v>
          </cell>
          <cell r="J11203">
            <v>33</v>
          </cell>
          <cell r="K11203">
            <v>0.73058909999999999</v>
          </cell>
          <cell r="L11203">
            <v>0.78096339999999997</v>
          </cell>
          <cell r="M11203">
            <v>0.81585249999999998</v>
          </cell>
          <cell r="N11203">
            <v>0.85074159999999999</v>
          </cell>
          <cell r="O11203">
            <v>0.90111600000000003</v>
          </cell>
          <cell r="P11203">
            <v>0.58333333333333337</v>
          </cell>
          <cell r="Q11203">
            <v>0.75</v>
          </cell>
          <cell r="R11203">
            <v>14</v>
          </cell>
          <cell r="S11203">
            <v>18</v>
          </cell>
        </row>
        <row r="11204">
          <cell r="A11204" t="str">
            <v>PCT</v>
          </cell>
          <cell r="B11204" t="str">
            <v>Cycle</v>
          </cell>
          <cell r="C11204" t="str">
            <v>X</v>
          </cell>
          <cell r="D11204">
            <v>39638</v>
          </cell>
          <cell r="E11204">
            <v>19</v>
          </cell>
          <cell r="F11204">
            <v>2.490856</v>
          </cell>
          <cell r="G11204">
            <v>2.3443179999999999</v>
          </cell>
          <cell r="H11204">
            <v>97.420699999999997</v>
          </cell>
          <cell r="I11204">
            <v>3.3432000000000002E-3</v>
          </cell>
          <cell r="J11204">
            <v>33</v>
          </cell>
          <cell r="K11204">
            <v>-0.2206378</v>
          </cell>
          <cell r="L11204">
            <v>-0.17685909999999999</v>
          </cell>
          <cell r="M11204">
            <v>-0.146538</v>
          </cell>
          <cell r="N11204">
            <v>-0.116217</v>
          </cell>
          <cell r="O11204">
            <v>-7.2438199999999994E-2</v>
          </cell>
          <cell r="P11204">
            <v>0.58333333333333337</v>
          </cell>
          <cell r="Q11204">
            <v>0.75</v>
          </cell>
          <cell r="R11204">
            <v>14</v>
          </cell>
          <cell r="S11204">
            <v>18</v>
          </cell>
        </row>
        <row r="11205">
          <cell r="A11205" t="str">
            <v>PCT</v>
          </cell>
          <cell r="B11205" t="str">
            <v>Cycle</v>
          </cell>
          <cell r="C11205" t="str">
            <v>X</v>
          </cell>
          <cell r="D11205">
            <v>39638</v>
          </cell>
          <cell r="E11205">
            <v>20</v>
          </cell>
          <cell r="F11205">
            <v>2.397151</v>
          </cell>
          <cell r="G11205">
            <v>2.0708160000000002</v>
          </cell>
          <cell r="H11205">
            <v>93.694599999999994</v>
          </cell>
          <cell r="I11205">
            <v>3.3931E-3</v>
          </cell>
          <cell r="J11205">
            <v>33</v>
          </cell>
          <cell r="K11205">
            <v>-0.40098630000000002</v>
          </cell>
          <cell r="L11205">
            <v>-0.35688180000000003</v>
          </cell>
          <cell r="M11205">
            <v>-0.32633519999999999</v>
          </cell>
          <cell r="N11205">
            <v>-0.29578860000000001</v>
          </cell>
          <cell r="O11205">
            <v>-0.25168410000000002</v>
          </cell>
          <cell r="P11205">
            <v>0.58333333333333337</v>
          </cell>
          <cell r="Q11205">
            <v>0.75</v>
          </cell>
          <cell r="R11205">
            <v>14</v>
          </cell>
          <cell r="S11205">
            <v>18</v>
          </cell>
        </row>
        <row r="11206">
          <cell r="A11206" t="str">
            <v>PCT</v>
          </cell>
          <cell r="B11206" t="str">
            <v>Cycle</v>
          </cell>
          <cell r="C11206" t="str">
            <v>X</v>
          </cell>
          <cell r="D11206">
            <v>39638</v>
          </cell>
          <cell r="E11206">
            <v>21</v>
          </cell>
          <cell r="F11206">
            <v>2.1476350000000002</v>
          </cell>
          <cell r="G11206">
            <v>1.676893</v>
          </cell>
          <cell r="H11206">
            <v>88.063000000000002</v>
          </cell>
          <cell r="I11206">
            <v>3.3844999999999999E-3</v>
          </cell>
          <cell r="J11206">
            <v>33</v>
          </cell>
          <cell r="K11206">
            <v>-0.54529870000000003</v>
          </cell>
          <cell r="L11206">
            <v>-0.50125039999999998</v>
          </cell>
          <cell r="M11206">
            <v>-0.47074270000000001</v>
          </cell>
          <cell r="N11206">
            <v>-0.44023499999999999</v>
          </cell>
          <cell r="O11206">
            <v>-0.3961867</v>
          </cell>
          <cell r="P11206">
            <v>0.58333333333333337</v>
          </cell>
          <cell r="Q11206">
            <v>0.75</v>
          </cell>
          <cell r="R11206">
            <v>14</v>
          </cell>
          <cell r="S11206">
            <v>18</v>
          </cell>
        </row>
        <row r="11207">
          <cell r="A11207" t="str">
            <v>PCT</v>
          </cell>
          <cell r="B11207" t="str">
            <v>Cycle</v>
          </cell>
          <cell r="C11207" t="str">
            <v>X</v>
          </cell>
          <cell r="D11207">
            <v>39638</v>
          </cell>
          <cell r="E11207">
            <v>22</v>
          </cell>
          <cell r="F11207">
            <v>1.5818190000000001</v>
          </cell>
          <cell r="G11207">
            <v>1.245282</v>
          </cell>
          <cell r="H11207">
            <v>84.586600000000004</v>
          </cell>
          <cell r="I11207">
            <v>3.5465000000000002E-3</v>
          </cell>
          <cell r="J11207">
            <v>33</v>
          </cell>
          <cell r="K11207">
            <v>-0.41285729999999998</v>
          </cell>
          <cell r="L11207">
            <v>-0.36776690000000001</v>
          </cell>
          <cell r="M11207">
            <v>-0.33653739999999999</v>
          </cell>
          <cell r="N11207">
            <v>-0.30530790000000002</v>
          </cell>
          <cell r="O11207">
            <v>-0.26021749999999999</v>
          </cell>
          <cell r="P11207">
            <v>0.58333333333333337</v>
          </cell>
          <cell r="Q11207">
            <v>0.75</v>
          </cell>
          <cell r="R11207">
            <v>14</v>
          </cell>
          <cell r="S11207">
            <v>18</v>
          </cell>
        </row>
        <row r="11208">
          <cell r="A11208" t="str">
            <v>PCT</v>
          </cell>
          <cell r="B11208" t="str">
            <v>Cycle</v>
          </cell>
          <cell r="C11208" t="str">
            <v>X</v>
          </cell>
          <cell r="D11208">
            <v>39638</v>
          </cell>
          <cell r="E11208">
            <v>23</v>
          </cell>
          <cell r="F11208">
            <v>1.0350999999999999</v>
          </cell>
          <cell r="G11208">
            <v>0.8295614</v>
          </cell>
          <cell r="H11208">
            <v>82.085999999999999</v>
          </cell>
          <cell r="I11208">
            <v>3.7670999999999998E-3</v>
          </cell>
          <cell r="J11208">
            <v>33</v>
          </cell>
          <cell r="K11208">
            <v>-0.28419559999999999</v>
          </cell>
          <cell r="L11208">
            <v>-0.2377244</v>
          </cell>
          <cell r="M11208">
            <v>-0.20553859999999999</v>
          </cell>
          <cell r="N11208">
            <v>-0.1733527</v>
          </cell>
          <cell r="O11208">
            <v>-0.12688150000000001</v>
          </cell>
          <cell r="P11208">
            <v>0.58333333333333337</v>
          </cell>
          <cell r="Q11208">
            <v>0.75</v>
          </cell>
          <cell r="R11208">
            <v>14</v>
          </cell>
          <cell r="S11208">
            <v>18</v>
          </cell>
        </row>
        <row r="11209">
          <cell r="A11209" t="str">
            <v>PCT</v>
          </cell>
          <cell r="B11209" t="str">
            <v>Cycle</v>
          </cell>
          <cell r="C11209" t="str">
            <v>X</v>
          </cell>
          <cell r="D11209">
            <v>39638</v>
          </cell>
          <cell r="E11209">
            <v>24</v>
          </cell>
          <cell r="F11209">
            <v>0.6374862</v>
          </cell>
          <cell r="G11209">
            <v>0.54539280000000001</v>
          </cell>
          <cell r="H11209">
            <v>79.692700000000002</v>
          </cell>
          <cell r="I11209">
            <v>5.4155000000000002E-3</v>
          </cell>
          <cell r="J11209">
            <v>33</v>
          </cell>
          <cell r="K11209">
            <v>-0.18640290000000001</v>
          </cell>
          <cell r="L11209">
            <v>-0.1306841</v>
          </cell>
          <cell r="M11209">
            <v>-9.2093400000000006E-2</v>
          </cell>
          <cell r="N11209">
            <v>-5.35027E-2</v>
          </cell>
          <cell r="O11209">
            <v>2.2160999999999999E-3</v>
          </cell>
          <cell r="P11209">
            <v>0.58333333333333337</v>
          </cell>
          <cell r="Q11209">
            <v>0.75</v>
          </cell>
          <cell r="R11209">
            <v>14</v>
          </cell>
          <cell r="S11209">
            <v>18</v>
          </cell>
        </row>
        <row r="11210">
          <cell r="A11210" t="str">
            <v>PCT</v>
          </cell>
          <cell r="B11210" t="str">
            <v>Cycle</v>
          </cell>
          <cell r="C11210" t="str">
            <v>X</v>
          </cell>
          <cell r="D11210">
            <v>39643</v>
          </cell>
          <cell r="E11210">
            <v>1</v>
          </cell>
          <cell r="F11210">
            <v>5.6487999999999997E-2</v>
          </cell>
          <cell r="G11210">
            <v>2.82992E-2</v>
          </cell>
          <cell r="H11210">
            <v>63.6858</v>
          </cell>
          <cell r="I11210">
            <v>5.1874E-3</v>
          </cell>
          <cell r="J11210">
            <v>15</v>
          </cell>
          <cell r="K11210">
            <v>-0.12049070000000001</v>
          </cell>
          <cell r="L11210">
            <v>-6.5958000000000003E-2</v>
          </cell>
          <cell r="M11210">
            <v>-2.81888E-2</v>
          </cell>
          <cell r="N11210">
            <v>9.5803999999999993E-3</v>
          </cell>
          <cell r="O11210">
            <v>6.4113100000000006E-2</v>
          </cell>
          <cell r="P11210">
            <v>0.60416666666666663</v>
          </cell>
          <cell r="Q11210">
            <v>0.72916666666666663</v>
          </cell>
          <cell r="R11210">
            <v>14.5</v>
          </cell>
          <cell r="S11210">
            <v>17.5</v>
          </cell>
        </row>
        <row r="11211">
          <cell r="A11211" t="str">
            <v>PCT</v>
          </cell>
          <cell r="B11211" t="str">
            <v>Cycle</v>
          </cell>
          <cell r="C11211" t="str">
            <v>X</v>
          </cell>
          <cell r="D11211">
            <v>39643</v>
          </cell>
          <cell r="E11211">
            <v>2</v>
          </cell>
          <cell r="F11211">
            <v>1.95303E-2</v>
          </cell>
          <cell r="G11211">
            <v>2.5555899999999999E-2</v>
          </cell>
          <cell r="H11211">
            <v>62.7042</v>
          </cell>
          <cell r="I11211">
            <v>5.1863999999999999E-3</v>
          </cell>
          <cell r="J11211">
            <v>15</v>
          </cell>
          <cell r="K11211">
            <v>-8.6267700000000003E-2</v>
          </cell>
          <cell r="L11211">
            <v>-3.17401E-2</v>
          </cell>
          <cell r="M11211">
            <v>6.0255999999999999E-3</v>
          </cell>
          <cell r="N11211">
            <v>4.3791299999999998E-2</v>
          </cell>
          <cell r="O11211">
            <v>9.8318900000000001E-2</v>
          </cell>
          <cell r="P11211">
            <v>0.60416666666666663</v>
          </cell>
          <cell r="Q11211">
            <v>0.72916666666666663</v>
          </cell>
          <cell r="R11211">
            <v>14.5</v>
          </cell>
          <cell r="S11211">
            <v>17.5</v>
          </cell>
        </row>
        <row r="11212">
          <cell r="A11212" t="str">
            <v>PCT</v>
          </cell>
          <cell r="B11212" t="str">
            <v>Cycle</v>
          </cell>
          <cell r="C11212" t="str">
            <v>X</v>
          </cell>
          <cell r="D11212">
            <v>39643</v>
          </cell>
          <cell r="E11212">
            <v>3</v>
          </cell>
          <cell r="F11212">
            <v>1.43736E-2</v>
          </cell>
          <cell r="G11212">
            <v>2.3972400000000001E-2</v>
          </cell>
          <cell r="H11212">
            <v>61.436300000000003</v>
          </cell>
          <cell r="I11212">
            <v>5.1856999999999997E-3</v>
          </cell>
          <cell r="J11212">
            <v>15</v>
          </cell>
          <cell r="K11212">
            <v>-8.2688300000000006E-2</v>
          </cell>
          <cell r="L11212">
            <v>-2.81643E-2</v>
          </cell>
          <cell r="M11212">
            <v>9.5987999999999993E-3</v>
          </cell>
          <cell r="N11212">
            <v>4.7362000000000001E-2</v>
          </cell>
          <cell r="O11212">
            <v>0.101886</v>
          </cell>
          <cell r="P11212">
            <v>0.60416666666666663</v>
          </cell>
          <cell r="Q11212">
            <v>0.72916666666666663</v>
          </cell>
          <cell r="R11212">
            <v>14.5</v>
          </cell>
          <cell r="S11212">
            <v>17.5</v>
          </cell>
        </row>
        <row r="11213">
          <cell r="A11213" t="str">
            <v>PCT</v>
          </cell>
          <cell r="B11213" t="str">
            <v>Cycle</v>
          </cell>
          <cell r="C11213" t="str">
            <v>X</v>
          </cell>
          <cell r="D11213">
            <v>39643</v>
          </cell>
          <cell r="E11213">
            <v>4</v>
          </cell>
          <cell r="F11213">
            <v>7.8545000000000004E-3</v>
          </cell>
          <cell r="G11213">
            <v>2.1590600000000001E-2</v>
          </cell>
          <cell r="H11213">
            <v>61.399700000000003</v>
          </cell>
          <cell r="I11213">
            <v>5.1855E-3</v>
          </cell>
          <cell r="J11213">
            <v>15</v>
          </cell>
          <cell r="K11213">
            <v>-7.8548800000000002E-2</v>
          </cell>
          <cell r="L11213">
            <v>-2.4026200000000001E-2</v>
          </cell>
          <cell r="M11213">
            <v>1.3736099999999999E-2</v>
          </cell>
          <cell r="N11213">
            <v>5.1498299999999997E-2</v>
          </cell>
          <cell r="O11213">
            <v>0.106021</v>
          </cell>
          <cell r="P11213">
            <v>0.60416666666666663</v>
          </cell>
          <cell r="Q11213">
            <v>0.72916666666666663</v>
          </cell>
          <cell r="R11213">
            <v>14.5</v>
          </cell>
          <cell r="S11213">
            <v>17.5</v>
          </cell>
        </row>
        <row r="11214">
          <cell r="A11214" t="str">
            <v>PCT</v>
          </cell>
          <cell r="B11214" t="str">
            <v>Cycle</v>
          </cell>
          <cell r="C11214" t="str">
            <v>X</v>
          </cell>
          <cell r="D11214">
            <v>39643</v>
          </cell>
          <cell r="E11214">
            <v>5</v>
          </cell>
          <cell r="F11214">
            <v>1.2408199999999999E-2</v>
          </cell>
          <cell r="G11214">
            <v>2.1446199999999999E-2</v>
          </cell>
          <cell r="H11214">
            <v>60.863999999999997</v>
          </cell>
          <cell r="I11214">
            <v>5.1855E-3</v>
          </cell>
          <cell r="J11214">
            <v>15</v>
          </cell>
          <cell r="K11214">
            <v>-8.3246799999999996E-2</v>
          </cell>
          <cell r="L11214">
            <v>-2.8724199999999998E-2</v>
          </cell>
          <cell r="M11214">
            <v>9.0381000000000003E-3</v>
          </cell>
          <cell r="N11214">
            <v>4.6800300000000003E-2</v>
          </cell>
          <cell r="O11214">
            <v>0.101323</v>
          </cell>
          <cell r="P11214">
            <v>0.60416666666666663</v>
          </cell>
          <cell r="Q11214">
            <v>0.72916666666666663</v>
          </cell>
          <cell r="R11214">
            <v>14.5</v>
          </cell>
          <cell r="S11214">
            <v>17.5</v>
          </cell>
        </row>
        <row r="11215">
          <cell r="A11215" t="str">
            <v>PCT</v>
          </cell>
          <cell r="B11215" t="str">
            <v>Cycle</v>
          </cell>
          <cell r="C11215" t="str">
            <v>X</v>
          </cell>
          <cell r="D11215">
            <v>39643</v>
          </cell>
          <cell r="E11215">
            <v>6</v>
          </cell>
          <cell r="F11215">
            <v>1.43035E-2</v>
          </cell>
          <cell r="G11215">
            <v>2.4801699999999999E-2</v>
          </cell>
          <cell r="H11215">
            <v>60.686900000000001</v>
          </cell>
          <cell r="I11215">
            <v>5.1855E-3</v>
          </cell>
          <cell r="J11215">
            <v>15</v>
          </cell>
          <cell r="K11215">
            <v>-8.1786700000000004E-2</v>
          </cell>
          <cell r="L11215">
            <v>-2.7264099999999999E-2</v>
          </cell>
          <cell r="M11215">
            <v>1.0498199999999999E-2</v>
          </cell>
          <cell r="N11215">
            <v>4.8260400000000002E-2</v>
          </cell>
          <cell r="O11215">
            <v>0.1027831</v>
          </cell>
          <cell r="P11215">
            <v>0.60416666666666663</v>
          </cell>
          <cell r="Q11215">
            <v>0.72916666666666663</v>
          </cell>
          <cell r="R11215">
            <v>14.5</v>
          </cell>
          <cell r="S11215">
            <v>17.5</v>
          </cell>
        </row>
        <row r="11216">
          <cell r="A11216" t="str">
            <v>PCT</v>
          </cell>
          <cell r="B11216" t="str">
            <v>Cycle</v>
          </cell>
          <cell r="C11216" t="str">
            <v>X</v>
          </cell>
          <cell r="D11216">
            <v>39643</v>
          </cell>
          <cell r="E11216">
            <v>7</v>
          </cell>
          <cell r="F11216">
            <v>0</v>
          </cell>
          <cell r="G11216">
            <v>1.8009399999999998E-2</v>
          </cell>
          <cell r="H11216">
            <v>60.509799999999998</v>
          </cell>
          <cell r="I11216">
            <v>5.1853999999999997E-3</v>
          </cell>
          <cell r="J11216">
            <v>15</v>
          </cell>
          <cell r="K11216">
            <v>-7.4274900000000005E-2</v>
          </cell>
          <cell r="L11216">
            <v>-1.9752599999999999E-2</v>
          </cell>
          <cell r="M11216">
            <v>1.8009399999999998E-2</v>
          </cell>
          <cell r="N11216">
            <v>5.5771399999999999E-2</v>
          </cell>
          <cell r="O11216">
            <v>0.11029369999999999</v>
          </cell>
          <cell r="P11216">
            <v>0.60416666666666663</v>
          </cell>
          <cell r="Q11216">
            <v>0.72916666666666663</v>
          </cell>
          <cell r="R11216">
            <v>14.5</v>
          </cell>
          <cell r="S11216">
            <v>17.5</v>
          </cell>
        </row>
        <row r="11217">
          <cell r="A11217" t="str">
            <v>PCT</v>
          </cell>
          <cell r="B11217" t="str">
            <v>Cycle</v>
          </cell>
          <cell r="C11217" t="str">
            <v>X</v>
          </cell>
          <cell r="D11217">
            <v>39643</v>
          </cell>
          <cell r="E11217">
            <v>8</v>
          </cell>
          <cell r="F11217">
            <v>0</v>
          </cell>
          <cell r="G11217">
            <v>1.9873600000000002E-2</v>
          </cell>
          <cell r="H11217">
            <v>61.954700000000003</v>
          </cell>
          <cell r="I11217">
            <v>5.1853999999999997E-3</v>
          </cell>
          <cell r="J11217">
            <v>15</v>
          </cell>
          <cell r="K11217">
            <v>-7.2410699999999995E-2</v>
          </cell>
          <cell r="L11217">
            <v>-1.7888399999999999E-2</v>
          </cell>
          <cell r="M11217">
            <v>1.9873600000000002E-2</v>
          </cell>
          <cell r="N11217">
            <v>5.7635499999999999E-2</v>
          </cell>
          <cell r="O11217">
            <v>0.1121578</v>
          </cell>
          <cell r="P11217">
            <v>0.60416666666666663</v>
          </cell>
          <cell r="Q11217">
            <v>0.72916666666666663</v>
          </cell>
          <cell r="R11217">
            <v>14.5</v>
          </cell>
          <cell r="S11217">
            <v>17.5</v>
          </cell>
        </row>
        <row r="11218">
          <cell r="A11218" t="str">
            <v>PCT</v>
          </cell>
          <cell r="B11218" t="str">
            <v>Cycle</v>
          </cell>
          <cell r="C11218" t="str">
            <v>X</v>
          </cell>
          <cell r="D11218">
            <v>39643</v>
          </cell>
          <cell r="E11218">
            <v>9</v>
          </cell>
          <cell r="F11218">
            <v>0</v>
          </cell>
          <cell r="G11218">
            <v>1.85454E-2</v>
          </cell>
          <cell r="H11218">
            <v>64.167500000000004</v>
          </cell>
          <cell r="I11218">
            <v>5.1877E-3</v>
          </cell>
          <cell r="J11218">
            <v>15</v>
          </cell>
          <cell r="K11218">
            <v>-7.37593E-2</v>
          </cell>
          <cell r="L11218">
            <v>-1.9224999999999999E-2</v>
          </cell>
          <cell r="M11218">
            <v>1.85454E-2</v>
          </cell>
          <cell r="N11218">
            <v>5.6315700000000003E-2</v>
          </cell>
          <cell r="O11218">
            <v>0.11085</v>
          </cell>
          <cell r="P11218">
            <v>0.60416666666666663</v>
          </cell>
          <cell r="Q11218">
            <v>0.72916666666666663</v>
          </cell>
          <cell r="R11218">
            <v>14.5</v>
          </cell>
          <cell r="S11218">
            <v>17.5</v>
          </cell>
        </row>
        <row r="11219">
          <cell r="A11219" t="str">
            <v>PCT</v>
          </cell>
          <cell r="B11219" t="str">
            <v>Cycle</v>
          </cell>
          <cell r="C11219" t="str">
            <v>X</v>
          </cell>
          <cell r="D11219">
            <v>39643</v>
          </cell>
          <cell r="E11219">
            <v>10</v>
          </cell>
          <cell r="F11219">
            <v>0</v>
          </cell>
          <cell r="G11219">
            <v>1.81271E-2</v>
          </cell>
          <cell r="H11219">
            <v>67.489400000000003</v>
          </cell>
          <cell r="I11219">
            <v>5.1954000000000002E-3</v>
          </cell>
          <cell r="J11219">
            <v>15</v>
          </cell>
          <cell r="K11219">
            <v>-7.4246199999999998E-2</v>
          </cell>
          <cell r="L11219">
            <v>-1.9671299999999999E-2</v>
          </cell>
          <cell r="M11219">
            <v>1.81271E-2</v>
          </cell>
          <cell r="N11219">
            <v>5.5925500000000003E-2</v>
          </cell>
          <cell r="O11219">
            <v>0.1105004</v>
          </cell>
          <cell r="P11219">
            <v>0.60416666666666663</v>
          </cell>
          <cell r="Q11219">
            <v>0.72916666666666663</v>
          </cell>
          <cell r="R11219">
            <v>14.5</v>
          </cell>
          <cell r="S11219">
            <v>17.5</v>
          </cell>
        </row>
        <row r="11220">
          <cell r="A11220" t="str">
            <v>PCT</v>
          </cell>
          <cell r="B11220" t="str">
            <v>Cycle</v>
          </cell>
          <cell r="C11220" t="str">
            <v>X</v>
          </cell>
          <cell r="D11220">
            <v>39643</v>
          </cell>
          <cell r="E11220">
            <v>11</v>
          </cell>
          <cell r="F11220">
            <v>0</v>
          </cell>
          <cell r="G11220">
            <v>2.1980400000000001E-2</v>
          </cell>
          <cell r="H11220">
            <v>71.415999999999997</v>
          </cell>
          <cell r="I11220">
            <v>5.2061E-3</v>
          </cell>
          <cell r="J11220">
            <v>15</v>
          </cell>
          <cell r="K11220">
            <v>-7.0488200000000001E-2</v>
          </cell>
          <cell r="L11220">
            <v>-1.5857E-2</v>
          </cell>
          <cell r="M11220">
            <v>2.1980400000000001E-2</v>
          </cell>
          <cell r="N11220">
            <v>5.9817799999999997E-2</v>
          </cell>
          <cell r="O11220">
            <v>0.114449</v>
          </cell>
          <cell r="P11220">
            <v>0.60416666666666663</v>
          </cell>
          <cell r="Q11220">
            <v>0.72916666666666663</v>
          </cell>
          <cell r="R11220">
            <v>14.5</v>
          </cell>
          <cell r="S11220">
            <v>17.5</v>
          </cell>
        </row>
        <row r="11221">
          <cell r="A11221" t="str">
            <v>PCT</v>
          </cell>
          <cell r="B11221" t="str">
            <v>Cycle</v>
          </cell>
          <cell r="C11221" t="str">
            <v>X</v>
          </cell>
          <cell r="D11221">
            <v>39643</v>
          </cell>
          <cell r="E11221">
            <v>12</v>
          </cell>
          <cell r="F11221">
            <v>0</v>
          </cell>
          <cell r="G11221">
            <v>1.2957999999999999E-3</v>
          </cell>
          <cell r="H11221">
            <v>75.842600000000004</v>
          </cell>
          <cell r="I11221">
            <v>5.2294999999999998E-3</v>
          </cell>
          <cell r="J11221">
            <v>15</v>
          </cell>
          <cell r="K11221">
            <v>-9.1379799999999997E-2</v>
          </cell>
          <cell r="L11221">
            <v>-3.6626300000000001E-2</v>
          </cell>
          <cell r="M11221">
            <v>1.2957999999999999E-3</v>
          </cell>
          <cell r="N11221">
            <v>3.92179E-2</v>
          </cell>
          <cell r="O11221">
            <v>9.3971499999999999E-2</v>
          </cell>
          <cell r="P11221">
            <v>0.60416666666666663</v>
          </cell>
          <cell r="Q11221">
            <v>0.72916666666666663</v>
          </cell>
          <cell r="R11221">
            <v>14.5</v>
          </cell>
          <cell r="S11221">
            <v>17.5</v>
          </cell>
        </row>
        <row r="11222">
          <cell r="A11222" t="str">
            <v>PCT</v>
          </cell>
          <cell r="B11222" t="str">
            <v>Cycle</v>
          </cell>
          <cell r="C11222" t="str">
            <v>X</v>
          </cell>
          <cell r="D11222">
            <v>39643</v>
          </cell>
          <cell r="E11222">
            <v>13</v>
          </cell>
          <cell r="F11222">
            <v>6.1222999999999998E-3</v>
          </cell>
          <cell r="G11222">
            <v>1.8925000000000001E-3</v>
          </cell>
          <cell r="H11222">
            <v>78.237799999999993</v>
          </cell>
          <cell r="I11222">
            <v>5.2554999999999998E-3</v>
          </cell>
          <cell r="J11222">
            <v>15</v>
          </cell>
          <cell r="K11222">
            <v>-9.7135700000000005E-2</v>
          </cell>
          <cell r="L11222">
            <v>-4.2246199999999998E-2</v>
          </cell>
          <cell r="M11222">
            <v>-4.2299E-3</v>
          </cell>
          <cell r="N11222">
            <v>3.3786400000000001E-2</v>
          </cell>
          <cell r="O11222">
            <v>8.8675900000000002E-2</v>
          </cell>
          <cell r="P11222">
            <v>0.60416666666666663</v>
          </cell>
          <cell r="Q11222">
            <v>0.72916666666666663</v>
          </cell>
          <cell r="R11222">
            <v>14.5</v>
          </cell>
          <cell r="S11222">
            <v>17.5</v>
          </cell>
        </row>
        <row r="11223">
          <cell r="A11223" t="str">
            <v>PCT</v>
          </cell>
          <cell r="B11223" t="str">
            <v>Cycle</v>
          </cell>
          <cell r="C11223" t="str">
            <v>X</v>
          </cell>
          <cell r="D11223">
            <v>39643</v>
          </cell>
          <cell r="E11223">
            <v>14</v>
          </cell>
          <cell r="F11223">
            <v>5.6825599999999997E-2</v>
          </cell>
          <cell r="G11223">
            <v>2.46597E-2</v>
          </cell>
          <cell r="H11223">
            <v>79.524000000000001</v>
          </cell>
          <cell r="I11223">
            <v>5.2462000000000003E-3</v>
          </cell>
          <cell r="J11223">
            <v>15</v>
          </cell>
          <cell r="K11223">
            <v>-0.1249894</v>
          </cell>
          <cell r="L11223">
            <v>-7.0148500000000003E-2</v>
          </cell>
          <cell r="M11223">
            <v>-3.2165899999999997E-2</v>
          </cell>
          <cell r="N11223">
            <v>5.8167000000000002E-3</v>
          </cell>
          <cell r="O11223">
            <v>6.0657599999999999E-2</v>
          </cell>
          <cell r="P11223">
            <v>0.60416666666666663</v>
          </cell>
          <cell r="Q11223">
            <v>0.72916666666666663</v>
          </cell>
          <cell r="R11223">
            <v>14.5</v>
          </cell>
          <cell r="S11223">
            <v>17.5</v>
          </cell>
        </row>
        <row r="11224">
          <cell r="A11224" t="str">
            <v>PCT</v>
          </cell>
          <cell r="B11224" t="str">
            <v>Cycle</v>
          </cell>
          <cell r="C11224" t="str">
            <v>X</v>
          </cell>
          <cell r="D11224">
            <v>39643</v>
          </cell>
          <cell r="E11224">
            <v>15</v>
          </cell>
          <cell r="F11224">
            <v>7.3527599999999999E-2</v>
          </cell>
          <cell r="G11224">
            <v>5.7459099999999999E-2</v>
          </cell>
          <cell r="H11224">
            <v>79.737799999999993</v>
          </cell>
          <cell r="I11224">
            <v>5.2559E-3</v>
          </cell>
          <cell r="J11224">
            <v>15</v>
          </cell>
          <cell r="K11224">
            <v>-0.1089778</v>
          </cell>
          <cell r="L11224">
            <v>-5.4086200000000001E-2</v>
          </cell>
          <cell r="M11224">
            <v>-1.6068499999999999E-2</v>
          </cell>
          <cell r="N11224">
            <v>2.1949199999999999E-2</v>
          </cell>
          <cell r="O11224">
            <v>7.6840800000000001E-2</v>
          </cell>
          <cell r="P11224">
            <v>0.60416666666666663</v>
          </cell>
          <cell r="Q11224">
            <v>0.72916666666666663</v>
          </cell>
          <cell r="R11224">
            <v>14.5</v>
          </cell>
          <cell r="S11224">
            <v>17.5</v>
          </cell>
        </row>
        <row r="11225">
          <cell r="A11225" t="str">
            <v>PCT</v>
          </cell>
          <cell r="B11225" t="str">
            <v>Cycle</v>
          </cell>
          <cell r="C11225" t="str">
            <v>X</v>
          </cell>
          <cell r="D11225">
            <v>39643</v>
          </cell>
          <cell r="E11225">
            <v>16</v>
          </cell>
          <cell r="F11225">
            <v>6.7176600000000003E-2</v>
          </cell>
          <cell r="G11225">
            <v>6.5166799999999997E-2</v>
          </cell>
          <cell r="H11225">
            <v>79.719499999999996</v>
          </cell>
          <cell r="I11225">
            <v>5.2807000000000002E-3</v>
          </cell>
          <cell r="J11225">
            <v>15</v>
          </cell>
          <cell r="K11225">
            <v>-9.5138299999999995E-2</v>
          </cell>
          <cell r="L11225">
            <v>-4.0117300000000002E-2</v>
          </cell>
          <cell r="M11225">
            <v>-2.0098999999999998E-3</v>
          </cell>
          <cell r="N11225">
            <v>3.6097499999999998E-2</v>
          </cell>
          <cell r="O11225">
            <v>9.1118599999999994E-2</v>
          </cell>
          <cell r="P11225">
            <v>0.60416666666666663</v>
          </cell>
          <cell r="Q11225">
            <v>0.72916666666666663</v>
          </cell>
          <cell r="R11225">
            <v>14.5</v>
          </cell>
          <cell r="S11225">
            <v>17.5</v>
          </cell>
        </row>
        <row r="11226">
          <cell r="A11226" t="str">
            <v>PCT</v>
          </cell>
          <cell r="B11226" t="str">
            <v>Cycle</v>
          </cell>
          <cell r="C11226" t="str">
            <v>X</v>
          </cell>
          <cell r="D11226">
            <v>39643</v>
          </cell>
          <cell r="E11226">
            <v>17</v>
          </cell>
          <cell r="F11226">
            <v>0.14749399999999999</v>
          </cell>
          <cell r="G11226">
            <v>0.11099779999999999</v>
          </cell>
          <cell r="H11226">
            <v>78.097399999999993</v>
          </cell>
          <cell r="I11226">
            <v>5.2709000000000002E-3</v>
          </cell>
          <cell r="J11226">
            <v>15</v>
          </cell>
          <cell r="K11226">
            <v>-0.12953770000000001</v>
          </cell>
          <cell r="L11226">
            <v>-7.4567999999999995E-2</v>
          </cell>
          <cell r="M11226">
            <v>-3.6496099999999997E-2</v>
          </cell>
          <cell r="N11226">
            <v>1.5757E-3</v>
          </cell>
          <cell r="O11226">
            <v>5.6545400000000003E-2</v>
          </cell>
          <cell r="P11226">
            <v>0.60416666666666663</v>
          </cell>
          <cell r="Q11226">
            <v>0.72916666666666663</v>
          </cell>
          <cell r="R11226">
            <v>14.5</v>
          </cell>
          <cell r="S11226">
            <v>17.5</v>
          </cell>
        </row>
        <row r="11227">
          <cell r="A11227" t="str">
            <v>PCT</v>
          </cell>
          <cell r="B11227" t="str">
            <v>Cycle</v>
          </cell>
          <cell r="C11227" t="str">
            <v>X</v>
          </cell>
          <cell r="D11227">
            <v>39643</v>
          </cell>
          <cell r="E11227">
            <v>18</v>
          </cell>
          <cell r="F11227">
            <v>0.25102479999999999</v>
          </cell>
          <cell r="G11227">
            <v>0.15892500000000001</v>
          </cell>
          <cell r="H11227">
            <v>74.775599999999997</v>
          </cell>
          <cell r="I11227">
            <v>5.2339999999999999E-3</v>
          </cell>
          <cell r="J11227">
            <v>15</v>
          </cell>
          <cell r="K11227">
            <v>-0.18481500000000001</v>
          </cell>
          <cell r="L11227">
            <v>-0.13003819999999999</v>
          </cell>
          <cell r="M11227">
            <v>-9.2099799999999996E-2</v>
          </cell>
          <cell r="N11227">
            <v>-5.4161500000000001E-2</v>
          </cell>
          <cell r="O11227">
            <v>6.154E-4</v>
          </cell>
          <cell r="P11227">
            <v>0.60416666666666663</v>
          </cell>
          <cell r="Q11227">
            <v>0.72916666666666663</v>
          </cell>
          <cell r="R11227">
            <v>14.5</v>
          </cell>
          <cell r="S11227">
            <v>17.5</v>
          </cell>
        </row>
        <row r="11228">
          <cell r="A11228" t="str">
            <v>PCT</v>
          </cell>
          <cell r="B11228" t="str">
            <v>Cycle</v>
          </cell>
          <cell r="C11228" t="str">
            <v>X</v>
          </cell>
          <cell r="D11228">
            <v>39643</v>
          </cell>
          <cell r="E11228">
            <v>19</v>
          </cell>
          <cell r="F11228">
            <v>0.40424149999999998</v>
          </cell>
          <cell r="G11228">
            <v>0.15296860000000001</v>
          </cell>
          <cell r="H11228">
            <v>71.239900000000006</v>
          </cell>
          <cell r="I11228">
            <v>5.2307999999999999E-3</v>
          </cell>
          <cell r="J11228">
            <v>15</v>
          </cell>
          <cell r="K11228">
            <v>-0.3439605</v>
          </cell>
          <cell r="L11228">
            <v>-0.28919990000000001</v>
          </cell>
          <cell r="M11228">
            <v>-0.25127290000000002</v>
          </cell>
          <cell r="N11228">
            <v>-0.2133459</v>
          </cell>
          <cell r="O11228">
            <v>-0.15858539999999999</v>
          </cell>
          <cell r="P11228">
            <v>0.60416666666666663</v>
          </cell>
          <cell r="Q11228">
            <v>0.72916666666666663</v>
          </cell>
          <cell r="R11228">
            <v>14.5</v>
          </cell>
          <cell r="S11228">
            <v>17.5</v>
          </cell>
        </row>
        <row r="11229">
          <cell r="A11229" t="str">
            <v>PCT</v>
          </cell>
          <cell r="B11229" t="str">
            <v>Cycle</v>
          </cell>
          <cell r="C11229" t="str">
            <v>X</v>
          </cell>
          <cell r="D11229">
            <v>39643</v>
          </cell>
          <cell r="E11229">
            <v>20</v>
          </cell>
          <cell r="F11229">
            <v>0.27360679999999998</v>
          </cell>
          <cell r="G11229">
            <v>0.11858630000000001</v>
          </cell>
          <cell r="H11229">
            <v>67.758200000000002</v>
          </cell>
          <cell r="I11229">
            <v>5.2151000000000003E-3</v>
          </cell>
          <cell r="J11229">
            <v>15</v>
          </cell>
          <cell r="K11229">
            <v>-0.2475686</v>
          </cell>
          <cell r="L11229">
            <v>-0.19289039999999999</v>
          </cell>
          <cell r="M11229">
            <v>-0.1550204</v>
          </cell>
          <cell r="N11229">
            <v>-0.1171505</v>
          </cell>
          <cell r="O11229">
            <v>-6.2472300000000001E-2</v>
          </cell>
          <cell r="P11229">
            <v>0.60416666666666663</v>
          </cell>
          <cell r="Q11229">
            <v>0.72916666666666663</v>
          </cell>
          <cell r="R11229">
            <v>14.5</v>
          </cell>
          <cell r="S11229">
            <v>17.5</v>
          </cell>
        </row>
        <row r="11230">
          <cell r="A11230" t="str">
            <v>PCT</v>
          </cell>
          <cell r="B11230" t="str">
            <v>Cycle</v>
          </cell>
          <cell r="C11230" t="str">
            <v>X</v>
          </cell>
          <cell r="D11230">
            <v>39643</v>
          </cell>
          <cell r="E11230">
            <v>21</v>
          </cell>
          <cell r="F11230">
            <v>9.6793199999999996E-2</v>
          </cell>
          <cell r="G11230">
            <v>8.2264100000000007E-2</v>
          </cell>
          <cell r="H11230">
            <v>64.1858</v>
          </cell>
          <cell r="I11230">
            <v>5.2033000000000001E-3</v>
          </cell>
          <cell r="J11230">
            <v>15</v>
          </cell>
          <cell r="K11230">
            <v>-0.1069727</v>
          </cell>
          <cell r="L11230">
            <v>-5.2356199999999999E-2</v>
          </cell>
          <cell r="M11230">
            <v>-1.4529E-2</v>
          </cell>
          <cell r="N11230">
            <v>2.3298200000000002E-2</v>
          </cell>
          <cell r="O11230">
            <v>7.7914600000000001E-2</v>
          </cell>
          <cell r="P11230">
            <v>0.60416666666666663</v>
          </cell>
          <cell r="Q11230">
            <v>0.72916666666666663</v>
          </cell>
          <cell r="R11230">
            <v>14.5</v>
          </cell>
          <cell r="S11230">
            <v>17.5</v>
          </cell>
        </row>
        <row r="11231">
          <cell r="A11231" t="str">
            <v>PCT</v>
          </cell>
          <cell r="B11231" t="str">
            <v>Cycle</v>
          </cell>
          <cell r="C11231" t="str">
            <v>X</v>
          </cell>
          <cell r="D11231">
            <v>39643</v>
          </cell>
          <cell r="E11231">
            <v>22</v>
          </cell>
          <cell r="F11231">
            <v>2.07339E-2</v>
          </cell>
          <cell r="G11231">
            <v>5.9436799999999998E-2</v>
          </cell>
          <cell r="H11231">
            <v>62.113500000000002</v>
          </cell>
          <cell r="I11231">
            <v>5.1967000000000003E-3</v>
          </cell>
          <cell r="J11231">
            <v>15</v>
          </cell>
          <cell r="K11231">
            <v>-5.3681800000000002E-2</v>
          </cell>
          <cell r="L11231">
            <v>8.9990000000000003E-4</v>
          </cell>
          <cell r="M11231">
            <v>3.8702899999999998E-2</v>
          </cell>
          <cell r="N11231">
            <v>7.6506000000000005E-2</v>
          </cell>
          <cell r="O11231">
            <v>0.1310876</v>
          </cell>
          <cell r="P11231">
            <v>0.60416666666666663</v>
          </cell>
          <cell r="Q11231">
            <v>0.72916666666666663</v>
          </cell>
          <cell r="R11231">
            <v>14.5</v>
          </cell>
          <cell r="S11231">
            <v>17.5</v>
          </cell>
        </row>
        <row r="11232">
          <cell r="A11232" t="str">
            <v>PCT</v>
          </cell>
          <cell r="B11232" t="str">
            <v>Cycle</v>
          </cell>
          <cell r="C11232" t="str">
            <v>X</v>
          </cell>
          <cell r="D11232">
            <v>39643</v>
          </cell>
          <cell r="E11232">
            <v>23</v>
          </cell>
          <cell r="F11232">
            <v>1.44998E-2</v>
          </cell>
          <cell r="G11232">
            <v>4.12217E-2</v>
          </cell>
          <cell r="H11232">
            <v>61.595100000000002</v>
          </cell>
          <cell r="I11232">
            <v>5.1928E-3</v>
          </cell>
          <cell r="J11232">
            <v>15</v>
          </cell>
          <cell r="K11232">
            <v>-6.5628199999999998E-2</v>
          </cell>
          <cell r="L11232">
            <v>-1.1067E-2</v>
          </cell>
          <cell r="M11232">
            <v>2.67219E-2</v>
          </cell>
          <cell r="N11232">
            <v>6.4510799999999993E-2</v>
          </cell>
          <cell r="O11232">
            <v>0.119072</v>
          </cell>
          <cell r="P11232">
            <v>0.60416666666666663</v>
          </cell>
          <cell r="Q11232">
            <v>0.72916666666666663</v>
          </cell>
          <cell r="R11232">
            <v>14.5</v>
          </cell>
          <cell r="S11232">
            <v>17.5</v>
          </cell>
        </row>
        <row r="11233">
          <cell r="A11233" t="str">
            <v>PCT</v>
          </cell>
          <cell r="B11233" t="str">
            <v>Cycle</v>
          </cell>
          <cell r="C11233" t="str">
            <v>X</v>
          </cell>
          <cell r="D11233">
            <v>39643</v>
          </cell>
          <cell r="E11233">
            <v>24</v>
          </cell>
          <cell r="F11233">
            <v>1.7528599999999998E-2</v>
          </cell>
          <cell r="G11233">
            <v>3.0583599999999999E-2</v>
          </cell>
          <cell r="H11233">
            <v>60.827300000000001</v>
          </cell>
          <cell r="I11233">
            <v>5.1916999999999996E-3</v>
          </cell>
          <cell r="J11233">
            <v>15</v>
          </cell>
          <cell r="K11233">
            <v>-7.9285099999999997E-2</v>
          </cell>
          <cell r="L11233">
            <v>-2.47298E-2</v>
          </cell>
          <cell r="M11233">
            <v>1.30551E-2</v>
          </cell>
          <cell r="N11233">
            <v>5.08399E-2</v>
          </cell>
          <cell r="O11233">
            <v>0.10539519999999999</v>
          </cell>
          <cell r="P11233">
            <v>0.60416666666666663</v>
          </cell>
          <cell r="Q11233">
            <v>0.72916666666666663</v>
          </cell>
          <cell r="R11233">
            <v>14.5</v>
          </cell>
          <cell r="S11233">
            <v>17.5</v>
          </cell>
        </row>
        <row r="11234">
          <cell r="A11234" t="str">
            <v>PCT</v>
          </cell>
          <cell r="B11234" t="str">
            <v>Cycle</v>
          </cell>
          <cell r="C11234" t="str">
            <v>X</v>
          </cell>
          <cell r="D11234">
            <v>39647</v>
          </cell>
          <cell r="E11234">
            <v>1</v>
          </cell>
          <cell r="F11234">
            <v>2.9274700000000001E-2</v>
          </cell>
          <cell r="G11234">
            <v>4.5539799999999998E-2</v>
          </cell>
          <cell r="H11234">
            <v>55.671799999999998</v>
          </cell>
          <cell r="I11234">
            <v>4.4010999999999998E-3</v>
          </cell>
          <cell r="J11234">
            <v>18</v>
          </cell>
          <cell r="K11234">
            <v>-6.8753999999999996E-2</v>
          </cell>
          <cell r="L11234">
            <v>-1.8523999999999999E-2</v>
          </cell>
          <cell r="M11234">
            <v>1.6265100000000001E-2</v>
          </cell>
          <cell r="N11234">
            <v>5.1054200000000001E-2</v>
          </cell>
          <cell r="O11234">
            <v>0.1012842</v>
          </cell>
          <cell r="P11234">
            <v>0.5625</v>
          </cell>
          <cell r="Q11234">
            <v>0.72916666666666663</v>
          </cell>
          <cell r="R11234">
            <v>13.5</v>
          </cell>
          <cell r="S11234">
            <v>17.5</v>
          </cell>
        </row>
        <row r="11235">
          <cell r="A11235" t="str">
            <v>PCT</v>
          </cell>
          <cell r="B11235" t="str">
            <v>Cycle</v>
          </cell>
          <cell r="C11235" t="str">
            <v>X</v>
          </cell>
          <cell r="D11235">
            <v>39647</v>
          </cell>
          <cell r="E11235">
            <v>2</v>
          </cell>
          <cell r="F11235">
            <v>2.30537E-2</v>
          </cell>
          <cell r="G11235">
            <v>3.88972E-2</v>
          </cell>
          <cell r="H11235">
            <v>55.1327</v>
          </cell>
          <cell r="I11235">
            <v>4.3994999999999998E-3</v>
          </cell>
          <cell r="J11235">
            <v>18</v>
          </cell>
          <cell r="K11235">
            <v>-6.9159899999999996E-2</v>
          </cell>
          <cell r="L11235">
            <v>-1.89392E-2</v>
          </cell>
          <cell r="M11235">
            <v>1.58435E-2</v>
          </cell>
          <cell r="N11235">
            <v>5.0626200000000003E-2</v>
          </cell>
          <cell r="O11235">
            <v>0.1008469</v>
          </cell>
          <cell r="P11235">
            <v>0.5625</v>
          </cell>
          <cell r="Q11235">
            <v>0.72916666666666663</v>
          </cell>
          <cell r="R11235">
            <v>13.5</v>
          </cell>
          <cell r="S11235">
            <v>17.5</v>
          </cell>
        </row>
        <row r="11236">
          <cell r="A11236" t="str">
            <v>PCT</v>
          </cell>
          <cell r="B11236" t="str">
            <v>Cycle</v>
          </cell>
          <cell r="C11236" t="str">
            <v>X</v>
          </cell>
          <cell r="D11236">
            <v>39647</v>
          </cell>
          <cell r="E11236">
            <v>3</v>
          </cell>
          <cell r="F11236">
            <v>1.5625400000000001E-2</v>
          </cell>
          <cell r="G11236">
            <v>3.4939600000000001E-2</v>
          </cell>
          <cell r="H11236">
            <v>55.187100000000001</v>
          </cell>
          <cell r="I11236">
            <v>4.3983E-3</v>
          </cell>
          <cell r="J11236">
            <v>18</v>
          </cell>
          <cell r="K11236">
            <v>-6.5677899999999997E-2</v>
          </cell>
          <cell r="L11236">
            <v>-1.5463899999999999E-2</v>
          </cell>
          <cell r="M11236">
            <v>1.93142E-2</v>
          </cell>
          <cell r="N11236">
            <v>5.40922E-2</v>
          </cell>
          <cell r="O11236">
            <v>0.1043062</v>
          </cell>
          <cell r="P11236">
            <v>0.5625</v>
          </cell>
          <cell r="Q11236">
            <v>0.72916666666666663</v>
          </cell>
          <cell r="R11236">
            <v>13.5</v>
          </cell>
          <cell r="S11236">
            <v>17.5</v>
          </cell>
        </row>
        <row r="11237">
          <cell r="A11237" t="str">
            <v>PCT</v>
          </cell>
          <cell r="B11237" t="str">
            <v>Cycle</v>
          </cell>
          <cell r="C11237" t="str">
            <v>X</v>
          </cell>
          <cell r="D11237">
            <v>39647</v>
          </cell>
          <cell r="E11237">
            <v>4</v>
          </cell>
          <cell r="F11237">
            <v>1.5630100000000001E-2</v>
          </cell>
          <cell r="G11237">
            <v>3.5234799999999997E-2</v>
          </cell>
          <cell r="H11237">
            <v>54.497500000000002</v>
          </cell>
          <cell r="I11237">
            <v>4.3981000000000003E-3</v>
          </cell>
          <cell r="J11237">
            <v>18</v>
          </cell>
          <cell r="K11237">
            <v>-6.5384999999999999E-2</v>
          </cell>
          <cell r="L11237">
            <v>-1.5172400000000001E-2</v>
          </cell>
          <cell r="M11237">
            <v>1.9604799999999999E-2</v>
          </cell>
          <cell r="N11237">
            <v>5.4381899999999997E-2</v>
          </cell>
          <cell r="O11237">
            <v>0.1045946</v>
          </cell>
          <cell r="P11237">
            <v>0.5625</v>
          </cell>
          <cell r="Q11237">
            <v>0.72916666666666663</v>
          </cell>
          <cell r="R11237">
            <v>13.5</v>
          </cell>
          <cell r="S11237">
            <v>17.5</v>
          </cell>
        </row>
        <row r="11238">
          <cell r="A11238" t="str">
            <v>PCT</v>
          </cell>
          <cell r="B11238" t="str">
            <v>Cycle</v>
          </cell>
          <cell r="C11238" t="str">
            <v>X</v>
          </cell>
          <cell r="D11238">
            <v>39647</v>
          </cell>
          <cell r="E11238">
            <v>5</v>
          </cell>
          <cell r="F11238">
            <v>1.5613999999999999E-2</v>
          </cell>
          <cell r="G11238">
            <v>3.0675899999999999E-2</v>
          </cell>
          <cell r="H11238">
            <v>54.241599999999998</v>
          </cell>
          <cell r="I11238">
            <v>4.3981000000000003E-3</v>
          </cell>
          <cell r="J11238">
            <v>18</v>
          </cell>
          <cell r="K11238">
            <v>-6.9927900000000001E-2</v>
          </cell>
          <cell r="L11238">
            <v>-1.9715300000000002E-2</v>
          </cell>
          <cell r="M11238">
            <v>1.50619E-2</v>
          </cell>
          <cell r="N11238">
            <v>4.9839000000000001E-2</v>
          </cell>
          <cell r="O11238">
            <v>0.10005169999999999</v>
          </cell>
          <cell r="P11238">
            <v>0.5625</v>
          </cell>
          <cell r="Q11238">
            <v>0.72916666666666663</v>
          </cell>
          <cell r="R11238">
            <v>13.5</v>
          </cell>
          <cell r="S11238">
            <v>17.5</v>
          </cell>
        </row>
        <row r="11239">
          <cell r="A11239" t="str">
            <v>PCT</v>
          </cell>
          <cell r="B11239" t="str">
            <v>Cycle</v>
          </cell>
          <cell r="C11239" t="str">
            <v>X</v>
          </cell>
          <cell r="D11239">
            <v>39647</v>
          </cell>
          <cell r="E11239">
            <v>6</v>
          </cell>
          <cell r="F11239">
            <v>1.558E-2</v>
          </cell>
          <cell r="G11239">
            <v>2.63334E-2</v>
          </cell>
          <cell r="H11239">
            <v>54.497500000000002</v>
          </cell>
          <cell r="I11239">
            <v>4.3981000000000003E-3</v>
          </cell>
          <cell r="J11239">
            <v>18</v>
          </cell>
          <cell r="K11239">
            <v>-7.4236399999999994E-2</v>
          </cell>
          <cell r="L11239">
            <v>-2.4023699999999999E-2</v>
          </cell>
          <cell r="M11239">
            <v>1.07534E-2</v>
          </cell>
          <cell r="N11239">
            <v>4.5530599999999997E-2</v>
          </cell>
          <cell r="O11239">
            <v>9.5743200000000001E-2</v>
          </cell>
          <cell r="P11239">
            <v>0.5625</v>
          </cell>
          <cell r="Q11239">
            <v>0.72916666666666663</v>
          </cell>
          <cell r="R11239">
            <v>13.5</v>
          </cell>
          <cell r="S11239">
            <v>17.5</v>
          </cell>
        </row>
        <row r="11240">
          <cell r="A11240" t="str">
            <v>PCT</v>
          </cell>
          <cell r="B11240" t="str">
            <v>Cycle</v>
          </cell>
          <cell r="C11240" t="str">
            <v>X</v>
          </cell>
          <cell r="D11240">
            <v>39647</v>
          </cell>
          <cell r="E11240">
            <v>7</v>
          </cell>
          <cell r="F11240">
            <v>1.56332E-2</v>
          </cell>
          <cell r="G11240">
            <v>2.6839999999999999E-2</v>
          </cell>
          <cell r="H11240">
            <v>54.780700000000003</v>
          </cell>
          <cell r="I11240">
            <v>4.3977E-3</v>
          </cell>
          <cell r="J11240">
            <v>18</v>
          </cell>
          <cell r="K11240">
            <v>-7.3779300000000006E-2</v>
          </cell>
          <cell r="L11240">
            <v>-2.3568800000000001E-2</v>
          </cell>
          <cell r="M11240">
            <v>1.1206799999999999E-2</v>
          </cell>
          <cell r="N11240">
            <v>4.59824E-2</v>
          </cell>
          <cell r="O11240">
            <v>9.6192899999999998E-2</v>
          </cell>
          <cell r="P11240">
            <v>0.5625</v>
          </cell>
          <cell r="Q11240">
            <v>0.72916666666666663</v>
          </cell>
          <cell r="R11240">
            <v>13.5</v>
          </cell>
          <cell r="S11240">
            <v>17.5</v>
          </cell>
        </row>
        <row r="11241">
          <cell r="A11241" t="str">
            <v>PCT</v>
          </cell>
          <cell r="B11241" t="str">
            <v>Cycle</v>
          </cell>
          <cell r="C11241" t="str">
            <v>X</v>
          </cell>
          <cell r="D11241">
            <v>39647</v>
          </cell>
          <cell r="E11241">
            <v>8</v>
          </cell>
          <cell r="F11241">
            <v>1.56147E-2</v>
          </cell>
          <cell r="G11241">
            <v>2.8876599999999999E-2</v>
          </cell>
          <cell r="H11241">
            <v>56.494100000000003</v>
          </cell>
          <cell r="I11241">
            <v>4.3977E-3</v>
          </cell>
          <cell r="J11241">
            <v>18</v>
          </cell>
          <cell r="K11241">
            <v>-7.1724200000000002E-2</v>
          </cell>
          <cell r="L11241">
            <v>-2.15137E-2</v>
          </cell>
          <cell r="M11241">
            <v>1.32619E-2</v>
          </cell>
          <cell r="N11241">
            <v>4.80376E-2</v>
          </cell>
          <cell r="O11241">
            <v>9.8248000000000002E-2</v>
          </cell>
          <cell r="P11241">
            <v>0.5625</v>
          </cell>
          <cell r="Q11241">
            <v>0.72916666666666663</v>
          </cell>
          <cell r="R11241">
            <v>13.5</v>
          </cell>
          <cell r="S11241">
            <v>17.5</v>
          </cell>
        </row>
        <row r="11242">
          <cell r="A11242" t="str">
            <v>PCT</v>
          </cell>
          <cell r="B11242" t="str">
            <v>Cycle</v>
          </cell>
          <cell r="C11242" t="str">
            <v>X</v>
          </cell>
          <cell r="D11242">
            <v>39647</v>
          </cell>
          <cell r="E11242">
            <v>9</v>
          </cell>
          <cell r="F11242">
            <v>1.5631699999999998E-2</v>
          </cell>
          <cell r="G11242">
            <v>2.98801E-2</v>
          </cell>
          <cell r="H11242">
            <v>57.789200000000001</v>
          </cell>
          <cell r="I11242">
            <v>4.4020999999999999E-3</v>
          </cell>
          <cell r="J11242">
            <v>18</v>
          </cell>
          <cell r="K11242">
            <v>-7.0780499999999996E-2</v>
          </cell>
          <cell r="L11242">
            <v>-2.0544699999999999E-2</v>
          </cell>
          <cell r="M11242">
            <v>1.42484E-2</v>
          </cell>
          <cell r="N11242">
            <v>4.9041500000000002E-2</v>
          </cell>
          <cell r="O11242">
            <v>9.9277299999999999E-2</v>
          </cell>
          <cell r="P11242">
            <v>0.5625</v>
          </cell>
          <cell r="Q11242">
            <v>0.72916666666666663</v>
          </cell>
          <cell r="R11242">
            <v>13.5</v>
          </cell>
          <cell r="S11242">
            <v>17.5</v>
          </cell>
        </row>
        <row r="11243">
          <cell r="A11243" t="str">
            <v>PCT</v>
          </cell>
          <cell r="B11243" t="str">
            <v>Cycle</v>
          </cell>
          <cell r="C11243" t="str">
            <v>X</v>
          </cell>
          <cell r="D11243">
            <v>39647</v>
          </cell>
          <cell r="E11243">
            <v>10</v>
          </cell>
          <cell r="F11243">
            <v>1.5607299999999999E-2</v>
          </cell>
          <cell r="G11243">
            <v>3.3855200000000002E-2</v>
          </cell>
          <cell r="H11243">
            <v>60.490699999999997</v>
          </cell>
          <cell r="I11243">
            <v>4.4169999999999999E-3</v>
          </cell>
          <cell r="J11243">
            <v>18</v>
          </cell>
          <cell r="K11243">
            <v>-6.6924899999999996E-2</v>
          </cell>
          <cell r="L11243">
            <v>-1.66041E-2</v>
          </cell>
          <cell r="M11243">
            <v>1.8247900000000001E-2</v>
          </cell>
          <cell r="N11243">
            <v>5.3099899999999998E-2</v>
          </cell>
          <cell r="O11243">
            <v>0.1034207</v>
          </cell>
          <cell r="P11243">
            <v>0.5625</v>
          </cell>
          <cell r="Q11243">
            <v>0.72916666666666663</v>
          </cell>
          <cell r="R11243">
            <v>13.5</v>
          </cell>
          <cell r="S11243">
            <v>17.5</v>
          </cell>
        </row>
        <row r="11244">
          <cell r="A11244" t="str">
            <v>PCT</v>
          </cell>
          <cell r="B11244" t="str">
            <v>Cycle</v>
          </cell>
          <cell r="C11244" t="str">
            <v>X</v>
          </cell>
          <cell r="D11244">
            <v>39647</v>
          </cell>
          <cell r="E11244">
            <v>11</v>
          </cell>
          <cell r="F11244">
            <v>1.55855E-2</v>
          </cell>
          <cell r="G11244">
            <v>3.77901E-2</v>
          </cell>
          <cell r="H11244">
            <v>64.665000000000006</v>
          </cell>
          <cell r="I11244">
            <v>4.437E-3</v>
          </cell>
          <cell r="J11244">
            <v>18</v>
          </cell>
          <cell r="K11244">
            <v>-6.3160499999999994E-2</v>
          </cell>
          <cell r="L11244">
            <v>-1.2726100000000001E-2</v>
          </cell>
          <cell r="M11244">
            <v>2.2204600000000001E-2</v>
          </cell>
          <cell r="N11244">
            <v>5.71353E-2</v>
          </cell>
          <cell r="O11244">
            <v>0.1075697</v>
          </cell>
          <cell r="P11244">
            <v>0.5625</v>
          </cell>
          <cell r="Q11244">
            <v>0.72916666666666663</v>
          </cell>
          <cell r="R11244">
            <v>13.5</v>
          </cell>
          <cell r="S11244">
            <v>17.5</v>
          </cell>
        </row>
        <row r="11245">
          <cell r="A11245" t="str">
            <v>PCT</v>
          </cell>
          <cell r="B11245" t="str">
            <v>Cycle</v>
          </cell>
          <cell r="C11245" t="str">
            <v>X</v>
          </cell>
          <cell r="D11245">
            <v>39647</v>
          </cell>
          <cell r="E11245">
            <v>12</v>
          </cell>
          <cell r="F11245">
            <v>1.5570499999999999E-2</v>
          </cell>
          <cell r="G11245">
            <v>4.7464699999999999E-2</v>
          </cell>
          <cell r="H11245">
            <v>70.652199999999993</v>
          </cell>
          <cell r="I11245">
            <v>4.4841999999999998E-3</v>
          </cell>
          <cell r="J11245">
            <v>18</v>
          </cell>
          <cell r="K11245">
            <v>-5.3924199999999999E-2</v>
          </cell>
          <cell r="L11245">
            <v>-3.222E-3</v>
          </cell>
          <cell r="M11245">
            <v>3.1894199999999998E-2</v>
          </cell>
          <cell r="N11245">
            <v>6.7010399999999998E-2</v>
          </cell>
          <cell r="O11245">
            <v>0.1177126</v>
          </cell>
          <cell r="P11245">
            <v>0.5625</v>
          </cell>
          <cell r="Q11245">
            <v>0.72916666666666663</v>
          </cell>
          <cell r="R11245">
            <v>13.5</v>
          </cell>
          <cell r="S11245">
            <v>17.5</v>
          </cell>
        </row>
        <row r="11246">
          <cell r="A11246" t="str">
            <v>PCT</v>
          </cell>
          <cell r="B11246" t="str">
            <v>Cycle</v>
          </cell>
          <cell r="C11246" t="str">
            <v>X</v>
          </cell>
          <cell r="D11246">
            <v>39647</v>
          </cell>
          <cell r="E11246">
            <v>13</v>
          </cell>
          <cell r="F11246">
            <v>1.5572600000000001E-2</v>
          </cell>
          <cell r="G11246">
            <v>4.8794700000000003E-2</v>
          </cell>
          <cell r="H11246">
            <v>76.260099999999994</v>
          </cell>
          <cell r="I11246">
            <v>4.4453000000000001E-3</v>
          </cell>
          <cell r="J11246">
            <v>18</v>
          </cell>
          <cell r="K11246">
            <v>-5.22228E-2</v>
          </cell>
          <cell r="L11246">
            <v>-1.7412E-3</v>
          </cell>
          <cell r="M11246">
            <v>3.3222099999999997E-2</v>
          </cell>
          <cell r="N11246">
            <v>6.8185499999999996E-2</v>
          </cell>
          <cell r="O11246">
            <v>0.1186671</v>
          </cell>
          <cell r="P11246">
            <v>0.5625</v>
          </cell>
          <cell r="Q11246">
            <v>0.72916666666666663</v>
          </cell>
          <cell r="R11246">
            <v>13.5</v>
          </cell>
          <cell r="S11246">
            <v>17.5</v>
          </cell>
        </row>
        <row r="11247">
          <cell r="A11247" t="str">
            <v>PCT</v>
          </cell>
          <cell r="B11247" t="str">
            <v>Cycle</v>
          </cell>
          <cell r="C11247" t="str">
            <v>X</v>
          </cell>
          <cell r="D11247">
            <v>39647</v>
          </cell>
          <cell r="E11247">
            <v>14</v>
          </cell>
          <cell r="F11247">
            <v>1.55967E-2</v>
          </cell>
          <cell r="G11247">
            <v>7.3348300000000005E-2</v>
          </cell>
          <cell r="H11247">
            <v>80.635999999999996</v>
          </cell>
          <cell r="I11247">
            <v>4.4705999999999999E-3</v>
          </cell>
          <cell r="J11247">
            <v>18</v>
          </cell>
          <cell r="K11247">
            <v>-2.79358E-2</v>
          </cell>
          <cell r="L11247">
            <v>2.2689000000000001E-2</v>
          </cell>
          <cell r="M11247">
            <v>5.7751700000000003E-2</v>
          </cell>
          <cell r="N11247">
            <v>9.2814300000000002E-2</v>
          </cell>
          <cell r="O11247">
            <v>0.14343919999999999</v>
          </cell>
          <cell r="P11247">
            <v>0.5625</v>
          </cell>
          <cell r="Q11247">
            <v>0.72916666666666663</v>
          </cell>
          <cell r="R11247">
            <v>13.5</v>
          </cell>
          <cell r="S11247">
            <v>17.5</v>
          </cell>
        </row>
        <row r="11248">
          <cell r="A11248" t="str">
            <v>PCT</v>
          </cell>
          <cell r="B11248" t="str">
            <v>Cycle</v>
          </cell>
          <cell r="C11248" t="str">
            <v>X</v>
          </cell>
          <cell r="D11248">
            <v>39647</v>
          </cell>
          <cell r="E11248">
            <v>15</v>
          </cell>
          <cell r="F11248">
            <v>3.39736E-2</v>
          </cell>
          <cell r="G11248">
            <v>0.14150979999999999</v>
          </cell>
          <cell r="H11248">
            <v>83.337500000000006</v>
          </cell>
          <cell r="I11248">
            <v>4.4863999999999998E-3</v>
          </cell>
          <cell r="J11248">
            <v>18</v>
          </cell>
          <cell r="K11248">
            <v>2.1696799999999999E-2</v>
          </cell>
          <cell r="L11248">
            <v>7.2411400000000001E-2</v>
          </cell>
          <cell r="M11248">
            <v>0.1075362</v>
          </cell>
          <cell r="N11248">
            <v>0.14266100000000001</v>
          </cell>
          <cell r="O11248">
            <v>0.19337560000000001</v>
          </cell>
          <cell r="P11248">
            <v>0.5625</v>
          </cell>
          <cell r="Q11248">
            <v>0.72916666666666663</v>
          </cell>
          <cell r="R11248">
            <v>13.5</v>
          </cell>
          <cell r="S11248">
            <v>17.5</v>
          </cell>
        </row>
        <row r="11249">
          <cell r="A11249" t="str">
            <v>PCT</v>
          </cell>
          <cell r="B11249" t="str">
            <v>Cycle</v>
          </cell>
          <cell r="C11249" t="str">
            <v>X</v>
          </cell>
          <cell r="D11249">
            <v>39647</v>
          </cell>
          <cell r="E11249">
            <v>16</v>
          </cell>
          <cell r="F11249">
            <v>6.7655699999999999E-2</v>
          </cell>
          <cell r="G11249">
            <v>0.2253558</v>
          </cell>
          <cell r="H11249">
            <v>85.710800000000006</v>
          </cell>
          <cell r="I11249">
            <v>4.5383000000000003E-3</v>
          </cell>
          <cell r="J11249">
            <v>18</v>
          </cell>
          <cell r="K11249">
            <v>7.1365600000000001E-2</v>
          </cell>
          <cell r="L11249">
            <v>0.1223727</v>
          </cell>
          <cell r="M11249">
            <v>0.15770010000000001</v>
          </cell>
          <cell r="N11249">
            <v>0.19302749999999999</v>
          </cell>
          <cell r="O11249">
            <v>0.24403469999999999</v>
          </cell>
          <cell r="P11249">
            <v>0.5625</v>
          </cell>
          <cell r="Q11249">
            <v>0.72916666666666663</v>
          </cell>
          <cell r="R11249">
            <v>13.5</v>
          </cell>
          <cell r="S11249">
            <v>17.5</v>
          </cell>
        </row>
        <row r="11250">
          <cell r="A11250" t="str">
            <v>PCT</v>
          </cell>
          <cell r="B11250" t="str">
            <v>Cycle</v>
          </cell>
          <cell r="C11250" t="str">
            <v>X</v>
          </cell>
          <cell r="D11250">
            <v>39647</v>
          </cell>
          <cell r="E11250">
            <v>17</v>
          </cell>
          <cell r="F11250">
            <v>0.1167262</v>
          </cell>
          <cell r="G11250">
            <v>0.26995849999999999</v>
          </cell>
          <cell r="H11250">
            <v>86.722700000000003</v>
          </cell>
          <cell r="I11250">
            <v>4.5754000000000003E-3</v>
          </cell>
          <cell r="J11250">
            <v>18</v>
          </cell>
          <cell r="K11250">
            <v>6.6546400000000006E-2</v>
          </cell>
          <cell r="L11250">
            <v>0.11776109999999999</v>
          </cell>
          <cell r="M11250">
            <v>0.15323220000000001</v>
          </cell>
          <cell r="N11250">
            <v>0.18870339999999999</v>
          </cell>
          <cell r="O11250">
            <v>0.2399181</v>
          </cell>
          <cell r="P11250">
            <v>0.5625</v>
          </cell>
          <cell r="Q11250">
            <v>0.72916666666666663</v>
          </cell>
          <cell r="R11250">
            <v>13.5</v>
          </cell>
          <cell r="S11250">
            <v>17.5</v>
          </cell>
        </row>
        <row r="11251">
          <cell r="A11251" t="str">
            <v>PCT</v>
          </cell>
          <cell r="B11251" t="str">
            <v>Cycle</v>
          </cell>
          <cell r="C11251" t="str">
            <v>X</v>
          </cell>
          <cell r="D11251">
            <v>39647</v>
          </cell>
          <cell r="E11251">
            <v>18</v>
          </cell>
          <cell r="F11251">
            <v>0.19176550000000001</v>
          </cell>
          <cell r="G11251">
            <v>0.2544129</v>
          </cell>
          <cell r="H11251">
            <v>85.021199999999993</v>
          </cell>
          <cell r="I11251">
            <v>4.5323999999999998E-3</v>
          </cell>
          <cell r="J11251">
            <v>18</v>
          </cell>
          <cell r="K11251">
            <v>-2.36308E-2</v>
          </cell>
          <cell r="L11251">
            <v>2.7343099999999999E-2</v>
          </cell>
          <cell r="M11251">
            <v>6.2647400000000006E-2</v>
          </cell>
          <cell r="N11251">
            <v>9.7951700000000003E-2</v>
          </cell>
          <cell r="O11251">
            <v>0.14892559999999999</v>
          </cell>
          <cell r="P11251">
            <v>0.5625</v>
          </cell>
          <cell r="Q11251">
            <v>0.72916666666666663</v>
          </cell>
          <cell r="R11251">
            <v>13.5</v>
          </cell>
          <cell r="S11251">
            <v>17.5</v>
          </cell>
        </row>
        <row r="11252">
          <cell r="A11252" t="str">
            <v>PCT</v>
          </cell>
          <cell r="B11252" t="str">
            <v>Cycle</v>
          </cell>
          <cell r="C11252" t="str">
            <v>X</v>
          </cell>
          <cell r="D11252">
            <v>39647</v>
          </cell>
          <cell r="E11252">
            <v>19</v>
          </cell>
          <cell r="F11252">
            <v>0.36496820000000002</v>
          </cell>
          <cell r="G11252">
            <v>0.286856</v>
          </cell>
          <cell r="H11252">
            <v>82.572299999999998</v>
          </cell>
          <cell r="I11252">
            <v>4.5452000000000001E-3</v>
          </cell>
          <cell r="J11252">
            <v>18</v>
          </cell>
          <cell r="K11252">
            <v>-0.16451209999999999</v>
          </cell>
          <cell r="L11252">
            <v>-0.1134664</v>
          </cell>
          <cell r="M11252">
            <v>-7.8112200000000007E-2</v>
          </cell>
          <cell r="N11252">
            <v>-4.27581E-2</v>
          </cell>
          <cell r="O11252">
            <v>8.2877000000000003E-3</v>
          </cell>
          <cell r="P11252">
            <v>0.5625</v>
          </cell>
          <cell r="Q11252">
            <v>0.72916666666666663</v>
          </cell>
          <cell r="R11252">
            <v>13.5</v>
          </cell>
          <cell r="S11252">
            <v>17.5</v>
          </cell>
        </row>
        <row r="11253">
          <cell r="A11253" t="str">
            <v>PCT</v>
          </cell>
          <cell r="B11253" t="str">
            <v>Cycle</v>
          </cell>
          <cell r="C11253" t="str">
            <v>X</v>
          </cell>
          <cell r="D11253">
            <v>39647</v>
          </cell>
          <cell r="E11253">
            <v>20</v>
          </cell>
          <cell r="F11253">
            <v>0.2836593</v>
          </cell>
          <cell r="G11253">
            <v>0.19063479999999999</v>
          </cell>
          <cell r="H11253">
            <v>76.590999999999994</v>
          </cell>
          <cell r="I11253">
            <v>4.4723000000000002E-3</v>
          </cell>
          <cell r="J11253">
            <v>18</v>
          </cell>
          <cell r="K11253">
            <v>-0.1787282</v>
          </cell>
          <cell r="L11253">
            <v>-0.1280937</v>
          </cell>
          <cell r="M11253">
            <v>-9.3024499999999996E-2</v>
          </cell>
          <cell r="N11253">
            <v>-5.7955199999999998E-2</v>
          </cell>
          <cell r="O11253">
            <v>-7.3207999999999997E-3</v>
          </cell>
          <cell r="P11253">
            <v>0.5625</v>
          </cell>
          <cell r="Q11253">
            <v>0.72916666666666663</v>
          </cell>
          <cell r="R11253">
            <v>13.5</v>
          </cell>
          <cell r="S11253">
            <v>17.5</v>
          </cell>
        </row>
        <row r="11254">
          <cell r="A11254" t="str">
            <v>PCT</v>
          </cell>
          <cell r="B11254" t="str">
            <v>Cycle</v>
          </cell>
          <cell r="C11254" t="str">
            <v>X</v>
          </cell>
          <cell r="D11254">
            <v>39647</v>
          </cell>
          <cell r="E11254">
            <v>21</v>
          </cell>
          <cell r="F11254">
            <v>0.21984629999999999</v>
          </cell>
          <cell r="G11254">
            <v>0.1258349</v>
          </cell>
          <cell r="H11254">
            <v>69.064700000000002</v>
          </cell>
          <cell r="I11254">
            <v>4.4314000000000003E-3</v>
          </cell>
          <cell r="J11254">
            <v>18</v>
          </cell>
          <cell r="K11254">
            <v>-0.17932239999999999</v>
          </cell>
          <cell r="L11254">
            <v>-0.12892000000000001</v>
          </cell>
          <cell r="M11254">
            <v>-9.4011399999999995E-2</v>
          </cell>
          <cell r="N11254">
            <v>-5.9102799999999997E-2</v>
          </cell>
          <cell r="O11254">
            <v>-8.7004000000000005E-3</v>
          </cell>
          <cell r="P11254">
            <v>0.5625</v>
          </cell>
          <cell r="Q11254">
            <v>0.72916666666666663</v>
          </cell>
          <cell r="R11254">
            <v>13.5</v>
          </cell>
          <cell r="S11254">
            <v>17.5</v>
          </cell>
        </row>
        <row r="11255">
          <cell r="A11255" t="str">
            <v>PCT</v>
          </cell>
          <cell r="B11255" t="str">
            <v>Cycle</v>
          </cell>
          <cell r="C11255" t="str">
            <v>X</v>
          </cell>
          <cell r="D11255">
            <v>39647</v>
          </cell>
          <cell r="E11255">
            <v>22</v>
          </cell>
          <cell r="F11255">
            <v>0.21133650000000001</v>
          </cell>
          <cell r="G11255">
            <v>0.1043232</v>
          </cell>
          <cell r="H11255">
            <v>65.122500000000002</v>
          </cell>
          <cell r="I11255">
            <v>4.4196000000000001E-3</v>
          </cell>
          <cell r="J11255">
            <v>18</v>
          </cell>
          <cell r="K11255">
            <v>-0.1922111</v>
          </cell>
          <cell r="L11255">
            <v>-0.14187559999999999</v>
          </cell>
          <cell r="M11255">
            <v>-0.10701330000000001</v>
          </cell>
          <cell r="N11255">
            <v>-7.2151099999999996E-2</v>
          </cell>
          <cell r="O11255">
            <v>-2.1815500000000002E-2</v>
          </cell>
          <cell r="P11255">
            <v>0.5625</v>
          </cell>
          <cell r="Q11255">
            <v>0.72916666666666663</v>
          </cell>
          <cell r="R11255">
            <v>13.5</v>
          </cell>
          <cell r="S11255">
            <v>17.5</v>
          </cell>
        </row>
        <row r="11256">
          <cell r="A11256" t="str">
            <v>PCT</v>
          </cell>
          <cell r="B11256" t="str">
            <v>Cycle</v>
          </cell>
          <cell r="C11256" t="str">
            <v>X</v>
          </cell>
          <cell r="D11256">
            <v>39647</v>
          </cell>
          <cell r="E11256">
            <v>23</v>
          </cell>
          <cell r="F11256">
            <v>9.2824299999999998E-2</v>
          </cell>
          <cell r="G11256">
            <v>8.2285499999999998E-2</v>
          </cell>
          <cell r="H11256">
            <v>62.342700000000001</v>
          </cell>
          <cell r="I11256">
            <v>4.4123000000000001E-3</v>
          </cell>
          <cell r="J11256">
            <v>18</v>
          </cell>
          <cell r="K11256">
            <v>-9.5665899999999998E-2</v>
          </cell>
          <cell r="L11256">
            <v>-4.5372099999999999E-2</v>
          </cell>
          <cell r="M11256">
            <v>-1.0538799999999999E-2</v>
          </cell>
          <cell r="N11256">
            <v>2.42945E-2</v>
          </cell>
          <cell r="O11256">
            <v>7.4588299999999996E-2</v>
          </cell>
          <cell r="P11256">
            <v>0.5625</v>
          </cell>
          <cell r="Q11256">
            <v>0.72916666666666663</v>
          </cell>
          <cell r="R11256">
            <v>13.5</v>
          </cell>
          <cell r="S11256">
            <v>17.5</v>
          </cell>
        </row>
        <row r="11257">
          <cell r="A11257" t="str">
            <v>PCT</v>
          </cell>
          <cell r="B11257" t="str">
            <v>Cycle</v>
          </cell>
          <cell r="C11257" t="str">
            <v>X</v>
          </cell>
          <cell r="D11257">
            <v>39647</v>
          </cell>
          <cell r="E11257">
            <v>24</v>
          </cell>
          <cell r="F11257">
            <v>5.8200099999999998E-2</v>
          </cell>
          <cell r="G11257">
            <v>6.3329800000000006E-2</v>
          </cell>
          <cell r="H11257">
            <v>59.680300000000003</v>
          </cell>
          <cell r="I11257">
            <v>4.4098999999999996E-3</v>
          </cell>
          <cell r="J11257">
            <v>18</v>
          </cell>
          <cell r="K11257">
            <v>-7.9974900000000002E-2</v>
          </cell>
          <cell r="L11257">
            <v>-2.9694399999999999E-2</v>
          </cell>
          <cell r="M11257">
            <v>5.1297000000000001E-3</v>
          </cell>
          <cell r="N11257">
            <v>3.9953799999999998E-2</v>
          </cell>
          <cell r="O11257">
            <v>9.0234300000000003E-2</v>
          </cell>
          <cell r="P11257">
            <v>0.5625</v>
          </cell>
          <cell r="Q11257">
            <v>0.72916666666666663</v>
          </cell>
          <cell r="R11257">
            <v>13.5</v>
          </cell>
          <cell r="S11257">
            <v>17.5</v>
          </cell>
        </row>
        <row r="11258">
          <cell r="A11258" t="str">
            <v>PCT</v>
          </cell>
          <cell r="B11258" t="str">
            <v>Cycle</v>
          </cell>
          <cell r="C11258" t="str">
            <v>X</v>
          </cell>
          <cell r="D11258">
            <v>39659</v>
          </cell>
          <cell r="E11258">
            <v>1</v>
          </cell>
          <cell r="F11258">
            <v>7.293E-3</v>
          </cell>
          <cell r="G11258">
            <v>3.8009099999999997E-2</v>
          </cell>
          <cell r="H11258">
            <v>58.0961</v>
          </cell>
          <cell r="I11258">
            <v>5.2068000000000001E-3</v>
          </cell>
          <cell r="J11258">
            <v>15</v>
          </cell>
          <cell r="K11258">
            <v>-6.1758500000000001E-2</v>
          </cell>
          <cell r="L11258">
            <v>-7.1237000000000002E-3</v>
          </cell>
          <cell r="M11258">
            <v>3.07161E-2</v>
          </cell>
          <cell r="N11258">
            <v>6.8556000000000006E-2</v>
          </cell>
          <cell r="O11258">
            <v>0.1231907</v>
          </cell>
          <cell r="P11258">
            <v>0.58333333333333337</v>
          </cell>
          <cell r="Q11258">
            <v>0.79166666666666663</v>
          </cell>
          <cell r="R11258">
            <v>14</v>
          </cell>
          <cell r="S11258">
            <v>19</v>
          </cell>
        </row>
        <row r="11259">
          <cell r="A11259" t="str">
            <v>PCT</v>
          </cell>
          <cell r="B11259" t="str">
            <v>Cycle</v>
          </cell>
          <cell r="C11259" t="str">
            <v>X</v>
          </cell>
          <cell r="D11259">
            <v>39659</v>
          </cell>
          <cell r="E11259">
            <v>2</v>
          </cell>
          <cell r="F11259">
            <v>5.6854999999999996E-3</v>
          </cell>
          <cell r="G11259">
            <v>3.25224E-2</v>
          </cell>
          <cell r="H11259">
            <v>58.077800000000003</v>
          </cell>
          <cell r="I11259">
            <v>5.2027999999999996E-3</v>
          </cell>
          <cell r="J11259">
            <v>15</v>
          </cell>
          <cell r="K11259">
            <v>-6.5602099999999997E-2</v>
          </cell>
          <cell r="L11259">
            <v>-1.0988400000000001E-2</v>
          </cell>
          <cell r="M11259">
            <v>2.68369E-2</v>
          </cell>
          <cell r="N11259">
            <v>6.4662200000000003E-2</v>
          </cell>
          <cell r="O11259">
            <v>0.1192759</v>
          </cell>
          <cell r="P11259">
            <v>0.58333333333333337</v>
          </cell>
          <cell r="Q11259">
            <v>0.79166666666666663</v>
          </cell>
          <cell r="R11259">
            <v>14</v>
          </cell>
          <cell r="S11259">
            <v>19</v>
          </cell>
        </row>
        <row r="11260">
          <cell r="A11260" t="str">
            <v>PCT</v>
          </cell>
          <cell r="B11260" t="str">
            <v>Cycle</v>
          </cell>
          <cell r="C11260" t="str">
            <v>X</v>
          </cell>
          <cell r="D11260">
            <v>39659</v>
          </cell>
          <cell r="E11260">
            <v>3</v>
          </cell>
          <cell r="F11260">
            <v>5.7622000000000003E-3</v>
          </cell>
          <cell r="G11260">
            <v>2.93555E-2</v>
          </cell>
          <cell r="H11260">
            <v>57.845599999999997</v>
          </cell>
          <cell r="I11260">
            <v>5.1999999999999998E-3</v>
          </cell>
          <cell r="J11260">
            <v>15</v>
          </cell>
          <cell r="K11260">
            <v>-6.8820400000000004E-2</v>
          </cell>
          <cell r="L11260">
            <v>-1.4221599999999999E-2</v>
          </cell>
          <cell r="M11260">
            <v>2.3593300000000001E-2</v>
          </cell>
          <cell r="N11260">
            <v>6.1408299999999999E-2</v>
          </cell>
          <cell r="O11260">
            <v>0.1160071</v>
          </cell>
          <cell r="P11260">
            <v>0.58333333333333337</v>
          </cell>
          <cell r="Q11260">
            <v>0.79166666666666663</v>
          </cell>
          <cell r="R11260">
            <v>14</v>
          </cell>
          <cell r="S11260">
            <v>19</v>
          </cell>
        </row>
        <row r="11261">
          <cell r="A11261" t="str">
            <v>PCT</v>
          </cell>
          <cell r="B11261" t="str">
            <v>Cycle</v>
          </cell>
          <cell r="C11261" t="str">
            <v>X</v>
          </cell>
          <cell r="D11261">
            <v>39659</v>
          </cell>
          <cell r="E11261">
            <v>4</v>
          </cell>
          <cell r="F11261">
            <v>5.7860999999999998E-3</v>
          </cell>
          <cell r="G11261">
            <v>2.45919E-2</v>
          </cell>
          <cell r="H11261">
            <v>58.0227</v>
          </cell>
          <cell r="I11261">
            <v>5.1989000000000002E-3</v>
          </cell>
          <cell r="J11261">
            <v>15</v>
          </cell>
          <cell r="K11261">
            <v>-7.35986E-2</v>
          </cell>
          <cell r="L11261">
            <v>-1.9005299999999999E-2</v>
          </cell>
          <cell r="M11261">
            <v>1.8805800000000001E-2</v>
          </cell>
          <cell r="N11261">
            <v>5.6616899999999998E-2</v>
          </cell>
          <cell r="O11261">
            <v>0.1112102</v>
          </cell>
          <cell r="P11261">
            <v>0.58333333333333337</v>
          </cell>
          <cell r="Q11261">
            <v>0.79166666666666663</v>
          </cell>
          <cell r="R11261">
            <v>14</v>
          </cell>
          <cell r="S11261">
            <v>19</v>
          </cell>
        </row>
        <row r="11262">
          <cell r="A11262" t="str">
            <v>PCT</v>
          </cell>
          <cell r="B11262" t="str">
            <v>Cycle</v>
          </cell>
          <cell r="C11262" t="str">
            <v>X</v>
          </cell>
          <cell r="D11262">
            <v>39659</v>
          </cell>
          <cell r="E11262">
            <v>5</v>
          </cell>
          <cell r="F11262">
            <v>5.7485000000000001E-3</v>
          </cell>
          <cell r="G11262">
            <v>2.4303100000000001E-2</v>
          </cell>
          <cell r="H11262">
            <v>57.631799999999998</v>
          </cell>
          <cell r="I11262">
            <v>5.1989000000000002E-3</v>
          </cell>
          <cell r="J11262">
            <v>15</v>
          </cell>
          <cell r="K11262">
            <v>-7.3849700000000004E-2</v>
          </cell>
          <cell r="L11262">
            <v>-1.9256499999999999E-2</v>
          </cell>
          <cell r="M11262">
            <v>1.85547E-2</v>
          </cell>
          <cell r="N11262">
            <v>5.6365800000000001E-2</v>
          </cell>
          <cell r="O11262">
            <v>0.110959</v>
          </cell>
          <cell r="P11262">
            <v>0.58333333333333337</v>
          </cell>
          <cell r="Q11262">
            <v>0.79166666666666663</v>
          </cell>
          <cell r="R11262">
            <v>14</v>
          </cell>
          <cell r="S11262">
            <v>19</v>
          </cell>
        </row>
        <row r="11263">
          <cell r="A11263" t="str">
            <v>PCT</v>
          </cell>
          <cell r="B11263" t="str">
            <v>Cycle</v>
          </cell>
          <cell r="C11263" t="str">
            <v>X</v>
          </cell>
          <cell r="D11263">
            <v>39659</v>
          </cell>
          <cell r="E11263">
            <v>6</v>
          </cell>
          <cell r="F11263">
            <v>5.3854999999999997E-3</v>
          </cell>
          <cell r="G11263">
            <v>3.1014099999999999E-2</v>
          </cell>
          <cell r="H11263">
            <v>58.168500000000002</v>
          </cell>
          <cell r="I11263">
            <v>5.1989000000000002E-3</v>
          </cell>
          <cell r="J11263">
            <v>15</v>
          </cell>
          <cell r="K11263">
            <v>-6.6775799999999996E-2</v>
          </cell>
          <cell r="L11263">
            <v>-1.21826E-2</v>
          </cell>
          <cell r="M11263">
            <v>2.5628600000000001E-2</v>
          </cell>
          <cell r="N11263">
            <v>6.3439700000000002E-2</v>
          </cell>
          <cell r="O11263">
            <v>0.1180329</v>
          </cell>
          <cell r="P11263">
            <v>0.58333333333333337</v>
          </cell>
          <cell r="Q11263">
            <v>0.79166666666666663</v>
          </cell>
          <cell r="R11263">
            <v>14</v>
          </cell>
          <cell r="S11263">
            <v>19</v>
          </cell>
        </row>
        <row r="11264">
          <cell r="A11264" t="str">
            <v>PCT</v>
          </cell>
          <cell r="B11264" t="str">
            <v>Cycle</v>
          </cell>
          <cell r="C11264" t="str">
            <v>X</v>
          </cell>
          <cell r="D11264">
            <v>39659</v>
          </cell>
          <cell r="E11264">
            <v>7</v>
          </cell>
          <cell r="F11264">
            <v>2.678E-4</v>
          </cell>
          <cell r="G11264">
            <v>1.7429500000000001E-2</v>
          </cell>
          <cell r="H11264">
            <v>58.5227</v>
          </cell>
          <cell r="I11264">
            <v>5.1986000000000003E-3</v>
          </cell>
          <cell r="J11264">
            <v>15</v>
          </cell>
          <cell r="K11264">
            <v>-7.5240000000000001E-2</v>
          </cell>
          <cell r="L11264">
            <v>-2.0648400000000001E-2</v>
          </cell>
          <cell r="M11264">
            <v>1.7161599999999999E-2</v>
          </cell>
          <cell r="N11264">
            <v>5.4971699999999998E-2</v>
          </cell>
          <cell r="O11264">
            <v>0.1095633</v>
          </cell>
          <cell r="P11264">
            <v>0.58333333333333337</v>
          </cell>
          <cell r="Q11264">
            <v>0.79166666666666663</v>
          </cell>
          <cell r="R11264">
            <v>14</v>
          </cell>
          <cell r="S11264">
            <v>19</v>
          </cell>
        </row>
        <row r="11265">
          <cell r="A11265" t="str">
            <v>PCT</v>
          </cell>
          <cell r="B11265" t="str">
            <v>Cycle</v>
          </cell>
          <cell r="C11265" t="str">
            <v>X</v>
          </cell>
          <cell r="D11265">
            <v>39659</v>
          </cell>
          <cell r="E11265">
            <v>8</v>
          </cell>
          <cell r="F11265">
            <v>0</v>
          </cell>
          <cell r="G11265">
            <v>2.1157800000000001E-2</v>
          </cell>
          <cell r="H11265">
            <v>60.2042</v>
          </cell>
          <cell r="I11265">
            <v>5.1986000000000003E-3</v>
          </cell>
          <cell r="J11265">
            <v>15</v>
          </cell>
          <cell r="K11265">
            <v>-7.1243899999999999E-2</v>
          </cell>
          <cell r="L11265">
            <v>-1.6652199999999999E-2</v>
          </cell>
          <cell r="M11265">
            <v>2.1157800000000001E-2</v>
          </cell>
          <cell r="N11265">
            <v>5.8967800000000001E-2</v>
          </cell>
          <cell r="O11265">
            <v>0.11355949999999999</v>
          </cell>
          <cell r="P11265">
            <v>0.58333333333333337</v>
          </cell>
          <cell r="Q11265">
            <v>0.79166666666666663</v>
          </cell>
          <cell r="R11265">
            <v>14</v>
          </cell>
          <cell r="S11265">
            <v>19</v>
          </cell>
        </row>
        <row r="11266">
          <cell r="A11266" t="str">
            <v>PCT</v>
          </cell>
          <cell r="B11266" t="str">
            <v>Cycle</v>
          </cell>
          <cell r="C11266" t="str">
            <v>X</v>
          </cell>
          <cell r="D11266">
            <v>39659</v>
          </cell>
          <cell r="E11266">
            <v>9</v>
          </cell>
          <cell r="F11266">
            <v>0</v>
          </cell>
          <cell r="G11266">
            <v>1.8501400000000001E-2</v>
          </cell>
          <cell r="H11266">
            <v>62.721499999999999</v>
          </cell>
          <cell r="I11266">
            <v>5.2081000000000002E-3</v>
          </cell>
          <cell r="J11266">
            <v>15</v>
          </cell>
          <cell r="K11266">
            <v>-7.3984300000000003E-2</v>
          </cell>
          <cell r="L11266">
            <v>-1.9342999999999999E-2</v>
          </cell>
          <cell r="M11266">
            <v>1.8501400000000001E-2</v>
          </cell>
          <cell r="N11266">
            <v>5.6345800000000001E-2</v>
          </cell>
          <cell r="O11266">
            <v>0.110987</v>
          </cell>
          <cell r="P11266">
            <v>0.58333333333333337</v>
          </cell>
          <cell r="Q11266">
            <v>0.79166666666666663</v>
          </cell>
          <cell r="R11266">
            <v>14</v>
          </cell>
          <cell r="S11266">
            <v>19</v>
          </cell>
        </row>
        <row r="11267">
          <cell r="A11267" t="str">
            <v>PCT</v>
          </cell>
          <cell r="B11267" t="str">
            <v>Cycle</v>
          </cell>
          <cell r="C11267" t="str">
            <v>X</v>
          </cell>
          <cell r="D11267">
            <v>39659</v>
          </cell>
          <cell r="E11267">
            <v>10</v>
          </cell>
          <cell r="F11267">
            <v>0</v>
          </cell>
          <cell r="G11267">
            <v>1.7664900000000001E-2</v>
          </cell>
          <cell r="H11267">
            <v>67.489400000000003</v>
          </cell>
          <cell r="I11267">
            <v>5.2392999999999997E-3</v>
          </cell>
          <cell r="J11267">
            <v>15</v>
          </cell>
          <cell r="K11267">
            <v>-7.5097700000000003E-2</v>
          </cell>
          <cell r="L11267">
            <v>-2.02928E-2</v>
          </cell>
          <cell r="M11267">
            <v>1.7664900000000001E-2</v>
          </cell>
          <cell r="N11267">
            <v>5.5622600000000001E-2</v>
          </cell>
          <cell r="O11267">
            <v>0.1104275</v>
          </cell>
          <cell r="P11267">
            <v>0.58333333333333337</v>
          </cell>
          <cell r="Q11267">
            <v>0.79166666666666663</v>
          </cell>
          <cell r="R11267">
            <v>14</v>
          </cell>
          <cell r="S11267">
            <v>19</v>
          </cell>
        </row>
        <row r="11268">
          <cell r="A11268" t="str">
            <v>PCT</v>
          </cell>
          <cell r="B11268" t="str">
            <v>Cycle</v>
          </cell>
          <cell r="C11268" t="str">
            <v>X</v>
          </cell>
          <cell r="D11268">
            <v>39659</v>
          </cell>
          <cell r="E11268">
            <v>11</v>
          </cell>
          <cell r="F11268">
            <v>0</v>
          </cell>
          <cell r="G11268">
            <v>2.5371399999999999E-2</v>
          </cell>
          <cell r="H11268">
            <v>72.771199999999993</v>
          </cell>
          <cell r="I11268">
            <v>5.2823999999999996E-3</v>
          </cell>
          <cell r="J11268">
            <v>15</v>
          </cell>
          <cell r="K11268">
            <v>-6.7771499999999998E-2</v>
          </cell>
          <cell r="L11268">
            <v>-1.27419E-2</v>
          </cell>
          <cell r="M11268">
            <v>2.5371399999999999E-2</v>
          </cell>
          <cell r="N11268">
            <v>6.3484700000000005E-2</v>
          </cell>
          <cell r="O11268">
            <v>0.1185143</v>
          </cell>
          <cell r="P11268">
            <v>0.58333333333333337</v>
          </cell>
          <cell r="Q11268">
            <v>0.79166666666666663</v>
          </cell>
          <cell r="R11268">
            <v>14</v>
          </cell>
          <cell r="S11268">
            <v>19</v>
          </cell>
        </row>
        <row r="11269">
          <cell r="A11269" t="str">
            <v>PCT</v>
          </cell>
          <cell r="B11269" t="str">
            <v>Cycle</v>
          </cell>
          <cell r="C11269" t="str">
            <v>X</v>
          </cell>
          <cell r="D11269">
            <v>39659</v>
          </cell>
          <cell r="E11269">
            <v>12</v>
          </cell>
          <cell r="F11269">
            <v>0</v>
          </cell>
          <cell r="G11269">
            <v>9.6193000000000008E-3</v>
          </cell>
          <cell r="H11269">
            <v>77.502300000000005</v>
          </cell>
          <cell r="I11269">
            <v>5.2439000000000001E-3</v>
          </cell>
          <cell r="J11269">
            <v>15</v>
          </cell>
          <cell r="K11269">
            <v>-8.31842E-2</v>
          </cell>
          <cell r="L11269">
            <v>-2.8355100000000001E-2</v>
          </cell>
          <cell r="M11269">
            <v>9.6193000000000008E-3</v>
          </cell>
          <cell r="N11269">
            <v>4.7593700000000003E-2</v>
          </cell>
          <cell r="O11269">
            <v>0.10242270000000001</v>
          </cell>
          <cell r="P11269">
            <v>0.58333333333333337</v>
          </cell>
          <cell r="Q11269">
            <v>0.79166666666666663</v>
          </cell>
          <cell r="R11269">
            <v>14</v>
          </cell>
          <cell r="S11269">
            <v>19</v>
          </cell>
        </row>
        <row r="11270">
          <cell r="A11270" t="str">
            <v>PCT</v>
          </cell>
          <cell r="B11270" t="str">
            <v>Cycle</v>
          </cell>
          <cell r="C11270" t="str">
            <v>X</v>
          </cell>
          <cell r="D11270">
            <v>39659</v>
          </cell>
          <cell r="E11270">
            <v>13</v>
          </cell>
          <cell r="F11270">
            <v>0</v>
          </cell>
          <cell r="G11270">
            <v>2.63444E-2</v>
          </cell>
          <cell r="H11270">
            <v>80.788499999999999</v>
          </cell>
          <cell r="I11270">
            <v>5.2849000000000004E-3</v>
          </cell>
          <cell r="J11270">
            <v>15</v>
          </cell>
          <cell r="K11270">
            <v>-6.6820900000000003E-2</v>
          </cell>
          <cell r="L11270">
            <v>-1.17781E-2</v>
          </cell>
          <cell r="M11270">
            <v>2.63444E-2</v>
          </cell>
          <cell r="N11270">
            <v>6.4466800000000005E-2</v>
          </cell>
          <cell r="O11270">
            <v>0.11950959999999999</v>
          </cell>
          <cell r="P11270">
            <v>0.58333333333333337</v>
          </cell>
          <cell r="Q11270">
            <v>0.79166666666666663</v>
          </cell>
          <cell r="R11270">
            <v>14</v>
          </cell>
          <cell r="S11270">
            <v>19</v>
          </cell>
        </row>
        <row r="11271">
          <cell r="A11271" t="str">
            <v>PCT</v>
          </cell>
          <cell r="B11271" t="str">
            <v>Cycle</v>
          </cell>
          <cell r="C11271" t="str">
            <v>X</v>
          </cell>
          <cell r="D11271">
            <v>39659</v>
          </cell>
          <cell r="E11271">
            <v>14</v>
          </cell>
          <cell r="F11271">
            <v>2.24467E-2</v>
          </cell>
          <cell r="G11271">
            <v>6.8435899999999994E-2</v>
          </cell>
          <cell r="H11271">
            <v>83.701099999999997</v>
          </cell>
          <cell r="I11271">
            <v>5.2966000000000003E-3</v>
          </cell>
          <cell r="J11271">
            <v>15</v>
          </cell>
          <cell r="K11271">
            <v>-4.7279300000000003E-2</v>
          </cell>
          <cell r="L11271">
            <v>7.8244000000000005E-3</v>
          </cell>
          <cell r="M11271">
            <v>4.5989200000000001E-2</v>
          </cell>
          <cell r="N11271">
            <v>8.4153900000000004E-2</v>
          </cell>
          <cell r="O11271">
            <v>0.13925760000000001</v>
          </cell>
          <cell r="P11271">
            <v>0.58333333333333337</v>
          </cell>
          <cell r="Q11271">
            <v>0.79166666666666663</v>
          </cell>
          <cell r="R11271">
            <v>14</v>
          </cell>
          <cell r="S11271">
            <v>19</v>
          </cell>
        </row>
        <row r="11272">
          <cell r="A11272" t="str">
            <v>PCT</v>
          </cell>
          <cell r="B11272" t="str">
            <v>Cycle</v>
          </cell>
          <cell r="C11272" t="str">
            <v>X</v>
          </cell>
          <cell r="D11272">
            <v>39659</v>
          </cell>
          <cell r="E11272">
            <v>15</v>
          </cell>
          <cell r="F11272">
            <v>3.3507099999999998E-2</v>
          </cell>
          <cell r="G11272">
            <v>0.13709840000000001</v>
          </cell>
          <cell r="H11272">
            <v>85.913899999999998</v>
          </cell>
          <cell r="I11272">
            <v>5.3277999999999997E-3</v>
          </cell>
          <cell r="J11272">
            <v>15</v>
          </cell>
          <cell r="K11272">
            <v>1.0049000000000001E-2</v>
          </cell>
          <cell r="L11272">
            <v>6.53146E-2</v>
          </cell>
          <cell r="M11272">
            <v>0.1035913</v>
          </cell>
          <cell r="N11272">
            <v>0.1418681</v>
          </cell>
          <cell r="O11272">
            <v>0.19713359999999999</v>
          </cell>
          <cell r="P11272">
            <v>0.58333333333333337</v>
          </cell>
          <cell r="Q11272">
            <v>0.79166666666666663</v>
          </cell>
          <cell r="R11272">
            <v>14</v>
          </cell>
          <cell r="S11272">
            <v>19</v>
          </cell>
        </row>
        <row r="11273">
          <cell r="A11273" t="str">
            <v>PCT</v>
          </cell>
          <cell r="B11273" t="str">
            <v>Cycle</v>
          </cell>
          <cell r="C11273" t="str">
            <v>X</v>
          </cell>
          <cell r="D11273">
            <v>39659</v>
          </cell>
          <cell r="E11273">
            <v>16</v>
          </cell>
          <cell r="F11273">
            <v>4.4417199999999997E-2</v>
          </cell>
          <cell r="G11273">
            <v>0.23963229999999999</v>
          </cell>
          <cell r="H11273">
            <v>87.181799999999996</v>
          </cell>
          <cell r="I11273">
            <v>5.3439999999999998E-3</v>
          </cell>
          <cell r="J11273">
            <v>15</v>
          </cell>
          <cell r="K11273">
            <v>0.1015303</v>
          </cell>
          <cell r="L11273">
            <v>0.15687999999999999</v>
          </cell>
          <cell r="M11273">
            <v>0.1952151</v>
          </cell>
          <cell r="N11273">
            <v>0.23355010000000001</v>
          </cell>
          <cell r="O11273">
            <v>0.28889989999999999</v>
          </cell>
          <cell r="P11273">
            <v>0.58333333333333337</v>
          </cell>
          <cell r="Q11273">
            <v>0.79166666666666663</v>
          </cell>
          <cell r="R11273">
            <v>14</v>
          </cell>
          <cell r="S11273">
            <v>19</v>
          </cell>
        </row>
        <row r="11274">
          <cell r="A11274" t="str">
            <v>PCT</v>
          </cell>
          <cell r="B11274" t="str">
            <v>Cycle</v>
          </cell>
          <cell r="C11274" t="str">
            <v>X</v>
          </cell>
          <cell r="D11274">
            <v>39659</v>
          </cell>
          <cell r="E11274">
            <v>17</v>
          </cell>
          <cell r="F11274">
            <v>0.1011427</v>
          </cell>
          <cell r="G11274">
            <v>0.29608849999999998</v>
          </cell>
          <cell r="H11274">
            <v>85.255200000000002</v>
          </cell>
          <cell r="I11274">
            <v>5.3432999999999996E-3</v>
          </cell>
          <cell r="J11274">
            <v>15</v>
          </cell>
          <cell r="K11274">
            <v>0.10126690000000001</v>
          </cell>
          <cell r="L11274">
            <v>0.15661320000000001</v>
          </cell>
          <cell r="M11274">
            <v>0.1949458</v>
          </cell>
          <cell r="N11274">
            <v>0.2332785</v>
          </cell>
          <cell r="O11274">
            <v>0.28862470000000001</v>
          </cell>
          <cell r="P11274">
            <v>0.58333333333333337</v>
          </cell>
          <cell r="Q11274">
            <v>0.79166666666666663</v>
          </cell>
          <cell r="R11274">
            <v>14</v>
          </cell>
          <cell r="S11274">
            <v>19</v>
          </cell>
        </row>
        <row r="11275">
          <cell r="A11275" t="str">
            <v>PCT</v>
          </cell>
          <cell r="B11275" t="str">
            <v>Cycle</v>
          </cell>
          <cell r="C11275" t="str">
            <v>X</v>
          </cell>
          <cell r="D11275">
            <v>39659</v>
          </cell>
          <cell r="E11275">
            <v>18</v>
          </cell>
          <cell r="F11275">
            <v>0.20114480000000001</v>
          </cell>
          <cell r="G11275">
            <v>0.4007983</v>
          </cell>
          <cell r="H11275">
            <v>83.790899999999993</v>
          </cell>
          <cell r="I11275">
            <v>5.3074999999999997E-3</v>
          </cell>
          <cell r="J11275">
            <v>15</v>
          </cell>
          <cell r="K11275">
            <v>0.1062895</v>
          </cell>
          <cell r="L11275">
            <v>0.1614497</v>
          </cell>
          <cell r="M11275">
            <v>0.19965350000000001</v>
          </cell>
          <cell r="N11275">
            <v>0.23785729999999999</v>
          </cell>
          <cell r="O11275">
            <v>0.29301749999999999</v>
          </cell>
          <cell r="P11275">
            <v>0.58333333333333337</v>
          </cell>
          <cell r="Q11275">
            <v>0.79166666666666663</v>
          </cell>
          <cell r="R11275">
            <v>14</v>
          </cell>
          <cell r="S11275">
            <v>19</v>
          </cell>
        </row>
        <row r="11276">
          <cell r="A11276" t="str">
            <v>PCT</v>
          </cell>
          <cell r="B11276" t="str">
            <v>Cycle</v>
          </cell>
          <cell r="C11276" t="str">
            <v>X</v>
          </cell>
          <cell r="D11276">
            <v>39659</v>
          </cell>
          <cell r="E11276">
            <v>19</v>
          </cell>
          <cell r="F11276">
            <v>0.28059030000000001</v>
          </cell>
          <cell r="G11276">
            <v>0.34371770000000001</v>
          </cell>
          <cell r="H11276">
            <v>79.741200000000006</v>
          </cell>
          <cell r="I11276">
            <v>5.2798999999999997E-3</v>
          </cell>
          <cell r="J11276">
            <v>15</v>
          </cell>
          <cell r="K11276">
            <v>-2.9993800000000001E-2</v>
          </cell>
          <cell r="L11276">
            <v>2.5023E-2</v>
          </cell>
          <cell r="M11276">
            <v>6.31274E-2</v>
          </cell>
          <cell r="N11276">
            <v>0.1012319</v>
          </cell>
          <cell r="O11276">
            <v>0.15624869999999999</v>
          </cell>
          <cell r="P11276">
            <v>0.58333333333333337</v>
          </cell>
          <cell r="Q11276">
            <v>0.79166666666666663</v>
          </cell>
          <cell r="R11276">
            <v>14</v>
          </cell>
          <cell r="S11276">
            <v>19</v>
          </cell>
        </row>
        <row r="11277">
          <cell r="A11277" t="str">
            <v>PCT</v>
          </cell>
          <cell r="B11277" t="str">
            <v>Cycle</v>
          </cell>
          <cell r="C11277" t="str">
            <v>X</v>
          </cell>
          <cell r="D11277">
            <v>39659</v>
          </cell>
          <cell r="E11277">
            <v>20</v>
          </cell>
          <cell r="F11277">
            <v>0.34971679999999999</v>
          </cell>
          <cell r="G11277">
            <v>0.2312129</v>
          </cell>
          <cell r="H11277">
            <v>72.188199999999995</v>
          </cell>
          <cell r="I11277">
            <v>5.2801000000000002E-3</v>
          </cell>
          <cell r="J11277">
            <v>15</v>
          </cell>
          <cell r="K11277">
            <v>-0.21162710000000001</v>
          </cell>
          <cell r="L11277">
            <v>-0.1566091</v>
          </cell>
          <cell r="M11277">
            <v>-0.1185039</v>
          </cell>
          <cell r="N11277">
            <v>-8.0398700000000003E-2</v>
          </cell>
          <cell r="O11277">
            <v>-2.5380699999999999E-2</v>
          </cell>
          <cell r="P11277">
            <v>0.58333333333333337</v>
          </cell>
          <cell r="Q11277">
            <v>0.79166666666666663</v>
          </cell>
          <cell r="R11277">
            <v>14</v>
          </cell>
          <cell r="S11277">
            <v>19</v>
          </cell>
        </row>
        <row r="11278">
          <cell r="A11278" t="str">
            <v>PCT</v>
          </cell>
          <cell r="B11278" t="str">
            <v>Cycle</v>
          </cell>
          <cell r="C11278" t="str">
            <v>X</v>
          </cell>
          <cell r="D11278">
            <v>39659</v>
          </cell>
          <cell r="E11278">
            <v>21</v>
          </cell>
          <cell r="F11278">
            <v>0.21092430000000001</v>
          </cell>
          <cell r="G11278">
            <v>0.14593890000000001</v>
          </cell>
          <cell r="H11278">
            <v>65.779899999999998</v>
          </cell>
          <cell r="I11278">
            <v>5.2706000000000003E-3</v>
          </cell>
          <cell r="J11278">
            <v>15</v>
          </cell>
          <cell r="K11278">
            <v>-0.158025</v>
          </cell>
          <cell r="L11278">
            <v>-0.10305640000000001</v>
          </cell>
          <cell r="M11278">
            <v>-6.4985299999999996E-2</v>
          </cell>
          <cell r="N11278">
            <v>-2.6914299999999999E-2</v>
          </cell>
          <cell r="O11278">
            <v>2.8054300000000001E-2</v>
          </cell>
          <cell r="P11278">
            <v>0.58333333333333337</v>
          </cell>
          <cell r="Q11278">
            <v>0.79166666666666663</v>
          </cell>
          <cell r="R11278">
            <v>14</v>
          </cell>
          <cell r="S11278">
            <v>19</v>
          </cell>
        </row>
        <row r="11279">
          <cell r="A11279" t="str">
            <v>PCT</v>
          </cell>
          <cell r="B11279" t="str">
            <v>Cycle</v>
          </cell>
          <cell r="C11279" t="str">
            <v>X</v>
          </cell>
          <cell r="D11279">
            <v>39659</v>
          </cell>
          <cell r="E11279">
            <v>22</v>
          </cell>
          <cell r="F11279">
            <v>0.1221617</v>
          </cell>
          <cell r="G11279">
            <v>0.10028430000000001</v>
          </cell>
          <cell r="H11279">
            <v>61.476399999999998</v>
          </cell>
          <cell r="I11279">
            <v>5.2442000000000001E-3</v>
          </cell>
          <cell r="J11279">
            <v>15</v>
          </cell>
          <cell r="K11279">
            <v>-0.1146829</v>
          </cell>
          <cell r="L11279">
            <v>-5.9852700000000002E-2</v>
          </cell>
          <cell r="M11279">
            <v>-2.1877400000000002E-2</v>
          </cell>
          <cell r="N11279">
            <v>1.6097799999999999E-2</v>
          </cell>
          <cell r="O11279">
            <v>7.0928099999999994E-2</v>
          </cell>
          <cell r="P11279">
            <v>0.58333333333333337</v>
          </cell>
          <cell r="Q11279">
            <v>0.79166666666666663</v>
          </cell>
          <cell r="R11279">
            <v>14</v>
          </cell>
          <cell r="S11279">
            <v>19</v>
          </cell>
        </row>
        <row r="11280">
          <cell r="A11280" t="str">
            <v>PCT</v>
          </cell>
          <cell r="B11280" t="str">
            <v>Cycle</v>
          </cell>
          <cell r="C11280" t="str">
            <v>X</v>
          </cell>
          <cell r="D11280">
            <v>39659</v>
          </cell>
          <cell r="E11280">
            <v>23</v>
          </cell>
          <cell r="F11280">
            <v>3.8243199999999998E-2</v>
          </cell>
          <cell r="G11280">
            <v>6.3854099999999997E-2</v>
          </cell>
          <cell r="H11280">
            <v>60.671900000000001</v>
          </cell>
          <cell r="I11280">
            <v>5.2285999999999999E-3</v>
          </cell>
          <cell r="J11280">
            <v>15</v>
          </cell>
          <cell r="K11280">
            <v>-6.7056500000000005E-2</v>
          </cell>
          <cell r="L11280">
            <v>-1.2307800000000001E-2</v>
          </cell>
          <cell r="M11280">
            <v>2.5610899999999999E-2</v>
          </cell>
          <cell r="N11280">
            <v>6.3529600000000006E-2</v>
          </cell>
          <cell r="O11280">
            <v>0.1182782</v>
          </cell>
          <cell r="P11280">
            <v>0.58333333333333337</v>
          </cell>
          <cell r="Q11280">
            <v>0.79166666666666663</v>
          </cell>
          <cell r="R11280">
            <v>14</v>
          </cell>
          <cell r="S11280">
            <v>19</v>
          </cell>
        </row>
        <row r="11281">
          <cell r="A11281" t="str">
            <v>PCT</v>
          </cell>
          <cell r="B11281" t="str">
            <v>Cycle</v>
          </cell>
          <cell r="C11281" t="str">
            <v>X</v>
          </cell>
          <cell r="D11281">
            <v>39659</v>
          </cell>
          <cell r="E11281">
            <v>24</v>
          </cell>
          <cell r="F11281">
            <v>9.0060999999999995E-3</v>
          </cell>
          <cell r="G11281">
            <v>4.2577900000000002E-2</v>
          </cell>
          <cell r="H11281">
            <v>59.331600000000002</v>
          </cell>
          <cell r="I11281">
            <v>5.2240999999999998E-3</v>
          </cell>
          <cell r="J11281">
            <v>15</v>
          </cell>
          <cell r="K11281">
            <v>-5.9055799999999999E-2</v>
          </cell>
          <cell r="L11281">
            <v>-4.3306000000000004E-3</v>
          </cell>
          <cell r="M11281">
            <v>3.3571799999999999E-2</v>
          </cell>
          <cell r="N11281">
            <v>7.1474300000000004E-2</v>
          </cell>
          <cell r="O11281">
            <v>0.12619939999999999</v>
          </cell>
          <cell r="P11281">
            <v>0.58333333333333337</v>
          </cell>
          <cell r="Q11281">
            <v>0.79166666666666663</v>
          </cell>
          <cell r="R11281">
            <v>14</v>
          </cell>
          <cell r="S11281">
            <v>19</v>
          </cell>
        </row>
        <row r="11282">
          <cell r="A11282" t="str">
            <v>PCT</v>
          </cell>
          <cell r="B11282" t="str">
            <v>Cycle</v>
          </cell>
          <cell r="C11282" t="str">
            <v>X</v>
          </cell>
          <cell r="D11282">
            <v>39665</v>
          </cell>
          <cell r="E11282">
            <v>1</v>
          </cell>
          <cell r="F11282">
            <v>2.7890700000000001E-2</v>
          </cell>
          <cell r="G11282">
            <v>2.92421E-2</v>
          </cell>
          <cell r="H11282">
            <v>56.033200000000001</v>
          </cell>
          <cell r="I11282">
            <v>4.3893999999999999E-3</v>
          </cell>
          <cell r="J11282">
            <v>18</v>
          </cell>
          <cell r="K11282">
            <v>-8.3554199999999995E-2</v>
          </cell>
          <cell r="L11282">
            <v>-3.3391299999999999E-2</v>
          </cell>
          <cell r="M11282">
            <v>1.3514E-3</v>
          </cell>
          <cell r="N11282">
            <v>3.6094099999999997E-2</v>
          </cell>
          <cell r="O11282">
            <v>8.6257E-2</v>
          </cell>
          <cell r="P11282">
            <v>0.58333333333333337</v>
          </cell>
          <cell r="Q11282">
            <v>0.75</v>
          </cell>
          <cell r="R11282">
            <v>14</v>
          </cell>
          <cell r="S11282">
            <v>18</v>
          </cell>
        </row>
        <row r="11283">
          <cell r="A11283" t="str">
            <v>PCT</v>
          </cell>
          <cell r="B11283" t="str">
            <v>Cycle</v>
          </cell>
          <cell r="C11283" t="str">
            <v>X</v>
          </cell>
          <cell r="D11283">
            <v>39665</v>
          </cell>
          <cell r="E11283">
            <v>2</v>
          </cell>
          <cell r="F11283">
            <v>2.4029499999999999E-2</v>
          </cell>
          <cell r="G11283">
            <v>2.83564E-2</v>
          </cell>
          <cell r="H11283">
            <v>55.2654</v>
          </cell>
          <cell r="I11283">
            <v>4.3892999999999996E-3</v>
          </cell>
          <cell r="J11283">
            <v>18</v>
          </cell>
          <cell r="K11283">
            <v>-8.0578499999999997E-2</v>
          </cell>
          <cell r="L11283">
            <v>-3.04157E-2</v>
          </cell>
          <cell r="M11283">
            <v>4.3268999999999998E-3</v>
          </cell>
          <cell r="N11283">
            <v>3.90695E-2</v>
          </cell>
          <cell r="O11283">
            <v>8.9232400000000003E-2</v>
          </cell>
          <cell r="P11283">
            <v>0.58333333333333337</v>
          </cell>
          <cell r="Q11283">
            <v>0.75</v>
          </cell>
          <cell r="R11283">
            <v>14</v>
          </cell>
          <cell r="S11283">
            <v>18</v>
          </cell>
        </row>
        <row r="11284">
          <cell r="A11284" t="str">
            <v>PCT</v>
          </cell>
          <cell r="B11284" t="str">
            <v>Cycle</v>
          </cell>
          <cell r="C11284" t="str">
            <v>X</v>
          </cell>
          <cell r="D11284">
            <v>39665</v>
          </cell>
          <cell r="E11284">
            <v>3</v>
          </cell>
          <cell r="F11284">
            <v>1.55958E-2</v>
          </cell>
          <cell r="G11284">
            <v>2.7828700000000001E-2</v>
          </cell>
          <cell r="H11284">
            <v>54.5366</v>
          </cell>
          <cell r="I11284">
            <v>4.3892999999999996E-3</v>
          </cell>
          <cell r="J11284">
            <v>18</v>
          </cell>
          <cell r="K11284">
            <v>-7.2672399999999998E-2</v>
          </cell>
          <cell r="L11284">
            <v>-2.2509700000000001E-2</v>
          </cell>
          <cell r="M11284">
            <v>1.22329E-2</v>
          </cell>
          <cell r="N11284">
            <v>4.6975500000000003E-2</v>
          </cell>
          <cell r="O11284">
            <v>9.7138199999999994E-2</v>
          </cell>
          <cell r="P11284">
            <v>0.58333333333333337</v>
          </cell>
          <cell r="Q11284">
            <v>0.75</v>
          </cell>
          <cell r="R11284">
            <v>14</v>
          </cell>
          <cell r="S11284">
            <v>18</v>
          </cell>
        </row>
        <row r="11285">
          <cell r="A11285" t="str">
            <v>PCT</v>
          </cell>
          <cell r="B11285" t="str">
            <v>Cycle</v>
          </cell>
          <cell r="C11285" t="str">
            <v>X</v>
          </cell>
          <cell r="D11285">
            <v>39665</v>
          </cell>
          <cell r="E11285">
            <v>4</v>
          </cell>
          <cell r="F11285">
            <v>1.5612300000000001E-2</v>
          </cell>
          <cell r="G11285">
            <v>2.78681E-2</v>
          </cell>
          <cell r="H11285">
            <v>53.807899999999997</v>
          </cell>
          <cell r="I11285">
            <v>4.3892999999999996E-3</v>
          </cell>
          <cell r="J11285">
            <v>18</v>
          </cell>
          <cell r="K11285">
            <v>-7.2649500000000006E-2</v>
          </cell>
          <cell r="L11285">
            <v>-2.2486800000000001E-2</v>
          </cell>
          <cell r="M11285">
            <v>1.2255800000000001E-2</v>
          </cell>
          <cell r="N11285">
            <v>4.69983E-2</v>
          </cell>
          <cell r="O11285">
            <v>9.7160999999999997E-2</v>
          </cell>
          <cell r="P11285">
            <v>0.58333333333333337</v>
          </cell>
          <cell r="Q11285">
            <v>0.75</v>
          </cell>
          <cell r="R11285">
            <v>14</v>
          </cell>
          <cell r="S11285">
            <v>18</v>
          </cell>
        </row>
        <row r="11286">
          <cell r="A11286" t="str">
            <v>PCT</v>
          </cell>
          <cell r="B11286" t="str">
            <v>Cycle</v>
          </cell>
          <cell r="C11286" t="str">
            <v>X</v>
          </cell>
          <cell r="D11286">
            <v>39665</v>
          </cell>
          <cell r="E11286">
            <v>5</v>
          </cell>
          <cell r="F11286">
            <v>1.5602599999999999E-2</v>
          </cell>
          <cell r="G11286">
            <v>2.7260199999999998E-2</v>
          </cell>
          <cell r="H11286">
            <v>53.807899999999997</v>
          </cell>
          <cell r="I11286">
            <v>4.3892999999999996E-3</v>
          </cell>
          <cell r="J11286">
            <v>18</v>
          </cell>
          <cell r="K11286">
            <v>-7.3247599999999996E-2</v>
          </cell>
          <cell r="L11286">
            <v>-2.3084899999999998E-2</v>
          </cell>
          <cell r="M11286">
            <v>1.1657600000000001E-2</v>
          </cell>
          <cell r="N11286">
            <v>4.6400200000000003E-2</v>
          </cell>
          <cell r="O11286">
            <v>9.6562899999999993E-2</v>
          </cell>
          <cell r="P11286">
            <v>0.58333333333333337</v>
          </cell>
          <cell r="Q11286">
            <v>0.75</v>
          </cell>
          <cell r="R11286">
            <v>14</v>
          </cell>
          <cell r="S11286">
            <v>18</v>
          </cell>
        </row>
        <row r="11287">
          <cell r="A11287" t="str">
            <v>PCT</v>
          </cell>
          <cell r="B11287" t="str">
            <v>Cycle</v>
          </cell>
          <cell r="C11287" t="str">
            <v>X</v>
          </cell>
          <cell r="D11287">
            <v>39665</v>
          </cell>
          <cell r="E11287">
            <v>6</v>
          </cell>
          <cell r="F11287">
            <v>1.56188E-2</v>
          </cell>
          <cell r="G11287">
            <v>2.6681300000000002E-2</v>
          </cell>
          <cell r="H11287">
            <v>53.753500000000003</v>
          </cell>
          <cell r="I11287">
            <v>4.3892999999999996E-3</v>
          </cell>
          <cell r="J11287">
            <v>18</v>
          </cell>
          <cell r="K11287">
            <v>-7.38428E-2</v>
          </cell>
          <cell r="L11287">
            <v>-2.3680099999999999E-2</v>
          </cell>
          <cell r="M11287">
            <v>1.10624E-2</v>
          </cell>
          <cell r="N11287">
            <v>4.5804999999999998E-2</v>
          </cell>
          <cell r="O11287">
            <v>9.5967700000000003E-2</v>
          </cell>
          <cell r="P11287">
            <v>0.58333333333333337</v>
          </cell>
          <cell r="Q11287">
            <v>0.75</v>
          </cell>
          <cell r="R11287">
            <v>14</v>
          </cell>
          <cell r="S11287">
            <v>18</v>
          </cell>
        </row>
        <row r="11288">
          <cell r="A11288" t="str">
            <v>PCT</v>
          </cell>
          <cell r="B11288" t="str">
            <v>Cycle</v>
          </cell>
          <cell r="C11288" t="str">
            <v>X</v>
          </cell>
          <cell r="D11288">
            <v>39665</v>
          </cell>
          <cell r="E11288">
            <v>7</v>
          </cell>
          <cell r="F11288">
            <v>1.5683900000000001E-2</v>
          </cell>
          <cell r="G11288">
            <v>2.67488E-2</v>
          </cell>
          <cell r="H11288">
            <v>53.970300000000002</v>
          </cell>
          <cell r="I11288">
            <v>4.3892999999999996E-3</v>
          </cell>
          <cell r="J11288">
            <v>18</v>
          </cell>
          <cell r="K11288">
            <v>-7.3840299999999998E-2</v>
          </cell>
          <cell r="L11288">
            <v>-2.36776E-2</v>
          </cell>
          <cell r="M11288">
            <v>1.1064900000000001E-2</v>
          </cell>
          <cell r="N11288">
            <v>4.5807399999999998E-2</v>
          </cell>
          <cell r="O11288">
            <v>9.5970100000000003E-2</v>
          </cell>
          <cell r="P11288">
            <v>0.58333333333333337</v>
          </cell>
          <cell r="Q11288">
            <v>0.75</v>
          </cell>
          <cell r="R11288">
            <v>14</v>
          </cell>
          <cell r="S11288">
            <v>18</v>
          </cell>
        </row>
        <row r="11289">
          <cell r="A11289" t="str">
            <v>PCT</v>
          </cell>
          <cell r="B11289" t="str">
            <v>Cycle</v>
          </cell>
          <cell r="C11289" t="str">
            <v>X</v>
          </cell>
          <cell r="D11289">
            <v>39665</v>
          </cell>
          <cell r="E11289">
            <v>8</v>
          </cell>
          <cell r="F11289">
            <v>1.56857E-2</v>
          </cell>
          <cell r="G11289">
            <v>2.7020300000000001E-2</v>
          </cell>
          <cell r="H11289">
            <v>55.171799999999998</v>
          </cell>
          <cell r="I11289">
            <v>4.3892999999999996E-3</v>
          </cell>
          <cell r="J11289">
            <v>18</v>
          </cell>
          <cell r="K11289">
            <v>-7.35706E-2</v>
          </cell>
          <cell r="L11289">
            <v>-2.3407899999999999E-2</v>
          </cell>
          <cell r="M11289">
            <v>1.13346E-2</v>
          </cell>
          <cell r="N11289">
            <v>4.6077100000000003E-2</v>
          </cell>
          <cell r="O11289">
            <v>9.62398E-2</v>
          </cell>
          <cell r="P11289">
            <v>0.58333333333333337</v>
          </cell>
          <cell r="Q11289">
            <v>0.75</v>
          </cell>
          <cell r="R11289">
            <v>14</v>
          </cell>
          <cell r="S11289">
            <v>18</v>
          </cell>
        </row>
        <row r="11290">
          <cell r="A11290" t="str">
            <v>PCT</v>
          </cell>
          <cell r="B11290" t="str">
            <v>Cycle</v>
          </cell>
          <cell r="C11290" t="str">
            <v>X</v>
          </cell>
          <cell r="D11290">
            <v>39665</v>
          </cell>
          <cell r="E11290">
            <v>9</v>
          </cell>
          <cell r="F11290">
            <v>1.5709500000000001E-2</v>
          </cell>
          <cell r="G11290">
            <v>2.71541E-2</v>
          </cell>
          <cell r="H11290">
            <v>56.710900000000002</v>
          </cell>
          <cell r="I11290">
            <v>4.3893999999999999E-3</v>
          </cell>
          <cell r="J11290">
            <v>18</v>
          </cell>
          <cell r="K11290">
            <v>-7.3461100000000001E-2</v>
          </cell>
          <cell r="L11290">
            <v>-2.3298099999999999E-2</v>
          </cell>
          <cell r="M11290">
            <v>1.1444599999999999E-2</v>
          </cell>
          <cell r="N11290">
            <v>4.6187400000000003E-2</v>
          </cell>
          <cell r="O11290">
            <v>9.6350400000000003E-2</v>
          </cell>
          <cell r="P11290">
            <v>0.58333333333333337</v>
          </cell>
          <cell r="Q11290">
            <v>0.75</v>
          </cell>
          <cell r="R11290">
            <v>14</v>
          </cell>
          <cell r="S11290">
            <v>18</v>
          </cell>
        </row>
        <row r="11291">
          <cell r="A11291" t="str">
            <v>PCT</v>
          </cell>
          <cell r="B11291" t="str">
            <v>Cycle</v>
          </cell>
          <cell r="C11291" t="str">
            <v>X</v>
          </cell>
          <cell r="D11291">
            <v>39665</v>
          </cell>
          <cell r="E11291">
            <v>10</v>
          </cell>
          <cell r="F11291">
            <v>1.57038E-2</v>
          </cell>
          <cell r="G11291">
            <v>2.7684199999999999E-2</v>
          </cell>
          <cell r="H11291">
            <v>59.3733</v>
          </cell>
          <cell r="I11291">
            <v>4.3895999999999996E-3</v>
          </cell>
          <cell r="J11291">
            <v>18</v>
          </cell>
          <cell r="K11291">
            <v>-7.2927800000000001E-2</v>
          </cell>
          <cell r="L11291">
            <v>-2.27634E-2</v>
          </cell>
          <cell r="M11291">
            <v>1.1980299999999999E-2</v>
          </cell>
          <cell r="N11291">
            <v>4.6724000000000002E-2</v>
          </cell>
          <cell r="O11291">
            <v>9.68884E-2</v>
          </cell>
          <cell r="P11291">
            <v>0.58333333333333337</v>
          </cell>
          <cell r="Q11291">
            <v>0.75</v>
          </cell>
          <cell r="R11291">
            <v>14</v>
          </cell>
          <cell r="S11291">
            <v>18</v>
          </cell>
        </row>
        <row r="11292">
          <cell r="A11292" t="str">
            <v>PCT</v>
          </cell>
          <cell r="B11292" t="str">
            <v>Cycle</v>
          </cell>
          <cell r="C11292" t="str">
            <v>X</v>
          </cell>
          <cell r="D11292">
            <v>39665</v>
          </cell>
          <cell r="E11292">
            <v>11</v>
          </cell>
          <cell r="F11292">
            <v>1.56775E-2</v>
          </cell>
          <cell r="G11292">
            <v>2.8208799999999999E-2</v>
          </cell>
          <cell r="H11292">
            <v>62.586799999999997</v>
          </cell>
          <cell r="I11292">
            <v>4.3899999999999998E-3</v>
          </cell>
          <cell r="J11292">
            <v>18</v>
          </cell>
          <cell r="K11292">
            <v>-7.2380100000000003E-2</v>
          </cell>
          <cell r="L11292">
            <v>-2.2213799999999999E-2</v>
          </cell>
          <cell r="M11292">
            <v>1.25313E-2</v>
          </cell>
          <cell r="N11292">
            <v>4.7276400000000003E-2</v>
          </cell>
          <cell r="O11292">
            <v>9.7442699999999993E-2</v>
          </cell>
          <cell r="P11292">
            <v>0.58333333333333337</v>
          </cell>
          <cell r="Q11292">
            <v>0.75</v>
          </cell>
          <cell r="R11292">
            <v>14</v>
          </cell>
          <cell r="S11292">
            <v>18</v>
          </cell>
        </row>
        <row r="11293">
          <cell r="A11293" t="str">
            <v>PCT</v>
          </cell>
          <cell r="B11293" t="str">
            <v>Cycle</v>
          </cell>
          <cell r="C11293" t="str">
            <v>X</v>
          </cell>
          <cell r="D11293">
            <v>39665</v>
          </cell>
          <cell r="E11293">
            <v>12</v>
          </cell>
          <cell r="F11293">
            <v>1.5671000000000001E-2</v>
          </cell>
          <cell r="G11293">
            <v>2.9498799999999999E-2</v>
          </cell>
          <cell r="H11293">
            <v>66.827399999999997</v>
          </cell>
          <cell r="I11293">
            <v>4.3908000000000003E-3</v>
          </cell>
          <cell r="J11293">
            <v>18</v>
          </cell>
          <cell r="K11293">
            <v>-7.1092299999999997E-2</v>
          </cell>
          <cell r="L11293">
            <v>-2.09208E-2</v>
          </cell>
          <cell r="M11293">
            <v>1.3827799999999999E-2</v>
          </cell>
          <cell r="N11293">
            <v>4.8576399999999999E-2</v>
          </cell>
          <cell r="O11293">
            <v>9.8747799999999997E-2</v>
          </cell>
          <cell r="P11293">
            <v>0.58333333333333337</v>
          </cell>
          <cell r="Q11293">
            <v>0.75</v>
          </cell>
          <cell r="R11293">
            <v>14</v>
          </cell>
          <cell r="S11293">
            <v>18</v>
          </cell>
        </row>
        <row r="11294">
          <cell r="A11294" t="str">
            <v>PCT</v>
          </cell>
          <cell r="B11294" t="str">
            <v>Cycle</v>
          </cell>
          <cell r="C11294" t="str">
            <v>X</v>
          </cell>
          <cell r="D11294">
            <v>39665</v>
          </cell>
          <cell r="E11294">
            <v>13</v>
          </cell>
          <cell r="F11294">
            <v>1.5647600000000001E-2</v>
          </cell>
          <cell r="G11294">
            <v>2.4616200000000001E-2</v>
          </cell>
          <cell r="H11294">
            <v>72.920100000000005</v>
          </cell>
          <cell r="I11294">
            <v>4.3945E-3</v>
          </cell>
          <cell r="J11294">
            <v>18</v>
          </cell>
          <cell r="K11294">
            <v>-7.5986899999999996E-2</v>
          </cell>
          <cell r="L11294">
            <v>-2.5794500000000001E-2</v>
          </cell>
          <cell r="M11294">
            <v>8.9686000000000002E-3</v>
          </cell>
          <cell r="N11294">
            <v>4.3731699999999998E-2</v>
          </cell>
          <cell r="O11294">
            <v>9.3924099999999996E-2</v>
          </cell>
          <cell r="P11294">
            <v>0.58333333333333337</v>
          </cell>
          <cell r="Q11294">
            <v>0.75</v>
          </cell>
          <cell r="R11294">
            <v>14</v>
          </cell>
          <cell r="S11294">
            <v>18</v>
          </cell>
        </row>
        <row r="11295">
          <cell r="A11295" t="str">
            <v>PCT</v>
          </cell>
          <cell r="B11295" t="str">
            <v>Cycle</v>
          </cell>
          <cell r="C11295" t="str">
            <v>X</v>
          </cell>
          <cell r="D11295">
            <v>39665</v>
          </cell>
          <cell r="E11295">
            <v>14</v>
          </cell>
          <cell r="F11295">
            <v>1.5596199999999999E-2</v>
          </cell>
          <cell r="G11295">
            <v>2.5160100000000001E-2</v>
          </cell>
          <cell r="H11295">
            <v>76.744799999999998</v>
          </cell>
          <cell r="I11295">
            <v>4.4288000000000001E-3</v>
          </cell>
          <cell r="J11295">
            <v>18</v>
          </cell>
          <cell r="K11295">
            <v>-7.5721899999999995E-2</v>
          </cell>
          <cell r="L11295">
            <v>-2.53344E-2</v>
          </cell>
          <cell r="M11295">
            <v>9.5639000000000002E-3</v>
          </cell>
          <cell r="N11295">
            <v>4.44622E-2</v>
          </cell>
          <cell r="O11295">
            <v>9.4849699999999995E-2</v>
          </cell>
          <cell r="P11295">
            <v>0.58333333333333337</v>
          </cell>
          <cell r="Q11295">
            <v>0.75</v>
          </cell>
          <cell r="R11295">
            <v>14</v>
          </cell>
          <cell r="S11295">
            <v>18</v>
          </cell>
        </row>
        <row r="11296">
          <cell r="A11296" t="str">
            <v>PCT</v>
          </cell>
          <cell r="B11296" t="str">
            <v>Cycle</v>
          </cell>
          <cell r="C11296" t="str">
            <v>X</v>
          </cell>
          <cell r="D11296">
            <v>39665</v>
          </cell>
          <cell r="E11296">
            <v>15</v>
          </cell>
          <cell r="F11296">
            <v>2.5601800000000001E-2</v>
          </cell>
          <cell r="G11296">
            <v>2.47777E-2</v>
          </cell>
          <cell r="H11296">
            <v>79.970200000000006</v>
          </cell>
          <cell r="I11296">
            <v>4.4976E-3</v>
          </cell>
          <cell r="J11296">
            <v>18</v>
          </cell>
          <cell r="K11296">
            <v>-8.677E-2</v>
          </cell>
          <cell r="L11296">
            <v>-3.5992499999999997E-2</v>
          </cell>
          <cell r="M11296">
            <v>-8.2410000000000003E-4</v>
          </cell>
          <cell r="N11296">
            <v>3.4344199999999998E-2</v>
          </cell>
          <cell r="O11296">
            <v>8.5121699999999995E-2</v>
          </cell>
          <cell r="P11296">
            <v>0.58333333333333337</v>
          </cell>
          <cell r="Q11296">
            <v>0.75</v>
          </cell>
          <cell r="R11296">
            <v>14</v>
          </cell>
          <cell r="S11296">
            <v>18</v>
          </cell>
        </row>
        <row r="11297">
          <cell r="A11297" t="str">
            <v>PCT</v>
          </cell>
          <cell r="B11297" t="str">
            <v>Cycle</v>
          </cell>
          <cell r="C11297" t="str">
            <v>X</v>
          </cell>
          <cell r="D11297">
            <v>39665</v>
          </cell>
          <cell r="E11297">
            <v>16</v>
          </cell>
          <cell r="F11297">
            <v>0.1408876</v>
          </cell>
          <cell r="G11297">
            <v>5.77429E-2</v>
          </cell>
          <cell r="H11297">
            <v>81.198899999999995</v>
          </cell>
          <cell r="I11297">
            <v>4.5063999999999998E-3</v>
          </cell>
          <cell r="J11297">
            <v>18</v>
          </cell>
          <cell r="K11297">
            <v>-0.16917479999999999</v>
          </cell>
          <cell r="L11297">
            <v>-0.11834749999999999</v>
          </cell>
          <cell r="M11297">
            <v>-8.3144599999999999E-2</v>
          </cell>
          <cell r="N11297">
            <v>-4.79418E-2</v>
          </cell>
          <cell r="O11297">
            <v>2.8855E-3</v>
          </cell>
          <cell r="P11297">
            <v>0.58333333333333337</v>
          </cell>
          <cell r="Q11297">
            <v>0.75</v>
          </cell>
          <cell r="R11297">
            <v>14</v>
          </cell>
          <cell r="S11297">
            <v>18</v>
          </cell>
        </row>
        <row r="11298">
          <cell r="A11298" t="str">
            <v>PCT</v>
          </cell>
          <cell r="B11298" t="str">
            <v>Cycle</v>
          </cell>
          <cell r="C11298" t="str">
            <v>X</v>
          </cell>
          <cell r="D11298">
            <v>39665</v>
          </cell>
          <cell r="E11298">
            <v>17</v>
          </cell>
          <cell r="F11298">
            <v>0.10491880000000001</v>
          </cell>
          <cell r="G11298">
            <v>4.5070399999999997E-2</v>
          </cell>
          <cell r="H11298">
            <v>80.548400000000001</v>
          </cell>
          <cell r="I11298">
            <v>4.4876999999999998E-3</v>
          </cell>
          <cell r="J11298">
            <v>18</v>
          </cell>
          <cell r="K11298">
            <v>-0.14569979999999999</v>
          </cell>
          <cell r="L11298">
            <v>-9.4978000000000007E-2</v>
          </cell>
          <cell r="M11298">
            <v>-5.98483E-2</v>
          </cell>
          <cell r="N11298">
            <v>-2.47186E-2</v>
          </cell>
          <cell r="O11298">
            <v>2.6003100000000001E-2</v>
          </cell>
          <cell r="P11298">
            <v>0.58333333333333337</v>
          </cell>
          <cell r="Q11298">
            <v>0.75</v>
          </cell>
          <cell r="R11298">
            <v>14</v>
          </cell>
          <cell r="S11298">
            <v>18</v>
          </cell>
        </row>
        <row r="11299">
          <cell r="A11299" t="str">
            <v>PCT</v>
          </cell>
          <cell r="B11299" t="str">
            <v>Cycle</v>
          </cell>
          <cell r="C11299" t="str">
            <v>X</v>
          </cell>
          <cell r="D11299">
            <v>39665</v>
          </cell>
          <cell r="E11299">
            <v>18</v>
          </cell>
          <cell r="F11299">
            <v>4.2117300000000003E-2</v>
          </cell>
          <cell r="G11299">
            <v>5.6092599999999999E-2</v>
          </cell>
          <cell r="H11299">
            <v>79.370699999999999</v>
          </cell>
          <cell r="I11299">
            <v>4.4961000000000003E-3</v>
          </cell>
          <cell r="J11299">
            <v>18</v>
          </cell>
          <cell r="K11299">
            <v>-7.1956099999999995E-2</v>
          </cell>
          <cell r="L11299">
            <v>-2.11871E-2</v>
          </cell>
          <cell r="M11299">
            <v>1.3975400000000001E-2</v>
          </cell>
          <cell r="N11299">
            <v>4.9137800000000002E-2</v>
          </cell>
          <cell r="O11299">
            <v>9.9906800000000004E-2</v>
          </cell>
          <cell r="P11299">
            <v>0.58333333333333337</v>
          </cell>
          <cell r="Q11299">
            <v>0.75</v>
          </cell>
          <cell r="R11299">
            <v>14</v>
          </cell>
          <cell r="S11299">
            <v>18</v>
          </cell>
        </row>
        <row r="11300">
          <cell r="A11300" t="str">
            <v>PCT</v>
          </cell>
          <cell r="B11300" t="str">
            <v>Cycle</v>
          </cell>
          <cell r="C11300" t="str">
            <v>X</v>
          </cell>
          <cell r="D11300">
            <v>39665</v>
          </cell>
          <cell r="E11300">
            <v>19</v>
          </cell>
          <cell r="F11300">
            <v>3.47347E-2</v>
          </cell>
          <cell r="G11300">
            <v>5.1446499999999999E-2</v>
          </cell>
          <cell r="H11300">
            <v>72.983000000000004</v>
          </cell>
          <cell r="I11300">
            <v>4.4060000000000002E-3</v>
          </cell>
          <cell r="J11300">
            <v>18</v>
          </cell>
          <cell r="K11300">
            <v>-6.8354700000000004E-2</v>
          </cell>
          <cell r="L11300">
            <v>-1.80968E-2</v>
          </cell>
          <cell r="M11300">
            <v>1.6711699999999999E-2</v>
          </cell>
          <cell r="N11300">
            <v>5.1520200000000002E-2</v>
          </cell>
          <cell r="O11300">
            <v>0.1017782</v>
          </cell>
          <cell r="P11300">
            <v>0.58333333333333337</v>
          </cell>
          <cell r="Q11300">
            <v>0.75</v>
          </cell>
          <cell r="R11300">
            <v>14</v>
          </cell>
          <cell r="S11300">
            <v>18</v>
          </cell>
        </row>
        <row r="11301">
          <cell r="A11301" t="str">
            <v>PCT</v>
          </cell>
          <cell r="B11301" t="str">
            <v>Cycle</v>
          </cell>
          <cell r="C11301" t="str">
            <v>X</v>
          </cell>
          <cell r="D11301">
            <v>39665</v>
          </cell>
          <cell r="E11301">
            <v>20</v>
          </cell>
          <cell r="F11301">
            <v>3.3936899999999999E-2</v>
          </cell>
          <cell r="G11301">
            <v>4.2923000000000003E-2</v>
          </cell>
          <cell r="H11301">
            <v>66.583399999999997</v>
          </cell>
          <cell r="I11301">
            <v>4.3902999999999998E-3</v>
          </cell>
          <cell r="J11301">
            <v>18</v>
          </cell>
          <cell r="K11301">
            <v>-7.5928599999999999E-2</v>
          </cell>
          <cell r="L11301">
            <v>-2.57603E-2</v>
          </cell>
          <cell r="M11301">
            <v>8.9861999999999997E-3</v>
          </cell>
          <cell r="N11301">
            <v>4.3732600000000003E-2</v>
          </cell>
          <cell r="O11301">
            <v>9.3900899999999995E-2</v>
          </cell>
          <cell r="P11301">
            <v>0.58333333333333337</v>
          </cell>
          <cell r="Q11301">
            <v>0.75</v>
          </cell>
          <cell r="R11301">
            <v>14</v>
          </cell>
          <cell r="S11301">
            <v>18</v>
          </cell>
        </row>
        <row r="11302">
          <cell r="A11302" t="str">
            <v>PCT</v>
          </cell>
          <cell r="B11302" t="str">
            <v>Cycle</v>
          </cell>
          <cell r="C11302" t="str">
            <v>X</v>
          </cell>
          <cell r="D11302">
            <v>39665</v>
          </cell>
          <cell r="E11302">
            <v>21</v>
          </cell>
          <cell r="F11302">
            <v>9.5408199999999999E-2</v>
          </cell>
          <cell r="G11302">
            <v>3.99481E-2</v>
          </cell>
          <cell r="H11302">
            <v>63.369900000000001</v>
          </cell>
          <cell r="I11302">
            <v>4.3899000000000004E-3</v>
          </cell>
          <cell r="J11302">
            <v>18</v>
          </cell>
          <cell r="K11302">
            <v>-0.14037089999999999</v>
          </cell>
          <cell r="L11302">
            <v>-9.0204900000000005E-2</v>
          </cell>
          <cell r="M11302">
            <v>-5.5460099999999998E-2</v>
          </cell>
          <cell r="N11302">
            <v>-2.0715299999999999E-2</v>
          </cell>
          <cell r="O11302">
            <v>2.94507E-2</v>
          </cell>
          <cell r="P11302">
            <v>0.58333333333333337</v>
          </cell>
          <cell r="Q11302">
            <v>0.75</v>
          </cell>
          <cell r="R11302">
            <v>14</v>
          </cell>
          <cell r="S11302">
            <v>18</v>
          </cell>
        </row>
        <row r="11303">
          <cell r="A11303" t="str">
            <v>PCT</v>
          </cell>
          <cell r="B11303" t="str">
            <v>Cycle</v>
          </cell>
          <cell r="C11303" t="str">
            <v>X</v>
          </cell>
          <cell r="D11303">
            <v>39665</v>
          </cell>
          <cell r="E11303">
            <v>22</v>
          </cell>
          <cell r="F11303">
            <v>0.139848</v>
          </cell>
          <cell r="G11303">
            <v>3.7079899999999999E-2</v>
          </cell>
          <cell r="H11303">
            <v>62.180300000000003</v>
          </cell>
          <cell r="I11303">
            <v>4.3896999999999999E-3</v>
          </cell>
          <cell r="J11303">
            <v>18</v>
          </cell>
          <cell r="K11303">
            <v>-0.1876768</v>
          </cell>
          <cell r="L11303">
            <v>-0.1375121</v>
          </cell>
          <cell r="M11303">
            <v>-0.1027681</v>
          </cell>
          <cell r="N11303">
            <v>-6.8024100000000004E-2</v>
          </cell>
          <cell r="O11303">
            <v>-1.7859400000000001E-2</v>
          </cell>
          <cell r="P11303">
            <v>0.58333333333333337</v>
          </cell>
          <cell r="Q11303">
            <v>0.75</v>
          </cell>
          <cell r="R11303">
            <v>14</v>
          </cell>
          <cell r="S11303">
            <v>18</v>
          </cell>
        </row>
        <row r="11304">
          <cell r="A11304" t="str">
            <v>PCT</v>
          </cell>
          <cell r="B11304" t="str">
            <v>Cycle</v>
          </cell>
          <cell r="C11304" t="str">
            <v>X</v>
          </cell>
          <cell r="D11304">
            <v>39665</v>
          </cell>
          <cell r="E11304">
            <v>23</v>
          </cell>
          <cell r="F11304">
            <v>9.3601500000000004E-2</v>
          </cell>
          <cell r="G11304">
            <v>3.4141499999999998E-2</v>
          </cell>
          <cell r="H11304">
            <v>62.141199999999998</v>
          </cell>
          <cell r="I11304">
            <v>4.3895000000000002E-3</v>
          </cell>
          <cell r="J11304">
            <v>18</v>
          </cell>
          <cell r="K11304">
            <v>-0.14436740000000001</v>
          </cell>
          <cell r="L11304">
            <v>-9.4203400000000007E-2</v>
          </cell>
          <cell r="M11304">
            <v>-5.9459999999999999E-2</v>
          </cell>
          <cell r="N11304">
            <v>-2.4716499999999999E-2</v>
          </cell>
          <cell r="O11304">
            <v>2.5447500000000001E-2</v>
          </cell>
          <cell r="P11304">
            <v>0.58333333333333337</v>
          </cell>
          <cell r="Q11304">
            <v>0.75</v>
          </cell>
          <cell r="R11304">
            <v>14</v>
          </cell>
          <cell r="S11304">
            <v>18</v>
          </cell>
        </row>
        <row r="11305">
          <cell r="A11305" t="str">
            <v>PCT</v>
          </cell>
          <cell r="B11305" t="str">
            <v>Cycle</v>
          </cell>
          <cell r="C11305" t="str">
            <v>X</v>
          </cell>
          <cell r="D11305">
            <v>39665</v>
          </cell>
          <cell r="E11305">
            <v>24</v>
          </cell>
          <cell r="F11305">
            <v>5.68216E-2</v>
          </cell>
          <cell r="G11305">
            <v>3.1614099999999999E-2</v>
          </cell>
          <cell r="H11305">
            <v>61.357999999999997</v>
          </cell>
          <cell r="I11305">
            <v>4.3895000000000002E-3</v>
          </cell>
          <cell r="J11305">
            <v>18</v>
          </cell>
          <cell r="K11305">
            <v>-0.11011460000000001</v>
          </cell>
          <cell r="L11305">
            <v>-5.9950799999999999E-2</v>
          </cell>
          <cell r="M11305">
            <v>-2.5207500000000001E-2</v>
          </cell>
          <cell r="N11305">
            <v>9.5358000000000005E-3</v>
          </cell>
          <cell r="O11305">
            <v>5.9699500000000003E-2</v>
          </cell>
          <cell r="P11305">
            <v>0.58333333333333337</v>
          </cell>
          <cell r="Q11305">
            <v>0.75</v>
          </cell>
          <cell r="R11305">
            <v>14</v>
          </cell>
          <cell r="S11305">
            <v>18</v>
          </cell>
        </row>
        <row r="11306">
          <cell r="A11306" t="str">
            <v>PCT</v>
          </cell>
          <cell r="B11306" t="str">
            <v>Cycle</v>
          </cell>
          <cell r="C11306" t="str">
            <v>X</v>
          </cell>
          <cell r="D11306">
            <v>39671</v>
          </cell>
          <cell r="E11306">
            <v>1</v>
          </cell>
          <cell r="F11306">
            <v>6.4454200000000003E-2</v>
          </cell>
          <cell r="G11306">
            <v>7.9495300000000005E-2</v>
          </cell>
          <cell r="H11306">
            <v>71.095299999999995</v>
          </cell>
          <cell r="I11306">
            <v>5.5913999999999998E-3</v>
          </cell>
          <cell r="J11306">
            <v>14</v>
          </cell>
          <cell r="K11306">
            <v>-8.0787999999999999E-2</v>
          </cell>
          <cell r="L11306">
            <v>-2.4171399999999999E-2</v>
          </cell>
          <cell r="M11306">
            <v>1.50411E-2</v>
          </cell>
          <cell r="N11306">
            <v>5.4253599999999999E-2</v>
          </cell>
          <cell r="O11306">
            <v>0.1108703</v>
          </cell>
          <cell r="P11306">
            <v>0.58333333333333337</v>
          </cell>
          <cell r="Q11306">
            <v>0.79166666666666663</v>
          </cell>
          <cell r="R11306">
            <v>14</v>
          </cell>
          <cell r="S11306">
            <v>19</v>
          </cell>
        </row>
        <row r="11307">
          <cell r="A11307" t="str">
            <v>PCT</v>
          </cell>
          <cell r="B11307" t="str">
            <v>Cycle</v>
          </cell>
          <cell r="C11307" t="str">
            <v>X</v>
          </cell>
          <cell r="D11307">
            <v>39671</v>
          </cell>
          <cell r="E11307">
            <v>2</v>
          </cell>
          <cell r="F11307">
            <v>4.1823100000000002E-2</v>
          </cell>
          <cell r="G11307">
            <v>6.1548499999999999E-2</v>
          </cell>
          <cell r="H11307">
            <v>69.408000000000001</v>
          </cell>
          <cell r="I11307">
            <v>5.5741000000000002E-3</v>
          </cell>
          <cell r="J11307">
            <v>14</v>
          </cell>
          <cell r="K11307">
            <v>-7.59552E-2</v>
          </cell>
          <cell r="L11307">
            <v>-1.9426300000000001E-2</v>
          </cell>
          <cell r="M11307">
            <v>1.9725300000000001E-2</v>
          </cell>
          <cell r="N11307">
            <v>5.8876999999999999E-2</v>
          </cell>
          <cell r="O11307">
            <v>0.11540590000000001</v>
          </cell>
          <cell r="P11307">
            <v>0.58333333333333337</v>
          </cell>
          <cell r="Q11307">
            <v>0.79166666666666663</v>
          </cell>
          <cell r="R11307">
            <v>14</v>
          </cell>
          <cell r="S11307">
            <v>19</v>
          </cell>
        </row>
        <row r="11308">
          <cell r="A11308" t="str">
            <v>PCT</v>
          </cell>
          <cell r="B11308" t="str">
            <v>Cycle</v>
          </cell>
          <cell r="C11308" t="str">
            <v>X</v>
          </cell>
          <cell r="D11308">
            <v>39671</v>
          </cell>
          <cell r="E11308">
            <v>3</v>
          </cell>
          <cell r="F11308">
            <v>2.7599499999999999E-2</v>
          </cell>
          <cell r="G11308">
            <v>4.8072400000000001E-2</v>
          </cell>
          <cell r="H11308">
            <v>66.945999999999998</v>
          </cell>
          <cell r="I11308">
            <v>5.5450999999999999E-3</v>
          </cell>
          <cell r="J11308">
            <v>14</v>
          </cell>
          <cell r="K11308">
            <v>-7.49586E-2</v>
          </cell>
          <cell r="L11308">
            <v>-1.85769E-2</v>
          </cell>
          <cell r="M11308">
            <v>2.0472899999999999E-2</v>
          </cell>
          <cell r="N11308">
            <v>5.9522699999999998E-2</v>
          </cell>
          <cell r="O11308">
            <v>0.1159044</v>
          </cell>
          <cell r="P11308">
            <v>0.58333333333333337</v>
          </cell>
          <cell r="Q11308">
            <v>0.79166666666666663</v>
          </cell>
          <cell r="R11308">
            <v>14</v>
          </cell>
          <cell r="S11308">
            <v>19</v>
          </cell>
        </row>
        <row r="11309">
          <cell r="A11309" t="str">
            <v>PCT</v>
          </cell>
          <cell r="B11309" t="str">
            <v>Cycle</v>
          </cell>
          <cell r="C11309" t="str">
            <v>X</v>
          </cell>
          <cell r="D11309">
            <v>39671</v>
          </cell>
          <cell r="E11309">
            <v>4</v>
          </cell>
          <cell r="F11309">
            <v>1.1887099999999999E-2</v>
          </cell>
          <cell r="G11309">
            <v>3.40629E-2</v>
          </cell>
          <cell r="H11309">
            <v>65.003100000000003</v>
          </cell>
          <cell r="I11309">
            <v>5.5402999999999997E-3</v>
          </cell>
          <cell r="J11309">
            <v>14</v>
          </cell>
          <cell r="K11309">
            <v>-7.3213899999999998E-2</v>
          </cell>
          <cell r="L11309">
            <v>-1.6856900000000001E-2</v>
          </cell>
          <cell r="M11309">
            <v>2.21757E-2</v>
          </cell>
          <cell r="N11309">
            <v>6.1208400000000003E-2</v>
          </cell>
          <cell r="O11309">
            <v>0.1175654</v>
          </cell>
          <cell r="P11309">
            <v>0.58333333333333337</v>
          </cell>
          <cell r="Q11309">
            <v>0.79166666666666663</v>
          </cell>
          <cell r="R11309">
            <v>14</v>
          </cell>
          <cell r="S11309">
            <v>19</v>
          </cell>
        </row>
        <row r="11310">
          <cell r="A11310" t="str">
            <v>PCT</v>
          </cell>
          <cell r="B11310" t="str">
            <v>Cycle</v>
          </cell>
          <cell r="C11310" t="str">
            <v>X</v>
          </cell>
          <cell r="D11310">
            <v>39671</v>
          </cell>
          <cell r="E11310">
            <v>5</v>
          </cell>
          <cell r="F11310">
            <v>1.4611799999999999E-2</v>
          </cell>
          <cell r="G11310">
            <v>2.8759699999999999E-2</v>
          </cell>
          <cell r="H11310">
            <v>63.819000000000003</v>
          </cell>
          <cell r="I11310">
            <v>5.5402999999999997E-3</v>
          </cell>
          <cell r="J11310">
            <v>14</v>
          </cell>
          <cell r="K11310">
            <v>-8.1241800000000003E-2</v>
          </cell>
          <cell r="L11310">
            <v>-2.4884799999999999E-2</v>
          </cell>
          <cell r="M11310">
            <v>1.41478E-2</v>
          </cell>
          <cell r="N11310">
            <v>5.3180499999999999E-2</v>
          </cell>
          <cell r="O11310">
            <v>0.10953739999999999</v>
          </cell>
          <cell r="P11310">
            <v>0.58333333333333337</v>
          </cell>
          <cell r="Q11310">
            <v>0.79166666666666663</v>
          </cell>
          <cell r="R11310">
            <v>14</v>
          </cell>
          <cell r="S11310">
            <v>19</v>
          </cell>
        </row>
        <row r="11311">
          <cell r="A11311" t="str">
            <v>PCT</v>
          </cell>
          <cell r="B11311" t="str">
            <v>Cycle</v>
          </cell>
          <cell r="C11311" t="str">
            <v>X</v>
          </cell>
          <cell r="D11311">
            <v>39671</v>
          </cell>
          <cell r="E11311">
            <v>6</v>
          </cell>
          <cell r="F11311">
            <v>1.8811399999999999E-2</v>
          </cell>
          <cell r="G11311">
            <v>3.9829299999999998E-2</v>
          </cell>
          <cell r="H11311">
            <v>62.838000000000001</v>
          </cell>
          <cell r="I11311">
            <v>5.5402999999999997E-3</v>
          </cell>
          <cell r="J11311">
            <v>14</v>
          </cell>
          <cell r="K11311">
            <v>-7.4371699999999999E-2</v>
          </cell>
          <cell r="L11311">
            <v>-1.8014800000000001E-2</v>
          </cell>
          <cell r="M11311">
            <v>2.1017899999999999E-2</v>
          </cell>
          <cell r="N11311">
            <v>6.00505E-2</v>
          </cell>
          <cell r="O11311">
            <v>0.1164075</v>
          </cell>
          <cell r="P11311">
            <v>0.58333333333333337</v>
          </cell>
          <cell r="Q11311">
            <v>0.79166666666666663</v>
          </cell>
          <cell r="R11311">
            <v>14</v>
          </cell>
          <cell r="S11311">
            <v>19</v>
          </cell>
        </row>
        <row r="11312">
          <cell r="A11312" t="str">
            <v>PCT</v>
          </cell>
          <cell r="B11312" t="str">
            <v>Cycle</v>
          </cell>
          <cell r="C11312" t="str">
            <v>X</v>
          </cell>
          <cell r="D11312">
            <v>39671</v>
          </cell>
          <cell r="E11312">
            <v>7</v>
          </cell>
          <cell r="F11312">
            <v>2.4596000000000002E-3</v>
          </cell>
          <cell r="G11312">
            <v>1.28165E-2</v>
          </cell>
          <cell r="H11312">
            <v>62.2254</v>
          </cell>
          <cell r="I11312">
            <v>5.5389000000000002E-3</v>
          </cell>
          <cell r="J11312">
            <v>14</v>
          </cell>
          <cell r="K11312">
            <v>-8.5020700000000005E-2</v>
          </cell>
          <cell r="L11312">
            <v>-2.8670899999999999E-2</v>
          </cell>
          <cell r="M11312">
            <v>1.0356799999999999E-2</v>
          </cell>
          <cell r="N11312">
            <v>4.9384600000000001E-2</v>
          </cell>
          <cell r="O11312">
            <v>0.10573440000000001</v>
          </cell>
          <cell r="P11312">
            <v>0.58333333333333337</v>
          </cell>
          <cell r="Q11312">
            <v>0.79166666666666663</v>
          </cell>
          <cell r="R11312">
            <v>14</v>
          </cell>
          <cell r="S11312">
            <v>19</v>
          </cell>
        </row>
        <row r="11313">
          <cell r="A11313" t="str">
            <v>PCT</v>
          </cell>
          <cell r="B11313" t="str">
            <v>Cycle</v>
          </cell>
          <cell r="C11313" t="str">
            <v>X</v>
          </cell>
          <cell r="D11313">
            <v>39671</v>
          </cell>
          <cell r="E11313">
            <v>8</v>
          </cell>
          <cell r="F11313">
            <v>2.2509000000000001E-3</v>
          </cell>
          <cell r="G11313">
            <v>2.3336599999999999E-2</v>
          </cell>
          <cell r="H11313">
            <v>64.115799999999993</v>
          </cell>
          <cell r="I11313">
            <v>5.5389000000000002E-3</v>
          </cell>
          <cell r="J11313">
            <v>14</v>
          </cell>
          <cell r="K11313">
            <v>-7.4291899999999994E-2</v>
          </cell>
          <cell r="L11313">
            <v>-1.7942E-2</v>
          </cell>
          <cell r="M11313">
            <v>2.1085699999999999E-2</v>
          </cell>
          <cell r="N11313">
            <v>6.01135E-2</v>
          </cell>
          <cell r="O11313">
            <v>0.11646330000000001</v>
          </cell>
          <cell r="P11313">
            <v>0.58333333333333337</v>
          </cell>
          <cell r="Q11313">
            <v>0.79166666666666663</v>
          </cell>
          <cell r="R11313">
            <v>14</v>
          </cell>
          <cell r="S11313">
            <v>19</v>
          </cell>
        </row>
        <row r="11314">
          <cell r="A11314" t="str">
            <v>PCT</v>
          </cell>
          <cell r="B11314" t="str">
            <v>Cycle</v>
          </cell>
          <cell r="C11314" t="str">
            <v>X</v>
          </cell>
          <cell r="D11314">
            <v>39671</v>
          </cell>
          <cell r="E11314">
            <v>9</v>
          </cell>
          <cell r="F11314">
            <v>1.1875E-3</v>
          </cell>
          <cell r="G11314">
            <v>1.31167E-2</v>
          </cell>
          <cell r="H11314">
            <v>69.6858</v>
          </cell>
          <cell r="I11314">
            <v>5.6026000000000001E-3</v>
          </cell>
          <cell r="J11314">
            <v>14</v>
          </cell>
          <cell r="K11314">
            <v>-8.3995799999999995E-2</v>
          </cell>
          <cell r="L11314">
            <v>-2.73225E-2</v>
          </cell>
          <cell r="M11314">
            <v>1.1929199999999999E-2</v>
          </cell>
          <cell r="N11314">
            <v>5.1180900000000001E-2</v>
          </cell>
          <cell r="O11314">
            <v>0.1078542</v>
          </cell>
          <cell r="P11314">
            <v>0.58333333333333337</v>
          </cell>
          <cell r="Q11314">
            <v>0.79166666666666663</v>
          </cell>
          <cell r="R11314">
            <v>14</v>
          </cell>
          <cell r="S11314">
            <v>19</v>
          </cell>
        </row>
        <row r="11315">
          <cell r="A11315" t="str">
            <v>PCT</v>
          </cell>
          <cell r="B11315" t="str">
            <v>Cycle</v>
          </cell>
          <cell r="C11315" t="str">
            <v>X</v>
          </cell>
          <cell r="D11315">
            <v>39671</v>
          </cell>
          <cell r="E11315">
            <v>10</v>
          </cell>
          <cell r="F11315">
            <v>1.2421999999999999E-3</v>
          </cell>
          <cell r="G11315">
            <v>1.7085599999999999E-2</v>
          </cell>
          <cell r="H11315">
            <v>77.401799999999994</v>
          </cell>
          <cell r="I11315">
            <v>5.8106E-3</v>
          </cell>
          <cell r="J11315">
            <v>14</v>
          </cell>
          <cell r="K11315">
            <v>-8.1845600000000004E-2</v>
          </cell>
          <cell r="L11315">
            <v>-2.4130200000000001E-2</v>
          </cell>
          <cell r="M11315">
            <v>1.5843300000000001E-2</v>
          </cell>
          <cell r="N11315">
            <v>5.5816900000000003E-2</v>
          </cell>
          <cell r="O11315">
            <v>0.1135323</v>
          </cell>
          <cell r="P11315">
            <v>0.58333333333333337</v>
          </cell>
          <cell r="Q11315">
            <v>0.79166666666666663</v>
          </cell>
          <cell r="R11315">
            <v>14</v>
          </cell>
          <cell r="S11315">
            <v>19</v>
          </cell>
        </row>
        <row r="11316">
          <cell r="A11316" t="str">
            <v>PCT</v>
          </cell>
          <cell r="B11316" t="str">
            <v>Cycle</v>
          </cell>
          <cell r="C11316" t="str">
            <v>X</v>
          </cell>
          <cell r="D11316">
            <v>39671</v>
          </cell>
          <cell r="E11316">
            <v>11</v>
          </cell>
          <cell r="F11316">
            <v>2.4361999999999999E-3</v>
          </cell>
          <cell r="G11316">
            <v>4.8821900000000001E-2</v>
          </cell>
          <cell r="H11316">
            <v>83.141499999999994</v>
          </cell>
          <cell r="I11316">
            <v>5.8098000000000004E-3</v>
          </cell>
          <cell r="J11316">
            <v>14</v>
          </cell>
          <cell r="K11316">
            <v>-5.1296899999999999E-2</v>
          </cell>
          <cell r="L11316">
            <v>6.4148E-3</v>
          </cell>
          <cell r="M11316">
            <v>4.6385799999999998E-2</v>
          </cell>
          <cell r="N11316">
            <v>8.6356699999999995E-2</v>
          </cell>
          <cell r="O11316">
            <v>0.14406840000000001</v>
          </cell>
          <cell r="P11316">
            <v>0.58333333333333337</v>
          </cell>
          <cell r="Q11316">
            <v>0.79166666666666663</v>
          </cell>
          <cell r="R11316">
            <v>14</v>
          </cell>
          <cell r="S11316">
            <v>19</v>
          </cell>
        </row>
        <row r="11317">
          <cell r="A11317" t="str">
            <v>PCT</v>
          </cell>
          <cell r="B11317" t="str">
            <v>Cycle</v>
          </cell>
          <cell r="C11317" t="str">
            <v>X</v>
          </cell>
          <cell r="D11317">
            <v>39671</v>
          </cell>
          <cell r="E11317">
            <v>12</v>
          </cell>
          <cell r="F11317">
            <v>7.7079999999999996E-3</v>
          </cell>
          <cell r="G11317">
            <v>9.9772100000000002E-2</v>
          </cell>
          <cell r="H11317">
            <v>86.052599999999998</v>
          </cell>
          <cell r="I11317">
            <v>5.6905999999999997E-3</v>
          </cell>
          <cell r="J11317">
            <v>14</v>
          </cell>
          <cell r="K11317">
            <v>-4.6109999999999996E-3</v>
          </cell>
          <cell r="L11317">
            <v>5.2505400000000001E-2</v>
          </cell>
          <cell r="M11317">
            <v>9.2064099999999996E-2</v>
          </cell>
          <cell r="N11317">
            <v>0.13162270000000001</v>
          </cell>
          <cell r="O11317">
            <v>0.1887392</v>
          </cell>
          <cell r="P11317">
            <v>0.58333333333333337</v>
          </cell>
          <cell r="Q11317">
            <v>0.79166666666666663</v>
          </cell>
          <cell r="R11317">
            <v>14</v>
          </cell>
          <cell r="S11317">
            <v>19</v>
          </cell>
        </row>
        <row r="11318">
          <cell r="A11318" t="str">
            <v>PCT</v>
          </cell>
          <cell r="B11318" t="str">
            <v>Cycle</v>
          </cell>
          <cell r="C11318" t="str">
            <v>X</v>
          </cell>
          <cell r="D11318">
            <v>39671</v>
          </cell>
          <cell r="E11318">
            <v>13</v>
          </cell>
          <cell r="F11318">
            <v>6.8387100000000006E-2</v>
          </cell>
          <cell r="G11318">
            <v>0.1976118</v>
          </cell>
          <cell r="H11318">
            <v>88.700100000000006</v>
          </cell>
          <cell r="I11318">
            <v>5.6575999999999996E-3</v>
          </cell>
          <cell r="J11318">
            <v>14</v>
          </cell>
          <cell r="K11318">
            <v>3.2830400000000003E-2</v>
          </cell>
          <cell r="L11318">
            <v>8.9780899999999997E-2</v>
          </cell>
          <cell r="M11318">
            <v>0.1292247</v>
          </cell>
          <cell r="N11318">
            <v>0.1686684</v>
          </cell>
          <cell r="O11318">
            <v>0.22561890000000001</v>
          </cell>
          <cell r="P11318">
            <v>0.58333333333333337</v>
          </cell>
          <cell r="Q11318">
            <v>0.79166666666666663</v>
          </cell>
          <cell r="R11318">
            <v>14</v>
          </cell>
          <cell r="S11318">
            <v>19</v>
          </cell>
        </row>
        <row r="11319">
          <cell r="A11319" t="str">
            <v>PCT</v>
          </cell>
          <cell r="B11319" t="str">
            <v>Cycle</v>
          </cell>
          <cell r="C11319" t="str">
            <v>X</v>
          </cell>
          <cell r="D11319">
            <v>39671</v>
          </cell>
          <cell r="E11319">
            <v>14</v>
          </cell>
          <cell r="F11319">
            <v>0.25782460000000001</v>
          </cell>
          <cell r="G11319">
            <v>0.31300749999999999</v>
          </cell>
          <cell r="H11319">
            <v>90.884299999999996</v>
          </cell>
          <cell r="I11319">
            <v>5.6921999999999997E-3</v>
          </cell>
          <cell r="J11319">
            <v>14</v>
          </cell>
          <cell r="K11319">
            <v>-4.1505599999999997E-2</v>
          </cell>
          <cell r="L11319">
            <v>1.5618699999999999E-2</v>
          </cell>
          <cell r="M11319">
            <v>5.51829E-2</v>
          </cell>
          <cell r="N11319">
            <v>9.4746999999999998E-2</v>
          </cell>
          <cell r="O11319">
            <v>0.15187139999999999</v>
          </cell>
          <cell r="P11319">
            <v>0.58333333333333337</v>
          </cell>
          <cell r="Q11319">
            <v>0.79166666666666663</v>
          </cell>
          <cell r="R11319">
            <v>14</v>
          </cell>
          <cell r="S11319">
            <v>19</v>
          </cell>
        </row>
        <row r="11320">
          <cell r="A11320" t="str">
            <v>PCT</v>
          </cell>
          <cell r="B11320" t="str">
            <v>Cycle</v>
          </cell>
          <cell r="C11320" t="str">
            <v>X</v>
          </cell>
          <cell r="D11320">
            <v>39671</v>
          </cell>
          <cell r="E11320">
            <v>15</v>
          </cell>
          <cell r="F11320">
            <v>0.30908659999999999</v>
          </cell>
          <cell r="G11320">
            <v>0.5413753</v>
          </cell>
          <cell r="H11320">
            <v>93.792299999999997</v>
          </cell>
          <cell r="I11320">
            <v>5.7251999999999997E-3</v>
          </cell>
          <cell r="J11320">
            <v>14</v>
          </cell>
          <cell r="K11320">
            <v>0.1353202</v>
          </cell>
          <cell r="L11320">
            <v>0.19261</v>
          </cell>
          <cell r="M11320">
            <v>0.23228869999999999</v>
          </cell>
          <cell r="N11320">
            <v>0.27196740000000003</v>
          </cell>
          <cell r="O11320">
            <v>0.32925720000000003</v>
          </cell>
          <cell r="P11320">
            <v>0.58333333333333337</v>
          </cell>
          <cell r="Q11320">
            <v>0.79166666666666663</v>
          </cell>
          <cell r="R11320">
            <v>14</v>
          </cell>
          <cell r="S11320">
            <v>19</v>
          </cell>
        </row>
        <row r="11321">
          <cell r="A11321" t="str">
            <v>PCT</v>
          </cell>
          <cell r="B11321" t="str">
            <v>Cycle</v>
          </cell>
          <cell r="C11321" t="str">
            <v>X</v>
          </cell>
          <cell r="D11321">
            <v>39671</v>
          </cell>
          <cell r="E11321">
            <v>16</v>
          </cell>
          <cell r="F11321">
            <v>0.41652929999999999</v>
          </cell>
          <cell r="G11321">
            <v>0.75484110000000004</v>
          </cell>
          <cell r="H11321">
            <v>94.979600000000005</v>
          </cell>
          <cell r="I11321">
            <v>5.7553999999999999E-3</v>
          </cell>
          <cell r="J11321">
            <v>14</v>
          </cell>
          <cell r="K11321">
            <v>0.24108740000000001</v>
          </cell>
          <cell r="L11321">
            <v>0.29852840000000003</v>
          </cell>
          <cell r="M11321">
            <v>0.3383119</v>
          </cell>
          <cell r="N11321">
            <v>0.37809530000000002</v>
          </cell>
          <cell r="O11321">
            <v>0.43553629999999999</v>
          </cell>
          <cell r="P11321">
            <v>0.58333333333333337</v>
          </cell>
          <cell r="Q11321">
            <v>0.79166666666666663</v>
          </cell>
          <cell r="R11321">
            <v>14</v>
          </cell>
          <cell r="S11321">
            <v>19</v>
          </cell>
        </row>
        <row r="11322">
          <cell r="A11322" t="str">
            <v>PCT</v>
          </cell>
          <cell r="B11322" t="str">
            <v>Cycle</v>
          </cell>
          <cell r="C11322" t="str">
            <v>X</v>
          </cell>
          <cell r="D11322">
            <v>39671</v>
          </cell>
          <cell r="E11322">
            <v>17</v>
          </cell>
          <cell r="F11322">
            <v>0.54316880000000001</v>
          </cell>
          <cell r="G11322">
            <v>0.959179</v>
          </cell>
          <cell r="H11322">
            <v>93.796899999999994</v>
          </cell>
          <cell r="I11322">
            <v>5.7707000000000001E-3</v>
          </cell>
          <cell r="J11322">
            <v>14</v>
          </cell>
          <cell r="K11322">
            <v>0.31865670000000001</v>
          </cell>
          <cell r="L11322">
            <v>0.37617390000000001</v>
          </cell>
          <cell r="M11322">
            <v>0.4160102</v>
          </cell>
          <cell r="N11322">
            <v>0.45584649999999999</v>
          </cell>
          <cell r="O11322">
            <v>0.51336369999999998</v>
          </cell>
          <cell r="P11322">
            <v>0.58333333333333337</v>
          </cell>
          <cell r="Q11322">
            <v>0.79166666666666663</v>
          </cell>
          <cell r="R11322">
            <v>14</v>
          </cell>
          <cell r="S11322">
            <v>19</v>
          </cell>
        </row>
        <row r="11323">
          <cell r="A11323" t="str">
            <v>PCT</v>
          </cell>
          <cell r="B11323" t="str">
            <v>Cycle</v>
          </cell>
          <cell r="C11323" t="str">
            <v>X</v>
          </cell>
          <cell r="D11323">
            <v>39671</v>
          </cell>
          <cell r="E11323">
            <v>18</v>
          </cell>
          <cell r="F11323">
            <v>0.75637339999999997</v>
          </cell>
          <cell r="G11323">
            <v>1.17184</v>
          </cell>
          <cell r="H11323">
            <v>91.504800000000003</v>
          </cell>
          <cell r="I11323">
            <v>5.7875000000000001E-3</v>
          </cell>
          <cell r="J11323">
            <v>14</v>
          </cell>
          <cell r="K11323">
            <v>0.31797209999999998</v>
          </cell>
          <cell r="L11323">
            <v>0.37557269999999998</v>
          </cell>
          <cell r="M11323">
            <v>0.41546670000000002</v>
          </cell>
          <cell r="N11323">
            <v>0.45536070000000001</v>
          </cell>
          <cell r="O11323">
            <v>0.51296129999999995</v>
          </cell>
          <cell r="P11323">
            <v>0.58333333333333337</v>
          </cell>
          <cell r="Q11323">
            <v>0.79166666666666663</v>
          </cell>
          <cell r="R11323">
            <v>14</v>
          </cell>
          <cell r="S11323">
            <v>19</v>
          </cell>
        </row>
        <row r="11324">
          <cell r="A11324" t="str">
            <v>PCT</v>
          </cell>
          <cell r="B11324" t="str">
            <v>Cycle</v>
          </cell>
          <cell r="C11324" t="str">
            <v>X</v>
          </cell>
          <cell r="D11324">
            <v>39671</v>
          </cell>
          <cell r="E11324">
            <v>19</v>
          </cell>
          <cell r="F11324">
            <v>0.73797400000000002</v>
          </cell>
          <cell r="G11324">
            <v>1.2080230000000001</v>
          </cell>
          <cell r="H11324">
            <v>88.857200000000006</v>
          </cell>
          <cell r="I11324">
            <v>5.7454000000000003E-3</v>
          </cell>
          <cell r="J11324">
            <v>14</v>
          </cell>
          <cell r="K11324">
            <v>0.3729095</v>
          </cell>
          <cell r="L11324">
            <v>0.43030040000000003</v>
          </cell>
          <cell r="M11324">
            <v>0.4700491</v>
          </cell>
          <cell r="N11324">
            <v>0.50979790000000003</v>
          </cell>
          <cell r="O11324">
            <v>0.5671889</v>
          </cell>
          <cell r="P11324">
            <v>0.58333333333333337</v>
          </cell>
          <cell r="Q11324">
            <v>0.79166666666666663</v>
          </cell>
          <cell r="R11324">
            <v>14</v>
          </cell>
          <cell r="S11324">
            <v>19</v>
          </cell>
        </row>
        <row r="11325">
          <cell r="A11325" t="str">
            <v>PCT</v>
          </cell>
          <cell r="B11325" t="str">
            <v>Cycle</v>
          </cell>
          <cell r="C11325" t="str">
            <v>X</v>
          </cell>
          <cell r="D11325">
            <v>39671</v>
          </cell>
          <cell r="E11325">
            <v>20</v>
          </cell>
          <cell r="F11325">
            <v>1.1467799999999999</v>
          </cell>
          <cell r="G11325">
            <v>0.93250980000000006</v>
          </cell>
          <cell r="H11325">
            <v>83.541300000000007</v>
          </cell>
          <cell r="I11325">
            <v>5.7133000000000001E-3</v>
          </cell>
          <cell r="J11325">
            <v>14</v>
          </cell>
          <cell r="K11325">
            <v>-0.31113859999999999</v>
          </cell>
          <cell r="L11325">
            <v>-0.25390800000000002</v>
          </cell>
          <cell r="M11325">
            <v>-0.2142704</v>
          </cell>
          <cell r="N11325">
            <v>-0.1746327</v>
          </cell>
          <cell r="O11325">
            <v>-0.1174021</v>
          </cell>
          <cell r="P11325">
            <v>0.58333333333333337</v>
          </cell>
          <cell r="Q11325">
            <v>0.79166666666666663</v>
          </cell>
          <cell r="R11325">
            <v>14</v>
          </cell>
          <cell r="S11325">
            <v>19</v>
          </cell>
        </row>
        <row r="11326">
          <cell r="A11326" t="str">
            <v>PCT</v>
          </cell>
          <cell r="B11326" t="str">
            <v>Cycle</v>
          </cell>
          <cell r="C11326" t="str">
            <v>X</v>
          </cell>
          <cell r="D11326">
            <v>39671</v>
          </cell>
          <cell r="E11326">
            <v>21</v>
          </cell>
          <cell r="F11326">
            <v>0.70952020000000005</v>
          </cell>
          <cell r="G11326">
            <v>0.58279440000000005</v>
          </cell>
          <cell r="H11326">
            <v>78.762</v>
          </cell>
          <cell r="I11326">
            <v>5.7819000000000004E-3</v>
          </cell>
          <cell r="J11326">
            <v>14</v>
          </cell>
          <cell r="K11326">
            <v>-0.2241737</v>
          </cell>
          <cell r="L11326">
            <v>-0.16660069999999999</v>
          </cell>
          <cell r="M11326">
            <v>-0.1267259</v>
          </cell>
          <cell r="N11326">
            <v>-8.6850999999999998E-2</v>
          </cell>
          <cell r="O11326">
            <v>-2.9277999999999998E-2</v>
          </cell>
          <cell r="P11326">
            <v>0.58333333333333337</v>
          </cell>
          <cell r="Q11326">
            <v>0.79166666666666663</v>
          </cell>
          <cell r="R11326">
            <v>14</v>
          </cell>
          <cell r="S11326">
            <v>19</v>
          </cell>
        </row>
        <row r="11327">
          <cell r="A11327" t="str">
            <v>PCT</v>
          </cell>
          <cell r="B11327" t="str">
            <v>Cycle</v>
          </cell>
          <cell r="C11327" t="str">
            <v>X</v>
          </cell>
          <cell r="D11327">
            <v>39671</v>
          </cell>
          <cell r="E11327">
            <v>22</v>
          </cell>
          <cell r="F11327">
            <v>0.49289569999999999</v>
          </cell>
          <cell r="G11327">
            <v>0.3291712</v>
          </cell>
          <cell r="H11327">
            <v>74.615899999999996</v>
          </cell>
          <cell r="I11327">
            <v>5.7071999999999999E-3</v>
          </cell>
          <cell r="J11327">
            <v>14</v>
          </cell>
          <cell r="K11327">
            <v>-0.2605403</v>
          </cell>
          <cell r="L11327">
            <v>-0.20334079999999999</v>
          </cell>
          <cell r="M11327">
            <v>-0.1637245</v>
          </cell>
          <cell r="N11327">
            <v>-0.1241083</v>
          </cell>
          <cell r="O11327">
            <v>-6.6908700000000002E-2</v>
          </cell>
          <cell r="P11327">
            <v>0.58333333333333337</v>
          </cell>
          <cell r="Q11327">
            <v>0.79166666666666663</v>
          </cell>
          <cell r="R11327">
            <v>14</v>
          </cell>
          <cell r="S11327">
            <v>19</v>
          </cell>
        </row>
        <row r="11328">
          <cell r="A11328" t="str">
            <v>PCT</v>
          </cell>
          <cell r="B11328" t="str">
            <v>Cycle</v>
          </cell>
          <cell r="C11328" t="str">
            <v>X</v>
          </cell>
          <cell r="D11328">
            <v>39671</v>
          </cell>
          <cell r="E11328">
            <v>23</v>
          </cell>
          <cell r="F11328">
            <v>0.21459339999999999</v>
          </cell>
          <cell r="G11328">
            <v>0.1728201</v>
          </cell>
          <cell r="H11328">
            <v>70.579400000000007</v>
          </cell>
          <cell r="I11328">
            <v>5.7498000000000002E-3</v>
          </cell>
          <cell r="J11328">
            <v>14</v>
          </cell>
          <cell r="K11328">
            <v>-0.1389503</v>
          </cell>
          <cell r="L11328">
            <v>-8.1537399999999996E-2</v>
          </cell>
          <cell r="M11328">
            <v>-4.1773299999999999E-2</v>
          </cell>
          <cell r="N11328">
            <v>-2.0092999999999999E-3</v>
          </cell>
          <cell r="O11328">
            <v>5.5403599999999997E-2</v>
          </cell>
          <cell r="P11328">
            <v>0.58333333333333337</v>
          </cell>
          <cell r="Q11328">
            <v>0.79166666666666663</v>
          </cell>
          <cell r="R11328">
            <v>14</v>
          </cell>
          <cell r="S11328">
            <v>19</v>
          </cell>
        </row>
        <row r="11329">
          <cell r="A11329" t="str">
            <v>PCT</v>
          </cell>
          <cell r="B11329" t="str">
            <v>Cycle</v>
          </cell>
          <cell r="C11329" t="str">
            <v>X</v>
          </cell>
          <cell r="D11329">
            <v>39671</v>
          </cell>
          <cell r="E11329">
            <v>24</v>
          </cell>
          <cell r="F11329">
            <v>9.7024100000000002E-2</v>
          </cell>
          <cell r="G11329">
            <v>0.12590080000000001</v>
          </cell>
          <cell r="H11329">
            <v>67.249200000000002</v>
          </cell>
          <cell r="I11329">
            <v>5.7191999999999998E-3</v>
          </cell>
          <cell r="J11329">
            <v>14</v>
          </cell>
          <cell r="K11329">
            <v>-6.8041500000000005E-2</v>
          </cell>
          <cell r="L11329">
            <v>-1.0781499999999999E-2</v>
          </cell>
          <cell r="M11329">
            <v>2.8876700000000002E-2</v>
          </cell>
          <cell r="N11329">
            <v>6.8534800000000007E-2</v>
          </cell>
          <cell r="O11329">
            <v>0.12579480000000001</v>
          </cell>
          <cell r="P11329">
            <v>0.58333333333333337</v>
          </cell>
          <cell r="Q11329">
            <v>0.79166666666666663</v>
          </cell>
          <cell r="R11329">
            <v>14</v>
          </cell>
          <cell r="S11329">
            <v>19</v>
          </cell>
        </row>
        <row r="11330">
          <cell r="A11330" t="str">
            <v>PCT</v>
          </cell>
          <cell r="B11330" t="str">
            <v>Cycle</v>
          </cell>
          <cell r="C11330" t="str">
            <v>X</v>
          </cell>
          <cell r="D11330">
            <v>39675</v>
          </cell>
          <cell r="E11330">
            <v>1</v>
          </cell>
          <cell r="F11330">
            <v>0.1174876</v>
          </cell>
          <cell r="G11330">
            <v>0.10945779999999999</v>
          </cell>
          <cell r="H11330">
            <v>68.841800000000006</v>
          </cell>
          <cell r="I11330">
            <v>4.5567999999999997E-3</v>
          </cell>
          <cell r="J11330">
            <v>18</v>
          </cell>
          <cell r="K11330">
            <v>-9.4539399999999996E-2</v>
          </cell>
          <cell r="L11330">
            <v>-4.3428799999999997E-2</v>
          </cell>
          <cell r="M11330">
            <v>-8.0298000000000001E-3</v>
          </cell>
          <cell r="N11330">
            <v>2.7369299999999999E-2</v>
          </cell>
          <cell r="O11330">
            <v>7.8479900000000005E-2</v>
          </cell>
          <cell r="P11330">
            <v>0.58333333333333337</v>
          </cell>
          <cell r="Q11330">
            <v>0.79166666666666663</v>
          </cell>
          <cell r="R11330">
            <v>14</v>
          </cell>
          <cell r="S11330">
            <v>19</v>
          </cell>
        </row>
        <row r="11331">
          <cell r="A11331" t="str">
            <v>PCT</v>
          </cell>
          <cell r="B11331" t="str">
            <v>Cycle</v>
          </cell>
          <cell r="C11331" t="str">
            <v>X</v>
          </cell>
          <cell r="D11331">
            <v>39675</v>
          </cell>
          <cell r="E11331">
            <v>2</v>
          </cell>
          <cell r="F11331">
            <v>6.5280299999999999E-2</v>
          </cell>
          <cell r="G11331">
            <v>7.49697E-2</v>
          </cell>
          <cell r="H11331">
            <v>65.159000000000006</v>
          </cell>
          <cell r="I11331">
            <v>4.5456999999999997E-3</v>
          </cell>
          <cell r="J11331">
            <v>18</v>
          </cell>
          <cell r="K11331">
            <v>-7.6714699999999997E-2</v>
          </cell>
          <cell r="L11331">
            <v>-2.5666399999999999E-2</v>
          </cell>
          <cell r="M11331">
            <v>9.6894000000000008E-3</v>
          </cell>
          <cell r="N11331">
            <v>4.5045300000000003E-2</v>
          </cell>
          <cell r="O11331">
            <v>9.6093499999999998E-2</v>
          </cell>
          <cell r="P11331">
            <v>0.58333333333333337</v>
          </cell>
          <cell r="Q11331">
            <v>0.79166666666666663</v>
          </cell>
          <cell r="R11331">
            <v>14</v>
          </cell>
          <cell r="S11331">
            <v>19</v>
          </cell>
        </row>
        <row r="11332">
          <cell r="A11332" t="str">
            <v>PCT</v>
          </cell>
          <cell r="B11332" t="str">
            <v>Cycle</v>
          </cell>
          <cell r="C11332" t="str">
            <v>X</v>
          </cell>
          <cell r="D11332">
            <v>39675</v>
          </cell>
          <cell r="E11332">
            <v>3</v>
          </cell>
          <cell r="F11332">
            <v>3.3257000000000002E-2</v>
          </cell>
          <cell r="G11332">
            <v>6.9693900000000003E-2</v>
          </cell>
          <cell r="H11332">
            <v>64.147099999999995</v>
          </cell>
          <cell r="I11332">
            <v>4.5161999999999997E-3</v>
          </cell>
          <cell r="J11332">
            <v>18</v>
          </cell>
          <cell r="K11332">
            <v>-4.9686399999999999E-2</v>
          </cell>
          <cell r="L11332">
            <v>1.1959E-3</v>
          </cell>
          <cell r="M11332">
            <v>3.6436900000000001E-2</v>
          </cell>
          <cell r="N11332">
            <v>7.16778E-2</v>
          </cell>
          <cell r="O11332">
            <v>0.12256010000000001</v>
          </cell>
          <cell r="P11332">
            <v>0.58333333333333337</v>
          </cell>
          <cell r="Q11332">
            <v>0.79166666666666663</v>
          </cell>
          <cell r="R11332">
            <v>14</v>
          </cell>
          <cell r="S11332">
            <v>19</v>
          </cell>
        </row>
        <row r="11333">
          <cell r="A11333" t="str">
            <v>PCT</v>
          </cell>
          <cell r="B11333" t="str">
            <v>Cycle</v>
          </cell>
          <cell r="C11333" t="str">
            <v>X</v>
          </cell>
          <cell r="D11333">
            <v>39675</v>
          </cell>
          <cell r="E11333">
            <v>4</v>
          </cell>
          <cell r="F11333">
            <v>3.8298899999999997E-2</v>
          </cell>
          <cell r="G11333">
            <v>6.2775399999999995E-2</v>
          </cell>
          <cell r="H11333">
            <v>63.391100000000002</v>
          </cell>
          <cell r="I11333">
            <v>4.5139999999999998E-3</v>
          </cell>
          <cell r="J11333">
            <v>18</v>
          </cell>
          <cell r="K11333">
            <v>-6.1626E-2</v>
          </cell>
          <cell r="L11333">
            <v>-1.0756E-2</v>
          </cell>
          <cell r="M11333">
            <v>2.4476399999999999E-2</v>
          </cell>
          <cell r="N11333">
            <v>5.9708900000000002E-2</v>
          </cell>
          <cell r="O11333">
            <v>0.11057889999999999</v>
          </cell>
          <cell r="P11333">
            <v>0.58333333333333337</v>
          </cell>
          <cell r="Q11333">
            <v>0.79166666666666663</v>
          </cell>
          <cell r="R11333">
            <v>14</v>
          </cell>
          <cell r="S11333">
            <v>19</v>
          </cell>
        </row>
        <row r="11334">
          <cell r="A11334" t="str">
            <v>PCT</v>
          </cell>
          <cell r="B11334" t="str">
            <v>Cycle</v>
          </cell>
          <cell r="C11334" t="str">
            <v>X</v>
          </cell>
          <cell r="D11334">
            <v>39675</v>
          </cell>
          <cell r="E11334">
            <v>5</v>
          </cell>
          <cell r="F11334">
            <v>3.4240699999999999E-2</v>
          </cell>
          <cell r="G11334">
            <v>4.2961899999999997E-2</v>
          </cell>
          <cell r="H11334">
            <v>62.812899999999999</v>
          </cell>
          <cell r="I11334">
            <v>4.5139999999999998E-3</v>
          </cell>
          <cell r="J11334">
            <v>18</v>
          </cell>
          <cell r="K11334">
            <v>-7.73813E-2</v>
          </cell>
          <cell r="L11334">
            <v>-2.6511300000000002E-2</v>
          </cell>
          <cell r="M11334">
            <v>8.7212000000000001E-3</v>
          </cell>
          <cell r="N11334">
            <v>4.3953600000000002E-2</v>
          </cell>
          <cell r="O11334">
            <v>9.4823599999999994E-2</v>
          </cell>
          <cell r="P11334">
            <v>0.58333333333333337</v>
          </cell>
          <cell r="Q11334">
            <v>0.79166666666666663</v>
          </cell>
          <cell r="R11334">
            <v>14</v>
          </cell>
          <cell r="S11334">
            <v>19</v>
          </cell>
        </row>
        <row r="11335">
          <cell r="A11335" t="str">
            <v>PCT</v>
          </cell>
          <cell r="B11335" t="str">
            <v>Cycle</v>
          </cell>
          <cell r="C11335" t="str">
            <v>X</v>
          </cell>
          <cell r="D11335">
            <v>39675</v>
          </cell>
          <cell r="E11335">
            <v>6</v>
          </cell>
          <cell r="F11335">
            <v>1.55745E-2</v>
          </cell>
          <cell r="G11335">
            <v>2.7721099999999999E-2</v>
          </cell>
          <cell r="H11335">
            <v>62.363900000000001</v>
          </cell>
          <cell r="I11335">
            <v>4.5139999999999998E-3</v>
          </cell>
          <cell r="J11335">
            <v>18</v>
          </cell>
          <cell r="K11335">
            <v>-7.3955900000000005E-2</v>
          </cell>
          <cell r="L11335">
            <v>-2.3085899999999999E-2</v>
          </cell>
          <cell r="M11335">
            <v>1.2146499999999999E-2</v>
          </cell>
          <cell r="N11335">
            <v>4.7378900000000002E-2</v>
          </cell>
          <cell r="O11335">
            <v>9.8249000000000003E-2</v>
          </cell>
          <cell r="P11335">
            <v>0.58333333333333337</v>
          </cell>
          <cell r="Q11335">
            <v>0.79166666666666663</v>
          </cell>
          <cell r="R11335">
            <v>14</v>
          </cell>
          <cell r="S11335">
            <v>19</v>
          </cell>
        </row>
        <row r="11336">
          <cell r="A11336" t="str">
            <v>PCT</v>
          </cell>
          <cell r="B11336" t="str">
            <v>Cycle</v>
          </cell>
          <cell r="C11336" t="str">
            <v>X</v>
          </cell>
          <cell r="D11336">
            <v>39675</v>
          </cell>
          <cell r="E11336">
            <v>7</v>
          </cell>
          <cell r="F11336">
            <v>1.5621400000000001E-2</v>
          </cell>
          <cell r="G11336">
            <v>2.5409899999999999E-2</v>
          </cell>
          <cell r="H11336">
            <v>62.135199999999998</v>
          </cell>
          <cell r="I11336">
            <v>4.5104000000000003E-3</v>
          </cell>
          <cell r="J11336">
            <v>18</v>
          </cell>
          <cell r="K11336">
            <v>-7.6280200000000006E-2</v>
          </cell>
          <cell r="L11336">
            <v>-2.5430100000000001E-2</v>
          </cell>
          <cell r="M11336">
            <v>9.7885000000000003E-3</v>
          </cell>
          <cell r="N11336">
            <v>4.5007100000000001E-2</v>
          </cell>
          <cell r="O11336">
            <v>9.5857200000000004E-2</v>
          </cell>
          <cell r="P11336">
            <v>0.58333333333333337</v>
          </cell>
          <cell r="Q11336">
            <v>0.79166666666666663</v>
          </cell>
          <cell r="R11336">
            <v>14</v>
          </cell>
          <cell r="S11336">
            <v>19</v>
          </cell>
        </row>
        <row r="11337">
          <cell r="A11337" t="str">
            <v>PCT</v>
          </cell>
          <cell r="B11337" t="str">
            <v>Cycle</v>
          </cell>
          <cell r="C11337" t="str">
            <v>X</v>
          </cell>
          <cell r="D11337">
            <v>39675</v>
          </cell>
          <cell r="E11337">
            <v>8</v>
          </cell>
          <cell r="F11337">
            <v>1.5659200000000002E-2</v>
          </cell>
          <cell r="G11337">
            <v>3.3179E-2</v>
          </cell>
          <cell r="H11337">
            <v>63.174300000000002</v>
          </cell>
          <cell r="I11337">
            <v>4.5104000000000003E-3</v>
          </cell>
          <cell r="J11337">
            <v>18</v>
          </cell>
          <cell r="K11337">
            <v>-6.8548799999999993E-2</v>
          </cell>
          <cell r="L11337">
            <v>-1.7698700000000001E-2</v>
          </cell>
          <cell r="M11337">
            <v>1.7519900000000001E-2</v>
          </cell>
          <cell r="N11337">
            <v>5.2738500000000001E-2</v>
          </cell>
          <cell r="O11337">
            <v>0.1035886</v>
          </cell>
          <cell r="P11337">
            <v>0.58333333333333337</v>
          </cell>
          <cell r="Q11337">
            <v>0.79166666666666663</v>
          </cell>
          <cell r="R11337">
            <v>14</v>
          </cell>
          <cell r="S11337">
            <v>19</v>
          </cell>
        </row>
        <row r="11338">
          <cell r="A11338" t="str">
            <v>PCT</v>
          </cell>
          <cell r="B11338" t="str">
            <v>Cycle</v>
          </cell>
          <cell r="C11338" t="str">
            <v>X</v>
          </cell>
          <cell r="D11338">
            <v>39675</v>
          </cell>
          <cell r="E11338">
            <v>9</v>
          </cell>
          <cell r="F11338">
            <v>1.5652699999999999E-2</v>
          </cell>
          <cell r="G11338">
            <v>3.7544300000000003E-2</v>
          </cell>
          <cell r="H11338">
            <v>67.065399999999997</v>
          </cell>
          <cell r="I11338">
            <v>4.5713999999999998E-3</v>
          </cell>
          <cell r="J11338">
            <v>18</v>
          </cell>
          <cell r="K11338">
            <v>-6.4756599999999997E-2</v>
          </cell>
          <cell r="L11338">
            <v>-1.35642E-2</v>
          </cell>
          <cell r="M11338">
            <v>2.1891600000000001E-2</v>
          </cell>
          <cell r="N11338">
            <v>5.73474E-2</v>
          </cell>
          <cell r="O11338">
            <v>0.10853980000000001</v>
          </cell>
          <cell r="P11338">
            <v>0.58333333333333337</v>
          </cell>
          <cell r="Q11338">
            <v>0.79166666666666663</v>
          </cell>
          <cell r="R11338">
            <v>14</v>
          </cell>
          <cell r="S11338">
            <v>19</v>
          </cell>
        </row>
        <row r="11339">
          <cell r="A11339" t="str">
            <v>PCT</v>
          </cell>
          <cell r="B11339" t="str">
            <v>Cycle</v>
          </cell>
          <cell r="C11339" t="str">
            <v>X</v>
          </cell>
          <cell r="D11339">
            <v>39675</v>
          </cell>
          <cell r="E11339">
            <v>10</v>
          </cell>
          <cell r="F11339">
            <v>1.5630100000000001E-2</v>
          </cell>
          <cell r="G11339">
            <v>3.9779299999999997E-2</v>
          </cell>
          <cell r="H11339">
            <v>72.673400000000001</v>
          </cell>
          <cell r="I11339">
            <v>4.7718999999999999E-3</v>
          </cell>
          <cell r="J11339">
            <v>18</v>
          </cell>
          <cell r="K11339">
            <v>-6.4379099999999995E-2</v>
          </cell>
          <cell r="L11339">
            <v>-1.2075799999999999E-2</v>
          </cell>
          <cell r="M11339">
            <v>2.4149299999999999E-2</v>
          </cell>
          <cell r="N11339">
            <v>6.0374400000000002E-2</v>
          </cell>
          <cell r="O11339">
            <v>0.11267770000000001</v>
          </cell>
          <cell r="P11339">
            <v>0.58333333333333337</v>
          </cell>
          <cell r="Q11339">
            <v>0.79166666666666663</v>
          </cell>
          <cell r="R11339">
            <v>14</v>
          </cell>
          <cell r="S11339">
            <v>19</v>
          </cell>
        </row>
        <row r="11340">
          <cell r="A11340" t="str">
            <v>PCT</v>
          </cell>
          <cell r="B11340" t="str">
            <v>Cycle</v>
          </cell>
          <cell r="C11340" t="str">
            <v>X</v>
          </cell>
          <cell r="D11340">
            <v>39675</v>
          </cell>
          <cell r="E11340">
            <v>11</v>
          </cell>
          <cell r="F11340">
            <v>4.7895899999999998E-2</v>
          </cell>
          <cell r="G11340">
            <v>8.2949099999999998E-2</v>
          </cell>
          <cell r="H11340">
            <v>77.919899999999998</v>
          </cell>
          <cell r="I11340">
            <v>4.7682999999999996E-3</v>
          </cell>
          <cell r="J11340">
            <v>18</v>
          </cell>
          <cell r="K11340">
            <v>-5.3441299999999997E-2</v>
          </cell>
          <cell r="L11340">
            <v>-1.1581E-3</v>
          </cell>
          <cell r="M11340">
            <v>3.5053099999999997E-2</v>
          </cell>
          <cell r="N11340">
            <v>7.1264300000000003E-2</v>
          </cell>
          <cell r="O11340">
            <v>0.12354759999999999</v>
          </cell>
          <cell r="P11340">
            <v>0.58333333333333337</v>
          </cell>
          <cell r="Q11340">
            <v>0.79166666666666663</v>
          </cell>
          <cell r="R11340">
            <v>14</v>
          </cell>
          <cell r="S11340">
            <v>19</v>
          </cell>
        </row>
        <row r="11341">
          <cell r="A11341" t="str">
            <v>PCT</v>
          </cell>
          <cell r="B11341" t="str">
            <v>Cycle</v>
          </cell>
          <cell r="C11341" t="str">
            <v>X</v>
          </cell>
          <cell r="D11341">
            <v>39675</v>
          </cell>
          <cell r="E11341">
            <v>12</v>
          </cell>
          <cell r="F11341">
            <v>0.16767960000000001</v>
          </cell>
          <cell r="G11341">
            <v>0.17092969999999999</v>
          </cell>
          <cell r="H11341">
            <v>80.919899999999998</v>
          </cell>
          <cell r="I11341">
            <v>4.9351999999999998E-3</v>
          </cell>
          <cell r="J11341">
            <v>18</v>
          </cell>
          <cell r="K11341">
            <v>-8.6780099999999999E-2</v>
          </cell>
          <cell r="L11341">
            <v>-3.3589500000000001E-2</v>
          </cell>
          <cell r="M11341">
            <v>3.2502E-3</v>
          </cell>
          <cell r="N11341">
            <v>4.0089800000000002E-2</v>
          </cell>
          <cell r="O11341">
            <v>9.3280399999999999E-2</v>
          </cell>
          <cell r="P11341">
            <v>0.58333333333333337</v>
          </cell>
          <cell r="Q11341">
            <v>0.79166666666666663</v>
          </cell>
          <cell r="R11341">
            <v>14</v>
          </cell>
          <cell r="S11341">
            <v>19</v>
          </cell>
        </row>
        <row r="11342">
          <cell r="A11342" t="str">
            <v>PCT</v>
          </cell>
          <cell r="B11342" t="str">
            <v>Cycle</v>
          </cell>
          <cell r="C11342" t="str">
            <v>X</v>
          </cell>
          <cell r="D11342">
            <v>39675</v>
          </cell>
          <cell r="E11342">
            <v>13</v>
          </cell>
          <cell r="F11342">
            <v>0.3356672</v>
          </cell>
          <cell r="G11342">
            <v>0.23297660000000001</v>
          </cell>
          <cell r="H11342">
            <v>84.9863</v>
          </cell>
          <cell r="I11342">
            <v>4.9855999999999998E-3</v>
          </cell>
          <cell r="J11342">
            <v>18</v>
          </cell>
          <cell r="K11342">
            <v>-0.19317980000000001</v>
          </cell>
          <cell r="L11342">
            <v>-0.13971810000000001</v>
          </cell>
          <cell r="M11342">
            <v>-0.10269060000000001</v>
          </cell>
          <cell r="N11342">
            <v>-6.5663200000000005E-2</v>
          </cell>
          <cell r="O11342">
            <v>-1.2201500000000001E-2</v>
          </cell>
          <cell r="P11342">
            <v>0.58333333333333337</v>
          </cell>
          <cell r="Q11342">
            <v>0.79166666666666663</v>
          </cell>
          <cell r="R11342">
            <v>14</v>
          </cell>
          <cell r="S11342">
            <v>19</v>
          </cell>
        </row>
        <row r="11343">
          <cell r="A11343" t="str">
            <v>PCT</v>
          </cell>
          <cell r="B11343" t="str">
            <v>Cycle</v>
          </cell>
          <cell r="C11343" t="str">
            <v>X</v>
          </cell>
          <cell r="D11343">
            <v>39675</v>
          </cell>
          <cell r="E11343">
            <v>14</v>
          </cell>
          <cell r="F11343">
            <v>0.54806319999999997</v>
          </cell>
          <cell r="G11343">
            <v>0.38719700000000001</v>
          </cell>
          <cell r="H11343">
            <v>89.416499999999999</v>
          </cell>
          <cell r="I11343">
            <v>4.8811000000000002E-3</v>
          </cell>
          <cell r="J11343">
            <v>18</v>
          </cell>
          <cell r="K11343">
            <v>-0.25040180000000001</v>
          </cell>
          <cell r="L11343">
            <v>-0.1975034</v>
          </cell>
          <cell r="M11343">
            <v>-0.16086610000000001</v>
          </cell>
          <cell r="N11343">
            <v>-0.1242289</v>
          </cell>
          <cell r="O11343">
            <v>-7.1330500000000005E-2</v>
          </cell>
          <cell r="P11343">
            <v>0.58333333333333337</v>
          </cell>
          <cell r="Q11343">
            <v>0.79166666666666663</v>
          </cell>
          <cell r="R11343">
            <v>14</v>
          </cell>
          <cell r="S11343">
            <v>19</v>
          </cell>
        </row>
        <row r="11344">
          <cell r="A11344" t="str">
            <v>PCT</v>
          </cell>
          <cell r="B11344" t="str">
            <v>Cycle</v>
          </cell>
          <cell r="C11344" t="str">
            <v>X</v>
          </cell>
          <cell r="D11344">
            <v>39675</v>
          </cell>
          <cell r="E11344">
            <v>15</v>
          </cell>
          <cell r="F11344">
            <v>0.51603500000000002</v>
          </cell>
          <cell r="G11344">
            <v>0.63678509999999999</v>
          </cell>
          <cell r="H11344">
            <v>93.692899999999995</v>
          </cell>
          <cell r="I11344">
            <v>4.7137000000000004E-3</v>
          </cell>
          <cell r="J11344">
            <v>18</v>
          </cell>
          <cell r="K11344">
            <v>3.2763500000000001E-2</v>
          </cell>
          <cell r="L11344">
            <v>8.4746699999999994E-2</v>
          </cell>
          <cell r="M11344">
            <v>0.1207501</v>
          </cell>
          <cell r="N11344">
            <v>0.15675349999999999</v>
          </cell>
          <cell r="O11344">
            <v>0.2087367</v>
          </cell>
          <cell r="P11344">
            <v>0.58333333333333337</v>
          </cell>
          <cell r="Q11344">
            <v>0.79166666666666663</v>
          </cell>
          <cell r="R11344">
            <v>14</v>
          </cell>
          <cell r="S11344">
            <v>19</v>
          </cell>
        </row>
        <row r="11345">
          <cell r="A11345" t="str">
            <v>PCT</v>
          </cell>
          <cell r="B11345" t="str">
            <v>Cycle</v>
          </cell>
          <cell r="C11345" t="str">
            <v>X</v>
          </cell>
          <cell r="D11345">
            <v>39675</v>
          </cell>
          <cell r="E11345">
            <v>16</v>
          </cell>
          <cell r="F11345">
            <v>0.77178690000000005</v>
          </cell>
          <cell r="G11345">
            <v>0.91659219999999997</v>
          </cell>
          <cell r="H11345">
            <v>95.605400000000003</v>
          </cell>
          <cell r="I11345">
            <v>4.8669000000000004E-3</v>
          </cell>
          <cell r="J11345">
            <v>18</v>
          </cell>
          <cell r="K11345">
            <v>5.5400600000000001E-2</v>
          </cell>
          <cell r="L11345">
            <v>0.1082216</v>
          </cell>
          <cell r="M11345">
            <v>0.1448053</v>
          </cell>
          <cell r="N11345">
            <v>0.18138889999999999</v>
          </cell>
          <cell r="O11345">
            <v>0.23421</v>
          </cell>
          <cell r="P11345">
            <v>0.58333333333333337</v>
          </cell>
          <cell r="Q11345">
            <v>0.79166666666666663</v>
          </cell>
          <cell r="R11345">
            <v>14</v>
          </cell>
          <cell r="S11345">
            <v>19</v>
          </cell>
        </row>
        <row r="11346">
          <cell r="A11346" t="str">
            <v>PCT</v>
          </cell>
          <cell r="B11346" t="str">
            <v>Cycle</v>
          </cell>
          <cell r="C11346" t="str">
            <v>X</v>
          </cell>
          <cell r="D11346">
            <v>39675</v>
          </cell>
          <cell r="E11346">
            <v>17</v>
          </cell>
          <cell r="F11346">
            <v>0.9282359</v>
          </cell>
          <cell r="G11346">
            <v>1.1486259999999999</v>
          </cell>
          <cell r="H11346">
            <v>96.755799999999994</v>
          </cell>
          <cell r="I11346">
            <v>4.7166999999999999E-3</v>
          </cell>
          <cell r="J11346">
            <v>18</v>
          </cell>
          <cell r="K11346">
            <v>0.1323752</v>
          </cell>
          <cell r="L11346">
            <v>0.18437509999999999</v>
          </cell>
          <cell r="M11346">
            <v>0.22039010000000001</v>
          </cell>
          <cell r="N11346">
            <v>0.2564051</v>
          </cell>
          <cell r="O11346">
            <v>0.30840499999999998</v>
          </cell>
          <cell r="P11346">
            <v>0.58333333333333337</v>
          </cell>
          <cell r="Q11346">
            <v>0.79166666666666663</v>
          </cell>
          <cell r="R11346">
            <v>14</v>
          </cell>
          <cell r="S11346">
            <v>19</v>
          </cell>
        </row>
        <row r="11347">
          <cell r="A11347" t="str">
            <v>PCT</v>
          </cell>
          <cell r="B11347" t="str">
            <v>Cycle</v>
          </cell>
          <cell r="C11347" t="str">
            <v>X</v>
          </cell>
          <cell r="D11347">
            <v>39675</v>
          </cell>
          <cell r="E11347">
            <v>18</v>
          </cell>
          <cell r="F11347">
            <v>1.009242</v>
          </cell>
          <cell r="G11347">
            <v>1.2704329999999999</v>
          </cell>
          <cell r="H11347">
            <v>95.265299999999996</v>
          </cell>
          <cell r="I11347">
            <v>4.7534999999999999E-3</v>
          </cell>
          <cell r="J11347">
            <v>18</v>
          </cell>
          <cell r="K11347">
            <v>0.17283370000000001</v>
          </cell>
          <cell r="L11347">
            <v>0.22503600000000001</v>
          </cell>
          <cell r="M11347">
            <v>0.26119110000000001</v>
          </cell>
          <cell r="N11347">
            <v>0.29734630000000001</v>
          </cell>
          <cell r="O11347">
            <v>0.34954849999999998</v>
          </cell>
          <cell r="P11347">
            <v>0.58333333333333337</v>
          </cell>
          <cell r="Q11347">
            <v>0.79166666666666663</v>
          </cell>
          <cell r="R11347">
            <v>14</v>
          </cell>
          <cell r="S11347">
            <v>19</v>
          </cell>
        </row>
        <row r="11348">
          <cell r="A11348" t="str">
            <v>PCT</v>
          </cell>
          <cell r="B11348" t="str">
            <v>Cycle</v>
          </cell>
          <cell r="C11348" t="str">
            <v>X</v>
          </cell>
          <cell r="D11348">
            <v>39675</v>
          </cell>
          <cell r="E11348">
            <v>19</v>
          </cell>
          <cell r="F11348">
            <v>1.0496730000000001</v>
          </cell>
          <cell r="G11348">
            <v>1.275738</v>
          </cell>
          <cell r="H11348">
            <v>91.792500000000004</v>
          </cell>
          <cell r="I11348">
            <v>4.7032999999999997E-3</v>
          </cell>
          <cell r="J11348">
            <v>18</v>
          </cell>
          <cell r="K11348">
            <v>0.13817550000000001</v>
          </cell>
          <cell r="L11348">
            <v>0.1901013</v>
          </cell>
          <cell r="M11348">
            <v>0.22606490000000001</v>
          </cell>
          <cell r="N11348">
            <v>0.2620285</v>
          </cell>
          <cell r="O11348">
            <v>0.31395430000000002</v>
          </cell>
          <cell r="P11348">
            <v>0.58333333333333337</v>
          </cell>
          <cell r="Q11348">
            <v>0.79166666666666663</v>
          </cell>
          <cell r="R11348">
            <v>14</v>
          </cell>
          <cell r="S11348">
            <v>19</v>
          </cell>
        </row>
        <row r="11349">
          <cell r="A11349" t="str">
            <v>PCT</v>
          </cell>
          <cell r="B11349" t="str">
            <v>Cycle</v>
          </cell>
          <cell r="C11349" t="str">
            <v>X</v>
          </cell>
          <cell r="D11349">
            <v>39675</v>
          </cell>
          <cell r="E11349">
            <v>20</v>
          </cell>
          <cell r="F11349">
            <v>1.4459489999999999</v>
          </cell>
          <cell r="G11349">
            <v>0.87799970000000005</v>
          </cell>
          <cell r="H11349">
            <v>84.272099999999995</v>
          </cell>
          <cell r="I11349">
            <v>4.6565E-3</v>
          </cell>
          <cell r="J11349">
            <v>18</v>
          </cell>
          <cell r="K11349">
            <v>-0.65540019999999999</v>
          </cell>
          <cell r="L11349">
            <v>-0.60373350000000003</v>
          </cell>
          <cell r="M11349">
            <v>-0.56794929999999999</v>
          </cell>
          <cell r="N11349">
            <v>-0.53216509999999995</v>
          </cell>
          <cell r="O11349">
            <v>-0.4804985</v>
          </cell>
          <cell r="P11349">
            <v>0.58333333333333337</v>
          </cell>
          <cell r="Q11349">
            <v>0.79166666666666663</v>
          </cell>
          <cell r="R11349">
            <v>14</v>
          </cell>
          <cell r="S11349">
            <v>19</v>
          </cell>
        </row>
        <row r="11350">
          <cell r="A11350" t="str">
            <v>PCT</v>
          </cell>
          <cell r="B11350" t="str">
            <v>Cycle</v>
          </cell>
          <cell r="C11350" t="str">
            <v>X</v>
          </cell>
          <cell r="D11350">
            <v>39675</v>
          </cell>
          <cell r="E11350">
            <v>21</v>
          </cell>
          <cell r="F11350">
            <v>0.95278669999999999</v>
          </cell>
          <cell r="G11350">
            <v>0.59308000000000005</v>
          </cell>
          <cell r="H11350">
            <v>79.328999999999994</v>
          </cell>
          <cell r="I11350">
            <v>4.6737999999999997E-3</v>
          </cell>
          <cell r="J11350">
            <v>18</v>
          </cell>
          <cell r="K11350">
            <v>-0.44732</v>
          </cell>
          <cell r="L11350">
            <v>-0.3955573</v>
          </cell>
          <cell r="M11350">
            <v>-0.35970659999999999</v>
          </cell>
          <cell r="N11350">
            <v>-0.32385599999999998</v>
          </cell>
          <cell r="O11350">
            <v>-0.27209329999999998</v>
          </cell>
          <cell r="P11350">
            <v>0.58333333333333337</v>
          </cell>
          <cell r="Q11350">
            <v>0.79166666666666663</v>
          </cell>
          <cell r="R11350">
            <v>14</v>
          </cell>
          <cell r="S11350">
            <v>19</v>
          </cell>
        </row>
        <row r="11351">
          <cell r="A11351" t="str">
            <v>PCT</v>
          </cell>
          <cell r="B11351" t="str">
            <v>Cycle</v>
          </cell>
          <cell r="C11351" t="str">
            <v>X</v>
          </cell>
          <cell r="D11351">
            <v>39675</v>
          </cell>
          <cell r="E11351">
            <v>22</v>
          </cell>
          <cell r="F11351">
            <v>0.54340599999999994</v>
          </cell>
          <cell r="G11351">
            <v>0.43149680000000001</v>
          </cell>
          <cell r="H11351">
            <v>77.084900000000005</v>
          </cell>
          <cell r="I11351">
            <v>4.6657000000000001E-3</v>
          </cell>
          <cell r="J11351">
            <v>18</v>
          </cell>
          <cell r="K11351">
            <v>-0.19944690000000001</v>
          </cell>
          <cell r="L11351">
            <v>-0.147729</v>
          </cell>
          <cell r="M11351">
            <v>-0.1119092</v>
          </cell>
          <cell r="N11351">
            <v>-7.6089500000000004E-2</v>
          </cell>
          <cell r="O11351">
            <v>-2.4371500000000001E-2</v>
          </cell>
          <cell r="P11351">
            <v>0.58333333333333337</v>
          </cell>
          <cell r="Q11351">
            <v>0.79166666666666663</v>
          </cell>
          <cell r="R11351">
            <v>14</v>
          </cell>
          <cell r="S11351">
            <v>19</v>
          </cell>
        </row>
        <row r="11352">
          <cell r="A11352" t="str">
            <v>PCT</v>
          </cell>
          <cell r="B11352" t="str">
            <v>Cycle</v>
          </cell>
          <cell r="C11352" t="str">
            <v>X</v>
          </cell>
          <cell r="D11352">
            <v>39675</v>
          </cell>
          <cell r="E11352">
            <v>23</v>
          </cell>
          <cell r="F11352">
            <v>0.34552060000000001</v>
          </cell>
          <cell r="G11352">
            <v>0.29364319999999999</v>
          </cell>
          <cell r="H11352">
            <v>74.756799999999998</v>
          </cell>
          <cell r="I11352">
            <v>4.7292999999999996E-3</v>
          </cell>
          <cell r="J11352">
            <v>18</v>
          </cell>
          <cell r="K11352">
            <v>-0.14000940000000001</v>
          </cell>
          <cell r="L11352">
            <v>-8.7940299999999999E-2</v>
          </cell>
          <cell r="M11352">
            <v>-5.1877399999999997E-2</v>
          </cell>
          <cell r="N11352">
            <v>-1.5814499999999999E-2</v>
          </cell>
          <cell r="O11352">
            <v>3.6254700000000001E-2</v>
          </cell>
          <cell r="P11352">
            <v>0.58333333333333337</v>
          </cell>
          <cell r="Q11352">
            <v>0.79166666666666663</v>
          </cell>
          <cell r="R11352">
            <v>14</v>
          </cell>
          <cell r="S11352">
            <v>19</v>
          </cell>
        </row>
        <row r="11353">
          <cell r="A11353" t="str">
            <v>PCT</v>
          </cell>
          <cell r="B11353" t="str">
            <v>Cycle</v>
          </cell>
          <cell r="C11353" t="str">
            <v>X</v>
          </cell>
          <cell r="D11353">
            <v>39675</v>
          </cell>
          <cell r="E11353">
            <v>24</v>
          </cell>
          <cell r="F11353">
            <v>0.19164139999999999</v>
          </cell>
          <cell r="G11353">
            <v>0.20394899999999999</v>
          </cell>
          <cell r="H11353">
            <v>71.715100000000007</v>
          </cell>
          <cell r="I11353">
            <v>4.6597000000000001E-3</v>
          </cell>
          <cell r="J11353">
            <v>18</v>
          </cell>
          <cell r="K11353">
            <v>-7.5173900000000002E-2</v>
          </cell>
          <cell r="L11353">
            <v>-2.3489099999999999E-2</v>
          </cell>
          <cell r="M11353">
            <v>1.23076E-2</v>
          </cell>
          <cell r="N11353">
            <v>4.8104300000000003E-2</v>
          </cell>
          <cell r="O11353">
            <v>9.9789000000000003E-2</v>
          </cell>
          <cell r="P11353">
            <v>0.58333333333333337</v>
          </cell>
          <cell r="Q11353">
            <v>0.79166666666666663</v>
          </cell>
          <cell r="R11353">
            <v>14</v>
          </cell>
          <cell r="S11353">
            <v>19</v>
          </cell>
        </row>
        <row r="11354">
          <cell r="A11354" t="str">
            <v>PCT</v>
          </cell>
          <cell r="B11354" t="str">
            <v>Cycle</v>
          </cell>
          <cell r="C11354" t="str">
            <v>X</v>
          </cell>
          <cell r="D11354">
            <v>39681</v>
          </cell>
          <cell r="E11354">
            <v>1</v>
          </cell>
          <cell r="F11354">
            <v>3.8731099999999997E-2</v>
          </cell>
          <cell r="G11354">
            <v>3.9278100000000003E-2</v>
          </cell>
          <cell r="H11354">
            <v>66.428899999999999</v>
          </cell>
          <cell r="I11354">
            <v>2.4321E-3</v>
          </cell>
          <cell r="J11354">
            <v>33</v>
          </cell>
          <cell r="K11354">
            <v>-6.2654799999999997E-2</v>
          </cell>
          <cell r="L11354">
            <v>-2.5314699999999999E-2</v>
          </cell>
          <cell r="M11354">
            <v>5.4699999999999996E-4</v>
          </cell>
          <cell r="N11354">
            <v>2.64087E-2</v>
          </cell>
          <cell r="O11354">
            <v>6.3748799999999994E-2</v>
          </cell>
          <cell r="P11354">
            <v>0.54166666666666663</v>
          </cell>
          <cell r="Q11354">
            <v>0.75</v>
          </cell>
          <cell r="R11354">
            <v>13</v>
          </cell>
          <cell r="S11354">
            <v>18</v>
          </cell>
        </row>
        <row r="11355">
          <cell r="A11355" t="str">
            <v>PCT</v>
          </cell>
          <cell r="B11355" t="str">
            <v>Cycle</v>
          </cell>
          <cell r="C11355" t="str">
            <v>X</v>
          </cell>
          <cell r="D11355">
            <v>39681</v>
          </cell>
          <cell r="E11355">
            <v>2</v>
          </cell>
          <cell r="F11355">
            <v>2.8096800000000002E-2</v>
          </cell>
          <cell r="G11355">
            <v>3.3992000000000001E-2</v>
          </cell>
          <cell r="H11355">
            <v>66.381600000000006</v>
          </cell>
          <cell r="I11355">
            <v>2.4313E-3</v>
          </cell>
          <cell r="J11355">
            <v>33</v>
          </cell>
          <cell r="K11355">
            <v>-5.7295600000000002E-2</v>
          </cell>
          <cell r="L11355">
            <v>-1.9962000000000001E-2</v>
          </cell>
          <cell r="M11355">
            <v>5.8951999999999997E-3</v>
          </cell>
          <cell r="N11355">
            <v>3.17524E-2</v>
          </cell>
          <cell r="O11355">
            <v>6.9086099999999998E-2</v>
          </cell>
          <cell r="P11355">
            <v>0.54166666666666663</v>
          </cell>
          <cell r="Q11355">
            <v>0.75</v>
          </cell>
          <cell r="R11355">
            <v>13</v>
          </cell>
          <cell r="S11355">
            <v>18</v>
          </cell>
        </row>
        <row r="11356">
          <cell r="A11356" t="str">
            <v>PCT</v>
          </cell>
          <cell r="B11356" t="str">
            <v>Cycle</v>
          </cell>
          <cell r="C11356" t="str">
            <v>X</v>
          </cell>
          <cell r="D11356">
            <v>39681</v>
          </cell>
          <cell r="E11356">
            <v>3</v>
          </cell>
          <cell r="F11356">
            <v>2.35321E-2</v>
          </cell>
          <cell r="G11356">
            <v>3.0899800000000002E-2</v>
          </cell>
          <cell r="H11356">
            <v>65.833799999999997</v>
          </cell>
          <cell r="I11356">
            <v>2.4307E-3</v>
          </cell>
          <cell r="J11356">
            <v>33</v>
          </cell>
          <cell r="K11356">
            <v>-5.5815299999999998E-2</v>
          </cell>
          <cell r="L11356">
            <v>-1.8486300000000001E-2</v>
          </cell>
          <cell r="M11356">
            <v>7.3676999999999996E-3</v>
          </cell>
          <cell r="N11356">
            <v>3.3221599999999997E-2</v>
          </cell>
          <cell r="O11356">
            <v>7.0550600000000005E-2</v>
          </cell>
          <cell r="P11356">
            <v>0.54166666666666663</v>
          </cell>
          <cell r="Q11356">
            <v>0.75</v>
          </cell>
          <cell r="R11356">
            <v>13</v>
          </cell>
          <cell r="S11356">
            <v>18</v>
          </cell>
        </row>
        <row r="11357">
          <cell r="A11357" t="str">
            <v>PCT</v>
          </cell>
          <cell r="B11357" t="str">
            <v>Cycle</v>
          </cell>
          <cell r="C11357" t="str">
            <v>X</v>
          </cell>
          <cell r="D11357">
            <v>39681</v>
          </cell>
          <cell r="E11357">
            <v>4</v>
          </cell>
          <cell r="F11357">
            <v>2.0324100000000001E-2</v>
          </cell>
          <cell r="G11357">
            <v>2.9527899999999999E-2</v>
          </cell>
          <cell r="H11357">
            <v>64.881</v>
          </cell>
          <cell r="I11357">
            <v>2.4304999999999999E-3</v>
          </cell>
          <cell r="J11357">
            <v>33</v>
          </cell>
          <cell r="K11357">
            <v>-5.3976900000000001E-2</v>
          </cell>
          <cell r="L11357">
            <v>-1.6649199999999999E-2</v>
          </cell>
          <cell r="M11357">
            <v>9.2037999999999998E-3</v>
          </cell>
          <cell r="N11357">
            <v>3.5056900000000002E-2</v>
          </cell>
          <cell r="O11357">
            <v>7.2384599999999993E-2</v>
          </cell>
          <cell r="P11357">
            <v>0.54166666666666663</v>
          </cell>
          <cell r="Q11357">
            <v>0.75</v>
          </cell>
          <cell r="R11357">
            <v>13</v>
          </cell>
          <cell r="S11357">
            <v>18</v>
          </cell>
        </row>
        <row r="11358">
          <cell r="A11358" t="str">
            <v>PCT</v>
          </cell>
          <cell r="B11358" t="str">
            <v>Cycle</v>
          </cell>
          <cell r="C11358" t="str">
            <v>X</v>
          </cell>
          <cell r="D11358">
            <v>39681</v>
          </cell>
          <cell r="E11358">
            <v>5</v>
          </cell>
          <cell r="F11358">
            <v>1.82626E-2</v>
          </cell>
          <cell r="G11358">
            <v>2.7043299999999999E-2</v>
          </cell>
          <cell r="H11358">
            <v>65.285899999999998</v>
          </cell>
          <cell r="I11358">
            <v>2.4304999999999999E-3</v>
          </cell>
          <cell r="J11358">
            <v>33</v>
          </cell>
          <cell r="K11358">
            <v>-5.44001E-2</v>
          </cell>
          <cell r="L11358">
            <v>-1.7072400000000001E-2</v>
          </cell>
          <cell r="M11358">
            <v>8.7807000000000007E-3</v>
          </cell>
          <cell r="N11358">
            <v>3.4633700000000003E-2</v>
          </cell>
          <cell r="O11358">
            <v>7.1961399999999995E-2</v>
          </cell>
          <cell r="P11358">
            <v>0.54166666666666663</v>
          </cell>
          <cell r="Q11358">
            <v>0.75</v>
          </cell>
          <cell r="R11358">
            <v>13</v>
          </cell>
          <cell r="S11358">
            <v>18</v>
          </cell>
        </row>
        <row r="11359">
          <cell r="A11359" t="str">
            <v>PCT</v>
          </cell>
          <cell r="B11359" t="str">
            <v>Cycle</v>
          </cell>
          <cell r="C11359" t="str">
            <v>X</v>
          </cell>
          <cell r="D11359">
            <v>39681</v>
          </cell>
          <cell r="E11359">
            <v>6</v>
          </cell>
          <cell r="F11359">
            <v>1.40547E-2</v>
          </cell>
          <cell r="G11359">
            <v>2.6916200000000001E-2</v>
          </cell>
          <cell r="H11359">
            <v>65.380399999999995</v>
          </cell>
          <cell r="I11359">
            <v>2.4304999999999999E-3</v>
          </cell>
          <cell r="J11359">
            <v>33</v>
          </cell>
          <cell r="K11359">
            <v>-5.0319299999999997E-2</v>
          </cell>
          <cell r="L11359">
            <v>-1.2991600000000001E-2</v>
          </cell>
          <cell r="M11359">
            <v>1.28615E-2</v>
          </cell>
          <cell r="N11359">
            <v>3.8714499999999999E-2</v>
          </cell>
          <cell r="O11359">
            <v>7.6042200000000004E-2</v>
          </cell>
          <cell r="P11359">
            <v>0.54166666666666663</v>
          </cell>
          <cell r="Q11359">
            <v>0.75</v>
          </cell>
          <cell r="R11359">
            <v>13</v>
          </cell>
          <cell r="S11359">
            <v>18</v>
          </cell>
        </row>
        <row r="11360">
          <cell r="A11360" t="str">
            <v>PCT</v>
          </cell>
          <cell r="B11360" t="str">
            <v>Cycle</v>
          </cell>
          <cell r="C11360" t="str">
            <v>X</v>
          </cell>
          <cell r="D11360">
            <v>39681</v>
          </cell>
          <cell r="E11360">
            <v>7</v>
          </cell>
          <cell r="F11360">
            <v>1.07011E-2</v>
          </cell>
          <cell r="G11360">
            <v>2.2847099999999999E-2</v>
          </cell>
          <cell r="H11360">
            <v>65.701599999999999</v>
          </cell>
          <cell r="I11360">
            <v>2.4304000000000001E-3</v>
          </cell>
          <cell r="J11360">
            <v>33</v>
          </cell>
          <cell r="K11360">
            <v>-5.1033000000000002E-2</v>
          </cell>
          <cell r="L11360">
            <v>-1.3706400000000001E-2</v>
          </cell>
          <cell r="M11360">
            <v>1.2146000000000001E-2</v>
          </cell>
          <cell r="N11360">
            <v>3.7998299999999999E-2</v>
          </cell>
          <cell r="O11360">
            <v>7.5325000000000003E-2</v>
          </cell>
          <cell r="P11360">
            <v>0.54166666666666663</v>
          </cell>
          <cell r="Q11360">
            <v>0.75</v>
          </cell>
          <cell r="R11360">
            <v>13</v>
          </cell>
          <cell r="S11360">
            <v>18</v>
          </cell>
        </row>
        <row r="11361">
          <cell r="A11361" t="str">
            <v>PCT</v>
          </cell>
          <cell r="B11361" t="str">
            <v>Cycle</v>
          </cell>
          <cell r="C11361" t="str">
            <v>X</v>
          </cell>
          <cell r="D11361">
            <v>39681</v>
          </cell>
          <cell r="E11361">
            <v>8</v>
          </cell>
          <cell r="F11361">
            <v>1.0594299999999999E-2</v>
          </cell>
          <cell r="G11361">
            <v>2.5098200000000001E-2</v>
          </cell>
          <cell r="H11361">
            <v>66.499099999999999</v>
          </cell>
          <cell r="I11361">
            <v>2.4304000000000001E-3</v>
          </cell>
          <cell r="J11361">
            <v>33</v>
          </cell>
          <cell r="K11361">
            <v>-4.8675099999999999E-2</v>
          </cell>
          <cell r="L11361">
            <v>-1.1348499999999999E-2</v>
          </cell>
          <cell r="M11361">
            <v>1.45039E-2</v>
          </cell>
          <cell r="N11361">
            <v>4.0356200000000002E-2</v>
          </cell>
          <cell r="O11361">
            <v>7.7682899999999999E-2</v>
          </cell>
          <cell r="P11361">
            <v>0.54166666666666663</v>
          </cell>
          <cell r="Q11361">
            <v>0.75</v>
          </cell>
          <cell r="R11361">
            <v>13</v>
          </cell>
          <cell r="S11361">
            <v>18</v>
          </cell>
        </row>
        <row r="11362">
          <cell r="A11362" t="str">
            <v>PCT</v>
          </cell>
          <cell r="B11362" t="str">
            <v>Cycle</v>
          </cell>
          <cell r="C11362" t="str">
            <v>X</v>
          </cell>
          <cell r="D11362">
            <v>39681</v>
          </cell>
          <cell r="E11362">
            <v>9</v>
          </cell>
          <cell r="F11362">
            <v>9.7874999999999993E-3</v>
          </cell>
          <cell r="G11362">
            <v>2.4774299999999999E-2</v>
          </cell>
          <cell r="H11362">
            <v>68.595500000000001</v>
          </cell>
          <cell r="I11362">
            <v>2.4325000000000002E-3</v>
          </cell>
          <cell r="J11362">
            <v>33</v>
          </cell>
          <cell r="K11362">
            <v>-4.8220300000000001E-2</v>
          </cell>
          <cell r="L11362">
            <v>-1.0877E-2</v>
          </cell>
          <cell r="M11362">
            <v>1.49868E-2</v>
          </cell>
          <cell r="N11362">
            <v>4.0850600000000001E-2</v>
          </cell>
          <cell r="O11362">
            <v>7.8193799999999994E-2</v>
          </cell>
          <cell r="P11362">
            <v>0.54166666666666663</v>
          </cell>
          <cell r="Q11362">
            <v>0.75</v>
          </cell>
          <cell r="R11362">
            <v>13</v>
          </cell>
          <cell r="S11362">
            <v>18</v>
          </cell>
        </row>
        <row r="11363">
          <cell r="A11363" t="str">
            <v>PCT</v>
          </cell>
          <cell r="B11363" t="str">
            <v>Cycle</v>
          </cell>
          <cell r="C11363" t="str">
            <v>X</v>
          </cell>
          <cell r="D11363">
            <v>39681</v>
          </cell>
          <cell r="E11363">
            <v>10</v>
          </cell>
          <cell r="F11363">
            <v>8.7566999999999992E-3</v>
          </cell>
          <cell r="G11363">
            <v>2.72465E-2</v>
          </cell>
          <cell r="H11363">
            <v>70.894300000000001</v>
          </cell>
          <cell r="I11363">
            <v>2.4337E-3</v>
          </cell>
          <cell r="J11363">
            <v>33</v>
          </cell>
          <cell r="K11363">
            <v>-4.4733000000000002E-2</v>
          </cell>
          <cell r="L11363">
            <v>-7.3804999999999999E-3</v>
          </cell>
          <cell r="M11363">
            <v>1.8489800000000001E-2</v>
          </cell>
          <cell r="N11363">
            <v>4.4359999999999997E-2</v>
          </cell>
          <cell r="O11363">
            <v>8.1712499999999993E-2</v>
          </cell>
          <cell r="P11363">
            <v>0.54166666666666663</v>
          </cell>
          <cell r="Q11363">
            <v>0.75</v>
          </cell>
          <cell r="R11363">
            <v>13</v>
          </cell>
          <cell r="S11363">
            <v>18</v>
          </cell>
        </row>
        <row r="11364">
          <cell r="A11364" t="str">
            <v>PCT</v>
          </cell>
          <cell r="B11364" t="str">
            <v>Cycle</v>
          </cell>
          <cell r="C11364" t="str">
            <v>X</v>
          </cell>
          <cell r="D11364">
            <v>39681</v>
          </cell>
          <cell r="E11364">
            <v>11</v>
          </cell>
          <cell r="F11364">
            <v>1.28027E-2</v>
          </cell>
          <cell r="G11364">
            <v>2.5658299999999998E-2</v>
          </cell>
          <cell r="H11364">
            <v>73.680499999999995</v>
          </cell>
          <cell r="I11364">
            <v>2.4494E-3</v>
          </cell>
          <cell r="J11364">
            <v>33</v>
          </cell>
          <cell r="K11364">
            <v>-5.0569599999999999E-2</v>
          </cell>
          <cell r="L11364">
            <v>-1.30975E-2</v>
          </cell>
          <cell r="M11364">
            <v>1.28556E-2</v>
          </cell>
          <cell r="N11364">
            <v>3.8808700000000002E-2</v>
          </cell>
          <cell r="O11364">
            <v>7.6280799999999996E-2</v>
          </cell>
          <cell r="P11364">
            <v>0.54166666666666663</v>
          </cell>
          <cell r="Q11364">
            <v>0.75</v>
          </cell>
          <cell r="R11364">
            <v>13</v>
          </cell>
          <cell r="S11364">
            <v>18</v>
          </cell>
        </row>
        <row r="11365">
          <cell r="A11365" t="str">
            <v>PCT</v>
          </cell>
          <cell r="B11365" t="str">
            <v>Cycle</v>
          </cell>
          <cell r="C11365" t="str">
            <v>X</v>
          </cell>
          <cell r="D11365">
            <v>39681</v>
          </cell>
          <cell r="E11365">
            <v>12</v>
          </cell>
          <cell r="F11365">
            <v>3.4885300000000001E-2</v>
          </cell>
          <cell r="G11365">
            <v>2.3222799999999998E-2</v>
          </cell>
          <cell r="H11365">
            <v>76.358699999999999</v>
          </cell>
          <cell r="I11365">
            <v>2.4564000000000001E-3</v>
          </cell>
          <cell r="J11365">
            <v>33</v>
          </cell>
          <cell r="K11365">
            <v>-7.5179399999999993E-2</v>
          </cell>
          <cell r="L11365">
            <v>-3.7653100000000002E-2</v>
          </cell>
          <cell r="M11365">
            <v>-1.1662499999999999E-2</v>
          </cell>
          <cell r="N11365">
            <v>1.43281E-2</v>
          </cell>
          <cell r="O11365">
            <v>5.1854299999999999E-2</v>
          </cell>
          <cell r="P11365">
            <v>0.54166666666666663</v>
          </cell>
          <cell r="Q11365">
            <v>0.75</v>
          </cell>
          <cell r="R11365">
            <v>13</v>
          </cell>
          <cell r="S11365">
            <v>18</v>
          </cell>
        </row>
        <row r="11366">
          <cell r="A11366" t="str">
            <v>PCT</v>
          </cell>
          <cell r="B11366" t="str">
            <v>Cycle</v>
          </cell>
          <cell r="C11366" t="str">
            <v>X</v>
          </cell>
          <cell r="D11366">
            <v>39681</v>
          </cell>
          <cell r="E11366">
            <v>13</v>
          </cell>
          <cell r="F11366">
            <v>7.7126100000000003E-2</v>
          </cell>
          <cell r="G11366">
            <v>3.4060199999999999E-2</v>
          </cell>
          <cell r="H11366">
            <v>78.085400000000007</v>
          </cell>
          <cell r="I11366">
            <v>2.4545999999999999E-3</v>
          </cell>
          <cell r="J11366">
            <v>33</v>
          </cell>
          <cell r="K11366">
            <v>-0.1065591</v>
          </cell>
          <cell r="L11366">
            <v>-6.9046800000000005E-2</v>
          </cell>
          <cell r="M11366">
            <v>-4.3065800000000001E-2</v>
          </cell>
          <cell r="N11366">
            <v>-1.70849E-2</v>
          </cell>
          <cell r="O11366">
            <v>2.0427399999999998E-2</v>
          </cell>
          <cell r="P11366">
            <v>0.54166666666666663</v>
          </cell>
          <cell r="Q11366">
            <v>0.75</v>
          </cell>
          <cell r="R11366">
            <v>13</v>
          </cell>
          <cell r="S11366">
            <v>18</v>
          </cell>
        </row>
        <row r="11367">
          <cell r="A11367" t="str">
            <v>PCT</v>
          </cell>
          <cell r="B11367" t="str">
            <v>Cycle</v>
          </cell>
          <cell r="C11367" t="str">
            <v>X</v>
          </cell>
          <cell r="D11367">
            <v>39681</v>
          </cell>
          <cell r="E11367">
            <v>14</v>
          </cell>
          <cell r="F11367">
            <v>9.7264400000000001E-2</v>
          </cell>
          <cell r="G11367">
            <v>5.9204800000000002E-2</v>
          </cell>
          <cell r="H11367">
            <v>79.228300000000004</v>
          </cell>
          <cell r="I11367">
            <v>2.4627E-3</v>
          </cell>
          <cell r="J11367">
            <v>33</v>
          </cell>
          <cell r="K11367">
            <v>-0.1016576</v>
          </cell>
          <cell r="L11367">
            <v>-6.4083399999999999E-2</v>
          </cell>
          <cell r="M11367">
            <v>-3.8059700000000002E-2</v>
          </cell>
          <cell r="N11367">
            <v>-1.20359E-2</v>
          </cell>
          <cell r="O11367">
            <v>2.55382E-2</v>
          </cell>
          <cell r="P11367">
            <v>0.54166666666666663</v>
          </cell>
          <cell r="Q11367">
            <v>0.75</v>
          </cell>
          <cell r="R11367">
            <v>13</v>
          </cell>
          <cell r="S11367">
            <v>18</v>
          </cell>
        </row>
        <row r="11368">
          <cell r="A11368" t="str">
            <v>PCT</v>
          </cell>
          <cell r="B11368" t="str">
            <v>Cycle</v>
          </cell>
          <cell r="C11368" t="str">
            <v>X</v>
          </cell>
          <cell r="D11368">
            <v>39681</v>
          </cell>
          <cell r="E11368">
            <v>15</v>
          </cell>
          <cell r="F11368">
            <v>0.19467599999999999</v>
          </cell>
          <cell r="G11368">
            <v>0.11106389999999999</v>
          </cell>
          <cell r="H11368">
            <v>79.049499999999995</v>
          </cell>
          <cell r="I11368">
            <v>2.4832000000000001E-3</v>
          </cell>
          <cell r="J11368">
            <v>33</v>
          </cell>
          <cell r="K11368">
            <v>-0.14747399999999999</v>
          </cell>
          <cell r="L11368">
            <v>-0.10974390000000001</v>
          </cell>
          <cell r="M11368">
            <v>-8.3612099999999995E-2</v>
          </cell>
          <cell r="N11368">
            <v>-5.7480299999999998E-2</v>
          </cell>
          <cell r="O11368">
            <v>-1.9750199999999999E-2</v>
          </cell>
          <cell r="P11368">
            <v>0.54166666666666663</v>
          </cell>
          <cell r="Q11368">
            <v>0.75</v>
          </cell>
          <cell r="R11368">
            <v>13</v>
          </cell>
          <cell r="S11368">
            <v>18</v>
          </cell>
        </row>
        <row r="11369">
          <cell r="A11369" t="str">
            <v>PCT</v>
          </cell>
          <cell r="B11369" t="str">
            <v>Cycle</v>
          </cell>
          <cell r="C11369" t="str">
            <v>X</v>
          </cell>
          <cell r="D11369">
            <v>39681</v>
          </cell>
          <cell r="E11369">
            <v>16</v>
          </cell>
          <cell r="F11369">
            <v>0.25133919999999998</v>
          </cell>
          <cell r="G11369">
            <v>0.1094121</v>
          </cell>
          <cell r="H11369">
            <v>78.548900000000003</v>
          </cell>
          <cell r="I11369">
            <v>2.5184999999999999E-3</v>
          </cell>
          <cell r="J11369">
            <v>33</v>
          </cell>
          <cell r="K11369">
            <v>-0.20624120000000001</v>
          </cell>
          <cell r="L11369">
            <v>-0.1682439</v>
          </cell>
          <cell r="M11369">
            <v>-0.1419271</v>
          </cell>
          <cell r="N11369">
            <v>-0.1156102</v>
          </cell>
          <cell r="O11369">
            <v>-7.7612899999999999E-2</v>
          </cell>
          <cell r="P11369">
            <v>0.54166666666666663</v>
          </cell>
          <cell r="Q11369">
            <v>0.75</v>
          </cell>
          <cell r="R11369">
            <v>13</v>
          </cell>
          <cell r="S11369">
            <v>18</v>
          </cell>
        </row>
        <row r="11370">
          <cell r="A11370" t="str">
            <v>PCT</v>
          </cell>
          <cell r="B11370" t="str">
            <v>Cycle</v>
          </cell>
          <cell r="C11370" t="str">
            <v>X</v>
          </cell>
          <cell r="D11370">
            <v>39681</v>
          </cell>
          <cell r="E11370">
            <v>17</v>
          </cell>
          <cell r="F11370">
            <v>0.37453910000000001</v>
          </cell>
          <cell r="G11370">
            <v>0.1771663</v>
          </cell>
          <cell r="H11370">
            <v>77.822800000000001</v>
          </cell>
          <cell r="I11370">
            <v>2.5037000000000002E-3</v>
          </cell>
          <cell r="J11370">
            <v>33</v>
          </cell>
          <cell r="K11370">
            <v>-0.26149719999999999</v>
          </cell>
          <cell r="L11370">
            <v>-0.22361200000000001</v>
          </cell>
          <cell r="M11370">
            <v>-0.19737279999999999</v>
          </cell>
          <cell r="N11370">
            <v>-0.1711336</v>
          </cell>
          <cell r="O11370">
            <v>-0.13324839999999999</v>
          </cell>
          <cell r="P11370">
            <v>0.54166666666666663</v>
          </cell>
          <cell r="Q11370">
            <v>0.75</v>
          </cell>
          <cell r="R11370">
            <v>13</v>
          </cell>
          <cell r="S11370">
            <v>18</v>
          </cell>
        </row>
        <row r="11371">
          <cell r="A11371" t="str">
            <v>PCT</v>
          </cell>
          <cell r="B11371" t="str">
            <v>Cycle</v>
          </cell>
          <cell r="C11371" t="str">
            <v>X</v>
          </cell>
          <cell r="D11371">
            <v>39681</v>
          </cell>
          <cell r="E11371">
            <v>18</v>
          </cell>
          <cell r="F11371">
            <v>0.266461</v>
          </cell>
          <cell r="G11371">
            <v>0.2298365</v>
          </cell>
          <cell r="H11371">
            <v>76.191199999999995</v>
          </cell>
          <cell r="I11371">
            <v>2.4732000000000001E-3</v>
          </cell>
          <cell r="J11371">
            <v>33</v>
          </cell>
          <cell r="K11371">
            <v>-0.1003578</v>
          </cell>
          <cell r="L11371">
            <v>-6.2703700000000001E-2</v>
          </cell>
          <cell r="M11371">
            <v>-3.66246E-2</v>
          </cell>
          <cell r="N11371">
            <v>-1.05454E-2</v>
          </cell>
          <cell r="O11371">
            <v>2.7108699999999999E-2</v>
          </cell>
          <cell r="P11371">
            <v>0.54166666666666663</v>
          </cell>
          <cell r="Q11371">
            <v>0.75</v>
          </cell>
          <cell r="R11371">
            <v>13</v>
          </cell>
          <cell r="S11371">
            <v>18</v>
          </cell>
        </row>
        <row r="11372">
          <cell r="A11372" t="str">
            <v>PCT</v>
          </cell>
          <cell r="B11372" t="str">
            <v>Cycle</v>
          </cell>
          <cell r="C11372" t="str">
            <v>X</v>
          </cell>
          <cell r="D11372">
            <v>39681</v>
          </cell>
          <cell r="E11372">
            <v>19</v>
          </cell>
          <cell r="F11372">
            <v>0.38347690000000001</v>
          </cell>
          <cell r="G11372">
            <v>0.20590829999999999</v>
          </cell>
          <cell r="H11372">
            <v>73.047600000000003</v>
          </cell>
          <cell r="I11372">
            <v>2.4643999999999998E-3</v>
          </cell>
          <cell r="J11372">
            <v>33</v>
          </cell>
          <cell r="K11372">
            <v>-0.24118819999999999</v>
          </cell>
          <cell r="L11372">
            <v>-0.20360120000000001</v>
          </cell>
          <cell r="M11372">
            <v>-0.17756859999999999</v>
          </cell>
          <cell r="N11372">
            <v>-0.151536</v>
          </cell>
          <cell r="O11372">
            <v>-0.11394899999999999</v>
          </cell>
          <cell r="P11372">
            <v>0.54166666666666663</v>
          </cell>
          <cell r="Q11372">
            <v>0.75</v>
          </cell>
          <cell r="R11372">
            <v>13</v>
          </cell>
          <cell r="S11372">
            <v>18</v>
          </cell>
        </row>
        <row r="11373">
          <cell r="A11373" t="str">
            <v>PCT</v>
          </cell>
          <cell r="B11373" t="str">
            <v>Cycle</v>
          </cell>
          <cell r="C11373" t="str">
            <v>X</v>
          </cell>
          <cell r="D11373">
            <v>39681</v>
          </cell>
          <cell r="E11373">
            <v>20</v>
          </cell>
          <cell r="F11373">
            <v>0.2333788</v>
          </cell>
          <cell r="G11373">
            <v>0.15100079999999999</v>
          </cell>
          <cell r="H11373">
            <v>69.523300000000006</v>
          </cell>
          <cell r="I11373">
            <v>2.4575E-3</v>
          </cell>
          <cell r="J11373">
            <v>33</v>
          </cell>
          <cell r="K11373">
            <v>-0.14590890000000001</v>
          </cell>
          <cell r="L11373">
            <v>-0.1083744</v>
          </cell>
          <cell r="M11373">
            <v>-8.2378099999999996E-2</v>
          </cell>
          <cell r="N11373">
            <v>-5.6381800000000003E-2</v>
          </cell>
          <cell r="O11373">
            <v>-1.8847200000000001E-2</v>
          </cell>
          <cell r="P11373">
            <v>0.54166666666666663</v>
          </cell>
          <cell r="Q11373">
            <v>0.75</v>
          </cell>
          <cell r="R11373">
            <v>13</v>
          </cell>
          <cell r="S11373">
            <v>18</v>
          </cell>
        </row>
        <row r="11374">
          <cell r="A11374" t="str">
            <v>PCT</v>
          </cell>
          <cell r="B11374" t="str">
            <v>Cycle</v>
          </cell>
          <cell r="C11374" t="str">
            <v>X</v>
          </cell>
          <cell r="D11374">
            <v>39681</v>
          </cell>
          <cell r="E11374">
            <v>21</v>
          </cell>
          <cell r="F11374">
            <v>0.13381170000000001</v>
          </cell>
          <cell r="G11374">
            <v>0.1160339</v>
          </cell>
          <cell r="H11374">
            <v>66.5227</v>
          </cell>
          <cell r="I11374">
            <v>2.4469000000000001E-3</v>
          </cell>
          <cell r="J11374">
            <v>33</v>
          </cell>
          <cell r="K11374">
            <v>-8.1171499999999994E-2</v>
          </cell>
          <cell r="L11374">
            <v>-4.3718E-2</v>
          </cell>
          <cell r="M11374">
            <v>-1.77778E-2</v>
          </cell>
          <cell r="N11374">
            <v>8.1624000000000002E-3</v>
          </cell>
          <cell r="O11374">
            <v>4.5615900000000001E-2</v>
          </cell>
          <cell r="P11374">
            <v>0.54166666666666663</v>
          </cell>
          <cell r="Q11374">
            <v>0.75</v>
          </cell>
          <cell r="R11374">
            <v>13</v>
          </cell>
          <cell r="S11374">
            <v>18</v>
          </cell>
        </row>
        <row r="11375">
          <cell r="A11375" t="str">
            <v>PCT</v>
          </cell>
          <cell r="B11375" t="str">
            <v>Cycle</v>
          </cell>
          <cell r="C11375" t="str">
            <v>X</v>
          </cell>
          <cell r="D11375">
            <v>39681</v>
          </cell>
          <cell r="E11375">
            <v>22</v>
          </cell>
          <cell r="F11375">
            <v>0.1034051</v>
          </cell>
          <cell r="G11375">
            <v>9.0231800000000001E-2</v>
          </cell>
          <cell r="H11375">
            <v>64.927599999999998</v>
          </cell>
          <cell r="I11375">
            <v>2.441E-3</v>
          </cell>
          <cell r="J11375">
            <v>33</v>
          </cell>
          <cell r="K11375">
            <v>-7.6490199999999994E-2</v>
          </cell>
          <cell r="L11375">
            <v>-3.9081999999999999E-2</v>
          </cell>
          <cell r="M11375">
            <v>-1.3173300000000001E-2</v>
          </cell>
          <cell r="N11375">
            <v>1.27355E-2</v>
          </cell>
          <cell r="O11375">
            <v>5.0143699999999999E-2</v>
          </cell>
          <cell r="P11375">
            <v>0.54166666666666663</v>
          </cell>
          <cell r="Q11375">
            <v>0.75</v>
          </cell>
          <cell r="R11375">
            <v>13</v>
          </cell>
          <cell r="S11375">
            <v>18</v>
          </cell>
        </row>
        <row r="11376">
          <cell r="A11376" t="str">
            <v>PCT</v>
          </cell>
          <cell r="B11376" t="str">
            <v>Cycle</v>
          </cell>
          <cell r="C11376" t="str">
            <v>X</v>
          </cell>
          <cell r="D11376">
            <v>39681</v>
          </cell>
          <cell r="E11376">
            <v>23</v>
          </cell>
          <cell r="F11376">
            <v>9.1705599999999998E-2</v>
          </cell>
          <cell r="G11376">
            <v>6.6872399999999999E-2</v>
          </cell>
          <cell r="H11376">
            <v>63.177300000000002</v>
          </cell>
          <cell r="I11376">
            <v>2.4374000000000002E-3</v>
          </cell>
          <cell r="J11376">
            <v>33</v>
          </cell>
          <cell r="K11376">
            <v>-8.8103500000000001E-2</v>
          </cell>
          <cell r="L11376">
            <v>-5.0722900000000001E-2</v>
          </cell>
          <cell r="M11376">
            <v>-2.48332E-2</v>
          </cell>
          <cell r="N11376">
            <v>1.0564999999999999E-3</v>
          </cell>
          <cell r="O11376">
            <v>3.8437100000000002E-2</v>
          </cell>
          <cell r="P11376">
            <v>0.54166666666666663</v>
          </cell>
          <cell r="Q11376">
            <v>0.75</v>
          </cell>
          <cell r="R11376">
            <v>13</v>
          </cell>
          <cell r="S11376">
            <v>18</v>
          </cell>
        </row>
        <row r="11377">
          <cell r="A11377" t="str">
            <v>PCT</v>
          </cell>
          <cell r="B11377" t="str">
            <v>Cycle</v>
          </cell>
          <cell r="C11377" t="str">
            <v>X</v>
          </cell>
          <cell r="D11377">
            <v>39681</v>
          </cell>
          <cell r="E11377">
            <v>24</v>
          </cell>
          <cell r="F11377">
            <v>4.7292899999999999E-2</v>
          </cell>
          <cell r="G11377">
            <v>5.0169800000000001E-2</v>
          </cell>
          <cell r="H11377">
            <v>62.332500000000003</v>
          </cell>
          <cell r="I11377">
            <v>2.4363000000000002E-3</v>
          </cell>
          <cell r="J11377">
            <v>33</v>
          </cell>
          <cell r="K11377">
            <v>-6.0379200000000001E-2</v>
          </cell>
          <cell r="L11377">
            <v>-2.3007E-2</v>
          </cell>
          <cell r="M11377">
            <v>2.8768999999999999E-3</v>
          </cell>
          <cell r="N11377">
            <v>2.87608E-2</v>
          </cell>
          <cell r="O11377">
            <v>6.6132999999999997E-2</v>
          </cell>
          <cell r="P11377">
            <v>0.54166666666666663</v>
          </cell>
          <cell r="Q11377">
            <v>0.75</v>
          </cell>
          <cell r="R11377">
            <v>13</v>
          </cell>
          <cell r="S11377">
            <v>18</v>
          </cell>
        </row>
        <row r="11378">
          <cell r="A11378" t="str">
            <v>PCT</v>
          </cell>
          <cell r="B11378" t="str">
            <v>Cycle</v>
          </cell>
          <cell r="C11378" t="str">
            <v>X</v>
          </cell>
          <cell r="D11378">
            <v>39685</v>
          </cell>
          <cell r="E11378">
            <v>1</v>
          </cell>
          <cell r="F11378">
            <v>2.5552399999999999E-2</v>
          </cell>
          <cell r="G11378">
            <v>4.68084E-2</v>
          </cell>
          <cell r="H11378">
            <v>65.156999999999996</v>
          </cell>
          <cell r="I11378">
            <v>5.4774999999999997E-3</v>
          </cell>
          <cell r="J11378">
            <v>14</v>
          </cell>
          <cell r="K11378">
            <v>-7.3592199999999997E-2</v>
          </cell>
          <cell r="L11378">
            <v>-1.7555100000000001E-2</v>
          </cell>
          <cell r="M11378">
            <v>2.1256000000000001E-2</v>
          </cell>
          <cell r="N11378">
            <v>6.0067099999999998E-2</v>
          </cell>
          <cell r="O11378">
            <v>0.1161042</v>
          </cell>
          <cell r="P11378">
            <v>0.58333333333333337</v>
          </cell>
          <cell r="Q11378">
            <v>0.72916666666666663</v>
          </cell>
          <cell r="R11378">
            <v>14</v>
          </cell>
          <cell r="S11378">
            <v>17.5</v>
          </cell>
        </row>
        <row r="11379">
          <cell r="A11379" t="str">
            <v>PCT</v>
          </cell>
          <cell r="B11379" t="str">
            <v>Cycle</v>
          </cell>
          <cell r="C11379" t="str">
            <v>X</v>
          </cell>
          <cell r="D11379">
            <v>39685</v>
          </cell>
          <cell r="E11379">
            <v>2</v>
          </cell>
          <cell r="F11379">
            <v>4.1919100000000001E-2</v>
          </cell>
          <cell r="G11379">
            <v>3.88417E-2</v>
          </cell>
          <cell r="H11379">
            <v>63.766599999999997</v>
          </cell>
          <cell r="I11379">
            <v>5.4689999999999999E-3</v>
          </cell>
          <cell r="J11379">
            <v>14</v>
          </cell>
          <cell r="K11379">
            <v>-9.7851900000000006E-2</v>
          </cell>
          <cell r="L11379">
            <v>-4.1858399999999997E-2</v>
          </cell>
          <cell r="M11379">
            <v>-3.0774000000000001E-3</v>
          </cell>
          <cell r="N11379">
            <v>3.5703499999999999E-2</v>
          </cell>
          <cell r="O11379">
            <v>9.1697100000000004E-2</v>
          </cell>
          <cell r="P11379">
            <v>0.58333333333333337</v>
          </cell>
          <cell r="Q11379">
            <v>0.72916666666666663</v>
          </cell>
          <cell r="R11379">
            <v>14</v>
          </cell>
          <cell r="S11379">
            <v>17.5</v>
          </cell>
        </row>
        <row r="11380">
          <cell r="A11380" t="str">
            <v>PCT</v>
          </cell>
          <cell r="B11380" t="str">
            <v>Cycle</v>
          </cell>
          <cell r="C11380" t="str">
            <v>X</v>
          </cell>
          <cell r="D11380">
            <v>39685</v>
          </cell>
          <cell r="E11380">
            <v>3</v>
          </cell>
          <cell r="F11380">
            <v>2.7257199999999999E-2</v>
          </cell>
          <cell r="G11380">
            <v>3.42434E-2</v>
          </cell>
          <cell r="H11380">
            <v>62.747500000000002</v>
          </cell>
          <cell r="I11380">
            <v>5.463E-3</v>
          </cell>
          <cell r="J11380">
            <v>14</v>
          </cell>
          <cell r="K11380">
            <v>-8.7735900000000006E-2</v>
          </cell>
          <cell r="L11380">
            <v>-3.1773299999999997E-2</v>
          </cell>
          <cell r="M11380">
            <v>6.9863E-3</v>
          </cell>
          <cell r="N11380">
            <v>4.5745800000000003E-2</v>
          </cell>
          <cell r="O11380">
            <v>0.1017084</v>
          </cell>
          <cell r="P11380">
            <v>0.58333333333333337</v>
          </cell>
          <cell r="Q11380">
            <v>0.72916666666666663</v>
          </cell>
          <cell r="R11380">
            <v>14</v>
          </cell>
          <cell r="S11380">
            <v>17.5</v>
          </cell>
        </row>
        <row r="11381">
          <cell r="A11381" t="str">
            <v>PCT</v>
          </cell>
          <cell r="B11381" t="str">
            <v>Cycle</v>
          </cell>
          <cell r="C11381" t="str">
            <v>X</v>
          </cell>
          <cell r="D11381">
            <v>39685</v>
          </cell>
          <cell r="E11381">
            <v>4</v>
          </cell>
          <cell r="F11381">
            <v>1.2224799999999999E-2</v>
          </cell>
          <cell r="G11381">
            <v>2.73266E-2</v>
          </cell>
          <cell r="H11381">
            <v>62.431699999999999</v>
          </cell>
          <cell r="I11381">
            <v>5.4606999999999998E-3</v>
          </cell>
          <cell r="J11381">
            <v>14</v>
          </cell>
          <cell r="K11381">
            <v>-7.9600799999999999E-2</v>
          </cell>
          <cell r="L11381">
            <v>-2.3649699999999999E-2</v>
          </cell>
          <cell r="M11381">
            <v>1.51018E-2</v>
          </cell>
          <cell r="N11381">
            <v>5.3853400000000003E-2</v>
          </cell>
          <cell r="O11381">
            <v>0.1098044</v>
          </cell>
          <cell r="P11381">
            <v>0.58333333333333337</v>
          </cell>
          <cell r="Q11381">
            <v>0.72916666666666663</v>
          </cell>
          <cell r="R11381">
            <v>14</v>
          </cell>
          <cell r="S11381">
            <v>17.5</v>
          </cell>
        </row>
        <row r="11382">
          <cell r="A11382" t="str">
            <v>PCT</v>
          </cell>
          <cell r="B11382" t="str">
            <v>Cycle</v>
          </cell>
          <cell r="C11382" t="str">
            <v>X</v>
          </cell>
          <cell r="D11382">
            <v>39685</v>
          </cell>
          <cell r="E11382">
            <v>5</v>
          </cell>
          <cell r="F11382">
            <v>1.62443E-2</v>
          </cell>
          <cell r="G11382">
            <v>2.6907400000000001E-2</v>
          </cell>
          <cell r="H11382">
            <v>61.747500000000002</v>
          </cell>
          <cell r="I11382">
            <v>5.4606999999999998E-3</v>
          </cell>
          <cell r="J11382">
            <v>14</v>
          </cell>
          <cell r="K11382">
            <v>-8.4039500000000003E-2</v>
          </cell>
          <cell r="L11382">
            <v>-2.8088399999999999E-2</v>
          </cell>
          <cell r="M11382">
            <v>1.06631E-2</v>
          </cell>
          <cell r="N11382">
            <v>4.9414699999999999E-2</v>
          </cell>
          <cell r="O11382">
            <v>0.10536570000000001</v>
          </cell>
          <cell r="P11382">
            <v>0.58333333333333337</v>
          </cell>
          <cell r="Q11382">
            <v>0.72916666666666663</v>
          </cell>
          <cell r="R11382">
            <v>14</v>
          </cell>
          <cell r="S11382">
            <v>17.5</v>
          </cell>
        </row>
        <row r="11383">
          <cell r="A11383" t="str">
            <v>PCT</v>
          </cell>
          <cell r="B11383" t="str">
            <v>Cycle</v>
          </cell>
          <cell r="C11383" t="str">
            <v>X</v>
          </cell>
          <cell r="D11383">
            <v>39685</v>
          </cell>
          <cell r="E11383">
            <v>6</v>
          </cell>
          <cell r="F11383">
            <v>3.9337200000000003E-2</v>
          </cell>
          <cell r="G11383">
            <v>3.6651599999999999E-2</v>
          </cell>
          <cell r="H11383">
            <v>61.431699999999999</v>
          </cell>
          <cell r="I11383">
            <v>5.4606999999999998E-3</v>
          </cell>
          <cell r="J11383">
            <v>14</v>
          </cell>
          <cell r="K11383">
            <v>-9.7388199999999994E-2</v>
          </cell>
          <cell r="L11383">
            <v>-4.1437099999999998E-2</v>
          </cell>
          <cell r="M11383">
            <v>-2.6855999999999998E-3</v>
          </cell>
          <cell r="N11383">
            <v>3.6066000000000001E-2</v>
          </cell>
          <cell r="O11383">
            <v>9.2017000000000002E-2</v>
          </cell>
          <cell r="P11383">
            <v>0.58333333333333337</v>
          </cell>
          <cell r="Q11383">
            <v>0.72916666666666663</v>
          </cell>
          <cell r="R11383">
            <v>14</v>
          </cell>
          <cell r="S11383">
            <v>17.5</v>
          </cell>
        </row>
        <row r="11384">
          <cell r="A11384" t="str">
            <v>PCT</v>
          </cell>
          <cell r="B11384" t="str">
            <v>Cycle</v>
          </cell>
          <cell r="C11384" t="str">
            <v>X</v>
          </cell>
          <cell r="D11384">
            <v>39685</v>
          </cell>
          <cell r="E11384">
            <v>7</v>
          </cell>
          <cell r="F11384">
            <v>3.5290999999999999E-3</v>
          </cell>
          <cell r="G11384">
            <v>1.6926799999999999E-2</v>
          </cell>
          <cell r="H11384">
            <v>61.431699999999999</v>
          </cell>
          <cell r="I11384">
            <v>5.4600999999999998E-3</v>
          </cell>
          <cell r="J11384">
            <v>14</v>
          </cell>
          <cell r="K11384">
            <v>-8.1299200000000002E-2</v>
          </cell>
          <cell r="L11384">
            <v>-2.5351499999999999E-2</v>
          </cell>
          <cell r="M11384">
            <v>1.33978E-2</v>
          </cell>
          <cell r="N11384">
            <v>5.2146999999999999E-2</v>
          </cell>
          <cell r="O11384">
            <v>0.1080948</v>
          </cell>
          <cell r="P11384">
            <v>0.58333333333333337</v>
          </cell>
          <cell r="Q11384">
            <v>0.72916666666666663</v>
          </cell>
          <cell r="R11384">
            <v>14</v>
          </cell>
          <cell r="S11384">
            <v>17.5</v>
          </cell>
        </row>
        <row r="11385">
          <cell r="A11385" t="str">
            <v>PCT</v>
          </cell>
          <cell r="B11385" t="str">
            <v>Cycle</v>
          </cell>
          <cell r="C11385" t="str">
            <v>X</v>
          </cell>
          <cell r="D11385">
            <v>39685</v>
          </cell>
          <cell r="E11385">
            <v>8</v>
          </cell>
          <cell r="F11385">
            <v>3.326E-3</v>
          </cell>
          <cell r="G11385">
            <v>2.23404E-2</v>
          </cell>
          <cell r="H11385">
            <v>62.563400000000001</v>
          </cell>
          <cell r="I11385">
            <v>5.4600999999999998E-3</v>
          </cell>
          <cell r="J11385">
            <v>14</v>
          </cell>
          <cell r="K11385">
            <v>-7.5682600000000003E-2</v>
          </cell>
          <cell r="L11385">
            <v>-1.97349E-2</v>
          </cell>
          <cell r="M11385">
            <v>1.9014400000000001E-2</v>
          </cell>
          <cell r="N11385">
            <v>5.7763599999999998E-2</v>
          </cell>
          <cell r="O11385">
            <v>0.1137114</v>
          </cell>
          <cell r="P11385">
            <v>0.58333333333333337</v>
          </cell>
          <cell r="Q11385">
            <v>0.72916666666666663</v>
          </cell>
          <cell r="R11385">
            <v>14</v>
          </cell>
          <cell r="S11385">
            <v>17.5</v>
          </cell>
        </row>
        <row r="11386">
          <cell r="A11386" t="str">
            <v>PCT</v>
          </cell>
          <cell r="B11386" t="str">
            <v>Cycle</v>
          </cell>
          <cell r="C11386" t="str">
            <v>X</v>
          </cell>
          <cell r="D11386">
            <v>39685</v>
          </cell>
          <cell r="E11386">
            <v>9</v>
          </cell>
          <cell r="F11386">
            <v>1.1497E-3</v>
          </cell>
          <cell r="G11386">
            <v>1.8483200000000002E-2</v>
          </cell>
          <cell r="H11386">
            <v>66.934799999999996</v>
          </cell>
          <cell r="I11386">
            <v>5.4802000000000002E-3</v>
          </cell>
          <cell r="J11386">
            <v>14</v>
          </cell>
          <cell r="K11386">
            <v>-7.7537599999999998E-2</v>
          </cell>
          <cell r="L11386">
            <v>-2.1486999999999999E-2</v>
          </cell>
          <cell r="M11386">
            <v>1.7333500000000002E-2</v>
          </cell>
          <cell r="N11386">
            <v>5.6154099999999998E-2</v>
          </cell>
          <cell r="O11386">
            <v>0.1122047</v>
          </cell>
          <cell r="P11386">
            <v>0.58333333333333337</v>
          </cell>
          <cell r="Q11386">
            <v>0.72916666666666663</v>
          </cell>
          <cell r="R11386">
            <v>14</v>
          </cell>
          <cell r="S11386">
            <v>17.5</v>
          </cell>
        </row>
        <row r="11387">
          <cell r="A11387" t="str">
            <v>PCT</v>
          </cell>
          <cell r="B11387" t="str">
            <v>Cycle</v>
          </cell>
          <cell r="C11387" t="str">
            <v>X</v>
          </cell>
          <cell r="D11387">
            <v>39685</v>
          </cell>
          <cell r="E11387">
            <v>10</v>
          </cell>
          <cell r="F11387">
            <v>1.2095999999999999E-3</v>
          </cell>
          <cell r="G11387">
            <v>1.7163399999999999E-2</v>
          </cell>
          <cell r="H11387">
            <v>72.674499999999995</v>
          </cell>
          <cell r="I11387">
            <v>5.4993000000000004E-3</v>
          </cell>
          <cell r="J11387">
            <v>14</v>
          </cell>
          <cell r="K11387">
            <v>-7.9082200000000005E-2</v>
          </cell>
          <cell r="L11387">
            <v>-2.2934199999999998E-2</v>
          </cell>
          <cell r="M11387">
            <v>1.5953800000000001E-2</v>
          </cell>
          <cell r="N11387">
            <v>5.4841800000000003E-2</v>
          </cell>
          <cell r="O11387">
            <v>0.1109898</v>
          </cell>
          <cell r="P11387">
            <v>0.58333333333333337</v>
          </cell>
          <cell r="Q11387">
            <v>0.72916666666666663</v>
          </cell>
          <cell r="R11387">
            <v>14</v>
          </cell>
          <cell r="S11387">
            <v>17.5</v>
          </cell>
        </row>
        <row r="11388">
          <cell r="A11388" t="str">
            <v>PCT</v>
          </cell>
          <cell r="B11388" t="str">
            <v>Cycle</v>
          </cell>
          <cell r="C11388" t="str">
            <v>X</v>
          </cell>
          <cell r="D11388">
            <v>39685</v>
          </cell>
          <cell r="E11388">
            <v>11</v>
          </cell>
          <cell r="F11388">
            <v>3.8116000000000001E-3</v>
          </cell>
          <cell r="G11388">
            <v>2.2590300000000001E-2</v>
          </cell>
          <cell r="H11388">
            <v>78.098399999999998</v>
          </cell>
          <cell r="I11388">
            <v>5.5894999999999999E-3</v>
          </cell>
          <cell r="J11388">
            <v>14</v>
          </cell>
          <cell r="K11388">
            <v>-7.7033699999999997E-2</v>
          </cell>
          <cell r="L11388">
            <v>-2.0427000000000001E-2</v>
          </cell>
          <cell r="M11388">
            <v>1.8778699999999999E-2</v>
          </cell>
          <cell r="N11388">
            <v>5.7984300000000003E-2</v>
          </cell>
          <cell r="O11388">
            <v>0.114591</v>
          </cell>
          <cell r="P11388">
            <v>0.58333333333333337</v>
          </cell>
          <cell r="Q11388">
            <v>0.72916666666666663</v>
          </cell>
          <cell r="R11388">
            <v>14</v>
          </cell>
          <cell r="S11388">
            <v>17.5</v>
          </cell>
        </row>
        <row r="11389">
          <cell r="A11389" t="str">
            <v>PCT</v>
          </cell>
          <cell r="B11389" t="str">
            <v>Cycle</v>
          </cell>
          <cell r="C11389" t="str">
            <v>X</v>
          </cell>
          <cell r="D11389">
            <v>39685</v>
          </cell>
          <cell r="E11389">
            <v>12</v>
          </cell>
          <cell r="F11389">
            <v>9.3033000000000005E-3</v>
          </cell>
          <cell r="G11389">
            <v>5.4011200000000002E-2</v>
          </cell>
          <cell r="H11389">
            <v>83.063500000000005</v>
          </cell>
          <cell r="I11389">
            <v>5.7419999999999997E-3</v>
          </cell>
          <cell r="J11389">
            <v>14</v>
          </cell>
          <cell r="K11389">
            <v>-5.24033E-2</v>
          </cell>
          <cell r="L11389">
            <v>4.9708E-3</v>
          </cell>
          <cell r="M11389">
            <v>4.4707900000000002E-2</v>
          </cell>
          <cell r="N11389">
            <v>8.4445000000000006E-2</v>
          </cell>
          <cell r="O11389">
            <v>0.141819</v>
          </cell>
          <cell r="P11389">
            <v>0.58333333333333337</v>
          </cell>
          <cell r="Q11389">
            <v>0.72916666666666663</v>
          </cell>
          <cell r="R11389">
            <v>14</v>
          </cell>
          <cell r="S11389">
            <v>17.5</v>
          </cell>
        </row>
        <row r="11390">
          <cell r="A11390" t="str">
            <v>PCT</v>
          </cell>
          <cell r="B11390" t="str">
            <v>Cycle</v>
          </cell>
          <cell r="C11390" t="str">
            <v>X</v>
          </cell>
          <cell r="D11390">
            <v>39685</v>
          </cell>
          <cell r="E11390">
            <v>13</v>
          </cell>
          <cell r="F11390">
            <v>6.2054900000000003E-2</v>
          </cell>
          <cell r="G11390">
            <v>9.8142099999999996E-2</v>
          </cell>
          <cell r="H11390">
            <v>85.006399999999999</v>
          </cell>
          <cell r="I11390">
            <v>5.6385999999999997E-3</v>
          </cell>
          <cell r="J11390">
            <v>14</v>
          </cell>
          <cell r="K11390">
            <v>-6.0145299999999999E-2</v>
          </cell>
          <cell r="L11390">
            <v>-3.2904000000000002E-3</v>
          </cell>
          <cell r="M11390">
            <v>3.60872E-2</v>
          </cell>
          <cell r="N11390">
            <v>7.5464699999999996E-2</v>
          </cell>
          <cell r="O11390">
            <v>0.13231970000000001</v>
          </cell>
          <cell r="P11390">
            <v>0.58333333333333337</v>
          </cell>
          <cell r="Q11390">
            <v>0.72916666666666663</v>
          </cell>
          <cell r="R11390">
            <v>14</v>
          </cell>
          <cell r="S11390">
            <v>17.5</v>
          </cell>
        </row>
        <row r="11391">
          <cell r="A11391" t="str">
            <v>PCT</v>
          </cell>
          <cell r="B11391" t="str">
            <v>Cycle</v>
          </cell>
          <cell r="C11391" t="str">
            <v>X</v>
          </cell>
          <cell r="D11391">
            <v>39685</v>
          </cell>
          <cell r="E11391">
            <v>14</v>
          </cell>
          <cell r="F11391">
            <v>0.12537719999999999</v>
          </cell>
          <cell r="G11391">
            <v>0.14946409999999999</v>
          </cell>
          <cell r="H11391">
            <v>86.638099999999994</v>
          </cell>
          <cell r="I11391">
            <v>5.5943E-3</v>
          </cell>
          <cell r="J11391">
            <v>14</v>
          </cell>
          <cell r="K11391">
            <v>-7.1767200000000003E-2</v>
          </cell>
          <cell r="L11391">
            <v>-1.51358E-2</v>
          </cell>
          <cell r="M11391">
            <v>2.4086900000000001E-2</v>
          </cell>
          <cell r="N11391">
            <v>6.3309599999999994E-2</v>
          </cell>
          <cell r="O11391">
            <v>0.11994100000000001</v>
          </cell>
          <cell r="P11391">
            <v>0.58333333333333337</v>
          </cell>
          <cell r="Q11391">
            <v>0.72916666666666663</v>
          </cell>
          <cell r="R11391">
            <v>14</v>
          </cell>
          <cell r="S11391">
            <v>17.5</v>
          </cell>
        </row>
        <row r="11392">
          <cell r="A11392" t="str">
            <v>PCT</v>
          </cell>
          <cell r="B11392" t="str">
            <v>Cycle</v>
          </cell>
          <cell r="C11392" t="str">
            <v>X</v>
          </cell>
          <cell r="D11392">
            <v>39685</v>
          </cell>
          <cell r="E11392">
            <v>15</v>
          </cell>
          <cell r="F11392">
            <v>0.1633444</v>
          </cell>
          <cell r="G11392">
            <v>0.22250329999999999</v>
          </cell>
          <cell r="H11392">
            <v>86.525400000000005</v>
          </cell>
          <cell r="I11392">
            <v>5.5884000000000003E-3</v>
          </cell>
          <cell r="J11392">
            <v>14</v>
          </cell>
          <cell r="K11392">
            <v>-3.6644200000000002E-2</v>
          </cell>
          <cell r="L11392">
            <v>1.9956999999999999E-2</v>
          </cell>
          <cell r="M11392">
            <v>5.91589E-2</v>
          </cell>
          <cell r="N11392">
            <v>9.8360699999999995E-2</v>
          </cell>
          <cell r="O11392">
            <v>0.15496190000000001</v>
          </cell>
          <cell r="P11392">
            <v>0.58333333333333337</v>
          </cell>
          <cell r="Q11392">
            <v>0.72916666666666663</v>
          </cell>
          <cell r="R11392">
            <v>14</v>
          </cell>
          <cell r="S11392">
            <v>17.5</v>
          </cell>
        </row>
        <row r="11393">
          <cell r="A11393" t="str">
            <v>PCT</v>
          </cell>
          <cell r="B11393" t="str">
            <v>Cycle</v>
          </cell>
          <cell r="C11393" t="str">
            <v>X</v>
          </cell>
          <cell r="D11393">
            <v>39685</v>
          </cell>
          <cell r="E11393">
            <v>16</v>
          </cell>
          <cell r="F11393">
            <v>0.24146300000000001</v>
          </cell>
          <cell r="G11393">
            <v>0.26768249999999999</v>
          </cell>
          <cell r="H11393">
            <v>85.269800000000004</v>
          </cell>
          <cell r="I11393">
            <v>5.6943000000000002E-3</v>
          </cell>
          <cell r="J11393">
            <v>14</v>
          </cell>
          <cell r="K11393">
            <v>-7.04872E-2</v>
          </cell>
          <cell r="L11393">
            <v>-1.33521E-2</v>
          </cell>
          <cell r="M11393">
            <v>2.62195E-2</v>
          </cell>
          <cell r="N11393">
            <v>6.5791100000000005E-2</v>
          </cell>
          <cell r="O11393">
            <v>0.1229261</v>
          </cell>
          <cell r="P11393">
            <v>0.58333333333333337</v>
          </cell>
          <cell r="Q11393">
            <v>0.72916666666666663</v>
          </cell>
          <cell r="R11393">
            <v>14</v>
          </cell>
          <cell r="S11393">
            <v>17.5</v>
          </cell>
        </row>
        <row r="11394">
          <cell r="A11394" t="str">
            <v>PCT</v>
          </cell>
          <cell r="B11394" t="str">
            <v>Cycle</v>
          </cell>
          <cell r="C11394" t="str">
            <v>X</v>
          </cell>
          <cell r="D11394">
            <v>39685</v>
          </cell>
          <cell r="E11394">
            <v>17</v>
          </cell>
          <cell r="F11394">
            <v>0.33763890000000002</v>
          </cell>
          <cell r="G11394">
            <v>0.38362499999999999</v>
          </cell>
          <cell r="H11394">
            <v>84.047600000000003</v>
          </cell>
          <cell r="I11394">
            <v>5.7190000000000001E-3</v>
          </cell>
          <cell r="J11394">
            <v>14</v>
          </cell>
          <cell r="K11394">
            <v>-5.0930299999999998E-2</v>
          </cell>
          <cell r="L11394">
            <v>6.3286999999999996E-3</v>
          </cell>
          <cell r="M11394">
            <v>4.5986100000000002E-2</v>
          </cell>
          <cell r="N11394">
            <v>8.5643499999999997E-2</v>
          </cell>
          <cell r="O11394">
            <v>0.14290240000000001</v>
          </cell>
          <cell r="P11394">
            <v>0.58333333333333337</v>
          </cell>
          <cell r="Q11394">
            <v>0.72916666666666663</v>
          </cell>
          <cell r="R11394">
            <v>14</v>
          </cell>
          <cell r="S11394">
            <v>17.5</v>
          </cell>
        </row>
        <row r="11395">
          <cell r="A11395" t="str">
            <v>PCT</v>
          </cell>
          <cell r="B11395" t="str">
            <v>Cycle</v>
          </cell>
          <cell r="C11395" t="str">
            <v>X</v>
          </cell>
          <cell r="D11395">
            <v>39685</v>
          </cell>
          <cell r="E11395">
            <v>18</v>
          </cell>
          <cell r="F11395">
            <v>0.54951640000000002</v>
          </cell>
          <cell r="G11395">
            <v>0.48920570000000002</v>
          </cell>
          <cell r="H11395">
            <v>81.604699999999994</v>
          </cell>
          <cell r="I11395">
            <v>5.6633999999999999E-3</v>
          </cell>
          <cell r="J11395">
            <v>14</v>
          </cell>
          <cell r="K11395">
            <v>-0.1567548</v>
          </cell>
          <cell r="L11395">
            <v>-9.9774799999999997E-2</v>
          </cell>
          <cell r="M11395">
            <v>-6.0310700000000002E-2</v>
          </cell>
          <cell r="N11395">
            <v>-2.08465E-2</v>
          </cell>
          <cell r="O11395">
            <v>3.6133400000000003E-2</v>
          </cell>
          <cell r="P11395">
            <v>0.58333333333333337</v>
          </cell>
          <cell r="Q11395">
            <v>0.72916666666666663</v>
          </cell>
          <cell r="R11395">
            <v>14</v>
          </cell>
          <cell r="S11395">
            <v>17.5</v>
          </cell>
        </row>
        <row r="11396">
          <cell r="A11396" t="str">
            <v>PCT</v>
          </cell>
          <cell r="B11396" t="str">
            <v>Cycle</v>
          </cell>
          <cell r="C11396" t="str">
            <v>X</v>
          </cell>
          <cell r="D11396">
            <v>39685</v>
          </cell>
          <cell r="E11396">
            <v>19</v>
          </cell>
          <cell r="F11396">
            <v>0.59789619999999999</v>
          </cell>
          <cell r="G11396">
            <v>0.44735819999999998</v>
          </cell>
          <cell r="H11396">
            <v>76.715800000000002</v>
          </cell>
          <cell r="I11396">
            <v>5.6721999999999996E-3</v>
          </cell>
          <cell r="J11396">
            <v>14</v>
          </cell>
          <cell r="K11396">
            <v>-0.24705659999999999</v>
          </cell>
          <cell r="L11396">
            <v>-0.1900327</v>
          </cell>
          <cell r="M11396">
            <v>-0.15053810000000001</v>
          </cell>
          <cell r="N11396">
            <v>-0.1110435</v>
          </cell>
          <cell r="O11396">
            <v>-5.4019499999999998E-2</v>
          </cell>
          <cell r="P11396">
            <v>0.58333333333333337</v>
          </cell>
          <cell r="Q11396">
            <v>0.72916666666666663</v>
          </cell>
          <cell r="R11396">
            <v>14</v>
          </cell>
          <cell r="S11396">
            <v>17.5</v>
          </cell>
        </row>
        <row r="11397">
          <cell r="A11397" t="str">
            <v>PCT</v>
          </cell>
          <cell r="B11397" t="str">
            <v>Cycle</v>
          </cell>
          <cell r="C11397" t="str">
            <v>X</v>
          </cell>
          <cell r="D11397">
            <v>39685</v>
          </cell>
          <cell r="E11397">
            <v>20</v>
          </cell>
          <cell r="F11397">
            <v>0.28744609999999998</v>
          </cell>
          <cell r="G11397">
            <v>0.30900159999999999</v>
          </cell>
          <cell r="H11397">
            <v>71.2744</v>
          </cell>
          <cell r="I11397">
            <v>5.7102999999999998E-3</v>
          </cell>
          <cell r="J11397">
            <v>14</v>
          </cell>
          <cell r="K11397">
            <v>-7.5287099999999996E-2</v>
          </cell>
          <cell r="L11397">
            <v>-1.80717E-2</v>
          </cell>
          <cell r="M11397">
            <v>2.1555499999999998E-2</v>
          </cell>
          <cell r="N11397">
            <v>6.1182599999999997E-2</v>
          </cell>
          <cell r="O11397">
            <v>0.118398</v>
          </cell>
          <cell r="P11397">
            <v>0.58333333333333337</v>
          </cell>
          <cell r="Q11397">
            <v>0.72916666666666663</v>
          </cell>
          <cell r="R11397">
            <v>14</v>
          </cell>
          <cell r="S11397">
            <v>17.5</v>
          </cell>
        </row>
        <row r="11398">
          <cell r="A11398" t="str">
            <v>PCT</v>
          </cell>
          <cell r="B11398" t="str">
            <v>Cycle</v>
          </cell>
          <cell r="C11398" t="str">
            <v>X</v>
          </cell>
          <cell r="D11398">
            <v>39685</v>
          </cell>
          <cell r="E11398">
            <v>21</v>
          </cell>
          <cell r="F11398">
            <v>0.1095454</v>
          </cell>
          <cell r="G11398">
            <v>0.20352210000000001</v>
          </cell>
          <cell r="H11398">
            <v>67.845799999999997</v>
          </cell>
          <cell r="I11398">
            <v>5.6121000000000001E-3</v>
          </cell>
          <cell r="J11398">
            <v>14</v>
          </cell>
          <cell r="K11398">
            <v>-2.0297000000000002E-3</v>
          </cell>
          <cell r="L11398">
            <v>5.4691700000000003E-2</v>
          </cell>
          <cell r="M11398">
            <v>9.3976799999999999E-2</v>
          </cell>
          <cell r="N11398">
            <v>0.13326189999999999</v>
          </cell>
          <cell r="O11398">
            <v>0.18998329999999999</v>
          </cell>
          <cell r="P11398">
            <v>0.58333333333333337</v>
          </cell>
          <cell r="Q11398">
            <v>0.72916666666666663</v>
          </cell>
          <cell r="R11398">
            <v>14</v>
          </cell>
          <cell r="S11398">
            <v>17.5</v>
          </cell>
        </row>
        <row r="11399">
          <cell r="A11399" t="str">
            <v>PCT</v>
          </cell>
          <cell r="B11399" t="str">
            <v>Cycle</v>
          </cell>
          <cell r="C11399" t="str">
            <v>X</v>
          </cell>
          <cell r="D11399">
            <v>39685</v>
          </cell>
          <cell r="E11399">
            <v>22</v>
          </cell>
          <cell r="F11399">
            <v>9.6596799999999997E-2</v>
          </cell>
          <cell r="G11399">
            <v>0.13723179999999999</v>
          </cell>
          <cell r="H11399">
            <v>65.252200000000002</v>
          </cell>
          <cell r="I11399">
            <v>5.5563000000000001E-3</v>
          </cell>
          <cell r="J11399">
            <v>14</v>
          </cell>
          <cell r="K11399">
            <v>-5.4892799999999999E-2</v>
          </cell>
          <cell r="L11399">
            <v>1.5458E-3</v>
          </cell>
          <cell r="M11399">
            <v>4.0634999999999998E-2</v>
          </cell>
          <cell r="N11399">
            <v>7.9724199999999995E-2</v>
          </cell>
          <cell r="O11399">
            <v>0.1361629</v>
          </cell>
          <cell r="P11399">
            <v>0.58333333333333337</v>
          </cell>
          <cell r="Q11399">
            <v>0.72916666666666663</v>
          </cell>
          <cell r="R11399">
            <v>14</v>
          </cell>
          <cell r="S11399">
            <v>17.5</v>
          </cell>
        </row>
        <row r="11400">
          <cell r="A11400" t="str">
            <v>PCT</v>
          </cell>
          <cell r="B11400" t="str">
            <v>Cycle</v>
          </cell>
          <cell r="C11400" t="str">
            <v>X</v>
          </cell>
          <cell r="D11400">
            <v>39685</v>
          </cell>
          <cell r="E11400">
            <v>23</v>
          </cell>
          <cell r="F11400">
            <v>4.2066600000000003E-2</v>
          </cell>
          <cell r="G11400">
            <v>8.4335199999999999E-2</v>
          </cell>
          <cell r="H11400">
            <v>63.974400000000003</v>
          </cell>
          <cell r="I11400">
            <v>5.5234000000000004E-3</v>
          </cell>
          <cell r="J11400">
            <v>14</v>
          </cell>
          <cell r="K11400">
            <v>-5.2975800000000003E-2</v>
          </cell>
          <cell r="L11400">
            <v>3.2954E-3</v>
          </cell>
          <cell r="M11400">
            <v>4.2268699999999999E-2</v>
          </cell>
          <cell r="N11400">
            <v>8.1241900000000006E-2</v>
          </cell>
          <cell r="O11400">
            <v>0.1375131</v>
          </cell>
          <cell r="P11400">
            <v>0.58333333333333337</v>
          </cell>
          <cell r="Q11400">
            <v>0.72916666666666663</v>
          </cell>
          <cell r="R11400">
            <v>14</v>
          </cell>
          <cell r="S11400">
            <v>17.5</v>
          </cell>
        </row>
        <row r="11401">
          <cell r="A11401" t="str">
            <v>PCT</v>
          </cell>
          <cell r="B11401" t="str">
            <v>Cycle</v>
          </cell>
          <cell r="C11401" t="str">
            <v>X</v>
          </cell>
          <cell r="D11401">
            <v>39685</v>
          </cell>
          <cell r="E11401">
            <v>24</v>
          </cell>
          <cell r="F11401">
            <v>1.73584E-2</v>
          </cell>
          <cell r="G11401">
            <v>5.3442299999999998E-2</v>
          </cell>
          <cell r="H11401">
            <v>63.1205</v>
          </cell>
          <cell r="I11401">
            <v>5.5139999999999998E-3</v>
          </cell>
          <cell r="J11401">
            <v>14</v>
          </cell>
          <cell r="K11401">
            <v>-5.9079100000000002E-2</v>
          </cell>
          <cell r="L11401">
            <v>-2.856E-3</v>
          </cell>
          <cell r="M11401">
            <v>3.6083900000000002E-2</v>
          </cell>
          <cell r="N11401">
            <v>7.5023800000000002E-2</v>
          </cell>
          <cell r="O11401">
            <v>0.1312468</v>
          </cell>
          <cell r="P11401">
            <v>0.58333333333333337</v>
          </cell>
          <cell r="Q11401">
            <v>0.72916666666666663</v>
          </cell>
          <cell r="R11401">
            <v>14</v>
          </cell>
          <cell r="S11401">
            <v>17.5</v>
          </cell>
        </row>
        <row r="11402">
          <cell r="A11402" t="str">
            <v>PCT</v>
          </cell>
          <cell r="B11402" t="str">
            <v>Cycle</v>
          </cell>
          <cell r="C11402" t="str">
            <v>X</v>
          </cell>
          <cell r="D11402">
            <v>39689</v>
          </cell>
          <cell r="E11402">
            <v>1</v>
          </cell>
          <cell r="F11402">
            <v>0.35109800000000002</v>
          </cell>
          <cell r="G11402">
            <v>0.33798850000000003</v>
          </cell>
          <cell r="H11402">
            <v>77.477000000000004</v>
          </cell>
          <cell r="I11402">
            <v>3.5495000000000001E-3</v>
          </cell>
          <cell r="J11402">
            <v>33</v>
          </cell>
          <cell r="K11402">
            <v>-8.9461299999999994E-2</v>
          </cell>
          <cell r="L11402">
            <v>-4.4352000000000003E-2</v>
          </cell>
          <cell r="M11402">
            <v>-1.31095E-2</v>
          </cell>
          <cell r="N11402">
            <v>1.8133E-2</v>
          </cell>
          <cell r="O11402">
            <v>6.3242199999999998E-2</v>
          </cell>
          <cell r="P11402">
            <v>0.625</v>
          </cell>
          <cell r="Q11402">
            <v>0.75</v>
          </cell>
          <cell r="R11402">
            <v>15</v>
          </cell>
          <cell r="S11402">
            <v>18</v>
          </cell>
        </row>
        <row r="11403">
          <cell r="A11403" t="str">
            <v>PCT</v>
          </cell>
          <cell r="B11403" t="str">
            <v>Cycle</v>
          </cell>
          <cell r="C11403" t="str">
            <v>X</v>
          </cell>
          <cell r="D11403">
            <v>39689</v>
          </cell>
          <cell r="E11403">
            <v>2</v>
          </cell>
          <cell r="F11403">
            <v>0.1848976</v>
          </cell>
          <cell r="G11403">
            <v>0.25077310000000003</v>
          </cell>
          <cell r="H11403">
            <v>77.406199999999998</v>
          </cell>
          <cell r="I11403">
            <v>3.7287000000000002E-3</v>
          </cell>
          <cell r="J11403">
            <v>33</v>
          </cell>
          <cell r="K11403">
            <v>-1.23801E-2</v>
          </cell>
          <cell r="L11403">
            <v>3.3854000000000002E-2</v>
          </cell>
          <cell r="M11403">
            <v>6.5875600000000006E-2</v>
          </cell>
          <cell r="N11403">
            <v>9.7897200000000004E-2</v>
          </cell>
          <cell r="O11403">
            <v>0.14413129999999999</v>
          </cell>
          <cell r="P11403">
            <v>0.625</v>
          </cell>
          <cell r="Q11403">
            <v>0.75</v>
          </cell>
          <cell r="R11403">
            <v>15</v>
          </cell>
          <cell r="S11403">
            <v>18</v>
          </cell>
        </row>
        <row r="11404">
          <cell r="A11404" t="str">
            <v>PCT</v>
          </cell>
          <cell r="B11404" t="str">
            <v>Cycle</v>
          </cell>
          <cell r="C11404" t="str">
            <v>X</v>
          </cell>
          <cell r="D11404">
            <v>39689</v>
          </cell>
          <cell r="E11404">
            <v>3</v>
          </cell>
          <cell r="F11404">
            <v>0.12953909999999999</v>
          </cell>
          <cell r="G11404">
            <v>0.12706890000000001</v>
          </cell>
          <cell r="H11404">
            <v>74.977000000000004</v>
          </cell>
          <cell r="I11404">
            <v>3.8203999999999998E-3</v>
          </cell>
          <cell r="J11404">
            <v>33</v>
          </cell>
          <cell r="K11404">
            <v>-8.1682199999999996E-2</v>
          </cell>
          <cell r="L11404">
            <v>-3.48831E-2</v>
          </cell>
          <cell r="M11404">
            <v>-2.4702000000000001E-3</v>
          </cell>
          <cell r="N11404">
            <v>2.9942699999999999E-2</v>
          </cell>
          <cell r="O11404">
            <v>7.6741699999999996E-2</v>
          </cell>
          <cell r="P11404">
            <v>0.625</v>
          </cell>
          <cell r="Q11404">
            <v>0.75</v>
          </cell>
          <cell r="R11404">
            <v>15</v>
          </cell>
          <cell r="S11404">
            <v>18</v>
          </cell>
        </row>
        <row r="11405">
          <cell r="A11405" t="str">
            <v>PCT</v>
          </cell>
          <cell r="B11405" t="str">
            <v>Cycle</v>
          </cell>
          <cell r="C11405" t="str">
            <v>X</v>
          </cell>
          <cell r="D11405">
            <v>39689</v>
          </cell>
          <cell r="E11405">
            <v>4</v>
          </cell>
          <cell r="F11405">
            <v>0.1032425</v>
          </cell>
          <cell r="G11405">
            <v>6.9220299999999998E-2</v>
          </cell>
          <cell r="H11405">
            <v>72.595699999999994</v>
          </cell>
          <cell r="I11405">
            <v>2.6224E-3</v>
          </cell>
          <cell r="J11405">
            <v>33</v>
          </cell>
          <cell r="K11405">
            <v>-9.9650199999999994E-2</v>
          </cell>
          <cell r="L11405">
            <v>-6.0876699999999999E-2</v>
          </cell>
          <cell r="M11405">
            <v>-3.4022200000000002E-2</v>
          </cell>
          <cell r="N11405">
            <v>-7.1678000000000002E-3</v>
          </cell>
          <cell r="O11405">
            <v>3.16057E-2</v>
          </cell>
          <cell r="P11405">
            <v>0.625</v>
          </cell>
          <cell r="Q11405">
            <v>0.75</v>
          </cell>
          <cell r="R11405">
            <v>15</v>
          </cell>
          <cell r="S11405">
            <v>18</v>
          </cell>
        </row>
        <row r="11406">
          <cell r="A11406" t="str">
            <v>PCT</v>
          </cell>
          <cell r="B11406" t="str">
            <v>Cycle</v>
          </cell>
          <cell r="C11406" t="str">
            <v>X</v>
          </cell>
          <cell r="D11406">
            <v>39689</v>
          </cell>
          <cell r="E11406">
            <v>5</v>
          </cell>
          <cell r="F11406">
            <v>9.3941700000000003E-2</v>
          </cell>
          <cell r="G11406">
            <v>4.5431600000000003E-2</v>
          </cell>
          <cell r="H11406">
            <v>70.845399999999998</v>
          </cell>
          <cell r="I11406">
            <v>2.6224E-3</v>
          </cell>
          <cell r="J11406">
            <v>33</v>
          </cell>
          <cell r="K11406">
            <v>-0.11413810000000001</v>
          </cell>
          <cell r="L11406">
            <v>-7.5364500000000001E-2</v>
          </cell>
          <cell r="M11406">
            <v>-4.85101E-2</v>
          </cell>
          <cell r="N11406">
            <v>-2.16557E-2</v>
          </cell>
          <cell r="O11406">
            <v>1.7117899999999998E-2</v>
          </cell>
          <cell r="P11406">
            <v>0.625</v>
          </cell>
          <cell r="Q11406">
            <v>0.75</v>
          </cell>
          <cell r="R11406">
            <v>15</v>
          </cell>
          <cell r="S11406">
            <v>18</v>
          </cell>
        </row>
        <row r="11407">
          <cell r="A11407" t="str">
            <v>PCT</v>
          </cell>
          <cell r="B11407" t="str">
            <v>Cycle</v>
          </cell>
          <cell r="C11407" t="str">
            <v>X</v>
          </cell>
          <cell r="D11407">
            <v>39689</v>
          </cell>
          <cell r="E11407">
            <v>6</v>
          </cell>
          <cell r="F11407">
            <v>7.7487600000000004E-2</v>
          </cell>
          <cell r="G11407">
            <v>3.9368300000000002E-2</v>
          </cell>
          <cell r="H11407">
            <v>70</v>
          </cell>
          <cell r="I11407">
            <v>2.6224E-3</v>
          </cell>
          <cell r="J11407">
            <v>33</v>
          </cell>
          <cell r="K11407">
            <v>-0.1037473</v>
          </cell>
          <cell r="L11407">
            <v>-6.4973699999999995E-2</v>
          </cell>
          <cell r="M11407">
            <v>-3.8119300000000002E-2</v>
          </cell>
          <cell r="N11407">
            <v>-1.12648E-2</v>
          </cell>
          <cell r="O11407">
            <v>2.7508700000000001E-2</v>
          </cell>
          <cell r="P11407">
            <v>0.625</v>
          </cell>
          <cell r="Q11407">
            <v>0.75</v>
          </cell>
          <cell r="R11407">
            <v>15</v>
          </cell>
          <cell r="S11407">
            <v>18</v>
          </cell>
        </row>
        <row r="11408">
          <cell r="A11408" t="str">
            <v>PCT</v>
          </cell>
          <cell r="B11408" t="str">
            <v>Cycle</v>
          </cell>
          <cell r="C11408" t="str">
            <v>X</v>
          </cell>
          <cell r="D11408">
            <v>39689</v>
          </cell>
          <cell r="E11408">
            <v>7</v>
          </cell>
          <cell r="F11408">
            <v>1.9361099999999999E-2</v>
          </cell>
          <cell r="G11408">
            <v>1.65579E-2</v>
          </cell>
          <cell r="H11408">
            <v>69.321799999999996</v>
          </cell>
          <cell r="I11408">
            <v>2.6186999999999998E-3</v>
          </cell>
          <cell r="J11408">
            <v>33</v>
          </cell>
          <cell r="K11408">
            <v>-6.8384899999999998E-2</v>
          </cell>
          <cell r="L11408">
            <v>-2.96387E-2</v>
          </cell>
          <cell r="M11408">
            <v>-2.8032E-3</v>
          </cell>
          <cell r="N11408">
            <v>2.4032299999999999E-2</v>
          </cell>
          <cell r="O11408">
            <v>6.2778500000000001E-2</v>
          </cell>
          <cell r="P11408">
            <v>0.625</v>
          </cell>
          <cell r="Q11408">
            <v>0.75</v>
          </cell>
          <cell r="R11408">
            <v>15</v>
          </cell>
          <cell r="S11408">
            <v>18</v>
          </cell>
        </row>
        <row r="11409">
          <cell r="A11409" t="str">
            <v>PCT</v>
          </cell>
          <cell r="B11409" t="str">
            <v>Cycle</v>
          </cell>
          <cell r="C11409" t="str">
            <v>X</v>
          </cell>
          <cell r="D11409">
            <v>39689</v>
          </cell>
          <cell r="E11409">
            <v>8</v>
          </cell>
          <cell r="F11409">
            <v>7.0373900000000003E-2</v>
          </cell>
          <cell r="G11409">
            <v>3.2298899999999998E-2</v>
          </cell>
          <cell r="H11409">
            <v>70.572100000000006</v>
          </cell>
          <cell r="I11409">
            <v>2.6186999999999998E-3</v>
          </cell>
          <cell r="J11409">
            <v>33</v>
          </cell>
          <cell r="K11409">
            <v>-0.1036567</v>
          </cell>
          <cell r="L11409">
            <v>-6.4910499999999996E-2</v>
          </cell>
          <cell r="M11409">
            <v>-3.8074999999999998E-2</v>
          </cell>
          <cell r="N11409">
            <v>-1.12394E-2</v>
          </cell>
          <cell r="O11409">
            <v>2.7506800000000001E-2</v>
          </cell>
          <cell r="P11409">
            <v>0.625</v>
          </cell>
          <cell r="Q11409">
            <v>0.75</v>
          </cell>
          <cell r="R11409">
            <v>15</v>
          </cell>
          <cell r="S11409">
            <v>18</v>
          </cell>
        </row>
        <row r="11410">
          <cell r="A11410" t="str">
            <v>PCT</v>
          </cell>
          <cell r="B11410" t="str">
            <v>Cycle</v>
          </cell>
          <cell r="C11410" t="str">
            <v>X</v>
          </cell>
          <cell r="D11410">
            <v>39689</v>
          </cell>
          <cell r="E11410">
            <v>9</v>
          </cell>
          <cell r="F11410">
            <v>8.1457000000000002E-2</v>
          </cell>
          <cell r="G11410">
            <v>9.8236699999999996E-2</v>
          </cell>
          <cell r="H11410">
            <v>75.882499999999993</v>
          </cell>
          <cell r="I11410">
            <v>3.0439E-3</v>
          </cell>
          <cell r="J11410">
            <v>33</v>
          </cell>
          <cell r="K11410">
            <v>-5.3925399999999998E-2</v>
          </cell>
          <cell r="L11410">
            <v>-1.21522E-2</v>
          </cell>
          <cell r="M11410">
            <v>1.6779700000000002E-2</v>
          </cell>
          <cell r="N11410">
            <v>4.5711700000000001E-2</v>
          </cell>
          <cell r="O11410">
            <v>8.7484800000000001E-2</v>
          </cell>
          <cell r="P11410">
            <v>0.625</v>
          </cell>
          <cell r="Q11410">
            <v>0.75</v>
          </cell>
          <cell r="R11410">
            <v>15</v>
          </cell>
          <cell r="S11410">
            <v>18</v>
          </cell>
        </row>
        <row r="11411">
          <cell r="A11411" t="str">
            <v>PCT</v>
          </cell>
          <cell r="B11411" t="str">
            <v>Cycle</v>
          </cell>
          <cell r="C11411" t="str">
            <v>X</v>
          </cell>
          <cell r="D11411">
            <v>39689</v>
          </cell>
          <cell r="E11411">
            <v>10</v>
          </cell>
          <cell r="F11411">
            <v>9.0217099999999995E-2</v>
          </cell>
          <cell r="G11411">
            <v>0.14861820000000001</v>
          </cell>
          <cell r="H11411">
            <v>81.931299999999993</v>
          </cell>
          <cell r="I11411">
            <v>2.8522E-3</v>
          </cell>
          <cell r="J11411">
            <v>33</v>
          </cell>
          <cell r="K11411">
            <v>-1.0041E-2</v>
          </cell>
          <cell r="L11411">
            <v>3.0395200000000001E-2</v>
          </cell>
          <cell r="M11411">
            <v>5.8401099999999997E-2</v>
          </cell>
          <cell r="N11411">
            <v>8.6407100000000001E-2</v>
          </cell>
          <cell r="O11411">
            <v>0.12684319999999999</v>
          </cell>
          <cell r="P11411">
            <v>0.625</v>
          </cell>
          <cell r="Q11411">
            <v>0.75</v>
          </cell>
          <cell r="R11411">
            <v>15</v>
          </cell>
          <cell r="S11411">
            <v>18</v>
          </cell>
        </row>
        <row r="11412">
          <cell r="A11412" t="str">
            <v>PCT</v>
          </cell>
          <cell r="B11412" t="str">
            <v>Cycle</v>
          </cell>
          <cell r="C11412" t="str">
            <v>X</v>
          </cell>
          <cell r="D11412">
            <v>39689</v>
          </cell>
          <cell r="E11412">
            <v>11</v>
          </cell>
          <cell r="F11412">
            <v>0.2764202</v>
          </cell>
          <cell r="G11412">
            <v>0.26202579999999998</v>
          </cell>
          <cell r="H11412">
            <v>87.515699999999995</v>
          </cell>
          <cell r="I11412">
            <v>2.8311E-3</v>
          </cell>
          <cell r="J11412">
            <v>33</v>
          </cell>
          <cell r="K11412">
            <v>-8.2582799999999998E-2</v>
          </cell>
          <cell r="L11412">
            <v>-4.2296500000000001E-2</v>
          </cell>
          <cell r="M11412">
            <v>-1.43944E-2</v>
          </cell>
          <cell r="N11412">
            <v>1.3507699999999999E-2</v>
          </cell>
          <cell r="O11412">
            <v>5.3794000000000002E-2</v>
          </cell>
          <cell r="P11412">
            <v>0.625</v>
          </cell>
          <cell r="Q11412">
            <v>0.75</v>
          </cell>
          <cell r="R11412">
            <v>15</v>
          </cell>
          <cell r="S11412">
            <v>18</v>
          </cell>
        </row>
        <row r="11413">
          <cell r="A11413" t="str">
            <v>PCT</v>
          </cell>
          <cell r="B11413" t="str">
            <v>Cycle</v>
          </cell>
          <cell r="C11413" t="str">
            <v>X</v>
          </cell>
          <cell r="D11413">
            <v>39689</v>
          </cell>
          <cell r="E11413">
            <v>12</v>
          </cell>
          <cell r="F11413">
            <v>0.47288910000000001</v>
          </cell>
          <cell r="G11413">
            <v>0.44224869999999999</v>
          </cell>
          <cell r="H11413">
            <v>91.789599999999993</v>
          </cell>
          <cell r="I11413">
            <v>2.8425999999999998E-3</v>
          </cell>
          <cell r="J11413">
            <v>33</v>
          </cell>
          <cell r="K11413">
            <v>-9.89675E-2</v>
          </cell>
          <cell r="L11413">
            <v>-5.85993E-2</v>
          </cell>
          <cell r="M11413">
            <v>-3.0640400000000002E-2</v>
          </cell>
          <cell r="N11413">
            <v>-2.6814999999999999E-3</v>
          </cell>
          <cell r="O11413">
            <v>3.7686799999999999E-2</v>
          </cell>
          <cell r="P11413">
            <v>0.625</v>
          </cell>
          <cell r="Q11413">
            <v>0.75</v>
          </cell>
          <cell r="R11413">
            <v>15</v>
          </cell>
          <cell r="S11413">
            <v>18</v>
          </cell>
        </row>
        <row r="11414">
          <cell r="A11414" t="str">
            <v>PCT</v>
          </cell>
          <cell r="B11414" t="str">
            <v>Cycle</v>
          </cell>
          <cell r="C11414" t="str">
            <v>X</v>
          </cell>
          <cell r="D11414">
            <v>39689</v>
          </cell>
          <cell r="E11414">
            <v>13</v>
          </cell>
          <cell r="F11414">
            <v>0.81715150000000003</v>
          </cell>
          <cell r="G11414">
            <v>0.73726270000000005</v>
          </cell>
          <cell r="H11414">
            <v>95.730099999999993</v>
          </cell>
          <cell r="I11414">
            <v>2.8725999999999999E-3</v>
          </cell>
          <cell r="J11414">
            <v>33</v>
          </cell>
          <cell r="K11414">
            <v>-0.1485754</v>
          </cell>
          <cell r="L11414">
            <v>-0.1079948</v>
          </cell>
          <cell r="M11414">
            <v>-7.9888799999999996E-2</v>
          </cell>
          <cell r="N11414">
            <v>-5.1782700000000001E-2</v>
          </cell>
          <cell r="O11414">
            <v>-1.12021E-2</v>
          </cell>
          <cell r="P11414">
            <v>0.625</v>
          </cell>
          <cell r="Q11414">
            <v>0.75</v>
          </cell>
          <cell r="R11414">
            <v>15</v>
          </cell>
          <cell r="S11414">
            <v>18</v>
          </cell>
        </row>
        <row r="11415">
          <cell r="A11415" t="str">
            <v>PCT</v>
          </cell>
          <cell r="B11415" t="str">
            <v>Cycle</v>
          </cell>
          <cell r="C11415" t="str">
            <v>X</v>
          </cell>
          <cell r="D11415">
            <v>39689</v>
          </cell>
          <cell r="E11415">
            <v>14</v>
          </cell>
          <cell r="F11415">
            <v>1.2124550000000001</v>
          </cell>
          <cell r="G11415">
            <v>1.122031</v>
          </cell>
          <cell r="H11415">
            <v>99.348799999999997</v>
          </cell>
          <cell r="I11415">
            <v>3.2561000000000001E-3</v>
          </cell>
          <cell r="J11415">
            <v>33</v>
          </cell>
          <cell r="K11415">
            <v>-0.1635527</v>
          </cell>
          <cell r="L11415">
            <v>-0.1203476</v>
          </cell>
          <cell r="M11415">
            <v>-9.0423900000000001E-2</v>
          </cell>
          <cell r="N11415">
            <v>-6.05003E-2</v>
          </cell>
          <cell r="O11415">
            <v>-1.72952E-2</v>
          </cell>
          <cell r="P11415">
            <v>0.625</v>
          </cell>
          <cell r="Q11415">
            <v>0.75</v>
          </cell>
          <cell r="R11415">
            <v>15</v>
          </cell>
          <cell r="S11415">
            <v>18</v>
          </cell>
        </row>
        <row r="11416">
          <cell r="A11416" t="str">
            <v>PCT</v>
          </cell>
          <cell r="B11416" t="str">
            <v>Cycle</v>
          </cell>
          <cell r="C11416" t="str">
            <v>X</v>
          </cell>
          <cell r="D11416">
            <v>39689</v>
          </cell>
          <cell r="E11416">
            <v>15</v>
          </cell>
          <cell r="F11416">
            <v>1.5249239999999999</v>
          </cell>
          <cell r="G11416">
            <v>1.496332</v>
          </cell>
          <cell r="H11416">
            <v>101.992</v>
          </cell>
          <cell r="I11416">
            <v>3.3865000000000002E-3</v>
          </cell>
          <cell r="J11416">
            <v>33</v>
          </cell>
          <cell r="K11416">
            <v>-0.10316989999999999</v>
          </cell>
          <cell r="L11416">
            <v>-5.9108500000000001E-2</v>
          </cell>
          <cell r="M11416">
            <v>-2.8591599999999998E-2</v>
          </cell>
          <cell r="N11416">
            <v>1.9252E-3</v>
          </cell>
          <cell r="O11416">
            <v>4.5986699999999998E-2</v>
          </cell>
          <cell r="P11416">
            <v>0.625</v>
          </cell>
          <cell r="Q11416">
            <v>0.75</v>
          </cell>
          <cell r="R11416">
            <v>15</v>
          </cell>
          <cell r="S11416">
            <v>18</v>
          </cell>
        </row>
        <row r="11417">
          <cell r="A11417" t="str">
            <v>PCT</v>
          </cell>
          <cell r="B11417" t="str">
            <v>Cycle</v>
          </cell>
          <cell r="C11417" t="str">
            <v>X</v>
          </cell>
          <cell r="D11417">
            <v>39689</v>
          </cell>
          <cell r="E11417">
            <v>16</v>
          </cell>
          <cell r="F11417">
            <v>1.413762</v>
          </cell>
          <cell r="G11417">
            <v>1.827914</v>
          </cell>
          <cell r="H11417">
            <v>102.754</v>
          </cell>
          <cell r="I11417">
            <v>4.5535000000000003E-3</v>
          </cell>
          <cell r="J11417">
            <v>33</v>
          </cell>
          <cell r="K11417">
            <v>0.3276734</v>
          </cell>
          <cell r="L11417">
            <v>0.37876559999999998</v>
          </cell>
          <cell r="M11417">
            <v>0.41415190000000002</v>
          </cell>
          <cell r="N11417">
            <v>0.4495382</v>
          </cell>
          <cell r="O11417">
            <v>0.50063040000000003</v>
          </cell>
          <cell r="P11417">
            <v>0.625</v>
          </cell>
          <cell r="Q11417">
            <v>0.75</v>
          </cell>
          <cell r="R11417">
            <v>15</v>
          </cell>
          <cell r="S11417">
            <v>18</v>
          </cell>
        </row>
        <row r="11418">
          <cell r="A11418" t="str">
            <v>PCT</v>
          </cell>
          <cell r="B11418" t="str">
            <v>Cycle</v>
          </cell>
          <cell r="C11418" t="str">
            <v>X</v>
          </cell>
          <cell r="D11418">
            <v>39689</v>
          </cell>
          <cell r="E11418">
            <v>17</v>
          </cell>
          <cell r="F11418">
            <v>1.520875</v>
          </cell>
          <cell r="G11418">
            <v>1.928242</v>
          </cell>
          <cell r="H11418">
            <v>99.682000000000002</v>
          </cell>
          <cell r="I11418">
            <v>4.0396E-3</v>
          </cell>
          <cell r="J11418">
            <v>33</v>
          </cell>
          <cell r="K11418">
            <v>0.32591500000000001</v>
          </cell>
          <cell r="L11418">
            <v>0.37403779999999998</v>
          </cell>
          <cell r="M11418">
            <v>0.40736749999999999</v>
          </cell>
          <cell r="N11418">
            <v>0.44069710000000001</v>
          </cell>
          <cell r="O11418">
            <v>0.48881989999999997</v>
          </cell>
          <cell r="P11418">
            <v>0.625</v>
          </cell>
          <cell r="Q11418">
            <v>0.75</v>
          </cell>
          <cell r="R11418">
            <v>15</v>
          </cell>
          <cell r="S11418">
            <v>18</v>
          </cell>
        </row>
        <row r="11419">
          <cell r="A11419" t="str">
            <v>PCT</v>
          </cell>
          <cell r="B11419" t="str">
            <v>Cycle</v>
          </cell>
          <cell r="C11419" t="str">
            <v>X</v>
          </cell>
          <cell r="D11419">
            <v>39689</v>
          </cell>
          <cell r="E11419">
            <v>18</v>
          </cell>
          <cell r="F11419">
            <v>1.55063</v>
          </cell>
          <cell r="G11419">
            <v>1.959686</v>
          </cell>
          <cell r="H11419">
            <v>97.123599999999996</v>
          </cell>
          <cell r="I11419">
            <v>4.7727999999999998E-3</v>
          </cell>
          <cell r="J11419">
            <v>33</v>
          </cell>
          <cell r="K11419">
            <v>0.320519</v>
          </cell>
          <cell r="L11419">
            <v>0.37282739999999998</v>
          </cell>
          <cell r="M11419">
            <v>0.40905589999999997</v>
          </cell>
          <cell r="N11419">
            <v>0.44528450000000003</v>
          </cell>
          <cell r="O11419">
            <v>0.4975929</v>
          </cell>
          <cell r="P11419">
            <v>0.625</v>
          </cell>
          <cell r="Q11419">
            <v>0.75</v>
          </cell>
          <cell r="R11419">
            <v>15</v>
          </cell>
          <cell r="S11419">
            <v>18</v>
          </cell>
        </row>
        <row r="11420">
          <cell r="A11420" t="str">
            <v>PCT</v>
          </cell>
          <cell r="B11420" t="str">
            <v>Cycle</v>
          </cell>
          <cell r="C11420" t="str">
            <v>X</v>
          </cell>
          <cell r="D11420">
            <v>39689</v>
          </cell>
          <cell r="E11420">
            <v>19</v>
          </cell>
          <cell r="F11420">
            <v>1.85799</v>
          </cell>
          <cell r="G11420">
            <v>1.9609970000000001</v>
          </cell>
          <cell r="H11420">
            <v>92.322999999999993</v>
          </cell>
          <cell r="I11420">
            <v>3.1668999999999998E-3</v>
          </cell>
          <cell r="J11420">
            <v>33</v>
          </cell>
          <cell r="K11420">
            <v>3.0887399999999999E-2</v>
          </cell>
          <cell r="L11420">
            <v>7.3496300000000001E-2</v>
          </cell>
          <cell r="M11420">
            <v>0.1030071</v>
          </cell>
          <cell r="N11420">
            <v>0.13251789999999999</v>
          </cell>
          <cell r="O11420">
            <v>0.1751268</v>
          </cell>
          <cell r="P11420">
            <v>0.625</v>
          </cell>
          <cell r="Q11420">
            <v>0.75</v>
          </cell>
          <cell r="R11420">
            <v>15</v>
          </cell>
          <cell r="S11420">
            <v>18</v>
          </cell>
        </row>
        <row r="11421">
          <cell r="A11421" t="str">
            <v>PCT</v>
          </cell>
          <cell r="B11421" t="str">
            <v>Cycle</v>
          </cell>
          <cell r="C11421" t="str">
            <v>X</v>
          </cell>
          <cell r="D11421">
            <v>39689</v>
          </cell>
          <cell r="E11421">
            <v>20</v>
          </cell>
          <cell r="F11421">
            <v>1.4702519999999999</v>
          </cell>
          <cell r="G11421">
            <v>1.449643</v>
          </cell>
          <cell r="H11421">
            <v>84.861500000000007</v>
          </cell>
          <cell r="I11421">
            <v>3.0293999999999998E-3</v>
          </cell>
          <cell r="J11421">
            <v>33</v>
          </cell>
          <cell r="K11421">
            <v>-9.1145500000000004E-2</v>
          </cell>
          <cell r="L11421">
            <v>-4.9471899999999999E-2</v>
          </cell>
          <cell r="M11421">
            <v>-2.0608899999999999E-2</v>
          </cell>
          <cell r="N11421">
            <v>8.2541000000000003E-3</v>
          </cell>
          <cell r="O11421">
            <v>4.9927699999999998E-2</v>
          </cell>
          <cell r="P11421">
            <v>0.625</v>
          </cell>
          <cell r="Q11421">
            <v>0.75</v>
          </cell>
          <cell r="R11421">
            <v>15</v>
          </cell>
          <cell r="S11421">
            <v>18</v>
          </cell>
        </row>
        <row r="11422">
          <cell r="A11422" t="str">
            <v>PCT</v>
          </cell>
          <cell r="B11422" t="str">
            <v>Cycle</v>
          </cell>
          <cell r="C11422" t="str">
            <v>X</v>
          </cell>
          <cell r="D11422">
            <v>39689</v>
          </cell>
          <cell r="E11422">
            <v>21</v>
          </cell>
          <cell r="F11422">
            <v>0.85610180000000002</v>
          </cell>
          <cell r="G11422">
            <v>0.98104360000000002</v>
          </cell>
          <cell r="H11422">
            <v>79.783600000000007</v>
          </cell>
          <cell r="I11422">
            <v>2.9394E-3</v>
          </cell>
          <cell r="J11422">
            <v>33</v>
          </cell>
          <cell r="K11422">
            <v>5.5461499999999997E-2</v>
          </cell>
          <cell r="L11422">
            <v>9.6511E-2</v>
          </cell>
          <cell r="M11422">
            <v>0.12494180000000001</v>
          </cell>
          <cell r="N11422">
            <v>0.1533726</v>
          </cell>
          <cell r="O11422">
            <v>0.19442219999999999</v>
          </cell>
          <cell r="P11422">
            <v>0.625</v>
          </cell>
          <cell r="Q11422">
            <v>0.75</v>
          </cell>
          <cell r="R11422">
            <v>15</v>
          </cell>
          <cell r="S11422">
            <v>18</v>
          </cell>
        </row>
        <row r="11423">
          <cell r="A11423" t="str">
            <v>PCT</v>
          </cell>
          <cell r="B11423" t="str">
            <v>Cycle</v>
          </cell>
          <cell r="C11423" t="str">
            <v>X</v>
          </cell>
          <cell r="D11423">
            <v>39689</v>
          </cell>
          <cell r="E11423">
            <v>22</v>
          </cell>
          <cell r="F11423">
            <v>0.62182809999999999</v>
          </cell>
          <cell r="G11423">
            <v>0.63344029999999996</v>
          </cell>
          <cell r="H11423">
            <v>76.130700000000004</v>
          </cell>
          <cell r="I11423">
            <v>2.8389999999999999E-3</v>
          </cell>
          <cell r="J11423">
            <v>33</v>
          </cell>
          <cell r="K11423">
            <v>-5.6671300000000001E-2</v>
          </cell>
          <cell r="L11423">
            <v>-1.63289E-2</v>
          </cell>
          <cell r="M11423">
            <v>1.16121E-2</v>
          </cell>
          <cell r="N11423">
            <v>3.9553199999999997E-2</v>
          </cell>
          <cell r="O11423">
            <v>7.9895599999999997E-2</v>
          </cell>
          <cell r="P11423">
            <v>0.625</v>
          </cell>
          <cell r="Q11423">
            <v>0.75</v>
          </cell>
          <cell r="R11423">
            <v>15</v>
          </cell>
          <cell r="S11423">
            <v>18</v>
          </cell>
        </row>
        <row r="11424">
          <cell r="A11424" t="str">
            <v>PCT</v>
          </cell>
          <cell r="B11424" t="str">
            <v>Cycle</v>
          </cell>
          <cell r="C11424" t="str">
            <v>X</v>
          </cell>
          <cell r="D11424">
            <v>39689</v>
          </cell>
          <cell r="E11424">
            <v>23</v>
          </cell>
          <cell r="F11424">
            <v>0.27728819999999998</v>
          </cell>
          <cell r="G11424">
            <v>0.39072370000000001</v>
          </cell>
          <cell r="H11424">
            <v>73.755099999999999</v>
          </cell>
          <cell r="I11424">
            <v>2.8427000000000001E-3</v>
          </cell>
          <cell r="J11424">
            <v>33</v>
          </cell>
          <cell r="K11424">
            <v>4.5107300000000003E-2</v>
          </cell>
          <cell r="L11424">
            <v>8.5476200000000002E-2</v>
          </cell>
          <cell r="M11424">
            <v>0.11343549999999999</v>
          </cell>
          <cell r="N11424">
            <v>0.14139479999999999</v>
          </cell>
          <cell r="O11424">
            <v>0.1817636</v>
          </cell>
          <cell r="P11424">
            <v>0.625</v>
          </cell>
          <cell r="Q11424">
            <v>0.75</v>
          </cell>
          <cell r="R11424">
            <v>15</v>
          </cell>
          <cell r="S11424">
            <v>18</v>
          </cell>
        </row>
        <row r="11425">
          <cell r="A11425" t="str">
            <v>PCT</v>
          </cell>
          <cell r="B11425" t="str">
            <v>Cycle</v>
          </cell>
          <cell r="C11425" t="str">
            <v>X</v>
          </cell>
          <cell r="D11425">
            <v>39689</v>
          </cell>
          <cell r="E11425">
            <v>24</v>
          </cell>
          <cell r="F11425">
            <v>0.2545019</v>
          </cell>
          <cell r="G11425">
            <v>0.27718090000000001</v>
          </cell>
          <cell r="H11425">
            <v>71.480699999999999</v>
          </cell>
          <cell r="I11425">
            <v>2.8303E-3</v>
          </cell>
          <cell r="J11425">
            <v>33</v>
          </cell>
          <cell r="K11425">
            <v>-4.5500100000000002E-2</v>
          </cell>
          <cell r="L11425">
            <v>-5.2193999999999999E-3</v>
          </cell>
          <cell r="M11425">
            <v>2.2679000000000001E-2</v>
          </cell>
          <cell r="N11425">
            <v>5.0577299999999999E-2</v>
          </cell>
          <cell r="O11425">
            <v>9.0858099999999997E-2</v>
          </cell>
          <cell r="P11425">
            <v>0.625</v>
          </cell>
          <cell r="Q11425">
            <v>0.75</v>
          </cell>
          <cell r="R11425">
            <v>15</v>
          </cell>
          <cell r="S11425">
            <v>18</v>
          </cell>
        </row>
        <row r="11426">
          <cell r="A11426" t="str">
            <v>PCT</v>
          </cell>
          <cell r="B11426" t="str">
            <v>Cycle</v>
          </cell>
          <cell r="C11426" t="str">
            <v>X</v>
          </cell>
          <cell r="D11426">
            <v>39695</v>
          </cell>
          <cell r="E11426">
            <v>1</v>
          </cell>
          <cell r="F11426">
            <v>0.11946180000000001</v>
          </cell>
          <cell r="G11426">
            <v>0.1198038</v>
          </cell>
          <cell r="H11426">
            <v>71.842699999999994</v>
          </cell>
          <cell r="I11426">
            <v>4.3724999999999997E-3</v>
          </cell>
          <cell r="J11426">
            <v>19</v>
          </cell>
          <cell r="K11426">
            <v>-8.44004E-2</v>
          </cell>
          <cell r="L11426">
            <v>-3.4333900000000001E-2</v>
          </cell>
          <cell r="M11426">
            <v>3.4200000000000002E-4</v>
          </cell>
          <cell r="N11426">
            <v>3.5017800000000002E-2</v>
          </cell>
          <cell r="O11426">
            <v>8.5084300000000002E-2</v>
          </cell>
          <cell r="P11426">
            <v>0.58333333333333337</v>
          </cell>
          <cell r="Q11426">
            <v>0.75</v>
          </cell>
          <cell r="R11426">
            <v>14</v>
          </cell>
          <cell r="S11426">
            <v>18</v>
          </cell>
        </row>
        <row r="11427">
          <cell r="A11427" t="str">
            <v>PCT</v>
          </cell>
          <cell r="B11427" t="str">
            <v>Cycle</v>
          </cell>
          <cell r="C11427" t="str">
            <v>X</v>
          </cell>
          <cell r="D11427">
            <v>39695</v>
          </cell>
          <cell r="E11427">
            <v>2</v>
          </cell>
          <cell r="F11427">
            <v>7.1709999999999996E-2</v>
          </cell>
          <cell r="G11427">
            <v>7.9022800000000004E-2</v>
          </cell>
          <cell r="H11427">
            <v>69.576099999999997</v>
          </cell>
          <cell r="I11427">
            <v>4.3620000000000004E-3</v>
          </cell>
          <cell r="J11427">
            <v>19</v>
          </cell>
          <cell r="K11427">
            <v>-7.7327800000000002E-2</v>
          </cell>
          <cell r="L11427">
            <v>-2.7321399999999999E-2</v>
          </cell>
          <cell r="M11427">
            <v>7.3128000000000004E-3</v>
          </cell>
          <cell r="N11427">
            <v>4.1946999999999998E-2</v>
          </cell>
          <cell r="O11427">
            <v>9.1953300000000002E-2</v>
          </cell>
          <cell r="P11427">
            <v>0.58333333333333337</v>
          </cell>
          <cell r="Q11427">
            <v>0.75</v>
          </cell>
          <cell r="R11427">
            <v>14</v>
          </cell>
          <cell r="S11427">
            <v>18</v>
          </cell>
        </row>
        <row r="11428">
          <cell r="A11428" t="str">
            <v>PCT</v>
          </cell>
          <cell r="B11428" t="str">
            <v>Cycle</v>
          </cell>
          <cell r="C11428" t="str">
            <v>X</v>
          </cell>
          <cell r="D11428">
            <v>39695</v>
          </cell>
          <cell r="E11428">
            <v>3</v>
          </cell>
          <cell r="F11428">
            <v>4.22545E-2</v>
          </cell>
          <cell r="G11428">
            <v>7.4754000000000001E-2</v>
          </cell>
          <cell r="H11428">
            <v>66.971000000000004</v>
          </cell>
          <cell r="I11428">
            <v>4.3201999999999997E-3</v>
          </cell>
          <cell r="J11428">
            <v>19</v>
          </cell>
          <cell r="K11428">
            <v>-5.1734200000000001E-2</v>
          </cell>
          <cell r="L11428">
            <v>-1.9683000000000001E-3</v>
          </cell>
          <cell r="M11428">
            <v>3.2499500000000001E-2</v>
          </cell>
          <cell r="N11428">
            <v>6.6967200000000005E-2</v>
          </cell>
          <cell r="O11428">
            <v>0.1167332</v>
          </cell>
          <cell r="P11428">
            <v>0.58333333333333337</v>
          </cell>
          <cell r="Q11428">
            <v>0.75</v>
          </cell>
          <cell r="R11428">
            <v>14</v>
          </cell>
          <cell r="S11428">
            <v>18</v>
          </cell>
        </row>
        <row r="11429">
          <cell r="A11429" t="str">
            <v>PCT</v>
          </cell>
          <cell r="B11429" t="str">
            <v>Cycle</v>
          </cell>
          <cell r="C11429" t="str">
            <v>X</v>
          </cell>
          <cell r="D11429">
            <v>39695</v>
          </cell>
          <cell r="E11429">
            <v>4</v>
          </cell>
          <cell r="F11429">
            <v>3.24739E-2</v>
          </cell>
          <cell r="G11429">
            <v>6.5512799999999996E-2</v>
          </cell>
          <cell r="H11429">
            <v>64.7881</v>
          </cell>
          <cell r="I11429">
            <v>4.3179000000000004E-3</v>
          </cell>
          <cell r="J11429">
            <v>19</v>
          </cell>
          <cell r="K11429">
            <v>-5.1172799999999997E-2</v>
          </cell>
          <cell r="L11429">
            <v>-1.4197999999999999E-3</v>
          </cell>
          <cell r="M11429">
            <v>3.3038900000000003E-2</v>
          </cell>
          <cell r="N11429">
            <v>6.7497600000000005E-2</v>
          </cell>
          <cell r="O11429">
            <v>0.1172506</v>
          </cell>
          <cell r="P11429">
            <v>0.58333333333333337</v>
          </cell>
          <cell r="Q11429">
            <v>0.75</v>
          </cell>
          <cell r="R11429">
            <v>14</v>
          </cell>
          <cell r="S11429">
            <v>18</v>
          </cell>
        </row>
        <row r="11430">
          <cell r="A11430" t="str">
            <v>PCT</v>
          </cell>
          <cell r="B11430" t="str">
            <v>Cycle</v>
          </cell>
          <cell r="C11430" t="str">
            <v>X</v>
          </cell>
          <cell r="D11430">
            <v>39695</v>
          </cell>
          <cell r="E11430">
            <v>5</v>
          </cell>
          <cell r="F11430">
            <v>2.3891099999999998E-2</v>
          </cell>
          <cell r="G11430">
            <v>4.3389299999999999E-2</v>
          </cell>
          <cell r="H11430">
            <v>64.025700000000001</v>
          </cell>
          <cell r="I11430">
            <v>4.3179000000000004E-3</v>
          </cell>
          <cell r="J11430">
            <v>19</v>
          </cell>
          <cell r="K11430">
            <v>-6.4713400000000004E-2</v>
          </cell>
          <cell r="L11430">
            <v>-1.49605E-2</v>
          </cell>
          <cell r="M11430">
            <v>1.94983E-2</v>
          </cell>
          <cell r="N11430">
            <v>5.3956999999999998E-2</v>
          </cell>
          <cell r="O11430">
            <v>0.10371</v>
          </cell>
          <cell r="P11430">
            <v>0.58333333333333337</v>
          </cell>
          <cell r="Q11430">
            <v>0.75</v>
          </cell>
          <cell r="R11430">
            <v>14</v>
          </cell>
          <cell r="S11430">
            <v>18</v>
          </cell>
        </row>
        <row r="11431">
          <cell r="A11431" t="str">
            <v>PCT</v>
          </cell>
          <cell r="B11431" t="str">
            <v>Cycle</v>
          </cell>
          <cell r="C11431" t="str">
            <v>X</v>
          </cell>
          <cell r="D11431">
            <v>39695</v>
          </cell>
          <cell r="E11431">
            <v>6</v>
          </cell>
          <cell r="F11431">
            <v>1.5177899999999999E-2</v>
          </cell>
          <cell r="G11431">
            <v>2.7334199999999999E-2</v>
          </cell>
          <cell r="H11431">
            <v>63.606000000000002</v>
          </cell>
          <cell r="I11431">
            <v>4.3179000000000004E-3</v>
          </cell>
          <cell r="J11431">
            <v>19</v>
          </cell>
          <cell r="K11431">
            <v>-7.2055499999999995E-2</v>
          </cell>
          <cell r="L11431">
            <v>-2.2302499999999999E-2</v>
          </cell>
          <cell r="M11431">
            <v>1.21563E-2</v>
          </cell>
          <cell r="N11431">
            <v>4.6614999999999997E-2</v>
          </cell>
          <cell r="O11431">
            <v>9.6367999999999995E-2</v>
          </cell>
          <cell r="P11431">
            <v>0.58333333333333337</v>
          </cell>
          <cell r="Q11431">
            <v>0.75</v>
          </cell>
          <cell r="R11431">
            <v>14</v>
          </cell>
          <cell r="S11431">
            <v>18</v>
          </cell>
        </row>
        <row r="11432">
          <cell r="A11432" t="str">
            <v>PCT</v>
          </cell>
          <cell r="B11432" t="str">
            <v>Cycle</v>
          </cell>
          <cell r="C11432" t="str">
            <v>X</v>
          </cell>
          <cell r="D11432">
            <v>39695</v>
          </cell>
          <cell r="E11432">
            <v>7</v>
          </cell>
          <cell r="F11432">
            <v>1.5236700000000001E-2</v>
          </cell>
          <cell r="G11432">
            <v>2.42209E-2</v>
          </cell>
          <cell r="H11432">
            <v>62.579500000000003</v>
          </cell>
          <cell r="I11432">
            <v>4.3141999999999998E-3</v>
          </cell>
          <cell r="J11432">
            <v>19</v>
          </cell>
          <cell r="K11432">
            <v>-7.51917E-2</v>
          </cell>
          <cell r="L11432">
            <v>-2.5459900000000001E-2</v>
          </cell>
          <cell r="M11432">
            <v>8.9841999999999995E-3</v>
          </cell>
          <cell r="N11432">
            <v>4.3428399999999999E-2</v>
          </cell>
          <cell r="O11432">
            <v>9.3160199999999999E-2</v>
          </cell>
          <cell r="P11432">
            <v>0.58333333333333337</v>
          </cell>
          <cell r="Q11432">
            <v>0.75</v>
          </cell>
          <cell r="R11432">
            <v>14</v>
          </cell>
          <cell r="S11432">
            <v>18</v>
          </cell>
        </row>
        <row r="11433">
          <cell r="A11433" t="str">
            <v>PCT</v>
          </cell>
          <cell r="B11433" t="str">
            <v>Cycle</v>
          </cell>
          <cell r="C11433" t="str">
            <v>X</v>
          </cell>
          <cell r="D11433">
            <v>39695</v>
          </cell>
          <cell r="E11433">
            <v>8</v>
          </cell>
          <cell r="F11433">
            <v>1.5277499999999999E-2</v>
          </cell>
          <cell r="G11433">
            <v>3.2337499999999998E-2</v>
          </cell>
          <cell r="H11433">
            <v>63.419699999999999</v>
          </cell>
          <cell r="I11433">
            <v>4.3141999999999998E-3</v>
          </cell>
          <cell r="J11433">
            <v>19</v>
          </cell>
          <cell r="K11433">
            <v>-6.7115999999999995E-2</v>
          </cell>
          <cell r="L11433">
            <v>-1.73841E-2</v>
          </cell>
          <cell r="M11433">
            <v>1.7059999999999999E-2</v>
          </cell>
          <cell r="N11433">
            <v>5.15042E-2</v>
          </cell>
          <cell r="O11433">
            <v>0.10123600000000001</v>
          </cell>
          <cell r="P11433">
            <v>0.58333333333333337</v>
          </cell>
          <cell r="Q11433">
            <v>0.75</v>
          </cell>
          <cell r="R11433">
            <v>14</v>
          </cell>
          <cell r="S11433">
            <v>18</v>
          </cell>
        </row>
        <row r="11434">
          <cell r="A11434" t="str">
            <v>PCT</v>
          </cell>
          <cell r="B11434" t="str">
            <v>Cycle</v>
          </cell>
          <cell r="C11434" t="str">
            <v>X</v>
          </cell>
          <cell r="D11434">
            <v>39695</v>
          </cell>
          <cell r="E11434">
            <v>9</v>
          </cell>
          <cell r="F11434">
            <v>1.52607E-2</v>
          </cell>
          <cell r="G11434">
            <v>3.7094000000000002E-2</v>
          </cell>
          <cell r="H11434">
            <v>69.338499999999996</v>
          </cell>
          <cell r="I11434">
            <v>4.3902000000000004E-3</v>
          </cell>
          <cell r="J11434">
            <v>19</v>
          </cell>
          <cell r="K11434">
            <v>-6.3080899999999995E-2</v>
          </cell>
          <cell r="L11434">
            <v>-1.29129E-2</v>
          </cell>
          <cell r="M11434">
            <v>2.18333E-2</v>
          </cell>
          <cell r="N11434">
            <v>5.6579499999999998E-2</v>
          </cell>
          <cell r="O11434">
            <v>0.1067475</v>
          </cell>
          <cell r="P11434">
            <v>0.58333333333333337</v>
          </cell>
          <cell r="Q11434">
            <v>0.75</v>
          </cell>
          <cell r="R11434">
            <v>14</v>
          </cell>
          <cell r="S11434">
            <v>18</v>
          </cell>
        </row>
        <row r="11435">
          <cell r="A11435" t="str">
            <v>PCT</v>
          </cell>
          <cell r="B11435" t="str">
            <v>Cycle</v>
          </cell>
          <cell r="C11435" t="str">
            <v>X</v>
          </cell>
          <cell r="D11435">
            <v>39695</v>
          </cell>
          <cell r="E11435">
            <v>10</v>
          </cell>
          <cell r="F11435">
            <v>1.5225600000000001E-2</v>
          </cell>
          <cell r="G11435">
            <v>4.4079E-2</v>
          </cell>
          <cell r="H11435">
            <v>76.575199999999995</v>
          </cell>
          <cell r="I11435">
            <v>4.4501000000000002E-3</v>
          </cell>
          <cell r="J11435">
            <v>19</v>
          </cell>
          <cell r="K11435">
            <v>-5.6637199999999999E-2</v>
          </cell>
          <cell r="L11435">
            <v>-6.1286999999999999E-3</v>
          </cell>
          <cell r="M11435">
            <v>2.8853400000000001E-2</v>
          </cell>
          <cell r="N11435">
            <v>6.3835500000000003E-2</v>
          </cell>
          <cell r="O11435">
            <v>0.1143441</v>
          </cell>
          <cell r="P11435">
            <v>0.58333333333333337</v>
          </cell>
          <cell r="Q11435">
            <v>0.75</v>
          </cell>
          <cell r="R11435">
            <v>14</v>
          </cell>
          <cell r="S11435">
            <v>18</v>
          </cell>
        </row>
        <row r="11436">
          <cell r="A11436" t="str">
            <v>PCT</v>
          </cell>
          <cell r="B11436" t="str">
            <v>Cycle</v>
          </cell>
          <cell r="C11436" t="str">
            <v>X</v>
          </cell>
          <cell r="D11436">
            <v>39695</v>
          </cell>
          <cell r="E11436">
            <v>11</v>
          </cell>
          <cell r="F11436">
            <v>8.8450699999999993E-2</v>
          </cell>
          <cell r="G11436">
            <v>5.23273E-2</v>
          </cell>
          <cell r="H11436">
            <v>82.629000000000005</v>
          </cell>
          <cell r="I11436">
            <v>4.4343000000000004E-3</v>
          </cell>
          <cell r="J11436">
            <v>19</v>
          </cell>
          <cell r="K11436">
            <v>-0.1214628</v>
          </cell>
          <cell r="L11436">
            <v>-7.1043599999999998E-2</v>
          </cell>
          <cell r="M11436">
            <v>-3.61234E-2</v>
          </cell>
          <cell r="N11436">
            <v>-1.2030999999999999E-3</v>
          </cell>
          <cell r="O11436">
            <v>4.9216099999999999E-2</v>
          </cell>
          <cell r="P11436">
            <v>0.58333333333333337</v>
          </cell>
          <cell r="Q11436">
            <v>0.75</v>
          </cell>
          <cell r="R11436">
            <v>14</v>
          </cell>
          <cell r="S11436">
            <v>18</v>
          </cell>
        </row>
        <row r="11437">
          <cell r="A11437" t="str">
            <v>PCT</v>
          </cell>
          <cell r="B11437" t="str">
            <v>Cycle</v>
          </cell>
          <cell r="C11437" t="str">
            <v>X</v>
          </cell>
          <cell r="D11437">
            <v>39695</v>
          </cell>
          <cell r="E11437">
            <v>12</v>
          </cell>
          <cell r="F11437">
            <v>7.7690999999999996E-2</v>
          </cell>
          <cell r="G11437">
            <v>0.118284</v>
          </cell>
          <cell r="H11437">
            <v>86.706800000000001</v>
          </cell>
          <cell r="I11437">
            <v>4.4781999999999999E-3</v>
          </cell>
          <cell r="J11437">
            <v>19</v>
          </cell>
          <cell r="K11437">
            <v>-4.5167199999999998E-2</v>
          </cell>
          <cell r="L11437">
            <v>5.5005999999999996E-3</v>
          </cell>
          <cell r="M11437">
            <v>4.0592999999999997E-2</v>
          </cell>
          <cell r="N11437">
            <v>7.56854E-2</v>
          </cell>
          <cell r="O11437">
            <v>0.1263532</v>
          </cell>
          <cell r="P11437">
            <v>0.58333333333333337</v>
          </cell>
          <cell r="Q11437">
            <v>0.75</v>
          </cell>
          <cell r="R11437">
            <v>14</v>
          </cell>
          <cell r="S11437">
            <v>18</v>
          </cell>
        </row>
        <row r="11438">
          <cell r="A11438" t="str">
            <v>PCT</v>
          </cell>
          <cell r="B11438" t="str">
            <v>Cycle</v>
          </cell>
          <cell r="C11438" t="str">
            <v>X</v>
          </cell>
          <cell r="D11438">
            <v>39695</v>
          </cell>
          <cell r="E11438">
            <v>13</v>
          </cell>
          <cell r="F11438">
            <v>0.15511749999999999</v>
          </cell>
          <cell r="G11438">
            <v>0.18623410000000001</v>
          </cell>
          <cell r="H11438">
            <v>91.2333</v>
          </cell>
          <cell r="I11438">
            <v>4.4787000000000004E-3</v>
          </cell>
          <cell r="J11438">
            <v>19</v>
          </cell>
          <cell r="K11438">
            <v>-5.4648500000000003E-2</v>
          </cell>
          <cell r="L11438">
            <v>-3.9778000000000001E-3</v>
          </cell>
          <cell r="M11438">
            <v>3.1116600000000001E-2</v>
          </cell>
          <cell r="N11438">
            <v>6.6210900000000003E-2</v>
          </cell>
          <cell r="O11438">
            <v>0.1168816</v>
          </cell>
          <cell r="P11438">
            <v>0.58333333333333337</v>
          </cell>
          <cell r="Q11438">
            <v>0.75</v>
          </cell>
          <cell r="R11438">
            <v>14</v>
          </cell>
          <cell r="S11438">
            <v>18</v>
          </cell>
        </row>
        <row r="11439">
          <cell r="A11439" t="str">
            <v>PCT</v>
          </cell>
          <cell r="B11439" t="str">
            <v>Cycle</v>
          </cell>
          <cell r="C11439" t="str">
            <v>X</v>
          </cell>
          <cell r="D11439">
            <v>39695</v>
          </cell>
          <cell r="E11439">
            <v>14</v>
          </cell>
          <cell r="F11439">
            <v>0.3475453</v>
          </cell>
          <cell r="G11439">
            <v>0.33262540000000002</v>
          </cell>
          <cell r="H11439">
            <v>95.2333</v>
          </cell>
          <cell r="I11439">
            <v>4.5401E-3</v>
          </cell>
          <cell r="J11439">
            <v>19</v>
          </cell>
          <cell r="K11439">
            <v>-0.10127120000000001</v>
          </cell>
          <cell r="L11439">
            <v>-5.0254199999999999E-2</v>
          </cell>
          <cell r="M11439">
            <v>-1.49199E-2</v>
          </cell>
          <cell r="N11439">
            <v>2.04143E-2</v>
          </cell>
          <cell r="O11439">
            <v>7.1431400000000006E-2</v>
          </cell>
          <cell r="P11439">
            <v>0.58333333333333337</v>
          </cell>
          <cell r="Q11439">
            <v>0.75</v>
          </cell>
          <cell r="R11439">
            <v>14</v>
          </cell>
          <cell r="S11439">
            <v>18</v>
          </cell>
        </row>
        <row r="11440">
          <cell r="A11440" t="str">
            <v>PCT</v>
          </cell>
          <cell r="B11440" t="str">
            <v>Cycle</v>
          </cell>
          <cell r="C11440" t="str">
            <v>X</v>
          </cell>
          <cell r="D11440">
            <v>39695</v>
          </cell>
          <cell r="E11440">
            <v>15</v>
          </cell>
          <cell r="F11440">
            <v>0.36324030000000002</v>
          </cell>
          <cell r="G11440">
            <v>0.52237089999999997</v>
          </cell>
          <cell r="H11440">
            <v>97.419600000000003</v>
          </cell>
          <cell r="I11440">
            <v>4.5456000000000003E-3</v>
          </cell>
          <cell r="J11440">
            <v>19</v>
          </cell>
          <cell r="K11440">
            <v>7.2727399999999998E-2</v>
          </cell>
          <cell r="L11440">
            <v>0.1237752</v>
          </cell>
          <cell r="M11440">
            <v>0.15913070000000001</v>
          </cell>
          <cell r="N11440">
            <v>0.1944862</v>
          </cell>
          <cell r="O11440">
            <v>0.2455339</v>
          </cell>
          <cell r="P11440">
            <v>0.58333333333333337</v>
          </cell>
          <cell r="Q11440">
            <v>0.75</v>
          </cell>
          <cell r="R11440">
            <v>14</v>
          </cell>
          <cell r="S11440">
            <v>18</v>
          </cell>
        </row>
        <row r="11441">
          <cell r="A11441" t="str">
            <v>PCT</v>
          </cell>
          <cell r="B11441" t="str">
            <v>Cycle</v>
          </cell>
          <cell r="C11441" t="str">
            <v>X</v>
          </cell>
          <cell r="D11441">
            <v>39695</v>
          </cell>
          <cell r="E11441">
            <v>16</v>
          </cell>
          <cell r="F11441">
            <v>0.57112399999999997</v>
          </cell>
          <cell r="G11441">
            <v>0.8148379</v>
          </cell>
          <cell r="H11441">
            <v>99.023899999999998</v>
          </cell>
          <cell r="I11441">
            <v>4.5903000000000003E-3</v>
          </cell>
          <cell r="J11441">
            <v>19</v>
          </cell>
          <cell r="K11441">
            <v>0.15688679999999999</v>
          </cell>
          <cell r="L11441">
            <v>0.20818490000000001</v>
          </cell>
          <cell r="M11441">
            <v>0.24371390000000001</v>
          </cell>
          <cell r="N11441">
            <v>0.27924280000000001</v>
          </cell>
          <cell r="O11441">
            <v>0.33054099999999997</v>
          </cell>
          <cell r="P11441">
            <v>0.58333333333333337</v>
          </cell>
          <cell r="Q11441">
            <v>0.75</v>
          </cell>
          <cell r="R11441">
            <v>14</v>
          </cell>
          <cell r="S11441">
            <v>18</v>
          </cell>
        </row>
        <row r="11442">
          <cell r="A11442" t="str">
            <v>PCT</v>
          </cell>
          <cell r="B11442" t="str">
            <v>Cycle</v>
          </cell>
          <cell r="C11442" t="str">
            <v>X</v>
          </cell>
          <cell r="D11442">
            <v>39695</v>
          </cell>
          <cell r="E11442">
            <v>17</v>
          </cell>
          <cell r="F11442">
            <v>0.77093630000000002</v>
          </cell>
          <cell r="G11442">
            <v>1.065901</v>
          </cell>
          <cell r="H11442">
            <v>99.312799999999996</v>
          </cell>
          <cell r="I11442">
            <v>4.6227999999999998E-3</v>
          </cell>
          <cell r="J11442">
            <v>19</v>
          </cell>
          <cell r="K11442">
            <v>0.20783080000000001</v>
          </cell>
          <cell r="L11442">
            <v>0.25931019999999999</v>
          </cell>
          <cell r="M11442">
            <v>0.29496470000000002</v>
          </cell>
          <cell r="N11442">
            <v>0.3306191</v>
          </cell>
          <cell r="O11442">
            <v>0.38209850000000001</v>
          </cell>
          <cell r="P11442">
            <v>0.58333333333333337</v>
          </cell>
          <cell r="Q11442">
            <v>0.75</v>
          </cell>
          <cell r="R11442">
            <v>14</v>
          </cell>
          <cell r="S11442">
            <v>18</v>
          </cell>
        </row>
        <row r="11443">
          <cell r="A11443" t="str">
            <v>PCT</v>
          </cell>
          <cell r="B11443" t="str">
            <v>Cycle</v>
          </cell>
          <cell r="C11443" t="str">
            <v>X</v>
          </cell>
          <cell r="D11443">
            <v>39695</v>
          </cell>
          <cell r="E11443">
            <v>18</v>
          </cell>
          <cell r="F11443">
            <v>0.82937320000000003</v>
          </cell>
          <cell r="G11443">
            <v>1.279452</v>
          </cell>
          <cell r="H11443">
            <v>99.467500000000001</v>
          </cell>
          <cell r="I11443">
            <v>4.7676999999999997E-3</v>
          </cell>
          <cell r="J11443">
            <v>19</v>
          </cell>
          <cell r="K11443">
            <v>0.36158950000000001</v>
          </cell>
          <cell r="L11443">
            <v>0.4138695</v>
          </cell>
          <cell r="M11443">
            <v>0.45007849999999999</v>
          </cell>
          <cell r="N11443">
            <v>0.48628749999999998</v>
          </cell>
          <cell r="O11443">
            <v>0.53856749999999998</v>
          </cell>
          <cell r="P11443">
            <v>0.58333333333333337</v>
          </cell>
          <cell r="Q11443">
            <v>0.75</v>
          </cell>
          <cell r="R11443">
            <v>14</v>
          </cell>
          <cell r="S11443">
            <v>18</v>
          </cell>
        </row>
        <row r="11444">
          <cell r="A11444" t="str">
            <v>PCT</v>
          </cell>
          <cell r="B11444" t="str">
            <v>Cycle</v>
          </cell>
          <cell r="C11444" t="str">
            <v>X</v>
          </cell>
          <cell r="D11444">
            <v>39695</v>
          </cell>
          <cell r="E11444">
            <v>19</v>
          </cell>
          <cell r="F11444">
            <v>1.422234</v>
          </cell>
          <cell r="G11444">
            <v>1.3479270000000001</v>
          </cell>
          <cell r="H11444">
            <v>97.203400000000002</v>
          </cell>
          <cell r="I11444">
            <v>4.7296999999999999E-3</v>
          </cell>
          <cell r="J11444">
            <v>19</v>
          </cell>
          <cell r="K11444">
            <v>-0.16244249999999999</v>
          </cell>
          <cell r="L11444">
            <v>-0.11037089999999999</v>
          </cell>
          <cell r="M11444">
            <v>-7.4306200000000003E-2</v>
          </cell>
          <cell r="N11444">
            <v>-3.8241600000000001E-2</v>
          </cell>
          <cell r="O11444">
            <v>1.383E-2</v>
          </cell>
          <cell r="P11444">
            <v>0.58333333333333337</v>
          </cell>
          <cell r="Q11444">
            <v>0.75</v>
          </cell>
          <cell r="R11444">
            <v>14</v>
          </cell>
          <cell r="S11444">
            <v>18</v>
          </cell>
        </row>
        <row r="11445">
          <cell r="A11445" t="str">
            <v>PCT</v>
          </cell>
          <cell r="B11445" t="str">
            <v>Cycle</v>
          </cell>
          <cell r="C11445" t="str">
            <v>X</v>
          </cell>
          <cell r="D11445">
            <v>39695</v>
          </cell>
          <cell r="E11445">
            <v>20</v>
          </cell>
          <cell r="F11445">
            <v>1.446585</v>
          </cell>
          <cell r="G11445">
            <v>1.1801189999999999</v>
          </cell>
          <cell r="H11445">
            <v>91.862399999999994</v>
          </cell>
          <cell r="I11445">
            <v>4.5957999999999997E-3</v>
          </cell>
          <cell r="J11445">
            <v>19</v>
          </cell>
          <cell r="K11445">
            <v>-0.35334559999999998</v>
          </cell>
          <cell r="L11445">
            <v>-0.30201679999999997</v>
          </cell>
          <cell r="M11445">
            <v>-0.2664666</v>
          </cell>
          <cell r="N11445">
            <v>-0.2309165</v>
          </cell>
          <cell r="O11445">
            <v>-0.17958769999999999</v>
          </cell>
          <cell r="P11445">
            <v>0.58333333333333337</v>
          </cell>
          <cell r="Q11445">
            <v>0.75</v>
          </cell>
          <cell r="R11445">
            <v>14</v>
          </cell>
          <cell r="S11445">
            <v>18</v>
          </cell>
        </row>
        <row r="11446">
          <cell r="A11446" t="str">
            <v>PCT</v>
          </cell>
          <cell r="B11446" t="str">
            <v>Cycle</v>
          </cell>
          <cell r="C11446" t="str">
            <v>X</v>
          </cell>
          <cell r="D11446">
            <v>39695</v>
          </cell>
          <cell r="E11446">
            <v>21</v>
          </cell>
          <cell r="F11446">
            <v>0.87485710000000005</v>
          </cell>
          <cell r="G11446">
            <v>0.86407420000000001</v>
          </cell>
          <cell r="H11446">
            <v>85.811099999999996</v>
          </cell>
          <cell r="I11446">
            <v>4.5322000000000001E-3</v>
          </cell>
          <cell r="J11446">
            <v>19</v>
          </cell>
          <cell r="K11446">
            <v>-9.7059099999999995E-2</v>
          </cell>
          <cell r="L11446">
            <v>-4.60864E-2</v>
          </cell>
          <cell r="M11446">
            <v>-1.07829E-2</v>
          </cell>
          <cell r="N11446">
            <v>2.45206E-2</v>
          </cell>
          <cell r="O11446">
            <v>7.5493299999999999E-2</v>
          </cell>
          <cell r="P11446">
            <v>0.58333333333333337</v>
          </cell>
          <cell r="Q11446">
            <v>0.75</v>
          </cell>
          <cell r="R11446">
            <v>14</v>
          </cell>
          <cell r="S11446">
            <v>18</v>
          </cell>
        </row>
        <row r="11447">
          <cell r="A11447" t="str">
            <v>PCT</v>
          </cell>
          <cell r="B11447" t="str">
            <v>Cycle</v>
          </cell>
          <cell r="C11447" t="str">
            <v>X</v>
          </cell>
          <cell r="D11447">
            <v>39695</v>
          </cell>
          <cell r="E11447">
            <v>22</v>
          </cell>
          <cell r="F11447">
            <v>0.65417440000000004</v>
          </cell>
          <cell r="G11447">
            <v>0.64776210000000001</v>
          </cell>
          <cell r="H11447">
            <v>81.913700000000006</v>
          </cell>
          <cell r="I11447">
            <v>4.6195999999999997E-3</v>
          </cell>
          <cell r="J11447">
            <v>19</v>
          </cell>
          <cell r="K11447">
            <v>-9.35164E-2</v>
          </cell>
          <cell r="L11447">
            <v>-4.2054599999999998E-2</v>
          </cell>
          <cell r="M11447">
            <v>-6.4123000000000001E-3</v>
          </cell>
          <cell r="N11447">
            <v>2.9229999999999999E-2</v>
          </cell>
          <cell r="O11447">
            <v>8.0691799999999994E-2</v>
          </cell>
          <cell r="P11447">
            <v>0.58333333333333337</v>
          </cell>
          <cell r="Q11447">
            <v>0.75</v>
          </cell>
          <cell r="R11447">
            <v>14</v>
          </cell>
          <cell r="S11447">
            <v>18</v>
          </cell>
        </row>
        <row r="11448">
          <cell r="A11448" t="str">
            <v>PCT</v>
          </cell>
          <cell r="B11448" t="str">
            <v>Cycle</v>
          </cell>
          <cell r="C11448" t="str">
            <v>X</v>
          </cell>
          <cell r="D11448">
            <v>39695</v>
          </cell>
          <cell r="E11448">
            <v>23</v>
          </cell>
          <cell r="F11448">
            <v>0.52142370000000005</v>
          </cell>
          <cell r="G11448">
            <v>0.41074129999999998</v>
          </cell>
          <cell r="H11448">
            <v>78.993200000000002</v>
          </cell>
          <cell r="I11448">
            <v>4.7064999999999997E-3</v>
          </cell>
          <cell r="J11448">
            <v>19</v>
          </cell>
          <cell r="K11448">
            <v>-0.19860220000000001</v>
          </cell>
          <cell r="L11448">
            <v>-0.1466585</v>
          </cell>
          <cell r="M11448">
            <v>-0.1106824</v>
          </cell>
          <cell r="N11448">
            <v>-7.4706400000000006E-2</v>
          </cell>
          <cell r="O11448">
            <v>-2.2762600000000001E-2</v>
          </cell>
          <cell r="P11448">
            <v>0.58333333333333337</v>
          </cell>
          <cell r="Q11448">
            <v>0.75</v>
          </cell>
          <cell r="R11448">
            <v>14</v>
          </cell>
          <cell r="S11448">
            <v>18</v>
          </cell>
        </row>
        <row r="11449">
          <cell r="A11449" t="str">
            <v>PCT</v>
          </cell>
          <cell r="B11449" t="str">
            <v>Cycle</v>
          </cell>
          <cell r="C11449" t="str">
            <v>X</v>
          </cell>
          <cell r="D11449">
            <v>39695</v>
          </cell>
          <cell r="E11449">
            <v>24</v>
          </cell>
          <cell r="F11449">
            <v>0.3450648</v>
          </cell>
          <cell r="G11449">
            <v>0.23545550000000001</v>
          </cell>
          <cell r="H11449">
            <v>76.127399999999994</v>
          </cell>
          <cell r="I11449">
            <v>4.6712000000000004E-3</v>
          </cell>
          <cell r="J11449">
            <v>19</v>
          </cell>
          <cell r="K11449">
            <v>-0.1971987</v>
          </cell>
          <cell r="L11449">
            <v>-0.1454502</v>
          </cell>
          <cell r="M11449">
            <v>-0.10960930000000001</v>
          </cell>
          <cell r="N11449">
            <v>-7.3768500000000001E-2</v>
          </cell>
          <cell r="O11449">
            <v>-2.2020000000000001E-2</v>
          </cell>
          <cell r="P11449">
            <v>0.58333333333333337</v>
          </cell>
          <cell r="Q11449">
            <v>0.75</v>
          </cell>
          <cell r="R11449">
            <v>14</v>
          </cell>
          <cell r="S11449">
            <v>18</v>
          </cell>
        </row>
        <row r="11450">
          <cell r="A11450" t="str">
            <v>PCT</v>
          </cell>
          <cell r="B11450" t="str">
            <v>Cycle</v>
          </cell>
          <cell r="C11450" t="str">
            <v>X</v>
          </cell>
          <cell r="D11450">
            <v>39706</v>
          </cell>
          <cell r="E11450">
            <v>1</v>
          </cell>
          <cell r="F11450">
            <v>1.5021899999999999E-2</v>
          </cell>
          <cell r="G11450">
            <v>2.9593000000000001E-2</v>
          </cell>
          <cell r="H11450">
            <v>58.635399999999997</v>
          </cell>
          <cell r="I11450">
            <v>2.3555E-3</v>
          </cell>
          <cell r="J11450">
            <v>33</v>
          </cell>
          <cell r="K11450">
            <v>-4.7627599999999999E-2</v>
          </cell>
          <cell r="L11450">
            <v>-1.08801E-2</v>
          </cell>
          <cell r="M11450">
            <v>1.45711E-2</v>
          </cell>
          <cell r="N11450">
            <v>4.0022299999999997E-2</v>
          </cell>
          <cell r="O11450">
            <v>7.6769799999999999E-2</v>
          </cell>
          <cell r="P11450">
            <v>0.58333333333333337</v>
          </cell>
          <cell r="Q11450">
            <v>0.75</v>
          </cell>
          <cell r="R11450">
            <v>14</v>
          </cell>
          <cell r="S11450">
            <v>18</v>
          </cell>
        </row>
        <row r="11451">
          <cell r="A11451" t="str">
            <v>PCT</v>
          </cell>
          <cell r="B11451" t="str">
            <v>Cycle</v>
          </cell>
          <cell r="C11451" t="str">
            <v>X</v>
          </cell>
          <cell r="D11451">
            <v>39706</v>
          </cell>
          <cell r="E11451">
            <v>2</v>
          </cell>
          <cell r="F11451">
            <v>1.20325E-2</v>
          </cell>
          <cell r="G11451">
            <v>2.73873E-2</v>
          </cell>
          <cell r="H11451">
            <v>57.8035</v>
          </cell>
          <cell r="I11451">
            <v>2.3554000000000001E-3</v>
          </cell>
          <cell r="J11451">
            <v>33</v>
          </cell>
          <cell r="K11451">
            <v>-4.6842000000000002E-2</v>
          </cell>
          <cell r="L11451">
            <v>-1.00956E-2</v>
          </cell>
          <cell r="M11451">
            <v>1.53548E-2</v>
          </cell>
          <cell r="N11451">
            <v>4.08052E-2</v>
          </cell>
          <cell r="O11451">
            <v>7.7551599999999998E-2</v>
          </cell>
          <cell r="P11451">
            <v>0.58333333333333337</v>
          </cell>
          <cell r="Q11451">
            <v>0.75</v>
          </cell>
          <cell r="R11451">
            <v>14</v>
          </cell>
          <cell r="S11451">
            <v>18</v>
          </cell>
        </row>
        <row r="11452">
          <cell r="A11452" t="str">
            <v>PCT</v>
          </cell>
          <cell r="B11452" t="str">
            <v>Cycle</v>
          </cell>
          <cell r="C11452" t="str">
            <v>X</v>
          </cell>
          <cell r="D11452">
            <v>39706</v>
          </cell>
          <cell r="E11452">
            <v>3</v>
          </cell>
          <cell r="F11452">
            <v>1.1613800000000001E-2</v>
          </cell>
          <cell r="G11452">
            <v>2.60869E-2</v>
          </cell>
          <cell r="H11452">
            <v>57.002899999999997</v>
          </cell>
          <cell r="I11452">
            <v>2.3552999999999998E-3</v>
          </cell>
          <cell r="J11452">
            <v>33</v>
          </cell>
          <cell r="K11452">
            <v>-4.7722300000000002E-2</v>
          </cell>
          <cell r="L11452">
            <v>-1.0976700000000001E-2</v>
          </cell>
          <cell r="M11452">
            <v>1.44732E-2</v>
          </cell>
          <cell r="N11452">
            <v>3.9923100000000003E-2</v>
          </cell>
          <cell r="O11452">
            <v>7.6668700000000006E-2</v>
          </cell>
          <cell r="P11452">
            <v>0.58333333333333337</v>
          </cell>
          <cell r="Q11452">
            <v>0.75</v>
          </cell>
          <cell r="R11452">
            <v>14</v>
          </cell>
          <cell r="S11452">
            <v>18</v>
          </cell>
        </row>
        <row r="11453">
          <cell r="A11453" t="str">
            <v>PCT</v>
          </cell>
          <cell r="B11453" t="str">
            <v>Cycle</v>
          </cell>
          <cell r="C11453" t="str">
            <v>X</v>
          </cell>
          <cell r="D11453">
            <v>39706</v>
          </cell>
          <cell r="E11453">
            <v>4</v>
          </cell>
          <cell r="F11453">
            <v>1.1142300000000001E-2</v>
          </cell>
          <cell r="G11453">
            <v>2.5509899999999999E-2</v>
          </cell>
          <cell r="H11453">
            <v>55.85</v>
          </cell>
          <cell r="I11453">
            <v>2.3552999999999998E-3</v>
          </cell>
          <cell r="J11453">
            <v>33</v>
          </cell>
          <cell r="K11453">
            <v>-4.7827500000000002E-2</v>
          </cell>
          <cell r="L11453">
            <v>-1.1082099999999999E-2</v>
          </cell>
          <cell r="M11453">
            <v>1.4367599999999999E-2</v>
          </cell>
          <cell r="N11453">
            <v>3.9817400000000003E-2</v>
          </cell>
          <cell r="O11453">
            <v>7.65628E-2</v>
          </cell>
          <cell r="P11453">
            <v>0.58333333333333337</v>
          </cell>
          <cell r="Q11453">
            <v>0.75</v>
          </cell>
          <cell r="R11453">
            <v>14</v>
          </cell>
          <cell r="S11453">
            <v>18</v>
          </cell>
        </row>
        <row r="11454">
          <cell r="A11454" t="str">
            <v>PCT</v>
          </cell>
          <cell r="B11454" t="str">
            <v>Cycle</v>
          </cell>
          <cell r="C11454" t="str">
            <v>X</v>
          </cell>
          <cell r="D11454">
            <v>39706</v>
          </cell>
          <cell r="E11454">
            <v>5</v>
          </cell>
          <cell r="F11454">
            <v>1.1079200000000001E-2</v>
          </cell>
          <cell r="G11454">
            <v>2.4464799999999998E-2</v>
          </cell>
          <cell r="H11454">
            <v>55.1738</v>
          </cell>
          <cell r="I11454">
            <v>2.3552999999999998E-3</v>
          </cell>
          <cell r="J11454">
            <v>33</v>
          </cell>
          <cell r="K11454">
            <v>-4.8809499999999999E-2</v>
          </cell>
          <cell r="L11454">
            <v>-1.2064200000000001E-2</v>
          </cell>
          <cell r="M11454">
            <v>1.3385599999999999E-2</v>
          </cell>
          <cell r="N11454">
            <v>3.8835300000000003E-2</v>
          </cell>
          <cell r="O11454">
            <v>7.5580700000000001E-2</v>
          </cell>
          <cell r="P11454">
            <v>0.58333333333333337</v>
          </cell>
          <cell r="Q11454">
            <v>0.75</v>
          </cell>
          <cell r="R11454">
            <v>14</v>
          </cell>
          <cell r="S11454">
            <v>18</v>
          </cell>
        </row>
        <row r="11455">
          <cell r="A11455" t="str">
            <v>PCT</v>
          </cell>
          <cell r="B11455" t="str">
            <v>Cycle</v>
          </cell>
          <cell r="C11455" t="str">
            <v>X</v>
          </cell>
          <cell r="D11455">
            <v>39706</v>
          </cell>
          <cell r="E11455">
            <v>6</v>
          </cell>
          <cell r="F11455">
            <v>1.0925199999999999E-2</v>
          </cell>
          <cell r="G11455">
            <v>2.4411100000000002E-2</v>
          </cell>
          <cell r="H11455">
            <v>54.919800000000002</v>
          </cell>
          <cell r="I11455">
            <v>2.3552999999999998E-3</v>
          </cell>
          <cell r="J11455">
            <v>33</v>
          </cell>
          <cell r="K11455">
            <v>-4.8709099999999998E-2</v>
          </cell>
          <cell r="L11455">
            <v>-1.19638E-2</v>
          </cell>
          <cell r="M11455">
            <v>1.3486E-2</v>
          </cell>
          <cell r="N11455">
            <v>3.8935699999999997E-2</v>
          </cell>
          <cell r="O11455">
            <v>7.5681100000000001E-2</v>
          </cell>
          <cell r="P11455">
            <v>0.58333333333333337</v>
          </cell>
          <cell r="Q11455">
            <v>0.75</v>
          </cell>
          <cell r="R11455">
            <v>14</v>
          </cell>
          <cell r="S11455">
            <v>18</v>
          </cell>
        </row>
        <row r="11456">
          <cell r="A11456" t="str">
            <v>PCT</v>
          </cell>
          <cell r="B11456" t="str">
            <v>Cycle</v>
          </cell>
          <cell r="C11456" t="str">
            <v>X</v>
          </cell>
          <cell r="D11456">
            <v>39706</v>
          </cell>
          <cell r="E11456">
            <v>7</v>
          </cell>
          <cell r="F11456">
            <v>8.6616000000000002E-3</v>
          </cell>
          <cell r="G11456">
            <v>2.2691599999999999E-2</v>
          </cell>
          <cell r="H11456">
            <v>54.943100000000001</v>
          </cell>
          <cell r="I11456">
            <v>2.3552E-3</v>
          </cell>
          <cell r="J11456">
            <v>33</v>
          </cell>
          <cell r="K11456">
            <v>-4.8164899999999997E-2</v>
          </cell>
          <cell r="L11456">
            <v>-1.14197E-2</v>
          </cell>
          <cell r="M11456">
            <v>1.40299E-2</v>
          </cell>
          <cell r="N11456">
            <v>3.9479599999999997E-2</v>
          </cell>
          <cell r="O11456">
            <v>7.6224799999999995E-2</v>
          </cell>
          <cell r="P11456">
            <v>0.58333333333333337</v>
          </cell>
          <cell r="Q11456">
            <v>0.75</v>
          </cell>
          <cell r="R11456">
            <v>14</v>
          </cell>
          <cell r="S11456">
            <v>18</v>
          </cell>
        </row>
        <row r="11457">
          <cell r="A11457" t="str">
            <v>PCT</v>
          </cell>
          <cell r="B11457" t="str">
            <v>Cycle</v>
          </cell>
          <cell r="C11457" t="str">
            <v>X</v>
          </cell>
          <cell r="D11457">
            <v>39706</v>
          </cell>
          <cell r="E11457">
            <v>8</v>
          </cell>
          <cell r="F11457">
            <v>8.6660999999999995E-3</v>
          </cell>
          <cell r="G11457">
            <v>2.36437E-2</v>
          </cell>
          <cell r="H11457">
            <v>55.619199999999999</v>
          </cell>
          <cell r="I11457">
            <v>2.3552E-3</v>
          </cell>
          <cell r="J11457">
            <v>33</v>
          </cell>
          <cell r="K11457">
            <v>-4.7217299999999997E-2</v>
          </cell>
          <cell r="L11457">
            <v>-1.04721E-2</v>
          </cell>
          <cell r="M11457">
            <v>1.4977499999999999E-2</v>
          </cell>
          <cell r="N11457">
            <v>4.0427100000000001E-2</v>
          </cell>
          <cell r="O11457">
            <v>7.7172299999999999E-2</v>
          </cell>
          <cell r="P11457">
            <v>0.58333333333333337</v>
          </cell>
          <cell r="Q11457">
            <v>0.75</v>
          </cell>
          <cell r="R11457">
            <v>14</v>
          </cell>
          <cell r="S11457">
            <v>18</v>
          </cell>
        </row>
        <row r="11458">
          <cell r="A11458" t="str">
            <v>PCT</v>
          </cell>
          <cell r="B11458" t="str">
            <v>Cycle</v>
          </cell>
          <cell r="C11458" t="str">
            <v>X</v>
          </cell>
          <cell r="D11458">
            <v>39706</v>
          </cell>
          <cell r="E11458">
            <v>9</v>
          </cell>
          <cell r="F11458">
            <v>8.6656000000000007E-3</v>
          </cell>
          <cell r="G11458">
            <v>2.3507E-2</v>
          </cell>
          <cell r="H11458">
            <v>58.158700000000003</v>
          </cell>
          <cell r="I11458">
            <v>2.3555999999999998E-3</v>
          </cell>
          <cell r="J11458">
            <v>33</v>
          </cell>
          <cell r="K11458">
            <v>-4.7358200000000003E-2</v>
          </cell>
          <cell r="L11458">
            <v>-1.0610100000000001E-2</v>
          </cell>
          <cell r="M11458">
            <v>1.4841500000000001E-2</v>
          </cell>
          <cell r="N11458">
            <v>4.0293000000000002E-2</v>
          </cell>
          <cell r="O11458">
            <v>7.7041100000000001E-2</v>
          </cell>
          <cell r="P11458">
            <v>0.58333333333333337</v>
          </cell>
          <cell r="Q11458">
            <v>0.75</v>
          </cell>
          <cell r="R11458">
            <v>14</v>
          </cell>
          <cell r="S11458">
            <v>18</v>
          </cell>
        </row>
        <row r="11459">
          <cell r="A11459" t="str">
            <v>PCT</v>
          </cell>
          <cell r="B11459" t="str">
            <v>Cycle</v>
          </cell>
          <cell r="C11459" t="str">
            <v>X</v>
          </cell>
          <cell r="D11459">
            <v>39706</v>
          </cell>
          <cell r="E11459">
            <v>10</v>
          </cell>
          <cell r="F11459">
            <v>8.6577000000000008E-3</v>
          </cell>
          <cell r="G11459">
            <v>2.4269099999999998E-2</v>
          </cell>
          <cell r="H11459">
            <v>61.218499999999999</v>
          </cell>
          <cell r="I11459">
            <v>2.3568999999999999E-3</v>
          </cell>
          <cell r="J11459">
            <v>33</v>
          </cell>
          <cell r="K11459">
            <v>-4.6604899999999998E-2</v>
          </cell>
          <cell r="L11459">
            <v>-9.8469999999999999E-3</v>
          </cell>
          <cell r="M11459">
            <v>1.5611399999999999E-2</v>
          </cell>
          <cell r="N11459">
            <v>4.1069799999999997E-2</v>
          </cell>
          <cell r="O11459">
            <v>7.78277E-2</v>
          </cell>
          <cell r="P11459">
            <v>0.58333333333333337</v>
          </cell>
          <cell r="Q11459">
            <v>0.75</v>
          </cell>
          <cell r="R11459">
            <v>14</v>
          </cell>
          <cell r="S11459">
            <v>18</v>
          </cell>
        </row>
        <row r="11460">
          <cell r="A11460" t="str">
            <v>PCT</v>
          </cell>
          <cell r="B11460" t="str">
            <v>Cycle</v>
          </cell>
          <cell r="C11460" t="str">
            <v>X</v>
          </cell>
          <cell r="D11460">
            <v>39706</v>
          </cell>
          <cell r="E11460">
            <v>11</v>
          </cell>
          <cell r="F11460">
            <v>8.6643999999999992E-3</v>
          </cell>
          <cell r="G11460">
            <v>2.61762E-2</v>
          </cell>
          <cell r="H11460">
            <v>65.078900000000004</v>
          </cell>
          <cell r="I11460">
            <v>2.3586000000000002E-3</v>
          </cell>
          <cell r="J11460">
            <v>33</v>
          </cell>
          <cell r="K11460">
            <v>-4.4727599999999999E-2</v>
          </cell>
          <cell r="L11460">
            <v>-7.9561000000000007E-3</v>
          </cell>
          <cell r="M11460">
            <v>1.7511800000000001E-2</v>
          </cell>
          <cell r="N11460">
            <v>4.29796E-2</v>
          </cell>
          <cell r="O11460">
            <v>7.9751199999999994E-2</v>
          </cell>
          <cell r="P11460">
            <v>0.58333333333333337</v>
          </cell>
          <cell r="Q11460">
            <v>0.75</v>
          </cell>
          <cell r="R11460">
            <v>14</v>
          </cell>
          <cell r="S11460">
            <v>18</v>
          </cell>
        </row>
        <row r="11461">
          <cell r="A11461" t="str">
            <v>PCT</v>
          </cell>
          <cell r="B11461" t="str">
            <v>Cycle</v>
          </cell>
          <cell r="C11461" t="str">
            <v>X</v>
          </cell>
          <cell r="D11461">
            <v>39706</v>
          </cell>
          <cell r="E11461">
            <v>12</v>
          </cell>
          <cell r="F11461">
            <v>8.6175000000000002E-3</v>
          </cell>
          <cell r="G11461">
            <v>3.12003E-2</v>
          </cell>
          <cell r="H11461">
            <v>70.560900000000004</v>
          </cell>
          <cell r="I11461">
            <v>2.3628999999999998E-3</v>
          </cell>
          <cell r="J11461">
            <v>33</v>
          </cell>
          <cell r="K11461">
            <v>-3.9712799999999999E-2</v>
          </cell>
          <cell r="L11461">
            <v>-2.9080999999999998E-3</v>
          </cell>
          <cell r="M11461">
            <v>2.25828E-2</v>
          </cell>
          <cell r="N11461">
            <v>4.8073600000000001E-2</v>
          </cell>
          <cell r="O11461">
            <v>8.4878400000000007E-2</v>
          </cell>
          <cell r="P11461">
            <v>0.58333333333333337</v>
          </cell>
          <cell r="Q11461">
            <v>0.75</v>
          </cell>
          <cell r="R11461">
            <v>14</v>
          </cell>
          <cell r="S11461">
            <v>18</v>
          </cell>
        </row>
        <row r="11462">
          <cell r="A11462" t="str">
            <v>PCT</v>
          </cell>
          <cell r="B11462" t="str">
            <v>Cycle</v>
          </cell>
          <cell r="C11462" t="str">
            <v>X</v>
          </cell>
          <cell r="D11462">
            <v>39706</v>
          </cell>
          <cell r="E11462">
            <v>13</v>
          </cell>
          <cell r="F11462">
            <v>8.6063000000000008E-3</v>
          </cell>
          <cell r="G11462">
            <v>2.6963299999999999E-2</v>
          </cell>
          <cell r="H11462">
            <v>75.4649</v>
          </cell>
          <cell r="I11462">
            <v>2.3620999999999998E-3</v>
          </cell>
          <cell r="J11462">
            <v>33</v>
          </cell>
          <cell r="K11462">
            <v>-4.39277E-2</v>
          </cell>
          <cell r="L11462">
            <v>-7.1294000000000001E-3</v>
          </cell>
          <cell r="M11462">
            <v>1.8356999999999998E-2</v>
          </cell>
          <cell r="N11462">
            <v>4.3843399999999998E-2</v>
          </cell>
          <cell r="O11462">
            <v>8.0641599999999994E-2</v>
          </cell>
          <cell r="P11462">
            <v>0.58333333333333337</v>
          </cell>
          <cell r="Q11462">
            <v>0.75</v>
          </cell>
          <cell r="R11462">
            <v>14</v>
          </cell>
          <cell r="S11462">
            <v>18</v>
          </cell>
        </row>
        <row r="11463">
          <cell r="A11463" t="str">
            <v>PCT</v>
          </cell>
          <cell r="B11463" t="str">
            <v>Cycle</v>
          </cell>
          <cell r="C11463" t="str">
            <v>X</v>
          </cell>
          <cell r="D11463">
            <v>39706</v>
          </cell>
          <cell r="E11463">
            <v>14</v>
          </cell>
          <cell r="F11463">
            <v>8.6046999999999998E-3</v>
          </cell>
          <cell r="G11463">
            <v>1.9607599999999999E-2</v>
          </cell>
          <cell r="H11463">
            <v>78.288799999999995</v>
          </cell>
          <cell r="I11463">
            <v>2.3770000000000002E-3</v>
          </cell>
          <cell r="J11463">
            <v>33</v>
          </cell>
          <cell r="K11463">
            <v>-5.1478900000000001E-2</v>
          </cell>
          <cell r="L11463">
            <v>-1.45641E-2</v>
          </cell>
          <cell r="M11463">
            <v>1.1002899999999999E-2</v>
          </cell>
          <cell r="N11463">
            <v>3.6569999999999998E-2</v>
          </cell>
          <cell r="O11463">
            <v>7.34847E-2</v>
          </cell>
          <cell r="P11463">
            <v>0.58333333333333337</v>
          </cell>
          <cell r="Q11463">
            <v>0.75</v>
          </cell>
          <cell r="R11463">
            <v>14</v>
          </cell>
          <cell r="S11463">
            <v>18</v>
          </cell>
        </row>
        <row r="11464">
          <cell r="A11464" t="str">
            <v>PCT</v>
          </cell>
          <cell r="B11464" t="str">
            <v>Cycle</v>
          </cell>
          <cell r="C11464" t="str">
            <v>X</v>
          </cell>
          <cell r="D11464">
            <v>39706</v>
          </cell>
          <cell r="E11464">
            <v>15</v>
          </cell>
          <cell r="F11464">
            <v>1.12642E-2</v>
          </cell>
          <cell r="G11464">
            <v>2.8874299999999999E-2</v>
          </cell>
          <cell r="H11464">
            <v>81.066100000000006</v>
          </cell>
          <cell r="I11464">
            <v>2.3942E-3</v>
          </cell>
          <cell r="J11464">
            <v>33</v>
          </cell>
          <cell r="K11464">
            <v>-4.5096499999999998E-2</v>
          </cell>
          <cell r="L11464">
            <v>-8.0490000000000006E-3</v>
          </cell>
          <cell r="M11464">
            <v>1.76101E-2</v>
          </cell>
          <cell r="N11464">
            <v>4.3269099999999998E-2</v>
          </cell>
          <cell r="O11464">
            <v>8.0316600000000002E-2</v>
          </cell>
          <cell r="P11464">
            <v>0.58333333333333337</v>
          </cell>
          <cell r="Q11464">
            <v>0.75</v>
          </cell>
          <cell r="R11464">
            <v>14</v>
          </cell>
          <cell r="S11464">
            <v>18</v>
          </cell>
        </row>
        <row r="11465">
          <cell r="A11465" t="str">
            <v>PCT</v>
          </cell>
          <cell r="B11465" t="str">
            <v>Cycle</v>
          </cell>
          <cell r="C11465" t="str">
            <v>X</v>
          </cell>
          <cell r="D11465">
            <v>39706</v>
          </cell>
          <cell r="E11465">
            <v>16</v>
          </cell>
          <cell r="F11465">
            <v>2.4688399999999999E-2</v>
          </cell>
          <cell r="G11465">
            <v>4.9450500000000001E-2</v>
          </cell>
          <cell r="H11465">
            <v>82.221900000000005</v>
          </cell>
          <cell r="I11465">
            <v>2.3993E-3</v>
          </cell>
          <cell r="J11465">
            <v>33</v>
          </cell>
          <cell r="K11465">
            <v>-3.8011299999999998E-2</v>
          </cell>
          <cell r="L11465">
            <v>-9.2429999999999997E-4</v>
          </cell>
          <cell r="M11465">
            <v>2.4762099999999999E-2</v>
          </cell>
          <cell r="N11465">
            <v>5.04485E-2</v>
          </cell>
          <cell r="O11465">
            <v>8.7535600000000005E-2</v>
          </cell>
          <cell r="P11465">
            <v>0.58333333333333337</v>
          </cell>
          <cell r="Q11465">
            <v>0.75</v>
          </cell>
          <cell r="R11465">
            <v>14</v>
          </cell>
          <cell r="S11465">
            <v>18</v>
          </cell>
        </row>
        <row r="11466">
          <cell r="A11466" t="str">
            <v>PCT</v>
          </cell>
          <cell r="B11466" t="str">
            <v>Cycle</v>
          </cell>
          <cell r="C11466" t="str">
            <v>X</v>
          </cell>
          <cell r="D11466">
            <v>39706</v>
          </cell>
          <cell r="E11466">
            <v>17</v>
          </cell>
          <cell r="F11466">
            <v>4.9600400000000003E-2</v>
          </cell>
          <cell r="G11466">
            <v>7.9097000000000001E-2</v>
          </cell>
          <cell r="H11466">
            <v>83.478800000000007</v>
          </cell>
          <cell r="I11466">
            <v>2.4085999999999999E-3</v>
          </cell>
          <cell r="J11466">
            <v>33</v>
          </cell>
          <cell r="K11466">
            <v>-3.3398400000000002E-2</v>
          </cell>
          <cell r="L11466">
            <v>3.7605E-3</v>
          </cell>
          <cell r="M11466">
            <v>2.9496600000000001E-2</v>
          </cell>
          <cell r="N11466">
            <v>5.5232700000000003E-2</v>
          </cell>
          <cell r="O11466">
            <v>9.2391600000000004E-2</v>
          </cell>
          <cell r="P11466">
            <v>0.58333333333333337</v>
          </cell>
          <cell r="Q11466">
            <v>0.75</v>
          </cell>
          <cell r="R11466">
            <v>14</v>
          </cell>
          <cell r="S11466">
            <v>18</v>
          </cell>
        </row>
        <row r="11467">
          <cell r="A11467" t="str">
            <v>PCT</v>
          </cell>
          <cell r="B11467" t="str">
            <v>Cycle</v>
          </cell>
          <cell r="C11467" t="str">
            <v>X</v>
          </cell>
          <cell r="D11467">
            <v>39706</v>
          </cell>
          <cell r="E11467">
            <v>18</v>
          </cell>
          <cell r="F11467">
            <v>8.2713200000000001E-2</v>
          </cell>
          <cell r="G11467">
            <v>0.10453320000000001</v>
          </cell>
          <cell r="H11467">
            <v>81.997900000000001</v>
          </cell>
          <cell r="I11467">
            <v>2.4114000000000002E-3</v>
          </cell>
          <cell r="J11467">
            <v>33</v>
          </cell>
          <cell r="K11467">
            <v>-4.1111599999999998E-2</v>
          </cell>
          <cell r="L11467">
            <v>-3.9310999999999999E-3</v>
          </cell>
          <cell r="M11467">
            <v>2.1820099999999999E-2</v>
          </cell>
          <cell r="N11467">
            <v>4.7571200000000001E-2</v>
          </cell>
          <cell r="O11467">
            <v>8.4751699999999999E-2</v>
          </cell>
          <cell r="P11467">
            <v>0.58333333333333337</v>
          </cell>
          <cell r="Q11467">
            <v>0.75</v>
          </cell>
          <cell r="R11467">
            <v>14</v>
          </cell>
          <cell r="S11467">
            <v>18</v>
          </cell>
        </row>
        <row r="11468">
          <cell r="A11468" t="str">
            <v>PCT</v>
          </cell>
          <cell r="B11468" t="str">
            <v>Cycle</v>
          </cell>
          <cell r="C11468" t="str">
            <v>X</v>
          </cell>
          <cell r="D11468">
            <v>39706</v>
          </cell>
          <cell r="E11468">
            <v>19</v>
          </cell>
          <cell r="F11468">
            <v>0.13246160000000001</v>
          </cell>
          <cell r="G11468">
            <v>0.11303290000000001</v>
          </cell>
          <cell r="H11468">
            <v>77.024000000000001</v>
          </cell>
          <cell r="I11468">
            <v>2.3988999999999998E-3</v>
          </cell>
          <cell r="J11468">
            <v>33</v>
          </cell>
          <cell r="K11468">
            <v>-8.2197000000000006E-2</v>
          </cell>
          <cell r="L11468">
            <v>-4.5113E-2</v>
          </cell>
          <cell r="M11468">
            <v>-1.94287E-2</v>
          </cell>
          <cell r="N11468">
            <v>6.2554999999999998E-3</v>
          </cell>
          <cell r="O11468">
            <v>4.3339500000000003E-2</v>
          </cell>
          <cell r="P11468">
            <v>0.58333333333333337</v>
          </cell>
          <cell r="Q11468">
            <v>0.75</v>
          </cell>
          <cell r="R11468">
            <v>14</v>
          </cell>
          <cell r="S11468">
            <v>18</v>
          </cell>
        </row>
        <row r="11469">
          <cell r="A11469" t="str">
            <v>PCT</v>
          </cell>
          <cell r="B11469" t="str">
            <v>Cycle</v>
          </cell>
          <cell r="C11469" t="str">
            <v>X</v>
          </cell>
          <cell r="D11469">
            <v>39706</v>
          </cell>
          <cell r="E11469">
            <v>20</v>
          </cell>
          <cell r="F11469">
            <v>0.1252992</v>
          </cell>
          <cell r="G11469">
            <v>7.6580099999999998E-2</v>
          </cell>
          <cell r="H11469">
            <v>69.300299999999993</v>
          </cell>
          <cell r="I11469">
            <v>2.3601E-3</v>
          </cell>
          <cell r="J11469">
            <v>33</v>
          </cell>
          <cell r="K11469">
            <v>-0.1109781</v>
          </cell>
          <cell r="L11469">
            <v>-7.4194999999999997E-2</v>
          </cell>
          <cell r="M11469">
            <v>-4.8719199999999997E-2</v>
          </cell>
          <cell r="N11469">
            <v>-2.3243300000000001E-2</v>
          </cell>
          <cell r="O11469">
            <v>1.35397E-2</v>
          </cell>
          <cell r="P11469">
            <v>0.58333333333333337</v>
          </cell>
          <cell r="Q11469">
            <v>0.75</v>
          </cell>
          <cell r="R11469">
            <v>14</v>
          </cell>
          <cell r="S11469">
            <v>18</v>
          </cell>
        </row>
        <row r="11470">
          <cell r="A11470" t="str">
            <v>PCT</v>
          </cell>
          <cell r="B11470" t="str">
            <v>Cycle</v>
          </cell>
          <cell r="C11470" t="str">
            <v>X</v>
          </cell>
          <cell r="D11470">
            <v>39706</v>
          </cell>
          <cell r="E11470">
            <v>21</v>
          </cell>
          <cell r="F11470">
            <v>0.10027469999999999</v>
          </cell>
          <cell r="G11470">
            <v>6.1861600000000003E-2</v>
          </cell>
          <cell r="H11470">
            <v>65.968400000000003</v>
          </cell>
          <cell r="I11470">
            <v>2.3582E-3</v>
          </cell>
          <cell r="J11470">
            <v>33</v>
          </cell>
          <cell r="K11470">
            <v>-0.10064670000000001</v>
          </cell>
          <cell r="L11470">
            <v>-6.3878599999999994E-2</v>
          </cell>
          <cell r="M11470">
            <v>-3.8413099999999999E-2</v>
          </cell>
          <cell r="N11470">
            <v>-1.29476E-2</v>
          </cell>
          <cell r="O11470">
            <v>2.3820500000000001E-2</v>
          </cell>
          <cell r="P11470">
            <v>0.58333333333333337</v>
          </cell>
          <cell r="Q11470">
            <v>0.75</v>
          </cell>
          <cell r="R11470">
            <v>14</v>
          </cell>
          <cell r="S11470">
            <v>18</v>
          </cell>
        </row>
        <row r="11471">
          <cell r="A11471" t="str">
            <v>PCT</v>
          </cell>
          <cell r="B11471" t="str">
            <v>Cycle</v>
          </cell>
          <cell r="C11471" t="str">
            <v>X</v>
          </cell>
          <cell r="D11471">
            <v>39706</v>
          </cell>
          <cell r="E11471">
            <v>22</v>
          </cell>
          <cell r="F11471">
            <v>5.4142200000000001E-2</v>
          </cell>
          <cell r="G11471">
            <v>5.0959900000000002E-2</v>
          </cell>
          <cell r="H11471">
            <v>62.506799999999998</v>
          </cell>
          <cell r="I11471">
            <v>2.3571E-3</v>
          </cell>
          <cell r="J11471">
            <v>33</v>
          </cell>
          <cell r="K11471">
            <v>-6.5401799999999996E-2</v>
          </cell>
          <cell r="L11471">
            <v>-2.8642000000000001E-2</v>
          </cell>
          <cell r="M11471">
            <v>-3.1822999999999999E-3</v>
          </cell>
          <cell r="N11471">
            <v>2.2277399999999999E-2</v>
          </cell>
          <cell r="O11471">
            <v>5.9037199999999998E-2</v>
          </cell>
          <cell r="P11471">
            <v>0.58333333333333337</v>
          </cell>
          <cell r="Q11471">
            <v>0.75</v>
          </cell>
          <cell r="R11471">
            <v>14</v>
          </cell>
          <cell r="S11471">
            <v>18</v>
          </cell>
        </row>
        <row r="11472">
          <cell r="A11472" t="str">
            <v>PCT</v>
          </cell>
          <cell r="B11472" t="str">
            <v>Cycle</v>
          </cell>
          <cell r="C11472" t="str">
            <v>X</v>
          </cell>
          <cell r="D11472">
            <v>39706</v>
          </cell>
          <cell r="E11472">
            <v>23</v>
          </cell>
          <cell r="F11472">
            <v>4.5458800000000001E-2</v>
          </cell>
          <cell r="G11472">
            <v>4.1184800000000001E-2</v>
          </cell>
          <cell r="H11472">
            <v>60.452199999999998</v>
          </cell>
          <cell r="I11472">
            <v>2.3565000000000001E-3</v>
          </cell>
          <cell r="J11472">
            <v>33</v>
          </cell>
          <cell r="K11472">
            <v>-6.6485100000000005E-2</v>
          </cell>
          <cell r="L11472">
            <v>-2.9730300000000001E-2</v>
          </cell>
          <cell r="M11472">
            <v>-4.274E-3</v>
          </cell>
          <cell r="N11472">
            <v>2.1182300000000001E-2</v>
          </cell>
          <cell r="O11472">
            <v>5.7937099999999998E-2</v>
          </cell>
          <cell r="P11472">
            <v>0.58333333333333337</v>
          </cell>
          <cell r="Q11472">
            <v>0.75</v>
          </cell>
          <cell r="R11472">
            <v>14</v>
          </cell>
          <cell r="S11472">
            <v>18</v>
          </cell>
        </row>
        <row r="11473">
          <cell r="A11473" t="str">
            <v>PCT</v>
          </cell>
          <cell r="B11473" t="str">
            <v>Cycle</v>
          </cell>
          <cell r="C11473" t="str">
            <v>X</v>
          </cell>
          <cell r="D11473">
            <v>39706</v>
          </cell>
          <cell r="E11473">
            <v>24</v>
          </cell>
          <cell r="F11473">
            <v>3.1106700000000001E-2</v>
          </cell>
          <cell r="G11473">
            <v>3.4134200000000003E-2</v>
          </cell>
          <cell r="H11473">
            <v>58.467399999999998</v>
          </cell>
          <cell r="I11473">
            <v>2.3563E-3</v>
          </cell>
          <cell r="J11473">
            <v>33</v>
          </cell>
          <cell r="K11473">
            <v>-5.9180900000000002E-2</v>
          </cell>
          <cell r="L11473">
            <v>-2.2427699999999998E-2</v>
          </cell>
          <cell r="M11473">
            <v>3.0274999999999998E-3</v>
          </cell>
          <cell r="N11473">
            <v>2.84827E-2</v>
          </cell>
          <cell r="O11473">
            <v>6.5235899999999999E-2</v>
          </cell>
          <cell r="P11473">
            <v>0.58333333333333337</v>
          </cell>
          <cell r="Q11473">
            <v>0.75</v>
          </cell>
          <cell r="R11473">
            <v>14</v>
          </cell>
          <cell r="S11473">
            <v>18</v>
          </cell>
        </row>
        <row r="11474">
          <cell r="A11474" t="str">
            <v>PCT</v>
          </cell>
          <cell r="B11474" t="str">
            <v>Cycle</v>
          </cell>
          <cell r="C11474" t="str">
            <v>X</v>
          </cell>
          <cell r="D11474">
            <v>39716</v>
          </cell>
          <cell r="E11474">
            <v>1</v>
          </cell>
          <cell r="F11474">
            <v>2.8097899999999999E-2</v>
          </cell>
          <cell r="G11474">
            <v>5.3647E-2</v>
          </cell>
          <cell r="H11474">
            <v>65.629599999999996</v>
          </cell>
          <cell r="I11474">
            <v>2.3693999999999998E-3</v>
          </cell>
          <cell r="J11474">
            <v>33</v>
          </cell>
          <cell r="K11474">
            <v>-3.6832400000000001E-2</v>
          </cell>
          <cell r="L11474">
            <v>2.3099999999999999E-5</v>
          </cell>
          <cell r="M11474">
            <v>2.5549100000000002E-2</v>
          </cell>
          <cell r="N11474">
            <v>5.1075099999999998E-2</v>
          </cell>
          <cell r="O11474">
            <v>8.7930499999999995E-2</v>
          </cell>
          <cell r="P11474">
            <v>0.58333333333333337</v>
          </cell>
          <cell r="Q11474">
            <v>0.66666666666666663</v>
          </cell>
          <cell r="R11474">
            <v>14</v>
          </cell>
          <cell r="S11474">
            <v>16</v>
          </cell>
        </row>
        <row r="11475">
          <cell r="A11475" t="str">
            <v>PCT</v>
          </cell>
          <cell r="B11475" t="str">
            <v>Cycle</v>
          </cell>
          <cell r="C11475" t="str">
            <v>X</v>
          </cell>
          <cell r="D11475">
            <v>39716</v>
          </cell>
          <cell r="E11475">
            <v>2</v>
          </cell>
          <cell r="F11475">
            <v>2.2377600000000001E-2</v>
          </cell>
          <cell r="G11475">
            <v>4.20858E-2</v>
          </cell>
          <cell r="H11475">
            <v>64.8523</v>
          </cell>
          <cell r="I11475">
            <v>2.3684999999999999E-3</v>
          </cell>
          <cell r="J11475">
            <v>33</v>
          </cell>
          <cell r="K11475">
            <v>-4.2661299999999999E-2</v>
          </cell>
          <cell r="L11475">
            <v>-5.8129000000000002E-3</v>
          </cell>
          <cell r="M11475">
            <v>1.9708199999999999E-2</v>
          </cell>
          <cell r="N11475">
            <v>4.5229199999999997E-2</v>
          </cell>
          <cell r="O11475">
            <v>8.2077600000000001E-2</v>
          </cell>
          <cell r="P11475">
            <v>0.58333333333333337</v>
          </cell>
          <cell r="Q11475">
            <v>0.66666666666666663</v>
          </cell>
          <cell r="R11475">
            <v>14</v>
          </cell>
          <cell r="S11475">
            <v>16</v>
          </cell>
        </row>
        <row r="11476">
          <cell r="A11476" t="str">
            <v>PCT</v>
          </cell>
          <cell r="B11476" t="str">
            <v>Cycle</v>
          </cell>
          <cell r="C11476" t="str">
            <v>X</v>
          </cell>
          <cell r="D11476">
            <v>39716</v>
          </cell>
          <cell r="E11476">
            <v>3</v>
          </cell>
          <cell r="F11476">
            <v>1.2855800000000001E-2</v>
          </cell>
          <cell r="G11476">
            <v>3.83316E-2</v>
          </cell>
          <cell r="H11476">
            <v>61.668100000000003</v>
          </cell>
          <cell r="I11476">
            <v>2.3655E-3</v>
          </cell>
          <cell r="J11476">
            <v>33</v>
          </cell>
          <cell r="K11476">
            <v>-3.6853799999999999E-2</v>
          </cell>
          <cell r="L11476">
            <v>-2.9E-5</v>
          </cell>
          <cell r="M11476">
            <v>2.54758E-2</v>
          </cell>
          <cell r="N11476">
            <v>5.0980499999999998E-2</v>
          </cell>
          <cell r="O11476">
            <v>8.7805400000000006E-2</v>
          </cell>
          <cell r="P11476">
            <v>0.58333333333333337</v>
          </cell>
          <cell r="Q11476">
            <v>0.66666666666666663</v>
          </cell>
          <cell r="R11476">
            <v>14</v>
          </cell>
          <cell r="S11476">
            <v>16</v>
          </cell>
        </row>
        <row r="11477">
          <cell r="A11477" t="str">
            <v>PCT</v>
          </cell>
          <cell r="B11477" t="str">
            <v>Cycle</v>
          </cell>
          <cell r="C11477" t="str">
            <v>X</v>
          </cell>
          <cell r="D11477">
            <v>39716</v>
          </cell>
          <cell r="E11477">
            <v>4</v>
          </cell>
          <cell r="F11477">
            <v>1.32519E-2</v>
          </cell>
          <cell r="G11477">
            <v>3.3752499999999998E-2</v>
          </cell>
          <cell r="H11477">
            <v>59.338999999999999</v>
          </cell>
          <cell r="I11477">
            <v>2.3652E-3</v>
          </cell>
          <cell r="J11477">
            <v>33</v>
          </cell>
          <cell r="K11477">
            <v>-4.1825899999999999E-2</v>
          </cell>
          <cell r="L11477">
            <v>-5.0029000000000002E-3</v>
          </cell>
          <cell r="M11477">
            <v>2.0500500000000001E-2</v>
          </cell>
          <cell r="N11477">
            <v>4.6004000000000003E-2</v>
          </cell>
          <cell r="O11477">
            <v>8.2826899999999995E-2</v>
          </cell>
          <cell r="P11477">
            <v>0.58333333333333337</v>
          </cell>
          <cell r="Q11477">
            <v>0.66666666666666663</v>
          </cell>
          <cell r="R11477">
            <v>14</v>
          </cell>
          <cell r="S11477">
            <v>16</v>
          </cell>
        </row>
        <row r="11478">
          <cell r="A11478" t="str">
            <v>PCT</v>
          </cell>
          <cell r="B11478" t="str">
            <v>Cycle</v>
          </cell>
          <cell r="C11478" t="str">
            <v>X</v>
          </cell>
          <cell r="D11478">
            <v>39716</v>
          </cell>
          <cell r="E11478">
            <v>5</v>
          </cell>
          <cell r="F11478">
            <v>1.1127700000000001E-2</v>
          </cell>
          <cell r="G11478">
            <v>2.80504E-2</v>
          </cell>
          <cell r="H11478">
            <v>57.8855</v>
          </cell>
          <cell r="I11478">
            <v>2.3652E-3</v>
          </cell>
          <cell r="J11478">
            <v>33</v>
          </cell>
          <cell r="K11478">
            <v>-4.5403800000000001E-2</v>
          </cell>
          <cell r="L11478">
            <v>-8.5807999999999995E-3</v>
          </cell>
          <cell r="M11478">
            <v>1.6922599999999999E-2</v>
          </cell>
          <cell r="N11478">
            <v>4.2426100000000001E-2</v>
          </cell>
          <cell r="O11478">
            <v>7.9249E-2</v>
          </cell>
          <cell r="P11478">
            <v>0.58333333333333337</v>
          </cell>
          <cell r="Q11478">
            <v>0.66666666666666663</v>
          </cell>
          <cell r="R11478">
            <v>14</v>
          </cell>
          <cell r="S11478">
            <v>16</v>
          </cell>
        </row>
        <row r="11479">
          <cell r="A11479" t="str">
            <v>PCT</v>
          </cell>
          <cell r="B11479" t="str">
            <v>Cycle</v>
          </cell>
          <cell r="C11479" t="str">
            <v>X</v>
          </cell>
          <cell r="D11479">
            <v>39716</v>
          </cell>
          <cell r="E11479">
            <v>6</v>
          </cell>
          <cell r="F11479">
            <v>1.0968E-2</v>
          </cell>
          <cell r="G11479">
            <v>2.6543600000000001E-2</v>
          </cell>
          <cell r="H11479">
            <v>57.838999999999999</v>
          </cell>
          <cell r="I11479">
            <v>2.3652E-3</v>
          </cell>
          <cell r="J11479">
            <v>33</v>
          </cell>
          <cell r="K11479">
            <v>-4.6750800000000002E-2</v>
          </cell>
          <cell r="L11479">
            <v>-9.9278999999999999E-3</v>
          </cell>
          <cell r="M11479">
            <v>1.55756E-2</v>
          </cell>
          <cell r="N11479">
            <v>4.1078999999999997E-2</v>
          </cell>
          <cell r="O11479">
            <v>7.7901999999999999E-2</v>
          </cell>
          <cell r="P11479">
            <v>0.58333333333333337</v>
          </cell>
          <cell r="Q11479">
            <v>0.66666666666666663</v>
          </cell>
          <cell r="R11479">
            <v>14</v>
          </cell>
          <cell r="S11479">
            <v>16</v>
          </cell>
        </row>
        <row r="11480">
          <cell r="A11480" t="str">
            <v>PCT</v>
          </cell>
          <cell r="B11480" t="str">
            <v>Cycle</v>
          </cell>
          <cell r="C11480" t="str">
            <v>X</v>
          </cell>
          <cell r="D11480">
            <v>39716</v>
          </cell>
          <cell r="E11480">
            <v>7</v>
          </cell>
          <cell r="F11480">
            <v>1.0665600000000001E-2</v>
          </cell>
          <cell r="G11480">
            <v>2.1191999999999999E-2</v>
          </cell>
          <cell r="H11480">
            <v>57.229799999999997</v>
          </cell>
          <cell r="I11480">
            <v>2.3649999999999999E-3</v>
          </cell>
          <cell r="J11480">
            <v>33</v>
          </cell>
          <cell r="K11480">
            <v>-5.1797500000000003E-2</v>
          </cell>
          <cell r="L11480">
            <v>-1.4976E-2</v>
          </cell>
          <cell r="M11480">
            <v>1.05264E-2</v>
          </cell>
          <cell r="N11480">
            <v>3.60288E-2</v>
          </cell>
          <cell r="O11480">
            <v>7.2850200000000004E-2</v>
          </cell>
          <cell r="P11480">
            <v>0.58333333333333337</v>
          </cell>
          <cell r="Q11480">
            <v>0.66666666666666663</v>
          </cell>
          <cell r="R11480">
            <v>14</v>
          </cell>
          <cell r="S11480">
            <v>16</v>
          </cell>
        </row>
        <row r="11481">
          <cell r="A11481" t="str">
            <v>PCT</v>
          </cell>
          <cell r="B11481" t="str">
            <v>Cycle</v>
          </cell>
          <cell r="C11481" t="str">
            <v>X</v>
          </cell>
          <cell r="D11481">
            <v>39716</v>
          </cell>
          <cell r="E11481">
            <v>8</v>
          </cell>
          <cell r="F11481">
            <v>1.05098E-2</v>
          </cell>
          <cell r="G11481">
            <v>2.49401E-2</v>
          </cell>
          <cell r="H11481">
            <v>58.668100000000003</v>
          </cell>
          <cell r="I11481">
            <v>2.3649999999999999E-3</v>
          </cell>
          <cell r="J11481">
            <v>33</v>
          </cell>
          <cell r="K11481">
            <v>-4.7893600000000001E-2</v>
          </cell>
          <cell r="L11481">
            <v>-1.10721E-2</v>
          </cell>
          <cell r="M11481">
            <v>1.44303E-2</v>
          </cell>
          <cell r="N11481">
            <v>3.9932700000000002E-2</v>
          </cell>
          <cell r="O11481">
            <v>7.6754100000000006E-2</v>
          </cell>
          <cell r="P11481">
            <v>0.58333333333333337</v>
          </cell>
          <cell r="Q11481">
            <v>0.66666666666666663</v>
          </cell>
          <cell r="R11481">
            <v>14</v>
          </cell>
          <cell r="S11481">
            <v>16</v>
          </cell>
        </row>
        <row r="11482">
          <cell r="A11482" t="str">
            <v>PCT</v>
          </cell>
          <cell r="B11482" t="str">
            <v>Cycle</v>
          </cell>
          <cell r="C11482" t="str">
            <v>X</v>
          </cell>
          <cell r="D11482">
            <v>39716</v>
          </cell>
          <cell r="E11482">
            <v>9</v>
          </cell>
          <cell r="F11482">
            <v>1.0503200000000001E-2</v>
          </cell>
          <cell r="G11482">
            <v>2.3747600000000001E-2</v>
          </cell>
          <cell r="H11482">
            <v>63.508099999999999</v>
          </cell>
          <cell r="I11482">
            <v>2.3706999999999999E-3</v>
          </cell>
          <cell r="J11482">
            <v>33</v>
          </cell>
          <cell r="K11482">
            <v>-4.9153500000000003E-2</v>
          </cell>
          <cell r="L11482">
            <v>-1.22883E-2</v>
          </cell>
          <cell r="M11482">
            <v>1.32444E-2</v>
          </cell>
          <cell r="N11482">
            <v>3.8777100000000002E-2</v>
          </cell>
          <cell r="O11482">
            <v>7.5642299999999996E-2</v>
          </cell>
          <cell r="P11482">
            <v>0.58333333333333337</v>
          </cell>
          <cell r="Q11482">
            <v>0.66666666666666663</v>
          </cell>
          <cell r="R11482">
            <v>14</v>
          </cell>
          <cell r="S11482">
            <v>16</v>
          </cell>
        </row>
        <row r="11483">
          <cell r="A11483" t="str">
            <v>PCT</v>
          </cell>
          <cell r="B11483" t="str">
            <v>Cycle</v>
          </cell>
          <cell r="C11483" t="str">
            <v>X</v>
          </cell>
          <cell r="D11483">
            <v>39716</v>
          </cell>
          <cell r="E11483">
            <v>10</v>
          </cell>
          <cell r="F11483">
            <v>1.03176E-2</v>
          </cell>
          <cell r="G11483">
            <v>2.3416599999999999E-2</v>
          </cell>
          <cell r="H11483">
            <v>70.417900000000003</v>
          </cell>
          <cell r="I11483">
            <v>2.3887000000000001E-3</v>
          </cell>
          <cell r="J11483">
            <v>33</v>
          </cell>
          <cell r="K11483">
            <v>-4.9535999999999997E-2</v>
          </cell>
          <cell r="L11483">
            <v>-1.2530700000000001E-2</v>
          </cell>
          <cell r="M11483">
            <v>1.3099100000000001E-2</v>
          </cell>
          <cell r="N11483">
            <v>3.8728800000000001E-2</v>
          </cell>
          <cell r="O11483">
            <v>7.5734099999999999E-2</v>
          </cell>
          <cell r="P11483">
            <v>0.58333333333333337</v>
          </cell>
          <cell r="Q11483">
            <v>0.66666666666666663</v>
          </cell>
          <cell r="R11483">
            <v>14</v>
          </cell>
          <cell r="S11483">
            <v>16</v>
          </cell>
        </row>
        <row r="11484">
          <cell r="A11484" t="str">
            <v>PCT</v>
          </cell>
          <cell r="B11484" t="str">
            <v>Cycle</v>
          </cell>
          <cell r="C11484" t="str">
            <v>X</v>
          </cell>
          <cell r="D11484">
            <v>39716</v>
          </cell>
          <cell r="E11484">
            <v>11</v>
          </cell>
          <cell r="F11484">
            <v>9.6229999999999996E-3</v>
          </cell>
          <cell r="G11484">
            <v>1.87739E-2</v>
          </cell>
          <cell r="H11484">
            <v>76.775499999999994</v>
          </cell>
          <cell r="I11484">
            <v>2.3987000000000001E-3</v>
          </cell>
          <cell r="J11484">
            <v>33</v>
          </cell>
          <cell r="K11484">
            <v>-5.3615299999999998E-2</v>
          </cell>
          <cell r="L11484">
            <v>-1.6532600000000001E-2</v>
          </cell>
          <cell r="M11484">
            <v>9.1509E-3</v>
          </cell>
          <cell r="N11484">
            <v>3.4834299999999999E-2</v>
          </cell>
          <cell r="O11484">
            <v>7.1917099999999998E-2</v>
          </cell>
          <cell r="P11484">
            <v>0.58333333333333337</v>
          </cell>
          <cell r="Q11484">
            <v>0.66666666666666663</v>
          </cell>
          <cell r="R11484">
            <v>14</v>
          </cell>
          <cell r="S11484">
            <v>16</v>
          </cell>
        </row>
        <row r="11485">
          <cell r="A11485" t="str">
            <v>PCT</v>
          </cell>
          <cell r="B11485" t="str">
            <v>Cycle</v>
          </cell>
          <cell r="C11485" t="str">
            <v>X</v>
          </cell>
          <cell r="D11485">
            <v>39716</v>
          </cell>
          <cell r="E11485">
            <v>12</v>
          </cell>
          <cell r="F11485">
            <v>8.6222999999999994E-3</v>
          </cell>
          <cell r="G11485">
            <v>9.1826000000000008E-3</v>
          </cell>
          <cell r="H11485">
            <v>81.780699999999996</v>
          </cell>
          <cell r="I11485">
            <v>2.4562E-3</v>
          </cell>
          <cell r="J11485">
            <v>33</v>
          </cell>
          <cell r="K11485">
            <v>-6.2953499999999996E-2</v>
          </cell>
          <cell r="L11485">
            <v>-2.5429E-2</v>
          </cell>
          <cell r="M11485">
            <v>5.6030000000000001E-4</v>
          </cell>
          <cell r="N11485">
            <v>2.65496E-2</v>
          </cell>
          <cell r="O11485">
            <v>6.4074099999999995E-2</v>
          </cell>
          <cell r="P11485">
            <v>0.58333333333333337</v>
          </cell>
          <cell r="Q11485">
            <v>0.66666666666666663</v>
          </cell>
          <cell r="R11485">
            <v>14</v>
          </cell>
          <cell r="S11485">
            <v>16</v>
          </cell>
        </row>
        <row r="11486">
          <cell r="A11486" t="str">
            <v>PCT</v>
          </cell>
          <cell r="B11486" t="str">
            <v>Cycle</v>
          </cell>
          <cell r="C11486" t="str">
            <v>X</v>
          </cell>
          <cell r="D11486">
            <v>39716</v>
          </cell>
          <cell r="E11486">
            <v>13</v>
          </cell>
          <cell r="F11486">
            <v>8.6584999999999995E-3</v>
          </cell>
          <cell r="G11486">
            <v>2.6866500000000001E-2</v>
          </cell>
          <cell r="H11486">
            <v>85.558000000000007</v>
          </cell>
          <cell r="I11486">
            <v>2.4610999999999999E-3</v>
          </cell>
          <cell r="J11486">
            <v>33</v>
          </cell>
          <cell r="K11486">
            <v>-4.5368800000000001E-2</v>
          </cell>
          <cell r="L11486">
            <v>-7.8071E-3</v>
          </cell>
          <cell r="M11486">
            <v>1.8207999999999998E-2</v>
          </cell>
          <cell r="N11486">
            <v>4.4223199999999997E-2</v>
          </cell>
          <cell r="O11486">
            <v>8.1784899999999994E-2</v>
          </cell>
          <cell r="P11486">
            <v>0.58333333333333337</v>
          </cell>
          <cell r="Q11486">
            <v>0.66666666666666663</v>
          </cell>
          <cell r="R11486">
            <v>14</v>
          </cell>
          <cell r="S11486">
            <v>16</v>
          </cell>
        </row>
        <row r="11487">
          <cell r="A11487" t="str">
            <v>PCT</v>
          </cell>
          <cell r="B11487" t="str">
            <v>Cycle</v>
          </cell>
          <cell r="C11487" t="str">
            <v>X</v>
          </cell>
          <cell r="D11487">
            <v>39716</v>
          </cell>
          <cell r="E11487">
            <v>14</v>
          </cell>
          <cell r="F11487">
            <v>1.13306E-2</v>
          </cell>
          <cell r="G11487">
            <v>6.7322099999999996E-2</v>
          </cell>
          <cell r="H11487">
            <v>88.104500000000002</v>
          </cell>
          <cell r="I11487">
            <v>2.4524E-3</v>
          </cell>
          <cell r="J11487">
            <v>33</v>
          </cell>
          <cell r="K11487">
            <v>-7.4735000000000001E-3</v>
          </cell>
          <cell r="L11487">
            <v>3.0022099999999999E-2</v>
          </cell>
          <cell r="M11487">
            <v>5.59915E-2</v>
          </cell>
          <cell r="N11487">
            <v>8.19608E-2</v>
          </cell>
          <cell r="O11487">
            <v>0.11945649999999999</v>
          </cell>
          <cell r="P11487">
            <v>0.58333333333333337</v>
          </cell>
          <cell r="Q11487">
            <v>0.66666666666666663</v>
          </cell>
          <cell r="R11487">
            <v>14</v>
          </cell>
          <cell r="S11487">
            <v>16</v>
          </cell>
        </row>
        <row r="11488">
          <cell r="A11488" t="str">
            <v>PCT</v>
          </cell>
          <cell r="B11488" t="str">
            <v>Cycle</v>
          </cell>
          <cell r="C11488" t="str">
            <v>X</v>
          </cell>
          <cell r="D11488">
            <v>39716</v>
          </cell>
          <cell r="E11488">
            <v>15</v>
          </cell>
          <cell r="F11488">
            <v>3.4926499999999999E-2</v>
          </cell>
          <cell r="G11488">
            <v>0.1404387</v>
          </cell>
          <cell r="H11488">
            <v>89.529499999999999</v>
          </cell>
          <cell r="I11488">
            <v>2.4613999999999999E-3</v>
          </cell>
          <cell r="J11488">
            <v>33</v>
          </cell>
          <cell r="K11488">
            <v>4.1931599999999999E-2</v>
          </cell>
          <cell r="L11488">
            <v>7.9495499999999997E-2</v>
          </cell>
          <cell r="M11488">
            <v>0.1055122</v>
          </cell>
          <cell r="N11488">
            <v>0.1315289</v>
          </cell>
          <cell r="O11488">
            <v>0.16909289999999999</v>
          </cell>
          <cell r="P11488">
            <v>0.58333333333333337</v>
          </cell>
          <cell r="Q11488">
            <v>0.66666666666666663</v>
          </cell>
          <cell r="R11488">
            <v>14</v>
          </cell>
          <cell r="S11488">
            <v>16</v>
          </cell>
        </row>
        <row r="11489">
          <cell r="A11489" t="str">
            <v>PCT</v>
          </cell>
          <cell r="B11489" t="str">
            <v>Cycle</v>
          </cell>
          <cell r="C11489" t="str">
            <v>X</v>
          </cell>
          <cell r="D11489">
            <v>39716</v>
          </cell>
          <cell r="E11489">
            <v>16</v>
          </cell>
          <cell r="F11489">
            <v>0.1085166</v>
          </cell>
          <cell r="G11489">
            <v>0.25529279999999999</v>
          </cell>
          <cell r="H11489">
            <v>90.353399999999993</v>
          </cell>
          <cell r="I11489">
            <v>2.4534000000000001E-3</v>
          </cell>
          <cell r="J11489">
            <v>33</v>
          </cell>
          <cell r="K11489">
            <v>8.3298200000000003E-2</v>
          </cell>
          <cell r="L11489">
            <v>0.12080150000000001</v>
          </cell>
          <cell r="M11489">
            <v>0.1467762</v>
          </cell>
          <cell r="N11489">
            <v>0.17275080000000001</v>
          </cell>
          <cell r="O11489">
            <v>0.2102541</v>
          </cell>
          <cell r="P11489">
            <v>0.58333333333333337</v>
          </cell>
          <cell r="Q11489">
            <v>0.66666666666666663</v>
          </cell>
          <cell r="R11489">
            <v>14</v>
          </cell>
          <cell r="S11489">
            <v>16</v>
          </cell>
        </row>
        <row r="11490">
          <cell r="A11490" t="str">
            <v>PCT</v>
          </cell>
          <cell r="B11490" t="str">
            <v>Cycle</v>
          </cell>
          <cell r="C11490" t="str">
            <v>X</v>
          </cell>
          <cell r="D11490">
            <v>39716</v>
          </cell>
          <cell r="E11490">
            <v>17</v>
          </cell>
          <cell r="F11490">
            <v>0.27221329999999999</v>
          </cell>
          <cell r="G11490">
            <v>0.35835820000000002</v>
          </cell>
          <cell r="H11490">
            <v>90.4161</v>
          </cell>
          <cell r="I11490">
            <v>2.4550000000000002E-3</v>
          </cell>
          <cell r="J11490">
            <v>33</v>
          </cell>
          <cell r="K11490">
            <v>2.26471E-2</v>
          </cell>
          <cell r="L11490">
            <v>6.0162199999999999E-2</v>
          </cell>
          <cell r="M11490">
            <v>8.6144999999999999E-2</v>
          </cell>
          <cell r="N11490">
            <v>0.1121278</v>
          </cell>
          <cell r="O11490">
            <v>0.14964279999999999</v>
          </cell>
          <cell r="P11490">
            <v>0.58333333333333337</v>
          </cell>
          <cell r="Q11490">
            <v>0.66666666666666663</v>
          </cell>
          <cell r="R11490">
            <v>14</v>
          </cell>
          <cell r="S11490">
            <v>16</v>
          </cell>
        </row>
        <row r="11491">
          <cell r="A11491" t="str">
            <v>PCT</v>
          </cell>
          <cell r="B11491" t="str">
            <v>Cycle</v>
          </cell>
          <cell r="C11491" t="str">
            <v>X</v>
          </cell>
          <cell r="D11491">
            <v>39716</v>
          </cell>
          <cell r="E11491">
            <v>18</v>
          </cell>
          <cell r="F11491">
            <v>0.35955219999999999</v>
          </cell>
          <cell r="G11491">
            <v>0.45777699999999999</v>
          </cell>
          <cell r="H11491">
            <v>88.999200000000002</v>
          </cell>
          <cell r="I11491">
            <v>2.4483999999999999E-3</v>
          </cell>
          <cell r="J11491">
            <v>33</v>
          </cell>
          <cell r="K11491">
            <v>3.4811300000000003E-2</v>
          </cell>
          <cell r="L11491">
            <v>7.2276499999999994E-2</v>
          </cell>
          <cell r="M11491">
            <v>9.8224800000000001E-2</v>
          </cell>
          <cell r="N11491">
            <v>0.12417309999999999</v>
          </cell>
          <cell r="O11491">
            <v>0.16163830000000001</v>
          </cell>
          <cell r="P11491">
            <v>0.58333333333333337</v>
          </cell>
          <cell r="Q11491">
            <v>0.66666666666666663</v>
          </cell>
          <cell r="R11491">
            <v>14</v>
          </cell>
          <cell r="S11491">
            <v>16</v>
          </cell>
        </row>
        <row r="11492">
          <cell r="A11492" t="str">
            <v>PCT</v>
          </cell>
          <cell r="B11492" t="str">
            <v>Cycle</v>
          </cell>
          <cell r="C11492" t="str">
            <v>X</v>
          </cell>
          <cell r="D11492">
            <v>39716</v>
          </cell>
          <cell r="E11492">
            <v>19</v>
          </cell>
          <cell r="F11492">
            <v>0.280781</v>
          </cell>
          <cell r="G11492">
            <v>0.47835810000000001</v>
          </cell>
          <cell r="H11492">
            <v>84.6905</v>
          </cell>
          <cell r="I11492">
            <v>2.4469000000000001E-3</v>
          </cell>
          <cell r="J11492">
            <v>33</v>
          </cell>
          <cell r="K11492">
            <v>0.13418330000000001</v>
          </cell>
          <cell r="L11492">
            <v>0.17163680000000001</v>
          </cell>
          <cell r="M11492">
            <v>0.197577</v>
          </cell>
          <cell r="N11492">
            <v>0.2235172</v>
          </cell>
          <cell r="O11492">
            <v>0.2609707</v>
          </cell>
          <cell r="P11492">
            <v>0.58333333333333337</v>
          </cell>
          <cell r="Q11492">
            <v>0.66666666666666663</v>
          </cell>
          <cell r="R11492">
            <v>14</v>
          </cell>
          <cell r="S11492">
            <v>16</v>
          </cell>
        </row>
        <row r="11493">
          <cell r="A11493" t="str">
            <v>PCT</v>
          </cell>
          <cell r="B11493" t="str">
            <v>Cycle</v>
          </cell>
          <cell r="C11493" t="str">
            <v>X</v>
          </cell>
          <cell r="D11493">
            <v>39716</v>
          </cell>
          <cell r="E11493">
            <v>20</v>
          </cell>
          <cell r="F11493">
            <v>0.16309870000000001</v>
          </cell>
          <cell r="G11493">
            <v>0.35585620000000001</v>
          </cell>
          <cell r="H11493">
            <v>79.006200000000007</v>
          </cell>
          <cell r="I11493">
            <v>2.4110999999999998E-3</v>
          </cell>
          <cell r="J11493">
            <v>33</v>
          </cell>
          <cell r="K11493">
            <v>0.12982920000000001</v>
          </cell>
          <cell r="L11493">
            <v>0.16700780000000001</v>
          </cell>
          <cell r="M11493">
            <v>0.1927575</v>
          </cell>
          <cell r="N11493">
            <v>0.21850729999999999</v>
          </cell>
          <cell r="O11493">
            <v>0.25568590000000002</v>
          </cell>
          <cell r="P11493">
            <v>0.58333333333333337</v>
          </cell>
          <cell r="Q11493">
            <v>0.66666666666666663</v>
          </cell>
          <cell r="R11493">
            <v>14</v>
          </cell>
          <cell r="S11493">
            <v>16</v>
          </cell>
        </row>
        <row r="11494">
          <cell r="A11494" t="str">
            <v>PCT</v>
          </cell>
          <cell r="B11494" t="str">
            <v>Cycle</v>
          </cell>
          <cell r="C11494" t="str">
            <v>X</v>
          </cell>
          <cell r="D11494">
            <v>39716</v>
          </cell>
          <cell r="E11494">
            <v>21</v>
          </cell>
          <cell r="F11494">
            <v>0.1280211</v>
          </cell>
          <cell r="G11494">
            <v>0.24086679999999999</v>
          </cell>
          <cell r="H11494">
            <v>76.130700000000004</v>
          </cell>
          <cell r="I11494">
            <v>2.3984000000000002E-3</v>
          </cell>
          <cell r="J11494">
            <v>33</v>
          </cell>
          <cell r="K11494">
            <v>5.0084099999999999E-2</v>
          </cell>
          <cell r="L11494">
            <v>8.7164099999999994E-2</v>
          </cell>
          <cell r="M11494">
            <v>0.11284569999999999</v>
          </cell>
          <cell r="N11494">
            <v>0.13852719999999999</v>
          </cell>
          <cell r="O11494">
            <v>0.17560719999999999</v>
          </cell>
          <cell r="P11494">
            <v>0.58333333333333337</v>
          </cell>
          <cell r="Q11494">
            <v>0.66666666666666663</v>
          </cell>
          <cell r="R11494">
            <v>14</v>
          </cell>
          <cell r="S11494">
            <v>16</v>
          </cell>
        </row>
        <row r="11495">
          <cell r="A11495" t="str">
            <v>PCT</v>
          </cell>
          <cell r="B11495" t="str">
            <v>Cycle</v>
          </cell>
          <cell r="C11495" t="str">
            <v>X</v>
          </cell>
          <cell r="D11495">
            <v>39716</v>
          </cell>
          <cell r="E11495">
            <v>22</v>
          </cell>
          <cell r="F11495">
            <v>7.7836699999999995E-2</v>
          </cell>
          <cell r="G11495">
            <v>0.16388720000000001</v>
          </cell>
          <cell r="H11495">
            <v>73.599299999999999</v>
          </cell>
          <cell r="I11495">
            <v>2.3898000000000001E-3</v>
          </cell>
          <cell r="J11495">
            <v>33</v>
          </cell>
          <cell r="K11495">
            <v>2.3400799999999999E-2</v>
          </cell>
          <cell r="L11495">
            <v>6.0414799999999998E-2</v>
          </cell>
          <cell r="M11495">
            <v>8.6050500000000002E-2</v>
          </cell>
          <cell r="N11495">
            <v>0.1116863</v>
          </cell>
          <cell r="O11495">
            <v>0.1487002</v>
          </cell>
          <cell r="P11495">
            <v>0.58333333333333337</v>
          </cell>
          <cell r="Q11495">
            <v>0.66666666666666663</v>
          </cell>
          <cell r="R11495">
            <v>14</v>
          </cell>
          <cell r="S11495">
            <v>16</v>
          </cell>
        </row>
        <row r="11496">
          <cell r="A11496" t="str">
            <v>PCT</v>
          </cell>
          <cell r="B11496" t="str">
            <v>Cycle</v>
          </cell>
          <cell r="C11496" t="str">
            <v>X</v>
          </cell>
          <cell r="D11496">
            <v>39716</v>
          </cell>
          <cell r="E11496">
            <v>23</v>
          </cell>
          <cell r="F11496">
            <v>8.0592300000000006E-2</v>
          </cell>
          <cell r="G11496">
            <v>0.1106072</v>
          </cell>
          <cell r="H11496">
            <v>70.715599999999995</v>
          </cell>
          <cell r="I11496">
            <v>2.3849000000000001E-3</v>
          </cell>
          <cell r="J11496">
            <v>33</v>
          </cell>
          <cell r="K11496">
            <v>-3.2570000000000002E-2</v>
          </cell>
          <cell r="L11496">
            <v>4.4056E-3</v>
          </cell>
          <cell r="M11496">
            <v>3.0014800000000001E-2</v>
          </cell>
          <cell r="N11496">
            <v>5.5624E-2</v>
          </cell>
          <cell r="O11496">
            <v>9.2599600000000004E-2</v>
          </cell>
          <cell r="P11496">
            <v>0.58333333333333337</v>
          </cell>
          <cell r="Q11496">
            <v>0.66666666666666663</v>
          </cell>
          <cell r="R11496">
            <v>14</v>
          </cell>
          <cell r="S11496">
            <v>16</v>
          </cell>
        </row>
        <row r="11497">
          <cell r="A11497" t="str">
            <v>PCT</v>
          </cell>
          <cell r="B11497" t="str">
            <v>Cycle</v>
          </cell>
          <cell r="C11497" t="str">
            <v>X</v>
          </cell>
          <cell r="D11497">
            <v>39716</v>
          </cell>
          <cell r="E11497">
            <v>24</v>
          </cell>
          <cell r="F11497">
            <v>4.6853600000000002E-2</v>
          </cell>
          <cell r="G11497">
            <v>8.4358600000000006E-2</v>
          </cell>
          <cell r="H11497">
            <v>68.109300000000005</v>
          </cell>
          <cell r="I11497">
            <v>2.3819000000000002E-3</v>
          </cell>
          <cell r="J11497">
            <v>33</v>
          </cell>
          <cell r="K11497">
            <v>-2.5041500000000001E-2</v>
          </cell>
          <cell r="L11497">
            <v>1.19115E-2</v>
          </cell>
          <cell r="M11497">
            <v>3.7504900000000001E-2</v>
          </cell>
          <cell r="N11497">
            <v>6.3098399999999999E-2</v>
          </cell>
          <cell r="O11497">
            <v>0.1000514</v>
          </cell>
          <cell r="P11497">
            <v>0.58333333333333337</v>
          </cell>
          <cell r="Q11497">
            <v>0.66666666666666663</v>
          </cell>
          <cell r="R11497">
            <v>14</v>
          </cell>
          <cell r="S11497">
            <v>16</v>
          </cell>
        </row>
        <row r="11498">
          <cell r="A11498" t="str">
            <v>PCT</v>
          </cell>
          <cell r="B11498" t="str">
            <v>Cycle</v>
          </cell>
          <cell r="C11498" t="str">
            <v>X</v>
          </cell>
          <cell r="D11498">
            <v>39723</v>
          </cell>
          <cell r="E11498">
            <v>1</v>
          </cell>
          <cell r="F11498">
            <v>2.5077100000000001E-2</v>
          </cell>
          <cell r="G11498">
            <v>2.2827199999999999E-2</v>
          </cell>
          <cell r="H11498">
            <v>64.311599999999999</v>
          </cell>
          <cell r="I11498">
            <v>2.3546999999999999E-3</v>
          </cell>
          <cell r="J11498">
            <v>33</v>
          </cell>
          <cell r="K11498">
            <v>-6.4436999999999994E-2</v>
          </cell>
          <cell r="L11498">
            <v>-2.7696399999999999E-2</v>
          </cell>
          <cell r="M11498">
            <v>-2.2499E-3</v>
          </cell>
          <cell r="N11498">
            <v>2.3196499999999998E-2</v>
          </cell>
          <cell r="O11498">
            <v>5.99371E-2</v>
          </cell>
          <cell r="P11498">
            <v>0.58333333333333337</v>
          </cell>
          <cell r="Q11498">
            <v>0.70833333333333337</v>
          </cell>
          <cell r="R11498">
            <v>14</v>
          </cell>
          <cell r="S11498">
            <v>17</v>
          </cell>
        </row>
        <row r="11499">
          <cell r="A11499" t="str">
            <v>PCT</v>
          </cell>
          <cell r="B11499" t="str">
            <v>Cycle</v>
          </cell>
          <cell r="C11499" t="str">
            <v>X</v>
          </cell>
          <cell r="D11499">
            <v>39723</v>
          </cell>
          <cell r="E11499">
            <v>2</v>
          </cell>
          <cell r="F11499">
            <v>1.7297699999999999E-2</v>
          </cell>
          <cell r="G11499">
            <v>2.2827199999999999E-2</v>
          </cell>
          <cell r="H11499">
            <v>64.311599999999999</v>
          </cell>
          <cell r="I11499">
            <v>2.3546999999999999E-3</v>
          </cell>
          <cell r="J11499">
            <v>33</v>
          </cell>
          <cell r="K11499">
            <v>-5.66575E-2</v>
          </cell>
          <cell r="L11499">
            <v>-1.9916900000000001E-2</v>
          </cell>
          <cell r="M11499">
            <v>5.5294999999999997E-3</v>
          </cell>
          <cell r="N11499">
            <v>3.0975900000000001E-2</v>
          </cell>
          <cell r="O11499">
            <v>6.7716600000000002E-2</v>
          </cell>
          <cell r="P11499">
            <v>0.58333333333333337</v>
          </cell>
          <cell r="Q11499">
            <v>0.70833333333333337</v>
          </cell>
          <cell r="R11499">
            <v>14</v>
          </cell>
          <cell r="S11499">
            <v>17</v>
          </cell>
        </row>
        <row r="11500">
          <cell r="A11500" t="str">
            <v>PCT</v>
          </cell>
          <cell r="B11500" t="str">
            <v>Cycle</v>
          </cell>
          <cell r="C11500" t="str">
            <v>X</v>
          </cell>
          <cell r="D11500">
            <v>39723</v>
          </cell>
          <cell r="E11500">
            <v>3</v>
          </cell>
          <cell r="F11500">
            <v>1.7312899999999999E-2</v>
          </cell>
          <cell r="G11500">
            <v>2.2827199999999999E-2</v>
          </cell>
          <cell r="H11500">
            <v>64.389499999999998</v>
          </cell>
          <cell r="I11500">
            <v>2.3546999999999999E-3</v>
          </cell>
          <cell r="J11500">
            <v>33</v>
          </cell>
          <cell r="K11500">
            <v>-5.6672800000000002E-2</v>
          </cell>
          <cell r="L11500">
            <v>-1.9932200000000001E-2</v>
          </cell>
          <cell r="M11500">
            <v>5.5142999999999998E-3</v>
          </cell>
          <cell r="N11500">
            <v>3.0960700000000001E-2</v>
          </cell>
          <cell r="O11500">
            <v>6.7701300000000006E-2</v>
          </cell>
          <cell r="P11500">
            <v>0.58333333333333337</v>
          </cell>
          <cell r="Q11500">
            <v>0.70833333333333337</v>
          </cell>
          <cell r="R11500">
            <v>14</v>
          </cell>
          <cell r="S11500">
            <v>17</v>
          </cell>
        </row>
        <row r="11501">
          <cell r="A11501" t="str">
            <v>PCT</v>
          </cell>
          <cell r="B11501" t="str">
            <v>Cycle</v>
          </cell>
          <cell r="C11501" t="str">
            <v>X</v>
          </cell>
          <cell r="D11501">
            <v>39723</v>
          </cell>
          <cell r="E11501">
            <v>4</v>
          </cell>
          <cell r="F11501">
            <v>1.6025299999999999E-2</v>
          </cell>
          <cell r="G11501">
            <v>2.2827199999999999E-2</v>
          </cell>
          <cell r="H11501">
            <v>64.311599999999999</v>
          </cell>
          <cell r="I11501">
            <v>2.3546999999999999E-3</v>
          </cell>
          <cell r="J11501">
            <v>33</v>
          </cell>
          <cell r="K11501">
            <v>-5.53851E-2</v>
          </cell>
          <cell r="L11501">
            <v>-1.8644500000000001E-2</v>
          </cell>
          <cell r="M11501">
            <v>6.8018999999999996E-3</v>
          </cell>
          <cell r="N11501">
            <v>3.2248400000000003E-2</v>
          </cell>
          <cell r="O11501">
            <v>6.8988999999999995E-2</v>
          </cell>
          <cell r="P11501">
            <v>0.58333333333333337</v>
          </cell>
          <cell r="Q11501">
            <v>0.70833333333333337</v>
          </cell>
          <cell r="R11501">
            <v>14</v>
          </cell>
          <cell r="S11501">
            <v>17</v>
          </cell>
        </row>
        <row r="11502">
          <cell r="A11502" t="str">
            <v>PCT</v>
          </cell>
          <cell r="B11502" t="str">
            <v>Cycle</v>
          </cell>
          <cell r="C11502" t="str">
            <v>X</v>
          </cell>
          <cell r="D11502">
            <v>39723</v>
          </cell>
          <cell r="E11502">
            <v>5</v>
          </cell>
          <cell r="F11502">
            <v>1.37246E-2</v>
          </cell>
          <cell r="G11502">
            <v>2.2827199999999999E-2</v>
          </cell>
          <cell r="H11502">
            <v>63.834800000000001</v>
          </cell>
          <cell r="I11502">
            <v>2.3546999999999999E-3</v>
          </cell>
          <cell r="J11502">
            <v>33</v>
          </cell>
          <cell r="K11502">
            <v>-5.30845E-2</v>
          </cell>
          <cell r="L11502">
            <v>-1.6343900000000001E-2</v>
          </cell>
          <cell r="M11502">
            <v>9.1026000000000006E-3</v>
          </cell>
          <cell r="N11502">
            <v>3.4549000000000003E-2</v>
          </cell>
          <cell r="O11502">
            <v>7.1289599999999995E-2</v>
          </cell>
          <cell r="P11502">
            <v>0.58333333333333337</v>
          </cell>
          <cell r="Q11502">
            <v>0.70833333333333337</v>
          </cell>
          <cell r="R11502">
            <v>14</v>
          </cell>
          <cell r="S11502">
            <v>17</v>
          </cell>
        </row>
        <row r="11503">
          <cell r="A11503" t="str">
            <v>PCT</v>
          </cell>
          <cell r="B11503" t="str">
            <v>Cycle</v>
          </cell>
          <cell r="C11503" t="str">
            <v>X</v>
          </cell>
          <cell r="D11503">
            <v>39723</v>
          </cell>
          <cell r="E11503">
            <v>6</v>
          </cell>
          <cell r="F11503">
            <v>1.08798E-2</v>
          </cell>
          <cell r="G11503">
            <v>2.2827199999999999E-2</v>
          </cell>
          <cell r="H11503">
            <v>63.2883</v>
          </cell>
          <cell r="I11503">
            <v>2.3546999999999999E-3</v>
          </cell>
          <cell r="J11503">
            <v>33</v>
          </cell>
          <cell r="K11503">
            <v>-5.0239699999999998E-2</v>
          </cell>
          <cell r="L11503">
            <v>-1.34991E-2</v>
          </cell>
          <cell r="M11503">
            <v>1.1947299999999999E-2</v>
          </cell>
          <cell r="N11503">
            <v>3.7393799999999998E-2</v>
          </cell>
          <cell r="O11503">
            <v>7.4134400000000003E-2</v>
          </cell>
          <cell r="P11503">
            <v>0.58333333333333337</v>
          </cell>
          <cell r="Q11503">
            <v>0.70833333333333337</v>
          </cell>
          <cell r="R11503">
            <v>14</v>
          </cell>
          <cell r="S11503">
            <v>17</v>
          </cell>
        </row>
        <row r="11504">
          <cell r="A11504" t="str">
            <v>PCT</v>
          </cell>
          <cell r="B11504" t="str">
            <v>Cycle</v>
          </cell>
          <cell r="C11504" t="str">
            <v>X</v>
          </cell>
          <cell r="D11504">
            <v>39723</v>
          </cell>
          <cell r="E11504">
            <v>7</v>
          </cell>
          <cell r="F11504">
            <v>1.06058E-2</v>
          </cell>
          <cell r="G11504">
            <v>2.2827199999999999E-2</v>
          </cell>
          <cell r="H11504">
            <v>62.733699999999999</v>
          </cell>
          <cell r="I11504">
            <v>2.3546999999999999E-3</v>
          </cell>
          <cell r="J11504">
            <v>33</v>
          </cell>
          <cell r="K11504">
            <v>-4.9965599999999999E-2</v>
          </cell>
          <cell r="L11504">
            <v>-1.3225000000000001E-2</v>
          </cell>
          <cell r="M11504">
            <v>1.22214E-2</v>
          </cell>
          <cell r="N11504">
            <v>3.7667800000000001E-2</v>
          </cell>
          <cell r="O11504">
            <v>7.4408500000000002E-2</v>
          </cell>
          <cell r="P11504">
            <v>0.58333333333333337</v>
          </cell>
          <cell r="Q11504">
            <v>0.70833333333333337</v>
          </cell>
          <cell r="R11504">
            <v>14</v>
          </cell>
          <cell r="S11504">
            <v>17</v>
          </cell>
        </row>
        <row r="11505">
          <cell r="A11505" t="str">
            <v>PCT</v>
          </cell>
          <cell r="B11505" t="str">
            <v>Cycle</v>
          </cell>
          <cell r="C11505" t="str">
            <v>X</v>
          </cell>
          <cell r="D11505">
            <v>39723</v>
          </cell>
          <cell r="E11505">
            <v>8</v>
          </cell>
          <cell r="F11505">
            <v>1.0502900000000001E-2</v>
          </cell>
          <cell r="G11505">
            <v>2.2827199999999999E-2</v>
          </cell>
          <cell r="H11505">
            <v>62.756900000000002</v>
          </cell>
          <cell r="I11505">
            <v>2.3546999999999999E-3</v>
          </cell>
          <cell r="J11505">
            <v>33</v>
          </cell>
          <cell r="K11505">
            <v>-4.9862700000000003E-2</v>
          </cell>
          <cell r="L11505">
            <v>-1.3122099999999999E-2</v>
          </cell>
          <cell r="M11505">
            <v>1.23243E-2</v>
          </cell>
          <cell r="N11505">
            <v>3.77708E-2</v>
          </cell>
          <cell r="O11505">
            <v>7.4511400000000005E-2</v>
          </cell>
          <cell r="P11505">
            <v>0.58333333333333337</v>
          </cell>
          <cell r="Q11505">
            <v>0.70833333333333337</v>
          </cell>
          <cell r="R11505">
            <v>14</v>
          </cell>
          <cell r="S11505">
            <v>17</v>
          </cell>
        </row>
        <row r="11506">
          <cell r="A11506" t="str">
            <v>PCT</v>
          </cell>
          <cell r="B11506" t="str">
            <v>Cycle</v>
          </cell>
          <cell r="C11506" t="str">
            <v>X</v>
          </cell>
          <cell r="D11506">
            <v>39723</v>
          </cell>
          <cell r="E11506">
            <v>9</v>
          </cell>
          <cell r="F11506">
            <v>1.05004E-2</v>
          </cell>
          <cell r="G11506">
            <v>2.2827199999999999E-2</v>
          </cell>
          <cell r="H11506">
            <v>64.256900000000002</v>
          </cell>
          <cell r="I11506">
            <v>2.3546999999999999E-3</v>
          </cell>
          <cell r="J11506">
            <v>33</v>
          </cell>
          <cell r="K11506">
            <v>-4.98602E-2</v>
          </cell>
          <cell r="L11506">
            <v>-1.31196E-2</v>
          </cell>
          <cell r="M11506">
            <v>1.2326800000000001E-2</v>
          </cell>
          <cell r="N11506">
            <v>3.77732E-2</v>
          </cell>
          <cell r="O11506">
            <v>7.4513899999999994E-2</v>
          </cell>
          <cell r="P11506">
            <v>0.58333333333333337</v>
          </cell>
          <cell r="Q11506">
            <v>0.70833333333333337</v>
          </cell>
          <cell r="R11506">
            <v>14</v>
          </cell>
          <cell r="S11506">
            <v>17</v>
          </cell>
        </row>
        <row r="11507">
          <cell r="A11507" t="str">
            <v>PCT</v>
          </cell>
          <cell r="B11507" t="str">
            <v>Cycle</v>
          </cell>
          <cell r="C11507" t="str">
            <v>X</v>
          </cell>
          <cell r="D11507">
            <v>39723</v>
          </cell>
          <cell r="E11507">
            <v>10</v>
          </cell>
          <cell r="F11507">
            <v>1.0465199999999999E-2</v>
          </cell>
          <cell r="G11507">
            <v>2.2827199999999999E-2</v>
          </cell>
          <cell r="H11507">
            <v>66.401700000000005</v>
          </cell>
          <cell r="I11507">
            <v>2.3546999999999999E-3</v>
          </cell>
          <cell r="J11507">
            <v>33</v>
          </cell>
          <cell r="K11507">
            <v>-4.9825099999999997E-2</v>
          </cell>
          <cell r="L11507">
            <v>-1.3084500000000001E-2</v>
          </cell>
          <cell r="M11507">
            <v>1.2362E-2</v>
          </cell>
          <cell r="N11507">
            <v>3.7808399999999999E-2</v>
          </cell>
          <cell r="O11507">
            <v>7.4549000000000004E-2</v>
          </cell>
          <cell r="P11507">
            <v>0.58333333333333337</v>
          </cell>
          <cell r="Q11507">
            <v>0.70833333333333337</v>
          </cell>
          <cell r="R11507">
            <v>14</v>
          </cell>
          <cell r="S11507">
            <v>17</v>
          </cell>
        </row>
        <row r="11508">
          <cell r="A11508" t="str">
            <v>PCT</v>
          </cell>
          <cell r="B11508" t="str">
            <v>Cycle</v>
          </cell>
          <cell r="C11508" t="str">
            <v>X</v>
          </cell>
          <cell r="D11508">
            <v>39723</v>
          </cell>
          <cell r="E11508">
            <v>11</v>
          </cell>
          <cell r="F11508">
            <v>1.0222999999999999E-2</v>
          </cell>
          <cell r="G11508">
            <v>2.2827199999999999E-2</v>
          </cell>
          <cell r="H11508">
            <v>67.041300000000007</v>
          </cell>
          <cell r="I11508">
            <v>2.3546999999999999E-3</v>
          </cell>
          <cell r="J11508">
            <v>33</v>
          </cell>
          <cell r="K11508">
            <v>-4.9582899999999999E-2</v>
          </cell>
          <cell r="L11508">
            <v>-1.2842299999999999E-2</v>
          </cell>
          <cell r="M11508">
            <v>1.2604199999999999E-2</v>
          </cell>
          <cell r="N11508">
            <v>3.8050599999999997E-2</v>
          </cell>
          <cell r="O11508">
            <v>7.4791200000000002E-2</v>
          </cell>
          <cell r="P11508">
            <v>0.58333333333333337</v>
          </cell>
          <cell r="Q11508">
            <v>0.70833333333333337</v>
          </cell>
          <cell r="R11508">
            <v>14</v>
          </cell>
          <cell r="S11508">
            <v>17</v>
          </cell>
        </row>
        <row r="11509">
          <cell r="A11509" t="str">
            <v>PCT</v>
          </cell>
          <cell r="B11509" t="str">
            <v>Cycle</v>
          </cell>
          <cell r="C11509" t="str">
            <v>X</v>
          </cell>
          <cell r="D11509">
            <v>39723</v>
          </cell>
          <cell r="E11509">
            <v>12</v>
          </cell>
          <cell r="F11509">
            <v>8.9601999999999998E-3</v>
          </cell>
          <cell r="G11509">
            <v>2.2827199999999999E-2</v>
          </cell>
          <cell r="H11509">
            <v>67.619200000000006</v>
          </cell>
          <cell r="I11509">
            <v>2.3546999999999999E-3</v>
          </cell>
          <cell r="J11509">
            <v>33</v>
          </cell>
          <cell r="K11509">
            <v>-4.8320099999999998E-2</v>
          </cell>
          <cell r="L11509">
            <v>-1.15794E-2</v>
          </cell>
          <cell r="M11509">
            <v>1.3867000000000001E-2</v>
          </cell>
          <cell r="N11509">
            <v>3.9313399999999998E-2</v>
          </cell>
          <cell r="O11509">
            <v>7.6053999999999997E-2</v>
          </cell>
          <cell r="P11509">
            <v>0.58333333333333337</v>
          </cell>
          <cell r="Q11509">
            <v>0.70833333333333337</v>
          </cell>
          <cell r="R11509">
            <v>14</v>
          </cell>
          <cell r="S11509">
            <v>17</v>
          </cell>
        </row>
        <row r="11510">
          <cell r="A11510" t="str">
            <v>PCT</v>
          </cell>
          <cell r="B11510" t="str">
            <v>Cycle</v>
          </cell>
          <cell r="C11510" t="str">
            <v>X</v>
          </cell>
          <cell r="D11510">
            <v>39723</v>
          </cell>
          <cell r="E11510">
            <v>13</v>
          </cell>
          <cell r="F11510">
            <v>8.9456999999999991E-3</v>
          </cell>
          <cell r="G11510">
            <v>2.2827199999999999E-2</v>
          </cell>
          <cell r="H11510">
            <v>70.280199999999994</v>
          </cell>
          <cell r="I11510">
            <v>2.3546999999999999E-3</v>
          </cell>
          <cell r="J11510">
            <v>33</v>
          </cell>
          <cell r="K11510">
            <v>-4.8305599999999997E-2</v>
          </cell>
          <cell r="L11510">
            <v>-1.1565000000000001E-2</v>
          </cell>
          <cell r="M11510">
            <v>1.38814E-2</v>
          </cell>
          <cell r="N11510">
            <v>3.9327899999999999E-2</v>
          </cell>
          <cell r="O11510">
            <v>7.6068499999999997E-2</v>
          </cell>
          <cell r="P11510">
            <v>0.58333333333333337</v>
          </cell>
          <cell r="Q11510">
            <v>0.70833333333333337</v>
          </cell>
          <cell r="R11510">
            <v>14</v>
          </cell>
          <cell r="S11510">
            <v>17</v>
          </cell>
        </row>
        <row r="11511">
          <cell r="A11511" t="str">
            <v>PCT</v>
          </cell>
          <cell r="B11511" t="str">
            <v>Cycle</v>
          </cell>
          <cell r="C11511" t="str">
            <v>X</v>
          </cell>
          <cell r="D11511">
            <v>39723</v>
          </cell>
          <cell r="E11511">
            <v>14</v>
          </cell>
          <cell r="F11511">
            <v>8.6875000000000008E-3</v>
          </cell>
          <cell r="G11511">
            <v>2.2827199999999999E-2</v>
          </cell>
          <cell r="H11511">
            <v>73.210400000000007</v>
          </cell>
          <cell r="I11511">
            <v>2.3546999999999999E-3</v>
          </cell>
          <cell r="J11511">
            <v>33</v>
          </cell>
          <cell r="K11511">
            <v>-4.8047399999999997E-2</v>
          </cell>
          <cell r="L11511">
            <v>-1.1306800000000001E-2</v>
          </cell>
          <cell r="M11511">
            <v>1.41396E-2</v>
          </cell>
          <cell r="N11511">
            <v>3.9586099999999999E-2</v>
          </cell>
          <cell r="O11511">
            <v>7.6326699999999997E-2</v>
          </cell>
          <cell r="P11511">
            <v>0.58333333333333337</v>
          </cell>
          <cell r="Q11511">
            <v>0.70833333333333337</v>
          </cell>
          <cell r="R11511">
            <v>14</v>
          </cell>
          <cell r="S11511">
            <v>17</v>
          </cell>
        </row>
        <row r="11512">
          <cell r="A11512" t="str">
            <v>PCT</v>
          </cell>
          <cell r="B11512" t="str">
            <v>Cycle</v>
          </cell>
          <cell r="C11512" t="str">
            <v>X</v>
          </cell>
          <cell r="D11512">
            <v>39723</v>
          </cell>
          <cell r="E11512">
            <v>15</v>
          </cell>
          <cell r="F11512">
            <v>8.8853999999999999E-3</v>
          </cell>
          <cell r="G11512">
            <v>2.2827199999999999E-2</v>
          </cell>
          <cell r="H11512">
            <v>73.956400000000002</v>
          </cell>
          <cell r="I11512">
            <v>2.3546999999999999E-3</v>
          </cell>
          <cell r="J11512">
            <v>33</v>
          </cell>
          <cell r="K11512">
            <v>-4.8245299999999998E-2</v>
          </cell>
          <cell r="L11512">
            <v>-1.15047E-2</v>
          </cell>
          <cell r="M11512">
            <v>1.39417E-2</v>
          </cell>
          <cell r="N11512">
            <v>3.9388199999999998E-2</v>
          </cell>
          <cell r="O11512">
            <v>7.6128799999999996E-2</v>
          </cell>
          <cell r="P11512">
            <v>0.58333333333333337</v>
          </cell>
          <cell r="Q11512">
            <v>0.70833333333333337</v>
          </cell>
          <cell r="R11512">
            <v>14</v>
          </cell>
          <cell r="S11512">
            <v>17</v>
          </cell>
        </row>
        <row r="11513">
          <cell r="A11513" t="str">
            <v>PCT</v>
          </cell>
          <cell r="B11513" t="str">
            <v>Cycle</v>
          </cell>
          <cell r="C11513" t="str">
            <v>X</v>
          </cell>
          <cell r="D11513">
            <v>39723</v>
          </cell>
          <cell r="E11513">
            <v>16</v>
          </cell>
          <cell r="F11513">
            <v>1.0088400000000001E-2</v>
          </cell>
          <cell r="G11513">
            <v>1.8532799999999999E-2</v>
          </cell>
          <cell r="H11513">
            <v>74.311599999999999</v>
          </cell>
          <cell r="I11513">
            <v>2.3554000000000001E-3</v>
          </cell>
          <cell r="J11513">
            <v>33</v>
          </cell>
          <cell r="K11513">
            <v>-5.37522E-2</v>
          </cell>
          <cell r="L11513">
            <v>-1.7005900000000001E-2</v>
          </cell>
          <cell r="M11513">
            <v>8.4445000000000006E-3</v>
          </cell>
          <cell r="N11513">
            <v>3.3894899999999999E-2</v>
          </cell>
          <cell r="O11513">
            <v>7.0641099999999998E-2</v>
          </cell>
          <cell r="P11513">
            <v>0.58333333333333337</v>
          </cell>
          <cell r="Q11513">
            <v>0.70833333333333337</v>
          </cell>
          <cell r="R11513">
            <v>14</v>
          </cell>
          <cell r="S11513">
            <v>17</v>
          </cell>
        </row>
        <row r="11514">
          <cell r="A11514" t="str">
            <v>PCT</v>
          </cell>
          <cell r="B11514" t="str">
            <v>Cycle</v>
          </cell>
          <cell r="C11514" t="str">
            <v>X</v>
          </cell>
          <cell r="D11514">
            <v>39723</v>
          </cell>
          <cell r="E11514">
            <v>17</v>
          </cell>
          <cell r="F11514">
            <v>2.67891E-2</v>
          </cell>
          <cell r="G11514">
            <v>2.2827199999999999E-2</v>
          </cell>
          <cell r="H11514">
            <v>72.956400000000002</v>
          </cell>
          <cell r="I11514">
            <v>2.3546999999999999E-3</v>
          </cell>
          <cell r="J11514">
            <v>33</v>
          </cell>
          <cell r="K11514">
            <v>-6.6148999999999999E-2</v>
          </cell>
          <cell r="L11514">
            <v>-2.9408400000000001E-2</v>
          </cell>
          <cell r="M11514">
            <v>-3.9619E-3</v>
          </cell>
          <cell r="N11514">
            <v>2.14845E-2</v>
          </cell>
          <cell r="O11514">
            <v>5.8225100000000002E-2</v>
          </cell>
          <cell r="P11514">
            <v>0.58333333333333337</v>
          </cell>
          <cell r="Q11514">
            <v>0.70833333333333337</v>
          </cell>
          <cell r="R11514">
            <v>14</v>
          </cell>
          <cell r="S11514">
            <v>17</v>
          </cell>
        </row>
        <row r="11515">
          <cell r="A11515" t="str">
            <v>PCT</v>
          </cell>
          <cell r="B11515" t="str">
            <v>Cycle</v>
          </cell>
          <cell r="C11515" t="str">
            <v>X</v>
          </cell>
          <cell r="D11515">
            <v>39723</v>
          </cell>
          <cell r="E11515">
            <v>18</v>
          </cell>
          <cell r="F11515">
            <v>5.0366599999999997E-2</v>
          </cell>
          <cell r="G11515">
            <v>2.2827199999999999E-2</v>
          </cell>
          <cell r="H11515">
            <v>71.534300000000002</v>
          </cell>
          <cell r="I11515">
            <v>2.3546999999999999E-3</v>
          </cell>
          <cell r="J11515">
            <v>33</v>
          </cell>
          <cell r="K11515">
            <v>-8.9726500000000001E-2</v>
          </cell>
          <cell r="L11515">
            <v>-5.2985900000000002E-2</v>
          </cell>
          <cell r="M11515">
            <v>-2.7539500000000001E-2</v>
          </cell>
          <cell r="N11515">
            <v>-2.0929999999999998E-3</v>
          </cell>
          <cell r="O11515">
            <v>3.4647600000000001E-2</v>
          </cell>
          <cell r="P11515">
            <v>0.58333333333333337</v>
          </cell>
          <cell r="Q11515">
            <v>0.70833333333333337</v>
          </cell>
          <cell r="R11515">
            <v>14</v>
          </cell>
          <cell r="S11515">
            <v>17</v>
          </cell>
        </row>
        <row r="11516">
          <cell r="A11516" t="str">
            <v>PCT</v>
          </cell>
          <cell r="B11516" t="str">
            <v>Cycle</v>
          </cell>
          <cell r="C11516" t="str">
            <v>X</v>
          </cell>
          <cell r="D11516">
            <v>39723</v>
          </cell>
          <cell r="E11516">
            <v>19</v>
          </cell>
          <cell r="F11516">
            <v>5.9124700000000002E-2</v>
          </cell>
          <cell r="G11516">
            <v>2.2827199999999999E-2</v>
          </cell>
          <cell r="H11516">
            <v>69.233699999999999</v>
          </cell>
          <cell r="I11516">
            <v>2.3546999999999999E-3</v>
          </cell>
          <cell r="J11516">
            <v>33</v>
          </cell>
          <cell r="K11516">
            <v>-9.8484600000000005E-2</v>
          </cell>
          <cell r="L11516">
            <v>-6.1744E-2</v>
          </cell>
          <cell r="M11516">
            <v>-3.6297500000000003E-2</v>
          </cell>
          <cell r="N11516">
            <v>-1.0851100000000001E-2</v>
          </cell>
          <cell r="O11516">
            <v>2.5889499999999999E-2</v>
          </cell>
          <cell r="P11516">
            <v>0.58333333333333337</v>
          </cell>
          <cell r="Q11516">
            <v>0.70833333333333337</v>
          </cell>
          <cell r="R11516">
            <v>14</v>
          </cell>
          <cell r="S11516">
            <v>17</v>
          </cell>
        </row>
        <row r="11517">
          <cell r="A11517" t="str">
            <v>PCT</v>
          </cell>
          <cell r="B11517" t="str">
            <v>Cycle</v>
          </cell>
          <cell r="C11517" t="str">
            <v>X</v>
          </cell>
          <cell r="D11517">
            <v>39723</v>
          </cell>
          <cell r="E11517">
            <v>20</v>
          </cell>
          <cell r="F11517">
            <v>3.4710999999999999E-2</v>
          </cell>
          <cell r="G11517">
            <v>2.2827199999999999E-2</v>
          </cell>
          <cell r="H11517">
            <v>66.733699999999999</v>
          </cell>
          <cell r="I11517">
            <v>2.3546999999999999E-3</v>
          </cell>
          <cell r="J11517">
            <v>33</v>
          </cell>
          <cell r="K11517">
            <v>-7.4070899999999995E-2</v>
          </cell>
          <cell r="L11517">
            <v>-3.7330299999999997E-2</v>
          </cell>
          <cell r="M11517">
            <v>-1.1883899999999999E-2</v>
          </cell>
          <cell r="N11517">
            <v>1.3562599999999999E-2</v>
          </cell>
          <cell r="O11517">
            <v>5.0303199999999999E-2</v>
          </cell>
          <cell r="P11517">
            <v>0.58333333333333337</v>
          </cell>
          <cell r="Q11517">
            <v>0.70833333333333337</v>
          </cell>
          <cell r="R11517">
            <v>14</v>
          </cell>
          <cell r="S11517">
            <v>17</v>
          </cell>
        </row>
        <row r="11518">
          <cell r="A11518" t="str">
            <v>PCT</v>
          </cell>
          <cell r="B11518" t="str">
            <v>Cycle</v>
          </cell>
          <cell r="C11518" t="str">
            <v>X</v>
          </cell>
          <cell r="D11518">
            <v>39723</v>
          </cell>
          <cell r="E11518">
            <v>21</v>
          </cell>
          <cell r="F11518">
            <v>6.3523399999999994E-2</v>
          </cell>
          <cell r="G11518">
            <v>2.2827199999999999E-2</v>
          </cell>
          <cell r="H11518">
            <v>65.510999999999996</v>
          </cell>
          <cell r="I11518">
            <v>2.3546999999999999E-3</v>
          </cell>
          <cell r="J11518">
            <v>33</v>
          </cell>
          <cell r="K11518">
            <v>-0.1028833</v>
          </cell>
          <cell r="L11518">
            <v>-6.6142699999999999E-2</v>
          </cell>
          <cell r="M11518">
            <v>-4.0696299999999998E-2</v>
          </cell>
          <cell r="N11518">
            <v>-1.5249800000000001E-2</v>
          </cell>
          <cell r="O11518">
            <v>2.1490800000000001E-2</v>
          </cell>
          <cell r="P11518">
            <v>0.58333333333333337</v>
          </cell>
          <cell r="Q11518">
            <v>0.70833333333333337</v>
          </cell>
          <cell r="R11518">
            <v>14</v>
          </cell>
          <cell r="S11518">
            <v>17</v>
          </cell>
        </row>
        <row r="11519">
          <cell r="A11519" t="str">
            <v>PCT</v>
          </cell>
          <cell r="B11519" t="str">
            <v>Cycle</v>
          </cell>
          <cell r="C11519" t="str">
            <v>X</v>
          </cell>
          <cell r="D11519">
            <v>39723</v>
          </cell>
          <cell r="E11519">
            <v>22</v>
          </cell>
          <cell r="F11519">
            <v>5.0197400000000003E-2</v>
          </cell>
          <cell r="G11519">
            <v>2.2827199999999999E-2</v>
          </cell>
          <cell r="H11519">
            <v>64.534300000000002</v>
          </cell>
          <cell r="I11519">
            <v>2.3546999999999999E-3</v>
          </cell>
          <cell r="J11519">
            <v>33</v>
          </cell>
          <cell r="K11519">
            <v>-8.9557200000000003E-2</v>
          </cell>
          <cell r="L11519">
            <v>-5.2816599999999998E-2</v>
          </cell>
          <cell r="M11519">
            <v>-2.7370200000000001E-2</v>
          </cell>
          <cell r="N11519">
            <v>-1.9237E-3</v>
          </cell>
          <cell r="O11519">
            <v>3.4816899999999998E-2</v>
          </cell>
          <cell r="P11519">
            <v>0.58333333333333337</v>
          </cell>
          <cell r="Q11519">
            <v>0.70833333333333337</v>
          </cell>
          <cell r="R11519">
            <v>14</v>
          </cell>
          <cell r="S11519">
            <v>17</v>
          </cell>
        </row>
        <row r="11520">
          <cell r="A11520" t="str">
            <v>PCT</v>
          </cell>
          <cell r="B11520" t="str">
            <v>Cycle</v>
          </cell>
          <cell r="C11520" t="str">
            <v>X</v>
          </cell>
          <cell r="D11520">
            <v>39723</v>
          </cell>
          <cell r="E11520">
            <v>23</v>
          </cell>
          <cell r="F11520">
            <v>3.8972600000000003E-2</v>
          </cell>
          <cell r="G11520">
            <v>2.2827199999999999E-2</v>
          </cell>
          <cell r="H11520">
            <v>63.381399999999999</v>
          </cell>
          <cell r="I11520">
            <v>2.3546999999999999E-3</v>
          </cell>
          <cell r="J11520">
            <v>33</v>
          </cell>
          <cell r="K11520">
            <v>-7.8332499999999999E-2</v>
          </cell>
          <cell r="L11520">
            <v>-4.1591900000000001E-2</v>
          </cell>
          <cell r="M11520">
            <v>-1.6145400000000001E-2</v>
          </cell>
          <cell r="N11520">
            <v>9.3010000000000002E-3</v>
          </cell>
          <cell r="O11520">
            <v>4.6041600000000002E-2</v>
          </cell>
          <cell r="P11520">
            <v>0.58333333333333337</v>
          </cell>
          <cell r="Q11520">
            <v>0.70833333333333337</v>
          </cell>
          <cell r="R11520">
            <v>14</v>
          </cell>
          <cell r="S11520">
            <v>17</v>
          </cell>
        </row>
        <row r="11521">
          <cell r="A11521" t="str">
            <v>PCT</v>
          </cell>
          <cell r="B11521" t="str">
            <v>Cycle</v>
          </cell>
          <cell r="C11521" t="str">
            <v>X</v>
          </cell>
          <cell r="D11521">
            <v>39723</v>
          </cell>
          <cell r="E11521">
            <v>24</v>
          </cell>
          <cell r="F11521">
            <v>2.7130999999999999E-2</v>
          </cell>
          <cell r="G11521">
            <v>2.2827199999999999E-2</v>
          </cell>
          <cell r="H11521">
            <v>61.650599999999997</v>
          </cell>
          <cell r="I11521">
            <v>2.3546999999999999E-3</v>
          </cell>
          <cell r="J11521">
            <v>33</v>
          </cell>
          <cell r="K11521">
            <v>-6.6490800000000003E-2</v>
          </cell>
          <cell r="L11521">
            <v>-2.9750200000000001E-2</v>
          </cell>
          <cell r="M11521">
            <v>-4.3038E-3</v>
          </cell>
          <cell r="N11521">
            <v>2.11427E-2</v>
          </cell>
          <cell r="O11521">
            <v>5.7883299999999999E-2</v>
          </cell>
          <cell r="P11521">
            <v>0.58333333333333337</v>
          </cell>
          <cell r="Q11521">
            <v>0.70833333333333337</v>
          </cell>
          <cell r="R11521">
            <v>14</v>
          </cell>
          <cell r="S11521">
            <v>17</v>
          </cell>
        </row>
        <row r="11522">
          <cell r="A11522" t="str">
            <v>PCT</v>
          </cell>
          <cell r="B11522" t="str">
            <v>Cycle</v>
          </cell>
          <cell r="C11522" t="str">
            <v>X</v>
          </cell>
          <cell r="D11522">
            <v>39737</v>
          </cell>
          <cell r="E11522">
            <v>1</v>
          </cell>
          <cell r="F11522">
            <v>1.1112199999999999E-2</v>
          </cell>
          <cell r="G11522">
            <v>2.3954799999999998E-2</v>
          </cell>
          <cell r="H11522">
            <v>58.823799999999999</v>
          </cell>
          <cell r="I11522">
            <v>2.3546000000000001E-3</v>
          </cell>
          <cell r="J11522">
            <v>33</v>
          </cell>
          <cell r="K11522">
            <v>-4.9344300000000001E-2</v>
          </cell>
          <cell r="L11522">
            <v>-1.26038E-2</v>
          </cell>
          <cell r="M11522">
            <v>1.2842599999999999E-2</v>
          </cell>
          <cell r="N11522">
            <v>3.8288999999999997E-2</v>
          </cell>
          <cell r="O11522">
            <v>7.5029600000000002E-2</v>
          </cell>
          <cell r="P11522">
            <v>0.60416666666666663</v>
          </cell>
          <cell r="Q11522">
            <v>0.77083333333333337</v>
          </cell>
          <cell r="R11522">
            <v>14.5</v>
          </cell>
          <cell r="S11522">
            <v>18.5</v>
          </cell>
        </row>
        <row r="11523">
          <cell r="A11523" t="str">
            <v>PCT</v>
          </cell>
          <cell r="B11523" t="str">
            <v>Cycle</v>
          </cell>
          <cell r="C11523" t="str">
            <v>X</v>
          </cell>
          <cell r="D11523">
            <v>39737</v>
          </cell>
          <cell r="E11523">
            <v>2</v>
          </cell>
          <cell r="F11523">
            <v>1.1316E-2</v>
          </cell>
          <cell r="G11523">
            <v>2.3587199999999999E-2</v>
          </cell>
          <cell r="H11523">
            <v>57.569800000000001</v>
          </cell>
          <cell r="I11523">
            <v>2.3546000000000001E-3</v>
          </cell>
          <cell r="J11523">
            <v>33</v>
          </cell>
          <cell r="K11523">
            <v>-4.99157E-2</v>
          </cell>
          <cell r="L11523">
            <v>-1.31752E-2</v>
          </cell>
          <cell r="M11523">
            <v>1.2271199999999999E-2</v>
          </cell>
          <cell r="N11523">
            <v>3.7717599999999997E-2</v>
          </cell>
          <cell r="O11523">
            <v>7.4458099999999999E-2</v>
          </cell>
          <cell r="P11523">
            <v>0.60416666666666663</v>
          </cell>
          <cell r="Q11523">
            <v>0.77083333333333337</v>
          </cell>
          <cell r="R11523">
            <v>14.5</v>
          </cell>
          <cell r="S11523">
            <v>18.5</v>
          </cell>
        </row>
        <row r="11524">
          <cell r="A11524" t="str">
            <v>PCT</v>
          </cell>
          <cell r="B11524" t="str">
            <v>Cycle</v>
          </cell>
          <cell r="C11524" t="str">
            <v>X</v>
          </cell>
          <cell r="D11524">
            <v>39737</v>
          </cell>
          <cell r="E11524">
            <v>3</v>
          </cell>
          <cell r="F11524">
            <v>1.13861E-2</v>
          </cell>
          <cell r="G11524">
            <v>2.3370499999999999E-2</v>
          </cell>
          <cell r="H11524">
            <v>56.5152</v>
          </cell>
          <cell r="I11524">
            <v>2.3546000000000001E-3</v>
          </cell>
          <cell r="J11524">
            <v>33</v>
          </cell>
          <cell r="K11524">
            <v>-5.0202499999999997E-2</v>
          </cell>
          <cell r="L11524">
            <v>-1.3462E-2</v>
          </cell>
          <cell r="M11524">
            <v>1.1984399999999999E-2</v>
          </cell>
          <cell r="N11524">
            <v>3.74308E-2</v>
          </cell>
          <cell r="O11524">
            <v>7.4171299999999996E-2</v>
          </cell>
          <cell r="P11524">
            <v>0.60416666666666663</v>
          </cell>
          <cell r="Q11524">
            <v>0.77083333333333337</v>
          </cell>
          <cell r="R11524">
            <v>14.5</v>
          </cell>
          <cell r="S11524">
            <v>18.5</v>
          </cell>
        </row>
        <row r="11525">
          <cell r="A11525" t="str">
            <v>PCT</v>
          </cell>
          <cell r="B11525" t="str">
            <v>Cycle</v>
          </cell>
          <cell r="C11525" t="str">
            <v>X</v>
          </cell>
          <cell r="D11525">
            <v>39737</v>
          </cell>
          <cell r="E11525">
            <v>4</v>
          </cell>
          <cell r="F11525">
            <v>1.13811E-2</v>
          </cell>
          <cell r="G11525">
            <v>2.3274300000000001E-2</v>
          </cell>
          <cell r="H11525">
            <v>55.3157</v>
          </cell>
          <cell r="I11525">
            <v>2.3546000000000001E-3</v>
          </cell>
          <cell r="J11525">
            <v>33</v>
          </cell>
          <cell r="K11525">
            <v>-5.0293600000000001E-2</v>
          </cell>
          <cell r="L11525">
            <v>-1.35531E-2</v>
          </cell>
          <cell r="M11525">
            <v>1.18932E-2</v>
          </cell>
          <cell r="N11525">
            <v>3.7339600000000001E-2</v>
          </cell>
          <cell r="O11525">
            <v>7.4080099999999996E-2</v>
          </cell>
          <cell r="P11525">
            <v>0.60416666666666663</v>
          </cell>
          <cell r="Q11525">
            <v>0.77083333333333337</v>
          </cell>
          <cell r="R11525">
            <v>14.5</v>
          </cell>
          <cell r="S11525">
            <v>18.5</v>
          </cell>
        </row>
        <row r="11526">
          <cell r="A11526" t="str">
            <v>PCT</v>
          </cell>
          <cell r="B11526" t="str">
            <v>Cycle</v>
          </cell>
          <cell r="C11526" t="str">
            <v>X</v>
          </cell>
          <cell r="D11526">
            <v>39737</v>
          </cell>
          <cell r="E11526">
            <v>5</v>
          </cell>
          <cell r="F11526">
            <v>1.1344399999999999E-2</v>
          </cell>
          <cell r="G11526">
            <v>2.3100099999999998E-2</v>
          </cell>
          <cell r="H11526">
            <v>54.5152</v>
          </cell>
          <cell r="I11526">
            <v>2.3546000000000001E-3</v>
          </cell>
          <cell r="J11526">
            <v>33</v>
          </cell>
          <cell r="K11526">
            <v>-5.04311E-2</v>
          </cell>
          <cell r="L11526">
            <v>-1.3690600000000001E-2</v>
          </cell>
          <cell r="M11526">
            <v>1.1755699999999999E-2</v>
          </cell>
          <cell r="N11526">
            <v>3.7202100000000002E-2</v>
          </cell>
          <cell r="O11526">
            <v>7.3942599999999997E-2</v>
          </cell>
          <cell r="P11526">
            <v>0.60416666666666663</v>
          </cell>
          <cell r="Q11526">
            <v>0.77083333333333337</v>
          </cell>
          <cell r="R11526">
            <v>14.5</v>
          </cell>
          <cell r="S11526">
            <v>18.5</v>
          </cell>
        </row>
        <row r="11527">
          <cell r="A11527" t="str">
            <v>PCT</v>
          </cell>
          <cell r="B11527" t="str">
            <v>Cycle</v>
          </cell>
          <cell r="C11527" t="str">
            <v>X</v>
          </cell>
          <cell r="D11527">
            <v>39737</v>
          </cell>
          <cell r="E11527">
            <v>6</v>
          </cell>
          <cell r="F11527">
            <v>1.11895E-2</v>
          </cell>
          <cell r="G11527">
            <v>2.3091199999999999E-2</v>
          </cell>
          <cell r="H11527">
            <v>53.538400000000003</v>
          </cell>
          <cell r="I11527">
            <v>2.3546000000000001E-3</v>
          </cell>
          <cell r="J11527">
            <v>33</v>
          </cell>
          <cell r="K11527">
            <v>-5.0285200000000002E-2</v>
          </cell>
          <cell r="L11527">
            <v>-1.35447E-2</v>
          </cell>
          <cell r="M11527">
            <v>1.1901699999999999E-2</v>
          </cell>
          <cell r="N11527">
            <v>3.7347999999999999E-2</v>
          </cell>
          <cell r="O11527">
            <v>7.4088500000000002E-2</v>
          </cell>
          <cell r="P11527">
            <v>0.60416666666666663</v>
          </cell>
          <cell r="Q11527">
            <v>0.77083333333333337</v>
          </cell>
          <cell r="R11527">
            <v>14.5</v>
          </cell>
          <cell r="S11527">
            <v>18.5</v>
          </cell>
        </row>
        <row r="11528">
          <cell r="A11528" t="str">
            <v>PCT</v>
          </cell>
          <cell r="B11528" t="str">
            <v>Cycle</v>
          </cell>
          <cell r="C11528" t="str">
            <v>X</v>
          </cell>
          <cell r="D11528">
            <v>39737</v>
          </cell>
          <cell r="E11528">
            <v>7</v>
          </cell>
          <cell r="F11528">
            <v>1.08813E-2</v>
          </cell>
          <cell r="G11528">
            <v>2.2804600000000001E-2</v>
          </cell>
          <cell r="H11528">
            <v>53.162799999999997</v>
          </cell>
          <cell r="I11528">
            <v>2.3546000000000001E-3</v>
          </cell>
          <cell r="J11528">
            <v>33</v>
          </cell>
          <cell r="K11528">
            <v>-5.0263700000000001E-2</v>
          </cell>
          <cell r="L11528">
            <v>-1.35231E-2</v>
          </cell>
          <cell r="M11528">
            <v>1.19232E-2</v>
          </cell>
          <cell r="N11528">
            <v>3.7369600000000003E-2</v>
          </cell>
          <cell r="O11528">
            <v>7.4110099999999998E-2</v>
          </cell>
          <cell r="P11528">
            <v>0.60416666666666663</v>
          </cell>
          <cell r="Q11528">
            <v>0.77083333333333337</v>
          </cell>
          <cell r="R11528">
            <v>14.5</v>
          </cell>
          <cell r="S11528">
            <v>18.5</v>
          </cell>
        </row>
        <row r="11529">
          <cell r="A11529" t="str">
            <v>PCT</v>
          </cell>
          <cell r="B11529" t="str">
            <v>Cycle</v>
          </cell>
          <cell r="C11529" t="str">
            <v>X</v>
          </cell>
          <cell r="D11529">
            <v>39737</v>
          </cell>
          <cell r="E11529">
            <v>8</v>
          </cell>
          <cell r="F11529">
            <v>1.07881E-2</v>
          </cell>
          <cell r="G11529">
            <v>2.2963299999999999E-2</v>
          </cell>
          <cell r="H11529">
            <v>52.971499999999999</v>
          </cell>
          <cell r="I11529">
            <v>2.3546000000000001E-3</v>
          </cell>
          <cell r="J11529">
            <v>33</v>
          </cell>
          <cell r="K11529">
            <v>-5.0011699999999999E-2</v>
          </cell>
          <cell r="L11529">
            <v>-1.32712E-2</v>
          </cell>
          <cell r="M11529">
            <v>1.2175200000000001E-2</v>
          </cell>
          <cell r="N11529">
            <v>3.7621500000000002E-2</v>
          </cell>
          <cell r="O11529">
            <v>7.4361999999999998E-2</v>
          </cell>
          <cell r="P11529">
            <v>0.60416666666666663</v>
          </cell>
          <cell r="Q11529">
            <v>0.77083333333333337</v>
          </cell>
          <cell r="R11529">
            <v>14.5</v>
          </cell>
          <cell r="S11529">
            <v>18.5</v>
          </cell>
        </row>
        <row r="11530">
          <cell r="A11530" t="str">
            <v>PCT</v>
          </cell>
          <cell r="B11530" t="str">
            <v>Cycle</v>
          </cell>
          <cell r="C11530" t="str">
            <v>X</v>
          </cell>
          <cell r="D11530">
            <v>39737</v>
          </cell>
          <cell r="E11530">
            <v>9</v>
          </cell>
          <cell r="F11530">
            <v>1.0738299999999999E-2</v>
          </cell>
          <cell r="G11530">
            <v>2.2940499999999999E-2</v>
          </cell>
          <cell r="H11530">
            <v>56.8581</v>
          </cell>
          <cell r="I11530">
            <v>2.3546000000000001E-3</v>
          </cell>
          <cell r="J11530">
            <v>33</v>
          </cell>
          <cell r="K11530">
            <v>-4.9984800000000003E-2</v>
          </cell>
          <cell r="L11530">
            <v>-1.3244199999999999E-2</v>
          </cell>
          <cell r="M11530">
            <v>1.22022E-2</v>
          </cell>
          <cell r="N11530">
            <v>3.7648599999999997E-2</v>
          </cell>
          <cell r="O11530">
            <v>7.43891E-2</v>
          </cell>
          <cell r="P11530">
            <v>0.60416666666666663</v>
          </cell>
          <cell r="Q11530">
            <v>0.77083333333333337</v>
          </cell>
          <cell r="R11530">
            <v>14.5</v>
          </cell>
          <cell r="S11530">
            <v>18.5</v>
          </cell>
        </row>
        <row r="11531">
          <cell r="A11531" t="str">
            <v>PCT</v>
          </cell>
          <cell r="B11531" t="str">
            <v>Cycle</v>
          </cell>
          <cell r="C11531" t="str">
            <v>X</v>
          </cell>
          <cell r="D11531">
            <v>39737</v>
          </cell>
          <cell r="E11531">
            <v>10</v>
          </cell>
          <cell r="F11531">
            <v>1.06689E-2</v>
          </cell>
          <cell r="G11531">
            <v>2.3067500000000001E-2</v>
          </cell>
          <cell r="H11531">
            <v>65.827799999999996</v>
          </cell>
          <cell r="I11531">
            <v>2.3546999999999999E-3</v>
          </cell>
          <cell r="J11531">
            <v>33</v>
          </cell>
          <cell r="K11531">
            <v>-4.9788699999999998E-2</v>
          </cell>
          <cell r="L11531">
            <v>-1.3047899999999999E-2</v>
          </cell>
          <cell r="M11531">
            <v>1.2398599999999999E-2</v>
          </cell>
          <cell r="N11531">
            <v>3.7845200000000002E-2</v>
          </cell>
          <cell r="O11531">
            <v>7.4585899999999997E-2</v>
          </cell>
          <cell r="P11531">
            <v>0.60416666666666663</v>
          </cell>
          <cell r="Q11531">
            <v>0.77083333333333337</v>
          </cell>
          <cell r="R11531">
            <v>14.5</v>
          </cell>
          <cell r="S11531">
            <v>18.5</v>
          </cell>
        </row>
        <row r="11532">
          <cell r="A11532" t="str">
            <v>PCT</v>
          </cell>
          <cell r="B11532" t="str">
            <v>Cycle</v>
          </cell>
          <cell r="C11532" t="str">
            <v>X</v>
          </cell>
          <cell r="D11532">
            <v>39737</v>
          </cell>
          <cell r="E11532">
            <v>11</v>
          </cell>
          <cell r="F11532">
            <v>1.04899E-2</v>
          </cell>
          <cell r="G11532">
            <v>2.3385300000000001E-2</v>
          </cell>
          <cell r="H11532">
            <v>73.384699999999995</v>
          </cell>
          <cell r="I11532">
            <v>2.3546999999999999E-3</v>
          </cell>
          <cell r="J11532">
            <v>33</v>
          </cell>
          <cell r="K11532">
            <v>-4.9292500000000003E-2</v>
          </cell>
          <cell r="L11532">
            <v>-1.2551400000000001E-2</v>
          </cell>
          <cell r="M11532">
            <v>1.28954E-2</v>
          </cell>
          <cell r="N11532">
            <v>3.83422E-2</v>
          </cell>
          <cell r="O11532">
            <v>7.5083300000000006E-2</v>
          </cell>
          <cell r="P11532">
            <v>0.60416666666666663</v>
          </cell>
          <cell r="Q11532">
            <v>0.77083333333333337</v>
          </cell>
          <cell r="R11532">
            <v>14.5</v>
          </cell>
          <cell r="S11532">
            <v>18.5</v>
          </cell>
        </row>
        <row r="11533">
          <cell r="A11533" t="str">
            <v>PCT</v>
          </cell>
          <cell r="B11533" t="str">
            <v>Cycle</v>
          </cell>
          <cell r="C11533" t="str">
            <v>X</v>
          </cell>
          <cell r="D11533">
            <v>39737</v>
          </cell>
          <cell r="E11533">
            <v>12</v>
          </cell>
          <cell r="F11533">
            <v>1.0385200000000001E-2</v>
          </cell>
          <cell r="G11533">
            <v>-2.16382E-2</v>
          </cell>
          <cell r="H11533">
            <v>78.370800000000003</v>
          </cell>
          <cell r="I11533">
            <v>2.4718000000000001E-3</v>
          </cell>
          <cell r="J11533">
            <v>33</v>
          </cell>
          <cell r="K11533">
            <v>-9.5739099999999994E-2</v>
          </cell>
          <cell r="L11533">
            <v>-5.8095300000000002E-2</v>
          </cell>
          <cell r="M11533">
            <v>-3.20234E-2</v>
          </cell>
          <cell r="N11533">
            <v>-5.9515000000000002E-3</v>
          </cell>
          <cell r="O11533">
            <v>3.16923E-2</v>
          </cell>
          <cell r="P11533">
            <v>0.60416666666666663</v>
          </cell>
          <cell r="Q11533">
            <v>0.77083333333333337</v>
          </cell>
          <cell r="R11533">
            <v>14.5</v>
          </cell>
          <cell r="S11533">
            <v>18.5</v>
          </cell>
        </row>
        <row r="11534">
          <cell r="A11534" t="str">
            <v>PCT</v>
          </cell>
          <cell r="B11534" t="str">
            <v>Cycle</v>
          </cell>
          <cell r="C11534" t="str">
            <v>X</v>
          </cell>
          <cell r="D11534">
            <v>39737</v>
          </cell>
          <cell r="E11534">
            <v>13</v>
          </cell>
          <cell r="F11534">
            <v>1.0496200000000001E-2</v>
          </cell>
          <cell r="G11534">
            <v>-3.8063800000000002E-2</v>
          </cell>
          <cell r="H11534">
            <v>80.819100000000006</v>
          </cell>
          <cell r="I11534">
            <v>2.4694999999999999E-3</v>
          </cell>
          <cell r="J11534">
            <v>33</v>
          </cell>
          <cell r="K11534">
            <v>-0.11224530000000001</v>
          </cell>
          <cell r="L11534">
            <v>-7.4619500000000005E-2</v>
          </cell>
          <cell r="M11534">
            <v>-4.8559999999999999E-2</v>
          </cell>
          <cell r="N11534">
            <v>-2.25004E-2</v>
          </cell>
          <cell r="O11534">
            <v>1.5125400000000001E-2</v>
          </cell>
          <cell r="P11534">
            <v>0.60416666666666663</v>
          </cell>
          <cell r="Q11534">
            <v>0.77083333333333337</v>
          </cell>
          <cell r="R11534">
            <v>14.5</v>
          </cell>
          <cell r="S11534">
            <v>18.5</v>
          </cell>
        </row>
        <row r="11535">
          <cell r="A11535" t="str">
            <v>PCT</v>
          </cell>
          <cell r="B11535" t="str">
            <v>Cycle</v>
          </cell>
          <cell r="C11535" t="str">
            <v>X</v>
          </cell>
          <cell r="D11535">
            <v>39737</v>
          </cell>
          <cell r="E11535">
            <v>14</v>
          </cell>
          <cell r="F11535">
            <v>1.03759E-2</v>
          </cell>
          <cell r="G11535">
            <v>-4.35293E-2</v>
          </cell>
          <cell r="H11535">
            <v>83.267399999999995</v>
          </cell>
          <cell r="I11535">
            <v>2.4815000000000002E-3</v>
          </cell>
          <cell r="J11535">
            <v>33</v>
          </cell>
          <cell r="K11535">
            <v>-0.11774560000000001</v>
          </cell>
          <cell r="L11535">
            <v>-8.0028199999999994E-2</v>
          </cell>
          <cell r="M11535">
            <v>-5.39052E-2</v>
          </cell>
          <cell r="N11535">
            <v>-2.7782299999999999E-2</v>
          </cell>
          <cell r="O11535">
            <v>9.9351000000000005E-3</v>
          </cell>
          <cell r="P11535">
            <v>0.60416666666666663</v>
          </cell>
          <cell r="Q11535">
            <v>0.77083333333333337</v>
          </cell>
          <cell r="R11535">
            <v>14.5</v>
          </cell>
          <cell r="S11535">
            <v>18.5</v>
          </cell>
        </row>
        <row r="11536">
          <cell r="A11536" t="str">
            <v>PCT</v>
          </cell>
          <cell r="B11536" t="str">
            <v>Cycle</v>
          </cell>
          <cell r="C11536" t="str">
            <v>X</v>
          </cell>
          <cell r="D11536">
            <v>39737</v>
          </cell>
          <cell r="E11536">
            <v>15</v>
          </cell>
          <cell r="F11536">
            <v>1.8197600000000001E-2</v>
          </cell>
          <cell r="G11536">
            <v>-2.88811E-2</v>
          </cell>
          <cell r="H11536">
            <v>85.461600000000004</v>
          </cell>
          <cell r="I11536">
            <v>2.5198E-3</v>
          </cell>
          <cell r="J11536">
            <v>33</v>
          </cell>
          <cell r="K11536">
            <v>-0.1114091</v>
          </cell>
          <cell r="L11536">
            <v>-7.3402200000000001E-2</v>
          </cell>
          <cell r="M11536">
            <v>-4.7078700000000001E-2</v>
          </cell>
          <cell r="N11536">
            <v>-2.0755200000000001E-2</v>
          </cell>
          <cell r="O11536">
            <v>1.7251699999999998E-2</v>
          </cell>
          <cell r="P11536">
            <v>0.60416666666666663</v>
          </cell>
          <cell r="Q11536">
            <v>0.77083333333333337</v>
          </cell>
          <cell r="R11536">
            <v>14.5</v>
          </cell>
          <cell r="S11536">
            <v>18.5</v>
          </cell>
        </row>
        <row r="11537">
          <cell r="A11537" t="str">
            <v>PCT</v>
          </cell>
          <cell r="B11537" t="str">
            <v>Cycle</v>
          </cell>
          <cell r="C11537" t="str">
            <v>X</v>
          </cell>
          <cell r="D11537">
            <v>39737</v>
          </cell>
          <cell r="E11537">
            <v>16</v>
          </cell>
          <cell r="F11537">
            <v>2.1741400000000001E-2</v>
          </cell>
          <cell r="G11537">
            <v>4.1910599999999999E-2</v>
          </cell>
          <cell r="H11537">
            <v>86.6691</v>
          </cell>
          <cell r="I11537">
            <v>2.5455999999999999E-3</v>
          </cell>
          <cell r="J11537">
            <v>33</v>
          </cell>
          <cell r="K11537">
            <v>-4.4490000000000002E-2</v>
          </cell>
          <cell r="L11537">
            <v>-6.2887999999999998E-3</v>
          </cell>
          <cell r="M11537">
            <v>2.0169200000000002E-2</v>
          </cell>
          <cell r="N11537">
            <v>4.6627200000000001E-2</v>
          </cell>
          <cell r="O11537">
            <v>8.4828399999999998E-2</v>
          </cell>
          <cell r="P11537">
            <v>0.60416666666666663</v>
          </cell>
          <cell r="Q11537">
            <v>0.77083333333333337</v>
          </cell>
          <cell r="R11537">
            <v>14.5</v>
          </cell>
          <cell r="S11537">
            <v>18.5</v>
          </cell>
        </row>
        <row r="11538">
          <cell r="A11538" t="str">
            <v>PCT</v>
          </cell>
          <cell r="B11538" t="str">
            <v>Cycle</v>
          </cell>
          <cell r="C11538" t="str">
            <v>X</v>
          </cell>
          <cell r="D11538">
            <v>39737</v>
          </cell>
          <cell r="E11538">
            <v>17</v>
          </cell>
          <cell r="F11538">
            <v>5.1240099999999997E-2</v>
          </cell>
          <cell r="G11538">
            <v>6.5668599999999994E-2</v>
          </cell>
          <cell r="H11538">
            <v>86.822000000000003</v>
          </cell>
          <cell r="I11538">
            <v>2.5368000000000001E-3</v>
          </cell>
          <cell r="J11538">
            <v>33</v>
          </cell>
          <cell r="K11538">
            <v>-5.0118700000000002E-2</v>
          </cell>
          <cell r="L11538">
            <v>-1.19837E-2</v>
          </cell>
          <cell r="M11538">
            <v>1.4428399999999999E-2</v>
          </cell>
          <cell r="N11538">
            <v>4.0840599999999998E-2</v>
          </cell>
          <cell r="O11538">
            <v>7.8975600000000007E-2</v>
          </cell>
          <cell r="P11538">
            <v>0.60416666666666663</v>
          </cell>
          <cell r="Q11538">
            <v>0.77083333333333337</v>
          </cell>
          <cell r="R11538">
            <v>14.5</v>
          </cell>
          <cell r="S11538">
            <v>18.5</v>
          </cell>
        </row>
        <row r="11539">
          <cell r="A11539" t="str">
            <v>PCT</v>
          </cell>
          <cell r="B11539" t="str">
            <v>Cycle</v>
          </cell>
          <cell r="C11539" t="str">
            <v>X</v>
          </cell>
          <cell r="D11539">
            <v>39737</v>
          </cell>
          <cell r="E11539">
            <v>18</v>
          </cell>
          <cell r="F11539">
            <v>5.6659300000000003E-2</v>
          </cell>
          <cell r="G11539">
            <v>0.11002530000000001</v>
          </cell>
          <cell r="H11539">
            <v>85.798699999999997</v>
          </cell>
          <cell r="I11539">
            <v>2.5287999999999999E-3</v>
          </cell>
          <cell r="J11539">
            <v>33</v>
          </cell>
          <cell r="K11539">
            <v>-1.108E-2</v>
          </cell>
          <cell r="L11539">
            <v>2.69952E-2</v>
          </cell>
          <cell r="M11539">
            <v>5.3365999999999997E-2</v>
          </cell>
          <cell r="N11539">
            <v>7.9736799999999997E-2</v>
          </cell>
          <cell r="O11539">
            <v>0.1178121</v>
          </cell>
          <cell r="P11539">
            <v>0.60416666666666663</v>
          </cell>
          <cell r="Q11539">
            <v>0.77083333333333337</v>
          </cell>
          <cell r="R11539">
            <v>14.5</v>
          </cell>
          <cell r="S11539">
            <v>18.5</v>
          </cell>
        </row>
        <row r="11540">
          <cell r="A11540" t="str">
            <v>PCT</v>
          </cell>
          <cell r="B11540" t="str">
            <v>Cycle</v>
          </cell>
          <cell r="C11540" t="str">
            <v>X</v>
          </cell>
          <cell r="D11540">
            <v>39737</v>
          </cell>
          <cell r="E11540">
            <v>19</v>
          </cell>
          <cell r="F11540">
            <v>6.0758800000000002E-2</v>
          </cell>
          <cell r="G11540">
            <v>8.7113200000000002E-2</v>
          </cell>
          <cell r="H11540">
            <v>80.34</v>
          </cell>
          <cell r="I11540">
            <v>2.4375999999999998E-3</v>
          </cell>
          <cell r="J11540">
            <v>33</v>
          </cell>
          <cell r="K11540">
            <v>-3.6917800000000001E-2</v>
          </cell>
          <cell r="L11540">
            <v>4.639E-4</v>
          </cell>
          <cell r="M11540">
            <v>2.63544E-2</v>
          </cell>
          <cell r="N11540">
            <v>5.2244899999999997E-2</v>
          </cell>
          <cell r="O11540">
            <v>8.9626700000000004E-2</v>
          </cell>
          <cell r="P11540">
            <v>0.60416666666666663</v>
          </cell>
          <cell r="Q11540">
            <v>0.77083333333333337</v>
          </cell>
          <cell r="R11540">
            <v>14.5</v>
          </cell>
          <cell r="S11540">
            <v>18.5</v>
          </cell>
        </row>
        <row r="11541">
          <cell r="A11541" t="str">
            <v>PCT</v>
          </cell>
          <cell r="B11541" t="str">
            <v>Cycle</v>
          </cell>
          <cell r="C11541" t="str">
            <v>X</v>
          </cell>
          <cell r="D11541">
            <v>39737</v>
          </cell>
          <cell r="E11541">
            <v>20</v>
          </cell>
          <cell r="F11541">
            <v>7.6149999999999995E-2</v>
          </cell>
          <cell r="G11541">
            <v>3.1786000000000002E-2</v>
          </cell>
          <cell r="H11541">
            <v>74.0779</v>
          </cell>
          <cell r="I11541">
            <v>2.3548000000000002E-3</v>
          </cell>
          <cell r="J11541">
            <v>33</v>
          </cell>
          <cell r="K11541">
            <v>-0.1065527</v>
          </cell>
          <cell r="L11541">
            <v>-6.9811100000000001E-2</v>
          </cell>
          <cell r="M11541">
            <v>-4.4364000000000001E-2</v>
          </cell>
          <cell r="N11541">
            <v>-1.89169E-2</v>
          </cell>
          <cell r="O11541">
            <v>1.7824699999999999E-2</v>
          </cell>
          <cell r="P11541">
            <v>0.60416666666666663</v>
          </cell>
          <cell r="Q11541">
            <v>0.77083333333333337</v>
          </cell>
          <cell r="R11541">
            <v>14.5</v>
          </cell>
          <cell r="S11541">
            <v>18.5</v>
          </cell>
        </row>
        <row r="11542">
          <cell r="A11542" t="str">
            <v>PCT</v>
          </cell>
          <cell r="B11542" t="str">
            <v>Cycle</v>
          </cell>
          <cell r="C11542" t="str">
            <v>X</v>
          </cell>
          <cell r="D11542">
            <v>39737</v>
          </cell>
          <cell r="E11542">
            <v>21</v>
          </cell>
          <cell r="F11542">
            <v>4.8896200000000001E-2</v>
          </cell>
          <cell r="G11542">
            <v>2.9332899999999999E-2</v>
          </cell>
          <cell r="H11542">
            <v>69.971500000000006</v>
          </cell>
          <cell r="I11542">
            <v>2.3546999999999999E-3</v>
          </cell>
          <cell r="J11542">
            <v>33</v>
          </cell>
          <cell r="K11542">
            <v>-8.1751199999999996E-2</v>
          </cell>
          <cell r="L11542">
            <v>-4.5010099999999997E-2</v>
          </cell>
          <cell r="M11542">
            <v>-1.9563299999999999E-2</v>
          </cell>
          <cell r="N11542">
            <v>5.8834999999999998E-3</v>
          </cell>
          <cell r="O11542">
            <v>4.2624599999999999E-2</v>
          </cell>
          <cell r="P11542">
            <v>0.60416666666666663</v>
          </cell>
          <cell r="Q11542">
            <v>0.77083333333333337</v>
          </cell>
          <cell r="R11542">
            <v>14.5</v>
          </cell>
          <cell r="S11542">
            <v>18.5</v>
          </cell>
        </row>
        <row r="11543">
          <cell r="A11543" t="str">
            <v>PCT</v>
          </cell>
          <cell r="B11543" t="str">
            <v>Cycle</v>
          </cell>
          <cell r="C11543" t="str">
            <v>X</v>
          </cell>
          <cell r="D11543">
            <v>39737</v>
          </cell>
          <cell r="E11543">
            <v>22</v>
          </cell>
          <cell r="F11543">
            <v>4.2872100000000003E-2</v>
          </cell>
          <cell r="G11543">
            <v>2.7515999999999999E-2</v>
          </cell>
          <cell r="H11543">
            <v>67.111099999999993</v>
          </cell>
          <cell r="I11543">
            <v>2.3546999999999999E-3</v>
          </cell>
          <cell r="J11543">
            <v>33</v>
          </cell>
          <cell r="K11543">
            <v>-7.7543600000000004E-2</v>
          </cell>
          <cell r="L11543">
            <v>-4.08028E-2</v>
          </cell>
          <cell r="M11543">
            <v>-1.53562E-2</v>
          </cell>
          <cell r="N11543">
            <v>1.0090399999999999E-2</v>
          </cell>
          <cell r="O11543">
            <v>4.6831299999999999E-2</v>
          </cell>
          <cell r="P11543">
            <v>0.60416666666666663</v>
          </cell>
          <cell r="Q11543">
            <v>0.77083333333333337</v>
          </cell>
          <cell r="R11543">
            <v>14.5</v>
          </cell>
          <cell r="S11543">
            <v>18.5</v>
          </cell>
        </row>
        <row r="11544">
          <cell r="A11544" t="str">
            <v>PCT</v>
          </cell>
          <cell r="B11544" t="str">
            <v>Cycle</v>
          </cell>
          <cell r="C11544" t="str">
            <v>X</v>
          </cell>
          <cell r="D11544">
            <v>39737</v>
          </cell>
          <cell r="E11544">
            <v>23</v>
          </cell>
          <cell r="F11544">
            <v>3.0803400000000002E-2</v>
          </cell>
          <cell r="G11544">
            <v>2.5886800000000001E-2</v>
          </cell>
          <cell r="H11544">
            <v>64.333799999999997</v>
          </cell>
          <cell r="I11544">
            <v>2.3546999999999999E-3</v>
          </cell>
          <cell r="J11544">
            <v>33</v>
          </cell>
          <cell r="K11544">
            <v>-6.7103800000000005E-2</v>
          </cell>
          <cell r="L11544">
            <v>-3.0363100000000001E-2</v>
          </cell>
          <cell r="M11544">
            <v>-4.9166000000000001E-3</v>
          </cell>
          <cell r="N11544">
            <v>2.05299E-2</v>
          </cell>
          <cell r="O11544">
            <v>5.7270700000000001E-2</v>
          </cell>
          <cell r="P11544">
            <v>0.60416666666666663</v>
          </cell>
          <cell r="Q11544">
            <v>0.77083333333333337</v>
          </cell>
          <cell r="R11544">
            <v>14.5</v>
          </cell>
          <cell r="S11544">
            <v>18.5</v>
          </cell>
        </row>
        <row r="11545">
          <cell r="A11545" t="str">
            <v>PCT</v>
          </cell>
          <cell r="B11545" t="str">
            <v>Cycle</v>
          </cell>
          <cell r="C11545" t="str">
            <v>X</v>
          </cell>
          <cell r="D11545">
            <v>39737</v>
          </cell>
          <cell r="E11545">
            <v>24</v>
          </cell>
          <cell r="F11545">
            <v>1.6971199999999999E-2</v>
          </cell>
          <cell r="G11545">
            <v>2.47117E-2</v>
          </cell>
          <cell r="H11545">
            <v>62.310499999999998</v>
          </cell>
          <cell r="I11545">
            <v>2.3546999999999999E-3</v>
          </cell>
          <cell r="J11545">
            <v>33</v>
          </cell>
          <cell r="K11545">
            <v>-5.4446599999999998E-2</v>
          </cell>
          <cell r="L11545">
            <v>-1.7706E-2</v>
          </cell>
          <cell r="M11545">
            <v>7.7405E-3</v>
          </cell>
          <cell r="N11545">
            <v>3.3187000000000001E-2</v>
          </cell>
          <cell r="O11545">
            <v>6.9927699999999995E-2</v>
          </cell>
          <cell r="P11545">
            <v>0.60416666666666663</v>
          </cell>
          <cell r="Q11545">
            <v>0.77083333333333337</v>
          </cell>
          <cell r="R11545">
            <v>14.5</v>
          </cell>
          <cell r="S11545">
            <v>18.5</v>
          </cell>
        </row>
        <row r="11546">
          <cell r="A11546" t="str">
            <v>PCT</v>
          </cell>
          <cell r="B11546" t="str">
            <v>PCT Ramp 2-1-1</v>
          </cell>
          <cell r="C11546" t="str">
            <v>R</v>
          </cell>
          <cell r="D11546">
            <v>39616</v>
          </cell>
          <cell r="E11546">
            <v>1</v>
          </cell>
          <cell r="F11546">
            <v>0.17420550000000001</v>
          </cell>
          <cell r="G11546">
            <v>0.16823640000000001</v>
          </cell>
          <cell r="H11546">
            <v>75.635400000000004</v>
          </cell>
          <cell r="I11546">
            <v>1.04093E-2</v>
          </cell>
          <cell r="J11546">
            <v>18</v>
          </cell>
          <cell r="K11546">
            <v>-0.1367208</v>
          </cell>
          <cell r="L11546">
            <v>-5.9471599999999999E-2</v>
          </cell>
          <cell r="M11546">
            <v>-5.9690999999999998E-3</v>
          </cell>
          <cell r="N11546">
            <v>4.7533499999999999E-2</v>
          </cell>
          <cell r="O11546">
            <v>0.12478259999999999</v>
          </cell>
          <cell r="P11546">
            <v>0.54166666666666663</v>
          </cell>
          <cell r="Q11546">
            <v>0.79166666666666663</v>
          </cell>
          <cell r="R11546">
            <v>13</v>
          </cell>
          <cell r="S11546">
            <v>19</v>
          </cell>
        </row>
        <row r="11547">
          <cell r="A11547" t="str">
            <v>PCT</v>
          </cell>
          <cell r="B11547" t="str">
            <v>PCT Ramp 2-1-1</v>
          </cell>
          <cell r="C11547" t="str">
            <v>R</v>
          </cell>
          <cell r="D11547">
            <v>39616</v>
          </cell>
          <cell r="E11547">
            <v>2</v>
          </cell>
          <cell r="F11547">
            <v>0.1216158</v>
          </cell>
          <cell r="G11547">
            <v>0.1087461</v>
          </cell>
          <cell r="H11547">
            <v>72.543099999999995</v>
          </cell>
          <cell r="I11547">
            <v>1.04466E-2</v>
          </cell>
          <cell r="J11547">
            <v>18</v>
          </cell>
          <cell r="K11547">
            <v>-0.14385519999999999</v>
          </cell>
          <cell r="L11547">
            <v>-6.6467899999999996E-2</v>
          </cell>
          <cell r="M11547">
            <v>-1.28697E-2</v>
          </cell>
          <cell r="N11547">
            <v>4.0728500000000001E-2</v>
          </cell>
          <cell r="O11547">
            <v>0.11811580000000001</v>
          </cell>
          <cell r="P11547">
            <v>0.54166666666666663</v>
          </cell>
          <cell r="Q11547">
            <v>0.79166666666666663</v>
          </cell>
          <cell r="R11547">
            <v>13</v>
          </cell>
          <cell r="S11547">
            <v>19</v>
          </cell>
        </row>
        <row r="11548">
          <cell r="A11548" t="str">
            <v>PCT</v>
          </cell>
          <cell r="B11548" t="str">
            <v>PCT Ramp 2-1-1</v>
          </cell>
          <cell r="C11548" t="str">
            <v>R</v>
          </cell>
          <cell r="D11548">
            <v>39616</v>
          </cell>
          <cell r="E11548">
            <v>3</v>
          </cell>
          <cell r="F11548">
            <v>0.115651</v>
          </cell>
          <cell r="G11548">
            <v>9.1462799999999997E-2</v>
          </cell>
          <cell r="H11548">
            <v>70.624600000000001</v>
          </cell>
          <cell r="I11548">
            <v>1.0399200000000001E-2</v>
          </cell>
          <cell r="J11548">
            <v>18</v>
          </cell>
          <cell r="K11548">
            <v>-0.15487600000000001</v>
          </cell>
          <cell r="L11548">
            <v>-7.76646E-2</v>
          </cell>
          <cell r="M11548">
            <v>-2.41882E-2</v>
          </cell>
          <cell r="N11548">
            <v>2.92882E-2</v>
          </cell>
          <cell r="O11548">
            <v>0.1064997</v>
          </cell>
          <cell r="P11548">
            <v>0.54166666666666663</v>
          </cell>
          <cell r="Q11548">
            <v>0.79166666666666663</v>
          </cell>
          <cell r="R11548">
            <v>13</v>
          </cell>
          <cell r="S11548">
            <v>19</v>
          </cell>
        </row>
        <row r="11549">
          <cell r="A11549" t="str">
            <v>PCT</v>
          </cell>
          <cell r="B11549" t="str">
            <v>PCT Ramp 2-1-1</v>
          </cell>
          <cell r="C11549" t="str">
            <v>R</v>
          </cell>
          <cell r="D11549">
            <v>39616</v>
          </cell>
          <cell r="E11549">
            <v>4</v>
          </cell>
          <cell r="F11549">
            <v>0.1203777</v>
          </cell>
          <cell r="G11549">
            <v>7.7428499999999997E-2</v>
          </cell>
          <cell r="H11549">
            <v>68.287700000000001</v>
          </cell>
          <cell r="I11549">
            <v>1.03759E-2</v>
          </cell>
          <cell r="J11549">
            <v>18</v>
          </cell>
          <cell r="K11549">
            <v>-0.17349059999999999</v>
          </cell>
          <cell r="L11549">
            <v>-9.6365599999999996E-2</v>
          </cell>
          <cell r="M11549">
            <v>-4.2949099999999997E-2</v>
          </cell>
          <cell r="N11549">
            <v>1.0467300000000001E-2</v>
          </cell>
          <cell r="O11549">
            <v>8.7592299999999998E-2</v>
          </cell>
          <cell r="P11549">
            <v>0.54166666666666663</v>
          </cell>
          <cell r="Q11549">
            <v>0.79166666666666663</v>
          </cell>
          <cell r="R11549">
            <v>13</v>
          </cell>
          <cell r="S11549">
            <v>19</v>
          </cell>
        </row>
        <row r="11550">
          <cell r="A11550" t="str">
            <v>PCT</v>
          </cell>
          <cell r="B11550" t="str">
            <v>PCT Ramp 2-1-1</v>
          </cell>
          <cell r="C11550" t="str">
            <v>R</v>
          </cell>
          <cell r="D11550">
            <v>39616</v>
          </cell>
          <cell r="E11550">
            <v>5</v>
          </cell>
          <cell r="F11550">
            <v>9.1564900000000005E-2</v>
          </cell>
          <cell r="G11550">
            <v>6.2933600000000006E-2</v>
          </cell>
          <cell r="H11550">
            <v>66.450800000000001</v>
          </cell>
          <cell r="I11550">
            <v>1.0367700000000001E-2</v>
          </cell>
          <cell r="J11550">
            <v>18</v>
          </cell>
          <cell r="K11550">
            <v>-0.1591215</v>
          </cell>
          <cell r="L11550">
            <v>-8.2026799999999997E-2</v>
          </cell>
          <cell r="M11550">
            <v>-2.8631299999999998E-2</v>
          </cell>
          <cell r="N11550">
            <v>2.47642E-2</v>
          </cell>
          <cell r="O11550">
            <v>0.1018588</v>
          </cell>
          <cell r="P11550">
            <v>0.54166666666666663</v>
          </cell>
          <cell r="Q11550">
            <v>0.79166666666666663</v>
          </cell>
          <cell r="R11550">
            <v>13</v>
          </cell>
          <cell r="S11550">
            <v>19</v>
          </cell>
        </row>
        <row r="11551">
          <cell r="A11551" t="str">
            <v>PCT</v>
          </cell>
          <cell r="B11551" t="str">
            <v>PCT Ramp 2-1-1</v>
          </cell>
          <cell r="C11551" t="str">
            <v>R</v>
          </cell>
          <cell r="D11551">
            <v>39616</v>
          </cell>
          <cell r="E11551">
            <v>6</v>
          </cell>
          <cell r="F11551">
            <v>4.1219800000000001E-2</v>
          </cell>
          <cell r="G11551">
            <v>5.5480300000000003E-2</v>
          </cell>
          <cell r="H11551">
            <v>65.869299999999996</v>
          </cell>
          <cell r="I11551">
            <v>1.0364E-2</v>
          </cell>
          <cell r="J11551">
            <v>18</v>
          </cell>
          <cell r="K11551">
            <v>-0.1162063</v>
          </cell>
          <cell r="L11551">
            <v>-3.9125399999999998E-2</v>
          </cell>
          <cell r="M11551">
            <v>1.4260500000000001E-2</v>
          </cell>
          <cell r="N11551">
            <v>6.7646499999999998E-2</v>
          </cell>
          <cell r="O11551">
            <v>0.1447273</v>
          </cell>
          <cell r="P11551">
            <v>0.54166666666666663</v>
          </cell>
          <cell r="Q11551">
            <v>0.79166666666666663</v>
          </cell>
          <cell r="R11551">
            <v>13</v>
          </cell>
          <cell r="S11551">
            <v>19</v>
          </cell>
        </row>
        <row r="11552">
          <cell r="A11552" t="str">
            <v>PCT</v>
          </cell>
          <cell r="B11552" t="str">
            <v>PCT Ramp 2-1-1</v>
          </cell>
          <cell r="C11552" t="str">
            <v>R</v>
          </cell>
          <cell r="D11552">
            <v>39616</v>
          </cell>
          <cell r="E11552">
            <v>7</v>
          </cell>
          <cell r="F11552">
            <v>2.06041E-2</v>
          </cell>
          <cell r="G11552">
            <v>6.7480799999999994E-2</v>
          </cell>
          <cell r="H11552">
            <v>65.450800000000001</v>
          </cell>
          <cell r="I11552">
            <v>1.03605E-2</v>
          </cell>
          <cell r="J11552">
            <v>18</v>
          </cell>
          <cell r="K11552">
            <v>-8.3567799999999998E-2</v>
          </cell>
          <cell r="L11552">
            <v>-6.5001E-3</v>
          </cell>
          <cell r="M11552">
            <v>4.68767E-2</v>
          </cell>
          <cell r="N11552">
            <v>0.1002535</v>
          </cell>
          <cell r="O11552">
            <v>0.17732110000000001</v>
          </cell>
          <cell r="P11552">
            <v>0.54166666666666663</v>
          </cell>
          <cell r="Q11552">
            <v>0.79166666666666663</v>
          </cell>
          <cell r="R11552">
            <v>13</v>
          </cell>
          <cell r="S11552">
            <v>19</v>
          </cell>
        </row>
        <row r="11553">
          <cell r="A11553" t="str">
            <v>PCT</v>
          </cell>
          <cell r="B11553" t="str">
            <v>PCT Ramp 2-1-1</v>
          </cell>
          <cell r="C11553" t="str">
            <v>R</v>
          </cell>
          <cell r="D11553">
            <v>39616</v>
          </cell>
          <cell r="E11553">
            <v>8</v>
          </cell>
          <cell r="F11553">
            <v>1.8530999999999999E-2</v>
          </cell>
          <cell r="G11553">
            <v>6.6652500000000003E-2</v>
          </cell>
          <cell r="H11553">
            <v>68.450800000000001</v>
          </cell>
          <cell r="I11553">
            <v>1.03678E-2</v>
          </cell>
          <cell r="J11553">
            <v>18</v>
          </cell>
          <cell r="K11553">
            <v>-8.2369300000000006E-2</v>
          </cell>
          <cell r="L11553">
            <v>-5.2743E-3</v>
          </cell>
          <cell r="M11553">
            <v>4.8121499999999998E-2</v>
          </cell>
          <cell r="N11553">
            <v>0.1015173</v>
          </cell>
          <cell r="O11553">
            <v>0.1786123</v>
          </cell>
          <cell r="P11553">
            <v>0.54166666666666663</v>
          </cell>
          <cell r="Q11553">
            <v>0.79166666666666663</v>
          </cell>
          <cell r="R11553">
            <v>13</v>
          </cell>
          <cell r="S11553">
            <v>19</v>
          </cell>
        </row>
        <row r="11554">
          <cell r="A11554" t="str">
            <v>PCT</v>
          </cell>
          <cell r="B11554" t="str">
            <v>PCT Ramp 2-1-1</v>
          </cell>
          <cell r="C11554" t="str">
            <v>R</v>
          </cell>
          <cell r="D11554">
            <v>39616</v>
          </cell>
          <cell r="E11554">
            <v>9</v>
          </cell>
          <cell r="F11554">
            <v>1.35662E-2</v>
          </cell>
          <cell r="G11554">
            <v>7.5357499999999994E-2</v>
          </cell>
          <cell r="H11554">
            <v>72.787700000000001</v>
          </cell>
          <cell r="I11554">
            <v>1.04002E-2</v>
          </cell>
          <cell r="J11554">
            <v>18</v>
          </cell>
          <cell r="K11554">
            <v>-6.8903000000000006E-2</v>
          </cell>
          <cell r="L11554">
            <v>8.3122999999999999E-3</v>
          </cell>
          <cell r="M11554">
            <v>6.1791400000000003E-2</v>
          </cell>
          <cell r="N11554">
            <v>0.1152704</v>
          </cell>
          <cell r="O11554">
            <v>0.19248570000000001</v>
          </cell>
          <cell r="P11554">
            <v>0.54166666666666663</v>
          </cell>
          <cell r="Q11554">
            <v>0.79166666666666663</v>
          </cell>
          <cell r="R11554">
            <v>13</v>
          </cell>
          <cell r="S11554">
            <v>19</v>
          </cell>
        </row>
        <row r="11555">
          <cell r="A11555" t="str">
            <v>PCT</v>
          </cell>
          <cell r="B11555" t="str">
            <v>PCT Ramp 2-1-1</v>
          </cell>
          <cell r="C11555" t="str">
            <v>R</v>
          </cell>
          <cell r="D11555">
            <v>39616</v>
          </cell>
          <cell r="E11555">
            <v>10</v>
          </cell>
          <cell r="F11555">
            <v>7.0366999999999999E-2</v>
          </cell>
          <cell r="G11555">
            <v>0.1121393</v>
          </cell>
          <cell r="H11555">
            <v>76.124600000000001</v>
          </cell>
          <cell r="I11555">
            <v>1.0418699999999999E-2</v>
          </cell>
          <cell r="J11555">
            <v>18</v>
          </cell>
          <cell r="K11555">
            <v>-8.9038199999999998E-2</v>
          </cell>
          <cell r="L11555">
            <v>-1.1754300000000001E-2</v>
          </cell>
          <cell r="M11555">
            <v>4.1772400000000001E-2</v>
          </cell>
          <cell r="N11555">
            <v>9.5298999999999995E-2</v>
          </cell>
          <cell r="O11555">
            <v>0.17258299999999999</v>
          </cell>
          <cell r="P11555">
            <v>0.54166666666666663</v>
          </cell>
          <cell r="Q11555">
            <v>0.79166666666666663</v>
          </cell>
          <cell r="R11555">
            <v>13</v>
          </cell>
          <cell r="S11555">
            <v>19</v>
          </cell>
        </row>
        <row r="11556">
          <cell r="A11556" t="str">
            <v>PCT</v>
          </cell>
          <cell r="B11556" t="str">
            <v>PCT Ramp 2-1-1</v>
          </cell>
          <cell r="C11556" t="str">
            <v>R</v>
          </cell>
          <cell r="D11556">
            <v>39616</v>
          </cell>
          <cell r="E11556">
            <v>11</v>
          </cell>
          <cell r="F11556">
            <v>0.1200034</v>
          </cell>
          <cell r="G11556">
            <v>0.16561609999999999</v>
          </cell>
          <cell r="H11556">
            <v>80.298500000000004</v>
          </cell>
          <cell r="I11556">
            <v>1.0467199999999999E-2</v>
          </cell>
          <cell r="J11556">
            <v>18</v>
          </cell>
          <cell r="K11556">
            <v>-8.5501900000000006E-2</v>
          </cell>
          <cell r="L11556">
            <v>-8.0383E-3</v>
          </cell>
          <cell r="M11556">
            <v>4.5612800000000002E-2</v>
          </cell>
          <cell r="N11556">
            <v>9.9263799999999999E-2</v>
          </cell>
          <cell r="O11556">
            <v>0.17672740000000001</v>
          </cell>
          <cell r="P11556">
            <v>0.54166666666666663</v>
          </cell>
          <cell r="Q11556">
            <v>0.79166666666666663</v>
          </cell>
          <cell r="R11556">
            <v>13</v>
          </cell>
          <cell r="S11556">
            <v>19</v>
          </cell>
        </row>
        <row r="11557">
          <cell r="A11557" t="str">
            <v>PCT</v>
          </cell>
          <cell r="B11557" t="str">
            <v>PCT Ramp 2-1-1</v>
          </cell>
          <cell r="C11557" t="str">
            <v>R</v>
          </cell>
          <cell r="D11557">
            <v>39616</v>
          </cell>
          <cell r="E11557">
            <v>12</v>
          </cell>
          <cell r="F11557">
            <v>0.21237619999999999</v>
          </cell>
          <cell r="G11557">
            <v>0.24041709999999999</v>
          </cell>
          <cell r="H11557">
            <v>84.961600000000004</v>
          </cell>
          <cell r="I11557">
            <v>1.05901E-2</v>
          </cell>
          <cell r="J11557">
            <v>18</v>
          </cell>
          <cell r="K11557">
            <v>-0.1038413</v>
          </cell>
          <cell r="L11557">
            <v>-2.5924200000000001E-2</v>
          </cell>
          <cell r="M11557">
            <v>2.8040900000000001E-2</v>
          </cell>
          <cell r="N11557">
            <v>8.2005999999999996E-2</v>
          </cell>
          <cell r="O11557">
            <v>0.15992310000000001</v>
          </cell>
          <cell r="P11557">
            <v>0.54166666666666663</v>
          </cell>
          <cell r="Q11557">
            <v>0.79166666666666663</v>
          </cell>
          <cell r="R11557">
            <v>13</v>
          </cell>
          <cell r="S11557">
            <v>19</v>
          </cell>
        </row>
        <row r="11558">
          <cell r="A11558" t="str">
            <v>PCT</v>
          </cell>
          <cell r="B11558" t="str">
            <v>PCT Ramp 2-1-1</v>
          </cell>
          <cell r="C11558" t="str">
            <v>R</v>
          </cell>
          <cell r="D11558">
            <v>39616</v>
          </cell>
          <cell r="E11558">
            <v>13</v>
          </cell>
          <cell r="F11558">
            <v>0.2683622</v>
          </cell>
          <cell r="G11558">
            <v>0.33522869999999999</v>
          </cell>
          <cell r="H11558">
            <v>88.450800000000001</v>
          </cell>
          <cell r="I11558">
            <v>1.0504599999999999E-2</v>
          </cell>
          <cell r="J11558">
            <v>18</v>
          </cell>
          <cell r="K11558">
            <v>-6.4482300000000006E-2</v>
          </cell>
          <cell r="L11558">
            <v>1.31197E-2</v>
          </cell>
          <cell r="M11558">
            <v>6.6866599999999998E-2</v>
          </cell>
          <cell r="N11558">
            <v>0.1206135</v>
          </cell>
          <cell r="O11558">
            <v>0.19821549999999999</v>
          </cell>
          <cell r="P11558">
            <v>0.54166666666666663</v>
          </cell>
          <cell r="Q11558">
            <v>0.79166666666666663</v>
          </cell>
          <cell r="R11558">
            <v>13</v>
          </cell>
          <cell r="S11558">
            <v>19</v>
          </cell>
        </row>
        <row r="11559">
          <cell r="A11559" t="str">
            <v>PCT</v>
          </cell>
          <cell r="B11559" t="str">
            <v>PCT Ramp 2-1-1</v>
          </cell>
          <cell r="C11559" t="str">
            <v>R</v>
          </cell>
          <cell r="D11559">
            <v>39616</v>
          </cell>
          <cell r="E11559">
            <v>14</v>
          </cell>
          <cell r="F11559">
            <v>0.1521344</v>
          </cell>
          <cell r="G11559">
            <v>0.50374940000000001</v>
          </cell>
          <cell r="H11559">
            <v>91.195400000000006</v>
          </cell>
          <cell r="I11559">
            <v>1.0524E-2</v>
          </cell>
          <cell r="J11559">
            <v>18</v>
          </cell>
          <cell r="K11559">
            <v>0.22014500000000001</v>
          </cell>
          <cell r="L11559">
            <v>0.29781849999999999</v>
          </cell>
          <cell r="M11559">
            <v>0.35161500000000001</v>
          </cell>
          <cell r="N11559">
            <v>0.40541139999999998</v>
          </cell>
          <cell r="O11559">
            <v>0.48308489999999998</v>
          </cell>
          <cell r="P11559">
            <v>0.54166666666666663</v>
          </cell>
          <cell r="Q11559">
            <v>0.79166666666666663</v>
          </cell>
          <cell r="R11559">
            <v>13</v>
          </cell>
          <cell r="S11559">
            <v>19</v>
          </cell>
        </row>
        <row r="11560">
          <cell r="A11560" t="str">
            <v>PCT</v>
          </cell>
          <cell r="B11560" t="str">
            <v>PCT Ramp 2-1-1</v>
          </cell>
          <cell r="C11560" t="str">
            <v>R</v>
          </cell>
          <cell r="D11560">
            <v>39616</v>
          </cell>
          <cell r="E11560">
            <v>15</v>
          </cell>
          <cell r="F11560">
            <v>0.2691752</v>
          </cell>
          <cell r="G11560">
            <v>0.74316990000000005</v>
          </cell>
          <cell r="H11560">
            <v>93.44</v>
          </cell>
          <cell r="I11560">
            <v>1.0560999999999999E-2</v>
          </cell>
          <cell r="J11560">
            <v>18</v>
          </cell>
          <cell r="K11560">
            <v>0.34229409999999999</v>
          </cell>
          <cell r="L11560">
            <v>0.42010389999999997</v>
          </cell>
          <cell r="M11560">
            <v>0.47399469999999999</v>
          </cell>
          <cell r="N11560">
            <v>0.52788559999999995</v>
          </cell>
          <cell r="O11560">
            <v>0.60569539999999999</v>
          </cell>
          <cell r="P11560">
            <v>0.54166666666666663</v>
          </cell>
          <cell r="Q11560">
            <v>0.79166666666666663</v>
          </cell>
          <cell r="R11560">
            <v>13</v>
          </cell>
          <cell r="S11560">
            <v>19</v>
          </cell>
        </row>
        <row r="11561">
          <cell r="A11561" t="str">
            <v>PCT</v>
          </cell>
          <cell r="B11561" t="str">
            <v>PCT Ramp 2-1-1</v>
          </cell>
          <cell r="C11561" t="str">
            <v>R</v>
          </cell>
          <cell r="D11561">
            <v>39616</v>
          </cell>
          <cell r="E11561">
            <v>16</v>
          </cell>
          <cell r="F11561">
            <v>0.40200279999999999</v>
          </cell>
          <cell r="G11561">
            <v>0.95701340000000001</v>
          </cell>
          <cell r="H11561">
            <v>95.103099999999998</v>
          </cell>
          <cell r="I11561">
            <v>1.05877E-2</v>
          </cell>
          <cell r="J11561">
            <v>18</v>
          </cell>
          <cell r="K11561">
            <v>0.42314309999999999</v>
          </cell>
          <cell r="L11561">
            <v>0.50105149999999998</v>
          </cell>
          <cell r="M11561">
            <v>0.55501060000000002</v>
          </cell>
          <cell r="N11561">
            <v>0.6089696</v>
          </cell>
          <cell r="O11561">
            <v>0.68687799999999999</v>
          </cell>
          <cell r="P11561">
            <v>0.54166666666666663</v>
          </cell>
          <cell r="Q11561">
            <v>0.79166666666666663</v>
          </cell>
          <cell r="R11561">
            <v>13</v>
          </cell>
          <cell r="S11561">
            <v>19</v>
          </cell>
        </row>
        <row r="11562">
          <cell r="A11562" t="str">
            <v>PCT</v>
          </cell>
          <cell r="B11562" t="str">
            <v>PCT Ramp 2-1-1</v>
          </cell>
          <cell r="C11562" t="str">
            <v>R</v>
          </cell>
          <cell r="D11562">
            <v>39616</v>
          </cell>
          <cell r="E11562">
            <v>17</v>
          </cell>
          <cell r="F11562">
            <v>0.82873830000000004</v>
          </cell>
          <cell r="G11562">
            <v>1.137594</v>
          </cell>
          <cell r="H11562">
            <v>96.103099999999998</v>
          </cell>
          <cell r="I11562">
            <v>1.0600399999999999E-2</v>
          </cell>
          <cell r="J11562">
            <v>18</v>
          </cell>
          <cell r="K11562">
            <v>0.17690919999999999</v>
          </cell>
          <cell r="L11562">
            <v>0.25486399999999998</v>
          </cell>
          <cell r="M11562">
            <v>0.3088552</v>
          </cell>
          <cell r="N11562">
            <v>0.36284650000000002</v>
          </cell>
          <cell r="O11562">
            <v>0.4408012</v>
          </cell>
          <cell r="P11562">
            <v>0.54166666666666663</v>
          </cell>
          <cell r="Q11562">
            <v>0.79166666666666663</v>
          </cell>
          <cell r="R11562">
            <v>13</v>
          </cell>
          <cell r="S11562">
            <v>19</v>
          </cell>
        </row>
        <row r="11563">
          <cell r="A11563" t="str">
            <v>PCT</v>
          </cell>
          <cell r="B11563" t="str">
            <v>PCT Ramp 2-1-1</v>
          </cell>
          <cell r="C11563" t="str">
            <v>R</v>
          </cell>
          <cell r="D11563">
            <v>39616</v>
          </cell>
          <cell r="E11563">
            <v>18</v>
          </cell>
          <cell r="F11563">
            <v>1.4523360000000001</v>
          </cell>
          <cell r="G11563">
            <v>1.174577</v>
          </cell>
          <cell r="H11563">
            <v>95.785200000000003</v>
          </cell>
          <cell r="I11563">
            <v>1.01222E-2</v>
          </cell>
          <cell r="J11563">
            <v>19</v>
          </cell>
          <cell r="K11563">
            <v>-0.40669480000000002</v>
          </cell>
          <cell r="L11563">
            <v>-0.33051849999999999</v>
          </cell>
          <cell r="M11563">
            <v>-0.27775909999999998</v>
          </cell>
          <cell r="N11563">
            <v>-0.22499959999999999</v>
          </cell>
          <cell r="O11563">
            <v>-0.14882329999999999</v>
          </cell>
          <cell r="P11563">
            <v>0.54166666666666663</v>
          </cell>
          <cell r="Q11563">
            <v>0.79166666666666663</v>
          </cell>
          <cell r="R11563">
            <v>13</v>
          </cell>
          <cell r="S11563">
            <v>19</v>
          </cell>
        </row>
        <row r="11564">
          <cell r="A11564" t="str">
            <v>PCT</v>
          </cell>
          <cell r="B11564" t="str">
            <v>PCT Ramp 2-1-1</v>
          </cell>
          <cell r="C11564" t="str">
            <v>R</v>
          </cell>
          <cell r="D11564">
            <v>39616</v>
          </cell>
          <cell r="E11564">
            <v>19</v>
          </cell>
          <cell r="F11564">
            <v>1.339499</v>
          </cell>
          <cell r="G11564">
            <v>1.1689430000000001</v>
          </cell>
          <cell r="H11564">
            <v>94.444000000000003</v>
          </cell>
          <cell r="I11564">
            <v>1.01656E-2</v>
          </cell>
          <cell r="J11564">
            <v>19</v>
          </cell>
          <cell r="K11564">
            <v>-0.2997688</v>
          </cell>
          <cell r="L11564">
            <v>-0.22342909999999999</v>
          </cell>
          <cell r="M11564">
            <v>-0.1705565</v>
          </cell>
          <cell r="N11564">
            <v>-0.11768389999999999</v>
          </cell>
          <cell r="O11564">
            <v>-4.13443E-2</v>
          </cell>
          <cell r="P11564">
            <v>0.54166666666666663</v>
          </cell>
          <cell r="Q11564">
            <v>0.79166666666666663</v>
          </cell>
          <cell r="R11564">
            <v>13</v>
          </cell>
          <cell r="S11564">
            <v>19</v>
          </cell>
        </row>
        <row r="11565">
          <cell r="A11565" t="str">
            <v>PCT</v>
          </cell>
          <cell r="B11565" t="str">
            <v>PCT Ramp 2-1-1</v>
          </cell>
          <cell r="C11565" t="str">
            <v>R</v>
          </cell>
          <cell r="D11565">
            <v>39616</v>
          </cell>
          <cell r="E11565">
            <v>20</v>
          </cell>
          <cell r="F11565">
            <v>1.082268</v>
          </cell>
          <cell r="G11565">
            <v>1.0224519999999999</v>
          </cell>
          <cell r="H11565">
            <v>92.523499999999999</v>
          </cell>
          <cell r="I11565">
            <v>1.0198799999999999E-2</v>
          </cell>
          <cell r="J11565">
            <v>19</v>
          </cell>
          <cell r="K11565">
            <v>-0.18923880000000001</v>
          </cell>
          <cell r="L11565">
            <v>-0.11277470000000001</v>
          </cell>
          <cell r="M11565">
            <v>-5.9815899999999998E-2</v>
          </cell>
          <cell r="N11565">
            <v>-6.8570999999999997E-3</v>
          </cell>
          <cell r="O11565">
            <v>6.9607000000000002E-2</v>
          </cell>
          <cell r="P11565">
            <v>0.54166666666666663</v>
          </cell>
          <cell r="Q11565">
            <v>0.79166666666666663</v>
          </cell>
          <cell r="R11565">
            <v>13</v>
          </cell>
          <cell r="S11565">
            <v>19</v>
          </cell>
        </row>
        <row r="11566">
          <cell r="A11566" t="str">
            <v>PCT</v>
          </cell>
          <cell r="B11566" t="str">
            <v>PCT Ramp 2-1-1</v>
          </cell>
          <cell r="C11566" t="str">
            <v>R</v>
          </cell>
          <cell r="D11566">
            <v>39616</v>
          </cell>
          <cell r="E11566">
            <v>21</v>
          </cell>
          <cell r="F11566">
            <v>0.9717673</v>
          </cell>
          <cell r="G11566">
            <v>0.70855900000000005</v>
          </cell>
          <cell r="H11566">
            <v>88.523499999999999</v>
          </cell>
          <cell r="I11566">
            <v>1.01335E-2</v>
          </cell>
          <cell r="J11566">
            <v>19</v>
          </cell>
          <cell r="K11566">
            <v>-0.39221630000000002</v>
          </cell>
          <cell r="L11566">
            <v>-0.31599729999999998</v>
          </cell>
          <cell r="M11566">
            <v>-0.26320830000000001</v>
          </cell>
          <cell r="N11566">
            <v>-0.2104192</v>
          </cell>
          <cell r="O11566">
            <v>-0.13420019999999999</v>
          </cell>
          <cell r="P11566">
            <v>0.54166666666666663</v>
          </cell>
          <cell r="Q11566">
            <v>0.79166666666666663</v>
          </cell>
          <cell r="R11566">
            <v>13</v>
          </cell>
          <cell r="S11566">
            <v>19</v>
          </cell>
        </row>
        <row r="11567">
          <cell r="A11567" t="str">
            <v>PCT</v>
          </cell>
          <cell r="B11567" t="str">
            <v>PCT Ramp 2-1-1</v>
          </cell>
          <cell r="C11567" t="str">
            <v>R</v>
          </cell>
          <cell r="D11567">
            <v>39616</v>
          </cell>
          <cell r="E11567">
            <v>22</v>
          </cell>
          <cell r="F11567">
            <v>0.64464350000000004</v>
          </cell>
          <cell r="G11567">
            <v>0.49610710000000002</v>
          </cell>
          <cell r="H11567">
            <v>85.785200000000003</v>
          </cell>
          <cell r="I11567">
            <v>1.0095700000000001E-2</v>
          </cell>
          <cell r="J11567">
            <v>19</v>
          </cell>
          <cell r="K11567">
            <v>-0.27730320000000003</v>
          </cell>
          <cell r="L11567">
            <v>-0.20122680000000001</v>
          </cell>
          <cell r="M11567">
            <v>-0.14853649999999999</v>
          </cell>
          <cell r="N11567">
            <v>-9.5846200000000006E-2</v>
          </cell>
          <cell r="O11567">
            <v>-1.9769700000000001E-2</v>
          </cell>
          <cell r="P11567">
            <v>0.54166666666666663</v>
          </cell>
          <cell r="Q11567">
            <v>0.79166666666666663</v>
          </cell>
          <cell r="R11567">
            <v>13</v>
          </cell>
          <cell r="S11567">
            <v>19</v>
          </cell>
        </row>
        <row r="11568">
          <cell r="A11568" t="str">
            <v>PCT</v>
          </cell>
          <cell r="B11568" t="str">
            <v>PCT Ramp 2-1-1</v>
          </cell>
          <cell r="C11568" t="str">
            <v>R</v>
          </cell>
          <cell r="D11568">
            <v>39616</v>
          </cell>
          <cell r="E11568">
            <v>23</v>
          </cell>
          <cell r="F11568">
            <v>0.52951959999999998</v>
          </cell>
          <cell r="G11568">
            <v>0.37876110000000002</v>
          </cell>
          <cell r="H11568">
            <v>83.705799999999996</v>
          </cell>
          <cell r="I11568">
            <v>1.00996E-2</v>
          </cell>
          <cell r="J11568">
            <v>19</v>
          </cell>
          <cell r="K11568">
            <v>-0.27955029999999997</v>
          </cell>
          <cell r="L11568">
            <v>-0.203459</v>
          </cell>
          <cell r="M11568">
            <v>-0.15075849999999999</v>
          </cell>
          <cell r="N11568">
            <v>-9.8058000000000006E-2</v>
          </cell>
          <cell r="O11568">
            <v>-2.1966800000000002E-2</v>
          </cell>
          <cell r="P11568">
            <v>0.54166666666666663</v>
          </cell>
          <cell r="Q11568">
            <v>0.79166666666666663</v>
          </cell>
          <cell r="R11568">
            <v>13</v>
          </cell>
          <cell r="S11568">
            <v>19</v>
          </cell>
        </row>
        <row r="11569">
          <cell r="A11569" t="str">
            <v>PCT</v>
          </cell>
          <cell r="B11569" t="str">
            <v>PCT Ramp 2-1-1</v>
          </cell>
          <cell r="C11569" t="str">
            <v>R</v>
          </cell>
          <cell r="D11569">
            <v>39616</v>
          </cell>
          <cell r="E11569">
            <v>24</v>
          </cell>
          <cell r="F11569">
            <v>0.27690140000000002</v>
          </cell>
          <cell r="G11569">
            <v>0.24908910000000001</v>
          </cell>
          <cell r="H11569">
            <v>80.785200000000003</v>
          </cell>
          <cell r="I11569">
            <v>9.9991999999999998E-3</v>
          </cell>
          <cell r="J11569">
            <v>19</v>
          </cell>
          <cell r="K11569">
            <v>-0.1559623</v>
          </cell>
          <cell r="L11569">
            <v>-8.0250199999999994E-2</v>
          </cell>
          <cell r="M11569">
            <v>-2.7812199999999999E-2</v>
          </cell>
          <cell r="N11569">
            <v>2.46257E-2</v>
          </cell>
          <cell r="O11569">
            <v>0.1003378</v>
          </cell>
          <cell r="P11569">
            <v>0.54166666666666663</v>
          </cell>
          <cell r="Q11569">
            <v>0.79166666666666663</v>
          </cell>
          <cell r="R11569">
            <v>13</v>
          </cell>
          <cell r="S11569">
            <v>19</v>
          </cell>
        </row>
        <row r="11570">
          <cell r="A11570" t="str">
            <v>PCT</v>
          </cell>
          <cell r="B11570" t="str">
            <v>PCT Ramp 2-1-1</v>
          </cell>
          <cell r="C11570" t="str">
            <v>R</v>
          </cell>
          <cell r="D11570">
            <v>39626</v>
          </cell>
          <cell r="E11570">
            <v>1</v>
          </cell>
          <cell r="F11570">
            <v>0.24772169999999999</v>
          </cell>
          <cell r="G11570">
            <v>0.29264659999999998</v>
          </cell>
          <cell r="H11570">
            <v>78.187700000000007</v>
          </cell>
          <cell r="I11570">
            <v>9.4211E-3</v>
          </cell>
          <cell r="J11570">
            <v>22</v>
          </cell>
          <cell r="K11570">
            <v>-7.9465900000000006E-2</v>
          </cell>
          <cell r="L11570">
            <v>-5.9747999999999997E-3</v>
          </cell>
          <cell r="M11570">
            <v>4.4924899999999997E-2</v>
          </cell>
          <cell r="N11570">
            <v>9.5824500000000007E-2</v>
          </cell>
          <cell r="O11570">
            <v>0.16931560000000001</v>
          </cell>
          <cell r="P11570">
            <v>0.45833333333333331</v>
          </cell>
          <cell r="Q11570">
            <v>0.70833333333333337</v>
          </cell>
          <cell r="R11570">
            <v>11</v>
          </cell>
          <cell r="S11570">
            <v>17</v>
          </cell>
        </row>
        <row r="11571">
          <cell r="A11571" t="str">
            <v>PCT</v>
          </cell>
          <cell r="B11571" t="str">
            <v>PCT Ramp 2-1-1</v>
          </cell>
          <cell r="C11571" t="str">
            <v>R</v>
          </cell>
          <cell r="D11571">
            <v>39626</v>
          </cell>
          <cell r="E11571">
            <v>2</v>
          </cell>
          <cell r="F11571">
            <v>0.1192323</v>
          </cell>
          <cell r="G11571">
            <v>0.21368409999999999</v>
          </cell>
          <cell r="H11571">
            <v>77.187700000000007</v>
          </cell>
          <cell r="I11571">
            <v>9.3904000000000001E-3</v>
          </cell>
          <cell r="J11571">
            <v>22</v>
          </cell>
          <cell r="K11571">
            <v>-2.9735999999999999E-2</v>
          </cell>
          <cell r="L11571">
            <v>4.3635199999999999E-2</v>
          </cell>
          <cell r="M11571">
            <v>9.4451800000000002E-2</v>
          </cell>
          <cell r="N11571">
            <v>0.14526849999999999</v>
          </cell>
          <cell r="O11571">
            <v>0.21863959999999999</v>
          </cell>
          <cell r="P11571">
            <v>0.45833333333333331</v>
          </cell>
          <cell r="Q11571">
            <v>0.70833333333333337</v>
          </cell>
          <cell r="R11571">
            <v>11</v>
          </cell>
          <cell r="S11571">
            <v>17</v>
          </cell>
        </row>
        <row r="11572">
          <cell r="A11572" t="str">
            <v>PCT</v>
          </cell>
          <cell r="B11572" t="str">
            <v>PCT Ramp 2-1-1</v>
          </cell>
          <cell r="C11572" t="str">
            <v>R</v>
          </cell>
          <cell r="D11572">
            <v>39626</v>
          </cell>
          <cell r="E11572">
            <v>3</v>
          </cell>
          <cell r="F11572">
            <v>0.13776369999999999</v>
          </cell>
          <cell r="G11572">
            <v>0.16412750000000001</v>
          </cell>
          <cell r="H11572">
            <v>75.335400000000007</v>
          </cell>
          <cell r="I11572">
            <v>9.3731000000000005E-3</v>
          </cell>
          <cell r="J11572">
            <v>22</v>
          </cell>
          <cell r="K11572">
            <v>-9.7709400000000002E-2</v>
          </cell>
          <cell r="L11572">
            <v>-2.4406000000000001E-2</v>
          </cell>
          <cell r="M11572">
            <v>2.63638E-2</v>
          </cell>
          <cell r="N11572">
            <v>7.7133499999999994E-2</v>
          </cell>
          <cell r="O11572">
            <v>0.15043690000000001</v>
          </cell>
          <cell r="P11572">
            <v>0.45833333333333331</v>
          </cell>
          <cell r="Q11572">
            <v>0.70833333333333337</v>
          </cell>
          <cell r="R11572">
            <v>11</v>
          </cell>
          <cell r="S11572">
            <v>17</v>
          </cell>
        </row>
        <row r="11573">
          <cell r="A11573" t="str">
            <v>PCT</v>
          </cell>
          <cell r="B11573" t="str">
            <v>PCT Ramp 2-1-1</v>
          </cell>
          <cell r="C11573" t="str">
            <v>R</v>
          </cell>
          <cell r="D11573">
            <v>39626</v>
          </cell>
          <cell r="E11573">
            <v>4</v>
          </cell>
          <cell r="F11573">
            <v>0.11721280000000001</v>
          </cell>
          <cell r="G11573">
            <v>0.12251819999999999</v>
          </cell>
          <cell r="H11573">
            <v>73.556899999999999</v>
          </cell>
          <cell r="I11573">
            <v>9.3776999999999992E-3</v>
          </cell>
          <cell r="J11573">
            <v>22</v>
          </cell>
          <cell r="K11573">
            <v>-0.118798</v>
          </cell>
          <cell r="L11573">
            <v>-4.5476700000000002E-2</v>
          </cell>
          <cell r="M11573">
            <v>5.3052999999999998E-3</v>
          </cell>
          <cell r="N11573">
            <v>5.6087400000000003E-2</v>
          </cell>
          <cell r="O11573">
            <v>0.12940869999999999</v>
          </cell>
          <cell r="P11573">
            <v>0.45833333333333331</v>
          </cell>
          <cell r="Q11573">
            <v>0.70833333333333337</v>
          </cell>
          <cell r="R11573">
            <v>11</v>
          </cell>
          <cell r="S11573">
            <v>17</v>
          </cell>
        </row>
        <row r="11574">
          <cell r="A11574" t="str">
            <v>PCT</v>
          </cell>
          <cell r="B11574" t="str">
            <v>PCT Ramp 2-1-1</v>
          </cell>
          <cell r="C11574" t="str">
            <v>R</v>
          </cell>
          <cell r="D11574">
            <v>39626</v>
          </cell>
          <cell r="E11574">
            <v>5</v>
          </cell>
          <cell r="F11574">
            <v>0.10254530000000001</v>
          </cell>
          <cell r="G11574">
            <v>9.9535499999999999E-2</v>
          </cell>
          <cell r="H11574">
            <v>72.704599999999999</v>
          </cell>
          <cell r="I11574">
            <v>9.3656999999999994E-3</v>
          </cell>
          <cell r="J11574">
            <v>22</v>
          </cell>
          <cell r="K11574">
            <v>-0.12703410000000001</v>
          </cell>
          <cell r="L11574">
            <v>-5.3759500000000002E-2</v>
          </cell>
          <cell r="M11574">
            <v>-3.0098E-3</v>
          </cell>
          <cell r="N11574">
            <v>4.7739999999999998E-2</v>
          </cell>
          <cell r="O11574">
            <v>0.1210146</v>
          </cell>
          <cell r="P11574">
            <v>0.45833333333333331</v>
          </cell>
          <cell r="Q11574">
            <v>0.70833333333333337</v>
          </cell>
          <cell r="R11574">
            <v>11</v>
          </cell>
          <cell r="S11574">
            <v>17</v>
          </cell>
        </row>
        <row r="11575">
          <cell r="A11575" t="str">
            <v>PCT</v>
          </cell>
          <cell r="B11575" t="str">
            <v>PCT Ramp 2-1-1</v>
          </cell>
          <cell r="C11575" t="str">
            <v>R</v>
          </cell>
          <cell r="D11575">
            <v>39626</v>
          </cell>
          <cell r="E11575">
            <v>6</v>
          </cell>
          <cell r="F11575">
            <v>0.10798099999999999</v>
          </cell>
          <cell r="G11575">
            <v>9.0884800000000002E-2</v>
          </cell>
          <cell r="H11575">
            <v>71.483099999999993</v>
          </cell>
          <cell r="I11575">
            <v>9.3591000000000004E-3</v>
          </cell>
          <cell r="J11575">
            <v>22</v>
          </cell>
          <cell r="K11575">
            <v>-0.1410768</v>
          </cell>
          <cell r="L11575">
            <v>-6.7827999999999999E-2</v>
          </cell>
          <cell r="M11575">
            <v>-1.7096199999999999E-2</v>
          </cell>
          <cell r="N11575">
            <v>3.3635699999999998E-2</v>
          </cell>
          <cell r="O11575">
            <v>0.10688449999999999</v>
          </cell>
          <cell r="P11575">
            <v>0.45833333333333331</v>
          </cell>
          <cell r="Q11575">
            <v>0.70833333333333337</v>
          </cell>
          <cell r="R11575">
            <v>11</v>
          </cell>
          <cell r="S11575">
            <v>17</v>
          </cell>
        </row>
        <row r="11576">
          <cell r="A11576" t="str">
            <v>PCT</v>
          </cell>
          <cell r="B11576" t="str">
            <v>PCT Ramp 2-1-1</v>
          </cell>
          <cell r="C11576" t="str">
            <v>R</v>
          </cell>
          <cell r="D11576">
            <v>39626</v>
          </cell>
          <cell r="E11576">
            <v>7</v>
          </cell>
          <cell r="F11576">
            <v>8.6845099999999995E-2</v>
          </cell>
          <cell r="G11576">
            <v>8.0317E-2</v>
          </cell>
          <cell r="H11576">
            <v>70.409300000000002</v>
          </cell>
          <cell r="I11576">
            <v>9.3539999999999995E-3</v>
          </cell>
          <cell r="J11576">
            <v>22</v>
          </cell>
          <cell r="K11576">
            <v>-0.13047500000000001</v>
          </cell>
          <cell r="L11576">
            <v>-5.7246100000000001E-2</v>
          </cell>
          <cell r="M11576">
            <v>-6.5281000000000002E-3</v>
          </cell>
          <cell r="N11576">
            <v>4.419E-2</v>
          </cell>
          <cell r="O11576">
            <v>0.1174188</v>
          </cell>
          <cell r="P11576">
            <v>0.45833333333333331</v>
          </cell>
          <cell r="Q11576">
            <v>0.70833333333333337</v>
          </cell>
          <cell r="R11576">
            <v>11</v>
          </cell>
          <cell r="S11576">
            <v>17</v>
          </cell>
        </row>
        <row r="11577">
          <cell r="A11577" t="str">
            <v>PCT</v>
          </cell>
          <cell r="B11577" t="str">
            <v>PCT Ramp 2-1-1</v>
          </cell>
          <cell r="C11577" t="str">
            <v>R</v>
          </cell>
          <cell r="D11577">
            <v>39626</v>
          </cell>
          <cell r="E11577">
            <v>8</v>
          </cell>
          <cell r="F11577">
            <v>0.14492579999999999</v>
          </cell>
          <cell r="G11577">
            <v>9.4575199999999998E-2</v>
          </cell>
          <cell r="H11577">
            <v>72.613900000000001</v>
          </cell>
          <cell r="I11577">
            <v>9.3656999999999994E-3</v>
          </cell>
          <cell r="J11577">
            <v>22</v>
          </cell>
          <cell r="K11577">
            <v>-0.1743748</v>
          </cell>
          <cell r="L11577">
            <v>-0.1011003</v>
          </cell>
          <cell r="M11577">
            <v>-5.0350699999999998E-2</v>
          </cell>
          <cell r="N11577">
            <v>3.9899999999999999E-4</v>
          </cell>
          <cell r="O11577">
            <v>7.3673500000000003E-2</v>
          </cell>
          <cell r="P11577">
            <v>0.45833333333333331</v>
          </cell>
          <cell r="Q11577">
            <v>0.70833333333333337</v>
          </cell>
          <cell r="R11577">
            <v>11</v>
          </cell>
          <cell r="S11577">
            <v>17</v>
          </cell>
        </row>
        <row r="11578">
          <cell r="A11578" t="str">
            <v>PCT</v>
          </cell>
          <cell r="B11578" t="str">
            <v>PCT Ramp 2-1-1</v>
          </cell>
          <cell r="C11578" t="str">
            <v>R</v>
          </cell>
          <cell r="D11578">
            <v>39626</v>
          </cell>
          <cell r="E11578">
            <v>9</v>
          </cell>
          <cell r="F11578">
            <v>0.13793569999999999</v>
          </cell>
          <cell r="G11578">
            <v>0.1213395</v>
          </cell>
          <cell r="H11578">
            <v>75.892300000000006</v>
          </cell>
          <cell r="I11578">
            <v>9.3843999999999993E-3</v>
          </cell>
          <cell r="J11578">
            <v>22</v>
          </cell>
          <cell r="K11578">
            <v>-0.14074420000000001</v>
          </cell>
          <cell r="L11578">
            <v>-6.7396600000000001E-2</v>
          </cell>
          <cell r="M11578">
            <v>-1.6596300000000001E-2</v>
          </cell>
          <cell r="N11578">
            <v>3.4204100000000001E-2</v>
          </cell>
          <cell r="O11578">
            <v>0.1075517</v>
          </cell>
          <cell r="P11578">
            <v>0.45833333333333331</v>
          </cell>
          <cell r="Q11578">
            <v>0.70833333333333337</v>
          </cell>
          <cell r="R11578">
            <v>11</v>
          </cell>
          <cell r="S11578">
            <v>17</v>
          </cell>
        </row>
        <row r="11579">
          <cell r="A11579" t="str">
            <v>PCT</v>
          </cell>
          <cell r="B11579" t="str">
            <v>PCT Ramp 2-1-1</v>
          </cell>
          <cell r="C11579" t="str">
            <v>R</v>
          </cell>
          <cell r="D11579">
            <v>39626</v>
          </cell>
          <cell r="E11579">
            <v>10</v>
          </cell>
          <cell r="F11579">
            <v>0.22678789999999999</v>
          </cell>
          <cell r="G11579">
            <v>0.16239139999999999</v>
          </cell>
          <cell r="H11579">
            <v>80.244699999999995</v>
          </cell>
          <cell r="I11579">
            <v>9.4164999999999995E-3</v>
          </cell>
          <cell r="J11579">
            <v>22</v>
          </cell>
          <cell r="K11579">
            <v>-0.1887568</v>
          </cell>
          <cell r="L11579">
            <v>-0.1152837</v>
          </cell>
          <cell r="M11579">
            <v>-6.4396499999999995E-2</v>
          </cell>
          <cell r="N11579">
            <v>-1.35094E-2</v>
          </cell>
          <cell r="O11579">
            <v>5.9963700000000002E-2</v>
          </cell>
          <cell r="P11579">
            <v>0.45833333333333331</v>
          </cell>
          <cell r="Q11579">
            <v>0.70833333333333337</v>
          </cell>
          <cell r="R11579">
            <v>11</v>
          </cell>
          <cell r="S11579">
            <v>17</v>
          </cell>
        </row>
        <row r="11580">
          <cell r="A11580" t="str">
            <v>PCT</v>
          </cell>
          <cell r="B11580" t="str">
            <v>PCT Ramp 2-1-1</v>
          </cell>
          <cell r="C11580" t="str">
            <v>R</v>
          </cell>
          <cell r="D11580">
            <v>39626</v>
          </cell>
          <cell r="E11580">
            <v>11</v>
          </cell>
          <cell r="F11580">
            <v>0.3513329</v>
          </cell>
          <cell r="G11580">
            <v>0.2244041</v>
          </cell>
          <cell r="H11580">
            <v>83.8185</v>
          </cell>
          <cell r="I11580">
            <v>9.4400000000000005E-3</v>
          </cell>
          <cell r="J11580">
            <v>22</v>
          </cell>
          <cell r="K11580">
            <v>-0.2514438</v>
          </cell>
          <cell r="L11580">
            <v>-0.17787929999999999</v>
          </cell>
          <cell r="M11580">
            <v>-0.12692880000000001</v>
          </cell>
          <cell r="N11580">
            <v>-7.5978299999999999E-2</v>
          </cell>
          <cell r="O11580">
            <v>-2.4137999999999998E-3</v>
          </cell>
          <cell r="P11580">
            <v>0.45833333333333331</v>
          </cell>
          <cell r="Q11580">
            <v>0.70833333333333337</v>
          </cell>
          <cell r="R11580">
            <v>11</v>
          </cell>
          <cell r="S11580">
            <v>17</v>
          </cell>
        </row>
        <row r="11581">
          <cell r="A11581" t="str">
            <v>PCT</v>
          </cell>
          <cell r="B11581" t="str">
            <v>PCT Ramp 2-1-1</v>
          </cell>
          <cell r="C11581" t="str">
            <v>R</v>
          </cell>
          <cell r="D11581">
            <v>39626</v>
          </cell>
          <cell r="E11581">
            <v>12</v>
          </cell>
          <cell r="F11581">
            <v>0.34822379999999997</v>
          </cell>
          <cell r="G11581">
            <v>0.31221270000000001</v>
          </cell>
          <cell r="H11581">
            <v>87.244699999999995</v>
          </cell>
          <cell r="I11581">
            <v>9.4497999999999995E-3</v>
          </cell>
          <cell r="J11581">
            <v>22</v>
          </cell>
          <cell r="K11581">
            <v>-0.1605906</v>
          </cell>
          <cell r="L11581">
            <v>-8.6987999999999996E-2</v>
          </cell>
          <cell r="M11581">
            <v>-3.6011099999999997E-2</v>
          </cell>
          <cell r="N11581">
            <v>1.49658E-2</v>
          </cell>
          <cell r="O11581">
            <v>8.8568400000000005E-2</v>
          </cell>
          <cell r="P11581">
            <v>0.45833333333333331</v>
          </cell>
          <cell r="Q11581">
            <v>0.70833333333333337</v>
          </cell>
          <cell r="R11581">
            <v>11</v>
          </cell>
          <cell r="S11581">
            <v>17</v>
          </cell>
        </row>
        <row r="11582">
          <cell r="A11582" t="str">
            <v>PCT</v>
          </cell>
          <cell r="B11582" t="str">
            <v>PCT Ramp 2-1-1</v>
          </cell>
          <cell r="C11582" t="str">
            <v>R</v>
          </cell>
          <cell r="D11582">
            <v>39626</v>
          </cell>
          <cell r="E11582">
            <v>13</v>
          </cell>
          <cell r="F11582">
            <v>0.45915460000000002</v>
          </cell>
          <cell r="G11582">
            <v>0.4698601</v>
          </cell>
          <cell r="H11582">
            <v>90.244699999999995</v>
          </cell>
          <cell r="I11582">
            <v>9.4599000000000003E-3</v>
          </cell>
          <cell r="J11582">
            <v>22</v>
          </cell>
          <cell r="K11582">
            <v>-0.11394079999999999</v>
          </cell>
          <cell r="L11582">
            <v>-4.02987E-2</v>
          </cell>
          <cell r="M11582">
            <v>1.0705599999999999E-2</v>
          </cell>
          <cell r="N11582">
            <v>6.1709800000000002E-2</v>
          </cell>
          <cell r="O11582">
            <v>0.1353519</v>
          </cell>
          <cell r="P11582">
            <v>0.45833333333333331</v>
          </cell>
          <cell r="Q11582">
            <v>0.70833333333333337</v>
          </cell>
          <cell r="R11582">
            <v>11</v>
          </cell>
          <cell r="S11582">
            <v>17</v>
          </cell>
        </row>
        <row r="11583">
          <cell r="A11583" t="str">
            <v>PCT</v>
          </cell>
          <cell r="B11583" t="str">
            <v>PCT Ramp 2-1-1</v>
          </cell>
          <cell r="C11583" t="str">
            <v>R</v>
          </cell>
          <cell r="D11583">
            <v>39626</v>
          </cell>
          <cell r="E11583">
            <v>14</v>
          </cell>
          <cell r="F11583">
            <v>0.51501609999999998</v>
          </cell>
          <cell r="G11583">
            <v>0.70748469999999997</v>
          </cell>
          <cell r="H11583">
            <v>93.3185</v>
          </cell>
          <cell r="I11583">
            <v>9.4829000000000007E-3</v>
          </cell>
          <cell r="J11583">
            <v>22</v>
          </cell>
          <cell r="K11583">
            <v>6.7670999999999995E-2</v>
          </cell>
          <cell r="L11583">
            <v>0.14140240000000001</v>
          </cell>
          <cell r="M11583">
            <v>0.19246859999999999</v>
          </cell>
          <cell r="N11583">
            <v>0.24353469999999999</v>
          </cell>
          <cell r="O11583">
            <v>0.3172662</v>
          </cell>
          <cell r="P11583">
            <v>0.45833333333333331</v>
          </cell>
          <cell r="Q11583">
            <v>0.70833333333333337</v>
          </cell>
          <cell r="R11583">
            <v>11</v>
          </cell>
          <cell r="S11583">
            <v>17</v>
          </cell>
        </row>
        <row r="11584">
          <cell r="A11584" t="str">
            <v>PCT</v>
          </cell>
          <cell r="B11584" t="str">
            <v>PCT Ramp 2-1-1</v>
          </cell>
          <cell r="C11584" t="str">
            <v>R</v>
          </cell>
          <cell r="D11584">
            <v>39626</v>
          </cell>
          <cell r="E11584">
            <v>15</v>
          </cell>
          <cell r="F11584">
            <v>0.77872819999999998</v>
          </cell>
          <cell r="G11584">
            <v>0.95136949999999998</v>
          </cell>
          <cell r="H11584">
            <v>95.244699999999995</v>
          </cell>
          <cell r="I11584">
            <v>9.5420999999999995E-3</v>
          </cell>
          <cell r="J11584">
            <v>22</v>
          </cell>
          <cell r="K11584">
            <v>4.7454900000000001E-2</v>
          </cell>
          <cell r="L11584">
            <v>0.121416</v>
          </cell>
          <cell r="M11584">
            <v>0.1726413</v>
          </cell>
          <cell r="N11584">
            <v>0.2238666</v>
          </cell>
          <cell r="O11584">
            <v>0.29782779999999998</v>
          </cell>
          <cell r="P11584">
            <v>0.45833333333333331</v>
          </cell>
          <cell r="Q11584">
            <v>0.70833333333333337</v>
          </cell>
          <cell r="R11584">
            <v>11</v>
          </cell>
          <cell r="S11584">
            <v>17</v>
          </cell>
        </row>
        <row r="11585">
          <cell r="A11585" t="str">
            <v>PCT</v>
          </cell>
          <cell r="B11585" t="str">
            <v>PCT Ramp 2-1-1</v>
          </cell>
          <cell r="C11585" t="str">
            <v>R</v>
          </cell>
          <cell r="D11585">
            <v>39626</v>
          </cell>
          <cell r="E11585">
            <v>16</v>
          </cell>
          <cell r="F11585">
            <v>1.7659990000000001</v>
          </cell>
          <cell r="G11585">
            <v>1.2160089999999999</v>
          </cell>
          <cell r="H11585">
            <v>97.244699999999995</v>
          </cell>
          <cell r="I11585">
            <v>9.5475000000000004E-3</v>
          </cell>
          <cell r="J11585">
            <v>22</v>
          </cell>
          <cell r="K11585">
            <v>-0.67521169999999997</v>
          </cell>
          <cell r="L11585">
            <v>-0.60122949999999997</v>
          </cell>
          <cell r="M11585">
            <v>-0.54998970000000003</v>
          </cell>
          <cell r="N11585">
            <v>-0.49874990000000002</v>
          </cell>
          <cell r="O11585">
            <v>-0.42476760000000002</v>
          </cell>
          <cell r="P11585">
            <v>0.45833333333333331</v>
          </cell>
          <cell r="Q11585">
            <v>0.70833333333333337</v>
          </cell>
          <cell r="R11585">
            <v>11</v>
          </cell>
          <cell r="S11585">
            <v>17</v>
          </cell>
        </row>
        <row r="11586">
          <cell r="A11586" t="str">
            <v>PCT</v>
          </cell>
          <cell r="B11586" t="str">
            <v>PCT Ramp 2-1-1</v>
          </cell>
          <cell r="C11586" t="str">
            <v>R</v>
          </cell>
          <cell r="D11586">
            <v>39626</v>
          </cell>
          <cell r="E11586">
            <v>17</v>
          </cell>
          <cell r="F11586">
            <v>1.762988</v>
          </cell>
          <cell r="G11586">
            <v>1.470259</v>
          </cell>
          <cell r="H11586">
            <v>98.301599999999993</v>
          </cell>
          <cell r="I11586">
            <v>9.5724E-3</v>
          </cell>
          <cell r="J11586">
            <v>22</v>
          </cell>
          <cell r="K11586">
            <v>-0.41811419999999999</v>
          </cell>
          <cell r="L11586">
            <v>-0.34403549999999999</v>
          </cell>
          <cell r="M11586">
            <v>-0.29272880000000001</v>
          </cell>
          <cell r="N11586">
            <v>-0.2414221</v>
          </cell>
          <cell r="O11586">
            <v>-0.1673433</v>
          </cell>
          <cell r="P11586">
            <v>0.45833333333333331</v>
          </cell>
          <cell r="Q11586">
            <v>0.70833333333333337</v>
          </cell>
          <cell r="R11586">
            <v>11</v>
          </cell>
          <cell r="S11586">
            <v>17</v>
          </cell>
        </row>
        <row r="11587">
          <cell r="A11587" t="str">
            <v>PCT</v>
          </cell>
          <cell r="B11587" t="str">
            <v>PCT Ramp 2-1-1</v>
          </cell>
          <cell r="C11587" t="str">
            <v>R</v>
          </cell>
          <cell r="D11587">
            <v>39626</v>
          </cell>
          <cell r="E11587">
            <v>18</v>
          </cell>
          <cell r="F11587">
            <v>1.7276579999999999</v>
          </cell>
          <cell r="G11587">
            <v>1.5276289999999999</v>
          </cell>
          <cell r="H11587">
            <v>97.432400000000001</v>
          </cell>
          <cell r="I11587">
            <v>9.5644000000000007E-3</v>
          </cell>
          <cell r="J11587">
            <v>22</v>
          </cell>
          <cell r="K11587">
            <v>-0.32536189999999998</v>
          </cell>
          <cell r="L11587">
            <v>-0.25131429999999999</v>
          </cell>
          <cell r="M11587">
            <v>-0.20002929999999999</v>
          </cell>
          <cell r="N11587">
            <v>-0.14874419999999999</v>
          </cell>
          <cell r="O11587">
            <v>-7.4696600000000002E-2</v>
          </cell>
          <cell r="P11587">
            <v>0.45833333333333331</v>
          </cell>
          <cell r="Q11587">
            <v>0.70833333333333337</v>
          </cell>
          <cell r="R11587">
            <v>11</v>
          </cell>
          <cell r="S11587">
            <v>17</v>
          </cell>
        </row>
        <row r="11588">
          <cell r="A11588" t="str">
            <v>PCT</v>
          </cell>
          <cell r="B11588" t="str">
            <v>PCT Ramp 2-1-1</v>
          </cell>
          <cell r="C11588" t="str">
            <v>R</v>
          </cell>
          <cell r="D11588">
            <v>39626</v>
          </cell>
          <cell r="E11588">
            <v>19</v>
          </cell>
          <cell r="F11588">
            <v>1.7769170000000001</v>
          </cell>
          <cell r="G11588">
            <v>1.5247010000000001</v>
          </cell>
          <cell r="H11588">
            <v>96.637</v>
          </cell>
          <cell r="I11588">
            <v>9.5645000000000001E-3</v>
          </cell>
          <cell r="J11588">
            <v>22</v>
          </cell>
          <cell r="K11588">
            <v>-0.37754880000000002</v>
          </cell>
          <cell r="L11588">
            <v>-0.30350090000000002</v>
          </cell>
          <cell r="M11588">
            <v>-0.25221549999999998</v>
          </cell>
          <cell r="N11588">
            <v>-0.2009301</v>
          </cell>
          <cell r="O11588">
            <v>-0.1268822</v>
          </cell>
          <cell r="P11588">
            <v>0.45833333333333331</v>
          </cell>
          <cell r="Q11588">
            <v>0.70833333333333337</v>
          </cell>
          <cell r="R11588">
            <v>11</v>
          </cell>
          <cell r="S11588">
            <v>17</v>
          </cell>
        </row>
        <row r="11589">
          <cell r="A11589" t="str">
            <v>PCT</v>
          </cell>
          <cell r="B11589" t="str">
            <v>PCT Ramp 2-1-1</v>
          </cell>
          <cell r="C11589" t="str">
            <v>R</v>
          </cell>
          <cell r="D11589">
            <v>39626</v>
          </cell>
          <cell r="E11589">
            <v>20</v>
          </cell>
          <cell r="F11589">
            <v>1.561024</v>
          </cell>
          <cell r="G11589">
            <v>1.322003</v>
          </cell>
          <cell r="H11589">
            <v>94.563199999999995</v>
          </cell>
          <cell r="I11589">
            <v>9.5230999999999996E-3</v>
          </cell>
          <cell r="J11589">
            <v>22</v>
          </cell>
          <cell r="K11589">
            <v>-0.3640834</v>
          </cell>
          <cell r="L11589">
            <v>-0.2901958</v>
          </cell>
          <cell r="M11589">
            <v>-0.23902139999999999</v>
          </cell>
          <cell r="N11589">
            <v>-0.18784709999999999</v>
          </cell>
          <cell r="O11589">
            <v>-0.1139594</v>
          </cell>
          <cell r="P11589">
            <v>0.45833333333333331</v>
          </cell>
          <cell r="Q11589">
            <v>0.70833333333333337</v>
          </cell>
          <cell r="R11589">
            <v>11</v>
          </cell>
          <cell r="S11589">
            <v>17</v>
          </cell>
        </row>
        <row r="11590">
          <cell r="A11590" t="str">
            <v>PCT</v>
          </cell>
          <cell r="B11590" t="str">
            <v>PCT Ramp 2-1-1</v>
          </cell>
          <cell r="C11590" t="str">
            <v>R</v>
          </cell>
          <cell r="D11590">
            <v>39626</v>
          </cell>
          <cell r="E11590">
            <v>21</v>
          </cell>
          <cell r="F11590">
            <v>1.250022</v>
          </cell>
          <cell r="G11590">
            <v>1.027992</v>
          </cell>
          <cell r="H11590">
            <v>91.637</v>
          </cell>
          <cell r="I11590">
            <v>9.5122000000000002E-3</v>
          </cell>
          <cell r="J11590">
            <v>22</v>
          </cell>
          <cell r="K11590">
            <v>-0.34702050000000001</v>
          </cell>
          <cell r="L11590">
            <v>-0.2731751</v>
          </cell>
          <cell r="M11590">
            <v>-0.22203000000000001</v>
          </cell>
          <cell r="N11590">
            <v>-0.17088500000000001</v>
          </cell>
          <cell r="O11590">
            <v>-9.7039600000000004E-2</v>
          </cell>
          <cell r="P11590">
            <v>0.45833333333333331</v>
          </cell>
          <cell r="Q11590">
            <v>0.70833333333333337</v>
          </cell>
          <cell r="R11590">
            <v>11</v>
          </cell>
          <cell r="S11590">
            <v>17</v>
          </cell>
        </row>
        <row r="11591">
          <cell r="A11591" t="str">
            <v>PCT</v>
          </cell>
          <cell r="B11591" t="str">
            <v>PCT Ramp 2-1-1</v>
          </cell>
          <cell r="C11591" t="str">
            <v>R</v>
          </cell>
          <cell r="D11591">
            <v>39626</v>
          </cell>
          <cell r="E11591">
            <v>22</v>
          </cell>
          <cell r="F11591">
            <v>0.93499460000000001</v>
          </cell>
          <cell r="G11591">
            <v>0.80804759999999998</v>
          </cell>
          <cell r="H11591">
            <v>88.137</v>
          </cell>
          <cell r="I11591">
            <v>9.5187999999999991E-3</v>
          </cell>
          <cell r="J11591">
            <v>22</v>
          </cell>
          <cell r="K11591">
            <v>-0.25198100000000001</v>
          </cell>
          <cell r="L11591">
            <v>-0.17810989999999999</v>
          </cell>
          <cell r="M11591">
            <v>-0.126947</v>
          </cell>
          <cell r="N11591">
            <v>-7.5784099999999993E-2</v>
          </cell>
          <cell r="O11591">
            <v>-1.913E-3</v>
          </cell>
          <cell r="P11591">
            <v>0.45833333333333331</v>
          </cell>
          <cell r="Q11591">
            <v>0.70833333333333337</v>
          </cell>
          <cell r="R11591">
            <v>11</v>
          </cell>
          <cell r="S11591">
            <v>17</v>
          </cell>
        </row>
        <row r="11592">
          <cell r="A11592" t="str">
            <v>PCT</v>
          </cell>
          <cell r="B11592" t="str">
            <v>PCT Ramp 2-1-1</v>
          </cell>
          <cell r="C11592" t="str">
            <v>R</v>
          </cell>
          <cell r="D11592">
            <v>39626</v>
          </cell>
          <cell r="E11592">
            <v>23</v>
          </cell>
          <cell r="F11592">
            <v>0.81004710000000002</v>
          </cell>
          <cell r="G11592">
            <v>0.61005679999999995</v>
          </cell>
          <cell r="H11592">
            <v>85.063199999999995</v>
          </cell>
          <cell r="I11592">
            <v>9.5200000000000007E-3</v>
          </cell>
          <cell r="J11592">
            <v>22</v>
          </cell>
          <cell r="K11592">
            <v>-0.32503179999999998</v>
          </cell>
          <cell r="L11592">
            <v>-0.2511563</v>
          </cell>
          <cell r="M11592">
            <v>-0.19999030000000001</v>
          </cell>
          <cell r="N11592">
            <v>-0.14882429999999999</v>
          </cell>
          <cell r="O11592">
            <v>-7.4948699999999993E-2</v>
          </cell>
          <cell r="P11592">
            <v>0.45833333333333331</v>
          </cell>
          <cell r="Q11592">
            <v>0.70833333333333337</v>
          </cell>
          <cell r="R11592">
            <v>11</v>
          </cell>
          <cell r="S11592">
            <v>17</v>
          </cell>
        </row>
        <row r="11593">
          <cell r="A11593" t="str">
            <v>PCT</v>
          </cell>
          <cell r="B11593" t="str">
            <v>PCT Ramp 2-1-1</v>
          </cell>
          <cell r="C11593" t="str">
            <v>R</v>
          </cell>
          <cell r="D11593">
            <v>39626</v>
          </cell>
          <cell r="E11593">
            <v>24</v>
          </cell>
          <cell r="F11593">
            <v>0.4683735</v>
          </cell>
          <cell r="G11593">
            <v>0.43143419999999999</v>
          </cell>
          <cell r="H11593">
            <v>81.210899999999995</v>
          </cell>
          <cell r="I11593">
            <v>9.4614999999999994E-3</v>
          </cell>
          <cell r="J11593">
            <v>22</v>
          </cell>
          <cell r="K11593">
            <v>-0.16159589999999999</v>
          </cell>
          <cell r="L11593">
            <v>-8.7947800000000007E-2</v>
          </cell>
          <cell r="M11593">
            <v>-3.6939300000000001E-2</v>
          </cell>
          <cell r="N11593">
            <v>1.40692E-2</v>
          </cell>
          <cell r="O11593">
            <v>8.7717299999999998E-2</v>
          </cell>
          <cell r="P11593">
            <v>0.45833333333333331</v>
          </cell>
          <cell r="Q11593">
            <v>0.70833333333333337</v>
          </cell>
          <cell r="R11593">
            <v>11</v>
          </cell>
          <cell r="S11593">
            <v>17</v>
          </cell>
        </row>
        <row r="11594">
          <cell r="A11594" t="str">
            <v>PCT</v>
          </cell>
          <cell r="B11594" t="str">
            <v>PCT Ramp 2-1-1</v>
          </cell>
          <cell r="C11594" t="str">
            <v>R</v>
          </cell>
          <cell r="D11594">
            <v>39643</v>
          </cell>
          <cell r="E11594">
            <v>1</v>
          </cell>
          <cell r="F11594">
            <v>0.55568960000000001</v>
          </cell>
          <cell r="G11594">
            <v>0.39689740000000001</v>
          </cell>
          <cell r="H11594">
            <v>82.855599999999995</v>
          </cell>
          <cell r="I11594">
            <v>1.027E-2</v>
          </cell>
          <cell r="J11594">
            <v>19</v>
          </cell>
          <cell r="K11594">
            <v>-0.28866619999999998</v>
          </cell>
          <cell r="L11594">
            <v>-0.2119356</v>
          </cell>
          <cell r="M11594">
            <v>-0.1587923</v>
          </cell>
          <cell r="N11594">
            <v>-0.1056489</v>
          </cell>
          <cell r="O11594">
            <v>-2.8918300000000001E-2</v>
          </cell>
          <cell r="P11594">
            <v>0.60416666666666663</v>
          </cell>
          <cell r="Q11594">
            <v>0.72916666666666663</v>
          </cell>
          <cell r="R11594">
            <v>14.5</v>
          </cell>
          <cell r="S11594">
            <v>17.5</v>
          </cell>
        </row>
        <row r="11595">
          <cell r="A11595" t="str">
            <v>PCT</v>
          </cell>
          <cell r="B11595" t="str">
            <v>PCT Ramp 2-1-1</v>
          </cell>
          <cell r="C11595" t="str">
            <v>R</v>
          </cell>
          <cell r="D11595">
            <v>39643</v>
          </cell>
          <cell r="E11595">
            <v>2</v>
          </cell>
          <cell r="F11595">
            <v>0.47236919999999999</v>
          </cell>
          <cell r="G11595">
            <v>0.30457679999999998</v>
          </cell>
          <cell r="H11595">
            <v>80.435000000000002</v>
          </cell>
          <cell r="I11595">
            <v>1.0430399999999999E-2</v>
          </cell>
          <cell r="J11595">
            <v>19</v>
          </cell>
          <cell r="K11595">
            <v>-0.2986761</v>
          </cell>
          <cell r="L11595">
            <v>-0.22134889999999999</v>
          </cell>
          <cell r="M11595">
            <v>-0.16779240000000001</v>
          </cell>
          <cell r="N11595">
            <v>-0.1142358</v>
          </cell>
          <cell r="O11595">
            <v>-3.69086E-2</v>
          </cell>
          <cell r="P11595">
            <v>0.60416666666666663</v>
          </cell>
          <cell r="Q11595">
            <v>0.72916666666666663</v>
          </cell>
          <cell r="R11595">
            <v>14.5</v>
          </cell>
          <cell r="S11595">
            <v>17.5</v>
          </cell>
        </row>
        <row r="11596">
          <cell r="A11596" t="str">
            <v>PCT</v>
          </cell>
          <cell r="B11596" t="str">
            <v>PCT Ramp 2-1-1</v>
          </cell>
          <cell r="C11596" t="str">
            <v>R</v>
          </cell>
          <cell r="D11596">
            <v>39643</v>
          </cell>
          <cell r="E11596">
            <v>3</v>
          </cell>
          <cell r="F11596">
            <v>0.33726440000000002</v>
          </cell>
          <cell r="G11596">
            <v>0.2427655</v>
          </cell>
          <cell r="H11596">
            <v>78.514499999999998</v>
          </cell>
          <cell r="I11596">
            <v>1.04641E-2</v>
          </cell>
          <cell r="J11596">
            <v>19</v>
          </cell>
          <cell r="K11596">
            <v>-0.22559409999999999</v>
          </cell>
          <cell r="L11596">
            <v>-0.148142</v>
          </cell>
          <cell r="M11596">
            <v>-9.4498899999999997E-2</v>
          </cell>
          <cell r="N11596">
            <v>-4.0855799999999998E-2</v>
          </cell>
          <cell r="O11596">
            <v>3.6596299999999998E-2</v>
          </cell>
          <cell r="P11596">
            <v>0.60416666666666663</v>
          </cell>
          <cell r="Q11596">
            <v>0.72916666666666663</v>
          </cell>
          <cell r="R11596">
            <v>14.5</v>
          </cell>
          <cell r="S11596">
            <v>17.5</v>
          </cell>
        </row>
        <row r="11597">
          <cell r="A11597" t="str">
            <v>PCT</v>
          </cell>
          <cell r="B11597" t="str">
            <v>PCT Ramp 2-1-1</v>
          </cell>
          <cell r="C11597" t="str">
            <v>R</v>
          </cell>
          <cell r="D11597">
            <v>39643</v>
          </cell>
          <cell r="E11597">
            <v>4</v>
          </cell>
          <cell r="F11597">
            <v>0.2948653</v>
          </cell>
          <cell r="G11597">
            <v>0.1682341</v>
          </cell>
          <cell r="H11597">
            <v>78.093900000000005</v>
          </cell>
          <cell r="I11597">
            <v>1.0731299999999999E-2</v>
          </cell>
          <cell r="J11597">
            <v>19</v>
          </cell>
          <cell r="K11597">
            <v>-0.25938929999999999</v>
          </cell>
          <cell r="L11597">
            <v>-0.1809547</v>
          </cell>
          <cell r="M11597">
            <v>-0.1266311</v>
          </cell>
          <cell r="N11597">
            <v>-7.2307499999999997E-2</v>
          </cell>
          <cell r="O11597">
            <v>6.1270999999999999E-3</v>
          </cell>
          <cell r="P11597">
            <v>0.60416666666666663</v>
          </cell>
          <cell r="Q11597">
            <v>0.72916666666666663</v>
          </cell>
          <cell r="R11597">
            <v>14.5</v>
          </cell>
          <cell r="S11597">
            <v>17.5</v>
          </cell>
        </row>
        <row r="11598">
          <cell r="A11598" t="str">
            <v>PCT</v>
          </cell>
          <cell r="B11598" t="str">
            <v>PCT Ramp 2-1-1</v>
          </cell>
          <cell r="C11598" t="str">
            <v>R</v>
          </cell>
          <cell r="D11598">
            <v>39643</v>
          </cell>
          <cell r="E11598">
            <v>5</v>
          </cell>
          <cell r="F11598">
            <v>0.2114297</v>
          </cell>
          <cell r="G11598">
            <v>0.1477395</v>
          </cell>
          <cell r="H11598">
            <v>77.332099999999997</v>
          </cell>
          <cell r="I11598">
            <v>1.1097299999999999E-2</v>
          </cell>
          <cell r="J11598">
            <v>19</v>
          </cell>
          <cell r="K11598">
            <v>-0.19869339999999999</v>
          </cell>
          <cell r="L11598">
            <v>-0.11893239999999999</v>
          </cell>
          <cell r="M11598">
            <v>-6.3690200000000002E-2</v>
          </cell>
          <cell r="N11598">
            <v>-8.4480000000000006E-3</v>
          </cell>
          <cell r="O11598">
            <v>7.1313000000000001E-2</v>
          </cell>
          <cell r="P11598">
            <v>0.60416666666666663</v>
          </cell>
          <cell r="Q11598">
            <v>0.72916666666666663</v>
          </cell>
          <cell r="R11598">
            <v>14.5</v>
          </cell>
          <cell r="S11598">
            <v>17.5</v>
          </cell>
        </row>
        <row r="11599">
          <cell r="A11599" t="str">
            <v>PCT</v>
          </cell>
          <cell r="B11599" t="str">
            <v>PCT Ramp 2-1-1</v>
          </cell>
          <cell r="C11599" t="str">
            <v>R</v>
          </cell>
          <cell r="D11599">
            <v>39643</v>
          </cell>
          <cell r="E11599">
            <v>6</v>
          </cell>
          <cell r="F11599">
            <v>0.16586890000000001</v>
          </cell>
          <cell r="G11599">
            <v>0.1091598</v>
          </cell>
          <cell r="H11599">
            <v>75.911600000000007</v>
          </cell>
          <cell r="I11599">
            <v>1.05334E-2</v>
          </cell>
          <cell r="J11599">
            <v>19</v>
          </cell>
          <cell r="K11599">
            <v>-0.18823780000000001</v>
          </cell>
          <cell r="L11599">
            <v>-0.11052960000000001</v>
          </cell>
          <cell r="M11599">
            <v>-5.6709099999999998E-2</v>
          </cell>
          <cell r="N11599">
            <v>-2.8885999999999998E-3</v>
          </cell>
          <cell r="O11599">
            <v>7.4819700000000003E-2</v>
          </cell>
          <cell r="P11599">
            <v>0.60416666666666663</v>
          </cell>
          <cell r="Q11599">
            <v>0.72916666666666663</v>
          </cell>
          <cell r="R11599">
            <v>14.5</v>
          </cell>
          <cell r="S11599">
            <v>17.5</v>
          </cell>
        </row>
        <row r="11600">
          <cell r="A11600" t="str">
            <v>PCT</v>
          </cell>
          <cell r="B11600" t="str">
            <v>PCT Ramp 2-1-1</v>
          </cell>
          <cell r="C11600" t="str">
            <v>R</v>
          </cell>
          <cell r="D11600">
            <v>39643</v>
          </cell>
          <cell r="E11600">
            <v>7</v>
          </cell>
          <cell r="F11600">
            <v>0.23664840000000001</v>
          </cell>
          <cell r="G11600">
            <v>0.15287590000000001</v>
          </cell>
          <cell r="H11600">
            <v>75.673299999999998</v>
          </cell>
          <cell r="I11600">
            <v>1.1064900000000001E-2</v>
          </cell>
          <cell r="J11600">
            <v>19</v>
          </cell>
          <cell r="K11600">
            <v>-0.21857879999999999</v>
          </cell>
          <cell r="L11600">
            <v>-0.13893420000000001</v>
          </cell>
          <cell r="M11600">
            <v>-8.3772600000000003E-2</v>
          </cell>
          <cell r="N11600">
            <v>-2.8611000000000001E-2</v>
          </cell>
          <cell r="O11600">
            <v>5.1033599999999998E-2</v>
          </cell>
          <cell r="P11600">
            <v>0.60416666666666663</v>
          </cell>
          <cell r="Q11600">
            <v>0.72916666666666663</v>
          </cell>
          <cell r="R11600">
            <v>14.5</v>
          </cell>
          <cell r="S11600">
            <v>17.5</v>
          </cell>
        </row>
        <row r="11601">
          <cell r="A11601" t="str">
            <v>PCT</v>
          </cell>
          <cell r="B11601" t="str">
            <v>PCT Ramp 2-1-1</v>
          </cell>
          <cell r="C11601" t="str">
            <v>R</v>
          </cell>
          <cell r="D11601">
            <v>39643</v>
          </cell>
          <cell r="E11601">
            <v>8</v>
          </cell>
          <cell r="F11601">
            <v>0.29515439999999998</v>
          </cell>
          <cell r="G11601">
            <v>0.15242220000000001</v>
          </cell>
          <cell r="H11601">
            <v>76.673299999999998</v>
          </cell>
          <cell r="I11601">
            <v>1.0439E-2</v>
          </cell>
          <cell r="J11601">
            <v>19</v>
          </cell>
          <cell r="K11601">
            <v>-0.27367039999999998</v>
          </cell>
          <cell r="L11601">
            <v>-0.19631100000000001</v>
          </cell>
          <cell r="M11601">
            <v>-0.1427322</v>
          </cell>
          <cell r="N11601">
            <v>-8.9153300000000005E-2</v>
          </cell>
          <cell r="O11601">
            <v>-1.17939E-2</v>
          </cell>
          <cell r="P11601">
            <v>0.60416666666666663</v>
          </cell>
          <cell r="Q11601">
            <v>0.72916666666666663</v>
          </cell>
          <cell r="R11601">
            <v>14.5</v>
          </cell>
          <cell r="S11601">
            <v>17.5</v>
          </cell>
        </row>
        <row r="11602">
          <cell r="A11602" t="str">
            <v>PCT</v>
          </cell>
          <cell r="B11602" t="str">
            <v>PCT Ramp 2-1-1</v>
          </cell>
          <cell r="C11602" t="str">
            <v>R</v>
          </cell>
          <cell r="D11602">
            <v>39643</v>
          </cell>
          <cell r="E11602">
            <v>9</v>
          </cell>
          <cell r="F11602">
            <v>0.38990780000000003</v>
          </cell>
          <cell r="G11602">
            <v>0.1853543</v>
          </cell>
          <cell r="H11602">
            <v>79.514499999999998</v>
          </cell>
          <cell r="I11602">
            <v>1.05118E-2</v>
          </cell>
          <cell r="J11602">
            <v>19</v>
          </cell>
          <cell r="K11602">
            <v>-0.33594750000000001</v>
          </cell>
          <cell r="L11602">
            <v>-0.25831880000000002</v>
          </cell>
          <cell r="M11602">
            <v>-0.2045535</v>
          </cell>
          <cell r="N11602">
            <v>-0.15078810000000001</v>
          </cell>
          <cell r="O11602">
            <v>-7.3159500000000002E-2</v>
          </cell>
          <cell r="P11602">
            <v>0.60416666666666663</v>
          </cell>
          <cell r="Q11602">
            <v>0.72916666666666663</v>
          </cell>
          <cell r="R11602">
            <v>14.5</v>
          </cell>
          <cell r="S11602">
            <v>17.5</v>
          </cell>
        </row>
        <row r="11603">
          <cell r="A11603" t="str">
            <v>PCT</v>
          </cell>
          <cell r="B11603" t="str">
            <v>PCT Ramp 2-1-1</v>
          </cell>
          <cell r="C11603" t="str">
            <v>R</v>
          </cell>
          <cell r="D11603">
            <v>39643</v>
          </cell>
          <cell r="E11603">
            <v>10</v>
          </cell>
          <cell r="F11603">
            <v>0.46857939999999998</v>
          </cell>
          <cell r="G11603">
            <v>0.29082239999999998</v>
          </cell>
          <cell r="H11603">
            <v>82.252700000000004</v>
          </cell>
          <cell r="I11603">
            <v>1.0234699999999999E-2</v>
          </cell>
          <cell r="J11603">
            <v>19</v>
          </cell>
          <cell r="K11603">
            <v>-0.30740729999999999</v>
          </cell>
          <cell r="L11603">
            <v>-0.23080880000000001</v>
          </cell>
          <cell r="M11603">
            <v>-0.1777569</v>
          </cell>
          <cell r="N11603">
            <v>-0.124705</v>
          </cell>
          <cell r="O11603">
            <v>-4.8106500000000003E-2</v>
          </cell>
          <cell r="P11603">
            <v>0.60416666666666663</v>
          </cell>
          <cell r="Q11603">
            <v>0.72916666666666663</v>
          </cell>
          <cell r="R11603">
            <v>14.5</v>
          </cell>
          <cell r="S11603">
            <v>17.5</v>
          </cell>
        </row>
        <row r="11604">
          <cell r="A11604" t="str">
            <v>PCT</v>
          </cell>
          <cell r="B11604" t="str">
            <v>PCT Ramp 2-1-1</v>
          </cell>
          <cell r="C11604" t="str">
            <v>R</v>
          </cell>
          <cell r="D11604">
            <v>39643</v>
          </cell>
          <cell r="E11604">
            <v>11</v>
          </cell>
          <cell r="F11604">
            <v>0.58950590000000003</v>
          </cell>
          <cell r="G11604">
            <v>0.39986929999999998</v>
          </cell>
          <cell r="H11604">
            <v>85.411600000000007</v>
          </cell>
          <cell r="I11604">
            <v>1.0174900000000001E-2</v>
          </cell>
          <cell r="J11604">
            <v>19</v>
          </cell>
          <cell r="K11604">
            <v>-0.3189073</v>
          </cell>
          <cell r="L11604">
            <v>-0.2425331</v>
          </cell>
          <cell r="M11604">
            <v>-0.18963659999999999</v>
          </cell>
          <cell r="N11604">
            <v>-0.1367401</v>
          </cell>
          <cell r="O11604">
            <v>-6.03659E-2</v>
          </cell>
          <cell r="P11604">
            <v>0.60416666666666663</v>
          </cell>
          <cell r="Q11604">
            <v>0.72916666666666663</v>
          </cell>
          <cell r="R11604">
            <v>14.5</v>
          </cell>
          <cell r="S11604">
            <v>17.5</v>
          </cell>
        </row>
        <row r="11605">
          <cell r="A11605" t="str">
            <v>PCT</v>
          </cell>
          <cell r="B11605" t="str">
            <v>PCT Ramp 2-1-1</v>
          </cell>
          <cell r="C11605" t="str">
            <v>R</v>
          </cell>
          <cell r="D11605">
            <v>39643</v>
          </cell>
          <cell r="E11605">
            <v>12</v>
          </cell>
          <cell r="F11605">
            <v>0.75069390000000003</v>
          </cell>
          <cell r="G11605">
            <v>0.57532950000000005</v>
          </cell>
          <cell r="H11605">
            <v>88.332099999999997</v>
          </cell>
          <cell r="I11605">
            <v>1.01333E-2</v>
          </cell>
          <cell r="J11605">
            <v>19</v>
          </cell>
          <cell r="K11605">
            <v>-0.3043709</v>
          </cell>
          <cell r="L11605">
            <v>-0.22815279999999999</v>
          </cell>
          <cell r="M11605">
            <v>-0.1753644</v>
          </cell>
          <cell r="N11605">
            <v>-0.122576</v>
          </cell>
          <cell r="O11605">
            <v>-4.63579E-2</v>
          </cell>
          <cell r="P11605">
            <v>0.60416666666666663</v>
          </cell>
          <cell r="Q11605">
            <v>0.72916666666666663</v>
          </cell>
          <cell r="R11605">
            <v>14.5</v>
          </cell>
          <cell r="S11605">
            <v>17.5</v>
          </cell>
        </row>
        <row r="11606">
          <cell r="A11606" t="str">
            <v>PCT</v>
          </cell>
          <cell r="B11606" t="str">
            <v>PCT Ramp 2-1-1</v>
          </cell>
          <cell r="C11606" t="str">
            <v>R</v>
          </cell>
          <cell r="D11606">
            <v>39643</v>
          </cell>
          <cell r="E11606">
            <v>13</v>
          </cell>
          <cell r="F11606">
            <v>1.029903</v>
          </cell>
          <cell r="G11606">
            <v>0.77257469999999995</v>
          </cell>
          <cell r="H11606">
            <v>91.411600000000007</v>
          </cell>
          <cell r="I11606">
            <v>1.0172E-2</v>
          </cell>
          <cell r="J11606">
            <v>19</v>
          </cell>
          <cell r="K11606">
            <v>-0.3865808</v>
          </cell>
          <cell r="L11606">
            <v>-0.31021720000000003</v>
          </cell>
          <cell r="M11606">
            <v>-0.257328</v>
          </cell>
          <cell r="N11606">
            <v>-0.2044388</v>
          </cell>
          <cell r="O11606">
            <v>-0.1280752</v>
          </cell>
          <cell r="P11606">
            <v>0.60416666666666663</v>
          </cell>
          <cell r="Q11606">
            <v>0.72916666666666663</v>
          </cell>
          <cell r="R11606">
            <v>14.5</v>
          </cell>
          <cell r="S11606">
            <v>17.5</v>
          </cell>
        </row>
        <row r="11607">
          <cell r="A11607" t="str">
            <v>PCT</v>
          </cell>
          <cell r="B11607" t="str">
            <v>PCT Ramp 2-1-1</v>
          </cell>
          <cell r="C11607" t="str">
            <v>R</v>
          </cell>
          <cell r="D11607">
            <v>39643</v>
          </cell>
          <cell r="E11607">
            <v>14</v>
          </cell>
          <cell r="F11607">
            <v>1.2672399999999999</v>
          </cell>
          <cell r="G11607">
            <v>1.0378179999999999</v>
          </cell>
          <cell r="H11607">
            <v>93.911600000000007</v>
          </cell>
          <cell r="I11607">
            <v>1.0282100000000001E-2</v>
          </cell>
          <cell r="J11607">
            <v>19</v>
          </cell>
          <cell r="K11607">
            <v>-0.35937239999999998</v>
          </cell>
          <cell r="L11607">
            <v>-0.28259659999999998</v>
          </cell>
          <cell r="M11607">
            <v>-0.22942199999999999</v>
          </cell>
          <cell r="N11607">
            <v>-0.1762473</v>
          </cell>
          <cell r="O11607">
            <v>-9.9471500000000004E-2</v>
          </cell>
          <cell r="P11607">
            <v>0.60416666666666663</v>
          </cell>
          <cell r="Q11607">
            <v>0.72916666666666663</v>
          </cell>
          <cell r="R11607">
            <v>14.5</v>
          </cell>
          <cell r="S11607">
            <v>17.5</v>
          </cell>
        </row>
        <row r="11608">
          <cell r="A11608" t="str">
            <v>PCT</v>
          </cell>
          <cell r="B11608" t="str">
            <v>PCT Ramp 2-1-1</v>
          </cell>
          <cell r="C11608" t="str">
            <v>R</v>
          </cell>
          <cell r="D11608">
            <v>39643</v>
          </cell>
          <cell r="E11608">
            <v>15</v>
          </cell>
          <cell r="F11608">
            <v>1.343089</v>
          </cell>
          <cell r="G11608">
            <v>1.3352679999999999</v>
          </cell>
          <cell r="H11608">
            <v>96.252700000000004</v>
          </cell>
          <cell r="I11608">
            <v>1.0356300000000001E-2</v>
          </cell>
          <cell r="J11608">
            <v>19</v>
          </cell>
          <cell r="K11608">
            <v>-0.1382388</v>
          </cell>
          <cell r="L11608">
            <v>-6.11868E-2</v>
          </cell>
          <cell r="M11608">
            <v>-7.8207999999999993E-3</v>
          </cell>
          <cell r="N11608">
            <v>4.5545099999999998E-2</v>
          </cell>
          <cell r="O11608">
            <v>0.1225971</v>
          </cell>
          <cell r="P11608">
            <v>0.60416666666666663</v>
          </cell>
          <cell r="Q11608">
            <v>0.72916666666666663</v>
          </cell>
          <cell r="R11608">
            <v>14.5</v>
          </cell>
          <cell r="S11608">
            <v>17.5</v>
          </cell>
        </row>
        <row r="11609">
          <cell r="A11609" t="str">
            <v>PCT</v>
          </cell>
          <cell r="B11609" t="str">
            <v>PCT Ramp 2-1-1</v>
          </cell>
          <cell r="C11609" t="str">
            <v>R</v>
          </cell>
          <cell r="D11609">
            <v>39643</v>
          </cell>
          <cell r="E11609">
            <v>16</v>
          </cell>
          <cell r="F11609">
            <v>1.2875700000000001</v>
          </cell>
          <cell r="G11609">
            <v>1.60501</v>
          </cell>
          <cell r="H11609">
            <v>97.514499999999998</v>
          </cell>
          <cell r="I11609">
            <v>1.05246E-2</v>
          </cell>
          <cell r="J11609">
            <v>19</v>
          </cell>
          <cell r="K11609">
            <v>0.18596650000000001</v>
          </cell>
          <cell r="L11609">
            <v>0.2636423</v>
          </cell>
          <cell r="M11609">
            <v>0.31744030000000001</v>
          </cell>
          <cell r="N11609">
            <v>0.37123830000000002</v>
          </cell>
          <cell r="O11609">
            <v>0.44891409999999998</v>
          </cell>
          <cell r="P11609">
            <v>0.60416666666666663</v>
          </cell>
          <cell r="Q11609">
            <v>0.72916666666666663</v>
          </cell>
          <cell r="R11609">
            <v>14.5</v>
          </cell>
          <cell r="S11609">
            <v>17.5</v>
          </cell>
        </row>
        <row r="11610">
          <cell r="A11610" t="str">
            <v>PCT</v>
          </cell>
          <cell r="B11610" t="str">
            <v>PCT Ramp 2-1-1</v>
          </cell>
          <cell r="C11610" t="str">
            <v>R</v>
          </cell>
          <cell r="D11610">
            <v>39643</v>
          </cell>
          <cell r="E11610">
            <v>17</v>
          </cell>
          <cell r="F11610">
            <v>1.385373</v>
          </cell>
          <cell r="G11610">
            <v>1.8073429999999999</v>
          </cell>
          <cell r="H11610">
            <v>97.855599999999995</v>
          </cell>
          <cell r="I11610">
            <v>1.0558400000000001E-2</v>
          </cell>
          <cell r="J11610">
            <v>19</v>
          </cell>
          <cell r="K11610">
            <v>0.29028530000000002</v>
          </cell>
          <cell r="L11610">
            <v>0.36808550000000001</v>
          </cell>
          <cell r="M11610">
            <v>0.4219697</v>
          </cell>
          <cell r="N11610">
            <v>0.47585379999999999</v>
          </cell>
          <cell r="O11610">
            <v>0.55365399999999998</v>
          </cell>
          <cell r="P11610">
            <v>0.60416666666666663</v>
          </cell>
          <cell r="Q11610">
            <v>0.72916666666666663</v>
          </cell>
          <cell r="R11610">
            <v>14.5</v>
          </cell>
          <cell r="S11610">
            <v>17.5</v>
          </cell>
        </row>
        <row r="11611">
          <cell r="A11611" t="str">
            <v>PCT</v>
          </cell>
          <cell r="B11611" t="str">
            <v>PCT Ramp 2-1-1</v>
          </cell>
          <cell r="C11611" t="str">
            <v>R</v>
          </cell>
          <cell r="D11611">
            <v>39643</v>
          </cell>
          <cell r="E11611">
            <v>18</v>
          </cell>
          <cell r="F11611">
            <v>1.742005</v>
          </cell>
          <cell r="G11611">
            <v>1.808516</v>
          </cell>
          <cell r="H11611">
            <v>97.537899999999993</v>
          </cell>
          <cell r="I11611">
            <v>1.0418E-2</v>
          </cell>
          <cell r="J11611">
            <v>19</v>
          </cell>
          <cell r="K11611">
            <v>-6.42958E-2</v>
          </cell>
          <cell r="L11611">
            <v>1.29856E-2</v>
          </cell>
          <cell r="M11611">
            <v>6.6510399999999997E-2</v>
          </cell>
          <cell r="N11611">
            <v>0.1200353</v>
          </cell>
          <cell r="O11611">
            <v>0.19731670000000001</v>
          </cell>
          <cell r="P11611">
            <v>0.60416666666666663</v>
          </cell>
          <cell r="Q11611">
            <v>0.72916666666666663</v>
          </cell>
          <cell r="R11611">
            <v>14.5</v>
          </cell>
          <cell r="S11611">
            <v>17.5</v>
          </cell>
        </row>
        <row r="11612">
          <cell r="A11612" t="str">
            <v>PCT</v>
          </cell>
          <cell r="B11612" t="str">
            <v>PCT Ramp 2-1-1</v>
          </cell>
          <cell r="C11612" t="str">
            <v>R</v>
          </cell>
          <cell r="D11612">
            <v>39643</v>
          </cell>
          <cell r="E11612">
            <v>19</v>
          </cell>
          <cell r="F11612">
            <v>2.2456200000000002</v>
          </cell>
          <cell r="G11612">
            <v>1.7799210000000001</v>
          </cell>
          <cell r="H11612">
            <v>96.458500000000001</v>
          </cell>
          <cell r="I11612">
            <v>1.0266000000000001E-2</v>
          </cell>
          <cell r="J11612">
            <v>19</v>
          </cell>
          <cell r="K11612">
            <v>-0.5955473</v>
          </cell>
          <cell r="L11612">
            <v>-0.51883179999999995</v>
          </cell>
          <cell r="M11612">
            <v>-0.46569899999999997</v>
          </cell>
          <cell r="N11612">
            <v>-0.41256609999999999</v>
          </cell>
          <cell r="O11612">
            <v>-0.3358506</v>
          </cell>
          <cell r="P11612">
            <v>0.60416666666666663</v>
          </cell>
          <cell r="Q11612">
            <v>0.72916666666666663</v>
          </cell>
          <cell r="R11612">
            <v>14.5</v>
          </cell>
          <cell r="S11612">
            <v>17.5</v>
          </cell>
        </row>
        <row r="11613">
          <cell r="A11613" t="str">
            <v>PCT</v>
          </cell>
          <cell r="B11613" t="str">
            <v>PCT Ramp 2-1-1</v>
          </cell>
          <cell r="C11613" t="str">
            <v>R</v>
          </cell>
          <cell r="D11613">
            <v>39643</v>
          </cell>
          <cell r="E11613">
            <v>20</v>
          </cell>
          <cell r="F11613">
            <v>2.0054829999999999</v>
          </cell>
          <cell r="G11613">
            <v>1.5098910000000001</v>
          </cell>
          <cell r="H11613">
            <v>93.640799999999999</v>
          </cell>
          <cell r="I11613">
            <v>1.0213399999999999E-2</v>
          </cell>
          <cell r="J11613">
            <v>19</v>
          </cell>
          <cell r="K11613">
            <v>-0.62510750000000004</v>
          </cell>
          <cell r="L11613">
            <v>-0.54858879999999999</v>
          </cell>
          <cell r="M11613">
            <v>-0.49559209999999998</v>
          </cell>
          <cell r="N11613">
            <v>-0.44259549999999998</v>
          </cell>
          <cell r="O11613">
            <v>-0.36607669999999998</v>
          </cell>
          <cell r="P11613">
            <v>0.60416666666666663</v>
          </cell>
          <cell r="Q11613">
            <v>0.72916666666666663</v>
          </cell>
          <cell r="R11613">
            <v>14.5</v>
          </cell>
          <cell r="S11613">
            <v>17.5</v>
          </cell>
        </row>
        <row r="11614">
          <cell r="A11614" t="str">
            <v>PCT</v>
          </cell>
          <cell r="B11614" t="str">
            <v>PCT Ramp 2-1-1</v>
          </cell>
          <cell r="C11614" t="str">
            <v>R</v>
          </cell>
          <cell r="D11614">
            <v>39643</v>
          </cell>
          <cell r="E11614">
            <v>21</v>
          </cell>
          <cell r="F11614">
            <v>1.4766440000000001</v>
          </cell>
          <cell r="G11614">
            <v>1.2074130000000001</v>
          </cell>
          <cell r="H11614">
            <v>90.481999999999999</v>
          </cell>
          <cell r="I11614">
            <v>1.02089E-2</v>
          </cell>
          <cell r="J11614">
            <v>19</v>
          </cell>
          <cell r="K11614">
            <v>-0.3987174</v>
          </cell>
          <cell r="L11614">
            <v>-0.32221539999999999</v>
          </cell>
          <cell r="M11614">
            <v>-0.26923039999999998</v>
          </cell>
          <cell r="N11614">
            <v>-0.2162453</v>
          </cell>
          <cell r="O11614">
            <v>-0.13974329999999999</v>
          </cell>
          <cell r="P11614">
            <v>0.60416666666666663</v>
          </cell>
          <cell r="Q11614">
            <v>0.72916666666666663</v>
          </cell>
          <cell r="R11614">
            <v>14.5</v>
          </cell>
          <cell r="S11614">
            <v>17.5</v>
          </cell>
        </row>
        <row r="11615">
          <cell r="A11615" t="str">
            <v>PCT</v>
          </cell>
          <cell r="B11615" t="str">
            <v>PCT Ramp 2-1-1</v>
          </cell>
          <cell r="C11615" t="str">
            <v>R</v>
          </cell>
          <cell r="D11615">
            <v>39643</v>
          </cell>
          <cell r="E11615">
            <v>22</v>
          </cell>
          <cell r="F11615">
            <v>1.2350509999999999</v>
          </cell>
          <cell r="G11615">
            <v>0.93564199999999997</v>
          </cell>
          <cell r="H11615">
            <v>87.743700000000004</v>
          </cell>
          <cell r="I11615">
            <v>1.0163999999999999E-2</v>
          </cell>
          <cell r="J11615">
            <v>19</v>
          </cell>
          <cell r="K11615">
            <v>-0.42861080000000001</v>
          </cell>
          <cell r="L11615">
            <v>-0.35227750000000002</v>
          </cell>
          <cell r="M11615">
            <v>-0.29940929999999999</v>
          </cell>
          <cell r="N11615">
            <v>-0.24654100000000001</v>
          </cell>
          <cell r="O11615">
            <v>-0.17020769999999999</v>
          </cell>
          <cell r="P11615">
            <v>0.60416666666666663</v>
          </cell>
          <cell r="Q11615">
            <v>0.72916666666666663</v>
          </cell>
          <cell r="R11615">
            <v>14.5</v>
          </cell>
          <cell r="S11615">
            <v>17.5</v>
          </cell>
        </row>
        <row r="11616">
          <cell r="A11616" t="str">
            <v>PCT</v>
          </cell>
          <cell r="B11616" t="str">
            <v>PCT Ramp 2-1-1</v>
          </cell>
          <cell r="C11616" t="str">
            <v>R</v>
          </cell>
          <cell r="D11616">
            <v>39643</v>
          </cell>
          <cell r="E11616">
            <v>23</v>
          </cell>
          <cell r="F11616">
            <v>0.90455989999999997</v>
          </cell>
          <cell r="G11616">
            <v>0.71047099999999996</v>
          </cell>
          <cell r="H11616">
            <v>84.902600000000007</v>
          </cell>
          <cell r="I11616">
            <v>1.01852E-2</v>
          </cell>
          <cell r="J11616">
            <v>19</v>
          </cell>
          <cell r="K11616">
            <v>-0.32342559999999998</v>
          </cell>
          <cell r="L11616">
            <v>-0.24701239999999999</v>
          </cell>
          <cell r="M11616">
            <v>-0.19408890000000001</v>
          </cell>
          <cell r="N11616">
            <v>-0.14116529999999999</v>
          </cell>
          <cell r="O11616">
            <v>-6.4752199999999996E-2</v>
          </cell>
          <cell r="P11616">
            <v>0.60416666666666663</v>
          </cell>
          <cell r="Q11616">
            <v>0.72916666666666663</v>
          </cell>
          <cell r="R11616">
            <v>14.5</v>
          </cell>
          <cell r="S11616">
            <v>17.5</v>
          </cell>
        </row>
        <row r="11617">
          <cell r="A11617" t="str">
            <v>PCT</v>
          </cell>
          <cell r="B11617" t="str">
            <v>PCT Ramp 2-1-1</v>
          </cell>
          <cell r="C11617" t="str">
            <v>R</v>
          </cell>
          <cell r="D11617">
            <v>39643</v>
          </cell>
          <cell r="E11617">
            <v>24</v>
          </cell>
          <cell r="F11617">
            <v>0.70709880000000003</v>
          </cell>
          <cell r="G11617">
            <v>0.47495890000000002</v>
          </cell>
          <cell r="H11617">
            <v>82.061400000000006</v>
          </cell>
          <cell r="I11617">
            <v>1.01986E-2</v>
          </cell>
          <cell r="J11617">
            <v>19</v>
          </cell>
          <cell r="K11617">
            <v>-0.36156139999999998</v>
          </cell>
          <cell r="L11617">
            <v>-0.28509810000000002</v>
          </cell>
          <cell r="M11617">
            <v>-0.23213990000000001</v>
          </cell>
          <cell r="N11617">
            <v>-0.1791817</v>
          </cell>
          <cell r="O11617">
            <v>-0.1027185</v>
          </cell>
          <cell r="P11617">
            <v>0.60416666666666663</v>
          </cell>
          <cell r="Q11617">
            <v>0.72916666666666663</v>
          </cell>
          <cell r="R11617">
            <v>14.5</v>
          </cell>
          <cell r="S11617">
            <v>17.5</v>
          </cell>
        </row>
        <row r="11618">
          <cell r="A11618" t="str">
            <v>PCT</v>
          </cell>
          <cell r="B11618" t="str">
            <v>PCT Ramp 2-1-1</v>
          </cell>
          <cell r="C11618" t="str">
            <v>R</v>
          </cell>
          <cell r="D11618">
            <v>39647</v>
          </cell>
          <cell r="E11618">
            <v>1</v>
          </cell>
          <cell r="F11618">
            <v>0.32939259999999998</v>
          </cell>
          <cell r="G11618">
            <v>0.26927420000000002</v>
          </cell>
          <cell r="H11618">
            <v>76.964600000000004</v>
          </cell>
          <cell r="I11618">
            <v>9.2172E-3</v>
          </cell>
          <cell r="J11618">
            <v>22</v>
          </cell>
          <cell r="K11618">
            <v>-0.18315529999999999</v>
          </cell>
          <cell r="L11618">
            <v>-0.1104641</v>
          </cell>
          <cell r="M11618">
            <v>-6.01183E-2</v>
          </cell>
          <cell r="N11618">
            <v>-9.7725999999999993E-3</v>
          </cell>
          <cell r="O11618">
            <v>6.2918699999999994E-2</v>
          </cell>
          <cell r="P11618">
            <v>0.5625</v>
          </cell>
          <cell r="Q11618">
            <v>0.72916666666666663</v>
          </cell>
          <cell r="R11618">
            <v>13.5</v>
          </cell>
          <cell r="S11618">
            <v>17.5</v>
          </cell>
        </row>
        <row r="11619">
          <cell r="A11619" t="str">
            <v>PCT</v>
          </cell>
          <cell r="B11619" t="str">
            <v>PCT Ramp 2-1-1</v>
          </cell>
          <cell r="C11619" t="str">
            <v>R</v>
          </cell>
          <cell r="D11619">
            <v>39647</v>
          </cell>
          <cell r="E11619">
            <v>2</v>
          </cell>
          <cell r="F11619">
            <v>0.2473523</v>
          </cell>
          <cell r="G11619">
            <v>0.1941561</v>
          </cell>
          <cell r="H11619">
            <v>75.183999999999997</v>
          </cell>
          <cell r="I11619">
            <v>9.1985999999999995E-3</v>
          </cell>
          <cell r="J11619">
            <v>22</v>
          </cell>
          <cell r="K11619">
            <v>-0.17610909999999999</v>
          </cell>
          <cell r="L11619">
            <v>-0.10349120000000001</v>
          </cell>
          <cell r="M11619">
            <v>-5.3196199999999999E-2</v>
          </cell>
          <cell r="N11619">
            <v>-2.9012999999999999E-3</v>
          </cell>
          <cell r="O11619">
            <v>6.9716700000000006E-2</v>
          </cell>
          <cell r="P11619">
            <v>0.5625</v>
          </cell>
          <cell r="Q11619">
            <v>0.72916666666666663</v>
          </cell>
          <cell r="R11619">
            <v>13.5</v>
          </cell>
          <cell r="S11619">
            <v>17.5</v>
          </cell>
        </row>
        <row r="11620">
          <cell r="A11620" t="str">
            <v>PCT</v>
          </cell>
          <cell r="B11620" t="str">
            <v>PCT Ramp 2-1-1</v>
          </cell>
          <cell r="C11620" t="str">
            <v>R</v>
          </cell>
          <cell r="D11620">
            <v>39647</v>
          </cell>
          <cell r="E11620">
            <v>3</v>
          </cell>
          <cell r="F11620">
            <v>0.15277250000000001</v>
          </cell>
          <cell r="G11620">
            <v>0.14043629999999999</v>
          </cell>
          <cell r="H11620">
            <v>73.183999999999997</v>
          </cell>
          <cell r="I11620">
            <v>9.2137E-3</v>
          </cell>
          <cell r="J11620">
            <v>22</v>
          </cell>
          <cell r="K11620">
            <v>-0.1353502</v>
          </cell>
          <cell r="L11620">
            <v>-6.2672500000000006E-2</v>
          </cell>
          <cell r="M11620">
            <v>-1.23363E-2</v>
          </cell>
          <cell r="N11620">
            <v>3.7999999999999999E-2</v>
          </cell>
          <cell r="O11620">
            <v>0.1106777</v>
          </cell>
          <cell r="P11620">
            <v>0.5625</v>
          </cell>
          <cell r="Q11620">
            <v>0.72916666666666663</v>
          </cell>
          <cell r="R11620">
            <v>13.5</v>
          </cell>
          <cell r="S11620">
            <v>17.5</v>
          </cell>
        </row>
        <row r="11621">
          <cell r="A11621" t="str">
            <v>PCT</v>
          </cell>
          <cell r="B11621" t="str">
            <v>PCT Ramp 2-1-1</v>
          </cell>
          <cell r="C11621" t="str">
            <v>R</v>
          </cell>
          <cell r="D11621">
            <v>39647</v>
          </cell>
          <cell r="E11621">
            <v>4</v>
          </cell>
          <cell r="F11621">
            <v>0.1302828</v>
          </cell>
          <cell r="G11621">
            <v>0.11325159999999999</v>
          </cell>
          <cell r="H11621">
            <v>72.464600000000004</v>
          </cell>
          <cell r="I11621">
            <v>9.1871000000000001E-3</v>
          </cell>
          <cell r="J11621">
            <v>22</v>
          </cell>
          <cell r="K11621">
            <v>-0.13986709999999999</v>
          </cell>
          <cell r="L11621">
            <v>-6.7294699999999999E-2</v>
          </cell>
          <cell r="M11621">
            <v>-1.7031299999999999E-2</v>
          </cell>
          <cell r="N11621">
            <v>3.3232200000000003E-2</v>
          </cell>
          <cell r="O11621">
            <v>0.1058046</v>
          </cell>
          <cell r="P11621">
            <v>0.5625</v>
          </cell>
          <cell r="Q11621">
            <v>0.72916666666666663</v>
          </cell>
          <cell r="R11621">
            <v>13.5</v>
          </cell>
          <cell r="S11621">
            <v>17.5</v>
          </cell>
        </row>
        <row r="11622">
          <cell r="A11622" t="str">
            <v>PCT</v>
          </cell>
          <cell r="B11622" t="str">
            <v>PCT Ramp 2-1-1</v>
          </cell>
          <cell r="C11622" t="str">
            <v>R</v>
          </cell>
          <cell r="D11622">
            <v>39647</v>
          </cell>
          <cell r="E11622">
            <v>5</v>
          </cell>
          <cell r="F11622">
            <v>8.0302700000000005E-2</v>
          </cell>
          <cell r="G11622">
            <v>9.2362E-2</v>
          </cell>
          <cell r="H11622">
            <v>70.964600000000004</v>
          </cell>
          <cell r="I11622">
            <v>9.1775999999999993E-3</v>
          </cell>
          <cell r="J11622">
            <v>22</v>
          </cell>
          <cell r="K11622">
            <v>-0.1107128</v>
          </cell>
          <cell r="L11622">
            <v>-3.81781E-2</v>
          </cell>
          <cell r="M11622">
            <v>1.20593E-2</v>
          </cell>
          <cell r="N11622">
            <v>6.2296700000000003E-2</v>
          </cell>
          <cell r="O11622">
            <v>0.13483139999999999</v>
          </cell>
          <cell r="P11622">
            <v>0.5625</v>
          </cell>
          <cell r="Q11622">
            <v>0.72916666666666663</v>
          </cell>
          <cell r="R11622">
            <v>13.5</v>
          </cell>
          <cell r="S11622">
            <v>17.5</v>
          </cell>
        </row>
        <row r="11623">
          <cell r="A11623" t="str">
            <v>PCT</v>
          </cell>
          <cell r="B11623" t="str">
            <v>PCT Ramp 2-1-1</v>
          </cell>
          <cell r="C11623" t="str">
            <v>R</v>
          </cell>
          <cell r="D11623">
            <v>39647</v>
          </cell>
          <cell r="E11623">
            <v>6</v>
          </cell>
          <cell r="F11623">
            <v>8.0603300000000003E-2</v>
          </cell>
          <cell r="G11623">
            <v>8.4460400000000005E-2</v>
          </cell>
          <cell r="H11623">
            <v>69.964600000000004</v>
          </cell>
          <cell r="I11623">
            <v>9.1725999999999995E-3</v>
          </cell>
          <cell r="J11623">
            <v>22</v>
          </cell>
          <cell r="K11623">
            <v>-0.1188816</v>
          </cell>
          <cell r="L11623">
            <v>-4.6366600000000001E-2</v>
          </cell>
          <cell r="M11623">
            <v>3.8570000000000002E-3</v>
          </cell>
          <cell r="N11623">
            <v>5.4080700000000002E-2</v>
          </cell>
          <cell r="O11623">
            <v>0.1265956</v>
          </cell>
          <cell r="P11623">
            <v>0.5625</v>
          </cell>
          <cell r="Q11623">
            <v>0.72916666666666663</v>
          </cell>
          <cell r="R11623">
            <v>13.5</v>
          </cell>
          <cell r="S11623">
            <v>17.5</v>
          </cell>
        </row>
        <row r="11624">
          <cell r="A11624" t="str">
            <v>PCT</v>
          </cell>
          <cell r="B11624" t="str">
            <v>PCT Ramp 2-1-1</v>
          </cell>
          <cell r="C11624" t="str">
            <v>R</v>
          </cell>
          <cell r="D11624">
            <v>39647</v>
          </cell>
          <cell r="E11624">
            <v>7</v>
          </cell>
          <cell r="F11624">
            <v>7.5659699999999996E-2</v>
          </cell>
          <cell r="G11624">
            <v>7.4636400000000006E-2</v>
          </cell>
          <cell r="H11624">
            <v>68.964600000000004</v>
          </cell>
          <cell r="I11624">
            <v>9.1686000000000007E-3</v>
          </cell>
          <cell r="J11624">
            <v>22</v>
          </cell>
          <cell r="K11624">
            <v>-0.1237354</v>
          </cell>
          <cell r="L11624">
            <v>-5.12361E-2</v>
          </cell>
          <cell r="M11624">
            <v>-1.0233E-3</v>
          </cell>
          <cell r="N11624">
            <v>4.9189499999999997E-2</v>
          </cell>
          <cell r="O11624">
            <v>0.1216889</v>
          </cell>
          <cell r="P11624">
            <v>0.5625</v>
          </cell>
          <cell r="Q11624">
            <v>0.72916666666666663</v>
          </cell>
          <cell r="R11624">
            <v>13.5</v>
          </cell>
          <cell r="S11624">
            <v>17.5</v>
          </cell>
        </row>
        <row r="11625">
          <cell r="A11625" t="str">
            <v>PCT</v>
          </cell>
          <cell r="B11625" t="str">
            <v>PCT Ramp 2-1-1</v>
          </cell>
          <cell r="C11625" t="str">
            <v>R</v>
          </cell>
          <cell r="D11625">
            <v>39647</v>
          </cell>
          <cell r="E11625">
            <v>8</v>
          </cell>
          <cell r="F11625">
            <v>9.0974700000000006E-2</v>
          </cell>
          <cell r="G11625">
            <v>8.7765999999999997E-2</v>
          </cell>
          <cell r="H11625">
            <v>70.464600000000004</v>
          </cell>
          <cell r="I11625">
            <v>9.1775999999999993E-3</v>
          </cell>
          <cell r="J11625">
            <v>22</v>
          </cell>
          <cell r="K11625">
            <v>-0.12598119999999999</v>
          </cell>
          <cell r="L11625">
            <v>-5.3446199999999999E-2</v>
          </cell>
          <cell r="M11625">
            <v>-3.2087000000000001E-3</v>
          </cell>
          <cell r="N11625">
            <v>4.7028899999999998E-2</v>
          </cell>
          <cell r="O11625">
            <v>0.1195639</v>
          </cell>
          <cell r="P11625">
            <v>0.5625</v>
          </cell>
          <cell r="Q11625">
            <v>0.72916666666666663</v>
          </cell>
          <cell r="R11625">
            <v>13.5</v>
          </cell>
          <cell r="S11625">
            <v>17.5</v>
          </cell>
        </row>
        <row r="11626">
          <cell r="A11626" t="str">
            <v>PCT</v>
          </cell>
          <cell r="B11626" t="str">
            <v>PCT Ramp 2-1-1</v>
          </cell>
          <cell r="C11626" t="str">
            <v>R</v>
          </cell>
          <cell r="D11626">
            <v>39647</v>
          </cell>
          <cell r="E11626">
            <v>9</v>
          </cell>
          <cell r="F11626">
            <v>9.2588599999999993E-2</v>
          </cell>
          <cell r="G11626">
            <v>0.1181354</v>
          </cell>
          <cell r="H11626">
            <v>75.2453</v>
          </cell>
          <cell r="I11626">
            <v>9.1958000000000005E-3</v>
          </cell>
          <cell r="J11626">
            <v>22</v>
          </cell>
          <cell r="K11626">
            <v>-9.7347199999999995E-2</v>
          </cell>
          <cell r="L11626">
            <v>-2.4740399999999999E-2</v>
          </cell>
          <cell r="M11626">
            <v>2.5546800000000001E-2</v>
          </cell>
          <cell r="N11626">
            <v>7.5834100000000002E-2</v>
          </cell>
          <cell r="O11626">
            <v>0.14844089999999999</v>
          </cell>
          <cell r="P11626">
            <v>0.5625</v>
          </cell>
          <cell r="Q11626">
            <v>0.72916666666666663</v>
          </cell>
          <cell r="R11626">
            <v>13.5</v>
          </cell>
          <cell r="S11626">
            <v>17.5</v>
          </cell>
        </row>
        <row r="11627">
          <cell r="A11627" t="str">
            <v>PCT</v>
          </cell>
          <cell r="B11627" t="str">
            <v>PCT Ramp 2-1-1</v>
          </cell>
          <cell r="C11627" t="str">
            <v>R</v>
          </cell>
          <cell r="D11627">
            <v>39647</v>
          </cell>
          <cell r="E11627">
            <v>10</v>
          </cell>
          <cell r="F11627">
            <v>9.7697900000000004E-2</v>
          </cell>
          <cell r="G11627">
            <v>0.17027719999999999</v>
          </cell>
          <cell r="H11627">
            <v>80.099100000000007</v>
          </cell>
          <cell r="I11627">
            <v>9.2598000000000003E-3</v>
          </cell>
          <cell r="J11627">
            <v>22</v>
          </cell>
          <cell r="K11627">
            <v>-5.07419E-2</v>
          </cell>
          <cell r="L11627">
            <v>2.21172E-2</v>
          </cell>
          <cell r="M11627">
            <v>7.2579199999999996E-2</v>
          </cell>
          <cell r="N11627">
            <v>0.1230412</v>
          </cell>
          <cell r="O11627">
            <v>0.1959004</v>
          </cell>
          <cell r="P11627">
            <v>0.5625</v>
          </cell>
          <cell r="Q11627">
            <v>0.72916666666666663</v>
          </cell>
          <cell r="R11627">
            <v>13.5</v>
          </cell>
          <cell r="S11627">
            <v>17.5</v>
          </cell>
        </row>
        <row r="11628">
          <cell r="A11628" t="str">
            <v>PCT</v>
          </cell>
          <cell r="B11628" t="str">
            <v>PCT Ramp 2-1-1</v>
          </cell>
          <cell r="C11628" t="str">
            <v>R</v>
          </cell>
          <cell r="D11628">
            <v>39647</v>
          </cell>
          <cell r="E11628">
            <v>11</v>
          </cell>
          <cell r="F11628">
            <v>0.19156619999999999</v>
          </cell>
          <cell r="G11628">
            <v>0.2353114</v>
          </cell>
          <cell r="H11628">
            <v>83.172200000000004</v>
          </cell>
          <cell r="I11628">
            <v>9.2837000000000006E-3</v>
          </cell>
          <cell r="J11628">
            <v>22</v>
          </cell>
          <cell r="K11628">
            <v>-7.9734899999999997E-2</v>
          </cell>
          <cell r="L11628">
            <v>-6.7818000000000002E-3</v>
          </cell>
          <cell r="M11628">
            <v>4.3745300000000001E-2</v>
          </cell>
          <cell r="N11628">
            <v>9.4272400000000006E-2</v>
          </cell>
          <cell r="O11628">
            <v>0.1672255</v>
          </cell>
          <cell r="P11628">
            <v>0.5625</v>
          </cell>
          <cell r="Q11628">
            <v>0.72916666666666663</v>
          </cell>
          <cell r="R11628">
            <v>13.5</v>
          </cell>
          <cell r="S11628">
            <v>17.5</v>
          </cell>
        </row>
        <row r="11629">
          <cell r="A11629" t="str">
            <v>PCT</v>
          </cell>
          <cell r="B11629" t="str">
            <v>PCT Ramp 2-1-1</v>
          </cell>
          <cell r="C11629" t="str">
            <v>R</v>
          </cell>
          <cell r="D11629">
            <v>39647</v>
          </cell>
          <cell r="E11629">
            <v>12</v>
          </cell>
          <cell r="F11629">
            <v>0.38437270000000001</v>
          </cell>
          <cell r="G11629">
            <v>0.36282629999999999</v>
          </cell>
          <cell r="H11629">
            <v>86.391499999999994</v>
          </cell>
          <cell r="I11629">
            <v>9.2628999999999993E-3</v>
          </cell>
          <cell r="J11629">
            <v>22</v>
          </cell>
          <cell r="K11629">
            <v>-0.14488789999999999</v>
          </cell>
          <cell r="L11629">
            <v>-7.2016800000000006E-2</v>
          </cell>
          <cell r="M11629">
            <v>-2.15465E-2</v>
          </cell>
          <cell r="N11629">
            <v>2.8923899999999999E-2</v>
          </cell>
          <cell r="O11629">
            <v>0.101795</v>
          </cell>
          <cell r="P11629">
            <v>0.5625</v>
          </cell>
          <cell r="Q11629">
            <v>0.72916666666666663</v>
          </cell>
          <cell r="R11629">
            <v>13.5</v>
          </cell>
          <cell r="S11629">
            <v>17.5</v>
          </cell>
        </row>
        <row r="11630">
          <cell r="A11630" t="str">
            <v>PCT</v>
          </cell>
          <cell r="B11630" t="str">
            <v>PCT Ramp 2-1-1</v>
          </cell>
          <cell r="C11630" t="str">
            <v>R</v>
          </cell>
          <cell r="D11630">
            <v>39647</v>
          </cell>
          <cell r="E11630">
            <v>13</v>
          </cell>
          <cell r="F11630">
            <v>0.6147376</v>
          </cell>
          <cell r="G11630">
            <v>0.55031419999999998</v>
          </cell>
          <cell r="H11630">
            <v>89.037800000000004</v>
          </cell>
          <cell r="I11630">
            <v>9.2683999999999996E-3</v>
          </cell>
          <cell r="J11630">
            <v>22</v>
          </cell>
          <cell r="K11630">
            <v>-0.18780150000000001</v>
          </cell>
          <cell r="L11630">
            <v>-0.1149087</v>
          </cell>
          <cell r="M11630">
            <v>-6.4423400000000006E-2</v>
          </cell>
          <cell r="N11630">
            <v>-1.39381E-2</v>
          </cell>
          <cell r="O11630">
            <v>5.8954699999999999E-2</v>
          </cell>
          <cell r="P11630">
            <v>0.5625</v>
          </cell>
          <cell r="Q11630">
            <v>0.72916666666666663</v>
          </cell>
          <cell r="R11630">
            <v>13.5</v>
          </cell>
          <cell r="S11630">
            <v>17.5</v>
          </cell>
        </row>
        <row r="11631">
          <cell r="A11631" t="str">
            <v>PCT</v>
          </cell>
          <cell r="B11631" t="str">
            <v>PCT Ramp 2-1-1</v>
          </cell>
          <cell r="C11631" t="str">
            <v>R</v>
          </cell>
          <cell r="D11631">
            <v>39647</v>
          </cell>
          <cell r="E11631">
            <v>14</v>
          </cell>
          <cell r="F11631">
            <v>0.70819069999999995</v>
          </cell>
          <cell r="G11631">
            <v>0.80588859999999995</v>
          </cell>
          <cell r="H11631">
            <v>91.757099999999994</v>
          </cell>
          <cell r="I11631">
            <v>9.3010999999999996E-3</v>
          </cell>
          <cell r="J11631">
            <v>22</v>
          </cell>
          <cell r="K11631">
            <v>-2.5897900000000001E-2</v>
          </cell>
          <cell r="L11631">
            <v>4.7123499999999999E-2</v>
          </cell>
          <cell r="M11631">
            <v>9.7697900000000004E-2</v>
          </cell>
          <cell r="N11631">
            <v>0.14827219999999999</v>
          </cell>
          <cell r="O11631">
            <v>0.22129360000000001</v>
          </cell>
          <cell r="P11631">
            <v>0.5625</v>
          </cell>
          <cell r="Q11631">
            <v>0.72916666666666663</v>
          </cell>
          <cell r="R11631">
            <v>13.5</v>
          </cell>
          <cell r="S11631">
            <v>17.5</v>
          </cell>
        </row>
        <row r="11632">
          <cell r="A11632" t="str">
            <v>PCT</v>
          </cell>
          <cell r="B11632" t="str">
            <v>PCT Ramp 2-1-1</v>
          </cell>
          <cell r="C11632" t="str">
            <v>R</v>
          </cell>
          <cell r="D11632">
            <v>39647</v>
          </cell>
          <cell r="E11632">
            <v>15</v>
          </cell>
          <cell r="F11632">
            <v>0.80004799999999998</v>
          </cell>
          <cell r="G11632">
            <v>1.093321</v>
          </cell>
          <cell r="H11632">
            <v>94.549499999999995</v>
          </cell>
          <cell r="I11632">
            <v>9.3132000000000006E-3</v>
          </cell>
          <cell r="J11632">
            <v>22</v>
          </cell>
          <cell r="K11632">
            <v>0.16959730000000001</v>
          </cell>
          <cell r="L11632">
            <v>0.2426661</v>
          </cell>
          <cell r="M11632">
            <v>0.29327320000000001</v>
          </cell>
          <cell r="N11632">
            <v>0.34388039999999997</v>
          </cell>
          <cell r="O11632">
            <v>0.41694910000000002</v>
          </cell>
          <cell r="P11632">
            <v>0.5625</v>
          </cell>
          <cell r="Q11632">
            <v>0.72916666666666663</v>
          </cell>
          <cell r="R11632">
            <v>13.5</v>
          </cell>
          <cell r="S11632">
            <v>17.5</v>
          </cell>
        </row>
        <row r="11633">
          <cell r="A11633" t="str">
            <v>PCT</v>
          </cell>
          <cell r="B11633" t="str">
            <v>PCT Ramp 2-1-1</v>
          </cell>
          <cell r="C11633" t="str">
            <v>R</v>
          </cell>
          <cell r="D11633">
            <v>39647</v>
          </cell>
          <cell r="E11633">
            <v>16</v>
          </cell>
          <cell r="F11633">
            <v>0.94508899999999996</v>
          </cell>
          <cell r="G11633">
            <v>1.3820760000000001</v>
          </cell>
          <cell r="H11633">
            <v>96.549499999999995</v>
          </cell>
          <cell r="I11633">
            <v>9.3103999999999999E-3</v>
          </cell>
          <cell r="J11633">
            <v>22</v>
          </cell>
          <cell r="K11633">
            <v>0.31332929999999998</v>
          </cell>
          <cell r="L11633">
            <v>0.38638729999999999</v>
          </cell>
          <cell r="M11633">
            <v>0.43698700000000001</v>
          </cell>
          <cell r="N11633">
            <v>0.48758669999999998</v>
          </cell>
          <cell r="O11633">
            <v>0.56064460000000005</v>
          </cell>
          <cell r="P11633">
            <v>0.5625</v>
          </cell>
          <cell r="Q11633">
            <v>0.72916666666666663</v>
          </cell>
          <cell r="R11633">
            <v>13.5</v>
          </cell>
          <cell r="S11633">
            <v>17.5</v>
          </cell>
        </row>
        <row r="11634">
          <cell r="A11634" t="str">
            <v>PCT</v>
          </cell>
          <cell r="B11634" t="str">
            <v>PCT Ramp 2-1-1</v>
          </cell>
          <cell r="C11634" t="str">
            <v>R</v>
          </cell>
          <cell r="D11634">
            <v>39647</v>
          </cell>
          <cell r="E11634">
            <v>17</v>
          </cell>
          <cell r="F11634">
            <v>1.0268900000000001</v>
          </cell>
          <cell r="G11634">
            <v>1.617008</v>
          </cell>
          <cell r="H11634">
            <v>97.122699999999995</v>
          </cell>
          <cell r="I11634">
            <v>9.3211000000000006E-3</v>
          </cell>
          <cell r="J11634">
            <v>22</v>
          </cell>
          <cell r="K11634">
            <v>0.46638960000000002</v>
          </cell>
          <cell r="L11634">
            <v>0.53948929999999995</v>
          </cell>
          <cell r="M11634">
            <v>0.59011780000000003</v>
          </cell>
          <cell r="N11634">
            <v>0.64074640000000005</v>
          </cell>
          <cell r="O11634">
            <v>0.71384599999999998</v>
          </cell>
          <cell r="P11634">
            <v>0.5625</v>
          </cell>
          <cell r="Q11634">
            <v>0.72916666666666663</v>
          </cell>
          <cell r="R11634">
            <v>13.5</v>
          </cell>
          <cell r="S11634">
            <v>17.5</v>
          </cell>
        </row>
        <row r="11635">
          <cell r="A11635" t="str">
            <v>PCT</v>
          </cell>
          <cell r="B11635" t="str">
            <v>PCT Ramp 2-1-1</v>
          </cell>
          <cell r="C11635" t="str">
            <v>R</v>
          </cell>
          <cell r="D11635">
            <v>39647</v>
          </cell>
          <cell r="E11635">
            <v>18</v>
          </cell>
          <cell r="F11635">
            <v>1.45034</v>
          </cell>
          <cell r="G11635">
            <v>1.681019</v>
          </cell>
          <cell r="H11635">
            <v>97.049499999999995</v>
          </cell>
          <cell r="I11635">
            <v>9.2957999999999999E-3</v>
          </cell>
          <cell r="J11635">
            <v>22</v>
          </cell>
          <cell r="K11635">
            <v>0.1071183</v>
          </cell>
          <cell r="L11635">
            <v>0.1801188</v>
          </cell>
          <cell r="M11635">
            <v>0.23067869999999999</v>
          </cell>
          <cell r="N11635">
            <v>0.28123860000000001</v>
          </cell>
          <cell r="O11635">
            <v>0.35423900000000003</v>
          </cell>
          <cell r="P11635">
            <v>0.5625</v>
          </cell>
          <cell r="Q11635">
            <v>0.72916666666666663</v>
          </cell>
          <cell r="R11635">
            <v>13.5</v>
          </cell>
          <cell r="S11635">
            <v>17.5</v>
          </cell>
        </row>
        <row r="11636">
          <cell r="A11636" t="str">
            <v>PCT</v>
          </cell>
          <cell r="B11636" t="str">
            <v>PCT Ramp 2-1-1</v>
          </cell>
          <cell r="C11636" t="str">
            <v>R</v>
          </cell>
          <cell r="D11636">
            <v>39647</v>
          </cell>
          <cell r="E11636">
            <v>19</v>
          </cell>
          <cell r="F11636">
            <v>1.8500129999999999</v>
          </cell>
          <cell r="G11636">
            <v>1.618355</v>
          </cell>
          <cell r="H11636">
            <v>95.476399999999998</v>
          </cell>
          <cell r="I11636">
            <v>9.2876999999999994E-3</v>
          </cell>
          <cell r="J11636">
            <v>22</v>
          </cell>
          <cell r="K11636">
            <v>-0.35516439999999999</v>
          </cell>
          <cell r="L11636">
            <v>-0.2821959</v>
          </cell>
          <cell r="M11636">
            <v>-0.23165810000000001</v>
          </cell>
          <cell r="N11636">
            <v>-0.18112030000000001</v>
          </cell>
          <cell r="O11636">
            <v>-0.10815180000000001</v>
          </cell>
          <cell r="P11636">
            <v>0.5625</v>
          </cell>
          <cell r="Q11636">
            <v>0.72916666666666663</v>
          </cell>
          <cell r="R11636">
            <v>13.5</v>
          </cell>
          <cell r="S11636">
            <v>17.5</v>
          </cell>
        </row>
        <row r="11637">
          <cell r="A11637" t="str">
            <v>PCT</v>
          </cell>
          <cell r="B11637" t="str">
            <v>PCT Ramp 2-1-1</v>
          </cell>
          <cell r="C11637" t="str">
            <v>R</v>
          </cell>
          <cell r="D11637">
            <v>39647</v>
          </cell>
          <cell r="E11637">
            <v>20</v>
          </cell>
          <cell r="F11637">
            <v>1.640209</v>
          </cell>
          <cell r="G11637">
            <v>1.3763080000000001</v>
          </cell>
          <cell r="H11637">
            <v>93.257099999999994</v>
          </cell>
          <cell r="I11637">
            <v>9.2756999999999996E-3</v>
          </cell>
          <cell r="J11637">
            <v>22</v>
          </cell>
          <cell r="K11637">
            <v>-0.3873277</v>
          </cell>
          <cell r="L11637">
            <v>-0.31440630000000003</v>
          </cell>
          <cell r="M11637">
            <v>-0.2639012</v>
          </cell>
          <cell r="N11637">
            <v>-0.21339610000000001</v>
          </cell>
          <cell r="O11637">
            <v>-0.14047480000000001</v>
          </cell>
          <cell r="P11637">
            <v>0.5625</v>
          </cell>
          <cell r="Q11637">
            <v>0.72916666666666663</v>
          </cell>
          <cell r="R11637">
            <v>13.5</v>
          </cell>
          <cell r="S11637">
            <v>17.5</v>
          </cell>
        </row>
        <row r="11638">
          <cell r="A11638" t="str">
            <v>PCT</v>
          </cell>
          <cell r="B11638" t="str">
            <v>PCT Ramp 2-1-1</v>
          </cell>
          <cell r="C11638" t="str">
            <v>R</v>
          </cell>
          <cell r="D11638">
            <v>39647</v>
          </cell>
          <cell r="E11638">
            <v>21</v>
          </cell>
          <cell r="F11638">
            <v>1.1951609999999999</v>
          </cell>
          <cell r="G11638">
            <v>1.008035</v>
          </cell>
          <cell r="H11638">
            <v>90.183999999999997</v>
          </cell>
          <cell r="I11638">
            <v>9.2717000000000008E-3</v>
          </cell>
          <cell r="J11638">
            <v>22</v>
          </cell>
          <cell r="K11638">
            <v>-0.31052619999999997</v>
          </cell>
          <cell r="L11638">
            <v>-0.23762030000000001</v>
          </cell>
          <cell r="M11638">
            <v>-0.18712590000000001</v>
          </cell>
          <cell r="N11638">
            <v>-0.13663149999999999</v>
          </cell>
          <cell r="O11638">
            <v>-6.3725699999999996E-2</v>
          </cell>
          <cell r="P11638">
            <v>0.5625</v>
          </cell>
          <cell r="Q11638">
            <v>0.72916666666666663</v>
          </cell>
          <cell r="R11638">
            <v>13.5</v>
          </cell>
          <cell r="S11638">
            <v>17.5</v>
          </cell>
        </row>
        <row r="11639">
          <cell r="A11639" t="str">
            <v>PCT</v>
          </cell>
          <cell r="B11639" t="str">
            <v>PCT Ramp 2-1-1</v>
          </cell>
          <cell r="C11639" t="str">
            <v>R</v>
          </cell>
          <cell r="D11639">
            <v>39647</v>
          </cell>
          <cell r="E11639">
            <v>22</v>
          </cell>
          <cell r="F11639">
            <v>1.044243</v>
          </cell>
          <cell r="G11639">
            <v>0.79610150000000002</v>
          </cell>
          <cell r="H11639">
            <v>87.683999999999997</v>
          </cell>
          <cell r="I11639">
            <v>9.2829000000000002E-3</v>
          </cell>
          <cell r="J11639">
            <v>22</v>
          </cell>
          <cell r="K11639">
            <v>-0.371616</v>
          </cell>
          <cell r="L11639">
            <v>-0.29866609999999999</v>
          </cell>
          <cell r="M11639">
            <v>-0.24814120000000001</v>
          </cell>
          <cell r="N11639">
            <v>-0.1976164</v>
          </cell>
          <cell r="O11639">
            <v>-0.1246665</v>
          </cell>
          <cell r="P11639">
            <v>0.5625</v>
          </cell>
          <cell r="Q11639">
            <v>0.72916666666666663</v>
          </cell>
          <cell r="R11639">
            <v>13.5</v>
          </cell>
          <cell r="S11639">
            <v>17.5</v>
          </cell>
        </row>
        <row r="11640">
          <cell r="A11640" t="str">
            <v>PCT</v>
          </cell>
          <cell r="B11640" t="str">
            <v>PCT Ramp 2-1-1</v>
          </cell>
          <cell r="C11640" t="str">
            <v>R</v>
          </cell>
          <cell r="D11640">
            <v>39647</v>
          </cell>
          <cell r="E11640">
            <v>23</v>
          </cell>
          <cell r="F11640">
            <v>0.94109790000000004</v>
          </cell>
          <cell r="G11640">
            <v>0.58590050000000005</v>
          </cell>
          <cell r="H11640">
            <v>84.610900000000001</v>
          </cell>
          <cell r="I11640">
            <v>9.2315000000000001E-3</v>
          </cell>
          <cell r="J11640">
            <v>22</v>
          </cell>
          <cell r="K11640">
            <v>-0.47832950000000002</v>
          </cell>
          <cell r="L11640">
            <v>-0.405582</v>
          </cell>
          <cell r="M11640">
            <v>-0.3551974</v>
          </cell>
          <cell r="N11640">
            <v>-0.30481269999999999</v>
          </cell>
          <cell r="O11640">
            <v>-0.2320653</v>
          </cell>
          <cell r="P11640">
            <v>0.5625</v>
          </cell>
          <cell r="Q11640">
            <v>0.72916666666666663</v>
          </cell>
          <cell r="R11640">
            <v>13.5</v>
          </cell>
          <cell r="S11640">
            <v>17.5</v>
          </cell>
        </row>
        <row r="11641">
          <cell r="A11641" t="str">
            <v>PCT</v>
          </cell>
          <cell r="B11641" t="str">
            <v>PCT Ramp 2-1-1</v>
          </cell>
          <cell r="C11641" t="str">
            <v>R</v>
          </cell>
          <cell r="D11641">
            <v>39647</v>
          </cell>
          <cell r="E11641">
            <v>24</v>
          </cell>
          <cell r="F11641">
            <v>0.47222900000000001</v>
          </cell>
          <cell r="G11641">
            <v>0.41564210000000001</v>
          </cell>
          <cell r="H11641">
            <v>82.037800000000004</v>
          </cell>
          <cell r="I11641">
            <v>9.2724000000000001E-3</v>
          </cell>
          <cell r="J11641">
            <v>22</v>
          </cell>
          <cell r="K11641">
            <v>-0.17999180000000001</v>
          </cell>
          <cell r="L11641">
            <v>-0.1070832</v>
          </cell>
          <cell r="M11641">
            <v>-5.6586999999999998E-2</v>
          </cell>
          <cell r="N11641">
            <v>-6.0907000000000001E-3</v>
          </cell>
          <cell r="O11641">
            <v>6.68179E-2</v>
          </cell>
          <cell r="P11641">
            <v>0.5625</v>
          </cell>
          <cell r="Q11641">
            <v>0.72916666666666663</v>
          </cell>
          <cell r="R11641">
            <v>13.5</v>
          </cell>
          <cell r="S11641">
            <v>17.5</v>
          </cell>
        </row>
        <row r="11642">
          <cell r="A11642" t="str">
            <v>PCT</v>
          </cell>
          <cell r="B11642" t="str">
            <v>PCT Ramp 2-1-1</v>
          </cell>
          <cell r="C11642" t="str">
            <v>R</v>
          </cell>
          <cell r="D11642">
            <v>39659</v>
          </cell>
          <cell r="E11642">
            <v>1</v>
          </cell>
          <cell r="F11642">
            <v>0.14893619999999999</v>
          </cell>
          <cell r="G11642">
            <v>0.14450460000000001</v>
          </cell>
          <cell r="H11642">
            <v>73.149799999999999</v>
          </cell>
          <cell r="I11642">
            <v>1.01075E-2</v>
          </cell>
          <cell r="J11642">
            <v>19</v>
          </cell>
          <cell r="K11642">
            <v>-0.1332738</v>
          </cell>
          <cell r="L11642">
            <v>-5.7152799999999997E-2</v>
          </cell>
          <cell r="M11642">
            <v>-4.4315999999999999E-3</v>
          </cell>
          <cell r="N11642">
            <v>4.8289499999999999E-2</v>
          </cell>
          <cell r="O11642">
            <v>0.12441049999999999</v>
          </cell>
          <cell r="P11642">
            <v>0.58333333333333337</v>
          </cell>
          <cell r="Q11642">
            <v>0.79166666666666663</v>
          </cell>
          <cell r="R11642">
            <v>14</v>
          </cell>
          <cell r="S11642">
            <v>19</v>
          </cell>
        </row>
        <row r="11643">
          <cell r="A11643" t="str">
            <v>PCT</v>
          </cell>
          <cell r="B11643" t="str">
            <v>PCT Ramp 2-1-1</v>
          </cell>
          <cell r="C11643" t="str">
            <v>R</v>
          </cell>
          <cell r="D11643">
            <v>39659</v>
          </cell>
          <cell r="E11643">
            <v>2</v>
          </cell>
          <cell r="F11643">
            <v>0.10992879999999999</v>
          </cell>
          <cell r="G11643">
            <v>0.1060706</v>
          </cell>
          <cell r="H11643">
            <v>72.149799999999999</v>
          </cell>
          <cell r="I11643">
            <v>9.9742000000000008E-3</v>
          </cell>
          <cell r="J11643">
            <v>19</v>
          </cell>
          <cell r="K11643">
            <v>-0.13184789999999999</v>
          </cell>
          <cell r="L11643">
            <v>-5.6230500000000003E-2</v>
          </cell>
          <cell r="M11643">
            <v>-3.8581000000000002E-3</v>
          </cell>
          <cell r="N11643">
            <v>4.85142E-2</v>
          </cell>
          <cell r="O11643">
            <v>0.12413159999999999</v>
          </cell>
          <cell r="P11643">
            <v>0.58333333333333337</v>
          </cell>
          <cell r="Q11643">
            <v>0.79166666666666663</v>
          </cell>
          <cell r="R11643">
            <v>14</v>
          </cell>
          <cell r="S11643">
            <v>19</v>
          </cell>
        </row>
        <row r="11644">
          <cell r="A11644" t="str">
            <v>PCT</v>
          </cell>
          <cell r="B11644" t="str">
            <v>PCT Ramp 2-1-1</v>
          </cell>
          <cell r="C11644" t="str">
            <v>R</v>
          </cell>
          <cell r="D11644">
            <v>39659</v>
          </cell>
          <cell r="E11644">
            <v>3</v>
          </cell>
          <cell r="F11644">
            <v>7.3088500000000001E-2</v>
          </cell>
          <cell r="G11644">
            <v>8.8663199999999998E-2</v>
          </cell>
          <cell r="H11644">
            <v>70.888099999999994</v>
          </cell>
          <cell r="I11644">
            <v>9.9273999999999994E-3</v>
          </cell>
          <cell r="J11644">
            <v>19</v>
          </cell>
          <cell r="K11644">
            <v>-0.1121143</v>
          </cell>
          <cell r="L11644">
            <v>-3.6674600000000002E-2</v>
          </cell>
          <cell r="M11644">
            <v>1.55748E-2</v>
          </cell>
          <cell r="N11644">
            <v>6.7824099999999998E-2</v>
          </cell>
          <cell r="O11644">
            <v>0.1432638</v>
          </cell>
          <cell r="P11644">
            <v>0.58333333333333337</v>
          </cell>
          <cell r="Q11644">
            <v>0.79166666666666663</v>
          </cell>
          <cell r="R11644">
            <v>14</v>
          </cell>
          <cell r="S11644">
            <v>19</v>
          </cell>
        </row>
        <row r="11645">
          <cell r="A11645" t="str">
            <v>PCT</v>
          </cell>
          <cell r="B11645" t="str">
            <v>PCT Ramp 2-1-1</v>
          </cell>
          <cell r="C11645" t="str">
            <v>R</v>
          </cell>
          <cell r="D11645">
            <v>39659</v>
          </cell>
          <cell r="E11645">
            <v>4</v>
          </cell>
          <cell r="F11645">
            <v>5.8902700000000002E-2</v>
          </cell>
          <cell r="G11645">
            <v>7.49697E-2</v>
          </cell>
          <cell r="H11645">
            <v>69.126400000000004</v>
          </cell>
          <cell r="I11645">
            <v>9.9045000000000001E-3</v>
          </cell>
          <cell r="J11645">
            <v>19</v>
          </cell>
          <cell r="K11645">
            <v>-0.11147459999999999</v>
          </cell>
          <cell r="L11645">
            <v>-3.6122000000000001E-2</v>
          </cell>
          <cell r="M11645">
            <v>1.6067000000000001E-2</v>
          </cell>
          <cell r="N11645">
            <v>6.8255999999999997E-2</v>
          </cell>
          <cell r="O11645">
            <v>0.1436086</v>
          </cell>
          <cell r="P11645">
            <v>0.58333333333333337</v>
          </cell>
          <cell r="Q11645">
            <v>0.79166666666666663</v>
          </cell>
          <cell r="R11645">
            <v>14</v>
          </cell>
          <cell r="S11645">
            <v>19</v>
          </cell>
        </row>
        <row r="11646">
          <cell r="A11646" t="str">
            <v>PCT</v>
          </cell>
          <cell r="B11646" t="str">
            <v>PCT Ramp 2-1-1</v>
          </cell>
          <cell r="C11646" t="str">
            <v>R</v>
          </cell>
          <cell r="D11646">
            <v>39659</v>
          </cell>
          <cell r="E11646">
            <v>5</v>
          </cell>
          <cell r="F11646">
            <v>3.96245E-2</v>
          </cell>
          <cell r="G11646">
            <v>6.09636E-2</v>
          </cell>
          <cell r="H11646">
            <v>67.546899999999994</v>
          </cell>
          <cell r="I11646">
            <v>9.8963999999999996E-3</v>
          </cell>
          <cell r="J11646">
            <v>19</v>
          </cell>
          <cell r="K11646">
            <v>-0.10615040000000001</v>
          </cell>
          <cell r="L11646">
            <v>-3.0828500000000002E-2</v>
          </cell>
          <cell r="M11646">
            <v>2.13391E-2</v>
          </cell>
          <cell r="N11646">
            <v>7.3506799999999997E-2</v>
          </cell>
          <cell r="O11646">
            <v>0.14882860000000001</v>
          </cell>
          <cell r="P11646">
            <v>0.58333333333333337</v>
          </cell>
          <cell r="Q11646">
            <v>0.79166666666666663</v>
          </cell>
          <cell r="R11646">
            <v>14</v>
          </cell>
          <cell r="S11646">
            <v>19</v>
          </cell>
        </row>
        <row r="11647">
          <cell r="A11647" t="str">
            <v>PCT</v>
          </cell>
          <cell r="B11647" t="str">
            <v>PCT Ramp 2-1-1</v>
          </cell>
          <cell r="C11647" t="str">
            <v>R</v>
          </cell>
          <cell r="D11647">
            <v>39659</v>
          </cell>
          <cell r="E11647">
            <v>6</v>
          </cell>
          <cell r="F11647">
            <v>4.74312E-2</v>
          </cell>
          <cell r="G11647">
            <v>5.3526999999999998E-2</v>
          </cell>
          <cell r="H11647">
            <v>66.046899999999994</v>
          </cell>
          <cell r="I11647">
            <v>9.8925000000000003E-3</v>
          </cell>
          <cell r="J11647">
            <v>19</v>
          </cell>
          <cell r="K11647">
            <v>-0.1213689</v>
          </cell>
          <cell r="L11647">
            <v>-4.6061699999999997E-2</v>
          </cell>
          <cell r="M11647">
            <v>6.0958000000000002E-3</v>
          </cell>
          <cell r="N11647">
            <v>5.8253300000000001E-2</v>
          </cell>
          <cell r="O11647">
            <v>0.1335604</v>
          </cell>
          <cell r="P11647">
            <v>0.58333333333333337</v>
          </cell>
          <cell r="Q11647">
            <v>0.79166666666666663</v>
          </cell>
          <cell r="R11647">
            <v>14</v>
          </cell>
          <cell r="S11647">
            <v>19</v>
          </cell>
        </row>
        <row r="11648">
          <cell r="A11648" t="str">
            <v>PCT</v>
          </cell>
          <cell r="B11648" t="str">
            <v>PCT Ramp 2-1-1</v>
          </cell>
          <cell r="C11648" t="str">
            <v>R</v>
          </cell>
          <cell r="D11648">
            <v>39659</v>
          </cell>
          <cell r="E11648">
            <v>7</v>
          </cell>
          <cell r="F11648">
            <v>6.2512799999999993E-2</v>
          </cell>
          <cell r="G11648">
            <v>6.5264299999999997E-2</v>
          </cell>
          <cell r="H11648">
            <v>66.467500000000001</v>
          </cell>
          <cell r="I11648">
            <v>9.8889000000000008E-3</v>
          </cell>
          <cell r="J11648">
            <v>19</v>
          </cell>
          <cell r="K11648">
            <v>-0.12468990000000001</v>
          </cell>
          <cell r="L11648">
            <v>-4.9396500000000003E-2</v>
          </cell>
          <cell r="M11648">
            <v>2.7515E-3</v>
          </cell>
          <cell r="N11648">
            <v>5.4899499999999997E-2</v>
          </cell>
          <cell r="O11648">
            <v>0.1301929</v>
          </cell>
          <cell r="P11648">
            <v>0.58333333333333337</v>
          </cell>
          <cell r="Q11648">
            <v>0.79166666666666663</v>
          </cell>
          <cell r="R11648">
            <v>14</v>
          </cell>
          <cell r="S11648">
            <v>19</v>
          </cell>
        </row>
        <row r="11649">
          <cell r="A11649" t="str">
            <v>PCT</v>
          </cell>
          <cell r="B11649" t="str">
            <v>PCT Ramp 2-1-1</v>
          </cell>
          <cell r="C11649" t="str">
            <v>R</v>
          </cell>
          <cell r="D11649">
            <v>39659</v>
          </cell>
          <cell r="E11649">
            <v>8</v>
          </cell>
          <cell r="F11649">
            <v>7.8164999999999998E-2</v>
          </cell>
          <cell r="G11649">
            <v>6.5219100000000002E-2</v>
          </cell>
          <cell r="H11649">
            <v>67.785200000000003</v>
          </cell>
          <cell r="I11649">
            <v>9.8965000000000008E-3</v>
          </cell>
          <cell r="J11649">
            <v>19</v>
          </cell>
          <cell r="K11649">
            <v>-0.14043600000000001</v>
          </cell>
          <cell r="L11649">
            <v>-6.5113900000000002E-2</v>
          </cell>
          <cell r="M11649">
            <v>-1.2945999999999999E-2</v>
          </cell>
          <cell r="N11649">
            <v>3.9221899999999997E-2</v>
          </cell>
          <cell r="O11649">
            <v>0.11454400000000001</v>
          </cell>
          <cell r="P11649">
            <v>0.58333333333333337</v>
          </cell>
          <cell r="Q11649">
            <v>0.79166666666666663</v>
          </cell>
          <cell r="R11649">
            <v>14</v>
          </cell>
          <cell r="S11649">
            <v>19</v>
          </cell>
        </row>
        <row r="11650">
          <cell r="A11650" t="str">
            <v>PCT</v>
          </cell>
          <cell r="B11650" t="str">
            <v>PCT Ramp 2-1-1</v>
          </cell>
          <cell r="C11650" t="str">
            <v>R</v>
          </cell>
          <cell r="D11650">
            <v>39659</v>
          </cell>
          <cell r="E11650">
            <v>9</v>
          </cell>
          <cell r="F11650">
            <v>6.4998600000000004E-2</v>
          </cell>
          <cell r="G11650">
            <v>7.4207599999999999E-2</v>
          </cell>
          <cell r="H11650">
            <v>72.126400000000004</v>
          </cell>
          <cell r="I11650">
            <v>9.9282999999999993E-3</v>
          </cell>
          <cell r="J11650">
            <v>19</v>
          </cell>
          <cell r="K11650">
            <v>-0.1184856</v>
          </cell>
          <cell r="L11650">
            <v>-4.3042499999999997E-2</v>
          </cell>
          <cell r="M11650">
            <v>9.2090999999999996E-3</v>
          </cell>
          <cell r="N11650">
            <v>6.14607E-2</v>
          </cell>
          <cell r="O11650">
            <v>0.13690369999999999</v>
          </cell>
          <cell r="P11650">
            <v>0.58333333333333337</v>
          </cell>
          <cell r="Q11650">
            <v>0.79166666666666663</v>
          </cell>
          <cell r="R11650">
            <v>14</v>
          </cell>
          <cell r="S11650">
            <v>19</v>
          </cell>
        </row>
        <row r="11651">
          <cell r="A11651" t="str">
            <v>PCT</v>
          </cell>
          <cell r="B11651" t="str">
            <v>PCT Ramp 2-1-1</v>
          </cell>
          <cell r="C11651" t="str">
            <v>R</v>
          </cell>
          <cell r="D11651">
            <v>39659</v>
          </cell>
          <cell r="E11651">
            <v>10</v>
          </cell>
          <cell r="F11651">
            <v>8.8803900000000005E-2</v>
          </cell>
          <cell r="G11651">
            <v>0.1193076</v>
          </cell>
          <cell r="H11651">
            <v>76.467500000000001</v>
          </cell>
          <cell r="I11651">
            <v>9.9498999999999994E-3</v>
          </cell>
          <cell r="J11651">
            <v>19</v>
          </cell>
          <cell r="K11651">
            <v>-9.7330200000000006E-2</v>
          </cell>
          <cell r="L11651">
            <v>-2.1804899999999999E-2</v>
          </cell>
          <cell r="M11651">
            <v>3.0503700000000002E-2</v>
          </cell>
          <cell r="N11651">
            <v>8.2812200000000002E-2</v>
          </cell>
          <cell r="O11651">
            <v>0.15833749999999999</v>
          </cell>
          <cell r="P11651">
            <v>0.58333333333333337</v>
          </cell>
          <cell r="Q11651">
            <v>0.79166666666666663</v>
          </cell>
          <cell r="R11651">
            <v>14</v>
          </cell>
          <cell r="S11651">
            <v>19</v>
          </cell>
        </row>
        <row r="11652">
          <cell r="A11652" t="str">
            <v>PCT</v>
          </cell>
          <cell r="B11652" t="str">
            <v>PCT Ramp 2-1-1</v>
          </cell>
          <cell r="C11652" t="str">
            <v>R</v>
          </cell>
          <cell r="D11652">
            <v>39659</v>
          </cell>
          <cell r="E11652">
            <v>11</v>
          </cell>
          <cell r="F11652">
            <v>0.20643059999999999</v>
          </cell>
          <cell r="G11652">
            <v>0.19306400000000001</v>
          </cell>
          <cell r="H11652">
            <v>80.467500000000001</v>
          </cell>
          <cell r="I11652">
            <v>1.0005500000000001E-2</v>
          </cell>
          <cell r="J11652">
            <v>19</v>
          </cell>
          <cell r="K11652">
            <v>-0.14155719999999999</v>
          </cell>
          <cell r="L11652">
            <v>-6.5821099999999994E-2</v>
          </cell>
          <cell r="M11652">
            <v>-1.3366599999999999E-2</v>
          </cell>
          <cell r="N11652">
            <v>3.9087999999999998E-2</v>
          </cell>
          <cell r="O11652">
            <v>0.1148241</v>
          </cell>
          <cell r="P11652">
            <v>0.58333333333333337</v>
          </cell>
          <cell r="Q11652">
            <v>0.79166666666666663</v>
          </cell>
          <cell r="R11652">
            <v>14</v>
          </cell>
          <cell r="S11652">
            <v>19</v>
          </cell>
        </row>
        <row r="11653">
          <cell r="A11653" t="str">
            <v>PCT</v>
          </cell>
          <cell r="B11653" t="str">
            <v>PCT Ramp 2-1-1</v>
          </cell>
          <cell r="C11653" t="str">
            <v>R</v>
          </cell>
          <cell r="D11653">
            <v>39659</v>
          </cell>
          <cell r="E11653">
            <v>12</v>
          </cell>
          <cell r="F11653">
            <v>0.13106570000000001</v>
          </cell>
          <cell r="G11653">
            <v>0.28597440000000002</v>
          </cell>
          <cell r="H11653">
            <v>83.808700000000002</v>
          </cell>
          <cell r="I11653">
            <v>1.0045699999999999E-2</v>
          </cell>
          <cell r="J11653">
            <v>19</v>
          </cell>
          <cell r="K11653">
            <v>2.6460899999999999E-2</v>
          </cell>
          <cell r="L11653">
            <v>0.10234890000000001</v>
          </cell>
          <cell r="M11653">
            <v>0.15490870000000001</v>
          </cell>
          <cell r="N11653">
            <v>0.2074685</v>
          </cell>
          <cell r="O11653">
            <v>0.28335650000000001</v>
          </cell>
          <cell r="P11653">
            <v>0.58333333333333337</v>
          </cell>
          <cell r="Q11653">
            <v>0.79166666666666663</v>
          </cell>
          <cell r="R11653">
            <v>14</v>
          </cell>
          <cell r="S11653">
            <v>19</v>
          </cell>
        </row>
        <row r="11654">
          <cell r="A11654" t="str">
            <v>PCT</v>
          </cell>
          <cell r="B11654" t="str">
            <v>PCT Ramp 2-1-1</v>
          </cell>
          <cell r="C11654" t="str">
            <v>R</v>
          </cell>
          <cell r="D11654">
            <v>39659</v>
          </cell>
          <cell r="E11654">
            <v>13</v>
          </cell>
          <cell r="F11654">
            <v>0.36114109999999999</v>
          </cell>
          <cell r="G11654">
            <v>0.42670770000000002</v>
          </cell>
          <cell r="H11654">
            <v>87.149799999999999</v>
          </cell>
          <cell r="I11654">
            <v>1.00175E-2</v>
          </cell>
          <cell r="J11654">
            <v>19</v>
          </cell>
          <cell r="K11654">
            <v>-6.2700800000000001E-2</v>
          </cell>
          <cell r="L11654">
            <v>1.30806E-2</v>
          </cell>
          <cell r="M11654">
            <v>6.55665E-2</v>
          </cell>
          <cell r="N11654">
            <v>0.1180525</v>
          </cell>
          <cell r="O11654">
            <v>0.1938339</v>
          </cell>
          <cell r="P11654">
            <v>0.58333333333333337</v>
          </cell>
          <cell r="Q11654">
            <v>0.79166666666666663</v>
          </cell>
          <cell r="R11654">
            <v>14</v>
          </cell>
          <cell r="S11654">
            <v>19</v>
          </cell>
        </row>
        <row r="11655">
          <cell r="A11655" t="str">
            <v>PCT</v>
          </cell>
          <cell r="B11655" t="str">
            <v>PCT Ramp 2-1-1</v>
          </cell>
          <cell r="C11655" t="str">
            <v>R</v>
          </cell>
          <cell r="D11655">
            <v>39659</v>
          </cell>
          <cell r="E11655">
            <v>14</v>
          </cell>
          <cell r="F11655">
            <v>0.48770609999999998</v>
          </cell>
          <cell r="G11655">
            <v>0.66165180000000001</v>
          </cell>
          <cell r="H11655">
            <v>90.308700000000002</v>
          </cell>
          <cell r="I11655">
            <v>1.0035799999999999E-2</v>
          </cell>
          <cell r="J11655">
            <v>19</v>
          </cell>
          <cell r="K11655">
            <v>4.5561200000000003E-2</v>
          </cell>
          <cell r="L11655">
            <v>0.1214118</v>
          </cell>
          <cell r="M11655">
            <v>0.17394570000000001</v>
          </cell>
          <cell r="N11655">
            <v>0.2264796</v>
          </cell>
          <cell r="O11655">
            <v>0.30233019999999999</v>
          </cell>
          <cell r="P11655">
            <v>0.58333333333333337</v>
          </cell>
          <cell r="Q11655">
            <v>0.79166666666666663</v>
          </cell>
          <cell r="R11655">
            <v>14</v>
          </cell>
          <cell r="S11655">
            <v>19</v>
          </cell>
        </row>
        <row r="11656">
          <cell r="A11656" t="str">
            <v>PCT</v>
          </cell>
          <cell r="B11656" t="str">
            <v>PCT Ramp 2-1-1</v>
          </cell>
          <cell r="C11656" t="str">
            <v>R</v>
          </cell>
          <cell r="D11656">
            <v>39659</v>
          </cell>
          <cell r="E11656">
            <v>15</v>
          </cell>
          <cell r="F11656">
            <v>0.68596559999999995</v>
          </cell>
          <cell r="G11656">
            <v>0.93279959999999995</v>
          </cell>
          <cell r="H11656">
            <v>92.467500000000001</v>
          </cell>
          <cell r="I11656">
            <v>1.00591E-2</v>
          </cell>
          <cell r="J11656">
            <v>19</v>
          </cell>
          <cell r="K11656">
            <v>0.11830060000000001</v>
          </cell>
          <cell r="L11656">
            <v>0.1942392</v>
          </cell>
          <cell r="M11656">
            <v>0.246834</v>
          </cell>
          <cell r="N11656">
            <v>0.2994289</v>
          </cell>
          <cell r="O11656">
            <v>0.37536750000000002</v>
          </cell>
          <cell r="P11656">
            <v>0.58333333333333337</v>
          </cell>
          <cell r="Q11656">
            <v>0.79166666666666663</v>
          </cell>
          <cell r="R11656">
            <v>14</v>
          </cell>
          <cell r="S11656">
            <v>19</v>
          </cell>
        </row>
        <row r="11657">
          <cell r="A11657" t="str">
            <v>PCT</v>
          </cell>
          <cell r="B11657" t="str">
            <v>PCT Ramp 2-1-1</v>
          </cell>
          <cell r="C11657" t="str">
            <v>R</v>
          </cell>
          <cell r="D11657">
            <v>39659</v>
          </cell>
          <cell r="E11657">
            <v>16</v>
          </cell>
          <cell r="F11657">
            <v>0.72185520000000003</v>
          </cell>
          <cell r="G11657">
            <v>1.1901269999999999</v>
          </cell>
          <cell r="H11657">
            <v>94.546899999999994</v>
          </cell>
          <cell r="I11657">
            <v>1.0057E-2</v>
          </cell>
          <cell r="J11657">
            <v>19</v>
          </cell>
          <cell r="K11657">
            <v>0.3397521</v>
          </cell>
          <cell r="L11657">
            <v>0.41568280000000002</v>
          </cell>
          <cell r="M11657">
            <v>0.46827220000000003</v>
          </cell>
          <cell r="N11657">
            <v>0.52086160000000004</v>
          </cell>
          <cell r="O11657">
            <v>0.59679230000000005</v>
          </cell>
          <cell r="P11657">
            <v>0.58333333333333337</v>
          </cell>
          <cell r="Q11657">
            <v>0.79166666666666663</v>
          </cell>
          <cell r="R11657">
            <v>14</v>
          </cell>
          <cell r="S11657">
            <v>19</v>
          </cell>
        </row>
        <row r="11658">
          <cell r="A11658" t="str">
            <v>PCT</v>
          </cell>
          <cell r="B11658" t="str">
            <v>PCT Ramp 2-1-1</v>
          </cell>
          <cell r="C11658" t="str">
            <v>R</v>
          </cell>
          <cell r="D11658">
            <v>39659</v>
          </cell>
          <cell r="E11658">
            <v>17</v>
          </cell>
          <cell r="F11658">
            <v>0.71953739999999999</v>
          </cell>
          <cell r="G11658">
            <v>1.4122749999999999</v>
          </cell>
          <cell r="H11658">
            <v>95.888099999999994</v>
          </cell>
          <cell r="I11658">
            <v>1.00567E-2</v>
          </cell>
          <cell r="J11658">
            <v>19</v>
          </cell>
          <cell r="K11658">
            <v>0.56421940000000004</v>
          </cell>
          <cell r="L11658">
            <v>0.64014890000000002</v>
          </cell>
          <cell r="M11658">
            <v>0.69273750000000001</v>
          </cell>
          <cell r="N11658">
            <v>0.74532609999999999</v>
          </cell>
          <cell r="O11658">
            <v>0.82125570000000003</v>
          </cell>
          <cell r="P11658">
            <v>0.58333333333333337</v>
          </cell>
          <cell r="Q11658">
            <v>0.79166666666666663</v>
          </cell>
          <cell r="R11658">
            <v>14</v>
          </cell>
          <cell r="S11658">
            <v>19</v>
          </cell>
        </row>
        <row r="11659">
          <cell r="A11659" t="str">
            <v>PCT</v>
          </cell>
          <cell r="B11659" t="str">
            <v>PCT Ramp 2-1-1</v>
          </cell>
          <cell r="C11659" t="str">
            <v>R</v>
          </cell>
          <cell r="D11659">
            <v>39659</v>
          </cell>
          <cell r="E11659">
            <v>18</v>
          </cell>
          <cell r="F11659">
            <v>1.030125</v>
          </cell>
          <cell r="G11659">
            <v>1.496664</v>
          </cell>
          <cell r="H11659">
            <v>95.888099999999994</v>
          </cell>
          <cell r="I11659">
            <v>1.0063799999999999E-2</v>
          </cell>
          <cell r="J11659">
            <v>19</v>
          </cell>
          <cell r="K11659">
            <v>0.337976</v>
          </cell>
          <cell r="L11659">
            <v>0.41393219999999997</v>
          </cell>
          <cell r="M11659">
            <v>0.46653909999999998</v>
          </cell>
          <cell r="N11659">
            <v>0.51914610000000005</v>
          </cell>
          <cell r="O11659">
            <v>0.59510229999999997</v>
          </cell>
          <cell r="P11659">
            <v>0.58333333333333337</v>
          </cell>
          <cell r="Q11659">
            <v>0.79166666666666663</v>
          </cell>
          <cell r="R11659">
            <v>14</v>
          </cell>
          <cell r="S11659">
            <v>19</v>
          </cell>
        </row>
        <row r="11660">
          <cell r="A11660" t="str">
            <v>PCT</v>
          </cell>
          <cell r="B11660" t="str">
            <v>PCT Ramp 2-1-1</v>
          </cell>
          <cell r="C11660" t="str">
            <v>R</v>
          </cell>
          <cell r="D11660">
            <v>39659</v>
          </cell>
          <cell r="E11660">
            <v>19</v>
          </cell>
          <cell r="F11660">
            <v>1.637594</v>
          </cell>
          <cell r="G11660">
            <v>1.468771</v>
          </cell>
          <cell r="H11660">
            <v>94.467500000000001</v>
          </cell>
          <cell r="I11660">
            <v>1.0073199999999999E-2</v>
          </cell>
          <cell r="J11660">
            <v>19</v>
          </cell>
          <cell r="K11660">
            <v>-0.29744579999999998</v>
          </cell>
          <cell r="L11660">
            <v>-0.22145419999999999</v>
          </cell>
          <cell r="M11660">
            <v>-0.16882259999999999</v>
          </cell>
          <cell r="N11660">
            <v>-0.11619110000000001</v>
          </cell>
          <cell r="O11660">
            <v>-4.0199499999999999E-2</v>
          </cell>
          <cell r="P11660">
            <v>0.58333333333333337</v>
          </cell>
          <cell r="Q11660">
            <v>0.79166666666666663</v>
          </cell>
          <cell r="R11660">
            <v>14</v>
          </cell>
          <cell r="S11660">
            <v>19</v>
          </cell>
        </row>
        <row r="11661">
          <cell r="A11661" t="str">
            <v>PCT</v>
          </cell>
          <cell r="B11661" t="str">
            <v>PCT Ramp 2-1-1</v>
          </cell>
          <cell r="C11661" t="str">
            <v>R</v>
          </cell>
          <cell r="D11661">
            <v>39659</v>
          </cell>
          <cell r="E11661">
            <v>20</v>
          </cell>
          <cell r="F11661">
            <v>1.466432</v>
          </cell>
          <cell r="G11661">
            <v>1.3000480000000001</v>
          </cell>
          <cell r="H11661">
            <v>92.649799999999999</v>
          </cell>
          <cell r="I11661">
            <v>1.00895E-2</v>
          </cell>
          <cell r="J11661">
            <v>19</v>
          </cell>
          <cell r="K11661">
            <v>-0.29511159999999997</v>
          </cell>
          <cell r="L11661">
            <v>-0.21905849999999999</v>
          </cell>
          <cell r="M11661">
            <v>-0.16638430000000001</v>
          </cell>
          <cell r="N11661">
            <v>-0.1137102</v>
          </cell>
          <cell r="O11661">
            <v>-3.7657000000000003E-2</v>
          </cell>
          <cell r="P11661">
            <v>0.58333333333333337</v>
          </cell>
          <cell r="Q11661">
            <v>0.79166666666666663</v>
          </cell>
          <cell r="R11661">
            <v>14</v>
          </cell>
          <cell r="S11661">
            <v>19</v>
          </cell>
        </row>
        <row r="11662">
          <cell r="A11662" t="str">
            <v>PCT</v>
          </cell>
          <cell r="B11662" t="str">
            <v>PCT Ramp 2-1-1</v>
          </cell>
          <cell r="C11662" t="str">
            <v>R</v>
          </cell>
          <cell r="D11662">
            <v>39659</v>
          </cell>
          <cell r="E11662">
            <v>21</v>
          </cell>
          <cell r="F11662">
            <v>1.124692</v>
          </cell>
          <cell r="G11662">
            <v>0.91232230000000003</v>
          </cell>
          <cell r="H11662">
            <v>88.491</v>
          </cell>
          <cell r="I11662">
            <v>1.0016600000000001E-2</v>
          </cell>
          <cell r="J11662">
            <v>19</v>
          </cell>
          <cell r="K11662">
            <v>-0.34063179999999998</v>
          </cell>
          <cell r="L11662">
            <v>-0.26485370000000003</v>
          </cell>
          <cell r="M11662">
            <v>-0.21237</v>
          </cell>
          <cell r="N11662">
            <v>-0.15988640000000001</v>
          </cell>
          <cell r="O11662">
            <v>-8.4108299999999997E-2</v>
          </cell>
          <cell r="P11662">
            <v>0.58333333333333337</v>
          </cell>
          <cell r="Q11662">
            <v>0.79166666666666663</v>
          </cell>
          <cell r="R11662">
            <v>14</v>
          </cell>
          <cell r="S11662">
            <v>19</v>
          </cell>
        </row>
        <row r="11663">
          <cell r="A11663" t="str">
            <v>PCT</v>
          </cell>
          <cell r="B11663" t="str">
            <v>PCT Ramp 2-1-1</v>
          </cell>
          <cell r="C11663" t="str">
            <v>R</v>
          </cell>
          <cell r="D11663">
            <v>39659</v>
          </cell>
          <cell r="E11663">
            <v>22</v>
          </cell>
          <cell r="F11663">
            <v>0.77072929999999995</v>
          </cell>
          <cell r="G11663">
            <v>0.64553590000000005</v>
          </cell>
          <cell r="H11663">
            <v>85.514499999999998</v>
          </cell>
          <cell r="I11663">
            <v>1.0008299999999999E-2</v>
          </cell>
          <cell r="J11663">
            <v>19</v>
          </cell>
          <cell r="K11663">
            <v>-0.25340180000000001</v>
          </cell>
          <cell r="L11663">
            <v>-0.17765520000000001</v>
          </cell>
          <cell r="M11663">
            <v>-0.12519340000000001</v>
          </cell>
          <cell r="N11663">
            <v>-7.2731500000000004E-2</v>
          </cell>
          <cell r="O11663">
            <v>3.0151000000000002E-3</v>
          </cell>
          <cell r="P11663">
            <v>0.58333333333333337</v>
          </cell>
          <cell r="Q11663">
            <v>0.79166666666666663</v>
          </cell>
          <cell r="R11663">
            <v>14</v>
          </cell>
          <cell r="S11663">
            <v>19</v>
          </cell>
        </row>
        <row r="11664">
          <cell r="A11664" t="str">
            <v>PCT</v>
          </cell>
          <cell r="B11664" t="str">
            <v>PCT Ramp 2-1-1</v>
          </cell>
          <cell r="C11664" t="str">
            <v>R</v>
          </cell>
          <cell r="D11664">
            <v>39659</v>
          </cell>
          <cell r="E11664">
            <v>23</v>
          </cell>
          <cell r="F11664">
            <v>0.57208809999999999</v>
          </cell>
          <cell r="G11664">
            <v>0.49920720000000002</v>
          </cell>
          <cell r="H11664">
            <v>83.355599999999995</v>
          </cell>
          <cell r="I11664">
            <v>1.00082E-2</v>
          </cell>
          <cell r="J11664">
            <v>19</v>
          </cell>
          <cell r="K11664">
            <v>-0.20108880000000001</v>
          </cell>
          <cell r="L11664">
            <v>-0.1253425</v>
          </cell>
          <cell r="M11664">
            <v>-7.2880899999999998E-2</v>
          </cell>
          <cell r="N11664">
            <v>-2.0419300000000001E-2</v>
          </cell>
          <cell r="O11664">
            <v>5.5327000000000001E-2</v>
          </cell>
          <cell r="P11664">
            <v>0.58333333333333337</v>
          </cell>
          <cell r="Q11664">
            <v>0.79166666666666663</v>
          </cell>
          <cell r="R11664">
            <v>14</v>
          </cell>
          <cell r="S11664">
            <v>19</v>
          </cell>
        </row>
        <row r="11665">
          <cell r="A11665" t="str">
            <v>PCT</v>
          </cell>
          <cell r="B11665" t="str">
            <v>PCT Ramp 2-1-1</v>
          </cell>
          <cell r="C11665" t="str">
            <v>R</v>
          </cell>
          <cell r="D11665">
            <v>39659</v>
          </cell>
          <cell r="E11665">
            <v>24</v>
          </cell>
          <cell r="F11665">
            <v>0.37479000000000001</v>
          </cell>
          <cell r="G11665">
            <v>0.3179843</v>
          </cell>
          <cell r="H11665">
            <v>81.014499999999998</v>
          </cell>
          <cell r="I11665">
            <v>1.00272E-2</v>
          </cell>
          <cell r="J11665">
            <v>19</v>
          </cell>
          <cell r="K11665">
            <v>-0.18513479999999999</v>
          </cell>
          <cell r="L11665">
            <v>-0.10931689999999999</v>
          </cell>
          <cell r="M11665">
            <v>-5.6805700000000001E-2</v>
          </cell>
          <cell r="N11665">
            <v>-4.2944999999999997E-3</v>
          </cell>
          <cell r="O11665">
            <v>7.1523400000000001E-2</v>
          </cell>
          <cell r="P11665">
            <v>0.58333333333333337</v>
          </cell>
          <cell r="Q11665">
            <v>0.79166666666666663</v>
          </cell>
          <cell r="R11665">
            <v>14</v>
          </cell>
          <cell r="S11665">
            <v>19</v>
          </cell>
        </row>
        <row r="11666">
          <cell r="A11666" t="str">
            <v>PCT</v>
          </cell>
          <cell r="B11666" t="str">
            <v>PCT Ramp 2-1-1</v>
          </cell>
          <cell r="C11666" t="str">
            <v>R</v>
          </cell>
          <cell r="D11666">
            <v>39665</v>
          </cell>
          <cell r="E11666">
            <v>1</v>
          </cell>
          <cell r="F11666">
            <v>0.3958024</v>
          </cell>
          <cell r="G11666">
            <v>0.32142660000000001</v>
          </cell>
          <cell r="H11666">
            <v>80.733500000000006</v>
          </cell>
          <cell r="I11666">
            <v>9.4853999999999997E-3</v>
          </cell>
          <cell r="J11666">
            <v>22</v>
          </cell>
          <cell r="K11666">
            <v>-0.1991899</v>
          </cell>
          <cell r="L11666">
            <v>-0.1254487</v>
          </cell>
          <cell r="M11666">
            <v>-7.4375800000000006E-2</v>
          </cell>
          <cell r="N11666">
            <v>-2.3302900000000001E-2</v>
          </cell>
          <cell r="O11666">
            <v>5.0438200000000002E-2</v>
          </cell>
          <cell r="P11666">
            <v>0.58333333333333337</v>
          </cell>
          <cell r="Q11666">
            <v>0.75</v>
          </cell>
          <cell r="R11666">
            <v>14</v>
          </cell>
          <cell r="S11666">
            <v>18</v>
          </cell>
        </row>
        <row r="11667">
          <cell r="A11667" t="str">
            <v>PCT</v>
          </cell>
          <cell r="B11667" t="str">
            <v>PCT Ramp 2-1-1</v>
          </cell>
          <cell r="C11667" t="str">
            <v>R</v>
          </cell>
          <cell r="D11667">
            <v>39665</v>
          </cell>
          <cell r="E11667">
            <v>2</v>
          </cell>
          <cell r="F11667">
            <v>0.31263000000000002</v>
          </cell>
          <cell r="G11667">
            <v>0.2380863</v>
          </cell>
          <cell r="H11667">
            <v>77.525999999999996</v>
          </cell>
          <cell r="I11667">
            <v>9.2508E-3</v>
          </cell>
          <cell r="J11667">
            <v>22</v>
          </cell>
          <cell r="K11667">
            <v>-0.1978048</v>
          </cell>
          <cell r="L11667">
            <v>-0.1249811</v>
          </cell>
          <cell r="M11667">
            <v>-7.4543700000000004E-2</v>
          </cell>
          <cell r="N11667">
            <v>-2.4106200000000001E-2</v>
          </cell>
          <cell r="O11667">
            <v>4.8717499999999997E-2</v>
          </cell>
          <cell r="P11667">
            <v>0.58333333333333337</v>
          </cell>
          <cell r="Q11667">
            <v>0.75</v>
          </cell>
          <cell r="R11667">
            <v>14</v>
          </cell>
          <cell r="S11667">
            <v>18</v>
          </cell>
        </row>
        <row r="11668">
          <cell r="A11668" t="str">
            <v>PCT</v>
          </cell>
          <cell r="B11668" t="str">
            <v>PCT Ramp 2-1-1</v>
          </cell>
          <cell r="C11668" t="str">
            <v>R</v>
          </cell>
          <cell r="D11668">
            <v>39665</v>
          </cell>
          <cell r="E11668">
            <v>3</v>
          </cell>
          <cell r="F11668">
            <v>0.24616179999999999</v>
          </cell>
          <cell r="G11668">
            <v>0.18645990000000001</v>
          </cell>
          <cell r="H11668">
            <v>75.599100000000007</v>
          </cell>
          <cell r="I11668">
            <v>9.2543999999999994E-3</v>
          </cell>
          <cell r="J11668">
            <v>22</v>
          </cell>
          <cell r="K11668">
            <v>-0.18298719999999999</v>
          </cell>
          <cell r="L11668">
            <v>-0.1101492</v>
          </cell>
          <cell r="M11668">
            <v>-5.9701900000000002E-2</v>
          </cell>
          <cell r="N11668">
            <v>-9.2545000000000006E-3</v>
          </cell>
          <cell r="O11668">
            <v>6.3583399999999998E-2</v>
          </cell>
          <cell r="P11668">
            <v>0.58333333333333337</v>
          </cell>
          <cell r="Q11668">
            <v>0.75</v>
          </cell>
          <cell r="R11668">
            <v>14</v>
          </cell>
          <cell r="S11668">
            <v>18</v>
          </cell>
        </row>
        <row r="11669">
          <cell r="A11669" t="str">
            <v>PCT</v>
          </cell>
          <cell r="B11669" t="str">
            <v>PCT Ramp 2-1-1</v>
          </cell>
          <cell r="C11669" t="str">
            <v>R</v>
          </cell>
          <cell r="D11669">
            <v>39665</v>
          </cell>
          <cell r="E11669">
            <v>4</v>
          </cell>
          <cell r="F11669">
            <v>0.1692044</v>
          </cell>
          <cell r="G11669">
            <v>0.14138709999999999</v>
          </cell>
          <cell r="H11669">
            <v>74.172200000000004</v>
          </cell>
          <cell r="I11669">
            <v>9.2067999999999994E-3</v>
          </cell>
          <cell r="J11669">
            <v>22</v>
          </cell>
          <cell r="K11669">
            <v>-0.15078520000000001</v>
          </cell>
          <cell r="L11669">
            <v>-7.8134800000000004E-2</v>
          </cell>
          <cell r="M11669">
            <v>-2.7817399999999999E-2</v>
          </cell>
          <cell r="N11669">
            <v>2.2500099999999999E-2</v>
          </cell>
          <cell r="O11669">
            <v>9.5150399999999996E-2</v>
          </cell>
          <cell r="P11669">
            <v>0.58333333333333337</v>
          </cell>
          <cell r="Q11669">
            <v>0.75</v>
          </cell>
          <cell r="R11669">
            <v>14</v>
          </cell>
          <cell r="S11669">
            <v>18</v>
          </cell>
        </row>
        <row r="11670">
          <cell r="A11670" t="str">
            <v>PCT</v>
          </cell>
          <cell r="B11670" t="str">
            <v>PCT Ramp 2-1-1</v>
          </cell>
          <cell r="C11670" t="str">
            <v>R</v>
          </cell>
          <cell r="D11670">
            <v>39665</v>
          </cell>
          <cell r="E11670">
            <v>5</v>
          </cell>
          <cell r="F11670">
            <v>0.1238736</v>
          </cell>
          <cell r="G11670">
            <v>0.1010831</v>
          </cell>
          <cell r="H11670">
            <v>72.599100000000007</v>
          </cell>
          <cell r="I11670">
            <v>9.1949000000000006E-3</v>
          </cell>
          <cell r="J11670">
            <v>22</v>
          </cell>
          <cell r="K11670">
            <v>-0.14567830000000001</v>
          </cell>
          <cell r="L11670">
            <v>-7.3075200000000007E-2</v>
          </cell>
          <cell r="M11670">
            <v>-2.2790500000000002E-2</v>
          </cell>
          <cell r="N11670">
            <v>2.74941E-2</v>
          </cell>
          <cell r="O11670">
            <v>0.1000972</v>
          </cell>
          <cell r="P11670">
            <v>0.58333333333333337</v>
          </cell>
          <cell r="Q11670">
            <v>0.75</v>
          </cell>
          <cell r="R11670">
            <v>14</v>
          </cell>
          <cell r="S11670">
            <v>18</v>
          </cell>
        </row>
        <row r="11671">
          <cell r="A11671" t="str">
            <v>PCT</v>
          </cell>
          <cell r="B11671" t="str">
            <v>PCT Ramp 2-1-1</v>
          </cell>
          <cell r="C11671" t="str">
            <v>R</v>
          </cell>
          <cell r="D11671">
            <v>39665</v>
          </cell>
          <cell r="E11671">
            <v>6</v>
          </cell>
          <cell r="F11671">
            <v>0.1252067</v>
          </cell>
          <cell r="G11671">
            <v>9.2446500000000001E-2</v>
          </cell>
          <cell r="H11671">
            <v>71.599100000000007</v>
          </cell>
          <cell r="I11671">
            <v>9.1894999999999998E-3</v>
          </cell>
          <cell r="J11671">
            <v>22</v>
          </cell>
          <cell r="K11671">
            <v>-0.15561179999999999</v>
          </cell>
          <cell r="L11671">
            <v>-8.3030000000000007E-2</v>
          </cell>
          <cell r="M11671">
            <v>-3.27601E-2</v>
          </cell>
          <cell r="N11671">
            <v>1.7509799999999999E-2</v>
          </cell>
          <cell r="O11671">
            <v>9.0091500000000005E-2</v>
          </cell>
          <cell r="P11671">
            <v>0.58333333333333337</v>
          </cell>
          <cell r="Q11671">
            <v>0.75</v>
          </cell>
          <cell r="R11671">
            <v>14</v>
          </cell>
          <cell r="S11671">
            <v>18</v>
          </cell>
        </row>
        <row r="11672">
          <cell r="A11672" t="str">
            <v>PCT</v>
          </cell>
          <cell r="B11672" t="str">
            <v>PCT Ramp 2-1-1</v>
          </cell>
          <cell r="C11672" t="str">
            <v>R</v>
          </cell>
          <cell r="D11672">
            <v>39665</v>
          </cell>
          <cell r="E11672">
            <v>7</v>
          </cell>
          <cell r="F11672">
            <v>6.2115299999999998E-2</v>
          </cell>
          <cell r="G11672">
            <v>8.1419699999999998E-2</v>
          </cell>
          <cell r="H11672">
            <v>70.2453</v>
          </cell>
          <cell r="I11672">
            <v>9.1850999999999999E-3</v>
          </cell>
          <cell r="J11672">
            <v>22</v>
          </cell>
          <cell r="K11672">
            <v>-0.10351779999999999</v>
          </cell>
          <cell r="L11672">
            <v>-3.0953399999999999E-2</v>
          </cell>
          <cell r="M11672">
            <v>1.9304499999999999E-2</v>
          </cell>
          <cell r="N11672">
            <v>6.9562399999999996E-2</v>
          </cell>
          <cell r="O11672">
            <v>0.1421268</v>
          </cell>
          <cell r="P11672">
            <v>0.58333333333333337</v>
          </cell>
          <cell r="Q11672">
            <v>0.75</v>
          </cell>
          <cell r="R11672">
            <v>14</v>
          </cell>
          <cell r="S11672">
            <v>18</v>
          </cell>
        </row>
        <row r="11673">
          <cell r="A11673" t="str">
            <v>PCT</v>
          </cell>
          <cell r="B11673" t="str">
            <v>PCT Ramp 2-1-1</v>
          </cell>
          <cell r="C11673" t="str">
            <v>R</v>
          </cell>
          <cell r="D11673">
            <v>39665</v>
          </cell>
          <cell r="E11673">
            <v>8</v>
          </cell>
          <cell r="F11673">
            <v>0.1044916</v>
          </cell>
          <cell r="G11673">
            <v>9.5949900000000005E-2</v>
          </cell>
          <cell r="H11673">
            <v>71.2453</v>
          </cell>
          <cell r="I11673">
            <v>9.195E-3</v>
          </cell>
          <cell r="J11673">
            <v>22</v>
          </cell>
          <cell r="K11673">
            <v>-0.13143050000000001</v>
          </cell>
          <cell r="L11673">
            <v>-5.8826799999999999E-2</v>
          </cell>
          <cell r="M11673">
            <v>-8.5416999999999993E-3</v>
          </cell>
          <cell r="N11673">
            <v>4.17434E-2</v>
          </cell>
          <cell r="O11673">
            <v>0.1143472</v>
          </cell>
          <cell r="P11673">
            <v>0.58333333333333337</v>
          </cell>
          <cell r="Q11673">
            <v>0.75</v>
          </cell>
          <cell r="R11673">
            <v>14</v>
          </cell>
          <cell r="S11673">
            <v>18</v>
          </cell>
        </row>
        <row r="11674">
          <cell r="A11674" t="str">
            <v>PCT</v>
          </cell>
          <cell r="B11674" t="str">
            <v>PCT Ramp 2-1-1</v>
          </cell>
          <cell r="C11674" t="str">
            <v>R</v>
          </cell>
          <cell r="D11674">
            <v>39665</v>
          </cell>
          <cell r="E11674">
            <v>9</v>
          </cell>
          <cell r="F11674">
            <v>9.4950699999999999E-2</v>
          </cell>
          <cell r="G11674">
            <v>0.1133916</v>
          </cell>
          <cell r="H11674">
            <v>74.2453</v>
          </cell>
          <cell r="I11674">
            <v>9.2058000000000001E-3</v>
          </cell>
          <cell r="J11674">
            <v>22</v>
          </cell>
          <cell r="K11674">
            <v>-0.1045198</v>
          </cell>
          <cell r="L11674">
            <v>-3.1873600000000002E-2</v>
          </cell>
          <cell r="M11674">
            <v>1.84409E-2</v>
          </cell>
          <cell r="N11674">
            <v>6.8755499999999997E-2</v>
          </cell>
          <cell r="O11674">
            <v>0.14140169999999999</v>
          </cell>
          <cell r="P11674">
            <v>0.58333333333333337</v>
          </cell>
          <cell r="Q11674">
            <v>0.75</v>
          </cell>
          <cell r="R11674">
            <v>14</v>
          </cell>
          <cell r="S11674">
            <v>18</v>
          </cell>
        </row>
        <row r="11675">
          <cell r="A11675" t="str">
            <v>PCT</v>
          </cell>
          <cell r="B11675" t="str">
            <v>PCT Ramp 2-1-1</v>
          </cell>
          <cell r="C11675" t="str">
            <v>R</v>
          </cell>
          <cell r="D11675">
            <v>39665</v>
          </cell>
          <cell r="E11675">
            <v>10</v>
          </cell>
          <cell r="F11675">
            <v>0.16838980000000001</v>
          </cell>
          <cell r="G11675">
            <v>0.1799704</v>
          </cell>
          <cell r="H11675">
            <v>78.672200000000004</v>
          </cell>
          <cell r="I11675">
            <v>9.2455999999999997E-3</v>
          </cell>
          <cell r="J11675">
            <v>22</v>
          </cell>
          <cell r="K11675">
            <v>-0.1116456</v>
          </cell>
          <cell r="L11675">
            <v>-3.8842599999999998E-2</v>
          </cell>
          <cell r="M11675">
            <v>1.15806E-2</v>
          </cell>
          <cell r="N11675">
            <v>6.2003799999999998E-2</v>
          </cell>
          <cell r="O11675">
            <v>0.13480690000000001</v>
          </cell>
          <cell r="P11675">
            <v>0.58333333333333337</v>
          </cell>
          <cell r="Q11675">
            <v>0.75</v>
          </cell>
          <cell r="R11675">
            <v>14</v>
          </cell>
          <cell r="S11675">
            <v>18</v>
          </cell>
        </row>
        <row r="11676">
          <cell r="A11676" t="str">
            <v>PCT</v>
          </cell>
          <cell r="B11676" t="str">
            <v>PCT Ramp 2-1-1</v>
          </cell>
          <cell r="C11676" t="str">
            <v>R</v>
          </cell>
          <cell r="D11676">
            <v>39665</v>
          </cell>
          <cell r="E11676">
            <v>11</v>
          </cell>
          <cell r="F11676">
            <v>0.27505960000000002</v>
          </cell>
          <cell r="G11676">
            <v>0.25503360000000003</v>
          </cell>
          <cell r="H11676">
            <v>82.2453</v>
          </cell>
          <cell r="I11676">
            <v>9.2812999999999993E-3</v>
          </cell>
          <cell r="J11676">
            <v>22</v>
          </cell>
          <cell r="K11676">
            <v>-0.1434897</v>
          </cell>
          <cell r="L11676">
            <v>-7.0546300000000006E-2</v>
          </cell>
          <cell r="M11676">
            <v>-2.0025999999999999E-2</v>
          </cell>
          <cell r="N11676">
            <v>3.0494400000000001E-2</v>
          </cell>
          <cell r="O11676">
            <v>0.1034378</v>
          </cell>
          <cell r="P11676">
            <v>0.58333333333333337</v>
          </cell>
          <cell r="Q11676">
            <v>0.75</v>
          </cell>
          <cell r="R11676">
            <v>14</v>
          </cell>
          <cell r="S11676">
            <v>18</v>
          </cell>
        </row>
        <row r="11677">
          <cell r="A11677" t="str">
            <v>PCT</v>
          </cell>
          <cell r="B11677" t="str">
            <v>PCT Ramp 2-1-1</v>
          </cell>
          <cell r="C11677" t="str">
            <v>R</v>
          </cell>
          <cell r="D11677">
            <v>39665</v>
          </cell>
          <cell r="E11677">
            <v>12</v>
          </cell>
          <cell r="F11677">
            <v>0.38504430000000001</v>
          </cell>
          <cell r="G11677">
            <v>0.40750700000000001</v>
          </cell>
          <cell r="H11677">
            <v>87.099100000000007</v>
          </cell>
          <cell r="I11677">
            <v>9.2595999999999998E-3</v>
          </cell>
          <cell r="J11677">
            <v>22</v>
          </cell>
          <cell r="K11677">
            <v>-0.10085719999999999</v>
          </cell>
          <cell r="L11677">
            <v>-2.7998800000000001E-2</v>
          </cell>
          <cell r="M11677">
            <v>2.2462699999999999E-2</v>
          </cell>
          <cell r="N11677">
            <v>7.2924100000000006E-2</v>
          </cell>
          <cell r="O11677">
            <v>0.14578250000000001</v>
          </cell>
          <cell r="P11677">
            <v>0.58333333333333337</v>
          </cell>
          <cell r="Q11677">
            <v>0.75</v>
          </cell>
          <cell r="R11677">
            <v>14</v>
          </cell>
          <cell r="S11677">
            <v>18</v>
          </cell>
        </row>
        <row r="11678">
          <cell r="A11678" t="str">
            <v>PCT</v>
          </cell>
          <cell r="B11678" t="str">
            <v>PCT Ramp 2-1-1</v>
          </cell>
          <cell r="C11678" t="str">
            <v>R</v>
          </cell>
          <cell r="D11678">
            <v>39665</v>
          </cell>
          <cell r="E11678">
            <v>13</v>
          </cell>
          <cell r="F11678">
            <v>0.60470270000000004</v>
          </cell>
          <cell r="G11678">
            <v>0.63739069999999998</v>
          </cell>
          <cell r="H11678">
            <v>91.025999999999996</v>
          </cell>
          <cell r="I11678">
            <v>9.2501000000000007E-3</v>
          </cell>
          <cell r="J11678">
            <v>22</v>
          </cell>
          <cell r="K11678">
            <v>-9.0568099999999999E-2</v>
          </cell>
          <cell r="L11678">
            <v>-1.77474E-2</v>
          </cell>
          <cell r="M11678">
            <v>3.2688000000000002E-2</v>
          </cell>
          <cell r="N11678">
            <v>8.31234E-2</v>
          </cell>
          <cell r="O11678">
            <v>0.1559441</v>
          </cell>
          <cell r="P11678">
            <v>0.58333333333333337</v>
          </cell>
          <cell r="Q11678">
            <v>0.75</v>
          </cell>
          <cell r="R11678">
            <v>14</v>
          </cell>
          <cell r="S11678">
            <v>18</v>
          </cell>
        </row>
        <row r="11679">
          <cell r="A11679" t="str">
            <v>PCT</v>
          </cell>
          <cell r="B11679" t="str">
            <v>PCT Ramp 2-1-1</v>
          </cell>
          <cell r="C11679" t="str">
            <v>R</v>
          </cell>
          <cell r="D11679">
            <v>39665</v>
          </cell>
          <cell r="E11679">
            <v>14</v>
          </cell>
          <cell r="F11679">
            <v>0.90656130000000001</v>
          </cell>
          <cell r="G11679">
            <v>0.94344700000000004</v>
          </cell>
          <cell r="H11679">
            <v>94.4529</v>
          </cell>
          <cell r="I11679">
            <v>9.2826999999999996E-3</v>
          </cell>
          <cell r="J11679">
            <v>22</v>
          </cell>
          <cell r="K11679">
            <v>-8.6587800000000006E-2</v>
          </cell>
          <cell r="L11679">
            <v>-1.36387E-2</v>
          </cell>
          <cell r="M11679">
            <v>3.68857E-2</v>
          </cell>
          <cell r="N11679">
            <v>8.7410000000000002E-2</v>
          </cell>
          <cell r="O11679">
            <v>0.16035920000000001</v>
          </cell>
          <cell r="P11679">
            <v>0.58333333333333337</v>
          </cell>
          <cell r="Q11679">
            <v>0.75</v>
          </cell>
          <cell r="R11679">
            <v>14</v>
          </cell>
          <cell r="S11679">
            <v>18</v>
          </cell>
        </row>
        <row r="11680">
          <cell r="A11680" t="str">
            <v>PCT</v>
          </cell>
          <cell r="B11680" t="str">
            <v>PCT Ramp 2-1-1</v>
          </cell>
          <cell r="C11680" t="str">
            <v>R</v>
          </cell>
          <cell r="D11680">
            <v>39665</v>
          </cell>
          <cell r="E11680">
            <v>15</v>
          </cell>
          <cell r="F11680">
            <v>1.0307519999999999</v>
          </cell>
          <cell r="G11680">
            <v>1.1911499999999999</v>
          </cell>
          <cell r="H11680">
            <v>96.099100000000007</v>
          </cell>
          <cell r="I11680">
            <v>9.2907000000000007E-3</v>
          </cell>
          <cell r="J11680">
            <v>22</v>
          </cell>
          <cell r="K11680">
            <v>3.6872200000000001E-2</v>
          </cell>
          <cell r="L11680">
            <v>0.1098527</v>
          </cell>
          <cell r="M11680">
            <v>0.16039870000000001</v>
          </cell>
          <cell r="N11680">
            <v>0.21094479999999999</v>
          </cell>
          <cell r="O11680">
            <v>0.28392529999999999</v>
          </cell>
          <cell r="P11680">
            <v>0.58333333333333337</v>
          </cell>
          <cell r="Q11680">
            <v>0.75</v>
          </cell>
          <cell r="R11680">
            <v>14</v>
          </cell>
          <cell r="S11680">
            <v>18</v>
          </cell>
        </row>
        <row r="11681">
          <cell r="A11681" t="str">
            <v>PCT</v>
          </cell>
          <cell r="B11681" t="str">
            <v>PCT Ramp 2-1-1</v>
          </cell>
          <cell r="C11681" t="str">
            <v>R</v>
          </cell>
          <cell r="D11681">
            <v>39665</v>
          </cell>
          <cell r="E11681">
            <v>16</v>
          </cell>
          <cell r="F11681">
            <v>1.071134</v>
          </cell>
          <cell r="G11681">
            <v>1.3708450000000001</v>
          </cell>
          <cell r="H11681">
            <v>96.2453</v>
          </cell>
          <cell r="I11681">
            <v>9.3424000000000007E-3</v>
          </cell>
          <cell r="J11681">
            <v>22</v>
          </cell>
          <cell r="K11681">
            <v>0.17584060000000001</v>
          </cell>
          <cell r="L11681">
            <v>0.249024</v>
          </cell>
          <cell r="M11681">
            <v>0.29971049999999999</v>
          </cell>
          <cell r="N11681">
            <v>0.35039710000000002</v>
          </cell>
          <cell r="O11681">
            <v>0.42358040000000002</v>
          </cell>
          <cell r="P11681">
            <v>0.58333333333333337</v>
          </cell>
          <cell r="Q11681">
            <v>0.75</v>
          </cell>
          <cell r="R11681">
            <v>14</v>
          </cell>
          <cell r="S11681">
            <v>18</v>
          </cell>
        </row>
        <row r="11682">
          <cell r="A11682" t="str">
            <v>PCT</v>
          </cell>
          <cell r="B11682" t="str">
            <v>PCT Ramp 2-1-1</v>
          </cell>
          <cell r="C11682" t="str">
            <v>R</v>
          </cell>
          <cell r="D11682">
            <v>39665</v>
          </cell>
          <cell r="E11682">
            <v>17</v>
          </cell>
          <cell r="F11682">
            <v>1.1633450000000001</v>
          </cell>
          <cell r="G11682">
            <v>1.614295</v>
          </cell>
          <cell r="H11682">
            <v>97.2453</v>
          </cell>
          <cell r="I11682">
            <v>9.3224999999999992E-3</v>
          </cell>
          <cell r="J11682">
            <v>22</v>
          </cell>
          <cell r="K11682">
            <v>0.32721250000000002</v>
          </cell>
          <cell r="L11682">
            <v>0.4003178</v>
          </cell>
          <cell r="M11682">
            <v>0.45095039999999997</v>
          </cell>
          <cell r="N11682">
            <v>0.50158290000000005</v>
          </cell>
          <cell r="O11682">
            <v>0.57468830000000004</v>
          </cell>
          <cell r="P11682">
            <v>0.58333333333333337</v>
          </cell>
          <cell r="Q11682">
            <v>0.75</v>
          </cell>
          <cell r="R11682">
            <v>14</v>
          </cell>
          <cell r="S11682">
            <v>18</v>
          </cell>
        </row>
        <row r="11683">
          <cell r="A11683" t="str">
            <v>PCT</v>
          </cell>
          <cell r="B11683" t="str">
            <v>PCT Ramp 2-1-1</v>
          </cell>
          <cell r="C11683" t="str">
            <v>R</v>
          </cell>
          <cell r="D11683">
            <v>39665</v>
          </cell>
          <cell r="E11683">
            <v>18</v>
          </cell>
          <cell r="F11683">
            <v>1.075828</v>
          </cell>
          <cell r="G11683">
            <v>1.6797740000000001</v>
          </cell>
          <cell r="H11683">
            <v>97.2453</v>
          </cell>
          <cell r="I11683">
            <v>9.2940000000000002E-3</v>
          </cell>
          <cell r="J11683">
            <v>22</v>
          </cell>
          <cell r="K11683">
            <v>0.48039700000000002</v>
          </cell>
          <cell r="L11683">
            <v>0.55339039999999995</v>
          </cell>
          <cell r="M11683">
            <v>0.60394550000000002</v>
          </cell>
          <cell r="N11683">
            <v>0.65450050000000004</v>
          </cell>
          <cell r="O11683">
            <v>0.72749399999999997</v>
          </cell>
          <cell r="P11683">
            <v>0.58333333333333337</v>
          </cell>
          <cell r="Q11683">
            <v>0.75</v>
          </cell>
          <cell r="R11683">
            <v>14</v>
          </cell>
          <cell r="S11683">
            <v>18</v>
          </cell>
        </row>
        <row r="11684">
          <cell r="A11684" t="str">
            <v>PCT</v>
          </cell>
          <cell r="B11684" t="str">
            <v>PCT Ramp 2-1-1</v>
          </cell>
          <cell r="C11684" t="str">
            <v>R</v>
          </cell>
          <cell r="D11684">
            <v>39665</v>
          </cell>
          <cell r="E11684">
            <v>19</v>
          </cell>
          <cell r="F11684">
            <v>1.747611</v>
          </cell>
          <cell r="G11684">
            <v>1.6242639999999999</v>
          </cell>
          <cell r="H11684">
            <v>95.7453</v>
          </cell>
          <cell r="I11684">
            <v>9.2811000000000005E-3</v>
          </cell>
          <cell r="J11684">
            <v>22</v>
          </cell>
          <cell r="K11684">
            <v>-0.24681030000000001</v>
          </cell>
          <cell r="L11684">
            <v>-0.1738673</v>
          </cell>
          <cell r="M11684">
            <v>-0.12334729999999999</v>
          </cell>
          <cell r="N11684">
            <v>-7.2827199999999995E-2</v>
          </cell>
          <cell r="O11684">
            <v>1.1569999999999999E-4</v>
          </cell>
          <cell r="P11684">
            <v>0.58333333333333337</v>
          </cell>
          <cell r="Q11684">
            <v>0.75</v>
          </cell>
          <cell r="R11684">
            <v>14</v>
          </cell>
          <cell r="S11684">
            <v>18</v>
          </cell>
        </row>
        <row r="11685">
          <cell r="A11685" t="str">
            <v>PCT</v>
          </cell>
          <cell r="B11685" t="str">
            <v>PCT Ramp 2-1-1</v>
          </cell>
          <cell r="C11685" t="str">
            <v>R</v>
          </cell>
          <cell r="D11685">
            <v>39665</v>
          </cell>
          <cell r="E11685">
            <v>20</v>
          </cell>
          <cell r="F11685">
            <v>1.558006</v>
          </cell>
          <cell r="G11685">
            <v>1.3780429999999999</v>
          </cell>
          <cell r="H11685">
            <v>93.4529</v>
          </cell>
          <cell r="I11685">
            <v>9.2580000000000006E-3</v>
          </cell>
          <cell r="J11685">
            <v>22</v>
          </cell>
          <cell r="K11685">
            <v>-0.30327219999999999</v>
          </cell>
          <cell r="L11685">
            <v>-0.23042009999999999</v>
          </cell>
          <cell r="M11685">
            <v>-0.17996300000000001</v>
          </cell>
          <cell r="N11685">
            <v>-0.12950590000000001</v>
          </cell>
          <cell r="O11685">
            <v>-5.6653799999999997E-2</v>
          </cell>
          <cell r="P11685">
            <v>0.58333333333333337</v>
          </cell>
          <cell r="Q11685">
            <v>0.75</v>
          </cell>
          <cell r="R11685">
            <v>14</v>
          </cell>
          <cell r="S11685">
            <v>18</v>
          </cell>
        </row>
        <row r="11686">
          <cell r="A11686" t="str">
            <v>PCT</v>
          </cell>
          <cell r="B11686" t="str">
            <v>PCT Ramp 2-1-1</v>
          </cell>
          <cell r="C11686" t="str">
            <v>R</v>
          </cell>
          <cell r="D11686">
            <v>39665</v>
          </cell>
          <cell r="E11686">
            <v>21</v>
          </cell>
          <cell r="F11686">
            <v>1.2506759999999999</v>
          </cell>
          <cell r="G11686">
            <v>1.0469029999999999</v>
          </cell>
          <cell r="H11686">
            <v>90.087299999999999</v>
          </cell>
          <cell r="I11686">
            <v>9.2382999999999996E-3</v>
          </cell>
          <cell r="J11686">
            <v>22</v>
          </cell>
          <cell r="K11686">
            <v>-0.32695069999999998</v>
          </cell>
          <cell r="L11686">
            <v>-0.25417630000000002</v>
          </cell>
          <cell r="M11686">
            <v>-0.20377300000000001</v>
          </cell>
          <cell r="N11686">
            <v>-0.1533697</v>
          </cell>
          <cell r="O11686">
            <v>-8.0595299999999995E-2</v>
          </cell>
          <cell r="P11686">
            <v>0.58333333333333337</v>
          </cell>
          <cell r="Q11686">
            <v>0.75</v>
          </cell>
          <cell r="R11686">
            <v>14</v>
          </cell>
          <cell r="S11686">
            <v>18</v>
          </cell>
        </row>
        <row r="11687">
          <cell r="A11687" t="str">
            <v>PCT</v>
          </cell>
          <cell r="B11687" t="str">
            <v>PCT Ramp 2-1-1</v>
          </cell>
          <cell r="C11687" t="str">
            <v>R</v>
          </cell>
          <cell r="D11687">
            <v>39665</v>
          </cell>
          <cell r="E11687">
            <v>22</v>
          </cell>
          <cell r="F11687">
            <v>0.99978310000000004</v>
          </cell>
          <cell r="G11687">
            <v>0.76015900000000003</v>
          </cell>
          <cell r="H11687">
            <v>85.8797</v>
          </cell>
          <cell r="I11687">
            <v>9.2692999999999994E-3</v>
          </cell>
          <cell r="J11687">
            <v>22</v>
          </cell>
          <cell r="K11687">
            <v>-0.36300850000000001</v>
          </cell>
          <cell r="L11687">
            <v>-0.29011199999999998</v>
          </cell>
          <cell r="M11687">
            <v>-0.23962410000000001</v>
          </cell>
          <cell r="N11687">
            <v>-0.1891362</v>
          </cell>
          <cell r="O11687">
            <v>-0.1162397</v>
          </cell>
          <cell r="P11687">
            <v>0.58333333333333337</v>
          </cell>
          <cell r="Q11687">
            <v>0.75</v>
          </cell>
          <cell r="R11687">
            <v>14</v>
          </cell>
          <cell r="S11687">
            <v>18</v>
          </cell>
        </row>
        <row r="11688">
          <cell r="A11688" t="str">
            <v>PCT</v>
          </cell>
          <cell r="B11688" t="str">
            <v>PCT Ramp 2-1-1</v>
          </cell>
          <cell r="C11688" t="str">
            <v>R</v>
          </cell>
          <cell r="D11688">
            <v>39665</v>
          </cell>
          <cell r="E11688">
            <v>23</v>
          </cell>
          <cell r="F11688">
            <v>0.57342340000000003</v>
          </cell>
          <cell r="G11688">
            <v>0.61008459999999998</v>
          </cell>
          <cell r="H11688">
            <v>83.672200000000004</v>
          </cell>
          <cell r="I11688">
            <v>9.2621000000000005E-3</v>
          </cell>
          <cell r="J11688">
            <v>22</v>
          </cell>
          <cell r="K11688">
            <v>-8.6675000000000002E-2</v>
          </cell>
          <cell r="L11688">
            <v>-1.3807E-2</v>
          </cell>
          <cell r="M11688">
            <v>3.6661199999999998E-2</v>
          </cell>
          <cell r="N11688">
            <v>8.7129399999999996E-2</v>
          </cell>
          <cell r="O11688">
            <v>0.15999740000000001</v>
          </cell>
          <cell r="P11688">
            <v>0.58333333333333337</v>
          </cell>
          <cell r="Q11688">
            <v>0.75</v>
          </cell>
          <cell r="R11688">
            <v>14</v>
          </cell>
          <cell r="S11688">
            <v>18</v>
          </cell>
        </row>
        <row r="11689">
          <cell r="A11689" t="str">
            <v>PCT</v>
          </cell>
          <cell r="B11689" t="str">
            <v>PCT Ramp 2-1-1</v>
          </cell>
          <cell r="C11689" t="str">
            <v>R</v>
          </cell>
          <cell r="D11689">
            <v>39665</v>
          </cell>
          <cell r="E11689">
            <v>24</v>
          </cell>
          <cell r="F11689">
            <v>0.46460829999999997</v>
          </cell>
          <cell r="G11689">
            <v>0.43739149999999999</v>
          </cell>
          <cell r="H11689">
            <v>80.891499999999994</v>
          </cell>
          <cell r="I11689">
            <v>9.2595999999999998E-3</v>
          </cell>
          <cell r="J11689">
            <v>22</v>
          </cell>
          <cell r="K11689">
            <v>-0.15053639999999999</v>
          </cell>
          <cell r="L11689">
            <v>-7.7678200000000003E-2</v>
          </cell>
          <cell r="M11689">
            <v>-2.7216799999999999E-2</v>
          </cell>
          <cell r="N11689">
            <v>2.3244600000000001E-2</v>
          </cell>
          <cell r="O11689">
            <v>9.6102800000000002E-2</v>
          </cell>
          <cell r="P11689">
            <v>0.58333333333333337</v>
          </cell>
          <cell r="Q11689">
            <v>0.75</v>
          </cell>
          <cell r="R11689">
            <v>14</v>
          </cell>
          <cell r="S11689">
            <v>18</v>
          </cell>
        </row>
        <row r="11690">
          <cell r="A11690" t="str">
            <v>PCT</v>
          </cell>
          <cell r="B11690" t="str">
            <v>PCT Ramp 2-1-1</v>
          </cell>
          <cell r="C11690" t="str">
            <v>R</v>
          </cell>
          <cell r="D11690">
            <v>39671</v>
          </cell>
          <cell r="E11690">
            <v>1</v>
          </cell>
          <cell r="F11690">
            <v>0.16028800000000001</v>
          </cell>
          <cell r="G11690">
            <v>0.21405540000000001</v>
          </cell>
          <cell r="H11690">
            <v>77.864599999999996</v>
          </cell>
          <cell r="I11690">
            <v>1.00848E-2</v>
          </cell>
          <cell r="J11690">
            <v>19</v>
          </cell>
          <cell r="K11690">
            <v>-7.4929700000000002E-2</v>
          </cell>
          <cell r="L11690">
            <v>1.1056E-3</v>
          </cell>
          <cell r="M11690">
            <v>5.37674E-2</v>
          </cell>
          <cell r="N11690">
            <v>0.1064293</v>
          </cell>
          <cell r="O11690">
            <v>0.1824646</v>
          </cell>
          <cell r="P11690">
            <v>0.58333333333333337</v>
          </cell>
          <cell r="Q11690">
            <v>0.79166666666666663</v>
          </cell>
          <cell r="R11690">
            <v>14</v>
          </cell>
          <cell r="S11690">
            <v>19</v>
          </cell>
        </row>
        <row r="11691">
          <cell r="A11691" t="str">
            <v>PCT</v>
          </cell>
          <cell r="B11691" t="str">
            <v>PCT Ramp 2-1-1</v>
          </cell>
          <cell r="C11691" t="str">
            <v>R</v>
          </cell>
          <cell r="D11691">
            <v>39671</v>
          </cell>
          <cell r="E11691">
            <v>2</v>
          </cell>
          <cell r="F11691">
            <v>0.14252119999999999</v>
          </cell>
          <cell r="G11691">
            <v>0.1707784</v>
          </cell>
          <cell r="H11691">
            <v>77.364599999999996</v>
          </cell>
          <cell r="I11691">
            <v>1.0034400000000001E-2</v>
          </cell>
          <cell r="J11691">
            <v>19</v>
          </cell>
          <cell r="K11691">
            <v>-0.1001179</v>
          </cell>
          <cell r="L11691">
            <v>-2.4272800000000001E-2</v>
          </cell>
          <cell r="M11691">
            <v>2.8257299999999999E-2</v>
          </cell>
          <cell r="N11691">
            <v>8.0787300000000006E-2</v>
          </cell>
          <cell r="O11691">
            <v>0.1566324</v>
          </cell>
          <cell r="P11691">
            <v>0.58333333333333337</v>
          </cell>
          <cell r="Q11691">
            <v>0.79166666666666663</v>
          </cell>
          <cell r="R11691">
            <v>14</v>
          </cell>
          <cell r="S11691">
            <v>19</v>
          </cell>
        </row>
        <row r="11692">
          <cell r="A11692" t="str">
            <v>PCT</v>
          </cell>
          <cell r="B11692" t="str">
            <v>PCT Ramp 2-1-1</v>
          </cell>
          <cell r="C11692" t="str">
            <v>R</v>
          </cell>
          <cell r="D11692">
            <v>39671</v>
          </cell>
          <cell r="E11692">
            <v>3</v>
          </cell>
          <cell r="F11692">
            <v>7.9385700000000003E-2</v>
          </cell>
          <cell r="G11692">
            <v>0.12930030000000001</v>
          </cell>
          <cell r="H11692">
            <v>75.705799999999996</v>
          </cell>
          <cell r="I11692">
            <v>1.0000800000000001E-2</v>
          </cell>
          <cell r="J11692">
            <v>19</v>
          </cell>
          <cell r="K11692">
            <v>-7.8245599999999998E-2</v>
          </cell>
          <cell r="L11692">
            <v>-2.5274999999999998E-3</v>
          </cell>
          <cell r="M11692">
            <v>4.9914600000000003E-2</v>
          </cell>
          <cell r="N11692">
            <v>0.1023568</v>
          </cell>
          <cell r="O11692">
            <v>0.17807490000000001</v>
          </cell>
          <cell r="P11692">
            <v>0.58333333333333337</v>
          </cell>
          <cell r="Q11692">
            <v>0.79166666666666663</v>
          </cell>
          <cell r="R11692">
            <v>14</v>
          </cell>
          <cell r="S11692">
            <v>19</v>
          </cell>
        </row>
        <row r="11693">
          <cell r="A11693" t="str">
            <v>PCT</v>
          </cell>
          <cell r="B11693" t="str">
            <v>PCT Ramp 2-1-1</v>
          </cell>
          <cell r="C11693" t="str">
            <v>R</v>
          </cell>
          <cell r="D11693">
            <v>39671</v>
          </cell>
          <cell r="E11693">
            <v>4</v>
          </cell>
          <cell r="F11693">
            <v>4.4041299999999999E-2</v>
          </cell>
          <cell r="G11693">
            <v>8.6043400000000006E-2</v>
          </cell>
          <cell r="H11693">
            <v>73.023499999999999</v>
          </cell>
          <cell r="I11693">
            <v>9.9973000000000006E-3</v>
          </cell>
          <cell r="J11693">
            <v>19</v>
          </cell>
          <cell r="K11693">
            <v>-8.6135500000000004E-2</v>
          </cell>
          <cell r="L11693">
            <v>-1.0430699999999999E-2</v>
          </cell>
          <cell r="M11693">
            <v>4.2002100000000001E-2</v>
          </cell>
          <cell r="N11693">
            <v>9.4435000000000005E-2</v>
          </cell>
          <cell r="O11693">
            <v>0.17013980000000001</v>
          </cell>
          <cell r="P11693">
            <v>0.58333333333333337</v>
          </cell>
          <cell r="Q11693">
            <v>0.79166666666666663</v>
          </cell>
          <cell r="R11693">
            <v>14</v>
          </cell>
          <cell r="S11693">
            <v>19</v>
          </cell>
        </row>
        <row r="11694">
          <cell r="A11694" t="str">
            <v>PCT</v>
          </cell>
          <cell r="B11694" t="str">
            <v>PCT Ramp 2-1-1</v>
          </cell>
          <cell r="C11694" t="str">
            <v>R</v>
          </cell>
          <cell r="D11694">
            <v>39671</v>
          </cell>
          <cell r="E11694">
            <v>5</v>
          </cell>
          <cell r="F11694">
            <v>4.7303999999999999E-2</v>
          </cell>
          <cell r="G11694">
            <v>6.9617299999999993E-2</v>
          </cell>
          <cell r="H11694">
            <v>71.602900000000005</v>
          </cell>
          <cell r="I11694">
            <v>9.9815000000000008E-3</v>
          </cell>
          <cell r="J11694">
            <v>19</v>
          </cell>
          <cell r="K11694">
            <v>-0.1057232</v>
          </cell>
          <cell r="L11694">
            <v>-3.0078299999999999E-2</v>
          </cell>
          <cell r="M11694">
            <v>2.2313199999999998E-2</v>
          </cell>
          <cell r="N11694">
            <v>7.4704699999999999E-2</v>
          </cell>
          <cell r="O11694">
            <v>0.1503496</v>
          </cell>
          <cell r="P11694">
            <v>0.58333333333333337</v>
          </cell>
          <cell r="Q11694">
            <v>0.79166666666666663</v>
          </cell>
          <cell r="R11694">
            <v>14</v>
          </cell>
          <cell r="S11694">
            <v>19</v>
          </cell>
        </row>
        <row r="11695">
          <cell r="A11695" t="str">
            <v>PCT</v>
          </cell>
          <cell r="B11695" t="str">
            <v>PCT Ramp 2-1-1</v>
          </cell>
          <cell r="C11695" t="str">
            <v>R</v>
          </cell>
          <cell r="D11695">
            <v>39671</v>
          </cell>
          <cell r="E11695">
            <v>6</v>
          </cell>
          <cell r="F11695">
            <v>4.8149600000000001E-2</v>
          </cell>
          <cell r="G11695">
            <v>5.9226399999999998E-2</v>
          </cell>
          <cell r="H11695">
            <v>69.341200000000001</v>
          </cell>
          <cell r="I11695">
            <v>9.9719000000000006E-3</v>
          </cell>
          <cell r="J11695">
            <v>19</v>
          </cell>
          <cell r="K11695">
            <v>-0.1168979</v>
          </cell>
          <cell r="L11695">
            <v>-4.1289399999999997E-2</v>
          </cell>
          <cell r="M11695">
            <v>1.1076799999999999E-2</v>
          </cell>
          <cell r="N11695">
            <v>6.3442999999999999E-2</v>
          </cell>
          <cell r="O11695">
            <v>0.13905149999999999</v>
          </cell>
          <cell r="P11695">
            <v>0.58333333333333337</v>
          </cell>
          <cell r="Q11695">
            <v>0.79166666666666663</v>
          </cell>
          <cell r="R11695">
            <v>14</v>
          </cell>
          <cell r="S11695">
            <v>19</v>
          </cell>
        </row>
        <row r="11696">
          <cell r="A11696" t="str">
            <v>PCT</v>
          </cell>
          <cell r="B11696" t="str">
            <v>PCT Ramp 2-1-1</v>
          </cell>
          <cell r="C11696" t="str">
            <v>R</v>
          </cell>
          <cell r="D11696">
            <v>39671</v>
          </cell>
          <cell r="E11696">
            <v>7</v>
          </cell>
          <cell r="F11696">
            <v>5.5597199999999999E-2</v>
          </cell>
          <cell r="G11696">
            <v>7.3984999999999995E-2</v>
          </cell>
          <cell r="H11696">
            <v>68.261700000000005</v>
          </cell>
          <cell r="I11696">
            <v>9.9641999999999994E-3</v>
          </cell>
          <cell r="J11696">
            <v>19</v>
          </cell>
          <cell r="K11696">
            <v>-0.109538</v>
          </cell>
          <cell r="L11696">
            <v>-3.39584E-2</v>
          </cell>
          <cell r="M11696">
            <v>1.8387899999999999E-2</v>
          </cell>
          <cell r="N11696">
            <v>7.0734099999999994E-2</v>
          </cell>
          <cell r="O11696">
            <v>0.14631369999999999</v>
          </cell>
          <cell r="P11696">
            <v>0.58333333333333337</v>
          </cell>
          <cell r="Q11696">
            <v>0.79166666666666663</v>
          </cell>
          <cell r="R11696">
            <v>14</v>
          </cell>
          <cell r="S11696">
            <v>19</v>
          </cell>
        </row>
        <row r="11697">
          <cell r="A11697" t="str">
            <v>PCT</v>
          </cell>
          <cell r="B11697" t="str">
            <v>PCT Ramp 2-1-1</v>
          </cell>
          <cell r="C11697" t="str">
            <v>R</v>
          </cell>
          <cell r="D11697">
            <v>39671</v>
          </cell>
          <cell r="E11697">
            <v>8</v>
          </cell>
          <cell r="F11697">
            <v>0.13504650000000001</v>
          </cell>
          <cell r="G11697">
            <v>7.9257800000000003E-2</v>
          </cell>
          <cell r="H11697">
            <v>70.579400000000007</v>
          </cell>
          <cell r="I11697">
            <v>9.9816999999999996E-3</v>
          </cell>
          <cell r="J11697">
            <v>19</v>
          </cell>
          <cell r="K11697">
            <v>-0.18382660000000001</v>
          </cell>
          <cell r="L11697">
            <v>-0.1081807</v>
          </cell>
          <cell r="M11697">
            <v>-5.5788699999999997E-2</v>
          </cell>
          <cell r="N11697">
            <v>-3.3966000000000001E-3</v>
          </cell>
          <cell r="O11697">
            <v>7.22492E-2</v>
          </cell>
          <cell r="P11697">
            <v>0.58333333333333337</v>
          </cell>
          <cell r="Q11697">
            <v>0.79166666666666663</v>
          </cell>
          <cell r="R11697">
            <v>14</v>
          </cell>
          <cell r="S11697">
            <v>19</v>
          </cell>
        </row>
        <row r="11698">
          <cell r="A11698" t="str">
            <v>PCT</v>
          </cell>
          <cell r="B11698" t="str">
            <v>PCT Ramp 2-1-1</v>
          </cell>
          <cell r="C11698" t="str">
            <v>R</v>
          </cell>
          <cell r="D11698">
            <v>39671</v>
          </cell>
          <cell r="E11698">
            <v>9</v>
          </cell>
          <cell r="F11698">
            <v>0.1114328</v>
          </cell>
          <cell r="G11698">
            <v>9.2163900000000007E-2</v>
          </cell>
          <cell r="H11698">
            <v>75.079400000000007</v>
          </cell>
          <cell r="I11698">
            <v>1.0076699999999999E-2</v>
          </cell>
          <cell r="J11698">
            <v>19</v>
          </cell>
          <cell r="K11698">
            <v>-0.14791489999999999</v>
          </cell>
          <cell r="L11698">
            <v>-7.1909799999999996E-2</v>
          </cell>
          <cell r="M11698">
            <v>-1.9268899999999999E-2</v>
          </cell>
          <cell r="N11698">
            <v>3.3371999999999999E-2</v>
          </cell>
          <cell r="O11698">
            <v>0.1093771</v>
          </cell>
          <cell r="P11698">
            <v>0.58333333333333337</v>
          </cell>
          <cell r="Q11698">
            <v>0.79166666666666663</v>
          </cell>
          <cell r="R11698">
            <v>14</v>
          </cell>
          <cell r="S11698">
            <v>19</v>
          </cell>
        </row>
        <row r="11699">
          <cell r="A11699" t="str">
            <v>PCT</v>
          </cell>
          <cell r="B11699" t="str">
            <v>PCT Ramp 2-1-1</v>
          </cell>
          <cell r="C11699" t="str">
            <v>R</v>
          </cell>
          <cell r="D11699">
            <v>39671</v>
          </cell>
          <cell r="E11699">
            <v>10</v>
          </cell>
          <cell r="F11699">
            <v>0.23352970000000001</v>
          </cell>
          <cell r="G11699">
            <v>0.1770872</v>
          </cell>
          <cell r="H11699">
            <v>80.079400000000007</v>
          </cell>
          <cell r="I11699">
            <v>1.02696E-2</v>
          </cell>
          <cell r="J11699">
            <v>19</v>
          </cell>
          <cell r="K11699">
            <v>-0.1863138</v>
          </cell>
          <cell r="L11699">
            <v>-0.1095848</v>
          </cell>
          <cell r="M11699">
            <v>-5.64425E-2</v>
          </cell>
          <cell r="N11699">
            <v>-3.3002000000000001E-3</v>
          </cell>
          <cell r="O11699">
            <v>7.3428800000000002E-2</v>
          </cell>
          <cell r="P11699">
            <v>0.58333333333333337</v>
          </cell>
          <cell r="Q11699">
            <v>0.79166666666666663</v>
          </cell>
          <cell r="R11699">
            <v>14</v>
          </cell>
          <cell r="S11699">
            <v>19</v>
          </cell>
        </row>
        <row r="11700">
          <cell r="A11700" t="str">
            <v>PCT</v>
          </cell>
          <cell r="B11700" t="str">
            <v>PCT Ramp 2-1-1</v>
          </cell>
          <cell r="C11700" t="str">
            <v>R</v>
          </cell>
          <cell r="D11700">
            <v>39671</v>
          </cell>
          <cell r="E11700">
            <v>11</v>
          </cell>
          <cell r="F11700">
            <v>0.25547379999999997</v>
          </cell>
          <cell r="G11700">
            <v>0.25248579999999998</v>
          </cell>
          <cell r="H11700">
            <v>84</v>
          </cell>
          <cell r="I11700">
            <v>1.01987E-2</v>
          </cell>
          <cell r="J11700">
            <v>19</v>
          </cell>
          <cell r="K11700">
            <v>-0.1324101</v>
          </cell>
          <cell r="L11700">
            <v>-5.5946500000000003E-2</v>
          </cell>
          <cell r="M11700">
            <v>-2.9880000000000002E-3</v>
          </cell>
          <cell r="N11700">
            <v>4.9970500000000001E-2</v>
          </cell>
          <cell r="O11700">
            <v>0.1264342</v>
          </cell>
          <cell r="P11700">
            <v>0.58333333333333337</v>
          </cell>
          <cell r="Q11700">
            <v>0.79166666666666663</v>
          </cell>
          <cell r="R11700">
            <v>14</v>
          </cell>
          <cell r="S11700">
            <v>19</v>
          </cell>
        </row>
        <row r="11701">
          <cell r="A11701" t="str">
            <v>PCT</v>
          </cell>
          <cell r="B11701" t="str">
            <v>PCT Ramp 2-1-1</v>
          </cell>
          <cell r="C11701" t="str">
            <v>R</v>
          </cell>
          <cell r="D11701">
            <v>39671</v>
          </cell>
          <cell r="E11701">
            <v>12</v>
          </cell>
          <cell r="F11701">
            <v>0.44750390000000001</v>
          </cell>
          <cell r="G11701">
            <v>0.42120030000000003</v>
          </cell>
          <cell r="H11701">
            <v>88.182299999999998</v>
          </cell>
          <cell r="I11701">
            <v>1.01104E-2</v>
          </cell>
          <cell r="J11701">
            <v>19</v>
          </cell>
          <cell r="K11701">
            <v>-0.1551642</v>
          </cell>
          <cell r="L11701">
            <v>-7.90323E-2</v>
          </cell>
          <cell r="M11701">
            <v>-2.63036E-2</v>
          </cell>
          <cell r="N11701">
            <v>2.64251E-2</v>
          </cell>
          <cell r="O11701">
            <v>0.102557</v>
          </cell>
          <cell r="P11701">
            <v>0.58333333333333337</v>
          </cell>
          <cell r="Q11701">
            <v>0.79166666666666663</v>
          </cell>
          <cell r="R11701">
            <v>14</v>
          </cell>
          <cell r="S11701">
            <v>19</v>
          </cell>
        </row>
        <row r="11702">
          <cell r="A11702" t="str">
            <v>PCT</v>
          </cell>
          <cell r="B11702" t="str">
            <v>PCT Ramp 2-1-1</v>
          </cell>
          <cell r="C11702" t="str">
            <v>R</v>
          </cell>
          <cell r="D11702">
            <v>39671</v>
          </cell>
          <cell r="E11702">
            <v>13</v>
          </cell>
          <cell r="F11702">
            <v>0.56002249999999998</v>
          </cell>
          <cell r="G11702">
            <v>0.62402199999999997</v>
          </cell>
          <cell r="H11702">
            <v>92.023499999999999</v>
          </cell>
          <cell r="I11702">
            <v>1.01084E-2</v>
          </cell>
          <cell r="J11702">
            <v>19</v>
          </cell>
          <cell r="K11702">
            <v>-6.48484E-2</v>
          </cell>
          <cell r="L11702">
            <v>1.1276E-2</v>
          </cell>
          <cell r="M11702">
            <v>6.3999500000000001E-2</v>
          </cell>
          <cell r="N11702">
            <v>0.1167231</v>
          </cell>
          <cell r="O11702">
            <v>0.19284750000000001</v>
          </cell>
          <cell r="P11702">
            <v>0.58333333333333337</v>
          </cell>
          <cell r="Q11702">
            <v>0.79166666666666663</v>
          </cell>
          <cell r="R11702">
            <v>14</v>
          </cell>
          <cell r="S11702">
            <v>19</v>
          </cell>
        </row>
        <row r="11703">
          <cell r="A11703" t="str">
            <v>PCT</v>
          </cell>
          <cell r="B11703" t="str">
            <v>PCT Ramp 2-1-1</v>
          </cell>
          <cell r="C11703" t="str">
            <v>R</v>
          </cell>
          <cell r="D11703">
            <v>39671</v>
          </cell>
          <cell r="E11703">
            <v>14</v>
          </cell>
          <cell r="F11703">
            <v>0.90240220000000004</v>
          </cell>
          <cell r="G11703">
            <v>0.91305530000000001</v>
          </cell>
          <cell r="H11703">
            <v>95.864599999999996</v>
          </cell>
          <cell r="I11703">
            <v>1.0191199999999999E-2</v>
          </cell>
          <cell r="J11703">
            <v>19</v>
          </cell>
          <cell r="K11703">
            <v>-0.1187212</v>
          </cell>
          <cell r="L11703">
            <v>-4.2285799999999998E-2</v>
          </cell>
          <cell r="M11703">
            <v>1.06531E-2</v>
          </cell>
          <cell r="N11703">
            <v>6.3592099999999999E-2</v>
          </cell>
          <cell r="O11703">
            <v>0.1400275</v>
          </cell>
          <cell r="P11703">
            <v>0.58333333333333337</v>
          </cell>
          <cell r="Q11703">
            <v>0.79166666666666663</v>
          </cell>
          <cell r="R11703">
            <v>14</v>
          </cell>
          <cell r="S11703">
            <v>19</v>
          </cell>
        </row>
        <row r="11704">
          <cell r="A11704" t="str">
            <v>PCT</v>
          </cell>
          <cell r="B11704" t="str">
            <v>PCT Ramp 2-1-1</v>
          </cell>
          <cell r="C11704" t="str">
            <v>R</v>
          </cell>
          <cell r="D11704">
            <v>39671</v>
          </cell>
          <cell r="E11704">
            <v>15</v>
          </cell>
          <cell r="F11704">
            <v>0.94268510000000005</v>
          </cell>
          <cell r="G11704">
            <v>1.204939</v>
          </cell>
          <cell r="H11704">
            <v>98.023499999999999</v>
          </cell>
          <cell r="I11704">
            <v>1.02524E-2</v>
          </cell>
          <cell r="J11704">
            <v>19</v>
          </cell>
          <cell r="K11704">
            <v>0.13249169999999999</v>
          </cell>
          <cell r="L11704">
            <v>0.20915629999999999</v>
          </cell>
          <cell r="M11704">
            <v>0.26225389999999998</v>
          </cell>
          <cell r="N11704">
            <v>0.31535160000000001</v>
          </cell>
          <cell r="O11704">
            <v>0.39201619999999998</v>
          </cell>
          <cell r="P11704">
            <v>0.58333333333333337</v>
          </cell>
          <cell r="Q11704">
            <v>0.79166666666666663</v>
          </cell>
          <cell r="R11704">
            <v>14</v>
          </cell>
          <cell r="S11704">
            <v>19</v>
          </cell>
        </row>
        <row r="11705">
          <cell r="A11705" t="str">
            <v>PCT</v>
          </cell>
          <cell r="B11705" t="str">
            <v>PCT Ramp 2-1-1</v>
          </cell>
          <cell r="C11705" t="str">
            <v>R</v>
          </cell>
          <cell r="D11705">
            <v>39671</v>
          </cell>
          <cell r="E11705">
            <v>16</v>
          </cell>
          <cell r="F11705">
            <v>1.012003</v>
          </cell>
          <cell r="G11705">
            <v>1.4414530000000001</v>
          </cell>
          <cell r="H11705">
            <v>99.023499999999999</v>
          </cell>
          <cell r="I11705">
            <v>1.01663E-2</v>
          </cell>
          <cell r="J11705">
            <v>19</v>
          </cell>
          <cell r="K11705">
            <v>0.30023349999999999</v>
          </cell>
          <cell r="L11705">
            <v>0.37657560000000001</v>
          </cell>
          <cell r="M11705">
            <v>0.42944979999999999</v>
          </cell>
          <cell r="N11705">
            <v>0.48232399999999997</v>
          </cell>
          <cell r="O11705">
            <v>0.55866610000000005</v>
          </cell>
          <cell r="P11705">
            <v>0.58333333333333337</v>
          </cell>
          <cell r="Q11705">
            <v>0.79166666666666663</v>
          </cell>
          <cell r="R11705">
            <v>14</v>
          </cell>
          <cell r="S11705">
            <v>19</v>
          </cell>
        </row>
        <row r="11706">
          <cell r="A11706" t="str">
            <v>PCT</v>
          </cell>
          <cell r="B11706" t="str">
            <v>PCT Ramp 2-1-1</v>
          </cell>
          <cell r="C11706" t="str">
            <v>R</v>
          </cell>
          <cell r="D11706">
            <v>39671</v>
          </cell>
          <cell r="E11706">
            <v>17</v>
          </cell>
          <cell r="F11706">
            <v>0.97867689999999996</v>
          </cell>
          <cell r="G11706">
            <v>1.645473</v>
          </cell>
          <cell r="H11706">
            <v>99.944000000000003</v>
          </cell>
          <cell r="I11706">
            <v>1.01764E-2</v>
          </cell>
          <cell r="J11706">
            <v>19</v>
          </cell>
          <cell r="K11706">
            <v>0.53751550000000003</v>
          </cell>
          <cell r="L11706">
            <v>0.61389550000000004</v>
          </cell>
          <cell r="M11706">
            <v>0.66679600000000006</v>
          </cell>
          <cell r="N11706">
            <v>0.71969660000000002</v>
          </cell>
          <cell r="O11706">
            <v>0.79607660000000002</v>
          </cell>
          <cell r="P11706">
            <v>0.58333333333333337</v>
          </cell>
          <cell r="Q11706">
            <v>0.79166666666666663</v>
          </cell>
          <cell r="R11706">
            <v>14</v>
          </cell>
          <cell r="S11706">
            <v>19</v>
          </cell>
        </row>
        <row r="11707">
          <cell r="A11707" t="str">
            <v>PCT</v>
          </cell>
          <cell r="B11707" t="str">
            <v>PCT Ramp 2-1-1</v>
          </cell>
          <cell r="C11707" t="str">
            <v>R</v>
          </cell>
          <cell r="D11707">
            <v>39671</v>
          </cell>
          <cell r="E11707">
            <v>18</v>
          </cell>
          <cell r="F11707">
            <v>1.1886490000000001</v>
          </cell>
          <cell r="G11707">
            <v>1.750866</v>
          </cell>
          <cell r="H11707">
            <v>100.36499999999999</v>
          </cell>
          <cell r="I11707">
            <v>1.0243499999999999E-2</v>
          </cell>
          <cell r="J11707">
            <v>19</v>
          </cell>
          <cell r="K11707">
            <v>0.43251129999999999</v>
          </cell>
          <cell r="L11707">
            <v>0.50914280000000001</v>
          </cell>
          <cell r="M11707">
            <v>0.56221750000000004</v>
          </cell>
          <cell r="N11707">
            <v>0.61529219999999996</v>
          </cell>
          <cell r="O11707">
            <v>0.69192370000000003</v>
          </cell>
          <cell r="P11707">
            <v>0.58333333333333337</v>
          </cell>
          <cell r="Q11707">
            <v>0.79166666666666663</v>
          </cell>
          <cell r="R11707">
            <v>14</v>
          </cell>
          <cell r="S11707">
            <v>19</v>
          </cell>
        </row>
        <row r="11708">
          <cell r="A11708" t="str">
            <v>PCT</v>
          </cell>
          <cell r="B11708" t="str">
            <v>PCT Ramp 2-1-1</v>
          </cell>
          <cell r="C11708" t="str">
            <v>R</v>
          </cell>
          <cell r="D11708">
            <v>39671</v>
          </cell>
          <cell r="E11708">
            <v>19</v>
          </cell>
          <cell r="F11708">
            <v>2.0072860000000001</v>
          </cell>
          <cell r="G11708">
            <v>1.65812</v>
          </cell>
          <cell r="H11708">
            <v>97.705799999999996</v>
          </cell>
          <cell r="I11708">
            <v>1.0109099999999999E-2</v>
          </cell>
          <cell r="J11708">
            <v>19</v>
          </cell>
          <cell r="K11708">
            <v>-0.47801860000000002</v>
          </cell>
          <cell r="L11708">
            <v>-0.40189150000000001</v>
          </cell>
          <cell r="M11708">
            <v>-0.34916619999999998</v>
          </cell>
          <cell r="N11708">
            <v>-0.2964408</v>
          </cell>
          <cell r="O11708">
            <v>-0.2203137</v>
          </cell>
          <cell r="P11708">
            <v>0.58333333333333337</v>
          </cell>
          <cell r="Q11708">
            <v>0.79166666666666663</v>
          </cell>
          <cell r="R11708">
            <v>14</v>
          </cell>
          <cell r="S11708">
            <v>19</v>
          </cell>
        </row>
        <row r="11709">
          <cell r="A11709" t="str">
            <v>PCT</v>
          </cell>
          <cell r="B11709" t="str">
            <v>PCT Ramp 2-1-1</v>
          </cell>
          <cell r="C11709" t="str">
            <v>R</v>
          </cell>
          <cell r="D11709">
            <v>39671</v>
          </cell>
          <cell r="E11709">
            <v>20</v>
          </cell>
          <cell r="F11709">
            <v>1.8752219999999999</v>
          </cell>
          <cell r="G11709">
            <v>1.474612</v>
          </cell>
          <cell r="H11709">
            <v>95.308700000000002</v>
          </cell>
          <cell r="I11709">
            <v>1.00845E-2</v>
          </cell>
          <cell r="J11709">
            <v>19</v>
          </cell>
          <cell r="K11709">
            <v>-0.52930460000000001</v>
          </cell>
          <cell r="L11709">
            <v>-0.45327030000000001</v>
          </cell>
          <cell r="M11709">
            <v>-0.4006091</v>
          </cell>
          <cell r="N11709">
            <v>-0.34794799999999998</v>
          </cell>
          <cell r="O11709">
            <v>-0.27191359999999998</v>
          </cell>
          <cell r="P11709">
            <v>0.58333333333333337</v>
          </cell>
          <cell r="Q11709">
            <v>0.79166666666666663</v>
          </cell>
          <cell r="R11709">
            <v>14</v>
          </cell>
          <cell r="S11709">
            <v>19</v>
          </cell>
        </row>
        <row r="11710">
          <cell r="A11710" t="str">
            <v>PCT</v>
          </cell>
          <cell r="B11710" t="str">
            <v>PCT Ramp 2-1-1</v>
          </cell>
          <cell r="C11710" t="str">
            <v>R</v>
          </cell>
          <cell r="D11710">
            <v>39671</v>
          </cell>
          <cell r="E11710">
            <v>21</v>
          </cell>
          <cell r="F11710">
            <v>1.4536800000000001</v>
          </cell>
          <cell r="G11710">
            <v>1.1512690000000001</v>
          </cell>
          <cell r="H11710">
            <v>91.649799999999999</v>
          </cell>
          <cell r="I11710">
            <v>1.0066800000000001E-2</v>
          </cell>
          <cell r="J11710">
            <v>19</v>
          </cell>
          <cell r="K11710">
            <v>-0.43099340000000003</v>
          </cell>
          <cell r="L11710">
            <v>-0.3550258</v>
          </cell>
          <cell r="M11710">
            <v>-0.30241079999999998</v>
          </cell>
          <cell r="N11710">
            <v>-0.24979589999999999</v>
          </cell>
          <cell r="O11710">
            <v>-0.17382819999999999</v>
          </cell>
          <cell r="P11710">
            <v>0.58333333333333337</v>
          </cell>
          <cell r="Q11710">
            <v>0.79166666666666663</v>
          </cell>
          <cell r="R11710">
            <v>14</v>
          </cell>
          <cell r="S11710">
            <v>19</v>
          </cell>
        </row>
        <row r="11711">
          <cell r="A11711" t="str">
            <v>PCT</v>
          </cell>
          <cell r="B11711" t="str">
            <v>PCT Ramp 2-1-1</v>
          </cell>
          <cell r="C11711" t="str">
            <v>R</v>
          </cell>
          <cell r="D11711">
            <v>39671</v>
          </cell>
          <cell r="E11711">
            <v>22</v>
          </cell>
          <cell r="F11711">
            <v>0.83620700000000003</v>
          </cell>
          <cell r="G11711">
            <v>0.86129460000000002</v>
          </cell>
          <cell r="H11711">
            <v>88.911600000000007</v>
          </cell>
          <cell r="I11711">
            <v>1.01055E-2</v>
          </cell>
          <cell r="J11711">
            <v>19</v>
          </cell>
          <cell r="K11711">
            <v>-0.1037416</v>
          </cell>
          <cell r="L11711">
            <v>-2.7628199999999999E-2</v>
          </cell>
          <cell r="M11711">
            <v>2.5087700000000001E-2</v>
          </cell>
          <cell r="N11711">
            <v>7.7803600000000001E-2</v>
          </cell>
          <cell r="O11711">
            <v>0.1539169</v>
          </cell>
          <cell r="P11711">
            <v>0.58333333333333337</v>
          </cell>
          <cell r="Q11711">
            <v>0.79166666666666663</v>
          </cell>
          <cell r="R11711">
            <v>14</v>
          </cell>
          <cell r="S11711">
            <v>19</v>
          </cell>
        </row>
        <row r="11712">
          <cell r="A11712" t="str">
            <v>PCT</v>
          </cell>
          <cell r="B11712" t="str">
            <v>PCT Ramp 2-1-1</v>
          </cell>
          <cell r="C11712" t="str">
            <v>R</v>
          </cell>
          <cell r="D11712">
            <v>39671</v>
          </cell>
          <cell r="E11712">
            <v>23</v>
          </cell>
          <cell r="F11712">
            <v>0.55805640000000001</v>
          </cell>
          <cell r="G11712">
            <v>0.69282089999999996</v>
          </cell>
          <cell r="H11712">
            <v>86.832099999999997</v>
          </cell>
          <cell r="I11712">
            <v>1.02151E-2</v>
          </cell>
          <cell r="J11712">
            <v>19</v>
          </cell>
          <cell r="K11712">
            <v>5.2386000000000004E-3</v>
          </cell>
          <cell r="L11712">
            <v>8.1763600000000006E-2</v>
          </cell>
          <cell r="M11712">
            <v>0.13476460000000001</v>
          </cell>
          <cell r="N11712">
            <v>0.1877655</v>
          </cell>
          <cell r="O11712">
            <v>0.26429049999999998</v>
          </cell>
          <cell r="P11712">
            <v>0.58333333333333337</v>
          </cell>
          <cell r="Q11712">
            <v>0.79166666666666663</v>
          </cell>
          <cell r="R11712">
            <v>14</v>
          </cell>
          <cell r="S11712">
            <v>19</v>
          </cell>
        </row>
        <row r="11713">
          <cell r="A11713" t="str">
            <v>PCT</v>
          </cell>
          <cell r="B11713" t="str">
            <v>PCT Ramp 2-1-1</v>
          </cell>
          <cell r="C11713" t="str">
            <v>R</v>
          </cell>
          <cell r="D11713">
            <v>39671</v>
          </cell>
          <cell r="E11713">
            <v>24</v>
          </cell>
          <cell r="F11713">
            <v>0.42650900000000003</v>
          </cell>
          <cell r="G11713">
            <v>0.43591760000000002</v>
          </cell>
          <cell r="H11713">
            <v>84.308700000000002</v>
          </cell>
          <cell r="I11713">
            <v>1.0211100000000001E-2</v>
          </cell>
          <cell r="J11713">
            <v>19</v>
          </cell>
          <cell r="K11713">
            <v>-0.12009209999999999</v>
          </cell>
          <cell r="L11713">
            <v>-4.3582000000000003E-2</v>
          </cell>
          <cell r="M11713">
            <v>9.4085999999999996E-3</v>
          </cell>
          <cell r="N11713">
            <v>6.2399200000000002E-2</v>
          </cell>
          <cell r="O11713">
            <v>0.13890930000000001</v>
          </cell>
          <cell r="P11713">
            <v>0.58333333333333337</v>
          </cell>
          <cell r="Q11713">
            <v>0.79166666666666663</v>
          </cell>
          <cell r="R11713">
            <v>14</v>
          </cell>
          <cell r="S11713">
            <v>19</v>
          </cell>
        </row>
        <row r="11714">
          <cell r="A11714" t="str">
            <v>PCT</v>
          </cell>
          <cell r="B11714" t="str">
            <v>PCT Ramp 2-1-1</v>
          </cell>
          <cell r="C11714" t="str">
            <v>R</v>
          </cell>
          <cell r="D11714">
            <v>39675</v>
          </cell>
          <cell r="E11714">
            <v>1</v>
          </cell>
          <cell r="F11714">
            <v>0.51192749999999998</v>
          </cell>
          <cell r="G11714">
            <v>0.53575079999999997</v>
          </cell>
          <cell r="H11714">
            <v>86.596999999999994</v>
          </cell>
          <cell r="I11714">
            <v>1.13451E-2</v>
          </cell>
          <cell r="J11714">
            <v>22</v>
          </cell>
          <cell r="K11714">
            <v>-0.1126789</v>
          </cell>
          <cell r="L11714">
            <v>-3.20323E-2</v>
          </cell>
          <cell r="M11714">
            <v>2.3823299999999999E-2</v>
          </cell>
          <cell r="N11714">
            <v>7.9678799999999994E-2</v>
          </cell>
          <cell r="O11714">
            <v>0.16032540000000001</v>
          </cell>
          <cell r="P11714">
            <v>0.58333333333333337</v>
          </cell>
          <cell r="Q11714">
            <v>0.79166666666666663</v>
          </cell>
          <cell r="R11714">
            <v>14</v>
          </cell>
          <cell r="S11714">
            <v>19</v>
          </cell>
        </row>
        <row r="11715">
          <cell r="A11715" t="str">
            <v>PCT</v>
          </cell>
          <cell r="B11715" t="str">
            <v>PCT Ramp 2-1-1</v>
          </cell>
          <cell r="C11715" t="str">
            <v>R</v>
          </cell>
          <cell r="D11715">
            <v>39675</v>
          </cell>
          <cell r="E11715">
            <v>2</v>
          </cell>
          <cell r="F11715">
            <v>0.32547490000000001</v>
          </cell>
          <cell r="G11715">
            <v>0.38655420000000001</v>
          </cell>
          <cell r="H11715">
            <v>83.744699999999995</v>
          </cell>
          <cell r="I11715">
            <v>9.8323000000000004E-3</v>
          </cell>
          <cell r="J11715">
            <v>22</v>
          </cell>
          <cell r="K11715">
            <v>-6.5996700000000005E-2</v>
          </cell>
          <cell r="L11715">
            <v>9.0808E-3</v>
          </cell>
          <cell r="M11715">
            <v>6.10792E-2</v>
          </cell>
          <cell r="N11715">
            <v>0.1130777</v>
          </cell>
          <cell r="O11715">
            <v>0.18815519999999999</v>
          </cell>
          <cell r="P11715">
            <v>0.58333333333333337</v>
          </cell>
          <cell r="Q11715">
            <v>0.79166666666666663</v>
          </cell>
          <cell r="R11715">
            <v>14</v>
          </cell>
          <cell r="S11715">
            <v>19</v>
          </cell>
        </row>
        <row r="11716">
          <cell r="A11716" t="str">
            <v>PCT</v>
          </cell>
          <cell r="B11716" t="str">
            <v>PCT Ramp 2-1-1</v>
          </cell>
          <cell r="C11716" t="str">
            <v>R</v>
          </cell>
          <cell r="D11716">
            <v>39675</v>
          </cell>
          <cell r="E11716">
            <v>3</v>
          </cell>
          <cell r="F11716">
            <v>0.27073239999999998</v>
          </cell>
          <cell r="G11716">
            <v>0.31833669999999997</v>
          </cell>
          <cell r="H11716">
            <v>81.3185</v>
          </cell>
          <cell r="I11716">
            <v>1.0011900000000001E-2</v>
          </cell>
          <cell r="J11716">
            <v>22</v>
          </cell>
          <cell r="K11716">
            <v>-8.0626799999999998E-2</v>
          </cell>
          <cell r="L11716">
            <v>-4.8668000000000001E-3</v>
          </cell>
          <cell r="M11716">
            <v>4.7604399999999998E-2</v>
          </cell>
          <cell r="N11716">
            <v>0.1000755</v>
          </cell>
          <cell r="O11716">
            <v>0.17583550000000001</v>
          </cell>
          <cell r="P11716">
            <v>0.58333333333333337</v>
          </cell>
          <cell r="Q11716">
            <v>0.79166666666666663</v>
          </cell>
          <cell r="R11716">
            <v>14</v>
          </cell>
          <cell r="S11716">
            <v>19</v>
          </cell>
        </row>
        <row r="11717">
          <cell r="A11717" t="str">
            <v>PCT</v>
          </cell>
          <cell r="B11717" t="str">
            <v>PCT Ramp 2-1-1</v>
          </cell>
          <cell r="C11717" t="str">
            <v>R</v>
          </cell>
          <cell r="D11717">
            <v>39675</v>
          </cell>
          <cell r="E11717">
            <v>4</v>
          </cell>
          <cell r="F11717">
            <v>0.2104297</v>
          </cell>
          <cell r="G11717">
            <v>0.27467029999999998</v>
          </cell>
          <cell r="H11717">
            <v>79.744699999999995</v>
          </cell>
          <cell r="I11717">
            <v>1.02139E-2</v>
          </cell>
          <cell r="J11717">
            <v>22</v>
          </cell>
          <cell r="K11717">
            <v>-6.5278100000000006E-2</v>
          </cell>
          <cell r="L11717">
            <v>1.12426E-2</v>
          </cell>
          <cell r="M11717">
            <v>6.4240599999999995E-2</v>
          </cell>
          <cell r="N11717">
            <v>0.1172385</v>
          </cell>
          <cell r="O11717">
            <v>0.19375919999999999</v>
          </cell>
          <cell r="P11717">
            <v>0.58333333333333337</v>
          </cell>
          <cell r="Q11717">
            <v>0.79166666666666663</v>
          </cell>
          <cell r="R11717">
            <v>14</v>
          </cell>
          <cell r="S11717">
            <v>19</v>
          </cell>
        </row>
        <row r="11718">
          <cell r="A11718" t="str">
            <v>PCT</v>
          </cell>
          <cell r="B11718" t="str">
            <v>PCT Ramp 2-1-1</v>
          </cell>
          <cell r="C11718" t="str">
            <v>R</v>
          </cell>
          <cell r="D11718">
            <v>39675</v>
          </cell>
          <cell r="E11718">
            <v>5</v>
          </cell>
          <cell r="F11718">
            <v>0.14540700000000001</v>
          </cell>
          <cell r="G11718">
            <v>0.18659899999999999</v>
          </cell>
          <cell r="H11718">
            <v>77.3185</v>
          </cell>
          <cell r="I11718">
            <v>1.02332E-2</v>
          </cell>
          <cell r="J11718">
            <v>22</v>
          </cell>
          <cell r="K11718">
            <v>-8.8448799999999994E-2</v>
          </cell>
          <cell r="L11718">
            <v>-1.1855900000000001E-2</v>
          </cell>
          <cell r="M11718">
            <v>4.1192100000000002E-2</v>
          </cell>
          <cell r="N11718">
            <v>9.4240099999999993E-2</v>
          </cell>
          <cell r="O11718">
            <v>0.17083300000000001</v>
          </cell>
          <cell r="P11718">
            <v>0.58333333333333337</v>
          </cell>
          <cell r="Q11718">
            <v>0.79166666666666663</v>
          </cell>
          <cell r="R11718">
            <v>14</v>
          </cell>
          <cell r="S11718">
            <v>19</v>
          </cell>
        </row>
        <row r="11719">
          <cell r="A11719" t="str">
            <v>PCT</v>
          </cell>
          <cell r="B11719" t="str">
            <v>PCT Ramp 2-1-1</v>
          </cell>
          <cell r="C11719" t="str">
            <v>R</v>
          </cell>
          <cell r="D11719">
            <v>39675</v>
          </cell>
          <cell r="E11719">
            <v>6</v>
          </cell>
          <cell r="F11719">
            <v>0.16307650000000001</v>
          </cell>
          <cell r="G11719">
            <v>0.18858269999999999</v>
          </cell>
          <cell r="H11719">
            <v>76.6708</v>
          </cell>
          <cell r="I11719">
            <v>9.8385999999999994E-3</v>
          </cell>
          <cell r="J11719">
            <v>22</v>
          </cell>
          <cell r="K11719">
            <v>-0.1016104</v>
          </cell>
          <cell r="L11719">
            <v>-2.6508899999999998E-2</v>
          </cell>
          <cell r="M11719">
            <v>2.55062E-2</v>
          </cell>
          <cell r="N11719">
            <v>7.7521199999999998E-2</v>
          </cell>
          <cell r="O11719">
            <v>0.1526227</v>
          </cell>
          <cell r="P11719">
            <v>0.58333333333333337</v>
          </cell>
          <cell r="Q11719">
            <v>0.79166666666666663</v>
          </cell>
          <cell r="R11719">
            <v>14</v>
          </cell>
          <cell r="S11719">
            <v>19</v>
          </cell>
        </row>
        <row r="11720">
          <cell r="A11720" t="str">
            <v>PCT</v>
          </cell>
          <cell r="B11720" t="str">
            <v>PCT Ramp 2-1-1</v>
          </cell>
          <cell r="C11720" t="str">
            <v>R</v>
          </cell>
          <cell r="D11720">
            <v>39675</v>
          </cell>
          <cell r="E11720">
            <v>7</v>
          </cell>
          <cell r="F11720">
            <v>0.1437976</v>
          </cell>
          <cell r="G11720">
            <v>0.14108609999999999</v>
          </cell>
          <cell r="H11720">
            <v>75.466200000000001</v>
          </cell>
          <cell r="I11720">
            <v>9.6889000000000003E-3</v>
          </cell>
          <cell r="J11720">
            <v>22</v>
          </cell>
          <cell r="K11720">
            <v>-0.12885759999999999</v>
          </cell>
          <cell r="L11720">
            <v>-5.43294E-2</v>
          </cell>
          <cell r="M11720">
            <v>-2.7114999999999999E-3</v>
          </cell>
          <cell r="N11720">
            <v>4.8906499999999999E-2</v>
          </cell>
          <cell r="O11720">
            <v>0.12343469999999999</v>
          </cell>
          <cell r="P11720">
            <v>0.58333333333333337</v>
          </cell>
          <cell r="Q11720">
            <v>0.79166666666666663</v>
          </cell>
          <cell r="R11720">
            <v>14</v>
          </cell>
          <cell r="S11720">
            <v>19</v>
          </cell>
        </row>
        <row r="11721">
          <cell r="A11721" t="str">
            <v>PCT</v>
          </cell>
          <cell r="B11721" t="str">
            <v>PCT Ramp 2-1-1</v>
          </cell>
          <cell r="C11721" t="str">
            <v>R</v>
          </cell>
          <cell r="D11721">
            <v>39675</v>
          </cell>
          <cell r="E11721">
            <v>8</v>
          </cell>
          <cell r="F11721">
            <v>0.21309600000000001</v>
          </cell>
          <cell r="G11721">
            <v>0.19581709999999999</v>
          </cell>
          <cell r="H11721">
            <v>76.8185</v>
          </cell>
          <cell r="I11721">
            <v>9.8352999999999999E-3</v>
          </cell>
          <cell r="J11721">
            <v>22</v>
          </cell>
          <cell r="K11721">
            <v>-0.14437410000000001</v>
          </cell>
          <cell r="L11721">
            <v>-6.9285200000000005E-2</v>
          </cell>
          <cell r="M11721">
            <v>-1.72789E-2</v>
          </cell>
          <cell r="N11721">
            <v>3.4727399999999999E-2</v>
          </cell>
          <cell r="O11721">
            <v>0.10981630000000001</v>
          </cell>
          <cell r="P11721">
            <v>0.58333333333333337</v>
          </cell>
          <cell r="Q11721">
            <v>0.79166666666666663</v>
          </cell>
          <cell r="R11721">
            <v>14</v>
          </cell>
          <cell r="S11721">
            <v>19</v>
          </cell>
        </row>
        <row r="11722">
          <cell r="A11722" t="str">
            <v>PCT</v>
          </cell>
          <cell r="B11722" t="str">
            <v>PCT Ramp 2-1-1</v>
          </cell>
          <cell r="C11722" t="str">
            <v>R</v>
          </cell>
          <cell r="D11722">
            <v>39675</v>
          </cell>
          <cell r="E11722">
            <v>9</v>
          </cell>
          <cell r="F11722">
            <v>0.23672770000000001</v>
          </cell>
          <cell r="G11722">
            <v>0.21592700000000001</v>
          </cell>
          <cell r="H11722">
            <v>79.8185</v>
          </cell>
          <cell r="I11722">
            <v>9.8480000000000009E-3</v>
          </cell>
          <cell r="J11722">
            <v>22</v>
          </cell>
          <cell r="K11722">
            <v>-0.14797840000000001</v>
          </cell>
          <cell r="L11722">
            <v>-7.2840799999999997E-2</v>
          </cell>
          <cell r="M11722">
            <v>-2.0800699999999998E-2</v>
          </cell>
          <cell r="N11722">
            <v>3.1239400000000001E-2</v>
          </cell>
          <cell r="O11722">
            <v>0.106377</v>
          </cell>
          <cell r="P11722">
            <v>0.58333333333333337</v>
          </cell>
          <cell r="Q11722">
            <v>0.79166666666666663</v>
          </cell>
          <cell r="R11722">
            <v>14</v>
          </cell>
          <cell r="S11722">
            <v>19</v>
          </cell>
        </row>
        <row r="11723">
          <cell r="A11723" t="str">
            <v>PCT</v>
          </cell>
          <cell r="B11723" t="str">
            <v>PCT Ramp 2-1-1</v>
          </cell>
          <cell r="C11723" t="str">
            <v>R</v>
          </cell>
          <cell r="D11723">
            <v>39675</v>
          </cell>
          <cell r="E11723">
            <v>10</v>
          </cell>
          <cell r="F11723">
            <v>0.43885590000000002</v>
          </cell>
          <cell r="G11723">
            <v>0.30371029999999999</v>
          </cell>
          <cell r="H11723">
            <v>83.392300000000006</v>
          </cell>
          <cell r="I11723">
            <v>9.7335000000000008E-3</v>
          </cell>
          <cell r="J11723">
            <v>22</v>
          </cell>
          <cell r="K11723">
            <v>-0.26158160000000003</v>
          </cell>
          <cell r="L11723">
            <v>-0.1868822</v>
          </cell>
          <cell r="M11723">
            <v>-0.1351456</v>
          </cell>
          <cell r="N11723">
            <v>-8.34091E-2</v>
          </cell>
          <cell r="O11723">
            <v>-8.7097000000000008E-3</v>
          </cell>
          <cell r="P11723">
            <v>0.58333333333333337</v>
          </cell>
          <cell r="Q11723">
            <v>0.79166666666666663</v>
          </cell>
          <cell r="R11723">
            <v>14</v>
          </cell>
          <cell r="S11723">
            <v>19</v>
          </cell>
        </row>
        <row r="11724">
          <cell r="A11724" t="str">
            <v>PCT</v>
          </cell>
          <cell r="B11724" t="str">
            <v>PCT Ramp 2-1-1</v>
          </cell>
          <cell r="C11724" t="str">
            <v>R</v>
          </cell>
          <cell r="D11724">
            <v>39675</v>
          </cell>
          <cell r="E11724">
            <v>11</v>
          </cell>
          <cell r="F11724">
            <v>0.6214499</v>
          </cell>
          <cell r="G11724">
            <v>0.44153969999999998</v>
          </cell>
          <cell r="H11724">
            <v>87.113900000000001</v>
          </cell>
          <cell r="I11724">
            <v>9.7926999999999997E-3</v>
          </cell>
          <cell r="J11724">
            <v>22</v>
          </cell>
          <cell r="K11724">
            <v>-0.30673010000000001</v>
          </cell>
          <cell r="L11724">
            <v>-0.23180390000000001</v>
          </cell>
          <cell r="M11724">
            <v>-0.17991019999999999</v>
          </cell>
          <cell r="N11724">
            <v>-0.12801650000000001</v>
          </cell>
          <cell r="O11724">
            <v>-5.30903E-2</v>
          </cell>
          <cell r="P11724">
            <v>0.58333333333333337</v>
          </cell>
          <cell r="Q11724">
            <v>0.79166666666666663</v>
          </cell>
          <cell r="R11724">
            <v>14</v>
          </cell>
          <cell r="S11724">
            <v>19</v>
          </cell>
        </row>
        <row r="11725">
          <cell r="A11725" t="str">
            <v>PCT</v>
          </cell>
          <cell r="B11725" t="str">
            <v>PCT Ramp 2-1-1</v>
          </cell>
          <cell r="C11725" t="str">
            <v>R</v>
          </cell>
          <cell r="D11725">
            <v>39675</v>
          </cell>
          <cell r="E11725">
            <v>12</v>
          </cell>
          <cell r="F11725">
            <v>0.85206570000000004</v>
          </cell>
          <cell r="G11725">
            <v>0.72182729999999995</v>
          </cell>
          <cell r="H11725">
            <v>92.113900000000001</v>
          </cell>
          <cell r="I11725">
            <v>9.5913999999999999E-3</v>
          </cell>
          <cell r="J11725">
            <v>22</v>
          </cell>
          <cell r="K11725">
            <v>-0.25574799999999998</v>
          </cell>
          <cell r="L11725">
            <v>-0.1815959</v>
          </cell>
          <cell r="M11725">
            <v>-0.1302384</v>
          </cell>
          <cell r="N11725">
            <v>-7.8880900000000004E-2</v>
          </cell>
          <cell r="O11725">
            <v>-4.7288E-3</v>
          </cell>
          <cell r="P11725">
            <v>0.58333333333333337</v>
          </cell>
          <cell r="Q11725">
            <v>0.79166666666666663</v>
          </cell>
          <cell r="R11725">
            <v>14</v>
          </cell>
          <cell r="S11725">
            <v>19</v>
          </cell>
        </row>
        <row r="11726">
          <cell r="A11726" t="str">
            <v>PCT</v>
          </cell>
          <cell r="B11726" t="str">
            <v>PCT Ramp 2-1-1</v>
          </cell>
          <cell r="C11726" t="str">
            <v>R</v>
          </cell>
          <cell r="D11726">
            <v>39675</v>
          </cell>
          <cell r="E11726">
            <v>13</v>
          </cell>
          <cell r="F11726">
            <v>1.23153</v>
          </cell>
          <cell r="G11726">
            <v>1.023185</v>
          </cell>
          <cell r="H11726">
            <v>95.261600000000001</v>
          </cell>
          <cell r="I11726">
            <v>9.6363999999999998E-3</v>
          </cell>
          <cell r="J11726">
            <v>22</v>
          </cell>
          <cell r="K11726">
            <v>-0.33414909999999998</v>
          </cell>
          <cell r="L11726">
            <v>-0.25982309999999997</v>
          </cell>
          <cell r="M11726">
            <v>-0.20834520000000001</v>
          </cell>
          <cell r="N11726">
            <v>-0.15686720000000001</v>
          </cell>
          <cell r="O11726">
            <v>-8.2541299999999998E-2</v>
          </cell>
          <cell r="P11726">
            <v>0.58333333333333337</v>
          </cell>
          <cell r="Q11726">
            <v>0.79166666666666663</v>
          </cell>
          <cell r="R11726">
            <v>14</v>
          </cell>
          <cell r="S11726">
            <v>19</v>
          </cell>
        </row>
        <row r="11727">
          <cell r="A11727" t="str">
            <v>PCT</v>
          </cell>
          <cell r="B11727" t="str">
            <v>PCT Ramp 2-1-1</v>
          </cell>
          <cell r="C11727" t="str">
            <v>R</v>
          </cell>
          <cell r="D11727">
            <v>39675</v>
          </cell>
          <cell r="E11727">
            <v>14</v>
          </cell>
          <cell r="F11727">
            <v>1.5279210000000001</v>
          </cell>
          <cell r="G11727">
            <v>1.4560630000000001</v>
          </cell>
          <cell r="H11727">
            <v>99.392300000000006</v>
          </cell>
          <cell r="I11727">
            <v>9.8487999999999996E-3</v>
          </cell>
          <cell r="J11727">
            <v>22</v>
          </cell>
          <cell r="K11727">
            <v>-0.19904069999999999</v>
          </cell>
          <cell r="L11727">
            <v>-0.12390039999999999</v>
          </cell>
          <cell r="M11727">
            <v>-7.1858400000000003E-2</v>
          </cell>
          <cell r="N11727">
            <v>-1.9816400000000001E-2</v>
          </cell>
          <cell r="O11727">
            <v>5.5323900000000002E-2</v>
          </cell>
          <cell r="P11727">
            <v>0.58333333333333337</v>
          </cell>
          <cell r="Q11727">
            <v>0.79166666666666663</v>
          </cell>
          <cell r="R11727">
            <v>14</v>
          </cell>
          <cell r="S11727">
            <v>19</v>
          </cell>
        </row>
        <row r="11728">
          <cell r="A11728" t="str">
            <v>PCT</v>
          </cell>
          <cell r="B11728" t="str">
            <v>PCT Ramp 2-1-1</v>
          </cell>
          <cell r="C11728" t="str">
            <v>R</v>
          </cell>
          <cell r="D11728">
            <v>39675</v>
          </cell>
          <cell r="E11728">
            <v>15</v>
          </cell>
          <cell r="F11728">
            <v>1.2057389999999999</v>
          </cell>
          <cell r="G11728">
            <v>1.822649</v>
          </cell>
          <cell r="H11728">
            <v>102.319</v>
          </cell>
          <cell r="I11728">
            <v>1.0261299999999999E-2</v>
          </cell>
          <cell r="J11728">
            <v>22</v>
          </cell>
          <cell r="K11728">
            <v>0.48709170000000002</v>
          </cell>
          <cell r="L11728">
            <v>0.56378969999999995</v>
          </cell>
          <cell r="M11728">
            <v>0.61691050000000003</v>
          </cell>
          <cell r="N11728">
            <v>0.67003120000000005</v>
          </cell>
          <cell r="O11728">
            <v>0.74672919999999998</v>
          </cell>
          <cell r="P11728">
            <v>0.58333333333333337</v>
          </cell>
          <cell r="Q11728">
            <v>0.79166666666666663</v>
          </cell>
          <cell r="R11728">
            <v>14</v>
          </cell>
          <cell r="S11728">
            <v>19</v>
          </cell>
        </row>
        <row r="11729">
          <cell r="A11729" t="str">
            <v>PCT</v>
          </cell>
          <cell r="B11729" t="str">
            <v>PCT Ramp 2-1-1</v>
          </cell>
          <cell r="C11729" t="str">
            <v>R</v>
          </cell>
          <cell r="D11729">
            <v>39675</v>
          </cell>
          <cell r="E11729">
            <v>16</v>
          </cell>
          <cell r="F11729">
            <v>1.294702</v>
          </cell>
          <cell r="G11729">
            <v>2.1226850000000002</v>
          </cell>
          <cell r="H11729">
            <v>104.46599999999999</v>
          </cell>
          <cell r="I11729">
            <v>1.03014E-2</v>
          </cell>
          <cell r="J11729">
            <v>22</v>
          </cell>
          <cell r="K11729">
            <v>0.69791060000000005</v>
          </cell>
          <cell r="L11729">
            <v>0.77475810000000001</v>
          </cell>
          <cell r="M11729">
            <v>0.82798240000000001</v>
          </cell>
          <cell r="N11729">
            <v>0.88120679999999996</v>
          </cell>
          <cell r="O11729">
            <v>0.95805419999999997</v>
          </cell>
          <cell r="P11729">
            <v>0.58333333333333337</v>
          </cell>
          <cell r="Q11729">
            <v>0.79166666666666663</v>
          </cell>
          <cell r="R11729">
            <v>14</v>
          </cell>
          <cell r="S11729">
            <v>19</v>
          </cell>
        </row>
        <row r="11730">
          <cell r="A11730" t="str">
            <v>PCT</v>
          </cell>
          <cell r="B11730" t="str">
            <v>PCT Ramp 2-1-1</v>
          </cell>
          <cell r="C11730" t="str">
            <v>R</v>
          </cell>
          <cell r="D11730">
            <v>39675</v>
          </cell>
          <cell r="E11730">
            <v>17</v>
          </cell>
          <cell r="F11730">
            <v>1.398922</v>
          </cell>
          <cell r="G11730">
            <v>2.3221180000000001</v>
          </cell>
          <cell r="H11730">
            <v>105.892</v>
          </cell>
          <cell r="I11730">
            <v>1.043E-2</v>
          </cell>
          <cell r="J11730">
            <v>22</v>
          </cell>
          <cell r="K11730">
            <v>0.79231490000000004</v>
          </cell>
          <cell r="L11730">
            <v>0.86964070000000004</v>
          </cell>
          <cell r="M11730">
            <v>0.92319629999999997</v>
          </cell>
          <cell r="N11730">
            <v>0.97675190000000001</v>
          </cell>
          <cell r="O11730">
            <v>1.0540780000000001</v>
          </cell>
          <cell r="P11730">
            <v>0.58333333333333337</v>
          </cell>
          <cell r="Q11730">
            <v>0.79166666666666663</v>
          </cell>
          <cell r="R11730">
            <v>14</v>
          </cell>
          <cell r="S11730">
            <v>19</v>
          </cell>
        </row>
        <row r="11731">
          <cell r="A11731" t="str">
            <v>PCT</v>
          </cell>
          <cell r="B11731" t="str">
            <v>PCT Ramp 2-1-1</v>
          </cell>
          <cell r="C11731" t="str">
            <v>R</v>
          </cell>
          <cell r="D11731">
            <v>39675</v>
          </cell>
          <cell r="E11731">
            <v>18</v>
          </cell>
          <cell r="F11731">
            <v>1.6240650000000001</v>
          </cell>
          <cell r="G11731">
            <v>2.3936480000000002</v>
          </cell>
          <cell r="H11731">
            <v>104.96599999999999</v>
          </cell>
          <cell r="I11731">
            <v>1.03447E-2</v>
          </cell>
          <cell r="J11731">
            <v>22</v>
          </cell>
          <cell r="K11731">
            <v>0.6392388</v>
          </cell>
          <cell r="L11731">
            <v>0.71624759999999998</v>
          </cell>
          <cell r="M11731">
            <v>0.76958369999999998</v>
          </cell>
          <cell r="N11731">
            <v>0.82291979999999998</v>
          </cell>
          <cell r="O11731">
            <v>0.89992859999999997</v>
          </cell>
          <cell r="P11731">
            <v>0.58333333333333337</v>
          </cell>
          <cell r="Q11731">
            <v>0.79166666666666663</v>
          </cell>
          <cell r="R11731">
            <v>14</v>
          </cell>
          <cell r="S11731">
            <v>19</v>
          </cell>
        </row>
        <row r="11732">
          <cell r="A11732" t="str">
            <v>PCT</v>
          </cell>
          <cell r="B11732" t="str">
            <v>PCT Ramp 2-1-1</v>
          </cell>
          <cell r="C11732" t="str">
            <v>R</v>
          </cell>
          <cell r="D11732">
            <v>39675</v>
          </cell>
          <cell r="E11732">
            <v>19</v>
          </cell>
          <cell r="F11732">
            <v>2.4159660000000001</v>
          </cell>
          <cell r="G11732">
            <v>2.343019</v>
          </cell>
          <cell r="H11732">
            <v>103.819</v>
          </cell>
          <cell r="I11732">
            <v>1.0286E-2</v>
          </cell>
          <cell r="J11732">
            <v>22</v>
          </cell>
          <cell r="K11732">
            <v>-0.2029222</v>
          </cell>
          <cell r="L11732">
            <v>-0.1261321</v>
          </cell>
          <cell r="M11732">
            <v>-7.2947499999999998E-2</v>
          </cell>
          <cell r="N11732">
            <v>-1.97629E-2</v>
          </cell>
          <cell r="O11732">
            <v>5.70272E-2</v>
          </cell>
          <cell r="P11732">
            <v>0.58333333333333337</v>
          </cell>
          <cell r="Q11732">
            <v>0.79166666666666663</v>
          </cell>
          <cell r="R11732">
            <v>14</v>
          </cell>
          <cell r="S11732">
            <v>19</v>
          </cell>
        </row>
        <row r="11733">
          <cell r="A11733" t="str">
            <v>PCT</v>
          </cell>
          <cell r="B11733" t="str">
            <v>PCT Ramp 2-1-1</v>
          </cell>
          <cell r="C11733" t="str">
            <v>R</v>
          </cell>
          <cell r="D11733">
            <v>39675</v>
          </cell>
          <cell r="E11733">
            <v>20</v>
          </cell>
          <cell r="F11733">
            <v>2.3393290000000002</v>
          </cell>
          <cell r="G11733">
            <v>2.0414729999999999</v>
          </cell>
          <cell r="H11733">
            <v>101.523</v>
          </cell>
          <cell r="I11733">
            <v>1.02408E-2</v>
          </cell>
          <cell r="J11733">
            <v>22</v>
          </cell>
          <cell r="K11733">
            <v>-0.42754490000000001</v>
          </cell>
          <cell r="L11733">
            <v>-0.35092370000000001</v>
          </cell>
          <cell r="M11733">
            <v>-0.29785610000000001</v>
          </cell>
          <cell r="N11733">
            <v>-0.24478849999999999</v>
          </cell>
          <cell r="O11733">
            <v>-0.16816729999999999</v>
          </cell>
          <cell r="P11733">
            <v>0.58333333333333337</v>
          </cell>
          <cell r="Q11733">
            <v>0.79166666666666663</v>
          </cell>
          <cell r="R11733">
            <v>14</v>
          </cell>
          <cell r="S11733">
            <v>19</v>
          </cell>
        </row>
        <row r="11734">
          <cell r="A11734" t="str">
            <v>PCT</v>
          </cell>
          <cell r="B11734" t="str">
            <v>PCT Ramp 2-1-1</v>
          </cell>
          <cell r="C11734" t="str">
            <v>R</v>
          </cell>
          <cell r="D11734">
            <v>39675</v>
          </cell>
          <cell r="E11734">
            <v>21</v>
          </cell>
          <cell r="F11734">
            <v>2.009525</v>
          </cell>
          <cell r="G11734">
            <v>1.6723889999999999</v>
          </cell>
          <cell r="H11734">
            <v>97.6708</v>
          </cell>
          <cell r="I11734">
            <v>1.00803E-2</v>
          </cell>
          <cell r="J11734">
            <v>22</v>
          </cell>
          <cell r="K11734">
            <v>-0.4658043</v>
          </cell>
          <cell r="L11734">
            <v>-0.38978600000000002</v>
          </cell>
          <cell r="M11734">
            <v>-0.33713589999999999</v>
          </cell>
          <cell r="N11734">
            <v>-0.28448580000000001</v>
          </cell>
          <cell r="O11734">
            <v>-0.2084675</v>
          </cell>
          <cell r="P11734">
            <v>0.58333333333333337</v>
          </cell>
          <cell r="Q11734">
            <v>0.79166666666666663</v>
          </cell>
          <cell r="R11734">
            <v>14</v>
          </cell>
          <cell r="S11734">
            <v>19</v>
          </cell>
        </row>
        <row r="11735">
          <cell r="A11735" t="str">
            <v>PCT</v>
          </cell>
          <cell r="B11735" t="str">
            <v>PCT Ramp 2-1-1</v>
          </cell>
          <cell r="C11735" t="str">
            <v>R</v>
          </cell>
          <cell r="D11735">
            <v>39675</v>
          </cell>
          <cell r="E11735">
            <v>22</v>
          </cell>
          <cell r="F11735">
            <v>1.436264</v>
          </cell>
          <cell r="G11735">
            <v>1.2725139999999999</v>
          </cell>
          <cell r="H11735">
            <v>93.596999999999994</v>
          </cell>
          <cell r="I11735">
            <v>9.7748999999999996E-3</v>
          </cell>
          <cell r="J11735">
            <v>22</v>
          </cell>
          <cell r="K11735">
            <v>-0.29045460000000001</v>
          </cell>
          <cell r="L11735">
            <v>-0.2155965</v>
          </cell>
          <cell r="M11735">
            <v>-0.1637499</v>
          </cell>
          <cell r="N11735">
            <v>-0.1119034</v>
          </cell>
          <cell r="O11735">
            <v>-3.7045300000000003E-2</v>
          </cell>
          <cell r="P11735">
            <v>0.58333333333333337</v>
          </cell>
          <cell r="Q11735">
            <v>0.79166666666666663</v>
          </cell>
          <cell r="R11735">
            <v>14</v>
          </cell>
          <cell r="S11735">
            <v>19</v>
          </cell>
        </row>
        <row r="11736">
          <cell r="A11736" t="str">
            <v>PCT</v>
          </cell>
          <cell r="B11736" t="str">
            <v>PCT Ramp 2-1-1</v>
          </cell>
          <cell r="C11736" t="str">
            <v>R</v>
          </cell>
          <cell r="D11736">
            <v>39675</v>
          </cell>
          <cell r="E11736">
            <v>23</v>
          </cell>
          <cell r="F11736">
            <v>1.0317959999999999</v>
          </cell>
          <cell r="G11736">
            <v>1.0341720000000001</v>
          </cell>
          <cell r="H11736">
            <v>90.8185</v>
          </cell>
          <cell r="I11736">
            <v>9.8452000000000001E-3</v>
          </cell>
          <cell r="J11736">
            <v>22</v>
          </cell>
          <cell r="K11736">
            <v>-0.1247839</v>
          </cell>
          <cell r="L11736">
            <v>-4.9657E-2</v>
          </cell>
          <cell r="M11736">
            <v>2.3757000000000001E-3</v>
          </cell>
          <cell r="N11736">
            <v>5.4408400000000003E-2</v>
          </cell>
          <cell r="O11736">
            <v>0.12953539999999999</v>
          </cell>
          <cell r="P11736">
            <v>0.58333333333333337</v>
          </cell>
          <cell r="Q11736">
            <v>0.79166666666666663</v>
          </cell>
          <cell r="R11736">
            <v>14</v>
          </cell>
          <cell r="S11736">
            <v>19</v>
          </cell>
        </row>
        <row r="11737">
          <cell r="A11737" t="str">
            <v>PCT</v>
          </cell>
          <cell r="B11737" t="str">
            <v>PCT Ramp 2-1-1</v>
          </cell>
          <cell r="C11737" t="str">
            <v>R</v>
          </cell>
          <cell r="D11737">
            <v>39675</v>
          </cell>
          <cell r="E11737">
            <v>24</v>
          </cell>
          <cell r="F11737">
            <v>0.87025759999999996</v>
          </cell>
          <cell r="G11737">
            <v>0.70664660000000001</v>
          </cell>
          <cell r="H11737">
            <v>87.687700000000007</v>
          </cell>
          <cell r="I11737">
            <v>1.02921E-2</v>
          </cell>
          <cell r="J11737">
            <v>22</v>
          </cell>
          <cell r="K11737">
            <v>-0.29362440000000001</v>
          </cell>
          <cell r="L11737">
            <v>-0.21681139999999999</v>
          </cell>
          <cell r="M11737">
            <v>-0.16361110000000001</v>
          </cell>
          <cell r="N11737">
            <v>-0.1104107</v>
          </cell>
          <cell r="O11737">
            <v>-3.3597799999999997E-2</v>
          </cell>
          <cell r="P11737">
            <v>0.58333333333333337</v>
          </cell>
          <cell r="Q11737">
            <v>0.79166666666666663</v>
          </cell>
          <cell r="R11737">
            <v>14</v>
          </cell>
          <cell r="S11737">
            <v>19</v>
          </cell>
        </row>
        <row r="11738">
          <cell r="A11738" t="str">
            <v>PCT</v>
          </cell>
          <cell r="B11738" t="str">
            <v>PCT Ramp 2-1-1</v>
          </cell>
          <cell r="C11738" t="str">
            <v>R</v>
          </cell>
          <cell r="D11738">
            <v>39685</v>
          </cell>
          <cell r="E11738">
            <v>1</v>
          </cell>
          <cell r="F11738">
            <v>0.28664329999999999</v>
          </cell>
          <cell r="G11738">
            <v>0.34189659999999999</v>
          </cell>
          <cell r="H11738">
            <v>81.570400000000006</v>
          </cell>
          <cell r="I11738">
            <v>1.0245600000000001E-2</v>
          </cell>
          <cell r="J11738">
            <v>19</v>
          </cell>
          <cell r="K11738">
            <v>-7.4465900000000002E-2</v>
          </cell>
          <cell r="L11738">
            <v>2.1732000000000001E-3</v>
          </cell>
          <cell r="M11738">
            <v>5.5253299999999998E-2</v>
          </cell>
          <cell r="N11738">
            <v>0.10833329999999999</v>
          </cell>
          <cell r="O11738">
            <v>0.18497250000000001</v>
          </cell>
          <cell r="P11738">
            <v>0.58333333333333337</v>
          </cell>
          <cell r="Q11738">
            <v>0.72916666666666663</v>
          </cell>
          <cell r="R11738">
            <v>14</v>
          </cell>
          <cell r="S11738">
            <v>17.5</v>
          </cell>
        </row>
        <row r="11739">
          <cell r="A11739" t="str">
            <v>PCT</v>
          </cell>
          <cell r="B11739" t="str">
            <v>PCT Ramp 2-1-1</v>
          </cell>
          <cell r="C11739" t="str">
            <v>R</v>
          </cell>
          <cell r="D11739">
            <v>39685</v>
          </cell>
          <cell r="E11739">
            <v>2</v>
          </cell>
          <cell r="F11739">
            <v>0.2140089</v>
          </cell>
          <cell r="G11739">
            <v>0.22900010000000001</v>
          </cell>
          <cell r="H11739">
            <v>79.308700000000002</v>
          </cell>
          <cell r="I11739">
            <v>1.01254E-2</v>
          </cell>
          <cell r="J11739">
            <v>19</v>
          </cell>
          <cell r="K11739">
            <v>-0.1139648</v>
          </cell>
          <cell r="L11739">
            <v>-3.77766E-2</v>
          </cell>
          <cell r="M11739">
            <v>1.49911E-2</v>
          </cell>
          <cell r="N11739">
            <v>6.7758799999999994E-2</v>
          </cell>
          <cell r="O11739">
            <v>0.14394699999999999</v>
          </cell>
          <cell r="P11739">
            <v>0.58333333333333337</v>
          </cell>
          <cell r="Q11739">
            <v>0.72916666666666663</v>
          </cell>
          <cell r="R11739">
            <v>14</v>
          </cell>
          <cell r="S11739">
            <v>17.5</v>
          </cell>
        </row>
        <row r="11740">
          <cell r="A11740" t="str">
            <v>PCT</v>
          </cell>
          <cell r="B11740" t="str">
            <v>PCT Ramp 2-1-1</v>
          </cell>
          <cell r="C11740" t="str">
            <v>R</v>
          </cell>
          <cell r="D11740">
            <v>39685</v>
          </cell>
          <cell r="E11740">
            <v>3</v>
          </cell>
          <cell r="F11740">
            <v>0.19264800000000001</v>
          </cell>
          <cell r="G11740">
            <v>0.1742853</v>
          </cell>
          <cell r="H11740">
            <v>77.126400000000004</v>
          </cell>
          <cell r="I11740">
            <v>1.0182800000000001E-2</v>
          </cell>
          <cell r="J11740">
            <v>19</v>
          </cell>
          <cell r="K11740">
            <v>-0.14768390000000001</v>
          </cell>
          <cell r="L11740">
            <v>-7.1279899999999993E-2</v>
          </cell>
          <cell r="M11740">
            <v>-1.8362699999999999E-2</v>
          </cell>
          <cell r="N11740">
            <v>3.4554500000000002E-2</v>
          </cell>
          <cell r="O11740">
            <v>0.1109586</v>
          </cell>
          <cell r="P11740">
            <v>0.58333333333333337</v>
          </cell>
          <cell r="Q11740">
            <v>0.72916666666666663</v>
          </cell>
          <cell r="R11740">
            <v>14</v>
          </cell>
          <cell r="S11740">
            <v>17.5</v>
          </cell>
        </row>
        <row r="11741">
          <cell r="A11741" t="str">
            <v>PCT</v>
          </cell>
          <cell r="B11741" t="str">
            <v>PCT Ramp 2-1-1</v>
          </cell>
          <cell r="C11741" t="str">
            <v>R</v>
          </cell>
          <cell r="D11741">
            <v>39685</v>
          </cell>
          <cell r="E11741">
            <v>4</v>
          </cell>
          <cell r="F11741">
            <v>0.17970520000000001</v>
          </cell>
          <cell r="G11741">
            <v>0.12655379999999999</v>
          </cell>
          <cell r="H11741">
            <v>75.785200000000003</v>
          </cell>
          <cell r="I11741">
            <v>1.01096E-2</v>
          </cell>
          <cell r="J11741">
            <v>19</v>
          </cell>
          <cell r="K11741">
            <v>-0.18200720000000001</v>
          </cell>
          <cell r="L11741">
            <v>-0.10587820000000001</v>
          </cell>
          <cell r="M11741">
            <v>-5.3151400000000001E-2</v>
          </cell>
          <cell r="N11741">
            <v>-4.2460000000000002E-4</v>
          </cell>
          <cell r="O11741">
            <v>7.5704400000000005E-2</v>
          </cell>
          <cell r="P11741">
            <v>0.58333333333333337</v>
          </cell>
          <cell r="Q11741">
            <v>0.72916666666666663</v>
          </cell>
          <cell r="R11741">
            <v>14</v>
          </cell>
          <cell r="S11741">
            <v>17.5</v>
          </cell>
        </row>
        <row r="11742">
          <cell r="A11742" t="str">
            <v>PCT</v>
          </cell>
          <cell r="B11742" t="str">
            <v>PCT Ramp 2-1-1</v>
          </cell>
          <cell r="C11742" t="str">
            <v>R</v>
          </cell>
          <cell r="D11742">
            <v>39685</v>
          </cell>
          <cell r="E11742">
            <v>5</v>
          </cell>
          <cell r="F11742">
            <v>0.14863779999999999</v>
          </cell>
          <cell r="G11742">
            <v>0.1126307</v>
          </cell>
          <cell r="H11742">
            <v>75.967500000000001</v>
          </cell>
          <cell r="I11742">
            <v>1.0513E-2</v>
          </cell>
          <cell r="J11742">
            <v>19</v>
          </cell>
          <cell r="K11742">
            <v>-0.16740840000000001</v>
          </cell>
          <cell r="L11742">
            <v>-8.9775400000000005E-2</v>
          </cell>
          <cell r="M11742">
            <v>-3.60071E-2</v>
          </cell>
          <cell r="N11742">
            <v>1.7761300000000001E-2</v>
          </cell>
          <cell r="O11742">
            <v>9.5394199999999998E-2</v>
          </cell>
          <cell r="P11742">
            <v>0.58333333333333337</v>
          </cell>
          <cell r="Q11742">
            <v>0.72916666666666663</v>
          </cell>
          <cell r="R11742">
            <v>14</v>
          </cell>
          <cell r="S11742">
            <v>17.5</v>
          </cell>
        </row>
        <row r="11743">
          <cell r="A11743" t="str">
            <v>PCT</v>
          </cell>
          <cell r="B11743" t="str">
            <v>PCT Ramp 2-1-1</v>
          </cell>
          <cell r="C11743" t="str">
            <v>R</v>
          </cell>
          <cell r="D11743">
            <v>39685</v>
          </cell>
          <cell r="E11743">
            <v>6</v>
          </cell>
          <cell r="F11743">
            <v>9.8362000000000005E-2</v>
          </cell>
          <cell r="G11743">
            <v>7.5624700000000003E-2</v>
          </cell>
          <cell r="H11743">
            <v>74.546899999999994</v>
          </cell>
          <cell r="I11743">
            <v>1.00216E-2</v>
          </cell>
          <cell r="J11743">
            <v>19</v>
          </cell>
          <cell r="K11743">
            <v>-0.15103069999999999</v>
          </cell>
          <cell r="L11743">
            <v>-7.5233999999999995E-2</v>
          </cell>
          <cell r="M11743">
            <v>-2.2737299999999998E-2</v>
          </cell>
          <cell r="N11743">
            <v>2.9759299999999999E-2</v>
          </cell>
          <cell r="O11743">
            <v>0.1055561</v>
          </cell>
          <cell r="P11743">
            <v>0.58333333333333337</v>
          </cell>
          <cell r="Q11743">
            <v>0.72916666666666663</v>
          </cell>
          <cell r="R11743">
            <v>14</v>
          </cell>
          <cell r="S11743">
            <v>17.5</v>
          </cell>
        </row>
        <row r="11744">
          <cell r="A11744" t="str">
            <v>PCT</v>
          </cell>
          <cell r="B11744" t="str">
            <v>PCT Ramp 2-1-1</v>
          </cell>
          <cell r="C11744" t="str">
            <v>R</v>
          </cell>
          <cell r="D11744">
            <v>39685</v>
          </cell>
          <cell r="E11744">
            <v>7</v>
          </cell>
          <cell r="F11744">
            <v>8.2511100000000004E-2</v>
          </cell>
          <cell r="G11744">
            <v>8.7004999999999999E-2</v>
          </cell>
          <cell r="H11744">
            <v>73.546899999999994</v>
          </cell>
          <cell r="I11744">
            <v>1.0007E-2</v>
          </cell>
          <cell r="J11744">
            <v>19</v>
          </cell>
          <cell r="K11744">
            <v>-0.12370639999999999</v>
          </cell>
          <cell r="L11744">
            <v>-4.7964699999999999E-2</v>
          </cell>
          <cell r="M11744">
            <v>4.4938000000000001E-3</v>
          </cell>
          <cell r="N11744">
            <v>5.69524E-2</v>
          </cell>
          <cell r="O11744">
            <v>0.13269410000000001</v>
          </cell>
          <cell r="P11744">
            <v>0.58333333333333337</v>
          </cell>
          <cell r="Q11744">
            <v>0.72916666666666663</v>
          </cell>
          <cell r="R11744">
            <v>14</v>
          </cell>
          <cell r="S11744">
            <v>17.5</v>
          </cell>
        </row>
        <row r="11745">
          <cell r="A11745" t="str">
            <v>PCT</v>
          </cell>
          <cell r="B11745" t="str">
            <v>PCT Ramp 2-1-1</v>
          </cell>
          <cell r="C11745" t="str">
            <v>R</v>
          </cell>
          <cell r="D11745">
            <v>39685</v>
          </cell>
          <cell r="E11745">
            <v>8</v>
          </cell>
          <cell r="F11745">
            <v>0.1148146</v>
          </cell>
          <cell r="G11745">
            <v>0.1065295</v>
          </cell>
          <cell r="H11745">
            <v>75.046899999999994</v>
          </cell>
          <cell r="I11745">
            <v>1.00444E-2</v>
          </cell>
          <cell r="J11745">
            <v>19</v>
          </cell>
          <cell r="K11745">
            <v>-0.13672419999999999</v>
          </cell>
          <cell r="L11745">
            <v>-6.0841300000000001E-2</v>
          </cell>
          <cell r="M11745">
            <v>-8.2851000000000001E-3</v>
          </cell>
          <cell r="N11745">
            <v>4.4271199999999997E-2</v>
          </cell>
          <cell r="O11745">
            <v>0.1201541</v>
          </cell>
          <cell r="P11745">
            <v>0.58333333333333337</v>
          </cell>
          <cell r="Q11745">
            <v>0.72916666666666663</v>
          </cell>
          <cell r="R11745">
            <v>14</v>
          </cell>
          <cell r="S11745">
            <v>17.5</v>
          </cell>
        </row>
        <row r="11746">
          <cell r="A11746" t="str">
            <v>PCT</v>
          </cell>
          <cell r="B11746" t="str">
            <v>PCT Ramp 2-1-1</v>
          </cell>
          <cell r="C11746" t="str">
            <v>R</v>
          </cell>
          <cell r="D11746">
            <v>39685</v>
          </cell>
          <cell r="E11746">
            <v>9</v>
          </cell>
          <cell r="F11746">
            <v>0.27444089999999999</v>
          </cell>
          <cell r="G11746">
            <v>0.14757400000000001</v>
          </cell>
          <cell r="H11746">
            <v>79.388099999999994</v>
          </cell>
          <cell r="I11746">
            <v>1.0184500000000001E-2</v>
          </cell>
          <cell r="J11746">
            <v>19</v>
          </cell>
          <cell r="K11746">
            <v>-0.25619900000000001</v>
          </cell>
          <cell r="L11746">
            <v>-0.17978849999999999</v>
          </cell>
          <cell r="M11746">
            <v>-0.1268668</v>
          </cell>
          <cell r="N11746">
            <v>-7.3945200000000003E-2</v>
          </cell>
          <cell r="O11746">
            <v>2.4653000000000001E-3</v>
          </cell>
          <cell r="P11746">
            <v>0.58333333333333337</v>
          </cell>
          <cell r="Q11746">
            <v>0.72916666666666663</v>
          </cell>
          <cell r="R11746">
            <v>14</v>
          </cell>
          <cell r="S11746">
            <v>17.5</v>
          </cell>
        </row>
        <row r="11747">
          <cell r="A11747" t="str">
            <v>PCT</v>
          </cell>
          <cell r="B11747" t="str">
            <v>PCT Ramp 2-1-1</v>
          </cell>
          <cell r="C11747" t="str">
            <v>R</v>
          </cell>
          <cell r="D11747">
            <v>39685</v>
          </cell>
          <cell r="E11747">
            <v>10</v>
          </cell>
          <cell r="F11747">
            <v>0.33365479999999997</v>
          </cell>
          <cell r="G11747">
            <v>0.29034100000000002</v>
          </cell>
          <cell r="H11747">
            <v>84.729299999999995</v>
          </cell>
          <cell r="I11747">
            <v>1.0872100000000001E-2</v>
          </cell>
          <cell r="J11747">
            <v>19</v>
          </cell>
          <cell r="K11747">
            <v>-0.1769404</v>
          </cell>
          <cell r="L11747">
            <v>-9.7992700000000002E-2</v>
          </cell>
          <cell r="M11747">
            <v>-4.3313699999999997E-2</v>
          </cell>
          <cell r="N11747">
            <v>1.1365200000000001E-2</v>
          </cell>
          <cell r="O11747">
            <v>9.0313000000000004E-2</v>
          </cell>
          <cell r="P11747">
            <v>0.58333333333333337</v>
          </cell>
          <cell r="Q11747">
            <v>0.72916666666666663</v>
          </cell>
          <cell r="R11747">
            <v>14</v>
          </cell>
          <cell r="S11747">
            <v>17.5</v>
          </cell>
        </row>
        <row r="11748">
          <cell r="A11748" t="str">
            <v>PCT</v>
          </cell>
          <cell r="B11748" t="str">
            <v>PCT Ramp 2-1-1</v>
          </cell>
          <cell r="C11748" t="str">
            <v>R</v>
          </cell>
          <cell r="D11748">
            <v>39685</v>
          </cell>
          <cell r="E11748">
            <v>11</v>
          </cell>
          <cell r="F11748">
            <v>0.55652959999999996</v>
          </cell>
          <cell r="G11748">
            <v>0.46210010000000001</v>
          </cell>
          <cell r="H11748">
            <v>88.149799999999999</v>
          </cell>
          <cell r="I11748">
            <v>1.05621E-2</v>
          </cell>
          <cell r="J11748">
            <v>19</v>
          </cell>
          <cell r="K11748">
            <v>-0.22613739999999999</v>
          </cell>
          <cell r="L11748">
            <v>-0.14832329999999999</v>
          </cell>
          <cell r="M11748">
            <v>-9.44295E-2</v>
          </cell>
          <cell r="N11748">
            <v>-4.0535700000000001E-2</v>
          </cell>
          <cell r="O11748">
            <v>3.72783E-2</v>
          </cell>
          <cell r="P11748">
            <v>0.58333333333333337</v>
          </cell>
          <cell r="Q11748">
            <v>0.72916666666666663</v>
          </cell>
          <cell r="R11748">
            <v>14</v>
          </cell>
          <cell r="S11748">
            <v>17.5</v>
          </cell>
        </row>
        <row r="11749">
          <cell r="A11749" t="str">
            <v>PCT</v>
          </cell>
          <cell r="B11749" t="str">
            <v>PCT Ramp 2-1-1</v>
          </cell>
          <cell r="C11749" t="str">
            <v>R</v>
          </cell>
          <cell r="D11749">
            <v>39685</v>
          </cell>
          <cell r="E11749">
            <v>12</v>
          </cell>
          <cell r="F11749">
            <v>0.75497970000000003</v>
          </cell>
          <cell r="G11749">
            <v>0.6165735</v>
          </cell>
          <cell r="H11749">
            <v>91.388099999999994</v>
          </cell>
          <cell r="I11749">
            <v>1.0293800000000001E-2</v>
          </cell>
          <cell r="J11749">
            <v>19</v>
          </cell>
          <cell r="K11749">
            <v>-0.26843060000000002</v>
          </cell>
          <cell r="L11749">
            <v>-0.19161110000000001</v>
          </cell>
          <cell r="M11749">
            <v>-0.13840620000000001</v>
          </cell>
          <cell r="N11749">
            <v>-8.5201299999999994E-2</v>
          </cell>
          <cell r="O11749">
            <v>-8.3818999999999994E-3</v>
          </cell>
          <cell r="P11749">
            <v>0.58333333333333337</v>
          </cell>
          <cell r="Q11749">
            <v>0.72916666666666663</v>
          </cell>
          <cell r="R11749">
            <v>14</v>
          </cell>
          <cell r="S11749">
            <v>17.5</v>
          </cell>
        </row>
        <row r="11750">
          <cell r="A11750" t="str">
            <v>PCT</v>
          </cell>
          <cell r="B11750" t="str">
            <v>PCT Ramp 2-1-1</v>
          </cell>
          <cell r="C11750" t="str">
            <v>R</v>
          </cell>
          <cell r="D11750">
            <v>39685</v>
          </cell>
          <cell r="E11750">
            <v>13</v>
          </cell>
          <cell r="F11750">
            <v>0.9629413</v>
          </cell>
          <cell r="G11750">
            <v>0.80030849999999998</v>
          </cell>
          <cell r="H11750">
            <v>93.967500000000001</v>
          </cell>
          <cell r="I11750">
            <v>1.0147099999999999E-2</v>
          </cell>
          <cell r="J11750">
            <v>19</v>
          </cell>
          <cell r="K11750">
            <v>-0.29172670000000001</v>
          </cell>
          <cell r="L11750">
            <v>-0.21545700000000001</v>
          </cell>
          <cell r="M11750">
            <v>-0.16263279999999999</v>
          </cell>
          <cell r="N11750">
            <v>-0.1098085</v>
          </cell>
          <cell r="O11750">
            <v>-3.3538800000000001E-2</v>
          </cell>
          <cell r="P11750">
            <v>0.58333333333333337</v>
          </cell>
          <cell r="Q11750">
            <v>0.72916666666666663</v>
          </cell>
          <cell r="R11750">
            <v>14</v>
          </cell>
          <cell r="S11750">
            <v>17.5</v>
          </cell>
        </row>
        <row r="11751">
          <cell r="A11751" t="str">
            <v>PCT</v>
          </cell>
          <cell r="B11751" t="str">
            <v>PCT Ramp 2-1-1</v>
          </cell>
          <cell r="C11751" t="str">
            <v>R</v>
          </cell>
          <cell r="D11751">
            <v>39685</v>
          </cell>
          <cell r="E11751">
            <v>14</v>
          </cell>
          <cell r="F11751">
            <v>1.1668829999999999</v>
          </cell>
          <cell r="G11751">
            <v>1.061229</v>
          </cell>
          <cell r="H11751">
            <v>97.046899999999994</v>
          </cell>
          <cell r="I11751">
            <v>1.0194E-2</v>
          </cell>
          <cell r="J11751">
            <v>19</v>
          </cell>
          <cell r="K11751">
            <v>-0.23504610000000001</v>
          </cell>
          <cell r="L11751">
            <v>-0.15859999999999999</v>
          </cell>
          <cell r="M11751">
            <v>-0.1056536</v>
          </cell>
          <cell r="N11751">
            <v>-5.2707299999999999E-2</v>
          </cell>
          <cell r="O11751">
            <v>2.3738800000000001E-2</v>
          </cell>
          <cell r="P11751">
            <v>0.58333333333333337</v>
          </cell>
          <cell r="Q11751">
            <v>0.72916666666666663</v>
          </cell>
          <cell r="R11751">
            <v>14</v>
          </cell>
          <cell r="S11751">
            <v>17.5</v>
          </cell>
        </row>
        <row r="11752">
          <cell r="A11752" t="str">
            <v>PCT</v>
          </cell>
          <cell r="B11752" t="str">
            <v>PCT Ramp 2-1-1</v>
          </cell>
          <cell r="C11752" t="str">
            <v>R</v>
          </cell>
          <cell r="D11752">
            <v>39685</v>
          </cell>
          <cell r="E11752">
            <v>15</v>
          </cell>
          <cell r="F11752">
            <v>0.95334189999999996</v>
          </cell>
          <cell r="G11752">
            <v>1.3278829999999999</v>
          </cell>
          <cell r="H11752">
            <v>98.467500000000001</v>
          </cell>
          <cell r="I11752">
            <v>1.01785E-2</v>
          </cell>
          <cell r="J11752">
            <v>19</v>
          </cell>
          <cell r="K11752">
            <v>0.2452474</v>
          </cell>
          <cell r="L11752">
            <v>0.32163540000000002</v>
          </cell>
          <cell r="M11752">
            <v>0.37454150000000003</v>
          </cell>
          <cell r="N11752">
            <v>0.42744759999999998</v>
          </cell>
          <cell r="O11752">
            <v>0.50383549999999999</v>
          </cell>
          <cell r="P11752">
            <v>0.58333333333333337</v>
          </cell>
          <cell r="Q11752">
            <v>0.72916666666666663</v>
          </cell>
          <cell r="R11752">
            <v>14</v>
          </cell>
          <cell r="S11752">
            <v>17.5</v>
          </cell>
        </row>
        <row r="11753">
          <cell r="A11753" t="str">
            <v>PCT</v>
          </cell>
          <cell r="B11753" t="str">
            <v>PCT Ramp 2-1-1</v>
          </cell>
          <cell r="C11753" t="str">
            <v>R</v>
          </cell>
          <cell r="D11753">
            <v>39685</v>
          </cell>
          <cell r="E11753">
            <v>16</v>
          </cell>
          <cell r="F11753">
            <v>1.157157</v>
          </cell>
          <cell r="G11753">
            <v>1.582492</v>
          </cell>
          <cell r="H11753">
            <v>99.546899999999994</v>
          </cell>
          <cell r="I11753">
            <v>1.02025E-2</v>
          </cell>
          <cell r="J11753">
            <v>19</v>
          </cell>
          <cell r="K11753">
            <v>0.29588930000000002</v>
          </cell>
          <cell r="L11753">
            <v>0.37236730000000001</v>
          </cell>
          <cell r="M11753">
            <v>0.42533579999999999</v>
          </cell>
          <cell r="N11753">
            <v>0.47830420000000001</v>
          </cell>
          <cell r="O11753">
            <v>0.55478229999999995</v>
          </cell>
          <cell r="P11753">
            <v>0.58333333333333337</v>
          </cell>
          <cell r="Q11753">
            <v>0.72916666666666663</v>
          </cell>
          <cell r="R11753">
            <v>14</v>
          </cell>
          <cell r="S11753">
            <v>17.5</v>
          </cell>
        </row>
        <row r="11754">
          <cell r="A11754" t="str">
            <v>PCT</v>
          </cell>
          <cell r="B11754" t="str">
            <v>PCT Ramp 2-1-1</v>
          </cell>
          <cell r="C11754" t="str">
            <v>R</v>
          </cell>
          <cell r="D11754">
            <v>39685</v>
          </cell>
          <cell r="E11754">
            <v>17</v>
          </cell>
          <cell r="F11754">
            <v>1.1677139999999999</v>
          </cell>
          <cell r="G11754">
            <v>1.768883</v>
          </cell>
          <cell r="H11754">
            <v>99.229299999999995</v>
          </cell>
          <cell r="I11754">
            <v>1.02989E-2</v>
          </cell>
          <cell r="J11754">
            <v>19</v>
          </cell>
          <cell r="K11754">
            <v>0.47111199999999998</v>
          </cell>
          <cell r="L11754">
            <v>0.5479503</v>
          </cell>
          <cell r="M11754">
            <v>0.60116829999999999</v>
          </cell>
          <cell r="N11754">
            <v>0.65438629999999998</v>
          </cell>
          <cell r="O11754">
            <v>0.7312246</v>
          </cell>
          <cell r="P11754">
            <v>0.58333333333333337</v>
          </cell>
          <cell r="Q11754">
            <v>0.72916666666666663</v>
          </cell>
          <cell r="R11754">
            <v>14</v>
          </cell>
          <cell r="S11754">
            <v>17.5</v>
          </cell>
        </row>
        <row r="11755">
          <cell r="A11755" t="str">
            <v>PCT</v>
          </cell>
          <cell r="B11755" t="str">
            <v>PCT Ramp 2-1-1</v>
          </cell>
          <cell r="C11755" t="str">
            <v>R</v>
          </cell>
          <cell r="D11755">
            <v>39685</v>
          </cell>
          <cell r="E11755">
            <v>18</v>
          </cell>
          <cell r="F11755">
            <v>1.6725449999999999</v>
          </cell>
          <cell r="G11755">
            <v>1.7902849999999999</v>
          </cell>
          <cell r="H11755">
            <v>98.332099999999997</v>
          </cell>
          <cell r="I11755">
            <v>1.0338099999999999E-2</v>
          </cell>
          <cell r="J11755">
            <v>19</v>
          </cell>
          <cell r="K11755">
            <v>-1.2563299999999999E-2</v>
          </cell>
          <cell r="L11755">
            <v>6.4421199999999998E-2</v>
          </cell>
          <cell r="M11755">
            <v>0.1177404</v>
          </cell>
          <cell r="N11755">
            <v>0.17105960000000001</v>
          </cell>
          <cell r="O11755">
            <v>0.24804409999999999</v>
          </cell>
          <cell r="P11755">
            <v>0.58333333333333337</v>
          </cell>
          <cell r="Q11755">
            <v>0.72916666666666663</v>
          </cell>
          <cell r="R11755">
            <v>14</v>
          </cell>
          <cell r="S11755">
            <v>17.5</v>
          </cell>
        </row>
        <row r="11756">
          <cell r="A11756" t="str">
            <v>PCT</v>
          </cell>
          <cell r="B11756" t="str">
            <v>PCT Ramp 2-1-1</v>
          </cell>
          <cell r="C11756" t="str">
            <v>R</v>
          </cell>
          <cell r="D11756">
            <v>39685</v>
          </cell>
          <cell r="E11756">
            <v>19</v>
          </cell>
          <cell r="F11756">
            <v>1.9958359999999999</v>
          </cell>
          <cell r="G11756">
            <v>1.7120580000000001</v>
          </cell>
          <cell r="H11756">
            <v>96.014499999999998</v>
          </cell>
          <cell r="I11756">
            <v>1.0389600000000001E-2</v>
          </cell>
          <cell r="J11756">
            <v>19</v>
          </cell>
          <cell r="K11756">
            <v>-0.414406</v>
          </cell>
          <cell r="L11756">
            <v>-0.33723009999999998</v>
          </cell>
          <cell r="M11756">
            <v>-0.28377829999999998</v>
          </cell>
          <cell r="N11756">
            <v>-0.23032649999999999</v>
          </cell>
          <cell r="O11756">
            <v>-0.1531506</v>
          </cell>
          <cell r="P11756">
            <v>0.58333333333333337</v>
          </cell>
          <cell r="Q11756">
            <v>0.72916666666666663</v>
          </cell>
          <cell r="R11756">
            <v>14</v>
          </cell>
          <cell r="S11756">
            <v>17.5</v>
          </cell>
        </row>
        <row r="11757">
          <cell r="A11757" t="str">
            <v>PCT</v>
          </cell>
          <cell r="B11757" t="str">
            <v>PCT Ramp 2-1-1</v>
          </cell>
          <cell r="C11757" t="str">
            <v>R</v>
          </cell>
          <cell r="D11757">
            <v>39685</v>
          </cell>
          <cell r="E11757">
            <v>20</v>
          </cell>
          <cell r="F11757">
            <v>1.669591</v>
          </cell>
          <cell r="G11757">
            <v>1.4408319999999999</v>
          </cell>
          <cell r="H11757">
            <v>92.696799999999996</v>
          </cell>
          <cell r="I11757">
            <v>1.03541E-2</v>
          </cell>
          <cell r="J11757">
            <v>19</v>
          </cell>
          <cell r="K11757">
            <v>-0.35916290000000001</v>
          </cell>
          <cell r="L11757">
            <v>-0.2821188</v>
          </cell>
          <cell r="M11757">
            <v>-0.22875819999999999</v>
          </cell>
          <cell r="N11757">
            <v>-0.17539769999999999</v>
          </cell>
          <cell r="O11757">
            <v>-9.8353499999999996E-2</v>
          </cell>
          <cell r="P11757">
            <v>0.58333333333333337</v>
          </cell>
          <cell r="Q11757">
            <v>0.72916666666666663</v>
          </cell>
          <cell r="R11757">
            <v>14</v>
          </cell>
          <cell r="S11757">
            <v>17.5</v>
          </cell>
        </row>
        <row r="11758">
          <cell r="A11758" t="str">
            <v>PCT</v>
          </cell>
          <cell r="B11758" t="str">
            <v>PCT Ramp 2-1-1</v>
          </cell>
          <cell r="C11758" t="str">
            <v>R</v>
          </cell>
          <cell r="D11758">
            <v>39685</v>
          </cell>
          <cell r="E11758">
            <v>21</v>
          </cell>
          <cell r="F11758">
            <v>1.259935</v>
          </cell>
          <cell r="G11758">
            <v>1.146722</v>
          </cell>
          <cell r="H11758">
            <v>89.6173</v>
          </cell>
          <cell r="I11758">
            <v>1.02589E-2</v>
          </cell>
          <cell r="J11758">
            <v>19</v>
          </cell>
          <cell r="K11758">
            <v>-0.2430167</v>
          </cell>
          <cell r="L11758">
            <v>-0.16632769999999999</v>
          </cell>
          <cell r="M11758">
            <v>-0.1132132</v>
          </cell>
          <cell r="N11758">
            <v>-6.0098600000000002E-2</v>
          </cell>
          <cell r="O11758">
            <v>1.6590299999999999E-2</v>
          </cell>
          <cell r="P11758">
            <v>0.58333333333333337</v>
          </cell>
          <cell r="Q11758">
            <v>0.72916666666666663</v>
          </cell>
          <cell r="R11758">
            <v>14</v>
          </cell>
          <cell r="S11758">
            <v>17.5</v>
          </cell>
        </row>
        <row r="11759">
          <cell r="A11759" t="str">
            <v>PCT</v>
          </cell>
          <cell r="B11759" t="str">
            <v>PCT Ramp 2-1-1</v>
          </cell>
          <cell r="C11759" t="str">
            <v>R</v>
          </cell>
          <cell r="D11759">
            <v>39685</v>
          </cell>
          <cell r="E11759">
            <v>22</v>
          </cell>
          <cell r="F11759">
            <v>0.80575450000000004</v>
          </cell>
          <cell r="G11759">
            <v>0.7982551</v>
          </cell>
          <cell r="H11759">
            <v>85.696799999999996</v>
          </cell>
          <cell r="I11759">
            <v>1.0306900000000001E-2</v>
          </cell>
          <cell r="J11759">
            <v>19</v>
          </cell>
          <cell r="K11759">
            <v>-0.13760610000000001</v>
          </cell>
          <cell r="L11759">
            <v>-6.0738E-2</v>
          </cell>
          <cell r="M11759">
            <v>-7.4993999999999998E-3</v>
          </cell>
          <cell r="N11759">
            <v>4.5739200000000001E-2</v>
          </cell>
          <cell r="O11759">
            <v>0.1226073</v>
          </cell>
          <cell r="P11759">
            <v>0.58333333333333337</v>
          </cell>
          <cell r="Q11759">
            <v>0.72916666666666663</v>
          </cell>
          <cell r="R11759">
            <v>14</v>
          </cell>
          <cell r="S11759">
            <v>17.5</v>
          </cell>
        </row>
        <row r="11760">
          <cell r="A11760" t="str">
            <v>PCT</v>
          </cell>
          <cell r="B11760" t="str">
            <v>PCT Ramp 2-1-1</v>
          </cell>
          <cell r="C11760" t="str">
            <v>R</v>
          </cell>
          <cell r="D11760">
            <v>39685</v>
          </cell>
          <cell r="E11760">
            <v>23</v>
          </cell>
          <cell r="F11760">
            <v>0.50164739999999997</v>
          </cell>
          <cell r="G11760">
            <v>0.60344830000000005</v>
          </cell>
          <cell r="H11760">
            <v>82.593900000000005</v>
          </cell>
          <cell r="I11760">
            <v>1.0294599999999999E-2</v>
          </cell>
          <cell r="J11760">
            <v>19</v>
          </cell>
          <cell r="K11760">
            <v>-2.8228199999999998E-2</v>
          </cell>
          <cell r="L11760">
            <v>4.8594100000000001E-2</v>
          </cell>
          <cell r="M11760">
            <v>0.101801</v>
          </cell>
          <cell r="N11760">
            <v>0.1550079</v>
          </cell>
          <cell r="O11760">
            <v>0.23183019999999999</v>
          </cell>
          <cell r="P11760">
            <v>0.58333333333333337</v>
          </cell>
          <cell r="Q11760">
            <v>0.72916666666666663</v>
          </cell>
          <cell r="R11760">
            <v>14</v>
          </cell>
          <cell r="S11760">
            <v>17.5</v>
          </cell>
        </row>
        <row r="11761">
          <cell r="A11761" t="str">
            <v>PCT</v>
          </cell>
          <cell r="B11761" t="str">
            <v>PCT Ramp 2-1-1</v>
          </cell>
          <cell r="C11761" t="str">
            <v>R</v>
          </cell>
          <cell r="D11761">
            <v>39685</v>
          </cell>
          <cell r="E11761">
            <v>24</v>
          </cell>
          <cell r="F11761">
            <v>0.2836554</v>
          </cell>
          <cell r="G11761">
            <v>0.3948856</v>
          </cell>
          <cell r="H11761">
            <v>79.911600000000007</v>
          </cell>
          <cell r="I11761">
            <v>1.02107E-2</v>
          </cell>
          <cell r="J11761">
            <v>19</v>
          </cell>
          <cell r="K11761">
            <v>-1.8268199999999998E-2</v>
          </cell>
          <cell r="L11761">
            <v>5.8240500000000001E-2</v>
          </cell>
          <cell r="M11761">
            <v>0.1112302</v>
          </cell>
          <cell r="N11761">
            <v>0.1642199</v>
          </cell>
          <cell r="O11761">
            <v>0.24072859999999999</v>
          </cell>
          <cell r="P11761">
            <v>0.58333333333333337</v>
          </cell>
          <cell r="Q11761">
            <v>0.72916666666666663</v>
          </cell>
          <cell r="R11761">
            <v>14</v>
          </cell>
          <cell r="S11761">
            <v>17.5</v>
          </cell>
        </row>
        <row r="11762">
          <cell r="A11762" t="str">
            <v>PCT</v>
          </cell>
          <cell r="B11762" t="str">
            <v>PCT Ramp 2-1-1</v>
          </cell>
          <cell r="C11762" t="str">
            <v>R</v>
          </cell>
          <cell r="D11762">
            <v>39695</v>
          </cell>
          <cell r="E11762">
            <v>1</v>
          </cell>
          <cell r="F11762">
            <v>9.65279E-2</v>
          </cell>
          <cell r="G11762">
            <v>0.22823089999999999</v>
          </cell>
          <cell r="H11762">
            <v>76.646199999999993</v>
          </cell>
          <cell r="I11762">
            <v>9.2186000000000004E-3</v>
          </cell>
          <cell r="J11762">
            <v>22</v>
          </cell>
          <cell r="K11762">
            <v>8.6564999999999993E-3</v>
          </cell>
          <cell r="L11762">
            <v>8.1353400000000006E-2</v>
          </cell>
          <cell r="M11762">
            <v>0.13170299999999999</v>
          </cell>
          <cell r="N11762">
            <v>0.18205260000000001</v>
          </cell>
          <cell r="O11762">
            <v>0.25474950000000002</v>
          </cell>
          <cell r="P11762">
            <v>0.58333333333333337</v>
          </cell>
          <cell r="Q11762">
            <v>0.75</v>
          </cell>
          <cell r="R11762">
            <v>14</v>
          </cell>
          <cell r="S11762">
            <v>18</v>
          </cell>
        </row>
        <row r="11763">
          <cell r="A11763" t="str">
            <v>PCT</v>
          </cell>
          <cell r="B11763" t="str">
            <v>PCT Ramp 2-1-1</v>
          </cell>
          <cell r="C11763" t="str">
            <v>R</v>
          </cell>
          <cell r="D11763">
            <v>39695</v>
          </cell>
          <cell r="E11763">
            <v>2</v>
          </cell>
          <cell r="F11763">
            <v>8.8898699999999997E-2</v>
          </cell>
          <cell r="G11763">
            <v>0.1589235</v>
          </cell>
          <cell r="H11763">
            <v>73.158000000000001</v>
          </cell>
          <cell r="I11763">
            <v>9.2350999999999996E-3</v>
          </cell>
          <cell r="J11763">
            <v>22</v>
          </cell>
          <cell r="K11763">
            <v>-5.3131400000000002E-2</v>
          </cell>
          <cell r="L11763">
            <v>1.96303E-2</v>
          </cell>
          <cell r="M11763">
            <v>7.0024900000000001E-2</v>
          </cell>
          <cell r="N11763">
            <v>0.1204194</v>
          </cell>
          <cell r="O11763">
            <v>0.1931812</v>
          </cell>
          <cell r="P11763">
            <v>0.58333333333333337</v>
          </cell>
          <cell r="Q11763">
            <v>0.75</v>
          </cell>
          <cell r="R11763">
            <v>14</v>
          </cell>
          <cell r="S11763">
            <v>18</v>
          </cell>
        </row>
        <row r="11764">
          <cell r="A11764" t="str">
            <v>PCT</v>
          </cell>
          <cell r="B11764" t="str">
            <v>PCT Ramp 2-1-1</v>
          </cell>
          <cell r="C11764" t="str">
            <v>R</v>
          </cell>
          <cell r="D11764">
            <v>39695</v>
          </cell>
          <cell r="E11764">
            <v>3</v>
          </cell>
          <cell r="F11764">
            <v>5.5703500000000003E-2</v>
          </cell>
          <cell r="G11764">
            <v>0.13072339999999999</v>
          </cell>
          <cell r="H11764">
            <v>71.438699999999997</v>
          </cell>
          <cell r="I11764">
            <v>9.1296999999999993E-3</v>
          </cell>
          <cell r="J11764">
            <v>22</v>
          </cell>
          <cell r="K11764">
            <v>-4.7431399999999999E-2</v>
          </cell>
          <cell r="L11764">
            <v>2.49138E-2</v>
          </cell>
          <cell r="M11764">
            <v>7.5019799999999998E-2</v>
          </cell>
          <cell r="N11764">
            <v>0.12512590000000001</v>
          </cell>
          <cell r="O11764">
            <v>0.19747110000000001</v>
          </cell>
          <cell r="P11764">
            <v>0.58333333333333337</v>
          </cell>
          <cell r="Q11764">
            <v>0.75</v>
          </cell>
          <cell r="R11764">
            <v>14</v>
          </cell>
          <cell r="S11764">
            <v>18</v>
          </cell>
        </row>
        <row r="11765">
          <cell r="A11765" t="str">
            <v>PCT</v>
          </cell>
          <cell r="B11765" t="str">
            <v>PCT Ramp 2-1-1</v>
          </cell>
          <cell r="C11765" t="str">
            <v>R</v>
          </cell>
          <cell r="D11765">
            <v>39695</v>
          </cell>
          <cell r="E11765">
            <v>4</v>
          </cell>
          <cell r="F11765">
            <v>3.3742599999999998E-2</v>
          </cell>
          <cell r="G11765">
            <v>0.1043424</v>
          </cell>
          <cell r="H11765">
            <v>69.865600000000001</v>
          </cell>
          <cell r="I11765">
            <v>9.1024999999999995E-3</v>
          </cell>
          <cell r="J11765">
            <v>22</v>
          </cell>
          <cell r="K11765">
            <v>-5.1669199999999998E-2</v>
          </cell>
          <cell r="L11765">
            <v>2.0568300000000001E-2</v>
          </cell>
          <cell r="M11765">
            <v>7.0599800000000004E-2</v>
          </cell>
          <cell r="N11765">
            <v>0.1206313</v>
          </cell>
          <cell r="O11765">
            <v>0.19286880000000001</v>
          </cell>
          <cell r="P11765">
            <v>0.58333333333333337</v>
          </cell>
          <cell r="Q11765">
            <v>0.75</v>
          </cell>
          <cell r="R11765">
            <v>14</v>
          </cell>
          <cell r="S11765">
            <v>18</v>
          </cell>
        </row>
        <row r="11766">
          <cell r="A11766" t="str">
            <v>PCT</v>
          </cell>
          <cell r="B11766" t="str">
            <v>PCT Ramp 2-1-1</v>
          </cell>
          <cell r="C11766" t="str">
            <v>R</v>
          </cell>
          <cell r="D11766">
            <v>39695</v>
          </cell>
          <cell r="E11766">
            <v>5</v>
          </cell>
          <cell r="F11766">
            <v>3.1601700000000003E-2</v>
          </cell>
          <cell r="G11766">
            <v>8.4523399999999999E-2</v>
          </cell>
          <cell r="H11766">
            <v>67.938699999999997</v>
          </cell>
          <cell r="I11766">
            <v>9.0921999999999999E-3</v>
          </cell>
          <cell r="J11766">
            <v>22</v>
          </cell>
          <cell r="K11766">
            <v>-6.9277900000000003E-2</v>
          </cell>
          <cell r="L11766">
            <v>2.9185999999999999E-3</v>
          </cell>
          <cell r="M11766">
            <v>5.2921700000000002E-2</v>
          </cell>
          <cell r="N11766">
            <v>0.1029248</v>
          </cell>
          <cell r="O11766">
            <v>0.17512130000000001</v>
          </cell>
          <cell r="P11766">
            <v>0.58333333333333337</v>
          </cell>
          <cell r="Q11766">
            <v>0.75</v>
          </cell>
          <cell r="R11766">
            <v>14</v>
          </cell>
          <cell r="S11766">
            <v>18</v>
          </cell>
        </row>
        <row r="11767">
          <cell r="A11767" t="str">
            <v>PCT</v>
          </cell>
          <cell r="B11767" t="str">
            <v>PCT Ramp 2-1-1</v>
          </cell>
          <cell r="C11767" t="str">
            <v>R</v>
          </cell>
          <cell r="D11767">
            <v>39695</v>
          </cell>
          <cell r="E11767">
            <v>6</v>
          </cell>
          <cell r="F11767">
            <v>1.8106000000000001E-2</v>
          </cell>
          <cell r="G11767">
            <v>7.7145500000000006E-2</v>
          </cell>
          <cell r="H11767">
            <v>67.792400000000001</v>
          </cell>
          <cell r="I11767">
            <v>9.0848999999999999E-3</v>
          </cell>
          <cell r="J11767">
            <v>22</v>
          </cell>
          <cell r="K11767">
            <v>-6.3111399999999998E-2</v>
          </cell>
          <cell r="L11767">
            <v>9.0562999999999998E-3</v>
          </cell>
          <cell r="M11767">
            <v>5.9039500000000002E-2</v>
          </cell>
          <cell r="N11767">
            <v>0.1090227</v>
          </cell>
          <cell r="O11767">
            <v>0.1811904</v>
          </cell>
          <cell r="P11767">
            <v>0.58333333333333337</v>
          </cell>
          <cell r="Q11767">
            <v>0.75</v>
          </cell>
          <cell r="R11767">
            <v>14</v>
          </cell>
          <cell r="S11767">
            <v>18</v>
          </cell>
        </row>
        <row r="11768">
          <cell r="A11768" t="str">
            <v>PCT</v>
          </cell>
          <cell r="B11768" t="str">
            <v>PCT Ramp 2-1-1</v>
          </cell>
          <cell r="C11768" t="str">
            <v>R</v>
          </cell>
          <cell r="D11768">
            <v>39695</v>
          </cell>
          <cell r="E11768">
            <v>7</v>
          </cell>
          <cell r="F11768">
            <v>2.3597799999999999E-2</v>
          </cell>
          <cell r="G11768">
            <v>6.6741999999999996E-2</v>
          </cell>
          <cell r="H11768">
            <v>66.438699999999997</v>
          </cell>
          <cell r="I11768">
            <v>9.0798000000000007E-3</v>
          </cell>
          <cell r="J11768">
            <v>22</v>
          </cell>
          <cell r="K11768">
            <v>-7.8972399999999998E-2</v>
          </cell>
          <cell r="L11768">
            <v>-6.8249000000000001E-3</v>
          </cell>
          <cell r="M11768">
            <v>4.3144299999999997E-2</v>
          </cell>
          <cell r="N11768">
            <v>9.3113399999999999E-2</v>
          </cell>
          <cell r="O11768">
            <v>0.16526089999999999</v>
          </cell>
          <cell r="P11768">
            <v>0.58333333333333337</v>
          </cell>
          <cell r="Q11768">
            <v>0.75</v>
          </cell>
          <cell r="R11768">
            <v>14</v>
          </cell>
          <cell r="S11768">
            <v>18</v>
          </cell>
        </row>
        <row r="11769">
          <cell r="A11769" t="str">
            <v>PCT</v>
          </cell>
          <cell r="B11769" t="str">
            <v>PCT Ramp 2-1-1</v>
          </cell>
          <cell r="C11769" t="str">
            <v>R</v>
          </cell>
          <cell r="D11769">
            <v>39695</v>
          </cell>
          <cell r="E11769">
            <v>8</v>
          </cell>
          <cell r="F11769">
            <v>2.9220900000000001E-2</v>
          </cell>
          <cell r="G11769">
            <v>7.9306299999999996E-2</v>
          </cell>
          <cell r="H11769">
            <v>67.292400000000001</v>
          </cell>
          <cell r="I11769">
            <v>9.0916999999999994E-3</v>
          </cell>
          <cell r="J11769">
            <v>22</v>
          </cell>
          <cell r="K11769">
            <v>-7.21112E-2</v>
          </cell>
          <cell r="L11769">
            <v>8.3499999999999997E-5</v>
          </cell>
          <cell r="M11769">
            <v>5.0085400000000002E-2</v>
          </cell>
          <cell r="N11769">
            <v>0.1000873</v>
          </cell>
          <cell r="O11769">
            <v>0.17228199999999999</v>
          </cell>
          <cell r="P11769">
            <v>0.58333333333333337</v>
          </cell>
          <cell r="Q11769">
            <v>0.75</v>
          </cell>
          <cell r="R11769">
            <v>14</v>
          </cell>
          <cell r="S11769">
            <v>18</v>
          </cell>
        </row>
        <row r="11770">
          <cell r="A11770" t="str">
            <v>PCT</v>
          </cell>
          <cell r="B11770" t="str">
            <v>PCT Ramp 2-1-1</v>
          </cell>
          <cell r="C11770" t="str">
            <v>R</v>
          </cell>
          <cell r="D11770">
            <v>39695</v>
          </cell>
          <cell r="E11770">
            <v>9</v>
          </cell>
          <cell r="F11770">
            <v>3.3574E-2</v>
          </cell>
          <cell r="G11770">
            <v>8.1585699999999997E-2</v>
          </cell>
          <cell r="H11770">
            <v>71.573099999999997</v>
          </cell>
          <cell r="I11770">
            <v>9.1304999999999997E-3</v>
          </cell>
          <cell r="J11770">
            <v>22</v>
          </cell>
          <cell r="K11770">
            <v>-7.4445499999999998E-2</v>
          </cell>
          <cell r="L11770">
            <v>-2.0967999999999998E-3</v>
          </cell>
          <cell r="M11770">
            <v>4.8011699999999997E-2</v>
          </cell>
          <cell r="N11770">
            <v>9.8120200000000005E-2</v>
          </cell>
          <cell r="O11770">
            <v>0.17046900000000001</v>
          </cell>
          <cell r="P11770">
            <v>0.58333333333333337</v>
          </cell>
          <cell r="Q11770">
            <v>0.75</v>
          </cell>
          <cell r="R11770">
            <v>14</v>
          </cell>
          <cell r="S11770">
            <v>18</v>
          </cell>
        </row>
        <row r="11771">
          <cell r="A11771" t="str">
            <v>PCT</v>
          </cell>
          <cell r="B11771" t="str">
            <v>PCT Ramp 2-1-1</v>
          </cell>
          <cell r="C11771" t="str">
            <v>R</v>
          </cell>
          <cell r="D11771">
            <v>39695</v>
          </cell>
          <cell r="E11771">
            <v>10</v>
          </cell>
          <cell r="F11771">
            <v>4.7949600000000002E-2</v>
          </cell>
          <cell r="G11771">
            <v>0.11433400000000001</v>
          </cell>
          <cell r="H11771">
            <v>77.853800000000007</v>
          </cell>
          <cell r="I11771">
            <v>9.1444000000000004E-3</v>
          </cell>
          <cell r="J11771">
            <v>22</v>
          </cell>
          <cell r="K11771">
            <v>-5.6165699999999999E-2</v>
          </cell>
          <cell r="L11771">
            <v>1.62379E-2</v>
          </cell>
          <cell r="M11771">
            <v>6.6384399999999996E-2</v>
          </cell>
          <cell r="N11771">
            <v>0.11653090000000001</v>
          </cell>
          <cell r="O11771">
            <v>0.18893450000000001</v>
          </cell>
          <cell r="P11771">
            <v>0.58333333333333337</v>
          </cell>
          <cell r="Q11771">
            <v>0.75</v>
          </cell>
          <cell r="R11771">
            <v>14</v>
          </cell>
          <cell r="S11771">
            <v>18</v>
          </cell>
        </row>
        <row r="11772">
          <cell r="A11772" t="str">
            <v>PCT</v>
          </cell>
          <cell r="B11772" t="str">
            <v>PCT Ramp 2-1-1</v>
          </cell>
          <cell r="C11772" t="str">
            <v>R</v>
          </cell>
          <cell r="D11772">
            <v>39695</v>
          </cell>
          <cell r="E11772">
            <v>11</v>
          </cell>
          <cell r="F11772">
            <v>6.9497799999999998E-2</v>
          </cell>
          <cell r="G11772">
            <v>0.15898509999999999</v>
          </cell>
          <cell r="H11772">
            <v>83.061300000000003</v>
          </cell>
          <cell r="I11772">
            <v>9.1649999999999995E-3</v>
          </cell>
          <cell r="J11772">
            <v>22</v>
          </cell>
          <cell r="K11772">
            <v>-3.3200500000000001E-2</v>
          </cell>
          <cell r="L11772">
            <v>3.92845E-2</v>
          </cell>
          <cell r="M11772">
            <v>8.9487300000000006E-2</v>
          </cell>
          <cell r="N11772">
            <v>0.13969019999999999</v>
          </cell>
          <cell r="O11772">
            <v>0.21217510000000001</v>
          </cell>
          <cell r="P11772">
            <v>0.58333333333333337</v>
          </cell>
          <cell r="Q11772">
            <v>0.75</v>
          </cell>
          <cell r="R11772">
            <v>14</v>
          </cell>
          <cell r="S11772">
            <v>18</v>
          </cell>
        </row>
        <row r="11773">
          <cell r="A11773" t="str">
            <v>PCT</v>
          </cell>
          <cell r="B11773" t="str">
            <v>PCT Ramp 2-1-1</v>
          </cell>
          <cell r="C11773" t="str">
            <v>R</v>
          </cell>
          <cell r="D11773">
            <v>39695</v>
          </cell>
          <cell r="E11773">
            <v>12</v>
          </cell>
          <cell r="F11773">
            <v>0.11012810000000001</v>
          </cell>
          <cell r="G11773">
            <v>0.21615229999999999</v>
          </cell>
          <cell r="H11773">
            <v>88.768900000000002</v>
          </cell>
          <cell r="I11773">
            <v>9.2954000000000005E-3</v>
          </cell>
          <cell r="J11773">
            <v>22</v>
          </cell>
          <cell r="K11773">
            <v>-1.7533300000000002E-2</v>
          </cell>
          <cell r="L11773">
            <v>5.5465399999999998E-2</v>
          </cell>
          <cell r="M11773">
            <v>0.1060242</v>
          </cell>
          <cell r="N11773">
            <v>0.1565829</v>
          </cell>
          <cell r="O11773">
            <v>0.2295817</v>
          </cell>
          <cell r="P11773">
            <v>0.58333333333333337</v>
          </cell>
          <cell r="Q11773">
            <v>0.75</v>
          </cell>
          <cell r="R11773">
            <v>14</v>
          </cell>
          <cell r="S11773">
            <v>18</v>
          </cell>
        </row>
        <row r="11774">
          <cell r="A11774" t="str">
            <v>PCT</v>
          </cell>
          <cell r="B11774" t="str">
            <v>PCT Ramp 2-1-1</v>
          </cell>
          <cell r="C11774" t="str">
            <v>R</v>
          </cell>
          <cell r="D11774">
            <v>39695</v>
          </cell>
          <cell r="E11774">
            <v>13</v>
          </cell>
          <cell r="F11774">
            <v>0.29020879999999999</v>
          </cell>
          <cell r="G11774">
            <v>0.32805630000000002</v>
          </cell>
          <cell r="H11774">
            <v>92.415099999999995</v>
          </cell>
          <cell r="I11774">
            <v>9.3194999999999997E-3</v>
          </cell>
          <cell r="J11774">
            <v>22</v>
          </cell>
          <cell r="K11774">
            <v>-8.5870500000000002E-2</v>
          </cell>
          <cell r="L11774">
            <v>-1.2776900000000001E-2</v>
          </cell>
          <cell r="M11774">
            <v>3.7847499999999999E-2</v>
          </cell>
          <cell r="N11774">
            <v>8.8471900000000006E-2</v>
          </cell>
          <cell r="O11774">
            <v>0.1615655</v>
          </cell>
          <cell r="P11774">
            <v>0.58333333333333337</v>
          </cell>
          <cell r="Q11774">
            <v>0.75</v>
          </cell>
          <cell r="R11774">
            <v>14</v>
          </cell>
          <cell r="S11774">
            <v>18</v>
          </cell>
        </row>
        <row r="11775">
          <cell r="A11775" t="str">
            <v>PCT</v>
          </cell>
          <cell r="B11775" t="str">
            <v>PCT Ramp 2-1-1</v>
          </cell>
          <cell r="C11775" t="str">
            <v>R</v>
          </cell>
          <cell r="D11775">
            <v>39695</v>
          </cell>
          <cell r="E11775">
            <v>14</v>
          </cell>
          <cell r="F11775">
            <v>0.46543889999999999</v>
          </cell>
          <cell r="G11775">
            <v>0.54848949999999996</v>
          </cell>
          <cell r="H11775">
            <v>95.061300000000003</v>
          </cell>
          <cell r="I11775">
            <v>9.2992999999999999E-3</v>
          </cell>
          <cell r="J11775">
            <v>22</v>
          </cell>
          <cell r="K11775">
            <v>-4.0533E-2</v>
          </cell>
          <cell r="L11775">
            <v>3.2481200000000002E-2</v>
          </cell>
          <cell r="M11775">
            <v>8.3050600000000002E-2</v>
          </cell>
          <cell r="N11775">
            <v>0.13361999999999999</v>
          </cell>
          <cell r="O11775">
            <v>0.20663429999999999</v>
          </cell>
          <cell r="P11775">
            <v>0.58333333333333337</v>
          </cell>
          <cell r="Q11775">
            <v>0.75</v>
          </cell>
          <cell r="R11775">
            <v>14</v>
          </cell>
          <cell r="S11775">
            <v>18</v>
          </cell>
        </row>
        <row r="11776">
          <cell r="A11776" t="str">
            <v>PCT</v>
          </cell>
          <cell r="B11776" t="str">
            <v>PCT Ramp 2-1-1</v>
          </cell>
          <cell r="C11776" t="str">
            <v>R</v>
          </cell>
          <cell r="D11776">
            <v>39695</v>
          </cell>
          <cell r="E11776">
            <v>15</v>
          </cell>
          <cell r="F11776">
            <v>0.74160150000000002</v>
          </cell>
          <cell r="G11776">
            <v>0.79649340000000002</v>
          </cell>
          <cell r="H11776">
            <v>97.634399999999999</v>
          </cell>
          <cell r="I11776">
            <v>9.4000999999999998E-3</v>
          </cell>
          <cell r="J11776">
            <v>22</v>
          </cell>
          <cell r="K11776">
            <v>-6.9360000000000005E-2</v>
          </cell>
          <cell r="L11776">
            <v>4.0489999999999996E-3</v>
          </cell>
          <cell r="M11776">
            <v>5.4891799999999998E-2</v>
          </cell>
          <cell r="N11776">
            <v>0.1057347</v>
          </cell>
          <cell r="O11776">
            <v>0.17914359999999999</v>
          </cell>
          <cell r="P11776">
            <v>0.58333333333333337</v>
          </cell>
          <cell r="Q11776">
            <v>0.75</v>
          </cell>
          <cell r="R11776">
            <v>14</v>
          </cell>
          <cell r="S11776">
            <v>18</v>
          </cell>
        </row>
        <row r="11777">
          <cell r="A11777" t="str">
            <v>PCT</v>
          </cell>
          <cell r="B11777" t="str">
            <v>PCT Ramp 2-1-1</v>
          </cell>
          <cell r="C11777" t="str">
            <v>R</v>
          </cell>
          <cell r="D11777">
            <v>39695</v>
          </cell>
          <cell r="E11777">
            <v>16</v>
          </cell>
          <cell r="F11777">
            <v>0.93769460000000004</v>
          </cell>
          <cell r="G11777">
            <v>1.054325</v>
          </cell>
          <cell r="H11777">
            <v>99.134399999999999</v>
          </cell>
          <cell r="I11777">
            <v>9.4111000000000004E-3</v>
          </cell>
          <cell r="J11777">
            <v>22</v>
          </cell>
          <cell r="K11777">
            <v>-7.6946999999999996E-3</v>
          </cell>
          <cell r="L11777">
            <v>6.5757399999999994E-2</v>
          </cell>
          <cell r="M11777">
            <v>0.11663</v>
          </cell>
          <cell r="N11777">
            <v>0.1675027</v>
          </cell>
          <cell r="O11777">
            <v>0.24095469999999999</v>
          </cell>
          <cell r="P11777">
            <v>0.58333333333333337</v>
          </cell>
          <cell r="Q11777">
            <v>0.75</v>
          </cell>
          <cell r="R11777">
            <v>14</v>
          </cell>
          <cell r="S11777">
            <v>18</v>
          </cell>
        </row>
        <row r="11778">
          <cell r="A11778" t="str">
            <v>PCT</v>
          </cell>
          <cell r="B11778" t="str">
            <v>PCT Ramp 2-1-1</v>
          </cell>
          <cell r="C11778" t="str">
            <v>R</v>
          </cell>
          <cell r="D11778">
            <v>39695</v>
          </cell>
          <cell r="E11778">
            <v>17</v>
          </cell>
          <cell r="F11778">
            <v>1.1850430000000001</v>
          </cell>
          <cell r="G11778">
            <v>1.2873840000000001</v>
          </cell>
          <cell r="H11778">
            <v>100.56100000000001</v>
          </cell>
          <cell r="I11778">
            <v>9.5361000000000005E-3</v>
          </cell>
          <cell r="J11778">
            <v>22</v>
          </cell>
          <cell r="K11778">
            <v>-2.28071E-2</v>
          </cell>
          <cell r="L11778">
            <v>5.1131000000000003E-2</v>
          </cell>
          <cell r="M11778">
            <v>0.1023403</v>
          </cell>
          <cell r="N11778">
            <v>0.15354960000000001</v>
          </cell>
          <cell r="O11778">
            <v>0.22748779999999999</v>
          </cell>
          <cell r="P11778">
            <v>0.58333333333333337</v>
          </cell>
          <cell r="Q11778">
            <v>0.75</v>
          </cell>
          <cell r="R11778">
            <v>14</v>
          </cell>
          <cell r="S11778">
            <v>18</v>
          </cell>
        </row>
        <row r="11779">
          <cell r="A11779" t="str">
            <v>PCT</v>
          </cell>
          <cell r="B11779" t="str">
            <v>PCT Ramp 2-1-1</v>
          </cell>
          <cell r="C11779" t="str">
            <v>R</v>
          </cell>
          <cell r="D11779">
            <v>39695</v>
          </cell>
          <cell r="E11779">
            <v>18</v>
          </cell>
          <cell r="F11779">
            <v>1.1757869999999999</v>
          </cell>
          <cell r="G11779">
            <v>1.3336300000000001</v>
          </cell>
          <cell r="H11779">
            <v>99.207599999999999</v>
          </cell>
          <cell r="I11779">
            <v>9.3466E-3</v>
          </cell>
          <cell r="J11779">
            <v>22</v>
          </cell>
          <cell r="K11779">
            <v>3.3945500000000003E-2</v>
          </cell>
          <cell r="L11779">
            <v>0.1071453</v>
          </cell>
          <cell r="M11779">
            <v>0.15784319999999999</v>
          </cell>
          <cell r="N11779">
            <v>0.20854120000000001</v>
          </cell>
          <cell r="O11779">
            <v>0.28174100000000002</v>
          </cell>
          <cell r="P11779">
            <v>0.58333333333333337</v>
          </cell>
          <cell r="Q11779">
            <v>0.75</v>
          </cell>
          <cell r="R11779">
            <v>14</v>
          </cell>
          <cell r="S11779">
            <v>18</v>
          </cell>
        </row>
        <row r="11780">
          <cell r="A11780" t="str">
            <v>PCT</v>
          </cell>
          <cell r="B11780" t="str">
            <v>PCT Ramp 2-1-1</v>
          </cell>
          <cell r="C11780" t="str">
            <v>R</v>
          </cell>
          <cell r="D11780">
            <v>39695</v>
          </cell>
          <cell r="E11780">
            <v>19</v>
          </cell>
          <cell r="F11780">
            <v>1.643675</v>
          </cell>
          <cell r="G11780">
            <v>1.287628</v>
          </cell>
          <cell r="H11780">
            <v>97.353800000000007</v>
          </cell>
          <cell r="I11780">
            <v>9.2841999999999994E-3</v>
          </cell>
          <cell r="J11780">
            <v>22</v>
          </cell>
          <cell r="K11780">
            <v>-0.47952990000000001</v>
          </cell>
          <cell r="L11780">
            <v>-0.40657520000000003</v>
          </cell>
          <cell r="M11780">
            <v>-0.3560469</v>
          </cell>
          <cell r="N11780">
            <v>-0.30551869999999998</v>
          </cell>
          <cell r="O11780">
            <v>-0.23256389999999999</v>
          </cell>
          <cell r="P11780">
            <v>0.58333333333333337</v>
          </cell>
          <cell r="Q11780">
            <v>0.75</v>
          </cell>
          <cell r="R11780">
            <v>14</v>
          </cell>
          <cell r="S11780">
            <v>18</v>
          </cell>
        </row>
        <row r="11781">
          <cell r="A11781" t="str">
            <v>PCT</v>
          </cell>
          <cell r="B11781" t="str">
            <v>PCT Ramp 2-1-1</v>
          </cell>
          <cell r="C11781" t="str">
            <v>R</v>
          </cell>
          <cell r="D11781">
            <v>39695</v>
          </cell>
          <cell r="E11781">
            <v>20</v>
          </cell>
          <cell r="F11781">
            <v>1.146722</v>
          </cell>
          <cell r="G11781">
            <v>1.1000810000000001</v>
          </cell>
          <cell r="H11781">
            <v>94.853800000000007</v>
          </cell>
          <cell r="I11781">
            <v>9.2642999999999996E-3</v>
          </cell>
          <cell r="J11781">
            <v>22</v>
          </cell>
          <cell r="K11781">
            <v>-0.16999220000000001</v>
          </cell>
          <cell r="L11781">
            <v>-9.7115499999999993E-2</v>
          </cell>
          <cell r="M11781">
            <v>-4.6641299999999997E-2</v>
          </cell>
          <cell r="N11781">
            <v>3.8327999999999999E-3</v>
          </cell>
          <cell r="O11781">
            <v>7.67095E-2</v>
          </cell>
          <cell r="P11781">
            <v>0.58333333333333337</v>
          </cell>
          <cell r="Q11781">
            <v>0.75</v>
          </cell>
          <cell r="R11781">
            <v>14</v>
          </cell>
          <cell r="S11781">
            <v>18</v>
          </cell>
        </row>
        <row r="11782">
          <cell r="A11782" t="str">
            <v>PCT</v>
          </cell>
          <cell r="B11782" t="str">
            <v>PCT Ramp 2-1-1</v>
          </cell>
          <cell r="C11782" t="str">
            <v>R</v>
          </cell>
          <cell r="D11782">
            <v>39695</v>
          </cell>
          <cell r="E11782">
            <v>21</v>
          </cell>
          <cell r="F11782">
            <v>0.83355610000000002</v>
          </cell>
          <cell r="G11782">
            <v>0.82239169999999995</v>
          </cell>
          <cell r="H11782">
            <v>91.280699999999996</v>
          </cell>
          <cell r="I11782">
            <v>9.2233000000000002E-3</v>
          </cell>
          <cell r="J11782">
            <v>22</v>
          </cell>
          <cell r="K11782">
            <v>-0.13424230000000001</v>
          </cell>
          <cell r="L11782">
            <v>-6.15268E-2</v>
          </cell>
          <cell r="M11782">
            <v>-1.11643E-2</v>
          </cell>
          <cell r="N11782">
            <v>3.9198200000000002E-2</v>
          </cell>
          <cell r="O11782">
            <v>0.1119137</v>
          </cell>
          <cell r="P11782">
            <v>0.58333333333333337</v>
          </cell>
          <cell r="Q11782">
            <v>0.75</v>
          </cell>
          <cell r="R11782">
            <v>14</v>
          </cell>
          <cell r="S11782">
            <v>18</v>
          </cell>
        </row>
        <row r="11783">
          <cell r="A11783" t="str">
            <v>PCT</v>
          </cell>
          <cell r="B11783" t="str">
            <v>PCT Ramp 2-1-1</v>
          </cell>
          <cell r="C11783" t="str">
            <v>R</v>
          </cell>
          <cell r="D11783">
            <v>39695</v>
          </cell>
          <cell r="E11783">
            <v>22</v>
          </cell>
          <cell r="F11783">
            <v>0.53952279999999997</v>
          </cell>
          <cell r="G11783">
            <v>0.66681420000000002</v>
          </cell>
          <cell r="H11783">
            <v>89.061300000000003</v>
          </cell>
          <cell r="I11783">
            <v>9.2654999999999994E-3</v>
          </cell>
          <cell r="J11783">
            <v>22</v>
          </cell>
          <cell r="K11783">
            <v>3.9328000000000002E-3</v>
          </cell>
          <cell r="L11783">
            <v>7.6814099999999996E-2</v>
          </cell>
          <cell r="M11783">
            <v>0.1272914</v>
          </cell>
          <cell r="N11783">
            <v>0.1777688</v>
          </cell>
          <cell r="O11783">
            <v>0.25065009999999999</v>
          </cell>
          <cell r="P11783">
            <v>0.58333333333333337</v>
          </cell>
          <cell r="Q11783">
            <v>0.75</v>
          </cell>
          <cell r="R11783">
            <v>14</v>
          </cell>
          <cell r="S11783">
            <v>18</v>
          </cell>
        </row>
        <row r="11784">
          <cell r="A11784" t="str">
            <v>PCT</v>
          </cell>
          <cell r="B11784" t="str">
            <v>PCT Ramp 2-1-1</v>
          </cell>
          <cell r="C11784" t="str">
            <v>R</v>
          </cell>
          <cell r="D11784">
            <v>39695</v>
          </cell>
          <cell r="E11784">
            <v>23</v>
          </cell>
          <cell r="F11784">
            <v>0.3858646</v>
          </cell>
          <cell r="G11784">
            <v>0.50154960000000004</v>
          </cell>
          <cell r="H11784">
            <v>86.915099999999995</v>
          </cell>
          <cell r="I11784">
            <v>9.3334999999999998E-3</v>
          </cell>
          <cell r="J11784">
            <v>22</v>
          </cell>
          <cell r="K11784">
            <v>-8.1256999999999996E-3</v>
          </cell>
          <cell r="L11784">
            <v>6.5022700000000003E-2</v>
          </cell>
          <cell r="M11784">
            <v>0.115685</v>
          </cell>
          <cell r="N11784">
            <v>0.1663473</v>
          </cell>
          <cell r="O11784">
            <v>0.2394956</v>
          </cell>
          <cell r="P11784">
            <v>0.58333333333333337</v>
          </cell>
          <cell r="Q11784">
            <v>0.75</v>
          </cell>
          <cell r="R11784">
            <v>14</v>
          </cell>
          <cell r="S11784">
            <v>18</v>
          </cell>
        </row>
        <row r="11785">
          <cell r="A11785" t="str">
            <v>PCT</v>
          </cell>
          <cell r="B11785" t="str">
            <v>PCT Ramp 2-1-1</v>
          </cell>
          <cell r="C11785" t="str">
            <v>R</v>
          </cell>
          <cell r="D11785">
            <v>39695</v>
          </cell>
          <cell r="E11785">
            <v>24</v>
          </cell>
          <cell r="F11785">
            <v>0.39706720000000001</v>
          </cell>
          <cell r="G11785">
            <v>0.35437419999999997</v>
          </cell>
          <cell r="H11785">
            <v>83.634399999999999</v>
          </cell>
          <cell r="I11785">
            <v>9.2653000000000006E-3</v>
          </cell>
          <cell r="J11785">
            <v>22</v>
          </cell>
          <cell r="K11785">
            <v>-0.16605059999999999</v>
          </cell>
          <cell r="L11785">
            <v>-9.3170000000000003E-2</v>
          </cell>
          <cell r="M11785">
            <v>-4.2693000000000002E-2</v>
          </cell>
          <cell r="N11785">
            <v>7.7838999999999998E-3</v>
          </cell>
          <cell r="O11785">
            <v>8.0664600000000003E-2</v>
          </cell>
          <cell r="P11785">
            <v>0.58333333333333337</v>
          </cell>
          <cell r="Q11785">
            <v>0.75</v>
          </cell>
          <cell r="R11785">
            <v>14</v>
          </cell>
          <cell r="S11785">
            <v>18</v>
          </cell>
        </row>
        <row r="11786">
          <cell r="A11786" t="str">
            <v>PCT</v>
          </cell>
          <cell r="B11786" t="str">
            <v>PCT Ramp 2-1-1</v>
          </cell>
          <cell r="C11786" t="str">
            <v>S</v>
          </cell>
          <cell r="D11786">
            <v>39616</v>
          </cell>
          <cell r="E11786">
            <v>1</v>
          </cell>
          <cell r="F11786">
            <v>3.7130499999999997E-2</v>
          </cell>
          <cell r="G11786">
            <v>8.3655599999999997E-2</v>
          </cell>
          <cell r="H11786">
            <v>62.4786</v>
          </cell>
          <cell r="I11786">
            <v>7.0937999999999999E-3</v>
          </cell>
          <cell r="J11786">
            <v>20</v>
          </cell>
          <cell r="K11786">
            <v>-6.1413000000000002E-2</v>
          </cell>
          <cell r="L11786">
            <v>2.3576999999999999E-3</v>
          </cell>
          <cell r="M11786">
            <v>4.65251E-2</v>
          </cell>
          <cell r="N11786">
            <v>9.0692400000000006E-2</v>
          </cell>
          <cell r="O11786">
            <v>0.15446309999999999</v>
          </cell>
          <cell r="P11786">
            <v>0.54166666666666663</v>
          </cell>
          <cell r="Q11786">
            <v>0.79166666666666663</v>
          </cell>
          <cell r="R11786">
            <v>13</v>
          </cell>
          <cell r="S11786">
            <v>19</v>
          </cell>
        </row>
        <row r="11787">
          <cell r="A11787" t="str">
            <v>PCT</v>
          </cell>
          <cell r="B11787" t="str">
            <v>PCT Ramp 2-1-1</v>
          </cell>
          <cell r="C11787" t="str">
            <v>S</v>
          </cell>
          <cell r="D11787">
            <v>39616</v>
          </cell>
          <cell r="E11787">
            <v>2</v>
          </cell>
          <cell r="F11787">
            <v>2.8798299999999999E-2</v>
          </cell>
          <cell r="G11787">
            <v>6.8978300000000006E-2</v>
          </cell>
          <cell r="H11787">
            <v>61.523000000000003</v>
          </cell>
          <cell r="I11787">
            <v>7.0889999999999998E-3</v>
          </cell>
          <cell r="J11787">
            <v>20</v>
          </cell>
          <cell r="K11787">
            <v>-6.7721799999999999E-2</v>
          </cell>
          <cell r="L11787">
            <v>-3.9725000000000003E-3</v>
          </cell>
          <cell r="M11787">
            <v>4.018E-2</v>
          </cell>
          <cell r="N11787">
            <v>8.4332599999999994E-2</v>
          </cell>
          <cell r="O11787">
            <v>0.14808180000000001</v>
          </cell>
          <cell r="P11787">
            <v>0.54166666666666663</v>
          </cell>
          <cell r="Q11787">
            <v>0.79166666666666663</v>
          </cell>
          <cell r="R11787">
            <v>13</v>
          </cell>
          <cell r="S11787">
            <v>19</v>
          </cell>
        </row>
        <row r="11788">
          <cell r="A11788" t="str">
            <v>PCT</v>
          </cell>
          <cell r="B11788" t="str">
            <v>PCT Ramp 2-1-1</v>
          </cell>
          <cell r="C11788" t="str">
            <v>S</v>
          </cell>
          <cell r="D11788">
            <v>39616</v>
          </cell>
          <cell r="E11788">
            <v>3</v>
          </cell>
          <cell r="F11788">
            <v>1.8620100000000001E-2</v>
          </cell>
          <cell r="G11788">
            <v>6.2420999999999997E-2</v>
          </cell>
          <cell r="H11788">
            <v>60.200699999999998</v>
          </cell>
          <cell r="I11788">
            <v>7.0825999999999997E-3</v>
          </cell>
          <cell r="J11788">
            <v>20</v>
          </cell>
          <cell r="K11788">
            <v>-6.4052100000000001E-2</v>
          </cell>
          <cell r="L11788">
            <v>-3.3169999999999999E-4</v>
          </cell>
          <cell r="M11788">
            <v>4.3800899999999997E-2</v>
          </cell>
          <cell r="N11788">
            <v>8.7933499999999998E-2</v>
          </cell>
          <cell r="O11788">
            <v>0.15165390000000001</v>
          </cell>
          <cell r="P11788">
            <v>0.54166666666666663</v>
          </cell>
          <cell r="Q11788">
            <v>0.79166666666666663</v>
          </cell>
          <cell r="R11788">
            <v>13</v>
          </cell>
          <cell r="S11788">
            <v>19</v>
          </cell>
        </row>
        <row r="11789">
          <cell r="A11789" t="str">
            <v>PCT</v>
          </cell>
          <cell r="B11789" t="str">
            <v>PCT Ramp 2-1-1</v>
          </cell>
          <cell r="C11789" t="str">
            <v>S</v>
          </cell>
          <cell r="D11789">
            <v>39616</v>
          </cell>
          <cell r="E11789">
            <v>4</v>
          </cell>
          <cell r="F11789">
            <v>2.0661200000000001E-2</v>
          </cell>
          <cell r="G11789">
            <v>5.2863E-2</v>
          </cell>
          <cell r="H11789">
            <v>58.8339</v>
          </cell>
          <cell r="I11789">
            <v>7.0794999999999999E-3</v>
          </cell>
          <cell r="J11789">
            <v>20</v>
          </cell>
          <cell r="K11789">
            <v>-7.5628000000000001E-2</v>
          </cell>
          <cell r="L11789">
            <v>-1.1921299999999999E-2</v>
          </cell>
          <cell r="M11789">
            <v>3.2201800000000003E-2</v>
          </cell>
          <cell r="N11789">
            <v>7.6324799999999998E-2</v>
          </cell>
          <cell r="O11789">
            <v>0.1400315</v>
          </cell>
          <cell r="P11789">
            <v>0.54166666666666663</v>
          </cell>
          <cell r="Q11789">
            <v>0.79166666666666663</v>
          </cell>
          <cell r="R11789">
            <v>13</v>
          </cell>
          <cell r="S11789">
            <v>19</v>
          </cell>
        </row>
        <row r="11790">
          <cell r="A11790" t="str">
            <v>PCT</v>
          </cell>
          <cell r="B11790" t="str">
            <v>PCT Ramp 2-1-1</v>
          </cell>
          <cell r="C11790" t="str">
            <v>S</v>
          </cell>
          <cell r="D11790">
            <v>39616</v>
          </cell>
          <cell r="E11790">
            <v>5</v>
          </cell>
          <cell r="F11790">
            <v>4.89647E-2</v>
          </cell>
          <cell r="G11790">
            <v>4.5497799999999998E-2</v>
          </cell>
          <cell r="H11790">
            <v>57.878300000000003</v>
          </cell>
          <cell r="I11790">
            <v>7.0774999999999996E-3</v>
          </cell>
          <cell r="J11790">
            <v>20</v>
          </cell>
          <cell r="K11790">
            <v>-0.1112809</v>
          </cell>
          <cell r="L11790">
            <v>-4.7583500000000001E-2</v>
          </cell>
          <cell r="M11790">
            <v>-3.4669000000000002E-3</v>
          </cell>
          <cell r="N11790">
            <v>4.0649699999999997E-2</v>
          </cell>
          <cell r="O11790">
            <v>0.1043471</v>
          </cell>
          <cell r="P11790">
            <v>0.54166666666666663</v>
          </cell>
          <cell r="Q11790">
            <v>0.79166666666666663</v>
          </cell>
          <cell r="R11790">
            <v>13</v>
          </cell>
          <cell r="S11790">
            <v>19</v>
          </cell>
        </row>
        <row r="11791">
          <cell r="A11791" t="str">
            <v>PCT</v>
          </cell>
          <cell r="B11791" t="str">
            <v>PCT Ramp 2-1-1</v>
          </cell>
          <cell r="C11791" t="str">
            <v>S</v>
          </cell>
          <cell r="D11791">
            <v>39616</v>
          </cell>
          <cell r="E11791">
            <v>6</v>
          </cell>
          <cell r="F11791">
            <v>4.9273499999999998E-2</v>
          </cell>
          <cell r="G11791">
            <v>4.5210699999999999E-2</v>
          </cell>
          <cell r="H11791">
            <v>56.922699999999999</v>
          </cell>
          <cell r="I11791">
            <v>7.0756999999999999E-3</v>
          </cell>
          <cell r="J11791">
            <v>20</v>
          </cell>
          <cell r="K11791">
            <v>-0.1118637</v>
          </cell>
          <cell r="L11791">
            <v>-4.8174000000000002E-2</v>
          </cell>
          <cell r="M11791">
            <v>-4.0628000000000001E-3</v>
          </cell>
          <cell r="N11791">
            <v>4.0048500000000001E-2</v>
          </cell>
          <cell r="O11791">
            <v>0.1037381</v>
          </cell>
          <cell r="P11791">
            <v>0.54166666666666663</v>
          </cell>
          <cell r="Q11791">
            <v>0.79166666666666663</v>
          </cell>
          <cell r="R11791">
            <v>13</v>
          </cell>
          <cell r="S11791">
            <v>19</v>
          </cell>
        </row>
        <row r="11792">
          <cell r="A11792" t="str">
            <v>PCT</v>
          </cell>
          <cell r="B11792" t="str">
            <v>PCT Ramp 2-1-1</v>
          </cell>
          <cell r="C11792" t="str">
            <v>S</v>
          </cell>
          <cell r="D11792">
            <v>39616</v>
          </cell>
          <cell r="E11792">
            <v>7</v>
          </cell>
          <cell r="F11792">
            <v>1.90479E-2</v>
          </cell>
          <cell r="G11792">
            <v>4.81602E-2</v>
          </cell>
          <cell r="H11792">
            <v>57.011499999999998</v>
          </cell>
          <cell r="I11792">
            <v>7.0746000000000003E-3</v>
          </cell>
          <cell r="J11792">
            <v>20</v>
          </cell>
          <cell r="K11792">
            <v>-7.8679600000000002E-2</v>
          </cell>
          <cell r="L11792">
            <v>-1.49953E-2</v>
          </cell>
          <cell r="M11792">
            <v>2.9112300000000001E-2</v>
          </cell>
          <cell r="N11792">
            <v>7.3219900000000004E-2</v>
          </cell>
          <cell r="O11792">
            <v>0.13690430000000001</v>
          </cell>
          <cell r="P11792">
            <v>0.54166666666666663</v>
          </cell>
          <cell r="Q11792">
            <v>0.79166666666666663</v>
          </cell>
          <cell r="R11792">
            <v>13</v>
          </cell>
          <cell r="S11792">
            <v>19</v>
          </cell>
        </row>
        <row r="11793">
          <cell r="A11793" t="str">
            <v>PCT</v>
          </cell>
          <cell r="B11793" t="str">
            <v>PCT Ramp 2-1-1</v>
          </cell>
          <cell r="C11793" t="str">
            <v>S</v>
          </cell>
          <cell r="D11793">
            <v>39616</v>
          </cell>
          <cell r="E11793">
            <v>8</v>
          </cell>
          <cell r="F11793">
            <v>1.8587300000000001E-2</v>
          </cell>
          <cell r="G11793">
            <v>4.4032500000000002E-2</v>
          </cell>
          <cell r="H11793">
            <v>60.011499999999998</v>
          </cell>
          <cell r="I11793">
            <v>7.0774000000000002E-3</v>
          </cell>
          <cell r="J11793">
            <v>20</v>
          </cell>
          <cell r="K11793">
            <v>-8.2367999999999997E-2</v>
          </cell>
          <cell r="L11793">
            <v>-1.86711E-2</v>
          </cell>
          <cell r="M11793">
            <v>2.5445099999999998E-2</v>
          </cell>
          <cell r="N11793">
            <v>6.9561399999999995E-2</v>
          </cell>
          <cell r="O11793">
            <v>0.1332583</v>
          </cell>
          <cell r="P11793">
            <v>0.54166666666666663</v>
          </cell>
          <cell r="Q11793">
            <v>0.79166666666666663</v>
          </cell>
          <cell r="R11793">
            <v>13</v>
          </cell>
          <cell r="S11793">
            <v>19</v>
          </cell>
        </row>
        <row r="11794">
          <cell r="A11794" t="str">
            <v>PCT</v>
          </cell>
          <cell r="B11794" t="str">
            <v>PCT Ramp 2-1-1</v>
          </cell>
          <cell r="C11794" t="str">
            <v>S</v>
          </cell>
          <cell r="D11794">
            <v>39616</v>
          </cell>
          <cell r="E11794">
            <v>9</v>
          </cell>
          <cell r="F11794">
            <v>1.8442699999999999E-2</v>
          </cell>
          <cell r="G11794">
            <v>4.1333099999999998E-2</v>
          </cell>
          <cell r="H11794">
            <v>63.600299999999997</v>
          </cell>
          <cell r="I11794">
            <v>7.084E-3</v>
          </cell>
          <cell r="J11794">
            <v>20</v>
          </cell>
          <cell r="K11794">
            <v>-8.4973699999999999E-2</v>
          </cell>
          <cell r="L11794">
            <v>-2.12467E-2</v>
          </cell>
          <cell r="M11794">
            <v>2.2890400000000002E-2</v>
          </cell>
          <cell r="N11794">
            <v>6.7027500000000004E-2</v>
          </cell>
          <cell r="O11794">
            <v>0.1307545</v>
          </cell>
          <cell r="P11794">
            <v>0.54166666666666663</v>
          </cell>
          <cell r="Q11794">
            <v>0.79166666666666663</v>
          </cell>
          <cell r="R11794">
            <v>13</v>
          </cell>
          <cell r="S11794">
            <v>19</v>
          </cell>
        </row>
        <row r="11795">
          <cell r="A11795" t="str">
            <v>PCT</v>
          </cell>
          <cell r="B11795" t="str">
            <v>PCT Ramp 2-1-1</v>
          </cell>
          <cell r="C11795" t="str">
            <v>S</v>
          </cell>
          <cell r="D11795">
            <v>39616</v>
          </cell>
          <cell r="E11795">
            <v>10</v>
          </cell>
          <cell r="F11795">
            <v>2.4231900000000001E-2</v>
          </cell>
          <cell r="G11795">
            <v>3.9880199999999998E-2</v>
          </cell>
          <cell r="H11795">
            <v>66.322400000000002</v>
          </cell>
          <cell r="I11795">
            <v>7.1057999999999998E-3</v>
          </cell>
          <cell r="J11795">
            <v>20</v>
          </cell>
          <cell r="K11795">
            <v>-9.2381000000000005E-2</v>
          </cell>
          <cell r="L11795">
            <v>-2.8556399999999999E-2</v>
          </cell>
          <cell r="M11795">
            <v>1.56483E-2</v>
          </cell>
          <cell r="N11795">
            <v>5.9853099999999999E-2</v>
          </cell>
          <cell r="O11795">
            <v>0.1236777</v>
          </cell>
          <cell r="P11795">
            <v>0.54166666666666663</v>
          </cell>
          <cell r="Q11795">
            <v>0.79166666666666663</v>
          </cell>
          <cell r="R11795">
            <v>13</v>
          </cell>
          <cell r="S11795">
            <v>19</v>
          </cell>
        </row>
        <row r="11796">
          <cell r="A11796" t="str">
            <v>PCT</v>
          </cell>
          <cell r="B11796" t="str">
            <v>PCT Ramp 2-1-1</v>
          </cell>
          <cell r="C11796" t="str">
            <v>S</v>
          </cell>
          <cell r="D11796">
            <v>39616</v>
          </cell>
          <cell r="E11796">
            <v>11</v>
          </cell>
          <cell r="F11796">
            <v>1.8425500000000001E-2</v>
          </cell>
          <cell r="G11796">
            <v>4.2975699999999999E-2</v>
          </cell>
          <cell r="H11796">
            <v>69.177599999999998</v>
          </cell>
          <cell r="I11796">
            <v>7.1723000000000004E-3</v>
          </cell>
          <cell r="J11796">
            <v>20</v>
          </cell>
          <cell r="K11796">
            <v>-8.39839E-2</v>
          </cell>
          <cell r="L11796">
            <v>-1.9861E-2</v>
          </cell>
          <cell r="M11796">
            <v>2.4550300000000001E-2</v>
          </cell>
          <cell r="N11796">
            <v>6.8961599999999998E-2</v>
          </cell>
          <cell r="O11796">
            <v>0.13308449999999999</v>
          </cell>
          <cell r="P11796">
            <v>0.54166666666666663</v>
          </cell>
          <cell r="Q11796">
            <v>0.79166666666666663</v>
          </cell>
          <cell r="R11796">
            <v>13</v>
          </cell>
          <cell r="S11796">
            <v>19</v>
          </cell>
        </row>
        <row r="11797">
          <cell r="A11797" t="str">
            <v>PCT</v>
          </cell>
          <cell r="B11797" t="str">
            <v>PCT Ramp 2-1-1</v>
          </cell>
          <cell r="C11797" t="str">
            <v>S</v>
          </cell>
          <cell r="D11797">
            <v>39616</v>
          </cell>
          <cell r="E11797">
            <v>12</v>
          </cell>
          <cell r="F11797">
            <v>3.7984499999999997E-2</v>
          </cell>
          <cell r="G11797">
            <v>5.8680900000000001E-2</v>
          </cell>
          <cell r="H11797">
            <v>74.721999999999994</v>
          </cell>
          <cell r="I11797">
            <v>7.3435999999999996E-3</v>
          </cell>
          <cell r="J11797">
            <v>20</v>
          </cell>
          <cell r="K11797">
            <v>-8.91261E-2</v>
          </cell>
          <cell r="L11797">
            <v>-2.4242099999999999E-2</v>
          </cell>
          <cell r="M11797">
            <v>2.06964E-2</v>
          </cell>
          <cell r="N11797">
            <v>6.5634799999999993E-2</v>
          </cell>
          <cell r="O11797">
            <v>0.13051889999999999</v>
          </cell>
          <cell r="P11797">
            <v>0.54166666666666663</v>
          </cell>
          <cell r="Q11797">
            <v>0.79166666666666663</v>
          </cell>
          <cell r="R11797">
            <v>13</v>
          </cell>
          <cell r="S11797">
            <v>19</v>
          </cell>
        </row>
        <row r="11798">
          <cell r="A11798" t="str">
            <v>PCT</v>
          </cell>
          <cell r="B11798" t="str">
            <v>PCT Ramp 2-1-1</v>
          </cell>
          <cell r="C11798" t="str">
            <v>S</v>
          </cell>
          <cell r="D11798">
            <v>39616</v>
          </cell>
          <cell r="E11798">
            <v>13</v>
          </cell>
          <cell r="F11798">
            <v>8.7072899999999995E-2</v>
          </cell>
          <cell r="G11798">
            <v>0.1098894</v>
          </cell>
          <cell r="H11798">
            <v>80.633200000000002</v>
          </cell>
          <cell r="I11798">
            <v>7.1967999999999997E-3</v>
          </cell>
          <cell r="J11798">
            <v>20</v>
          </cell>
          <cell r="K11798">
            <v>-8.5902300000000001E-2</v>
          </cell>
          <cell r="L11798">
            <v>-2.1670399999999999E-2</v>
          </cell>
          <cell r="M11798">
            <v>2.28165E-2</v>
          </cell>
          <cell r="N11798">
            <v>6.7303299999999996E-2</v>
          </cell>
          <cell r="O11798">
            <v>0.13153529999999999</v>
          </cell>
          <cell r="P11798">
            <v>0.54166666666666663</v>
          </cell>
          <cell r="Q11798">
            <v>0.79166666666666663</v>
          </cell>
          <cell r="R11798">
            <v>13</v>
          </cell>
          <cell r="S11798">
            <v>19</v>
          </cell>
        </row>
        <row r="11799">
          <cell r="A11799" t="str">
            <v>PCT</v>
          </cell>
          <cell r="B11799" t="str">
            <v>PCT Ramp 2-1-1</v>
          </cell>
          <cell r="C11799" t="str">
            <v>S</v>
          </cell>
          <cell r="D11799">
            <v>39616</v>
          </cell>
          <cell r="E11799">
            <v>14</v>
          </cell>
          <cell r="F11799">
            <v>8.2955399999999999E-2</v>
          </cell>
          <cell r="G11799">
            <v>0.2036597</v>
          </cell>
          <cell r="H11799">
            <v>84.721999999999994</v>
          </cell>
          <cell r="I11799">
            <v>7.2655000000000003E-3</v>
          </cell>
          <cell r="J11799">
            <v>20</v>
          </cell>
          <cell r="K11799">
            <v>1.1467400000000001E-2</v>
          </cell>
          <cell r="L11799">
            <v>7.6005500000000004E-2</v>
          </cell>
          <cell r="M11799">
            <v>0.1207043</v>
          </cell>
          <cell r="N11799">
            <v>0.1654032</v>
          </cell>
          <cell r="O11799">
            <v>0.22994129999999999</v>
          </cell>
          <cell r="P11799">
            <v>0.54166666666666663</v>
          </cell>
          <cell r="Q11799">
            <v>0.79166666666666663</v>
          </cell>
          <cell r="R11799">
            <v>13</v>
          </cell>
          <cell r="S11799">
            <v>19</v>
          </cell>
        </row>
        <row r="11800">
          <cell r="A11800" t="str">
            <v>PCT</v>
          </cell>
          <cell r="B11800" t="str">
            <v>PCT Ramp 2-1-1</v>
          </cell>
          <cell r="C11800" t="str">
            <v>S</v>
          </cell>
          <cell r="D11800">
            <v>39616</v>
          </cell>
          <cell r="E11800">
            <v>15</v>
          </cell>
          <cell r="F11800">
            <v>9.0397900000000003E-2</v>
          </cell>
          <cell r="G11800">
            <v>0.30396299999999998</v>
          </cell>
          <cell r="H11800">
            <v>88.266400000000004</v>
          </cell>
          <cell r="I11800">
            <v>7.4048999999999999E-3</v>
          </cell>
          <cell r="J11800">
            <v>20</v>
          </cell>
          <cell r="K11800">
            <v>0.10328519999999999</v>
          </cell>
          <cell r="L11800">
            <v>0.16843949999999999</v>
          </cell>
          <cell r="M11800">
            <v>0.21356510000000001</v>
          </cell>
          <cell r="N11800">
            <v>0.2586908</v>
          </cell>
          <cell r="O11800">
            <v>0.32384499999999999</v>
          </cell>
          <cell r="P11800">
            <v>0.54166666666666663</v>
          </cell>
          <cell r="Q11800">
            <v>0.79166666666666663</v>
          </cell>
          <cell r="R11800">
            <v>13</v>
          </cell>
          <cell r="S11800">
            <v>19</v>
          </cell>
        </row>
        <row r="11801">
          <cell r="A11801" t="str">
            <v>PCT</v>
          </cell>
          <cell r="B11801" t="str">
            <v>PCT Ramp 2-1-1</v>
          </cell>
          <cell r="C11801" t="str">
            <v>S</v>
          </cell>
          <cell r="D11801">
            <v>39616</v>
          </cell>
          <cell r="E11801">
            <v>16</v>
          </cell>
          <cell r="F11801">
            <v>9.9838800000000005E-2</v>
          </cell>
          <cell r="G11801">
            <v>0.42488740000000003</v>
          </cell>
          <cell r="H11801">
            <v>90.8553</v>
          </cell>
          <cell r="I11801">
            <v>7.5791000000000001E-3</v>
          </cell>
          <cell r="J11801">
            <v>20</v>
          </cell>
          <cell r="K11801">
            <v>0.2134791</v>
          </cell>
          <cell r="L11801">
            <v>0.27939520000000001</v>
          </cell>
          <cell r="M11801">
            <v>0.32504850000000002</v>
          </cell>
          <cell r="N11801">
            <v>0.37070180000000003</v>
          </cell>
          <cell r="O11801">
            <v>0.43661800000000001</v>
          </cell>
          <cell r="P11801">
            <v>0.54166666666666663</v>
          </cell>
          <cell r="Q11801">
            <v>0.79166666666666663</v>
          </cell>
          <cell r="R11801">
            <v>13</v>
          </cell>
          <cell r="S11801">
            <v>19</v>
          </cell>
        </row>
        <row r="11802">
          <cell r="A11802" t="str">
            <v>PCT</v>
          </cell>
          <cell r="B11802" t="str">
            <v>PCT Ramp 2-1-1</v>
          </cell>
          <cell r="C11802" t="str">
            <v>S</v>
          </cell>
          <cell r="D11802">
            <v>39616</v>
          </cell>
          <cell r="E11802">
            <v>17</v>
          </cell>
          <cell r="F11802">
            <v>0.269069</v>
          </cell>
          <cell r="G11802">
            <v>0.58015689999999998</v>
          </cell>
          <cell r="H11802">
            <v>91.8553</v>
          </cell>
          <cell r="I11802">
            <v>7.5805999999999998E-3</v>
          </cell>
          <cell r="J11802">
            <v>20</v>
          </cell>
          <cell r="K11802">
            <v>0.1995073</v>
          </cell>
          <cell r="L11802">
            <v>0.26543</v>
          </cell>
          <cell r="M11802">
            <v>0.31108780000000003</v>
          </cell>
          <cell r="N11802">
            <v>0.3567457</v>
          </cell>
          <cell r="O11802">
            <v>0.4226684</v>
          </cell>
          <cell r="P11802">
            <v>0.54166666666666663</v>
          </cell>
          <cell r="Q11802">
            <v>0.79166666666666663</v>
          </cell>
          <cell r="R11802">
            <v>13</v>
          </cell>
          <cell r="S11802">
            <v>19</v>
          </cell>
        </row>
        <row r="11803">
          <cell r="A11803" t="str">
            <v>PCT</v>
          </cell>
          <cell r="B11803" t="str">
            <v>PCT Ramp 2-1-1</v>
          </cell>
          <cell r="C11803" t="str">
            <v>S</v>
          </cell>
          <cell r="D11803">
            <v>39616</v>
          </cell>
          <cell r="E11803">
            <v>18</v>
          </cell>
          <cell r="F11803">
            <v>0.74884899999999999</v>
          </cell>
          <cell r="G11803">
            <v>0.73694409999999999</v>
          </cell>
          <cell r="H11803">
            <v>92.177599999999998</v>
          </cell>
          <cell r="I11803">
            <v>7.5577999999999999E-3</v>
          </cell>
          <cell r="J11803">
            <v>20</v>
          </cell>
          <cell r="K11803">
            <v>-0.1233177</v>
          </cell>
          <cell r="L11803">
            <v>-5.7494099999999999E-2</v>
          </cell>
          <cell r="M11803">
            <v>-1.1905000000000001E-2</v>
          </cell>
          <cell r="N11803">
            <v>3.3684199999999997E-2</v>
          </cell>
          <cell r="O11803">
            <v>9.9507700000000004E-2</v>
          </cell>
          <cell r="P11803">
            <v>0.54166666666666663</v>
          </cell>
          <cell r="Q11803">
            <v>0.79166666666666663</v>
          </cell>
          <cell r="R11803">
            <v>13</v>
          </cell>
          <cell r="S11803">
            <v>19</v>
          </cell>
        </row>
        <row r="11804">
          <cell r="A11804" t="str">
            <v>PCT</v>
          </cell>
          <cell r="B11804" t="str">
            <v>PCT Ramp 2-1-1</v>
          </cell>
          <cell r="C11804" t="str">
            <v>S</v>
          </cell>
          <cell r="D11804">
            <v>39616</v>
          </cell>
          <cell r="E11804">
            <v>19</v>
          </cell>
          <cell r="F11804">
            <v>0.93304129999999996</v>
          </cell>
          <cell r="G11804">
            <v>0.76287119999999997</v>
          </cell>
          <cell r="H11804">
            <v>91.544399999999996</v>
          </cell>
          <cell r="I11804">
            <v>7.7064999999999998E-3</v>
          </cell>
          <cell r="J11804">
            <v>20</v>
          </cell>
          <cell r="K11804">
            <v>-0.28267360000000002</v>
          </cell>
          <cell r="L11804">
            <v>-0.2162056</v>
          </cell>
          <cell r="M11804">
            <v>-0.17017009999999999</v>
          </cell>
          <cell r="N11804">
            <v>-0.1241346</v>
          </cell>
          <cell r="O11804">
            <v>-5.7666599999999998E-2</v>
          </cell>
          <cell r="P11804">
            <v>0.54166666666666663</v>
          </cell>
          <cell r="Q11804">
            <v>0.79166666666666663</v>
          </cell>
          <cell r="R11804">
            <v>13</v>
          </cell>
          <cell r="S11804">
            <v>19</v>
          </cell>
        </row>
        <row r="11805">
          <cell r="A11805" t="str">
            <v>PCT</v>
          </cell>
          <cell r="B11805" t="str">
            <v>PCT Ramp 2-1-1</v>
          </cell>
          <cell r="C11805" t="str">
            <v>S</v>
          </cell>
          <cell r="D11805">
            <v>39616</v>
          </cell>
          <cell r="E11805">
            <v>20</v>
          </cell>
          <cell r="F11805">
            <v>0.8718439</v>
          </cell>
          <cell r="G11805">
            <v>0.69976660000000002</v>
          </cell>
          <cell r="H11805">
            <v>89.822400000000002</v>
          </cell>
          <cell r="I11805">
            <v>7.7974999999999997E-3</v>
          </cell>
          <cell r="J11805">
            <v>20</v>
          </cell>
          <cell r="K11805">
            <v>-0.28524300000000002</v>
          </cell>
          <cell r="L11805">
            <v>-0.21838369999999999</v>
          </cell>
          <cell r="M11805">
            <v>-0.17207720000000001</v>
          </cell>
          <cell r="N11805">
            <v>-0.12577070000000001</v>
          </cell>
          <cell r="O11805">
            <v>-5.8911499999999999E-2</v>
          </cell>
          <cell r="P11805">
            <v>0.54166666666666663</v>
          </cell>
          <cell r="Q11805">
            <v>0.79166666666666663</v>
          </cell>
          <cell r="R11805">
            <v>13</v>
          </cell>
          <cell r="S11805">
            <v>19</v>
          </cell>
        </row>
        <row r="11806">
          <cell r="A11806" t="str">
            <v>PCT</v>
          </cell>
          <cell r="B11806" t="str">
            <v>PCT Ramp 2-1-1</v>
          </cell>
          <cell r="C11806" t="str">
            <v>S</v>
          </cell>
          <cell r="D11806">
            <v>39616</v>
          </cell>
          <cell r="E11806">
            <v>21</v>
          </cell>
          <cell r="F11806">
            <v>0.73614849999999998</v>
          </cell>
          <cell r="G11806">
            <v>0.51122659999999998</v>
          </cell>
          <cell r="H11806">
            <v>85.822400000000002</v>
          </cell>
          <cell r="I11806">
            <v>7.6515999999999997E-3</v>
          </cell>
          <cell r="J11806">
            <v>20</v>
          </cell>
          <cell r="K11806">
            <v>-0.33702339999999997</v>
          </cell>
          <cell r="L11806">
            <v>-0.2707929</v>
          </cell>
          <cell r="M11806">
            <v>-0.22492190000000001</v>
          </cell>
          <cell r="N11806">
            <v>-0.17905090000000001</v>
          </cell>
          <cell r="O11806">
            <v>-0.1128205</v>
          </cell>
          <cell r="P11806">
            <v>0.54166666666666663</v>
          </cell>
          <cell r="Q11806">
            <v>0.79166666666666663</v>
          </cell>
          <cell r="R11806">
            <v>13</v>
          </cell>
          <cell r="S11806">
            <v>19</v>
          </cell>
        </row>
        <row r="11807">
          <cell r="A11807" t="str">
            <v>PCT</v>
          </cell>
          <cell r="B11807" t="str">
            <v>PCT Ramp 2-1-1</v>
          </cell>
          <cell r="C11807" t="str">
            <v>S</v>
          </cell>
          <cell r="D11807">
            <v>39616</v>
          </cell>
          <cell r="E11807">
            <v>22</v>
          </cell>
          <cell r="F11807">
            <v>0.51380879999999995</v>
          </cell>
          <cell r="G11807">
            <v>0.34801140000000003</v>
          </cell>
          <cell r="H11807">
            <v>81.866799999999998</v>
          </cell>
          <cell r="I11807">
            <v>7.5189000000000002E-3</v>
          </cell>
          <cell r="J11807">
            <v>20</v>
          </cell>
          <cell r="K11807">
            <v>-0.27692240000000001</v>
          </cell>
          <cell r="L11807">
            <v>-0.21126890000000001</v>
          </cell>
          <cell r="M11807">
            <v>-0.16579740000000001</v>
          </cell>
          <cell r="N11807">
            <v>-0.1203259</v>
          </cell>
          <cell r="O11807">
            <v>-5.46723E-2</v>
          </cell>
          <cell r="P11807">
            <v>0.54166666666666663</v>
          </cell>
          <cell r="Q11807">
            <v>0.79166666666666663</v>
          </cell>
          <cell r="R11807">
            <v>13</v>
          </cell>
          <cell r="S11807">
            <v>19</v>
          </cell>
        </row>
        <row r="11808">
          <cell r="A11808" t="str">
            <v>PCT</v>
          </cell>
          <cell r="B11808" t="str">
            <v>PCT Ramp 2-1-1</v>
          </cell>
          <cell r="C11808" t="str">
            <v>S</v>
          </cell>
          <cell r="D11808">
            <v>39616</v>
          </cell>
          <cell r="E11808">
            <v>23</v>
          </cell>
          <cell r="F11808">
            <v>0.38418869999999999</v>
          </cell>
          <cell r="G11808">
            <v>0.25023669999999998</v>
          </cell>
          <cell r="H11808">
            <v>79.322400000000002</v>
          </cell>
          <cell r="I11808">
            <v>7.4190999999999997E-3</v>
          </cell>
          <cell r="J11808">
            <v>20</v>
          </cell>
          <cell r="K11808">
            <v>-0.24433740000000001</v>
          </cell>
          <cell r="L11808">
            <v>-0.1791208</v>
          </cell>
          <cell r="M11808">
            <v>-0.13395199999999999</v>
          </cell>
          <cell r="N11808">
            <v>-8.8783200000000007E-2</v>
          </cell>
          <cell r="O11808">
            <v>-2.35666E-2</v>
          </cell>
          <cell r="P11808">
            <v>0.54166666666666663</v>
          </cell>
          <cell r="Q11808">
            <v>0.79166666666666663</v>
          </cell>
          <cell r="R11808">
            <v>13</v>
          </cell>
          <cell r="S11808">
            <v>19</v>
          </cell>
        </row>
        <row r="11809">
          <cell r="A11809" t="str">
            <v>PCT</v>
          </cell>
          <cell r="B11809" t="str">
            <v>PCT Ramp 2-1-1</v>
          </cell>
          <cell r="C11809" t="str">
            <v>S</v>
          </cell>
          <cell r="D11809">
            <v>39616</v>
          </cell>
          <cell r="E11809">
            <v>24</v>
          </cell>
          <cell r="F11809">
            <v>0.41359570000000001</v>
          </cell>
          <cell r="G11809">
            <v>0.15721080000000001</v>
          </cell>
          <cell r="H11809">
            <v>76.955600000000004</v>
          </cell>
          <cell r="I11809">
            <v>7.2827999999999999E-3</v>
          </cell>
          <cell r="J11809">
            <v>20</v>
          </cell>
          <cell r="K11809">
            <v>-0.36575180000000002</v>
          </cell>
          <cell r="L11809">
            <v>-0.30113689999999999</v>
          </cell>
          <cell r="M11809">
            <v>-0.25638480000000002</v>
          </cell>
          <cell r="N11809">
            <v>-0.21163280000000001</v>
          </cell>
          <cell r="O11809">
            <v>-0.14701790000000001</v>
          </cell>
          <cell r="P11809">
            <v>0.54166666666666663</v>
          </cell>
          <cell r="Q11809">
            <v>0.79166666666666663</v>
          </cell>
          <cell r="R11809">
            <v>13</v>
          </cell>
          <cell r="S11809">
            <v>19</v>
          </cell>
        </row>
        <row r="11810">
          <cell r="A11810" t="str">
            <v>PCT</v>
          </cell>
          <cell r="B11810" t="str">
            <v>PCT Ramp 2-1-1</v>
          </cell>
          <cell r="C11810" t="str">
            <v>S</v>
          </cell>
          <cell r="D11810">
            <v>39626</v>
          </cell>
          <cell r="E11810">
            <v>1</v>
          </cell>
          <cell r="F11810">
            <v>0.14715700000000001</v>
          </cell>
          <cell r="G11810">
            <v>0.1180442</v>
          </cell>
          <cell r="H11810">
            <v>72.934200000000004</v>
          </cell>
          <cell r="I11810">
            <v>6.2652999999999997E-3</v>
          </cell>
          <cell r="J11810">
            <v>22</v>
          </cell>
          <cell r="K11810">
            <v>-0.13055220000000001</v>
          </cell>
          <cell r="L11810">
            <v>-7.0621000000000003E-2</v>
          </cell>
          <cell r="M11810">
            <v>-2.9112800000000001E-2</v>
          </cell>
          <cell r="N11810">
            <v>1.2395400000000001E-2</v>
          </cell>
          <cell r="O11810">
            <v>7.2326699999999994E-2</v>
          </cell>
          <cell r="P11810">
            <v>0.45833333333333331</v>
          </cell>
          <cell r="Q11810">
            <v>0.70833333333333337</v>
          </cell>
          <cell r="R11810">
            <v>11</v>
          </cell>
          <cell r="S11810">
            <v>17</v>
          </cell>
        </row>
        <row r="11811">
          <cell r="A11811" t="str">
            <v>PCT</v>
          </cell>
          <cell r="B11811" t="str">
            <v>PCT Ramp 2-1-1</v>
          </cell>
          <cell r="C11811" t="str">
            <v>S</v>
          </cell>
          <cell r="D11811">
            <v>39626</v>
          </cell>
          <cell r="E11811">
            <v>2</v>
          </cell>
          <cell r="F11811">
            <v>8.4537699999999993E-2</v>
          </cell>
          <cell r="G11811">
            <v>9.1151200000000002E-2</v>
          </cell>
          <cell r="H11811">
            <v>71.934200000000004</v>
          </cell>
          <cell r="I11811">
            <v>6.2556E-3</v>
          </cell>
          <cell r="J11811">
            <v>22</v>
          </cell>
          <cell r="K11811">
            <v>-9.4747700000000004E-2</v>
          </cell>
          <cell r="L11811">
            <v>-3.4862700000000003E-2</v>
          </cell>
          <cell r="M11811">
            <v>6.6134999999999996E-3</v>
          </cell>
          <cell r="N11811">
            <v>4.8089699999999999E-2</v>
          </cell>
          <cell r="O11811">
            <v>0.10797470000000001</v>
          </cell>
          <cell r="P11811">
            <v>0.45833333333333331</v>
          </cell>
          <cell r="Q11811">
            <v>0.70833333333333337</v>
          </cell>
          <cell r="R11811">
            <v>11</v>
          </cell>
          <cell r="S11811">
            <v>17</v>
          </cell>
        </row>
        <row r="11812">
          <cell r="A11812" t="str">
            <v>PCT</v>
          </cell>
          <cell r="B11812" t="str">
            <v>PCT Ramp 2-1-1</v>
          </cell>
          <cell r="C11812" t="str">
            <v>S</v>
          </cell>
          <cell r="D11812">
            <v>39626</v>
          </cell>
          <cell r="E11812">
            <v>3</v>
          </cell>
          <cell r="F11812">
            <v>5.0819299999999998E-2</v>
          </cell>
          <cell r="G11812">
            <v>8.0923700000000001E-2</v>
          </cell>
          <cell r="H11812">
            <v>70.962400000000002</v>
          </cell>
          <cell r="I11812">
            <v>6.2427999999999997E-3</v>
          </cell>
          <cell r="J11812">
            <v>22</v>
          </cell>
          <cell r="K11812">
            <v>-7.1153099999999997E-2</v>
          </cell>
          <cell r="L11812">
            <v>-1.13293E-2</v>
          </cell>
          <cell r="M11812">
            <v>3.0104499999999999E-2</v>
          </cell>
          <cell r="N11812">
            <v>7.1538199999999996E-2</v>
          </cell>
          <cell r="O11812">
            <v>0.13136200000000001</v>
          </cell>
          <cell r="P11812">
            <v>0.45833333333333331</v>
          </cell>
          <cell r="Q11812">
            <v>0.70833333333333337</v>
          </cell>
          <cell r="R11812">
            <v>11</v>
          </cell>
          <cell r="S11812">
            <v>17</v>
          </cell>
        </row>
        <row r="11813">
          <cell r="A11813" t="str">
            <v>PCT</v>
          </cell>
          <cell r="B11813" t="str">
            <v>PCT Ramp 2-1-1</v>
          </cell>
          <cell r="C11813" t="str">
            <v>S</v>
          </cell>
          <cell r="D11813">
            <v>39626</v>
          </cell>
          <cell r="E11813">
            <v>4</v>
          </cell>
          <cell r="F11813">
            <v>5.2238E-2</v>
          </cell>
          <cell r="G11813">
            <v>7.1890499999999996E-2</v>
          </cell>
          <cell r="H11813">
            <v>70.405900000000003</v>
          </cell>
          <cell r="I11813">
            <v>6.2351000000000004E-3</v>
          </cell>
          <cell r="J11813">
            <v>22</v>
          </cell>
          <cell r="K11813">
            <v>-8.1542500000000004E-2</v>
          </cell>
          <cell r="L11813">
            <v>-2.1755699999999999E-2</v>
          </cell>
          <cell r="M11813">
            <v>1.96525E-2</v>
          </cell>
          <cell r="N11813">
            <v>6.1060700000000002E-2</v>
          </cell>
          <cell r="O11813">
            <v>0.1208475</v>
          </cell>
          <cell r="P11813">
            <v>0.45833333333333331</v>
          </cell>
          <cell r="Q11813">
            <v>0.70833333333333337</v>
          </cell>
          <cell r="R11813">
            <v>11</v>
          </cell>
          <cell r="S11813">
            <v>17</v>
          </cell>
        </row>
        <row r="11814">
          <cell r="A11814" t="str">
            <v>PCT</v>
          </cell>
          <cell r="B11814" t="str">
            <v>PCT Ramp 2-1-1</v>
          </cell>
          <cell r="C11814" t="str">
            <v>S</v>
          </cell>
          <cell r="D11814">
            <v>39626</v>
          </cell>
          <cell r="E11814">
            <v>5</v>
          </cell>
          <cell r="F11814">
            <v>5.7235599999999998E-2</v>
          </cell>
          <cell r="G11814">
            <v>6.6983699999999993E-2</v>
          </cell>
          <cell r="H11814">
            <v>70.377600000000001</v>
          </cell>
          <cell r="I11814">
            <v>6.2291999999999998E-3</v>
          </cell>
          <cell r="J11814">
            <v>22</v>
          </cell>
          <cell r="K11814">
            <v>-9.1398900000000005E-2</v>
          </cell>
          <cell r="L11814">
            <v>-3.1640399999999999E-2</v>
          </cell>
          <cell r="M11814">
            <v>9.7481000000000009E-3</v>
          </cell>
          <cell r="N11814">
            <v>5.11367E-2</v>
          </cell>
          <cell r="O11814">
            <v>0.1108952</v>
          </cell>
          <cell r="P11814">
            <v>0.45833333333333331</v>
          </cell>
          <cell r="Q11814">
            <v>0.70833333333333337</v>
          </cell>
          <cell r="R11814">
            <v>11</v>
          </cell>
          <cell r="S11814">
            <v>17</v>
          </cell>
        </row>
        <row r="11815">
          <cell r="A11815" t="str">
            <v>PCT</v>
          </cell>
          <cell r="B11815" t="str">
            <v>PCT Ramp 2-1-1</v>
          </cell>
          <cell r="C11815" t="str">
            <v>S</v>
          </cell>
          <cell r="D11815">
            <v>39626</v>
          </cell>
          <cell r="E11815">
            <v>6</v>
          </cell>
          <cell r="F11815">
            <v>0.1082118</v>
          </cell>
          <cell r="G11815">
            <v>6.95524E-2</v>
          </cell>
          <cell r="H11815">
            <v>67.962400000000002</v>
          </cell>
          <cell r="I11815">
            <v>6.2259000000000004E-3</v>
          </cell>
          <cell r="J11815">
            <v>22</v>
          </cell>
          <cell r="K11815">
            <v>-0.13977919999999999</v>
          </cell>
          <cell r="L11815">
            <v>-8.0036800000000005E-2</v>
          </cell>
          <cell r="M11815">
            <v>-3.8659399999999997E-2</v>
          </cell>
          <cell r="N11815">
            <v>2.7179999999999999E-3</v>
          </cell>
          <cell r="O11815">
            <v>6.2460500000000002E-2</v>
          </cell>
          <cell r="P11815">
            <v>0.45833333333333331</v>
          </cell>
          <cell r="Q11815">
            <v>0.70833333333333337</v>
          </cell>
          <cell r="R11815">
            <v>11</v>
          </cell>
          <cell r="S11815">
            <v>17</v>
          </cell>
        </row>
        <row r="11816">
          <cell r="A11816" t="str">
            <v>PCT</v>
          </cell>
          <cell r="B11816" t="str">
            <v>PCT Ramp 2-1-1</v>
          </cell>
          <cell r="C11816" t="str">
            <v>S</v>
          </cell>
          <cell r="D11816">
            <v>39626</v>
          </cell>
          <cell r="E11816">
            <v>7</v>
          </cell>
          <cell r="F11816">
            <v>8.4958900000000004E-2</v>
          </cell>
          <cell r="G11816">
            <v>8.8811699999999993E-2</v>
          </cell>
          <cell r="H11816">
            <v>66.603899999999996</v>
          </cell>
          <cell r="I11816">
            <v>6.2237000000000004E-3</v>
          </cell>
          <cell r="J11816">
            <v>22</v>
          </cell>
          <cell r="K11816">
            <v>-9.7249799999999997E-2</v>
          </cell>
          <cell r="L11816">
            <v>-3.7517599999999998E-2</v>
          </cell>
          <cell r="M11816">
            <v>3.8528E-3</v>
          </cell>
          <cell r="N11816">
            <v>4.5223100000000002E-2</v>
          </cell>
          <cell r="O11816">
            <v>0.1049553</v>
          </cell>
          <cell r="P11816">
            <v>0.45833333333333331</v>
          </cell>
          <cell r="Q11816">
            <v>0.70833333333333337</v>
          </cell>
          <cell r="R11816">
            <v>11</v>
          </cell>
          <cell r="S11816">
            <v>17</v>
          </cell>
        </row>
        <row r="11817">
          <cell r="A11817" t="str">
            <v>PCT</v>
          </cell>
          <cell r="B11817" t="str">
            <v>PCT Ramp 2-1-1</v>
          </cell>
          <cell r="C11817" t="str">
            <v>S</v>
          </cell>
          <cell r="D11817">
            <v>39626</v>
          </cell>
          <cell r="E11817">
            <v>8</v>
          </cell>
          <cell r="F11817">
            <v>6.5647300000000006E-2</v>
          </cell>
          <cell r="G11817">
            <v>7.3773199999999997E-2</v>
          </cell>
          <cell r="H11817">
            <v>67.188800000000001</v>
          </cell>
          <cell r="I11817">
            <v>6.2294000000000004E-3</v>
          </cell>
          <cell r="J11817">
            <v>22</v>
          </cell>
          <cell r="K11817">
            <v>-9.3022900000000006E-2</v>
          </cell>
          <cell r="L11817">
            <v>-3.3263300000000003E-2</v>
          </cell>
          <cell r="M11817">
            <v>8.1259000000000001E-3</v>
          </cell>
          <cell r="N11817">
            <v>4.9515200000000002E-2</v>
          </cell>
          <cell r="O11817">
            <v>0.1092747</v>
          </cell>
          <cell r="P11817">
            <v>0.45833333333333331</v>
          </cell>
          <cell r="Q11817">
            <v>0.70833333333333337</v>
          </cell>
          <cell r="R11817">
            <v>11</v>
          </cell>
          <cell r="S11817">
            <v>17</v>
          </cell>
        </row>
        <row r="11818">
          <cell r="A11818" t="str">
            <v>PCT</v>
          </cell>
          <cell r="B11818" t="str">
            <v>PCT Ramp 2-1-1</v>
          </cell>
          <cell r="C11818" t="str">
            <v>S</v>
          </cell>
          <cell r="D11818">
            <v>39626</v>
          </cell>
          <cell r="E11818">
            <v>9</v>
          </cell>
          <cell r="F11818">
            <v>8.1546900000000005E-2</v>
          </cell>
          <cell r="G11818">
            <v>7.2436500000000001E-2</v>
          </cell>
          <cell r="H11818">
            <v>69.245400000000004</v>
          </cell>
          <cell r="I11818">
            <v>6.2455999999999996E-3</v>
          </cell>
          <cell r="J11818">
            <v>22</v>
          </cell>
          <cell r="K11818">
            <v>-0.1103905</v>
          </cell>
          <cell r="L11818">
            <v>-5.0553399999999998E-2</v>
          </cell>
          <cell r="M11818">
            <v>-9.1103999999999994E-3</v>
          </cell>
          <cell r="N11818">
            <v>3.2332600000000003E-2</v>
          </cell>
          <cell r="O11818">
            <v>9.2169600000000004E-2</v>
          </cell>
          <cell r="P11818">
            <v>0.45833333333333331</v>
          </cell>
          <cell r="Q11818">
            <v>0.70833333333333337</v>
          </cell>
          <cell r="R11818">
            <v>11</v>
          </cell>
          <cell r="S11818">
            <v>17</v>
          </cell>
        </row>
        <row r="11819">
          <cell r="A11819" t="str">
            <v>PCT</v>
          </cell>
          <cell r="B11819" t="str">
            <v>PCT Ramp 2-1-1</v>
          </cell>
          <cell r="C11819" t="str">
            <v>S</v>
          </cell>
          <cell r="D11819">
            <v>39626</v>
          </cell>
          <cell r="E11819">
            <v>10</v>
          </cell>
          <cell r="F11819">
            <v>6.0728699999999997E-2</v>
          </cell>
          <cell r="G11819">
            <v>7.9094399999999995E-2</v>
          </cell>
          <cell r="H11819">
            <v>72.801900000000003</v>
          </cell>
          <cell r="I11819">
            <v>6.2808999999999999E-3</v>
          </cell>
          <cell r="J11819">
            <v>22</v>
          </cell>
          <cell r="K11819">
            <v>-8.3199700000000001E-2</v>
          </cell>
          <cell r="L11819">
            <v>-2.3193999999999999E-2</v>
          </cell>
          <cell r="M11819">
            <v>1.8365699999999999E-2</v>
          </cell>
          <cell r="N11819">
            <v>5.99255E-2</v>
          </cell>
          <cell r="O11819">
            <v>0.1199311</v>
          </cell>
          <cell r="P11819">
            <v>0.45833333333333331</v>
          </cell>
          <cell r="Q11819">
            <v>0.70833333333333337</v>
          </cell>
          <cell r="R11819">
            <v>11</v>
          </cell>
          <cell r="S11819">
            <v>17</v>
          </cell>
        </row>
        <row r="11820">
          <cell r="A11820" t="str">
            <v>PCT</v>
          </cell>
          <cell r="B11820" t="str">
            <v>PCT Ramp 2-1-1</v>
          </cell>
          <cell r="C11820" t="str">
            <v>S</v>
          </cell>
          <cell r="D11820">
            <v>39626</v>
          </cell>
          <cell r="E11820">
            <v>11</v>
          </cell>
          <cell r="F11820">
            <v>9.6634100000000001E-2</v>
          </cell>
          <cell r="G11820">
            <v>0.1018303</v>
          </cell>
          <cell r="H11820">
            <v>76.915099999999995</v>
          </cell>
          <cell r="I11820">
            <v>6.2861000000000002E-3</v>
          </cell>
          <cell r="J11820">
            <v>22</v>
          </cell>
          <cell r="K11820">
            <v>-9.6411499999999997E-2</v>
          </cell>
          <cell r="L11820">
            <v>-3.6380900000000001E-2</v>
          </cell>
          <cell r="M11820">
            <v>5.1961999999999998E-3</v>
          </cell>
          <cell r="N11820">
            <v>4.6773200000000001E-2</v>
          </cell>
          <cell r="O11820">
            <v>0.1068038</v>
          </cell>
          <cell r="P11820">
            <v>0.45833333333333331</v>
          </cell>
          <cell r="Q11820">
            <v>0.70833333333333337</v>
          </cell>
          <cell r="R11820">
            <v>11</v>
          </cell>
          <cell r="S11820">
            <v>17</v>
          </cell>
        </row>
        <row r="11821">
          <cell r="A11821" t="str">
            <v>PCT</v>
          </cell>
          <cell r="B11821" t="str">
            <v>PCT Ramp 2-1-1</v>
          </cell>
          <cell r="C11821" t="str">
            <v>S</v>
          </cell>
          <cell r="D11821">
            <v>39626</v>
          </cell>
          <cell r="E11821">
            <v>12</v>
          </cell>
          <cell r="F11821">
            <v>5.9236499999999997E-2</v>
          </cell>
          <cell r="G11821">
            <v>0.15482029999999999</v>
          </cell>
          <cell r="H11821">
            <v>79.915099999999995</v>
          </cell>
          <cell r="I11821">
            <v>6.3641000000000001E-3</v>
          </cell>
          <cell r="J11821">
            <v>22</v>
          </cell>
          <cell r="K11821">
            <v>-6.6525000000000004E-3</v>
          </cell>
          <cell r="L11821">
            <v>5.3749600000000002E-2</v>
          </cell>
          <cell r="M11821">
            <v>9.5583799999999997E-2</v>
          </cell>
          <cell r="N11821">
            <v>0.13741809999999999</v>
          </cell>
          <cell r="O11821">
            <v>0.1978201</v>
          </cell>
          <cell r="P11821">
            <v>0.45833333333333331</v>
          </cell>
          <cell r="Q11821">
            <v>0.70833333333333337</v>
          </cell>
          <cell r="R11821">
            <v>11</v>
          </cell>
          <cell r="S11821">
            <v>17</v>
          </cell>
        </row>
        <row r="11822">
          <cell r="A11822" t="str">
            <v>PCT</v>
          </cell>
          <cell r="B11822" t="str">
            <v>PCT Ramp 2-1-1</v>
          </cell>
          <cell r="C11822" t="str">
            <v>S</v>
          </cell>
          <cell r="D11822">
            <v>39626</v>
          </cell>
          <cell r="E11822">
            <v>13</v>
          </cell>
          <cell r="F11822">
            <v>6.4947000000000005E-2</v>
          </cell>
          <cell r="G11822">
            <v>0.20637040000000001</v>
          </cell>
          <cell r="H11822">
            <v>82.971699999999998</v>
          </cell>
          <cell r="I11822">
            <v>6.352E-3</v>
          </cell>
          <cell r="J11822">
            <v>22</v>
          </cell>
          <cell r="K11822">
            <v>3.92845E-2</v>
          </cell>
          <cell r="L11822">
            <v>9.9628999999999995E-2</v>
          </cell>
          <cell r="M11822">
            <v>0.1414234</v>
          </cell>
          <cell r="N11822">
            <v>0.18321779999999999</v>
          </cell>
          <cell r="O11822">
            <v>0.24356230000000001</v>
          </cell>
          <cell r="P11822">
            <v>0.45833333333333331</v>
          </cell>
          <cell r="Q11822">
            <v>0.70833333333333337</v>
          </cell>
          <cell r="R11822">
            <v>11</v>
          </cell>
          <cell r="S11822">
            <v>17</v>
          </cell>
        </row>
        <row r="11823">
          <cell r="A11823" t="str">
            <v>PCT</v>
          </cell>
          <cell r="B11823" t="str">
            <v>PCT Ramp 2-1-1</v>
          </cell>
          <cell r="C11823" t="str">
            <v>S</v>
          </cell>
          <cell r="D11823">
            <v>39626</v>
          </cell>
          <cell r="E11823">
            <v>14</v>
          </cell>
          <cell r="F11823">
            <v>7.2260400000000002E-2</v>
          </cell>
          <cell r="G11823">
            <v>0.26866499999999999</v>
          </cell>
          <cell r="H11823">
            <v>86.386799999999994</v>
          </cell>
          <cell r="I11823">
            <v>6.3562999999999996E-3</v>
          </cell>
          <cell r="J11823">
            <v>22</v>
          </cell>
          <cell r="K11823">
            <v>9.4230800000000003E-2</v>
          </cell>
          <cell r="L11823">
            <v>0.15459590000000001</v>
          </cell>
          <cell r="M11823">
            <v>0.19640460000000001</v>
          </cell>
          <cell r="N11823">
            <v>0.23821329999999999</v>
          </cell>
          <cell r="O11823">
            <v>0.29857840000000002</v>
          </cell>
          <cell r="P11823">
            <v>0.45833333333333331</v>
          </cell>
          <cell r="Q11823">
            <v>0.70833333333333337</v>
          </cell>
          <cell r="R11823">
            <v>11</v>
          </cell>
          <cell r="S11823">
            <v>17</v>
          </cell>
        </row>
        <row r="11824">
          <cell r="A11824" t="str">
            <v>PCT</v>
          </cell>
          <cell r="B11824" t="str">
            <v>PCT Ramp 2-1-1</v>
          </cell>
          <cell r="C11824" t="str">
            <v>S</v>
          </cell>
          <cell r="D11824">
            <v>39626</v>
          </cell>
          <cell r="E11824">
            <v>15</v>
          </cell>
          <cell r="F11824">
            <v>0.23185739999999999</v>
          </cell>
          <cell r="G11824">
            <v>0.38773580000000002</v>
          </cell>
          <cell r="H11824">
            <v>87.915099999999995</v>
          </cell>
          <cell r="I11824">
            <v>6.4555000000000003E-3</v>
          </cell>
          <cell r="J11824">
            <v>22</v>
          </cell>
          <cell r="K11824">
            <v>5.2910600000000002E-2</v>
          </cell>
          <cell r="L11824">
            <v>0.11374479999999999</v>
          </cell>
          <cell r="M11824">
            <v>0.1558784</v>
          </cell>
          <cell r="N11824">
            <v>0.19801199999999999</v>
          </cell>
          <cell r="O11824">
            <v>0.25884620000000003</v>
          </cell>
          <cell r="P11824">
            <v>0.45833333333333331</v>
          </cell>
          <cell r="Q11824">
            <v>0.70833333333333337</v>
          </cell>
          <cell r="R11824">
            <v>11</v>
          </cell>
          <cell r="S11824">
            <v>17</v>
          </cell>
        </row>
        <row r="11825">
          <cell r="A11825" t="str">
            <v>PCT</v>
          </cell>
          <cell r="B11825" t="str">
            <v>PCT Ramp 2-1-1</v>
          </cell>
          <cell r="C11825" t="str">
            <v>S</v>
          </cell>
          <cell r="D11825">
            <v>39626</v>
          </cell>
          <cell r="E11825">
            <v>16</v>
          </cell>
          <cell r="F11825">
            <v>1.0392749999999999</v>
          </cell>
          <cell r="G11825">
            <v>0.53448050000000003</v>
          </cell>
          <cell r="H11825">
            <v>89.717100000000002</v>
          </cell>
          <cell r="I11825">
            <v>6.4390000000000003E-3</v>
          </cell>
          <cell r="J11825">
            <v>22</v>
          </cell>
          <cell r="K11825">
            <v>-0.60763069999999997</v>
          </cell>
          <cell r="L11825">
            <v>-0.54687439999999998</v>
          </cell>
          <cell r="M11825">
            <v>-0.50479479999999999</v>
          </cell>
          <cell r="N11825">
            <v>-0.46271519999999999</v>
          </cell>
          <cell r="O11825">
            <v>-0.40195890000000001</v>
          </cell>
          <cell r="P11825">
            <v>0.45833333333333331</v>
          </cell>
          <cell r="Q11825">
            <v>0.70833333333333337</v>
          </cell>
          <cell r="R11825">
            <v>11</v>
          </cell>
          <cell r="S11825">
            <v>17</v>
          </cell>
        </row>
        <row r="11826">
          <cell r="A11826" t="str">
            <v>PCT</v>
          </cell>
          <cell r="B11826" t="str">
            <v>PCT Ramp 2-1-1</v>
          </cell>
          <cell r="C11826" t="str">
            <v>S</v>
          </cell>
          <cell r="D11826">
            <v>39626</v>
          </cell>
          <cell r="E11826">
            <v>17</v>
          </cell>
          <cell r="F11826">
            <v>1.0383180000000001</v>
          </cell>
          <cell r="G11826">
            <v>0.64786239999999995</v>
          </cell>
          <cell r="H11826">
            <v>88.217100000000002</v>
          </cell>
          <cell r="I11826">
            <v>6.6115000000000002E-3</v>
          </cell>
          <cell r="J11826">
            <v>22</v>
          </cell>
          <cell r="K11826">
            <v>-0.49465949999999997</v>
          </cell>
          <cell r="L11826">
            <v>-0.4330948</v>
          </cell>
          <cell r="M11826">
            <v>-0.39045540000000001</v>
          </cell>
          <cell r="N11826">
            <v>-0.34781590000000001</v>
          </cell>
          <cell r="O11826">
            <v>-0.28625129999999999</v>
          </cell>
          <cell r="P11826">
            <v>0.45833333333333331</v>
          </cell>
          <cell r="Q11826">
            <v>0.70833333333333337</v>
          </cell>
          <cell r="R11826">
            <v>11</v>
          </cell>
          <cell r="S11826">
            <v>17</v>
          </cell>
        </row>
        <row r="11827">
          <cell r="A11827" t="str">
            <v>PCT</v>
          </cell>
          <cell r="B11827" t="str">
            <v>PCT Ramp 2-1-1</v>
          </cell>
          <cell r="C11827" t="str">
            <v>S</v>
          </cell>
          <cell r="D11827">
            <v>39626</v>
          </cell>
          <cell r="E11827">
            <v>18</v>
          </cell>
          <cell r="F11827">
            <v>1.27556</v>
          </cell>
          <cell r="G11827">
            <v>0.77140050000000004</v>
          </cell>
          <cell r="H11827">
            <v>85.273700000000005</v>
          </cell>
          <cell r="I11827">
            <v>6.6873999999999996E-3</v>
          </cell>
          <cell r="J11827">
            <v>22</v>
          </cell>
          <cell r="K11827">
            <v>-0.60896070000000002</v>
          </cell>
          <cell r="L11827">
            <v>-0.54704350000000002</v>
          </cell>
          <cell r="M11827">
            <v>-0.50415980000000005</v>
          </cell>
          <cell r="N11827">
            <v>-0.46127610000000002</v>
          </cell>
          <cell r="O11827">
            <v>-0.39935890000000002</v>
          </cell>
          <cell r="P11827">
            <v>0.45833333333333331</v>
          </cell>
          <cell r="Q11827">
            <v>0.70833333333333337</v>
          </cell>
          <cell r="R11827">
            <v>11</v>
          </cell>
          <cell r="S11827">
            <v>17</v>
          </cell>
        </row>
        <row r="11828">
          <cell r="A11828" t="str">
            <v>PCT</v>
          </cell>
          <cell r="B11828" t="str">
            <v>PCT Ramp 2-1-1</v>
          </cell>
          <cell r="C11828" t="str">
            <v>S</v>
          </cell>
          <cell r="D11828">
            <v>39626</v>
          </cell>
          <cell r="E11828">
            <v>19</v>
          </cell>
          <cell r="F11828">
            <v>1.1621220000000001</v>
          </cell>
          <cell r="G11828">
            <v>0.79147080000000003</v>
          </cell>
          <cell r="H11828">
            <v>82.858500000000006</v>
          </cell>
          <cell r="I11828">
            <v>6.6350999999999997E-3</v>
          </cell>
          <cell r="J11828">
            <v>22</v>
          </cell>
          <cell r="K11828">
            <v>-0.47504180000000001</v>
          </cell>
          <cell r="L11828">
            <v>-0.41336719999999999</v>
          </cell>
          <cell r="M11828">
            <v>-0.37065160000000003</v>
          </cell>
          <cell r="N11828">
            <v>-0.32793600000000001</v>
          </cell>
          <cell r="O11828">
            <v>-0.26626139999999998</v>
          </cell>
          <cell r="P11828">
            <v>0.45833333333333331</v>
          </cell>
          <cell r="Q11828">
            <v>0.70833333333333337</v>
          </cell>
          <cell r="R11828">
            <v>11</v>
          </cell>
          <cell r="S11828">
            <v>17</v>
          </cell>
        </row>
        <row r="11829">
          <cell r="A11829" t="str">
            <v>PCT</v>
          </cell>
          <cell r="B11829" t="str">
            <v>PCT Ramp 2-1-1</v>
          </cell>
          <cell r="C11829" t="str">
            <v>S</v>
          </cell>
          <cell r="D11829">
            <v>39626</v>
          </cell>
          <cell r="E11829">
            <v>20</v>
          </cell>
          <cell r="F11829">
            <v>0.84803649999999997</v>
          </cell>
          <cell r="G11829">
            <v>0.67094739999999997</v>
          </cell>
          <cell r="H11829">
            <v>80.273700000000005</v>
          </cell>
          <cell r="I11829">
            <v>6.4700000000000001E-3</v>
          </cell>
          <cell r="J11829">
            <v>22</v>
          </cell>
          <cell r="K11829">
            <v>-0.28017259999999999</v>
          </cell>
          <cell r="L11829">
            <v>-0.21926999999999999</v>
          </cell>
          <cell r="M11829">
            <v>-0.1770891</v>
          </cell>
          <cell r="N11829">
            <v>-0.13490820000000001</v>
          </cell>
          <cell r="O11829">
            <v>-7.4005600000000005E-2</v>
          </cell>
          <cell r="P11829">
            <v>0.45833333333333331</v>
          </cell>
          <cell r="Q11829">
            <v>0.70833333333333337</v>
          </cell>
          <cell r="R11829">
            <v>11</v>
          </cell>
          <cell r="S11829">
            <v>17</v>
          </cell>
        </row>
        <row r="11830">
          <cell r="A11830" t="str">
            <v>PCT</v>
          </cell>
          <cell r="B11830" t="str">
            <v>PCT Ramp 2-1-1</v>
          </cell>
          <cell r="C11830" t="str">
            <v>S</v>
          </cell>
          <cell r="D11830">
            <v>39626</v>
          </cell>
          <cell r="E11830">
            <v>21</v>
          </cell>
          <cell r="F11830">
            <v>0.60571819999999998</v>
          </cell>
          <cell r="G11830">
            <v>0.49852639999999998</v>
          </cell>
          <cell r="H11830">
            <v>77.660499999999999</v>
          </cell>
          <cell r="I11830">
            <v>6.3753999999999998E-3</v>
          </cell>
          <cell r="J11830">
            <v>22</v>
          </cell>
          <cell r="K11830">
            <v>-0.20951890000000001</v>
          </cell>
          <cell r="L11830">
            <v>-0.14906320000000001</v>
          </cell>
          <cell r="M11830">
            <v>-0.1071918</v>
          </cell>
          <cell r="N11830">
            <v>-6.5320400000000001E-2</v>
          </cell>
          <cell r="O11830">
            <v>-4.8646999999999996E-3</v>
          </cell>
          <cell r="P11830">
            <v>0.45833333333333331</v>
          </cell>
          <cell r="Q11830">
            <v>0.70833333333333337</v>
          </cell>
          <cell r="R11830">
            <v>11</v>
          </cell>
          <cell r="S11830">
            <v>17</v>
          </cell>
        </row>
        <row r="11831">
          <cell r="A11831" t="str">
            <v>PCT</v>
          </cell>
          <cell r="B11831" t="str">
            <v>PCT Ramp 2-1-1</v>
          </cell>
          <cell r="C11831" t="str">
            <v>S</v>
          </cell>
          <cell r="D11831">
            <v>39626</v>
          </cell>
          <cell r="E11831">
            <v>22</v>
          </cell>
          <cell r="F11831">
            <v>0.3103863</v>
          </cell>
          <cell r="G11831">
            <v>0.32987949999999999</v>
          </cell>
          <cell r="H11831">
            <v>74.132199999999997</v>
          </cell>
          <cell r="I11831">
            <v>6.3835999999999997E-3</v>
          </cell>
          <cell r="J11831">
            <v>22</v>
          </cell>
          <cell r="K11831">
            <v>-8.2899399999999998E-2</v>
          </cell>
          <cell r="L11831">
            <v>-2.2405000000000001E-2</v>
          </cell>
          <cell r="M11831">
            <v>1.9493199999999999E-2</v>
          </cell>
          <cell r="N11831">
            <v>6.1391399999999999E-2</v>
          </cell>
          <cell r="O11831">
            <v>0.1218857</v>
          </cell>
          <cell r="P11831">
            <v>0.45833333333333331</v>
          </cell>
          <cell r="Q11831">
            <v>0.70833333333333337</v>
          </cell>
          <cell r="R11831">
            <v>11</v>
          </cell>
          <cell r="S11831">
            <v>17</v>
          </cell>
        </row>
        <row r="11832">
          <cell r="A11832" t="str">
            <v>PCT</v>
          </cell>
          <cell r="B11832" t="str">
            <v>PCT Ramp 2-1-1</v>
          </cell>
          <cell r="C11832" t="str">
            <v>S</v>
          </cell>
          <cell r="D11832">
            <v>39626</v>
          </cell>
          <cell r="E11832">
            <v>23</v>
          </cell>
          <cell r="F11832">
            <v>0.2016926</v>
          </cell>
          <cell r="G11832">
            <v>0.2553782</v>
          </cell>
          <cell r="H11832">
            <v>70.603899999999996</v>
          </cell>
          <cell r="I11832">
            <v>6.3305999999999996E-3</v>
          </cell>
          <cell r="J11832">
            <v>22</v>
          </cell>
          <cell r="K11832">
            <v>-4.8280799999999999E-2</v>
          </cell>
          <cell r="L11832">
            <v>1.19618E-2</v>
          </cell>
          <cell r="M11832">
            <v>5.36856E-2</v>
          </cell>
          <cell r="N11832">
            <v>9.5409400000000005E-2</v>
          </cell>
          <cell r="O11832">
            <v>0.15565200000000001</v>
          </cell>
          <cell r="P11832">
            <v>0.45833333333333331</v>
          </cell>
          <cell r="Q11832">
            <v>0.70833333333333337</v>
          </cell>
          <cell r="R11832">
            <v>11</v>
          </cell>
          <cell r="S11832">
            <v>17</v>
          </cell>
        </row>
        <row r="11833">
          <cell r="A11833" t="str">
            <v>PCT</v>
          </cell>
          <cell r="B11833" t="str">
            <v>PCT Ramp 2-1-1</v>
          </cell>
          <cell r="C11833" t="str">
            <v>S</v>
          </cell>
          <cell r="D11833">
            <v>39626</v>
          </cell>
          <cell r="E11833">
            <v>24</v>
          </cell>
          <cell r="F11833">
            <v>0.18499850000000001</v>
          </cell>
          <cell r="G11833">
            <v>0.16811950000000001</v>
          </cell>
          <cell r="H11833">
            <v>67.660499999999999</v>
          </cell>
          <cell r="I11833">
            <v>6.3172999999999997E-3</v>
          </cell>
          <cell r="J11833">
            <v>22</v>
          </cell>
          <cell r="K11833">
            <v>-0.11873839999999999</v>
          </cell>
          <cell r="L11833">
            <v>-5.8559E-2</v>
          </cell>
          <cell r="M11833">
            <v>-1.6879000000000002E-2</v>
          </cell>
          <cell r="N11833">
            <v>2.48011E-2</v>
          </cell>
          <cell r="O11833">
            <v>8.49805E-2</v>
          </cell>
          <cell r="P11833">
            <v>0.45833333333333331</v>
          </cell>
          <cell r="Q11833">
            <v>0.70833333333333337</v>
          </cell>
          <cell r="R11833">
            <v>11</v>
          </cell>
          <cell r="S11833">
            <v>17</v>
          </cell>
        </row>
        <row r="11834">
          <cell r="A11834" t="str">
            <v>PCT</v>
          </cell>
          <cell r="B11834" t="str">
            <v>PCT Ramp 2-1-1</v>
          </cell>
          <cell r="C11834" t="str">
            <v>S</v>
          </cell>
          <cell r="D11834">
            <v>39643</v>
          </cell>
          <cell r="E11834">
            <v>1</v>
          </cell>
          <cell r="F11834">
            <v>0.11815000000000001</v>
          </cell>
          <cell r="G11834">
            <v>9.1337500000000002E-2</v>
          </cell>
          <cell r="H11834">
            <v>70.996399999999994</v>
          </cell>
          <cell r="I11834">
            <v>6.4951000000000002E-3</v>
          </cell>
          <cell r="J11834">
            <v>22</v>
          </cell>
          <cell r="K11834">
            <v>-0.13009560000000001</v>
          </cell>
          <cell r="L11834">
            <v>-6.90751E-2</v>
          </cell>
          <cell r="M11834">
            <v>-2.68124E-2</v>
          </cell>
          <cell r="N11834">
            <v>1.5450200000000001E-2</v>
          </cell>
          <cell r="O11834">
            <v>7.6470700000000003E-2</v>
          </cell>
          <cell r="P11834">
            <v>0.60416666666666663</v>
          </cell>
          <cell r="Q11834">
            <v>0.72916666666666663</v>
          </cell>
          <cell r="R11834">
            <v>14.5</v>
          </cell>
          <cell r="S11834">
            <v>17.5</v>
          </cell>
        </row>
        <row r="11835">
          <cell r="A11835" t="str">
            <v>PCT</v>
          </cell>
          <cell r="B11835" t="str">
            <v>PCT Ramp 2-1-1</v>
          </cell>
          <cell r="C11835" t="str">
            <v>S</v>
          </cell>
          <cell r="D11835">
            <v>39643</v>
          </cell>
          <cell r="E11835">
            <v>2</v>
          </cell>
          <cell r="F11835">
            <v>8.2240300000000002E-2</v>
          </cell>
          <cell r="G11835">
            <v>7.2359199999999999E-2</v>
          </cell>
          <cell r="H11835">
            <v>69.080299999999994</v>
          </cell>
          <cell r="I11835">
            <v>6.4876999999999999E-3</v>
          </cell>
          <cell r="J11835">
            <v>22</v>
          </cell>
          <cell r="K11835">
            <v>-0.1131056</v>
          </cell>
          <cell r="L11835">
            <v>-5.2119699999999998E-2</v>
          </cell>
          <cell r="M11835">
            <v>-9.8811000000000003E-3</v>
          </cell>
          <cell r="N11835">
            <v>3.2357499999999997E-2</v>
          </cell>
          <cell r="O11835">
            <v>9.3343400000000007E-2</v>
          </cell>
          <cell r="P11835">
            <v>0.60416666666666663</v>
          </cell>
          <cell r="Q11835">
            <v>0.72916666666666663</v>
          </cell>
          <cell r="R11835">
            <v>14.5</v>
          </cell>
          <cell r="S11835">
            <v>17.5</v>
          </cell>
        </row>
        <row r="11836">
          <cell r="A11836" t="str">
            <v>PCT</v>
          </cell>
          <cell r="B11836" t="str">
            <v>PCT Ramp 2-1-1</v>
          </cell>
          <cell r="C11836" t="str">
            <v>S</v>
          </cell>
          <cell r="D11836">
            <v>39643</v>
          </cell>
          <cell r="E11836">
            <v>3</v>
          </cell>
          <cell r="F11836">
            <v>6.0808899999999999E-2</v>
          </cell>
          <cell r="G11836">
            <v>6.39435E-2</v>
          </cell>
          <cell r="H11836">
            <v>67.580299999999994</v>
          </cell>
          <cell r="I11836">
            <v>6.4773000000000001E-3</v>
          </cell>
          <cell r="J11836">
            <v>22</v>
          </cell>
          <cell r="K11836">
            <v>-0.1000071</v>
          </cell>
          <cell r="L11836">
            <v>-3.9070199999999999E-2</v>
          </cell>
          <cell r="M11836">
            <v>3.1345000000000001E-3</v>
          </cell>
          <cell r="N11836">
            <v>4.5339299999999999E-2</v>
          </cell>
          <cell r="O11836">
            <v>0.1062762</v>
          </cell>
          <cell r="P11836">
            <v>0.60416666666666663</v>
          </cell>
          <cell r="Q11836">
            <v>0.72916666666666663</v>
          </cell>
          <cell r="R11836">
            <v>14.5</v>
          </cell>
          <cell r="S11836">
            <v>17.5</v>
          </cell>
        </row>
        <row r="11837">
          <cell r="A11837" t="str">
            <v>PCT</v>
          </cell>
          <cell r="B11837" t="str">
            <v>PCT Ramp 2-1-1</v>
          </cell>
          <cell r="C11837" t="str">
            <v>S</v>
          </cell>
          <cell r="D11837">
            <v>39643</v>
          </cell>
          <cell r="E11837">
            <v>4</v>
          </cell>
          <cell r="F11837">
            <v>6.0846299999999999E-2</v>
          </cell>
          <cell r="G11837">
            <v>5.2296700000000002E-2</v>
          </cell>
          <cell r="H11837">
            <v>67.580299999999994</v>
          </cell>
          <cell r="I11837">
            <v>6.4722E-3</v>
          </cell>
          <cell r="J11837">
            <v>22</v>
          </cell>
          <cell r="K11837">
            <v>-0.11165070000000001</v>
          </cell>
          <cell r="L11837">
            <v>-5.0737699999999997E-2</v>
          </cell>
          <cell r="M11837">
            <v>-8.5495999999999992E-3</v>
          </cell>
          <cell r="N11837">
            <v>3.3638500000000002E-2</v>
          </cell>
          <cell r="O11837">
            <v>9.4551499999999997E-2</v>
          </cell>
          <cell r="P11837">
            <v>0.60416666666666663</v>
          </cell>
          <cell r="Q11837">
            <v>0.72916666666666663</v>
          </cell>
          <cell r="R11837">
            <v>14.5</v>
          </cell>
          <cell r="S11837">
            <v>17.5</v>
          </cell>
        </row>
        <row r="11838">
          <cell r="A11838" t="str">
            <v>PCT</v>
          </cell>
          <cell r="B11838" t="str">
            <v>PCT Ramp 2-1-1</v>
          </cell>
          <cell r="C11838" t="str">
            <v>S</v>
          </cell>
          <cell r="D11838">
            <v>39643</v>
          </cell>
          <cell r="E11838">
            <v>5</v>
          </cell>
          <cell r="F11838">
            <v>4.6586599999999999E-2</v>
          </cell>
          <cell r="G11838">
            <v>4.38746E-2</v>
          </cell>
          <cell r="H11838">
            <v>67.954400000000007</v>
          </cell>
          <cell r="I11838">
            <v>6.4687E-3</v>
          </cell>
          <cell r="J11838">
            <v>22</v>
          </cell>
          <cell r="K11838">
            <v>-0.1057848</v>
          </cell>
          <cell r="L11838">
            <v>-4.4888499999999998E-2</v>
          </cell>
          <cell r="M11838">
            <v>-2.7119000000000002E-3</v>
          </cell>
          <cell r="N11838">
            <v>3.9464600000000002E-2</v>
          </cell>
          <cell r="O11838">
            <v>0.1003609</v>
          </cell>
          <cell r="P11838">
            <v>0.60416666666666663</v>
          </cell>
          <cell r="Q11838">
            <v>0.72916666666666663</v>
          </cell>
          <cell r="R11838">
            <v>14.5</v>
          </cell>
          <cell r="S11838">
            <v>17.5</v>
          </cell>
        </row>
        <row r="11839">
          <cell r="A11839" t="str">
            <v>PCT</v>
          </cell>
          <cell r="B11839" t="str">
            <v>PCT Ramp 2-1-1</v>
          </cell>
          <cell r="C11839" t="str">
            <v>S</v>
          </cell>
          <cell r="D11839">
            <v>39643</v>
          </cell>
          <cell r="E11839">
            <v>6</v>
          </cell>
          <cell r="F11839">
            <v>8.2405000000000006E-2</v>
          </cell>
          <cell r="G11839">
            <v>4.3658500000000003E-2</v>
          </cell>
          <cell r="H11839">
            <v>67.038399999999996</v>
          </cell>
          <cell r="I11839">
            <v>6.4656999999999996E-3</v>
          </cell>
          <cell r="J11839">
            <v>22</v>
          </cell>
          <cell r="K11839">
            <v>-0.1417957</v>
          </cell>
          <cell r="L11839">
            <v>-8.0913399999999996E-2</v>
          </cell>
          <cell r="M11839">
            <v>-3.8746500000000003E-2</v>
          </cell>
          <cell r="N11839">
            <v>3.4204000000000001E-3</v>
          </cell>
          <cell r="O11839">
            <v>6.4302799999999993E-2</v>
          </cell>
          <cell r="P11839">
            <v>0.60416666666666663</v>
          </cell>
          <cell r="Q11839">
            <v>0.72916666666666663</v>
          </cell>
          <cell r="R11839">
            <v>14.5</v>
          </cell>
          <cell r="S11839">
            <v>17.5</v>
          </cell>
        </row>
        <row r="11840">
          <cell r="A11840" t="str">
            <v>PCT</v>
          </cell>
          <cell r="B11840" t="str">
            <v>PCT Ramp 2-1-1</v>
          </cell>
          <cell r="C11840" t="str">
            <v>S</v>
          </cell>
          <cell r="D11840">
            <v>39643</v>
          </cell>
          <cell r="E11840">
            <v>7</v>
          </cell>
          <cell r="F11840">
            <v>9.9333900000000003E-2</v>
          </cell>
          <cell r="G11840">
            <v>4.8065299999999998E-2</v>
          </cell>
          <cell r="H11840">
            <v>65.664299999999997</v>
          </cell>
          <cell r="I11840">
            <v>6.4638999999999999E-3</v>
          </cell>
          <cell r="J11840">
            <v>22</v>
          </cell>
          <cell r="K11840">
            <v>-0.15430340000000001</v>
          </cell>
          <cell r="L11840">
            <v>-9.3429600000000002E-2</v>
          </cell>
          <cell r="M11840">
            <v>-5.1268500000000002E-2</v>
          </cell>
          <cell r="N11840">
            <v>-9.1074999999999993E-3</v>
          </cell>
          <cell r="O11840">
            <v>5.1766399999999997E-2</v>
          </cell>
          <cell r="P11840">
            <v>0.60416666666666663</v>
          </cell>
          <cell r="Q11840">
            <v>0.72916666666666663</v>
          </cell>
          <cell r="R11840">
            <v>14.5</v>
          </cell>
          <cell r="S11840">
            <v>17.5</v>
          </cell>
        </row>
        <row r="11841">
          <cell r="A11841" t="str">
            <v>PCT</v>
          </cell>
          <cell r="B11841" t="str">
            <v>PCT Ramp 2-1-1</v>
          </cell>
          <cell r="C11841" t="str">
            <v>S</v>
          </cell>
          <cell r="D11841">
            <v>39643</v>
          </cell>
          <cell r="E11841">
            <v>8</v>
          </cell>
          <cell r="F11841">
            <v>6.7330699999999993E-2</v>
          </cell>
          <cell r="G11841">
            <v>4.2539399999999998E-2</v>
          </cell>
          <cell r="H11841">
            <v>66.706199999999995</v>
          </cell>
          <cell r="I11841">
            <v>6.4687E-3</v>
          </cell>
          <cell r="J11841">
            <v>22</v>
          </cell>
          <cell r="K11841">
            <v>-0.12786449999999999</v>
          </cell>
          <cell r="L11841">
            <v>-6.6968E-2</v>
          </cell>
          <cell r="M11841">
            <v>-2.4791400000000002E-2</v>
          </cell>
          <cell r="N11841">
            <v>1.7385299999999999E-2</v>
          </cell>
          <cell r="O11841">
            <v>7.8281799999999999E-2</v>
          </cell>
          <cell r="P11841">
            <v>0.60416666666666663</v>
          </cell>
          <cell r="Q11841">
            <v>0.72916666666666663</v>
          </cell>
          <cell r="R11841">
            <v>14.5</v>
          </cell>
          <cell r="S11841">
            <v>17.5</v>
          </cell>
        </row>
        <row r="11842">
          <cell r="A11842" t="str">
            <v>PCT</v>
          </cell>
          <cell r="B11842" t="str">
            <v>PCT Ramp 2-1-1</v>
          </cell>
          <cell r="C11842" t="str">
            <v>S</v>
          </cell>
          <cell r="D11842">
            <v>39643</v>
          </cell>
          <cell r="E11842">
            <v>9</v>
          </cell>
          <cell r="F11842">
            <v>4.1806599999999999E-2</v>
          </cell>
          <cell r="G11842">
            <v>3.9074999999999999E-2</v>
          </cell>
          <cell r="H11842">
            <v>68.748199999999997</v>
          </cell>
          <cell r="I11842">
            <v>6.4780000000000003E-3</v>
          </cell>
          <cell r="J11842">
            <v>22</v>
          </cell>
          <cell r="K11842">
            <v>-0.1058785</v>
          </cell>
          <cell r="L11842">
            <v>-4.4938499999999999E-2</v>
          </cell>
          <cell r="M11842">
            <v>-2.7315999999999998E-3</v>
          </cell>
          <cell r="N11842">
            <v>3.9475299999999998E-2</v>
          </cell>
          <cell r="O11842">
            <v>0.1004153</v>
          </cell>
          <cell r="P11842">
            <v>0.60416666666666663</v>
          </cell>
          <cell r="Q11842">
            <v>0.72916666666666663</v>
          </cell>
          <cell r="R11842">
            <v>14.5</v>
          </cell>
          <cell r="S11842">
            <v>17.5</v>
          </cell>
        </row>
        <row r="11843">
          <cell r="A11843" t="str">
            <v>PCT</v>
          </cell>
          <cell r="B11843" t="str">
            <v>PCT Ramp 2-1-1</v>
          </cell>
          <cell r="C11843" t="str">
            <v>S</v>
          </cell>
          <cell r="D11843">
            <v>39643</v>
          </cell>
          <cell r="E11843">
            <v>10</v>
          </cell>
          <cell r="F11843">
            <v>4.7396899999999999E-2</v>
          </cell>
          <cell r="G11843">
            <v>3.8449700000000003E-2</v>
          </cell>
          <cell r="H11843">
            <v>72.748199999999997</v>
          </cell>
          <cell r="I11843">
            <v>6.5081999999999996E-3</v>
          </cell>
          <cell r="J11843">
            <v>22</v>
          </cell>
          <cell r="K11843">
            <v>-0.11233410000000001</v>
          </cell>
          <cell r="L11843">
            <v>-5.1252300000000001E-2</v>
          </cell>
          <cell r="M11843">
            <v>-8.9473E-3</v>
          </cell>
          <cell r="N11843">
            <v>3.33578E-2</v>
          </cell>
          <cell r="O11843">
            <v>9.4439599999999999E-2</v>
          </cell>
          <cell r="P11843">
            <v>0.60416666666666663</v>
          </cell>
          <cell r="Q11843">
            <v>0.72916666666666663</v>
          </cell>
          <cell r="R11843">
            <v>14.5</v>
          </cell>
          <cell r="S11843">
            <v>17.5</v>
          </cell>
        </row>
        <row r="11844">
          <cell r="A11844" t="str">
            <v>PCT</v>
          </cell>
          <cell r="B11844" t="str">
            <v>PCT Ramp 2-1-1</v>
          </cell>
          <cell r="C11844" t="str">
            <v>S</v>
          </cell>
          <cell r="D11844">
            <v>39643</v>
          </cell>
          <cell r="E11844">
            <v>11</v>
          </cell>
          <cell r="F11844">
            <v>8.8141399999999995E-2</v>
          </cell>
          <cell r="G11844">
            <v>6.0361499999999998E-2</v>
          </cell>
          <cell r="H11844">
            <v>76.748199999999997</v>
          </cell>
          <cell r="I11844">
            <v>6.5104000000000004E-3</v>
          </cell>
          <cell r="J11844">
            <v>22</v>
          </cell>
          <cell r="K11844">
            <v>-0.13118489999999999</v>
          </cell>
          <cell r="L11844">
            <v>-7.0092399999999999E-2</v>
          </cell>
          <cell r="M11844">
            <v>-2.7779999999999999E-2</v>
          </cell>
          <cell r="N11844">
            <v>1.45325E-2</v>
          </cell>
          <cell r="O11844">
            <v>7.5624899999999995E-2</v>
          </cell>
          <cell r="P11844">
            <v>0.60416666666666663</v>
          </cell>
          <cell r="Q11844">
            <v>0.72916666666666663</v>
          </cell>
          <cell r="R11844">
            <v>14.5</v>
          </cell>
          <cell r="S11844">
            <v>17.5</v>
          </cell>
        </row>
        <row r="11845">
          <cell r="A11845" t="str">
            <v>PCT</v>
          </cell>
          <cell r="B11845" t="str">
            <v>PCT Ramp 2-1-1</v>
          </cell>
          <cell r="C11845" t="str">
            <v>S</v>
          </cell>
          <cell r="D11845">
            <v>39643</v>
          </cell>
          <cell r="E11845">
            <v>12</v>
          </cell>
          <cell r="F11845">
            <v>0.2266224</v>
          </cell>
          <cell r="G11845">
            <v>0.1023705</v>
          </cell>
          <cell r="H11845">
            <v>79.4161</v>
          </cell>
          <cell r="I11845">
            <v>6.5732999999999998E-3</v>
          </cell>
          <cell r="J11845">
            <v>22</v>
          </cell>
          <cell r="K11845">
            <v>-0.22815489999999999</v>
          </cell>
          <cell r="L11845">
            <v>-0.16676820000000001</v>
          </cell>
          <cell r="M11845">
            <v>-0.1242519</v>
          </cell>
          <cell r="N11845">
            <v>-8.1735699999999994E-2</v>
          </cell>
          <cell r="O11845">
            <v>-2.03489E-2</v>
          </cell>
          <cell r="P11845">
            <v>0.60416666666666663</v>
          </cell>
          <cell r="Q11845">
            <v>0.72916666666666663</v>
          </cell>
          <cell r="R11845">
            <v>14.5</v>
          </cell>
          <cell r="S11845">
            <v>17.5</v>
          </cell>
        </row>
        <row r="11846">
          <cell r="A11846" t="str">
            <v>PCT</v>
          </cell>
          <cell r="B11846" t="str">
            <v>PCT Ramp 2-1-1</v>
          </cell>
          <cell r="C11846" t="str">
            <v>S</v>
          </cell>
          <cell r="D11846">
            <v>39643</v>
          </cell>
          <cell r="E11846">
            <v>13</v>
          </cell>
          <cell r="F11846">
            <v>0.378521</v>
          </cell>
          <cell r="G11846">
            <v>0.17474129999999999</v>
          </cell>
          <cell r="H11846">
            <v>82.874099999999999</v>
          </cell>
          <cell r="I11846">
            <v>6.5954000000000004E-3</v>
          </cell>
          <cell r="J11846">
            <v>22</v>
          </cell>
          <cell r="K11846">
            <v>-0.30785699999999999</v>
          </cell>
          <cell r="L11846">
            <v>-0.24636730000000001</v>
          </cell>
          <cell r="M11846">
            <v>-0.20377970000000001</v>
          </cell>
          <cell r="N11846">
            <v>-0.16119220000000001</v>
          </cell>
          <cell r="O11846">
            <v>-9.9702499999999999E-2</v>
          </cell>
          <cell r="P11846">
            <v>0.60416666666666663</v>
          </cell>
          <cell r="Q11846">
            <v>0.72916666666666663</v>
          </cell>
          <cell r="R11846">
            <v>14.5</v>
          </cell>
          <cell r="S11846">
            <v>17.5</v>
          </cell>
        </row>
        <row r="11847">
          <cell r="A11847" t="str">
            <v>PCT</v>
          </cell>
          <cell r="B11847" t="str">
            <v>PCT Ramp 2-1-1</v>
          </cell>
          <cell r="C11847" t="str">
            <v>S</v>
          </cell>
          <cell r="D11847">
            <v>39643</v>
          </cell>
          <cell r="E11847">
            <v>14</v>
          </cell>
          <cell r="F11847">
            <v>0.49374899999999999</v>
          </cell>
          <cell r="G11847">
            <v>0.27435320000000002</v>
          </cell>
          <cell r="H11847">
            <v>85.290199999999999</v>
          </cell>
          <cell r="I11847">
            <v>6.5731000000000001E-3</v>
          </cell>
          <cell r="J11847">
            <v>22</v>
          </cell>
          <cell r="K11847">
            <v>-0.32329740000000001</v>
          </cell>
          <cell r="L11847">
            <v>-0.26191150000000002</v>
          </cell>
          <cell r="M11847">
            <v>-0.2193958</v>
          </cell>
          <cell r="N11847">
            <v>-0.17688010000000001</v>
          </cell>
          <cell r="O11847">
            <v>-0.1154941</v>
          </cell>
          <cell r="P11847">
            <v>0.60416666666666663</v>
          </cell>
          <cell r="Q11847">
            <v>0.72916666666666663</v>
          </cell>
          <cell r="R11847">
            <v>14.5</v>
          </cell>
          <cell r="S11847">
            <v>17.5</v>
          </cell>
        </row>
        <row r="11848">
          <cell r="A11848" t="str">
            <v>PCT</v>
          </cell>
          <cell r="B11848" t="str">
            <v>PCT Ramp 2-1-1</v>
          </cell>
          <cell r="C11848" t="str">
            <v>S</v>
          </cell>
          <cell r="D11848">
            <v>39643</v>
          </cell>
          <cell r="E11848">
            <v>15</v>
          </cell>
          <cell r="F11848">
            <v>0.62901130000000005</v>
          </cell>
          <cell r="G11848">
            <v>0.3893665</v>
          </cell>
          <cell r="H11848">
            <v>86.664299999999997</v>
          </cell>
          <cell r="I11848">
            <v>6.5994000000000001E-3</v>
          </cell>
          <cell r="J11848">
            <v>22</v>
          </cell>
          <cell r="K11848">
            <v>-0.343754</v>
          </cell>
          <cell r="L11848">
            <v>-0.28224539999999998</v>
          </cell>
          <cell r="M11848">
            <v>-0.23964479999999999</v>
          </cell>
          <cell r="N11848">
            <v>-0.1970441</v>
          </cell>
          <cell r="O11848">
            <v>-0.1355355</v>
          </cell>
          <cell r="P11848">
            <v>0.60416666666666663</v>
          </cell>
          <cell r="Q11848">
            <v>0.72916666666666663</v>
          </cell>
          <cell r="R11848">
            <v>14.5</v>
          </cell>
          <cell r="S11848">
            <v>17.5</v>
          </cell>
        </row>
        <row r="11849">
          <cell r="A11849" t="str">
            <v>PCT</v>
          </cell>
          <cell r="B11849" t="str">
            <v>PCT Ramp 2-1-1</v>
          </cell>
          <cell r="C11849" t="str">
            <v>S</v>
          </cell>
          <cell r="D11849">
            <v>39643</v>
          </cell>
          <cell r="E11849">
            <v>16</v>
          </cell>
          <cell r="F11849">
            <v>0.70429520000000001</v>
          </cell>
          <cell r="G11849">
            <v>0.52108960000000004</v>
          </cell>
          <cell r="H11849">
            <v>86.664299999999997</v>
          </cell>
          <cell r="I11849">
            <v>6.7063000000000001E-3</v>
          </cell>
          <cell r="J11849">
            <v>22</v>
          </cell>
          <cell r="K11849">
            <v>-0.28815439999999998</v>
          </cell>
          <cell r="L11849">
            <v>-0.22614980000000001</v>
          </cell>
          <cell r="M11849">
            <v>-0.1832056</v>
          </cell>
          <cell r="N11849">
            <v>-0.14026140000000001</v>
          </cell>
          <cell r="O11849">
            <v>-7.8256800000000001E-2</v>
          </cell>
          <cell r="P11849">
            <v>0.60416666666666663</v>
          </cell>
          <cell r="Q11849">
            <v>0.72916666666666663</v>
          </cell>
          <cell r="R11849">
            <v>14.5</v>
          </cell>
          <cell r="S11849">
            <v>17.5</v>
          </cell>
        </row>
        <row r="11850">
          <cell r="A11850" t="str">
            <v>PCT</v>
          </cell>
          <cell r="B11850" t="str">
            <v>PCT Ramp 2-1-1</v>
          </cell>
          <cell r="C11850" t="str">
            <v>S</v>
          </cell>
          <cell r="D11850">
            <v>39643</v>
          </cell>
          <cell r="E11850">
            <v>17</v>
          </cell>
          <cell r="F11850">
            <v>0.61105549999999997</v>
          </cell>
          <cell r="G11850">
            <v>0.62151029999999996</v>
          </cell>
          <cell r="H11850">
            <v>86.080299999999994</v>
          </cell>
          <cell r="I11850">
            <v>6.7644000000000003E-3</v>
          </cell>
          <cell r="J11850">
            <v>22</v>
          </cell>
          <cell r="K11850">
            <v>-9.4947900000000002E-2</v>
          </cell>
          <cell r="L11850">
            <v>-3.2675200000000001E-2</v>
          </cell>
          <cell r="M11850">
            <v>1.04548E-2</v>
          </cell>
          <cell r="N11850">
            <v>5.3584699999999999E-2</v>
          </cell>
          <cell r="O11850">
            <v>0.1158575</v>
          </cell>
          <cell r="P11850">
            <v>0.60416666666666663</v>
          </cell>
          <cell r="Q11850">
            <v>0.72916666666666663</v>
          </cell>
          <cell r="R11850">
            <v>14.5</v>
          </cell>
          <cell r="S11850">
            <v>17.5</v>
          </cell>
        </row>
        <row r="11851">
          <cell r="A11851" t="str">
            <v>PCT</v>
          </cell>
          <cell r="B11851" t="str">
            <v>PCT Ramp 2-1-1</v>
          </cell>
          <cell r="C11851" t="str">
            <v>S</v>
          </cell>
          <cell r="D11851">
            <v>39643</v>
          </cell>
          <cell r="E11851">
            <v>18</v>
          </cell>
          <cell r="F11851">
            <v>1.0630820000000001</v>
          </cell>
          <cell r="G11851">
            <v>0.69133230000000001</v>
          </cell>
          <cell r="H11851">
            <v>83.912499999999994</v>
          </cell>
          <cell r="I11851">
            <v>6.7263999999999996E-3</v>
          </cell>
          <cell r="J11851">
            <v>22</v>
          </cell>
          <cell r="K11851">
            <v>-0.47685529999999998</v>
          </cell>
          <cell r="L11851">
            <v>-0.41475780000000001</v>
          </cell>
          <cell r="M11851">
            <v>-0.3717492</v>
          </cell>
          <cell r="N11851">
            <v>-0.32874059999999999</v>
          </cell>
          <cell r="O11851">
            <v>-0.26664300000000002</v>
          </cell>
          <cell r="P11851">
            <v>0.60416666666666663</v>
          </cell>
          <cell r="Q11851">
            <v>0.72916666666666663</v>
          </cell>
          <cell r="R11851">
            <v>14.5</v>
          </cell>
          <cell r="S11851">
            <v>17.5</v>
          </cell>
        </row>
        <row r="11852">
          <cell r="A11852" t="str">
            <v>PCT</v>
          </cell>
          <cell r="B11852" t="str">
            <v>PCT Ramp 2-1-1</v>
          </cell>
          <cell r="C11852" t="str">
            <v>S</v>
          </cell>
          <cell r="D11852">
            <v>39643</v>
          </cell>
          <cell r="E11852">
            <v>19</v>
          </cell>
          <cell r="F11852">
            <v>1.371367</v>
          </cell>
          <cell r="G11852">
            <v>0.69325570000000003</v>
          </cell>
          <cell r="H11852">
            <v>82.202600000000004</v>
          </cell>
          <cell r="I11852">
            <v>6.6519999999999999E-3</v>
          </cell>
          <cell r="J11852">
            <v>22</v>
          </cell>
          <cell r="K11852">
            <v>-0.78263419999999995</v>
          </cell>
          <cell r="L11852">
            <v>-0.7208812</v>
          </cell>
          <cell r="M11852">
            <v>-0.67811129999999997</v>
          </cell>
          <cell r="N11852">
            <v>-0.63534139999999995</v>
          </cell>
          <cell r="O11852">
            <v>-0.5735884</v>
          </cell>
          <cell r="P11852">
            <v>0.60416666666666663</v>
          </cell>
          <cell r="Q11852">
            <v>0.72916666666666663</v>
          </cell>
          <cell r="R11852">
            <v>14.5</v>
          </cell>
          <cell r="S11852">
            <v>17.5</v>
          </cell>
        </row>
        <row r="11853">
          <cell r="A11853" t="str">
            <v>PCT</v>
          </cell>
          <cell r="B11853" t="str">
            <v>PCT Ramp 2-1-1</v>
          </cell>
          <cell r="C11853" t="str">
            <v>S</v>
          </cell>
          <cell r="D11853">
            <v>39643</v>
          </cell>
          <cell r="E11853">
            <v>20</v>
          </cell>
          <cell r="F11853">
            <v>1.1984859999999999</v>
          </cell>
          <cell r="G11853">
            <v>0.5158663</v>
          </cell>
          <cell r="H11853">
            <v>77.786600000000007</v>
          </cell>
          <cell r="I11853">
            <v>6.6401999999999997E-3</v>
          </cell>
          <cell r="J11853">
            <v>22</v>
          </cell>
          <cell r="K11853">
            <v>-0.78705049999999999</v>
          </cell>
          <cell r="L11853">
            <v>-0.725352</v>
          </cell>
          <cell r="M11853">
            <v>-0.68261989999999995</v>
          </cell>
          <cell r="N11853">
            <v>-0.63988769999999995</v>
          </cell>
          <cell r="O11853">
            <v>-0.57818930000000002</v>
          </cell>
          <cell r="P11853">
            <v>0.60416666666666663</v>
          </cell>
          <cell r="Q11853">
            <v>0.72916666666666663</v>
          </cell>
          <cell r="R11853">
            <v>14.5</v>
          </cell>
          <cell r="S11853">
            <v>17.5</v>
          </cell>
        </row>
        <row r="11854">
          <cell r="A11854" t="str">
            <v>PCT</v>
          </cell>
          <cell r="B11854" t="str">
            <v>PCT Ramp 2-1-1</v>
          </cell>
          <cell r="C11854" t="str">
            <v>S</v>
          </cell>
          <cell r="D11854">
            <v>39643</v>
          </cell>
          <cell r="E11854">
            <v>21</v>
          </cell>
          <cell r="F11854">
            <v>0.67584940000000004</v>
          </cell>
          <cell r="G11854">
            <v>0.35261290000000001</v>
          </cell>
          <cell r="H11854">
            <v>73.786600000000007</v>
          </cell>
          <cell r="I11854">
            <v>6.6758E-3</v>
          </cell>
          <cell r="J11854">
            <v>22</v>
          </cell>
          <cell r="K11854">
            <v>-0.4279463</v>
          </cell>
          <cell r="L11854">
            <v>-0.36608289999999999</v>
          </cell>
          <cell r="M11854">
            <v>-0.32323639999999998</v>
          </cell>
          <cell r="N11854">
            <v>-0.28038999999999997</v>
          </cell>
          <cell r="O11854">
            <v>-0.21852650000000001</v>
          </cell>
          <cell r="P11854">
            <v>0.60416666666666663</v>
          </cell>
          <cell r="Q11854">
            <v>0.72916666666666663</v>
          </cell>
          <cell r="R11854">
            <v>14.5</v>
          </cell>
          <cell r="S11854">
            <v>17.5</v>
          </cell>
        </row>
        <row r="11855">
          <cell r="A11855" t="str">
            <v>PCT</v>
          </cell>
          <cell r="B11855" t="str">
            <v>PCT Ramp 2-1-1</v>
          </cell>
          <cell r="C11855" t="str">
            <v>S</v>
          </cell>
          <cell r="D11855">
            <v>39643</v>
          </cell>
          <cell r="E11855">
            <v>22</v>
          </cell>
          <cell r="F11855">
            <v>0.45092949999999998</v>
          </cell>
          <cell r="G11855">
            <v>0.2945392</v>
          </cell>
          <cell r="H11855">
            <v>69.912499999999994</v>
          </cell>
          <cell r="I11855">
            <v>6.5817000000000002E-3</v>
          </cell>
          <cell r="J11855">
            <v>22</v>
          </cell>
          <cell r="K11855">
            <v>-0.26035989999999998</v>
          </cell>
          <cell r="L11855">
            <v>-0.19893379999999999</v>
          </cell>
          <cell r="M11855">
            <v>-0.15639030000000001</v>
          </cell>
          <cell r="N11855">
            <v>-0.1138469</v>
          </cell>
          <cell r="O11855">
            <v>-5.2420799999999997E-2</v>
          </cell>
          <cell r="P11855">
            <v>0.60416666666666663</v>
          </cell>
          <cell r="Q11855">
            <v>0.72916666666666663</v>
          </cell>
          <cell r="R11855">
            <v>14.5</v>
          </cell>
          <cell r="S11855">
            <v>17.5</v>
          </cell>
        </row>
        <row r="11856">
          <cell r="A11856" t="str">
            <v>PCT</v>
          </cell>
          <cell r="B11856" t="str">
            <v>PCT Ramp 2-1-1</v>
          </cell>
          <cell r="C11856" t="str">
            <v>S</v>
          </cell>
          <cell r="D11856">
            <v>39643</v>
          </cell>
          <cell r="E11856">
            <v>23</v>
          </cell>
          <cell r="F11856">
            <v>0.30828220000000001</v>
          </cell>
          <cell r="G11856">
            <v>0.1917423</v>
          </cell>
          <cell r="H11856">
            <v>68.038399999999996</v>
          </cell>
          <cell r="I11856">
            <v>6.5437000000000004E-3</v>
          </cell>
          <cell r="J11856">
            <v>22</v>
          </cell>
          <cell r="K11856">
            <v>-0.2202083</v>
          </cell>
          <cell r="L11856">
            <v>-0.1589602</v>
          </cell>
          <cell r="M11856">
            <v>-0.1165399</v>
          </cell>
          <cell r="N11856">
            <v>-7.4119599999999994E-2</v>
          </cell>
          <cell r="O11856">
            <v>-1.28714E-2</v>
          </cell>
          <cell r="P11856">
            <v>0.60416666666666663</v>
          </cell>
          <cell r="Q11856">
            <v>0.72916666666666663</v>
          </cell>
          <cell r="R11856">
            <v>14.5</v>
          </cell>
          <cell r="S11856">
            <v>17.5</v>
          </cell>
        </row>
        <row r="11857">
          <cell r="A11857" t="str">
            <v>PCT</v>
          </cell>
          <cell r="B11857" t="str">
            <v>PCT Ramp 2-1-1</v>
          </cell>
          <cell r="C11857" t="str">
            <v>S</v>
          </cell>
          <cell r="D11857">
            <v>39643</v>
          </cell>
          <cell r="E11857">
            <v>24</v>
          </cell>
          <cell r="F11857">
            <v>0.1938425</v>
          </cell>
          <cell r="G11857">
            <v>0.12753410000000001</v>
          </cell>
          <cell r="H11857">
            <v>66.122299999999996</v>
          </cell>
          <cell r="I11857">
            <v>6.5329000000000003E-3</v>
          </cell>
          <cell r="J11857">
            <v>22</v>
          </cell>
          <cell r="K11857">
            <v>-0.16989119999999999</v>
          </cell>
          <cell r="L11857">
            <v>-0.1086937</v>
          </cell>
          <cell r="M11857">
            <v>-6.6308400000000003E-2</v>
          </cell>
          <cell r="N11857">
            <v>-2.3923199999999999E-2</v>
          </cell>
          <cell r="O11857">
            <v>3.7274300000000003E-2</v>
          </cell>
          <cell r="P11857">
            <v>0.60416666666666663</v>
          </cell>
          <cell r="Q11857">
            <v>0.72916666666666663</v>
          </cell>
          <cell r="R11857">
            <v>14.5</v>
          </cell>
          <cell r="S11857">
            <v>17.5</v>
          </cell>
        </row>
        <row r="11858">
          <cell r="A11858" t="str">
            <v>PCT</v>
          </cell>
          <cell r="B11858" t="str">
            <v>PCT Ramp 2-1-1</v>
          </cell>
          <cell r="C11858" t="str">
            <v>S</v>
          </cell>
          <cell r="D11858">
            <v>39647</v>
          </cell>
          <cell r="E11858">
            <v>1</v>
          </cell>
          <cell r="F11858">
            <v>9.1890899999999998E-2</v>
          </cell>
          <cell r="G11858">
            <v>0.10181999999999999</v>
          </cell>
          <cell r="H11858">
            <v>67.389499999999998</v>
          </cell>
          <cell r="I11858">
            <v>6.0179999999999999E-3</v>
          </cell>
          <cell r="J11858">
            <v>22</v>
          </cell>
          <cell r="K11858">
            <v>-8.9488300000000007E-2</v>
          </cell>
          <cell r="L11858">
            <v>-3.07517E-2</v>
          </cell>
          <cell r="M11858">
            <v>9.9290999999999997E-3</v>
          </cell>
          <cell r="N11858">
            <v>5.0609899999999999E-2</v>
          </cell>
          <cell r="O11858">
            <v>0.1093466</v>
          </cell>
          <cell r="P11858">
            <v>0.5625</v>
          </cell>
          <cell r="Q11858">
            <v>0.72916666666666663</v>
          </cell>
          <cell r="R11858">
            <v>13.5</v>
          </cell>
          <cell r="S11858">
            <v>17.5</v>
          </cell>
        </row>
        <row r="11859">
          <cell r="A11859" t="str">
            <v>PCT</v>
          </cell>
          <cell r="B11859" t="str">
            <v>PCT Ramp 2-1-1</v>
          </cell>
          <cell r="C11859" t="str">
            <v>S</v>
          </cell>
          <cell r="D11859">
            <v>39647</v>
          </cell>
          <cell r="E11859">
            <v>2</v>
          </cell>
          <cell r="F11859">
            <v>5.9007999999999998E-2</v>
          </cell>
          <cell r="G11859">
            <v>8.1693399999999999E-2</v>
          </cell>
          <cell r="H11859">
            <v>66.861800000000002</v>
          </cell>
          <cell r="I11859">
            <v>6.0130000000000001E-3</v>
          </cell>
          <cell r="J11859">
            <v>22</v>
          </cell>
          <cell r="K11859">
            <v>-7.6690800000000003E-2</v>
          </cell>
          <cell r="L11859">
            <v>-1.7978500000000001E-2</v>
          </cell>
          <cell r="M11859">
            <v>2.2685400000000001E-2</v>
          </cell>
          <cell r="N11859">
            <v>6.33494E-2</v>
          </cell>
          <cell r="O11859">
            <v>0.1220617</v>
          </cell>
          <cell r="P11859">
            <v>0.5625</v>
          </cell>
          <cell r="Q11859">
            <v>0.72916666666666663</v>
          </cell>
          <cell r="R11859">
            <v>13.5</v>
          </cell>
          <cell r="S11859">
            <v>17.5</v>
          </cell>
        </row>
        <row r="11860">
          <cell r="A11860" t="str">
            <v>PCT</v>
          </cell>
          <cell r="B11860" t="str">
            <v>PCT Ramp 2-1-1</v>
          </cell>
          <cell r="C11860" t="str">
            <v>S</v>
          </cell>
          <cell r="D11860">
            <v>39647</v>
          </cell>
          <cell r="E11860">
            <v>3</v>
          </cell>
          <cell r="F11860">
            <v>5.2137799999999998E-2</v>
          </cell>
          <cell r="G11860">
            <v>7.3830300000000001E-2</v>
          </cell>
          <cell r="H11860">
            <v>64.972800000000007</v>
          </cell>
          <cell r="I11860">
            <v>6.0067000000000002E-3</v>
          </cell>
          <cell r="J11860">
            <v>22</v>
          </cell>
          <cell r="K11860">
            <v>-7.76313E-2</v>
          </cell>
          <cell r="L11860">
            <v>-1.8950000000000002E-2</v>
          </cell>
          <cell r="M11860">
            <v>2.16925E-2</v>
          </cell>
          <cell r="N11860">
            <v>6.2335000000000002E-2</v>
          </cell>
          <cell r="O11860">
            <v>0.12101629999999999</v>
          </cell>
          <cell r="P11860">
            <v>0.5625</v>
          </cell>
          <cell r="Q11860">
            <v>0.72916666666666663</v>
          </cell>
          <cell r="R11860">
            <v>13.5</v>
          </cell>
          <cell r="S11860">
            <v>17.5</v>
          </cell>
        </row>
        <row r="11861">
          <cell r="A11861" t="str">
            <v>PCT</v>
          </cell>
          <cell r="B11861" t="str">
            <v>PCT Ramp 2-1-1</v>
          </cell>
          <cell r="C11861" t="str">
            <v>S</v>
          </cell>
          <cell r="D11861">
            <v>39647</v>
          </cell>
          <cell r="E11861">
            <v>4</v>
          </cell>
          <cell r="F11861">
            <v>4.5019099999999999E-2</v>
          </cell>
          <cell r="G11861">
            <v>6.7372299999999996E-2</v>
          </cell>
          <cell r="H11861">
            <v>63.055999999999997</v>
          </cell>
          <cell r="I11861">
            <v>6.0029999999999997E-3</v>
          </cell>
          <cell r="J11861">
            <v>22</v>
          </cell>
          <cell r="K11861">
            <v>-7.69402E-2</v>
          </cell>
          <cell r="L11861">
            <v>-1.8276799999999999E-2</v>
          </cell>
          <cell r="M11861">
            <v>2.23533E-2</v>
          </cell>
          <cell r="N11861">
            <v>6.2983300000000006E-2</v>
          </cell>
          <cell r="O11861">
            <v>0.1216467</v>
          </cell>
          <cell r="P11861">
            <v>0.5625</v>
          </cell>
          <cell r="Q11861">
            <v>0.72916666666666663</v>
          </cell>
          <cell r="R11861">
            <v>13.5</v>
          </cell>
          <cell r="S11861">
            <v>17.5</v>
          </cell>
        </row>
        <row r="11862">
          <cell r="A11862" t="str">
            <v>PCT</v>
          </cell>
          <cell r="B11862" t="str">
            <v>PCT Ramp 2-1-1</v>
          </cell>
          <cell r="C11862" t="str">
            <v>S</v>
          </cell>
          <cell r="D11862">
            <v>39647</v>
          </cell>
          <cell r="E11862">
            <v>5</v>
          </cell>
          <cell r="F11862">
            <v>4.4972100000000001E-2</v>
          </cell>
          <cell r="G11862">
            <v>6.3257099999999997E-2</v>
          </cell>
          <cell r="H11862">
            <v>61.611499999999999</v>
          </cell>
          <cell r="I11862">
            <v>6.0001999999999998E-3</v>
          </cell>
          <cell r="J11862">
            <v>22</v>
          </cell>
          <cell r="K11862">
            <v>-8.0985399999999999E-2</v>
          </cell>
          <cell r="L11862">
            <v>-2.23357E-2</v>
          </cell>
          <cell r="M11862">
            <v>1.82849E-2</v>
          </cell>
          <cell r="N11862">
            <v>5.8905600000000002E-2</v>
          </cell>
          <cell r="O11862">
            <v>0.1175553</v>
          </cell>
          <cell r="P11862">
            <v>0.5625</v>
          </cell>
          <cell r="Q11862">
            <v>0.72916666666666663</v>
          </cell>
          <cell r="R11862">
            <v>13.5</v>
          </cell>
          <cell r="S11862">
            <v>17.5</v>
          </cell>
        </row>
        <row r="11863">
          <cell r="A11863" t="str">
            <v>PCT</v>
          </cell>
          <cell r="B11863" t="str">
            <v>PCT Ramp 2-1-1</v>
          </cell>
          <cell r="C11863" t="str">
            <v>S</v>
          </cell>
          <cell r="D11863">
            <v>39647</v>
          </cell>
          <cell r="E11863">
            <v>6</v>
          </cell>
          <cell r="F11863">
            <v>4.7175399999999999E-2</v>
          </cell>
          <cell r="G11863">
            <v>6.5158400000000005E-2</v>
          </cell>
          <cell r="H11863">
            <v>60.694800000000001</v>
          </cell>
          <cell r="I11863">
            <v>5.9985999999999998E-3</v>
          </cell>
          <cell r="J11863">
            <v>22</v>
          </cell>
          <cell r="K11863">
            <v>-8.1274299999999994E-2</v>
          </cell>
          <cell r="L11863">
            <v>-2.2632300000000001E-2</v>
          </cell>
          <cell r="M11863">
            <v>1.7982999999999999E-2</v>
          </cell>
          <cell r="N11863">
            <v>5.8598299999999999E-2</v>
          </cell>
          <cell r="O11863">
            <v>0.11724030000000001</v>
          </cell>
          <cell r="P11863">
            <v>0.5625</v>
          </cell>
          <cell r="Q11863">
            <v>0.72916666666666663</v>
          </cell>
          <cell r="R11863">
            <v>13.5</v>
          </cell>
          <cell r="S11863">
            <v>17.5</v>
          </cell>
        </row>
        <row r="11864">
          <cell r="A11864" t="str">
            <v>PCT</v>
          </cell>
          <cell r="B11864" t="str">
            <v>PCT Ramp 2-1-1</v>
          </cell>
          <cell r="C11864" t="str">
            <v>S</v>
          </cell>
          <cell r="D11864">
            <v>39647</v>
          </cell>
          <cell r="E11864">
            <v>7</v>
          </cell>
          <cell r="F11864">
            <v>4.4981899999999998E-2</v>
          </cell>
          <cell r="G11864">
            <v>7.8522700000000001E-2</v>
          </cell>
          <cell r="H11864">
            <v>59.777999999999999</v>
          </cell>
          <cell r="I11864">
            <v>5.9975000000000002E-3</v>
          </cell>
          <cell r="J11864">
            <v>22</v>
          </cell>
          <cell r="K11864">
            <v>-6.5707299999999996E-2</v>
          </cell>
          <cell r="L11864">
            <v>-7.0707000000000001E-3</v>
          </cell>
          <cell r="M11864">
            <v>3.3540800000000003E-2</v>
          </cell>
          <cell r="N11864">
            <v>7.4152399999999993E-2</v>
          </cell>
          <cell r="O11864">
            <v>0.13278889999999999</v>
          </cell>
          <cell r="P11864">
            <v>0.5625</v>
          </cell>
          <cell r="Q11864">
            <v>0.72916666666666663</v>
          </cell>
          <cell r="R11864">
            <v>13.5</v>
          </cell>
          <cell r="S11864">
            <v>17.5</v>
          </cell>
        </row>
        <row r="11865">
          <cell r="A11865" t="str">
            <v>PCT</v>
          </cell>
          <cell r="B11865" t="str">
            <v>PCT Ramp 2-1-1</v>
          </cell>
          <cell r="C11865" t="str">
            <v>S</v>
          </cell>
          <cell r="D11865">
            <v>39647</v>
          </cell>
          <cell r="E11865">
            <v>8</v>
          </cell>
          <cell r="F11865">
            <v>4.5115200000000001E-2</v>
          </cell>
          <cell r="G11865">
            <v>6.8733500000000003E-2</v>
          </cell>
          <cell r="H11865">
            <v>61.333500000000001</v>
          </cell>
          <cell r="I11865">
            <v>6.0001999999999998E-3</v>
          </cell>
          <cell r="J11865">
            <v>22</v>
          </cell>
          <cell r="K11865">
            <v>-7.56521E-2</v>
          </cell>
          <cell r="L11865">
            <v>-1.7002400000000001E-2</v>
          </cell>
          <cell r="M11865">
            <v>2.3618199999999999E-2</v>
          </cell>
          <cell r="N11865">
            <v>6.4238799999999999E-2</v>
          </cell>
          <cell r="O11865">
            <v>0.1228885</v>
          </cell>
          <cell r="P11865">
            <v>0.5625</v>
          </cell>
          <cell r="Q11865">
            <v>0.72916666666666663</v>
          </cell>
          <cell r="R11865">
            <v>13.5</v>
          </cell>
          <cell r="S11865">
            <v>17.5</v>
          </cell>
        </row>
        <row r="11866">
          <cell r="A11866" t="str">
            <v>PCT</v>
          </cell>
          <cell r="B11866" t="str">
            <v>PCT Ramp 2-1-1</v>
          </cell>
          <cell r="C11866" t="str">
            <v>S</v>
          </cell>
          <cell r="D11866">
            <v>39647</v>
          </cell>
          <cell r="E11866">
            <v>9</v>
          </cell>
          <cell r="F11866">
            <v>4.4960600000000003E-2</v>
          </cell>
          <cell r="G11866">
            <v>6.7986400000000002E-2</v>
          </cell>
          <cell r="H11866">
            <v>64.750299999999996</v>
          </cell>
          <cell r="I11866">
            <v>6.0089000000000002E-3</v>
          </cell>
          <cell r="J11866">
            <v>22</v>
          </cell>
          <cell r="K11866">
            <v>-7.6316599999999998E-2</v>
          </cell>
          <cell r="L11866">
            <v>-1.7624299999999999E-2</v>
          </cell>
          <cell r="M11866">
            <v>2.3025799999999999E-2</v>
          </cell>
          <cell r="N11866">
            <v>6.3675899999999994E-2</v>
          </cell>
          <cell r="O11866">
            <v>0.1223682</v>
          </cell>
          <cell r="P11866">
            <v>0.5625</v>
          </cell>
          <cell r="Q11866">
            <v>0.72916666666666663</v>
          </cell>
          <cell r="R11866">
            <v>13.5</v>
          </cell>
          <cell r="S11866">
            <v>17.5</v>
          </cell>
        </row>
        <row r="11867">
          <cell r="A11867" t="str">
            <v>PCT</v>
          </cell>
          <cell r="B11867" t="str">
            <v>PCT Ramp 2-1-1</v>
          </cell>
          <cell r="C11867" t="str">
            <v>S</v>
          </cell>
          <cell r="D11867">
            <v>39647</v>
          </cell>
          <cell r="E11867">
            <v>10</v>
          </cell>
          <cell r="F11867">
            <v>4.9023499999999998E-2</v>
          </cell>
          <cell r="G11867">
            <v>7.3040400000000005E-2</v>
          </cell>
          <cell r="H11867">
            <v>68.694800000000001</v>
          </cell>
          <cell r="I11867">
            <v>6.0292000000000002E-3</v>
          </cell>
          <cell r="J11867">
            <v>22</v>
          </cell>
          <cell r="K11867">
            <v>-7.5493299999999999E-2</v>
          </cell>
          <cell r="L11867">
            <v>-1.6701799999999999E-2</v>
          </cell>
          <cell r="M11867">
            <v>2.4016900000000001E-2</v>
          </cell>
          <cell r="N11867">
            <v>6.4735699999999993E-2</v>
          </cell>
          <cell r="O11867">
            <v>0.1235272</v>
          </cell>
          <cell r="P11867">
            <v>0.5625</v>
          </cell>
          <cell r="Q11867">
            <v>0.72916666666666663</v>
          </cell>
          <cell r="R11867">
            <v>13.5</v>
          </cell>
          <cell r="S11867">
            <v>17.5</v>
          </cell>
        </row>
        <row r="11868">
          <cell r="A11868" t="str">
            <v>PCT</v>
          </cell>
          <cell r="B11868" t="str">
            <v>PCT Ramp 2-1-1</v>
          </cell>
          <cell r="C11868" t="str">
            <v>S</v>
          </cell>
          <cell r="D11868">
            <v>39647</v>
          </cell>
          <cell r="E11868">
            <v>11</v>
          </cell>
          <cell r="F11868">
            <v>5.81676E-2</v>
          </cell>
          <cell r="G11868">
            <v>7.1403800000000003E-2</v>
          </cell>
          <cell r="H11868">
            <v>72.250299999999996</v>
          </cell>
          <cell r="I11868">
            <v>6.0949000000000003E-3</v>
          </cell>
          <cell r="J11868">
            <v>22</v>
          </cell>
          <cell r="K11868">
            <v>-8.6814699999999995E-2</v>
          </cell>
          <cell r="L11868">
            <v>-2.7703800000000001E-2</v>
          </cell>
          <cell r="M11868">
            <v>1.32362E-2</v>
          </cell>
          <cell r="N11868">
            <v>5.4176200000000001E-2</v>
          </cell>
          <cell r="O11868">
            <v>0.1132871</v>
          </cell>
          <cell r="P11868">
            <v>0.5625</v>
          </cell>
          <cell r="Q11868">
            <v>0.72916666666666663</v>
          </cell>
          <cell r="R11868">
            <v>13.5</v>
          </cell>
          <cell r="S11868">
            <v>17.5</v>
          </cell>
        </row>
        <row r="11869">
          <cell r="A11869" t="str">
            <v>PCT</v>
          </cell>
          <cell r="B11869" t="str">
            <v>PCT Ramp 2-1-1</v>
          </cell>
          <cell r="C11869" t="str">
            <v>S</v>
          </cell>
          <cell r="D11869">
            <v>39647</v>
          </cell>
          <cell r="E11869">
            <v>12</v>
          </cell>
          <cell r="F11869">
            <v>8.8800900000000002E-2</v>
          </cell>
          <cell r="G11869">
            <v>0.1216144</v>
          </cell>
          <cell r="H11869">
            <v>76.805800000000005</v>
          </cell>
          <cell r="I11869">
            <v>6.1174000000000003E-3</v>
          </cell>
          <cell r="J11869">
            <v>22</v>
          </cell>
          <cell r="K11869">
            <v>-6.7421700000000001E-2</v>
          </cell>
          <cell r="L11869">
            <v>-8.2018999999999998E-3</v>
          </cell>
          <cell r="M11869">
            <v>3.2813500000000002E-2</v>
          </cell>
          <cell r="N11869">
            <v>7.38288E-2</v>
          </cell>
          <cell r="O11869">
            <v>0.13304859999999999</v>
          </cell>
          <cell r="P11869">
            <v>0.5625</v>
          </cell>
          <cell r="Q11869">
            <v>0.72916666666666663</v>
          </cell>
          <cell r="R11869">
            <v>13.5</v>
          </cell>
          <cell r="S11869">
            <v>17.5</v>
          </cell>
        </row>
        <row r="11870">
          <cell r="A11870" t="str">
            <v>PCT</v>
          </cell>
          <cell r="B11870" t="str">
            <v>PCT Ramp 2-1-1</v>
          </cell>
          <cell r="C11870" t="str">
            <v>S</v>
          </cell>
          <cell r="D11870">
            <v>39647</v>
          </cell>
          <cell r="E11870">
            <v>13</v>
          </cell>
          <cell r="F11870">
            <v>0.14106050000000001</v>
          </cell>
          <cell r="G11870">
            <v>0.19574140000000001</v>
          </cell>
          <cell r="H11870">
            <v>80.416799999999995</v>
          </cell>
          <cell r="I11870">
            <v>6.123E-3</v>
          </cell>
          <cell r="J11870">
            <v>22</v>
          </cell>
          <cell r="K11870">
            <v>-4.5599800000000003E-2</v>
          </cell>
          <cell r="L11870">
            <v>1.3646800000000001E-2</v>
          </cell>
          <cell r="M11870">
            <v>5.4680800000000002E-2</v>
          </cell>
          <cell r="N11870">
            <v>9.5714800000000003E-2</v>
          </cell>
          <cell r="O11870">
            <v>0.1549614</v>
          </cell>
          <cell r="P11870">
            <v>0.5625</v>
          </cell>
          <cell r="Q11870">
            <v>0.72916666666666663</v>
          </cell>
          <cell r="R11870">
            <v>13.5</v>
          </cell>
          <cell r="S11870">
            <v>17.5</v>
          </cell>
        </row>
        <row r="11871">
          <cell r="A11871" t="str">
            <v>PCT</v>
          </cell>
          <cell r="B11871" t="str">
            <v>PCT Ramp 2-1-1</v>
          </cell>
          <cell r="C11871" t="str">
            <v>S</v>
          </cell>
          <cell r="D11871">
            <v>39647</v>
          </cell>
          <cell r="E11871">
            <v>14</v>
          </cell>
          <cell r="F11871">
            <v>0.15182509999999999</v>
          </cell>
          <cell r="G11871">
            <v>0.291684</v>
          </cell>
          <cell r="H11871">
            <v>84.472300000000004</v>
          </cell>
          <cell r="I11871">
            <v>6.1073999999999998E-3</v>
          </cell>
          <cell r="J11871">
            <v>22</v>
          </cell>
          <cell r="K11871">
            <v>3.9705699999999997E-2</v>
          </cell>
          <cell r="L11871">
            <v>9.8877000000000007E-2</v>
          </cell>
          <cell r="M11871">
            <v>0.13985890000000001</v>
          </cell>
          <cell r="N11871">
            <v>0.18084069999999999</v>
          </cell>
          <cell r="O11871">
            <v>0.240012</v>
          </cell>
          <cell r="P11871">
            <v>0.5625</v>
          </cell>
          <cell r="Q11871">
            <v>0.72916666666666663</v>
          </cell>
          <cell r="R11871">
            <v>13.5</v>
          </cell>
          <cell r="S11871">
            <v>17.5</v>
          </cell>
        </row>
        <row r="11872">
          <cell r="A11872" t="str">
            <v>PCT</v>
          </cell>
          <cell r="B11872" t="str">
            <v>PCT Ramp 2-1-1</v>
          </cell>
          <cell r="C11872" t="str">
            <v>S</v>
          </cell>
          <cell r="D11872">
            <v>39647</v>
          </cell>
          <cell r="E11872">
            <v>15</v>
          </cell>
          <cell r="F11872">
            <v>0.1228191</v>
          </cell>
          <cell r="G11872">
            <v>0.48167739999999998</v>
          </cell>
          <cell r="H11872">
            <v>88.888999999999996</v>
          </cell>
          <cell r="I11872">
            <v>6.2154999999999997E-3</v>
          </cell>
          <cell r="J11872">
            <v>22</v>
          </cell>
          <cell r="K11872">
            <v>0.25782250000000001</v>
          </cell>
          <cell r="L11872">
            <v>0.3175153</v>
          </cell>
          <cell r="M11872">
            <v>0.35885840000000002</v>
          </cell>
          <cell r="N11872">
            <v>0.40020149999999999</v>
          </cell>
          <cell r="O11872">
            <v>0.45989429999999998</v>
          </cell>
          <cell r="P11872">
            <v>0.5625</v>
          </cell>
          <cell r="Q11872">
            <v>0.72916666666666663</v>
          </cell>
          <cell r="R11872">
            <v>13.5</v>
          </cell>
          <cell r="S11872">
            <v>17.5</v>
          </cell>
        </row>
        <row r="11873">
          <cell r="A11873" t="str">
            <v>PCT</v>
          </cell>
          <cell r="B11873" t="str">
            <v>PCT Ramp 2-1-1</v>
          </cell>
          <cell r="C11873" t="str">
            <v>S</v>
          </cell>
          <cell r="D11873">
            <v>39647</v>
          </cell>
          <cell r="E11873">
            <v>16</v>
          </cell>
          <cell r="F11873">
            <v>0.17682899999999999</v>
          </cell>
          <cell r="G11873">
            <v>0.62471500000000002</v>
          </cell>
          <cell r="H11873">
            <v>91</v>
          </cell>
          <cell r="I11873">
            <v>6.2448E-3</v>
          </cell>
          <cell r="J11873">
            <v>22</v>
          </cell>
          <cell r="K11873">
            <v>0.34661259999999999</v>
          </cell>
          <cell r="L11873">
            <v>0.40644570000000002</v>
          </cell>
          <cell r="M11873">
            <v>0.44788600000000001</v>
          </cell>
          <cell r="N11873">
            <v>0.48932629999999999</v>
          </cell>
          <cell r="O11873">
            <v>0.54915950000000002</v>
          </cell>
          <cell r="P11873">
            <v>0.5625</v>
          </cell>
          <cell r="Q11873">
            <v>0.72916666666666663</v>
          </cell>
          <cell r="R11873">
            <v>13.5</v>
          </cell>
          <cell r="S11873">
            <v>17.5</v>
          </cell>
        </row>
        <row r="11874">
          <cell r="A11874" t="str">
            <v>PCT</v>
          </cell>
          <cell r="B11874" t="str">
            <v>PCT Ramp 2-1-1</v>
          </cell>
          <cell r="C11874" t="str">
            <v>S</v>
          </cell>
          <cell r="D11874">
            <v>39647</v>
          </cell>
          <cell r="E11874">
            <v>17</v>
          </cell>
          <cell r="F11874">
            <v>0.25280570000000002</v>
          </cell>
          <cell r="G11874">
            <v>0.77664860000000002</v>
          </cell>
          <cell r="H11874">
            <v>92.027699999999996</v>
          </cell>
          <cell r="I11874">
            <v>6.2703000000000004E-3</v>
          </cell>
          <cell r="J11874">
            <v>22</v>
          </cell>
          <cell r="K11874">
            <v>0.42236269999999998</v>
          </cell>
          <cell r="L11874">
            <v>0.48231800000000002</v>
          </cell>
          <cell r="M11874">
            <v>0.5238429</v>
          </cell>
          <cell r="N11874">
            <v>0.56536779999999998</v>
          </cell>
          <cell r="O11874">
            <v>0.62532319999999997</v>
          </cell>
          <cell r="P11874">
            <v>0.5625</v>
          </cell>
          <cell r="Q11874">
            <v>0.72916666666666663</v>
          </cell>
          <cell r="R11874">
            <v>13.5</v>
          </cell>
          <cell r="S11874">
            <v>17.5</v>
          </cell>
        </row>
        <row r="11875">
          <cell r="A11875" t="str">
            <v>PCT</v>
          </cell>
          <cell r="B11875" t="str">
            <v>PCT Ramp 2-1-1</v>
          </cell>
          <cell r="C11875" t="str">
            <v>S</v>
          </cell>
          <cell r="D11875">
            <v>39647</v>
          </cell>
          <cell r="E11875">
            <v>18</v>
          </cell>
          <cell r="F11875">
            <v>0.8981903</v>
          </cell>
          <cell r="G11875">
            <v>0.90451210000000004</v>
          </cell>
          <cell r="H11875">
            <v>91.444500000000005</v>
          </cell>
          <cell r="I11875">
            <v>6.2224999999999997E-3</v>
          </cell>
          <cell r="J11875">
            <v>22</v>
          </cell>
          <cell r="K11875">
            <v>-9.4770300000000002E-2</v>
          </cell>
          <cell r="L11875">
            <v>-3.5044199999999998E-2</v>
          </cell>
          <cell r="M11875">
            <v>6.3217999999999998E-3</v>
          </cell>
          <cell r="N11875">
            <v>4.7687899999999998E-2</v>
          </cell>
          <cell r="O11875">
            <v>0.107414</v>
          </cell>
          <cell r="P11875">
            <v>0.5625</v>
          </cell>
          <cell r="Q11875">
            <v>0.72916666666666663</v>
          </cell>
          <cell r="R11875">
            <v>13.5</v>
          </cell>
          <cell r="S11875">
            <v>17.5</v>
          </cell>
        </row>
        <row r="11876">
          <cell r="A11876" t="str">
            <v>PCT</v>
          </cell>
          <cell r="B11876" t="str">
            <v>PCT Ramp 2-1-1</v>
          </cell>
          <cell r="C11876" t="str">
            <v>S</v>
          </cell>
          <cell r="D11876">
            <v>39647</v>
          </cell>
          <cell r="E11876">
            <v>19</v>
          </cell>
          <cell r="F11876">
            <v>1.2313339999999999</v>
          </cell>
          <cell r="G11876">
            <v>0.86825339999999995</v>
          </cell>
          <cell r="H11876">
            <v>89.472300000000004</v>
          </cell>
          <cell r="I11876">
            <v>6.2271999999999996E-3</v>
          </cell>
          <cell r="J11876">
            <v>22</v>
          </cell>
          <cell r="K11876">
            <v>-0.4642115</v>
          </cell>
          <cell r="L11876">
            <v>-0.4044625</v>
          </cell>
          <cell r="M11876">
            <v>-0.36308049999999997</v>
          </cell>
          <cell r="N11876">
            <v>-0.3216985</v>
          </cell>
          <cell r="O11876">
            <v>-0.2619495</v>
          </cell>
          <cell r="P11876">
            <v>0.5625</v>
          </cell>
          <cell r="Q11876">
            <v>0.72916666666666663</v>
          </cell>
          <cell r="R11876">
            <v>13.5</v>
          </cell>
          <cell r="S11876">
            <v>17.5</v>
          </cell>
        </row>
        <row r="11877">
          <cell r="A11877" t="str">
            <v>PCT</v>
          </cell>
          <cell r="B11877" t="str">
            <v>PCT Ramp 2-1-1</v>
          </cell>
          <cell r="C11877" t="str">
            <v>S</v>
          </cell>
          <cell r="D11877">
            <v>39647</v>
          </cell>
          <cell r="E11877">
            <v>20</v>
          </cell>
          <cell r="F11877">
            <v>1.0132129999999999</v>
          </cell>
          <cell r="G11877">
            <v>0.70912299999999995</v>
          </cell>
          <cell r="H11877">
            <v>85.750299999999996</v>
          </cell>
          <cell r="I11877">
            <v>6.1701999999999998E-3</v>
          </cell>
          <cell r="J11877">
            <v>22</v>
          </cell>
          <cell r="K11877">
            <v>-0.40475620000000001</v>
          </cell>
          <cell r="L11877">
            <v>-0.34528170000000002</v>
          </cell>
          <cell r="M11877">
            <v>-0.30408980000000002</v>
          </cell>
          <cell r="N11877">
            <v>-0.26289790000000002</v>
          </cell>
          <cell r="O11877">
            <v>-0.2034234</v>
          </cell>
          <cell r="P11877">
            <v>0.5625</v>
          </cell>
          <cell r="Q11877">
            <v>0.72916666666666663</v>
          </cell>
          <cell r="R11877">
            <v>13.5</v>
          </cell>
          <cell r="S11877">
            <v>17.5</v>
          </cell>
        </row>
        <row r="11878">
          <cell r="A11878" t="str">
            <v>PCT</v>
          </cell>
          <cell r="B11878" t="str">
            <v>PCT Ramp 2-1-1</v>
          </cell>
          <cell r="C11878" t="str">
            <v>S</v>
          </cell>
          <cell r="D11878">
            <v>39647</v>
          </cell>
          <cell r="E11878">
            <v>21</v>
          </cell>
          <cell r="F11878">
            <v>0.71327700000000005</v>
          </cell>
          <cell r="G11878">
            <v>0.50416640000000001</v>
          </cell>
          <cell r="H11878">
            <v>82.028300000000002</v>
          </cell>
          <cell r="I11878">
            <v>6.1209999999999997E-3</v>
          </cell>
          <cell r="J11878">
            <v>22</v>
          </cell>
          <cell r="K11878">
            <v>-0.30937510000000001</v>
          </cell>
          <cell r="L11878">
            <v>-0.25013800000000003</v>
          </cell>
          <cell r="M11878">
            <v>-0.20911060000000001</v>
          </cell>
          <cell r="N11878">
            <v>-0.16808319999999999</v>
          </cell>
          <cell r="O11878">
            <v>-0.1088461</v>
          </cell>
          <cell r="P11878">
            <v>0.5625</v>
          </cell>
          <cell r="Q11878">
            <v>0.72916666666666663</v>
          </cell>
          <cell r="R11878">
            <v>13.5</v>
          </cell>
          <cell r="S11878">
            <v>17.5</v>
          </cell>
        </row>
        <row r="11879">
          <cell r="A11879" t="str">
            <v>PCT</v>
          </cell>
          <cell r="B11879" t="str">
            <v>PCT Ramp 2-1-1</v>
          </cell>
          <cell r="C11879" t="str">
            <v>S</v>
          </cell>
          <cell r="D11879">
            <v>39647</v>
          </cell>
          <cell r="E11879">
            <v>22</v>
          </cell>
          <cell r="F11879">
            <v>0.54221750000000002</v>
          </cell>
          <cell r="G11879">
            <v>0.32254389999999999</v>
          </cell>
          <cell r="H11879">
            <v>79.389499999999998</v>
          </cell>
          <cell r="I11879">
            <v>6.1005E-3</v>
          </cell>
          <cell r="J11879">
            <v>22</v>
          </cell>
          <cell r="K11879">
            <v>-0.31977040000000001</v>
          </cell>
          <cell r="L11879">
            <v>-0.26063239999999999</v>
          </cell>
          <cell r="M11879">
            <v>-0.2196736</v>
          </cell>
          <cell r="N11879">
            <v>-0.17871480000000001</v>
          </cell>
          <cell r="O11879">
            <v>-0.1195768</v>
          </cell>
          <cell r="P11879">
            <v>0.5625</v>
          </cell>
          <cell r="Q11879">
            <v>0.72916666666666663</v>
          </cell>
          <cell r="R11879">
            <v>13.5</v>
          </cell>
          <cell r="S11879">
            <v>17.5</v>
          </cell>
        </row>
        <row r="11880">
          <cell r="A11880" t="str">
            <v>PCT</v>
          </cell>
          <cell r="B11880" t="str">
            <v>PCT Ramp 2-1-1</v>
          </cell>
          <cell r="C11880" t="str">
            <v>S</v>
          </cell>
          <cell r="D11880">
            <v>39647</v>
          </cell>
          <cell r="E11880">
            <v>23</v>
          </cell>
          <cell r="F11880">
            <v>0.3586297</v>
          </cell>
          <cell r="G11880">
            <v>0.22181290000000001</v>
          </cell>
          <cell r="H11880">
            <v>75.861800000000002</v>
          </cell>
          <cell r="I11880">
            <v>6.0296000000000004E-3</v>
          </cell>
          <cell r="J11880">
            <v>22</v>
          </cell>
          <cell r="K11880">
            <v>-0.2363297</v>
          </cell>
          <cell r="L11880">
            <v>-0.17753669999999999</v>
          </cell>
          <cell r="M11880">
            <v>-0.13681679999999999</v>
          </cell>
          <cell r="N11880">
            <v>-9.6096899999999999E-2</v>
          </cell>
          <cell r="O11880">
            <v>-3.7303799999999998E-2</v>
          </cell>
          <cell r="P11880">
            <v>0.5625</v>
          </cell>
          <cell r="Q11880">
            <v>0.72916666666666663</v>
          </cell>
          <cell r="R11880">
            <v>13.5</v>
          </cell>
          <cell r="S11880">
            <v>17.5</v>
          </cell>
        </row>
        <row r="11881">
          <cell r="A11881" t="str">
            <v>PCT</v>
          </cell>
          <cell r="B11881" t="str">
            <v>PCT Ramp 2-1-1</v>
          </cell>
          <cell r="C11881" t="str">
            <v>S</v>
          </cell>
          <cell r="D11881">
            <v>39647</v>
          </cell>
          <cell r="E11881">
            <v>24</v>
          </cell>
          <cell r="F11881">
            <v>0.2389918</v>
          </cell>
          <cell r="G11881">
            <v>0.1369245</v>
          </cell>
          <cell r="H11881">
            <v>72.889499999999998</v>
          </cell>
          <cell r="I11881">
            <v>6.045E-3</v>
          </cell>
          <cell r="J11881">
            <v>22</v>
          </cell>
          <cell r="K11881">
            <v>-0.2017071</v>
          </cell>
          <cell r="L11881">
            <v>-0.1428391</v>
          </cell>
          <cell r="M11881">
            <v>-0.1020673</v>
          </cell>
          <cell r="N11881">
            <v>-6.1295500000000003E-2</v>
          </cell>
          <cell r="O11881">
            <v>-2.4275E-3</v>
          </cell>
          <cell r="P11881">
            <v>0.5625</v>
          </cell>
          <cell r="Q11881">
            <v>0.72916666666666663</v>
          </cell>
          <cell r="R11881">
            <v>13.5</v>
          </cell>
          <cell r="S11881">
            <v>17.5</v>
          </cell>
        </row>
        <row r="11882">
          <cell r="A11882" t="str">
            <v>PCT</v>
          </cell>
          <cell r="B11882" t="str">
            <v>PCT Ramp 2-1-1</v>
          </cell>
          <cell r="C11882" t="str">
            <v>S</v>
          </cell>
          <cell r="D11882">
            <v>39659</v>
          </cell>
          <cell r="E11882">
            <v>1</v>
          </cell>
          <cell r="F11882">
            <v>7.0534200000000005E-2</v>
          </cell>
          <cell r="G11882">
            <v>9.0212399999999998E-2</v>
          </cell>
          <cell r="H11882">
            <v>65.412499999999994</v>
          </cell>
          <cell r="I11882">
            <v>6.4834999999999997E-3</v>
          </cell>
          <cell r="J11882">
            <v>22</v>
          </cell>
          <cell r="K11882">
            <v>-8.3512900000000001E-2</v>
          </cell>
          <cell r="L11882">
            <v>-2.2546799999999999E-2</v>
          </cell>
          <cell r="M11882">
            <v>1.96782E-2</v>
          </cell>
          <cell r="N11882">
            <v>6.1903100000000003E-2</v>
          </cell>
          <cell r="O11882">
            <v>0.1228692</v>
          </cell>
          <cell r="P11882">
            <v>0.58333333333333337</v>
          </cell>
          <cell r="Q11882">
            <v>0.79166666666666663</v>
          </cell>
          <cell r="R11882">
            <v>14</v>
          </cell>
          <cell r="S11882">
            <v>19</v>
          </cell>
        </row>
        <row r="11883">
          <cell r="A11883" t="str">
            <v>PCT</v>
          </cell>
          <cell r="B11883" t="str">
            <v>PCT Ramp 2-1-1</v>
          </cell>
          <cell r="C11883" t="str">
            <v>S</v>
          </cell>
          <cell r="D11883">
            <v>39659</v>
          </cell>
          <cell r="E11883">
            <v>2</v>
          </cell>
          <cell r="F11883">
            <v>4.7055E-2</v>
          </cell>
          <cell r="G11883">
            <v>7.2331199999999998E-2</v>
          </cell>
          <cell r="H11883">
            <v>64.496399999999994</v>
          </cell>
          <cell r="I11883">
            <v>6.4771000000000004E-3</v>
          </cell>
          <cell r="J11883">
            <v>22</v>
          </cell>
          <cell r="K11883">
            <v>-7.7863799999999997E-2</v>
          </cell>
          <cell r="L11883">
            <v>-1.6927899999999999E-2</v>
          </cell>
          <cell r="M11883">
            <v>2.5276199999999999E-2</v>
          </cell>
          <cell r="N11883">
            <v>6.7480200000000004E-2</v>
          </cell>
          <cell r="O11883">
            <v>0.12841610000000001</v>
          </cell>
          <cell r="P11883">
            <v>0.58333333333333337</v>
          </cell>
          <cell r="Q11883">
            <v>0.79166666666666663</v>
          </cell>
          <cell r="R11883">
            <v>14</v>
          </cell>
          <cell r="S11883">
            <v>19</v>
          </cell>
        </row>
        <row r="11884">
          <cell r="A11884" t="str">
            <v>PCT</v>
          </cell>
          <cell r="B11884" t="str">
            <v>PCT Ramp 2-1-1</v>
          </cell>
          <cell r="C11884" t="str">
            <v>S</v>
          </cell>
          <cell r="D11884">
            <v>39659</v>
          </cell>
          <cell r="E11884">
            <v>3</v>
          </cell>
          <cell r="F11884">
            <v>2.1947399999999999E-2</v>
          </cell>
          <cell r="G11884">
            <v>6.4318100000000003E-2</v>
          </cell>
          <cell r="H11884">
            <v>64.496399999999994</v>
          </cell>
          <cell r="I11884">
            <v>6.4688000000000002E-3</v>
          </cell>
          <cell r="J11884">
            <v>22</v>
          </cell>
          <cell r="K11884">
            <v>-6.0703399999999998E-2</v>
          </cell>
          <cell r="L11884">
            <v>1.9359999999999999E-4</v>
          </cell>
          <cell r="M11884">
            <v>4.2370699999999997E-2</v>
          </cell>
          <cell r="N11884">
            <v>8.4547800000000006E-2</v>
          </cell>
          <cell r="O11884">
            <v>0.14544480000000001</v>
          </cell>
          <cell r="P11884">
            <v>0.58333333333333337</v>
          </cell>
          <cell r="Q11884">
            <v>0.79166666666666663</v>
          </cell>
          <cell r="R11884">
            <v>14</v>
          </cell>
          <cell r="S11884">
            <v>19</v>
          </cell>
        </row>
        <row r="11885">
          <cell r="A11885" t="str">
            <v>PCT</v>
          </cell>
          <cell r="B11885" t="str">
            <v>PCT Ramp 2-1-1</v>
          </cell>
          <cell r="C11885" t="str">
            <v>S</v>
          </cell>
          <cell r="D11885">
            <v>39659</v>
          </cell>
          <cell r="E11885">
            <v>4</v>
          </cell>
          <cell r="F11885">
            <v>1.7702200000000001E-2</v>
          </cell>
          <cell r="G11885">
            <v>5.2653199999999997E-2</v>
          </cell>
          <cell r="H11885">
            <v>64.038399999999996</v>
          </cell>
          <cell r="I11885">
            <v>6.4650000000000003E-3</v>
          </cell>
          <cell r="J11885">
            <v>22</v>
          </cell>
          <cell r="K11885">
            <v>-6.8092399999999997E-2</v>
          </cell>
          <cell r="L11885">
            <v>-7.2135000000000003E-3</v>
          </cell>
          <cell r="M11885">
            <v>3.4951000000000003E-2</v>
          </cell>
          <cell r="N11885">
            <v>7.7115500000000003E-2</v>
          </cell>
          <cell r="O11885">
            <v>0.13799439999999999</v>
          </cell>
          <cell r="P11885">
            <v>0.58333333333333337</v>
          </cell>
          <cell r="Q11885">
            <v>0.79166666666666663</v>
          </cell>
          <cell r="R11885">
            <v>14</v>
          </cell>
          <cell r="S11885">
            <v>19</v>
          </cell>
        </row>
        <row r="11886">
          <cell r="A11886" t="str">
            <v>PCT</v>
          </cell>
          <cell r="B11886" t="str">
            <v>PCT Ramp 2-1-1</v>
          </cell>
          <cell r="C11886" t="str">
            <v>S</v>
          </cell>
          <cell r="D11886">
            <v>39659</v>
          </cell>
          <cell r="E11886">
            <v>5</v>
          </cell>
          <cell r="F11886">
            <v>1.7735500000000001E-2</v>
          </cell>
          <cell r="G11886">
            <v>4.4240799999999997E-2</v>
          </cell>
          <cell r="H11886">
            <v>62.206200000000003</v>
          </cell>
          <cell r="I11886">
            <v>6.4625000000000004E-3</v>
          </cell>
          <cell r="J11886">
            <v>22</v>
          </cell>
          <cell r="K11886">
            <v>-7.6518100000000006E-2</v>
          </cell>
          <cell r="L11886">
            <v>-1.5651000000000002E-2</v>
          </cell>
          <cell r="M11886">
            <v>2.6505299999999999E-2</v>
          </cell>
          <cell r="N11886">
            <v>6.8661600000000003E-2</v>
          </cell>
          <cell r="O11886">
            <v>0.12952859999999999</v>
          </cell>
          <cell r="P11886">
            <v>0.58333333333333337</v>
          </cell>
          <cell r="Q11886">
            <v>0.79166666666666663</v>
          </cell>
          <cell r="R11886">
            <v>14</v>
          </cell>
          <cell r="S11886">
            <v>19</v>
          </cell>
        </row>
        <row r="11887">
          <cell r="A11887" t="str">
            <v>PCT</v>
          </cell>
          <cell r="B11887" t="str">
            <v>PCT Ramp 2-1-1</v>
          </cell>
          <cell r="C11887" t="str">
            <v>S</v>
          </cell>
          <cell r="D11887">
            <v>39659</v>
          </cell>
          <cell r="E11887">
            <v>6</v>
          </cell>
          <cell r="F11887">
            <v>1.7544500000000001E-2</v>
          </cell>
          <cell r="G11887">
            <v>4.3324000000000001E-2</v>
          </cell>
          <cell r="H11887">
            <v>60.874099999999999</v>
          </cell>
          <cell r="I11887">
            <v>6.4603999999999998E-3</v>
          </cell>
          <cell r="J11887">
            <v>22</v>
          </cell>
          <cell r="K11887">
            <v>-7.7227000000000004E-2</v>
          </cell>
          <cell r="L11887">
            <v>-1.63699E-2</v>
          </cell>
          <cell r="M11887">
            <v>2.57796E-2</v>
          </cell>
          <cell r="N11887">
            <v>6.7929100000000006E-2</v>
          </cell>
          <cell r="O11887">
            <v>0.12878619999999999</v>
          </cell>
          <cell r="P11887">
            <v>0.58333333333333337</v>
          </cell>
          <cell r="Q11887">
            <v>0.79166666666666663</v>
          </cell>
          <cell r="R11887">
            <v>14</v>
          </cell>
          <cell r="S11887">
            <v>19</v>
          </cell>
        </row>
        <row r="11888">
          <cell r="A11888" t="str">
            <v>PCT</v>
          </cell>
          <cell r="B11888" t="str">
            <v>PCT Ramp 2-1-1</v>
          </cell>
          <cell r="C11888" t="str">
            <v>S</v>
          </cell>
          <cell r="D11888">
            <v>39659</v>
          </cell>
          <cell r="E11888">
            <v>7</v>
          </cell>
          <cell r="F11888">
            <v>1.75452E-2</v>
          </cell>
          <cell r="G11888">
            <v>4.6175500000000001E-2</v>
          </cell>
          <cell r="H11888">
            <v>60.874099999999999</v>
          </cell>
          <cell r="I11888">
            <v>6.4587999999999998E-3</v>
          </cell>
          <cell r="J11888">
            <v>22</v>
          </cell>
          <cell r="K11888">
            <v>-7.4363399999999996E-2</v>
          </cell>
          <cell r="L11888">
            <v>-1.3513900000000001E-2</v>
          </cell>
          <cell r="M11888">
            <v>2.8630300000000001E-2</v>
          </cell>
          <cell r="N11888">
            <v>7.0774500000000004E-2</v>
          </cell>
          <cell r="O11888">
            <v>0.13162399999999999</v>
          </cell>
          <cell r="P11888">
            <v>0.58333333333333337</v>
          </cell>
          <cell r="Q11888">
            <v>0.79166666666666663</v>
          </cell>
          <cell r="R11888">
            <v>14</v>
          </cell>
          <cell r="S11888">
            <v>19</v>
          </cell>
        </row>
        <row r="11889">
          <cell r="A11889" t="str">
            <v>PCT</v>
          </cell>
          <cell r="B11889" t="str">
            <v>PCT Ramp 2-1-1</v>
          </cell>
          <cell r="C11889" t="str">
            <v>S</v>
          </cell>
          <cell r="D11889">
            <v>39659</v>
          </cell>
          <cell r="E11889">
            <v>8</v>
          </cell>
          <cell r="F11889">
            <v>1.75243E-2</v>
          </cell>
          <cell r="G11889">
            <v>4.1777399999999999E-2</v>
          </cell>
          <cell r="H11889">
            <v>63.832099999999997</v>
          </cell>
          <cell r="I11889">
            <v>6.4622000000000004E-3</v>
          </cell>
          <cell r="J11889">
            <v>22</v>
          </cell>
          <cell r="K11889">
            <v>-7.8767699999999996E-2</v>
          </cell>
          <cell r="L11889">
            <v>-1.7902100000000001E-2</v>
          </cell>
          <cell r="M11889">
            <v>2.4253199999999999E-2</v>
          </cell>
          <cell r="N11889">
            <v>6.6408400000000006E-2</v>
          </cell>
          <cell r="O11889">
            <v>0.127274</v>
          </cell>
          <cell r="P11889">
            <v>0.58333333333333337</v>
          </cell>
          <cell r="Q11889">
            <v>0.79166666666666663</v>
          </cell>
          <cell r="R11889">
            <v>14</v>
          </cell>
          <cell r="S11889">
            <v>19</v>
          </cell>
        </row>
        <row r="11890">
          <cell r="A11890" t="str">
            <v>PCT</v>
          </cell>
          <cell r="B11890" t="str">
            <v>PCT Ramp 2-1-1</v>
          </cell>
          <cell r="C11890" t="str">
            <v>S</v>
          </cell>
          <cell r="D11890">
            <v>39659</v>
          </cell>
          <cell r="E11890">
            <v>9</v>
          </cell>
          <cell r="F11890">
            <v>1.73559E-2</v>
          </cell>
          <cell r="G11890">
            <v>3.88137E-2</v>
          </cell>
          <cell r="H11890">
            <v>67.290199999999999</v>
          </cell>
          <cell r="I11890">
            <v>6.4720000000000003E-3</v>
          </cell>
          <cell r="J11890">
            <v>22</v>
          </cell>
          <cell r="K11890">
            <v>-8.1641699999999998E-2</v>
          </cell>
          <cell r="L11890">
            <v>-2.0729600000000001E-2</v>
          </cell>
          <cell r="M11890">
            <v>2.1457899999999999E-2</v>
          </cell>
          <cell r="N11890">
            <v>6.3645300000000002E-2</v>
          </cell>
          <cell r="O11890">
            <v>0.1245574</v>
          </cell>
          <cell r="P11890">
            <v>0.58333333333333337</v>
          </cell>
          <cell r="Q11890">
            <v>0.79166666666666663</v>
          </cell>
          <cell r="R11890">
            <v>14</v>
          </cell>
          <cell r="S11890">
            <v>19</v>
          </cell>
        </row>
        <row r="11891">
          <cell r="A11891" t="str">
            <v>PCT</v>
          </cell>
          <cell r="B11891" t="str">
            <v>PCT Ramp 2-1-1</v>
          </cell>
          <cell r="C11891" t="str">
            <v>S</v>
          </cell>
          <cell r="D11891">
            <v>39659</v>
          </cell>
          <cell r="E11891">
            <v>10</v>
          </cell>
          <cell r="F11891">
            <v>2.4489299999999999E-2</v>
          </cell>
          <cell r="G11891">
            <v>3.6497099999999998E-2</v>
          </cell>
          <cell r="H11891">
            <v>70.9161</v>
          </cell>
          <cell r="I11891">
            <v>6.5037999999999997E-3</v>
          </cell>
          <cell r="J11891">
            <v>22</v>
          </cell>
          <cell r="K11891">
            <v>-9.13442E-2</v>
          </cell>
          <cell r="L11891">
            <v>-3.0283000000000001E-2</v>
          </cell>
          <cell r="M11891">
            <v>1.20077E-2</v>
          </cell>
          <cell r="N11891">
            <v>5.42985E-2</v>
          </cell>
          <cell r="O11891">
            <v>0.1153597</v>
          </cell>
          <cell r="P11891">
            <v>0.58333333333333337</v>
          </cell>
          <cell r="Q11891">
            <v>0.79166666666666663</v>
          </cell>
          <cell r="R11891">
            <v>14</v>
          </cell>
          <cell r="S11891">
            <v>19</v>
          </cell>
        </row>
        <row r="11892">
          <cell r="A11892" t="str">
            <v>PCT</v>
          </cell>
          <cell r="B11892" t="str">
            <v>PCT Ramp 2-1-1</v>
          </cell>
          <cell r="C11892" t="str">
            <v>S</v>
          </cell>
          <cell r="D11892">
            <v>39659</v>
          </cell>
          <cell r="E11892">
            <v>11</v>
          </cell>
          <cell r="F11892">
            <v>3.4884999999999999E-2</v>
          </cell>
          <cell r="G11892">
            <v>4.0107499999999997E-2</v>
          </cell>
          <cell r="H11892">
            <v>74.957999999999998</v>
          </cell>
          <cell r="I11892">
            <v>6.5916999999999998E-3</v>
          </cell>
          <cell r="J11892">
            <v>22</v>
          </cell>
          <cell r="K11892">
            <v>-9.8825999999999997E-2</v>
          </cell>
          <cell r="L11892">
            <v>-3.7353299999999999E-2</v>
          </cell>
          <cell r="M11892">
            <v>5.2226E-3</v>
          </cell>
          <cell r="N11892">
            <v>4.7798399999999998E-2</v>
          </cell>
          <cell r="O11892">
            <v>0.1092711</v>
          </cell>
          <cell r="P11892">
            <v>0.58333333333333337</v>
          </cell>
          <cell r="Q11892">
            <v>0.79166666666666663</v>
          </cell>
          <cell r="R11892">
            <v>14</v>
          </cell>
          <cell r="S11892">
            <v>19</v>
          </cell>
        </row>
        <row r="11893">
          <cell r="A11893" t="str">
            <v>PCT</v>
          </cell>
          <cell r="B11893" t="str">
            <v>PCT Ramp 2-1-1</v>
          </cell>
          <cell r="C11893" t="str">
            <v>S</v>
          </cell>
          <cell r="D11893">
            <v>39659</v>
          </cell>
          <cell r="E11893">
            <v>12</v>
          </cell>
          <cell r="F11893">
            <v>6.2248499999999998E-2</v>
          </cell>
          <cell r="G11893">
            <v>8.1991099999999997E-2</v>
          </cell>
          <cell r="H11893">
            <v>77.667900000000003</v>
          </cell>
          <cell r="I11893">
            <v>6.5370999999999997E-3</v>
          </cell>
          <cell r="J11893">
            <v>22</v>
          </cell>
          <cell r="K11893">
            <v>-8.3873500000000004E-2</v>
          </cell>
          <cell r="L11893">
            <v>-2.2656300000000001E-2</v>
          </cell>
          <cell r="M11893">
            <v>1.9742599999999999E-2</v>
          </cell>
          <cell r="N11893">
            <v>6.2141500000000002E-2</v>
          </cell>
          <cell r="O11893">
            <v>0.1233587</v>
          </cell>
          <cell r="P11893">
            <v>0.58333333333333337</v>
          </cell>
          <cell r="Q11893">
            <v>0.79166666666666663</v>
          </cell>
          <cell r="R11893">
            <v>14</v>
          </cell>
          <cell r="S11893">
            <v>19</v>
          </cell>
        </row>
        <row r="11894">
          <cell r="A11894" t="str">
            <v>PCT</v>
          </cell>
          <cell r="B11894" t="str">
            <v>PCT Ramp 2-1-1</v>
          </cell>
          <cell r="C11894" t="str">
            <v>S</v>
          </cell>
          <cell r="D11894">
            <v>39659</v>
          </cell>
          <cell r="E11894">
            <v>13</v>
          </cell>
          <cell r="F11894">
            <v>0.1289342</v>
          </cell>
          <cell r="G11894">
            <v>0.1329602</v>
          </cell>
          <cell r="H11894">
            <v>80.251800000000003</v>
          </cell>
          <cell r="I11894">
            <v>6.5842000000000001E-3</v>
          </cell>
          <cell r="J11894">
            <v>22</v>
          </cell>
          <cell r="K11894">
            <v>-9.9962999999999996E-2</v>
          </cell>
          <cell r="L11894">
            <v>-3.8525499999999997E-2</v>
          </cell>
          <cell r="M11894">
            <v>4.0258999999999998E-3</v>
          </cell>
          <cell r="N11894">
            <v>4.6577399999999998E-2</v>
          </cell>
          <cell r="O11894">
            <v>0.1080149</v>
          </cell>
          <cell r="P11894">
            <v>0.58333333333333337</v>
          </cell>
          <cell r="Q11894">
            <v>0.79166666666666663</v>
          </cell>
          <cell r="R11894">
            <v>14</v>
          </cell>
          <cell r="S11894">
            <v>19</v>
          </cell>
        </row>
        <row r="11895">
          <cell r="A11895" t="str">
            <v>PCT</v>
          </cell>
          <cell r="B11895" t="str">
            <v>PCT Ramp 2-1-1</v>
          </cell>
          <cell r="C11895" t="str">
            <v>S</v>
          </cell>
          <cell r="D11895">
            <v>39659</v>
          </cell>
          <cell r="E11895">
            <v>14</v>
          </cell>
          <cell r="F11895">
            <v>0.17516080000000001</v>
          </cell>
          <cell r="G11895">
            <v>0.24692320000000001</v>
          </cell>
          <cell r="H11895">
            <v>84.251800000000003</v>
          </cell>
          <cell r="I11895">
            <v>6.5686E-3</v>
          </cell>
          <cell r="J11895">
            <v>22</v>
          </cell>
          <cell r="K11895">
            <v>-3.2103600000000003E-2</v>
          </cell>
          <cell r="L11895">
            <v>2.9261300000000001E-2</v>
          </cell>
          <cell r="M11895">
            <v>7.1762500000000007E-2</v>
          </cell>
          <cell r="N11895">
            <v>0.11426360000000001</v>
          </cell>
          <cell r="O11895">
            <v>0.17562849999999999</v>
          </cell>
          <cell r="P11895">
            <v>0.58333333333333337</v>
          </cell>
          <cell r="Q11895">
            <v>0.79166666666666663</v>
          </cell>
          <cell r="R11895">
            <v>14</v>
          </cell>
          <cell r="S11895">
            <v>19</v>
          </cell>
        </row>
        <row r="11896">
          <cell r="A11896" t="str">
            <v>PCT</v>
          </cell>
          <cell r="B11896" t="str">
            <v>PCT Ramp 2-1-1</v>
          </cell>
          <cell r="C11896" t="str">
            <v>S</v>
          </cell>
          <cell r="D11896">
            <v>39659</v>
          </cell>
          <cell r="E11896">
            <v>15</v>
          </cell>
          <cell r="F11896">
            <v>0.18719530000000001</v>
          </cell>
          <cell r="G11896">
            <v>0.37988640000000001</v>
          </cell>
          <cell r="H11896">
            <v>87.209800000000001</v>
          </cell>
          <cell r="I11896">
            <v>6.5874999999999996E-3</v>
          </cell>
          <cell r="J11896">
            <v>22</v>
          </cell>
          <cell r="K11896">
            <v>8.86763E-2</v>
          </cell>
          <cell r="L11896">
            <v>0.15012909999999999</v>
          </cell>
          <cell r="M11896">
            <v>0.1926911</v>
          </cell>
          <cell r="N11896">
            <v>0.23525309999999999</v>
          </cell>
          <cell r="O11896">
            <v>0.29670590000000002</v>
          </cell>
          <cell r="P11896">
            <v>0.58333333333333337</v>
          </cell>
          <cell r="Q11896">
            <v>0.79166666666666663</v>
          </cell>
          <cell r="R11896">
            <v>14</v>
          </cell>
          <cell r="S11896">
            <v>19</v>
          </cell>
        </row>
        <row r="11897">
          <cell r="A11897" t="str">
            <v>PCT</v>
          </cell>
          <cell r="B11897" t="str">
            <v>PCT Ramp 2-1-1</v>
          </cell>
          <cell r="C11897" t="str">
            <v>S</v>
          </cell>
          <cell r="D11897">
            <v>39659</v>
          </cell>
          <cell r="E11897">
            <v>16</v>
          </cell>
          <cell r="F11897">
            <v>0.19733059999999999</v>
          </cell>
          <cell r="G11897">
            <v>0.54228869999999996</v>
          </cell>
          <cell r="H11897">
            <v>89.625900000000001</v>
          </cell>
          <cell r="I11897">
            <v>6.6203E-3</v>
          </cell>
          <cell r="J11897">
            <v>22</v>
          </cell>
          <cell r="K11897">
            <v>0.2406845</v>
          </cell>
          <cell r="L11897">
            <v>0.30229020000000001</v>
          </cell>
          <cell r="M11897">
            <v>0.34495809999999999</v>
          </cell>
          <cell r="N11897">
            <v>0.38762609999999997</v>
          </cell>
          <cell r="O11897">
            <v>0.44923180000000001</v>
          </cell>
          <cell r="P11897">
            <v>0.58333333333333337</v>
          </cell>
          <cell r="Q11897">
            <v>0.79166666666666663</v>
          </cell>
          <cell r="R11897">
            <v>14</v>
          </cell>
          <cell r="S11897">
            <v>19</v>
          </cell>
        </row>
        <row r="11898">
          <cell r="A11898" t="str">
            <v>PCT</v>
          </cell>
          <cell r="B11898" t="str">
            <v>PCT Ramp 2-1-1</v>
          </cell>
          <cell r="C11898" t="str">
            <v>S</v>
          </cell>
          <cell r="D11898">
            <v>39659</v>
          </cell>
          <cell r="E11898">
            <v>17</v>
          </cell>
          <cell r="F11898">
            <v>0.25594309999999998</v>
          </cell>
          <cell r="G11898">
            <v>0.6832802</v>
          </cell>
          <cell r="H11898">
            <v>89.9161</v>
          </cell>
          <cell r="I11898">
            <v>6.6242000000000002E-3</v>
          </cell>
          <cell r="J11898">
            <v>22</v>
          </cell>
          <cell r="K11898">
            <v>0.32303290000000001</v>
          </cell>
          <cell r="L11898">
            <v>0.38465660000000002</v>
          </cell>
          <cell r="M11898">
            <v>0.42733710000000003</v>
          </cell>
          <cell r="N11898">
            <v>0.47001749999999998</v>
          </cell>
          <cell r="O11898">
            <v>0.53164120000000004</v>
          </cell>
          <cell r="P11898">
            <v>0.58333333333333337</v>
          </cell>
          <cell r="Q11898">
            <v>0.79166666666666663</v>
          </cell>
          <cell r="R11898">
            <v>14</v>
          </cell>
          <cell r="S11898">
            <v>19</v>
          </cell>
        </row>
        <row r="11899">
          <cell r="A11899" t="str">
            <v>PCT</v>
          </cell>
          <cell r="B11899" t="str">
            <v>PCT Ramp 2-1-1</v>
          </cell>
          <cell r="C11899" t="str">
            <v>S</v>
          </cell>
          <cell r="D11899">
            <v>39659</v>
          </cell>
          <cell r="E11899">
            <v>18</v>
          </cell>
          <cell r="F11899">
            <v>0.33871760000000001</v>
          </cell>
          <cell r="G11899">
            <v>0.82568319999999995</v>
          </cell>
          <cell r="H11899">
            <v>89.832099999999997</v>
          </cell>
          <cell r="I11899">
            <v>6.6289000000000001E-3</v>
          </cell>
          <cell r="J11899">
            <v>22</v>
          </cell>
          <cell r="K11899">
            <v>0.38262449999999998</v>
          </cell>
          <cell r="L11899">
            <v>0.4442701</v>
          </cell>
          <cell r="M11899">
            <v>0.4869657</v>
          </cell>
          <cell r="N11899">
            <v>0.52966120000000005</v>
          </cell>
          <cell r="O11899">
            <v>0.59130689999999997</v>
          </cell>
          <cell r="P11899">
            <v>0.58333333333333337</v>
          </cell>
          <cell r="Q11899">
            <v>0.79166666666666663</v>
          </cell>
          <cell r="R11899">
            <v>14</v>
          </cell>
          <cell r="S11899">
            <v>19</v>
          </cell>
        </row>
        <row r="11900">
          <cell r="A11900" t="str">
            <v>PCT</v>
          </cell>
          <cell r="B11900" t="str">
            <v>PCT Ramp 2-1-1</v>
          </cell>
          <cell r="C11900" t="str">
            <v>S</v>
          </cell>
          <cell r="D11900">
            <v>39659</v>
          </cell>
          <cell r="E11900">
            <v>19</v>
          </cell>
          <cell r="F11900">
            <v>0.83941449999999995</v>
          </cell>
          <cell r="G11900">
            <v>0.8446456</v>
          </cell>
          <cell r="H11900">
            <v>88.622299999999996</v>
          </cell>
          <cell r="I11900">
            <v>6.6759000000000002E-3</v>
          </cell>
          <cell r="J11900">
            <v>22</v>
          </cell>
          <cell r="K11900">
            <v>-9.9479700000000004E-2</v>
          </cell>
          <cell r="L11900">
            <v>-3.7615799999999998E-2</v>
          </cell>
          <cell r="M11900">
            <v>5.2310000000000004E-3</v>
          </cell>
          <cell r="N11900">
            <v>4.8077799999999997E-2</v>
          </cell>
          <cell r="O11900">
            <v>0.10994180000000001</v>
          </cell>
          <cell r="P11900">
            <v>0.58333333333333337</v>
          </cell>
          <cell r="Q11900">
            <v>0.79166666666666663</v>
          </cell>
          <cell r="R11900">
            <v>14</v>
          </cell>
          <cell r="S11900">
            <v>19</v>
          </cell>
        </row>
        <row r="11901">
          <cell r="A11901" t="str">
            <v>PCT</v>
          </cell>
          <cell r="B11901" t="str">
            <v>PCT Ramp 2-1-1</v>
          </cell>
          <cell r="C11901" t="str">
            <v>S</v>
          </cell>
          <cell r="D11901">
            <v>39659</v>
          </cell>
          <cell r="E11901">
            <v>20</v>
          </cell>
          <cell r="F11901">
            <v>0.78745129999999997</v>
          </cell>
          <cell r="G11901">
            <v>0.66545310000000002</v>
          </cell>
          <cell r="H11901">
            <v>84.702600000000004</v>
          </cell>
          <cell r="I11901">
            <v>6.6626999999999997E-3</v>
          </cell>
          <cell r="J11901">
            <v>22</v>
          </cell>
          <cell r="K11901">
            <v>-0.22660540000000001</v>
          </cell>
          <cell r="L11901">
            <v>-0.16480259999999999</v>
          </cell>
          <cell r="M11901">
            <v>-0.1219983</v>
          </cell>
          <cell r="N11901">
            <v>-7.9193899999999998E-2</v>
          </cell>
          <cell r="O11901">
            <v>-1.73911E-2</v>
          </cell>
          <cell r="P11901">
            <v>0.58333333333333337</v>
          </cell>
          <cell r="Q11901">
            <v>0.79166666666666663</v>
          </cell>
          <cell r="R11901">
            <v>14</v>
          </cell>
          <cell r="S11901">
            <v>19</v>
          </cell>
        </row>
        <row r="11902">
          <cell r="A11902" t="str">
            <v>PCT</v>
          </cell>
          <cell r="B11902" t="str">
            <v>PCT Ramp 2-1-1</v>
          </cell>
          <cell r="C11902" t="str">
            <v>S</v>
          </cell>
          <cell r="D11902">
            <v>39659</v>
          </cell>
          <cell r="E11902">
            <v>21</v>
          </cell>
          <cell r="F11902">
            <v>0.66859409999999997</v>
          </cell>
          <cell r="G11902">
            <v>0.42887009999999998</v>
          </cell>
          <cell r="H11902">
            <v>79.576700000000002</v>
          </cell>
          <cell r="I11902">
            <v>6.5795000000000003E-3</v>
          </cell>
          <cell r="J11902">
            <v>22</v>
          </cell>
          <cell r="K11902">
            <v>-0.34367619999999999</v>
          </cell>
          <cell r="L11902">
            <v>-0.28226040000000002</v>
          </cell>
          <cell r="M11902">
            <v>-0.23972399999999999</v>
          </cell>
          <cell r="N11902">
            <v>-0.19718759999999999</v>
          </cell>
          <cell r="O11902">
            <v>-0.1357718</v>
          </cell>
          <cell r="P11902">
            <v>0.58333333333333337</v>
          </cell>
          <cell r="Q11902">
            <v>0.79166666666666663</v>
          </cell>
          <cell r="R11902">
            <v>14</v>
          </cell>
          <cell r="S11902">
            <v>19</v>
          </cell>
        </row>
        <row r="11903">
          <cell r="A11903" t="str">
            <v>PCT</v>
          </cell>
          <cell r="B11903" t="str">
            <v>PCT Ramp 2-1-1</v>
          </cell>
          <cell r="C11903" t="str">
            <v>S</v>
          </cell>
          <cell r="D11903">
            <v>39659</v>
          </cell>
          <cell r="E11903">
            <v>22</v>
          </cell>
          <cell r="F11903">
            <v>0.46422980000000003</v>
          </cell>
          <cell r="G11903">
            <v>0.26858949999999998</v>
          </cell>
          <cell r="H11903">
            <v>74.118700000000004</v>
          </cell>
          <cell r="I11903">
            <v>6.5577999999999999E-3</v>
          </cell>
          <cell r="J11903">
            <v>22</v>
          </cell>
          <cell r="K11903">
            <v>-0.29942039999999998</v>
          </cell>
          <cell r="L11903">
            <v>-0.23810629999999999</v>
          </cell>
          <cell r="M11903">
            <v>-0.19564029999999999</v>
          </cell>
          <cell r="N11903">
            <v>-0.15317439999999999</v>
          </cell>
          <cell r="O11903">
            <v>-9.1860300000000006E-2</v>
          </cell>
          <cell r="P11903">
            <v>0.58333333333333337</v>
          </cell>
          <cell r="Q11903">
            <v>0.79166666666666663</v>
          </cell>
          <cell r="R11903">
            <v>14</v>
          </cell>
          <cell r="S11903">
            <v>19</v>
          </cell>
        </row>
        <row r="11904">
          <cell r="A11904" t="str">
            <v>PCT</v>
          </cell>
          <cell r="B11904" t="str">
            <v>PCT Ramp 2-1-1</v>
          </cell>
          <cell r="C11904" t="str">
            <v>S</v>
          </cell>
          <cell r="D11904">
            <v>39659</v>
          </cell>
          <cell r="E11904">
            <v>23</v>
          </cell>
          <cell r="F11904">
            <v>0.2413872</v>
          </cell>
          <cell r="G11904">
            <v>0.1788479</v>
          </cell>
          <cell r="H11904">
            <v>71.286600000000007</v>
          </cell>
          <cell r="I11904">
            <v>6.5252000000000001E-3</v>
          </cell>
          <cell r="J11904">
            <v>22</v>
          </cell>
          <cell r="K11904">
            <v>-0.1660616</v>
          </cell>
          <cell r="L11904">
            <v>-0.1048998</v>
          </cell>
          <cell r="M11904">
            <v>-6.2539300000000006E-2</v>
          </cell>
          <cell r="N11904">
            <v>-2.01788E-2</v>
          </cell>
          <cell r="O11904">
            <v>4.0982999999999999E-2</v>
          </cell>
          <cell r="P11904">
            <v>0.58333333333333337</v>
          </cell>
          <cell r="Q11904">
            <v>0.79166666666666663</v>
          </cell>
          <cell r="R11904">
            <v>14</v>
          </cell>
          <cell r="S11904">
            <v>19</v>
          </cell>
        </row>
        <row r="11905">
          <cell r="A11905" t="str">
            <v>PCT</v>
          </cell>
          <cell r="B11905" t="str">
            <v>PCT Ramp 2-1-1</v>
          </cell>
          <cell r="C11905" t="str">
            <v>S</v>
          </cell>
          <cell r="D11905">
            <v>39659</v>
          </cell>
          <cell r="E11905">
            <v>24</v>
          </cell>
          <cell r="F11905">
            <v>4.8484600000000003E-2</v>
          </cell>
          <cell r="G11905">
            <v>0.1222369</v>
          </cell>
          <cell r="H11905">
            <v>69.744600000000005</v>
          </cell>
          <cell r="I11905">
            <v>6.5161000000000004E-3</v>
          </cell>
          <cell r="J11905">
            <v>22</v>
          </cell>
          <cell r="K11905">
            <v>-2.9697600000000001E-2</v>
          </cell>
          <cell r="L11905">
            <v>3.1421400000000002E-2</v>
          </cell>
          <cell r="M11905">
            <v>7.3752300000000007E-2</v>
          </cell>
          <cell r="N11905">
            <v>0.11608309999999999</v>
          </cell>
          <cell r="O11905">
            <v>0.1772022</v>
          </cell>
          <cell r="P11905">
            <v>0.58333333333333337</v>
          </cell>
          <cell r="Q11905">
            <v>0.79166666666666663</v>
          </cell>
          <cell r="R11905">
            <v>14</v>
          </cell>
          <cell r="S11905">
            <v>19</v>
          </cell>
        </row>
        <row r="11906">
          <cell r="A11906" t="str">
            <v>PCT</v>
          </cell>
          <cell r="B11906" t="str">
            <v>PCT Ramp 2-1-1</v>
          </cell>
          <cell r="C11906" t="str">
            <v>S</v>
          </cell>
          <cell r="D11906">
            <v>39665</v>
          </cell>
          <cell r="E11906">
            <v>1</v>
          </cell>
          <cell r="F11906">
            <v>7.0724999999999996E-2</v>
          </cell>
          <cell r="G11906">
            <v>8.3238000000000006E-2</v>
          </cell>
          <cell r="H11906">
            <v>66.988</v>
          </cell>
          <cell r="I11906">
            <v>6.2303999999999997E-3</v>
          </cell>
          <cell r="J11906">
            <v>22</v>
          </cell>
          <cell r="K11906">
            <v>-8.8643299999999994E-2</v>
          </cell>
          <cell r="L11906">
            <v>-2.88793E-2</v>
          </cell>
          <cell r="M11906">
            <v>1.2513E-2</v>
          </cell>
          <cell r="N11906">
            <v>5.3905399999999999E-2</v>
          </cell>
          <cell r="O11906">
            <v>0.1136694</v>
          </cell>
          <cell r="P11906">
            <v>0.58333333333333337</v>
          </cell>
          <cell r="Q11906">
            <v>0.75</v>
          </cell>
          <cell r="R11906">
            <v>14</v>
          </cell>
          <cell r="S11906">
            <v>18</v>
          </cell>
        </row>
        <row r="11907">
          <cell r="A11907" t="str">
            <v>PCT</v>
          </cell>
          <cell r="B11907" t="str">
            <v>PCT Ramp 2-1-1</v>
          </cell>
          <cell r="C11907" t="str">
            <v>S</v>
          </cell>
          <cell r="D11907">
            <v>39665</v>
          </cell>
          <cell r="E11907">
            <v>2</v>
          </cell>
          <cell r="F11907">
            <v>7.8836400000000001E-2</v>
          </cell>
          <cell r="G11907">
            <v>7.2700699999999993E-2</v>
          </cell>
          <cell r="H11907">
            <v>65.488</v>
          </cell>
          <cell r="I11907">
            <v>6.2287999999999996E-3</v>
          </cell>
          <cell r="J11907">
            <v>22</v>
          </cell>
          <cell r="K11907">
            <v>-0.1072796</v>
          </cell>
          <cell r="L11907">
            <v>-4.75229E-2</v>
          </cell>
          <cell r="M11907">
            <v>-6.1355999999999997E-3</v>
          </cell>
          <cell r="N11907">
            <v>3.5251600000000001E-2</v>
          </cell>
          <cell r="O11907">
            <v>9.5008300000000004E-2</v>
          </cell>
          <cell r="P11907">
            <v>0.58333333333333337</v>
          </cell>
          <cell r="Q11907">
            <v>0.75</v>
          </cell>
          <cell r="R11907">
            <v>14</v>
          </cell>
          <cell r="S11907">
            <v>18</v>
          </cell>
        </row>
        <row r="11908">
          <cell r="A11908" t="str">
            <v>PCT</v>
          </cell>
          <cell r="B11908" t="str">
            <v>PCT Ramp 2-1-1</v>
          </cell>
          <cell r="C11908" t="str">
            <v>S</v>
          </cell>
          <cell r="D11908">
            <v>39665</v>
          </cell>
          <cell r="E11908">
            <v>3</v>
          </cell>
          <cell r="F11908">
            <v>5.40712E-2</v>
          </cell>
          <cell r="G11908">
            <v>6.8600099999999997E-2</v>
          </cell>
          <cell r="H11908">
            <v>64.016499999999994</v>
          </cell>
          <cell r="I11908">
            <v>6.2268000000000002E-3</v>
          </cell>
          <cell r="J11908">
            <v>22</v>
          </cell>
          <cell r="K11908">
            <v>-8.6598499999999995E-2</v>
          </cell>
          <cell r="L11908">
            <v>-2.68516E-2</v>
          </cell>
          <cell r="M11908">
            <v>1.4529E-2</v>
          </cell>
          <cell r="N11908">
            <v>5.5909500000000001E-2</v>
          </cell>
          <cell r="O11908">
            <v>0.11565640000000001</v>
          </cell>
          <cell r="P11908">
            <v>0.58333333333333337</v>
          </cell>
          <cell r="Q11908">
            <v>0.75</v>
          </cell>
          <cell r="R11908">
            <v>14</v>
          </cell>
          <cell r="S11908">
            <v>18</v>
          </cell>
        </row>
        <row r="11909">
          <cell r="A11909" t="str">
            <v>PCT</v>
          </cell>
          <cell r="B11909" t="str">
            <v>PCT Ramp 2-1-1</v>
          </cell>
          <cell r="C11909" t="str">
            <v>S</v>
          </cell>
          <cell r="D11909">
            <v>39665</v>
          </cell>
          <cell r="E11909">
            <v>4</v>
          </cell>
          <cell r="F11909">
            <v>5.2403199999999997E-2</v>
          </cell>
          <cell r="G11909">
            <v>6.5104899999999993E-2</v>
          </cell>
          <cell r="H11909">
            <v>63.016500000000001</v>
          </cell>
          <cell r="I11909">
            <v>6.2256000000000004E-3</v>
          </cell>
          <cell r="J11909">
            <v>22</v>
          </cell>
          <cell r="K11909">
            <v>-8.8415800000000003E-2</v>
          </cell>
          <cell r="L11909">
            <v>-2.8674700000000001E-2</v>
          </cell>
          <cell r="M11909">
            <v>1.27017E-2</v>
          </cell>
          <cell r="N11909">
            <v>5.4078099999999997E-2</v>
          </cell>
          <cell r="O11909">
            <v>0.1138192</v>
          </cell>
          <cell r="P11909">
            <v>0.58333333333333337</v>
          </cell>
          <cell r="Q11909">
            <v>0.75</v>
          </cell>
          <cell r="R11909">
            <v>14</v>
          </cell>
          <cell r="S11909">
            <v>18</v>
          </cell>
        </row>
        <row r="11910">
          <cell r="A11910" t="str">
            <v>PCT</v>
          </cell>
          <cell r="B11910" t="str">
            <v>PCT Ramp 2-1-1</v>
          </cell>
          <cell r="C11910" t="str">
            <v>S</v>
          </cell>
          <cell r="D11910">
            <v>39665</v>
          </cell>
          <cell r="E11910">
            <v>5</v>
          </cell>
          <cell r="F11910">
            <v>5.2420899999999999E-2</v>
          </cell>
          <cell r="G11910">
            <v>6.3334699999999994E-2</v>
          </cell>
          <cell r="H11910">
            <v>61.130200000000002</v>
          </cell>
          <cell r="I11910">
            <v>6.2246999999999997E-3</v>
          </cell>
          <cell r="J11910">
            <v>22</v>
          </cell>
          <cell r="K11910">
            <v>-9.0196299999999993E-2</v>
          </cell>
          <cell r="L11910">
            <v>-3.0459699999999999E-2</v>
          </cell>
          <cell r="M11910">
            <v>1.09137E-2</v>
          </cell>
          <cell r="N11910">
            <v>5.2287100000000003E-2</v>
          </cell>
          <cell r="O11910">
            <v>0.11202380000000001</v>
          </cell>
          <cell r="P11910">
            <v>0.58333333333333337</v>
          </cell>
          <cell r="Q11910">
            <v>0.75</v>
          </cell>
          <cell r="R11910">
            <v>14</v>
          </cell>
          <cell r="S11910">
            <v>18</v>
          </cell>
        </row>
        <row r="11911">
          <cell r="A11911" t="str">
            <v>PCT</v>
          </cell>
          <cell r="B11911" t="str">
            <v>PCT Ramp 2-1-1</v>
          </cell>
          <cell r="C11911" t="str">
            <v>S</v>
          </cell>
          <cell r="D11911">
            <v>39665</v>
          </cell>
          <cell r="E11911">
            <v>6</v>
          </cell>
          <cell r="F11911">
            <v>4.6081299999999999E-2</v>
          </cell>
          <cell r="G11911">
            <v>6.4356200000000002E-2</v>
          </cell>
          <cell r="H11911">
            <v>60.187100000000001</v>
          </cell>
          <cell r="I11911">
            <v>6.2242E-3</v>
          </cell>
          <cell r="J11911">
            <v>22</v>
          </cell>
          <cell r="K11911">
            <v>-8.2831000000000002E-2</v>
          </cell>
          <cell r="L11911">
            <v>-2.3096800000000001E-2</v>
          </cell>
          <cell r="M11911">
            <v>1.82749E-2</v>
          </cell>
          <cell r="N11911">
            <v>5.9646600000000001E-2</v>
          </cell>
          <cell r="O11911">
            <v>0.11938070000000001</v>
          </cell>
          <cell r="P11911">
            <v>0.58333333333333337</v>
          </cell>
          <cell r="Q11911">
            <v>0.75</v>
          </cell>
          <cell r="R11911">
            <v>14</v>
          </cell>
          <cell r="S11911">
            <v>18</v>
          </cell>
        </row>
        <row r="11912">
          <cell r="A11912" t="str">
            <v>PCT</v>
          </cell>
          <cell r="B11912" t="str">
            <v>PCT Ramp 2-1-1</v>
          </cell>
          <cell r="C11912" t="str">
            <v>S</v>
          </cell>
          <cell r="D11912">
            <v>39665</v>
          </cell>
          <cell r="E11912">
            <v>7</v>
          </cell>
          <cell r="F11912">
            <v>5.81536E-2</v>
          </cell>
          <cell r="G11912">
            <v>7.23216E-2</v>
          </cell>
          <cell r="H11912">
            <v>59.715600000000002</v>
          </cell>
          <cell r="I11912">
            <v>6.2239000000000001E-3</v>
          </cell>
          <cell r="J11912">
            <v>22</v>
          </cell>
          <cell r="K11912">
            <v>-8.6935499999999999E-2</v>
          </cell>
          <cell r="L11912">
            <v>-2.72027E-2</v>
          </cell>
          <cell r="M11912">
            <v>1.4168E-2</v>
          </cell>
          <cell r="N11912">
            <v>5.5538700000000003E-2</v>
          </cell>
          <cell r="O11912">
            <v>0.1152715</v>
          </cell>
          <cell r="P11912">
            <v>0.58333333333333337</v>
          </cell>
          <cell r="Q11912">
            <v>0.75</v>
          </cell>
          <cell r="R11912">
            <v>14</v>
          </cell>
          <cell r="S11912">
            <v>18</v>
          </cell>
        </row>
        <row r="11913">
          <cell r="A11913" t="str">
            <v>PCT</v>
          </cell>
          <cell r="B11913" t="str">
            <v>PCT Ramp 2-1-1</v>
          </cell>
          <cell r="C11913" t="str">
            <v>S</v>
          </cell>
          <cell r="D11913">
            <v>39665</v>
          </cell>
          <cell r="E11913">
            <v>8</v>
          </cell>
          <cell r="F11913">
            <v>5.1596900000000001E-2</v>
          </cell>
          <cell r="G11913">
            <v>6.5866300000000003E-2</v>
          </cell>
          <cell r="H11913">
            <v>60.744</v>
          </cell>
          <cell r="I11913">
            <v>6.2246999999999997E-3</v>
          </cell>
          <cell r="J11913">
            <v>22</v>
          </cell>
          <cell r="K11913">
            <v>-8.6840899999999999E-2</v>
          </cell>
          <cell r="L11913">
            <v>-2.7104099999999999E-2</v>
          </cell>
          <cell r="M11913">
            <v>1.4269499999999999E-2</v>
          </cell>
          <cell r="N11913">
            <v>5.5642999999999998E-2</v>
          </cell>
          <cell r="O11913">
            <v>0.1153798</v>
          </cell>
          <cell r="P11913">
            <v>0.58333333333333337</v>
          </cell>
          <cell r="Q11913">
            <v>0.75</v>
          </cell>
          <cell r="R11913">
            <v>14</v>
          </cell>
          <cell r="S11913">
            <v>18</v>
          </cell>
        </row>
        <row r="11914">
          <cell r="A11914" t="str">
            <v>PCT</v>
          </cell>
          <cell r="B11914" t="str">
            <v>PCT Ramp 2-1-1</v>
          </cell>
          <cell r="C11914" t="str">
            <v>S</v>
          </cell>
          <cell r="D11914">
            <v>39665</v>
          </cell>
          <cell r="E11914">
            <v>9</v>
          </cell>
          <cell r="F11914">
            <v>5.6958099999999998E-2</v>
          </cell>
          <cell r="G11914">
            <v>6.5237400000000001E-2</v>
          </cell>
          <cell r="H11914">
            <v>63.687100000000001</v>
          </cell>
          <cell r="I11914">
            <v>6.2271000000000002E-3</v>
          </cell>
          <cell r="J11914">
            <v>22</v>
          </cell>
          <cell r="K11914">
            <v>-9.2850600000000005E-2</v>
          </cell>
          <cell r="L11914">
            <v>-3.3102199999999998E-2</v>
          </cell>
          <cell r="M11914">
            <v>8.2792999999999999E-3</v>
          </cell>
          <cell r="N11914">
            <v>4.9660900000000001E-2</v>
          </cell>
          <cell r="O11914">
            <v>0.1094092</v>
          </cell>
          <cell r="P11914">
            <v>0.58333333333333337</v>
          </cell>
          <cell r="Q11914">
            <v>0.75</v>
          </cell>
          <cell r="R11914">
            <v>14</v>
          </cell>
          <cell r="S11914">
            <v>18</v>
          </cell>
        </row>
        <row r="11915">
          <cell r="A11915" t="str">
            <v>PCT</v>
          </cell>
          <cell r="B11915" t="str">
            <v>PCT Ramp 2-1-1</v>
          </cell>
          <cell r="C11915" t="str">
            <v>S</v>
          </cell>
          <cell r="D11915">
            <v>39665</v>
          </cell>
          <cell r="E11915">
            <v>10</v>
          </cell>
          <cell r="F11915">
            <v>5.7106499999999998E-2</v>
          </cell>
          <cell r="G11915">
            <v>6.7836400000000005E-2</v>
          </cell>
          <cell r="H11915">
            <v>67.601799999999997</v>
          </cell>
          <cell r="I11915">
            <v>6.2323999999999999E-3</v>
          </cell>
          <cell r="J11915">
            <v>22</v>
          </cell>
          <cell r="K11915">
            <v>-9.0442800000000004E-2</v>
          </cell>
          <cell r="L11915">
            <v>-3.0669200000000001E-2</v>
          </cell>
          <cell r="M11915">
            <v>1.0729900000000001E-2</v>
          </cell>
          <cell r="N11915">
            <v>5.2128899999999999E-2</v>
          </cell>
          <cell r="O11915">
            <v>0.1119026</v>
          </cell>
          <cell r="P11915">
            <v>0.58333333333333337</v>
          </cell>
          <cell r="Q11915">
            <v>0.75</v>
          </cell>
          <cell r="R11915">
            <v>14</v>
          </cell>
          <cell r="S11915">
            <v>18</v>
          </cell>
        </row>
        <row r="11916">
          <cell r="A11916" t="str">
            <v>PCT</v>
          </cell>
          <cell r="B11916" t="str">
            <v>PCT Ramp 2-1-1</v>
          </cell>
          <cell r="C11916" t="str">
            <v>S</v>
          </cell>
          <cell r="D11916">
            <v>39665</v>
          </cell>
          <cell r="E11916">
            <v>11</v>
          </cell>
          <cell r="F11916">
            <v>6.0740299999999997E-2</v>
          </cell>
          <cell r="G11916">
            <v>6.6309900000000005E-2</v>
          </cell>
          <cell r="H11916">
            <v>71.601799999999997</v>
          </cell>
          <cell r="I11916">
            <v>6.2525999999999997E-3</v>
          </cell>
          <cell r="J11916">
            <v>22</v>
          </cell>
          <cell r="K11916">
            <v>-9.57673E-2</v>
          </cell>
          <cell r="L11916">
            <v>-3.5896699999999997E-2</v>
          </cell>
          <cell r="M11916">
            <v>5.5694999999999998E-3</v>
          </cell>
          <cell r="N11916">
            <v>4.70357E-2</v>
          </cell>
          <cell r="O11916">
            <v>0.1069063</v>
          </cell>
          <cell r="P11916">
            <v>0.58333333333333337</v>
          </cell>
          <cell r="Q11916">
            <v>0.75</v>
          </cell>
          <cell r="R11916">
            <v>14</v>
          </cell>
          <cell r="S11916">
            <v>18</v>
          </cell>
        </row>
        <row r="11917">
          <cell r="A11917" t="str">
            <v>PCT</v>
          </cell>
          <cell r="B11917" t="str">
            <v>PCT Ramp 2-1-1</v>
          </cell>
          <cell r="C11917" t="str">
            <v>S</v>
          </cell>
          <cell r="D11917">
            <v>39665</v>
          </cell>
          <cell r="E11917">
            <v>12</v>
          </cell>
          <cell r="F11917">
            <v>7.1011699999999997E-2</v>
          </cell>
          <cell r="G11917">
            <v>8.9314299999999999E-2</v>
          </cell>
          <cell r="H11917">
            <v>75.658699999999996</v>
          </cell>
          <cell r="I11917">
            <v>6.2597E-3</v>
          </cell>
          <cell r="J11917">
            <v>22</v>
          </cell>
          <cell r="K11917">
            <v>-8.3091399999999996E-2</v>
          </cell>
          <cell r="L11917">
            <v>-2.3186999999999999E-2</v>
          </cell>
          <cell r="M11917">
            <v>1.8302599999999999E-2</v>
          </cell>
          <cell r="N11917">
            <v>5.97923E-2</v>
          </cell>
          <cell r="O11917">
            <v>0.1196967</v>
          </cell>
          <cell r="P11917">
            <v>0.58333333333333337</v>
          </cell>
          <cell r="Q11917">
            <v>0.75</v>
          </cell>
          <cell r="R11917">
            <v>14</v>
          </cell>
          <cell r="S11917">
            <v>18</v>
          </cell>
        </row>
        <row r="11918">
          <cell r="A11918" t="str">
            <v>PCT</v>
          </cell>
          <cell r="B11918" t="str">
            <v>PCT Ramp 2-1-1</v>
          </cell>
          <cell r="C11918" t="str">
            <v>S</v>
          </cell>
          <cell r="D11918">
            <v>39665</v>
          </cell>
          <cell r="E11918">
            <v>13</v>
          </cell>
          <cell r="F11918">
            <v>0.10868460000000001</v>
          </cell>
          <cell r="G11918">
            <v>0.13324530000000001</v>
          </cell>
          <cell r="H11918">
            <v>79.329300000000003</v>
          </cell>
          <cell r="I11918">
            <v>6.3087000000000004E-3</v>
          </cell>
          <cell r="J11918">
            <v>22</v>
          </cell>
          <cell r="K11918">
            <v>-7.7229500000000006E-2</v>
          </cell>
          <cell r="L11918">
            <v>-1.7090999999999999E-2</v>
          </cell>
          <cell r="M11918">
            <v>2.4560700000000001E-2</v>
          </cell>
          <cell r="N11918">
            <v>6.6212400000000005E-2</v>
          </cell>
          <cell r="O11918">
            <v>0.12635080000000001</v>
          </cell>
          <cell r="P11918">
            <v>0.58333333333333337</v>
          </cell>
          <cell r="Q11918">
            <v>0.75</v>
          </cell>
          <cell r="R11918">
            <v>14</v>
          </cell>
          <cell r="S11918">
            <v>18</v>
          </cell>
        </row>
        <row r="11919">
          <cell r="A11919" t="str">
            <v>PCT</v>
          </cell>
          <cell r="B11919" t="str">
            <v>PCT Ramp 2-1-1</v>
          </cell>
          <cell r="C11919" t="str">
            <v>S</v>
          </cell>
          <cell r="D11919">
            <v>39665</v>
          </cell>
          <cell r="E11919">
            <v>14</v>
          </cell>
          <cell r="F11919">
            <v>0.18706909999999999</v>
          </cell>
          <cell r="G11919">
            <v>0.17327090000000001</v>
          </cell>
          <cell r="H11919">
            <v>82.357799999999997</v>
          </cell>
          <cell r="I11919">
            <v>6.3147999999999998E-3</v>
          </cell>
          <cell r="J11919">
            <v>22</v>
          </cell>
          <cell r="K11919">
            <v>-0.1156378</v>
          </cell>
          <cell r="L11919">
            <v>-5.5470100000000001E-2</v>
          </cell>
          <cell r="M11919">
            <v>-1.37982E-2</v>
          </cell>
          <cell r="N11919">
            <v>2.7873700000000001E-2</v>
          </cell>
          <cell r="O11919">
            <v>8.8041300000000003E-2</v>
          </cell>
          <cell r="P11919">
            <v>0.58333333333333337</v>
          </cell>
          <cell r="Q11919">
            <v>0.75</v>
          </cell>
          <cell r="R11919">
            <v>14</v>
          </cell>
          <cell r="S11919">
            <v>18</v>
          </cell>
        </row>
        <row r="11920">
          <cell r="A11920" t="str">
            <v>PCT</v>
          </cell>
          <cell r="B11920" t="str">
            <v>PCT Ramp 2-1-1</v>
          </cell>
          <cell r="C11920" t="str">
            <v>S</v>
          </cell>
          <cell r="D11920">
            <v>39665</v>
          </cell>
          <cell r="E11920">
            <v>15</v>
          </cell>
          <cell r="F11920">
            <v>0.1070847</v>
          </cell>
          <cell r="G11920">
            <v>0.26482610000000001</v>
          </cell>
          <cell r="H11920">
            <v>84.971599999999995</v>
          </cell>
          <cell r="I11920">
            <v>6.3905000000000003E-3</v>
          </cell>
          <cell r="J11920">
            <v>22</v>
          </cell>
          <cell r="K11920">
            <v>5.5293099999999998E-2</v>
          </cell>
          <cell r="L11920">
            <v>0.1158204</v>
          </cell>
          <cell r="M11920">
            <v>0.1577414</v>
          </cell>
          <cell r="N11920">
            <v>0.19966239999999999</v>
          </cell>
          <cell r="O11920">
            <v>0.26018970000000002</v>
          </cell>
          <cell r="P11920">
            <v>0.58333333333333337</v>
          </cell>
          <cell r="Q11920">
            <v>0.75</v>
          </cell>
          <cell r="R11920">
            <v>14</v>
          </cell>
          <cell r="S11920">
            <v>18</v>
          </cell>
        </row>
        <row r="11921">
          <cell r="A11921" t="str">
            <v>PCT</v>
          </cell>
          <cell r="B11921" t="str">
            <v>PCT Ramp 2-1-1</v>
          </cell>
          <cell r="C11921" t="str">
            <v>S</v>
          </cell>
          <cell r="D11921">
            <v>39665</v>
          </cell>
          <cell r="E11921">
            <v>16</v>
          </cell>
          <cell r="F11921">
            <v>6.7529699999999998E-2</v>
          </cell>
          <cell r="G11921">
            <v>0.33961629999999998</v>
          </cell>
          <cell r="H11921">
            <v>86</v>
          </cell>
          <cell r="I11921">
            <v>6.3682000000000001E-3</v>
          </cell>
          <cell r="J11921">
            <v>22</v>
          </cell>
          <cell r="K11921">
            <v>0.1698173</v>
          </cell>
          <cell r="L11921">
            <v>0.23023879999999999</v>
          </cell>
          <cell r="M11921">
            <v>0.27208660000000001</v>
          </cell>
          <cell r="N11921">
            <v>0.3139344</v>
          </cell>
          <cell r="O11921">
            <v>0.37435600000000002</v>
          </cell>
          <cell r="P11921">
            <v>0.58333333333333337</v>
          </cell>
          <cell r="Q11921">
            <v>0.75</v>
          </cell>
          <cell r="R11921">
            <v>14</v>
          </cell>
          <cell r="S11921">
            <v>18</v>
          </cell>
        </row>
        <row r="11922">
          <cell r="A11922" t="str">
            <v>PCT</v>
          </cell>
          <cell r="B11922" t="str">
            <v>PCT Ramp 2-1-1</v>
          </cell>
          <cell r="C11922" t="str">
            <v>S</v>
          </cell>
          <cell r="D11922">
            <v>39665</v>
          </cell>
          <cell r="E11922">
            <v>17</v>
          </cell>
          <cell r="F11922">
            <v>0.16397320000000001</v>
          </cell>
          <cell r="G11922">
            <v>0.42903980000000003</v>
          </cell>
          <cell r="H11922">
            <v>86.943100000000001</v>
          </cell>
          <cell r="I11922">
            <v>6.3711000000000002E-3</v>
          </cell>
          <cell r="J11922">
            <v>22</v>
          </cell>
          <cell r="K11922">
            <v>0.1627739</v>
          </cell>
          <cell r="L11922">
            <v>0.2232092</v>
          </cell>
          <cell r="M11922">
            <v>0.26506659999999999</v>
          </cell>
          <cell r="N11922">
            <v>0.30692399999999997</v>
          </cell>
          <cell r="O11922">
            <v>0.3673593</v>
          </cell>
          <cell r="P11922">
            <v>0.58333333333333337</v>
          </cell>
          <cell r="Q11922">
            <v>0.75</v>
          </cell>
          <cell r="R11922">
            <v>14</v>
          </cell>
          <cell r="S11922">
            <v>18</v>
          </cell>
        </row>
        <row r="11923">
          <cell r="A11923" t="str">
            <v>PCT</v>
          </cell>
          <cell r="B11923" t="str">
            <v>PCT Ramp 2-1-1</v>
          </cell>
          <cell r="C11923" t="str">
            <v>S</v>
          </cell>
          <cell r="D11923">
            <v>39665</v>
          </cell>
          <cell r="E11923">
            <v>18</v>
          </cell>
          <cell r="F11923">
            <v>0.2011704</v>
          </cell>
          <cell r="G11923">
            <v>0.51261140000000005</v>
          </cell>
          <cell r="H11923">
            <v>86.914699999999996</v>
          </cell>
          <cell r="I11923">
            <v>6.3883999999999998E-3</v>
          </cell>
          <cell r="J11923">
            <v>22</v>
          </cell>
          <cell r="K11923">
            <v>0.20900969999999999</v>
          </cell>
          <cell r="L11923">
            <v>0.26952690000000001</v>
          </cell>
          <cell r="M11923">
            <v>0.31144100000000002</v>
          </cell>
          <cell r="N11923">
            <v>0.35335509999999998</v>
          </cell>
          <cell r="O11923">
            <v>0.41387230000000003</v>
          </cell>
          <cell r="P11923">
            <v>0.58333333333333337</v>
          </cell>
          <cell r="Q11923">
            <v>0.75</v>
          </cell>
          <cell r="R11923">
            <v>14</v>
          </cell>
          <cell r="S11923">
            <v>18</v>
          </cell>
        </row>
        <row r="11924">
          <cell r="A11924" t="str">
            <v>PCT</v>
          </cell>
          <cell r="B11924" t="str">
            <v>PCT Ramp 2-1-1</v>
          </cell>
          <cell r="C11924" t="str">
            <v>S</v>
          </cell>
          <cell r="D11924">
            <v>39665</v>
          </cell>
          <cell r="E11924">
            <v>19</v>
          </cell>
          <cell r="F11924">
            <v>0.93236379999999996</v>
          </cell>
          <cell r="G11924">
            <v>0.50528669999999998</v>
          </cell>
          <cell r="H11924">
            <v>85.073300000000003</v>
          </cell>
          <cell r="I11924">
            <v>6.3698000000000001E-3</v>
          </cell>
          <cell r="J11924">
            <v>22</v>
          </cell>
          <cell r="K11924">
            <v>-0.52935869999999996</v>
          </cell>
          <cell r="L11924">
            <v>-0.46892990000000001</v>
          </cell>
          <cell r="M11924">
            <v>-0.42707709999999999</v>
          </cell>
          <cell r="N11924">
            <v>-0.38522430000000002</v>
          </cell>
          <cell r="O11924">
            <v>-0.32479550000000001</v>
          </cell>
          <cell r="P11924">
            <v>0.58333333333333337</v>
          </cell>
          <cell r="Q11924">
            <v>0.75</v>
          </cell>
          <cell r="R11924">
            <v>14</v>
          </cell>
          <cell r="S11924">
            <v>18</v>
          </cell>
        </row>
        <row r="11925">
          <cell r="A11925" t="str">
            <v>PCT</v>
          </cell>
          <cell r="B11925" t="str">
            <v>PCT Ramp 2-1-1</v>
          </cell>
          <cell r="C11925" t="str">
            <v>S</v>
          </cell>
          <cell r="D11925">
            <v>39665</v>
          </cell>
          <cell r="E11925">
            <v>20</v>
          </cell>
          <cell r="F11925">
            <v>0.72707480000000002</v>
          </cell>
          <cell r="G11925">
            <v>0.38827469999999997</v>
          </cell>
          <cell r="H11925">
            <v>80.845799999999997</v>
          </cell>
          <cell r="I11925">
            <v>6.3001999999999997E-3</v>
          </cell>
          <cell r="J11925">
            <v>22</v>
          </cell>
          <cell r="K11925">
            <v>-0.44052170000000002</v>
          </cell>
          <cell r="L11925">
            <v>-0.38042379999999998</v>
          </cell>
          <cell r="M11925">
            <v>-0.33880009999999999</v>
          </cell>
          <cell r="N11925">
            <v>-0.29717650000000001</v>
          </cell>
          <cell r="O11925">
            <v>-0.2370785</v>
          </cell>
          <cell r="P11925">
            <v>0.58333333333333337</v>
          </cell>
          <cell r="Q11925">
            <v>0.75</v>
          </cell>
          <cell r="R11925">
            <v>14</v>
          </cell>
          <cell r="S11925">
            <v>18</v>
          </cell>
        </row>
        <row r="11926">
          <cell r="A11926" t="str">
            <v>PCT</v>
          </cell>
          <cell r="B11926" t="str">
            <v>PCT Ramp 2-1-1</v>
          </cell>
          <cell r="C11926" t="str">
            <v>S</v>
          </cell>
          <cell r="D11926">
            <v>39665</v>
          </cell>
          <cell r="E11926">
            <v>21</v>
          </cell>
          <cell r="F11926">
            <v>0.51386399999999999</v>
          </cell>
          <cell r="G11926">
            <v>0.2305741</v>
          </cell>
          <cell r="H11926">
            <v>75.431100000000001</v>
          </cell>
          <cell r="I11926">
            <v>6.2500000000000003E-3</v>
          </cell>
          <cell r="J11926">
            <v>22</v>
          </cell>
          <cell r="K11926">
            <v>-0.3846058</v>
          </cell>
          <cell r="L11926">
            <v>-0.32474760000000003</v>
          </cell>
          <cell r="M11926">
            <v>-0.28328999999999999</v>
          </cell>
          <cell r="N11926">
            <v>-0.2418324</v>
          </cell>
          <cell r="O11926">
            <v>-0.1819741</v>
          </cell>
          <cell r="P11926">
            <v>0.58333333333333337</v>
          </cell>
          <cell r="Q11926">
            <v>0.75</v>
          </cell>
          <cell r="R11926">
            <v>14</v>
          </cell>
          <cell r="S11926">
            <v>18</v>
          </cell>
        </row>
        <row r="11927">
          <cell r="A11927" t="str">
            <v>PCT</v>
          </cell>
          <cell r="B11927" t="str">
            <v>PCT Ramp 2-1-1</v>
          </cell>
          <cell r="C11927" t="str">
            <v>S</v>
          </cell>
          <cell r="D11927">
            <v>39665</v>
          </cell>
          <cell r="E11927">
            <v>22</v>
          </cell>
          <cell r="F11927">
            <v>0.29857840000000002</v>
          </cell>
          <cell r="G11927">
            <v>0.16850660000000001</v>
          </cell>
          <cell r="H11927">
            <v>73.016499999999994</v>
          </cell>
          <cell r="I11927">
            <v>6.2490999999999996E-3</v>
          </cell>
          <cell r="J11927">
            <v>22</v>
          </cell>
          <cell r="K11927">
            <v>-0.23138020000000001</v>
          </cell>
          <cell r="L11927">
            <v>-0.1715264</v>
          </cell>
          <cell r="M11927">
            <v>-0.13007179999999999</v>
          </cell>
          <cell r="N11927">
            <v>-8.8617299999999996E-2</v>
          </cell>
          <cell r="O11927">
            <v>-2.8763500000000001E-2</v>
          </cell>
          <cell r="P11927">
            <v>0.58333333333333337</v>
          </cell>
          <cell r="Q11927">
            <v>0.75</v>
          </cell>
          <cell r="R11927">
            <v>14</v>
          </cell>
          <cell r="S11927">
            <v>18</v>
          </cell>
        </row>
        <row r="11928">
          <cell r="A11928" t="str">
            <v>PCT</v>
          </cell>
          <cell r="B11928" t="str">
            <v>PCT Ramp 2-1-1</v>
          </cell>
          <cell r="C11928" t="str">
            <v>S</v>
          </cell>
          <cell r="D11928">
            <v>39665</v>
          </cell>
          <cell r="E11928">
            <v>23</v>
          </cell>
          <cell r="F11928">
            <v>0.20435829999999999</v>
          </cell>
          <cell r="G11928">
            <v>0.13967599999999999</v>
          </cell>
          <cell r="H11928">
            <v>72.516499999999994</v>
          </cell>
          <cell r="I11928">
            <v>6.2405999999999998E-3</v>
          </cell>
          <cell r="J11928">
            <v>22</v>
          </cell>
          <cell r="K11928">
            <v>-0.16592170000000001</v>
          </cell>
          <cell r="L11928">
            <v>-0.1061086</v>
          </cell>
          <cell r="M11928">
            <v>-6.4682299999999998E-2</v>
          </cell>
          <cell r="N11928">
            <v>-2.3255999999999999E-2</v>
          </cell>
          <cell r="O11928">
            <v>3.6557100000000002E-2</v>
          </cell>
          <cell r="P11928">
            <v>0.58333333333333337</v>
          </cell>
          <cell r="Q11928">
            <v>0.75</v>
          </cell>
          <cell r="R11928">
            <v>14</v>
          </cell>
          <cell r="S11928">
            <v>18</v>
          </cell>
        </row>
        <row r="11929">
          <cell r="A11929" t="str">
            <v>PCT</v>
          </cell>
          <cell r="B11929" t="str">
            <v>PCT Ramp 2-1-1</v>
          </cell>
          <cell r="C11929" t="str">
            <v>S</v>
          </cell>
          <cell r="D11929">
            <v>39665</v>
          </cell>
          <cell r="E11929">
            <v>24</v>
          </cell>
          <cell r="F11929">
            <v>0.11365790000000001</v>
          </cell>
          <cell r="G11929">
            <v>0.1042574</v>
          </cell>
          <cell r="H11929">
            <v>71.044899999999998</v>
          </cell>
          <cell r="I11929">
            <v>6.2386999999999998E-3</v>
          </cell>
          <cell r="J11929">
            <v>22</v>
          </cell>
          <cell r="K11929">
            <v>-0.11062429999999999</v>
          </cell>
          <cell r="L11929">
            <v>-5.0820400000000002E-2</v>
          </cell>
          <cell r="M11929">
            <v>-9.4003999999999997E-3</v>
          </cell>
          <cell r="N11929">
            <v>3.2019499999999999E-2</v>
          </cell>
          <cell r="O11929">
            <v>9.1823399999999999E-2</v>
          </cell>
          <cell r="P11929">
            <v>0.58333333333333337</v>
          </cell>
          <cell r="Q11929">
            <v>0.75</v>
          </cell>
          <cell r="R11929">
            <v>14</v>
          </cell>
          <cell r="S11929">
            <v>18</v>
          </cell>
        </row>
        <row r="11930">
          <cell r="A11930" t="str">
            <v>PCT</v>
          </cell>
          <cell r="B11930" t="str">
            <v>PCT Ramp 2-1-1</v>
          </cell>
          <cell r="C11930" t="str">
            <v>S</v>
          </cell>
          <cell r="D11930">
            <v>39671</v>
          </cell>
          <cell r="E11930">
            <v>1</v>
          </cell>
          <cell r="F11930">
            <v>0.18151829999999999</v>
          </cell>
          <cell r="G11930">
            <v>0.1492647</v>
          </cell>
          <cell r="H11930">
            <v>74.374099999999999</v>
          </cell>
          <cell r="I11930">
            <v>6.6924999999999997E-3</v>
          </cell>
          <cell r="J11930">
            <v>22</v>
          </cell>
          <cell r="K11930">
            <v>-0.13709470000000001</v>
          </cell>
          <cell r="L11930">
            <v>-7.5153700000000004E-2</v>
          </cell>
          <cell r="M11930">
            <v>-3.2253499999999997E-2</v>
          </cell>
          <cell r="N11930">
            <v>1.0646600000000001E-2</v>
          </cell>
          <cell r="O11930">
            <v>7.2587600000000002E-2</v>
          </cell>
          <cell r="P11930">
            <v>0.58333333333333337</v>
          </cell>
          <cell r="Q11930">
            <v>0.79166666666666663</v>
          </cell>
          <cell r="R11930">
            <v>14</v>
          </cell>
          <cell r="S11930">
            <v>19</v>
          </cell>
        </row>
        <row r="11931">
          <cell r="A11931" t="str">
            <v>PCT</v>
          </cell>
          <cell r="B11931" t="str">
            <v>PCT Ramp 2-1-1</v>
          </cell>
          <cell r="C11931" t="str">
            <v>S</v>
          </cell>
          <cell r="D11931">
            <v>39671</v>
          </cell>
          <cell r="E11931">
            <v>2</v>
          </cell>
          <cell r="F11931">
            <v>0.116318</v>
          </cell>
          <cell r="G11931">
            <v>0.11066769999999999</v>
          </cell>
          <cell r="H11931">
            <v>73.706199999999995</v>
          </cell>
          <cell r="I11931">
            <v>6.6623999999999997E-3</v>
          </cell>
          <cell r="J11931">
            <v>22</v>
          </cell>
          <cell r="K11931">
            <v>-0.1102547</v>
          </cell>
          <cell r="L11931">
            <v>-4.8453499999999997E-2</v>
          </cell>
          <cell r="M11931">
            <v>-5.6502000000000002E-3</v>
          </cell>
          <cell r="N11931">
            <v>3.7153100000000001E-2</v>
          </cell>
          <cell r="O11931">
            <v>9.8954200000000006E-2</v>
          </cell>
          <cell r="P11931">
            <v>0.58333333333333337</v>
          </cell>
          <cell r="Q11931">
            <v>0.79166666666666663</v>
          </cell>
          <cell r="R11931">
            <v>14</v>
          </cell>
          <cell r="S11931">
            <v>19</v>
          </cell>
        </row>
        <row r="11932">
          <cell r="A11932" t="str">
            <v>PCT</v>
          </cell>
          <cell r="B11932" t="str">
            <v>PCT Ramp 2-1-1</v>
          </cell>
          <cell r="C11932" t="str">
            <v>S</v>
          </cell>
          <cell r="D11932">
            <v>39671</v>
          </cell>
          <cell r="E11932">
            <v>3</v>
          </cell>
          <cell r="F11932">
            <v>8.33449E-2</v>
          </cell>
          <cell r="G11932">
            <v>9.3388499999999999E-2</v>
          </cell>
          <cell r="H11932">
            <v>71.206199999999995</v>
          </cell>
          <cell r="I11932">
            <v>6.6226999999999996E-3</v>
          </cell>
          <cell r="J11932">
            <v>22</v>
          </cell>
          <cell r="K11932">
            <v>-9.4248899999999997E-2</v>
          </cell>
          <cell r="L11932">
            <v>-3.2632000000000001E-2</v>
          </cell>
          <cell r="M11932">
            <v>1.00436E-2</v>
          </cell>
          <cell r="N11932">
            <v>5.2719299999999997E-2</v>
          </cell>
          <cell r="O11932">
            <v>0.1143361</v>
          </cell>
          <cell r="P11932">
            <v>0.58333333333333337</v>
          </cell>
          <cell r="Q11932">
            <v>0.79166666666666663</v>
          </cell>
          <cell r="R11932">
            <v>14</v>
          </cell>
          <cell r="S11932">
            <v>19</v>
          </cell>
        </row>
        <row r="11933">
          <cell r="A11933" t="str">
            <v>PCT</v>
          </cell>
          <cell r="B11933" t="str">
            <v>PCT Ramp 2-1-1</v>
          </cell>
          <cell r="C11933" t="str">
            <v>S</v>
          </cell>
          <cell r="D11933">
            <v>39671</v>
          </cell>
          <cell r="E11933">
            <v>4</v>
          </cell>
          <cell r="F11933">
            <v>7.24133E-2</v>
          </cell>
          <cell r="G11933">
            <v>6.8351400000000007E-2</v>
          </cell>
          <cell r="H11933">
            <v>70.122299999999996</v>
          </cell>
          <cell r="I11933">
            <v>6.6039999999999996E-3</v>
          </cell>
          <cell r="J11933">
            <v>22</v>
          </cell>
          <cell r="K11933">
            <v>-0.108207</v>
          </cell>
          <cell r="L11933">
            <v>-4.6677200000000002E-2</v>
          </cell>
          <cell r="M11933">
            <v>-4.0619000000000002E-3</v>
          </cell>
          <cell r="N11933">
            <v>3.8553499999999997E-2</v>
          </cell>
          <cell r="O11933">
            <v>0.1000832</v>
          </cell>
          <cell r="P11933">
            <v>0.58333333333333337</v>
          </cell>
          <cell r="Q11933">
            <v>0.79166666666666663</v>
          </cell>
          <cell r="R11933">
            <v>14</v>
          </cell>
          <cell r="S11933">
            <v>19</v>
          </cell>
        </row>
        <row r="11934">
          <cell r="A11934" t="str">
            <v>PCT</v>
          </cell>
          <cell r="B11934" t="str">
            <v>PCT Ramp 2-1-1</v>
          </cell>
          <cell r="C11934" t="str">
            <v>S</v>
          </cell>
          <cell r="D11934">
            <v>39671</v>
          </cell>
          <cell r="E11934">
            <v>5</v>
          </cell>
          <cell r="F11934">
            <v>6.9314399999999998E-2</v>
          </cell>
          <cell r="G11934">
            <v>5.0290700000000001E-2</v>
          </cell>
          <cell r="H11934">
            <v>69.122299999999996</v>
          </cell>
          <cell r="I11934">
            <v>6.5916999999999998E-3</v>
          </cell>
          <cell r="J11934">
            <v>22</v>
          </cell>
          <cell r="K11934">
            <v>-0.12307170000000001</v>
          </cell>
          <cell r="L11934">
            <v>-6.1599300000000003E-2</v>
          </cell>
          <cell r="M11934">
            <v>-1.9023700000000001E-2</v>
          </cell>
          <cell r="N11934">
            <v>2.3551900000000001E-2</v>
          </cell>
          <cell r="O11934">
            <v>8.5024299999999997E-2</v>
          </cell>
          <cell r="P11934">
            <v>0.58333333333333337</v>
          </cell>
          <cell r="Q11934">
            <v>0.79166666666666663</v>
          </cell>
          <cell r="R11934">
            <v>14</v>
          </cell>
          <cell r="S11934">
            <v>19</v>
          </cell>
        </row>
        <row r="11935">
          <cell r="A11935" t="str">
            <v>PCT</v>
          </cell>
          <cell r="B11935" t="str">
            <v>PCT Ramp 2-1-1</v>
          </cell>
          <cell r="C11935" t="str">
            <v>S</v>
          </cell>
          <cell r="D11935">
            <v>39671</v>
          </cell>
          <cell r="E11935">
            <v>6</v>
          </cell>
          <cell r="F11935">
            <v>6.1135000000000002E-2</v>
          </cell>
          <cell r="G11935">
            <v>4.8458300000000003E-2</v>
          </cell>
          <cell r="H11935">
            <v>68.122299999999996</v>
          </cell>
          <cell r="I11935">
            <v>6.5813E-3</v>
          </cell>
          <cell r="J11935">
            <v>22</v>
          </cell>
          <cell r="K11935">
            <v>-0.11664289999999999</v>
          </cell>
          <cell r="L11935">
            <v>-5.5218900000000001E-2</v>
          </cell>
          <cell r="M11935">
            <v>-1.2676700000000001E-2</v>
          </cell>
          <cell r="N11935">
            <v>2.98654E-2</v>
          </cell>
          <cell r="O11935">
            <v>9.1289499999999996E-2</v>
          </cell>
          <cell r="P11935">
            <v>0.58333333333333337</v>
          </cell>
          <cell r="Q11935">
            <v>0.79166666666666663</v>
          </cell>
          <cell r="R11935">
            <v>14</v>
          </cell>
          <cell r="S11935">
            <v>19</v>
          </cell>
        </row>
        <row r="11936">
          <cell r="A11936" t="str">
            <v>PCT</v>
          </cell>
          <cell r="B11936" t="str">
            <v>PCT Ramp 2-1-1</v>
          </cell>
          <cell r="C11936" t="str">
            <v>S</v>
          </cell>
          <cell r="D11936">
            <v>39671</v>
          </cell>
          <cell r="E11936">
            <v>7</v>
          </cell>
          <cell r="F11936">
            <v>3.7290700000000003E-2</v>
          </cell>
          <cell r="G11936">
            <v>5.4880100000000001E-2</v>
          </cell>
          <cell r="H11936">
            <v>66.664299999999997</v>
          </cell>
          <cell r="I11936">
            <v>6.5735999999999998E-3</v>
          </cell>
          <cell r="J11936">
            <v>22</v>
          </cell>
          <cell r="K11936">
            <v>-8.6316000000000004E-2</v>
          </cell>
          <cell r="L11936">
            <v>-2.4927899999999999E-2</v>
          </cell>
          <cell r="M11936">
            <v>1.7589299999999999E-2</v>
          </cell>
          <cell r="N11936">
            <v>6.01065E-2</v>
          </cell>
          <cell r="O11936">
            <v>0.12149459999999999</v>
          </cell>
          <cell r="P11936">
            <v>0.58333333333333337</v>
          </cell>
          <cell r="Q11936">
            <v>0.79166666666666663</v>
          </cell>
          <cell r="R11936">
            <v>14</v>
          </cell>
          <cell r="S11936">
            <v>19</v>
          </cell>
        </row>
        <row r="11937">
          <cell r="A11937" t="str">
            <v>PCT</v>
          </cell>
          <cell r="B11937" t="str">
            <v>PCT Ramp 2-1-1</v>
          </cell>
          <cell r="C11937" t="str">
            <v>S</v>
          </cell>
          <cell r="D11937">
            <v>39671</v>
          </cell>
          <cell r="E11937">
            <v>8</v>
          </cell>
          <cell r="F11937">
            <v>2.8397800000000001E-2</v>
          </cell>
          <cell r="G11937">
            <v>4.5220900000000001E-2</v>
          </cell>
          <cell r="H11937">
            <v>70.538399999999996</v>
          </cell>
          <cell r="I11937">
            <v>6.5903999999999997E-3</v>
          </cell>
          <cell r="J11937">
            <v>22</v>
          </cell>
          <cell r="K11937">
            <v>-8.7214600000000003E-2</v>
          </cell>
          <cell r="L11937">
            <v>-2.5748299999999998E-2</v>
          </cell>
          <cell r="M11937">
            <v>1.6823100000000001E-2</v>
          </cell>
          <cell r="N11937">
            <v>5.93944E-2</v>
          </cell>
          <cell r="O11937">
            <v>0.1208607</v>
          </cell>
          <cell r="P11937">
            <v>0.58333333333333337</v>
          </cell>
          <cell r="Q11937">
            <v>0.79166666666666663</v>
          </cell>
          <cell r="R11937">
            <v>14</v>
          </cell>
          <cell r="S11937">
            <v>19</v>
          </cell>
        </row>
        <row r="11938">
          <cell r="A11938" t="str">
            <v>PCT</v>
          </cell>
          <cell r="B11938" t="str">
            <v>PCT Ramp 2-1-1</v>
          </cell>
          <cell r="C11938" t="str">
            <v>S</v>
          </cell>
          <cell r="D11938">
            <v>39671</v>
          </cell>
          <cell r="E11938">
            <v>9</v>
          </cell>
          <cell r="F11938">
            <v>3.4293799999999999E-2</v>
          </cell>
          <cell r="G11938">
            <v>4.9506300000000003E-2</v>
          </cell>
          <cell r="H11938">
            <v>75.122299999999996</v>
          </cell>
          <cell r="I11938">
            <v>6.7164E-3</v>
          </cell>
          <cell r="J11938">
            <v>22</v>
          </cell>
          <cell r="K11938">
            <v>-8.9815099999999995E-2</v>
          </cell>
          <cell r="L11938">
            <v>-2.7764E-2</v>
          </cell>
          <cell r="M11938">
            <v>1.5212399999999999E-2</v>
          </cell>
          <cell r="N11938">
            <v>5.8188799999999999E-2</v>
          </cell>
          <cell r="O11938">
            <v>0.12024</v>
          </cell>
          <cell r="P11938">
            <v>0.58333333333333337</v>
          </cell>
          <cell r="Q11938">
            <v>0.79166666666666663</v>
          </cell>
          <cell r="R11938">
            <v>14</v>
          </cell>
          <cell r="S11938">
            <v>19</v>
          </cell>
        </row>
        <row r="11939">
          <cell r="A11939" t="str">
            <v>PCT</v>
          </cell>
          <cell r="B11939" t="str">
            <v>PCT Ramp 2-1-1</v>
          </cell>
          <cell r="C11939" t="str">
            <v>S</v>
          </cell>
          <cell r="D11939">
            <v>39671</v>
          </cell>
          <cell r="E11939">
            <v>10</v>
          </cell>
          <cell r="F11939">
            <v>4.8138399999999998E-2</v>
          </cell>
          <cell r="G11939">
            <v>9.28258E-2</v>
          </cell>
          <cell r="H11939">
            <v>80.332099999999997</v>
          </cell>
          <cell r="I11939">
            <v>7.1013999999999999E-3</v>
          </cell>
          <cell r="J11939">
            <v>22</v>
          </cell>
          <cell r="K11939">
            <v>-6.3308699999999996E-2</v>
          </cell>
          <cell r="L11939">
            <v>4.9629999999999997E-4</v>
          </cell>
          <cell r="M11939">
            <v>4.4687400000000002E-2</v>
          </cell>
          <cell r="N11939">
            <v>8.8878600000000002E-2</v>
          </cell>
          <cell r="O11939">
            <v>0.1526835</v>
          </cell>
          <cell r="P11939">
            <v>0.58333333333333337</v>
          </cell>
          <cell r="Q11939">
            <v>0.79166666666666663</v>
          </cell>
          <cell r="R11939">
            <v>14</v>
          </cell>
          <cell r="S11939">
            <v>19</v>
          </cell>
        </row>
        <row r="11940">
          <cell r="A11940" t="str">
            <v>PCT</v>
          </cell>
          <cell r="B11940" t="str">
            <v>PCT Ramp 2-1-1</v>
          </cell>
          <cell r="C11940" t="str">
            <v>S</v>
          </cell>
          <cell r="D11940">
            <v>39671</v>
          </cell>
          <cell r="E11940">
            <v>11</v>
          </cell>
          <cell r="F11940">
            <v>0.1012427</v>
          </cell>
          <cell r="G11940">
            <v>0.1367631</v>
          </cell>
          <cell r="H11940">
            <v>84.042000000000002</v>
          </cell>
          <cell r="I11940">
            <v>7.0648999999999998E-3</v>
          </cell>
          <cell r="J11940">
            <v>22</v>
          </cell>
          <cell r="K11940">
            <v>-7.2197899999999995E-2</v>
          </cell>
          <cell r="L11940">
            <v>-8.5570000000000004E-3</v>
          </cell>
          <cell r="M11940">
            <v>3.5520400000000001E-2</v>
          </cell>
          <cell r="N11940">
            <v>7.9597899999999999E-2</v>
          </cell>
          <cell r="O11940">
            <v>0.1432388</v>
          </cell>
          <cell r="P11940">
            <v>0.58333333333333337</v>
          </cell>
          <cell r="Q11940">
            <v>0.79166666666666663</v>
          </cell>
          <cell r="R11940">
            <v>14</v>
          </cell>
          <cell r="S11940">
            <v>19</v>
          </cell>
        </row>
        <row r="11941">
          <cell r="A11941" t="str">
            <v>PCT</v>
          </cell>
          <cell r="B11941" t="str">
            <v>PCT Ramp 2-1-1</v>
          </cell>
          <cell r="C11941" t="str">
            <v>S</v>
          </cell>
          <cell r="D11941">
            <v>39671</v>
          </cell>
          <cell r="E11941">
            <v>12</v>
          </cell>
          <cell r="F11941">
            <v>0.1101068</v>
          </cell>
          <cell r="G11941">
            <v>0.18430869999999999</v>
          </cell>
          <cell r="H11941">
            <v>86.5839</v>
          </cell>
          <cell r="I11941">
            <v>6.8393000000000004E-3</v>
          </cell>
          <cell r="J11941">
            <v>22</v>
          </cell>
          <cell r="K11941">
            <v>-3.1782299999999999E-2</v>
          </cell>
          <cell r="L11941">
            <v>3.0834E-2</v>
          </cell>
          <cell r="M11941">
            <v>7.4201900000000001E-2</v>
          </cell>
          <cell r="N11941">
            <v>0.1175698</v>
          </cell>
          <cell r="O11941">
            <v>0.18018609999999999</v>
          </cell>
          <cell r="P11941">
            <v>0.58333333333333337</v>
          </cell>
          <cell r="Q11941">
            <v>0.79166666666666663</v>
          </cell>
          <cell r="R11941">
            <v>14</v>
          </cell>
          <cell r="S11941">
            <v>19</v>
          </cell>
        </row>
        <row r="11942">
          <cell r="A11942" t="str">
            <v>PCT</v>
          </cell>
          <cell r="B11942" t="str">
            <v>PCT Ramp 2-1-1</v>
          </cell>
          <cell r="C11942" t="str">
            <v>S</v>
          </cell>
          <cell r="D11942">
            <v>39671</v>
          </cell>
          <cell r="E11942">
            <v>13</v>
          </cell>
          <cell r="F11942">
            <v>0.262351</v>
          </cell>
          <cell r="G11942">
            <v>0.31105969999999999</v>
          </cell>
          <cell r="H11942">
            <v>89.5</v>
          </cell>
          <cell r="I11942">
            <v>6.8063999999999998E-3</v>
          </cell>
          <cell r="J11942">
            <v>22</v>
          </cell>
          <cell r="K11942">
            <v>-5.70202E-2</v>
          </cell>
          <cell r="L11942">
            <v>5.4453000000000001E-3</v>
          </cell>
          <cell r="M11942">
            <v>4.8708700000000001E-2</v>
          </cell>
          <cell r="N11942">
            <v>9.1972100000000001E-2</v>
          </cell>
          <cell r="O11942">
            <v>0.15443760000000001</v>
          </cell>
          <cell r="P11942">
            <v>0.58333333333333337</v>
          </cell>
          <cell r="Q11942">
            <v>0.79166666666666663</v>
          </cell>
          <cell r="R11942">
            <v>14</v>
          </cell>
          <cell r="S11942">
            <v>19</v>
          </cell>
        </row>
        <row r="11943">
          <cell r="A11943" t="str">
            <v>PCT</v>
          </cell>
          <cell r="B11943" t="str">
            <v>PCT Ramp 2-1-1</v>
          </cell>
          <cell r="C11943" t="str">
            <v>S</v>
          </cell>
          <cell r="D11943">
            <v>39671</v>
          </cell>
          <cell r="E11943">
            <v>14</v>
          </cell>
          <cell r="F11943">
            <v>0.50690590000000002</v>
          </cell>
          <cell r="G11943">
            <v>0.4995849</v>
          </cell>
          <cell r="H11943">
            <v>92.4161</v>
          </cell>
          <cell r="I11943">
            <v>6.8246000000000001E-3</v>
          </cell>
          <cell r="J11943">
            <v>22</v>
          </cell>
          <cell r="K11943">
            <v>-0.11319120000000001</v>
          </cell>
          <cell r="L11943">
            <v>-5.0642199999999998E-2</v>
          </cell>
          <cell r="M11943">
            <v>-7.3210000000000003E-3</v>
          </cell>
          <cell r="N11943">
            <v>3.6000299999999999E-2</v>
          </cell>
          <cell r="O11943">
            <v>9.8549300000000006E-2</v>
          </cell>
          <cell r="P11943">
            <v>0.58333333333333337</v>
          </cell>
          <cell r="Q11943">
            <v>0.79166666666666663</v>
          </cell>
          <cell r="R11943">
            <v>14</v>
          </cell>
          <cell r="S11943">
            <v>19</v>
          </cell>
        </row>
        <row r="11944">
          <cell r="A11944" t="str">
            <v>PCT</v>
          </cell>
          <cell r="B11944" t="str">
            <v>PCT Ramp 2-1-1</v>
          </cell>
          <cell r="C11944" t="str">
            <v>S</v>
          </cell>
          <cell r="D11944">
            <v>39671</v>
          </cell>
          <cell r="E11944">
            <v>15</v>
          </cell>
          <cell r="F11944">
            <v>0.63898840000000001</v>
          </cell>
          <cell r="G11944">
            <v>0.72512259999999995</v>
          </cell>
          <cell r="H11944">
            <v>95.5</v>
          </cell>
          <cell r="I11944">
            <v>6.9268999999999997E-3</v>
          </cell>
          <cell r="J11944">
            <v>22</v>
          </cell>
          <cell r="K11944">
            <v>-2.0527E-2</v>
          </cell>
          <cell r="L11944">
            <v>4.2489300000000001E-2</v>
          </cell>
          <cell r="M11944">
            <v>8.6134299999999997E-2</v>
          </cell>
          <cell r="N11944">
            <v>0.12977920000000001</v>
          </cell>
          <cell r="O11944">
            <v>0.19279550000000001</v>
          </cell>
          <cell r="P11944">
            <v>0.58333333333333337</v>
          </cell>
          <cell r="Q11944">
            <v>0.79166666666666663</v>
          </cell>
          <cell r="R11944">
            <v>14</v>
          </cell>
          <cell r="S11944">
            <v>19</v>
          </cell>
        </row>
        <row r="11945">
          <cell r="A11945" t="str">
            <v>PCT</v>
          </cell>
          <cell r="B11945" t="str">
            <v>PCT Ramp 2-1-1</v>
          </cell>
          <cell r="C11945" t="str">
            <v>S</v>
          </cell>
          <cell r="D11945">
            <v>39671</v>
          </cell>
          <cell r="E11945">
            <v>16</v>
          </cell>
          <cell r="F11945">
            <v>0.80942890000000001</v>
          </cell>
          <cell r="G11945">
            <v>0.9068891</v>
          </cell>
          <cell r="H11945">
            <v>96.5839</v>
          </cell>
          <cell r="I11945">
            <v>6.8246000000000001E-3</v>
          </cell>
          <cell r="J11945">
            <v>22</v>
          </cell>
          <cell r="K11945">
            <v>-8.4106000000000007E-3</v>
          </cell>
          <cell r="L11945">
            <v>5.4138699999999998E-2</v>
          </cell>
          <cell r="M11945">
            <v>9.7460199999999997E-2</v>
          </cell>
          <cell r="N11945">
            <v>0.14078160000000001</v>
          </cell>
          <cell r="O11945">
            <v>0.20333090000000001</v>
          </cell>
          <cell r="P11945">
            <v>0.58333333333333337</v>
          </cell>
          <cell r="Q11945">
            <v>0.79166666666666663</v>
          </cell>
          <cell r="R11945">
            <v>14</v>
          </cell>
          <cell r="S11945">
            <v>19</v>
          </cell>
        </row>
        <row r="11946">
          <cell r="A11946" t="str">
            <v>PCT</v>
          </cell>
          <cell r="B11946" t="str">
            <v>PCT Ramp 2-1-1</v>
          </cell>
          <cell r="C11946" t="str">
            <v>S</v>
          </cell>
          <cell r="D11946">
            <v>39671</v>
          </cell>
          <cell r="E11946">
            <v>17</v>
          </cell>
          <cell r="F11946">
            <v>0.76843640000000002</v>
          </cell>
          <cell r="G11946">
            <v>1.1058319999999999</v>
          </cell>
          <cell r="H11946">
            <v>96.9161</v>
          </cell>
          <cell r="I11946">
            <v>6.8282000000000004E-3</v>
          </cell>
          <cell r="J11946">
            <v>22</v>
          </cell>
          <cell r="K11946">
            <v>0.23149710000000001</v>
          </cell>
          <cell r="L11946">
            <v>0.29406280000000001</v>
          </cell>
          <cell r="M11946">
            <v>0.33739560000000002</v>
          </cell>
          <cell r="N11946">
            <v>0.38072840000000002</v>
          </cell>
          <cell r="O11946">
            <v>0.44329410000000002</v>
          </cell>
          <cell r="P11946">
            <v>0.58333333333333337</v>
          </cell>
          <cell r="Q11946">
            <v>0.79166666666666663</v>
          </cell>
          <cell r="R11946">
            <v>14</v>
          </cell>
          <cell r="S11946">
            <v>19</v>
          </cell>
        </row>
        <row r="11947">
          <cell r="A11947" t="str">
            <v>PCT</v>
          </cell>
          <cell r="B11947" t="str">
            <v>PCT Ramp 2-1-1</v>
          </cell>
          <cell r="C11947" t="str">
            <v>S</v>
          </cell>
          <cell r="D11947">
            <v>39671</v>
          </cell>
          <cell r="E11947">
            <v>18</v>
          </cell>
          <cell r="F11947">
            <v>0.96284729999999996</v>
          </cell>
          <cell r="G11947">
            <v>1.3130790000000001</v>
          </cell>
          <cell r="H11947">
            <v>96.748199999999997</v>
          </cell>
          <cell r="I11947">
            <v>6.8215999999999997E-3</v>
          </cell>
          <cell r="J11947">
            <v>22</v>
          </cell>
          <cell r="K11947">
            <v>0.24438399999999999</v>
          </cell>
          <cell r="L11947">
            <v>0.30691950000000001</v>
          </cell>
          <cell r="M11947">
            <v>0.35023130000000002</v>
          </cell>
          <cell r="N11947">
            <v>0.39354319999999998</v>
          </cell>
          <cell r="O11947">
            <v>0.4560787</v>
          </cell>
          <cell r="P11947">
            <v>0.58333333333333337</v>
          </cell>
          <cell r="Q11947">
            <v>0.79166666666666663</v>
          </cell>
          <cell r="R11947">
            <v>14</v>
          </cell>
          <cell r="S11947">
            <v>19</v>
          </cell>
        </row>
        <row r="11948">
          <cell r="A11948" t="str">
            <v>PCT</v>
          </cell>
          <cell r="B11948" t="str">
            <v>PCT Ramp 2-1-1</v>
          </cell>
          <cell r="C11948" t="str">
            <v>S</v>
          </cell>
          <cell r="D11948">
            <v>39671</v>
          </cell>
          <cell r="E11948">
            <v>19</v>
          </cell>
          <cell r="F11948">
            <v>1.485476</v>
          </cell>
          <cell r="G11948">
            <v>1.294691</v>
          </cell>
          <cell r="H11948">
            <v>93.374099999999999</v>
          </cell>
          <cell r="I11948">
            <v>6.7453000000000001E-3</v>
          </cell>
          <cell r="J11948">
            <v>22</v>
          </cell>
          <cell r="K11948">
            <v>-0.29603889999999999</v>
          </cell>
          <cell r="L11948">
            <v>-0.23385439999999999</v>
          </cell>
          <cell r="M11948">
            <v>-0.1907855</v>
          </cell>
          <cell r="N11948">
            <v>-0.14771670000000001</v>
          </cell>
          <cell r="O11948">
            <v>-8.5532200000000003E-2</v>
          </cell>
          <cell r="P11948">
            <v>0.58333333333333337</v>
          </cell>
          <cell r="Q11948">
            <v>0.79166666666666663</v>
          </cell>
          <cell r="R11948">
            <v>14</v>
          </cell>
          <cell r="S11948">
            <v>19</v>
          </cell>
        </row>
        <row r="11949">
          <cell r="A11949" t="str">
            <v>PCT</v>
          </cell>
          <cell r="B11949" t="str">
            <v>PCT Ramp 2-1-1</v>
          </cell>
          <cell r="C11949" t="str">
            <v>S</v>
          </cell>
          <cell r="D11949">
            <v>39671</v>
          </cell>
          <cell r="E11949">
            <v>20</v>
          </cell>
          <cell r="F11949">
            <v>1.526559</v>
          </cell>
          <cell r="G11949">
            <v>1.1073489999999999</v>
          </cell>
          <cell r="H11949">
            <v>88.790199999999999</v>
          </cell>
          <cell r="I11949">
            <v>6.7034E-3</v>
          </cell>
          <cell r="J11949">
            <v>22</v>
          </cell>
          <cell r="K11949">
            <v>-0.52413639999999995</v>
          </cell>
          <cell r="L11949">
            <v>-0.46214509999999998</v>
          </cell>
          <cell r="M11949">
            <v>-0.41921019999999998</v>
          </cell>
          <cell r="N11949">
            <v>-0.37627519999999998</v>
          </cell>
          <cell r="O11949">
            <v>-0.31428400000000001</v>
          </cell>
          <cell r="P11949">
            <v>0.58333333333333337</v>
          </cell>
          <cell r="Q11949">
            <v>0.79166666666666663</v>
          </cell>
          <cell r="R11949">
            <v>14</v>
          </cell>
          <cell r="S11949">
            <v>19</v>
          </cell>
        </row>
        <row r="11950">
          <cell r="A11950" t="str">
            <v>PCT</v>
          </cell>
          <cell r="B11950" t="str">
            <v>PCT Ramp 2-1-1</v>
          </cell>
          <cell r="C11950" t="str">
            <v>S</v>
          </cell>
          <cell r="D11950">
            <v>39671</v>
          </cell>
          <cell r="E11950">
            <v>21</v>
          </cell>
          <cell r="F11950">
            <v>1.254939</v>
          </cell>
          <cell r="G11950">
            <v>0.82746739999999996</v>
          </cell>
          <cell r="H11950">
            <v>84.290199999999999</v>
          </cell>
          <cell r="I11950">
            <v>6.6997000000000003E-3</v>
          </cell>
          <cell r="J11950">
            <v>22</v>
          </cell>
          <cell r="K11950">
            <v>-0.53236819999999996</v>
          </cell>
          <cell r="L11950">
            <v>-0.47039419999999998</v>
          </cell>
          <cell r="M11950">
            <v>-0.4274712</v>
          </cell>
          <cell r="N11950">
            <v>-0.38454820000000001</v>
          </cell>
          <cell r="O11950">
            <v>-0.32257419999999998</v>
          </cell>
          <cell r="P11950">
            <v>0.58333333333333337</v>
          </cell>
          <cell r="Q11950">
            <v>0.79166666666666663</v>
          </cell>
          <cell r="R11950">
            <v>14</v>
          </cell>
          <cell r="S11950">
            <v>19</v>
          </cell>
        </row>
        <row r="11951">
          <cell r="A11951" t="str">
            <v>PCT</v>
          </cell>
          <cell r="B11951" t="str">
            <v>PCT Ramp 2-1-1</v>
          </cell>
          <cell r="C11951" t="str">
            <v>S</v>
          </cell>
          <cell r="D11951">
            <v>39671</v>
          </cell>
          <cell r="E11951">
            <v>22</v>
          </cell>
          <cell r="F11951">
            <v>0.88519749999999997</v>
          </cell>
          <cell r="G11951">
            <v>0.60036690000000004</v>
          </cell>
          <cell r="H11951">
            <v>80.290199999999999</v>
          </cell>
          <cell r="I11951">
            <v>6.6956999999999997E-3</v>
          </cell>
          <cell r="J11951">
            <v>22</v>
          </cell>
          <cell r="K11951">
            <v>-0.3896965</v>
          </cell>
          <cell r="L11951">
            <v>-0.3277408</v>
          </cell>
          <cell r="M11951">
            <v>-0.28483059999999999</v>
          </cell>
          <cell r="N11951">
            <v>-0.2419203</v>
          </cell>
          <cell r="O11951">
            <v>-0.1799646</v>
          </cell>
          <cell r="P11951">
            <v>0.58333333333333337</v>
          </cell>
          <cell r="Q11951">
            <v>0.79166666666666663</v>
          </cell>
          <cell r="R11951">
            <v>14</v>
          </cell>
          <cell r="S11951">
            <v>19</v>
          </cell>
        </row>
        <row r="11952">
          <cell r="A11952" t="str">
            <v>PCT</v>
          </cell>
          <cell r="B11952" t="str">
            <v>PCT Ramp 2-1-1</v>
          </cell>
          <cell r="C11952" t="str">
            <v>S</v>
          </cell>
          <cell r="D11952">
            <v>39671</v>
          </cell>
          <cell r="E11952">
            <v>23</v>
          </cell>
          <cell r="F11952">
            <v>0.54317409999999999</v>
          </cell>
          <cell r="G11952">
            <v>0.3971597</v>
          </cell>
          <cell r="H11952">
            <v>77.622299999999996</v>
          </cell>
          <cell r="I11952">
            <v>6.7162999999999997E-3</v>
          </cell>
          <cell r="J11952">
            <v>22</v>
          </cell>
          <cell r="K11952">
            <v>-0.25104120000000002</v>
          </cell>
          <cell r="L11952">
            <v>-0.18899050000000001</v>
          </cell>
          <cell r="M11952">
            <v>-0.14601439999999999</v>
          </cell>
          <cell r="N11952">
            <v>-0.1030383</v>
          </cell>
          <cell r="O11952">
            <v>-4.0987599999999999E-2</v>
          </cell>
          <cell r="P11952">
            <v>0.58333333333333337</v>
          </cell>
          <cell r="Q11952">
            <v>0.79166666666666663</v>
          </cell>
          <cell r="R11952">
            <v>14</v>
          </cell>
          <cell r="S11952">
            <v>19</v>
          </cell>
        </row>
        <row r="11953">
          <cell r="A11953" t="str">
            <v>PCT</v>
          </cell>
          <cell r="B11953" t="str">
            <v>PCT Ramp 2-1-1</v>
          </cell>
          <cell r="C11953" t="str">
            <v>S</v>
          </cell>
          <cell r="D11953">
            <v>39671</v>
          </cell>
          <cell r="E11953">
            <v>24</v>
          </cell>
          <cell r="F11953">
            <v>0.32091799999999998</v>
          </cell>
          <cell r="G11953">
            <v>0.25361499999999998</v>
          </cell>
          <cell r="H11953">
            <v>77.370500000000007</v>
          </cell>
          <cell r="I11953">
            <v>6.7606999999999997E-3</v>
          </cell>
          <cell r="J11953">
            <v>22</v>
          </cell>
          <cell r="K11953">
            <v>-0.17267669999999999</v>
          </cell>
          <cell r="L11953">
            <v>-0.11042109999999999</v>
          </cell>
          <cell r="M11953">
            <v>-6.7303000000000002E-2</v>
          </cell>
          <cell r="N11953">
            <v>-2.4184899999999999E-2</v>
          </cell>
          <cell r="O11953">
            <v>3.8070699999999999E-2</v>
          </cell>
          <cell r="P11953">
            <v>0.58333333333333337</v>
          </cell>
          <cell r="Q11953">
            <v>0.79166666666666663</v>
          </cell>
          <cell r="R11953">
            <v>14</v>
          </cell>
          <cell r="S11953">
            <v>19</v>
          </cell>
        </row>
        <row r="11954">
          <cell r="A11954" t="str">
            <v>PCT</v>
          </cell>
          <cell r="B11954" t="str">
            <v>PCT Ramp 2-1-1</v>
          </cell>
          <cell r="C11954" t="str">
            <v>S</v>
          </cell>
          <cell r="D11954">
            <v>39675</v>
          </cell>
          <cell r="E11954">
            <v>1</v>
          </cell>
          <cell r="F11954">
            <v>0.31209179999999997</v>
          </cell>
          <cell r="G11954">
            <v>0.2343394</v>
          </cell>
          <cell r="H11954">
            <v>78.101799999999997</v>
          </cell>
          <cell r="I11954">
            <v>6.6366999999999997E-3</v>
          </cell>
          <cell r="J11954">
            <v>22</v>
          </cell>
          <cell r="K11954">
            <v>-0.1821554</v>
          </cell>
          <cell r="L11954">
            <v>-0.12047330000000001</v>
          </cell>
          <cell r="M11954">
            <v>-7.7752399999999999E-2</v>
          </cell>
          <cell r="N11954">
            <v>-3.5031600000000003E-2</v>
          </cell>
          <cell r="O11954">
            <v>2.6650500000000001E-2</v>
          </cell>
          <cell r="P11954">
            <v>0.58333333333333337</v>
          </cell>
          <cell r="Q11954">
            <v>0.79166666666666663</v>
          </cell>
          <cell r="R11954">
            <v>14</v>
          </cell>
          <cell r="S11954">
            <v>19</v>
          </cell>
        </row>
        <row r="11955">
          <cell r="A11955" t="str">
            <v>PCT</v>
          </cell>
          <cell r="B11955" t="str">
            <v>PCT Ramp 2-1-1</v>
          </cell>
          <cell r="C11955" t="str">
            <v>S</v>
          </cell>
          <cell r="D11955">
            <v>39675</v>
          </cell>
          <cell r="E11955">
            <v>2</v>
          </cell>
          <cell r="F11955">
            <v>0.20025870000000001</v>
          </cell>
          <cell r="G11955">
            <v>0.14574480000000001</v>
          </cell>
          <cell r="H11955">
            <v>75.902699999999996</v>
          </cell>
          <cell r="I11955">
            <v>6.5778E-3</v>
          </cell>
          <cell r="J11955">
            <v>22</v>
          </cell>
          <cell r="K11955">
            <v>-0.1584525</v>
          </cell>
          <cell r="L11955">
            <v>-9.7044699999999998E-2</v>
          </cell>
          <cell r="M11955">
            <v>-5.4513899999999997E-2</v>
          </cell>
          <cell r="N11955">
            <v>-1.19831E-2</v>
          </cell>
          <cell r="O11955">
            <v>4.9424599999999999E-2</v>
          </cell>
          <cell r="P11955">
            <v>0.58333333333333337</v>
          </cell>
          <cell r="Q11955">
            <v>0.79166666666666663</v>
          </cell>
          <cell r="R11955">
            <v>14</v>
          </cell>
          <cell r="S11955">
            <v>19</v>
          </cell>
        </row>
        <row r="11956">
          <cell r="A11956" t="str">
            <v>PCT</v>
          </cell>
          <cell r="B11956" t="str">
            <v>PCT Ramp 2-1-1</v>
          </cell>
          <cell r="C11956" t="str">
            <v>S</v>
          </cell>
          <cell r="D11956">
            <v>39675</v>
          </cell>
          <cell r="E11956">
            <v>3</v>
          </cell>
          <cell r="F11956">
            <v>0.15326020000000001</v>
          </cell>
          <cell r="G11956">
            <v>9.6976199999999999E-2</v>
          </cell>
          <cell r="H11956">
            <v>73.931100000000001</v>
          </cell>
          <cell r="I11956">
            <v>6.4568999999999998E-3</v>
          </cell>
          <cell r="J11956">
            <v>22</v>
          </cell>
          <cell r="K11956">
            <v>-0.1592633</v>
          </cell>
          <cell r="L11956">
            <v>-9.8422300000000004E-2</v>
          </cell>
          <cell r="M11956">
            <v>-5.6284000000000001E-2</v>
          </cell>
          <cell r="N11956">
            <v>-1.4145700000000001E-2</v>
          </cell>
          <cell r="O11956">
            <v>4.6695300000000002E-2</v>
          </cell>
          <cell r="P11956">
            <v>0.58333333333333337</v>
          </cell>
          <cell r="Q11956">
            <v>0.79166666666666663</v>
          </cell>
          <cell r="R11956">
            <v>14</v>
          </cell>
          <cell r="S11956">
            <v>19</v>
          </cell>
        </row>
        <row r="11957">
          <cell r="A11957" t="str">
            <v>PCT</v>
          </cell>
          <cell r="B11957" t="str">
            <v>PCT Ramp 2-1-1</v>
          </cell>
          <cell r="C11957" t="str">
            <v>S</v>
          </cell>
          <cell r="D11957">
            <v>39675</v>
          </cell>
          <cell r="E11957">
            <v>4</v>
          </cell>
          <cell r="F11957">
            <v>0.1248187</v>
          </cell>
          <cell r="G11957">
            <v>8.1679000000000002E-2</v>
          </cell>
          <cell r="H11957">
            <v>71.988</v>
          </cell>
          <cell r="I11957">
            <v>6.4349000000000003E-3</v>
          </cell>
          <cell r="J11957">
            <v>22</v>
          </cell>
          <cell r="K11957">
            <v>-0.14594260000000001</v>
          </cell>
          <cell r="L11957">
            <v>-8.5205799999999998E-2</v>
          </cell>
          <cell r="M11957">
            <v>-4.3139700000000003E-2</v>
          </cell>
          <cell r="N11957">
            <v>-1.0736000000000001E-3</v>
          </cell>
          <cell r="O11957">
            <v>5.96632E-2</v>
          </cell>
          <cell r="P11957">
            <v>0.58333333333333337</v>
          </cell>
          <cell r="Q11957">
            <v>0.79166666666666663</v>
          </cell>
          <cell r="R11957">
            <v>14</v>
          </cell>
          <cell r="S11957">
            <v>19</v>
          </cell>
        </row>
        <row r="11958">
          <cell r="A11958" t="str">
            <v>PCT</v>
          </cell>
          <cell r="B11958" t="str">
            <v>PCT Ramp 2-1-1</v>
          </cell>
          <cell r="C11958" t="str">
            <v>S</v>
          </cell>
          <cell r="D11958">
            <v>39675</v>
          </cell>
          <cell r="E11958">
            <v>5</v>
          </cell>
          <cell r="F11958">
            <v>0.11775239999999999</v>
          </cell>
          <cell r="G11958">
            <v>7.0720699999999997E-2</v>
          </cell>
          <cell r="H11958">
            <v>70.016499999999994</v>
          </cell>
          <cell r="I11958">
            <v>6.4187000000000003E-3</v>
          </cell>
          <cell r="J11958">
            <v>22</v>
          </cell>
          <cell r="K11958">
            <v>-0.1497057</v>
          </cell>
          <cell r="L11958">
            <v>-8.9044999999999999E-2</v>
          </cell>
          <cell r="M11958">
            <v>-4.70316E-2</v>
          </cell>
          <cell r="N11958">
            <v>-5.0181999999999996E-3</v>
          </cell>
          <cell r="O11958">
            <v>5.5642499999999998E-2</v>
          </cell>
          <cell r="P11958">
            <v>0.58333333333333337</v>
          </cell>
          <cell r="Q11958">
            <v>0.79166666666666663</v>
          </cell>
          <cell r="R11958">
            <v>14</v>
          </cell>
          <cell r="S11958">
            <v>19</v>
          </cell>
        </row>
        <row r="11959">
          <cell r="A11959" t="str">
            <v>PCT</v>
          </cell>
          <cell r="B11959" t="str">
            <v>PCT Ramp 2-1-1</v>
          </cell>
          <cell r="C11959" t="str">
            <v>S</v>
          </cell>
          <cell r="D11959">
            <v>39675</v>
          </cell>
          <cell r="E11959">
            <v>6</v>
          </cell>
          <cell r="F11959">
            <v>8.4775600000000007E-2</v>
          </cell>
          <cell r="G11959">
            <v>7.5522500000000006E-2</v>
          </cell>
          <cell r="H11959">
            <v>68.630200000000002</v>
          </cell>
          <cell r="I11959">
            <v>6.4095999999999997E-3</v>
          </cell>
          <cell r="J11959">
            <v>22</v>
          </cell>
          <cell r="K11959">
            <v>-0.11185390000000001</v>
          </cell>
          <cell r="L11959">
            <v>-5.1236499999999997E-2</v>
          </cell>
          <cell r="M11959">
            <v>-9.2531000000000002E-3</v>
          </cell>
          <cell r="N11959">
            <v>3.2730299999999997E-2</v>
          </cell>
          <cell r="O11959">
            <v>9.3347600000000003E-2</v>
          </cell>
          <cell r="P11959">
            <v>0.58333333333333337</v>
          </cell>
          <cell r="Q11959">
            <v>0.79166666666666663</v>
          </cell>
          <cell r="R11959">
            <v>14</v>
          </cell>
          <cell r="S11959">
            <v>19</v>
          </cell>
        </row>
        <row r="11960">
          <cell r="A11960" t="str">
            <v>PCT</v>
          </cell>
          <cell r="B11960" t="str">
            <v>PCT Ramp 2-1-1</v>
          </cell>
          <cell r="C11960" t="str">
            <v>S</v>
          </cell>
          <cell r="D11960">
            <v>39675</v>
          </cell>
          <cell r="E11960">
            <v>7</v>
          </cell>
          <cell r="F11960">
            <v>0.1162255</v>
          </cell>
          <cell r="G11960">
            <v>0.1081153</v>
          </cell>
          <cell r="H11960">
            <v>69.073300000000003</v>
          </cell>
          <cell r="I11960">
            <v>6.4029999999999998E-3</v>
          </cell>
          <cell r="J11960">
            <v>22</v>
          </cell>
          <cell r="K11960">
            <v>-0.1106583</v>
          </cell>
          <cell r="L11960">
            <v>-5.0072100000000001E-2</v>
          </cell>
          <cell r="M11960">
            <v>-8.1101999999999997E-3</v>
          </cell>
          <cell r="N11960">
            <v>3.3851600000000003E-2</v>
          </cell>
          <cell r="O11960">
            <v>9.4437900000000005E-2</v>
          </cell>
          <cell r="P11960">
            <v>0.58333333333333337</v>
          </cell>
          <cell r="Q11960">
            <v>0.79166666666666663</v>
          </cell>
          <cell r="R11960">
            <v>14</v>
          </cell>
          <cell r="S11960">
            <v>19</v>
          </cell>
        </row>
        <row r="11961">
          <cell r="A11961" t="str">
            <v>PCT</v>
          </cell>
          <cell r="B11961" t="str">
            <v>PCT Ramp 2-1-1</v>
          </cell>
          <cell r="C11961" t="str">
            <v>S</v>
          </cell>
          <cell r="D11961">
            <v>39675</v>
          </cell>
          <cell r="E11961">
            <v>8</v>
          </cell>
          <cell r="F11961">
            <v>8.8626999999999997E-2</v>
          </cell>
          <cell r="G11961">
            <v>8.5080600000000006E-2</v>
          </cell>
          <cell r="H11961">
            <v>69.630200000000002</v>
          </cell>
          <cell r="I11961">
            <v>6.4180000000000001E-3</v>
          </cell>
          <cell r="J11961">
            <v>22</v>
          </cell>
          <cell r="K11961">
            <v>-0.1062145</v>
          </cell>
          <cell r="L11961">
            <v>-4.5557399999999998E-2</v>
          </cell>
          <cell r="M11961">
            <v>-3.5463999999999999E-3</v>
          </cell>
          <cell r="N11961">
            <v>3.8464499999999999E-2</v>
          </cell>
          <cell r="O11961">
            <v>9.9121699999999993E-2</v>
          </cell>
          <cell r="P11961">
            <v>0.58333333333333337</v>
          </cell>
          <cell r="Q11961">
            <v>0.79166666666666663</v>
          </cell>
          <cell r="R11961">
            <v>14</v>
          </cell>
          <cell r="S11961">
            <v>19</v>
          </cell>
        </row>
        <row r="11962">
          <cell r="A11962" t="str">
            <v>PCT</v>
          </cell>
          <cell r="B11962" t="str">
            <v>PCT Ramp 2-1-1</v>
          </cell>
          <cell r="C11962" t="str">
            <v>S</v>
          </cell>
          <cell r="D11962">
            <v>39675</v>
          </cell>
          <cell r="E11962">
            <v>9</v>
          </cell>
          <cell r="F11962">
            <v>9.8210500000000006E-2</v>
          </cell>
          <cell r="G11962">
            <v>8.3451399999999995E-2</v>
          </cell>
          <cell r="H11962">
            <v>72.687100000000001</v>
          </cell>
          <cell r="I11962">
            <v>6.4742000000000003E-3</v>
          </cell>
          <cell r="J11962">
            <v>22</v>
          </cell>
          <cell r="K11962">
            <v>-0.1178757</v>
          </cell>
          <cell r="L11962">
            <v>-5.69536E-2</v>
          </cell>
          <cell r="M11962">
            <v>-1.4759100000000001E-2</v>
          </cell>
          <cell r="N11962">
            <v>2.7435399999999999E-2</v>
          </cell>
          <cell r="O11962">
            <v>8.8357500000000005E-2</v>
          </cell>
          <cell r="P11962">
            <v>0.58333333333333337</v>
          </cell>
          <cell r="Q11962">
            <v>0.79166666666666663</v>
          </cell>
          <cell r="R11962">
            <v>14</v>
          </cell>
          <cell r="S11962">
            <v>19</v>
          </cell>
        </row>
        <row r="11963">
          <cell r="A11963" t="str">
            <v>PCT</v>
          </cell>
          <cell r="B11963" t="str">
            <v>PCT Ramp 2-1-1</v>
          </cell>
          <cell r="C11963" t="str">
            <v>S</v>
          </cell>
          <cell r="D11963">
            <v>39675</v>
          </cell>
          <cell r="E11963">
            <v>10</v>
          </cell>
          <cell r="F11963">
            <v>0.14821819999999999</v>
          </cell>
          <cell r="G11963">
            <v>0.12637979999999999</v>
          </cell>
          <cell r="H11963">
            <v>76.772499999999994</v>
          </cell>
          <cell r="I11963">
            <v>6.5401000000000001E-3</v>
          </cell>
          <cell r="J11963">
            <v>22</v>
          </cell>
          <cell r="K11963">
            <v>-0.12547900000000001</v>
          </cell>
          <cell r="L11963">
            <v>-6.4247299999999993E-2</v>
          </cell>
          <cell r="M11963">
            <v>-2.1838400000000001E-2</v>
          </cell>
          <cell r="N11963">
            <v>2.0570499999999999E-2</v>
          </cell>
          <cell r="O11963">
            <v>8.1802200000000005E-2</v>
          </cell>
          <cell r="P11963">
            <v>0.58333333333333337</v>
          </cell>
          <cell r="Q11963">
            <v>0.79166666666666663</v>
          </cell>
          <cell r="R11963">
            <v>14</v>
          </cell>
          <cell r="S11963">
            <v>19</v>
          </cell>
        </row>
        <row r="11964">
          <cell r="A11964" t="str">
            <v>PCT</v>
          </cell>
          <cell r="B11964" t="str">
            <v>PCT Ramp 2-1-1</v>
          </cell>
          <cell r="C11964" t="str">
            <v>S</v>
          </cell>
          <cell r="D11964">
            <v>39675</v>
          </cell>
          <cell r="E11964">
            <v>11</v>
          </cell>
          <cell r="F11964">
            <v>0.20964640000000001</v>
          </cell>
          <cell r="G11964">
            <v>0.19803660000000001</v>
          </cell>
          <cell r="H11964">
            <v>81.715599999999995</v>
          </cell>
          <cell r="I11964">
            <v>6.5674000000000001E-3</v>
          </cell>
          <cell r="J11964">
            <v>22</v>
          </cell>
          <cell r="K11964">
            <v>-0.1154661</v>
          </cell>
          <cell r="L11964">
            <v>-5.4107000000000002E-2</v>
          </cell>
          <cell r="M11964">
            <v>-1.16098E-2</v>
          </cell>
          <cell r="N11964">
            <v>3.0887299999999999E-2</v>
          </cell>
          <cell r="O11964">
            <v>9.2246499999999995E-2</v>
          </cell>
          <cell r="P11964">
            <v>0.58333333333333337</v>
          </cell>
          <cell r="Q11964">
            <v>0.79166666666666663</v>
          </cell>
          <cell r="R11964">
            <v>14</v>
          </cell>
          <cell r="S11964">
            <v>19</v>
          </cell>
        </row>
        <row r="11965">
          <cell r="A11965" t="str">
            <v>PCT</v>
          </cell>
          <cell r="B11965" t="str">
            <v>PCT Ramp 2-1-1</v>
          </cell>
          <cell r="C11965" t="str">
            <v>S</v>
          </cell>
          <cell r="D11965">
            <v>39675</v>
          </cell>
          <cell r="E11965">
            <v>12</v>
          </cell>
          <cell r="F11965">
            <v>0.40687289999999998</v>
          </cell>
          <cell r="G11965">
            <v>0.30151349999999999</v>
          </cell>
          <cell r="H11965">
            <v>86.601799999999997</v>
          </cell>
          <cell r="I11965">
            <v>6.6701E-3</v>
          </cell>
          <cell r="J11965">
            <v>22</v>
          </cell>
          <cell r="K11965">
            <v>-0.21002470000000001</v>
          </cell>
          <cell r="L11965">
            <v>-0.1481876</v>
          </cell>
          <cell r="M11965">
            <v>-0.10535949999999999</v>
          </cell>
          <cell r="N11965">
            <v>-6.2531299999999998E-2</v>
          </cell>
          <cell r="O11965">
            <v>-6.9430000000000002E-4</v>
          </cell>
          <cell r="P11965">
            <v>0.58333333333333337</v>
          </cell>
          <cell r="Q11965">
            <v>0.79166666666666663</v>
          </cell>
          <cell r="R11965">
            <v>14</v>
          </cell>
          <cell r="S11965">
            <v>19</v>
          </cell>
        </row>
        <row r="11966">
          <cell r="A11966" t="str">
            <v>PCT</v>
          </cell>
          <cell r="B11966" t="str">
            <v>PCT Ramp 2-1-1</v>
          </cell>
          <cell r="C11966" t="str">
            <v>S</v>
          </cell>
          <cell r="D11966">
            <v>39675</v>
          </cell>
          <cell r="E11966">
            <v>13</v>
          </cell>
          <cell r="F11966">
            <v>0.59543310000000005</v>
          </cell>
          <cell r="G11966">
            <v>0.52294149999999995</v>
          </cell>
          <cell r="H11966">
            <v>90.630200000000002</v>
          </cell>
          <cell r="I11966">
            <v>6.7073000000000002E-3</v>
          </cell>
          <cell r="J11966">
            <v>22</v>
          </cell>
          <cell r="K11966">
            <v>-0.1774482</v>
          </cell>
          <cell r="L11966">
            <v>-0.115439</v>
          </cell>
          <cell r="M11966">
            <v>-7.2491600000000003E-2</v>
          </cell>
          <cell r="N11966">
            <v>-2.9544299999999999E-2</v>
          </cell>
          <cell r="O11966">
            <v>3.2464899999999998E-2</v>
          </cell>
          <cell r="P11966">
            <v>0.58333333333333337</v>
          </cell>
          <cell r="Q11966">
            <v>0.79166666666666663</v>
          </cell>
          <cell r="R11966">
            <v>14</v>
          </cell>
          <cell r="S11966">
            <v>19</v>
          </cell>
        </row>
        <row r="11967">
          <cell r="A11967" t="str">
            <v>PCT</v>
          </cell>
          <cell r="B11967" t="str">
            <v>PCT Ramp 2-1-1</v>
          </cell>
          <cell r="C11967" t="str">
            <v>S</v>
          </cell>
          <cell r="D11967">
            <v>39675</v>
          </cell>
          <cell r="E11967">
            <v>14</v>
          </cell>
          <cell r="F11967">
            <v>0.85007010000000005</v>
          </cell>
          <cell r="G11967">
            <v>0.74303129999999995</v>
          </cell>
          <cell r="H11967">
            <v>92.800899999999999</v>
          </cell>
          <cell r="I11967">
            <v>6.6014999999999997E-3</v>
          </cell>
          <cell r="J11967">
            <v>22</v>
          </cell>
          <cell r="K11967">
            <v>-0.21116409999999999</v>
          </cell>
          <cell r="L11967">
            <v>-0.149646</v>
          </cell>
          <cell r="M11967">
            <v>-0.1070388</v>
          </cell>
          <cell r="N11967">
            <v>-6.4431600000000006E-2</v>
          </cell>
          <cell r="O11967">
            <v>-2.9134999999999999E-3</v>
          </cell>
          <cell r="P11967">
            <v>0.58333333333333337</v>
          </cell>
          <cell r="Q11967">
            <v>0.79166666666666663</v>
          </cell>
          <cell r="R11967">
            <v>14</v>
          </cell>
          <cell r="S11967">
            <v>19</v>
          </cell>
        </row>
        <row r="11968">
          <cell r="A11968" t="str">
            <v>PCT</v>
          </cell>
          <cell r="B11968" t="str">
            <v>PCT Ramp 2-1-1</v>
          </cell>
          <cell r="C11968" t="str">
            <v>S</v>
          </cell>
          <cell r="D11968">
            <v>39675</v>
          </cell>
          <cell r="E11968">
            <v>15</v>
          </cell>
          <cell r="F11968">
            <v>0.79512070000000001</v>
          </cell>
          <cell r="G11968">
            <v>1.00004</v>
          </cell>
          <cell r="H11968">
            <v>95.528400000000005</v>
          </cell>
          <cell r="I11968">
            <v>6.6036999999999997E-3</v>
          </cell>
          <cell r="J11968">
            <v>22</v>
          </cell>
          <cell r="K11968">
            <v>0.1007762</v>
          </cell>
          <cell r="L11968">
            <v>0.1623048</v>
          </cell>
          <cell r="M11968">
            <v>0.2049194</v>
          </cell>
          <cell r="N11968">
            <v>0.2475339</v>
          </cell>
          <cell r="O11968">
            <v>0.30906260000000002</v>
          </cell>
          <cell r="P11968">
            <v>0.58333333333333337</v>
          </cell>
          <cell r="Q11968">
            <v>0.79166666666666663</v>
          </cell>
          <cell r="R11968">
            <v>14</v>
          </cell>
          <cell r="S11968">
            <v>19</v>
          </cell>
        </row>
        <row r="11969">
          <cell r="A11969" t="str">
            <v>PCT</v>
          </cell>
          <cell r="B11969" t="str">
            <v>PCT Ramp 2-1-1</v>
          </cell>
          <cell r="C11969" t="str">
            <v>S</v>
          </cell>
          <cell r="D11969">
            <v>39675</v>
          </cell>
          <cell r="E11969">
            <v>16</v>
          </cell>
          <cell r="F11969">
            <v>0.62421879999999996</v>
          </cell>
          <cell r="G11969">
            <v>1.261336</v>
          </cell>
          <cell r="H11969">
            <v>98.585300000000004</v>
          </cell>
          <cell r="I11969">
            <v>6.7724999999999999E-3</v>
          </cell>
          <cell r="J11969">
            <v>22</v>
          </cell>
          <cell r="K11969">
            <v>0.53165099999999998</v>
          </cell>
          <cell r="L11969">
            <v>0.59396110000000002</v>
          </cell>
          <cell r="M11969">
            <v>0.63711680000000004</v>
          </cell>
          <cell r="N11969">
            <v>0.68027249999999995</v>
          </cell>
          <cell r="O11969">
            <v>0.74258259999999998</v>
          </cell>
          <cell r="P11969">
            <v>0.58333333333333337</v>
          </cell>
          <cell r="Q11969">
            <v>0.79166666666666663</v>
          </cell>
          <cell r="R11969">
            <v>14</v>
          </cell>
          <cell r="S11969">
            <v>19</v>
          </cell>
        </row>
        <row r="11970">
          <cell r="A11970" t="str">
            <v>PCT</v>
          </cell>
          <cell r="B11970" t="str">
            <v>PCT Ramp 2-1-1</v>
          </cell>
          <cell r="C11970" t="str">
            <v>S</v>
          </cell>
          <cell r="D11970">
            <v>39675</v>
          </cell>
          <cell r="E11970">
            <v>17</v>
          </cell>
          <cell r="F11970">
            <v>0.78652659999999996</v>
          </cell>
          <cell r="G11970">
            <v>1.5237339999999999</v>
          </cell>
          <cell r="H11970">
            <v>99.556899999999999</v>
          </cell>
          <cell r="I11970">
            <v>6.8205000000000002E-3</v>
          </cell>
          <cell r="J11970">
            <v>22</v>
          </cell>
          <cell r="K11970">
            <v>0.63136919999999996</v>
          </cell>
          <cell r="L11970">
            <v>0.69389959999999995</v>
          </cell>
          <cell r="M11970">
            <v>0.73720790000000003</v>
          </cell>
          <cell r="N11970">
            <v>0.78051619999999999</v>
          </cell>
          <cell r="O11970">
            <v>0.84304659999999998</v>
          </cell>
          <cell r="P11970">
            <v>0.58333333333333337</v>
          </cell>
          <cell r="Q11970">
            <v>0.79166666666666663</v>
          </cell>
          <cell r="R11970">
            <v>14</v>
          </cell>
          <cell r="S11970">
            <v>19</v>
          </cell>
        </row>
        <row r="11971">
          <cell r="A11971" t="str">
            <v>PCT</v>
          </cell>
          <cell r="B11971" t="str">
            <v>PCT Ramp 2-1-1</v>
          </cell>
          <cell r="C11971" t="str">
            <v>S</v>
          </cell>
          <cell r="D11971">
            <v>39675</v>
          </cell>
          <cell r="E11971">
            <v>18</v>
          </cell>
          <cell r="F11971">
            <v>1.1462209999999999</v>
          </cell>
          <cell r="G11971">
            <v>1.772681</v>
          </cell>
          <cell r="H11971">
            <v>99.085300000000004</v>
          </cell>
          <cell r="I11971">
            <v>6.7229999999999998E-3</v>
          </cell>
          <cell r="J11971">
            <v>22</v>
          </cell>
          <cell r="K11971">
            <v>0.52138050000000002</v>
          </cell>
          <cell r="L11971">
            <v>0.58346240000000005</v>
          </cell>
          <cell r="M11971">
            <v>0.62646009999999996</v>
          </cell>
          <cell r="N11971">
            <v>0.66945770000000004</v>
          </cell>
          <cell r="O11971">
            <v>0.73153959999999996</v>
          </cell>
          <cell r="P11971">
            <v>0.58333333333333337</v>
          </cell>
          <cell r="Q11971">
            <v>0.79166666666666663</v>
          </cell>
          <cell r="R11971">
            <v>14</v>
          </cell>
          <cell r="S11971">
            <v>19</v>
          </cell>
        </row>
        <row r="11972">
          <cell r="A11972" t="str">
            <v>PCT</v>
          </cell>
          <cell r="B11972" t="str">
            <v>PCT Ramp 2-1-1</v>
          </cell>
          <cell r="C11972" t="str">
            <v>S</v>
          </cell>
          <cell r="D11972">
            <v>39675</v>
          </cell>
          <cell r="E11972">
            <v>19</v>
          </cell>
          <cell r="F11972">
            <v>2.1686559999999999</v>
          </cell>
          <cell r="G11972">
            <v>1.730032</v>
          </cell>
          <cell r="H11972">
            <v>97</v>
          </cell>
          <cell r="I11972">
            <v>6.6226999999999996E-3</v>
          </cell>
          <cell r="J11972">
            <v>22</v>
          </cell>
          <cell r="K11972">
            <v>-0.54291650000000002</v>
          </cell>
          <cell r="L11972">
            <v>-0.48129959999999999</v>
          </cell>
          <cell r="M11972">
            <v>-0.43862390000000001</v>
          </cell>
          <cell r="N11972">
            <v>-0.39594819999999997</v>
          </cell>
          <cell r="O11972">
            <v>-0.3343314</v>
          </cell>
          <cell r="P11972">
            <v>0.58333333333333337</v>
          </cell>
          <cell r="Q11972">
            <v>0.79166666666666663</v>
          </cell>
          <cell r="R11972">
            <v>14</v>
          </cell>
          <cell r="S11972">
            <v>19</v>
          </cell>
        </row>
        <row r="11973">
          <cell r="A11973" t="str">
            <v>PCT</v>
          </cell>
          <cell r="B11973" t="str">
            <v>PCT Ramp 2-1-1</v>
          </cell>
          <cell r="C11973" t="str">
            <v>S</v>
          </cell>
          <cell r="D11973">
            <v>39675</v>
          </cell>
          <cell r="E11973">
            <v>20</v>
          </cell>
          <cell r="F11973">
            <v>1.909233</v>
          </cell>
          <cell r="G11973">
            <v>1.48366</v>
          </cell>
          <cell r="H11973">
            <v>92.687100000000001</v>
          </cell>
          <cell r="I11973">
            <v>6.5550000000000001E-3</v>
          </cell>
          <cell r="J11973">
            <v>22</v>
          </cell>
          <cell r="K11973">
            <v>-0.52933200000000002</v>
          </cell>
          <cell r="L11973">
            <v>-0.46803070000000002</v>
          </cell>
          <cell r="M11973">
            <v>-0.4255736</v>
          </cell>
          <cell r="N11973">
            <v>-0.38311650000000003</v>
          </cell>
          <cell r="O11973">
            <v>-0.32181510000000002</v>
          </cell>
          <cell r="P11973">
            <v>0.58333333333333337</v>
          </cell>
          <cell r="Q11973">
            <v>0.79166666666666663</v>
          </cell>
          <cell r="R11973">
            <v>14</v>
          </cell>
          <cell r="S11973">
            <v>19</v>
          </cell>
        </row>
        <row r="11974">
          <cell r="A11974" t="str">
            <v>PCT</v>
          </cell>
          <cell r="B11974" t="str">
            <v>PCT Ramp 2-1-1</v>
          </cell>
          <cell r="C11974" t="str">
            <v>S</v>
          </cell>
          <cell r="D11974">
            <v>39675</v>
          </cell>
          <cell r="E11974">
            <v>21</v>
          </cell>
          <cell r="F11974">
            <v>1.721536</v>
          </cell>
          <cell r="G11974">
            <v>1.2164140000000001</v>
          </cell>
          <cell r="H11974">
            <v>89.516499999999994</v>
          </cell>
          <cell r="I11974">
            <v>6.6515999999999997E-3</v>
          </cell>
          <cell r="J11974">
            <v>22</v>
          </cell>
          <cell r="K11974">
            <v>-0.60964200000000002</v>
          </cell>
          <cell r="L11974">
            <v>-0.54789069999999995</v>
          </cell>
          <cell r="M11974">
            <v>-0.50512179999999995</v>
          </cell>
          <cell r="N11974">
            <v>-0.46235300000000001</v>
          </cell>
          <cell r="O11974">
            <v>-0.4006016</v>
          </cell>
          <cell r="P11974">
            <v>0.58333333333333337</v>
          </cell>
          <cell r="Q11974">
            <v>0.79166666666666663</v>
          </cell>
          <cell r="R11974">
            <v>14</v>
          </cell>
          <cell r="S11974">
            <v>19</v>
          </cell>
        </row>
        <row r="11975">
          <cell r="A11975" t="str">
            <v>PCT</v>
          </cell>
          <cell r="B11975" t="str">
            <v>PCT Ramp 2-1-1</v>
          </cell>
          <cell r="C11975" t="str">
            <v>S</v>
          </cell>
          <cell r="D11975">
            <v>39675</v>
          </cell>
          <cell r="E11975">
            <v>22</v>
          </cell>
          <cell r="F11975">
            <v>1.3581859999999999</v>
          </cell>
          <cell r="G11975">
            <v>0.90976959999999996</v>
          </cell>
          <cell r="H11975">
            <v>85.158699999999996</v>
          </cell>
          <cell r="I11975">
            <v>6.6077000000000002E-3</v>
          </cell>
          <cell r="J11975">
            <v>22</v>
          </cell>
          <cell r="K11975">
            <v>-0.55259029999999998</v>
          </cell>
          <cell r="L11975">
            <v>-0.49104330000000002</v>
          </cell>
          <cell r="M11975">
            <v>-0.44841609999999998</v>
          </cell>
          <cell r="N11975">
            <v>-0.40578880000000001</v>
          </cell>
          <cell r="O11975">
            <v>-0.34424179999999999</v>
          </cell>
          <cell r="P11975">
            <v>0.58333333333333337</v>
          </cell>
          <cell r="Q11975">
            <v>0.79166666666666663</v>
          </cell>
          <cell r="R11975">
            <v>14</v>
          </cell>
          <cell r="S11975">
            <v>19</v>
          </cell>
        </row>
        <row r="11976">
          <cell r="A11976" t="str">
            <v>PCT</v>
          </cell>
          <cell r="B11976" t="str">
            <v>PCT Ramp 2-1-1</v>
          </cell>
          <cell r="C11976" t="str">
            <v>S</v>
          </cell>
          <cell r="D11976">
            <v>39675</v>
          </cell>
          <cell r="E11976">
            <v>23</v>
          </cell>
          <cell r="F11976">
            <v>0.97492639999999997</v>
          </cell>
          <cell r="G11976">
            <v>0.78071740000000001</v>
          </cell>
          <cell r="H11976">
            <v>83.687100000000001</v>
          </cell>
          <cell r="I11976">
            <v>6.7695999999999997E-3</v>
          </cell>
          <cell r="J11976">
            <v>22</v>
          </cell>
          <cell r="K11976">
            <v>-0.29965199999999997</v>
          </cell>
          <cell r="L11976">
            <v>-0.23735539999999999</v>
          </cell>
          <cell r="M11976">
            <v>-0.19420899999999999</v>
          </cell>
          <cell r="N11976">
            <v>-0.15106259999999999</v>
          </cell>
          <cell r="O11976">
            <v>-8.8766100000000001E-2</v>
          </cell>
          <cell r="P11976">
            <v>0.58333333333333337</v>
          </cell>
          <cell r="Q11976">
            <v>0.79166666666666663</v>
          </cell>
          <cell r="R11976">
            <v>14</v>
          </cell>
          <cell r="S11976">
            <v>19</v>
          </cell>
        </row>
        <row r="11977">
          <cell r="A11977" t="str">
            <v>PCT</v>
          </cell>
          <cell r="B11977" t="str">
            <v>PCT Ramp 2-1-1</v>
          </cell>
          <cell r="C11977" t="str">
            <v>S</v>
          </cell>
          <cell r="D11977">
            <v>39675</v>
          </cell>
          <cell r="E11977">
            <v>24</v>
          </cell>
          <cell r="F11977">
            <v>0.59326270000000003</v>
          </cell>
          <cell r="G11977">
            <v>0.49043330000000002</v>
          </cell>
          <cell r="H11977">
            <v>82.601799999999997</v>
          </cell>
          <cell r="I11977">
            <v>6.9128000000000002E-3</v>
          </cell>
          <cell r="J11977">
            <v>22</v>
          </cell>
          <cell r="K11977">
            <v>-0.2093816</v>
          </cell>
          <cell r="L11977">
            <v>-0.1464297</v>
          </cell>
          <cell r="M11977">
            <v>-0.1028294</v>
          </cell>
          <cell r="N11977">
            <v>-5.92291E-2</v>
          </cell>
          <cell r="O11977">
            <v>3.7228000000000001E-3</v>
          </cell>
          <cell r="P11977">
            <v>0.58333333333333337</v>
          </cell>
          <cell r="Q11977">
            <v>0.79166666666666663</v>
          </cell>
          <cell r="R11977">
            <v>14</v>
          </cell>
          <cell r="S11977">
            <v>19</v>
          </cell>
        </row>
        <row r="11978">
          <cell r="A11978" t="str">
            <v>PCT</v>
          </cell>
          <cell r="B11978" t="str">
            <v>PCT Ramp 2-1-1</v>
          </cell>
          <cell r="C11978" t="str">
            <v>S</v>
          </cell>
          <cell r="D11978">
            <v>39685</v>
          </cell>
          <cell r="E11978">
            <v>1</v>
          </cell>
          <cell r="F11978">
            <v>0.1169994</v>
          </cell>
          <cell r="G11978">
            <v>0.1378731</v>
          </cell>
          <cell r="H11978">
            <v>73.454400000000007</v>
          </cell>
          <cell r="I11978">
            <v>6.6525999999999998E-3</v>
          </cell>
          <cell r="J11978">
            <v>22</v>
          </cell>
          <cell r="K11978">
            <v>-8.3653699999999998E-2</v>
          </cell>
          <cell r="L11978">
            <v>-2.18981E-2</v>
          </cell>
          <cell r="M11978">
            <v>2.0873699999999999E-2</v>
          </cell>
          <cell r="N11978">
            <v>6.3645499999999994E-2</v>
          </cell>
          <cell r="O11978">
            <v>0.12540109999999999</v>
          </cell>
          <cell r="P11978">
            <v>0.58333333333333337</v>
          </cell>
          <cell r="Q11978">
            <v>0.72916666666666663</v>
          </cell>
          <cell r="R11978">
            <v>14</v>
          </cell>
          <cell r="S11978">
            <v>17.5</v>
          </cell>
        </row>
        <row r="11979">
          <cell r="A11979" t="str">
            <v>PCT</v>
          </cell>
          <cell r="B11979" t="str">
            <v>PCT Ramp 2-1-1</v>
          </cell>
          <cell r="C11979" t="str">
            <v>S</v>
          </cell>
          <cell r="D11979">
            <v>39685</v>
          </cell>
          <cell r="E11979">
            <v>2</v>
          </cell>
          <cell r="F11979">
            <v>7.6170199999999993E-2</v>
          </cell>
          <cell r="G11979">
            <v>0.10266790000000001</v>
          </cell>
          <cell r="H11979">
            <v>72.370500000000007</v>
          </cell>
          <cell r="I11979">
            <v>6.6276E-3</v>
          </cell>
          <cell r="J11979">
            <v>22</v>
          </cell>
          <cell r="K11979">
            <v>-7.7833100000000002E-2</v>
          </cell>
          <cell r="L11979">
            <v>-1.6193599999999999E-2</v>
          </cell>
          <cell r="M11979">
            <v>2.6497799999999998E-2</v>
          </cell>
          <cell r="N11979">
            <v>6.9189100000000003E-2</v>
          </cell>
          <cell r="O11979">
            <v>0.13082859999999999</v>
          </cell>
          <cell r="P11979">
            <v>0.58333333333333337</v>
          </cell>
          <cell r="Q11979">
            <v>0.72916666666666663</v>
          </cell>
          <cell r="R11979">
            <v>14</v>
          </cell>
          <cell r="S11979">
            <v>17.5</v>
          </cell>
        </row>
        <row r="11980">
          <cell r="A11980" t="str">
            <v>PCT</v>
          </cell>
          <cell r="B11980" t="str">
            <v>PCT Ramp 2-1-1</v>
          </cell>
          <cell r="C11980" t="str">
            <v>S</v>
          </cell>
          <cell r="D11980">
            <v>39685</v>
          </cell>
          <cell r="E11980">
            <v>3</v>
          </cell>
          <cell r="F11980">
            <v>6.0755000000000003E-2</v>
          </cell>
          <cell r="G11980">
            <v>8.6981600000000006E-2</v>
          </cell>
          <cell r="H11980">
            <v>71.828500000000005</v>
          </cell>
          <cell r="I11980">
            <v>6.5931999999999996E-3</v>
          </cell>
          <cell r="J11980">
            <v>22</v>
          </cell>
          <cell r="K11980">
            <v>-7.7833399999999997E-2</v>
          </cell>
          <cell r="L11980">
            <v>-1.6353900000000001E-2</v>
          </cell>
          <cell r="M11980">
            <v>2.6226599999999999E-2</v>
          </cell>
          <cell r="N11980">
            <v>6.8807099999999996E-2</v>
          </cell>
          <cell r="O11980">
            <v>0.1302866</v>
          </cell>
          <cell r="P11980">
            <v>0.58333333333333337</v>
          </cell>
          <cell r="Q11980">
            <v>0.72916666666666663</v>
          </cell>
          <cell r="R11980">
            <v>14</v>
          </cell>
          <cell r="S11980">
            <v>17.5</v>
          </cell>
        </row>
        <row r="11981">
          <cell r="A11981" t="str">
            <v>PCT</v>
          </cell>
          <cell r="B11981" t="str">
            <v>PCT Ramp 2-1-1</v>
          </cell>
          <cell r="C11981" t="str">
            <v>S</v>
          </cell>
          <cell r="D11981">
            <v>39685</v>
          </cell>
          <cell r="E11981">
            <v>4</v>
          </cell>
          <cell r="F11981">
            <v>3.7601000000000002E-2</v>
          </cell>
          <cell r="G11981">
            <v>6.4758899999999994E-2</v>
          </cell>
          <cell r="H11981">
            <v>71.328500000000005</v>
          </cell>
          <cell r="I11981">
            <v>6.5766000000000002E-3</v>
          </cell>
          <cell r="J11981">
            <v>22</v>
          </cell>
          <cell r="K11981">
            <v>-7.67708E-2</v>
          </cell>
          <cell r="L11981">
            <v>-1.53689E-2</v>
          </cell>
          <cell r="M11981">
            <v>2.7157899999999999E-2</v>
          </cell>
          <cell r="N11981">
            <v>6.9684700000000002E-2</v>
          </cell>
          <cell r="O11981">
            <v>0.1310867</v>
          </cell>
          <cell r="P11981">
            <v>0.58333333333333337</v>
          </cell>
          <cell r="Q11981">
            <v>0.72916666666666663</v>
          </cell>
          <cell r="R11981">
            <v>14</v>
          </cell>
          <cell r="S11981">
            <v>17.5</v>
          </cell>
        </row>
        <row r="11982">
          <cell r="A11982" t="str">
            <v>PCT</v>
          </cell>
          <cell r="B11982" t="str">
            <v>PCT Ramp 2-1-1</v>
          </cell>
          <cell r="C11982" t="str">
            <v>S</v>
          </cell>
          <cell r="D11982">
            <v>39685</v>
          </cell>
          <cell r="E11982">
            <v>5</v>
          </cell>
          <cell r="F11982">
            <v>2.8091999999999999E-2</v>
          </cell>
          <cell r="G11982">
            <v>4.87094E-2</v>
          </cell>
          <cell r="H11982">
            <v>69.912499999999994</v>
          </cell>
          <cell r="I11982">
            <v>6.5652999999999996E-3</v>
          </cell>
          <cell r="J11982">
            <v>22</v>
          </cell>
          <cell r="K11982">
            <v>-8.3222199999999996E-2</v>
          </cell>
          <cell r="L11982">
            <v>-2.1872900000000001E-2</v>
          </cell>
          <cell r="M11982">
            <v>2.0617400000000001E-2</v>
          </cell>
          <cell r="N11982">
            <v>6.3107700000000003E-2</v>
          </cell>
          <cell r="O11982">
            <v>0.1244569</v>
          </cell>
          <cell r="P11982">
            <v>0.58333333333333337</v>
          </cell>
          <cell r="Q11982">
            <v>0.72916666666666663</v>
          </cell>
          <cell r="R11982">
            <v>14</v>
          </cell>
          <cell r="S11982">
            <v>17.5</v>
          </cell>
        </row>
        <row r="11983">
          <cell r="A11983" t="str">
            <v>PCT</v>
          </cell>
          <cell r="B11983" t="str">
            <v>PCT Ramp 2-1-1</v>
          </cell>
          <cell r="C11983" t="str">
            <v>S</v>
          </cell>
          <cell r="D11983">
            <v>39685</v>
          </cell>
          <cell r="E11983">
            <v>6</v>
          </cell>
          <cell r="F11983">
            <v>2.5063200000000001E-2</v>
          </cell>
          <cell r="G11983">
            <v>4.7671499999999999E-2</v>
          </cell>
          <cell r="H11983">
            <v>68.954400000000007</v>
          </cell>
          <cell r="I11983">
            <v>6.5557999999999996E-3</v>
          </cell>
          <cell r="J11983">
            <v>22</v>
          </cell>
          <cell r="K11983">
            <v>-8.1156099999999995E-2</v>
          </cell>
          <cell r="L11983">
            <v>-1.9851299999999999E-2</v>
          </cell>
          <cell r="M11983">
            <v>2.2608199999999998E-2</v>
          </cell>
          <cell r="N11983">
            <v>6.5067799999999995E-2</v>
          </cell>
          <cell r="O11983">
            <v>0.1263726</v>
          </cell>
          <cell r="P11983">
            <v>0.58333333333333337</v>
          </cell>
          <cell r="Q11983">
            <v>0.72916666666666663</v>
          </cell>
          <cell r="R11983">
            <v>14</v>
          </cell>
          <cell r="S11983">
            <v>17.5</v>
          </cell>
        </row>
        <row r="11984">
          <cell r="A11984" t="str">
            <v>PCT</v>
          </cell>
          <cell r="B11984" t="str">
            <v>PCT Ramp 2-1-1</v>
          </cell>
          <cell r="C11984" t="str">
            <v>S</v>
          </cell>
          <cell r="D11984">
            <v>39685</v>
          </cell>
          <cell r="E11984">
            <v>7</v>
          </cell>
          <cell r="F11984">
            <v>4.5331900000000001E-2</v>
          </cell>
          <cell r="G11984">
            <v>5.4684299999999998E-2</v>
          </cell>
          <cell r="H11984">
            <v>68.038399999999996</v>
          </cell>
          <cell r="I11984">
            <v>6.5494999999999998E-3</v>
          </cell>
          <cell r="J11984">
            <v>22</v>
          </cell>
          <cell r="K11984">
            <v>-9.4362299999999996E-2</v>
          </cell>
          <cell r="L11984">
            <v>-3.30868E-2</v>
          </cell>
          <cell r="M11984">
            <v>9.3524000000000003E-3</v>
          </cell>
          <cell r="N11984">
            <v>5.17916E-2</v>
          </cell>
          <cell r="O11984">
            <v>0.1130671</v>
          </cell>
          <cell r="P11984">
            <v>0.58333333333333337</v>
          </cell>
          <cell r="Q11984">
            <v>0.72916666666666663</v>
          </cell>
          <cell r="R11984">
            <v>14</v>
          </cell>
          <cell r="S11984">
            <v>17.5</v>
          </cell>
        </row>
        <row r="11985">
          <cell r="A11985" t="str">
            <v>PCT</v>
          </cell>
          <cell r="B11985" t="str">
            <v>PCT Ramp 2-1-1</v>
          </cell>
          <cell r="C11985" t="str">
            <v>S</v>
          </cell>
          <cell r="D11985">
            <v>39685</v>
          </cell>
          <cell r="E11985">
            <v>8</v>
          </cell>
          <cell r="F11985">
            <v>3.6534799999999999E-2</v>
          </cell>
          <cell r="G11985">
            <v>4.5155800000000003E-2</v>
          </cell>
          <cell r="H11985">
            <v>69.538399999999996</v>
          </cell>
          <cell r="I11985">
            <v>6.5649000000000002E-3</v>
          </cell>
          <cell r="J11985">
            <v>22</v>
          </cell>
          <cell r="K11985">
            <v>-9.5215400000000006E-2</v>
          </cell>
          <cell r="L11985">
            <v>-3.3868000000000002E-2</v>
          </cell>
          <cell r="M11985">
            <v>8.6210000000000002E-3</v>
          </cell>
          <cell r="N11985">
            <v>5.1110000000000003E-2</v>
          </cell>
          <cell r="O11985">
            <v>0.1124573</v>
          </cell>
          <cell r="P11985">
            <v>0.58333333333333337</v>
          </cell>
          <cell r="Q11985">
            <v>0.72916666666666663</v>
          </cell>
          <cell r="R11985">
            <v>14</v>
          </cell>
          <cell r="S11985">
            <v>17.5</v>
          </cell>
        </row>
        <row r="11986">
          <cell r="A11986" t="str">
            <v>PCT</v>
          </cell>
          <cell r="B11986" t="str">
            <v>PCT Ramp 2-1-1</v>
          </cell>
          <cell r="C11986" t="str">
            <v>S</v>
          </cell>
          <cell r="D11986">
            <v>39685</v>
          </cell>
          <cell r="E11986">
            <v>9</v>
          </cell>
          <cell r="F11986">
            <v>4.6981000000000002E-2</v>
          </cell>
          <cell r="G11986">
            <v>3.8997700000000003E-2</v>
          </cell>
          <cell r="H11986">
            <v>73.164299999999997</v>
          </cell>
          <cell r="I11986">
            <v>6.5992000000000004E-3</v>
          </cell>
          <cell r="J11986">
            <v>22</v>
          </cell>
          <cell r="K11986">
            <v>-0.112091</v>
          </cell>
          <cell r="L11986">
            <v>-5.0583299999999998E-2</v>
          </cell>
          <cell r="M11986">
            <v>-7.9833000000000005E-3</v>
          </cell>
          <cell r="N11986">
            <v>3.46167E-2</v>
          </cell>
          <cell r="O11986">
            <v>9.6124299999999996E-2</v>
          </cell>
          <cell r="P11986">
            <v>0.58333333333333337</v>
          </cell>
          <cell r="Q11986">
            <v>0.72916666666666663</v>
          </cell>
          <cell r="R11986">
            <v>14</v>
          </cell>
          <cell r="S11986">
            <v>17.5</v>
          </cell>
        </row>
        <row r="11987">
          <cell r="A11987" t="str">
            <v>PCT</v>
          </cell>
          <cell r="B11987" t="str">
            <v>PCT Ramp 2-1-1</v>
          </cell>
          <cell r="C11987" t="str">
            <v>S</v>
          </cell>
          <cell r="D11987">
            <v>39685</v>
          </cell>
          <cell r="E11987">
            <v>10</v>
          </cell>
          <cell r="F11987">
            <v>4.48425E-2</v>
          </cell>
          <cell r="G11987">
            <v>6.5229499999999996E-2</v>
          </cell>
          <cell r="H11987">
            <v>77.790199999999999</v>
          </cell>
          <cell r="I11987">
            <v>6.7467999999999998E-3</v>
          </cell>
          <cell r="J11987">
            <v>22</v>
          </cell>
          <cell r="K11987">
            <v>-8.4878200000000001E-2</v>
          </cell>
          <cell r="L11987">
            <v>-2.2686600000000001E-2</v>
          </cell>
          <cell r="M11987">
            <v>2.0386999999999999E-2</v>
          </cell>
          <cell r="N11987">
            <v>6.3460699999999995E-2</v>
          </cell>
          <cell r="O11987">
            <v>0.12565219999999999</v>
          </cell>
          <cell r="P11987">
            <v>0.58333333333333337</v>
          </cell>
          <cell r="Q11987">
            <v>0.72916666666666663</v>
          </cell>
          <cell r="R11987">
            <v>14</v>
          </cell>
          <cell r="S11987">
            <v>17.5</v>
          </cell>
        </row>
        <row r="11988">
          <cell r="A11988" t="str">
            <v>PCT</v>
          </cell>
          <cell r="B11988" t="str">
            <v>PCT Ramp 2-1-1</v>
          </cell>
          <cell r="C11988" t="str">
            <v>S</v>
          </cell>
          <cell r="D11988">
            <v>39685</v>
          </cell>
          <cell r="E11988">
            <v>11</v>
          </cell>
          <cell r="F11988">
            <v>7.2399199999999997E-2</v>
          </cell>
          <cell r="G11988">
            <v>9.4244400000000006E-2</v>
          </cell>
          <cell r="H11988">
            <v>81</v>
          </cell>
          <cell r="I11988">
            <v>6.7102000000000004E-3</v>
          </cell>
          <cell r="J11988">
            <v>22</v>
          </cell>
          <cell r="K11988">
            <v>-8.3134200000000005E-2</v>
          </cell>
          <cell r="L11988">
            <v>-2.1111499999999998E-2</v>
          </cell>
          <cell r="M11988">
            <v>2.1845300000000002E-2</v>
          </cell>
          <cell r="N11988">
            <v>6.4801999999999998E-2</v>
          </cell>
          <cell r="O11988">
            <v>0.12682470000000001</v>
          </cell>
          <cell r="P11988">
            <v>0.58333333333333337</v>
          </cell>
          <cell r="Q11988">
            <v>0.72916666666666663</v>
          </cell>
          <cell r="R11988">
            <v>14</v>
          </cell>
          <cell r="S11988">
            <v>17.5</v>
          </cell>
        </row>
        <row r="11989">
          <cell r="A11989" t="str">
            <v>PCT</v>
          </cell>
          <cell r="B11989" t="str">
            <v>PCT Ramp 2-1-1</v>
          </cell>
          <cell r="C11989" t="str">
            <v>S</v>
          </cell>
          <cell r="D11989">
            <v>39685</v>
          </cell>
          <cell r="E11989">
            <v>12</v>
          </cell>
          <cell r="F11989">
            <v>0.11365400000000001</v>
          </cell>
          <cell r="G11989">
            <v>0.16638359999999999</v>
          </cell>
          <cell r="H11989">
            <v>85.625900000000001</v>
          </cell>
          <cell r="I11989">
            <v>6.7783000000000001E-3</v>
          </cell>
          <cell r="J11989">
            <v>22</v>
          </cell>
          <cell r="K11989">
            <v>-5.2781399999999999E-2</v>
          </cell>
          <cell r="L11989">
            <v>9.5552999999999992E-3</v>
          </cell>
          <cell r="M11989">
            <v>5.2729600000000001E-2</v>
          </cell>
          <cell r="N11989">
            <v>9.5903799999999997E-2</v>
          </cell>
          <cell r="O11989">
            <v>0.15824060000000001</v>
          </cell>
          <cell r="P11989">
            <v>0.58333333333333337</v>
          </cell>
          <cell r="Q11989">
            <v>0.72916666666666663</v>
          </cell>
          <cell r="R11989">
            <v>14</v>
          </cell>
          <cell r="S11989">
            <v>17.5</v>
          </cell>
        </row>
        <row r="11990">
          <cell r="A11990" t="str">
            <v>PCT</v>
          </cell>
          <cell r="B11990" t="str">
            <v>PCT Ramp 2-1-1</v>
          </cell>
          <cell r="C11990" t="str">
            <v>S</v>
          </cell>
          <cell r="D11990">
            <v>39685</v>
          </cell>
          <cell r="E11990">
            <v>13</v>
          </cell>
          <cell r="F11990">
            <v>0.24999150000000001</v>
          </cell>
          <cell r="G11990">
            <v>0.28286919999999999</v>
          </cell>
          <cell r="H11990">
            <v>88.542000000000002</v>
          </cell>
          <cell r="I11990">
            <v>6.7336000000000002E-3</v>
          </cell>
          <cell r="J11990">
            <v>22</v>
          </cell>
          <cell r="K11990">
            <v>-7.2284299999999996E-2</v>
          </cell>
          <cell r="L11990">
            <v>-1.0153799999999999E-2</v>
          </cell>
          <cell r="M11990">
            <v>3.2877700000000003E-2</v>
          </cell>
          <cell r="N11990">
            <v>7.5909099999999993E-2</v>
          </cell>
          <cell r="O11990">
            <v>0.13803960000000001</v>
          </cell>
          <cell r="P11990">
            <v>0.58333333333333337</v>
          </cell>
          <cell r="Q11990">
            <v>0.72916666666666663</v>
          </cell>
          <cell r="R11990">
            <v>14</v>
          </cell>
          <cell r="S11990">
            <v>17.5</v>
          </cell>
        </row>
        <row r="11991">
          <cell r="A11991" t="str">
            <v>PCT</v>
          </cell>
          <cell r="B11991" t="str">
            <v>PCT Ramp 2-1-1</v>
          </cell>
          <cell r="C11991" t="str">
            <v>S</v>
          </cell>
          <cell r="D11991">
            <v>39685</v>
          </cell>
          <cell r="E11991">
            <v>14</v>
          </cell>
          <cell r="F11991">
            <v>0.35747839999999997</v>
          </cell>
          <cell r="G11991">
            <v>0.47045759999999998</v>
          </cell>
          <cell r="H11991">
            <v>91.9161</v>
          </cell>
          <cell r="I11991">
            <v>6.7740999999999999E-3</v>
          </cell>
          <cell r="J11991">
            <v>22</v>
          </cell>
          <cell r="K11991">
            <v>7.5009999999999999E-3</v>
          </cell>
          <cell r="L11991">
            <v>6.9818400000000003E-2</v>
          </cell>
          <cell r="M11991">
            <v>0.1129792</v>
          </cell>
          <cell r="N11991">
            <v>0.15614</v>
          </cell>
          <cell r="O11991">
            <v>0.2184574</v>
          </cell>
          <cell r="P11991">
            <v>0.58333333333333337</v>
          </cell>
          <cell r="Q11991">
            <v>0.72916666666666663</v>
          </cell>
          <cell r="R11991">
            <v>14</v>
          </cell>
          <cell r="S11991">
            <v>17.5</v>
          </cell>
        </row>
        <row r="11992">
          <cell r="A11992" t="str">
            <v>PCT</v>
          </cell>
          <cell r="B11992" t="str">
            <v>PCT Ramp 2-1-1</v>
          </cell>
          <cell r="C11992" t="str">
            <v>S</v>
          </cell>
          <cell r="D11992">
            <v>39685</v>
          </cell>
          <cell r="E11992">
            <v>15</v>
          </cell>
          <cell r="F11992">
            <v>0.53316629999999998</v>
          </cell>
          <cell r="G11992">
            <v>0.63043859999999996</v>
          </cell>
          <cell r="H11992">
            <v>92.790199999999999</v>
          </cell>
          <cell r="I11992">
            <v>6.7086000000000003E-3</v>
          </cell>
          <cell r="J11992">
            <v>22</v>
          </cell>
          <cell r="K11992">
            <v>-7.6943000000000003E-3</v>
          </cell>
          <cell r="L11992">
            <v>5.4320800000000002E-2</v>
          </cell>
          <cell r="M11992">
            <v>9.7272300000000006E-2</v>
          </cell>
          <cell r="N11992">
            <v>0.14022370000000001</v>
          </cell>
          <cell r="O11992">
            <v>0.2022388</v>
          </cell>
          <cell r="P11992">
            <v>0.58333333333333337</v>
          </cell>
          <cell r="Q11992">
            <v>0.72916666666666663</v>
          </cell>
          <cell r="R11992">
            <v>14</v>
          </cell>
          <cell r="S11992">
            <v>17.5</v>
          </cell>
        </row>
        <row r="11993">
          <cell r="A11993" t="str">
            <v>PCT</v>
          </cell>
          <cell r="B11993" t="str">
            <v>PCT Ramp 2-1-1</v>
          </cell>
          <cell r="C11993" t="str">
            <v>S</v>
          </cell>
          <cell r="D11993">
            <v>39685</v>
          </cell>
          <cell r="E11993">
            <v>16</v>
          </cell>
          <cell r="F11993">
            <v>0.56695969999999996</v>
          </cell>
          <cell r="G11993">
            <v>0.83578680000000005</v>
          </cell>
          <cell r="H11993">
            <v>94.122299999999996</v>
          </cell>
          <cell r="I11993">
            <v>6.7549000000000003E-3</v>
          </cell>
          <cell r="J11993">
            <v>22</v>
          </cell>
          <cell r="K11993">
            <v>0.16349849999999999</v>
          </cell>
          <cell r="L11993">
            <v>0.2257275</v>
          </cell>
          <cell r="M11993">
            <v>0.26882709999999999</v>
          </cell>
          <cell r="N11993">
            <v>0.3119267</v>
          </cell>
          <cell r="O11993">
            <v>0.37415569999999998</v>
          </cell>
          <cell r="P11993">
            <v>0.58333333333333337</v>
          </cell>
          <cell r="Q11993">
            <v>0.72916666666666663</v>
          </cell>
          <cell r="R11993">
            <v>14</v>
          </cell>
          <cell r="S11993">
            <v>17.5</v>
          </cell>
        </row>
        <row r="11994">
          <cell r="A11994" t="str">
            <v>PCT</v>
          </cell>
          <cell r="B11994" t="str">
            <v>PCT Ramp 2-1-1</v>
          </cell>
          <cell r="C11994" t="str">
            <v>S</v>
          </cell>
          <cell r="D11994">
            <v>39685</v>
          </cell>
          <cell r="E11994">
            <v>17</v>
          </cell>
          <cell r="F11994">
            <v>0.70306279999999999</v>
          </cell>
          <cell r="G11994">
            <v>0.96048489999999997</v>
          </cell>
          <cell r="H11994">
            <v>92.206199999999995</v>
          </cell>
          <cell r="I11994">
            <v>6.9515000000000002E-3</v>
          </cell>
          <cell r="J11994">
            <v>22</v>
          </cell>
          <cell r="K11994">
            <v>0.15057209999999999</v>
          </cell>
          <cell r="L11994">
            <v>0.2137</v>
          </cell>
          <cell r="M11994">
            <v>0.25742209999999999</v>
          </cell>
          <cell r="N11994">
            <v>0.30114429999999998</v>
          </cell>
          <cell r="O11994">
            <v>0.36427219999999999</v>
          </cell>
          <cell r="P11994">
            <v>0.58333333333333337</v>
          </cell>
          <cell r="Q11994">
            <v>0.72916666666666663</v>
          </cell>
          <cell r="R11994">
            <v>14</v>
          </cell>
          <cell r="S11994">
            <v>17.5</v>
          </cell>
        </row>
        <row r="11995">
          <cell r="A11995" t="str">
            <v>PCT</v>
          </cell>
          <cell r="B11995" t="str">
            <v>PCT Ramp 2-1-1</v>
          </cell>
          <cell r="C11995" t="str">
            <v>S</v>
          </cell>
          <cell r="D11995">
            <v>39685</v>
          </cell>
          <cell r="E11995">
            <v>18</v>
          </cell>
          <cell r="F11995">
            <v>1.1010139999999999</v>
          </cell>
          <cell r="G11995">
            <v>1.081356</v>
          </cell>
          <cell r="H11995">
            <v>89.248199999999997</v>
          </cell>
          <cell r="I11995">
            <v>7.0908000000000004E-3</v>
          </cell>
          <cell r="J11995">
            <v>22</v>
          </cell>
          <cell r="K11995">
            <v>-0.1275733</v>
          </cell>
          <cell r="L11995">
            <v>-6.3815800000000006E-2</v>
          </cell>
          <cell r="M11995">
            <v>-1.9657600000000001E-2</v>
          </cell>
          <cell r="N11995">
            <v>2.4500600000000001E-2</v>
          </cell>
          <cell r="O11995">
            <v>8.8258100000000006E-2</v>
          </cell>
          <cell r="P11995">
            <v>0.58333333333333337</v>
          </cell>
          <cell r="Q11995">
            <v>0.72916666666666663</v>
          </cell>
          <cell r="R11995">
            <v>14</v>
          </cell>
          <cell r="S11995">
            <v>17.5</v>
          </cell>
        </row>
        <row r="11996">
          <cell r="A11996" t="str">
            <v>PCT</v>
          </cell>
          <cell r="B11996" t="str">
            <v>PCT Ramp 2-1-1</v>
          </cell>
          <cell r="C11996" t="str">
            <v>S</v>
          </cell>
          <cell r="D11996">
            <v>39685</v>
          </cell>
          <cell r="E11996">
            <v>19</v>
          </cell>
          <cell r="F11996">
            <v>1.1602049999999999</v>
          </cell>
          <cell r="G11996">
            <v>1.053474</v>
          </cell>
          <cell r="H11996">
            <v>85.080299999999994</v>
          </cell>
          <cell r="I11996">
            <v>7.2373999999999997E-3</v>
          </cell>
          <cell r="J11996">
            <v>22</v>
          </cell>
          <cell r="K11996">
            <v>-0.21575649999999999</v>
          </cell>
          <cell r="L11996">
            <v>-0.15134320000000001</v>
          </cell>
          <cell r="M11996">
            <v>-0.1067308</v>
          </cell>
          <cell r="N11996">
            <v>-6.2118399999999997E-2</v>
          </cell>
          <cell r="O11996">
            <v>2.2948999999999999E-3</v>
          </cell>
          <cell r="P11996">
            <v>0.58333333333333337</v>
          </cell>
          <cell r="Q11996">
            <v>0.72916666666666663</v>
          </cell>
          <cell r="R11996">
            <v>14</v>
          </cell>
          <cell r="S11996">
            <v>17.5</v>
          </cell>
        </row>
        <row r="11997">
          <cell r="A11997" t="str">
            <v>PCT</v>
          </cell>
          <cell r="B11997" t="str">
            <v>PCT Ramp 2-1-1</v>
          </cell>
          <cell r="C11997" t="str">
            <v>S</v>
          </cell>
          <cell r="D11997">
            <v>39685</v>
          </cell>
          <cell r="E11997">
            <v>20</v>
          </cell>
          <cell r="F11997">
            <v>0.71420349999999999</v>
          </cell>
          <cell r="G11997">
            <v>0.84917339999999997</v>
          </cell>
          <cell r="H11997">
            <v>79.996399999999994</v>
          </cell>
          <cell r="I11997">
            <v>7.1805999999999997E-3</v>
          </cell>
          <cell r="J11997">
            <v>22</v>
          </cell>
          <cell r="K11997">
            <v>2.6373600000000001E-2</v>
          </cell>
          <cell r="L11997">
            <v>9.0533199999999994E-2</v>
          </cell>
          <cell r="M11997">
            <v>0.1349699</v>
          </cell>
          <cell r="N11997">
            <v>0.1794067</v>
          </cell>
          <cell r="O11997">
            <v>0.24356630000000001</v>
          </cell>
          <cell r="P11997">
            <v>0.58333333333333337</v>
          </cell>
          <cell r="Q11997">
            <v>0.72916666666666663</v>
          </cell>
          <cell r="R11997">
            <v>14</v>
          </cell>
          <cell r="S11997">
            <v>17.5</v>
          </cell>
        </row>
        <row r="11998">
          <cell r="A11998" t="str">
            <v>PCT</v>
          </cell>
          <cell r="B11998" t="str">
            <v>PCT Ramp 2-1-1</v>
          </cell>
          <cell r="C11998" t="str">
            <v>S</v>
          </cell>
          <cell r="D11998">
            <v>39685</v>
          </cell>
          <cell r="E11998">
            <v>21</v>
          </cell>
          <cell r="F11998">
            <v>0.48740610000000001</v>
          </cell>
          <cell r="G11998">
            <v>0.64122480000000004</v>
          </cell>
          <cell r="H11998">
            <v>76.454400000000007</v>
          </cell>
          <cell r="I11998">
            <v>6.9893999999999998E-3</v>
          </cell>
          <cell r="J11998">
            <v>22</v>
          </cell>
          <cell r="K11998">
            <v>4.6677499999999997E-2</v>
          </cell>
          <cell r="L11998">
            <v>0.1099774</v>
          </cell>
          <cell r="M11998">
            <v>0.1538187</v>
          </cell>
          <cell r="N11998">
            <v>0.19766010000000001</v>
          </cell>
          <cell r="O11998">
            <v>0.26096000000000003</v>
          </cell>
          <cell r="P11998">
            <v>0.58333333333333337</v>
          </cell>
          <cell r="Q11998">
            <v>0.72916666666666663</v>
          </cell>
          <cell r="R11998">
            <v>14</v>
          </cell>
          <cell r="S11998">
            <v>17.5</v>
          </cell>
        </row>
        <row r="11999">
          <cell r="A11999" t="str">
            <v>PCT</v>
          </cell>
          <cell r="B11999" t="str">
            <v>PCT Ramp 2-1-1</v>
          </cell>
          <cell r="C11999" t="str">
            <v>S</v>
          </cell>
          <cell r="D11999">
            <v>39685</v>
          </cell>
          <cell r="E11999">
            <v>22</v>
          </cell>
          <cell r="F11999">
            <v>0.43888759999999999</v>
          </cell>
          <cell r="G11999">
            <v>0.50313430000000003</v>
          </cell>
          <cell r="H11999">
            <v>72.996399999999994</v>
          </cell>
          <cell r="I11999">
            <v>6.9419E-3</v>
          </cell>
          <cell r="J11999">
            <v>22</v>
          </cell>
          <cell r="K11999">
            <v>-4.2529699999999997E-2</v>
          </cell>
          <cell r="L11999">
            <v>2.0554699999999999E-2</v>
          </cell>
          <cell r="M11999">
            <v>6.4246700000000004E-2</v>
          </cell>
          <cell r="N11999">
            <v>0.1079387</v>
          </cell>
          <cell r="O11999">
            <v>0.17102310000000001</v>
          </cell>
          <cell r="P11999">
            <v>0.58333333333333337</v>
          </cell>
          <cell r="Q11999">
            <v>0.72916666666666663</v>
          </cell>
          <cell r="R11999">
            <v>14</v>
          </cell>
          <cell r="S11999">
            <v>17.5</v>
          </cell>
        </row>
        <row r="12000">
          <cell r="A12000" t="str">
            <v>PCT</v>
          </cell>
          <cell r="B12000" t="str">
            <v>PCT Ramp 2-1-1</v>
          </cell>
          <cell r="C12000" t="str">
            <v>S</v>
          </cell>
          <cell r="D12000">
            <v>39685</v>
          </cell>
          <cell r="E12000">
            <v>23</v>
          </cell>
          <cell r="F12000">
            <v>0.25810480000000002</v>
          </cell>
          <cell r="G12000">
            <v>0.31879780000000002</v>
          </cell>
          <cell r="H12000">
            <v>71.954400000000007</v>
          </cell>
          <cell r="I12000">
            <v>6.8151000000000002E-3</v>
          </cell>
          <cell r="J12000">
            <v>22</v>
          </cell>
          <cell r="K12000">
            <v>-4.5103999999999998E-2</v>
          </cell>
          <cell r="L12000">
            <v>1.7401699999999999E-2</v>
          </cell>
          <cell r="M12000">
            <v>6.0692999999999997E-2</v>
          </cell>
          <cell r="N12000">
            <v>0.1039842</v>
          </cell>
          <cell r="O12000">
            <v>0.1664899</v>
          </cell>
          <cell r="P12000">
            <v>0.58333333333333337</v>
          </cell>
          <cell r="Q12000">
            <v>0.72916666666666663</v>
          </cell>
          <cell r="R12000">
            <v>14</v>
          </cell>
          <cell r="S12000">
            <v>17.5</v>
          </cell>
        </row>
        <row r="12001">
          <cell r="A12001" t="str">
            <v>PCT</v>
          </cell>
          <cell r="B12001" t="str">
            <v>PCT Ramp 2-1-1</v>
          </cell>
          <cell r="C12001" t="str">
            <v>S</v>
          </cell>
          <cell r="D12001">
            <v>39685</v>
          </cell>
          <cell r="E12001">
            <v>24</v>
          </cell>
          <cell r="F12001">
            <v>0.11055420000000001</v>
          </cell>
          <cell r="G12001">
            <v>0.20316090000000001</v>
          </cell>
          <cell r="H12001">
            <v>70.954400000000007</v>
          </cell>
          <cell r="I12001">
            <v>6.7794999999999999E-3</v>
          </cell>
          <cell r="J12001">
            <v>22</v>
          </cell>
          <cell r="K12001">
            <v>-1.29134E-2</v>
          </cell>
          <cell r="L12001">
            <v>4.9428699999999999E-2</v>
          </cell>
          <cell r="M12001">
            <v>9.26067E-2</v>
          </cell>
          <cell r="N12001">
            <v>0.13578460000000001</v>
          </cell>
          <cell r="O12001">
            <v>0.19812669999999999</v>
          </cell>
          <cell r="P12001">
            <v>0.58333333333333337</v>
          </cell>
          <cell r="Q12001">
            <v>0.72916666666666663</v>
          </cell>
          <cell r="R12001">
            <v>14</v>
          </cell>
          <cell r="S12001">
            <v>17.5</v>
          </cell>
        </row>
        <row r="12002">
          <cell r="A12002" t="str">
            <v>PCT</v>
          </cell>
          <cell r="B12002" t="str">
            <v>PCT Ramp 2-1-1</v>
          </cell>
          <cell r="C12002" t="str">
            <v>S</v>
          </cell>
          <cell r="D12002">
            <v>39695</v>
          </cell>
          <cell r="E12002">
            <v>1</v>
          </cell>
          <cell r="F12002">
            <v>0.14947859999999999</v>
          </cell>
          <cell r="G12002">
            <v>0.2064029</v>
          </cell>
          <cell r="H12002">
            <v>77.158699999999996</v>
          </cell>
          <cell r="I12002">
            <v>6.5903999999999997E-3</v>
          </cell>
          <cell r="J12002">
            <v>22</v>
          </cell>
          <cell r="K12002">
            <v>-4.7113299999999997E-2</v>
          </cell>
          <cell r="L12002">
            <v>1.4352999999999999E-2</v>
          </cell>
          <cell r="M12002">
            <v>5.6924299999999997E-2</v>
          </cell>
          <cell r="N12002">
            <v>9.9495700000000006E-2</v>
          </cell>
          <cell r="O12002">
            <v>0.16096199999999999</v>
          </cell>
          <cell r="P12002">
            <v>0.58333333333333337</v>
          </cell>
          <cell r="Q12002">
            <v>0.75</v>
          </cell>
          <cell r="R12002">
            <v>14</v>
          </cell>
          <cell r="S12002">
            <v>18</v>
          </cell>
        </row>
        <row r="12003">
          <cell r="A12003" t="str">
            <v>PCT</v>
          </cell>
          <cell r="B12003" t="str">
            <v>PCT Ramp 2-1-1</v>
          </cell>
          <cell r="C12003" t="str">
            <v>S</v>
          </cell>
          <cell r="D12003">
            <v>39695</v>
          </cell>
          <cell r="E12003">
            <v>2</v>
          </cell>
          <cell r="F12003">
            <v>9.2199100000000006E-2</v>
          </cell>
          <cell r="G12003">
            <v>0.1307122</v>
          </cell>
          <cell r="H12003">
            <v>76.630200000000002</v>
          </cell>
          <cell r="I12003">
            <v>6.5985999999999996E-3</v>
          </cell>
          <cell r="J12003">
            <v>22</v>
          </cell>
          <cell r="K12003">
            <v>-6.5589300000000003E-2</v>
          </cell>
          <cell r="L12003">
            <v>-4.0848000000000004E-3</v>
          </cell>
          <cell r="M12003">
            <v>3.8513100000000001E-2</v>
          </cell>
          <cell r="N12003">
            <v>8.11109E-2</v>
          </cell>
          <cell r="O12003">
            <v>0.1426154</v>
          </cell>
          <cell r="P12003">
            <v>0.58333333333333337</v>
          </cell>
          <cell r="Q12003">
            <v>0.75</v>
          </cell>
          <cell r="R12003">
            <v>14</v>
          </cell>
          <cell r="S12003">
            <v>18</v>
          </cell>
        </row>
        <row r="12004">
          <cell r="A12004" t="str">
            <v>PCT</v>
          </cell>
          <cell r="B12004" t="str">
            <v>PCT Ramp 2-1-1</v>
          </cell>
          <cell r="C12004" t="str">
            <v>S</v>
          </cell>
          <cell r="D12004">
            <v>39695</v>
          </cell>
          <cell r="E12004">
            <v>3</v>
          </cell>
          <cell r="F12004">
            <v>6.9276299999999999E-2</v>
          </cell>
          <cell r="G12004">
            <v>9.53793E-2</v>
          </cell>
          <cell r="H12004">
            <v>73.658699999999996</v>
          </cell>
          <cell r="I12004">
            <v>6.4365000000000004E-3</v>
          </cell>
          <cell r="J12004">
            <v>22</v>
          </cell>
          <cell r="K12004">
            <v>-7.6713299999999998E-2</v>
          </cell>
          <cell r="L12004">
            <v>-1.5968599999999999E-2</v>
          </cell>
          <cell r="M12004">
            <v>2.6103100000000001E-2</v>
          </cell>
          <cell r="N12004">
            <v>6.8174700000000005E-2</v>
          </cell>
          <cell r="O12004">
            <v>0.12891949999999999</v>
          </cell>
          <cell r="P12004">
            <v>0.58333333333333337</v>
          </cell>
          <cell r="Q12004">
            <v>0.75</v>
          </cell>
          <cell r="R12004">
            <v>14</v>
          </cell>
          <cell r="S12004">
            <v>18</v>
          </cell>
        </row>
        <row r="12005">
          <cell r="A12005" t="str">
            <v>PCT</v>
          </cell>
          <cell r="B12005" t="str">
            <v>PCT Ramp 2-1-1</v>
          </cell>
          <cell r="C12005" t="str">
            <v>S</v>
          </cell>
          <cell r="D12005">
            <v>39695</v>
          </cell>
          <cell r="E12005">
            <v>4</v>
          </cell>
          <cell r="F12005">
            <v>6.2896900000000006E-2</v>
          </cell>
          <cell r="G12005">
            <v>8.0760799999999994E-2</v>
          </cell>
          <cell r="H12005">
            <v>71.630200000000002</v>
          </cell>
          <cell r="I12005">
            <v>6.4165999999999997E-3</v>
          </cell>
          <cell r="J12005">
            <v>22</v>
          </cell>
          <cell r="K12005">
            <v>-8.4793400000000005E-2</v>
          </cell>
          <cell r="L12005">
            <v>-2.41426E-2</v>
          </cell>
          <cell r="M12005">
            <v>1.7863899999999999E-2</v>
          </cell>
          <cell r="N12005">
            <v>5.98705E-2</v>
          </cell>
          <cell r="O12005">
            <v>0.1205213</v>
          </cell>
          <cell r="P12005">
            <v>0.58333333333333337</v>
          </cell>
          <cell r="Q12005">
            <v>0.75</v>
          </cell>
          <cell r="R12005">
            <v>14</v>
          </cell>
          <cell r="S12005">
            <v>18</v>
          </cell>
        </row>
        <row r="12006">
          <cell r="A12006" t="str">
            <v>PCT</v>
          </cell>
          <cell r="B12006" t="str">
            <v>PCT Ramp 2-1-1</v>
          </cell>
          <cell r="C12006" t="str">
            <v>S</v>
          </cell>
          <cell r="D12006">
            <v>39695</v>
          </cell>
          <cell r="E12006">
            <v>5</v>
          </cell>
          <cell r="F12006">
            <v>5.3949200000000003E-2</v>
          </cell>
          <cell r="G12006">
            <v>6.9934700000000002E-2</v>
          </cell>
          <cell r="H12006">
            <v>70.158699999999996</v>
          </cell>
          <cell r="I12006">
            <v>6.4022000000000003E-3</v>
          </cell>
          <cell r="J12006">
            <v>22</v>
          </cell>
          <cell r="K12006">
            <v>-8.65562E-2</v>
          </cell>
          <cell r="L12006">
            <v>-2.5973699999999999E-2</v>
          </cell>
          <cell r="M12006">
            <v>1.59855E-2</v>
          </cell>
          <cell r="N12006">
            <v>5.7944799999999998E-2</v>
          </cell>
          <cell r="O12006">
            <v>0.1185273</v>
          </cell>
          <cell r="P12006">
            <v>0.58333333333333337</v>
          </cell>
          <cell r="Q12006">
            <v>0.75</v>
          </cell>
          <cell r="R12006">
            <v>14</v>
          </cell>
          <cell r="S12006">
            <v>18</v>
          </cell>
        </row>
        <row r="12007">
          <cell r="A12007" t="str">
            <v>PCT</v>
          </cell>
          <cell r="B12007" t="str">
            <v>PCT Ramp 2-1-1</v>
          </cell>
          <cell r="C12007" t="str">
            <v>S</v>
          </cell>
          <cell r="D12007">
            <v>39695</v>
          </cell>
          <cell r="E12007">
            <v>6</v>
          </cell>
          <cell r="F12007">
            <v>5.1926800000000002E-2</v>
          </cell>
          <cell r="G12007">
            <v>7.4559899999999998E-2</v>
          </cell>
          <cell r="H12007">
            <v>69.158699999999996</v>
          </cell>
          <cell r="I12007">
            <v>6.3940000000000004E-3</v>
          </cell>
          <cell r="J12007">
            <v>22</v>
          </cell>
          <cell r="K12007">
            <v>-7.9842800000000005E-2</v>
          </cell>
          <cell r="L12007">
            <v>-1.9299199999999999E-2</v>
          </cell>
          <cell r="M12007">
            <v>2.26331E-2</v>
          </cell>
          <cell r="N12007">
            <v>6.4565399999999995E-2</v>
          </cell>
          <cell r="O12007">
            <v>0.1251089</v>
          </cell>
          <cell r="P12007">
            <v>0.58333333333333337</v>
          </cell>
          <cell r="Q12007">
            <v>0.75</v>
          </cell>
          <cell r="R12007">
            <v>14</v>
          </cell>
          <cell r="S12007">
            <v>18</v>
          </cell>
        </row>
        <row r="12008">
          <cell r="A12008" t="str">
            <v>PCT</v>
          </cell>
          <cell r="B12008" t="str">
            <v>PCT Ramp 2-1-1</v>
          </cell>
          <cell r="C12008" t="str">
            <v>S</v>
          </cell>
          <cell r="D12008">
            <v>39695</v>
          </cell>
          <cell r="E12008">
            <v>7</v>
          </cell>
          <cell r="F12008">
            <v>9.3768299999999999E-2</v>
          </cell>
          <cell r="G12008">
            <v>0.10545649999999999</v>
          </cell>
          <cell r="H12008">
            <v>68.630200000000002</v>
          </cell>
          <cell r="I12008">
            <v>6.3877999999999999E-3</v>
          </cell>
          <cell r="J12008">
            <v>22</v>
          </cell>
          <cell r="K12008">
            <v>-9.0738200000000005E-2</v>
          </cell>
          <cell r="L12008">
            <v>-3.0223799999999999E-2</v>
          </cell>
          <cell r="M12008">
            <v>1.1688199999999999E-2</v>
          </cell>
          <cell r="N12008">
            <v>5.3600299999999997E-2</v>
          </cell>
          <cell r="O12008">
            <v>0.1141147</v>
          </cell>
          <cell r="P12008">
            <v>0.58333333333333337</v>
          </cell>
          <cell r="Q12008">
            <v>0.75</v>
          </cell>
          <cell r="R12008">
            <v>14</v>
          </cell>
          <cell r="S12008">
            <v>18</v>
          </cell>
        </row>
        <row r="12009">
          <cell r="A12009" t="str">
            <v>PCT</v>
          </cell>
          <cell r="B12009" t="str">
            <v>PCT Ramp 2-1-1</v>
          </cell>
          <cell r="C12009" t="str">
            <v>S</v>
          </cell>
          <cell r="D12009">
            <v>39695</v>
          </cell>
          <cell r="E12009">
            <v>8</v>
          </cell>
          <cell r="F12009">
            <v>4.6399900000000001E-2</v>
          </cell>
          <cell r="G12009">
            <v>8.4019099999999999E-2</v>
          </cell>
          <cell r="H12009">
            <v>68.715599999999995</v>
          </cell>
          <cell r="I12009">
            <v>6.4012000000000001E-3</v>
          </cell>
          <cell r="J12009">
            <v>22</v>
          </cell>
          <cell r="K12009">
            <v>-6.4914899999999998E-2</v>
          </cell>
          <cell r="L12009">
            <v>-4.3369000000000003E-3</v>
          </cell>
          <cell r="M12009">
            <v>3.7619199999999998E-2</v>
          </cell>
          <cell r="N12009">
            <v>7.9575300000000002E-2</v>
          </cell>
          <cell r="O12009">
            <v>0.14015330000000001</v>
          </cell>
          <cell r="P12009">
            <v>0.58333333333333337</v>
          </cell>
          <cell r="Q12009">
            <v>0.75</v>
          </cell>
          <cell r="R12009">
            <v>14</v>
          </cell>
          <cell r="S12009">
            <v>18</v>
          </cell>
        </row>
        <row r="12010">
          <cell r="A12010" t="str">
            <v>PCT</v>
          </cell>
          <cell r="B12010" t="str">
            <v>PCT Ramp 2-1-1</v>
          </cell>
          <cell r="C12010" t="str">
            <v>S</v>
          </cell>
          <cell r="D12010">
            <v>39695</v>
          </cell>
          <cell r="E12010">
            <v>9</v>
          </cell>
          <cell r="F12010">
            <v>5.35635E-2</v>
          </cell>
          <cell r="G12010">
            <v>8.2586099999999996E-2</v>
          </cell>
          <cell r="H12010">
            <v>71.914699999999996</v>
          </cell>
          <cell r="I12010">
            <v>6.4543999999999999E-3</v>
          </cell>
          <cell r="J12010">
            <v>22</v>
          </cell>
          <cell r="K12010">
            <v>-7.3936199999999994E-2</v>
          </cell>
          <cell r="L12010">
            <v>-1.31074E-2</v>
          </cell>
          <cell r="M12010">
            <v>2.90225E-2</v>
          </cell>
          <cell r="N12010">
            <v>7.1152400000000005E-2</v>
          </cell>
          <cell r="O12010">
            <v>0.13198119999999999</v>
          </cell>
          <cell r="P12010">
            <v>0.58333333333333337</v>
          </cell>
          <cell r="Q12010">
            <v>0.75</v>
          </cell>
          <cell r="R12010">
            <v>14</v>
          </cell>
          <cell r="S12010">
            <v>18</v>
          </cell>
        </row>
        <row r="12011">
          <cell r="A12011" t="str">
            <v>PCT</v>
          </cell>
          <cell r="B12011" t="str">
            <v>PCT Ramp 2-1-1</v>
          </cell>
          <cell r="C12011" t="str">
            <v>S</v>
          </cell>
          <cell r="D12011">
            <v>39695</v>
          </cell>
          <cell r="E12011">
            <v>10</v>
          </cell>
          <cell r="F12011">
            <v>0.1011017</v>
          </cell>
          <cell r="G12011">
            <v>0.1100127</v>
          </cell>
          <cell r="H12011">
            <v>77.028400000000005</v>
          </cell>
          <cell r="I12011">
            <v>6.4795E-3</v>
          </cell>
          <cell r="J12011">
            <v>22</v>
          </cell>
          <cell r="K12011">
            <v>-9.4247600000000001E-2</v>
          </cell>
          <cell r="L12011">
            <v>-3.33006E-2</v>
          </cell>
          <cell r="M12011">
            <v>8.9110000000000005E-3</v>
          </cell>
          <cell r="N12011">
            <v>5.11227E-2</v>
          </cell>
          <cell r="O12011">
            <v>0.11206969999999999</v>
          </cell>
          <cell r="P12011">
            <v>0.58333333333333337</v>
          </cell>
          <cell r="Q12011">
            <v>0.75</v>
          </cell>
          <cell r="R12011">
            <v>14</v>
          </cell>
          <cell r="S12011">
            <v>18</v>
          </cell>
        </row>
        <row r="12012">
          <cell r="A12012" t="str">
            <v>PCT</v>
          </cell>
          <cell r="B12012" t="str">
            <v>PCT Ramp 2-1-1</v>
          </cell>
          <cell r="C12012" t="str">
            <v>S</v>
          </cell>
          <cell r="D12012">
            <v>39695</v>
          </cell>
          <cell r="E12012">
            <v>11</v>
          </cell>
          <cell r="F12012">
            <v>0.13942599999999999</v>
          </cell>
          <cell r="G12012">
            <v>0.1156244</v>
          </cell>
          <cell r="H12012">
            <v>80.642200000000003</v>
          </cell>
          <cell r="I12012">
            <v>6.4919000000000001E-3</v>
          </cell>
          <cell r="J12012">
            <v>22</v>
          </cell>
          <cell r="K12012">
            <v>-0.12705949999999999</v>
          </cell>
          <cell r="L12012">
            <v>-6.6053899999999999E-2</v>
          </cell>
          <cell r="M12012">
            <v>-2.3801599999999999E-2</v>
          </cell>
          <cell r="N12012">
            <v>1.8450600000000001E-2</v>
          </cell>
          <cell r="O12012">
            <v>7.9456200000000005E-2</v>
          </cell>
          <cell r="P12012">
            <v>0.58333333333333337</v>
          </cell>
          <cell r="Q12012">
            <v>0.75</v>
          </cell>
          <cell r="R12012">
            <v>14</v>
          </cell>
          <cell r="S12012">
            <v>18</v>
          </cell>
        </row>
        <row r="12013">
          <cell r="A12013" t="str">
            <v>PCT</v>
          </cell>
          <cell r="B12013" t="str">
            <v>PCT Ramp 2-1-1</v>
          </cell>
          <cell r="C12013" t="str">
            <v>S</v>
          </cell>
          <cell r="D12013">
            <v>39695</v>
          </cell>
          <cell r="E12013">
            <v>12</v>
          </cell>
          <cell r="F12013">
            <v>0.23798759999999999</v>
          </cell>
          <cell r="G12013">
            <v>0.15181620000000001</v>
          </cell>
          <cell r="H12013">
            <v>84.670699999999997</v>
          </cell>
          <cell r="I12013">
            <v>6.4970000000000002E-3</v>
          </cell>
          <cell r="J12013">
            <v>22</v>
          </cell>
          <cell r="K12013">
            <v>-0.18946950000000001</v>
          </cell>
          <cell r="L12013">
            <v>-0.1284401</v>
          </cell>
          <cell r="M12013">
            <v>-8.6171399999999995E-2</v>
          </cell>
          <cell r="N12013">
            <v>-4.39026E-2</v>
          </cell>
          <cell r="O12013">
            <v>1.7126700000000002E-2</v>
          </cell>
          <cell r="P12013">
            <v>0.58333333333333337</v>
          </cell>
          <cell r="Q12013">
            <v>0.75</v>
          </cell>
          <cell r="R12013">
            <v>14</v>
          </cell>
          <cell r="S12013">
            <v>18</v>
          </cell>
        </row>
        <row r="12014">
          <cell r="A12014" t="str">
            <v>PCT</v>
          </cell>
          <cell r="B12014" t="str">
            <v>PCT Ramp 2-1-1</v>
          </cell>
          <cell r="C12014" t="str">
            <v>S</v>
          </cell>
          <cell r="D12014">
            <v>39695</v>
          </cell>
          <cell r="E12014">
            <v>13</v>
          </cell>
          <cell r="F12014">
            <v>0.3014983</v>
          </cell>
          <cell r="G12014">
            <v>0.2355643</v>
          </cell>
          <cell r="H12014">
            <v>89.170699999999997</v>
          </cell>
          <cell r="I12014">
            <v>6.5386000000000003E-3</v>
          </cell>
          <cell r="J12014">
            <v>22</v>
          </cell>
          <cell r="K12014">
            <v>-0.16956209999999999</v>
          </cell>
          <cell r="L12014">
            <v>-0.1083377</v>
          </cell>
          <cell r="M12014">
            <v>-6.5934000000000006E-2</v>
          </cell>
          <cell r="N12014">
            <v>-2.3530200000000001E-2</v>
          </cell>
          <cell r="O12014">
            <v>3.7694100000000001E-2</v>
          </cell>
          <cell r="P12014">
            <v>0.58333333333333337</v>
          </cell>
          <cell r="Q12014">
            <v>0.75</v>
          </cell>
          <cell r="R12014">
            <v>14</v>
          </cell>
          <cell r="S12014">
            <v>18</v>
          </cell>
        </row>
        <row r="12015">
          <cell r="A12015" t="str">
            <v>PCT</v>
          </cell>
          <cell r="B12015" t="str">
            <v>PCT Ramp 2-1-1</v>
          </cell>
          <cell r="C12015" t="str">
            <v>S</v>
          </cell>
          <cell r="D12015">
            <v>39695</v>
          </cell>
          <cell r="E12015">
            <v>14</v>
          </cell>
          <cell r="F12015">
            <v>0.57441629999999999</v>
          </cell>
          <cell r="G12015">
            <v>0.41697079999999997</v>
          </cell>
          <cell r="H12015">
            <v>92.699100000000001</v>
          </cell>
          <cell r="I12015">
            <v>6.5887000000000003E-3</v>
          </cell>
          <cell r="J12015">
            <v>22</v>
          </cell>
          <cell r="K12015">
            <v>-0.26147029999999999</v>
          </cell>
          <cell r="L12015">
            <v>-0.20001160000000001</v>
          </cell>
          <cell r="M12015">
            <v>-0.15744549999999999</v>
          </cell>
          <cell r="N12015">
            <v>-0.11487940000000001</v>
          </cell>
          <cell r="O12015">
            <v>-5.3420599999999999E-2</v>
          </cell>
          <cell r="P12015">
            <v>0.58333333333333337</v>
          </cell>
          <cell r="Q12015">
            <v>0.75</v>
          </cell>
          <cell r="R12015">
            <v>14</v>
          </cell>
          <cell r="S12015">
            <v>18</v>
          </cell>
        </row>
        <row r="12016">
          <cell r="A12016" t="str">
            <v>PCT</v>
          </cell>
          <cell r="B12016" t="str">
            <v>PCT Ramp 2-1-1</v>
          </cell>
          <cell r="C12016" t="str">
            <v>S</v>
          </cell>
          <cell r="D12016">
            <v>39695</v>
          </cell>
          <cell r="E12016">
            <v>15</v>
          </cell>
          <cell r="F12016">
            <v>0.46811190000000003</v>
          </cell>
          <cell r="G12016">
            <v>0.63252600000000003</v>
          </cell>
          <cell r="H12016">
            <v>95.613799999999998</v>
          </cell>
          <cell r="I12016">
            <v>6.6832000000000003E-3</v>
          </cell>
          <cell r="J12016">
            <v>22</v>
          </cell>
          <cell r="K12016">
            <v>5.9646400000000002E-2</v>
          </cell>
          <cell r="L12016">
            <v>0.1215441</v>
          </cell>
          <cell r="M12016">
            <v>0.16441420000000001</v>
          </cell>
          <cell r="N12016">
            <v>0.2072843</v>
          </cell>
          <cell r="O12016">
            <v>0.26918189999999997</v>
          </cell>
          <cell r="P12016">
            <v>0.58333333333333337</v>
          </cell>
          <cell r="Q12016">
            <v>0.75</v>
          </cell>
          <cell r="R12016">
            <v>14</v>
          </cell>
          <cell r="S12016">
            <v>18</v>
          </cell>
        </row>
        <row r="12017">
          <cell r="A12017" t="str">
            <v>PCT</v>
          </cell>
          <cell r="B12017" t="str">
            <v>PCT Ramp 2-1-1</v>
          </cell>
          <cell r="C12017" t="str">
            <v>S</v>
          </cell>
          <cell r="D12017">
            <v>39695</v>
          </cell>
          <cell r="E12017">
            <v>16</v>
          </cell>
          <cell r="F12017">
            <v>0.60460199999999997</v>
          </cell>
          <cell r="G12017">
            <v>0.77904269999999998</v>
          </cell>
          <cell r="H12017">
            <v>97.142200000000003</v>
          </cell>
          <cell r="I12017">
            <v>6.7077999999999999E-3</v>
          </cell>
          <cell r="J12017">
            <v>22</v>
          </cell>
          <cell r="K12017">
            <v>6.9479899999999997E-2</v>
          </cell>
          <cell r="L12017">
            <v>0.13149159999999999</v>
          </cell>
          <cell r="M12017">
            <v>0.1744407</v>
          </cell>
          <cell r="N12017">
            <v>0.21738979999999999</v>
          </cell>
          <cell r="O12017">
            <v>0.27940150000000002</v>
          </cell>
          <cell r="P12017">
            <v>0.58333333333333337</v>
          </cell>
          <cell r="Q12017">
            <v>0.75</v>
          </cell>
          <cell r="R12017">
            <v>14</v>
          </cell>
          <cell r="S12017">
            <v>18</v>
          </cell>
        </row>
        <row r="12018">
          <cell r="A12018" t="str">
            <v>PCT</v>
          </cell>
          <cell r="B12018" t="str">
            <v>PCT Ramp 2-1-1</v>
          </cell>
          <cell r="C12018" t="str">
            <v>S</v>
          </cell>
          <cell r="D12018">
            <v>39695</v>
          </cell>
          <cell r="E12018">
            <v>17</v>
          </cell>
          <cell r="F12018">
            <v>0.76136700000000002</v>
          </cell>
          <cell r="G12018">
            <v>1.001698</v>
          </cell>
          <cell r="H12018">
            <v>98.113799999999998</v>
          </cell>
          <cell r="I12018">
            <v>6.7324999999999998E-3</v>
          </cell>
          <cell r="J12018">
            <v>22</v>
          </cell>
          <cell r="K12018">
            <v>0.1351774</v>
          </cell>
          <cell r="L12018">
            <v>0.19730320000000001</v>
          </cell>
          <cell r="M12018">
            <v>0.2403314</v>
          </cell>
          <cell r="N12018">
            <v>0.28335949999999999</v>
          </cell>
          <cell r="O12018">
            <v>0.34548519999999999</v>
          </cell>
          <cell r="P12018">
            <v>0.58333333333333337</v>
          </cell>
          <cell r="Q12018">
            <v>0.75</v>
          </cell>
          <cell r="R12018">
            <v>14</v>
          </cell>
          <cell r="S12018">
            <v>18</v>
          </cell>
        </row>
        <row r="12019">
          <cell r="A12019" t="str">
            <v>PCT</v>
          </cell>
          <cell r="B12019" t="str">
            <v>PCT Ramp 2-1-1</v>
          </cell>
          <cell r="C12019" t="str">
            <v>S</v>
          </cell>
          <cell r="D12019">
            <v>39695</v>
          </cell>
          <cell r="E12019">
            <v>18</v>
          </cell>
          <cell r="F12019">
            <v>0.82837850000000002</v>
          </cell>
          <cell r="G12019">
            <v>1.2465710000000001</v>
          </cell>
          <cell r="H12019">
            <v>97.699100000000001</v>
          </cell>
          <cell r="I12019">
            <v>6.7089999999999997E-3</v>
          </cell>
          <cell r="J12019">
            <v>22</v>
          </cell>
          <cell r="K12019">
            <v>0.31322230000000001</v>
          </cell>
          <cell r="L12019">
            <v>0.37523960000000001</v>
          </cell>
          <cell r="M12019">
            <v>0.41819260000000003</v>
          </cell>
          <cell r="N12019">
            <v>0.46114559999999999</v>
          </cell>
          <cell r="O12019">
            <v>0.52316280000000004</v>
          </cell>
          <cell r="P12019">
            <v>0.58333333333333337</v>
          </cell>
          <cell r="Q12019">
            <v>0.75</v>
          </cell>
          <cell r="R12019">
            <v>14</v>
          </cell>
          <cell r="S12019">
            <v>18</v>
          </cell>
        </row>
        <row r="12020">
          <cell r="A12020" t="str">
            <v>PCT</v>
          </cell>
          <cell r="B12020" t="str">
            <v>PCT Ramp 2-1-1</v>
          </cell>
          <cell r="C12020" t="str">
            <v>S</v>
          </cell>
          <cell r="D12020">
            <v>39695</v>
          </cell>
          <cell r="E12020">
            <v>19</v>
          </cell>
          <cell r="F12020">
            <v>1.7109099999999999</v>
          </cell>
          <cell r="G12020">
            <v>1.2885180000000001</v>
          </cell>
          <cell r="H12020">
            <v>96.642200000000003</v>
          </cell>
          <cell r="I12020">
            <v>6.6854999999999996E-3</v>
          </cell>
          <cell r="J12020">
            <v>22</v>
          </cell>
          <cell r="K12020">
            <v>-0.52717729999999996</v>
          </cell>
          <cell r="L12020">
            <v>-0.46526879999999998</v>
          </cell>
          <cell r="M12020">
            <v>-0.42239120000000002</v>
          </cell>
          <cell r="N12020">
            <v>-0.37951360000000001</v>
          </cell>
          <cell r="O12020">
            <v>-0.31760509999999997</v>
          </cell>
          <cell r="P12020">
            <v>0.58333333333333337</v>
          </cell>
          <cell r="Q12020">
            <v>0.75</v>
          </cell>
          <cell r="R12020">
            <v>14</v>
          </cell>
          <cell r="S12020">
            <v>18</v>
          </cell>
        </row>
        <row r="12021">
          <cell r="A12021" t="str">
            <v>PCT</v>
          </cell>
          <cell r="B12021" t="str">
            <v>PCT Ramp 2-1-1</v>
          </cell>
          <cell r="C12021" t="str">
            <v>S</v>
          </cell>
          <cell r="D12021">
            <v>39695</v>
          </cell>
          <cell r="E12021">
            <v>20</v>
          </cell>
          <cell r="F12021">
            <v>1.2506280000000001</v>
          </cell>
          <cell r="G12021">
            <v>1.201009</v>
          </cell>
          <cell r="H12021">
            <v>93.971599999999995</v>
          </cell>
          <cell r="I12021">
            <v>6.692E-3</v>
          </cell>
          <cell r="J12021">
            <v>22</v>
          </cell>
          <cell r="K12021">
            <v>-0.15445539999999999</v>
          </cell>
          <cell r="L12021">
            <v>-9.2517100000000005E-2</v>
          </cell>
          <cell r="M12021">
            <v>-4.9618799999999998E-2</v>
          </cell>
          <cell r="N12021">
            <v>-6.7206000000000002E-3</v>
          </cell>
          <cell r="O12021">
            <v>5.5217799999999997E-2</v>
          </cell>
          <cell r="P12021">
            <v>0.58333333333333337</v>
          </cell>
          <cell r="Q12021">
            <v>0.75</v>
          </cell>
          <cell r="R12021">
            <v>14</v>
          </cell>
          <cell r="S12021">
            <v>18</v>
          </cell>
        </row>
        <row r="12022">
          <cell r="A12022" t="str">
            <v>PCT</v>
          </cell>
          <cell r="B12022" t="str">
            <v>PCT Ramp 2-1-1</v>
          </cell>
          <cell r="C12022" t="str">
            <v>S</v>
          </cell>
          <cell r="D12022">
            <v>39695</v>
          </cell>
          <cell r="E12022">
            <v>21</v>
          </cell>
          <cell r="F12022">
            <v>0.89141389999999998</v>
          </cell>
          <cell r="G12022">
            <v>0.96769819999999995</v>
          </cell>
          <cell r="H12022">
            <v>89.829300000000003</v>
          </cell>
          <cell r="I12022">
            <v>6.6835999999999996E-3</v>
          </cell>
          <cell r="J12022">
            <v>22</v>
          </cell>
          <cell r="K12022">
            <v>-2.8486500000000001E-2</v>
          </cell>
          <cell r="L12022">
            <v>3.3412900000000002E-2</v>
          </cell>
          <cell r="M12022">
            <v>7.6284199999999996E-2</v>
          </cell>
          <cell r="N12022">
            <v>0.1191555</v>
          </cell>
          <cell r="O12022">
            <v>0.18105489999999999</v>
          </cell>
          <cell r="P12022">
            <v>0.58333333333333337</v>
          </cell>
          <cell r="Q12022">
            <v>0.75</v>
          </cell>
          <cell r="R12022">
            <v>14</v>
          </cell>
          <cell r="S12022">
            <v>18</v>
          </cell>
        </row>
        <row r="12023">
          <cell r="A12023" t="str">
            <v>PCT</v>
          </cell>
          <cell r="B12023" t="str">
            <v>PCT Ramp 2-1-1</v>
          </cell>
          <cell r="C12023" t="str">
            <v>S</v>
          </cell>
          <cell r="D12023">
            <v>39695</v>
          </cell>
          <cell r="E12023">
            <v>22</v>
          </cell>
          <cell r="F12023">
            <v>0.83194690000000004</v>
          </cell>
          <cell r="G12023">
            <v>0.78987149999999995</v>
          </cell>
          <cell r="H12023">
            <v>86.357799999999997</v>
          </cell>
          <cell r="I12023">
            <v>6.7914999999999998E-3</v>
          </cell>
          <cell r="J12023">
            <v>22</v>
          </cell>
          <cell r="K12023">
            <v>-0.1476885</v>
          </cell>
          <cell r="L12023">
            <v>-8.5291400000000003E-2</v>
          </cell>
          <cell r="M12023">
            <v>-4.2075500000000002E-2</v>
          </cell>
          <cell r="N12023">
            <v>1.1405E-3</v>
          </cell>
          <cell r="O12023">
            <v>6.35376E-2</v>
          </cell>
          <cell r="P12023">
            <v>0.58333333333333337</v>
          </cell>
          <cell r="Q12023">
            <v>0.75</v>
          </cell>
          <cell r="R12023">
            <v>14</v>
          </cell>
          <cell r="S12023">
            <v>18</v>
          </cell>
        </row>
        <row r="12024">
          <cell r="A12024" t="str">
            <v>PCT</v>
          </cell>
          <cell r="B12024" t="str">
            <v>PCT Ramp 2-1-1</v>
          </cell>
          <cell r="C12024" t="str">
            <v>S</v>
          </cell>
          <cell r="D12024">
            <v>39695</v>
          </cell>
          <cell r="E12024">
            <v>23</v>
          </cell>
          <cell r="F12024">
            <v>0.62683990000000001</v>
          </cell>
          <cell r="G12024">
            <v>0.65405290000000005</v>
          </cell>
          <cell r="H12024">
            <v>83.357799999999997</v>
          </cell>
          <cell r="I12024">
            <v>6.7697E-3</v>
          </cell>
          <cell r="J12024">
            <v>22</v>
          </cell>
          <cell r="K12024">
            <v>-7.8230300000000003E-2</v>
          </cell>
          <cell r="L12024">
            <v>-1.59335E-2</v>
          </cell>
          <cell r="M12024">
            <v>2.7213000000000001E-2</v>
          </cell>
          <cell r="N12024">
            <v>7.0359599999999994E-2</v>
          </cell>
          <cell r="O12024">
            <v>0.13265640000000001</v>
          </cell>
          <cell r="P12024">
            <v>0.58333333333333337</v>
          </cell>
          <cell r="Q12024">
            <v>0.75</v>
          </cell>
          <cell r="R12024">
            <v>14</v>
          </cell>
          <cell r="S12024">
            <v>18</v>
          </cell>
        </row>
        <row r="12025">
          <cell r="A12025" t="str">
            <v>PCT</v>
          </cell>
          <cell r="B12025" t="str">
            <v>PCT Ramp 2-1-1</v>
          </cell>
          <cell r="C12025" t="str">
            <v>S</v>
          </cell>
          <cell r="D12025">
            <v>39695</v>
          </cell>
          <cell r="E12025">
            <v>24</v>
          </cell>
          <cell r="F12025">
            <v>0.36637930000000002</v>
          </cell>
          <cell r="G12025">
            <v>0.37467070000000002</v>
          </cell>
          <cell r="H12025">
            <v>81.272499999999994</v>
          </cell>
          <cell r="I12025">
            <v>6.7846E-3</v>
          </cell>
          <cell r="J12025">
            <v>22</v>
          </cell>
          <cell r="K12025">
            <v>-9.7268599999999997E-2</v>
          </cell>
          <cell r="L12025">
            <v>-3.4902900000000001E-2</v>
          </cell>
          <cell r="M12025">
            <v>8.2914000000000009E-3</v>
          </cell>
          <cell r="N12025">
            <v>5.1485599999999999E-2</v>
          </cell>
          <cell r="O12025">
            <v>0.1138513</v>
          </cell>
          <cell r="P12025">
            <v>0.58333333333333337</v>
          </cell>
          <cell r="Q12025">
            <v>0.75</v>
          </cell>
          <cell r="R12025">
            <v>14</v>
          </cell>
          <cell r="S12025">
            <v>18</v>
          </cell>
        </row>
        <row r="12026">
          <cell r="A12026" t="str">
            <v>PCT</v>
          </cell>
          <cell r="B12026" t="str">
            <v>PCT Ramp 2-1-1</v>
          </cell>
          <cell r="C12026" t="str">
            <v>X</v>
          </cell>
          <cell r="D12026">
            <v>39616</v>
          </cell>
          <cell r="E12026">
            <v>1</v>
          </cell>
          <cell r="F12026">
            <v>2.3012500000000002E-2</v>
          </cell>
          <cell r="G12026">
            <v>4.5336799999999997E-2</v>
          </cell>
          <cell r="H12026">
            <v>51.082799999999999</v>
          </cell>
          <cell r="I12026">
            <v>4.8500000000000001E-3</v>
          </cell>
          <cell r="J12026">
            <v>17</v>
          </cell>
          <cell r="K12026">
            <v>-6.6925700000000005E-2</v>
          </cell>
          <cell r="L12026">
            <v>-1.41961E-2</v>
          </cell>
          <cell r="M12026">
            <v>2.2324299999999998E-2</v>
          </cell>
          <cell r="N12026">
            <v>5.88447E-2</v>
          </cell>
          <cell r="O12026">
            <v>0.1115744</v>
          </cell>
          <cell r="P12026">
            <v>0.54166666666666663</v>
          </cell>
          <cell r="Q12026">
            <v>0.79166666666666663</v>
          </cell>
          <cell r="R12026">
            <v>13</v>
          </cell>
          <cell r="S12026">
            <v>19</v>
          </cell>
        </row>
        <row r="12027">
          <cell r="A12027" t="str">
            <v>PCT</v>
          </cell>
          <cell r="B12027" t="str">
            <v>PCT Ramp 2-1-1</v>
          </cell>
          <cell r="C12027" t="str">
            <v>X</v>
          </cell>
          <cell r="D12027">
            <v>39616</v>
          </cell>
          <cell r="E12027">
            <v>2</v>
          </cell>
          <cell r="F12027">
            <v>1.6573999999999998E-2</v>
          </cell>
          <cell r="G12027">
            <v>3.9031000000000003E-2</v>
          </cell>
          <cell r="H12027">
            <v>50.869599999999998</v>
          </cell>
          <cell r="I12027">
            <v>4.8487000000000001E-3</v>
          </cell>
          <cell r="J12027">
            <v>17</v>
          </cell>
          <cell r="K12027">
            <v>-6.6780900000000004E-2</v>
          </cell>
          <cell r="L12027">
            <v>-1.40585E-2</v>
          </cell>
          <cell r="M12027">
            <v>2.2456899999999998E-2</v>
          </cell>
          <cell r="N12027">
            <v>5.8972299999999998E-2</v>
          </cell>
          <cell r="O12027">
            <v>0.1116948</v>
          </cell>
          <cell r="P12027">
            <v>0.54166666666666663</v>
          </cell>
          <cell r="Q12027">
            <v>0.79166666666666663</v>
          </cell>
          <cell r="R12027">
            <v>13</v>
          </cell>
          <cell r="S12027">
            <v>19</v>
          </cell>
        </row>
        <row r="12028">
          <cell r="A12028" t="str">
            <v>PCT</v>
          </cell>
          <cell r="B12028" t="str">
            <v>PCT Ramp 2-1-1</v>
          </cell>
          <cell r="C12028" t="str">
            <v>X</v>
          </cell>
          <cell r="D12028">
            <v>39616</v>
          </cell>
          <cell r="E12028">
            <v>3</v>
          </cell>
          <cell r="F12028">
            <v>1.66188E-2</v>
          </cell>
          <cell r="G12028">
            <v>3.5659299999999998E-2</v>
          </cell>
          <cell r="H12028">
            <v>50.681699999999999</v>
          </cell>
          <cell r="I12028">
            <v>4.8476999999999999E-3</v>
          </cell>
          <cell r="J12028">
            <v>17</v>
          </cell>
          <cell r="K12028">
            <v>-7.0188500000000001E-2</v>
          </cell>
          <cell r="L12028">
            <v>-1.7471299999999999E-2</v>
          </cell>
          <cell r="M12028">
            <v>1.9040499999999998E-2</v>
          </cell>
          <cell r="N12028">
            <v>5.5552200000000003E-2</v>
          </cell>
          <cell r="O12028">
            <v>0.1082694</v>
          </cell>
          <cell r="P12028">
            <v>0.54166666666666663</v>
          </cell>
          <cell r="Q12028">
            <v>0.79166666666666663</v>
          </cell>
          <cell r="R12028">
            <v>13</v>
          </cell>
          <cell r="S12028">
            <v>19</v>
          </cell>
        </row>
        <row r="12029">
          <cell r="A12029" t="str">
            <v>PCT</v>
          </cell>
          <cell r="B12029" t="str">
            <v>PCT Ramp 2-1-1</v>
          </cell>
          <cell r="C12029" t="str">
            <v>X</v>
          </cell>
          <cell r="D12029">
            <v>39616</v>
          </cell>
          <cell r="E12029">
            <v>4</v>
          </cell>
          <cell r="F12029">
            <v>1.6566999999999998E-2</v>
          </cell>
          <cell r="G12029">
            <v>3.6018700000000001E-2</v>
          </cell>
          <cell r="H12029">
            <v>50.681699999999999</v>
          </cell>
          <cell r="I12029">
            <v>4.8475999999999997E-3</v>
          </cell>
          <cell r="J12029">
            <v>17</v>
          </cell>
          <cell r="K12029">
            <v>-6.9775500000000004E-2</v>
          </cell>
          <cell r="L12029">
            <v>-1.7059299999999999E-2</v>
          </cell>
          <cell r="M12029">
            <v>1.9451699999999999E-2</v>
          </cell>
          <cell r="N12029">
            <v>5.59628E-2</v>
          </cell>
          <cell r="O12029">
            <v>0.108679</v>
          </cell>
          <cell r="P12029">
            <v>0.54166666666666663</v>
          </cell>
          <cell r="Q12029">
            <v>0.79166666666666663</v>
          </cell>
          <cell r="R12029">
            <v>13</v>
          </cell>
          <cell r="S12029">
            <v>19</v>
          </cell>
        </row>
        <row r="12030">
          <cell r="A12030" t="str">
            <v>PCT</v>
          </cell>
          <cell r="B12030" t="str">
            <v>PCT Ramp 2-1-1</v>
          </cell>
          <cell r="C12030" t="str">
            <v>X</v>
          </cell>
          <cell r="D12030">
            <v>39616</v>
          </cell>
          <cell r="E12030">
            <v>5</v>
          </cell>
          <cell r="F12030">
            <v>1.6534299999999998E-2</v>
          </cell>
          <cell r="G12030">
            <v>3.1840199999999999E-2</v>
          </cell>
          <cell r="H12030">
            <v>50.439799999999998</v>
          </cell>
          <cell r="I12030">
            <v>4.8475999999999997E-3</v>
          </cell>
          <cell r="J12030">
            <v>17</v>
          </cell>
          <cell r="K12030">
            <v>-7.3921399999999998E-2</v>
          </cell>
          <cell r="L12030">
            <v>-2.12052E-2</v>
          </cell>
          <cell r="M12030">
            <v>1.53058E-2</v>
          </cell>
          <cell r="N12030">
            <v>5.1816899999999999E-2</v>
          </cell>
          <cell r="O12030">
            <v>0.1045331</v>
          </cell>
          <cell r="P12030">
            <v>0.54166666666666663</v>
          </cell>
          <cell r="Q12030">
            <v>0.79166666666666663</v>
          </cell>
          <cell r="R12030">
            <v>13</v>
          </cell>
          <cell r="S12030">
            <v>19</v>
          </cell>
        </row>
        <row r="12031">
          <cell r="A12031" t="str">
            <v>PCT</v>
          </cell>
          <cell r="B12031" t="str">
            <v>PCT Ramp 2-1-1</v>
          </cell>
          <cell r="C12031" t="str">
            <v>X</v>
          </cell>
          <cell r="D12031">
            <v>39616</v>
          </cell>
          <cell r="E12031">
            <v>6</v>
          </cell>
          <cell r="F12031">
            <v>1.6573000000000001E-2</v>
          </cell>
          <cell r="G12031">
            <v>2.7859999999999999E-2</v>
          </cell>
          <cell r="H12031">
            <v>50.197899999999997</v>
          </cell>
          <cell r="I12031">
            <v>4.8475999999999997E-3</v>
          </cell>
          <cell r="J12031">
            <v>17</v>
          </cell>
          <cell r="K12031">
            <v>-7.7940200000000001E-2</v>
          </cell>
          <cell r="L12031">
            <v>-2.5224E-2</v>
          </cell>
          <cell r="M12031">
            <v>1.12871E-2</v>
          </cell>
          <cell r="N12031">
            <v>4.7798100000000003E-2</v>
          </cell>
          <cell r="O12031">
            <v>0.1005143</v>
          </cell>
          <cell r="P12031">
            <v>0.54166666666666663</v>
          </cell>
          <cell r="Q12031">
            <v>0.79166666666666663</v>
          </cell>
          <cell r="R12031">
            <v>13</v>
          </cell>
          <cell r="S12031">
            <v>19</v>
          </cell>
        </row>
        <row r="12032">
          <cell r="A12032" t="str">
            <v>PCT</v>
          </cell>
          <cell r="B12032" t="str">
            <v>PCT Ramp 2-1-1</v>
          </cell>
          <cell r="C12032" t="str">
            <v>X</v>
          </cell>
          <cell r="D12032">
            <v>39616</v>
          </cell>
          <cell r="E12032">
            <v>7</v>
          </cell>
          <cell r="F12032">
            <v>1.6583799999999999E-2</v>
          </cell>
          <cell r="G12032">
            <v>2.83244E-2</v>
          </cell>
          <cell r="H12032">
            <v>50.681699999999999</v>
          </cell>
          <cell r="I12032">
            <v>4.8472000000000003E-3</v>
          </cell>
          <cell r="J12032">
            <v>17</v>
          </cell>
          <cell r="K12032">
            <v>-7.7483700000000003E-2</v>
          </cell>
          <cell r="L12032">
            <v>-2.4769300000000001E-2</v>
          </cell>
          <cell r="M12032">
            <v>1.17406E-2</v>
          </cell>
          <cell r="N12032">
            <v>4.8250399999999999E-2</v>
          </cell>
          <cell r="O12032">
            <v>0.1009649</v>
          </cell>
          <cell r="P12032">
            <v>0.54166666666666663</v>
          </cell>
          <cell r="Q12032">
            <v>0.79166666666666663</v>
          </cell>
          <cell r="R12032">
            <v>13</v>
          </cell>
          <cell r="S12032">
            <v>19</v>
          </cell>
        </row>
        <row r="12033">
          <cell r="A12033" t="str">
            <v>PCT</v>
          </cell>
          <cell r="B12033" t="str">
            <v>PCT Ramp 2-1-1</v>
          </cell>
          <cell r="C12033" t="str">
            <v>X</v>
          </cell>
          <cell r="D12033">
            <v>39616</v>
          </cell>
          <cell r="E12033">
            <v>8</v>
          </cell>
          <cell r="F12033">
            <v>1.6617400000000001E-2</v>
          </cell>
          <cell r="G12033">
            <v>3.0190999999999999E-2</v>
          </cell>
          <cell r="H12033">
            <v>52.821100000000001</v>
          </cell>
          <cell r="I12033">
            <v>4.8472000000000003E-3</v>
          </cell>
          <cell r="J12033">
            <v>17</v>
          </cell>
          <cell r="K12033">
            <v>-7.5650700000000001E-2</v>
          </cell>
          <cell r="L12033">
            <v>-2.29363E-2</v>
          </cell>
          <cell r="M12033">
            <v>1.35736E-2</v>
          </cell>
          <cell r="N12033">
            <v>5.00834E-2</v>
          </cell>
          <cell r="O12033">
            <v>0.1027979</v>
          </cell>
          <cell r="P12033">
            <v>0.54166666666666663</v>
          </cell>
          <cell r="Q12033">
            <v>0.79166666666666663</v>
          </cell>
          <cell r="R12033">
            <v>13</v>
          </cell>
          <cell r="S12033">
            <v>19</v>
          </cell>
        </row>
        <row r="12034">
          <cell r="A12034" t="str">
            <v>PCT</v>
          </cell>
          <cell r="B12034" t="str">
            <v>PCT Ramp 2-1-1</v>
          </cell>
          <cell r="C12034" t="str">
            <v>X</v>
          </cell>
          <cell r="D12034">
            <v>39616</v>
          </cell>
          <cell r="E12034">
            <v>9</v>
          </cell>
          <cell r="F12034">
            <v>1.6562199999999999E-2</v>
          </cell>
          <cell r="G12034">
            <v>3.1118799999999999E-2</v>
          </cell>
          <cell r="H12034">
            <v>57.005400000000002</v>
          </cell>
          <cell r="I12034">
            <v>4.8509E-3</v>
          </cell>
          <cell r="J12034">
            <v>17</v>
          </cell>
          <cell r="K12034">
            <v>-7.4701400000000001E-2</v>
          </cell>
          <cell r="L12034">
            <v>-2.19671E-2</v>
          </cell>
          <cell r="M12034">
            <v>1.4556599999999999E-2</v>
          </cell>
          <cell r="N12034">
            <v>5.1080199999999999E-2</v>
          </cell>
          <cell r="O12034">
            <v>0.10381460000000001</v>
          </cell>
          <cell r="P12034">
            <v>0.54166666666666663</v>
          </cell>
          <cell r="Q12034">
            <v>0.79166666666666663</v>
          </cell>
          <cell r="R12034">
            <v>13</v>
          </cell>
          <cell r="S12034">
            <v>19</v>
          </cell>
        </row>
        <row r="12035">
          <cell r="A12035" t="str">
            <v>PCT</v>
          </cell>
          <cell r="B12035" t="str">
            <v>PCT Ramp 2-1-1</v>
          </cell>
          <cell r="C12035" t="str">
            <v>X</v>
          </cell>
          <cell r="D12035">
            <v>39616</v>
          </cell>
          <cell r="E12035">
            <v>10</v>
          </cell>
          <cell r="F12035">
            <v>1.6548400000000001E-2</v>
          </cell>
          <cell r="G12035">
            <v>3.4776099999999997E-2</v>
          </cell>
          <cell r="H12035">
            <v>62.549399999999999</v>
          </cell>
          <cell r="I12035">
            <v>4.8631999999999998E-3</v>
          </cell>
          <cell r="J12035">
            <v>17</v>
          </cell>
          <cell r="K12035">
            <v>-7.1143399999999996E-2</v>
          </cell>
          <cell r="L12035">
            <v>-1.8342199999999999E-2</v>
          </cell>
          <cell r="M12035">
            <v>1.8227699999999999E-2</v>
          </cell>
          <cell r="N12035">
            <v>5.4797600000000002E-2</v>
          </cell>
          <cell r="O12035">
            <v>0.10759879999999999</v>
          </cell>
          <cell r="P12035">
            <v>0.54166666666666663</v>
          </cell>
          <cell r="Q12035">
            <v>0.79166666666666663</v>
          </cell>
          <cell r="R12035">
            <v>13</v>
          </cell>
          <cell r="S12035">
            <v>19</v>
          </cell>
        </row>
        <row r="12036">
          <cell r="A12036" t="str">
            <v>PCT</v>
          </cell>
          <cell r="B12036" t="str">
            <v>PCT Ramp 2-1-1</v>
          </cell>
          <cell r="C12036" t="str">
            <v>X</v>
          </cell>
          <cell r="D12036">
            <v>39616</v>
          </cell>
          <cell r="E12036">
            <v>11</v>
          </cell>
          <cell r="F12036">
            <v>1.6513799999999999E-2</v>
          </cell>
          <cell r="G12036">
            <v>3.8409100000000002E-2</v>
          </cell>
          <cell r="H12036">
            <v>69.335300000000004</v>
          </cell>
          <cell r="I12036">
            <v>4.8796000000000004E-3</v>
          </cell>
          <cell r="J12036">
            <v>17</v>
          </cell>
          <cell r="K12036">
            <v>-6.7626500000000006E-2</v>
          </cell>
          <cell r="L12036">
            <v>-1.4736300000000001E-2</v>
          </cell>
          <cell r="M12036">
            <v>2.1895299999999999E-2</v>
          </cell>
          <cell r="N12036">
            <v>5.8526799999999997E-2</v>
          </cell>
          <cell r="O12036">
            <v>0.111417</v>
          </cell>
          <cell r="P12036">
            <v>0.54166666666666663</v>
          </cell>
          <cell r="Q12036">
            <v>0.79166666666666663</v>
          </cell>
          <cell r="R12036">
            <v>13</v>
          </cell>
          <cell r="S12036">
            <v>19</v>
          </cell>
        </row>
        <row r="12037">
          <cell r="A12037" t="str">
            <v>PCT</v>
          </cell>
          <cell r="B12037" t="str">
            <v>PCT Ramp 2-1-1</v>
          </cell>
          <cell r="C12037" t="str">
            <v>X</v>
          </cell>
          <cell r="D12037">
            <v>39616</v>
          </cell>
          <cell r="E12037">
            <v>12</v>
          </cell>
          <cell r="F12037">
            <v>1.6452399999999999E-2</v>
          </cell>
          <cell r="G12037">
            <v>3.6771699999999997E-2</v>
          </cell>
          <cell r="H12037">
            <v>75.908100000000005</v>
          </cell>
          <cell r="I12037">
            <v>4.8741000000000001E-3</v>
          </cell>
          <cell r="J12037">
            <v>17</v>
          </cell>
          <cell r="K12037">
            <v>-6.91523E-2</v>
          </cell>
          <cell r="L12037">
            <v>-1.6291699999999999E-2</v>
          </cell>
          <cell r="M12037">
            <v>2.0319299999999998E-2</v>
          </cell>
          <cell r="N12037">
            <v>5.6930399999999999E-2</v>
          </cell>
          <cell r="O12037">
            <v>0.1097909</v>
          </cell>
          <cell r="P12037">
            <v>0.54166666666666663</v>
          </cell>
          <cell r="Q12037">
            <v>0.79166666666666663</v>
          </cell>
          <cell r="R12037">
            <v>13</v>
          </cell>
          <cell r="S12037">
            <v>19</v>
          </cell>
        </row>
        <row r="12038">
          <cell r="A12038" t="str">
            <v>PCT</v>
          </cell>
          <cell r="B12038" t="str">
            <v>PCT Ramp 2-1-1</v>
          </cell>
          <cell r="C12038" t="str">
            <v>X</v>
          </cell>
          <cell r="D12038">
            <v>39616</v>
          </cell>
          <cell r="E12038">
            <v>13</v>
          </cell>
          <cell r="F12038">
            <v>1.6466399999999999E-2</v>
          </cell>
          <cell r="G12038">
            <v>1.36975E-2</v>
          </cell>
          <cell r="H12038">
            <v>81.596000000000004</v>
          </cell>
          <cell r="I12038">
            <v>5.0150000000000004E-3</v>
          </cell>
          <cell r="J12038">
            <v>17</v>
          </cell>
          <cell r="K12038">
            <v>-9.3523800000000004E-2</v>
          </cell>
          <cell r="L12038">
            <v>-3.9905099999999999E-2</v>
          </cell>
          <cell r="M12038">
            <v>-2.7688999999999999E-3</v>
          </cell>
          <cell r="N12038">
            <v>3.4367200000000001E-2</v>
          </cell>
          <cell r="O12038">
            <v>8.7985900000000006E-2</v>
          </cell>
          <cell r="P12038">
            <v>0.54166666666666663</v>
          </cell>
          <cell r="Q12038">
            <v>0.79166666666666663</v>
          </cell>
          <cell r="R12038">
            <v>13</v>
          </cell>
          <cell r="S12038">
            <v>19</v>
          </cell>
        </row>
        <row r="12039">
          <cell r="A12039" t="str">
            <v>PCT</v>
          </cell>
          <cell r="B12039" t="str">
            <v>PCT Ramp 2-1-1</v>
          </cell>
          <cell r="C12039" t="str">
            <v>X</v>
          </cell>
          <cell r="D12039">
            <v>39616</v>
          </cell>
          <cell r="E12039">
            <v>14</v>
          </cell>
          <cell r="F12039">
            <v>1.6508499999999999E-2</v>
          </cell>
          <cell r="G12039">
            <v>2.72873E-2</v>
          </cell>
          <cell r="H12039">
            <v>86.051100000000005</v>
          </cell>
          <cell r="I12039">
            <v>5.1438999999999999E-3</v>
          </cell>
          <cell r="J12039">
            <v>17</v>
          </cell>
          <cell r="K12039">
            <v>-8.1134899999999996E-2</v>
          </cell>
          <cell r="L12039">
            <v>-2.6831500000000001E-2</v>
          </cell>
          <cell r="M12039">
            <v>1.0778899999999999E-2</v>
          </cell>
          <cell r="N12039">
            <v>4.83892E-2</v>
          </cell>
          <cell r="O12039">
            <v>0.10269259999999999</v>
          </cell>
          <cell r="P12039">
            <v>0.54166666666666663</v>
          </cell>
          <cell r="Q12039">
            <v>0.79166666666666663</v>
          </cell>
          <cell r="R12039">
            <v>13</v>
          </cell>
          <cell r="S12039">
            <v>19</v>
          </cell>
        </row>
        <row r="12040">
          <cell r="A12040" t="str">
            <v>PCT</v>
          </cell>
          <cell r="B12040" t="str">
            <v>PCT Ramp 2-1-1</v>
          </cell>
          <cell r="C12040" t="str">
            <v>X</v>
          </cell>
          <cell r="D12040">
            <v>39616</v>
          </cell>
          <cell r="E12040">
            <v>15</v>
          </cell>
          <cell r="F12040">
            <v>6.4909400000000006E-2</v>
          </cell>
          <cell r="G12040">
            <v>9.7150700000000006E-2</v>
          </cell>
          <cell r="H12040">
            <v>89.105000000000004</v>
          </cell>
          <cell r="I12040">
            <v>5.2941999999999998E-3</v>
          </cell>
          <cell r="J12040">
            <v>17</v>
          </cell>
          <cell r="K12040">
            <v>-6.1006100000000001E-2</v>
          </cell>
          <cell r="L12040">
            <v>-5.9147999999999996E-3</v>
          </cell>
          <cell r="M12040">
            <v>3.2241300000000001E-2</v>
          </cell>
          <cell r="N12040">
            <v>7.0397299999999996E-2</v>
          </cell>
          <cell r="O12040">
            <v>0.12548860000000001</v>
          </cell>
          <cell r="P12040">
            <v>0.54166666666666663</v>
          </cell>
          <cell r="Q12040">
            <v>0.79166666666666663</v>
          </cell>
          <cell r="R12040">
            <v>13</v>
          </cell>
          <cell r="S12040">
            <v>19</v>
          </cell>
        </row>
        <row r="12041">
          <cell r="A12041" t="str">
            <v>PCT</v>
          </cell>
          <cell r="B12041" t="str">
            <v>PCT Ramp 2-1-1</v>
          </cell>
          <cell r="C12041" t="str">
            <v>X</v>
          </cell>
          <cell r="D12041">
            <v>39616</v>
          </cell>
          <cell r="E12041">
            <v>16</v>
          </cell>
          <cell r="F12041">
            <v>7.6253899999999999E-2</v>
          </cell>
          <cell r="G12041">
            <v>0.2455397</v>
          </cell>
          <cell r="H12041">
            <v>91.487300000000005</v>
          </cell>
          <cell r="I12041">
            <v>5.5465999999999996E-3</v>
          </cell>
          <cell r="J12041">
            <v>17</v>
          </cell>
          <cell r="K12041">
            <v>7.3841400000000001E-2</v>
          </cell>
          <cell r="L12041">
            <v>0.1302307</v>
          </cell>
          <cell r="M12041">
            <v>0.16928579999999999</v>
          </cell>
          <cell r="N12041">
            <v>0.208341</v>
          </cell>
          <cell r="O12041">
            <v>0.26473029999999997</v>
          </cell>
          <cell r="P12041">
            <v>0.54166666666666663</v>
          </cell>
          <cell r="Q12041">
            <v>0.79166666666666663</v>
          </cell>
          <cell r="R12041">
            <v>13</v>
          </cell>
          <cell r="S12041">
            <v>19</v>
          </cell>
        </row>
        <row r="12042">
          <cell r="A12042" t="str">
            <v>PCT</v>
          </cell>
          <cell r="B12042" t="str">
            <v>PCT Ramp 2-1-1</v>
          </cell>
          <cell r="C12042" t="str">
            <v>X</v>
          </cell>
          <cell r="D12042">
            <v>39616</v>
          </cell>
          <cell r="E12042">
            <v>17</v>
          </cell>
          <cell r="F12042">
            <v>0.15858710000000001</v>
          </cell>
          <cell r="G12042">
            <v>0.29121469999999999</v>
          </cell>
          <cell r="H12042">
            <v>92.028700000000001</v>
          </cell>
          <cell r="I12042">
            <v>5.5148000000000003E-3</v>
          </cell>
          <cell r="J12042">
            <v>17</v>
          </cell>
          <cell r="K12042">
            <v>3.7457299999999999E-2</v>
          </cell>
          <cell r="L12042">
            <v>9.3684699999999996E-2</v>
          </cell>
          <cell r="M12042">
            <v>0.13262769999999999</v>
          </cell>
          <cell r="N12042">
            <v>0.17157059999999999</v>
          </cell>
          <cell r="O12042">
            <v>0.227798</v>
          </cell>
          <cell r="P12042">
            <v>0.54166666666666663</v>
          </cell>
          <cell r="Q12042">
            <v>0.79166666666666663</v>
          </cell>
          <cell r="R12042">
            <v>13</v>
          </cell>
          <cell r="S12042">
            <v>19</v>
          </cell>
        </row>
        <row r="12043">
          <cell r="A12043" t="str">
            <v>PCT</v>
          </cell>
          <cell r="B12043" t="str">
            <v>PCT Ramp 2-1-1</v>
          </cell>
          <cell r="C12043" t="str">
            <v>X</v>
          </cell>
          <cell r="D12043">
            <v>39616</v>
          </cell>
          <cell r="E12043">
            <v>18</v>
          </cell>
          <cell r="F12043">
            <v>0.56323080000000003</v>
          </cell>
          <cell r="G12043">
            <v>0.2925796</v>
          </cell>
          <cell r="H12043">
            <v>91.102400000000003</v>
          </cell>
          <cell r="I12043">
            <v>5.3981999999999997E-3</v>
          </cell>
          <cell r="J12043">
            <v>17</v>
          </cell>
          <cell r="K12043">
            <v>-0.36481029999999998</v>
          </cell>
          <cell r="L12043">
            <v>-0.30918040000000002</v>
          </cell>
          <cell r="M12043">
            <v>-0.27065129999999998</v>
          </cell>
          <cell r="N12043">
            <v>-0.2321221</v>
          </cell>
          <cell r="O12043">
            <v>-0.17649219999999999</v>
          </cell>
          <cell r="P12043">
            <v>0.54166666666666663</v>
          </cell>
          <cell r="Q12043">
            <v>0.79166666666666663</v>
          </cell>
          <cell r="R12043">
            <v>13</v>
          </cell>
          <cell r="S12043">
            <v>19</v>
          </cell>
        </row>
        <row r="12044">
          <cell r="A12044" t="str">
            <v>PCT</v>
          </cell>
          <cell r="B12044" t="str">
            <v>PCT Ramp 2-1-1</v>
          </cell>
          <cell r="C12044" t="str">
            <v>X</v>
          </cell>
          <cell r="D12044">
            <v>39616</v>
          </cell>
          <cell r="E12044">
            <v>19</v>
          </cell>
          <cell r="F12044">
            <v>0.46710109999999999</v>
          </cell>
          <cell r="G12044">
            <v>0.35681439999999998</v>
          </cell>
          <cell r="H12044">
            <v>89.159000000000006</v>
          </cell>
          <cell r="I12044">
            <v>5.4983000000000002E-3</v>
          </cell>
          <cell r="J12044">
            <v>17</v>
          </cell>
          <cell r="K12044">
            <v>-0.20531440000000001</v>
          </cell>
          <cell r="L12044">
            <v>-0.14917130000000001</v>
          </cell>
          <cell r="M12044">
            <v>-0.1102867</v>
          </cell>
          <cell r="N12044">
            <v>-7.1402099999999996E-2</v>
          </cell>
          <cell r="O12044">
            <v>-1.5258900000000001E-2</v>
          </cell>
          <cell r="P12044">
            <v>0.54166666666666663</v>
          </cell>
          <cell r="Q12044">
            <v>0.79166666666666663</v>
          </cell>
          <cell r="R12044">
            <v>13</v>
          </cell>
          <cell r="S12044">
            <v>19</v>
          </cell>
        </row>
        <row r="12045">
          <cell r="A12045" t="str">
            <v>PCT</v>
          </cell>
          <cell r="B12045" t="str">
            <v>PCT Ramp 2-1-1</v>
          </cell>
          <cell r="C12045" t="str">
            <v>X</v>
          </cell>
          <cell r="D12045">
            <v>39616</v>
          </cell>
          <cell r="E12045">
            <v>20</v>
          </cell>
          <cell r="F12045">
            <v>0.29753230000000003</v>
          </cell>
          <cell r="G12045">
            <v>0.3833879</v>
          </cell>
          <cell r="H12045">
            <v>84.786799999999999</v>
          </cell>
          <cell r="I12045">
            <v>5.4174999999999996E-3</v>
          </cell>
          <cell r="J12045">
            <v>17</v>
          </cell>
          <cell r="K12045">
            <v>-8.4709999999999994E-3</v>
          </cell>
          <cell r="L12045">
            <v>4.7257899999999999E-2</v>
          </cell>
          <cell r="M12045">
            <v>8.5855600000000004E-2</v>
          </cell>
          <cell r="N12045">
            <v>0.1244533</v>
          </cell>
          <cell r="O12045">
            <v>0.18018219999999999</v>
          </cell>
          <cell r="P12045">
            <v>0.54166666666666663</v>
          </cell>
          <cell r="Q12045">
            <v>0.79166666666666663</v>
          </cell>
          <cell r="R12045">
            <v>13</v>
          </cell>
          <cell r="S12045">
            <v>19</v>
          </cell>
        </row>
        <row r="12046">
          <cell r="A12046" t="str">
            <v>PCT</v>
          </cell>
          <cell r="B12046" t="str">
            <v>PCT Ramp 2-1-1</v>
          </cell>
          <cell r="C12046" t="str">
            <v>X</v>
          </cell>
          <cell r="D12046">
            <v>39616</v>
          </cell>
          <cell r="E12046">
            <v>21</v>
          </cell>
          <cell r="F12046">
            <v>0.26809470000000002</v>
          </cell>
          <cell r="G12046">
            <v>0.2480184</v>
          </cell>
          <cell r="H12046">
            <v>79.783199999999994</v>
          </cell>
          <cell r="I12046">
            <v>5.1542000000000003E-3</v>
          </cell>
          <cell r="J12046">
            <v>17</v>
          </cell>
          <cell r="K12046">
            <v>-0.1120823</v>
          </cell>
          <cell r="L12046">
            <v>-5.7724400000000002E-2</v>
          </cell>
          <cell r="M12046">
            <v>-2.0076299999999998E-2</v>
          </cell>
          <cell r="N12046">
            <v>1.7571900000000001E-2</v>
          </cell>
          <cell r="O12046">
            <v>7.1929699999999999E-2</v>
          </cell>
          <cell r="P12046">
            <v>0.54166666666666663</v>
          </cell>
          <cell r="Q12046">
            <v>0.79166666666666663</v>
          </cell>
          <cell r="R12046">
            <v>13</v>
          </cell>
          <cell r="S12046">
            <v>19</v>
          </cell>
        </row>
        <row r="12047">
          <cell r="A12047" t="str">
            <v>PCT</v>
          </cell>
          <cell r="B12047" t="str">
            <v>PCT Ramp 2-1-1</v>
          </cell>
          <cell r="C12047" t="str">
            <v>X</v>
          </cell>
          <cell r="D12047">
            <v>39616</v>
          </cell>
          <cell r="E12047">
            <v>22</v>
          </cell>
          <cell r="F12047">
            <v>0.20782210000000001</v>
          </cell>
          <cell r="G12047">
            <v>0.1533457</v>
          </cell>
          <cell r="H12047">
            <v>75.595200000000006</v>
          </cell>
          <cell r="I12047">
            <v>5.0953999999999999E-3</v>
          </cell>
          <cell r="J12047">
            <v>17</v>
          </cell>
          <cell r="K12047">
            <v>-0.1459559</v>
          </cell>
          <cell r="L12047">
            <v>-9.1909000000000005E-2</v>
          </cell>
          <cell r="M12047">
            <v>-5.4476299999999998E-2</v>
          </cell>
          <cell r="N12047">
            <v>-1.7043599999999999E-2</v>
          </cell>
          <cell r="O12047">
            <v>3.7003300000000003E-2</v>
          </cell>
          <cell r="P12047">
            <v>0.54166666666666663</v>
          </cell>
          <cell r="Q12047">
            <v>0.79166666666666663</v>
          </cell>
          <cell r="R12047">
            <v>13</v>
          </cell>
          <cell r="S12047">
            <v>19</v>
          </cell>
        </row>
        <row r="12048">
          <cell r="A12048" t="str">
            <v>PCT</v>
          </cell>
          <cell r="B12048" t="str">
            <v>PCT Ramp 2-1-1</v>
          </cell>
          <cell r="C12048" t="str">
            <v>X</v>
          </cell>
          <cell r="D12048">
            <v>39616</v>
          </cell>
          <cell r="E12048">
            <v>23</v>
          </cell>
          <cell r="F12048">
            <v>0.1257209</v>
          </cell>
          <cell r="G12048">
            <v>9.0409299999999998E-2</v>
          </cell>
          <cell r="H12048">
            <v>73.398300000000006</v>
          </cell>
          <cell r="I12048">
            <v>4.9858000000000003E-3</v>
          </cell>
          <cell r="J12048">
            <v>17</v>
          </cell>
          <cell r="K12048">
            <v>-0.12580230000000001</v>
          </cell>
          <cell r="L12048">
            <v>-7.2339700000000007E-2</v>
          </cell>
          <cell r="M12048">
            <v>-3.5311599999999999E-2</v>
          </cell>
          <cell r="N12048">
            <v>1.7164000000000001E-3</v>
          </cell>
          <cell r="O12048">
            <v>5.5179100000000002E-2</v>
          </cell>
          <cell r="P12048">
            <v>0.54166666666666663</v>
          </cell>
          <cell r="Q12048">
            <v>0.79166666666666663</v>
          </cell>
          <cell r="R12048">
            <v>13</v>
          </cell>
          <cell r="S12048">
            <v>19</v>
          </cell>
        </row>
        <row r="12049">
          <cell r="A12049" t="str">
            <v>PCT</v>
          </cell>
          <cell r="B12049" t="str">
            <v>PCT Ramp 2-1-1</v>
          </cell>
          <cell r="C12049" t="str">
            <v>X</v>
          </cell>
          <cell r="D12049">
            <v>39616</v>
          </cell>
          <cell r="E12049">
            <v>24</v>
          </cell>
          <cell r="F12049">
            <v>9.0440900000000005E-2</v>
          </cell>
          <cell r="G12049">
            <v>7.4490000000000001E-2</v>
          </cell>
          <cell r="H12049">
            <v>72.685199999999995</v>
          </cell>
          <cell r="I12049">
            <v>5.0185000000000004E-3</v>
          </cell>
          <cell r="J12049">
            <v>17</v>
          </cell>
          <cell r="K12049">
            <v>-0.10673779999999999</v>
          </cell>
          <cell r="L12049">
            <v>-5.3100099999999997E-2</v>
          </cell>
          <cell r="M12049">
            <v>-1.59509E-2</v>
          </cell>
          <cell r="N12049">
            <v>2.1198399999999999E-2</v>
          </cell>
          <cell r="O12049">
            <v>7.4836E-2</v>
          </cell>
          <cell r="P12049">
            <v>0.54166666666666663</v>
          </cell>
          <cell r="Q12049">
            <v>0.79166666666666663</v>
          </cell>
          <cell r="R12049">
            <v>13</v>
          </cell>
          <cell r="S12049">
            <v>19</v>
          </cell>
        </row>
        <row r="12050">
          <cell r="A12050" t="str">
            <v>PCT</v>
          </cell>
          <cell r="B12050" t="str">
            <v>PCT Ramp 2-1-1</v>
          </cell>
          <cell r="C12050" t="str">
            <v>X</v>
          </cell>
          <cell r="D12050">
            <v>39626</v>
          </cell>
          <cell r="E12050">
            <v>1</v>
          </cell>
          <cell r="F12050">
            <v>4.7556399999999999E-2</v>
          </cell>
          <cell r="G12050">
            <v>3.6500999999999999E-2</v>
          </cell>
          <cell r="H12050">
            <v>64.478399999999993</v>
          </cell>
          <cell r="I12050">
            <v>6.3315000000000003E-3</v>
          </cell>
          <cell r="J12050">
            <v>13</v>
          </cell>
          <cell r="K12050">
            <v>-0.1130295</v>
          </cell>
          <cell r="L12050">
            <v>-5.27824E-2</v>
          </cell>
          <cell r="M12050">
            <v>-1.10554E-2</v>
          </cell>
          <cell r="N12050">
            <v>3.0671500000000001E-2</v>
          </cell>
          <cell r="O12050">
            <v>9.0918600000000002E-2</v>
          </cell>
          <cell r="P12050">
            <v>0.45833333333333331</v>
          </cell>
          <cell r="Q12050">
            <v>0.70833333333333337</v>
          </cell>
          <cell r="R12050">
            <v>11</v>
          </cell>
          <cell r="S12050">
            <v>17</v>
          </cell>
        </row>
        <row r="12051">
          <cell r="A12051" t="str">
            <v>PCT</v>
          </cell>
          <cell r="B12051" t="str">
            <v>PCT Ramp 2-1-1</v>
          </cell>
          <cell r="C12051" t="str">
            <v>X</v>
          </cell>
          <cell r="D12051">
            <v>39626</v>
          </cell>
          <cell r="E12051">
            <v>2</v>
          </cell>
          <cell r="F12051">
            <v>5.1002E-3</v>
          </cell>
          <cell r="G12051">
            <v>3.1015399999999999E-2</v>
          </cell>
          <cell r="H12051">
            <v>63.159100000000002</v>
          </cell>
          <cell r="I12051">
            <v>6.3302999999999996E-3</v>
          </cell>
          <cell r="J12051">
            <v>13</v>
          </cell>
          <cell r="K12051">
            <v>-7.6049400000000003E-2</v>
          </cell>
          <cell r="L12051">
            <v>-1.58079E-2</v>
          </cell>
          <cell r="M12051">
            <v>2.59151E-2</v>
          </cell>
          <cell r="N12051">
            <v>6.7638199999999996E-2</v>
          </cell>
          <cell r="O12051">
            <v>0.12787960000000001</v>
          </cell>
          <cell r="P12051">
            <v>0.45833333333333331</v>
          </cell>
          <cell r="Q12051">
            <v>0.70833333333333337</v>
          </cell>
          <cell r="R12051">
            <v>11</v>
          </cell>
          <cell r="S12051">
            <v>17</v>
          </cell>
        </row>
        <row r="12052">
          <cell r="A12052" t="str">
            <v>PCT</v>
          </cell>
          <cell r="B12052" t="str">
            <v>PCT Ramp 2-1-1</v>
          </cell>
          <cell r="C12052" t="str">
            <v>X</v>
          </cell>
          <cell r="D12052">
            <v>39626</v>
          </cell>
          <cell r="E12052">
            <v>3</v>
          </cell>
          <cell r="F12052">
            <v>5.0645999999999998E-3</v>
          </cell>
          <cell r="G12052">
            <v>2.8469499999999998E-2</v>
          </cell>
          <cell r="H12052">
            <v>62.679499999999997</v>
          </cell>
          <cell r="I12052">
            <v>6.3280000000000003E-3</v>
          </cell>
          <cell r="J12052">
            <v>13</v>
          </cell>
          <cell r="K12052">
            <v>-7.8541100000000003E-2</v>
          </cell>
          <cell r="L12052">
            <v>-1.83106E-2</v>
          </cell>
          <cell r="M12052">
            <v>2.3404899999999999E-2</v>
          </cell>
          <cell r="N12052">
            <v>6.5120399999999995E-2</v>
          </cell>
          <cell r="O12052">
            <v>0.12535089999999999</v>
          </cell>
          <cell r="P12052">
            <v>0.45833333333333331</v>
          </cell>
          <cell r="Q12052">
            <v>0.70833333333333337</v>
          </cell>
          <cell r="R12052">
            <v>11</v>
          </cell>
          <cell r="S12052">
            <v>17</v>
          </cell>
        </row>
        <row r="12053">
          <cell r="A12053" t="str">
            <v>PCT</v>
          </cell>
          <cell r="B12053" t="str">
            <v>PCT Ramp 2-1-1</v>
          </cell>
          <cell r="C12053" t="str">
            <v>X</v>
          </cell>
          <cell r="D12053">
            <v>39626</v>
          </cell>
          <cell r="E12053">
            <v>4</v>
          </cell>
          <cell r="F12053">
            <v>5.1348000000000001E-3</v>
          </cell>
          <cell r="G12053">
            <v>2.4893999999999999E-2</v>
          </cell>
          <cell r="H12053">
            <v>61.38</v>
          </cell>
          <cell r="I12053">
            <v>6.3276000000000001E-3</v>
          </cell>
          <cell r="J12053">
            <v>13</v>
          </cell>
          <cell r="K12053">
            <v>-8.2183800000000001E-2</v>
          </cell>
          <cell r="L12053">
            <v>-2.1955100000000002E-2</v>
          </cell>
          <cell r="M12053">
            <v>1.9759200000000001E-2</v>
          </cell>
          <cell r="N12053">
            <v>6.1473399999999997E-2</v>
          </cell>
          <cell r="O12053">
            <v>0.12170209999999999</v>
          </cell>
          <cell r="P12053">
            <v>0.45833333333333331</v>
          </cell>
          <cell r="Q12053">
            <v>0.70833333333333337</v>
          </cell>
          <cell r="R12053">
            <v>11</v>
          </cell>
          <cell r="S12053">
            <v>17</v>
          </cell>
        </row>
        <row r="12054">
          <cell r="A12054" t="str">
            <v>PCT</v>
          </cell>
          <cell r="B12054" t="str">
            <v>PCT Ramp 2-1-1</v>
          </cell>
          <cell r="C12054" t="str">
            <v>X</v>
          </cell>
          <cell r="D12054">
            <v>39626</v>
          </cell>
          <cell r="E12054">
            <v>5</v>
          </cell>
          <cell r="F12054">
            <v>8.2979999999999998E-3</v>
          </cell>
          <cell r="G12054">
            <v>2.3557999999999999E-2</v>
          </cell>
          <cell r="H12054">
            <v>60.581000000000003</v>
          </cell>
          <cell r="I12054">
            <v>6.3276000000000001E-3</v>
          </cell>
          <cell r="J12054">
            <v>13</v>
          </cell>
          <cell r="K12054">
            <v>-8.6682899999999993E-2</v>
          </cell>
          <cell r="L12054">
            <v>-2.6454200000000001E-2</v>
          </cell>
          <cell r="M12054">
            <v>1.5259999999999999E-2</v>
          </cell>
          <cell r="N12054">
            <v>5.6974200000000003E-2</v>
          </cell>
          <cell r="O12054">
            <v>0.1172029</v>
          </cell>
          <cell r="P12054">
            <v>0.45833333333333331</v>
          </cell>
          <cell r="Q12054">
            <v>0.70833333333333337</v>
          </cell>
          <cell r="R12054">
            <v>11</v>
          </cell>
          <cell r="S12054">
            <v>17</v>
          </cell>
        </row>
        <row r="12055">
          <cell r="A12055" t="str">
            <v>PCT</v>
          </cell>
          <cell r="B12055" t="str">
            <v>PCT Ramp 2-1-1</v>
          </cell>
          <cell r="C12055" t="str">
            <v>X</v>
          </cell>
          <cell r="D12055">
            <v>39626</v>
          </cell>
          <cell r="E12055">
            <v>6</v>
          </cell>
          <cell r="F12055">
            <v>1.46304E-2</v>
          </cell>
          <cell r="G12055">
            <v>2.6868800000000002E-2</v>
          </cell>
          <cell r="H12055">
            <v>59.941099999999999</v>
          </cell>
          <cell r="I12055">
            <v>6.3276000000000001E-3</v>
          </cell>
          <cell r="J12055">
            <v>13</v>
          </cell>
          <cell r="K12055">
            <v>-8.9704599999999995E-2</v>
          </cell>
          <cell r="L12055">
            <v>-2.94758E-2</v>
          </cell>
          <cell r="M12055">
            <v>1.22384E-2</v>
          </cell>
          <cell r="N12055">
            <v>5.3952600000000003E-2</v>
          </cell>
          <cell r="O12055">
            <v>0.1141813</v>
          </cell>
          <cell r="P12055">
            <v>0.45833333333333331</v>
          </cell>
          <cell r="Q12055">
            <v>0.70833333333333337</v>
          </cell>
          <cell r="R12055">
            <v>11</v>
          </cell>
          <cell r="S12055">
            <v>17</v>
          </cell>
        </row>
        <row r="12056">
          <cell r="A12056" t="str">
            <v>PCT</v>
          </cell>
          <cell r="B12056" t="str">
            <v>PCT Ramp 2-1-1</v>
          </cell>
          <cell r="C12056" t="str">
            <v>X</v>
          </cell>
          <cell r="D12056">
            <v>39626</v>
          </cell>
          <cell r="E12056">
            <v>7</v>
          </cell>
          <cell r="F12056">
            <v>0</v>
          </cell>
          <cell r="G12056">
            <v>1.89117E-2</v>
          </cell>
          <cell r="H12056">
            <v>60.740699999999997</v>
          </cell>
          <cell r="I12056">
            <v>6.3274999999999998E-3</v>
          </cell>
          <cell r="J12056">
            <v>13</v>
          </cell>
          <cell r="K12056">
            <v>-8.3030400000000004E-2</v>
          </cell>
          <cell r="L12056">
            <v>-2.2802200000000002E-2</v>
          </cell>
          <cell r="M12056">
            <v>1.89117E-2</v>
          </cell>
          <cell r="N12056">
            <v>6.0625499999999999E-2</v>
          </cell>
          <cell r="O12056">
            <v>0.12085369999999999</v>
          </cell>
          <cell r="P12056">
            <v>0.45833333333333331</v>
          </cell>
          <cell r="Q12056">
            <v>0.70833333333333337</v>
          </cell>
          <cell r="R12056">
            <v>11</v>
          </cell>
          <cell r="S12056">
            <v>17</v>
          </cell>
        </row>
        <row r="12057">
          <cell r="A12057" t="str">
            <v>PCT</v>
          </cell>
          <cell r="B12057" t="str">
            <v>PCT Ramp 2-1-1</v>
          </cell>
          <cell r="C12057" t="str">
            <v>X</v>
          </cell>
          <cell r="D12057">
            <v>39626</v>
          </cell>
          <cell r="E12057">
            <v>8</v>
          </cell>
          <cell r="F12057">
            <v>0</v>
          </cell>
          <cell r="G12057">
            <v>2.12129E-2</v>
          </cell>
          <cell r="H12057">
            <v>62.339700000000001</v>
          </cell>
          <cell r="I12057">
            <v>6.3274999999999998E-3</v>
          </cell>
          <cell r="J12057">
            <v>13</v>
          </cell>
          <cell r="K12057">
            <v>-8.0729200000000001E-2</v>
          </cell>
          <cell r="L12057">
            <v>-2.0500999999999998E-2</v>
          </cell>
          <cell r="M12057">
            <v>2.12129E-2</v>
          </cell>
          <cell r="N12057">
            <v>6.2926700000000002E-2</v>
          </cell>
          <cell r="O12057">
            <v>0.1231549</v>
          </cell>
          <cell r="P12057">
            <v>0.45833333333333331</v>
          </cell>
          <cell r="Q12057">
            <v>0.70833333333333337</v>
          </cell>
          <cell r="R12057">
            <v>11</v>
          </cell>
          <cell r="S12057">
            <v>17</v>
          </cell>
        </row>
        <row r="12058">
          <cell r="A12058" t="str">
            <v>PCT</v>
          </cell>
          <cell r="B12058" t="str">
            <v>PCT Ramp 2-1-1</v>
          </cell>
          <cell r="C12058" t="str">
            <v>X</v>
          </cell>
          <cell r="D12058">
            <v>39626</v>
          </cell>
          <cell r="E12058">
            <v>9</v>
          </cell>
          <cell r="F12058">
            <v>0</v>
          </cell>
          <cell r="G12058">
            <v>1.7710799999999999E-2</v>
          </cell>
          <cell r="H12058">
            <v>65.139300000000006</v>
          </cell>
          <cell r="I12058">
            <v>6.3324999999999996E-3</v>
          </cell>
          <cell r="J12058">
            <v>13</v>
          </cell>
          <cell r="K12058">
            <v>-8.4271200000000004E-2</v>
          </cell>
          <cell r="L12058">
            <v>-2.40194E-2</v>
          </cell>
          <cell r="M12058">
            <v>1.7710799999999999E-2</v>
          </cell>
          <cell r="N12058">
            <v>5.9441000000000001E-2</v>
          </cell>
          <cell r="O12058">
            <v>0.1196928</v>
          </cell>
          <cell r="P12058">
            <v>0.45833333333333331</v>
          </cell>
          <cell r="Q12058">
            <v>0.70833333333333337</v>
          </cell>
          <cell r="R12058">
            <v>11</v>
          </cell>
          <cell r="S12058">
            <v>17</v>
          </cell>
        </row>
        <row r="12059">
          <cell r="A12059" t="str">
            <v>PCT</v>
          </cell>
          <cell r="B12059" t="str">
            <v>PCT Ramp 2-1-1</v>
          </cell>
          <cell r="C12059" t="str">
            <v>X</v>
          </cell>
          <cell r="D12059">
            <v>39626</v>
          </cell>
          <cell r="E12059">
            <v>10</v>
          </cell>
          <cell r="F12059">
            <v>0</v>
          </cell>
          <cell r="G12059">
            <v>1.85314E-2</v>
          </cell>
          <cell r="H12059">
            <v>68.816999999999993</v>
          </cell>
          <cell r="I12059">
            <v>6.3487999999999999E-3</v>
          </cell>
          <cell r="J12059">
            <v>13</v>
          </cell>
          <cell r="K12059">
            <v>-8.3582100000000006E-2</v>
          </cell>
          <cell r="L12059">
            <v>-2.3252599999999998E-2</v>
          </cell>
          <cell r="M12059">
            <v>1.85314E-2</v>
          </cell>
          <cell r="N12059">
            <v>6.0315399999999998E-2</v>
          </cell>
          <cell r="O12059">
            <v>0.1206449</v>
          </cell>
          <cell r="P12059">
            <v>0.45833333333333331</v>
          </cell>
          <cell r="Q12059">
            <v>0.70833333333333337</v>
          </cell>
          <cell r="R12059">
            <v>11</v>
          </cell>
          <cell r="S12059">
            <v>17</v>
          </cell>
        </row>
        <row r="12060">
          <cell r="A12060" t="str">
            <v>PCT</v>
          </cell>
          <cell r="B12060" t="str">
            <v>PCT Ramp 2-1-1</v>
          </cell>
          <cell r="C12060" t="str">
            <v>X</v>
          </cell>
          <cell r="D12060">
            <v>39626</v>
          </cell>
          <cell r="E12060">
            <v>11</v>
          </cell>
          <cell r="F12060">
            <v>0</v>
          </cell>
          <cell r="G12060">
            <v>2.0208500000000001E-2</v>
          </cell>
          <cell r="H12060">
            <v>73.855500000000006</v>
          </cell>
          <cell r="I12060">
            <v>6.3692000000000002E-3</v>
          </cell>
          <cell r="J12060">
            <v>13</v>
          </cell>
          <cell r="K12060">
            <v>-8.2069000000000003E-2</v>
          </cell>
          <cell r="L12060">
            <v>-2.1642600000000001E-2</v>
          </cell>
          <cell r="M12060">
            <v>2.0208500000000001E-2</v>
          </cell>
          <cell r="N12060">
            <v>6.2059599999999999E-2</v>
          </cell>
          <cell r="O12060">
            <v>0.122486</v>
          </cell>
          <cell r="P12060">
            <v>0.45833333333333331</v>
          </cell>
          <cell r="Q12060">
            <v>0.70833333333333337</v>
          </cell>
          <cell r="R12060">
            <v>11</v>
          </cell>
          <cell r="S12060">
            <v>17</v>
          </cell>
        </row>
        <row r="12061">
          <cell r="A12061" t="str">
            <v>PCT</v>
          </cell>
          <cell r="B12061" t="str">
            <v>PCT Ramp 2-1-1</v>
          </cell>
          <cell r="C12061" t="str">
            <v>X</v>
          </cell>
          <cell r="D12061">
            <v>39626</v>
          </cell>
          <cell r="E12061">
            <v>12</v>
          </cell>
          <cell r="F12061">
            <v>0</v>
          </cell>
          <cell r="G12061">
            <v>1.5826900000000001E-2</v>
          </cell>
          <cell r="H12061">
            <v>76.6143</v>
          </cell>
          <cell r="I12061">
            <v>6.4202E-3</v>
          </cell>
          <cell r="J12061">
            <v>13</v>
          </cell>
          <cell r="K12061">
            <v>-8.68588E-2</v>
          </cell>
          <cell r="L12061">
            <v>-2.6191300000000001E-2</v>
          </cell>
          <cell r="M12061">
            <v>1.5826900000000001E-2</v>
          </cell>
          <cell r="N12061">
            <v>5.7845000000000001E-2</v>
          </cell>
          <cell r="O12061">
            <v>0.11851250000000001</v>
          </cell>
          <cell r="P12061">
            <v>0.45833333333333331</v>
          </cell>
          <cell r="Q12061">
            <v>0.70833333333333337</v>
          </cell>
          <cell r="R12061">
            <v>11</v>
          </cell>
          <cell r="S12061">
            <v>17</v>
          </cell>
        </row>
        <row r="12062">
          <cell r="A12062" t="str">
            <v>PCT</v>
          </cell>
          <cell r="B12062" t="str">
            <v>PCT Ramp 2-1-1</v>
          </cell>
          <cell r="C12062" t="str">
            <v>X</v>
          </cell>
          <cell r="D12062">
            <v>39626</v>
          </cell>
          <cell r="E12062">
            <v>13</v>
          </cell>
          <cell r="F12062">
            <v>0</v>
          </cell>
          <cell r="G12062">
            <v>2.6657900000000002E-2</v>
          </cell>
          <cell r="H12062">
            <v>80.553100000000001</v>
          </cell>
          <cell r="I12062">
            <v>6.4949999999999999E-3</v>
          </cell>
          <cell r="J12062">
            <v>13</v>
          </cell>
          <cell r="K12062">
            <v>-7.6624600000000001E-2</v>
          </cell>
          <cell r="L12062">
            <v>-1.56045E-2</v>
          </cell>
          <cell r="M12062">
            <v>2.6657900000000002E-2</v>
          </cell>
          <cell r="N12062">
            <v>6.8920300000000004E-2</v>
          </cell>
          <cell r="O12062">
            <v>0.12994049999999999</v>
          </cell>
          <cell r="P12062">
            <v>0.45833333333333331</v>
          </cell>
          <cell r="Q12062">
            <v>0.70833333333333337</v>
          </cell>
          <cell r="R12062">
            <v>11</v>
          </cell>
          <cell r="S12062">
            <v>17</v>
          </cell>
        </row>
        <row r="12063">
          <cell r="A12063" t="str">
            <v>PCT</v>
          </cell>
          <cell r="B12063" t="str">
            <v>PCT Ramp 2-1-1</v>
          </cell>
          <cell r="C12063" t="str">
            <v>X</v>
          </cell>
          <cell r="D12063">
            <v>39626</v>
          </cell>
          <cell r="E12063">
            <v>14</v>
          </cell>
          <cell r="F12063">
            <v>6.9546E-3</v>
          </cell>
          <cell r="G12063">
            <v>3.9340800000000002E-2</v>
          </cell>
          <cell r="H12063">
            <v>83.613100000000003</v>
          </cell>
          <cell r="I12063">
            <v>6.5221000000000003E-3</v>
          </cell>
          <cell r="J12063">
            <v>13</v>
          </cell>
          <cell r="K12063">
            <v>-7.1111300000000002E-2</v>
          </cell>
          <cell r="L12063">
            <v>-9.9641E-3</v>
          </cell>
          <cell r="M12063">
            <v>3.2386199999999997E-2</v>
          </cell>
          <cell r="N12063">
            <v>7.47366E-2</v>
          </cell>
          <cell r="O12063">
            <v>0.1358838</v>
          </cell>
          <cell r="P12063">
            <v>0.45833333333333331</v>
          </cell>
          <cell r="Q12063">
            <v>0.70833333333333337</v>
          </cell>
          <cell r="R12063">
            <v>11</v>
          </cell>
          <cell r="S12063">
            <v>17</v>
          </cell>
        </row>
        <row r="12064">
          <cell r="A12064" t="str">
            <v>PCT</v>
          </cell>
          <cell r="B12064" t="str">
            <v>PCT Ramp 2-1-1</v>
          </cell>
          <cell r="C12064" t="str">
            <v>X</v>
          </cell>
          <cell r="D12064">
            <v>39626</v>
          </cell>
          <cell r="E12064">
            <v>15</v>
          </cell>
          <cell r="F12064">
            <v>5.08114E-2</v>
          </cell>
          <cell r="G12064">
            <v>9.7432199999999997E-2</v>
          </cell>
          <cell r="H12064">
            <v>85.331100000000006</v>
          </cell>
          <cell r="I12064">
            <v>6.5424000000000003E-3</v>
          </cell>
          <cell r="J12064">
            <v>13</v>
          </cell>
          <cell r="K12064">
            <v>-5.7037499999999998E-2</v>
          </cell>
          <cell r="L12064">
            <v>4.2046999999999996E-3</v>
          </cell>
          <cell r="M12064">
            <v>4.66209E-2</v>
          </cell>
          <cell r="N12064">
            <v>8.9037000000000005E-2</v>
          </cell>
          <cell r="O12064">
            <v>0.1502793</v>
          </cell>
          <cell r="P12064">
            <v>0.45833333333333331</v>
          </cell>
          <cell r="Q12064">
            <v>0.70833333333333337</v>
          </cell>
          <cell r="R12064">
            <v>11</v>
          </cell>
          <cell r="S12064">
            <v>17</v>
          </cell>
        </row>
        <row r="12065">
          <cell r="A12065" t="str">
            <v>PCT</v>
          </cell>
          <cell r="B12065" t="str">
            <v>PCT Ramp 2-1-1</v>
          </cell>
          <cell r="C12065" t="str">
            <v>X</v>
          </cell>
          <cell r="D12065">
            <v>39626</v>
          </cell>
          <cell r="E12065">
            <v>16</v>
          </cell>
          <cell r="F12065">
            <v>0.24554010000000001</v>
          </cell>
          <cell r="G12065">
            <v>0.15333669999999999</v>
          </cell>
          <cell r="H12065">
            <v>83.712199999999996</v>
          </cell>
          <cell r="I12065">
            <v>6.5402999999999998E-3</v>
          </cell>
          <cell r="J12065">
            <v>13</v>
          </cell>
          <cell r="K12065">
            <v>-0.19584499999999999</v>
          </cell>
          <cell r="L12065">
            <v>-0.1346127</v>
          </cell>
          <cell r="M12065">
            <v>-9.2203400000000005E-2</v>
          </cell>
          <cell r="N12065">
            <v>-4.9794100000000001E-2</v>
          </cell>
          <cell r="O12065">
            <v>1.1438200000000001E-2</v>
          </cell>
          <cell r="P12065">
            <v>0.45833333333333331</v>
          </cell>
          <cell r="Q12065">
            <v>0.70833333333333337</v>
          </cell>
          <cell r="R12065">
            <v>11</v>
          </cell>
          <cell r="S12065">
            <v>17</v>
          </cell>
        </row>
        <row r="12066">
          <cell r="A12066" t="str">
            <v>PCT</v>
          </cell>
          <cell r="B12066" t="str">
            <v>PCT Ramp 2-1-1</v>
          </cell>
          <cell r="C12066" t="str">
            <v>X</v>
          </cell>
          <cell r="D12066">
            <v>39626</v>
          </cell>
          <cell r="E12066">
            <v>17</v>
          </cell>
          <cell r="F12066">
            <v>0.44229580000000002</v>
          </cell>
          <cell r="G12066">
            <v>0.23038939999999999</v>
          </cell>
          <cell r="H12066">
            <v>82.613100000000003</v>
          </cell>
          <cell r="I12066">
            <v>6.5405000000000003E-3</v>
          </cell>
          <cell r="J12066">
            <v>13</v>
          </cell>
          <cell r="K12066">
            <v>-0.31555</v>
          </cell>
          <cell r="L12066">
            <v>-0.2543165</v>
          </cell>
          <cell r="M12066">
            <v>-0.21190629999999999</v>
          </cell>
          <cell r="N12066">
            <v>-0.16949620000000001</v>
          </cell>
          <cell r="O12066">
            <v>-0.1082627</v>
          </cell>
          <cell r="P12066">
            <v>0.45833333333333331</v>
          </cell>
          <cell r="Q12066">
            <v>0.70833333333333337</v>
          </cell>
          <cell r="R12066">
            <v>11</v>
          </cell>
          <cell r="S12066">
            <v>17</v>
          </cell>
        </row>
        <row r="12067">
          <cell r="A12067" t="str">
            <v>PCT</v>
          </cell>
          <cell r="B12067" t="str">
            <v>PCT Ramp 2-1-1</v>
          </cell>
          <cell r="C12067" t="str">
            <v>X</v>
          </cell>
          <cell r="D12067">
            <v>39626</v>
          </cell>
          <cell r="E12067">
            <v>18</v>
          </cell>
          <cell r="F12067">
            <v>0.59712960000000004</v>
          </cell>
          <cell r="G12067">
            <v>0.33060339999999999</v>
          </cell>
          <cell r="H12067">
            <v>80.273399999999995</v>
          </cell>
          <cell r="I12067">
            <v>6.4611E-3</v>
          </cell>
          <cell r="J12067">
            <v>13</v>
          </cell>
          <cell r="K12067">
            <v>-0.36953829999999999</v>
          </cell>
          <cell r="L12067">
            <v>-0.30867790000000001</v>
          </cell>
          <cell r="M12067">
            <v>-0.26652619999999999</v>
          </cell>
          <cell r="N12067">
            <v>-0.2243745</v>
          </cell>
          <cell r="O12067">
            <v>-0.1635141</v>
          </cell>
          <cell r="P12067">
            <v>0.45833333333333331</v>
          </cell>
          <cell r="Q12067">
            <v>0.70833333333333337</v>
          </cell>
          <cell r="R12067">
            <v>11</v>
          </cell>
          <cell r="S12067">
            <v>17</v>
          </cell>
        </row>
        <row r="12068">
          <cell r="A12068" t="str">
            <v>PCT</v>
          </cell>
          <cell r="B12068" t="str">
            <v>PCT Ramp 2-1-1</v>
          </cell>
          <cell r="C12068" t="str">
            <v>X</v>
          </cell>
          <cell r="D12068">
            <v>39626</v>
          </cell>
          <cell r="E12068">
            <v>19</v>
          </cell>
          <cell r="F12068">
            <v>0.51949069999999997</v>
          </cell>
          <cell r="G12068">
            <v>0.30524099999999998</v>
          </cell>
          <cell r="H12068">
            <v>78.692400000000006</v>
          </cell>
          <cell r="I12068">
            <v>6.4096999999999999E-3</v>
          </cell>
          <cell r="J12068">
            <v>13</v>
          </cell>
          <cell r="K12068">
            <v>-0.31685190000000002</v>
          </cell>
          <cell r="L12068">
            <v>-0.25623370000000001</v>
          </cell>
          <cell r="M12068">
            <v>-0.21424979999999999</v>
          </cell>
          <cell r="N12068">
            <v>-0.1722658</v>
          </cell>
          <cell r="O12068">
            <v>-0.1116476</v>
          </cell>
          <cell r="P12068">
            <v>0.45833333333333331</v>
          </cell>
          <cell r="Q12068">
            <v>0.70833333333333337</v>
          </cell>
          <cell r="R12068">
            <v>11</v>
          </cell>
          <cell r="S12068">
            <v>17</v>
          </cell>
        </row>
        <row r="12069">
          <cell r="A12069" t="str">
            <v>PCT</v>
          </cell>
          <cell r="B12069" t="str">
            <v>PCT Ramp 2-1-1</v>
          </cell>
          <cell r="C12069" t="str">
            <v>X</v>
          </cell>
          <cell r="D12069">
            <v>39626</v>
          </cell>
          <cell r="E12069">
            <v>20</v>
          </cell>
          <cell r="F12069">
            <v>0.32015959999999999</v>
          </cell>
          <cell r="G12069">
            <v>0.22427130000000001</v>
          </cell>
          <cell r="H12069">
            <v>74.794300000000007</v>
          </cell>
          <cell r="I12069">
            <v>6.3635999999999996E-3</v>
          </cell>
          <cell r="J12069">
            <v>13</v>
          </cell>
          <cell r="K12069">
            <v>-0.1981205</v>
          </cell>
          <cell r="L12069">
            <v>-0.13772090000000001</v>
          </cell>
          <cell r="M12069">
            <v>-9.5888299999999996E-2</v>
          </cell>
          <cell r="N12069">
            <v>-5.4055699999999998E-2</v>
          </cell>
          <cell r="O12069">
            <v>6.3439000000000004E-3</v>
          </cell>
          <cell r="P12069">
            <v>0.45833333333333331</v>
          </cell>
          <cell r="Q12069">
            <v>0.70833333333333337</v>
          </cell>
          <cell r="R12069">
            <v>11</v>
          </cell>
          <cell r="S12069">
            <v>17</v>
          </cell>
        </row>
        <row r="12070">
          <cell r="A12070" t="str">
            <v>PCT</v>
          </cell>
          <cell r="B12070" t="str">
            <v>PCT Ramp 2-1-1</v>
          </cell>
          <cell r="C12070" t="str">
            <v>X</v>
          </cell>
          <cell r="D12070">
            <v>39626</v>
          </cell>
          <cell r="E12070">
            <v>21</v>
          </cell>
          <cell r="F12070">
            <v>0.26416319999999999</v>
          </cell>
          <cell r="G12070">
            <v>0.14083209999999999</v>
          </cell>
          <cell r="H12070">
            <v>70.1755</v>
          </cell>
          <cell r="I12070">
            <v>6.3635999999999996E-3</v>
          </cell>
          <cell r="J12070">
            <v>13</v>
          </cell>
          <cell r="K12070">
            <v>-0.2255636</v>
          </cell>
          <cell r="L12070">
            <v>-0.1651638</v>
          </cell>
          <cell r="M12070">
            <v>-0.1233311</v>
          </cell>
          <cell r="N12070">
            <v>-8.1498299999999996E-2</v>
          </cell>
          <cell r="O12070">
            <v>-2.1098499999999999E-2</v>
          </cell>
          <cell r="P12070">
            <v>0.45833333333333331</v>
          </cell>
          <cell r="Q12070">
            <v>0.70833333333333337</v>
          </cell>
          <cell r="R12070">
            <v>11</v>
          </cell>
          <cell r="S12070">
            <v>17</v>
          </cell>
        </row>
        <row r="12071">
          <cell r="A12071" t="str">
            <v>PCT</v>
          </cell>
          <cell r="B12071" t="str">
            <v>PCT Ramp 2-1-1</v>
          </cell>
          <cell r="C12071" t="str">
            <v>X</v>
          </cell>
          <cell r="D12071">
            <v>39626</v>
          </cell>
          <cell r="E12071">
            <v>22</v>
          </cell>
          <cell r="F12071">
            <v>0.17368439999999999</v>
          </cell>
          <cell r="G12071">
            <v>9.5325300000000002E-2</v>
          </cell>
          <cell r="H12071">
            <v>65.835700000000003</v>
          </cell>
          <cell r="I12071">
            <v>6.3493000000000004E-3</v>
          </cell>
          <cell r="J12071">
            <v>13</v>
          </cell>
          <cell r="K12071">
            <v>-0.180476</v>
          </cell>
          <cell r="L12071">
            <v>-0.1201445</v>
          </cell>
          <cell r="M12071">
            <v>-7.8359100000000001E-2</v>
          </cell>
          <cell r="N12071">
            <v>-3.6573700000000001E-2</v>
          </cell>
          <cell r="O12071">
            <v>2.3757799999999999E-2</v>
          </cell>
          <cell r="P12071">
            <v>0.45833333333333331</v>
          </cell>
          <cell r="Q12071">
            <v>0.70833333333333337</v>
          </cell>
          <cell r="R12071">
            <v>11</v>
          </cell>
          <cell r="S12071">
            <v>17</v>
          </cell>
        </row>
        <row r="12072">
          <cell r="A12072" t="str">
            <v>PCT</v>
          </cell>
          <cell r="B12072" t="str">
            <v>PCT Ramp 2-1-1</v>
          </cell>
          <cell r="C12072" t="str">
            <v>X</v>
          </cell>
          <cell r="D12072">
            <v>39626</v>
          </cell>
          <cell r="E12072">
            <v>23</v>
          </cell>
          <cell r="F12072">
            <v>7.9011100000000001E-2</v>
          </cell>
          <cell r="G12072">
            <v>6.2065799999999997E-2</v>
          </cell>
          <cell r="H12072">
            <v>62.457500000000003</v>
          </cell>
          <cell r="I12072">
            <v>6.3439999999999998E-3</v>
          </cell>
          <cell r="J12072">
            <v>13</v>
          </cell>
          <cell r="K12072">
            <v>-0.11902</v>
          </cell>
          <cell r="L12072">
            <v>-5.8713500000000002E-2</v>
          </cell>
          <cell r="M12072">
            <v>-1.69453E-2</v>
          </cell>
          <cell r="N12072">
            <v>2.4822799999999999E-2</v>
          </cell>
          <cell r="O12072">
            <v>8.5129399999999994E-2</v>
          </cell>
          <cell r="P12072">
            <v>0.45833333333333331</v>
          </cell>
          <cell r="Q12072">
            <v>0.70833333333333337</v>
          </cell>
          <cell r="R12072">
            <v>11</v>
          </cell>
          <cell r="S12072">
            <v>17</v>
          </cell>
        </row>
        <row r="12073">
          <cell r="A12073" t="str">
            <v>PCT</v>
          </cell>
          <cell r="B12073" t="str">
            <v>PCT Ramp 2-1-1</v>
          </cell>
          <cell r="C12073" t="str">
            <v>X</v>
          </cell>
          <cell r="D12073">
            <v>39626</v>
          </cell>
          <cell r="E12073">
            <v>24</v>
          </cell>
          <cell r="F12073">
            <v>8.8336600000000001E-2</v>
          </cell>
          <cell r="G12073">
            <v>4.8608100000000001E-2</v>
          </cell>
          <cell r="H12073">
            <v>60.637599999999999</v>
          </cell>
          <cell r="I12073">
            <v>6.3414999999999999E-3</v>
          </cell>
          <cell r="J12073">
            <v>13</v>
          </cell>
          <cell r="K12073">
            <v>-0.1417832</v>
          </cell>
          <cell r="L12073">
            <v>-8.1488400000000002E-2</v>
          </cell>
          <cell r="M12073">
            <v>-3.9728399999999997E-2</v>
          </cell>
          <cell r="N12073">
            <v>2.0314999999999999E-3</v>
          </cell>
          <cell r="O12073">
            <v>6.2326300000000001E-2</v>
          </cell>
          <cell r="P12073">
            <v>0.45833333333333331</v>
          </cell>
          <cell r="Q12073">
            <v>0.70833333333333337</v>
          </cell>
          <cell r="R12073">
            <v>11</v>
          </cell>
          <cell r="S12073">
            <v>17</v>
          </cell>
        </row>
        <row r="12074">
          <cell r="A12074" t="str">
            <v>PCT</v>
          </cell>
          <cell r="B12074" t="str">
            <v>PCT Ramp 2-1-1</v>
          </cell>
          <cell r="C12074" t="str">
            <v>X</v>
          </cell>
          <cell r="D12074">
            <v>39643</v>
          </cell>
          <cell r="E12074">
            <v>1</v>
          </cell>
          <cell r="F12074">
            <v>5.09352E-2</v>
          </cell>
          <cell r="G12074">
            <v>3.9271399999999998E-2</v>
          </cell>
          <cell r="H12074">
            <v>63.466900000000003</v>
          </cell>
          <cell r="I12074">
            <v>4.3943000000000003E-3</v>
          </cell>
          <cell r="J12074">
            <v>18</v>
          </cell>
          <cell r="K12074">
            <v>-9.6616999999999995E-2</v>
          </cell>
          <cell r="L12074">
            <v>-4.6425899999999999E-2</v>
          </cell>
          <cell r="M12074">
            <v>-1.16638E-2</v>
          </cell>
          <cell r="N12074">
            <v>2.3098400000000002E-2</v>
          </cell>
          <cell r="O12074">
            <v>7.3289499999999994E-2</v>
          </cell>
          <cell r="P12074">
            <v>0.60416666666666663</v>
          </cell>
          <cell r="Q12074">
            <v>0.72916666666666663</v>
          </cell>
          <cell r="R12074">
            <v>14.5</v>
          </cell>
          <cell r="S12074">
            <v>17.5</v>
          </cell>
        </row>
        <row r="12075">
          <cell r="A12075" t="str">
            <v>PCT</v>
          </cell>
          <cell r="B12075" t="str">
            <v>PCT Ramp 2-1-1</v>
          </cell>
          <cell r="C12075" t="str">
            <v>X</v>
          </cell>
          <cell r="D12075">
            <v>39643</v>
          </cell>
          <cell r="E12075">
            <v>2</v>
          </cell>
          <cell r="F12075">
            <v>3.72409E-2</v>
          </cell>
          <cell r="G12075">
            <v>3.4843100000000002E-2</v>
          </cell>
          <cell r="H12075">
            <v>62.494100000000003</v>
          </cell>
          <cell r="I12075">
            <v>4.3936000000000001E-3</v>
          </cell>
          <cell r="J12075">
            <v>18</v>
          </cell>
          <cell r="K12075">
            <v>-8.73443E-2</v>
          </cell>
          <cell r="L12075">
            <v>-3.7157200000000001E-2</v>
          </cell>
          <cell r="M12075">
            <v>-2.3979000000000001E-3</v>
          </cell>
          <cell r="N12075">
            <v>3.2361500000000001E-2</v>
          </cell>
          <cell r="O12075">
            <v>8.2548499999999997E-2</v>
          </cell>
          <cell r="P12075">
            <v>0.60416666666666663</v>
          </cell>
          <cell r="Q12075">
            <v>0.72916666666666663</v>
          </cell>
          <cell r="R12075">
            <v>14.5</v>
          </cell>
          <cell r="S12075">
            <v>17.5</v>
          </cell>
        </row>
        <row r="12076">
          <cell r="A12076" t="str">
            <v>PCT</v>
          </cell>
          <cell r="B12076" t="str">
            <v>PCT Ramp 2-1-1</v>
          </cell>
          <cell r="C12076" t="str">
            <v>X</v>
          </cell>
          <cell r="D12076">
            <v>39643</v>
          </cell>
          <cell r="E12076">
            <v>3</v>
          </cell>
          <cell r="F12076">
            <v>2.5926399999999999E-2</v>
          </cell>
          <cell r="G12076">
            <v>3.2204700000000003E-2</v>
          </cell>
          <cell r="H12076">
            <v>61.2654</v>
          </cell>
          <cell r="I12076">
            <v>4.3930999999999996E-3</v>
          </cell>
          <cell r="J12076">
            <v>18</v>
          </cell>
          <cell r="K12076">
            <v>-7.8663200000000003E-2</v>
          </cell>
          <cell r="L12076">
            <v>-2.84791E-2</v>
          </cell>
          <cell r="M12076">
            <v>6.2782000000000003E-3</v>
          </cell>
          <cell r="N12076">
            <v>4.1035599999999998E-2</v>
          </cell>
          <cell r="O12076">
            <v>9.1219700000000001E-2</v>
          </cell>
          <cell r="P12076">
            <v>0.60416666666666663</v>
          </cell>
          <cell r="Q12076">
            <v>0.72916666666666663</v>
          </cell>
          <cell r="R12076">
            <v>14.5</v>
          </cell>
          <cell r="S12076">
            <v>17.5</v>
          </cell>
        </row>
        <row r="12077">
          <cell r="A12077" t="str">
            <v>PCT</v>
          </cell>
          <cell r="B12077" t="str">
            <v>PCT Ramp 2-1-1</v>
          </cell>
          <cell r="C12077" t="str">
            <v>X</v>
          </cell>
          <cell r="D12077">
            <v>39643</v>
          </cell>
          <cell r="E12077">
            <v>4</v>
          </cell>
          <cell r="F12077">
            <v>2.4488599999999999E-2</v>
          </cell>
          <cell r="G12077">
            <v>3.24015E-2</v>
          </cell>
          <cell r="H12077">
            <v>61.210900000000002</v>
          </cell>
          <cell r="I12077">
            <v>4.3930000000000002E-3</v>
          </cell>
          <cell r="J12077">
            <v>18</v>
          </cell>
          <cell r="K12077">
            <v>-7.7027600000000002E-2</v>
          </cell>
          <cell r="L12077">
            <v>-2.6844099999999999E-2</v>
          </cell>
          <cell r="M12077">
            <v>7.9129000000000005E-3</v>
          </cell>
          <cell r="N12077">
            <v>4.2669899999999997E-2</v>
          </cell>
          <cell r="O12077">
            <v>9.2853400000000003E-2</v>
          </cell>
          <cell r="P12077">
            <v>0.60416666666666663</v>
          </cell>
          <cell r="Q12077">
            <v>0.72916666666666663</v>
          </cell>
          <cell r="R12077">
            <v>14.5</v>
          </cell>
          <cell r="S12077">
            <v>17.5</v>
          </cell>
        </row>
        <row r="12078">
          <cell r="A12078" t="str">
            <v>PCT</v>
          </cell>
          <cell r="B12078" t="str">
            <v>PCT Ramp 2-1-1</v>
          </cell>
          <cell r="C12078" t="str">
            <v>X</v>
          </cell>
          <cell r="D12078">
            <v>39643</v>
          </cell>
          <cell r="E12078">
            <v>5</v>
          </cell>
          <cell r="F12078">
            <v>1.55467E-2</v>
          </cell>
          <cell r="G12078">
            <v>2.9362200000000001E-2</v>
          </cell>
          <cell r="H12078">
            <v>60.753500000000003</v>
          </cell>
          <cell r="I12078">
            <v>4.3930000000000002E-3</v>
          </cell>
          <cell r="J12078">
            <v>18</v>
          </cell>
          <cell r="K12078">
            <v>-7.1124999999999994E-2</v>
          </cell>
          <cell r="L12078">
            <v>-2.0941499999999998E-2</v>
          </cell>
          <cell r="M12078">
            <v>1.38155E-2</v>
          </cell>
          <cell r="N12078">
            <v>4.8572400000000002E-2</v>
          </cell>
          <cell r="O12078">
            <v>9.8755999999999997E-2</v>
          </cell>
          <cell r="P12078">
            <v>0.60416666666666663</v>
          </cell>
          <cell r="Q12078">
            <v>0.72916666666666663</v>
          </cell>
          <cell r="R12078">
            <v>14.5</v>
          </cell>
          <cell r="S12078">
            <v>17.5</v>
          </cell>
        </row>
        <row r="12079">
          <cell r="A12079" t="str">
            <v>PCT</v>
          </cell>
          <cell r="B12079" t="str">
            <v>PCT Ramp 2-1-1</v>
          </cell>
          <cell r="C12079" t="str">
            <v>X</v>
          </cell>
          <cell r="D12079">
            <v>39643</v>
          </cell>
          <cell r="E12079">
            <v>6</v>
          </cell>
          <cell r="F12079">
            <v>1.5590400000000001E-2</v>
          </cell>
          <cell r="G12079">
            <v>2.64672E-2</v>
          </cell>
          <cell r="H12079">
            <v>60.563899999999997</v>
          </cell>
          <cell r="I12079">
            <v>4.3930000000000002E-3</v>
          </cell>
          <cell r="J12079">
            <v>18</v>
          </cell>
          <cell r="K12079">
            <v>-7.4063699999999996E-2</v>
          </cell>
          <cell r="L12079">
            <v>-2.3880100000000001E-2</v>
          </cell>
          <cell r="M12079">
            <v>1.0876800000000001E-2</v>
          </cell>
          <cell r="N12079">
            <v>4.5633800000000002E-2</v>
          </cell>
          <cell r="O12079">
            <v>9.5817299999999994E-2</v>
          </cell>
          <cell r="P12079">
            <v>0.60416666666666663</v>
          </cell>
          <cell r="Q12079">
            <v>0.72916666666666663</v>
          </cell>
          <cell r="R12079">
            <v>14.5</v>
          </cell>
          <cell r="S12079">
            <v>17.5</v>
          </cell>
        </row>
        <row r="12080">
          <cell r="A12080" t="str">
            <v>PCT</v>
          </cell>
          <cell r="B12080" t="str">
            <v>PCT Ramp 2-1-1</v>
          </cell>
          <cell r="C12080" t="str">
            <v>X</v>
          </cell>
          <cell r="D12080">
            <v>39643</v>
          </cell>
          <cell r="E12080">
            <v>7</v>
          </cell>
          <cell r="F12080">
            <v>1.55952E-2</v>
          </cell>
          <cell r="G12080">
            <v>2.68049E-2</v>
          </cell>
          <cell r="H12080">
            <v>60.374299999999998</v>
          </cell>
          <cell r="I12080">
            <v>4.3927999999999997E-3</v>
          </cell>
          <cell r="J12080">
            <v>18</v>
          </cell>
          <cell r="K12080">
            <v>-7.3729100000000006E-2</v>
          </cell>
          <cell r="L12080">
            <v>-2.3546600000000001E-2</v>
          </cell>
          <cell r="M12080">
            <v>1.12097E-2</v>
          </cell>
          <cell r="N12080">
            <v>4.5966E-2</v>
          </cell>
          <cell r="O12080">
            <v>9.6148600000000001E-2</v>
          </cell>
          <cell r="P12080">
            <v>0.60416666666666663</v>
          </cell>
          <cell r="Q12080">
            <v>0.72916666666666663</v>
          </cell>
          <cell r="R12080">
            <v>14.5</v>
          </cell>
          <cell r="S12080">
            <v>17.5</v>
          </cell>
        </row>
        <row r="12081">
          <cell r="A12081" t="str">
            <v>PCT</v>
          </cell>
          <cell r="B12081" t="str">
            <v>PCT Ramp 2-1-1</v>
          </cell>
          <cell r="C12081" t="str">
            <v>X</v>
          </cell>
          <cell r="D12081">
            <v>39643</v>
          </cell>
          <cell r="E12081">
            <v>8</v>
          </cell>
          <cell r="F12081">
            <v>1.5642900000000001E-2</v>
          </cell>
          <cell r="G12081">
            <v>2.8162699999999999E-2</v>
          </cell>
          <cell r="H12081">
            <v>61.7926</v>
          </cell>
          <cell r="I12081">
            <v>4.3927999999999997E-3</v>
          </cell>
          <cell r="J12081">
            <v>18</v>
          </cell>
          <cell r="K12081">
            <v>-7.2419200000000003E-2</v>
          </cell>
          <cell r="L12081">
            <v>-2.2236599999999999E-2</v>
          </cell>
          <cell r="M12081">
            <v>1.25197E-2</v>
          </cell>
          <cell r="N12081">
            <v>4.7275999999999999E-2</v>
          </cell>
          <cell r="O12081">
            <v>9.7458600000000006E-2</v>
          </cell>
          <cell r="P12081">
            <v>0.60416666666666663</v>
          </cell>
          <cell r="Q12081">
            <v>0.72916666666666663</v>
          </cell>
          <cell r="R12081">
            <v>14.5</v>
          </cell>
          <cell r="S12081">
            <v>17.5</v>
          </cell>
        </row>
        <row r="12082">
          <cell r="A12082" t="str">
            <v>PCT</v>
          </cell>
          <cell r="B12082" t="str">
            <v>PCT Ramp 2-1-1</v>
          </cell>
          <cell r="C12082" t="str">
            <v>X</v>
          </cell>
          <cell r="D12082">
            <v>39643</v>
          </cell>
          <cell r="E12082">
            <v>9</v>
          </cell>
          <cell r="F12082">
            <v>1.56326E-2</v>
          </cell>
          <cell r="G12082">
            <v>2.8831699999999998E-2</v>
          </cell>
          <cell r="H12082">
            <v>63.939700000000002</v>
          </cell>
          <cell r="I12082">
            <v>4.3946999999999996E-3</v>
          </cell>
          <cell r="J12082">
            <v>18</v>
          </cell>
          <cell r="K12082">
            <v>-7.17584E-2</v>
          </cell>
          <cell r="L12082">
            <v>-2.1564799999999999E-2</v>
          </cell>
          <cell r="M12082">
            <v>1.31991E-2</v>
          </cell>
          <cell r="N12082">
            <v>4.7962999999999999E-2</v>
          </cell>
          <cell r="O12082">
            <v>9.8156599999999997E-2</v>
          </cell>
          <cell r="P12082">
            <v>0.60416666666666663</v>
          </cell>
          <cell r="Q12082">
            <v>0.72916666666666663</v>
          </cell>
          <cell r="R12082">
            <v>14.5</v>
          </cell>
          <cell r="S12082">
            <v>17.5</v>
          </cell>
        </row>
        <row r="12083">
          <cell r="A12083" t="str">
            <v>PCT</v>
          </cell>
          <cell r="B12083" t="str">
            <v>PCT Ramp 2-1-1</v>
          </cell>
          <cell r="C12083" t="str">
            <v>X</v>
          </cell>
          <cell r="D12083">
            <v>39643</v>
          </cell>
          <cell r="E12083">
            <v>10</v>
          </cell>
          <cell r="F12083">
            <v>1.5628800000000002E-2</v>
          </cell>
          <cell r="G12083">
            <v>3.1481700000000001E-2</v>
          </cell>
          <cell r="H12083">
            <v>67.153099999999995</v>
          </cell>
          <cell r="I12083">
            <v>4.4013000000000004E-3</v>
          </cell>
          <cell r="J12083">
            <v>18</v>
          </cell>
          <cell r="K12083">
            <v>-6.9168199999999999E-2</v>
          </cell>
          <cell r="L12083">
            <v>-1.8937099999999998E-2</v>
          </cell>
          <cell r="M12083">
            <v>1.58529E-2</v>
          </cell>
          <cell r="N12083">
            <v>5.0642800000000002E-2</v>
          </cell>
          <cell r="O12083">
            <v>0.1008739</v>
          </cell>
          <cell r="P12083">
            <v>0.60416666666666663</v>
          </cell>
          <cell r="Q12083">
            <v>0.72916666666666663</v>
          </cell>
          <cell r="R12083">
            <v>14.5</v>
          </cell>
          <cell r="S12083">
            <v>17.5</v>
          </cell>
        </row>
        <row r="12084">
          <cell r="A12084" t="str">
            <v>PCT</v>
          </cell>
          <cell r="B12084" t="str">
            <v>PCT Ramp 2-1-1</v>
          </cell>
          <cell r="C12084" t="str">
            <v>X</v>
          </cell>
          <cell r="D12084">
            <v>39643</v>
          </cell>
          <cell r="E12084">
            <v>11</v>
          </cell>
          <cell r="F12084">
            <v>1.5591000000000001E-2</v>
          </cell>
          <cell r="G12084">
            <v>3.4105000000000003E-2</v>
          </cell>
          <cell r="H12084">
            <v>71.044200000000004</v>
          </cell>
          <cell r="I12084">
            <v>4.4102000000000004E-3</v>
          </cell>
          <cell r="J12084">
            <v>18</v>
          </cell>
          <cell r="K12084">
            <v>-6.6592600000000002E-2</v>
          </cell>
          <cell r="L12084">
            <v>-1.63109E-2</v>
          </cell>
          <cell r="M12084">
            <v>1.8513999999999999E-2</v>
          </cell>
          <cell r="N12084">
            <v>5.3338900000000002E-2</v>
          </cell>
          <cell r="O12084">
            <v>0.1036205</v>
          </cell>
          <cell r="P12084">
            <v>0.60416666666666663</v>
          </cell>
          <cell r="Q12084">
            <v>0.72916666666666663</v>
          </cell>
          <cell r="R12084">
            <v>14.5</v>
          </cell>
          <cell r="S12084">
            <v>17.5</v>
          </cell>
        </row>
        <row r="12085">
          <cell r="A12085" t="str">
            <v>PCT</v>
          </cell>
          <cell r="B12085" t="str">
            <v>PCT Ramp 2-1-1</v>
          </cell>
          <cell r="C12085" t="str">
            <v>X</v>
          </cell>
          <cell r="D12085">
            <v>39643</v>
          </cell>
          <cell r="E12085">
            <v>12</v>
          </cell>
          <cell r="F12085">
            <v>3.3516499999999998E-2</v>
          </cell>
          <cell r="G12085">
            <v>3.0613700000000001E-2</v>
          </cell>
          <cell r="H12085">
            <v>75.435400000000001</v>
          </cell>
          <cell r="I12085">
            <v>4.4289000000000004E-3</v>
          </cell>
          <cell r="J12085">
            <v>18</v>
          </cell>
          <cell r="K12085">
            <v>-8.8190099999999993E-2</v>
          </cell>
          <cell r="L12085">
            <v>-3.7801700000000001E-2</v>
          </cell>
          <cell r="M12085">
            <v>-2.9028000000000001E-3</v>
          </cell>
          <cell r="N12085">
            <v>3.1995999999999997E-2</v>
          </cell>
          <cell r="O12085">
            <v>8.2384499999999999E-2</v>
          </cell>
          <cell r="P12085">
            <v>0.60416666666666663</v>
          </cell>
          <cell r="Q12085">
            <v>0.72916666666666663</v>
          </cell>
          <cell r="R12085">
            <v>14.5</v>
          </cell>
          <cell r="S12085">
            <v>17.5</v>
          </cell>
        </row>
        <row r="12086">
          <cell r="A12086" t="str">
            <v>PCT</v>
          </cell>
          <cell r="B12086" t="str">
            <v>PCT Ramp 2-1-1</v>
          </cell>
          <cell r="C12086" t="str">
            <v>X</v>
          </cell>
          <cell r="D12086">
            <v>39643</v>
          </cell>
          <cell r="E12086">
            <v>13</v>
          </cell>
          <cell r="F12086">
            <v>2.9696699999999999E-2</v>
          </cell>
          <cell r="G12086">
            <v>3.3370299999999999E-2</v>
          </cell>
          <cell r="H12086">
            <v>77.7577</v>
          </cell>
          <cell r="I12086">
            <v>4.4511999999999998E-3</v>
          </cell>
          <cell r="J12086">
            <v>18</v>
          </cell>
          <cell r="K12086">
            <v>-8.18276E-2</v>
          </cell>
          <cell r="L12086">
            <v>-3.1312699999999999E-2</v>
          </cell>
          <cell r="M12086">
            <v>3.6736999999999998E-3</v>
          </cell>
          <cell r="N12086">
            <v>3.8660100000000003E-2</v>
          </cell>
          <cell r="O12086">
            <v>8.9174900000000001E-2</v>
          </cell>
          <cell r="P12086">
            <v>0.60416666666666663</v>
          </cell>
          <cell r="Q12086">
            <v>0.72916666666666663</v>
          </cell>
          <cell r="R12086">
            <v>14.5</v>
          </cell>
          <cell r="S12086">
            <v>17.5</v>
          </cell>
        </row>
        <row r="12087">
          <cell r="A12087" t="str">
            <v>PCT</v>
          </cell>
          <cell r="B12087" t="str">
            <v>PCT Ramp 2-1-1</v>
          </cell>
          <cell r="C12087" t="str">
            <v>X</v>
          </cell>
          <cell r="D12087">
            <v>39643</v>
          </cell>
          <cell r="E12087">
            <v>14</v>
          </cell>
          <cell r="F12087">
            <v>6.3545400000000002E-2</v>
          </cell>
          <cell r="G12087">
            <v>4.5915299999999999E-2</v>
          </cell>
          <cell r="H12087">
            <v>79.013599999999997</v>
          </cell>
          <cell r="I12087">
            <v>4.4460000000000003E-3</v>
          </cell>
          <cell r="J12087">
            <v>18</v>
          </cell>
          <cell r="K12087">
            <v>-0.1030814</v>
          </cell>
          <cell r="L12087">
            <v>-5.25961E-2</v>
          </cell>
          <cell r="M12087">
            <v>-1.7630099999999999E-2</v>
          </cell>
          <cell r="N12087">
            <v>1.7335799999999998E-2</v>
          </cell>
          <cell r="O12087">
            <v>6.7821199999999998E-2</v>
          </cell>
          <cell r="P12087">
            <v>0.60416666666666663</v>
          </cell>
          <cell r="Q12087">
            <v>0.72916666666666663</v>
          </cell>
          <cell r="R12087">
            <v>14.5</v>
          </cell>
          <cell r="S12087">
            <v>17.5</v>
          </cell>
        </row>
        <row r="12088">
          <cell r="A12088" t="str">
            <v>PCT</v>
          </cell>
          <cell r="B12088" t="str">
            <v>PCT Ramp 2-1-1</v>
          </cell>
          <cell r="C12088" t="str">
            <v>X</v>
          </cell>
          <cell r="D12088">
            <v>39643</v>
          </cell>
          <cell r="E12088">
            <v>15</v>
          </cell>
          <cell r="F12088">
            <v>9.3025800000000006E-2</v>
          </cell>
          <cell r="G12088">
            <v>8.8502200000000003E-2</v>
          </cell>
          <cell r="H12088">
            <v>79.2577</v>
          </cell>
          <cell r="I12088">
            <v>4.4564000000000001E-3</v>
          </cell>
          <cell r="J12088">
            <v>18</v>
          </cell>
          <cell r="K12088">
            <v>-9.0075299999999997E-2</v>
          </cell>
          <cell r="L12088">
            <v>-3.9530599999999999E-2</v>
          </cell>
          <cell r="M12088">
            <v>-4.5234999999999997E-3</v>
          </cell>
          <cell r="N12088">
            <v>3.04836E-2</v>
          </cell>
          <cell r="O12088">
            <v>8.1028299999999998E-2</v>
          </cell>
          <cell r="P12088">
            <v>0.60416666666666663</v>
          </cell>
          <cell r="Q12088">
            <v>0.72916666666666663</v>
          </cell>
          <cell r="R12088">
            <v>14.5</v>
          </cell>
          <cell r="S12088">
            <v>17.5</v>
          </cell>
        </row>
        <row r="12089">
          <cell r="A12089" t="str">
            <v>PCT</v>
          </cell>
          <cell r="B12089" t="str">
            <v>PCT Ramp 2-1-1</v>
          </cell>
          <cell r="C12089" t="str">
            <v>X</v>
          </cell>
          <cell r="D12089">
            <v>39643</v>
          </cell>
          <cell r="E12089">
            <v>16</v>
          </cell>
          <cell r="F12089">
            <v>0.1048883</v>
          </cell>
          <cell r="G12089">
            <v>9.7287600000000002E-2</v>
          </cell>
          <cell r="H12089">
            <v>79.230500000000006</v>
          </cell>
          <cell r="I12089">
            <v>4.4770000000000001E-3</v>
          </cell>
          <cell r="J12089">
            <v>18</v>
          </cell>
          <cell r="K12089">
            <v>-9.3349799999999997E-2</v>
          </cell>
          <cell r="L12089">
            <v>-4.2688499999999997E-2</v>
          </cell>
          <cell r="M12089">
            <v>-7.6005999999999999E-3</v>
          </cell>
          <cell r="N12089">
            <v>2.74872E-2</v>
          </cell>
          <cell r="O12089">
            <v>7.8148499999999996E-2</v>
          </cell>
          <cell r="P12089">
            <v>0.60416666666666663</v>
          </cell>
          <cell r="Q12089">
            <v>0.72916666666666663</v>
          </cell>
          <cell r="R12089">
            <v>14.5</v>
          </cell>
          <cell r="S12089">
            <v>17.5</v>
          </cell>
        </row>
        <row r="12090">
          <cell r="A12090" t="str">
            <v>PCT</v>
          </cell>
          <cell r="B12090" t="str">
            <v>PCT Ramp 2-1-1</v>
          </cell>
          <cell r="C12090" t="str">
            <v>X</v>
          </cell>
          <cell r="D12090">
            <v>39643</v>
          </cell>
          <cell r="E12090">
            <v>17</v>
          </cell>
          <cell r="F12090">
            <v>0.16618459999999999</v>
          </cell>
          <cell r="G12090">
            <v>0.13889370000000001</v>
          </cell>
          <cell r="H12090">
            <v>77.622500000000002</v>
          </cell>
          <cell r="I12090">
            <v>4.4703E-3</v>
          </cell>
          <cell r="J12090">
            <v>18</v>
          </cell>
          <cell r="K12090">
            <v>-0.1129756</v>
          </cell>
          <cell r="L12090">
            <v>-6.2352400000000002E-2</v>
          </cell>
          <cell r="M12090">
            <v>-2.72909E-2</v>
          </cell>
          <cell r="N12090">
            <v>7.7705999999999999E-3</v>
          </cell>
          <cell r="O12090">
            <v>5.8393800000000003E-2</v>
          </cell>
          <cell r="P12090">
            <v>0.60416666666666663</v>
          </cell>
          <cell r="Q12090">
            <v>0.72916666666666663</v>
          </cell>
          <cell r="R12090">
            <v>14.5</v>
          </cell>
          <cell r="S12090">
            <v>17.5</v>
          </cell>
        </row>
        <row r="12091">
          <cell r="A12091" t="str">
            <v>PCT</v>
          </cell>
          <cell r="B12091" t="str">
            <v>PCT Ramp 2-1-1</v>
          </cell>
          <cell r="C12091" t="str">
            <v>X</v>
          </cell>
          <cell r="D12091">
            <v>39643</v>
          </cell>
          <cell r="E12091">
            <v>18</v>
          </cell>
          <cell r="F12091">
            <v>0.2258831</v>
          </cell>
          <cell r="G12091">
            <v>0.15980040000000001</v>
          </cell>
          <cell r="H12091">
            <v>74.409099999999995</v>
          </cell>
          <cell r="I12091">
            <v>4.4368999999999997E-3</v>
          </cell>
          <cell r="J12091">
            <v>18</v>
          </cell>
          <cell r="K12091">
            <v>-0.15144679999999999</v>
          </cell>
          <cell r="L12091">
            <v>-0.10101300000000001</v>
          </cell>
          <cell r="M12091">
            <v>-6.6082799999999997E-2</v>
          </cell>
          <cell r="N12091">
            <v>-3.11525E-2</v>
          </cell>
          <cell r="O12091">
            <v>1.9281199999999998E-2</v>
          </cell>
          <cell r="P12091">
            <v>0.60416666666666663</v>
          </cell>
          <cell r="Q12091">
            <v>0.72916666666666663</v>
          </cell>
          <cell r="R12091">
            <v>14.5</v>
          </cell>
          <cell r="S12091">
            <v>17.5</v>
          </cell>
        </row>
        <row r="12092">
          <cell r="A12092" t="str">
            <v>PCT</v>
          </cell>
          <cell r="B12092" t="str">
            <v>PCT Ramp 2-1-1</v>
          </cell>
          <cell r="C12092" t="str">
            <v>X</v>
          </cell>
          <cell r="D12092">
            <v>39643</v>
          </cell>
          <cell r="E12092">
            <v>19</v>
          </cell>
          <cell r="F12092">
            <v>9.5851500000000006E-2</v>
          </cell>
          <cell r="G12092">
            <v>0.14541670000000001</v>
          </cell>
          <cell r="H12092">
            <v>70.951599999999999</v>
          </cell>
          <cell r="I12092">
            <v>4.4307000000000001E-3</v>
          </cell>
          <cell r="J12092">
            <v>18</v>
          </cell>
          <cell r="K12092">
            <v>-3.5739699999999999E-2</v>
          </cell>
          <cell r="L12092">
            <v>1.46591E-2</v>
          </cell>
          <cell r="M12092">
            <v>4.9565199999999997E-2</v>
          </cell>
          <cell r="N12092">
            <v>8.4471299999999999E-2</v>
          </cell>
          <cell r="O12092">
            <v>0.13487009999999999</v>
          </cell>
          <cell r="P12092">
            <v>0.60416666666666663</v>
          </cell>
          <cell r="Q12092">
            <v>0.72916666666666663</v>
          </cell>
          <cell r="R12092">
            <v>14.5</v>
          </cell>
          <cell r="S12092">
            <v>17.5</v>
          </cell>
        </row>
        <row r="12093">
          <cell r="A12093" t="str">
            <v>PCT</v>
          </cell>
          <cell r="B12093" t="str">
            <v>PCT Ramp 2-1-1</v>
          </cell>
          <cell r="C12093" t="str">
            <v>X</v>
          </cell>
          <cell r="D12093">
            <v>39643</v>
          </cell>
          <cell r="E12093">
            <v>20</v>
          </cell>
          <cell r="F12093">
            <v>8.3434499999999995E-2</v>
          </cell>
          <cell r="G12093">
            <v>0.1076761</v>
          </cell>
          <cell r="H12093">
            <v>67.478800000000007</v>
          </cell>
          <cell r="I12093">
            <v>4.4171999999999996E-3</v>
          </cell>
          <cell r="J12093">
            <v>18</v>
          </cell>
          <cell r="K12093">
            <v>-6.0933099999999997E-2</v>
          </cell>
          <cell r="L12093">
            <v>-1.0611199999999999E-2</v>
          </cell>
          <cell r="M12093">
            <v>2.4241499999999999E-2</v>
          </cell>
          <cell r="N12093">
            <v>5.9094300000000002E-2</v>
          </cell>
          <cell r="O12093">
            <v>0.10941620000000001</v>
          </cell>
          <cell r="P12093">
            <v>0.60416666666666663</v>
          </cell>
          <cell r="Q12093">
            <v>0.72916666666666663</v>
          </cell>
          <cell r="R12093">
            <v>14.5</v>
          </cell>
          <cell r="S12093">
            <v>17.5</v>
          </cell>
        </row>
        <row r="12094">
          <cell r="A12094" t="str">
            <v>PCT</v>
          </cell>
          <cell r="B12094" t="str">
            <v>PCT Ramp 2-1-1</v>
          </cell>
          <cell r="C12094" t="str">
            <v>X</v>
          </cell>
          <cell r="D12094">
            <v>39643</v>
          </cell>
          <cell r="E12094">
            <v>21</v>
          </cell>
          <cell r="F12094">
            <v>0.11725969999999999</v>
          </cell>
          <cell r="G12094">
            <v>9.2801499999999995E-2</v>
          </cell>
          <cell r="H12094">
            <v>63.966900000000003</v>
          </cell>
          <cell r="I12094">
            <v>4.4076999999999996E-3</v>
          </cell>
          <cell r="J12094">
            <v>18</v>
          </cell>
          <cell r="K12094">
            <v>-0.10954129999999999</v>
          </cell>
          <cell r="L12094">
            <v>-5.92735E-2</v>
          </cell>
          <cell r="M12094">
            <v>-2.44581E-2</v>
          </cell>
          <cell r="N12094">
            <v>1.03572E-2</v>
          </cell>
          <cell r="O12094">
            <v>6.0624999999999998E-2</v>
          </cell>
          <cell r="P12094">
            <v>0.60416666666666663</v>
          </cell>
          <cell r="Q12094">
            <v>0.72916666666666663</v>
          </cell>
          <cell r="R12094">
            <v>14.5</v>
          </cell>
          <cell r="S12094">
            <v>17.5</v>
          </cell>
        </row>
        <row r="12095">
          <cell r="A12095" t="str">
            <v>PCT</v>
          </cell>
          <cell r="B12095" t="str">
            <v>PCT Ramp 2-1-1</v>
          </cell>
          <cell r="C12095" t="str">
            <v>X</v>
          </cell>
          <cell r="D12095">
            <v>39643</v>
          </cell>
          <cell r="E12095">
            <v>22</v>
          </cell>
          <cell r="F12095">
            <v>0.1058403</v>
          </cell>
          <cell r="G12095">
            <v>7.84604E-2</v>
          </cell>
          <cell r="H12095">
            <v>61.954999999999998</v>
          </cell>
          <cell r="I12095">
            <v>4.4025000000000002E-3</v>
          </cell>
          <cell r="J12095">
            <v>18</v>
          </cell>
          <cell r="K12095">
            <v>-0.1124125</v>
          </cell>
          <cell r="L12095">
            <v>-6.2174599999999997E-2</v>
          </cell>
          <cell r="M12095">
            <v>-2.7379899999999999E-2</v>
          </cell>
          <cell r="N12095">
            <v>7.4146999999999998E-3</v>
          </cell>
          <cell r="O12095">
            <v>5.7652599999999998E-2</v>
          </cell>
          <cell r="P12095">
            <v>0.60416666666666663</v>
          </cell>
          <cell r="Q12095">
            <v>0.72916666666666663</v>
          </cell>
          <cell r="R12095">
            <v>14.5</v>
          </cell>
          <cell r="S12095">
            <v>17.5</v>
          </cell>
        </row>
        <row r="12096">
          <cell r="A12096" t="str">
            <v>PCT</v>
          </cell>
          <cell r="B12096" t="str">
            <v>PCT Ramp 2-1-1</v>
          </cell>
          <cell r="C12096" t="str">
            <v>X</v>
          </cell>
          <cell r="D12096">
            <v>39643</v>
          </cell>
          <cell r="E12096">
            <v>23</v>
          </cell>
          <cell r="F12096">
            <v>6.7309300000000002E-2</v>
          </cell>
          <cell r="G12096">
            <v>6.3768599999999995E-2</v>
          </cell>
          <cell r="H12096">
            <v>61.427799999999998</v>
          </cell>
          <cell r="I12096">
            <v>4.3991999999999998E-3</v>
          </cell>
          <cell r="J12096">
            <v>18</v>
          </cell>
          <cell r="K12096">
            <v>-8.8541800000000004E-2</v>
          </cell>
          <cell r="L12096">
            <v>-3.8322500000000002E-2</v>
          </cell>
          <cell r="M12096">
            <v>-3.5406999999999999E-3</v>
          </cell>
          <cell r="N12096">
            <v>3.1241100000000001E-2</v>
          </cell>
          <cell r="O12096">
            <v>8.1460400000000002E-2</v>
          </cell>
          <cell r="P12096">
            <v>0.60416666666666663</v>
          </cell>
          <cell r="Q12096">
            <v>0.72916666666666663</v>
          </cell>
          <cell r="R12096">
            <v>14.5</v>
          </cell>
          <cell r="S12096">
            <v>17.5</v>
          </cell>
        </row>
        <row r="12097">
          <cell r="A12097" t="str">
            <v>PCT</v>
          </cell>
          <cell r="B12097" t="str">
            <v>PCT Ramp 2-1-1</v>
          </cell>
          <cell r="C12097" t="str">
            <v>X</v>
          </cell>
          <cell r="D12097">
            <v>39643</v>
          </cell>
          <cell r="E12097">
            <v>24</v>
          </cell>
          <cell r="F12097">
            <v>5.69121E-2</v>
          </cell>
          <cell r="G12097">
            <v>5.1131500000000003E-2</v>
          </cell>
          <cell r="H12097">
            <v>60.698999999999998</v>
          </cell>
          <cell r="I12097">
            <v>4.3981999999999997E-3</v>
          </cell>
          <cell r="J12097">
            <v>18</v>
          </cell>
          <cell r="K12097">
            <v>-9.0771699999999997E-2</v>
          </cell>
          <cell r="L12097">
            <v>-4.0558299999999999E-2</v>
          </cell>
          <cell r="M12097">
            <v>-5.7806000000000003E-3</v>
          </cell>
          <cell r="N12097">
            <v>2.8997100000000001E-2</v>
          </cell>
          <cell r="O12097">
            <v>7.9210500000000003E-2</v>
          </cell>
          <cell r="P12097">
            <v>0.60416666666666663</v>
          </cell>
          <cell r="Q12097">
            <v>0.72916666666666663</v>
          </cell>
          <cell r="R12097">
            <v>14.5</v>
          </cell>
          <cell r="S12097">
            <v>17.5</v>
          </cell>
        </row>
        <row r="12098">
          <cell r="A12098" t="str">
            <v>PCT</v>
          </cell>
          <cell r="B12098" t="str">
            <v>PCT Ramp 2-1-1</v>
          </cell>
          <cell r="C12098" t="str">
            <v>X</v>
          </cell>
          <cell r="D12098">
            <v>39647</v>
          </cell>
          <cell r="E12098">
            <v>1</v>
          </cell>
          <cell r="F12098">
            <v>7.8075999999999996E-3</v>
          </cell>
          <cell r="G12098">
            <v>3.3154200000000002E-2</v>
          </cell>
          <cell r="H12098">
            <v>55.808900000000001</v>
          </cell>
          <cell r="I12098">
            <v>5.1954000000000002E-3</v>
          </cell>
          <cell r="J12098">
            <v>15</v>
          </cell>
          <cell r="K12098">
            <v>-6.7026699999999995E-2</v>
          </cell>
          <cell r="L12098">
            <v>-1.2451800000000001E-2</v>
          </cell>
          <cell r="M12098">
            <v>2.53466E-2</v>
          </cell>
          <cell r="N12098">
            <v>6.3145000000000007E-2</v>
          </cell>
          <cell r="O12098">
            <v>0.1177199</v>
          </cell>
          <cell r="P12098">
            <v>0.5625</v>
          </cell>
          <cell r="Q12098">
            <v>0.72916666666666663</v>
          </cell>
          <cell r="R12098">
            <v>13.5</v>
          </cell>
          <cell r="S12098">
            <v>17.5</v>
          </cell>
        </row>
        <row r="12099">
          <cell r="A12099" t="str">
            <v>PCT</v>
          </cell>
          <cell r="B12099" t="str">
            <v>PCT Ramp 2-1-1</v>
          </cell>
          <cell r="C12099" t="str">
            <v>X</v>
          </cell>
          <cell r="D12099">
            <v>39647</v>
          </cell>
          <cell r="E12099">
            <v>2</v>
          </cell>
          <cell r="F12099">
            <v>6.9879E-3</v>
          </cell>
          <cell r="G12099">
            <v>2.9039100000000002E-2</v>
          </cell>
          <cell r="H12099">
            <v>55.218200000000003</v>
          </cell>
          <cell r="I12099">
            <v>5.1932000000000002E-3</v>
          </cell>
          <cell r="J12099">
            <v>15</v>
          </cell>
          <cell r="K12099">
            <v>-7.0302199999999995E-2</v>
          </cell>
          <cell r="L12099">
            <v>-1.5739099999999999E-2</v>
          </cell>
          <cell r="M12099">
            <v>2.20512E-2</v>
          </cell>
          <cell r="N12099">
            <v>5.9841499999999999E-2</v>
          </cell>
          <cell r="O12099">
            <v>0.1144047</v>
          </cell>
          <cell r="P12099">
            <v>0.5625</v>
          </cell>
          <cell r="Q12099">
            <v>0.72916666666666663</v>
          </cell>
          <cell r="R12099">
            <v>13.5</v>
          </cell>
          <cell r="S12099">
            <v>17.5</v>
          </cell>
        </row>
        <row r="12100">
          <cell r="A12100" t="str">
            <v>PCT</v>
          </cell>
          <cell r="B12100" t="str">
            <v>PCT Ramp 2-1-1</v>
          </cell>
          <cell r="C12100" t="str">
            <v>X</v>
          </cell>
          <cell r="D12100">
            <v>39647</v>
          </cell>
          <cell r="E12100">
            <v>3</v>
          </cell>
          <cell r="F12100">
            <v>6.1996999999999998E-3</v>
          </cell>
          <cell r="G12100">
            <v>2.6664E-2</v>
          </cell>
          <cell r="H12100">
            <v>55.254899999999999</v>
          </cell>
          <cell r="I12100">
            <v>5.1916000000000002E-3</v>
          </cell>
          <cell r="J12100">
            <v>15</v>
          </cell>
          <cell r="K12100">
            <v>-7.1875099999999997E-2</v>
          </cell>
          <cell r="L12100">
            <v>-1.73203E-2</v>
          </cell>
          <cell r="M12100">
            <v>2.0464300000000001E-2</v>
          </cell>
          <cell r="N12100">
            <v>5.8248800000000003E-2</v>
          </cell>
          <cell r="O12100">
            <v>0.1128036</v>
          </cell>
          <cell r="P12100">
            <v>0.5625</v>
          </cell>
          <cell r="Q12100">
            <v>0.72916666666666663</v>
          </cell>
          <cell r="R12100">
            <v>13.5</v>
          </cell>
          <cell r="S12100">
            <v>17.5</v>
          </cell>
        </row>
        <row r="12101">
          <cell r="A12101" t="str">
            <v>PCT</v>
          </cell>
          <cell r="B12101" t="str">
            <v>PCT Ramp 2-1-1</v>
          </cell>
          <cell r="C12101" t="str">
            <v>X</v>
          </cell>
          <cell r="D12101">
            <v>39647</v>
          </cell>
          <cell r="E12101">
            <v>4</v>
          </cell>
          <cell r="F12101">
            <v>5.3068000000000004E-3</v>
          </cell>
          <cell r="G12101">
            <v>2.3091199999999999E-2</v>
          </cell>
          <cell r="H12101">
            <v>54.577800000000003</v>
          </cell>
          <cell r="I12101">
            <v>5.1910000000000003E-3</v>
          </cell>
          <cell r="J12101">
            <v>15</v>
          </cell>
          <cell r="K12101">
            <v>-7.4549699999999997E-2</v>
          </cell>
          <cell r="L12101">
            <v>-1.9997899999999999E-2</v>
          </cell>
          <cell r="M12101">
            <v>1.7784500000000002E-2</v>
          </cell>
          <cell r="N12101">
            <v>5.5566900000000002E-2</v>
          </cell>
          <cell r="O12101">
            <v>0.1101186</v>
          </cell>
          <cell r="P12101">
            <v>0.5625</v>
          </cell>
          <cell r="Q12101">
            <v>0.72916666666666663</v>
          </cell>
          <cell r="R12101">
            <v>13.5</v>
          </cell>
          <cell r="S12101">
            <v>17.5</v>
          </cell>
        </row>
        <row r="12102">
          <cell r="A12102" t="str">
            <v>PCT</v>
          </cell>
          <cell r="B12102" t="str">
            <v>PCT Ramp 2-1-1</v>
          </cell>
          <cell r="C12102" t="str">
            <v>X</v>
          </cell>
          <cell r="D12102">
            <v>39647</v>
          </cell>
          <cell r="E12102">
            <v>5</v>
          </cell>
          <cell r="F12102">
            <v>5.2199000000000004E-3</v>
          </cell>
          <cell r="G12102">
            <v>2.2874700000000001E-2</v>
          </cell>
          <cell r="H12102">
            <v>54.291600000000003</v>
          </cell>
          <cell r="I12102">
            <v>5.1910000000000003E-3</v>
          </cell>
          <cell r="J12102">
            <v>15</v>
          </cell>
          <cell r="K12102">
            <v>-7.4679400000000007E-2</v>
          </cell>
          <cell r="L12102">
            <v>-2.0127599999999999E-2</v>
          </cell>
          <cell r="M12102">
            <v>1.7654799999999998E-2</v>
          </cell>
          <cell r="N12102">
            <v>5.5437199999999999E-2</v>
          </cell>
          <cell r="O12102">
            <v>0.109989</v>
          </cell>
          <cell r="P12102">
            <v>0.5625</v>
          </cell>
          <cell r="Q12102">
            <v>0.72916666666666663</v>
          </cell>
          <cell r="R12102">
            <v>13.5</v>
          </cell>
          <cell r="S12102">
            <v>17.5</v>
          </cell>
        </row>
        <row r="12103">
          <cell r="A12103" t="str">
            <v>PCT</v>
          </cell>
          <cell r="B12103" t="str">
            <v>PCT Ramp 2-1-1</v>
          </cell>
          <cell r="C12103" t="str">
            <v>X</v>
          </cell>
          <cell r="D12103">
            <v>39647</v>
          </cell>
          <cell r="E12103">
            <v>6</v>
          </cell>
          <cell r="F12103">
            <v>4.7549000000000003E-3</v>
          </cell>
          <cell r="G12103">
            <v>2.7907899999999999E-2</v>
          </cell>
          <cell r="H12103">
            <v>54.577800000000003</v>
          </cell>
          <cell r="I12103">
            <v>5.1910000000000003E-3</v>
          </cell>
          <cell r="J12103">
            <v>15</v>
          </cell>
          <cell r="K12103">
            <v>-6.9181199999999998E-2</v>
          </cell>
          <cell r="L12103">
            <v>-1.4629400000000001E-2</v>
          </cell>
          <cell r="M12103">
            <v>2.3153E-2</v>
          </cell>
          <cell r="N12103">
            <v>6.0935400000000001E-2</v>
          </cell>
          <cell r="O12103">
            <v>0.1154871</v>
          </cell>
          <cell r="P12103">
            <v>0.5625</v>
          </cell>
          <cell r="Q12103">
            <v>0.72916666666666663</v>
          </cell>
          <cell r="R12103">
            <v>13.5</v>
          </cell>
          <cell r="S12103">
            <v>17.5</v>
          </cell>
        </row>
        <row r="12104">
          <cell r="A12104" t="str">
            <v>PCT</v>
          </cell>
          <cell r="B12104" t="str">
            <v>PCT Ramp 2-1-1</v>
          </cell>
          <cell r="C12104" t="str">
            <v>X</v>
          </cell>
          <cell r="D12104">
            <v>39647</v>
          </cell>
          <cell r="E12104">
            <v>7</v>
          </cell>
          <cell r="F12104">
            <v>0</v>
          </cell>
          <cell r="G12104">
            <v>1.77194E-2</v>
          </cell>
          <cell r="H12104">
            <v>54.882300000000001</v>
          </cell>
          <cell r="I12104">
            <v>5.1909E-3</v>
          </cell>
          <cell r="J12104">
            <v>15</v>
          </cell>
          <cell r="K12104">
            <v>-7.4613200000000005E-2</v>
          </cell>
          <cell r="L12104">
            <v>-2.0062300000000002E-2</v>
          </cell>
          <cell r="M12104">
            <v>1.77194E-2</v>
          </cell>
          <cell r="N12104">
            <v>5.5501200000000001E-2</v>
          </cell>
          <cell r="O12104">
            <v>0.1100521</v>
          </cell>
          <cell r="P12104">
            <v>0.5625</v>
          </cell>
          <cell r="Q12104">
            <v>0.72916666666666663</v>
          </cell>
          <cell r="R12104">
            <v>13.5</v>
          </cell>
          <cell r="S12104">
            <v>17.5</v>
          </cell>
        </row>
        <row r="12105">
          <cell r="A12105" t="str">
            <v>PCT</v>
          </cell>
          <cell r="B12105" t="str">
            <v>PCT Ramp 2-1-1</v>
          </cell>
          <cell r="C12105" t="str">
            <v>X</v>
          </cell>
          <cell r="D12105">
            <v>39647</v>
          </cell>
          <cell r="E12105">
            <v>8</v>
          </cell>
          <cell r="F12105">
            <v>0</v>
          </cell>
          <cell r="G12105">
            <v>2.0515700000000001E-2</v>
          </cell>
          <cell r="H12105">
            <v>56.7042</v>
          </cell>
          <cell r="I12105">
            <v>5.1909E-3</v>
          </cell>
          <cell r="J12105">
            <v>15</v>
          </cell>
          <cell r="K12105">
            <v>-7.1817000000000006E-2</v>
          </cell>
          <cell r="L12105">
            <v>-1.72661E-2</v>
          </cell>
          <cell r="M12105">
            <v>2.0515700000000001E-2</v>
          </cell>
          <cell r="N12105">
            <v>5.8297500000000002E-2</v>
          </cell>
          <cell r="O12105">
            <v>0.1128484</v>
          </cell>
          <cell r="P12105">
            <v>0.5625</v>
          </cell>
          <cell r="Q12105">
            <v>0.72916666666666663</v>
          </cell>
          <cell r="R12105">
            <v>13.5</v>
          </cell>
          <cell r="S12105">
            <v>17.5</v>
          </cell>
        </row>
        <row r="12106">
          <cell r="A12106" t="str">
            <v>PCT</v>
          </cell>
          <cell r="B12106" t="str">
            <v>PCT Ramp 2-1-1</v>
          </cell>
          <cell r="C12106" t="str">
            <v>X</v>
          </cell>
          <cell r="D12106">
            <v>39647</v>
          </cell>
          <cell r="E12106">
            <v>9</v>
          </cell>
          <cell r="F12106">
            <v>0</v>
          </cell>
          <cell r="G12106">
            <v>1.8523399999999999E-2</v>
          </cell>
          <cell r="H12106">
            <v>58.081099999999999</v>
          </cell>
          <cell r="I12106">
            <v>5.1961000000000004E-3</v>
          </cell>
          <cell r="J12106">
            <v>15</v>
          </cell>
          <cell r="K12106">
            <v>-7.3856099999999994E-2</v>
          </cell>
          <cell r="L12106">
            <v>-1.9277599999999999E-2</v>
          </cell>
          <cell r="M12106">
            <v>1.8523399999999999E-2</v>
          </cell>
          <cell r="N12106">
            <v>5.6324300000000001E-2</v>
          </cell>
          <cell r="O12106">
            <v>0.1109028</v>
          </cell>
          <cell r="P12106">
            <v>0.5625</v>
          </cell>
          <cell r="Q12106">
            <v>0.72916666666666663</v>
          </cell>
          <cell r="R12106">
            <v>13.5</v>
          </cell>
          <cell r="S12106">
            <v>17.5</v>
          </cell>
        </row>
        <row r="12107">
          <cell r="A12107" t="str">
            <v>PCT</v>
          </cell>
          <cell r="B12107" t="str">
            <v>PCT Ramp 2-1-1</v>
          </cell>
          <cell r="C12107" t="str">
            <v>X</v>
          </cell>
          <cell r="D12107">
            <v>39647</v>
          </cell>
          <cell r="E12107">
            <v>10</v>
          </cell>
          <cell r="F12107">
            <v>4.8010000000000001E-4</v>
          </cell>
          <cell r="G12107">
            <v>1.7895999999999999E-2</v>
          </cell>
          <cell r="H12107">
            <v>60.830599999999997</v>
          </cell>
          <cell r="I12107">
            <v>5.2135999999999997E-3</v>
          </cell>
          <cell r="J12107">
            <v>15</v>
          </cell>
          <cell r="K12107">
            <v>-7.5119000000000005E-2</v>
          </cell>
          <cell r="L12107">
            <v>-2.0448600000000001E-2</v>
          </cell>
          <cell r="M12107">
            <v>1.7415900000000002E-2</v>
          </cell>
          <cell r="N12107">
            <v>5.5280500000000003E-2</v>
          </cell>
          <cell r="O12107">
            <v>0.1099509</v>
          </cell>
          <cell r="P12107">
            <v>0.5625</v>
          </cell>
          <cell r="Q12107">
            <v>0.72916666666666663</v>
          </cell>
          <cell r="R12107">
            <v>13.5</v>
          </cell>
          <cell r="S12107">
            <v>17.5</v>
          </cell>
        </row>
        <row r="12108">
          <cell r="A12108" t="str">
            <v>PCT</v>
          </cell>
          <cell r="B12108" t="str">
            <v>PCT Ramp 2-1-1</v>
          </cell>
          <cell r="C12108" t="str">
            <v>X</v>
          </cell>
          <cell r="D12108">
            <v>39647</v>
          </cell>
          <cell r="E12108">
            <v>11</v>
          </cell>
          <cell r="F12108">
            <v>0</v>
          </cell>
          <cell r="G12108">
            <v>2.36759E-2</v>
          </cell>
          <cell r="H12108">
            <v>65.061800000000005</v>
          </cell>
          <cell r="I12108">
            <v>5.2377999999999999E-3</v>
          </cell>
          <cell r="J12108">
            <v>15</v>
          </cell>
          <cell r="K12108">
            <v>-6.9073499999999996E-2</v>
          </cell>
          <cell r="L12108">
            <v>-1.42764E-2</v>
          </cell>
          <cell r="M12108">
            <v>2.36759E-2</v>
          </cell>
          <cell r="N12108">
            <v>6.1628200000000001E-2</v>
          </cell>
          <cell r="O12108">
            <v>0.11642520000000001</v>
          </cell>
          <cell r="P12108">
            <v>0.5625</v>
          </cell>
          <cell r="Q12108">
            <v>0.72916666666666663</v>
          </cell>
          <cell r="R12108">
            <v>13.5</v>
          </cell>
          <cell r="S12108">
            <v>17.5</v>
          </cell>
        </row>
        <row r="12109">
          <cell r="A12109" t="str">
            <v>PCT</v>
          </cell>
          <cell r="B12109" t="str">
            <v>PCT Ramp 2-1-1</v>
          </cell>
          <cell r="C12109" t="str">
            <v>X</v>
          </cell>
          <cell r="D12109">
            <v>39647</v>
          </cell>
          <cell r="E12109">
            <v>12</v>
          </cell>
          <cell r="F12109">
            <v>0</v>
          </cell>
          <cell r="G12109">
            <v>3.9748699999999998E-2</v>
          </cell>
          <cell r="H12109">
            <v>71.037999999999997</v>
          </cell>
          <cell r="I12109">
            <v>5.2963000000000003E-3</v>
          </cell>
          <cell r="J12109">
            <v>15</v>
          </cell>
          <cell r="K12109">
            <v>-5.3517200000000001E-2</v>
          </cell>
          <cell r="L12109">
            <v>1.5851000000000001E-3</v>
          </cell>
          <cell r="M12109">
            <v>3.9748699999999998E-2</v>
          </cell>
          <cell r="N12109">
            <v>7.7912400000000007E-2</v>
          </cell>
          <cell r="O12109">
            <v>0.13301460000000001</v>
          </cell>
          <cell r="P12109">
            <v>0.5625</v>
          </cell>
          <cell r="Q12109">
            <v>0.72916666666666663</v>
          </cell>
          <cell r="R12109">
            <v>13.5</v>
          </cell>
          <cell r="S12109">
            <v>17.5</v>
          </cell>
        </row>
        <row r="12110">
          <cell r="A12110" t="str">
            <v>PCT</v>
          </cell>
          <cell r="B12110" t="str">
            <v>PCT Ramp 2-1-1</v>
          </cell>
          <cell r="C12110" t="str">
            <v>X</v>
          </cell>
          <cell r="D12110">
            <v>39647</v>
          </cell>
          <cell r="E12110">
            <v>13</v>
          </cell>
          <cell r="F12110">
            <v>0</v>
          </cell>
          <cell r="G12110">
            <v>2.70765E-2</v>
          </cell>
          <cell r="H12110">
            <v>76.6601</v>
          </cell>
          <cell r="I12110">
            <v>5.2439000000000001E-3</v>
          </cell>
          <cell r="J12110">
            <v>15</v>
          </cell>
          <cell r="K12110">
            <v>-6.5726599999999996E-2</v>
          </cell>
          <cell r="L12110">
            <v>-1.0897799999999999E-2</v>
          </cell>
          <cell r="M12110">
            <v>2.70765E-2</v>
          </cell>
          <cell r="N12110">
            <v>6.5050700000000003E-2</v>
          </cell>
          <cell r="O12110">
            <v>0.1198795</v>
          </cell>
          <cell r="P12110">
            <v>0.5625</v>
          </cell>
          <cell r="Q12110">
            <v>0.72916666666666663</v>
          </cell>
          <cell r="R12110">
            <v>13.5</v>
          </cell>
          <cell r="S12110">
            <v>17.5</v>
          </cell>
        </row>
        <row r="12111">
          <cell r="A12111" t="str">
            <v>PCT</v>
          </cell>
          <cell r="B12111" t="str">
            <v>PCT Ramp 2-1-1</v>
          </cell>
          <cell r="C12111" t="str">
            <v>X</v>
          </cell>
          <cell r="D12111">
            <v>39647</v>
          </cell>
          <cell r="E12111">
            <v>14</v>
          </cell>
          <cell r="F12111">
            <v>0</v>
          </cell>
          <cell r="G12111">
            <v>4.3091499999999998E-2</v>
          </cell>
          <cell r="H12111">
            <v>81.140699999999995</v>
          </cell>
          <cell r="I12111">
            <v>5.2748999999999999E-3</v>
          </cell>
          <cell r="J12111">
            <v>15</v>
          </cell>
          <cell r="K12111">
            <v>-4.9986000000000003E-2</v>
          </cell>
          <cell r="L12111">
            <v>5.0049999999999999E-3</v>
          </cell>
          <cell r="M12111">
            <v>4.3091499999999998E-2</v>
          </cell>
          <cell r="N12111">
            <v>8.1178100000000003E-2</v>
          </cell>
          <cell r="O12111">
            <v>0.13616900000000001</v>
          </cell>
          <cell r="P12111">
            <v>0.5625</v>
          </cell>
          <cell r="Q12111">
            <v>0.72916666666666663</v>
          </cell>
          <cell r="R12111">
            <v>13.5</v>
          </cell>
          <cell r="S12111">
            <v>17.5</v>
          </cell>
        </row>
        <row r="12112">
          <cell r="A12112" t="str">
            <v>PCT</v>
          </cell>
          <cell r="B12112" t="str">
            <v>PCT Ramp 2-1-1</v>
          </cell>
          <cell r="C12112" t="str">
            <v>X</v>
          </cell>
          <cell r="D12112">
            <v>39647</v>
          </cell>
          <cell r="E12112">
            <v>15</v>
          </cell>
          <cell r="F12112">
            <v>0</v>
          </cell>
          <cell r="G12112">
            <v>9.4387299999999993E-2</v>
          </cell>
          <cell r="H12112">
            <v>83.890199999999993</v>
          </cell>
          <cell r="I12112">
            <v>5.3033000000000004E-3</v>
          </cell>
          <cell r="J12112">
            <v>15</v>
          </cell>
          <cell r="K12112">
            <v>1.0596E-3</v>
          </cell>
          <cell r="L12112">
            <v>5.6198400000000003E-2</v>
          </cell>
          <cell r="M12112">
            <v>9.4387299999999993E-2</v>
          </cell>
          <cell r="N12112">
            <v>0.13257620000000001</v>
          </cell>
          <cell r="O12112">
            <v>0.18771499999999999</v>
          </cell>
          <cell r="P12112">
            <v>0.5625</v>
          </cell>
          <cell r="Q12112">
            <v>0.72916666666666663</v>
          </cell>
          <cell r="R12112">
            <v>13.5</v>
          </cell>
          <cell r="S12112">
            <v>17.5</v>
          </cell>
        </row>
        <row r="12113">
          <cell r="A12113" t="str">
            <v>PCT</v>
          </cell>
          <cell r="B12113" t="str">
            <v>PCT Ramp 2-1-1</v>
          </cell>
          <cell r="C12113" t="str">
            <v>X</v>
          </cell>
          <cell r="D12113">
            <v>39647</v>
          </cell>
          <cell r="E12113">
            <v>16</v>
          </cell>
          <cell r="F12113">
            <v>7.4971999999999999E-3</v>
          </cell>
          <cell r="G12113">
            <v>0.204678</v>
          </cell>
          <cell r="H12113">
            <v>86.448599999999999</v>
          </cell>
          <cell r="I12113">
            <v>5.3552000000000001E-3</v>
          </cell>
          <cell r="J12113">
            <v>15</v>
          </cell>
          <cell r="K12113">
            <v>0.10339760000000001</v>
          </cell>
          <cell r="L12113">
            <v>0.15880549999999999</v>
          </cell>
          <cell r="M12113">
            <v>0.19718079999999999</v>
          </cell>
          <cell r="N12113">
            <v>0.23555609999999999</v>
          </cell>
          <cell r="O12113">
            <v>0.290964</v>
          </cell>
          <cell r="P12113">
            <v>0.5625</v>
          </cell>
          <cell r="Q12113">
            <v>0.72916666666666663</v>
          </cell>
          <cell r="R12113">
            <v>13.5</v>
          </cell>
          <cell r="S12113">
            <v>17.5</v>
          </cell>
        </row>
        <row r="12114">
          <cell r="A12114" t="str">
            <v>PCT</v>
          </cell>
          <cell r="B12114" t="str">
            <v>PCT Ramp 2-1-1</v>
          </cell>
          <cell r="C12114" t="str">
            <v>X</v>
          </cell>
          <cell r="D12114">
            <v>39647</v>
          </cell>
          <cell r="E12114">
            <v>17</v>
          </cell>
          <cell r="F12114">
            <v>1.2152899999999999E-2</v>
          </cell>
          <cell r="G12114">
            <v>0.3039789</v>
          </cell>
          <cell r="H12114">
            <v>87.521000000000001</v>
          </cell>
          <cell r="I12114">
            <v>5.3946999999999997E-3</v>
          </cell>
          <cell r="J12114">
            <v>15</v>
          </cell>
          <cell r="K12114">
            <v>0.19769790000000001</v>
          </cell>
          <cell r="L12114">
            <v>0.25330950000000002</v>
          </cell>
          <cell r="M12114">
            <v>0.29182599999999997</v>
          </cell>
          <cell r="N12114">
            <v>0.33034249999999998</v>
          </cell>
          <cell r="O12114">
            <v>0.38595420000000003</v>
          </cell>
          <cell r="P12114">
            <v>0.5625</v>
          </cell>
          <cell r="Q12114">
            <v>0.72916666666666663</v>
          </cell>
          <cell r="R12114">
            <v>13.5</v>
          </cell>
          <cell r="S12114">
            <v>17.5</v>
          </cell>
        </row>
        <row r="12115">
          <cell r="A12115" t="str">
            <v>PCT</v>
          </cell>
          <cell r="B12115" t="str">
            <v>PCT Ramp 2-1-1</v>
          </cell>
          <cell r="C12115" t="str">
            <v>X</v>
          </cell>
          <cell r="D12115">
            <v>39647</v>
          </cell>
          <cell r="E12115">
            <v>18</v>
          </cell>
          <cell r="F12115">
            <v>0.4420211</v>
          </cell>
          <cell r="G12115">
            <v>0.37338389999999999</v>
          </cell>
          <cell r="H12115">
            <v>85.771500000000003</v>
          </cell>
          <cell r="I12115">
            <v>5.3521000000000003E-3</v>
          </cell>
          <cell r="J12115">
            <v>15</v>
          </cell>
          <cell r="K12115">
            <v>-0.1623927</v>
          </cell>
          <cell r="L12115">
            <v>-0.1070012</v>
          </cell>
          <cell r="M12115">
            <v>-6.8637199999999995E-2</v>
          </cell>
          <cell r="N12115">
            <v>-3.02732E-2</v>
          </cell>
          <cell r="O12115">
            <v>2.51183E-2</v>
          </cell>
          <cell r="P12115">
            <v>0.5625</v>
          </cell>
          <cell r="Q12115">
            <v>0.72916666666666663</v>
          </cell>
          <cell r="R12115">
            <v>13.5</v>
          </cell>
          <cell r="S12115">
            <v>17.5</v>
          </cell>
        </row>
        <row r="12116">
          <cell r="A12116" t="str">
            <v>PCT</v>
          </cell>
          <cell r="B12116" t="str">
            <v>PCT Ramp 2-1-1</v>
          </cell>
          <cell r="C12116" t="str">
            <v>X</v>
          </cell>
          <cell r="D12116">
            <v>39647</v>
          </cell>
          <cell r="E12116">
            <v>19</v>
          </cell>
          <cell r="F12116">
            <v>0.8531301</v>
          </cell>
          <cell r="G12116">
            <v>0.35413220000000001</v>
          </cell>
          <cell r="H12116">
            <v>83.434600000000003</v>
          </cell>
          <cell r="I12116">
            <v>5.3632000000000003E-3</v>
          </cell>
          <cell r="J12116">
            <v>15</v>
          </cell>
          <cell r="K12116">
            <v>-0.59285060000000001</v>
          </cell>
          <cell r="L12116">
            <v>-0.53740169999999998</v>
          </cell>
          <cell r="M12116">
            <v>-0.49899789999999999</v>
          </cell>
          <cell r="N12116">
            <v>-0.46059410000000001</v>
          </cell>
          <cell r="O12116">
            <v>-0.40514509999999998</v>
          </cell>
          <cell r="P12116">
            <v>0.5625</v>
          </cell>
          <cell r="Q12116">
            <v>0.72916666666666663</v>
          </cell>
          <cell r="R12116">
            <v>13.5</v>
          </cell>
          <cell r="S12116">
            <v>17.5</v>
          </cell>
        </row>
        <row r="12117">
          <cell r="A12117" t="str">
            <v>PCT</v>
          </cell>
          <cell r="B12117" t="str">
            <v>PCT Ramp 2-1-1</v>
          </cell>
          <cell r="C12117" t="str">
            <v>X</v>
          </cell>
          <cell r="D12117">
            <v>39647</v>
          </cell>
          <cell r="E12117">
            <v>20</v>
          </cell>
          <cell r="F12117">
            <v>0.59939229999999999</v>
          </cell>
          <cell r="G12117">
            <v>0.25704880000000002</v>
          </cell>
          <cell r="H12117">
            <v>77.254199999999997</v>
          </cell>
          <cell r="I12117">
            <v>5.2848000000000001E-3</v>
          </cell>
          <cell r="J12117">
            <v>15</v>
          </cell>
          <cell r="K12117">
            <v>-0.43550820000000001</v>
          </cell>
          <cell r="L12117">
            <v>-0.38046570000000002</v>
          </cell>
          <cell r="M12117">
            <v>-0.34234350000000002</v>
          </cell>
          <cell r="N12117">
            <v>-0.30422129999999997</v>
          </cell>
          <cell r="O12117">
            <v>-0.24917880000000001</v>
          </cell>
          <cell r="P12117">
            <v>0.5625</v>
          </cell>
          <cell r="Q12117">
            <v>0.72916666666666663</v>
          </cell>
          <cell r="R12117">
            <v>13.5</v>
          </cell>
          <cell r="S12117">
            <v>17.5</v>
          </cell>
        </row>
        <row r="12118">
          <cell r="A12118" t="str">
            <v>PCT</v>
          </cell>
          <cell r="B12118" t="str">
            <v>PCT Ramp 2-1-1</v>
          </cell>
          <cell r="C12118" t="str">
            <v>X</v>
          </cell>
          <cell r="D12118">
            <v>39647</v>
          </cell>
          <cell r="E12118">
            <v>21</v>
          </cell>
          <cell r="F12118">
            <v>0.2610731</v>
          </cell>
          <cell r="G12118">
            <v>0.11410149999999999</v>
          </cell>
          <cell r="H12118">
            <v>69.687200000000004</v>
          </cell>
          <cell r="I12118">
            <v>5.2313000000000004E-3</v>
          </cell>
          <cell r="J12118">
            <v>15</v>
          </cell>
          <cell r="K12118">
            <v>-0.2396634</v>
          </cell>
          <cell r="L12118">
            <v>-0.18490029999999999</v>
          </cell>
          <cell r="M12118">
            <v>-0.14697160000000001</v>
          </cell>
          <cell r="N12118">
            <v>-0.1090428</v>
          </cell>
          <cell r="O12118">
            <v>-5.42797E-2</v>
          </cell>
          <cell r="P12118">
            <v>0.5625</v>
          </cell>
          <cell r="Q12118">
            <v>0.72916666666666663</v>
          </cell>
          <cell r="R12118">
            <v>13.5</v>
          </cell>
          <cell r="S12118">
            <v>17.5</v>
          </cell>
        </row>
        <row r="12119">
          <cell r="A12119" t="str">
            <v>PCT</v>
          </cell>
          <cell r="B12119" t="str">
            <v>PCT Ramp 2-1-1</v>
          </cell>
          <cell r="C12119" t="str">
            <v>X</v>
          </cell>
          <cell r="D12119">
            <v>39647</v>
          </cell>
          <cell r="E12119">
            <v>22</v>
          </cell>
          <cell r="F12119">
            <v>0.11377809999999999</v>
          </cell>
          <cell r="G12119">
            <v>7.9860600000000004E-2</v>
          </cell>
          <cell r="H12119">
            <v>65.597399999999993</v>
          </cell>
          <cell r="I12119">
            <v>5.2164000000000004E-3</v>
          </cell>
          <cell r="J12119">
            <v>15</v>
          </cell>
          <cell r="K12119">
            <v>-0.12647720000000001</v>
          </cell>
          <cell r="L12119">
            <v>-7.17922E-2</v>
          </cell>
          <cell r="M12119">
            <v>-3.3917599999999999E-2</v>
          </cell>
          <cell r="N12119">
            <v>3.9570999999999999E-3</v>
          </cell>
          <cell r="O12119">
            <v>5.8642E-2</v>
          </cell>
          <cell r="P12119">
            <v>0.5625</v>
          </cell>
          <cell r="Q12119">
            <v>0.72916666666666663</v>
          </cell>
          <cell r="R12119">
            <v>13.5</v>
          </cell>
          <cell r="S12119">
            <v>17.5</v>
          </cell>
        </row>
        <row r="12120">
          <cell r="A12120" t="str">
            <v>PCT</v>
          </cell>
          <cell r="B12120" t="str">
            <v>PCT Ramp 2-1-1</v>
          </cell>
          <cell r="C12120" t="str">
            <v>X</v>
          </cell>
          <cell r="D12120">
            <v>39647</v>
          </cell>
          <cell r="E12120">
            <v>23</v>
          </cell>
          <cell r="F12120">
            <v>1.7968499999999998E-2</v>
          </cell>
          <cell r="G12120">
            <v>5.2537899999999998E-2</v>
          </cell>
          <cell r="H12120">
            <v>62.666499999999999</v>
          </cell>
          <cell r="I12120">
            <v>5.2075999999999997E-3</v>
          </cell>
          <cell r="J12120">
            <v>15</v>
          </cell>
          <cell r="K12120">
            <v>-5.7912400000000003E-2</v>
          </cell>
          <cell r="L12120">
            <v>-3.2734000000000001E-3</v>
          </cell>
          <cell r="M12120">
            <v>3.45694E-2</v>
          </cell>
          <cell r="N12120">
            <v>7.2412199999999996E-2</v>
          </cell>
          <cell r="O12120">
            <v>0.1270512</v>
          </cell>
          <cell r="P12120">
            <v>0.5625</v>
          </cell>
          <cell r="Q12120">
            <v>0.72916666666666663</v>
          </cell>
          <cell r="R12120">
            <v>13.5</v>
          </cell>
          <cell r="S12120">
            <v>17.5</v>
          </cell>
        </row>
        <row r="12121">
          <cell r="A12121" t="str">
            <v>PCT</v>
          </cell>
          <cell r="B12121" t="str">
            <v>PCT Ramp 2-1-1</v>
          </cell>
          <cell r="C12121" t="str">
            <v>X</v>
          </cell>
          <cell r="D12121">
            <v>39647</v>
          </cell>
          <cell r="E12121">
            <v>24</v>
          </cell>
          <cell r="F12121">
            <v>2.2675399999999998E-2</v>
          </cell>
          <cell r="G12121">
            <v>3.6580799999999997E-2</v>
          </cell>
          <cell r="H12121">
            <v>60.0077</v>
          </cell>
          <cell r="I12121">
            <v>5.2050999999999998E-3</v>
          </cell>
          <cell r="J12121">
            <v>15</v>
          </cell>
          <cell r="K12121">
            <v>-7.8553999999999999E-2</v>
          </cell>
          <cell r="L12121">
            <v>-2.39282E-2</v>
          </cell>
          <cell r="M12121">
            <v>1.39054E-2</v>
          </cell>
          <cell r="N12121">
            <v>5.1739E-2</v>
          </cell>
          <cell r="O12121">
            <v>0.10636470000000001</v>
          </cell>
          <cell r="P12121">
            <v>0.5625</v>
          </cell>
          <cell r="Q12121">
            <v>0.72916666666666663</v>
          </cell>
          <cell r="R12121">
            <v>13.5</v>
          </cell>
          <cell r="S12121">
            <v>17.5</v>
          </cell>
        </row>
        <row r="12122">
          <cell r="A12122" t="str">
            <v>PCT</v>
          </cell>
          <cell r="B12122" t="str">
            <v>PCT Ramp 2-1-1</v>
          </cell>
          <cell r="C12122" t="str">
            <v>X</v>
          </cell>
          <cell r="D12122">
            <v>39659</v>
          </cell>
          <cell r="E12122">
            <v>1</v>
          </cell>
          <cell r="F12122">
            <v>3.9809999999999998E-2</v>
          </cell>
          <cell r="G12122">
            <v>5.1808100000000003E-2</v>
          </cell>
          <cell r="H12122">
            <v>58.024700000000003</v>
          </cell>
          <cell r="I12122">
            <v>4.4108000000000003E-3</v>
          </cell>
          <cell r="J12122">
            <v>18</v>
          </cell>
          <cell r="K12122">
            <v>-7.3114600000000002E-2</v>
          </cell>
          <cell r="L12122">
            <v>-2.28293E-2</v>
          </cell>
          <cell r="M12122">
            <v>1.1998099999999999E-2</v>
          </cell>
          <cell r="N12122">
            <v>4.6825499999999999E-2</v>
          </cell>
          <cell r="O12122">
            <v>9.7110699999999994E-2</v>
          </cell>
          <cell r="P12122">
            <v>0.58333333333333337</v>
          </cell>
          <cell r="Q12122">
            <v>0.79166666666666663</v>
          </cell>
          <cell r="R12122">
            <v>14</v>
          </cell>
          <cell r="S12122">
            <v>19</v>
          </cell>
        </row>
        <row r="12123">
          <cell r="A12123" t="str">
            <v>PCT</v>
          </cell>
          <cell r="B12123" t="str">
            <v>PCT Ramp 2-1-1</v>
          </cell>
          <cell r="C12123" t="str">
            <v>X</v>
          </cell>
          <cell r="D12123">
            <v>39659</v>
          </cell>
          <cell r="E12123">
            <v>2</v>
          </cell>
          <cell r="F12123">
            <v>2.4535499999999998E-2</v>
          </cell>
          <cell r="G12123">
            <v>4.2951299999999998E-2</v>
          </cell>
          <cell r="H12123">
            <v>57.997500000000002</v>
          </cell>
          <cell r="I12123">
            <v>4.4079000000000002E-3</v>
          </cell>
          <cell r="J12123">
            <v>18</v>
          </cell>
          <cell r="K12123">
            <v>-6.6668699999999997E-2</v>
          </cell>
          <cell r="L12123">
            <v>-1.6400100000000001E-2</v>
          </cell>
          <cell r="M12123">
            <v>1.84158E-2</v>
          </cell>
          <cell r="N12123">
            <v>5.32317E-2</v>
          </cell>
          <cell r="O12123">
            <v>0.10350040000000001</v>
          </cell>
          <cell r="P12123">
            <v>0.58333333333333337</v>
          </cell>
          <cell r="Q12123">
            <v>0.79166666666666663</v>
          </cell>
          <cell r="R12123">
            <v>14</v>
          </cell>
          <cell r="S12123">
            <v>19</v>
          </cell>
        </row>
        <row r="12124">
          <cell r="A12124" t="str">
            <v>PCT</v>
          </cell>
          <cell r="B12124" t="str">
            <v>PCT Ramp 2-1-1</v>
          </cell>
          <cell r="C12124" t="str">
            <v>X</v>
          </cell>
          <cell r="D12124">
            <v>39659</v>
          </cell>
          <cell r="E12124">
            <v>3</v>
          </cell>
          <cell r="F12124">
            <v>1.56788E-2</v>
          </cell>
          <cell r="G12124">
            <v>3.7674600000000003E-2</v>
          </cell>
          <cell r="H12124">
            <v>57.726300000000002</v>
          </cell>
          <cell r="I12124">
            <v>4.4057999999999996E-3</v>
          </cell>
          <cell r="J12124">
            <v>18</v>
          </cell>
          <cell r="K12124">
            <v>-6.3068399999999997E-2</v>
          </cell>
          <cell r="L12124">
            <v>-1.28118E-2</v>
          </cell>
          <cell r="M12124">
            <v>2.1995799999999999E-2</v>
          </cell>
          <cell r="N12124">
            <v>5.6803300000000001E-2</v>
          </cell>
          <cell r="O12124">
            <v>0.1070599</v>
          </cell>
          <cell r="P12124">
            <v>0.58333333333333337</v>
          </cell>
          <cell r="Q12124">
            <v>0.79166666666666663</v>
          </cell>
          <cell r="R12124">
            <v>14</v>
          </cell>
          <cell r="S12124">
            <v>19</v>
          </cell>
        </row>
        <row r="12125">
          <cell r="A12125" t="str">
            <v>PCT</v>
          </cell>
          <cell r="B12125" t="str">
            <v>PCT Ramp 2-1-1</v>
          </cell>
          <cell r="C12125" t="str">
            <v>X</v>
          </cell>
          <cell r="D12125">
            <v>39659</v>
          </cell>
          <cell r="E12125">
            <v>4</v>
          </cell>
          <cell r="F12125">
            <v>1.5686800000000001E-2</v>
          </cell>
          <cell r="G12125">
            <v>3.8068200000000003E-2</v>
          </cell>
          <cell r="H12125">
            <v>57.915900000000001</v>
          </cell>
          <cell r="I12125">
            <v>4.4053E-3</v>
          </cell>
          <cell r="J12125">
            <v>18</v>
          </cell>
          <cell r="K12125">
            <v>-6.2678700000000004E-2</v>
          </cell>
          <cell r="L12125">
            <v>-1.24245E-2</v>
          </cell>
          <cell r="M12125">
            <v>2.2381399999999999E-2</v>
          </cell>
          <cell r="N12125">
            <v>5.7187300000000003E-2</v>
          </cell>
          <cell r="O12125">
            <v>0.1074415</v>
          </cell>
          <cell r="P12125">
            <v>0.58333333333333337</v>
          </cell>
          <cell r="Q12125">
            <v>0.79166666666666663</v>
          </cell>
          <cell r="R12125">
            <v>14</v>
          </cell>
          <cell r="S12125">
            <v>19</v>
          </cell>
        </row>
        <row r="12126">
          <cell r="A12126" t="str">
            <v>PCT</v>
          </cell>
          <cell r="B12126" t="str">
            <v>PCT Ramp 2-1-1</v>
          </cell>
          <cell r="C12126" t="str">
            <v>X</v>
          </cell>
          <cell r="D12126">
            <v>39659</v>
          </cell>
          <cell r="E12126">
            <v>5</v>
          </cell>
          <cell r="F12126">
            <v>1.5679499999999999E-2</v>
          </cell>
          <cell r="G12126">
            <v>3.19896E-2</v>
          </cell>
          <cell r="H12126">
            <v>57.482199999999999</v>
          </cell>
          <cell r="I12126">
            <v>4.4053E-3</v>
          </cell>
          <cell r="J12126">
            <v>18</v>
          </cell>
          <cell r="K12126">
            <v>-6.8750000000000006E-2</v>
          </cell>
          <cell r="L12126">
            <v>-1.84958E-2</v>
          </cell>
          <cell r="M12126">
            <v>1.6310100000000001E-2</v>
          </cell>
          <cell r="N12126">
            <v>5.1116000000000002E-2</v>
          </cell>
          <cell r="O12126">
            <v>0.10137019999999999</v>
          </cell>
          <cell r="P12126">
            <v>0.58333333333333337</v>
          </cell>
          <cell r="Q12126">
            <v>0.79166666666666663</v>
          </cell>
          <cell r="R12126">
            <v>14</v>
          </cell>
          <cell r="S12126">
            <v>19</v>
          </cell>
        </row>
        <row r="12127">
          <cell r="A12127" t="str">
            <v>PCT</v>
          </cell>
          <cell r="B12127" t="str">
            <v>PCT Ramp 2-1-1</v>
          </cell>
          <cell r="C12127" t="str">
            <v>X</v>
          </cell>
          <cell r="D12127">
            <v>39659</v>
          </cell>
          <cell r="E12127">
            <v>6</v>
          </cell>
          <cell r="F12127">
            <v>1.5628199999999998E-2</v>
          </cell>
          <cell r="G12127">
            <v>2.61996E-2</v>
          </cell>
          <cell r="H12127">
            <v>58.0366</v>
          </cell>
          <cell r="I12127">
            <v>4.4053E-3</v>
          </cell>
          <cell r="J12127">
            <v>18</v>
          </cell>
          <cell r="K12127">
            <v>-7.4488600000000002E-2</v>
          </cell>
          <cell r="L12127">
            <v>-2.42344E-2</v>
          </cell>
          <cell r="M12127">
            <v>1.0571499999999999E-2</v>
          </cell>
          <cell r="N12127">
            <v>4.5377399999999998E-2</v>
          </cell>
          <cell r="O12127">
            <v>9.5631599999999997E-2</v>
          </cell>
          <cell r="P12127">
            <v>0.58333333333333337</v>
          </cell>
          <cell r="Q12127">
            <v>0.79166666666666663</v>
          </cell>
          <cell r="R12127">
            <v>14</v>
          </cell>
          <cell r="S12127">
            <v>19</v>
          </cell>
        </row>
        <row r="12128">
          <cell r="A12128" t="str">
            <v>PCT</v>
          </cell>
          <cell r="B12128" t="str">
            <v>PCT Ramp 2-1-1</v>
          </cell>
          <cell r="C12128" t="str">
            <v>X</v>
          </cell>
          <cell r="D12128">
            <v>39659</v>
          </cell>
          <cell r="E12128">
            <v>7</v>
          </cell>
          <cell r="F12128">
            <v>1.56115E-2</v>
          </cell>
          <cell r="G12128">
            <v>2.6875099999999999E-2</v>
          </cell>
          <cell r="H12128">
            <v>58.415900000000001</v>
          </cell>
          <cell r="I12128">
            <v>4.4047000000000001E-3</v>
          </cell>
          <cell r="J12128">
            <v>18</v>
          </cell>
          <cell r="K12128">
            <v>-7.3789800000000003E-2</v>
          </cell>
          <cell r="L12128">
            <v>-2.3539600000000001E-2</v>
          </cell>
          <cell r="M12128">
            <v>1.12636E-2</v>
          </cell>
          <cell r="N12128">
            <v>4.6066799999999998E-2</v>
          </cell>
          <cell r="O12128">
            <v>9.6317100000000003E-2</v>
          </cell>
          <cell r="P12128">
            <v>0.58333333333333337</v>
          </cell>
          <cell r="Q12128">
            <v>0.79166666666666663</v>
          </cell>
          <cell r="R12128">
            <v>14</v>
          </cell>
          <cell r="S12128">
            <v>19</v>
          </cell>
        </row>
        <row r="12129">
          <cell r="A12129" t="str">
            <v>PCT</v>
          </cell>
          <cell r="B12129" t="str">
            <v>PCT Ramp 2-1-1</v>
          </cell>
          <cell r="C12129" t="str">
            <v>X</v>
          </cell>
          <cell r="D12129">
            <v>39659</v>
          </cell>
          <cell r="E12129">
            <v>8</v>
          </cell>
          <cell r="F12129">
            <v>1.56113E-2</v>
          </cell>
          <cell r="G12129">
            <v>2.9590499999999999E-2</v>
          </cell>
          <cell r="H12129">
            <v>59.994100000000003</v>
          </cell>
          <cell r="I12129">
            <v>4.4047000000000001E-3</v>
          </cell>
          <cell r="J12129">
            <v>18</v>
          </cell>
          <cell r="K12129">
            <v>-7.1074200000000004E-2</v>
          </cell>
          <cell r="L12129">
            <v>-2.0823899999999999E-2</v>
          </cell>
          <cell r="M12129">
            <v>1.3979200000000001E-2</v>
          </cell>
          <cell r="N12129">
            <v>4.8782399999999997E-2</v>
          </cell>
          <cell r="O12129">
            <v>9.9032700000000001E-2</v>
          </cell>
          <cell r="P12129">
            <v>0.58333333333333337</v>
          </cell>
          <cell r="Q12129">
            <v>0.79166666666666663</v>
          </cell>
          <cell r="R12129">
            <v>14</v>
          </cell>
          <cell r="S12129">
            <v>19</v>
          </cell>
        </row>
        <row r="12130">
          <cell r="A12130" t="str">
            <v>PCT</v>
          </cell>
          <cell r="B12130" t="str">
            <v>PCT Ramp 2-1-1</v>
          </cell>
          <cell r="C12130" t="str">
            <v>X</v>
          </cell>
          <cell r="D12130">
            <v>39659</v>
          </cell>
          <cell r="E12130">
            <v>9</v>
          </cell>
          <cell r="F12130">
            <v>1.5629899999999999E-2</v>
          </cell>
          <cell r="G12130">
            <v>3.0928600000000001E-2</v>
          </cell>
          <cell r="H12130">
            <v>62.424399999999999</v>
          </cell>
          <cell r="I12130">
            <v>4.4126E-3</v>
          </cell>
          <cell r="J12130">
            <v>18</v>
          </cell>
          <cell r="K12130">
            <v>-6.9831500000000005E-2</v>
          </cell>
          <cell r="L12130">
            <v>-1.9535899999999998E-2</v>
          </cell>
          <cell r="M12130">
            <v>1.52987E-2</v>
          </cell>
          <cell r="N12130">
            <v>5.0133299999999999E-2</v>
          </cell>
          <cell r="O12130">
            <v>0.1004289</v>
          </cell>
          <cell r="P12130">
            <v>0.58333333333333337</v>
          </cell>
          <cell r="Q12130">
            <v>0.79166666666666663</v>
          </cell>
          <cell r="R12130">
            <v>14</v>
          </cell>
          <cell r="S12130">
            <v>19</v>
          </cell>
        </row>
        <row r="12131">
          <cell r="A12131" t="str">
            <v>PCT</v>
          </cell>
          <cell r="B12131" t="str">
            <v>PCT Ramp 2-1-1</v>
          </cell>
          <cell r="C12131" t="str">
            <v>X</v>
          </cell>
          <cell r="D12131">
            <v>39659</v>
          </cell>
          <cell r="E12131">
            <v>10</v>
          </cell>
          <cell r="F12131">
            <v>1.5606399999999999E-2</v>
          </cell>
          <cell r="G12131">
            <v>3.62286E-2</v>
          </cell>
          <cell r="H12131">
            <v>67.153099999999995</v>
          </cell>
          <cell r="I12131">
            <v>4.4391999999999999E-3</v>
          </cell>
          <cell r="J12131">
            <v>18</v>
          </cell>
          <cell r="K12131">
            <v>-6.4764299999999997E-2</v>
          </cell>
          <cell r="L12131">
            <v>-1.43173E-2</v>
          </cell>
          <cell r="M12131">
            <v>2.06222E-2</v>
          </cell>
          <cell r="N12131">
            <v>5.5561699999999999E-2</v>
          </cell>
          <cell r="O12131">
            <v>0.1060087</v>
          </cell>
          <cell r="P12131">
            <v>0.58333333333333337</v>
          </cell>
          <cell r="Q12131">
            <v>0.79166666666666663</v>
          </cell>
          <cell r="R12131">
            <v>14</v>
          </cell>
          <cell r="S12131">
            <v>19</v>
          </cell>
        </row>
        <row r="12132">
          <cell r="A12132" t="str">
            <v>PCT</v>
          </cell>
          <cell r="B12132" t="str">
            <v>PCT Ramp 2-1-1</v>
          </cell>
          <cell r="C12132" t="str">
            <v>X</v>
          </cell>
          <cell r="D12132">
            <v>39659</v>
          </cell>
          <cell r="E12132">
            <v>11</v>
          </cell>
          <cell r="F12132">
            <v>1.55914E-2</v>
          </cell>
          <cell r="G12132">
            <v>4.1475199999999997E-2</v>
          </cell>
          <cell r="H12132">
            <v>72.520399999999995</v>
          </cell>
          <cell r="I12132">
            <v>4.4748000000000001E-3</v>
          </cell>
          <cell r="J12132">
            <v>18</v>
          </cell>
          <cell r="K12132">
            <v>-5.9843800000000003E-2</v>
          </cell>
          <cell r="L12132">
            <v>-9.1952000000000006E-3</v>
          </cell>
          <cell r="M12132">
            <v>2.5883799999999998E-2</v>
          </cell>
          <cell r="N12132">
            <v>6.0962799999999998E-2</v>
          </cell>
          <cell r="O12132">
            <v>0.1116114</v>
          </cell>
          <cell r="P12132">
            <v>0.58333333333333337</v>
          </cell>
          <cell r="Q12132">
            <v>0.79166666666666663</v>
          </cell>
          <cell r="R12132">
            <v>14</v>
          </cell>
          <cell r="S12132">
            <v>19</v>
          </cell>
        </row>
        <row r="12133">
          <cell r="A12133" t="str">
            <v>PCT</v>
          </cell>
          <cell r="B12133" t="str">
            <v>PCT Ramp 2-1-1</v>
          </cell>
          <cell r="C12133" t="str">
            <v>X</v>
          </cell>
          <cell r="D12133">
            <v>39659</v>
          </cell>
          <cell r="E12133">
            <v>12</v>
          </cell>
          <cell r="F12133">
            <v>1.5575800000000001E-2</v>
          </cell>
          <cell r="G12133">
            <v>4.33879E-2</v>
          </cell>
          <cell r="H12133">
            <v>77.194699999999997</v>
          </cell>
          <cell r="I12133">
            <v>4.4454999999999998E-3</v>
          </cell>
          <cell r="J12133">
            <v>18</v>
          </cell>
          <cell r="K12133">
            <v>-5.7634499999999998E-2</v>
          </cell>
          <cell r="L12133">
            <v>-7.1519000000000001E-3</v>
          </cell>
          <cell r="M12133">
            <v>2.7812099999999999E-2</v>
          </cell>
          <cell r="N12133">
            <v>6.2776200000000004E-2</v>
          </cell>
          <cell r="O12133">
            <v>0.11325880000000001</v>
          </cell>
          <cell r="P12133">
            <v>0.58333333333333337</v>
          </cell>
          <cell r="Q12133">
            <v>0.79166666666666663</v>
          </cell>
          <cell r="R12133">
            <v>14</v>
          </cell>
          <cell r="S12133">
            <v>19</v>
          </cell>
        </row>
        <row r="12134">
          <cell r="A12134" t="str">
            <v>PCT</v>
          </cell>
          <cell r="B12134" t="str">
            <v>PCT Ramp 2-1-1</v>
          </cell>
          <cell r="C12134" t="str">
            <v>X</v>
          </cell>
          <cell r="D12134">
            <v>39659</v>
          </cell>
          <cell r="E12134">
            <v>13</v>
          </cell>
          <cell r="F12134">
            <v>1.5635300000000001E-2</v>
          </cell>
          <cell r="G12134">
            <v>5.87214E-2</v>
          </cell>
          <cell r="H12134">
            <v>80.450699999999998</v>
          </cell>
          <cell r="I12134">
            <v>4.4759999999999999E-3</v>
          </cell>
          <cell r="J12134">
            <v>18</v>
          </cell>
          <cell r="K12134">
            <v>-4.2653000000000003E-2</v>
          </cell>
          <cell r="L12134">
            <v>8.0023999999999998E-3</v>
          </cell>
          <cell r="M12134">
            <v>4.3086100000000002E-2</v>
          </cell>
          <cell r="N12134">
            <v>7.81699E-2</v>
          </cell>
          <cell r="O12134">
            <v>0.1288252</v>
          </cell>
          <cell r="P12134">
            <v>0.58333333333333337</v>
          </cell>
          <cell r="Q12134">
            <v>0.79166666666666663</v>
          </cell>
          <cell r="R12134">
            <v>14</v>
          </cell>
          <cell r="S12134">
            <v>19</v>
          </cell>
        </row>
        <row r="12135">
          <cell r="A12135" t="str">
            <v>PCT</v>
          </cell>
          <cell r="B12135" t="str">
            <v>PCT Ramp 2-1-1</v>
          </cell>
          <cell r="C12135" t="str">
            <v>X</v>
          </cell>
          <cell r="D12135">
            <v>39659</v>
          </cell>
          <cell r="E12135">
            <v>14</v>
          </cell>
          <cell r="F12135">
            <v>3.2537200000000002E-2</v>
          </cell>
          <cell r="G12135">
            <v>0.1078773</v>
          </cell>
          <cell r="H12135">
            <v>83.203199999999995</v>
          </cell>
          <cell r="I12135">
            <v>4.4833E-3</v>
          </cell>
          <cell r="J12135">
            <v>18</v>
          </cell>
          <cell r="K12135">
            <v>-1.04691E-2</v>
          </cell>
          <cell r="L12135">
            <v>4.0227699999999998E-2</v>
          </cell>
          <cell r="M12135">
            <v>7.5340199999999996E-2</v>
          </cell>
          <cell r="N12135">
            <v>0.1104526</v>
          </cell>
          <cell r="O12135">
            <v>0.1611494</v>
          </cell>
          <cell r="P12135">
            <v>0.58333333333333337</v>
          </cell>
          <cell r="Q12135">
            <v>0.79166666666666663</v>
          </cell>
          <cell r="R12135">
            <v>14</v>
          </cell>
          <cell r="S12135">
            <v>19</v>
          </cell>
        </row>
        <row r="12136">
          <cell r="A12136" t="str">
            <v>PCT</v>
          </cell>
          <cell r="B12136" t="str">
            <v>PCT Ramp 2-1-1</v>
          </cell>
          <cell r="C12136" t="str">
            <v>X</v>
          </cell>
          <cell r="D12136">
            <v>39659</v>
          </cell>
          <cell r="E12136">
            <v>15</v>
          </cell>
          <cell r="F12136">
            <v>2.4555199999999999E-2</v>
          </cell>
          <cell r="G12136">
            <v>0.19565260000000001</v>
          </cell>
          <cell r="H12136">
            <v>85.350300000000004</v>
          </cell>
          <cell r="I12136">
            <v>4.5097999999999996E-3</v>
          </cell>
          <cell r="J12136">
            <v>18</v>
          </cell>
          <cell r="K12136">
            <v>8.5034399999999996E-2</v>
          </cell>
          <cell r="L12136">
            <v>0.13588120000000001</v>
          </cell>
          <cell r="M12136">
            <v>0.17109750000000001</v>
          </cell>
          <cell r="N12136">
            <v>0.20631369999999999</v>
          </cell>
          <cell r="O12136">
            <v>0.25716050000000001</v>
          </cell>
          <cell r="P12136">
            <v>0.58333333333333337</v>
          </cell>
          <cell r="Q12136">
            <v>0.79166666666666663</v>
          </cell>
          <cell r="R12136">
            <v>14</v>
          </cell>
          <cell r="S12136">
            <v>19</v>
          </cell>
        </row>
        <row r="12137">
          <cell r="A12137" t="str">
            <v>PCT</v>
          </cell>
          <cell r="B12137" t="str">
            <v>PCT Ramp 2-1-1</v>
          </cell>
          <cell r="C12137" t="str">
            <v>X</v>
          </cell>
          <cell r="D12137">
            <v>39659</v>
          </cell>
          <cell r="E12137">
            <v>16</v>
          </cell>
          <cell r="F12137">
            <v>5.2829000000000001E-2</v>
          </cell>
          <cell r="G12137">
            <v>0.26663429999999999</v>
          </cell>
          <cell r="H12137">
            <v>86.579099999999997</v>
          </cell>
          <cell r="I12137">
            <v>4.5234000000000003E-3</v>
          </cell>
          <cell r="J12137">
            <v>18</v>
          </cell>
          <cell r="K12137">
            <v>0.12761339999999999</v>
          </cell>
          <cell r="L12137">
            <v>0.17853630000000001</v>
          </cell>
          <cell r="M12137">
            <v>0.2138053</v>
          </cell>
          <cell r="N12137">
            <v>0.2490743</v>
          </cell>
          <cell r="O12137">
            <v>0.29999720000000002</v>
          </cell>
          <cell r="P12137">
            <v>0.58333333333333337</v>
          </cell>
          <cell r="Q12137">
            <v>0.79166666666666663</v>
          </cell>
          <cell r="R12137">
            <v>14</v>
          </cell>
          <cell r="S12137">
            <v>19</v>
          </cell>
        </row>
        <row r="12138">
          <cell r="A12138" t="str">
            <v>PCT</v>
          </cell>
          <cell r="B12138" t="str">
            <v>PCT Ramp 2-1-1</v>
          </cell>
          <cell r="C12138" t="str">
            <v>X</v>
          </cell>
          <cell r="D12138">
            <v>39659</v>
          </cell>
          <cell r="E12138">
            <v>17</v>
          </cell>
          <cell r="F12138">
            <v>0.1103003</v>
          </cell>
          <cell r="G12138">
            <v>0.28007759999999998</v>
          </cell>
          <cell r="H12138">
            <v>84.687899999999999</v>
          </cell>
          <cell r="I12138">
            <v>4.5230000000000001E-3</v>
          </cell>
          <cell r="J12138">
            <v>18</v>
          </cell>
          <cell r="K12138">
            <v>8.3588700000000002E-2</v>
          </cell>
          <cell r="L12138">
            <v>0.13450960000000001</v>
          </cell>
          <cell r="M12138">
            <v>0.16977729999999999</v>
          </cell>
          <cell r="N12138">
            <v>0.20504500000000001</v>
          </cell>
          <cell r="O12138">
            <v>0.25596600000000003</v>
          </cell>
          <cell r="P12138">
            <v>0.58333333333333337</v>
          </cell>
          <cell r="Q12138">
            <v>0.79166666666666663</v>
          </cell>
          <cell r="R12138">
            <v>14</v>
          </cell>
          <cell r="S12138">
            <v>19</v>
          </cell>
        </row>
        <row r="12139">
          <cell r="A12139" t="str">
            <v>PCT</v>
          </cell>
          <cell r="B12139" t="str">
            <v>PCT Ramp 2-1-1</v>
          </cell>
          <cell r="C12139" t="str">
            <v>X</v>
          </cell>
          <cell r="D12139">
            <v>39659</v>
          </cell>
          <cell r="E12139">
            <v>18</v>
          </cell>
          <cell r="F12139">
            <v>9.4804700000000006E-2</v>
          </cell>
          <cell r="G12139">
            <v>0.29851420000000001</v>
          </cell>
          <cell r="H12139">
            <v>83.145399999999995</v>
          </cell>
          <cell r="I12139">
            <v>4.4949999999999999E-3</v>
          </cell>
          <cell r="J12139">
            <v>18</v>
          </cell>
          <cell r="K12139">
            <v>0.1177884</v>
          </cell>
          <cell r="L12139">
            <v>0.16855129999999999</v>
          </cell>
          <cell r="M12139">
            <v>0.20370959999999999</v>
          </cell>
          <cell r="N12139">
            <v>0.23886779999999999</v>
          </cell>
          <cell r="O12139">
            <v>0.28963070000000002</v>
          </cell>
          <cell r="P12139">
            <v>0.58333333333333337</v>
          </cell>
          <cell r="Q12139">
            <v>0.79166666666666663</v>
          </cell>
          <cell r="R12139">
            <v>14</v>
          </cell>
          <cell r="S12139">
            <v>19</v>
          </cell>
        </row>
        <row r="12140">
          <cell r="A12140" t="str">
            <v>PCT</v>
          </cell>
          <cell r="B12140" t="str">
            <v>PCT Ramp 2-1-1</v>
          </cell>
          <cell r="C12140" t="str">
            <v>X</v>
          </cell>
          <cell r="D12140">
            <v>39659</v>
          </cell>
          <cell r="E12140">
            <v>19</v>
          </cell>
          <cell r="F12140">
            <v>0.23715269999999999</v>
          </cell>
          <cell r="G12140">
            <v>0.28430889999999998</v>
          </cell>
          <cell r="H12140">
            <v>79.049400000000006</v>
          </cell>
          <cell r="I12140">
            <v>4.4792E-3</v>
          </cell>
          <cell r="J12140">
            <v>18</v>
          </cell>
          <cell r="K12140">
            <v>-3.8614200000000001E-2</v>
          </cell>
          <cell r="L12140">
            <v>1.20597E-2</v>
          </cell>
          <cell r="M12140">
            <v>4.7156299999999998E-2</v>
          </cell>
          <cell r="N12140">
            <v>8.2252800000000001E-2</v>
          </cell>
          <cell r="O12140">
            <v>0.13292670000000001</v>
          </cell>
          <cell r="P12140">
            <v>0.58333333333333337</v>
          </cell>
          <cell r="Q12140">
            <v>0.79166666666666663</v>
          </cell>
          <cell r="R12140">
            <v>14</v>
          </cell>
          <cell r="S12140">
            <v>19</v>
          </cell>
        </row>
        <row r="12141">
          <cell r="A12141" t="str">
            <v>PCT</v>
          </cell>
          <cell r="B12141" t="str">
            <v>PCT Ramp 2-1-1</v>
          </cell>
          <cell r="C12141" t="str">
            <v>X</v>
          </cell>
          <cell r="D12141">
            <v>39659</v>
          </cell>
          <cell r="E12141">
            <v>20</v>
          </cell>
          <cell r="F12141">
            <v>0.2196351</v>
          </cell>
          <cell r="G12141">
            <v>0.19221949999999999</v>
          </cell>
          <cell r="H12141">
            <v>71.661600000000007</v>
          </cell>
          <cell r="I12141">
            <v>4.4739000000000003E-3</v>
          </cell>
          <cell r="J12141">
            <v>18</v>
          </cell>
          <cell r="K12141">
            <v>-0.1131349</v>
          </cell>
          <cell r="L12141">
            <v>-6.2491199999999997E-2</v>
          </cell>
          <cell r="M12141">
            <v>-2.7415599999999998E-2</v>
          </cell>
          <cell r="N12141">
            <v>7.6600000000000001E-3</v>
          </cell>
          <cell r="O12141">
            <v>5.83037E-2</v>
          </cell>
          <cell r="P12141">
            <v>0.58333333333333337</v>
          </cell>
          <cell r="Q12141">
            <v>0.79166666666666663</v>
          </cell>
          <cell r="R12141">
            <v>14</v>
          </cell>
          <cell r="S12141">
            <v>19</v>
          </cell>
        </row>
        <row r="12142">
          <cell r="A12142" t="str">
            <v>PCT</v>
          </cell>
          <cell r="B12142" t="str">
            <v>PCT Ramp 2-1-1</v>
          </cell>
          <cell r="C12142" t="str">
            <v>X</v>
          </cell>
          <cell r="D12142">
            <v>39659</v>
          </cell>
          <cell r="E12142">
            <v>21</v>
          </cell>
          <cell r="F12142">
            <v>0.1884518</v>
          </cell>
          <cell r="G12142">
            <v>0.15886829999999999</v>
          </cell>
          <cell r="H12142">
            <v>65.297700000000006</v>
          </cell>
          <cell r="I12142">
            <v>4.4646E-3</v>
          </cell>
          <cell r="J12142">
            <v>18</v>
          </cell>
          <cell r="K12142">
            <v>-0.11521389999999999</v>
          </cell>
          <cell r="L12142">
            <v>-6.4622700000000005E-2</v>
          </cell>
          <cell r="M12142">
            <v>-2.9583399999999999E-2</v>
          </cell>
          <cell r="N12142">
            <v>5.4558999999999996E-3</v>
          </cell>
          <cell r="O12142">
            <v>5.6047E-2</v>
          </cell>
          <cell r="P12142">
            <v>0.58333333333333337</v>
          </cell>
          <cell r="Q12142">
            <v>0.79166666666666663</v>
          </cell>
          <cell r="R12142">
            <v>14</v>
          </cell>
          <cell r="S12142">
            <v>19</v>
          </cell>
        </row>
        <row r="12143">
          <cell r="A12143" t="str">
            <v>PCT</v>
          </cell>
          <cell r="B12143" t="str">
            <v>PCT Ramp 2-1-1</v>
          </cell>
          <cell r="C12143" t="str">
            <v>X</v>
          </cell>
          <cell r="D12143">
            <v>39659</v>
          </cell>
          <cell r="E12143">
            <v>22</v>
          </cell>
          <cell r="F12143">
            <v>0.1361049</v>
          </cell>
          <cell r="G12143">
            <v>0.130186</v>
          </cell>
          <cell r="H12143">
            <v>61.111499999999999</v>
          </cell>
          <cell r="I12143">
            <v>4.4437000000000001E-3</v>
          </cell>
          <cell r="J12143">
            <v>18</v>
          </cell>
          <cell r="K12143">
            <v>-9.1349E-2</v>
          </cell>
          <cell r="L12143">
            <v>-4.0876200000000001E-2</v>
          </cell>
          <cell r="M12143">
            <v>-5.9189000000000004E-3</v>
          </cell>
          <cell r="N12143">
            <v>2.9038399999999999E-2</v>
          </cell>
          <cell r="O12143">
            <v>7.9511200000000004E-2</v>
          </cell>
          <cell r="P12143">
            <v>0.58333333333333337</v>
          </cell>
          <cell r="Q12143">
            <v>0.79166666666666663</v>
          </cell>
          <cell r="R12143">
            <v>14</v>
          </cell>
          <cell r="S12143">
            <v>19</v>
          </cell>
        </row>
        <row r="12144">
          <cell r="A12144" t="str">
            <v>PCT</v>
          </cell>
          <cell r="B12144" t="str">
            <v>PCT Ramp 2-1-1</v>
          </cell>
          <cell r="C12144" t="str">
            <v>X</v>
          </cell>
          <cell r="D12144">
            <v>39659</v>
          </cell>
          <cell r="E12144">
            <v>23</v>
          </cell>
          <cell r="F12144">
            <v>7.3627200000000004E-2</v>
          </cell>
          <cell r="G12144">
            <v>0.1008024</v>
          </cell>
          <cell r="H12144">
            <v>60.328299999999999</v>
          </cell>
          <cell r="I12144">
            <v>4.4307000000000001E-3</v>
          </cell>
          <cell r="J12144">
            <v>18</v>
          </cell>
          <cell r="K12144">
            <v>-5.8129599999999997E-2</v>
          </cell>
          <cell r="L12144">
            <v>-7.7308999999999998E-3</v>
          </cell>
          <cell r="M12144">
            <v>2.7175100000000001E-2</v>
          </cell>
          <cell r="N12144">
            <v>6.20811E-2</v>
          </cell>
          <cell r="O12144">
            <v>0.1124798</v>
          </cell>
          <cell r="P12144">
            <v>0.58333333333333337</v>
          </cell>
          <cell r="Q12144">
            <v>0.79166666666666663</v>
          </cell>
          <cell r="R12144">
            <v>14</v>
          </cell>
          <cell r="S12144">
            <v>19</v>
          </cell>
        </row>
        <row r="12145">
          <cell r="A12145" t="str">
            <v>PCT</v>
          </cell>
          <cell r="B12145" t="str">
            <v>PCT Ramp 2-1-1</v>
          </cell>
          <cell r="C12145" t="str">
            <v>X</v>
          </cell>
          <cell r="D12145">
            <v>39659</v>
          </cell>
          <cell r="E12145">
            <v>24</v>
          </cell>
          <cell r="F12145">
            <v>7.5169399999999997E-2</v>
          </cell>
          <cell r="G12145">
            <v>7.5528200000000004E-2</v>
          </cell>
          <cell r="H12145">
            <v>59.087699999999998</v>
          </cell>
          <cell r="I12145">
            <v>4.4266000000000002E-3</v>
          </cell>
          <cell r="J12145">
            <v>18</v>
          </cell>
          <cell r="K12145">
            <v>-8.4905999999999995E-2</v>
          </cell>
          <cell r="L12145">
            <v>-3.4530900000000003E-2</v>
          </cell>
          <cell r="M12145">
            <v>3.5879999999999999E-4</v>
          </cell>
          <cell r="N12145">
            <v>3.5248399999999999E-2</v>
          </cell>
          <cell r="O12145">
            <v>8.5623500000000005E-2</v>
          </cell>
          <cell r="P12145">
            <v>0.58333333333333337</v>
          </cell>
          <cell r="Q12145">
            <v>0.79166666666666663</v>
          </cell>
          <cell r="R12145">
            <v>14</v>
          </cell>
          <cell r="S12145">
            <v>19</v>
          </cell>
        </row>
        <row r="12146">
          <cell r="A12146" t="str">
            <v>PCT</v>
          </cell>
          <cell r="B12146" t="str">
            <v>PCT Ramp 2-1-1</v>
          </cell>
          <cell r="C12146" t="str">
            <v>X</v>
          </cell>
          <cell r="D12146">
            <v>39665</v>
          </cell>
          <cell r="E12146">
            <v>1</v>
          </cell>
          <cell r="F12146">
            <v>1.1472400000000001E-2</v>
          </cell>
          <cell r="G12146">
            <v>2.0531299999999999E-2</v>
          </cell>
          <cell r="H12146">
            <v>56.294899999999998</v>
          </cell>
          <cell r="I12146">
            <v>5.1815999999999997E-3</v>
          </cell>
          <cell r="J12146">
            <v>15</v>
          </cell>
          <cell r="K12146">
            <v>-8.3191299999999996E-2</v>
          </cell>
          <cell r="L12146">
            <v>-2.8689200000000002E-2</v>
          </cell>
          <cell r="M12146">
            <v>9.0588999999999999E-3</v>
          </cell>
          <cell r="N12146">
            <v>4.6807000000000001E-2</v>
          </cell>
          <cell r="O12146">
            <v>0.1013091</v>
          </cell>
          <cell r="P12146">
            <v>0.58333333333333337</v>
          </cell>
          <cell r="Q12146">
            <v>0.75</v>
          </cell>
          <cell r="R12146">
            <v>14</v>
          </cell>
          <cell r="S12146">
            <v>18</v>
          </cell>
        </row>
        <row r="12147">
          <cell r="A12147" t="str">
            <v>PCT</v>
          </cell>
          <cell r="B12147" t="str">
            <v>PCT Ramp 2-1-1</v>
          </cell>
          <cell r="C12147" t="str">
            <v>X</v>
          </cell>
          <cell r="D12147">
            <v>39665</v>
          </cell>
          <cell r="E12147">
            <v>2</v>
          </cell>
          <cell r="F12147">
            <v>8.6526999999999993E-3</v>
          </cell>
          <cell r="G12147">
            <v>1.99826E-2</v>
          </cell>
          <cell r="H12147">
            <v>55.436300000000003</v>
          </cell>
          <cell r="I12147">
            <v>5.1815999999999997E-3</v>
          </cell>
          <cell r="J12147">
            <v>15</v>
          </cell>
          <cell r="K12147">
            <v>-8.0920000000000006E-2</v>
          </cell>
          <cell r="L12147">
            <v>-2.6418000000000001E-2</v>
          </cell>
          <cell r="M12147">
            <v>1.13299E-2</v>
          </cell>
          <cell r="N12147">
            <v>4.9077900000000001E-2</v>
          </cell>
          <cell r="O12147">
            <v>0.1035799</v>
          </cell>
          <cell r="P12147">
            <v>0.58333333333333337</v>
          </cell>
          <cell r="Q12147">
            <v>0.75</v>
          </cell>
          <cell r="R12147">
            <v>14</v>
          </cell>
          <cell r="S12147">
            <v>18</v>
          </cell>
        </row>
        <row r="12148">
          <cell r="A12148" t="str">
            <v>PCT</v>
          </cell>
          <cell r="B12148" t="str">
            <v>PCT Ramp 2-1-1</v>
          </cell>
          <cell r="C12148" t="str">
            <v>X</v>
          </cell>
          <cell r="D12148">
            <v>39665</v>
          </cell>
          <cell r="E12148">
            <v>3</v>
          </cell>
          <cell r="F12148">
            <v>8.7709999999999993E-3</v>
          </cell>
          <cell r="G12148">
            <v>1.96659E-2</v>
          </cell>
          <cell r="H12148">
            <v>54.668500000000002</v>
          </cell>
          <cell r="I12148">
            <v>5.1815000000000003E-3</v>
          </cell>
          <cell r="J12148">
            <v>15</v>
          </cell>
          <cell r="K12148">
            <v>-8.1354899999999994E-2</v>
          </cell>
          <cell r="L12148">
            <v>-2.6852899999999999E-2</v>
          </cell>
          <cell r="M12148">
            <v>1.0894900000000001E-2</v>
          </cell>
          <cell r="N12148">
            <v>4.86428E-2</v>
          </cell>
          <cell r="O12148">
            <v>0.10314470000000001</v>
          </cell>
          <cell r="P12148">
            <v>0.58333333333333337</v>
          </cell>
          <cell r="Q12148">
            <v>0.75</v>
          </cell>
          <cell r="R12148">
            <v>14</v>
          </cell>
          <cell r="S12148">
            <v>18</v>
          </cell>
        </row>
        <row r="12149">
          <cell r="A12149" t="str">
            <v>PCT</v>
          </cell>
          <cell r="B12149" t="str">
            <v>PCT Ramp 2-1-1</v>
          </cell>
          <cell r="C12149" t="str">
            <v>X</v>
          </cell>
          <cell r="D12149">
            <v>39665</v>
          </cell>
          <cell r="E12149">
            <v>4</v>
          </cell>
          <cell r="F12149">
            <v>6.7388999999999999E-3</v>
          </cell>
          <cell r="G12149">
            <v>1.9189600000000001E-2</v>
          </cell>
          <cell r="H12149">
            <v>53.900700000000001</v>
          </cell>
          <cell r="I12149">
            <v>5.1815000000000003E-3</v>
          </cell>
          <cell r="J12149">
            <v>15</v>
          </cell>
          <cell r="K12149">
            <v>-7.9798999999999995E-2</v>
          </cell>
          <cell r="L12149">
            <v>-2.5297099999999999E-2</v>
          </cell>
          <cell r="M12149">
            <v>1.24507E-2</v>
          </cell>
          <cell r="N12149">
            <v>5.0198600000000003E-2</v>
          </cell>
          <cell r="O12149">
            <v>0.1047004</v>
          </cell>
          <cell r="P12149">
            <v>0.58333333333333337</v>
          </cell>
          <cell r="Q12149">
            <v>0.75</v>
          </cell>
          <cell r="R12149">
            <v>14</v>
          </cell>
          <cell r="S12149">
            <v>18</v>
          </cell>
        </row>
        <row r="12150">
          <cell r="A12150" t="str">
            <v>PCT</v>
          </cell>
          <cell r="B12150" t="str">
            <v>PCT Ramp 2-1-1</v>
          </cell>
          <cell r="C12150" t="str">
            <v>X</v>
          </cell>
          <cell r="D12150">
            <v>39665</v>
          </cell>
          <cell r="E12150">
            <v>5</v>
          </cell>
          <cell r="F12150">
            <v>5.6645000000000003E-3</v>
          </cell>
          <cell r="G12150">
            <v>1.9160699999999999E-2</v>
          </cell>
          <cell r="H12150">
            <v>53.900700000000001</v>
          </cell>
          <cell r="I12150">
            <v>5.1815000000000003E-3</v>
          </cell>
          <cell r="J12150">
            <v>15</v>
          </cell>
          <cell r="K12150">
            <v>-7.8753500000000004E-2</v>
          </cell>
          <cell r="L12150">
            <v>-2.4251600000000002E-2</v>
          </cell>
          <cell r="M12150">
            <v>1.3496299999999999E-2</v>
          </cell>
          <cell r="N12150">
            <v>5.1244100000000001E-2</v>
          </cell>
          <cell r="O12150">
            <v>0.10574600000000001</v>
          </cell>
          <cell r="P12150">
            <v>0.58333333333333337</v>
          </cell>
          <cell r="Q12150">
            <v>0.75</v>
          </cell>
          <cell r="R12150">
            <v>14</v>
          </cell>
          <cell r="S12150">
            <v>18</v>
          </cell>
        </row>
        <row r="12151">
          <cell r="A12151" t="str">
            <v>PCT</v>
          </cell>
          <cell r="B12151" t="str">
            <v>PCT Ramp 2-1-1</v>
          </cell>
          <cell r="C12151" t="str">
            <v>X</v>
          </cell>
          <cell r="D12151">
            <v>39665</v>
          </cell>
          <cell r="E12151">
            <v>6</v>
          </cell>
          <cell r="F12151">
            <v>5.3603000000000001E-3</v>
          </cell>
          <cell r="G12151">
            <v>1.98318E-2</v>
          </cell>
          <cell r="H12151">
            <v>53.863999999999997</v>
          </cell>
          <cell r="I12151">
            <v>5.1815000000000003E-3</v>
          </cell>
          <cell r="J12151">
            <v>15</v>
          </cell>
          <cell r="K12151">
            <v>-7.7778200000000006E-2</v>
          </cell>
          <cell r="L12151">
            <v>-2.32763E-2</v>
          </cell>
          <cell r="M12151">
            <v>1.44715E-2</v>
          </cell>
          <cell r="N12151">
            <v>5.2219399999999999E-2</v>
          </cell>
          <cell r="O12151">
            <v>0.10672130000000001</v>
          </cell>
          <cell r="P12151">
            <v>0.58333333333333337</v>
          </cell>
          <cell r="Q12151">
            <v>0.75</v>
          </cell>
          <cell r="R12151">
            <v>14</v>
          </cell>
          <cell r="S12151">
            <v>18</v>
          </cell>
        </row>
        <row r="12152">
          <cell r="A12152" t="str">
            <v>PCT</v>
          </cell>
          <cell r="B12152" t="str">
            <v>PCT Ramp 2-1-1</v>
          </cell>
          <cell r="C12152" t="str">
            <v>X</v>
          </cell>
          <cell r="D12152">
            <v>39665</v>
          </cell>
          <cell r="E12152">
            <v>7</v>
          </cell>
          <cell r="F12152">
            <v>2.743E-4</v>
          </cell>
          <cell r="G12152">
            <v>1.8473300000000002E-2</v>
          </cell>
          <cell r="H12152">
            <v>54.059399999999997</v>
          </cell>
          <cell r="I12152">
            <v>5.1815000000000003E-3</v>
          </cell>
          <cell r="J12152">
            <v>15</v>
          </cell>
          <cell r="K12152">
            <v>-7.4050699999999997E-2</v>
          </cell>
          <cell r="L12152">
            <v>-1.9548800000000002E-2</v>
          </cell>
          <cell r="M12152">
            <v>1.8199099999999999E-2</v>
          </cell>
          <cell r="N12152">
            <v>5.5946900000000001E-2</v>
          </cell>
          <cell r="O12152">
            <v>0.1104488</v>
          </cell>
          <cell r="P12152">
            <v>0.58333333333333337</v>
          </cell>
          <cell r="Q12152">
            <v>0.75</v>
          </cell>
          <cell r="R12152">
            <v>14</v>
          </cell>
          <cell r="S12152">
            <v>18</v>
          </cell>
        </row>
        <row r="12153">
          <cell r="A12153" t="str">
            <v>PCT</v>
          </cell>
          <cell r="B12153" t="str">
            <v>PCT Ramp 2-1-1</v>
          </cell>
          <cell r="C12153" t="str">
            <v>X</v>
          </cell>
          <cell r="D12153">
            <v>39665</v>
          </cell>
          <cell r="E12153">
            <v>8</v>
          </cell>
          <cell r="F12153">
            <v>0</v>
          </cell>
          <cell r="G12153">
            <v>1.88462E-2</v>
          </cell>
          <cell r="H12153">
            <v>55.308900000000001</v>
          </cell>
          <cell r="I12153">
            <v>5.1815000000000003E-3</v>
          </cell>
          <cell r="J12153">
            <v>15</v>
          </cell>
          <cell r="K12153">
            <v>-7.3403499999999997E-2</v>
          </cell>
          <cell r="L12153">
            <v>-1.89017E-2</v>
          </cell>
          <cell r="M12153">
            <v>1.88462E-2</v>
          </cell>
          <cell r="N12153">
            <v>5.6593999999999998E-2</v>
          </cell>
          <cell r="O12153">
            <v>0.1110959</v>
          </cell>
          <cell r="P12153">
            <v>0.58333333333333337</v>
          </cell>
          <cell r="Q12153">
            <v>0.75</v>
          </cell>
          <cell r="R12153">
            <v>14</v>
          </cell>
          <cell r="S12153">
            <v>18</v>
          </cell>
        </row>
        <row r="12154">
          <cell r="A12154" t="str">
            <v>PCT</v>
          </cell>
          <cell r="B12154" t="str">
            <v>PCT Ramp 2-1-1</v>
          </cell>
          <cell r="C12154" t="str">
            <v>X</v>
          </cell>
          <cell r="D12154">
            <v>39665</v>
          </cell>
          <cell r="E12154">
            <v>9</v>
          </cell>
          <cell r="F12154">
            <v>0</v>
          </cell>
          <cell r="G12154">
            <v>1.85805E-2</v>
          </cell>
          <cell r="H12154">
            <v>56.899700000000003</v>
          </cell>
          <cell r="I12154">
            <v>5.1815999999999997E-3</v>
          </cell>
          <cell r="J12154">
            <v>15</v>
          </cell>
          <cell r="K12154">
            <v>-7.3669799999999994E-2</v>
          </cell>
          <cell r="L12154">
            <v>-1.91676E-2</v>
          </cell>
          <cell r="M12154">
            <v>1.85805E-2</v>
          </cell>
          <cell r="N12154">
            <v>5.63286E-2</v>
          </cell>
          <cell r="O12154">
            <v>0.1108309</v>
          </cell>
          <cell r="P12154">
            <v>0.58333333333333337</v>
          </cell>
          <cell r="Q12154">
            <v>0.75</v>
          </cell>
          <cell r="R12154">
            <v>14</v>
          </cell>
          <cell r="S12154">
            <v>18</v>
          </cell>
        </row>
        <row r="12155">
          <cell r="A12155" t="str">
            <v>PCT</v>
          </cell>
          <cell r="B12155" t="str">
            <v>PCT Ramp 2-1-1</v>
          </cell>
          <cell r="C12155" t="str">
            <v>X</v>
          </cell>
          <cell r="D12155">
            <v>39665</v>
          </cell>
          <cell r="E12155">
            <v>10</v>
          </cell>
          <cell r="F12155">
            <v>0</v>
          </cell>
          <cell r="G12155">
            <v>1.84969E-2</v>
          </cell>
          <cell r="H12155">
            <v>59.558399999999999</v>
          </cell>
          <cell r="I12155">
            <v>5.1818999999999997E-3</v>
          </cell>
          <cell r="J12155">
            <v>15</v>
          </cell>
          <cell r="K12155">
            <v>-7.3755899999999999E-2</v>
          </cell>
          <cell r="L12155">
            <v>-1.9252200000000001E-2</v>
          </cell>
          <cell r="M12155">
            <v>1.84969E-2</v>
          </cell>
          <cell r="N12155">
            <v>5.6245999999999997E-2</v>
          </cell>
          <cell r="O12155">
            <v>0.11074970000000001</v>
          </cell>
          <cell r="P12155">
            <v>0.58333333333333337</v>
          </cell>
          <cell r="Q12155">
            <v>0.75</v>
          </cell>
          <cell r="R12155">
            <v>14</v>
          </cell>
          <cell r="S12155">
            <v>18</v>
          </cell>
        </row>
        <row r="12156">
          <cell r="A12156" t="str">
            <v>PCT</v>
          </cell>
          <cell r="B12156" t="str">
            <v>PCT Ramp 2-1-1</v>
          </cell>
          <cell r="C12156" t="str">
            <v>X</v>
          </cell>
          <cell r="D12156">
            <v>39665</v>
          </cell>
          <cell r="E12156">
            <v>11</v>
          </cell>
          <cell r="F12156">
            <v>0</v>
          </cell>
          <cell r="G12156">
            <v>1.92675E-2</v>
          </cell>
          <cell r="H12156">
            <v>62.880299999999998</v>
          </cell>
          <cell r="I12156">
            <v>5.1822999999999999E-3</v>
          </cell>
          <cell r="J12156">
            <v>15</v>
          </cell>
          <cell r="K12156">
            <v>-7.2988999999999998E-2</v>
          </cell>
          <cell r="L12156">
            <v>-1.8483099999999999E-2</v>
          </cell>
          <cell r="M12156">
            <v>1.92675E-2</v>
          </cell>
          <cell r="N12156">
            <v>5.7018199999999998E-2</v>
          </cell>
          <cell r="O12156">
            <v>0.1115241</v>
          </cell>
          <cell r="P12156">
            <v>0.58333333333333337</v>
          </cell>
          <cell r="Q12156">
            <v>0.75</v>
          </cell>
          <cell r="R12156">
            <v>14</v>
          </cell>
          <cell r="S12156">
            <v>18</v>
          </cell>
        </row>
        <row r="12157">
          <cell r="A12157" t="str">
            <v>PCT</v>
          </cell>
          <cell r="B12157" t="str">
            <v>PCT Ramp 2-1-1</v>
          </cell>
          <cell r="C12157" t="str">
            <v>X</v>
          </cell>
          <cell r="D12157">
            <v>39665</v>
          </cell>
          <cell r="E12157">
            <v>12</v>
          </cell>
          <cell r="F12157">
            <v>0</v>
          </cell>
          <cell r="G12157">
            <v>2.1410599999999998E-2</v>
          </cell>
          <cell r="H12157">
            <v>67.220500000000001</v>
          </cell>
          <cell r="I12157">
            <v>5.1834000000000003E-3</v>
          </cell>
          <cell r="J12157">
            <v>15</v>
          </cell>
          <cell r="K12157">
            <v>-7.0855799999999997E-2</v>
          </cell>
          <cell r="L12157">
            <v>-1.63441E-2</v>
          </cell>
          <cell r="M12157">
            <v>2.1410599999999998E-2</v>
          </cell>
          <cell r="N12157">
            <v>5.9165200000000001E-2</v>
          </cell>
          <cell r="O12157">
            <v>0.1136769</v>
          </cell>
          <cell r="P12157">
            <v>0.58333333333333337</v>
          </cell>
          <cell r="Q12157">
            <v>0.75</v>
          </cell>
          <cell r="R12157">
            <v>14</v>
          </cell>
          <cell r="S12157">
            <v>18</v>
          </cell>
        </row>
        <row r="12158">
          <cell r="A12158" t="str">
            <v>PCT</v>
          </cell>
          <cell r="B12158" t="str">
            <v>PCT Ramp 2-1-1</v>
          </cell>
          <cell r="C12158" t="str">
            <v>X</v>
          </cell>
          <cell r="D12158">
            <v>39665</v>
          </cell>
          <cell r="E12158">
            <v>13</v>
          </cell>
          <cell r="F12158">
            <v>0</v>
          </cell>
          <cell r="G12158">
            <v>1.31319E-2</v>
          </cell>
          <cell r="H12158">
            <v>73.396600000000007</v>
          </cell>
          <cell r="I12158">
            <v>5.1878999999999996E-3</v>
          </cell>
          <cell r="J12158">
            <v>15</v>
          </cell>
          <cell r="K12158">
            <v>-7.9174400000000006E-2</v>
          </cell>
          <cell r="L12158">
            <v>-2.4639100000000001E-2</v>
          </cell>
          <cell r="M12158">
            <v>1.31319E-2</v>
          </cell>
          <cell r="N12158">
            <v>5.0902999999999997E-2</v>
          </cell>
          <cell r="O12158">
            <v>0.1054383</v>
          </cell>
          <cell r="P12158">
            <v>0.58333333333333337</v>
          </cell>
          <cell r="Q12158">
            <v>0.75</v>
          </cell>
          <cell r="R12158">
            <v>14</v>
          </cell>
          <cell r="S12158">
            <v>18</v>
          </cell>
        </row>
        <row r="12159">
          <cell r="A12159" t="str">
            <v>PCT</v>
          </cell>
          <cell r="B12159" t="str">
            <v>PCT Ramp 2-1-1</v>
          </cell>
          <cell r="C12159" t="str">
            <v>X</v>
          </cell>
          <cell r="D12159">
            <v>39665</v>
          </cell>
          <cell r="E12159">
            <v>14</v>
          </cell>
          <cell r="F12159">
            <v>1.1834E-3</v>
          </cell>
          <cell r="G12159">
            <v>7.2586999999999999E-3</v>
          </cell>
          <cell r="H12159">
            <v>77.214100000000002</v>
          </cell>
          <cell r="I12159">
            <v>5.2294999999999998E-3</v>
          </cell>
          <cell r="J12159">
            <v>15</v>
          </cell>
          <cell r="K12159">
            <v>-8.6600399999999994E-2</v>
          </cell>
          <cell r="L12159">
            <v>-3.1846800000000001E-2</v>
          </cell>
          <cell r="M12159">
            <v>6.0752999999999996E-3</v>
          </cell>
          <cell r="N12159">
            <v>4.3997500000000002E-2</v>
          </cell>
          <cell r="O12159">
            <v>9.8751000000000005E-2</v>
          </cell>
          <cell r="P12159">
            <v>0.58333333333333337</v>
          </cell>
          <cell r="Q12159">
            <v>0.75</v>
          </cell>
          <cell r="R12159">
            <v>14</v>
          </cell>
          <cell r="S12159">
            <v>18</v>
          </cell>
        </row>
        <row r="12160">
          <cell r="A12160" t="str">
            <v>PCT</v>
          </cell>
          <cell r="B12160" t="str">
            <v>PCT Ramp 2-1-1</v>
          </cell>
          <cell r="C12160" t="str">
            <v>X</v>
          </cell>
          <cell r="D12160">
            <v>39665</v>
          </cell>
          <cell r="E12160">
            <v>15</v>
          </cell>
          <cell r="F12160">
            <v>2.4894000000000001E-3</v>
          </cell>
          <cell r="G12160">
            <v>2.02916E-2</v>
          </cell>
          <cell r="H12160">
            <v>80.608400000000003</v>
          </cell>
          <cell r="I12160">
            <v>5.3150999999999997E-3</v>
          </cell>
          <cell r="J12160">
            <v>15</v>
          </cell>
          <cell r="K12160">
            <v>-7.5628600000000004E-2</v>
          </cell>
          <cell r="L12160">
            <v>-2.04289E-2</v>
          </cell>
          <cell r="M12160">
            <v>1.7802200000000001E-2</v>
          </cell>
          <cell r="N12160">
            <v>5.6033300000000001E-2</v>
          </cell>
          <cell r="O12160">
            <v>0.111233</v>
          </cell>
          <cell r="P12160">
            <v>0.58333333333333337</v>
          </cell>
          <cell r="Q12160">
            <v>0.75</v>
          </cell>
          <cell r="R12160">
            <v>14</v>
          </cell>
          <cell r="S12160">
            <v>18</v>
          </cell>
        </row>
        <row r="12161">
          <cell r="A12161" t="str">
            <v>PCT</v>
          </cell>
          <cell r="B12161" t="str">
            <v>PCT Ramp 2-1-1</v>
          </cell>
          <cell r="C12161" t="str">
            <v>X</v>
          </cell>
          <cell r="D12161">
            <v>39665</v>
          </cell>
          <cell r="E12161">
            <v>16</v>
          </cell>
          <cell r="F12161">
            <v>6.1926000000000004E-3</v>
          </cell>
          <cell r="G12161">
            <v>7.0792599999999997E-2</v>
          </cell>
          <cell r="H12161">
            <v>81.876199999999997</v>
          </cell>
          <cell r="I12161">
            <v>5.3287999999999999E-3</v>
          </cell>
          <cell r="J12161">
            <v>15</v>
          </cell>
          <cell r="K12161">
            <v>-2.8951500000000002E-2</v>
          </cell>
          <cell r="L12161">
            <v>2.63194E-2</v>
          </cell>
          <cell r="M12161">
            <v>6.4599900000000002E-2</v>
          </cell>
          <cell r="N12161">
            <v>0.1028804</v>
          </cell>
          <cell r="O12161">
            <v>0.1581514</v>
          </cell>
          <cell r="P12161">
            <v>0.58333333333333337</v>
          </cell>
          <cell r="Q12161">
            <v>0.75</v>
          </cell>
          <cell r="R12161">
            <v>14</v>
          </cell>
          <cell r="S12161">
            <v>18</v>
          </cell>
        </row>
        <row r="12162">
          <cell r="A12162" t="str">
            <v>PCT</v>
          </cell>
          <cell r="B12162" t="str">
            <v>PCT Ramp 2-1-1</v>
          </cell>
          <cell r="C12162" t="str">
            <v>X</v>
          </cell>
          <cell r="D12162">
            <v>39665</v>
          </cell>
          <cell r="E12162">
            <v>17</v>
          </cell>
          <cell r="F12162">
            <v>6.8316000000000002E-3</v>
          </cell>
          <cell r="G12162">
            <v>8.5108199999999995E-2</v>
          </cell>
          <cell r="H12162">
            <v>81.2898</v>
          </cell>
          <cell r="I12162">
            <v>5.2998999999999998E-3</v>
          </cell>
          <cell r="J12162">
            <v>15</v>
          </cell>
          <cell r="K12162">
            <v>-1.5020800000000001E-2</v>
          </cell>
          <cell r="L12162">
            <v>4.01001E-2</v>
          </cell>
          <cell r="M12162">
            <v>7.8276600000000002E-2</v>
          </cell>
          <cell r="N12162">
            <v>0.11645320000000001</v>
          </cell>
          <cell r="O12162">
            <v>0.171574</v>
          </cell>
          <cell r="P12162">
            <v>0.58333333333333337</v>
          </cell>
          <cell r="Q12162">
            <v>0.75</v>
          </cell>
          <cell r="R12162">
            <v>14</v>
          </cell>
          <cell r="S12162">
            <v>18</v>
          </cell>
        </row>
        <row r="12163">
          <cell r="A12163" t="str">
            <v>PCT</v>
          </cell>
          <cell r="B12163" t="str">
            <v>PCT Ramp 2-1-1</v>
          </cell>
          <cell r="C12163" t="str">
            <v>X</v>
          </cell>
          <cell r="D12163">
            <v>39665</v>
          </cell>
          <cell r="E12163">
            <v>18</v>
          </cell>
          <cell r="F12163">
            <v>2.4656000000000001E-3</v>
          </cell>
          <cell r="G12163">
            <v>0.1155496</v>
          </cell>
          <cell r="H12163">
            <v>80.185100000000006</v>
          </cell>
          <cell r="I12163">
            <v>5.3125000000000004E-3</v>
          </cell>
          <cell r="J12163">
            <v>15</v>
          </cell>
          <cell r="K12163">
            <v>1.96759E-2</v>
          </cell>
          <cell r="L12163">
            <v>7.4862200000000004E-2</v>
          </cell>
          <cell r="M12163">
            <v>0.113084</v>
          </cell>
          <cell r="N12163">
            <v>0.15130589999999999</v>
          </cell>
          <cell r="O12163">
            <v>0.20649219999999999</v>
          </cell>
          <cell r="P12163">
            <v>0.58333333333333337</v>
          </cell>
          <cell r="Q12163">
            <v>0.75</v>
          </cell>
          <cell r="R12163">
            <v>14</v>
          </cell>
          <cell r="S12163">
            <v>18</v>
          </cell>
        </row>
        <row r="12164">
          <cell r="A12164" t="str">
            <v>PCT</v>
          </cell>
          <cell r="B12164" t="str">
            <v>PCT Ramp 2-1-1</v>
          </cell>
          <cell r="C12164" t="str">
            <v>X</v>
          </cell>
          <cell r="D12164">
            <v>39665</v>
          </cell>
          <cell r="E12164">
            <v>19</v>
          </cell>
          <cell r="F12164">
            <v>0.17260980000000001</v>
          </cell>
          <cell r="G12164">
            <v>6.4085699999999995E-2</v>
          </cell>
          <cell r="H12164">
            <v>73.632099999999994</v>
          </cell>
          <cell r="I12164">
            <v>5.2024999999999997E-3</v>
          </cell>
          <cell r="J12164">
            <v>15</v>
          </cell>
          <cell r="K12164">
            <v>-0.2009601</v>
          </cell>
          <cell r="L12164">
            <v>-0.14634820000000001</v>
          </cell>
          <cell r="M12164">
            <v>-0.1085241</v>
          </cell>
          <cell r="N12164">
            <v>-7.0700100000000002E-2</v>
          </cell>
          <cell r="O12164">
            <v>-1.60882E-2</v>
          </cell>
          <cell r="P12164">
            <v>0.58333333333333337</v>
          </cell>
          <cell r="Q12164">
            <v>0.75</v>
          </cell>
          <cell r="R12164">
            <v>14</v>
          </cell>
          <cell r="S12164">
            <v>18</v>
          </cell>
        </row>
        <row r="12165">
          <cell r="A12165" t="str">
            <v>PCT</v>
          </cell>
          <cell r="B12165" t="str">
            <v>PCT Ramp 2-1-1</v>
          </cell>
          <cell r="C12165" t="str">
            <v>X</v>
          </cell>
          <cell r="D12165">
            <v>39665</v>
          </cell>
          <cell r="E12165">
            <v>20</v>
          </cell>
          <cell r="F12165">
            <v>0.1685123</v>
          </cell>
          <cell r="G12165">
            <v>3.8588699999999997E-2</v>
          </cell>
          <cell r="H12165">
            <v>67.006699999999995</v>
          </cell>
          <cell r="I12165">
            <v>5.1827000000000002E-3</v>
          </cell>
          <cell r="J12165">
            <v>15</v>
          </cell>
          <cell r="K12165">
            <v>-0.22218399999999999</v>
          </cell>
          <cell r="L12165">
            <v>-0.16767580000000001</v>
          </cell>
          <cell r="M12165">
            <v>-0.1299236</v>
          </cell>
          <cell r="N12165">
            <v>-9.2171400000000001E-2</v>
          </cell>
          <cell r="O12165">
            <v>-3.7663200000000001E-2</v>
          </cell>
          <cell r="P12165">
            <v>0.58333333333333337</v>
          </cell>
          <cell r="Q12165">
            <v>0.75</v>
          </cell>
          <cell r="R12165">
            <v>14</v>
          </cell>
          <cell r="S12165">
            <v>18</v>
          </cell>
        </row>
        <row r="12166">
          <cell r="A12166" t="str">
            <v>PCT</v>
          </cell>
          <cell r="B12166" t="str">
            <v>PCT Ramp 2-1-1</v>
          </cell>
          <cell r="C12166" t="str">
            <v>X</v>
          </cell>
          <cell r="D12166">
            <v>39665</v>
          </cell>
          <cell r="E12166">
            <v>21</v>
          </cell>
          <cell r="F12166">
            <v>0.17453350000000001</v>
          </cell>
          <cell r="G12166">
            <v>3.1324299999999999E-2</v>
          </cell>
          <cell r="H12166">
            <v>63.684800000000003</v>
          </cell>
          <cell r="I12166">
            <v>5.1821999999999997E-3</v>
          </cell>
          <cell r="J12166">
            <v>15</v>
          </cell>
          <cell r="K12166">
            <v>-0.23546510000000001</v>
          </cell>
          <cell r="L12166">
            <v>-0.1809596</v>
          </cell>
          <cell r="M12166">
            <v>-0.14320920000000001</v>
          </cell>
          <cell r="N12166">
            <v>-0.10545889999999999</v>
          </cell>
          <cell r="O12166">
            <v>-5.0953400000000003E-2</v>
          </cell>
          <cell r="P12166">
            <v>0.58333333333333337</v>
          </cell>
          <cell r="Q12166">
            <v>0.75</v>
          </cell>
          <cell r="R12166">
            <v>14</v>
          </cell>
          <cell r="S12166">
            <v>18</v>
          </cell>
        </row>
        <row r="12167">
          <cell r="A12167" t="str">
            <v>PCT</v>
          </cell>
          <cell r="B12167" t="str">
            <v>PCT Ramp 2-1-1</v>
          </cell>
          <cell r="C12167" t="str">
            <v>X</v>
          </cell>
          <cell r="D12167">
            <v>39665</v>
          </cell>
          <cell r="E12167">
            <v>22</v>
          </cell>
          <cell r="F12167">
            <v>0.1542055</v>
          </cell>
          <cell r="G12167">
            <v>2.6758799999999999E-2</v>
          </cell>
          <cell r="H12167">
            <v>62.5077</v>
          </cell>
          <cell r="I12167">
            <v>5.182E-3</v>
          </cell>
          <cell r="J12167">
            <v>15</v>
          </cell>
          <cell r="K12167">
            <v>-0.21970010000000001</v>
          </cell>
          <cell r="L12167">
            <v>-0.16519600000000001</v>
          </cell>
          <cell r="M12167">
            <v>-0.1274467</v>
          </cell>
          <cell r="N12167">
            <v>-8.9697299999999994E-2</v>
          </cell>
          <cell r="O12167">
            <v>-3.5193200000000001E-2</v>
          </cell>
          <cell r="P12167">
            <v>0.58333333333333337</v>
          </cell>
          <cell r="Q12167">
            <v>0.75</v>
          </cell>
          <cell r="R12167">
            <v>14</v>
          </cell>
          <cell r="S12167">
            <v>18</v>
          </cell>
        </row>
        <row r="12168">
          <cell r="A12168" t="str">
            <v>PCT</v>
          </cell>
          <cell r="B12168" t="str">
            <v>PCT Ramp 2-1-1</v>
          </cell>
          <cell r="C12168" t="str">
            <v>X</v>
          </cell>
          <cell r="D12168">
            <v>39665</v>
          </cell>
          <cell r="E12168">
            <v>23</v>
          </cell>
          <cell r="F12168">
            <v>7.4120000000000002E-3</v>
          </cell>
          <cell r="G12168">
            <v>2.3115799999999999E-2</v>
          </cell>
          <cell r="H12168">
            <v>62.417000000000002</v>
          </cell>
          <cell r="I12168">
            <v>5.1818000000000003E-3</v>
          </cell>
          <cell r="J12168">
            <v>15</v>
          </cell>
          <cell r="K12168">
            <v>-7.65483E-2</v>
          </cell>
          <cell r="L12168">
            <v>-2.2044999999999999E-2</v>
          </cell>
          <cell r="M12168">
            <v>1.57038E-2</v>
          </cell>
          <cell r="N12168">
            <v>5.3452600000000003E-2</v>
          </cell>
          <cell r="O12168">
            <v>0.10795589999999999</v>
          </cell>
          <cell r="P12168">
            <v>0.58333333333333337</v>
          </cell>
          <cell r="Q12168">
            <v>0.75</v>
          </cell>
          <cell r="R12168">
            <v>14</v>
          </cell>
          <cell r="S12168">
            <v>18</v>
          </cell>
        </row>
        <row r="12169">
          <cell r="A12169" t="str">
            <v>PCT</v>
          </cell>
          <cell r="B12169" t="str">
            <v>PCT Ramp 2-1-1</v>
          </cell>
          <cell r="C12169" t="str">
            <v>X</v>
          </cell>
          <cell r="D12169">
            <v>39665</v>
          </cell>
          <cell r="E12169">
            <v>24</v>
          </cell>
          <cell r="F12169">
            <v>9.5268999999999996E-3</v>
          </cell>
          <cell r="G12169">
            <v>2.0988199999999999E-2</v>
          </cell>
          <cell r="H12169">
            <v>61.612400000000001</v>
          </cell>
          <cell r="I12169">
            <v>5.1818000000000003E-3</v>
          </cell>
          <cell r="J12169">
            <v>15</v>
          </cell>
          <cell r="K12169">
            <v>-8.0790399999999998E-2</v>
          </cell>
          <cell r="L12169">
            <v>-2.62873E-2</v>
          </cell>
          <cell r="M12169">
            <v>1.1461300000000001E-2</v>
          </cell>
          <cell r="N12169">
            <v>4.9209999999999997E-2</v>
          </cell>
          <cell r="O12169">
            <v>0.103713</v>
          </cell>
          <cell r="P12169">
            <v>0.58333333333333337</v>
          </cell>
          <cell r="Q12169">
            <v>0.75</v>
          </cell>
          <cell r="R12169">
            <v>14</v>
          </cell>
          <cell r="S12169">
            <v>18</v>
          </cell>
        </row>
        <row r="12170">
          <cell r="A12170" t="str">
            <v>PCT</v>
          </cell>
          <cell r="B12170" t="str">
            <v>PCT Ramp 2-1-1</v>
          </cell>
          <cell r="C12170" t="str">
            <v>X</v>
          </cell>
          <cell r="D12170">
            <v>39671</v>
          </cell>
          <cell r="E12170">
            <v>1</v>
          </cell>
          <cell r="F12170">
            <v>5.9663399999999998E-2</v>
          </cell>
          <cell r="G12170">
            <v>0.1000762</v>
          </cell>
          <cell r="H12170">
            <v>70.694699999999997</v>
          </cell>
          <cell r="I12170">
            <v>4.5176000000000001E-3</v>
          </cell>
          <cell r="J12170">
            <v>18</v>
          </cell>
          <cell r="K12170">
            <v>-4.5724399999999998E-2</v>
          </cell>
          <cell r="L12170">
            <v>5.1660999999999999E-3</v>
          </cell>
          <cell r="M12170">
            <v>4.0412799999999999E-2</v>
          </cell>
          <cell r="N12170">
            <v>7.5659500000000005E-2</v>
          </cell>
          <cell r="O12170">
            <v>0.1265501</v>
          </cell>
          <cell r="P12170">
            <v>0.58333333333333337</v>
          </cell>
          <cell r="Q12170">
            <v>0.79166666666666663</v>
          </cell>
          <cell r="R12170">
            <v>14</v>
          </cell>
          <cell r="S12170">
            <v>19</v>
          </cell>
        </row>
        <row r="12171">
          <cell r="A12171" t="str">
            <v>PCT</v>
          </cell>
          <cell r="B12171" t="str">
            <v>PCT Ramp 2-1-1</v>
          </cell>
          <cell r="C12171" t="str">
            <v>X</v>
          </cell>
          <cell r="D12171">
            <v>39671</v>
          </cell>
          <cell r="E12171">
            <v>2</v>
          </cell>
          <cell r="F12171">
            <v>4.3500999999999998E-2</v>
          </cell>
          <cell r="G12171">
            <v>6.9633E-2</v>
          </cell>
          <cell r="H12171">
            <v>69.170900000000003</v>
          </cell>
          <cell r="I12171">
            <v>4.5073999999999999E-3</v>
          </cell>
          <cell r="J12171">
            <v>18</v>
          </cell>
          <cell r="K12171">
            <v>-5.9907299999999997E-2</v>
          </cell>
          <cell r="L12171">
            <v>-9.0744999999999992E-3</v>
          </cell>
          <cell r="M12171">
            <v>2.6132099999999998E-2</v>
          </cell>
          <cell r="N12171">
            <v>6.1338700000000003E-2</v>
          </cell>
          <cell r="O12171">
            <v>0.11217149999999999</v>
          </cell>
          <cell r="P12171">
            <v>0.58333333333333337</v>
          </cell>
          <cell r="Q12171">
            <v>0.79166666666666663</v>
          </cell>
          <cell r="R12171">
            <v>14</v>
          </cell>
          <cell r="S12171">
            <v>19</v>
          </cell>
        </row>
        <row r="12172">
          <cell r="A12172" t="str">
            <v>PCT</v>
          </cell>
          <cell r="B12172" t="str">
            <v>PCT Ramp 2-1-1</v>
          </cell>
          <cell r="C12172" t="str">
            <v>X</v>
          </cell>
          <cell r="D12172">
            <v>39671</v>
          </cell>
          <cell r="E12172">
            <v>3</v>
          </cell>
          <cell r="F12172">
            <v>2.60372E-2</v>
          </cell>
          <cell r="G12172">
            <v>6.3788200000000003E-2</v>
          </cell>
          <cell r="H12172">
            <v>66.725300000000004</v>
          </cell>
          <cell r="I12172">
            <v>4.4866999999999997E-3</v>
          </cell>
          <cell r="J12172">
            <v>18</v>
          </cell>
          <cell r="K12172">
            <v>-4.8090899999999999E-2</v>
          </cell>
          <cell r="L12172">
            <v>2.6251999999999998E-3</v>
          </cell>
          <cell r="M12172">
            <v>3.7751E-2</v>
          </cell>
          <cell r="N12172">
            <v>7.2876700000000003E-2</v>
          </cell>
          <cell r="O12172">
            <v>0.1235928</v>
          </cell>
          <cell r="P12172">
            <v>0.58333333333333337</v>
          </cell>
          <cell r="Q12172">
            <v>0.79166666666666663</v>
          </cell>
          <cell r="R12172">
            <v>14</v>
          </cell>
          <cell r="S12172">
            <v>19</v>
          </cell>
        </row>
        <row r="12173">
          <cell r="A12173" t="str">
            <v>PCT</v>
          </cell>
          <cell r="B12173" t="str">
            <v>PCT Ramp 2-1-1</v>
          </cell>
          <cell r="C12173" t="str">
            <v>X</v>
          </cell>
          <cell r="D12173">
            <v>39671</v>
          </cell>
          <cell r="E12173">
            <v>4</v>
          </cell>
          <cell r="F12173">
            <v>2.4642000000000001E-2</v>
          </cell>
          <cell r="G12173">
            <v>5.8350199999999998E-2</v>
          </cell>
          <cell r="H12173">
            <v>64.807000000000002</v>
          </cell>
          <cell r="I12173">
            <v>4.4849E-3</v>
          </cell>
          <cell r="J12173">
            <v>18</v>
          </cell>
          <cell r="K12173">
            <v>-5.2116299999999997E-2</v>
          </cell>
          <cell r="L12173">
            <v>-1.4105000000000001E-3</v>
          </cell>
          <cell r="M12173">
            <v>3.3708200000000001E-2</v>
          </cell>
          <cell r="N12173">
            <v>6.8826899999999996E-2</v>
          </cell>
          <cell r="O12173">
            <v>0.11953279999999999</v>
          </cell>
          <cell r="P12173">
            <v>0.58333333333333337</v>
          </cell>
          <cell r="Q12173">
            <v>0.79166666666666663</v>
          </cell>
          <cell r="R12173">
            <v>14</v>
          </cell>
          <cell r="S12173">
            <v>19</v>
          </cell>
        </row>
        <row r="12174">
          <cell r="A12174" t="str">
            <v>PCT</v>
          </cell>
          <cell r="B12174" t="str">
            <v>PCT Ramp 2-1-1</v>
          </cell>
          <cell r="C12174" t="str">
            <v>X</v>
          </cell>
          <cell r="D12174">
            <v>39671</v>
          </cell>
          <cell r="E12174">
            <v>5</v>
          </cell>
          <cell r="F12174">
            <v>1.55779E-2</v>
          </cell>
          <cell r="G12174">
            <v>4.0882599999999998E-2</v>
          </cell>
          <cell r="H12174">
            <v>63.590200000000003</v>
          </cell>
          <cell r="I12174">
            <v>4.4849E-3</v>
          </cell>
          <cell r="J12174">
            <v>18</v>
          </cell>
          <cell r="K12174">
            <v>-6.0519900000000001E-2</v>
          </cell>
          <cell r="L12174">
            <v>-9.8140999999999992E-3</v>
          </cell>
          <cell r="M12174">
            <v>2.53046E-2</v>
          </cell>
          <cell r="N12174">
            <v>6.0423299999999999E-2</v>
          </cell>
          <cell r="O12174">
            <v>0.1111292</v>
          </cell>
          <cell r="P12174">
            <v>0.58333333333333337</v>
          </cell>
          <cell r="Q12174">
            <v>0.79166666666666663</v>
          </cell>
          <cell r="R12174">
            <v>14</v>
          </cell>
          <cell r="S12174">
            <v>19</v>
          </cell>
        </row>
        <row r="12175">
          <cell r="A12175" t="str">
            <v>PCT</v>
          </cell>
          <cell r="B12175" t="str">
            <v>PCT Ramp 2-1-1</v>
          </cell>
          <cell r="C12175" t="str">
            <v>X</v>
          </cell>
          <cell r="D12175">
            <v>39671</v>
          </cell>
          <cell r="E12175">
            <v>6</v>
          </cell>
          <cell r="F12175">
            <v>1.5531700000000001E-2</v>
          </cell>
          <cell r="G12175">
            <v>2.72692E-2</v>
          </cell>
          <cell r="H12175">
            <v>62.617400000000004</v>
          </cell>
          <cell r="I12175">
            <v>4.4849E-3</v>
          </cell>
          <cell r="J12175">
            <v>18</v>
          </cell>
          <cell r="K12175">
            <v>-7.4087E-2</v>
          </cell>
          <cell r="L12175">
            <v>-2.3381200000000001E-2</v>
          </cell>
          <cell r="M12175">
            <v>1.17375E-2</v>
          </cell>
          <cell r="N12175">
            <v>4.6856200000000001E-2</v>
          </cell>
          <cell r="O12175">
            <v>9.7562099999999999E-2</v>
          </cell>
          <cell r="P12175">
            <v>0.58333333333333337</v>
          </cell>
          <cell r="Q12175">
            <v>0.79166666666666663</v>
          </cell>
          <cell r="R12175">
            <v>14</v>
          </cell>
          <cell r="S12175">
            <v>19</v>
          </cell>
        </row>
        <row r="12176">
          <cell r="A12176" t="str">
            <v>PCT</v>
          </cell>
          <cell r="B12176" t="str">
            <v>PCT Ramp 2-1-1</v>
          </cell>
          <cell r="C12176" t="str">
            <v>X</v>
          </cell>
          <cell r="D12176">
            <v>39671</v>
          </cell>
          <cell r="E12176">
            <v>7</v>
          </cell>
          <cell r="F12176">
            <v>1.55836E-2</v>
          </cell>
          <cell r="G12176">
            <v>2.57159E-2</v>
          </cell>
          <cell r="H12176">
            <v>62.078299999999999</v>
          </cell>
          <cell r="I12176">
            <v>4.4818999999999996E-3</v>
          </cell>
          <cell r="J12176">
            <v>18</v>
          </cell>
          <cell r="K12176">
            <v>-7.5664200000000001E-2</v>
          </cell>
          <cell r="L12176">
            <v>-2.4975000000000001E-2</v>
          </cell>
          <cell r="M12176">
            <v>1.0132199999999999E-2</v>
          </cell>
          <cell r="N12176">
            <v>4.5239399999999999E-2</v>
          </cell>
          <cell r="O12176">
            <v>9.5928700000000006E-2</v>
          </cell>
          <cell r="P12176">
            <v>0.58333333333333337</v>
          </cell>
          <cell r="Q12176">
            <v>0.79166666666666663</v>
          </cell>
          <cell r="R12176">
            <v>14</v>
          </cell>
          <cell r="S12176">
            <v>19</v>
          </cell>
        </row>
        <row r="12177">
          <cell r="A12177" t="str">
            <v>PCT</v>
          </cell>
          <cell r="B12177" t="str">
            <v>PCT Ramp 2-1-1</v>
          </cell>
          <cell r="C12177" t="str">
            <v>X</v>
          </cell>
          <cell r="D12177">
            <v>39671</v>
          </cell>
          <cell r="E12177">
            <v>8</v>
          </cell>
          <cell r="F12177">
            <v>1.56075E-2</v>
          </cell>
          <cell r="G12177">
            <v>3.2509700000000002E-2</v>
          </cell>
          <cell r="H12177">
            <v>63.8461</v>
          </cell>
          <cell r="I12177">
            <v>4.4818999999999996E-3</v>
          </cell>
          <cell r="J12177">
            <v>18</v>
          </cell>
          <cell r="K12177">
            <v>-6.8894300000000006E-2</v>
          </cell>
          <cell r="L12177">
            <v>-1.8204999999999999E-2</v>
          </cell>
          <cell r="M12177">
            <v>1.6902199999999999E-2</v>
          </cell>
          <cell r="N12177">
            <v>5.2009399999999997E-2</v>
          </cell>
          <cell r="O12177">
            <v>0.1026987</v>
          </cell>
          <cell r="P12177">
            <v>0.58333333333333337</v>
          </cell>
          <cell r="Q12177">
            <v>0.79166666666666663</v>
          </cell>
          <cell r="R12177">
            <v>14</v>
          </cell>
          <cell r="S12177">
            <v>19</v>
          </cell>
        </row>
        <row r="12178">
          <cell r="A12178" t="str">
            <v>PCT</v>
          </cell>
          <cell r="B12178" t="str">
            <v>PCT Ramp 2-1-1</v>
          </cell>
          <cell r="C12178" t="str">
            <v>X</v>
          </cell>
          <cell r="D12178">
            <v>39671</v>
          </cell>
          <cell r="E12178">
            <v>9</v>
          </cell>
          <cell r="F12178">
            <v>1.56081E-2</v>
          </cell>
          <cell r="G12178">
            <v>3.6310599999999998E-2</v>
          </cell>
          <cell r="H12178">
            <v>69.399600000000007</v>
          </cell>
          <cell r="I12178">
            <v>4.5285999999999998E-3</v>
          </cell>
          <cell r="J12178">
            <v>18</v>
          </cell>
          <cell r="K12178">
            <v>-6.5538899999999997E-2</v>
          </cell>
          <cell r="L12178">
            <v>-1.45868E-2</v>
          </cell>
          <cell r="M12178">
            <v>2.0702499999999999E-2</v>
          </cell>
          <cell r="N12178">
            <v>5.5991800000000001E-2</v>
          </cell>
          <cell r="O12178">
            <v>0.10694389999999999</v>
          </cell>
          <cell r="P12178">
            <v>0.58333333333333337</v>
          </cell>
          <cell r="Q12178">
            <v>0.79166666666666663</v>
          </cell>
          <cell r="R12178">
            <v>14</v>
          </cell>
          <cell r="S12178">
            <v>19</v>
          </cell>
        </row>
        <row r="12179">
          <cell r="A12179" t="str">
            <v>PCT</v>
          </cell>
          <cell r="B12179" t="str">
            <v>PCT Ramp 2-1-1</v>
          </cell>
          <cell r="C12179" t="str">
            <v>X</v>
          </cell>
          <cell r="D12179">
            <v>39671</v>
          </cell>
          <cell r="E12179">
            <v>10</v>
          </cell>
          <cell r="F12179">
            <v>1.55788E-2</v>
          </cell>
          <cell r="G12179">
            <v>6.3142799999999999E-2</v>
          </cell>
          <cell r="H12179">
            <v>77.115499999999997</v>
          </cell>
          <cell r="I12179">
            <v>4.6543000000000001E-3</v>
          </cell>
          <cell r="J12179">
            <v>18</v>
          </cell>
          <cell r="K12179">
            <v>-3.9866100000000002E-2</v>
          </cell>
          <cell r="L12179">
            <v>1.17883E-2</v>
          </cell>
          <cell r="M12179">
            <v>4.7564000000000002E-2</v>
          </cell>
          <cell r="N12179">
            <v>8.3339800000000006E-2</v>
          </cell>
          <cell r="O12179">
            <v>0.13499420000000001</v>
          </cell>
          <cell r="P12179">
            <v>0.58333333333333337</v>
          </cell>
          <cell r="Q12179">
            <v>0.79166666666666663</v>
          </cell>
          <cell r="R12179">
            <v>14</v>
          </cell>
          <cell r="S12179">
            <v>19</v>
          </cell>
        </row>
        <row r="12180">
          <cell r="A12180" t="str">
            <v>PCT</v>
          </cell>
          <cell r="B12180" t="str">
            <v>PCT Ramp 2-1-1</v>
          </cell>
          <cell r="C12180" t="str">
            <v>X</v>
          </cell>
          <cell r="D12180">
            <v>39671</v>
          </cell>
          <cell r="E12180">
            <v>11</v>
          </cell>
          <cell r="F12180">
            <v>1.9923699999999999E-2</v>
          </cell>
          <cell r="G12180">
            <v>0.11851920000000001</v>
          </cell>
          <cell r="H12180">
            <v>82.7898</v>
          </cell>
          <cell r="I12180">
            <v>4.6712000000000004E-3</v>
          </cell>
          <cell r="J12180">
            <v>18</v>
          </cell>
          <cell r="K12180">
            <v>1.10066E-2</v>
          </cell>
          <cell r="L12180">
            <v>6.2754799999999999E-2</v>
          </cell>
          <cell r="M12180">
            <v>9.8595500000000003E-2</v>
          </cell>
          <cell r="N12180">
            <v>0.1344361</v>
          </cell>
          <cell r="O12180">
            <v>0.1861844</v>
          </cell>
          <cell r="P12180">
            <v>0.58333333333333337</v>
          </cell>
          <cell r="Q12180">
            <v>0.79166666666666663</v>
          </cell>
          <cell r="R12180">
            <v>14</v>
          </cell>
          <cell r="S12180">
            <v>19</v>
          </cell>
        </row>
        <row r="12181">
          <cell r="A12181" t="str">
            <v>PCT</v>
          </cell>
          <cell r="B12181" t="str">
            <v>PCT Ramp 2-1-1</v>
          </cell>
          <cell r="C12181" t="str">
            <v>X</v>
          </cell>
          <cell r="D12181">
            <v>39671</v>
          </cell>
          <cell r="E12181">
            <v>12</v>
          </cell>
          <cell r="F12181">
            <v>2.2865300000000002E-2</v>
          </cell>
          <cell r="G12181">
            <v>0.17114550000000001</v>
          </cell>
          <cell r="H12181">
            <v>85.709100000000007</v>
          </cell>
          <cell r="I12181">
            <v>4.5954999999999998E-3</v>
          </cell>
          <cell r="J12181">
            <v>18</v>
          </cell>
          <cell r="K12181">
            <v>6.1403300000000001E-2</v>
          </cell>
          <cell r="L12181">
            <v>0.11273089999999999</v>
          </cell>
          <cell r="M12181">
            <v>0.1482803</v>
          </cell>
          <cell r="N12181">
            <v>0.18382960000000001</v>
          </cell>
          <cell r="O12181">
            <v>0.23515720000000001</v>
          </cell>
          <cell r="P12181">
            <v>0.58333333333333337</v>
          </cell>
          <cell r="Q12181">
            <v>0.79166666666666663</v>
          </cell>
          <cell r="R12181">
            <v>14</v>
          </cell>
          <cell r="S12181">
            <v>19</v>
          </cell>
        </row>
        <row r="12182">
          <cell r="A12182" t="str">
            <v>PCT</v>
          </cell>
          <cell r="B12182" t="str">
            <v>PCT Ramp 2-1-1</v>
          </cell>
          <cell r="C12182" t="str">
            <v>X</v>
          </cell>
          <cell r="D12182">
            <v>39671</v>
          </cell>
          <cell r="E12182">
            <v>13</v>
          </cell>
          <cell r="F12182">
            <v>5.9003100000000003E-2</v>
          </cell>
          <cell r="G12182">
            <v>0.2411307</v>
          </cell>
          <cell r="H12182">
            <v>88.495699999999999</v>
          </cell>
          <cell r="I12182">
            <v>4.5760999999999996E-3</v>
          </cell>
          <cell r="J12182">
            <v>18</v>
          </cell>
          <cell r="K12182">
            <v>9.54348E-2</v>
          </cell>
          <cell r="L12182">
            <v>0.1466536</v>
          </cell>
          <cell r="M12182">
            <v>0.1821276</v>
          </cell>
          <cell r="N12182">
            <v>0.2176015</v>
          </cell>
          <cell r="O12182">
            <v>0.26882030000000001</v>
          </cell>
          <cell r="P12182">
            <v>0.58333333333333337</v>
          </cell>
          <cell r="Q12182">
            <v>0.79166666666666663</v>
          </cell>
          <cell r="R12182">
            <v>14</v>
          </cell>
          <cell r="S12182">
            <v>19</v>
          </cell>
        </row>
        <row r="12183">
          <cell r="A12183" t="str">
            <v>PCT</v>
          </cell>
          <cell r="B12183" t="str">
            <v>PCT Ramp 2-1-1</v>
          </cell>
          <cell r="C12183" t="str">
            <v>X</v>
          </cell>
          <cell r="D12183">
            <v>39671</v>
          </cell>
          <cell r="E12183">
            <v>14</v>
          </cell>
          <cell r="F12183">
            <v>0.17150380000000001</v>
          </cell>
          <cell r="G12183">
            <v>0.35854819999999998</v>
          </cell>
          <cell r="H12183">
            <v>90.712500000000006</v>
          </cell>
          <cell r="I12183">
            <v>4.6055000000000002E-3</v>
          </cell>
          <cell r="J12183">
            <v>18</v>
          </cell>
          <cell r="K12183">
            <v>0.1000737</v>
          </cell>
          <cell r="L12183">
            <v>0.1514566</v>
          </cell>
          <cell r="M12183">
            <v>0.1870443</v>
          </cell>
          <cell r="N12183">
            <v>0.222632</v>
          </cell>
          <cell r="O12183">
            <v>0.27401500000000001</v>
          </cell>
          <cell r="P12183">
            <v>0.58333333333333337</v>
          </cell>
          <cell r="Q12183">
            <v>0.79166666666666663</v>
          </cell>
          <cell r="R12183">
            <v>14</v>
          </cell>
          <cell r="S12183">
            <v>19</v>
          </cell>
        </row>
        <row r="12184">
          <cell r="A12184" t="str">
            <v>PCT</v>
          </cell>
          <cell r="B12184" t="str">
            <v>PCT Ramp 2-1-1</v>
          </cell>
          <cell r="C12184" t="str">
            <v>X</v>
          </cell>
          <cell r="D12184">
            <v>39671</v>
          </cell>
          <cell r="E12184">
            <v>15</v>
          </cell>
          <cell r="F12184">
            <v>0.10671410000000001</v>
          </cell>
          <cell r="G12184">
            <v>0.5700672</v>
          </cell>
          <cell r="H12184">
            <v>93.383399999999995</v>
          </cell>
          <cell r="I12184">
            <v>4.6268000000000004E-3</v>
          </cell>
          <cell r="J12184">
            <v>18</v>
          </cell>
          <cell r="K12184">
            <v>0.37618069999999998</v>
          </cell>
          <cell r="L12184">
            <v>0.42768279999999997</v>
          </cell>
          <cell r="M12184">
            <v>0.46335300000000001</v>
          </cell>
          <cell r="N12184">
            <v>0.4990232</v>
          </cell>
          <cell r="O12184">
            <v>0.55052540000000005</v>
          </cell>
          <cell r="P12184">
            <v>0.58333333333333337</v>
          </cell>
          <cell r="Q12184">
            <v>0.79166666666666663</v>
          </cell>
          <cell r="R12184">
            <v>14</v>
          </cell>
          <cell r="S12184">
            <v>19</v>
          </cell>
        </row>
        <row r="12185">
          <cell r="A12185" t="str">
            <v>PCT</v>
          </cell>
          <cell r="B12185" t="str">
            <v>PCT Ramp 2-1-1</v>
          </cell>
          <cell r="C12185" t="str">
            <v>X</v>
          </cell>
          <cell r="D12185">
            <v>39671</v>
          </cell>
          <cell r="E12185">
            <v>16</v>
          </cell>
          <cell r="F12185">
            <v>0.21598800000000001</v>
          </cell>
          <cell r="G12185">
            <v>0.77238070000000003</v>
          </cell>
          <cell r="H12185">
            <v>94.407200000000003</v>
          </cell>
          <cell r="I12185">
            <v>4.6502999999999996E-3</v>
          </cell>
          <cell r="J12185">
            <v>18</v>
          </cell>
          <cell r="K12185">
            <v>0.46900009999999998</v>
          </cell>
          <cell r="L12185">
            <v>0.5206324</v>
          </cell>
          <cell r="M12185">
            <v>0.55639269999999996</v>
          </cell>
          <cell r="N12185">
            <v>0.59215309999999999</v>
          </cell>
          <cell r="O12185">
            <v>0.64378539999999995</v>
          </cell>
          <cell r="P12185">
            <v>0.58333333333333337</v>
          </cell>
          <cell r="Q12185">
            <v>0.79166666666666663</v>
          </cell>
          <cell r="R12185">
            <v>14</v>
          </cell>
          <cell r="S12185">
            <v>19</v>
          </cell>
        </row>
        <row r="12186">
          <cell r="A12186" t="str">
            <v>PCT</v>
          </cell>
          <cell r="B12186" t="str">
            <v>PCT Ramp 2-1-1</v>
          </cell>
          <cell r="C12186" t="str">
            <v>X</v>
          </cell>
          <cell r="D12186">
            <v>39671</v>
          </cell>
          <cell r="E12186">
            <v>17</v>
          </cell>
          <cell r="F12186">
            <v>0.2483861</v>
          </cell>
          <cell r="G12186">
            <v>0.89130240000000005</v>
          </cell>
          <cell r="H12186">
            <v>93.314599999999999</v>
          </cell>
          <cell r="I12186">
            <v>4.6635000000000001E-3</v>
          </cell>
          <cell r="J12186">
            <v>18</v>
          </cell>
          <cell r="K12186">
            <v>0.55539919999999998</v>
          </cell>
          <cell r="L12186">
            <v>0.60710500000000001</v>
          </cell>
          <cell r="M12186">
            <v>0.6429163</v>
          </cell>
          <cell r="N12186">
            <v>0.67872759999999999</v>
          </cell>
          <cell r="O12186">
            <v>0.73043349999999996</v>
          </cell>
          <cell r="P12186">
            <v>0.58333333333333337</v>
          </cell>
          <cell r="Q12186">
            <v>0.79166666666666663</v>
          </cell>
          <cell r="R12186">
            <v>14</v>
          </cell>
          <cell r="S12186">
            <v>19</v>
          </cell>
        </row>
        <row r="12187">
          <cell r="A12187" t="str">
            <v>PCT</v>
          </cell>
          <cell r="B12187" t="str">
            <v>PCT Ramp 2-1-1</v>
          </cell>
          <cell r="C12187" t="str">
            <v>X</v>
          </cell>
          <cell r="D12187">
            <v>39671</v>
          </cell>
          <cell r="E12187">
            <v>18</v>
          </cell>
          <cell r="F12187">
            <v>0.4447816</v>
          </cell>
          <cell r="G12187">
            <v>0.95673719999999995</v>
          </cell>
          <cell r="H12187">
            <v>90.989800000000002</v>
          </cell>
          <cell r="I12187">
            <v>4.6791000000000003E-3</v>
          </cell>
          <cell r="J12187">
            <v>18</v>
          </cell>
          <cell r="K12187">
            <v>0.424292</v>
          </cell>
          <cell r="L12187">
            <v>0.47608440000000002</v>
          </cell>
          <cell r="M12187">
            <v>0.51195559999999996</v>
          </cell>
          <cell r="N12187">
            <v>0.54782690000000001</v>
          </cell>
          <cell r="O12187">
            <v>0.59961929999999997</v>
          </cell>
          <cell r="P12187">
            <v>0.58333333333333337</v>
          </cell>
          <cell r="Q12187">
            <v>0.79166666666666663</v>
          </cell>
          <cell r="R12187">
            <v>14</v>
          </cell>
          <cell r="S12187">
            <v>19</v>
          </cell>
        </row>
        <row r="12188">
          <cell r="A12188" t="str">
            <v>PCT</v>
          </cell>
          <cell r="B12188" t="str">
            <v>PCT Ramp 2-1-1</v>
          </cell>
          <cell r="C12188" t="str">
            <v>X</v>
          </cell>
          <cell r="D12188">
            <v>39671</v>
          </cell>
          <cell r="E12188">
            <v>19</v>
          </cell>
          <cell r="F12188">
            <v>1.032737</v>
          </cell>
          <cell r="G12188">
            <v>0.99396019999999996</v>
          </cell>
          <cell r="H12188">
            <v>88.203199999999995</v>
          </cell>
          <cell r="I12188">
            <v>4.6480999999999996E-3</v>
          </cell>
          <cell r="J12188">
            <v>18</v>
          </cell>
          <cell r="K12188">
            <v>-0.1261495</v>
          </cell>
          <cell r="L12188">
            <v>-7.4529300000000007E-2</v>
          </cell>
          <cell r="M12188">
            <v>-3.8777300000000001E-2</v>
          </cell>
          <cell r="N12188">
            <v>-3.0252999999999999E-3</v>
          </cell>
          <cell r="O12188">
            <v>4.8594900000000003E-2</v>
          </cell>
          <cell r="P12188">
            <v>0.58333333333333337</v>
          </cell>
          <cell r="Q12188">
            <v>0.79166666666666663</v>
          </cell>
          <cell r="R12188">
            <v>14</v>
          </cell>
          <cell r="S12188">
            <v>19</v>
          </cell>
        </row>
        <row r="12189">
          <cell r="A12189" t="str">
            <v>PCT</v>
          </cell>
          <cell r="B12189" t="str">
            <v>PCT Ramp 2-1-1</v>
          </cell>
          <cell r="C12189" t="str">
            <v>X</v>
          </cell>
          <cell r="D12189">
            <v>39671</v>
          </cell>
          <cell r="E12189">
            <v>20</v>
          </cell>
          <cell r="F12189">
            <v>0.72252910000000004</v>
          </cell>
          <cell r="G12189">
            <v>0.74512299999999998</v>
          </cell>
          <cell r="H12189">
            <v>82.920100000000005</v>
          </cell>
          <cell r="I12189">
            <v>4.6205999999999999E-3</v>
          </cell>
          <cell r="J12189">
            <v>18</v>
          </cell>
          <cell r="K12189">
            <v>-6.4519499999999994E-2</v>
          </cell>
          <cell r="L12189">
            <v>-1.30522E-2</v>
          </cell>
          <cell r="M12189">
            <v>2.25939E-2</v>
          </cell>
          <cell r="N12189">
            <v>5.824E-2</v>
          </cell>
          <cell r="O12189">
            <v>0.10970729999999999</v>
          </cell>
          <cell r="P12189">
            <v>0.58333333333333337</v>
          </cell>
          <cell r="Q12189">
            <v>0.79166666666666663</v>
          </cell>
          <cell r="R12189">
            <v>14</v>
          </cell>
          <cell r="S12189">
            <v>19</v>
          </cell>
        </row>
        <row r="12190">
          <cell r="A12190" t="str">
            <v>PCT</v>
          </cell>
          <cell r="B12190" t="str">
            <v>PCT Ramp 2-1-1</v>
          </cell>
          <cell r="C12190" t="str">
            <v>X</v>
          </cell>
          <cell r="D12190">
            <v>39671</v>
          </cell>
          <cell r="E12190">
            <v>21</v>
          </cell>
          <cell r="F12190">
            <v>0.50000109999999998</v>
          </cell>
          <cell r="G12190">
            <v>0.5076465</v>
          </cell>
          <cell r="H12190">
            <v>78.067099999999996</v>
          </cell>
          <cell r="I12190">
            <v>4.6639999999999997E-3</v>
          </cell>
          <cell r="J12190">
            <v>18</v>
          </cell>
          <cell r="K12190">
            <v>-7.98759E-2</v>
          </cell>
          <cell r="L12190">
            <v>-2.8167600000000001E-2</v>
          </cell>
          <cell r="M12190">
            <v>7.6454000000000001E-3</v>
          </cell>
          <cell r="N12190">
            <v>4.3458400000000001E-2</v>
          </cell>
          <cell r="O12190">
            <v>9.5166600000000004E-2</v>
          </cell>
          <cell r="P12190">
            <v>0.58333333333333337</v>
          </cell>
          <cell r="Q12190">
            <v>0.79166666666666663</v>
          </cell>
          <cell r="R12190">
            <v>14</v>
          </cell>
          <cell r="S12190">
            <v>19</v>
          </cell>
        </row>
        <row r="12191">
          <cell r="A12191" t="str">
            <v>PCT</v>
          </cell>
          <cell r="B12191" t="str">
            <v>PCT Ramp 2-1-1</v>
          </cell>
          <cell r="C12191" t="str">
            <v>X</v>
          </cell>
          <cell r="D12191">
            <v>39671</v>
          </cell>
          <cell r="E12191">
            <v>22</v>
          </cell>
          <cell r="F12191">
            <v>0.34619830000000001</v>
          </cell>
          <cell r="G12191">
            <v>0.36851620000000002</v>
          </cell>
          <cell r="H12191">
            <v>73.904799999999994</v>
          </cell>
          <cell r="I12191">
            <v>4.6097000000000004E-3</v>
          </cell>
          <cell r="J12191">
            <v>18</v>
          </cell>
          <cell r="K12191">
            <v>-6.4692299999999994E-2</v>
          </cell>
          <cell r="L12191">
            <v>-1.3285999999999999E-2</v>
          </cell>
          <cell r="M12191">
            <v>2.2317900000000002E-2</v>
          </cell>
          <cell r="N12191">
            <v>5.7921800000000002E-2</v>
          </cell>
          <cell r="O12191">
            <v>0.1093281</v>
          </cell>
          <cell r="P12191">
            <v>0.58333333333333337</v>
          </cell>
          <cell r="Q12191">
            <v>0.79166666666666663</v>
          </cell>
          <cell r="R12191">
            <v>14</v>
          </cell>
          <cell r="S12191">
            <v>19</v>
          </cell>
        </row>
        <row r="12192">
          <cell r="A12192" t="str">
            <v>PCT</v>
          </cell>
          <cell r="B12192" t="str">
            <v>PCT Ramp 2-1-1</v>
          </cell>
          <cell r="C12192" t="str">
            <v>X</v>
          </cell>
          <cell r="D12192">
            <v>39671</v>
          </cell>
          <cell r="E12192">
            <v>23</v>
          </cell>
          <cell r="F12192">
            <v>0.31771319999999997</v>
          </cell>
          <cell r="G12192">
            <v>0.2472772</v>
          </cell>
          <cell r="H12192">
            <v>69.974500000000006</v>
          </cell>
          <cell r="I12192">
            <v>4.6439000000000003E-3</v>
          </cell>
          <cell r="J12192">
            <v>18</v>
          </cell>
          <cell r="K12192">
            <v>-0.15776899999999999</v>
          </cell>
          <cell r="L12192">
            <v>-0.106172</v>
          </cell>
          <cell r="M12192">
            <v>-7.0435999999999999E-2</v>
          </cell>
          <cell r="N12192">
            <v>-3.4700099999999998E-2</v>
          </cell>
          <cell r="O12192">
            <v>1.6896899999999999E-2</v>
          </cell>
          <cell r="P12192">
            <v>0.58333333333333337</v>
          </cell>
          <cell r="Q12192">
            <v>0.79166666666666663</v>
          </cell>
          <cell r="R12192">
            <v>14</v>
          </cell>
          <cell r="S12192">
            <v>19</v>
          </cell>
        </row>
        <row r="12193">
          <cell r="A12193" t="str">
            <v>PCT</v>
          </cell>
          <cell r="B12193" t="str">
            <v>PCT Ramp 2-1-1</v>
          </cell>
          <cell r="C12193" t="str">
            <v>X</v>
          </cell>
          <cell r="D12193">
            <v>39671</v>
          </cell>
          <cell r="E12193">
            <v>24</v>
          </cell>
          <cell r="F12193">
            <v>0.12149</v>
          </cell>
          <cell r="G12193">
            <v>0.17709759999999999</v>
          </cell>
          <cell r="H12193">
            <v>66.595299999999995</v>
          </cell>
          <cell r="I12193">
            <v>4.6198999999999997E-3</v>
          </cell>
          <cell r="J12193">
            <v>18</v>
          </cell>
          <cell r="K12193">
            <v>-3.1498900000000003E-2</v>
          </cell>
          <cell r="L12193">
            <v>1.9964300000000001E-2</v>
          </cell>
          <cell r="M12193">
            <v>5.5607499999999997E-2</v>
          </cell>
          <cell r="N12193">
            <v>9.1250800000000007E-2</v>
          </cell>
          <cell r="O12193">
            <v>0.14271400000000001</v>
          </cell>
          <cell r="P12193">
            <v>0.58333333333333337</v>
          </cell>
          <cell r="Q12193">
            <v>0.79166666666666663</v>
          </cell>
          <cell r="R12193">
            <v>14</v>
          </cell>
          <cell r="S12193">
            <v>19</v>
          </cell>
        </row>
        <row r="12194">
          <cell r="A12194" t="str">
            <v>PCT</v>
          </cell>
          <cell r="B12194" t="str">
            <v>PCT Ramp 2-1-1</v>
          </cell>
          <cell r="C12194" t="str">
            <v>X</v>
          </cell>
          <cell r="D12194">
            <v>39675</v>
          </cell>
          <cell r="E12194">
            <v>1</v>
          </cell>
          <cell r="F12194">
            <v>0.1068122</v>
          </cell>
          <cell r="G12194">
            <v>8.8164599999999996E-2</v>
          </cell>
          <cell r="H12194">
            <v>69.316000000000003</v>
          </cell>
          <cell r="I12194">
            <v>5.6443999999999999E-3</v>
          </cell>
          <cell r="J12194">
            <v>14</v>
          </cell>
          <cell r="K12194">
            <v>-0.1149292</v>
          </cell>
          <cell r="L12194">
            <v>-5.8045199999999998E-2</v>
          </cell>
          <cell r="M12194">
            <v>-1.8647500000000001E-2</v>
          </cell>
          <cell r="N12194">
            <v>2.07502E-2</v>
          </cell>
          <cell r="O12194">
            <v>7.76342E-2</v>
          </cell>
          <cell r="P12194">
            <v>0.58333333333333337</v>
          </cell>
          <cell r="Q12194">
            <v>0.79166666666666663</v>
          </cell>
          <cell r="R12194">
            <v>14</v>
          </cell>
          <cell r="S12194">
            <v>19</v>
          </cell>
        </row>
        <row r="12195">
          <cell r="A12195" t="str">
            <v>PCT</v>
          </cell>
          <cell r="B12195" t="str">
            <v>PCT Ramp 2-1-1</v>
          </cell>
          <cell r="C12195" t="str">
            <v>X</v>
          </cell>
          <cell r="D12195">
            <v>39675</v>
          </cell>
          <cell r="E12195">
            <v>2</v>
          </cell>
          <cell r="F12195">
            <v>8.3640500000000007E-2</v>
          </cell>
          <cell r="G12195">
            <v>6.79641E-2</v>
          </cell>
          <cell r="H12195">
            <v>65.314300000000003</v>
          </cell>
          <cell r="I12195">
            <v>5.6243999999999999E-3</v>
          </cell>
          <cell r="J12195">
            <v>14</v>
          </cell>
          <cell r="K12195">
            <v>-0.11178780000000001</v>
          </cell>
          <cell r="L12195">
            <v>-5.5004400000000002E-2</v>
          </cell>
          <cell r="M12195">
            <v>-1.5676300000000001E-2</v>
          </cell>
          <cell r="N12195">
            <v>2.3651700000000001E-2</v>
          </cell>
          <cell r="O12195">
            <v>8.0435099999999995E-2</v>
          </cell>
          <cell r="P12195">
            <v>0.58333333333333337</v>
          </cell>
          <cell r="Q12195">
            <v>0.79166666666666663</v>
          </cell>
          <cell r="R12195">
            <v>14</v>
          </cell>
          <cell r="S12195">
            <v>19</v>
          </cell>
        </row>
        <row r="12196">
          <cell r="A12196" t="str">
            <v>PCT</v>
          </cell>
          <cell r="B12196" t="str">
            <v>PCT Ramp 2-1-1</v>
          </cell>
          <cell r="C12196" t="str">
            <v>X</v>
          </cell>
          <cell r="D12196">
            <v>39675</v>
          </cell>
          <cell r="E12196">
            <v>3</v>
          </cell>
          <cell r="F12196">
            <v>1.83042E-2</v>
          </cell>
          <cell r="G12196">
            <v>5.2019099999999999E-2</v>
          </cell>
          <cell r="H12196">
            <v>64.220699999999994</v>
          </cell>
          <cell r="I12196">
            <v>5.5833000000000002E-3</v>
          </cell>
          <cell r="J12196">
            <v>14</v>
          </cell>
          <cell r="K12196">
            <v>-6.2044200000000001E-2</v>
          </cell>
          <cell r="L12196">
            <v>-5.4688999999999996E-3</v>
          </cell>
          <cell r="M12196">
            <v>3.3714899999999999E-2</v>
          </cell>
          <cell r="N12196">
            <v>7.2898699999999997E-2</v>
          </cell>
          <cell r="O12196">
            <v>0.12947400000000001</v>
          </cell>
          <cell r="P12196">
            <v>0.58333333333333337</v>
          </cell>
          <cell r="Q12196">
            <v>0.79166666666666663</v>
          </cell>
          <cell r="R12196">
            <v>14</v>
          </cell>
          <cell r="S12196">
            <v>19</v>
          </cell>
        </row>
        <row r="12197">
          <cell r="A12197" t="str">
            <v>PCT</v>
          </cell>
          <cell r="B12197" t="str">
            <v>PCT Ramp 2-1-1</v>
          </cell>
          <cell r="C12197" t="str">
            <v>X</v>
          </cell>
          <cell r="D12197">
            <v>39675</v>
          </cell>
          <cell r="E12197">
            <v>4</v>
          </cell>
          <cell r="F12197">
            <v>1.20033E-2</v>
          </cell>
          <cell r="G12197">
            <v>3.5976399999999999E-2</v>
          </cell>
          <cell r="H12197">
            <v>63.423900000000003</v>
          </cell>
          <cell r="I12197">
            <v>5.5773999999999997E-3</v>
          </cell>
          <cell r="J12197">
            <v>14</v>
          </cell>
          <cell r="K12197">
            <v>-7.1735599999999997E-2</v>
          </cell>
          <cell r="L12197">
            <v>-1.51901E-2</v>
          </cell>
          <cell r="M12197">
            <v>2.3973100000000001E-2</v>
          </cell>
          <cell r="N12197">
            <v>6.3136300000000006E-2</v>
          </cell>
          <cell r="O12197">
            <v>0.1196818</v>
          </cell>
          <cell r="P12197">
            <v>0.58333333333333337</v>
          </cell>
          <cell r="Q12197">
            <v>0.79166666666666663</v>
          </cell>
          <cell r="R12197">
            <v>14</v>
          </cell>
          <cell r="S12197">
            <v>19</v>
          </cell>
        </row>
        <row r="12198">
          <cell r="A12198" t="str">
            <v>PCT</v>
          </cell>
          <cell r="B12198" t="str">
            <v>PCT Ramp 2-1-1</v>
          </cell>
          <cell r="C12198" t="str">
            <v>X</v>
          </cell>
          <cell r="D12198">
            <v>39675</v>
          </cell>
          <cell r="E12198">
            <v>5</v>
          </cell>
          <cell r="F12198">
            <v>1.6718799999999999E-2</v>
          </cell>
          <cell r="G12198">
            <v>2.93508E-2</v>
          </cell>
          <cell r="H12198">
            <v>62.698500000000003</v>
          </cell>
          <cell r="I12198">
            <v>5.5773999999999997E-3</v>
          </cell>
          <cell r="J12198">
            <v>14</v>
          </cell>
          <cell r="K12198">
            <v>-8.3076700000000003E-2</v>
          </cell>
          <cell r="L12198">
            <v>-2.6531200000000001E-2</v>
          </cell>
          <cell r="M12198">
            <v>1.2632000000000001E-2</v>
          </cell>
          <cell r="N12198">
            <v>5.17952E-2</v>
          </cell>
          <cell r="O12198">
            <v>0.1083407</v>
          </cell>
          <cell r="P12198">
            <v>0.58333333333333337</v>
          </cell>
          <cell r="Q12198">
            <v>0.79166666666666663</v>
          </cell>
          <cell r="R12198">
            <v>14</v>
          </cell>
          <cell r="S12198">
            <v>19</v>
          </cell>
        </row>
        <row r="12199">
          <cell r="A12199" t="str">
            <v>PCT</v>
          </cell>
          <cell r="B12199" t="str">
            <v>PCT Ramp 2-1-1</v>
          </cell>
          <cell r="C12199" t="str">
            <v>X</v>
          </cell>
          <cell r="D12199">
            <v>39675</v>
          </cell>
          <cell r="E12199">
            <v>6</v>
          </cell>
          <cell r="F12199">
            <v>3.8189300000000002E-2</v>
          </cell>
          <cell r="G12199">
            <v>4.0951300000000003E-2</v>
          </cell>
          <cell r="H12199">
            <v>62.404800000000002</v>
          </cell>
          <cell r="I12199">
            <v>5.5773999999999997E-3</v>
          </cell>
          <cell r="J12199">
            <v>14</v>
          </cell>
          <cell r="K12199">
            <v>-9.2946699999999993E-2</v>
          </cell>
          <cell r="L12199">
            <v>-3.6401200000000002E-2</v>
          </cell>
          <cell r="M12199">
            <v>2.7620000000000001E-3</v>
          </cell>
          <cell r="N12199">
            <v>4.1925200000000003E-2</v>
          </cell>
          <cell r="O12199">
            <v>9.8470699999999994E-2</v>
          </cell>
          <cell r="P12199">
            <v>0.58333333333333337</v>
          </cell>
          <cell r="Q12199">
            <v>0.79166666666666663</v>
          </cell>
          <cell r="R12199">
            <v>14</v>
          </cell>
          <cell r="S12199">
            <v>19</v>
          </cell>
        </row>
        <row r="12200">
          <cell r="A12200" t="str">
            <v>PCT</v>
          </cell>
          <cell r="B12200" t="str">
            <v>PCT Ramp 2-1-1</v>
          </cell>
          <cell r="C12200" t="str">
            <v>X</v>
          </cell>
          <cell r="D12200">
            <v>39675</v>
          </cell>
          <cell r="E12200">
            <v>7</v>
          </cell>
          <cell r="F12200">
            <v>3.4778000000000001E-3</v>
          </cell>
          <cell r="G12200">
            <v>1.16241E-2</v>
          </cell>
          <cell r="H12200">
            <v>62.127000000000002</v>
          </cell>
          <cell r="I12200">
            <v>5.5757000000000003E-3</v>
          </cell>
          <cell r="J12200">
            <v>14</v>
          </cell>
          <cell r="K12200">
            <v>-8.7548000000000001E-2</v>
          </cell>
          <cell r="L12200">
            <v>-3.10111E-2</v>
          </cell>
          <cell r="M12200">
            <v>8.1461999999999993E-3</v>
          </cell>
          <cell r="N12200">
            <v>4.7303600000000001E-2</v>
          </cell>
          <cell r="O12200">
            <v>0.1038405</v>
          </cell>
          <cell r="P12200">
            <v>0.58333333333333337</v>
          </cell>
          <cell r="Q12200">
            <v>0.79166666666666663</v>
          </cell>
          <cell r="R12200">
            <v>14</v>
          </cell>
          <cell r="S12200">
            <v>19</v>
          </cell>
        </row>
        <row r="12201">
          <cell r="A12201" t="str">
            <v>PCT</v>
          </cell>
          <cell r="B12201" t="str">
            <v>PCT Ramp 2-1-1</v>
          </cell>
          <cell r="C12201" t="str">
            <v>X</v>
          </cell>
          <cell r="D12201">
            <v>39675</v>
          </cell>
          <cell r="E12201">
            <v>8</v>
          </cell>
          <cell r="F12201">
            <v>2.2247E-3</v>
          </cell>
          <cell r="G12201">
            <v>2.36157E-2</v>
          </cell>
          <cell r="H12201">
            <v>63.239699999999999</v>
          </cell>
          <cell r="I12201">
            <v>5.5757000000000003E-3</v>
          </cell>
          <cell r="J12201">
            <v>14</v>
          </cell>
          <cell r="K12201">
            <v>-7.43032E-2</v>
          </cell>
          <cell r="L12201">
            <v>-1.7766299999999999E-2</v>
          </cell>
          <cell r="M12201">
            <v>2.1391E-2</v>
          </cell>
          <cell r="N12201">
            <v>6.0548299999999999E-2</v>
          </cell>
          <cell r="O12201">
            <v>0.1170853</v>
          </cell>
          <cell r="P12201">
            <v>0.58333333333333337</v>
          </cell>
          <cell r="Q12201">
            <v>0.79166666666666663</v>
          </cell>
          <cell r="R12201">
            <v>14</v>
          </cell>
          <cell r="S12201">
            <v>19</v>
          </cell>
        </row>
        <row r="12202">
          <cell r="A12202" t="str">
            <v>PCT</v>
          </cell>
          <cell r="B12202" t="str">
            <v>PCT Ramp 2-1-1</v>
          </cell>
          <cell r="C12202" t="str">
            <v>X</v>
          </cell>
          <cell r="D12202">
            <v>39675</v>
          </cell>
          <cell r="E12202">
            <v>9</v>
          </cell>
          <cell r="F12202">
            <v>0</v>
          </cell>
          <cell r="G12202">
            <v>1.1606399999999999E-2</v>
          </cell>
          <cell r="H12202">
            <v>67.163600000000002</v>
          </cell>
          <cell r="I12202">
            <v>5.6603000000000001E-3</v>
          </cell>
          <cell r="J12202">
            <v>14</v>
          </cell>
          <cell r="K12202">
            <v>-8.4810800000000006E-2</v>
          </cell>
          <cell r="L12202">
            <v>-2.7846699999999999E-2</v>
          </cell>
          <cell r="M12202">
            <v>1.1606399999999999E-2</v>
          </cell>
          <cell r="N12202">
            <v>5.1059599999999997E-2</v>
          </cell>
          <cell r="O12202">
            <v>0.1080237</v>
          </cell>
          <cell r="P12202">
            <v>0.58333333333333337</v>
          </cell>
          <cell r="Q12202">
            <v>0.79166666666666663</v>
          </cell>
          <cell r="R12202">
            <v>14</v>
          </cell>
          <cell r="S12202">
            <v>19</v>
          </cell>
        </row>
        <row r="12203">
          <cell r="A12203" t="str">
            <v>PCT</v>
          </cell>
          <cell r="B12203" t="str">
            <v>PCT Ramp 2-1-1</v>
          </cell>
          <cell r="C12203" t="str">
            <v>X</v>
          </cell>
          <cell r="D12203">
            <v>39675</v>
          </cell>
          <cell r="E12203">
            <v>10</v>
          </cell>
          <cell r="F12203">
            <v>0</v>
          </cell>
          <cell r="G12203">
            <v>9.3532000000000007E-3</v>
          </cell>
          <cell r="H12203">
            <v>72.771600000000007</v>
          </cell>
          <cell r="I12203">
            <v>5.9233000000000003E-3</v>
          </cell>
          <cell r="J12203">
            <v>14</v>
          </cell>
          <cell r="K12203">
            <v>-8.9278499999999997E-2</v>
          </cell>
          <cell r="L12203">
            <v>-3.1006100000000002E-2</v>
          </cell>
          <cell r="M12203">
            <v>9.3532000000000007E-3</v>
          </cell>
          <cell r="N12203">
            <v>4.97125E-2</v>
          </cell>
          <cell r="O12203">
            <v>0.10798489999999999</v>
          </cell>
          <cell r="P12203">
            <v>0.58333333333333337</v>
          </cell>
          <cell r="Q12203">
            <v>0.79166666666666663</v>
          </cell>
          <cell r="R12203">
            <v>14</v>
          </cell>
          <cell r="S12203">
            <v>19</v>
          </cell>
        </row>
        <row r="12204">
          <cell r="A12204" t="str">
            <v>PCT</v>
          </cell>
          <cell r="B12204" t="str">
            <v>PCT Ramp 2-1-1</v>
          </cell>
          <cell r="C12204" t="str">
            <v>X</v>
          </cell>
          <cell r="D12204">
            <v>39675</v>
          </cell>
          <cell r="E12204">
            <v>11</v>
          </cell>
          <cell r="F12204">
            <v>0</v>
          </cell>
          <cell r="G12204">
            <v>2.1675799999999999E-2</v>
          </cell>
          <cell r="H12204">
            <v>77.838399999999993</v>
          </cell>
          <cell r="I12204">
            <v>5.9093000000000001E-3</v>
          </cell>
          <cell r="J12204">
            <v>14</v>
          </cell>
          <cell r="K12204">
            <v>-7.6839599999999994E-2</v>
          </cell>
          <cell r="L12204">
            <v>-1.86359E-2</v>
          </cell>
          <cell r="M12204">
            <v>2.1675799999999999E-2</v>
          </cell>
          <cell r="N12204">
            <v>6.1987500000000001E-2</v>
          </cell>
          <cell r="O12204">
            <v>0.1201912</v>
          </cell>
          <cell r="P12204">
            <v>0.58333333333333337</v>
          </cell>
          <cell r="Q12204">
            <v>0.79166666666666663</v>
          </cell>
          <cell r="R12204">
            <v>14</v>
          </cell>
          <cell r="S12204">
            <v>19</v>
          </cell>
        </row>
        <row r="12205">
          <cell r="A12205" t="str">
            <v>PCT</v>
          </cell>
          <cell r="B12205" t="str">
            <v>PCT Ramp 2-1-1</v>
          </cell>
          <cell r="C12205" t="str">
            <v>X</v>
          </cell>
          <cell r="D12205">
            <v>39675</v>
          </cell>
          <cell r="E12205">
            <v>12</v>
          </cell>
          <cell r="F12205">
            <v>3.33998E-2</v>
          </cell>
          <cell r="G12205">
            <v>7.6504799999999998E-2</v>
          </cell>
          <cell r="H12205">
            <v>80.838399999999993</v>
          </cell>
          <cell r="I12205">
            <v>6.1279999999999998E-3</v>
          </cell>
          <cell r="J12205">
            <v>14</v>
          </cell>
          <cell r="K12205">
            <v>-5.7217299999999999E-2</v>
          </cell>
          <cell r="L12205">
            <v>2.0539E-3</v>
          </cell>
          <cell r="M12205">
            <v>4.3104999999999997E-2</v>
          </cell>
          <cell r="N12205">
            <v>8.4155999999999995E-2</v>
          </cell>
          <cell r="O12205">
            <v>0.1434272</v>
          </cell>
          <cell r="P12205">
            <v>0.58333333333333337</v>
          </cell>
          <cell r="Q12205">
            <v>0.79166666666666663</v>
          </cell>
          <cell r="R12205">
            <v>14</v>
          </cell>
          <cell r="S12205">
            <v>19</v>
          </cell>
        </row>
        <row r="12206">
          <cell r="A12206" t="str">
            <v>PCT</v>
          </cell>
          <cell r="B12206" t="str">
            <v>PCT Ramp 2-1-1</v>
          </cell>
          <cell r="C12206" t="str">
            <v>X</v>
          </cell>
          <cell r="D12206">
            <v>39675</v>
          </cell>
          <cell r="E12206">
            <v>13</v>
          </cell>
          <cell r="F12206">
            <v>0.31967299999999998</v>
          </cell>
          <cell r="G12206">
            <v>0.1834866</v>
          </cell>
          <cell r="H12206">
            <v>84.970100000000002</v>
          </cell>
          <cell r="I12206">
            <v>6.1774000000000004E-3</v>
          </cell>
          <cell r="J12206">
            <v>14</v>
          </cell>
          <cell r="K12206">
            <v>-0.23691200000000001</v>
          </cell>
          <cell r="L12206">
            <v>-0.17740249999999999</v>
          </cell>
          <cell r="M12206">
            <v>-0.13618640000000001</v>
          </cell>
          <cell r="N12206">
            <v>-9.4970399999999996E-2</v>
          </cell>
          <cell r="O12206">
            <v>-3.5460899999999997E-2</v>
          </cell>
          <cell r="P12206">
            <v>0.58333333333333337</v>
          </cell>
          <cell r="Q12206">
            <v>0.79166666666666663</v>
          </cell>
          <cell r="R12206">
            <v>14</v>
          </cell>
          <cell r="S12206">
            <v>19</v>
          </cell>
        </row>
        <row r="12207">
          <cell r="A12207" t="str">
            <v>PCT</v>
          </cell>
          <cell r="B12207" t="str">
            <v>PCT Ramp 2-1-1</v>
          </cell>
          <cell r="C12207" t="str">
            <v>X</v>
          </cell>
          <cell r="D12207">
            <v>39675</v>
          </cell>
          <cell r="E12207">
            <v>14</v>
          </cell>
          <cell r="F12207">
            <v>0.49502560000000001</v>
          </cell>
          <cell r="G12207">
            <v>0.31794610000000001</v>
          </cell>
          <cell r="H12207">
            <v>89.506699999999995</v>
          </cell>
          <cell r="I12207">
            <v>6.0558000000000001E-3</v>
          </cell>
          <cell r="J12207">
            <v>14</v>
          </cell>
          <cell r="K12207">
            <v>-0.27680890000000002</v>
          </cell>
          <cell r="L12207">
            <v>-0.2178879</v>
          </cell>
          <cell r="M12207">
            <v>-0.1770794</v>
          </cell>
          <cell r="N12207">
            <v>-0.136271</v>
          </cell>
          <cell r="O12207">
            <v>-7.7350000000000002E-2</v>
          </cell>
          <cell r="P12207">
            <v>0.58333333333333337</v>
          </cell>
          <cell r="Q12207">
            <v>0.79166666666666663</v>
          </cell>
          <cell r="R12207">
            <v>14</v>
          </cell>
          <cell r="S12207">
            <v>19</v>
          </cell>
        </row>
        <row r="12208">
          <cell r="A12208" t="str">
            <v>PCT</v>
          </cell>
          <cell r="B12208" t="str">
            <v>PCT Ramp 2-1-1</v>
          </cell>
          <cell r="C12208" t="str">
            <v>X</v>
          </cell>
          <cell r="D12208">
            <v>39675</v>
          </cell>
          <cell r="E12208">
            <v>15</v>
          </cell>
          <cell r="F12208">
            <v>0.4906684</v>
          </cell>
          <cell r="G12208">
            <v>0.5765865</v>
          </cell>
          <cell r="H12208">
            <v>94.159000000000006</v>
          </cell>
          <cell r="I12208">
            <v>5.8460999999999999E-3</v>
          </cell>
          <cell r="J12208">
            <v>14</v>
          </cell>
          <cell r="K12208">
            <v>-1.2068799999999999E-2</v>
          </cell>
          <cell r="L12208">
            <v>4.5822700000000001E-2</v>
          </cell>
          <cell r="M12208">
            <v>8.5918099999999997E-2</v>
          </cell>
          <cell r="N12208">
            <v>0.1260136</v>
          </cell>
          <cell r="O12208">
            <v>0.18390509999999999</v>
          </cell>
          <cell r="P12208">
            <v>0.58333333333333337</v>
          </cell>
          <cell r="Q12208">
            <v>0.79166666666666663</v>
          </cell>
          <cell r="R12208">
            <v>14</v>
          </cell>
          <cell r="S12208">
            <v>19</v>
          </cell>
        </row>
        <row r="12209">
          <cell r="A12209" t="str">
            <v>PCT</v>
          </cell>
          <cell r="B12209" t="str">
            <v>PCT Ramp 2-1-1</v>
          </cell>
          <cell r="C12209" t="str">
            <v>X</v>
          </cell>
          <cell r="D12209">
            <v>39675</v>
          </cell>
          <cell r="E12209">
            <v>16</v>
          </cell>
          <cell r="F12209">
            <v>0.39000869999999999</v>
          </cell>
          <cell r="G12209">
            <v>0.86623830000000002</v>
          </cell>
          <cell r="H12209">
            <v>96.406599999999997</v>
          </cell>
          <cell r="I12209">
            <v>6.0396E-3</v>
          </cell>
          <cell r="J12209">
            <v>14</v>
          </cell>
          <cell r="K12209">
            <v>0.37663360000000001</v>
          </cell>
          <cell r="L12209">
            <v>0.43547570000000002</v>
          </cell>
          <cell r="M12209">
            <v>0.47622959999999998</v>
          </cell>
          <cell r="N12209">
            <v>0.51698339999999998</v>
          </cell>
          <cell r="O12209">
            <v>0.57582560000000005</v>
          </cell>
          <cell r="P12209">
            <v>0.58333333333333337</v>
          </cell>
          <cell r="Q12209">
            <v>0.79166666666666663</v>
          </cell>
          <cell r="R12209">
            <v>14</v>
          </cell>
          <cell r="S12209">
            <v>19</v>
          </cell>
        </row>
        <row r="12210">
          <cell r="A12210" t="str">
            <v>PCT</v>
          </cell>
          <cell r="B12210" t="str">
            <v>PCT Ramp 2-1-1</v>
          </cell>
          <cell r="C12210" t="str">
            <v>X</v>
          </cell>
          <cell r="D12210">
            <v>39675</v>
          </cell>
          <cell r="E12210">
            <v>17</v>
          </cell>
          <cell r="F12210">
            <v>0.387104</v>
          </cell>
          <cell r="G12210">
            <v>1.1647350000000001</v>
          </cell>
          <cell r="H12210">
            <v>97.459000000000003</v>
          </cell>
          <cell r="I12210">
            <v>5.8301999999999998E-3</v>
          </cell>
          <cell r="J12210">
            <v>14</v>
          </cell>
          <cell r="K12210">
            <v>0.67977719999999997</v>
          </cell>
          <cell r="L12210">
            <v>0.73758999999999997</v>
          </cell>
          <cell r="M12210">
            <v>0.77763099999999996</v>
          </cell>
          <cell r="N12210">
            <v>0.81767199999999995</v>
          </cell>
          <cell r="O12210">
            <v>0.87548479999999995</v>
          </cell>
          <cell r="P12210">
            <v>0.58333333333333337</v>
          </cell>
          <cell r="Q12210">
            <v>0.79166666666666663</v>
          </cell>
          <cell r="R12210">
            <v>14</v>
          </cell>
          <cell r="S12210">
            <v>19</v>
          </cell>
        </row>
        <row r="12211">
          <cell r="A12211" t="str">
            <v>PCT</v>
          </cell>
          <cell r="B12211" t="str">
            <v>PCT Ramp 2-1-1</v>
          </cell>
          <cell r="C12211" t="str">
            <v>X</v>
          </cell>
          <cell r="D12211">
            <v>39675</v>
          </cell>
          <cell r="E12211">
            <v>18</v>
          </cell>
          <cell r="F12211">
            <v>0.55427009999999999</v>
          </cell>
          <cell r="G12211">
            <v>1.374287</v>
          </cell>
          <cell r="H12211">
            <v>96.188999999999993</v>
          </cell>
          <cell r="I12211">
            <v>5.8770000000000003E-3</v>
          </cell>
          <cell r="J12211">
            <v>14</v>
          </cell>
          <cell r="K12211">
            <v>0.72177089999999999</v>
          </cell>
          <cell r="L12211">
            <v>0.77981540000000005</v>
          </cell>
          <cell r="M12211">
            <v>0.82001690000000005</v>
          </cell>
          <cell r="N12211">
            <v>0.86021840000000005</v>
          </cell>
          <cell r="O12211">
            <v>0.91826300000000005</v>
          </cell>
          <cell r="P12211">
            <v>0.58333333333333337</v>
          </cell>
          <cell r="Q12211">
            <v>0.79166666666666663</v>
          </cell>
          <cell r="R12211">
            <v>14</v>
          </cell>
          <cell r="S12211">
            <v>19</v>
          </cell>
        </row>
        <row r="12212">
          <cell r="A12212" t="str">
            <v>PCT</v>
          </cell>
          <cell r="B12212" t="str">
            <v>PCT Ramp 2-1-1</v>
          </cell>
          <cell r="C12212" t="str">
            <v>X</v>
          </cell>
          <cell r="D12212">
            <v>39675</v>
          </cell>
          <cell r="E12212">
            <v>19</v>
          </cell>
          <cell r="F12212">
            <v>1.6248229999999999</v>
          </cell>
          <cell r="G12212">
            <v>1.4052279999999999</v>
          </cell>
          <cell r="H12212">
            <v>92.708100000000002</v>
          </cell>
          <cell r="I12212">
            <v>5.8199000000000002E-3</v>
          </cell>
          <cell r="J12212">
            <v>14</v>
          </cell>
          <cell r="K12212">
            <v>-0.3173628</v>
          </cell>
          <cell r="L12212">
            <v>-0.25960100000000003</v>
          </cell>
          <cell r="M12212">
            <v>-0.21959529999999999</v>
          </cell>
          <cell r="N12212">
            <v>-0.17958969999999999</v>
          </cell>
          <cell r="O12212">
            <v>-0.1218279</v>
          </cell>
          <cell r="P12212">
            <v>0.58333333333333337</v>
          </cell>
          <cell r="Q12212">
            <v>0.79166666666666663</v>
          </cell>
          <cell r="R12212">
            <v>14</v>
          </cell>
          <cell r="S12212">
            <v>19</v>
          </cell>
        </row>
        <row r="12213">
          <cell r="A12213" t="str">
            <v>PCT</v>
          </cell>
          <cell r="B12213" t="str">
            <v>PCT Ramp 2-1-1</v>
          </cell>
          <cell r="C12213" t="str">
            <v>X</v>
          </cell>
          <cell r="D12213">
            <v>39675</v>
          </cell>
          <cell r="E12213">
            <v>20</v>
          </cell>
          <cell r="F12213">
            <v>1.6248929999999999</v>
          </cell>
          <cell r="G12213">
            <v>1.0772600000000001</v>
          </cell>
          <cell r="H12213">
            <v>84.852500000000006</v>
          </cell>
          <cell r="I12213">
            <v>5.7568000000000003E-3</v>
          </cell>
          <cell r="J12213">
            <v>14</v>
          </cell>
          <cell r="K12213">
            <v>-0.64486880000000002</v>
          </cell>
          <cell r="L12213">
            <v>-0.58742110000000003</v>
          </cell>
          <cell r="M12213">
            <v>-0.54763289999999998</v>
          </cell>
          <cell r="N12213">
            <v>-0.50784479999999999</v>
          </cell>
          <cell r="O12213">
            <v>-0.45039709999999999</v>
          </cell>
          <cell r="P12213">
            <v>0.58333333333333337</v>
          </cell>
          <cell r="Q12213">
            <v>0.79166666666666663</v>
          </cell>
          <cell r="R12213">
            <v>14</v>
          </cell>
          <cell r="S12213">
            <v>19</v>
          </cell>
        </row>
        <row r="12214">
          <cell r="A12214" t="str">
            <v>PCT</v>
          </cell>
          <cell r="B12214" t="str">
            <v>PCT Ramp 2-1-1</v>
          </cell>
          <cell r="C12214" t="str">
            <v>X</v>
          </cell>
          <cell r="D12214">
            <v>39675</v>
          </cell>
          <cell r="E12214">
            <v>21</v>
          </cell>
          <cell r="F12214">
            <v>1.094293</v>
          </cell>
          <cell r="G12214">
            <v>0.65295610000000004</v>
          </cell>
          <cell r="H12214">
            <v>79.754199999999997</v>
          </cell>
          <cell r="I12214">
            <v>5.7822000000000004E-3</v>
          </cell>
          <cell r="J12214">
            <v>14</v>
          </cell>
          <cell r="K12214">
            <v>-0.53878689999999996</v>
          </cell>
          <cell r="L12214">
            <v>-0.48121249999999999</v>
          </cell>
          <cell r="M12214">
            <v>-0.44133670000000003</v>
          </cell>
          <cell r="N12214">
            <v>-0.40146090000000001</v>
          </cell>
          <cell r="O12214">
            <v>-0.34388649999999998</v>
          </cell>
          <cell r="P12214">
            <v>0.58333333333333337</v>
          </cell>
          <cell r="Q12214">
            <v>0.79166666666666663</v>
          </cell>
          <cell r="R12214">
            <v>14</v>
          </cell>
          <cell r="S12214">
            <v>19</v>
          </cell>
        </row>
        <row r="12215">
          <cell r="A12215" t="str">
            <v>PCT</v>
          </cell>
          <cell r="B12215" t="str">
            <v>PCT Ramp 2-1-1</v>
          </cell>
          <cell r="C12215" t="str">
            <v>X</v>
          </cell>
          <cell r="D12215">
            <v>39675</v>
          </cell>
          <cell r="E12215">
            <v>22</v>
          </cell>
          <cell r="F12215">
            <v>0.59054099999999998</v>
          </cell>
          <cell r="G12215">
            <v>0.40259240000000002</v>
          </cell>
          <cell r="H12215">
            <v>77.551000000000002</v>
          </cell>
          <cell r="I12215">
            <v>5.7837000000000001E-3</v>
          </cell>
          <cell r="J12215">
            <v>14</v>
          </cell>
          <cell r="K12215">
            <v>-0.28541100000000003</v>
          </cell>
          <cell r="L12215">
            <v>-0.22782939999999999</v>
          </cell>
          <cell r="M12215">
            <v>-0.18794859999999999</v>
          </cell>
          <cell r="N12215">
            <v>-0.1480677</v>
          </cell>
          <cell r="O12215">
            <v>-9.04861E-2</v>
          </cell>
          <cell r="P12215">
            <v>0.58333333333333337</v>
          </cell>
          <cell r="Q12215">
            <v>0.79166666666666663</v>
          </cell>
          <cell r="R12215">
            <v>14</v>
          </cell>
          <cell r="S12215">
            <v>19</v>
          </cell>
        </row>
        <row r="12216">
          <cell r="A12216" t="str">
            <v>PCT</v>
          </cell>
          <cell r="B12216" t="str">
            <v>PCT Ramp 2-1-1</v>
          </cell>
          <cell r="C12216" t="str">
            <v>X</v>
          </cell>
          <cell r="D12216">
            <v>39675</v>
          </cell>
          <cell r="E12216">
            <v>23</v>
          </cell>
          <cell r="F12216">
            <v>0.57672590000000001</v>
          </cell>
          <cell r="G12216">
            <v>0.25272539999999999</v>
          </cell>
          <cell r="H12216">
            <v>75.427099999999996</v>
          </cell>
          <cell r="I12216">
            <v>5.8872999999999998E-3</v>
          </cell>
          <cell r="J12216">
            <v>14</v>
          </cell>
          <cell r="K12216">
            <v>-0.42233270000000001</v>
          </cell>
          <cell r="L12216">
            <v>-0.36423729999999999</v>
          </cell>
          <cell r="M12216">
            <v>-0.32400050000000002</v>
          </cell>
          <cell r="N12216">
            <v>-0.28376380000000001</v>
          </cell>
          <cell r="O12216">
            <v>-0.22566829999999999</v>
          </cell>
          <cell r="P12216">
            <v>0.58333333333333337</v>
          </cell>
          <cell r="Q12216">
            <v>0.79166666666666663</v>
          </cell>
          <cell r="R12216">
            <v>14</v>
          </cell>
          <cell r="S12216">
            <v>19</v>
          </cell>
        </row>
        <row r="12217">
          <cell r="A12217" t="str">
            <v>PCT</v>
          </cell>
          <cell r="B12217" t="str">
            <v>PCT Ramp 2-1-1</v>
          </cell>
          <cell r="C12217" t="str">
            <v>X</v>
          </cell>
          <cell r="D12217">
            <v>39675</v>
          </cell>
          <cell r="E12217">
            <v>24</v>
          </cell>
          <cell r="F12217">
            <v>0.27644039999999998</v>
          </cell>
          <cell r="G12217">
            <v>0.17161319999999999</v>
          </cell>
          <cell r="H12217">
            <v>72.450800000000001</v>
          </cell>
          <cell r="I12217">
            <v>5.7787999999999997E-3</v>
          </cell>
          <cell r="J12217">
            <v>14</v>
          </cell>
          <cell r="K12217">
            <v>-0.2022487</v>
          </cell>
          <cell r="L12217">
            <v>-0.14469129999999999</v>
          </cell>
          <cell r="M12217">
            <v>-0.1048272</v>
          </cell>
          <cell r="N12217">
            <v>-6.4963199999999999E-2</v>
          </cell>
          <cell r="O12217">
            <v>-7.4057999999999997E-3</v>
          </cell>
          <cell r="P12217">
            <v>0.58333333333333337</v>
          </cell>
          <cell r="Q12217">
            <v>0.79166666666666663</v>
          </cell>
          <cell r="R12217">
            <v>14</v>
          </cell>
          <cell r="S12217">
            <v>19</v>
          </cell>
        </row>
        <row r="12218">
          <cell r="A12218" t="str">
            <v>PCT</v>
          </cell>
          <cell r="B12218" t="str">
            <v>PCT Ramp 2-1-1</v>
          </cell>
          <cell r="C12218" t="str">
            <v>X</v>
          </cell>
          <cell r="D12218">
            <v>39685</v>
          </cell>
          <cell r="E12218">
            <v>1</v>
          </cell>
          <cell r="F12218">
            <v>5.0725899999999997E-2</v>
          </cell>
          <cell r="G12218">
            <v>6.1837400000000001E-2</v>
          </cell>
          <cell r="H12218">
            <v>64.707599999999999</v>
          </cell>
          <cell r="I12218">
            <v>4.4323000000000001E-3</v>
          </cell>
          <cell r="J12218">
            <v>18</v>
          </cell>
          <cell r="K12218">
            <v>-7.4208200000000002E-2</v>
          </cell>
          <cell r="L12218">
            <v>-2.3800600000000002E-2</v>
          </cell>
          <cell r="M12218">
            <v>1.1111599999999999E-2</v>
          </cell>
          <cell r="N12218">
            <v>4.6023700000000001E-2</v>
          </cell>
          <cell r="O12218">
            <v>9.6431299999999998E-2</v>
          </cell>
          <cell r="P12218">
            <v>0.58333333333333337</v>
          </cell>
          <cell r="Q12218">
            <v>0.72916666666666663</v>
          </cell>
          <cell r="R12218">
            <v>14</v>
          </cell>
          <cell r="S12218">
            <v>17.5</v>
          </cell>
        </row>
        <row r="12219">
          <cell r="A12219" t="str">
            <v>PCT</v>
          </cell>
          <cell r="B12219" t="str">
            <v>PCT Ramp 2-1-1</v>
          </cell>
          <cell r="C12219" t="str">
            <v>X</v>
          </cell>
          <cell r="D12219">
            <v>39685</v>
          </cell>
          <cell r="E12219">
            <v>2</v>
          </cell>
          <cell r="F12219">
            <v>3.0060099999999999E-2</v>
          </cell>
          <cell r="G12219">
            <v>4.9438000000000003E-2</v>
          </cell>
          <cell r="H12219">
            <v>63.439700000000002</v>
          </cell>
          <cell r="I12219">
            <v>4.4264999999999999E-3</v>
          </cell>
          <cell r="J12219">
            <v>18</v>
          </cell>
          <cell r="K12219">
            <v>-6.5886500000000001E-2</v>
          </cell>
          <cell r="L12219">
            <v>-1.55116E-2</v>
          </cell>
          <cell r="M12219">
            <v>1.9377800000000001E-2</v>
          </cell>
          <cell r="N12219">
            <v>5.4267299999999997E-2</v>
          </cell>
          <cell r="O12219">
            <v>0.1046422</v>
          </cell>
          <cell r="P12219">
            <v>0.58333333333333337</v>
          </cell>
          <cell r="Q12219">
            <v>0.72916666666666663</v>
          </cell>
          <cell r="R12219">
            <v>14</v>
          </cell>
          <cell r="S12219">
            <v>17.5</v>
          </cell>
        </row>
        <row r="12220">
          <cell r="A12220" t="str">
            <v>PCT</v>
          </cell>
          <cell r="B12220" t="str">
            <v>PCT Ramp 2-1-1</v>
          </cell>
          <cell r="C12220" t="str">
            <v>X</v>
          </cell>
          <cell r="D12220">
            <v>39685</v>
          </cell>
          <cell r="E12220">
            <v>3</v>
          </cell>
          <cell r="F12220">
            <v>1.5649699999999999E-2</v>
          </cell>
          <cell r="G12220">
            <v>4.2050499999999998E-2</v>
          </cell>
          <cell r="H12220">
            <v>62.412500000000001</v>
          </cell>
          <cell r="I12220">
            <v>4.4222999999999997E-3</v>
          </cell>
          <cell r="J12220">
            <v>18</v>
          </cell>
          <cell r="K12220">
            <v>-5.8823300000000002E-2</v>
          </cell>
          <cell r="L12220">
            <v>-8.4721999999999992E-3</v>
          </cell>
          <cell r="M12220">
            <v>2.6400799999999999E-2</v>
          </cell>
          <cell r="N12220">
            <v>6.1273800000000003E-2</v>
          </cell>
          <cell r="O12220">
            <v>0.1116249</v>
          </cell>
          <cell r="P12220">
            <v>0.58333333333333337</v>
          </cell>
          <cell r="Q12220">
            <v>0.72916666666666663</v>
          </cell>
          <cell r="R12220">
            <v>14</v>
          </cell>
          <cell r="S12220">
            <v>17.5</v>
          </cell>
        </row>
        <row r="12221">
          <cell r="A12221" t="str">
            <v>PCT</v>
          </cell>
          <cell r="B12221" t="str">
            <v>PCT Ramp 2-1-1</v>
          </cell>
          <cell r="C12221" t="str">
            <v>X</v>
          </cell>
          <cell r="D12221">
            <v>39685</v>
          </cell>
          <cell r="E12221">
            <v>4</v>
          </cell>
          <cell r="F12221">
            <v>2.45779E-2</v>
          </cell>
          <cell r="G12221">
            <v>4.2601600000000003E-2</v>
          </cell>
          <cell r="H12221">
            <v>62.129300000000001</v>
          </cell>
          <cell r="I12221">
            <v>4.4215000000000001E-3</v>
          </cell>
          <cell r="J12221">
            <v>18</v>
          </cell>
          <cell r="K12221">
            <v>-6.7192399999999999E-2</v>
          </cell>
          <cell r="L12221">
            <v>-1.6846E-2</v>
          </cell>
          <cell r="M12221">
            <v>1.80237E-2</v>
          </cell>
          <cell r="N12221">
            <v>5.28934E-2</v>
          </cell>
          <cell r="O12221">
            <v>0.1032397</v>
          </cell>
          <cell r="P12221">
            <v>0.58333333333333337</v>
          </cell>
          <cell r="Q12221">
            <v>0.72916666666666663</v>
          </cell>
          <cell r="R12221">
            <v>14</v>
          </cell>
          <cell r="S12221">
            <v>17.5</v>
          </cell>
        </row>
        <row r="12222">
          <cell r="A12222" t="str">
            <v>PCT</v>
          </cell>
          <cell r="B12222" t="str">
            <v>PCT Ramp 2-1-1</v>
          </cell>
          <cell r="C12222" t="str">
            <v>X</v>
          </cell>
          <cell r="D12222">
            <v>39685</v>
          </cell>
          <cell r="E12222">
            <v>5</v>
          </cell>
          <cell r="F12222">
            <v>1.5606399999999999E-2</v>
          </cell>
          <cell r="G12222">
            <v>3.4091499999999997E-2</v>
          </cell>
          <cell r="H12222">
            <v>61.412500000000001</v>
          </cell>
          <cell r="I12222">
            <v>4.4215000000000001E-3</v>
          </cell>
          <cell r="J12222">
            <v>18</v>
          </cell>
          <cell r="K12222">
            <v>-6.6730899999999996E-2</v>
          </cell>
          <cell r="L12222">
            <v>-1.6384599999999999E-2</v>
          </cell>
          <cell r="M12222">
            <v>1.8485100000000001E-2</v>
          </cell>
          <cell r="N12222">
            <v>5.3354800000000001E-2</v>
          </cell>
          <cell r="O12222">
            <v>0.10370119999999999</v>
          </cell>
          <cell r="P12222">
            <v>0.58333333333333337</v>
          </cell>
          <cell r="Q12222">
            <v>0.72916666666666663</v>
          </cell>
          <cell r="R12222">
            <v>14</v>
          </cell>
          <cell r="S12222">
            <v>17.5</v>
          </cell>
        </row>
        <row r="12223">
          <cell r="A12223" t="str">
            <v>PCT</v>
          </cell>
          <cell r="B12223" t="str">
            <v>PCT Ramp 2-1-1</v>
          </cell>
          <cell r="C12223" t="str">
            <v>X</v>
          </cell>
          <cell r="D12223">
            <v>39685</v>
          </cell>
          <cell r="E12223">
            <v>6</v>
          </cell>
          <cell r="F12223">
            <v>1.5629400000000002E-2</v>
          </cell>
          <cell r="G12223">
            <v>2.5985600000000001E-2</v>
          </cell>
          <cell r="H12223">
            <v>61.129300000000001</v>
          </cell>
          <cell r="I12223">
            <v>4.4215000000000001E-3</v>
          </cell>
          <cell r="J12223">
            <v>18</v>
          </cell>
          <cell r="K12223">
            <v>-7.4859899999999993E-2</v>
          </cell>
          <cell r="L12223">
            <v>-2.45136E-2</v>
          </cell>
          <cell r="M12223">
            <v>1.0356199999999999E-2</v>
          </cell>
          <cell r="N12223">
            <v>4.5225899999999999E-2</v>
          </cell>
          <cell r="O12223">
            <v>9.5572199999999996E-2</v>
          </cell>
          <cell r="P12223">
            <v>0.58333333333333337</v>
          </cell>
          <cell r="Q12223">
            <v>0.72916666666666663</v>
          </cell>
          <cell r="R12223">
            <v>14</v>
          </cell>
          <cell r="S12223">
            <v>17.5</v>
          </cell>
        </row>
        <row r="12224">
          <cell r="A12224" t="str">
            <v>PCT</v>
          </cell>
          <cell r="B12224" t="str">
            <v>PCT Ramp 2-1-1</v>
          </cell>
          <cell r="C12224" t="str">
            <v>X</v>
          </cell>
          <cell r="D12224">
            <v>39685</v>
          </cell>
          <cell r="E12224">
            <v>7</v>
          </cell>
          <cell r="F12224">
            <v>1.5677900000000002E-2</v>
          </cell>
          <cell r="G12224">
            <v>2.6931299999999998E-2</v>
          </cell>
          <cell r="H12224">
            <v>61.129300000000001</v>
          </cell>
          <cell r="I12224">
            <v>4.4202E-3</v>
          </cell>
          <cell r="J12224">
            <v>18</v>
          </cell>
          <cell r="K12224">
            <v>-7.3949600000000004E-2</v>
          </cell>
          <cell r="L12224">
            <v>-2.3611E-2</v>
          </cell>
          <cell r="M12224">
            <v>1.1253300000000001E-2</v>
          </cell>
          <cell r="N12224">
            <v>4.6117699999999998E-2</v>
          </cell>
          <cell r="O12224">
            <v>9.6456299999999995E-2</v>
          </cell>
          <cell r="P12224">
            <v>0.58333333333333337</v>
          </cell>
          <cell r="Q12224">
            <v>0.72916666666666663</v>
          </cell>
          <cell r="R12224">
            <v>14</v>
          </cell>
          <cell r="S12224">
            <v>17.5</v>
          </cell>
        </row>
        <row r="12225">
          <cell r="A12225" t="str">
            <v>PCT</v>
          </cell>
          <cell r="B12225" t="str">
            <v>PCT Ramp 2-1-1</v>
          </cell>
          <cell r="C12225" t="str">
            <v>X</v>
          </cell>
          <cell r="D12225">
            <v>39685</v>
          </cell>
          <cell r="E12225">
            <v>8</v>
          </cell>
          <cell r="F12225">
            <v>1.56905E-2</v>
          </cell>
          <cell r="G12225">
            <v>3.0732800000000001E-2</v>
          </cell>
          <cell r="H12225">
            <v>62.195599999999999</v>
          </cell>
          <cell r="I12225">
            <v>4.4202E-3</v>
          </cell>
          <cell r="J12225">
            <v>18</v>
          </cell>
          <cell r="K12225">
            <v>-7.0160600000000004E-2</v>
          </cell>
          <cell r="L12225">
            <v>-1.9821999999999999E-2</v>
          </cell>
          <cell r="M12225">
            <v>1.50423E-2</v>
          </cell>
          <cell r="N12225">
            <v>4.9906699999999998E-2</v>
          </cell>
          <cell r="O12225">
            <v>0.1002453</v>
          </cell>
          <cell r="P12225">
            <v>0.58333333333333337</v>
          </cell>
          <cell r="Q12225">
            <v>0.72916666666666663</v>
          </cell>
          <cell r="R12225">
            <v>14</v>
          </cell>
          <cell r="S12225">
            <v>17.5</v>
          </cell>
        </row>
        <row r="12226">
          <cell r="A12226" t="str">
            <v>PCT</v>
          </cell>
          <cell r="B12226" t="str">
            <v>PCT Ramp 2-1-1</v>
          </cell>
          <cell r="C12226" t="str">
            <v>X</v>
          </cell>
          <cell r="D12226">
            <v>39685</v>
          </cell>
          <cell r="E12226">
            <v>9</v>
          </cell>
          <cell r="F12226">
            <v>1.5697900000000001E-2</v>
          </cell>
          <cell r="G12226">
            <v>3.2606099999999999E-2</v>
          </cell>
          <cell r="H12226">
            <v>66.436300000000003</v>
          </cell>
          <cell r="I12226">
            <v>4.4359000000000004E-3</v>
          </cell>
          <cell r="J12226">
            <v>18</v>
          </cell>
          <cell r="K12226">
            <v>-6.8446099999999996E-2</v>
          </cell>
          <cell r="L12226">
            <v>-1.8018099999999999E-2</v>
          </cell>
          <cell r="M12226">
            <v>1.6908200000000002E-2</v>
          </cell>
          <cell r="N12226">
            <v>5.1834400000000003E-2</v>
          </cell>
          <cell r="O12226">
            <v>0.1022624</v>
          </cell>
          <cell r="P12226">
            <v>0.58333333333333337</v>
          </cell>
          <cell r="Q12226">
            <v>0.72916666666666663</v>
          </cell>
          <cell r="R12226">
            <v>14</v>
          </cell>
          <cell r="S12226">
            <v>17.5</v>
          </cell>
        </row>
        <row r="12227">
          <cell r="A12227" t="str">
            <v>PCT</v>
          </cell>
          <cell r="B12227" t="str">
            <v>PCT Ramp 2-1-1</v>
          </cell>
          <cell r="C12227" t="str">
            <v>X</v>
          </cell>
          <cell r="D12227">
            <v>39685</v>
          </cell>
          <cell r="E12227">
            <v>10</v>
          </cell>
          <cell r="F12227">
            <v>1.5704900000000001E-2</v>
          </cell>
          <cell r="G12227">
            <v>4.12895E-2</v>
          </cell>
          <cell r="H12227">
            <v>72.110600000000005</v>
          </cell>
          <cell r="I12227">
            <v>4.4507000000000001E-3</v>
          </cell>
          <cell r="J12227">
            <v>18</v>
          </cell>
          <cell r="K12227">
            <v>-5.9912199999999999E-2</v>
          </cell>
          <cell r="L12227">
            <v>-9.4000000000000004E-3</v>
          </cell>
          <cell r="M12227">
            <v>2.5584599999999999E-2</v>
          </cell>
          <cell r="N12227">
            <v>6.0569199999999997E-2</v>
          </cell>
          <cell r="O12227">
            <v>0.1110814</v>
          </cell>
          <cell r="P12227">
            <v>0.58333333333333337</v>
          </cell>
          <cell r="Q12227">
            <v>0.72916666666666663</v>
          </cell>
          <cell r="R12227">
            <v>14</v>
          </cell>
          <cell r="S12227">
            <v>17.5</v>
          </cell>
        </row>
        <row r="12228">
          <cell r="A12228" t="str">
            <v>PCT</v>
          </cell>
          <cell r="B12228" t="str">
            <v>PCT Ramp 2-1-1</v>
          </cell>
          <cell r="C12228" t="str">
            <v>X</v>
          </cell>
          <cell r="D12228">
            <v>39685</v>
          </cell>
          <cell r="E12228">
            <v>11</v>
          </cell>
          <cell r="F12228">
            <v>1.5654999999999999E-2</v>
          </cell>
          <cell r="G12228">
            <v>4.6371299999999997E-2</v>
          </cell>
          <cell r="H12228">
            <v>77.5017</v>
          </cell>
          <cell r="I12228">
            <v>4.5164999999999997E-3</v>
          </cell>
          <cell r="J12228">
            <v>18</v>
          </cell>
          <cell r="K12228">
            <v>-5.54102E-2</v>
          </cell>
          <cell r="L12228">
            <v>-4.5259000000000002E-3</v>
          </cell>
          <cell r="M12228">
            <v>3.0716299999999998E-2</v>
          </cell>
          <cell r="N12228">
            <v>6.5958600000000006E-2</v>
          </cell>
          <cell r="O12228">
            <v>0.1168428</v>
          </cell>
          <cell r="P12228">
            <v>0.58333333333333337</v>
          </cell>
          <cell r="Q12228">
            <v>0.72916666666666663</v>
          </cell>
          <cell r="R12228">
            <v>14</v>
          </cell>
          <cell r="S12228">
            <v>17.5</v>
          </cell>
        </row>
        <row r="12229">
          <cell r="A12229" t="str">
            <v>PCT</v>
          </cell>
          <cell r="B12229" t="str">
            <v>PCT Ramp 2-1-1</v>
          </cell>
          <cell r="C12229" t="str">
            <v>X</v>
          </cell>
          <cell r="D12229">
            <v>39685</v>
          </cell>
          <cell r="E12229">
            <v>12</v>
          </cell>
          <cell r="F12229">
            <v>6.6999000000000003E-2</v>
          </cell>
          <cell r="G12229">
            <v>8.0332799999999996E-2</v>
          </cell>
          <cell r="H12229">
            <v>82.254300000000001</v>
          </cell>
          <cell r="I12229">
            <v>4.6315000000000002E-3</v>
          </cell>
          <cell r="J12229">
            <v>18</v>
          </cell>
          <cell r="K12229">
            <v>-7.38819E-2</v>
          </cell>
          <cell r="L12229">
            <v>-2.2354099999999998E-2</v>
          </cell>
          <cell r="M12229">
            <v>1.33338E-2</v>
          </cell>
          <cell r="N12229">
            <v>4.9021799999999997E-2</v>
          </cell>
          <cell r="O12229">
            <v>0.1005496</v>
          </cell>
          <cell r="P12229">
            <v>0.58333333333333337</v>
          </cell>
          <cell r="Q12229">
            <v>0.72916666666666663</v>
          </cell>
          <cell r="R12229">
            <v>14</v>
          </cell>
          <cell r="S12229">
            <v>17.5</v>
          </cell>
        </row>
        <row r="12230">
          <cell r="A12230" t="str">
            <v>PCT</v>
          </cell>
          <cell r="B12230" t="str">
            <v>PCT Ramp 2-1-1</v>
          </cell>
          <cell r="C12230" t="str">
            <v>X</v>
          </cell>
          <cell r="D12230">
            <v>39685</v>
          </cell>
          <cell r="E12230">
            <v>13</v>
          </cell>
          <cell r="F12230">
            <v>0.15835630000000001</v>
          </cell>
          <cell r="G12230">
            <v>0.1161957</v>
          </cell>
          <cell r="H12230">
            <v>84.172600000000003</v>
          </cell>
          <cell r="I12230">
            <v>4.5614999999999996E-3</v>
          </cell>
          <cell r="J12230">
            <v>18</v>
          </cell>
          <cell r="K12230">
            <v>-0.1287152</v>
          </cell>
          <cell r="L12230">
            <v>-7.7577999999999994E-2</v>
          </cell>
          <cell r="M12230">
            <v>-4.2160599999999999E-2</v>
          </cell>
          <cell r="N12230">
            <v>-6.7432000000000004E-3</v>
          </cell>
          <cell r="O12230">
            <v>4.43939E-2</v>
          </cell>
          <cell r="P12230">
            <v>0.58333333333333337</v>
          </cell>
          <cell r="Q12230">
            <v>0.72916666666666663</v>
          </cell>
          <cell r="R12230">
            <v>14</v>
          </cell>
          <cell r="S12230">
            <v>17.5</v>
          </cell>
        </row>
        <row r="12231">
          <cell r="A12231" t="str">
            <v>PCT</v>
          </cell>
          <cell r="B12231" t="str">
            <v>PCT Ramp 2-1-1</v>
          </cell>
          <cell r="C12231" t="str">
            <v>X</v>
          </cell>
          <cell r="D12231">
            <v>39685</v>
          </cell>
          <cell r="E12231">
            <v>14</v>
          </cell>
          <cell r="F12231">
            <v>0.16458600000000001</v>
          </cell>
          <cell r="G12231">
            <v>0.1559093</v>
          </cell>
          <cell r="H12231">
            <v>85.739000000000004</v>
          </cell>
          <cell r="I12231">
            <v>4.5345000000000003E-3</v>
          </cell>
          <cell r="J12231">
            <v>18</v>
          </cell>
          <cell r="K12231">
            <v>-9.4975100000000007E-2</v>
          </cell>
          <cell r="L12231">
            <v>-4.3989300000000002E-2</v>
          </cell>
          <cell r="M12231">
            <v>-8.6767000000000007E-3</v>
          </cell>
          <cell r="N12231">
            <v>2.6635900000000001E-2</v>
          </cell>
          <cell r="O12231">
            <v>7.7621599999999999E-2</v>
          </cell>
          <cell r="P12231">
            <v>0.58333333333333337</v>
          </cell>
          <cell r="Q12231">
            <v>0.72916666666666663</v>
          </cell>
          <cell r="R12231">
            <v>14</v>
          </cell>
          <cell r="S12231">
            <v>17.5</v>
          </cell>
        </row>
        <row r="12232">
          <cell r="A12232" t="str">
            <v>PCT</v>
          </cell>
          <cell r="B12232" t="str">
            <v>PCT Ramp 2-1-1</v>
          </cell>
          <cell r="C12232" t="str">
            <v>X</v>
          </cell>
          <cell r="D12232">
            <v>39685</v>
          </cell>
          <cell r="E12232">
            <v>15</v>
          </cell>
          <cell r="F12232">
            <v>0.29781530000000001</v>
          </cell>
          <cell r="G12232">
            <v>0.233152</v>
          </cell>
          <cell r="H12232">
            <v>85.699799999999996</v>
          </cell>
          <cell r="I12232">
            <v>4.5246000000000001E-3</v>
          </cell>
          <cell r="J12232">
            <v>18</v>
          </cell>
          <cell r="K12232">
            <v>-0.1508669</v>
          </cell>
          <cell r="L12232">
            <v>-9.9937100000000001E-2</v>
          </cell>
          <cell r="M12232">
            <v>-6.4663300000000007E-2</v>
          </cell>
          <cell r="N12232">
            <v>-2.9389499999999999E-2</v>
          </cell>
          <cell r="O12232">
            <v>2.1540199999999999E-2</v>
          </cell>
          <cell r="P12232">
            <v>0.58333333333333337</v>
          </cell>
          <cell r="Q12232">
            <v>0.72916666666666663</v>
          </cell>
          <cell r="R12232">
            <v>14</v>
          </cell>
          <cell r="S12232">
            <v>17.5</v>
          </cell>
        </row>
        <row r="12233">
          <cell r="A12233" t="str">
            <v>PCT</v>
          </cell>
          <cell r="B12233" t="str">
            <v>PCT Ramp 2-1-1</v>
          </cell>
          <cell r="C12233" t="str">
            <v>X</v>
          </cell>
          <cell r="D12233">
            <v>39685</v>
          </cell>
          <cell r="E12233">
            <v>16</v>
          </cell>
          <cell r="F12233">
            <v>0.21062069999999999</v>
          </cell>
          <cell r="G12233">
            <v>0.25270480000000001</v>
          </cell>
          <cell r="H12233">
            <v>84.305300000000003</v>
          </cell>
          <cell r="I12233">
            <v>4.6033000000000003E-3</v>
          </cell>
          <cell r="J12233">
            <v>18</v>
          </cell>
          <cell r="K12233">
            <v>-4.4866299999999998E-2</v>
          </cell>
          <cell r="L12233">
            <v>6.5047000000000004E-3</v>
          </cell>
          <cell r="M12233">
            <v>4.2084099999999999E-2</v>
          </cell>
          <cell r="N12233">
            <v>7.7663499999999996E-2</v>
          </cell>
          <cell r="O12233">
            <v>0.12903439999999999</v>
          </cell>
          <cell r="P12233">
            <v>0.58333333333333337</v>
          </cell>
          <cell r="Q12233">
            <v>0.72916666666666663</v>
          </cell>
          <cell r="R12233">
            <v>14</v>
          </cell>
          <cell r="S12233">
            <v>17.5</v>
          </cell>
        </row>
        <row r="12234">
          <cell r="A12234" t="str">
            <v>PCT</v>
          </cell>
          <cell r="B12234" t="str">
            <v>PCT Ramp 2-1-1</v>
          </cell>
          <cell r="C12234" t="str">
            <v>X</v>
          </cell>
          <cell r="D12234">
            <v>39685</v>
          </cell>
          <cell r="E12234">
            <v>17</v>
          </cell>
          <cell r="F12234">
            <v>0.15637980000000001</v>
          </cell>
          <cell r="G12234">
            <v>0.32118469999999999</v>
          </cell>
          <cell r="H12234">
            <v>83.034000000000006</v>
          </cell>
          <cell r="I12234">
            <v>4.6357999999999998E-3</v>
          </cell>
          <cell r="J12234">
            <v>18</v>
          </cell>
          <cell r="K12234">
            <v>7.7548400000000003E-2</v>
          </cell>
          <cell r="L12234">
            <v>0.1291002</v>
          </cell>
          <cell r="M12234">
            <v>0.1648049</v>
          </cell>
          <cell r="N12234">
            <v>0.20050960000000001</v>
          </cell>
          <cell r="O12234">
            <v>0.25206149999999999</v>
          </cell>
          <cell r="P12234">
            <v>0.58333333333333337</v>
          </cell>
          <cell r="Q12234">
            <v>0.72916666666666663</v>
          </cell>
          <cell r="R12234">
            <v>14</v>
          </cell>
          <cell r="S12234">
            <v>17.5</v>
          </cell>
        </row>
        <row r="12235">
          <cell r="A12235" t="str">
            <v>PCT</v>
          </cell>
          <cell r="B12235" t="str">
            <v>PCT Ramp 2-1-1</v>
          </cell>
          <cell r="C12235" t="str">
            <v>X</v>
          </cell>
          <cell r="D12235">
            <v>39685</v>
          </cell>
          <cell r="E12235">
            <v>18</v>
          </cell>
          <cell r="F12235">
            <v>0.44616280000000003</v>
          </cell>
          <cell r="G12235">
            <v>0.37359740000000002</v>
          </cell>
          <cell r="H12235">
            <v>80.615700000000004</v>
          </cell>
          <cell r="I12235">
            <v>4.5960999999999997E-3</v>
          </cell>
          <cell r="J12235">
            <v>18</v>
          </cell>
          <cell r="K12235">
            <v>-0.15944720000000001</v>
          </cell>
          <cell r="L12235">
            <v>-0.1081167</v>
          </cell>
          <cell r="M12235">
            <v>-7.2565400000000002E-2</v>
          </cell>
          <cell r="N12235">
            <v>-3.7014100000000001E-2</v>
          </cell>
          <cell r="O12235">
            <v>1.4316300000000001E-2</v>
          </cell>
          <cell r="P12235">
            <v>0.58333333333333337</v>
          </cell>
          <cell r="Q12235">
            <v>0.72916666666666663</v>
          </cell>
          <cell r="R12235">
            <v>14</v>
          </cell>
          <cell r="S12235">
            <v>17.5</v>
          </cell>
        </row>
        <row r="12236">
          <cell r="A12236" t="str">
            <v>PCT</v>
          </cell>
          <cell r="B12236" t="str">
            <v>PCT Ramp 2-1-1</v>
          </cell>
          <cell r="C12236" t="str">
            <v>X</v>
          </cell>
          <cell r="D12236">
            <v>39685</v>
          </cell>
          <cell r="E12236">
            <v>19</v>
          </cell>
          <cell r="F12236">
            <v>0.68014229999999998</v>
          </cell>
          <cell r="G12236">
            <v>0.36378519999999998</v>
          </cell>
          <cell r="H12236">
            <v>75.971999999999994</v>
          </cell>
          <cell r="I12236">
            <v>4.5960000000000003E-3</v>
          </cell>
          <cell r="J12236">
            <v>18</v>
          </cell>
          <cell r="K12236">
            <v>-0.40323880000000001</v>
          </cell>
          <cell r="L12236">
            <v>-0.35190840000000001</v>
          </cell>
          <cell r="M12236">
            <v>-0.3163571</v>
          </cell>
          <cell r="N12236">
            <v>-0.28080579999999999</v>
          </cell>
          <cell r="O12236">
            <v>-0.2294754</v>
          </cell>
          <cell r="P12236">
            <v>0.58333333333333337</v>
          </cell>
          <cell r="Q12236">
            <v>0.72916666666666663</v>
          </cell>
          <cell r="R12236">
            <v>14</v>
          </cell>
          <cell r="S12236">
            <v>17.5</v>
          </cell>
        </row>
        <row r="12237">
          <cell r="A12237" t="str">
            <v>PCT</v>
          </cell>
          <cell r="B12237" t="str">
            <v>PCT Ramp 2-1-1</v>
          </cell>
          <cell r="C12237" t="str">
            <v>X</v>
          </cell>
          <cell r="D12237">
            <v>39685</v>
          </cell>
          <cell r="E12237">
            <v>20</v>
          </cell>
          <cell r="F12237">
            <v>0.30913499999999999</v>
          </cell>
          <cell r="G12237">
            <v>0.2533704</v>
          </cell>
          <cell r="H12237">
            <v>70.677800000000005</v>
          </cell>
          <cell r="I12237">
            <v>4.6113999999999999E-3</v>
          </cell>
          <cell r="J12237">
            <v>18</v>
          </cell>
          <cell r="K12237">
            <v>-0.142791</v>
          </cell>
          <cell r="L12237">
            <v>-9.1375100000000001E-2</v>
          </cell>
          <cell r="M12237">
            <v>-5.5764599999999998E-2</v>
          </cell>
          <cell r="N12237">
            <v>-2.0154100000000001E-2</v>
          </cell>
          <cell r="O12237">
            <v>3.1261799999999999E-2</v>
          </cell>
          <cell r="P12237">
            <v>0.58333333333333337</v>
          </cell>
          <cell r="Q12237">
            <v>0.72916666666666663</v>
          </cell>
          <cell r="R12237">
            <v>14</v>
          </cell>
          <cell r="S12237">
            <v>17.5</v>
          </cell>
        </row>
        <row r="12238">
          <cell r="A12238" t="str">
            <v>PCT</v>
          </cell>
          <cell r="B12238" t="str">
            <v>PCT Ramp 2-1-1</v>
          </cell>
          <cell r="C12238" t="str">
            <v>X</v>
          </cell>
          <cell r="D12238">
            <v>39685</v>
          </cell>
          <cell r="E12238">
            <v>21</v>
          </cell>
          <cell r="F12238">
            <v>0.1974214</v>
          </cell>
          <cell r="G12238">
            <v>0.21172170000000001</v>
          </cell>
          <cell r="H12238">
            <v>67.355500000000006</v>
          </cell>
          <cell r="I12238">
            <v>4.5377999999999998E-3</v>
          </cell>
          <cell r="J12238">
            <v>18</v>
          </cell>
          <cell r="K12238">
            <v>-7.2029200000000002E-2</v>
          </cell>
          <cell r="L12238">
            <v>-2.1024999999999999E-2</v>
          </cell>
          <cell r="M12238">
            <v>1.43003E-2</v>
          </cell>
          <cell r="N12238">
            <v>4.9625599999999999E-2</v>
          </cell>
          <cell r="O12238">
            <v>0.10062980000000001</v>
          </cell>
          <cell r="P12238">
            <v>0.58333333333333337</v>
          </cell>
          <cell r="Q12238">
            <v>0.72916666666666663</v>
          </cell>
          <cell r="R12238">
            <v>14</v>
          </cell>
          <cell r="S12238">
            <v>17.5</v>
          </cell>
        </row>
        <row r="12239">
          <cell r="A12239" t="str">
            <v>PCT</v>
          </cell>
          <cell r="B12239" t="str">
            <v>PCT Ramp 2-1-1</v>
          </cell>
          <cell r="C12239" t="str">
            <v>X</v>
          </cell>
          <cell r="D12239">
            <v>39685</v>
          </cell>
          <cell r="E12239">
            <v>22</v>
          </cell>
          <cell r="F12239">
            <v>0.1881921</v>
          </cell>
          <cell r="G12239">
            <v>0.17156650000000001</v>
          </cell>
          <cell r="H12239">
            <v>64.843599999999995</v>
          </cell>
          <cell r="I12239">
            <v>4.4968999999999999E-3</v>
          </cell>
          <cell r="J12239">
            <v>18</v>
          </cell>
          <cell r="K12239">
            <v>-0.1025655</v>
          </cell>
          <cell r="L12239">
            <v>-5.1791499999999997E-2</v>
          </cell>
          <cell r="M12239">
            <v>-1.6625600000000001E-2</v>
          </cell>
          <cell r="N12239">
            <v>1.8540299999999999E-2</v>
          </cell>
          <cell r="O12239">
            <v>6.9314299999999995E-2</v>
          </cell>
          <cell r="P12239">
            <v>0.58333333333333337</v>
          </cell>
          <cell r="Q12239">
            <v>0.72916666666666663</v>
          </cell>
          <cell r="R12239">
            <v>14</v>
          </cell>
          <cell r="S12239">
            <v>17.5</v>
          </cell>
        </row>
        <row r="12240">
          <cell r="A12240" t="str">
            <v>PCT</v>
          </cell>
          <cell r="B12240" t="str">
            <v>PCT Ramp 2-1-1</v>
          </cell>
          <cell r="C12240" t="str">
            <v>X</v>
          </cell>
          <cell r="D12240">
            <v>39685</v>
          </cell>
          <cell r="E12240">
            <v>23</v>
          </cell>
          <cell r="F12240">
            <v>8.9498999999999995E-2</v>
          </cell>
          <cell r="G12240">
            <v>0.1304294</v>
          </cell>
          <cell r="H12240">
            <v>63.614899999999999</v>
          </cell>
          <cell r="I12240">
            <v>4.4714000000000004E-3</v>
          </cell>
          <cell r="J12240">
            <v>18</v>
          </cell>
          <cell r="K12240">
            <v>-4.4764999999999999E-2</v>
          </cell>
          <cell r="L12240">
            <v>5.8646000000000002E-3</v>
          </cell>
          <cell r="M12240">
            <v>4.0930399999999999E-2</v>
          </cell>
          <cell r="N12240">
            <v>7.5996300000000003E-2</v>
          </cell>
          <cell r="O12240">
            <v>0.12662590000000001</v>
          </cell>
          <cell r="P12240">
            <v>0.58333333333333337</v>
          </cell>
          <cell r="Q12240">
            <v>0.72916666666666663</v>
          </cell>
          <cell r="R12240">
            <v>14</v>
          </cell>
          <cell r="S12240">
            <v>17.5</v>
          </cell>
        </row>
        <row r="12241">
          <cell r="A12241" t="str">
            <v>PCT</v>
          </cell>
          <cell r="B12241" t="str">
            <v>PCT Ramp 2-1-1</v>
          </cell>
          <cell r="C12241" t="str">
            <v>X</v>
          </cell>
          <cell r="D12241">
            <v>39685</v>
          </cell>
          <cell r="E12241">
            <v>24</v>
          </cell>
          <cell r="F12241">
            <v>0.10249949999999999</v>
          </cell>
          <cell r="G12241">
            <v>9.5045500000000005E-2</v>
          </cell>
          <cell r="H12241">
            <v>62.777299999999997</v>
          </cell>
          <cell r="I12241">
            <v>4.4632999999999999E-3</v>
          </cell>
          <cell r="J12241">
            <v>18</v>
          </cell>
          <cell r="K12241">
            <v>-9.3071500000000001E-2</v>
          </cell>
          <cell r="L12241">
            <v>-4.2487999999999998E-2</v>
          </cell>
          <cell r="M12241">
            <v>-7.4539999999999997E-3</v>
          </cell>
          <cell r="N12241">
            <v>2.758E-2</v>
          </cell>
          <cell r="O12241">
            <v>7.81636E-2</v>
          </cell>
          <cell r="P12241">
            <v>0.58333333333333337</v>
          </cell>
          <cell r="Q12241">
            <v>0.72916666666666663</v>
          </cell>
          <cell r="R12241">
            <v>14</v>
          </cell>
          <cell r="S12241">
            <v>17.5</v>
          </cell>
        </row>
        <row r="12242">
          <cell r="A12242" t="str">
            <v>PCT</v>
          </cell>
          <cell r="B12242" t="str">
            <v>PCT Ramp 2-1-1</v>
          </cell>
          <cell r="C12242" t="str">
            <v>X</v>
          </cell>
          <cell r="D12242">
            <v>39695</v>
          </cell>
          <cell r="E12242">
            <v>1</v>
          </cell>
          <cell r="F12242">
            <v>6.4525899999999997E-2</v>
          </cell>
          <cell r="G12242">
            <v>9.8811899999999994E-2</v>
          </cell>
          <cell r="H12242">
            <v>71.811199999999999</v>
          </cell>
          <cell r="I12242">
            <v>5.7210999999999998E-3</v>
          </cell>
          <cell r="J12242">
            <v>14</v>
          </cell>
          <cell r="K12242">
            <v>-6.2648099999999998E-2</v>
          </cell>
          <cell r="L12242">
            <v>-5.3787000000000001E-3</v>
          </cell>
          <cell r="M12242">
            <v>3.4285999999999997E-2</v>
          </cell>
          <cell r="N12242">
            <v>7.3950699999999994E-2</v>
          </cell>
          <cell r="O12242">
            <v>0.13122010000000001</v>
          </cell>
          <cell r="P12242">
            <v>0.58333333333333337</v>
          </cell>
          <cell r="Q12242">
            <v>0.75</v>
          </cell>
          <cell r="R12242">
            <v>14</v>
          </cell>
          <cell r="S12242">
            <v>18</v>
          </cell>
        </row>
        <row r="12243">
          <cell r="A12243" t="str">
            <v>PCT</v>
          </cell>
          <cell r="B12243" t="str">
            <v>PCT Ramp 2-1-1</v>
          </cell>
          <cell r="C12243" t="str">
            <v>X</v>
          </cell>
          <cell r="D12243">
            <v>39695</v>
          </cell>
          <cell r="E12243">
            <v>2</v>
          </cell>
          <cell r="F12243">
            <v>2.9333100000000001E-2</v>
          </cell>
          <cell r="G12243">
            <v>7.4631799999999998E-2</v>
          </cell>
          <cell r="H12243">
            <v>69.706299999999999</v>
          </cell>
          <cell r="I12243">
            <v>5.6988999999999998E-3</v>
          </cell>
          <cell r="J12243">
            <v>14</v>
          </cell>
          <cell r="K12243">
            <v>-5.1447199999999998E-2</v>
          </cell>
          <cell r="L12243">
            <v>5.7109999999999999E-3</v>
          </cell>
          <cell r="M12243">
            <v>4.5298699999999997E-2</v>
          </cell>
          <cell r="N12243">
            <v>8.4886299999999998E-2</v>
          </cell>
          <cell r="O12243">
            <v>0.14204449999999999</v>
          </cell>
          <cell r="P12243">
            <v>0.58333333333333337</v>
          </cell>
          <cell r="Q12243">
            <v>0.75</v>
          </cell>
          <cell r="R12243">
            <v>14</v>
          </cell>
          <cell r="S12243">
            <v>18</v>
          </cell>
        </row>
        <row r="12244">
          <cell r="A12244" t="str">
            <v>PCT</v>
          </cell>
          <cell r="B12244" t="str">
            <v>PCT Ramp 2-1-1</v>
          </cell>
          <cell r="C12244" t="str">
            <v>X</v>
          </cell>
          <cell r="D12244">
            <v>39695</v>
          </cell>
          <cell r="E12244">
            <v>3</v>
          </cell>
          <cell r="F12244">
            <v>1.40185E-2</v>
          </cell>
          <cell r="G12244">
            <v>5.5759299999999998E-2</v>
          </cell>
          <cell r="H12244">
            <v>67.098299999999995</v>
          </cell>
          <cell r="I12244">
            <v>5.6376000000000004E-3</v>
          </cell>
          <cell r="J12244">
            <v>14</v>
          </cell>
          <cell r="K12244">
            <v>-5.4482900000000001E-2</v>
          </cell>
          <cell r="L12244">
            <v>2.3668000000000001E-3</v>
          </cell>
          <cell r="M12244">
            <v>4.1740800000000002E-2</v>
          </cell>
          <cell r="N12244">
            <v>8.1114800000000001E-2</v>
          </cell>
          <cell r="O12244">
            <v>0.13796449999999999</v>
          </cell>
          <cell r="P12244">
            <v>0.58333333333333337</v>
          </cell>
          <cell r="Q12244">
            <v>0.75</v>
          </cell>
          <cell r="R12244">
            <v>14</v>
          </cell>
          <cell r="S12244">
            <v>18</v>
          </cell>
        </row>
        <row r="12245">
          <cell r="A12245" t="str">
            <v>PCT</v>
          </cell>
          <cell r="B12245" t="str">
            <v>PCT Ramp 2-1-1</v>
          </cell>
          <cell r="C12245" t="str">
            <v>X</v>
          </cell>
          <cell r="D12245">
            <v>39695</v>
          </cell>
          <cell r="E12245">
            <v>4</v>
          </cell>
          <cell r="F12245">
            <v>1.40035E-2</v>
          </cell>
          <cell r="G12245">
            <v>3.7729600000000002E-2</v>
          </cell>
          <cell r="H12245">
            <v>64.858599999999996</v>
          </cell>
          <cell r="I12245">
            <v>5.6312000000000003E-3</v>
          </cell>
          <cell r="J12245">
            <v>14</v>
          </cell>
          <cell r="K12245">
            <v>-7.2442900000000005E-2</v>
          </cell>
          <cell r="L12245">
            <v>-1.5625400000000001E-2</v>
          </cell>
          <cell r="M12245">
            <v>2.37261E-2</v>
          </cell>
          <cell r="N12245">
            <v>6.30777E-2</v>
          </cell>
          <cell r="O12245">
            <v>0.11989519999999999</v>
          </cell>
          <cell r="P12245">
            <v>0.58333333333333337</v>
          </cell>
          <cell r="Q12245">
            <v>0.75</v>
          </cell>
          <cell r="R12245">
            <v>14</v>
          </cell>
          <cell r="S12245">
            <v>18</v>
          </cell>
        </row>
        <row r="12246">
          <cell r="A12246" t="str">
            <v>PCT</v>
          </cell>
          <cell r="B12246" t="str">
            <v>PCT Ramp 2-1-1</v>
          </cell>
          <cell r="C12246" t="str">
            <v>X</v>
          </cell>
          <cell r="D12246">
            <v>39695</v>
          </cell>
          <cell r="E12246">
            <v>5</v>
          </cell>
          <cell r="F12246">
            <v>1.8255899999999999E-2</v>
          </cell>
          <cell r="G12246">
            <v>2.9270500000000001E-2</v>
          </cell>
          <cell r="H12246">
            <v>64.061800000000005</v>
          </cell>
          <cell r="I12246">
            <v>5.6312000000000003E-3</v>
          </cell>
          <cell r="J12246">
            <v>14</v>
          </cell>
          <cell r="K12246">
            <v>-8.5154400000000005E-2</v>
          </cell>
          <cell r="L12246">
            <v>-2.8337000000000001E-2</v>
          </cell>
          <cell r="M12246">
            <v>1.1014599999999999E-2</v>
          </cell>
          <cell r="N12246">
            <v>5.03662E-2</v>
          </cell>
          <cell r="O12246">
            <v>0.1071836</v>
          </cell>
          <cell r="P12246">
            <v>0.58333333333333337</v>
          </cell>
          <cell r="Q12246">
            <v>0.75</v>
          </cell>
          <cell r="R12246">
            <v>14</v>
          </cell>
          <cell r="S12246">
            <v>18</v>
          </cell>
        </row>
        <row r="12247">
          <cell r="A12247" t="str">
            <v>PCT</v>
          </cell>
          <cell r="B12247" t="str">
            <v>PCT Ramp 2-1-1</v>
          </cell>
          <cell r="C12247" t="str">
            <v>X</v>
          </cell>
          <cell r="D12247">
            <v>39695</v>
          </cell>
          <cell r="E12247">
            <v>6</v>
          </cell>
          <cell r="F12247">
            <v>3.2186699999999999E-2</v>
          </cell>
          <cell r="G12247">
            <v>4.0336700000000003E-2</v>
          </cell>
          <cell r="H12247">
            <v>63.576099999999997</v>
          </cell>
          <cell r="I12247">
            <v>5.6312000000000003E-3</v>
          </cell>
          <cell r="J12247">
            <v>14</v>
          </cell>
          <cell r="K12247">
            <v>-8.8019E-2</v>
          </cell>
          <cell r="L12247">
            <v>-3.1201599999999999E-2</v>
          </cell>
          <cell r="M12247">
            <v>8.1499999999999993E-3</v>
          </cell>
          <cell r="N12247">
            <v>4.7501599999999998E-2</v>
          </cell>
          <cell r="O12247">
            <v>0.104319</v>
          </cell>
          <cell r="P12247">
            <v>0.58333333333333337</v>
          </cell>
          <cell r="Q12247">
            <v>0.75</v>
          </cell>
          <cell r="R12247">
            <v>14</v>
          </cell>
          <cell r="S12247">
            <v>18</v>
          </cell>
        </row>
        <row r="12248">
          <cell r="A12248" t="str">
            <v>PCT</v>
          </cell>
          <cell r="B12248" t="str">
            <v>PCT Ramp 2-1-1</v>
          </cell>
          <cell r="C12248" t="str">
            <v>X</v>
          </cell>
          <cell r="D12248">
            <v>39695</v>
          </cell>
          <cell r="E12248">
            <v>7</v>
          </cell>
          <cell r="F12248">
            <v>4.2553000000000001E-3</v>
          </cell>
          <cell r="G12248">
            <v>1.0319800000000001E-2</v>
          </cell>
          <cell r="H12248">
            <v>62.557099999999998</v>
          </cell>
          <cell r="I12248">
            <v>5.6293000000000003E-3</v>
          </cell>
          <cell r="J12248">
            <v>14</v>
          </cell>
          <cell r="K12248">
            <v>-9.0088799999999997E-2</v>
          </cell>
          <cell r="L12248">
            <v>-3.3280700000000003E-2</v>
          </cell>
          <cell r="M12248">
            <v>6.0644999999999996E-3</v>
          </cell>
          <cell r="N12248">
            <v>4.5409600000000001E-2</v>
          </cell>
          <cell r="O12248">
            <v>0.1022178</v>
          </cell>
          <cell r="P12248">
            <v>0.58333333333333337</v>
          </cell>
          <cell r="Q12248">
            <v>0.75</v>
          </cell>
          <cell r="R12248">
            <v>14</v>
          </cell>
          <cell r="S12248">
            <v>18</v>
          </cell>
        </row>
        <row r="12249">
          <cell r="A12249" t="str">
            <v>PCT</v>
          </cell>
          <cell r="B12249" t="str">
            <v>PCT Ramp 2-1-1</v>
          </cell>
          <cell r="C12249" t="str">
            <v>X</v>
          </cell>
          <cell r="D12249">
            <v>39695</v>
          </cell>
          <cell r="E12249">
            <v>8</v>
          </cell>
          <cell r="F12249">
            <v>3.2537999999999998E-3</v>
          </cell>
          <cell r="G12249">
            <v>2.3695500000000001E-2</v>
          </cell>
          <cell r="H12249">
            <v>63.485599999999998</v>
          </cell>
          <cell r="I12249">
            <v>5.6293000000000003E-3</v>
          </cell>
          <cell r="J12249">
            <v>14</v>
          </cell>
          <cell r="K12249">
            <v>-7.5711600000000004E-2</v>
          </cell>
          <cell r="L12249">
            <v>-1.8903400000000001E-2</v>
          </cell>
          <cell r="M12249">
            <v>2.04417E-2</v>
          </cell>
          <cell r="N12249">
            <v>5.9786899999999997E-2</v>
          </cell>
          <cell r="O12249">
            <v>0.116595</v>
          </cell>
          <cell r="P12249">
            <v>0.58333333333333337</v>
          </cell>
          <cell r="Q12249">
            <v>0.75</v>
          </cell>
          <cell r="R12249">
            <v>14</v>
          </cell>
          <cell r="S12249">
            <v>18</v>
          </cell>
        </row>
        <row r="12250">
          <cell r="A12250" t="str">
            <v>PCT</v>
          </cell>
          <cell r="B12250" t="str">
            <v>PCT Ramp 2-1-1</v>
          </cell>
          <cell r="C12250" t="str">
            <v>X</v>
          </cell>
          <cell r="D12250">
            <v>39695</v>
          </cell>
          <cell r="E12250">
            <v>9</v>
          </cell>
          <cell r="F12250">
            <v>3.705E-3</v>
          </cell>
          <cell r="G12250">
            <v>9.6652000000000005E-3</v>
          </cell>
          <cell r="H12250">
            <v>69.503100000000003</v>
          </cell>
          <cell r="I12250">
            <v>5.7434000000000001E-3</v>
          </cell>
          <cell r="J12250">
            <v>14</v>
          </cell>
          <cell r="K12250">
            <v>-9.1162199999999999E-2</v>
          </cell>
          <cell r="L12250">
            <v>-3.3781499999999999E-2</v>
          </cell>
          <cell r="M12250">
            <v>5.9601999999999997E-3</v>
          </cell>
          <cell r="N12250">
            <v>4.5701899999999997E-2</v>
          </cell>
          <cell r="O12250">
            <v>0.1030826</v>
          </cell>
          <cell r="P12250">
            <v>0.58333333333333337</v>
          </cell>
          <cell r="Q12250">
            <v>0.75</v>
          </cell>
          <cell r="R12250">
            <v>14</v>
          </cell>
          <cell r="S12250">
            <v>18</v>
          </cell>
        </row>
        <row r="12251">
          <cell r="A12251" t="str">
            <v>PCT</v>
          </cell>
          <cell r="B12251" t="str">
            <v>PCT Ramp 2-1-1</v>
          </cell>
          <cell r="C12251" t="str">
            <v>X</v>
          </cell>
          <cell r="D12251">
            <v>39695</v>
          </cell>
          <cell r="E12251">
            <v>10</v>
          </cell>
          <cell r="F12251">
            <v>1.1982E-3</v>
          </cell>
          <cell r="G12251">
            <v>1.6701000000000001E-3</v>
          </cell>
          <cell r="H12251">
            <v>76.738200000000006</v>
          </cell>
          <cell r="I12251">
            <v>5.8478000000000002E-3</v>
          </cell>
          <cell r="J12251">
            <v>14</v>
          </cell>
          <cell r="K12251">
            <v>-9.7529500000000005E-2</v>
          </cell>
          <cell r="L12251">
            <v>-3.9629499999999998E-2</v>
          </cell>
          <cell r="M12251">
            <v>4.7189999999999998E-4</v>
          </cell>
          <cell r="N12251">
            <v>4.05733E-2</v>
          </cell>
          <cell r="O12251">
            <v>9.84733E-2</v>
          </cell>
          <cell r="P12251">
            <v>0.58333333333333337</v>
          </cell>
          <cell r="Q12251">
            <v>0.75</v>
          </cell>
          <cell r="R12251">
            <v>14</v>
          </cell>
          <cell r="S12251">
            <v>18</v>
          </cell>
        </row>
        <row r="12252">
          <cell r="A12252" t="str">
            <v>PCT</v>
          </cell>
          <cell r="B12252" t="str">
            <v>PCT Ramp 2-1-1</v>
          </cell>
          <cell r="C12252" t="str">
            <v>X</v>
          </cell>
          <cell r="D12252">
            <v>39695</v>
          </cell>
          <cell r="E12252">
            <v>11</v>
          </cell>
          <cell r="F12252">
            <v>3.6884000000000001E-3</v>
          </cell>
          <cell r="G12252">
            <v>1.0748000000000001E-3</v>
          </cell>
          <cell r="H12252">
            <v>82.733599999999996</v>
          </cell>
          <cell r="I12252">
            <v>5.8054999999999999E-3</v>
          </cell>
          <cell r="J12252">
            <v>14</v>
          </cell>
          <cell r="K12252">
            <v>-0.1002599</v>
          </cell>
          <cell r="L12252">
            <v>-4.2569700000000002E-2</v>
          </cell>
          <cell r="M12252">
            <v>-2.6136000000000002E-3</v>
          </cell>
          <cell r="N12252">
            <v>3.7342399999999998E-2</v>
          </cell>
          <cell r="O12252">
            <v>9.5032599999999995E-2</v>
          </cell>
          <cell r="P12252">
            <v>0.58333333333333337</v>
          </cell>
          <cell r="Q12252">
            <v>0.75</v>
          </cell>
          <cell r="R12252">
            <v>14</v>
          </cell>
          <cell r="S12252">
            <v>18</v>
          </cell>
        </row>
        <row r="12253">
          <cell r="A12253" t="str">
            <v>PCT</v>
          </cell>
          <cell r="B12253" t="str">
            <v>PCT Ramp 2-1-1</v>
          </cell>
          <cell r="C12253" t="str">
            <v>X</v>
          </cell>
          <cell r="D12253">
            <v>39695</v>
          </cell>
          <cell r="E12253">
            <v>12</v>
          </cell>
          <cell r="F12253">
            <v>5.9772899999999997E-2</v>
          </cell>
          <cell r="G12253">
            <v>7.0162299999999997E-2</v>
          </cell>
          <cell r="H12253">
            <v>86.865300000000005</v>
          </cell>
          <cell r="I12253">
            <v>5.8671000000000001E-3</v>
          </cell>
          <cell r="J12253">
            <v>14</v>
          </cell>
          <cell r="K12253">
            <v>-8.7773299999999999E-2</v>
          </cell>
          <cell r="L12253">
            <v>-2.9777999999999999E-2</v>
          </cell>
          <cell r="M12253">
            <v>1.03894E-2</v>
          </cell>
          <cell r="N12253">
            <v>5.0556799999999999E-2</v>
          </cell>
          <cell r="O12253">
            <v>0.1085521</v>
          </cell>
          <cell r="P12253">
            <v>0.58333333333333337</v>
          </cell>
          <cell r="Q12253">
            <v>0.75</v>
          </cell>
          <cell r="R12253">
            <v>14</v>
          </cell>
          <cell r="S12253">
            <v>18</v>
          </cell>
        </row>
        <row r="12254">
          <cell r="A12254" t="str">
            <v>PCT</v>
          </cell>
          <cell r="B12254" t="str">
            <v>PCT Ramp 2-1-1</v>
          </cell>
          <cell r="C12254" t="str">
            <v>X</v>
          </cell>
          <cell r="D12254">
            <v>39695</v>
          </cell>
          <cell r="E12254">
            <v>13</v>
          </cell>
          <cell r="F12254">
            <v>5.6735800000000003E-2</v>
          </cell>
          <cell r="G12254">
            <v>0.21764230000000001</v>
          </cell>
          <cell r="H12254">
            <v>91.384299999999996</v>
          </cell>
          <cell r="I12254">
            <v>5.8573999999999996E-3</v>
          </cell>
          <cell r="J12254">
            <v>14</v>
          </cell>
          <cell r="K12254">
            <v>6.2824500000000005E-2</v>
          </cell>
          <cell r="L12254">
            <v>0.12077209999999999</v>
          </cell>
          <cell r="M12254">
            <v>0.16090650000000001</v>
          </cell>
          <cell r="N12254">
            <v>0.20104089999999999</v>
          </cell>
          <cell r="O12254">
            <v>0.25898860000000001</v>
          </cell>
          <cell r="P12254">
            <v>0.58333333333333337</v>
          </cell>
          <cell r="Q12254">
            <v>0.75</v>
          </cell>
          <cell r="R12254">
            <v>14</v>
          </cell>
          <cell r="S12254">
            <v>18</v>
          </cell>
        </row>
        <row r="12255">
          <cell r="A12255" t="str">
            <v>PCT</v>
          </cell>
          <cell r="B12255" t="str">
            <v>PCT Ramp 2-1-1</v>
          </cell>
          <cell r="C12255" t="str">
            <v>X</v>
          </cell>
          <cell r="D12255">
            <v>39695</v>
          </cell>
          <cell r="E12255">
            <v>14</v>
          </cell>
          <cell r="F12255">
            <v>0.17767379999999999</v>
          </cell>
          <cell r="G12255">
            <v>0.39913549999999998</v>
          </cell>
          <cell r="H12255">
            <v>95.384299999999996</v>
          </cell>
          <cell r="I12255">
            <v>5.9556000000000001E-3</v>
          </cell>
          <cell r="J12255">
            <v>14</v>
          </cell>
          <cell r="K12255">
            <v>0.1225609</v>
          </cell>
          <cell r="L12255">
            <v>0.18099229999999999</v>
          </cell>
          <cell r="M12255">
            <v>0.22146170000000001</v>
          </cell>
          <cell r="N12255">
            <v>0.26193109999999997</v>
          </cell>
          <cell r="O12255">
            <v>0.32036239999999999</v>
          </cell>
          <cell r="P12255">
            <v>0.58333333333333337</v>
          </cell>
          <cell r="Q12255">
            <v>0.75</v>
          </cell>
          <cell r="R12255">
            <v>14</v>
          </cell>
          <cell r="S12255">
            <v>18</v>
          </cell>
        </row>
        <row r="12256">
          <cell r="A12256" t="str">
            <v>PCT</v>
          </cell>
          <cell r="B12256" t="str">
            <v>PCT Ramp 2-1-1</v>
          </cell>
          <cell r="C12256" t="str">
            <v>X</v>
          </cell>
          <cell r="D12256">
            <v>39695</v>
          </cell>
          <cell r="E12256">
            <v>15</v>
          </cell>
          <cell r="F12256">
            <v>0.35980859999999998</v>
          </cell>
          <cell r="G12256">
            <v>0.68921279999999996</v>
          </cell>
          <cell r="H12256">
            <v>97.474800000000002</v>
          </cell>
          <cell r="I12256">
            <v>5.9508E-3</v>
          </cell>
          <cell r="J12256">
            <v>14</v>
          </cell>
          <cell r="K12256">
            <v>0.23054350000000001</v>
          </cell>
          <cell r="L12256">
            <v>0.28895120000000002</v>
          </cell>
          <cell r="M12256">
            <v>0.32940419999999998</v>
          </cell>
          <cell r="N12256">
            <v>0.3698572</v>
          </cell>
          <cell r="O12256">
            <v>0.4282648</v>
          </cell>
          <cell r="P12256">
            <v>0.58333333333333337</v>
          </cell>
          <cell r="Q12256">
            <v>0.75</v>
          </cell>
          <cell r="R12256">
            <v>14</v>
          </cell>
          <cell r="S12256">
            <v>18</v>
          </cell>
        </row>
        <row r="12257">
          <cell r="A12257" t="str">
            <v>PCT</v>
          </cell>
          <cell r="B12257" t="str">
            <v>PCT Ramp 2-1-1</v>
          </cell>
          <cell r="C12257" t="str">
            <v>X</v>
          </cell>
          <cell r="D12257">
            <v>39695</v>
          </cell>
          <cell r="E12257">
            <v>16</v>
          </cell>
          <cell r="F12257">
            <v>0.40313529999999997</v>
          </cell>
          <cell r="G12257">
            <v>1.002786</v>
          </cell>
          <cell r="H12257">
            <v>99.125500000000002</v>
          </cell>
          <cell r="I12257">
            <v>6.0020999999999998E-3</v>
          </cell>
          <cell r="J12257">
            <v>14</v>
          </cell>
          <cell r="K12257">
            <v>0.50036449999999999</v>
          </cell>
          <cell r="L12257">
            <v>0.55902359999999995</v>
          </cell>
          <cell r="M12257">
            <v>0.59965060000000003</v>
          </cell>
          <cell r="N12257">
            <v>0.64027769999999995</v>
          </cell>
          <cell r="O12257">
            <v>0.69893680000000002</v>
          </cell>
          <cell r="P12257">
            <v>0.58333333333333337</v>
          </cell>
          <cell r="Q12257">
            <v>0.75</v>
          </cell>
          <cell r="R12257">
            <v>14</v>
          </cell>
          <cell r="S12257">
            <v>18</v>
          </cell>
        </row>
        <row r="12258">
          <cell r="A12258" t="str">
            <v>PCT</v>
          </cell>
          <cell r="B12258" t="str">
            <v>PCT Ramp 2-1-1</v>
          </cell>
          <cell r="C12258" t="str">
            <v>X</v>
          </cell>
          <cell r="D12258">
            <v>39695</v>
          </cell>
          <cell r="E12258">
            <v>17</v>
          </cell>
          <cell r="F12258">
            <v>0.62174479999999999</v>
          </cell>
          <cell r="G12258">
            <v>1.313706</v>
          </cell>
          <cell r="H12258">
            <v>99.441400000000002</v>
          </cell>
          <cell r="I12258">
            <v>6.0473000000000002E-3</v>
          </cell>
          <cell r="J12258">
            <v>14</v>
          </cell>
          <cell r="K12258">
            <v>0.59230170000000004</v>
          </cell>
          <cell r="L12258">
            <v>0.65118109999999996</v>
          </cell>
          <cell r="M12258">
            <v>0.69196080000000004</v>
          </cell>
          <cell r="N12258">
            <v>0.73274050000000002</v>
          </cell>
          <cell r="O12258">
            <v>0.79161990000000004</v>
          </cell>
          <cell r="P12258">
            <v>0.58333333333333337</v>
          </cell>
          <cell r="Q12258">
            <v>0.75</v>
          </cell>
          <cell r="R12258">
            <v>14</v>
          </cell>
          <cell r="S12258">
            <v>18</v>
          </cell>
        </row>
        <row r="12259">
          <cell r="A12259" t="str">
            <v>PCT</v>
          </cell>
          <cell r="B12259" t="str">
            <v>PCT Ramp 2-1-1</v>
          </cell>
          <cell r="C12259" t="str">
            <v>X</v>
          </cell>
          <cell r="D12259">
            <v>39695</v>
          </cell>
          <cell r="E12259">
            <v>18</v>
          </cell>
          <cell r="F12259">
            <v>1.1205890000000001</v>
          </cell>
          <cell r="G12259">
            <v>1.523822</v>
          </cell>
          <cell r="H12259">
            <v>99.736699999999999</v>
          </cell>
          <cell r="I12259">
            <v>6.2519999999999997E-3</v>
          </cell>
          <cell r="J12259">
            <v>14</v>
          </cell>
          <cell r="K12259">
            <v>0.3019017</v>
          </cell>
          <cell r="L12259">
            <v>0.36176920000000001</v>
          </cell>
          <cell r="M12259">
            <v>0.40323320000000001</v>
          </cell>
          <cell r="N12259">
            <v>0.44469720000000001</v>
          </cell>
          <cell r="O12259">
            <v>0.50456460000000003</v>
          </cell>
          <cell r="P12259">
            <v>0.58333333333333337</v>
          </cell>
          <cell r="Q12259">
            <v>0.75</v>
          </cell>
          <cell r="R12259">
            <v>14</v>
          </cell>
          <cell r="S12259">
            <v>18</v>
          </cell>
        </row>
        <row r="12260">
          <cell r="A12260" t="str">
            <v>PCT</v>
          </cell>
          <cell r="B12260" t="str">
            <v>PCT Ramp 2-1-1</v>
          </cell>
          <cell r="C12260" t="str">
            <v>X</v>
          </cell>
          <cell r="D12260">
            <v>39695</v>
          </cell>
          <cell r="E12260">
            <v>19</v>
          </cell>
          <cell r="F12260">
            <v>1.9708570000000001</v>
          </cell>
          <cell r="G12260">
            <v>1.5865309999999999</v>
          </cell>
          <cell r="H12260">
            <v>97.514499999999998</v>
          </cell>
          <cell r="I12260">
            <v>6.2154999999999997E-3</v>
          </cell>
          <cell r="J12260">
            <v>14</v>
          </cell>
          <cell r="K12260">
            <v>-0.48536079999999998</v>
          </cell>
          <cell r="L12260">
            <v>-0.42566809999999999</v>
          </cell>
          <cell r="M12260">
            <v>-0.38432509999999998</v>
          </cell>
          <cell r="N12260">
            <v>-0.34298220000000001</v>
          </cell>
          <cell r="O12260">
            <v>-0.28328950000000003</v>
          </cell>
          <cell r="P12260">
            <v>0.58333333333333337</v>
          </cell>
          <cell r="Q12260">
            <v>0.75</v>
          </cell>
          <cell r="R12260">
            <v>14</v>
          </cell>
          <cell r="S12260">
            <v>18</v>
          </cell>
        </row>
        <row r="12261">
          <cell r="A12261" t="str">
            <v>PCT</v>
          </cell>
          <cell r="B12261" t="str">
            <v>PCT Ramp 2-1-1</v>
          </cell>
          <cell r="C12261" t="str">
            <v>X</v>
          </cell>
          <cell r="D12261">
            <v>39695</v>
          </cell>
          <cell r="E12261">
            <v>20</v>
          </cell>
          <cell r="F12261">
            <v>1.708995</v>
          </cell>
          <cell r="G12261">
            <v>1.3935</v>
          </cell>
          <cell r="H12261">
            <v>92.128699999999995</v>
          </cell>
          <cell r="I12261">
            <v>6.0229999999999997E-3</v>
          </cell>
          <cell r="J12261">
            <v>14</v>
          </cell>
          <cell r="K12261">
            <v>-0.41495320000000002</v>
          </cell>
          <cell r="L12261">
            <v>-0.35619240000000002</v>
          </cell>
          <cell r="M12261">
            <v>-0.31549490000000002</v>
          </cell>
          <cell r="N12261">
            <v>-0.27479740000000002</v>
          </cell>
          <cell r="O12261">
            <v>-0.21603649999999999</v>
          </cell>
          <cell r="P12261">
            <v>0.58333333333333337</v>
          </cell>
          <cell r="Q12261">
            <v>0.75</v>
          </cell>
          <cell r="R12261">
            <v>14</v>
          </cell>
          <cell r="S12261">
            <v>18</v>
          </cell>
        </row>
        <row r="12262">
          <cell r="A12262" t="str">
            <v>PCT</v>
          </cell>
          <cell r="B12262" t="str">
            <v>PCT Ramp 2-1-1</v>
          </cell>
          <cell r="C12262" t="str">
            <v>X</v>
          </cell>
          <cell r="D12262">
            <v>39695</v>
          </cell>
          <cell r="E12262">
            <v>21</v>
          </cell>
          <cell r="F12262">
            <v>1.2946120000000001</v>
          </cell>
          <cell r="G12262">
            <v>1.0209999999999999</v>
          </cell>
          <cell r="H12262">
            <v>86.016000000000005</v>
          </cell>
          <cell r="I12262">
            <v>5.9258999999999996E-3</v>
          </cell>
          <cell r="J12262">
            <v>14</v>
          </cell>
          <cell r="K12262">
            <v>-0.37226520000000002</v>
          </cell>
          <cell r="L12262">
            <v>-0.31397999999999998</v>
          </cell>
          <cell r="M12262">
            <v>-0.27361190000000002</v>
          </cell>
          <cell r="N12262">
            <v>-0.2332438</v>
          </cell>
          <cell r="O12262">
            <v>-0.17495859999999999</v>
          </cell>
          <cell r="P12262">
            <v>0.58333333333333337</v>
          </cell>
          <cell r="Q12262">
            <v>0.75</v>
          </cell>
          <cell r="R12262">
            <v>14</v>
          </cell>
          <cell r="S12262">
            <v>18</v>
          </cell>
        </row>
        <row r="12263">
          <cell r="A12263" t="str">
            <v>PCT</v>
          </cell>
          <cell r="B12263" t="str">
            <v>PCT Ramp 2-1-1</v>
          </cell>
          <cell r="C12263" t="str">
            <v>X</v>
          </cell>
          <cell r="D12263">
            <v>39695</v>
          </cell>
          <cell r="E12263">
            <v>22</v>
          </cell>
          <cell r="F12263">
            <v>0.93151309999999998</v>
          </cell>
          <cell r="G12263">
            <v>0.59311250000000004</v>
          </cell>
          <cell r="H12263">
            <v>82.241399999999999</v>
          </cell>
          <cell r="I12263">
            <v>6.0834000000000001E-3</v>
          </cell>
          <cell r="J12263">
            <v>14</v>
          </cell>
          <cell r="K12263">
            <v>-0.43835639999999998</v>
          </cell>
          <cell r="L12263">
            <v>-0.37930170000000002</v>
          </cell>
          <cell r="M12263">
            <v>-0.3384006</v>
          </cell>
          <cell r="N12263">
            <v>-0.29749949999999997</v>
          </cell>
          <cell r="O12263">
            <v>-0.23844480000000001</v>
          </cell>
          <cell r="P12263">
            <v>0.58333333333333337</v>
          </cell>
          <cell r="Q12263">
            <v>0.75</v>
          </cell>
          <cell r="R12263">
            <v>14</v>
          </cell>
          <cell r="S12263">
            <v>18</v>
          </cell>
        </row>
        <row r="12264">
          <cell r="A12264" t="str">
            <v>PCT</v>
          </cell>
          <cell r="B12264" t="str">
            <v>PCT Ramp 2-1-1</v>
          </cell>
          <cell r="C12264" t="str">
            <v>X</v>
          </cell>
          <cell r="D12264">
            <v>39695</v>
          </cell>
          <cell r="E12264">
            <v>23</v>
          </cell>
          <cell r="F12264">
            <v>0.62220790000000004</v>
          </cell>
          <cell r="G12264">
            <v>0.38113150000000001</v>
          </cell>
          <cell r="H12264">
            <v>79.298500000000004</v>
          </cell>
          <cell r="I12264">
            <v>6.2005000000000003E-3</v>
          </cell>
          <cell r="J12264">
            <v>14</v>
          </cell>
          <cell r="K12264">
            <v>-0.34198990000000001</v>
          </cell>
          <cell r="L12264">
            <v>-0.28236939999999999</v>
          </cell>
          <cell r="M12264">
            <v>-0.2410764</v>
          </cell>
          <cell r="N12264">
            <v>-0.1997834</v>
          </cell>
          <cell r="O12264">
            <v>-0.14016300000000001</v>
          </cell>
          <cell r="P12264">
            <v>0.58333333333333337</v>
          </cell>
          <cell r="Q12264">
            <v>0.75</v>
          </cell>
          <cell r="R12264">
            <v>14</v>
          </cell>
          <cell r="S12264">
            <v>18</v>
          </cell>
        </row>
        <row r="12265">
          <cell r="A12265" t="str">
            <v>PCT</v>
          </cell>
          <cell r="B12265" t="str">
            <v>PCT Ramp 2-1-1</v>
          </cell>
          <cell r="C12265" t="str">
            <v>X</v>
          </cell>
          <cell r="D12265">
            <v>39695</v>
          </cell>
          <cell r="E12265">
            <v>24</v>
          </cell>
          <cell r="F12265">
            <v>0.34954039999999997</v>
          </cell>
          <cell r="G12265">
            <v>0.21815390000000001</v>
          </cell>
          <cell r="H12265">
            <v>76.319000000000003</v>
          </cell>
          <cell r="I12265">
            <v>6.1368999999999998E-3</v>
          </cell>
          <cell r="J12265">
            <v>14</v>
          </cell>
          <cell r="K12265">
            <v>-0.23178090000000001</v>
          </cell>
          <cell r="L12265">
            <v>-0.17246710000000001</v>
          </cell>
          <cell r="M12265">
            <v>-0.13138649999999999</v>
          </cell>
          <cell r="N12265">
            <v>-9.0305999999999997E-2</v>
          </cell>
          <cell r="O12265">
            <v>-3.0992200000000001E-2</v>
          </cell>
          <cell r="P12265">
            <v>0.58333333333333337</v>
          </cell>
          <cell r="Q12265">
            <v>0.75</v>
          </cell>
          <cell r="R12265">
            <v>14</v>
          </cell>
          <cell r="S12265">
            <v>18</v>
          </cell>
        </row>
        <row r="12266">
          <cell r="A12266" t="str">
            <v>Switch</v>
          </cell>
          <cell r="B12266" t="str">
            <v>Cycle</v>
          </cell>
          <cell r="C12266" t="str">
            <v>R</v>
          </cell>
          <cell r="D12266">
            <v>39584</v>
          </cell>
          <cell r="E12266">
            <v>1</v>
          </cell>
          <cell r="F12266">
            <v>0.25273889999999999</v>
          </cell>
          <cell r="G12266">
            <v>0.34196009999999999</v>
          </cell>
          <cell r="H12266">
            <v>81.044799999999995</v>
          </cell>
          <cell r="I12266">
            <v>3.5752000000000002E-3</v>
          </cell>
          <cell r="J12266">
            <v>72</v>
          </cell>
          <cell r="K12266">
            <v>1.2593399999999999E-2</v>
          </cell>
          <cell r="L12266">
            <v>5.7865699999999999E-2</v>
          </cell>
          <cell r="M12266">
            <v>8.9221099999999998E-2</v>
          </cell>
          <cell r="N12266">
            <v>0.12057660000000001</v>
          </cell>
          <cell r="O12266">
            <v>0.16584889999999999</v>
          </cell>
          <cell r="P12266">
            <v>0.58333333333333337</v>
          </cell>
          <cell r="Q12266">
            <v>0.66666666666666663</v>
          </cell>
          <cell r="R12266">
            <v>14</v>
          </cell>
          <cell r="S12266">
            <v>16</v>
          </cell>
        </row>
        <row r="12267">
          <cell r="A12267" t="str">
            <v>Switch</v>
          </cell>
          <cell r="B12267" t="str">
            <v>Cycle</v>
          </cell>
          <cell r="C12267" t="str">
            <v>R</v>
          </cell>
          <cell r="D12267">
            <v>39584</v>
          </cell>
          <cell r="E12267">
            <v>2</v>
          </cell>
          <cell r="F12267">
            <v>0.2561273</v>
          </cell>
          <cell r="G12267">
            <v>0.2097339</v>
          </cell>
          <cell r="H12267">
            <v>78.679100000000005</v>
          </cell>
          <cell r="I12267">
            <v>3.5469E-3</v>
          </cell>
          <cell r="J12267">
            <v>72</v>
          </cell>
          <cell r="K12267">
            <v>-0.1227168</v>
          </cell>
          <cell r="L12267">
            <v>-7.7624399999999996E-2</v>
          </cell>
          <cell r="M12267">
            <v>-4.6393400000000001E-2</v>
          </cell>
          <cell r="N12267">
            <v>-1.5162500000000001E-2</v>
          </cell>
          <cell r="O12267">
            <v>2.9929999999999998E-2</v>
          </cell>
          <cell r="P12267">
            <v>0.58333333333333337</v>
          </cell>
          <cell r="Q12267">
            <v>0.66666666666666663</v>
          </cell>
          <cell r="R12267">
            <v>14</v>
          </cell>
          <cell r="S12267">
            <v>16</v>
          </cell>
        </row>
        <row r="12268">
          <cell r="A12268" t="str">
            <v>Switch</v>
          </cell>
          <cell r="B12268" t="str">
            <v>Cycle</v>
          </cell>
          <cell r="C12268" t="str">
            <v>R</v>
          </cell>
          <cell r="D12268">
            <v>39584</v>
          </cell>
          <cell r="E12268">
            <v>3</v>
          </cell>
          <cell r="F12268">
            <v>0.13282730000000001</v>
          </cell>
          <cell r="G12268">
            <v>0.14223369999999999</v>
          </cell>
          <cell r="H12268">
            <v>76.2239</v>
          </cell>
          <cell r="I12268">
            <v>3.5579000000000001E-3</v>
          </cell>
          <cell r="J12268">
            <v>72</v>
          </cell>
          <cell r="K12268">
            <v>-6.7036200000000004E-2</v>
          </cell>
          <cell r="L12268">
            <v>-2.1873299999999998E-2</v>
          </cell>
          <cell r="M12268">
            <v>9.4064000000000005E-3</v>
          </cell>
          <cell r="N12268">
            <v>4.0686100000000003E-2</v>
          </cell>
          <cell r="O12268">
            <v>8.5848999999999995E-2</v>
          </cell>
          <cell r="P12268">
            <v>0.58333333333333337</v>
          </cell>
          <cell r="Q12268">
            <v>0.66666666666666663</v>
          </cell>
          <cell r="R12268">
            <v>14</v>
          </cell>
          <cell r="S12268">
            <v>16</v>
          </cell>
        </row>
        <row r="12269">
          <cell r="A12269" t="str">
            <v>Switch</v>
          </cell>
          <cell r="B12269" t="str">
            <v>Cycle</v>
          </cell>
          <cell r="C12269" t="str">
            <v>R</v>
          </cell>
          <cell r="D12269">
            <v>39584</v>
          </cell>
          <cell r="E12269">
            <v>4</v>
          </cell>
          <cell r="F12269">
            <v>0.139264</v>
          </cell>
          <cell r="G12269">
            <v>9.51848E-2</v>
          </cell>
          <cell r="H12269">
            <v>75.2239</v>
          </cell>
          <cell r="I12269">
            <v>3.6394999999999999E-3</v>
          </cell>
          <cell r="J12269">
            <v>72</v>
          </cell>
          <cell r="K12269">
            <v>-0.1213933</v>
          </cell>
          <cell r="L12269">
            <v>-7.5715500000000005E-2</v>
          </cell>
          <cell r="M12269">
            <v>-4.4079100000000003E-2</v>
          </cell>
          <cell r="N12269">
            <v>-1.24428E-2</v>
          </cell>
          <cell r="O12269">
            <v>3.3235099999999997E-2</v>
          </cell>
          <cell r="P12269">
            <v>0.58333333333333337</v>
          </cell>
          <cell r="Q12269">
            <v>0.66666666666666663</v>
          </cell>
          <cell r="R12269">
            <v>14</v>
          </cell>
          <cell r="S12269">
            <v>16</v>
          </cell>
        </row>
        <row r="12270">
          <cell r="A12270" t="str">
            <v>Switch</v>
          </cell>
          <cell r="B12270" t="str">
            <v>Cycle</v>
          </cell>
          <cell r="C12270" t="str">
            <v>R</v>
          </cell>
          <cell r="D12270">
            <v>39584</v>
          </cell>
          <cell r="E12270">
            <v>5</v>
          </cell>
          <cell r="F12270">
            <v>0.1057346</v>
          </cell>
          <cell r="G12270">
            <v>6.3977800000000001E-2</v>
          </cell>
          <cell r="H12270">
            <v>74.044799999999995</v>
          </cell>
          <cell r="I12270">
            <v>3.4970999999999999E-3</v>
          </cell>
          <cell r="J12270">
            <v>72</v>
          </cell>
          <cell r="K12270">
            <v>-0.1175435</v>
          </cell>
          <cell r="L12270">
            <v>-7.2768100000000002E-2</v>
          </cell>
          <cell r="M12270">
            <v>-4.1756799999999997E-2</v>
          </cell>
          <cell r="N12270">
            <v>-1.07455E-2</v>
          </cell>
          <cell r="O12270">
            <v>3.4029900000000002E-2</v>
          </cell>
          <cell r="P12270">
            <v>0.58333333333333337</v>
          </cell>
          <cell r="Q12270">
            <v>0.66666666666666663</v>
          </cell>
          <cell r="R12270">
            <v>14</v>
          </cell>
          <cell r="S12270">
            <v>16</v>
          </cell>
        </row>
        <row r="12271">
          <cell r="A12271" t="str">
            <v>Switch</v>
          </cell>
          <cell r="B12271" t="str">
            <v>Cycle</v>
          </cell>
          <cell r="C12271" t="str">
            <v>R</v>
          </cell>
          <cell r="D12271">
            <v>39584</v>
          </cell>
          <cell r="E12271">
            <v>6</v>
          </cell>
          <cell r="F12271">
            <v>2.7348399999999998E-2</v>
          </cell>
          <cell r="G12271">
            <v>5.8935700000000001E-2</v>
          </cell>
          <cell r="H12271">
            <v>72.410499999999999</v>
          </cell>
          <cell r="I12271">
            <v>3.4930999999999999E-3</v>
          </cell>
          <cell r="J12271">
            <v>72</v>
          </cell>
          <cell r="K12271">
            <v>-4.4156099999999997E-2</v>
          </cell>
          <cell r="L12271">
            <v>5.9369999999999996E-4</v>
          </cell>
          <cell r="M12271">
            <v>3.1587200000000003E-2</v>
          </cell>
          <cell r="N12271">
            <v>6.2580800000000006E-2</v>
          </cell>
          <cell r="O12271">
            <v>0.1073305</v>
          </cell>
          <cell r="P12271">
            <v>0.58333333333333337</v>
          </cell>
          <cell r="Q12271">
            <v>0.66666666666666663</v>
          </cell>
          <cell r="R12271">
            <v>14</v>
          </cell>
          <cell r="S12271">
            <v>16</v>
          </cell>
        </row>
        <row r="12272">
          <cell r="A12272" t="str">
            <v>Switch</v>
          </cell>
          <cell r="B12272" t="str">
            <v>Cycle</v>
          </cell>
          <cell r="C12272" t="str">
            <v>R</v>
          </cell>
          <cell r="D12272">
            <v>39584</v>
          </cell>
          <cell r="E12272">
            <v>7</v>
          </cell>
          <cell r="F12272">
            <v>4.74206E-2</v>
          </cell>
          <cell r="G12272">
            <v>6.2162000000000002E-2</v>
          </cell>
          <cell r="H12272">
            <v>72.455200000000005</v>
          </cell>
          <cell r="I12272">
            <v>3.4894000000000001E-3</v>
          </cell>
          <cell r="J12272">
            <v>72</v>
          </cell>
          <cell r="K12272">
            <v>-6.0961700000000001E-2</v>
          </cell>
          <cell r="L12272">
            <v>-1.6235699999999999E-2</v>
          </cell>
          <cell r="M12272">
            <v>1.4741300000000001E-2</v>
          </cell>
          <cell r="N12272">
            <v>4.5718399999999999E-2</v>
          </cell>
          <cell r="O12272">
            <v>9.0444399999999994E-2</v>
          </cell>
          <cell r="P12272">
            <v>0.58333333333333337</v>
          </cell>
          <cell r="Q12272">
            <v>0.66666666666666663</v>
          </cell>
          <cell r="R12272">
            <v>14</v>
          </cell>
          <cell r="S12272">
            <v>16</v>
          </cell>
        </row>
        <row r="12273">
          <cell r="A12273" t="str">
            <v>Switch</v>
          </cell>
          <cell r="B12273" t="str">
            <v>Cycle</v>
          </cell>
          <cell r="C12273" t="str">
            <v>R</v>
          </cell>
          <cell r="D12273">
            <v>39584</v>
          </cell>
          <cell r="E12273">
            <v>8</v>
          </cell>
          <cell r="F12273">
            <v>8.1188099999999999E-2</v>
          </cell>
          <cell r="G12273">
            <v>0.1356532</v>
          </cell>
          <cell r="H12273">
            <v>77</v>
          </cell>
          <cell r="I12273">
            <v>3.8671999999999999E-3</v>
          </cell>
          <cell r="J12273">
            <v>72</v>
          </cell>
          <cell r="K12273">
            <v>-2.5229999999999999E-2</v>
          </cell>
          <cell r="L12273">
            <v>2.1854499999999999E-2</v>
          </cell>
          <cell r="M12273">
            <v>5.4465E-2</v>
          </cell>
          <cell r="N12273">
            <v>8.7075600000000003E-2</v>
          </cell>
          <cell r="O12273">
            <v>0.1341601</v>
          </cell>
          <cell r="P12273">
            <v>0.58333333333333337</v>
          </cell>
          <cell r="Q12273">
            <v>0.66666666666666663</v>
          </cell>
          <cell r="R12273">
            <v>14</v>
          </cell>
          <cell r="S12273">
            <v>16</v>
          </cell>
        </row>
        <row r="12274">
          <cell r="A12274" t="str">
            <v>Switch</v>
          </cell>
          <cell r="B12274" t="str">
            <v>Cycle</v>
          </cell>
          <cell r="C12274" t="str">
            <v>R</v>
          </cell>
          <cell r="D12274">
            <v>39584</v>
          </cell>
          <cell r="E12274">
            <v>9</v>
          </cell>
          <cell r="F12274">
            <v>7.2122699999999998E-2</v>
          </cell>
          <cell r="G12274">
            <v>0.15260360000000001</v>
          </cell>
          <cell r="H12274">
            <v>82.455200000000005</v>
          </cell>
          <cell r="I12274">
            <v>4.2058E-3</v>
          </cell>
          <cell r="J12274">
            <v>72</v>
          </cell>
          <cell r="K12274">
            <v>-2.6307000000000001E-3</v>
          </cell>
          <cell r="L12274">
            <v>4.6472399999999997E-2</v>
          </cell>
          <cell r="M12274">
            <v>8.0480999999999997E-2</v>
          </cell>
          <cell r="N12274">
            <v>0.1144896</v>
          </cell>
          <cell r="O12274">
            <v>0.1635926</v>
          </cell>
          <cell r="P12274">
            <v>0.58333333333333337</v>
          </cell>
          <cell r="Q12274">
            <v>0.66666666666666663</v>
          </cell>
          <cell r="R12274">
            <v>14</v>
          </cell>
          <cell r="S12274">
            <v>16</v>
          </cell>
        </row>
        <row r="12275">
          <cell r="A12275" t="str">
            <v>Switch</v>
          </cell>
          <cell r="B12275" t="str">
            <v>Cycle</v>
          </cell>
          <cell r="C12275" t="str">
            <v>R</v>
          </cell>
          <cell r="D12275">
            <v>39584</v>
          </cell>
          <cell r="E12275">
            <v>10</v>
          </cell>
          <cell r="F12275">
            <v>0.149313</v>
          </cell>
          <cell r="G12275">
            <v>0.2134278</v>
          </cell>
          <cell r="H12275">
            <v>86.910499999999999</v>
          </cell>
          <cell r="I12275">
            <v>4.3987000000000002E-3</v>
          </cell>
          <cell r="J12275">
            <v>72</v>
          </cell>
          <cell r="K12275">
            <v>-2.0880800000000001E-2</v>
          </cell>
          <cell r="L12275">
            <v>2.9335300000000002E-2</v>
          </cell>
          <cell r="M12275">
            <v>6.41148E-2</v>
          </cell>
          <cell r="N12275">
            <v>9.8894300000000004E-2</v>
          </cell>
          <cell r="O12275">
            <v>0.1491104</v>
          </cell>
          <cell r="P12275">
            <v>0.58333333333333337</v>
          </cell>
          <cell r="Q12275">
            <v>0.66666666666666663</v>
          </cell>
          <cell r="R12275">
            <v>14</v>
          </cell>
          <cell r="S12275">
            <v>16</v>
          </cell>
        </row>
        <row r="12276">
          <cell r="A12276" t="str">
            <v>Switch</v>
          </cell>
          <cell r="B12276" t="str">
            <v>Cycle</v>
          </cell>
          <cell r="C12276" t="str">
            <v>R</v>
          </cell>
          <cell r="D12276">
            <v>39584</v>
          </cell>
          <cell r="E12276">
            <v>11</v>
          </cell>
          <cell r="F12276">
            <v>0.41350369999999997</v>
          </cell>
          <cell r="G12276">
            <v>0.41476839999999998</v>
          </cell>
          <cell r="H12276">
            <v>90.410499999999999</v>
          </cell>
          <cell r="I12276">
            <v>4.0933000000000002E-3</v>
          </cell>
          <cell r="J12276">
            <v>72</v>
          </cell>
          <cell r="K12276">
            <v>-8.0727300000000002E-2</v>
          </cell>
          <cell r="L12276">
            <v>-3.2285800000000003E-2</v>
          </cell>
          <cell r="M12276">
            <v>1.2646999999999999E-3</v>
          </cell>
          <cell r="N12276">
            <v>3.4815100000000002E-2</v>
          </cell>
          <cell r="O12276">
            <v>8.32566E-2</v>
          </cell>
          <cell r="P12276">
            <v>0.58333333333333337</v>
          </cell>
          <cell r="Q12276">
            <v>0.66666666666666663</v>
          </cell>
          <cell r="R12276">
            <v>14</v>
          </cell>
          <cell r="S12276">
            <v>16</v>
          </cell>
        </row>
        <row r="12277">
          <cell r="A12277" t="str">
            <v>Switch</v>
          </cell>
          <cell r="B12277" t="str">
            <v>Cycle</v>
          </cell>
          <cell r="C12277" t="str">
            <v>R</v>
          </cell>
          <cell r="D12277">
            <v>39584</v>
          </cell>
          <cell r="E12277">
            <v>12</v>
          </cell>
          <cell r="F12277">
            <v>0.62332240000000005</v>
          </cell>
          <cell r="G12277">
            <v>0.65623989999999999</v>
          </cell>
          <cell r="H12277">
            <v>94.410499999999999</v>
          </cell>
          <cell r="I12277">
            <v>4.0987999999999997E-3</v>
          </cell>
          <cell r="J12277">
            <v>72</v>
          </cell>
          <cell r="K12277">
            <v>-4.9129399999999997E-2</v>
          </cell>
          <cell r="L12277">
            <v>-6.5550000000000005E-4</v>
          </cell>
          <cell r="M12277">
            <v>3.2917399999999999E-2</v>
          </cell>
          <cell r="N12277">
            <v>6.6490300000000002E-2</v>
          </cell>
          <cell r="O12277">
            <v>0.11496430000000001</v>
          </cell>
          <cell r="P12277">
            <v>0.58333333333333337</v>
          </cell>
          <cell r="Q12277">
            <v>0.66666666666666663</v>
          </cell>
          <cell r="R12277">
            <v>14</v>
          </cell>
          <cell r="S12277">
            <v>16</v>
          </cell>
        </row>
        <row r="12278">
          <cell r="A12278" t="str">
            <v>Switch</v>
          </cell>
          <cell r="B12278" t="str">
            <v>Cycle</v>
          </cell>
          <cell r="C12278" t="str">
            <v>R</v>
          </cell>
          <cell r="D12278">
            <v>39584</v>
          </cell>
          <cell r="E12278">
            <v>13</v>
          </cell>
          <cell r="F12278">
            <v>0.84165319999999999</v>
          </cell>
          <cell r="G12278">
            <v>0.94662610000000003</v>
          </cell>
          <cell r="H12278">
            <v>97.410499999999999</v>
          </cell>
          <cell r="I12278">
            <v>3.9392999999999997E-3</v>
          </cell>
          <cell r="J12278">
            <v>72</v>
          </cell>
          <cell r="K12278">
            <v>2.4538000000000001E-2</v>
          </cell>
          <cell r="L12278">
            <v>7.2059600000000001E-2</v>
          </cell>
          <cell r="M12278">
            <v>0.10497289999999999</v>
          </cell>
          <cell r="N12278">
            <v>0.13788619999999999</v>
          </cell>
          <cell r="O12278">
            <v>0.18540780000000001</v>
          </cell>
          <cell r="P12278">
            <v>0.58333333333333337</v>
          </cell>
          <cell r="Q12278">
            <v>0.66666666666666663</v>
          </cell>
          <cell r="R12278">
            <v>14</v>
          </cell>
          <cell r="S12278">
            <v>16</v>
          </cell>
        </row>
        <row r="12279">
          <cell r="A12279" t="str">
            <v>Switch</v>
          </cell>
          <cell r="B12279" t="str">
            <v>Cycle</v>
          </cell>
          <cell r="C12279" t="str">
            <v>R</v>
          </cell>
          <cell r="D12279">
            <v>39584</v>
          </cell>
          <cell r="E12279">
            <v>14</v>
          </cell>
          <cell r="F12279">
            <v>1.217239</v>
          </cell>
          <cell r="G12279">
            <v>1.190787</v>
          </cell>
          <cell r="H12279">
            <v>99.410499999999999</v>
          </cell>
          <cell r="I12279">
            <v>3.8168999999999998E-3</v>
          </cell>
          <cell r="J12279">
            <v>72</v>
          </cell>
          <cell r="K12279">
            <v>-0.1056277</v>
          </cell>
          <cell r="L12279">
            <v>-5.8849899999999997E-2</v>
          </cell>
          <cell r="M12279">
            <v>-2.6451800000000001E-2</v>
          </cell>
          <cell r="N12279">
            <v>5.9462999999999998E-3</v>
          </cell>
          <cell r="O12279">
            <v>5.2724E-2</v>
          </cell>
          <cell r="P12279">
            <v>0.58333333333333337</v>
          </cell>
          <cell r="Q12279">
            <v>0.66666666666666663</v>
          </cell>
          <cell r="R12279">
            <v>14</v>
          </cell>
          <cell r="S12279">
            <v>16</v>
          </cell>
        </row>
        <row r="12280">
          <cell r="A12280" t="str">
            <v>Switch</v>
          </cell>
          <cell r="B12280" t="str">
            <v>Cycle</v>
          </cell>
          <cell r="C12280" t="str">
            <v>R</v>
          </cell>
          <cell r="D12280">
            <v>39584</v>
          </cell>
          <cell r="E12280">
            <v>15</v>
          </cell>
          <cell r="F12280">
            <v>1.0770090000000001</v>
          </cell>
          <cell r="G12280">
            <v>1.50647</v>
          </cell>
          <cell r="H12280">
            <v>100.91</v>
          </cell>
          <cell r="I12280">
            <v>3.7908999999999998E-3</v>
          </cell>
          <cell r="J12280">
            <v>72</v>
          </cell>
          <cell r="K12280">
            <v>0.35055520000000001</v>
          </cell>
          <cell r="L12280">
            <v>0.397173</v>
          </cell>
          <cell r="M12280">
            <v>0.42946030000000002</v>
          </cell>
          <cell r="N12280">
            <v>0.46174759999999998</v>
          </cell>
          <cell r="O12280">
            <v>0.50836539999999997</v>
          </cell>
          <cell r="P12280">
            <v>0.58333333333333337</v>
          </cell>
          <cell r="Q12280">
            <v>0.66666666666666663</v>
          </cell>
          <cell r="R12280">
            <v>14</v>
          </cell>
          <cell r="S12280">
            <v>16</v>
          </cell>
        </row>
        <row r="12281">
          <cell r="A12281" t="str">
            <v>Switch</v>
          </cell>
          <cell r="B12281" t="str">
            <v>Cycle</v>
          </cell>
          <cell r="C12281" t="str">
            <v>R</v>
          </cell>
          <cell r="D12281">
            <v>39584</v>
          </cell>
          <cell r="E12281">
            <v>16</v>
          </cell>
          <cell r="F12281">
            <v>1.3472329999999999</v>
          </cell>
          <cell r="G12281">
            <v>1.744475</v>
          </cell>
          <cell r="H12281">
            <v>101.91200000000001</v>
          </cell>
          <cell r="I12281">
            <v>3.7396999999999999E-3</v>
          </cell>
          <cell r="J12281">
            <v>73</v>
          </cell>
          <cell r="K12281">
            <v>0.31887149999999997</v>
          </cell>
          <cell r="L12281">
            <v>0.36517349999999998</v>
          </cell>
          <cell r="M12281">
            <v>0.39724219999999999</v>
          </cell>
          <cell r="N12281">
            <v>0.4293109</v>
          </cell>
          <cell r="O12281">
            <v>0.47561290000000001</v>
          </cell>
          <cell r="P12281">
            <v>0.58333333333333337</v>
          </cell>
          <cell r="Q12281">
            <v>0.66666666666666663</v>
          </cell>
          <cell r="R12281">
            <v>14</v>
          </cell>
          <cell r="S12281">
            <v>16</v>
          </cell>
        </row>
        <row r="12282">
          <cell r="A12282" t="str">
            <v>Switch</v>
          </cell>
          <cell r="B12282" t="str">
            <v>Cycle</v>
          </cell>
          <cell r="C12282" t="str">
            <v>R</v>
          </cell>
          <cell r="D12282">
            <v>39584</v>
          </cell>
          <cell r="E12282">
            <v>17</v>
          </cell>
          <cell r="F12282">
            <v>2.192177</v>
          </cell>
          <cell r="G12282">
            <v>1.926785</v>
          </cell>
          <cell r="H12282">
            <v>103.247</v>
          </cell>
          <cell r="I12282">
            <v>3.6694000000000002E-3</v>
          </cell>
          <cell r="J12282">
            <v>74</v>
          </cell>
          <cell r="K12282">
            <v>-0.34302280000000002</v>
          </cell>
          <cell r="L12282">
            <v>-0.29715760000000002</v>
          </cell>
          <cell r="M12282">
            <v>-0.26539160000000001</v>
          </cell>
          <cell r="N12282">
            <v>-0.23362550000000001</v>
          </cell>
          <cell r="O12282">
            <v>-0.18776039999999999</v>
          </cell>
          <cell r="P12282">
            <v>0.58333333333333337</v>
          </cell>
          <cell r="Q12282">
            <v>0.66666666666666663</v>
          </cell>
          <cell r="R12282">
            <v>14</v>
          </cell>
          <cell r="S12282">
            <v>16</v>
          </cell>
        </row>
        <row r="12283">
          <cell r="A12283" t="str">
            <v>Switch</v>
          </cell>
          <cell r="B12283" t="str">
            <v>Cycle</v>
          </cell>
          <cell r="C12283" t="str">
            <v>R</v>
          </cell>
          <cell r="D12283">
            <v>39584</v>
          </cell>
          <cell r="E12283">
            <v>18</v>
          </cell>
          <cell r="F12283">
            <v>2.1491069999999999</v>
          </cell>
          <cell r="G12283">
            <v>1.976027</v>
          </cell>
          <cell r="H12283">
            <v>102.25</v>
          </cell>
          <cell r="I12283">
            <v>3.5944000000000002E-3</v>
          </cell>
          <cell r="J12283">
            <v>75</v>
          </cell>
          <cell r="K12283">
            <v>-0.2499123</v>
          </cell>
          <cell r="L12283">
            <v>-0.2045187</v>
          </cell>
          <cell r="M12283">
            <v>-0.17307929999999999</v>
          </cell>
          <cell r="N12283">
            <v>-0.14163980000000001</v>
          </cell>
          <cell r="O12283">
            <v>-9.6246200000000004E-2</v>
          </cell>
          <cell r="P12283">
            <v>0.58333333333333337</v>
          </cell>
          <cell r="Q12283">
            <v>0.66666666666666663</v>
          </cell>
          <cell r="R12283">
            <v>14</v>
          </cell>
          <cell r="S12283">
            <v>16</v>
          </cell>
        </row>
        <row r="12284">
          <cell r="A12284" t="str">
            <v>Switch</v>
          </cell>
          <cell r="B12284" t="str">
            <v>Cycle</v>
          </cell>
          <cell r="C12284" t="str">
            <v>R</v>
          </cell>
          <cell r="D12284">
            <v>39584</v>
          </cell>
          <cell r="E12284">
            <v>19</v>
          </cell>
          <cell r="F12284">
            <v>1.9460230000000001</v>
          </cell>
          <cell r="G12284">
            <v>1.955867</v>
          </cell>
          <cell r="H12284">
            <v>100.708</v>
          </cell>
          <cell r="I12284">
            <v>3.4405E-3</v>
          </cell>
          <cell r="J12284">
            <v>77</v>
          </cell>
          <cell r="K12284">
            <v>-6.5326499999999996E-2</v>
          </cell>
          <cell r="L12284">
            <v>-2.0915400000000001E-2</v>
          </cell>
          <cell r="M12284">
            <v>9.8435999999999992E-3</v>
          </cell>
          <cell r="N12284">
            <v>4.0602600000000003E-2</v>
          </cell>
          <cell r="O12284">
            <v>8.5013699999999998E-2</v>
          </cell>
          <cell r="P12284">
            <v>0.58333333333333337</v>
          </cell>
          <cell r="Q12284">
            <v>0.66666666666666663</v>
          </cell>
          <cell r="R12284">
            <v>14</v>
          </cell>
          <cell r="S12284">
            <v>16</v>
          </cell>
        </row>
        <row r="12285">
          <cell r="A12285" t="str">
            <v>Switch</v>
          </cell>
          <cell r="B12285" t="str">
            <v>Cycle</v>
          </cell>
          <cell r="C12285" t="str">
            <v>R</v>
          </cell>
          <cell r="D12285">
            <v>39584</v>
          </cell>
          <cell r="E12285">
            <v>20</v>
          </cell>
          <cell r="F12285">
            <v>1.665394</v>
          </cell>
          <cell r="G12285">
            <v>1.671983</v>
          </cell>
          <cell r="H12285">
            <v>98.0197</v>
          </cell>
          <cell r="I12285">
            <v>3.3218000000000002E-3</v>
          </cell>
          <cell r="J12285">
            <v>78</v>
          </cell>
          <cell r="K12285">
            <v>-6.7273299999999994E-2</v>
          </cell>
          <cell r="L12285">
            <v>-2.36349E-2</v>
          </cell>
          <cell r="M12285">
            <v>6.5887999999999997E-3</v>
          </cell>
          <cell r="N12285">
            <v>3.6812600000000001E-2</v>
          </cell>
          <cell r="O12285">
            <v>8.0450900000000006E-2</v>
          </cell>
          <cell r="P12285">
            <v>0.58333333333333337</v>
          </cell>
          <cell r="Q12285">
            <v>0.66666666666666663</v>
          </cell>
          <cell r="R12285">
            <v>14</v>
          </cell>
          <cell r="S12285">
            <v>16</v>
          </cell>
        </row>
        <row r="12286">
          <cell r="A12286" t="str">
            <v>Switch</v>
          </cell>
          <cell r="B12286" t="str">
            <v>Cycle</v>
          </cell>
          <cell r="C12286" t="str">
            <v>R</v>
          </cell>
          <cell r="D12286">
            <v>39584</v>
          </cell>
          <cell r="E12286">
            <v>21</v>
          </cell>
          <cell r="F12286">
            <v>1.5555129999999999</v>
          </cell>
          <cell r="G12286">
            <v>1.406426</v>
          </cell>
          <cell r="H12286">
            <v>95.650599999999997</v>
          </cell>
          <cell r="I12286">
            <v>3.2840999999999999E-3</v>
          </cell>
          <cell r="J12286">
            <v>79</v>
          </cell>
          <cell r="K12286">
            <v>-0.22252949999999999</v>
          </cell>
          <cell r="L12286">
            <v>-0.1791393</v>
          </cell>
          <cell r="M12286">
            <v>-0.14908730000000001</v>
          </cell>
          <cell r="N12286">
            <v>-0.1190354</v>
          </cell>
          <cell r="O12286">
            <v>-7.5645100000000007E-2</v>
          </cell>
          <cell r="P12286">
            <v>0.58333333333333337</v>
          </cell>
          <cell r="Q12286">
            <v>0.66666666666666663</v>
          </cell>
          <cell r="R12286">
            <v>14</v>
          </cell>
          <cell r="S12286">
            <v>16</v>
          </cell>
        </row>
        <row r="12287">
          <cell r="A12287" t="str">
            <v>Switch</v>
          </cell>
          <cell r="B12287" t="str">
            <v>Cycle</v>
          </cell>
          <cell r="C12287" t="str">
            <v>R</v>
          </cell>
          <cell r="D12287">
            <v>39584</v>
          </cell>
          <cell r="E12287">
            <v>22</v>
          </cell>
          <cell r="F12287">
            <v>1.3114859999999999</v>
          </cell>
          <cell r="G12287">
            <v>1.1441760000000001</v>
          </cell>
          <cell r="H12287">
            <v>93.867500000000007</v>
          </cell>
          <cell r="I12287">
            <v>3.4185999999999999E-3</v>
          </cell>
          <cell r="J12287">
            <v>79</v>
          </cell>
          <cell r="K12287">
            <v>-0.24224119999999999</v>
          </cell>
          <cell r="L12287">
            <v>-0.19797139999999999</v>
          </cell>
          <cell r="M12287">
            <v>-0.1673104</v>
          </cell>
          <cell r="N12287">
            <v>-0.1366493</v>
          </cell>
          <cell r="O12287">
            <v>-9.2379500000000003E-2</v>
          </cell>
          <cell r="P12287">
            <v>0.58333333333333337</v>
          </cell>
          <cell r="Q12287">
            <v>0.66666666666666663</v>
          </cell>
          <cell r="R12287">
            <v>14</v>
          </cell>
          <cell r="S12287">
            <v>16</v>
          </cell>
        </row>
        <row r="12288">
          <cell r="A12288" t="str">
            <v>Switch</v>
          </cell>
          <cell r="B12288" t="str">
            <v>Cycle</v>
          </cell>
          <cell r="C12288" t="str">
            <v>R</v>
          </cell>
          <cell r="D12288">
            <v>39584</v>
          </cell>
          <cell r="E12288">
            <v>23</v>
          </cell>
          <cell r="F12288">
            <v>1.0442009999999999</v>
          </cell>
          <cell r="G12288">
            <v>0.81922910000000004</v>
          </cell>
          <cell r="H12288">
            <v>89.161799999999999</v>
          </cell>
          <cell r="I12288">
            <v>3.1757999999999999E-3</v>
          </cell>
          <cell r="J12288">
            <v>80</v>
          </cell>
          <cell r="K12288">
            <v>-0.29719329999999999</v>
          </cell>
          <cell r="L12288">
            <v>-0.25452449999999999</v>
          </cell>
          <cell r="M12288">
            <v>-0.22497220000000001</v>
          </cell>
          <cell r="N12288">
            <v>-0.19541990000000001</v>
          </cell>
          <cell r="O12288">
            <v>-0.1527511</v>
          </cell>
          <cell r="P12288">
            <v>0.58333333333333337</v>
          </cell>
          <cell r="Q12288">
            <v>0.66666666666666663</v>
          </cell>
          <cell r="R12288">
            <v>14</v>
          </cell>
          <cell r="S12288">
            <v>16</v>
          </cell>
        </row>
        <row r="12289">
          <cell r="A12289" t="str">
            <v>Switch</v>
          </cell>
          <cell r="B12289" t="str">
            <v>Cycle</v>
          </cell>
          <cell r="C12289" t="str">
            <v>R</v>
          </cell>
          <cell r="D12289">
            <v>39584</v>
          </cell>
          <cell r="E12289">
            <v>24</v>
          </cell>
          <cell r="F12289">
            <v>0.65559190000000001</v>
          </cell>
          <cell r="G12289">
            <v>0.55681250000000004</v>
          </cell>
          <cell r="H12289">
            <v>86.754900000000006</v>
          </cell>
          <cell r="I12289">
            <v>3.2599999999999999E-3</v>
          </cell>
          <cell r="J12289">
            <v>80</v>
          </cell>
          <cell r="K12289">
            <v>-0.17195150000000001</v>
          </cell>
          <cell r="L12289">
            <v>-0.1287208</v>
          </cell>
          <cell r="M12289">
            <v>-9.8779400000000003E-2</v>
          </cell>
          <cell r="N12289">
            <v>-6.8837999999999996E-2</v>
          </cell>
          <cell r="O12289">
            <v>-2.5607399999999999E-2</v>
          </cell>
          <cell r="P12289">
            <v>0.58333333333333337</v>
          </cell>
          <cell r="Q12289">
            <v>0.66666666666666663</v>
          </cell>
          <cell r="R12289">
            <v>14</v>
          </cell>
          <cell r="S12289">
            <v>16</v>
          </cell>
        </row>
        <row r="12290">
          <cell r="A12290" t="str">
            <v>Switch</v>
          </cell>
          <cell r="B12290" t="str">
            <v>Cycle</v>
          </cell>
          <cell r="C12290" t="str">
            <v>R</v>
          </cell>
          <cell r="D12290">
            <v>39616</v>
          </cell>
          <cell r="E12290">
            <v>1</v>
          </cell>
          <cell r="F12290">
            <v>0.1992411</v>
          </cell>
          <cell r="G12290">
            <v>0.1776105</v>
          </cell>
          <cell r="H12290">
            <v>76.766499999999994</v>
          </cell>
          <cell r="I12290">
            <v>2.5975E-3</v>
          </cell>
          <cell r="J12290">
            <v>88</v>
          </cell>
          <cell r="K12290">
            <v>-8.6946300000000004E-2</v>
          </cell>
          <cell r="L12290">
            <v>-4.8357299999999999E-2</v>
          </cell>
          <cell r="M12290">
            <v>-2.16306E-2</v>
          </cell>
          <cell r="N12290">
            <v>5.0959999999999998E-3</v>
          </cell>
          <cell r="O12290">
            <v>4.3685099999999998E-2</v>
          </cell>
          <cell r="P12290">
            <v>0.54166666666666663</v>
          </cell>
          <cell r="Q12290">
            <v>0.79166666666666663</v>
          </cell>
          <cell r="R12290">
            <v>13</v>
          </cell>
          <cell r="S12290">
            <v>19</v>
          </cell>
        </row>
        <row r="12291">
          <cell r="A12291" t="str">
            <v>Switch</v>
          </cell>
          <cell r="B12291" t="str">
            <v>Cycle</v>
          </cell>
          <cell r="C12291" t="str">
            <v>R</v>
          </cell>
          <cell r="D12291">
            <v>39616</v>
          </cell>
          <cell r="E12291">
            <v>2</v>
          </cell>
          <cell r="F12291">
            <v>0.18806290000000001</v>
          </cell>
          <cell r="G12291">
            <v>9.8006300000000005E-2</v>
          </cell>
          <cell r="H12291">
            <v>73.479200000000006</v>
          </cell>
          <cell r="I12291">
            <v>2.6088999999999999E-3</v>
          </cell>
          <cell r="J12291">
            <v>88</v>
          </cell>
          <cell r="K12291">
            <v>-0.15551499999999999</v>
          </cell>
          <cell r="L12291">
            <v>-0.11684170000000001</v>
          </cell>
          <cell r="M12291">
            <v>-9.0056700000000003E-2</v>
          </cell>
          <cell r="N12291">
            <v>-6.3271599999999997E-2</v>
          </cell>
          <cell r="O12291">
            <v>-2.45983E-2</v>
          </cell>
          <cell r="P12291">
            <v>0.54166666666666663</v>
          </cell>
          <cell r="Q12291">
            <v>0.79166666666666663</v>
          </cell>
          <cell r="R12291">
            <v>13</v>
          </cell>
          <cell r="S12291">
            <v>19</v>
          </cell>
        </row>
        <row r="12292">
          <cell r="A12292" t="str">
            <v>Switch</v>
          </cell>
          <cell r="B12292" t="str">
            <v>Cycle</v>
          </cell>
          <cell r="C12292" t="str">
            <v>R</v>
          </cell>
          <cell r="D12292">
            <v>39616</v>
          </cell>
          <cell r="E12292">
            <v>3</v>
          </cell>
          <cell r="F12292">
            <v>4.6274599999999999E-2</v>
          </cell>
          <cell r="G12292">
            <v>7.5496400000000005E-2</v>
          </cell>
          <cell r="H12292">
            <v>71.521699999999996</v>
          </cell>
          <cell r="I12292">
            <v>2.5958999999999999E-3</v>
          </cell>
          <cell r="J12292">
            <v>88</v>
          </cell>
          <cell r="K12292">
            <v>-3.6073000000000001E-2</v>
          </cell>
          <cell r="L12292">
            <v>2.5037000000000002E-3</v>
          </cell>
          <cell r="M12292">
            <v>2.9221799999999999E-2</v>
          </cell>
          <cell r="N12292">
            <v>5.5939999999999997E-2</v>
          </cell>
          <cell r="O12292">
            <v>9.4516699999999995E-2</v>
          </cell>
          <cell r="P12292">
            <v>0.54166666666666663</v>
          </cell>
          <cell r="Q12292">
            <v>0.79166666666666663</v>
          </cell>
          <cell r="R12292">
            <v>13</v>
          </cell>
          <cell r="S12292">
            <v>19</v>
          </cell>
        </row>
        <row r="12293">
          <cell r="A12293" t="str">
            <v>Switch</v>
          </cell>
          <cell r="B12293" t="str">
            <v>Cycle</v>
          </cell>
          <cell r="C12293" t="str">
            <v>R</v>
          </cell>
          <cell r="D12293">
            <v>39616</v>
          </cell>
          <cell r="E12293">
            <v>4</v>
          </cell>
          <cell r="F12293">
            <v>3.0001300000000002E-2</v>
          </cell>
          <cell r="G12293">
            <v>5.2943400000000002E-2</v>
          </cell>
          <cell r="H12293">
            <v>69.106800000000007</v>
          </cell>
          <cell r="I12293">
            <v>2.5893999999999999E-3</v>
          </cell>
          <cell r="J12293">
            <v>88</v>
          </cell>
          <cell r="K12293">
            <v>-4.2271599999999999E-2</v>
          </cell>
          <cell r="L12293">
            <v>-3.7428000000000001E-3</v>
          </cell>
          <cell r="M12293">
            <v>2.29421E-2</v>
          </cell>
          <cell r="N12293">
            <v>4.96271E-2</v>
          </cell>
          <cell r="O12293">
            <v>8.8155899999999995E-2</v>
          </cell>
          <cell r="P12293">
            <v>0.54166666666666663</v>
          </cell>
          <cell r="Q12293">
            <v>0.79166666666666663</v>
          </cell>
          <cell r="R12293">
            <v>13</v>
          </cell>
          <cell r="S12293">
            <v>19</v>
          </cell>
        </row>
        <row r="12294">
          <cell r="A12294" t="str">
            <v>Switch</v>
          </cell>
          <cell r="B12294" t="str">
            <v>Cycle</v>
          </cell>
          <cell r="C12294" t="str">
            <v>R</v>
          </cell>
          <cell r="D12294">
            <v>39616</v>
          </cell>
          <cell r="E12294">
            <v>5</v>
          </cell>
          <cell r="F12294">
            <v>1.15738E-2</v>
          </cell>
          <cell r="G12294">
            <v>4.0348200000000001E-2</v>
          </cell>
          <cell r="H12294">
            <v>67.191800000000001</v>
          </cell>
          <cell r="I12294">
            <v>2.5872999999999998E-3</v>
          </cell>
          <cell r="J12294">
            <v>88</v>
          </cell>
          <cell r="K12294">
            <v>-3.6412699999999999E-2</v>
          </cell>
          <cell r="L12294">
            <v>2.1002999999999998E-3</v>
          </cell>
          <cell r="M12294">
            <v>2.8774399999999999E-2</v>
          </cell>
          <cell r="N12294">
            <v>5.5448400000000002E-2</v>
          </cell>
          <cell r="O12294">
            <v>9.39614E-2</v>
          </cell>
          <cell r="P12294">
            <v>0.54166666666666663</v>
          </cell>
          <cell r="Q12294">
            <v>0.79166666666666663</v>
          </cell>
          <cell r="R12294">
            <v>13</v>
          </cell>
          <cell r="S12294">
            <v>19</v>
          </cell>
        </row>
        <row r="12295">
          <cell r="A12295" t="str">
            <v>Switch</v>
          </cell>
          <cell r="B12295" t="str">
            <v>Cycle</v>
          </cell>
          <cell r="C12295" t="str">
            <v>R</v>
          </cell>
          <cell r="D12295">
            <v>39616</v>
          </cell>
          <cell r="E12295">
            <v>6</v>
          </cell>
          <cell r="F12295">
            <v>1.22585E-2</v>
          </cell>
          <cell r="G12295">
            <v>3.7866799999999999E-2</v>
          </cell>
          <cell r="H12295">
            <v>66.649299999999997</v>
          </cell>
          <cell r="I12295">
            <v>2.5864E-3</v>
          </cell>
          <cell r="J12295">
            <v>88</v>
          </cell>
          <cell r="K12295">
            <v>-3.9566999999999998E-2</v>
          </cell>
          <cell r="L12295">
            <v>-1.0609E-3</v>
          </cell>
          <cell r="M12295">
            <v>2.5608300000000001E-2</v>
          </cell>
          <cell r="N12295">
            <v>5.2277499999999998E-2</v>
          </cell>
          <cell r="O12295">
            <v>9.0783699999999995E-2</v>
          </cell>
          <cell r="P12295">
            <v>0.54166666666666663</v>
          </cell>
          <cell r="Q12295">
            <v>0.79166666666666663</v>
          </cell>
          <cell r="R12295">
            <v>13</v>
          </cell>
          <cell r="S12295">
            <v>19</v>
          </cell>
        </row>
        <row r="12296">
          <cell r="A12296" t="str">
            <v>Switch</v>
          </cell>
          <cell r="B12296" t="str">
            <v>Cycle</v>
          </cell>
          <cell r="C12296" t="str">
            <v>R</v>
          </cell>
          <cell r="D12296">
            <v>39616</v>
          </cell>
          <cell r="E12296">
            <v>7</v>
          </cell>
          <cell r="F12296">
            <v>1.25843E-2</v>
          </cell>
          <cell r="G12296">
            <v>3.7435599999999999E-2</v>
          </cell>
          <cell r="H12296">
            <v>66.191800000000001</v>
          </cell>
          <cell r="I12296">
            <v>2.5855000000000001E-3</v>
          </cell>
          <cell r="J12296">
            <v>88</v>
          </cell>
          <cell r="K12296">
            <v>-4.0312300000000002E-2</v>
          </cell>
          <cell r="L12296">
            <v>-1.8131E-3</v>
          </cell>
          <cell r="M12296">
            <v>2.48513E-2</v>
          </cell>
          <cell r="N12296">
            <v>5.15158E-2</v>
          </cell>
          <cell r="O12296">
            <v>9.0014899999999995E-2</v>
          </cell>
          <cell r="P12296">
            <v>0.54166666666666663</v>
          </cell>
          <cell r="Q12296">
            <v>0.79166666666666663</v>
          </cell>
          <cell r="R12296">
            <v>13</v>
          </cell>
          <cell r="S12296">
            <v>19</v>
          </cell>
        </row>
        <row r="12297">
          <cell r="A12297" t="str">
            <v>Switch</v>
          </cell>
          <cell r="B12297" t="str">
            <v>Cycle</v>
          </cell>
          <cell r="C12297" t="str">
            <v>R</v>
          </cell>
          <cell r="D12297">
            <v>39616</v>
          </cell>
          <cell r="E12297">
            <v>8</v>
          </cell>
          <cell r="F12297">
            <v>4.1790300000000002E-2</v>
          </cell>
          <cell r="G12297">
            <v>5.0639999999999998E-2</v>
          </cell>
          <cell r="H12297">
            <v>69.191800000000001</v>
          </cell>
          <cell r="I12297">
            <v>2.5874000000000001E-3</v>
          </cell>
          <cell r="J12297">
            <v>88</v>
          </cell>
          <cell r="K12297">
            <v>-5.63385E-2</v>
          </cell>
          <cell r="L12297">
            <v>-1.7824799999999998E-2</v>
          </cell>
          <cell r="M12297">
            <v>8.8497000000000003E-3</v>
          </cell>
          <cell r="N12297">
            <v>3.5524100000000003E-2</v>
          </cell>
          <cell r="O12297">
            <v>7.4037800000000001E-2</v>
          </cell>
          <cell r="P12297">
            <v>0.54166666666666663</v>
          </cell>
          <cell r="Q12297">
            <v>0.79166666666666663</v>
          </cell>
          <cell r="R12297">
            <v>13</v>
          </cell>
          <cell r="S12297">
            <v>19</v>
          </cell>
        </row>
        <row r="12298">
          <cell r="A12298" t="str">
            <v>Switch</v>
          </cell>
          <cell r="B12298" t="str">
            <v>Cycle</v>
          </cell>
          <cell r="C12298" t="str">
            <v>R</v>
          </cell>
          <cell r="D12298">
            <v>39616</v>
          </cell>
          <cell r="E12298">
            <v>9</v>
          </cell>
          <cell r="F12298">
            <v>2.1088900000000001E-2</v>
          </cell>
          <cell r="G12298">
            <v>6.6719000000000001E-2</v>
          </cell>
          <cell r="H12298">
            <v>73.606800000000007</v>
          </cell>
          <cell r="I12298">
            <v>2.5964E-3</v>
          </cell>
          <cell r="J12298">
            <v>88</v>
          </cell>
          <cell r="K12298">
            <v>-1.96712E-2</v>
          </cell>
          <cell r="L12298">
            <v>1.89093E-2</v>
          </cell>
          <cell r="M12298">
            <v>4.56301E-2</v>
          </cell>
          <cell r="N12298">
            <v>7.2350800000000007E-2</v>
          </cell>
          <cell r="O12298">
            <v>0.1109313</v>
          </cell>
          <cell r="P12298">
            <v>0.54166666666666663</v>
          </cell>
          <cell r="Q12298">
            <v>0.79166666666666663</v>
          </cell>
          <cell r="R12298">
            <v>13</v>
          </cell>
          <cell r="S12298">
            <v>19</v>
          </cell>
        </row>
        <row r="12299">
          <cell r="A12299" t="str">
            <v>Switch</v>
          </cell>
          <cell r="B12299" t="str">
            <v>Cycle</v>
          </cell>
          <cell r="C12299" t="str">
            <v>R</v>
          </cell>
          <cell r="D12299">
            <v>39616</v>
          </cell>
          <cell r="E12299">
            <v>10</v>
          </cell>
          <cell r="F12299">
            <v>6.8206199999999995E-2</v>
          </cell>
          <cell r="G12299">
            <v>0.1072632</v>
          </cell>
          <cell r="H12299">
            <v>77.021699999999996</v>
          </cell>
          <cell r="I12299">
            <v>2.5993000000000001E-3</v>
          </cell>
          <cell r="J12299">
            <v>88</v>
          </cell>
          <cell r="K12299">
            <v>-2.6281100000000002E-2</v>
          </cell>
          <cell r="L12299">
            <v>1.2321199999999999E-2</v>
          </cell>
          <cell r="M12299">
            <v>3.9057000000000001E-2</v>
          </cell>
          <cell r="N12299">
            <v>6.5792799999999999E-2</v>
          </cell>
          <cell r="O12299">
            <v>0.1043951</v>
          </cell>
          <cell r="P12299">
            <v>0.54166666666666663</v>
          </cell>
          <cell r="Q12299">
            <v>0.79166666666666663</v>
          </cell>
          <cell r="R12299">
            <v>13</v>
          </cell>
          <cell r="S12299">
            <v>19</v>
          </cell>
        </row>
        <row r="12300">
          <cell r="A12300" t="str">
            <v>Switch</v>
          </cell>
          <cell r="B12300" t="str">
            <v>Cycle</v>
          </cell>
          <cell r="C12300" t="str">
            <v>R</v>
          </cell>
          <cell r="D12300">
            <v>39616</v>
          </cell>
          <cell r="E12300">
            <v>11</v>
          </cell>
          <cell r="F12300">
            <v>7.6509099999999997E-2</v>
          </cell>
          <cell r="G12300">
            <v>0.1620365</v>
          </cell>
          <cell r="H12300">
            <v>81.351600000000005</v>
          </cell>
          <cell r="I12300">
            <v>2.6090000000000002E-3</v>
          </cell>
          <cell r="J12300">
            <v>88</v>
          </cell>
          <cell r="K12300">
            <v>2.0067600000000001E-2</v>
          </cell>
          <cell r="L12300">
            <v>5.8741799999999997E-2</v>
          </cell>
          <cell r="M12300">
            <v>8.5527400000000003E-2</v>
          </cell>
          <cell r="N12300">
            <v>0.112313</v>
          </cell>
          <cell r="O12300">
            <v>0.15098719999999999</v>
          </cell>
          <cell r="P12300">
            <v>0.54166666666666663</v>
          </cell>
          <cell r="Q12300">
            <v>0.79166666666666663</v>
          </cell>
          <cell r="R12300">
            <v>13</v>
          </cell>
          <cell r="S12300">
            <v>19</v>
          </cell>
        </row>
        <row r="12301">
          <cell r="A12301" t="str">
            <v>Switch</v>
          </cell>
          <cell r="B12301" t="str">
            <v>Cycle</v>
          </cell>
          <cell r="C12301" t="str">
            <v>R</v>
          </cell>
          <cell r="D12301">
            <v>39616</v>
          </cell>
          <cell r="E12301">
            <v>12</v>
          </cell>
          <cell r="F12301">
            <v>0.23247470000000001</v>
          </cell>
          <cell r="G12301">
            <v>0.25191029999999998</v>
          </cell>
          <cell r="H12301">
            <v>85.936599999999999</v>
          </cell>
          <cell r="I12301">
            <v>2.6281E-3</v>
          </cell>
          <cell r="J12301">
            <v>88</v>
          </cell>
          <cell r="K12301">
            <v>-4.62628E-2</v>
          </cell>
          <cell r="L12301">
            <v>-7.4476999999999998E-3</v>
          </cell>
          <cell r="M12301">
            <v>1.9435600000000001E-2</v>
          </cell>
          <cell r="N12301">
            <v>4.6318900000000003E-2</v>
          </cell>
          <cell r="O12301">
            <v>8.5134000000000001E-2</v>
          </cell>
          <cell r="P12301">
            <v>0.54166666666666663</v>
          </cell>
          <cell r="Q12301">
            <v>0.79166666666666663</v>
          </cell>
          <cell r="R12301">
            <v>13</v>
          </cell>
          <cell r="S12301">
            <v>19</v>
          </cell>
        </row>
        <row r="12302">
          <cell r="A12302" t="str">
            <v>Switch</v>
          </cell>
          <cell r="B12302" t="str">
            <v>Cycle</v>
          </cell>
          <cell r="C12302" t="str">
            <v>R</v>
          </cell>
          <cell r="D12302">
            <v>39616</v>
          </cell>
          <cell r="E12302">
            <v>13</v>
          </cell>
          <cell r="F12302">
            <v>0.49864219999999998</v>
          </cell>
          <cell r="G12302">
            <v>0.36727870000000001</v>
          </cell>
          <cell r="H12302">
            <v>89.191800000000001</v>
          </cell>
          <cell r="I12302">
            <v>2.6201000000000002E-3</v>
          </cell>
          <cell r="J12302">
            <v>88</v>
          </cell>
          <cell r="K12302">
            <v>-0.1969621</v>
          </cell>
          <cell r="L12302">
            <v>-0.15820590000000001</v>
          </cell>
          <cell r="M12302">
            <v>-0.13136349999999999</v>
          </cell>
          <cell r="N12302">
            <v>-0.10452110000000001</v>
          </cell>
          <cell r="O12302">
            <v>-6.5764900000000001E-2</v>
          </cell>
          <cell r="P12302">
            <v>0.54166666666666663</v>
          </cell>
          <cell r="Q12302">
            <v>0.79166666666666663</v>
          </cell>
          <cell r="R12302">
            <v>13</v>
          </cell>
          <cell r="S12302">
            <v>19</v>
          </cell>
        </row>
        <row r="12303">
          <cell r="A12303" t="str">
            <v>Switch</v>
          </cell>
          <cell r="B12303" t="str">
            <v>Cycle</v>
          </cell>
          <cell r="C12303" t="str">
            <v>R</v>
          </cell>
          <cell r="D12303">
            <v>39616</v>
          </cell>
          <cell r="E12303">
            <v>14</v>
          </cell>
          <cell r="F12303">
            <v>0.410798</v>
          </cell>
          <cell r="G12303">
            <v>0.55388459999999995</v>
          </cell>
          <cell r="H12303">
            <v>91.819500000000005</v>
          </cell>
          <cell r="I12303">
            <v>2.6235999999999998E-3</v>
          </cell>
          <cell r="J12303">
            <v>88</v>
          </cell>
          <cell r="K12303">
            <v>7.7444200000000005E-2</v>
          </cell>
          <cell r="L12303">
            <v>0.1162263</v>
          </cell>
          <cell r="M12303">
            <v>0.14308670000000001</v>
          </cell>
          <cell r="N12303">
            <v>0.16994699999999999</v>
          </cell>
          <cell r="O12303">
            <v>0.2087291</v>
          </cell>
          <cell r="P12303">
            <v>0.54166666666666663</v>
          </cell>
          <cell r="Q12303">
            <v>0.79166666666666663</v>
          </cell>
          <cell r="R12303">
            <v>13</v>
          </cell>
          <cell r="S12303">
            <v>19</v>
          </cell>
        </row>
        <row r="12304">
          <cell r="A12304" t="str">
            <v>Switch</v>
          </cell>
          <cell r="B12304" t="str">
            <v>Cycle</v>
          </cell>
          <cell r="C12304" t="str">
            <v>R</v>
          </cell>
          <cell r="D12304">
            <v>39616</v>
          </cell>
          <cell r="E12304">
            <v>15</v>
          </cell>
          <cell r="F12304">
            <v>0.70440349999999996</v>
          </cell>
          <cell r="G12304">
            <v>0.81642740000000003</v>
          </cell>
          <cell r="H12304">
            <v>93.947100000000006</v>
          </cell>
          <cell r="I12304">
            <v>2.6319E-3</v>
          </cell>
          <cell r="J12304">
            <v>88</v>
          </cell>
          <cell r="K12304">
            <v>4.6277899999999997E-2</v>
          </cell>
          <cell r="L12304">
            <v>8.5121199999999994E-2</v>
          </cell>
          <cell r="M12304">
            <v>0.1120239</v>
          </cell>
          <cell r="N12304">
            <v>0.13892660000000001</v>
          </cell>
          <cell r="O12304">
            <v>0.17776990000000001</v>
          </cell>
          <cell r="P12304">
            <v>0.54166666666666663</v>
          </cell>
          <cell r="Q12304">
            <v>0.79166666666666663</v>
          </cell>
          <cell r="R12304">
            <v>13</v>
          </cell>
          <cell r="S12304">
            <v>19</v>
          </cell>
        </row>
        <row r="12305">
          <cell r="A12305" t="str">
            <v>Switch</v>
          </cell>
          <cell r="B12305" t="str">
            <v>Cycle</v>
          </cell>
          <cell r="C12305" t="str">
            <v>R</v>
          </cell>
          <cell r="D12305">
            <v>39616</v>
          </cell>
          <cell r="E12305">
            <v>16</v>
          </cell>
          <cell r="F12305">
            <v>0.8944088</v>
          </cell>
          <cell r="G12305">
            <v>1.0455159999999999</v>
          </cell>
          <cell r="H12305">
            <v>95.5321</v>
          </cell>
          <cell r="I12305">
            <v>2.6351E-3</v>
          </cell>
          <cell r="J12305">
            <v>88</v>
          </cell>
          <cell r="K12305">
            <v>8.5321599999999997E-2</v>
          </cell>
          <cell r="L12305">
            <v>0.1241884</v>
          </cell>
          <cell r="M12305">
            <v>0.15110750000000001</v>
          </cell>
          <cell r="N12305">
            <v>0.1780265</v>
          </cell>
          <cell r="O12305">
            <v>0.21689339999999999</v>
          </cell>
          <cell r="P12305">
            <v>0.54166666666666663</v>
          </cell>
          <cell r="Q12305">
            <v>0.79166666666666663</v>
          </cell>
          <cell r="R12305">
            <v>13</v>
          </cell>
          <cell r="S12305">
            <v>19</v>
          </cell>
        </row>
        <row r="12306">
          <cell r="A12306" t="str">
            <v>Switch</v>
          </cell>
          <cell r="B12306" t="str">
            <v>Cycle</v>
          </cell>
          <cell r="C12306" t="str">
            <v>R</v>
          </cell>
          <cell r="D12306">
            <v>39616</v>
          </cell>
          <cell r="E12306">
            <v>17</v>
          </cell>
          <cell r="F12306">
            <v>1.0887169999999999</v>
          </cell>
          <cell r="G12306">
            <v>1.238097</v>
          </cell>
          <cell r="H12306">
            <v>96.5321</v>
          </cell>
          <cell r="I12306">
            <v>2.6365999999999998E-3</v>
          </cell>
          <cell r="J12306">
            <v>88</v>
          </cell>
          <cell r="K12306">
            <v>8.3575300000000005E-2</v>
          </cell>
          <cell r="L12306">
            <v>0.1224533</v>
          </cell>
          <cell r="M12306">
            <v>0.14938009999999999</v>
          </cell>
          <cell r="N12306">
            <v>0.17630689999999999</v>
          </cell>
          <cell r="O12306">
            <v>0.21518490000000001</v>
          </cell>
          <cell r="P12306">
            <v>0.54166666666666663</v>
          </cell>
          <cell r="Q12306">
            <v>0.79166666666666663</v>
          </cell>
          <cell r="R12306">
            <v>13</v>
          </cell>
          <cell r="S12306">
            <v>19</v>
          </cell>
        </row>
        <row r="12307">
          <cell r="A12307" t="str">
            <v>Switch</v>
          </cell>
          <cell r="B12307" t="str">
            <v>Cycle</v>
          </cell>
          <cell r="C12307" t="str">
            <v>R</v>
          </cell>
          <cell r="D12307">
            <v>39616</v>
          </cell>
          <cell r="E12307">
            <v>18</v>
          </cell>
          <cell r="F12307">
            <v>1.185433</v>
          </cell>
          <cell r="G12307">
            <v>1.301393</v>
          </cell>
          <cell r="H12307">
            <v>96.117199999999997</v>
          </cell>
          <cell r="I12307">
            <v>2.6365E-3</v>
          </cell>
          <cell r="J12307">
            <v>88</v>
          </cell>
          <cell r="K12307">
            <v>5.0156300000000001E-2</v>
          </cell>
          <cell r="L12307">
            <v>8.9033699999999993E-2</v>
          </cell>
          <cell r="M12307">
            <v>0.1159601</v>
          </cell>
          <cell r="N12307">
            <v>0.1428865</v>
          </cell>
          <cell r="O12307">
            <v>0.18176390000000001</v>
          </cell>
          <cell r="P12307">
            <v>0.54166666666666663</v>
          </cell>
          <cell r="Q12307">
            <v>0.79166666666666663</v>
          </cell>
          <cell r="R12307">
            <v>13</v>
          </cell>
          <cell r="S12307">
            <v>19</v>
          </cell>
        </row>
        <row r="12308">
          <cell r="A12308" t="str">
            <v>Switch</v>
          </cell>
          <cell r="B12308" t="str">
            <v>Cycle</v>
          </cell>
          <cell r="C12308" t="str">
            <v>R</v>
          </cell>
          <cell r="D12308">
            <v>39616</v>
          </cell>
          <cell r="E12308">
            <v>19</v>
          </cell>
          <cell r="F12308">
            <v>1.1876450000000001</v>
          </cell>
          <cell r="G12308">
            <v>1.2803690000000001</v>
          </cell>
          <cell r="H12308">
            <v>94.702299999999994</v>
          </cell>
          <cell r="I12308">
            <v>2.6404000000000002E-3</v>
          </cell>
          <cell r="J12308">
            <v>88</v>
          </cell>
          <cell r="K12308">
            <v>2.6872199999999999E-2</v>
          </cell>
          <cell r="L12308">
            <v>6.5778000000000003E-2</v>
          </cell>
          <cell r="M12308">
            <v>9.2724000000000001E-2</v>
          </cell>
          <cell r="N12308">
            <v>0.11967</v>
          </cell>
          <cell r="O12308">
            <v>0.15857570000000001</v>
          </cell>
          <cell r="P12308">
            <v>0.54166666666666663</v>
          </cell>
          <cell r="Q12308">
            <v>0.79166666666666663</v>
          </cell>
          <cell r="R12308">
            <v>13</v>
          </cell>
          <cell r="S12308">
            <v>19</v>
          </cell>
        </row>
        <row r="12309">
          <cell r="A12309" t="str">
            <v>Switch</v>
          </cell>
          <cell r="B12309" t="str">
            <v>Cycle</v>
          </cell>
          <cell r="C12309" t="str">
            <v>R</v>
          </cell>
          <cell r="D12309">
            <v>39616</v>
          </cell>
          <cell r="E12309">
            <v>20</v>
          </cell>
          <cell r="F12309">
            <v>1.712985</v>
          </cell>
          <cell r="G12309">
            <v>1.0636190000000001</v>
          </cell>
          <cell r="H12309">
            <v>92.744799999999998</v>
          </cell>
          <cell r="I12309">
            <v>2.6405000000000001E-3</v>
          </cell>
          <cell r="J12309">
            <v>88</v>
          </cell>
          <cell r="K12309">
            <v>-0.71521869999999999</v>
          </cell>
          <cell r="L12309">
            <v>-0.67631229999999998</v>
          </cell>
          <cell r="M12309">
            <v>-0.64936579999999999</v>
          </cell>
          <cell r="N12309">
            <v>-0.62241930000000001</v>
          </cell>
          <cell r="O12309">
            <v>-0.58351280000000005</v>
          </cell>
          <cell r="P12309">
            <v>0.54166666666666663</v>
          </cell>
          <cell r="Q12309">
            <v>0.79166666666666663</v>
          </cell>
          <cell r="R12309">
            <v>13</v>
          </cell>
          <cell r="S12309">
            <v>19</v>
          </cell>
        </row>
        <row r="12310">
          <cell r="A12310" t="str">
            <v>Switch</v>
          </cell>
          <cell r="B12310" t="str">
            <v>Cycle</v>
          </cell>
          <cell r="C12310" t="str">
            <v>R</v>
          </cell>
          <cell r="D12310">
            <v>39616</v>
          </cell>
          <cell r="E12310">
            <v>21</v>
          </cell>
          <cell r="F12310">
            <v>1.1907380000000001</v>
          </cell>
          <cell r="G12310">
            <v>0.77660649999999998</v>
          </cell>
          <cell r="H12310">
            <v>88.744799999999998</v>
          </cell>
          <cell r="I12310">
            <v>2.6300999999999998E-3</v>
          </cell>
          <cell r="J12310">
            <v>88</v>
          </cell>
          <cell r="K12310">
            <v>-0.4798558</v>
          </cell>
          <cell r="L12310">
            <v>-0.44102560000000002</v>
          </cell>
          <cell r="M12310">
            <v>-0.41413179999999999</v>
          </cell>
          <cell r="N12310">
            <v>-0.38723809999999997</v>
          </cell>
          <cell r="O12310">
            <v>-0.34840779999999999</v>
          </cell>
          <cell r="P12310">
            <v>0.54166666666666663</v>
          </cell>
          <cell r="Q12310">
            <v>0.79166666666666663</v>
          </cell>
          <cell r="R12310">
            <v>13</v>
          </cell>
          <cell r="S12310">
            <v>19</v>
          </cell>
        </row>
        <row r="12311">
          <cell r="A12311" t="str">
            <v>Switch</v>
          </cell>
          <cell r="B12311" t="str">
            <v>Cycle</v>
          </cell>
          <cell r="C12311" t="str">
            <v>R</v>
          </cell>
          <cell r="D12311">
            <v>39616</v>
          </cell>
          <cell r="E12311">
            <v>22</v>
          </cell>
          <cell r="F12311">
            <v>0.87119740000000001</v>
          </cell>
          <cell r="G12311">
            <v>0.61869890000000005</v>
          </cell>
          <cell r="H12311">
            <v>86.117199999999997</v>
          </cell>
          <cell r="I12311">
            <v>2.6226000000000001E-3</v>
          </cell>
          <cell r="J12311">
            <v>88</v>
          </cell>
          <cell r="K12311">
            <v>-0.318129</v>
          </cell>
          <cell r="L12311">
            <v>-0.27935389999999999</v>
          </cell>
          <cell r="M12311">
            <v>-0.25249850000000001</v>
          </cell>
          <cell r="N12311">
            <v>-0.22564310000000001</v>
          </cell>
          <cell r="O12311">
            <v>-0.18686800000000001</v>
          </cell>
          <cell r="P12311">
            <v>0.54166666666666663</v>
          </cell>
          <cell r="Q12311">
            <v>0.79166666666666663</v>
          </cell>
          <cell r="R12311">
            <v>13</v>
          </cell>
          <cell r="S12311">
            <v>19</v>
          </cell>
        </row>
        <row r="12312">
          <cell r="A12312" t="str">
            <v>Switch</v>
          </cell>
          <cell r="B12312" t="str">
            <v>Cycle</v>
          </cell>
          <cell r="C12312" t="str">
            <v>R</v>
          </cell>
          <cell r="D12312">
            <v>39616</v>
          </cell>
          <cell r="E12312">
            <v>23</v>
          </cell>
          <cell r="F12312">
            <v>0.4541694</v>
          </cell>
          <cell r="G12312">
            <v>0.45559820000000001</v>
          </cell>
          <cell r="H12312">
            <v>84.074700000000007</v>
          </cell>
          <cell r="I12312">
            <v>2.6245000000000001E-3</v>
          </cell>
          <cell r="J12312">
            <v>88</v>
          </cell>
          <cell r="K12312">
            <v>-6.4225000000000004E-2</v>
          </cell>
          <cell r="L12312">
            <v>-2.5436199999999999E-2</v>
          </cell>
          <cell r="M12312">
            <v>1.4289000000000001E-3</v>
          </cell>
          <cell r="N12312">
            <v>2.82939E-2</v>
          </cell>
          <cell r="O12312">
            <v>6.7082799999999998E-2</v>
          </cell>
          <cell r="P12312">
            <v>0.54166666666666663</v>
          </cell>
          <cell r="Q12312">
            <v>0.79166666666666663</v>
          </cell>
          <cell r="R12312">
            <v>13</v>
          </cell>
          <cell r="S12312">
            <v>19</v>
          </cell>
        </row>
        <row r="12313">
          <cell r="A12313" t="str">
            <v>Switch</v>
          </cell>
          <cell r="B12313" t="str">
            <v>Cycle</v>
          </cell>
          <cell r="C12313" t="str">
            <v>R</v>
          </cell>
          <cell r="D12313">
            <v>39616</v>
          </cell>
          <cell r="E12313">
            <v>24</v>
          </cell>
          <cell r="F12313">
            <v>0.2101961</v>
          </cell>
          <cell r="G12313">
            <v>0.27939439999999999</v>
          </cell>
          <cell r="H12313">
            <v>81.117199999999997</v>
          </cell>
          <cell r="I12313">
            <v>2.6085000000000001E-3</v>
          </cell>
          <cell r="J12313">
            <v>88</v>
          </cell>
          <cell r="K12313">
            <v>3.7452000000000002E-3</v>
          </cell>
          <cell r="L12313">
            <v>4.2415399999999999E-2</v>
          </cell>
          <cell r="M12313">
            <v>6.9198300000000004E-2</v>
          </cell>
          <cell r="N12313">
            <v>9.5981200000000003E-2</v>
          </cell>
          <cell r="O12313">
            <v>0.1346514</v>
          </cell>
          <cell r="P12313">
            <v>0.54166666666666663</v>
          </cell>
          <cell r="Q12313">
            <v>0.79166666666666663</v>
          </cell>
          <cell r="R12313">
            <v>13</v>
          </cell>
          <cell r="S12313">
            <v>19</v>
          </cell>
        </row>
        <row r="12314">
          <cell r="A12314" t="str">
            <v>Switch</v>
          </cell>
          <cell r="B12314" t="str">
            <v>Cycle</v>
          </cell>
          <cell r="C12314" t="str">
            <v>R</v>
          </cell>
          <cell r="D12314">
            <v>39626</v>
          </cell>
          <cell r="E12314">
            <v>1</v>
          </cell>
          <cell r="F12314">
            <v>0.13536129999999999</v>
          </cell>
          <cell r="G12314">
            <v>0.2276204</v>
          </cell>
          <cell r="H12314">
            <v>78.543099999999995</v>
          </cell>
          <cell r="I12314">
            <v>2.5113000000000002E-3</v>
          </cell>
          <cell r="J12314">
            <v>90</v>
          </cell>
          <cell r="K12314">
            <v>2.8036499999999999E-2</v>
          </cell>
          <cell r="L12314">
            <v>6.5979700000000002E-2</v>
          </cell>
          <cell r="M12314">
            <v>9.2259099999999997E-2</v>
          </cell>
          <cell r="N12314">
            <v>0.1185384</v>
          </cell>
          <cell r="O12314">
            <v>0.1564816</v>
          </cell>
          <cell r="P12314">
            <v>0.45833333333333331</v>
          </cell>
          <cell r="Q12314">
            <v>0.70833333333333337</v>
          </cell>
          <cell r="R12314">
            <v>11</v>
          </cell>
          <cell r="S12314">
            <v>17</v>
          </cell>
        </row>
        <row r="12315">
          <cell r="A12315" t="str">
            <v>Switch</v>
          </cell>
          <cell r="B12315" t="str">
            <v>Cycle</v>
          </cell>
          <cell r="C12315" t="str">
            <v>R</v>
          </cell>
          <cell r="D12315">
            <v>39626</v>
          </cell>
          <cell r="E12315">
            <v>2</v>
          </cell>
          <cell r="F12315">
            <v>0.11538</v>
          </cell>
          <cell r="G12315">
            <v>0.15624979999999999</v>
          </cell>
          <cell r="H12315">
            <v>77.543099999999995</v>
          </cell>
          <cell r="I12315">
            <v>2.5025E-3</v>
          </cell>
          <cell r="J12315">
            <v>90</v>
          </cell>
          <cell r="K12315">
            <v>-2.324E-2</v>
          </cell>
          <cell r="L12315">
            <v>1.46366E-2</v>
          </cell>
          <cell r="M12315">
            <v>4.0869799999999998E-2</v>
          </cell>
          <cell r="N12315">
            <v>6.7102999999999996E-2</v>
          </cell>
          <cell r="O12315">
            <v>0.10497960000000001</v>
          </cell>
          <cell r="P12315">
            <v>0.45833333333333331</v>
          </cell>
          <cell r="Q12315">
            <v>0.70833333333333337</v>
          </cell>
          <cell r="R12315">
            <v>11</v>
          </cell>
          <cell r="S12315">
            <v>17</v>
          </cell>
        </row>
        <row r="12316">
          <cell r="A12316" t="str">
            <v>Switch</v>
          </cell>
          <cell r="B12316" t="str">
            <v>Cycle</v>
          </cell>
          <cell r="C12316" t="str">
            <v>R</v>
          </cell>
          <cell r="D12316">
            <v>39626</v>
          </cell>
          <cell r="E12316">
            <v>3</v>
          </cell>
          <cell r="F12316">
            <v>5.9128699999999999E-2</v>
          </cell>
          <cell r="G12316">
            <v>0.10832550000000001</v>
          </cell>
          <cell r="H12316">
            <v>75.626099999999994</v>
          </cell>
          <cell r="I12316">
            <v>2.4973999999999999E-3</v>
          </cell>
          <cell r="J12316">
            <v>90</v>
          </cell>
          <cell r="K12316">
            <v>-1.4847300000000001E-2</v>
          </cell>
          <cell r="L12316">
            <v>2.2990500000000001E-2</v>
          </cell>
          <cell r="M12316">
            <v>4.9196799999999999E-2</v>
          </cell>
          <cell r="N12316">
            <v>7.5403200000000004E-2</v>
          </cell>
          <cell r="O12316">
            <v>0.11324099999999999</v>
          </cell>
          <cell r="P12316">
            <v>0.45833333333333331</v>
          </cell>
          <cell r="Q12316">
            <v>0.70833333333333337</v>
          </cell>
          <cell r="R12316">
            <v>11</v>
          </cell>
          <cell r="S12316">
            <v>17</v>
          </cell>
        </row>
        <row r="12317">
          <cell r="A12317" t="str">
            <v>Switch</v>
          </cell>
          <cell r="B12317" t="str">
            <v>Cycle</v>
          </cell>
          <cell r="C12317" t="str">
            <v>R</v>
          </cell>
          <cell r="D12317">
            <v>39626</v>
          </cell>
          <cell r="E12317">
            <v>4</v>
          </cell>
          <cell r="F12317">
            <v>3.2293299999999997E-2</v>
          </cell>
          <cell r="G12317">
            <v>6.5075900000000006E-2</v>
          </cell>
          <cell r="H12317">
            <v>73.750799999999998</v>
          </cell>
          <cell r="I12317">
            <v>2.4991000000000002E-3</v>
          </cell>
          <cell r="J12317">
            <v>90</v>
          </cell>
          <cell r="K12317">
            <v>-3.1283699999999998E-2</v>
          </cell>
          <cell r="L12317">
            <v>6.5671999999999996E-3</v>
          </cell>
          <cell r="M12317">
            <v>3.2782600000000002E-2</v>
          </cell>
          <cell r="N12317">
            <v>5.8998000000000002E-2</v>
          </cell>
          <cell r="O12317">
            <v>9.6848900000000002E-2</v>
          </cell>
          <cell r="P12317">
            <v>0.45833333333333331</v>
          </cell>
          <cell r="Q12317">
            <v>0.70833333333333337</v>
          </cell>
          <cell r="R12317">
            <v>11</v>
          </cell>
          <cell r="S12317">
            <v>17</v>
          </cell>
        </row>
        <row r="12318">
          <cell r="A12318" t="str">
            <v>Switch</v>
          </cell>
          <cell r="B12318" t="str">
            <v>Cycle</v>
          </cell>
          <cell r="C12318" t="str">
            <v>R</v>
          </cell>
          <cell r="D12318">
            <v>39626</v>
          </cell>
          <cell r="E12318">
            <v>5</v>
          </cell>
          <cell r="F12318">
            <v>3.2420999999999998E-2</v>
          </cell>
          <cell r="G12318">
            <v>4.9118200000000001E-2</v>
          </cell>
          <cell r="H12318">
            <v>72.833799999999997</v>
          </cell>
          <cell r="I12318">
            <v>2.4956000000000002E-3</v>
          </cell>
          <cell r="J12318">
            <v>90</v>
          </cell>
          <cell r="K12318">
            <v>-4.7323499999999998E-2</v>
          </cell>
          <cell r="L12318">
            <v>-9.4996000000000004E-3</v>
          </cell>
          <cell r="M12318">
            <v>1.6697199999999999E-2</v>
          </cell>
          <cell r="N12318">
            <v>4.2893899999999999E-2</v>
          </cell>
          <cell r="O12318">
            <v>8.0717800000000006E-2</v>
          </cell>
          <cell r="P12318">
            <v>0.45833333333333331</v>
          </cell>
          <cell r="Q12318">
            <v>0.70833333333333337</v>
          </cell>
          <cell r="R12318">
            <v>11</v>
          </cell>
          <cell r="S12318">
            <v>17</v>
          </cell>
        </row>
        <row r="12319">
          <cell r="A12319" t="str">
            <v>Switch</v>
          </cell>
          <cell r="B12319" t="str">
            <v>Cycle</v>
          </cell>
          <cell r="C12319" t="str">
            <v>R</v>
          </cell>
          <cell r="D12319">
            <v>39626</v>
          </cell>
          <cell r="E12319">
            <v>6</v>
          </cell>
          <cell r="F12319">
            <v>1.34713E-2</v>
          </cell>
          <cell r="G12319">
            <v>4.6052999999999997E-2</v>
          </cell>
          <cell r="H12319">
            <v>71.709199999999996</v>
          </cell>
          <cell r="I12319">
            <v>2.4938999999999998E-3</v>
          </cell>
          <cell r="J12319">
            <v>90</v>
          </cell>
          <cell r="K12319">
            <v>-3.1417899999999999E-2</v>
          </cell>
          <cell r="L12319">
            <v>6.3936000000000002E-3</v>
          </cell>
          <cell r="M12319">
            <v>3.2581699999999998E-2</v>
          </cell>
          <cell r="N12319">
            <v>5.8769799999999997E-2</v>
          </cell>
          <cell r="O12319">
            <v>9.6581299999999995E-2</v>
          </cell>
          <cell r="P12319">
            <v>0.45833333333333331</v>
          </cell>
          <cell r="Q12319">
            <v>0.70833333333333337</v>
          </cell>
          <cell r="R12319">
            <v>11</v>
          </cell>
          <cell r="S12319">
            <v>17</v>
          </cell>
        </row>
        <row r="12320">
          <cell r="A12320" t="str">
            <v>Switch</v>
          </cell>
          <cell r="B12320" t="str">
            <v>Cycle</v>
          </cell>
          <cell r="C12320" t="str">
            <v>R</v>
          </cell>
          <cell r="D12320">
            <v>39626</v>
          </cell>
          <cell r="E12320">
            <v>7</v>
          </cell>
          <cell r="F12320">
            <v>2.5321E-2</v>
          </cell>
          <cell r="G12320">
            <v>4.5850000000000002E-2</v>
          </cell>
          <cell r="H12320">
            <v>70.667699999999996</v>
          </cell>
          <cell r="I12320">
            <v>2.4924000000000001E-3</v>
          </cell>
          <cell r="J12320">
            <v>90</v>
          </cell>
          <cell r="K12320">
            <v>-4.3450500000000003E-2</v>
          </cell>
          <cell r="L12320">
            <v>-5.6509000000000004E-3</v>
          </cell>
          <cell r="M12320">
            <v>2.0528999999999999E-2</v>
          </cell>
          <cell r="N12320">
            <v>4.6708899999999998E-2</v>
          </cell>
          <cell r="O12320">
            <v>8.45085E-2</v>
          </cell>
          <cell r="P12320">
            <v>0.45833333333333331</v>
          </cell>
          <cell r="Q12320">
            <v>0.70833333333333337</v>
          </cell>
          <cell r="R12320">
            <v>11</v>
          </cell>
          <cell r="S12320">
            <v>17</v>
          </cell>
        </row>
        <row r="12321">
          <cell r="A12321" t="str">
            <v>Switch</v>
          </cell>
          <cell r="B12321" t="str">
            <v>Cycle</v>
          </cell>
          <cell r="C12321" t="str">
            <v>R</v>
          </cell>
          <cell r="D12321">
            <v>39626</v>
          </cell>
          <cell r="E12321">
            <v>8</v>
          </cell>
          <cell r="F12321">
            <v>5.0219399999999997E-2</v>
          </cell>
          <cell r="G12321">
            <v>6.2294099999999998E-2</v>
          </cell>
          <cell r="H12321">
            <v>73.001499999999993</v>
          </cell>
          <cell r="I12321">
            <v>2.4957E-3</v>
          </cell>
          <cell r="J12321">
            <v>90</v>
          </cell>
          <cell r="K12321">
            <v>-5.1947699999999999E-2</v>
          </cell>
          <cell r="L12321">
            <v>-1.41228E-2</v>
          </cell>
          <cell r="M12321">
            <v>1.2074700000000001E-2</v>
          </cell>
          <cell r="N12321">
            <v>3.8272199999999999E-2</v>
          </cell>
          <cell r="O12321">
            <v>7.6097200000000004E-2</v>
          </cell>
          <cell r="P12321">
            <v>0.45833333333333331</v>
          </cell>
          <cell r="Q12321">
            <v>0.70833333333333337</v>
          </cell>
          <cell r="R12321">
            <v>11</v>
          </cell>
          <cell r="S12321">
            <v>17</v>
          </cell>
        </row>
        <row r="12322">
          <cell r="A12322" t="str">
            <v>Switch</v>
          </cell>
          <cell r="B12322" t="str">
            <v>Cycle</v>
          </cell>
          <cell r="C12322" t="str">
            <v>R</v>
          </cell>
          <cell r="D12322">
            <v>39626</v>
          </cell>
          <cell r="E12322">
            <v>9</v>
          </cell>
          <cell r="F12322">
            <v>0.15586920000000001</v>
          </cell>
          <cell r="G12322">
            <v>9.8686599999999999E-2</v>
          </cell>
          <cell r="H12322">
            <v>76.376900000000006</v>
          </cell>
          <cell r="I12322">
            <v>2.5011999999999999E-3</v>
          </cell>
          <cell r="J12322">
            <v>90</v>
          </cell>
          <cell r="K12322">
            <v>-0.12127599999999999</v>
          </cell>
          <cell r="L12322">
            <v>-8.34091E-2</v>
          </cell>
          <cell r="M12322">
            <v>-5.71826E-2</v>
          </cell>
          <cell r="N12322">
            <v>-3.0956000000000001E-2</v>
          </cell>
          <cell r="O12322">
            <v>6.9109000000000002E-3</v>
          </cell>
          <cell r="P12322">
            <v>0.45833333333333331</v>
          </cell>
          <cell r="Q12322">
            <v>0.70833333333333337</v>
          </cell>
          <cell r="R12322">
            <v>11</v>
          </cell>
          <cell r="S12322">
            <v>17</v>
          </cell>
        </row>
        <row r="12323">
          <cell r="A12323" t="str">
            <v>Switch</v>
          </cell>
          <cell r="B12323" t="str">
            <v>Cycle</v>
          </cell>
          <cell r="C12323" t="str">
            <v>R</v>
          </cell>
          <cell r="D12323">
            <v>39626</v>
          </cell>
          <cell r="E12323">
            <v>10</v>
          </cell>
          <cell r="F12323">
            <v>0.22153149999999999</v>
          </cell>
          <cell r="G12323">
            <v>0.16676940000000001</v>
          </cell>
          <cell r="H12323">
            <v>80.793800000000005</v>
          </cell>
          <cell r="I12323">
            <v>2.5095999999999999E-3</v>
          </cell>
          <cell r="J12323">
            <v>90</v>
          </cell>
          <cell r="K12323">
            <v>-0.118963</v>
          </cell>
          <cell r="L12323">
            <v>-8.1032599999999996E-2</v>
          </cell>
          <cell r="M12323">
            <v>-5.4762100000000001E-2</v>
          </cell>
          <cell r="N12323">
            <v>-2.8491599999999999E-2</v>
          </cell>
          <cell r="O12323">
            <v>9.4389000000000001E-3</v>
          </cell>
          <cell r="P12323">
            <v>0.45833333333333331</v>
          </cell>
          <cell r="Q12323">
            <v>0.70833333333333337</v>
          </cell>
          <cell r="R12323">
            <v>11</v>
          </cell>
          <cell r="S12323">
            <v>17</v>
          </cell>
        </row>
        <row r="12324">
          <cell r="A12324" t="str">
            <v>Switch</v>
          </cell>
          <cell r="B12324" t="str">
            <v>Cycle</v>
          </cell>
          <cell r="C12324" t="str">
            <v>R</v>
          </cell>
          <cell r="D12324">
            <v>39626</v>
          </cell>
          <cell r="E12324">
            <v>11</v>
          </cell>
          <cell r="F12324">
            <v>0.30232300000000001</v>
          </cell>
          <cell r="G12324">
            <v>0.21831339999999999</v>
          </cell>
          <cell r="H12324">
            <v>84.335400000000007</v>
          </cell>
          <cell r="I12324">
            <v>2.5130999999999999E-3</v>
          </cell>
          <cell r="J12324">
            <v>90</v>
          </cell>
          <cell r="K12324">
            <v>-0.14825440000000001</v>
          </cell>
          <cell r="L12324">
            <v>-0.11029799999999999</v>
          </cell>
          <cell r="M12324">
            <v>-8.4009500000000001E-2</v>
          </cell>
          <cell r="N12324">
            <v>-5.7721000000000001E-2</v>
          </cell>
          <cell r="O12324">
            <v>-1.97647E-2</v>
          </cell>
          <cell r="P12324">
            <v>0.45833333333333331</v>
          </cell>
          <cell r="Q12324">
            <v>0.70833333333333337</v>
          </cell>
          <cell r="R12324">
            <v>11</v>
          </cell>
          <cell r="S12324">
            <v>17</v>
          </cell>
        </row>
        <row r="12325">
          <cell r="A12325" t="str">
            <v>Switch</v>
          </cell>
          <cell r="B12325" t="str">
            <v>Cycle</v>
          </cell>
          <cell r="C12325" t="str">
            <v>R</v>
          </cell>
          <cell r="D12325">
            <v>39626</v>
          </cell>
          <cell r="E12325">
            <v>12</v>
          </cell>
          <cell r="F12325">
            <v>0.34965190000000002</v>
          </cell>
          <cell r="G12325">
            <v>0.35105069999999999</v>
          </cell>
          <cell r="H12325">
            <v>87.793800000000005</v>
          </cell>
          <cell r="I12325">
            <v>2.516E-3</v>
          </cell>
          <cell r="J12325">
            <v>90</v>
          </cell>
          <cell r="K12325">
            <v>-6.2884099999999998E-2</v>
          </cell>
          <cell r="L12325">
            <v>-2.4905199999999999E-2</v>
          </cell>
          <cell r="M12325">
            <v>1.3988E-3</v>
          </cell>
          <cell r="N12325">
            <v>2.77028E-2</v>
          </cell>
          <cell r="O12325">
            <v>6.5681699999999996E-2</v>
          </cell>
          <cell r="P12325">
            <v>0.45833333333333331</v>
          </cell>
          <cell r="Q12325">
            <v>0.70833333333333337</v>
          </cell>
          <cell r="R12325">
            <v>11</v>
          </cell>
          <cell r="S12325">
            <v>17</v>
          </cell>
        </row>
        <row r="12326">
          <cell r="A12326" t="str">
            <v>Switch</v>
          </cell>
          <cell r="B12326" t="str">
            <v>Cycle</v>
          </cell>
          <cell r="C12326" t="str">
            <v>R</v>
          </cell>
          <cell r="D12326">
            <v>39626</v>
          </cell>
          <cell r="E12326">
            <v>13</v>
          </cell>
          <cell r="F12326">
            <v>0.54180229999999996</v>
          </cell>
          <cell r="G12326">
            <v>0.50545770000000001</v>
          </cell>
          <cell r="H12326">
            <v>90.793800000000005</v>
          </cell>
          <cell r="I12326">
            <v>2.5200000000000001E-3</v>
          </cell>
          <cell r="J12326">
            <v>90</v>
          </cell>
          <cell r="K12326">
            <v>-0.1006779</v>
          </cell>
          <cell r="L12326">
            <v>-6.2669199999999994E-2</v>
          </cell>
          <cell r="M12326">
            <v>-3.6344599999999998E-2</v>
          </cell>
          <cell r="N12326">
            <v>-1.00199E-2</v>
          </cell>
          <cell r="O12326">
            <v>2.7988699999999998E-2</v>
          </cell>
          <cell r="P12326">
            <v>0.45833333333333331</v>
          </cell>
          <cell r="Q12326">
            <v>0.70833333333333337</v>
          </cell>
          <cell r="R12326">
            <v>11</v>
          </cell>
          <cell r="S12326">
            <v>17</v>
          </cell>
        </row>
        <row r="12327">
          <cell r="A12327" t="str">
            <v>Switch</v>
          </cell>
          <cell r="B12327" t="str">
            <v>Cycle</v>
          </cell>
          <cell r="C12327" t="str">
            <v>R</v>
          </cell>
          <cell r="D12327">
            <v>39626</v>
          </cell>
          <cell r="E12327">
            <v>14</v>
          </cell>
          <cell r="F12327">
            <v>0.68118449999999997</v>
          </cell>
          <cell r="G12327">
            <v>0.74120900000000001</v>
          </cell>
          <cell r="H12327">
            <v>93.835400000000007</v>
          </cell>
          <cell r="I12327">
            <v>2.5265999999999999E-3</v>
          </cell>
          <cell r="J12327">
            <v>90</v>
          </cell>
          <cell r="K12327">
            <v>-4.3934000000000004E-3</v>
          </cell>
          <cell r="L12327">
            <v>3.3665199999999999E-2</v>
          </cell>
          <cell r="M12327">
            <v>6.0024399999999999E-2</v>
          </cell>
          <cell r="N12327">
            <v>8.6383699999999994E-2</v>
          </cell>
          <cell r="O12327">
            <v>0.1244422</v>
          </cell>
          <cell r="P12327">
            <v>0.45833333333333331</v>
          </cell>
          <cell r="Q12327">
            <v>0.70833333333333337</v>
          </cell>
          <cell r="R12327">
            <v>11</v>
          </cell>
          <cell r="S12327">
            <v>17</v>
          </cell>
        </row>
        <row r="12328">
          <cell r="A12328" t="str">
            <v>Switch</v>
          </cell>
          <cell r="B12328" t="str">
            <v>Cycle</v>
          </cell>
          <cell r="C12328" t="str">
            <v>R</v>
          </cell>
          <cell r="D12328">
            <v>39626</v>
          </cell>
          <cell r="E12328">
            <v>15</v>
          </cell>
          <cell r="F12328">
            <v>0.93593219999999999</v>
          </cell>
          <cell r="G12328">
            <v>1.02474</v>
          </cell>
          <cell r="H12328">
            <v>95.793800000000005</v>
          </cell>
          <cell r="I12328">
            <v>2.542E-3</v>
          </cell>
          <cell r="J12328">
            <v>90</v>
          </cell>
          <cell r="K12328">
            <v>2.41941E-2</v>
          </cell>
          <cell r="L12328">
            <v>6.2368399999999997E-2</v>
          </cell>
          <cell r="M12328">
            <v>8.8807800000000006E-2</v>
          </cell>
          <cell r="N12328">
            <v>0.11524719999999999</v>
          </cell>
          <cell r="O12328">
            <v>0.15342159999999999</v>
          </cell>
          <cell r="P12328">
            <v>0.45833333333333331</v>
          </cell>
          <cell r="Q12328">
            <v>0.70833333333333337</v>
          </cell>
          <cell r="R12328">
            <v>11</v>
          </cell>
          <cell r="S12328">
            <v>17</v>
          </cell>
        </row>
        <row r="12329">
          <cell r="A12329" t="str">
            <v>Switch</v>
          </cell>
          <cell r="B12329" t="str">
            <v>Cycle</v>
          </cell>
          <cell r="C12329" t="str">
            <v>R</v>
          </cell>
          <cell r="D12329">
            <v>39626</v>
          </cell>
          <cell r="E12329">
            <v>16</v>
          </cell>
          <cell r="F12329">
            <v>1.2202139999999999</v>
          </cell>
          <cell r="G12329">
            <v>1.300379</v>
          </cell>
          <cell r="H12329">
            <v>97.793800000000005</v>
          </cell>
          <cell r="I12329">
            <v>2.5425000000000001E-3</v>
          </cell>
          <cell r="J12329">
            <v>90</v>
          </cell>
          <cell r="K12329">
            <v>1.55447E-2</v>
          </cell>
          <cell r="L12329">
            <v>5.3723100000000003E-2</v>
          </cell>
          <cell r="M12329">
            <v>8.0165299999999995E-2</v>
          </cell>
          <cell r="N12329">
            <v>0.10660749999999999</v>
          </cell>
          <cell r="O12329">
            <v>0.14478579999999999</v>
          </cell>
          <cell r="P12329">
            <v>0.45833333333333331</v>
          </cell>
          <cell r="Q12329">
            <v>0.70833333333333337</v>
          </cell>
          <cell r="R12329">
            <v>11</v>
          </cell>
          <cell r="S12329">
            <v>17</v>
          </cell>
        </row>
        <row r="12330">
          <cell r="A12330" t="str">
            <v>Switch</v>
          </cell>
          <cell r="B12330" t="str">
            <v>Cycle</v>
          </cell>
          <cell r="C12330" t="str">
            <v>R</v>
          </cell>
          <cell r="D12330">
            <v>39626</v>
          </cell>
          <cell r="E12330">
            <v>17</v>
          </cell>
          <cell r="F12330">
            <v>1.359807</v>
          </cell>
          <cell r="G12330">
            <v>1.5058659999999999</v>
          </cell>
          <cell r="H12330">
            <v>99.044600000000003</v>
          </cell>
          <cell r="I12330">
            <v>2.5479000000000001E-3</v>
          </cell>
          <cell r="J12330">
            <v>90</v>
          </cell>
          <cell r="K12330">
            <v>8.1370999999999999E-2</v>
          </cell>
          <cell r="L12330">
            <v>0.11958920000000001</v>
          </cell>
          <cell r="M12330">
            <v>0.14605899999999999</v>
          </cell>
          <cell r="N12330">
            <v>0.17252890000000001</v>
          </cell>
          <cell r="O12330">
            <v>0.21074709999999999</v>
          </cell>
          <cell r="P12330">
            <v>0.45833333333333331</v>
          </cell>
          <cell r="Q12330">
            <v>0.70833333333333337</v>
          </cell>
          <cell r="R12330">
            <v>11</v>
          </cell>
          <cell r="S12330">
            <v>17</v>
          </cell>
        </row>
        <row r="12331">
          <cell r="A12331" t="str">
            <v>Switch</v>
          </cell>
          <cell r="B12331" t="str">
            <v>Cycle</v>
          </cell>
          <cell r="C12331" t="str">
            <v>R</v>
          </cell>
          <cell r="D12331">
            <v>39626</v>
          </cell>
          <cell r="E12331">
            <v>18</v>
          </cell>
          <cell r="F12331">
            <v>1.9840199999999999</v>
          </cell>
          <cell r="G12331">
            <v>1.5715650000000001</v>
          </cell>
          <cell r="H12331">
            <v>98.3369</v>
          </cell>
          <cell r="I12331">
            <v>2.5460000000000001E-3</v>
          </cell>
          <cell r="J12331">
            <v>90</v>
          </cell>
          <cell r="K12331">
            <v>-0.47712009999999999</v>
          </cell>
          <cell r="L12331">
            <v>-0.43891580000000002</v>
          </cell>
          <cell r="M12331">
            <v>-0.41245569999999998</v>
          </cell>
          <cell r="N12331">
            <v>-0.38599549999999999</v>
          </cell>
          <cell r="O12331">
            <v>-0.34779120000000002</v>
          </cell>
          <cell r="P12331">
            <v>0.45833333333333331</v>
          </cell>
          <cell r="Q12331">
            <v>0.70833333333333337</v>
          </cell>
          <cell r="R12331">
            <v>11</v>
          </cell>
          <cell r="S12331">
            <v>17</v>
          </cell>
        </row>
        <row r="12332">
          <cell r="A12332" t="str">
            <v>Switch</v>
          </cell>
          <cell r="B12332" t="str">
            <v>Cycle</v>
          </cell>
          <cell r="C12332" t="str">
            <v>R</v>
          </cell>
          <cell r="D12332">
            <v>39626</v>
          </cell>
          <cell r="E12332">
            <v>19</v>
          </cell>
          <cell r="F12332">
            <v>1.9100889999999999</v>
          </cell>
          <cell r="G12332">
            <v>1.5957870000000001</v>
          </cell>
          <cell r="H12332">
            <v>97.670699999999997</v>
          </cell>
          <cell r="I12332">
            <v>2.5465000000000002E-3</v>
          </cell>
          <cell r="J12332">
            <v>90</v>
          </cell>
          <cell r="K12332">
            <v>-0.378973</v>
          </cell>
          <cell r="L12332">
            <v>-0.34076469999999998</v>
          </cell>
          <cell r="M12332">
            <v>-0.31430170000000002</v>
          </cell>
          <cell r="N12332">
            <v>-0.28783880000000001</v>
          </cell>
          <cell r="O12332">
            <v>-0.24963050000000001</v>
          </cell>
          <cell r="P12332">
            <v>0.45833333333333331</v>
          </cell>
          <cell r="Q12332">
            <v>0.70833333333333337</v>
          </cell>
          <cell r="R12332">
            <v>11</v>
          </cell>
          <cell r="S12332">
            <v>17</v>
          </cell>
        </row>
        <row r="12333">
          <cell r="A12333" t="str">
            <v>Switch</v>
          </cell>
          <cell r="B12333" t="str">
            <v>Cycle</v>
          </cell>
          <cell r="C12333" t="str">
            <v>R</v>
          </cell>
          <cell r="D12333">
            <v>39626</v>
          </cell>
          <cell r="E12333">
            <v>20</v>
          </cell>
          <cell r="F12333">
            <v>1.7415050000000001</v>
          </cell>
          <cell r="G12333">
            <v>1.3969529999999999</v>
          </cell>
          <cell r="H12333">
            <v>95.629199999999997</v>
          </cell>
          <cell r="I12333">
            <v>2.5366E-3</v>
          </cell>
          <cell r="J12333">
            <v>90</v>
          </cell>
          <cell r="K12333">
            <v>-0.40909689999999999</v>
          </cell>
          <cell r="L12333">
            <v>-0.3709636</v>
          </cell>
          <cell r="M12333">
            <v>-0.34455249999999998</v>
          </cell>
          <cell r="N12333">
            <v>-0.31814150000000002</v>
          </cell>
          <cell r="O12333">
            <v>-0.28000809999999998</v>
          </cell>
          <cell r="P12333">
            <v>0.45833333333333331</v>
          </cell>
          <cell r="Q12333">
            <v>0.70833333333333337</v>
          </cell>
          <cell r="R12333">
            <v>11</v>
          </cell>
          <cell r="S12333">
            <v>17</v>
          </cell>
        </row>
        <row r="12334">
          <cell r="A12334" t="str">
            <v>Switch</v>
          </cell>
          <cell r="B12334" t="str">
            <v>Cycle</v>
          </cell>
          <cell r="C12334" t="str">
            <v>R</v>
          </cell>
          <cell r="D12334">
            <v>39626</v>
          </cell>
          <cell r="E12334">
            <v>21</v>
          </cell>
          <cell r="F12334">
            <v>1.4312549999999999</v>
          </cell>
          <cell r="G12334">
            <v>1.1366860000000001</v>
          </cell>
          <cell r="H12334">
            <v>92.670699999999997</v>
          </cell>
          <cell r="I12334">
            <v>2.5336999999999998E-3</v>
          </cell>
          <cell r="J12334">
            <v>90</v>
          </cell>
          <cell r="K12334">
            <v>-0.35907719999999999</v>
          </cell>
          <cell r="L12334">
            <v>-0.32096540000000001</v>
          </cell>
          <cell r="M12334">
            <v>-0.29456929999999998</v>
          </cell>
          <cell r="N12334">
            <v>-0.2681731</v>
          </cell>
          <cell r="O12334">
            <v>-0.2300613</v>
          </cell>
          <cell r="P12334">
            <v>0.45833333333333331</v>
          </cell>
          <cell r="Q12334">
            <v>0.70833333333333337</v>
          </cell>
          <cell r="R12334">
            <v>11</v>
          </cell>
          <cell r="S12334">
            <v>17</v>
          </cell>
        </row>
        <row r="12335">
          <cell r="A12335" t="str">
            <v>Switch</v>
          </cell>
          <cell r="B12335" t="str">
            <v>Cycle</v>
          </cell>
          <cell r="C12335" t="str">
            <v>R</v>
          </cell>
          <cell r="D12335">
            <v>39626</v>
          </cell>
          <cell r="E12335">
            <v>22</v>
          </cell>
          <cell r="F12335">
            <v>1.077942</v>
          </cell>
          <cell r="G12335">
            <v>0.8805402</v>
          </cell>
          <cell r="H12335">
            <v>89.170699999999997</v>
          </cell>
          <cell r="I12335">
            <v>2.5317E-3</v>
          </cell>
          <cell r="J12335">
            <v>90</v>
          </cell>
          <cell r="K12335">
            <v>-0.26188519999999998</v>
          </cell>
          <cell r="L12335">
            <v>-0.22378819999999999</v>
          </cell>
          <cell r="M12335">
            <v>-0.1974023</v>
          </cell>
          <cell r="N12335">
            <v>-0.17101640000000001</v>
          </cell>
          <cell r="O12335">
            <v>-0.13291939999999999</v>
          </cell>
          <cell r="P12335">
            <v>0.45833333333333331</v>
          </cell>
          <cell r="Q12335">
            <v>0.70833333333333337</v>
          </cell>
          <cell r="R12335">
            <v>11</v>
          </cell>
          <cell r="S12335">
            <v>17</v>
          </cell>
        </row>
        <row r="12336">
          <cell r="A12336" t="str">
            <v>Switch</v>
          </cell>
          <cell r="B12336" t="str">
            <v>Cycle</v>
          </cell>
          <cell r="C12336" t="str">
            <v>R</v>
          </cell>
          <cell r="D12336">
            <v>39626</v>
          </cell>
          <cell r="E12336">
            <v>23</v>
          </cell>
          <cell r="F12336">
            <v>0.77525929999999998</v>
          </cell>
          <cell r="G12336">
            <v>0.64062520000000001</v>
          </cell>
          <cell r="H12336">
            <v>86.129199999999997</v>
          </cell>
          <cell r="I12336">
            <v>2.5314999999999999E-3</v>
          </cell>
          <cell r="J12336">
            <v>90</v>
          </cell>
          <cell r="K12336">
            <v>-0.19911409999999999</v>
          </cell>
          <cell r="L12336">
            <v>-0.16101879999999999</v>
          </cell>
          <cell r="M12336">
            <v>-0.13463410000000001</v>
          </cell>
          <cell r="N12336">
            <v>-0.1082494</v>
          </cell>
          <cell r="O12336">
            <v>-7.0154099999999997E-2</v>
          </cell>
          <cell r="P12336">
            <v>0.45833333333333331</v>
          </cell>
          <cell r="Q12336">
            <v>0.70833333333333337</v>
          </cell>
          <cell r="R12336">
            <v>11</v>
          </cell>
          <cell r="S12336">
            <v>17</v>
          </cell>
        </row>
        <row r="12337">
          <cell r="A12337" t="str">
            <v>Switch</v>
          </cell>
          <cell r="B12337" t="str">
            <v>Cycle</v>
          </cell>
          <cell r="C12337" t="str">
            <v>R</v>
          </cell>
          <cell r="D12337">
            <v>39626</v>
          </cell>
          <cell r="E12337">
            <v>24</v>
          </cell>
          <cell r="F12337">
            <v>0.72644450000000005</v>
          </cell>
          <cell r="G12337">
            <v>0.371531</v>
          </cell>
          <cell r="H12337">
            <v>82.212299999999999</v>
          </cell>
          <cell r="I12337">
            <v>2.5200999999999999E-3</v>
          </cell>
          <cell r="J12337">
            <v>90</v>
          </cell>
          <cell r="K12337">
            <v>-0.41924830000000002</v>
          </cell>
          <cell r="L12337">
            <v>-0.38123879999999999</v>
          </cell>
          <cell r="M12337">
            <v>-0.35491349999999999</v>
          </cell>
          <cell r="N12337">
            <v>-0.3285883</v>
          </cell>
          <cell r="O12337">
            <v>-0.29057880000000003</v>
          </cell>
          <cell r="P12337">
            <v>0.45833333333333331</v>
          </cell>
          <cell r="Q12337">
            <v>0.70833333333333337</v>
          </cell>
          <cell r="R12337">
            <v>11</v>
          </cell>
          <cell r="S12337">
            <v>17</v>
          </cell>
        </row>
        <row r="12338">
          <cell r="A12338" t="str">
            <v>Switch</v>
          </cell>
          <cell r="B12338" t="str">
            <v>Cycle</v>
          </cell>
          <cell r="C12338" t="str">
            <v>R</v>
          </cell>
          <cell r="D12338">
            <v>39637</v>
          </cell>
          <cell r="E12338">
            <v>1</v>
          </cell>
          <cell r="F12338">
            <v>0.58666439999999997</v>
          </cell>
          <cell r="G12338">
            <v>0.61993339999999997</v>
          </cell>
          <cell r="H12338">
            <v>87.302999999999997</v>
          </cell>
          <cell r="I12338">
            <v>2.6465999999999998E-3</v>
          </cell>
          <cell r="J12338">
            <v>95</v>
          </cell>
          <cell r="K12338">
            <v>-3.2660500000000002E-2</v>
          </cell>
          <cell r="L12338">
            <v>6.2912000000000003E-3</v>
          </cell>
          <cell r="M12338">
            <v>3.3269E-2</v>
          </cell>
          <cell r="N12338">
            <v>6.0246800000000003E-2</v>
          </cell>
          <cell r="O12338">
            <v>9.9198499999999995E-2</v>
          </cell>
          <cell r="P12338">
            <v>0.54166666666666663</v>
          </cell>
          <cell r="Q12338">
            <v>0.79166666666666663</v>
          </cell>
          <cell r="R12338">
            <v>13</v>
          </cell>
          <cell r="S12338">
            <v>19</v>
          </cell>
        </row>
        <row r="12339">
          <cell r="A12339" t="str">
            <v>Switch</v>
          </cell>
          <cell r="B12339" t="str">
            <v>Cycle</v>
          </cell>
          <cell r="C12339" t="str">
            <v>R</v>
          </cell>
          <cell r="D12339">
            <v>39637</v>
          </cell>
          <cell r="E12339">
            <v>2</v>
          </cell>
          <cell r="F12339">
            <v>0.39247349999999998</v>
          </cell>
          <cell r="G12339">
            <v>0.3571453</v>
          </cell>
          <cell r="H12339">
            <v>84.921199999999999</v>
          </cell>
          <cell r="I12339">
            <v>2.5178000000000002E-3</v>
          </cell>
          <cell r="J12339">
            <v>95</v>
          </cell>
          <cell r="K12339">
            <v>-9.9633200000000005E-2</v>
          </cell>
          <cell r="L12339">
            <v>-6.1641300000000003E-2</v>
          </cell>
          <cell r="M12339">
            <v>-3.5328199999999997E-2</v>
          </cell>
          <cell r="N12339">
            <v>-9.0150999999999998E-3</v>
          </cell>
          <cell r="O12339">
            <v>2.89768E-2</v>
          </cell>
          <cell r="P12339">
            <v>0.54166666666666663</v>
          </cell>
          <cell r="Q12339">
            <v>0.79166666666666663</v>
          </cell>
          <cell r="R12339">
            <v>13</v>
          </cell>
          <cell r="S12339">
            <v>19</v>
          </cell>
        </row>
        <row r="12340">
          <cell r="A12340" t="str">
            <v>Switch</v>
          </cell>
          <cell r="B12340" t="str">
            <v>Cycle</v>
          </cell>
          <cell r="C12340" t="str">
            <v>R</v>
          </cell>
          <cell r="D12340">
            <v>39637</v>
          </cell>
          <cell r="E12340">
            <v>3</v>
          </cell>
          <cell r="F12340">
            <v>0.28225980000000001</v>
          </cell>
          <cell r="G12340">
            <v>0.2408777</v>
          </cell>
          <cell r="H12340">
            <v>83.421199999999999</v>
          </cell>
          <cell r="I12340">
            <v>2.8835000000000002E-3</v>
          </cell>
          <cell r="J12340">
            <v>95</v>
          </cell>
          <cell r="K12340">
            <v>-0.1101989</v>
          </cell>
          <cell r="L12340">
            <v>-6.9541400000000003E-2</v>
          </cell>
          <cell r="M12340">
            <v>-4.1382099999999998E-2</v>
          </cell>
          <cell r="N12340">
            <v>-1.32228E-2</v>
          </cell>
          <cell r="O12340">
            <v>2.7434799999999999E-2</v>
          </cell>
          <cell r="P12340">
            <v>0.54166666666666663</v>
          </cell>
          <cell r="Q12340">
            <v>0.79166666666666663</v>
          </cell>
          <cell r="R12340">
            <v>13</v>
          </cell>
          <cell r="S12340">
            <v>19</v>
          </cell>
        </row>
        <row r="12341">
          <cell r="A12341" t="str">
            <v>Switch</v>
          </cell>
          <cell r="B12341" t="str">
            <v>Cycle</v>
          </cell>
          <cell r="C12341" t="str">
            <v>R</v>
          </cell>
          <cell r="D12341">
            <v>39637</v>
          </cell>
          <cell r="E12341">
            <v>4</v>
          </cell>
          <cell r="F12341">
            <v>0.23734939999999999</v>
          </cell>
          <cell r="G12341">
            <v>0.22264510000000001</v>
          </cell>
          <cell r="H12341">
            <v>80.921199999999999</v>
          </cell>
          <cell r="I12341">
            <v>2.8505000000000002E-3</v>
          </cell>
          <cell r="J12341">
            <v>95</v>
          </cell>
          <cell r="K12341">
            <v>-8.3126099999999994E-2</v>
          </cell>
          <cell r="L12341">
            <v>-4.2701900000000001E-2</v>
          </cell>
          <cell r="M12341">
            <v>-1.47043E-2</v>
          </cell>
          <cell r="N12341">
            <v>1.32934E-2</v>
          </cell>
          <cell r="O12341">
            <v>5.3717500000000001E-2</v>
          </cell>
          <cell r="P12341">
            <v>0.54166666666666663</v>
          </cell>
          <cell r="Q12341">
            <v>0.79166666666666663</v>
          </cell>
          <cell r="R12341">
            <v>13</v>
          </cell>
          <cell r="S12341">
            <v>19</v>
          </cell>
        </row>
        <row r="12342">
          <cell r="A12342" t="str">
            <v>Switch</v>
          </cell>
          <cell r="B12342" t="str">
            <v>Cycle</v>
          </cell>
          <cell r="C12342" t="str">
            <v>R</v>
          </cell>
          <cell r="D12342">
            <v>39637</v>
          </cell>
          <cell r="E12342">
            <v>5</v>
          </cell>
          <cell r="F12342">
            <v>0.23902409999999999</v>
          </cell>
          <cell r="G12342">
            <v>0.19704340000000001</v>
          </cell>
          <cell r="H12342">
            <v>79.960599999999999</v>
          </cell>
          <cell r="I12342">
            <v>2.5874000000000001E-3</v>
          </cell>
          <cell r="J12342">
            <v>95</v>
          </cell>
          <cell r="K12342">
            <v>-0.10716920000000001</v>
          </cell>
          <cell r="L12342">
            <v>-6.8655300000000002E-2</v>
          </cell>
          <cell r="M12342">
            <v>-4.19806E-2</v>
          </cell>
          <cell r="N12342">
            <v>-1.5306E-2</v>
          </cell>
          <cell r="O12342">
            <v>2.32079E-2</v>
          </cell>
          <cell r="P12342">
            <v>0.54166666666666663</v>
          </cell>
          <cell r="Q12342">
            <v>0.79166666666666663</v>
          </cell>
          <cell r="R12342">
            <v>13</v>
          </cell>
          <cell r="S12342">
            <v>19</v>
          </cell>
        </row>
        <row r="12343">
          <cell r="A12343" t="str">
            <v>Switch</v>
          </cell>
          <cell r="B12343" t="str">
            <v>Cycle</v>
          </cell>
          <cell r="C12343" t="str">
            <v>R</v>
          </cell>
          <cell r="D12343">
            <v>39637</v>
          </cell>
          <cell r="E12343">
            <v>6</v>
          </cell>
          <cell r="F12343">
            <v>0.23635890000000001</v>
          </cell>
          <cell r="G12343">
            <v>0.17756839999999999</v>
          </cell>
          <cell r="H12343">
            <v>78.039400000000001</v>
          </cell>
          <cell r="I12343">
            <v>2.6343E-3</v>
          </cell>
          <cell r="J12343">
            <v>95</v>
          </cell>
          <cell r="K12343">
            <v>-0.1245665</v>
          </cell>
          <cell r="L12343">
            <v>-8.5705500000000004E-2</v>
          </cell>
          <cell r="M12343">
            <v>-5.8790500000000002E-2</v>
          </cell>
          <cell r="N12343">
            <v>-3.1875500000000001E-2</v>
          </cell>
          <cell r="O12343">
            <v>6.9855000000000004E-3</v>
          </cell>
          <cell r="P12343">
            <v>0.54166666666666663</v>
          </cell>
          <cell r="Q12343">
            <v>0.79166666666666663</v>
          </cell>
          <cell r="R12343">
            <v>13</v>
          </cell>
          <cell r="S12343">
            <v>19</v>
          </cell>
        </row>
        <row r="12344">
          <cell r="A12344" t="str">
            <v>Switch</v>
          </cell>
          <cell r="B12344" t="str">
            <v>Cycle</v>
          </cell>
          <cell r="C12344" t="str">
            <v>R</v>
          </cell>
          <cell r="D12344">
            <v>39637</v>
          </cell>
          <cell r="E12344">
            <v>7</v>
          </cell>
          <cell r="F12344">
            <v>0.35665360000000002</v>
          </cell>
          <cell r="G12344">
            <v>0.19963349999999999</v>
          </cell>
          <cell r="H12344">
            <v>77.263599999999997</v>
          </cell>
          <cell r="I12344">
            <v>2.5260999999999999E-3</v>
          </cell>
          <cell r="J12344">
            <v>95</v>
          </cell>
          <cell r="K12344">
            <v>-0.22143099999999999</v>
          </cell>
          <cell r="L12344">
            <v>-0.1833765</v>
          </cell>
          <cell r="M12344">
            <v>-0.1570201</v>
          </cell>
          <cell r="N12344">
            <v>-0.13066359999999999</v>
          </cell>
          <cell r="O12344">
            <v>-9.26091E-2</v>
          </cell>
          <cell r="P12344">
            <v>0.54166666666666663</v>
          </cell>
          <cell r="Q12344">
            <v>0.79166666666666663</v>
          </cell>
          <cell r="R12344">
            <v>13</v>
          </cell>
          <cell r="S12344">
            <v>19</v>
          </cell>
        </row>
        <row r="12345">
          <cell r="A12345" t="str">
            <v>Switch</v>
          </cell>
          <cell r="B12345" t="str">
            <v>Cycle</v>
          </cell>
          <cell r="C12345" t="str">
            <v>R</v>
          </cell>
          <cell r="D12345">
            <v>39637</v>
          </cell>
          <cell r="E12345">
            <v>8</v>
          </cell>
          <cell r="F12345">
            <v>0.27302890000000002</v>
          </cell>
          <cell r="G12345">
            <v>0.20419100000000001</v>
          </cell>
          <cell r="H12345">
            <v>79.842399999999998</v>
          </cell>
          <cell r="I12345">
            <v>2.5585999999999999E-3</v>
          </cell>
          <cell r="J12345">
            <v>95</v>
          </cell>
          <cell r="K12345">
            <v>-0.13366220000000001</v>
          </cell>
          <cell r="L12345">
            <v>-9.5363500000000004E-2</v>
          </cell>
          <cell r="M12345">
            <v>-6.8837999999999996E-2</v>
          </cell>
          <cell r="N12345">
            <v>-4.23124E-2</v>
          </cell>
          <cell r="O12345">
            <v>-4.0137999999999997E-3</v>
          </cell>
          <cell r="P12345">
            <v>0.54166666666666663</v>
          </cell>
          <cell r="Q12345">
            <v>0.79166666666666663</v>
          </cell>
          <cell r="R12345">
            <v>13</v>
          </cell>
          <cell r="S12345">
            <v>19</v>
          </cell>
        </row>
        <row r="12346">
          <cell r="A12346" t="str">
            <v>Switch</v>
          </cell>
          <cell r="B12346" t="str">
            <v>Cycle</v>
          </cell>
          <cell r="C12346" t="str">
            <v>R</v>
          </cell>
          <cell r="D12346">
            <v>39637</v>
          </cell>
          <cell r="E12346">
            <v>9</v>
          </cell>
          <cell r="F12346">
            <v>0.41156490000000001</v>
          </cell>
          <cell r="G12346">
            <v>0.28441640000000001</v>
          </cell>
          <cell r="H12346">
            <v>84.724199999999996</v>
          </cell>
          <cell r="I12346">
            <v>2.7943E-3</v>
          </cell>
          <cell r="J12346">
            <v>95</v>
          </cell>
          <cell r="K12346">
            <v>-0.19489329999999999</v>
          </cell>
          <cell r="L12346">
            <v>-0.15486920000000001</v>
          </cell>
          <cell r="M12346">
            <v>-0.1271485</v>
          </cell>
          <cell r="N12346">
            <v>-9.94279E-2</v>
          </cell>
          <cell r="O12346">
            <v>-5.9403699999999997E-2</v>
          </cell>
          <cell r="P12346">
            <v>0.54166666666666663</v>
          </cell>
          <cell r="Q12346">
            <v>0.79166666666666663</v>
          </cell>
          <cell r="R12346">
            <v>13</v>
          </cell>
          <cell r="S12346">
            <v>19</v>
          </cell>
        </row>
        <row r="12347">
          <cell r="A12347" t="str">
            <v>Switch</v>
          </cell>
          <cell r="B12347" t="str">
            <v>Cycle</v>
          </cell>
          <cell r="C12347" t="str">
            <v>R</v>
          </cell>
          <cell r="D12347">
            <v>39637</v>
          </cell>
          <cell r="E12347">
            <v>10</v>
          </cell>
          <cell r="F12347">
            <v>0.57330099999999995</v>
          </cell>
          <cell r="G12347">
            <v>0.50762949999999996</v>
          </cell>
          <cell r="H12347">
            <v>89.605999999999995</v>
          </cell>
          <cell r="I12347">
            <v>3.3457999999999999E-3</v>
          </cell>
          <cell r="J12347">
            <v>95</v>
          </cell>
          <cell r="K12347">
            <v>-0.1397997</v>
          </cell>
          <cell r="L12347">
            <v>-9.6004099999999995E-2</v>
          </cell>
          <cell r="M12347">
            <v>-6.5671400000000005E-2</v>
          </cell>
          <cell r="N12347">
            <v>-3.5338799999999997E-2</v>
          </cell>
          <cell r="O12347">
            <v>8.4568000000000004E-3</v>
          </cell>
          <cell r="P12347">
            <v>0.54166666666666663</v>
          </cell>
          <cell r="Q12347">
            <v>0.79166666666666663</v>
          </cell>
          <cell r="R12347">
            <v>13</v>
          </cell>
          <cell r="S12347">
            <v>19</v>
          </cell>
        </row>
        <row r="12348">
          <cell r="A12348" t="str">
            <v>Switch</v>
          </cell>
          <cell r="B12348" t="str">
            <v>Cycle</v>
          </cell>
          <cell r="C12348" t="str">
            <v>R</v>
          </cell>
          <cell r="D12348">
            <v>39637</v>
          </cell>
          <cell r="E12348">
            <v>11</v>
          </cell>
          <cell r="F12348">
            <v>0.76149860000000003</v>
          </cell>
          <cell r="G12348">
            <v>0.80393199999999998</v>
          </cell>
          <cell r="H12348">
            <v>93.527199999999993</v>
          </cell>
          <cell r="I12348">
            <v>3.1514999999999998E-3</v>
          </cell>
          <cell r="J12348">
            <v>95</v>
          </cell>
          <cell r="K12348">
            <v>-2.9510999999999999E-2</v>
          </cell>
          <cell r="L12348">
            <v>1.29943E-2</v>
          </cell>
          <cell r="M12348">
            <v>4.2433400000000003E-2</v>
          </cell>
          <cell r="N12348">
            <v>7.1872500000000006E-2</v>
          </cell>
          <cell r="O12348">
            <v>0.1143778</v>
          </cell>
          <cell r="P12348">
            <v>0.54166666666666663</v>
          </cell>
          <cell r="Q12348">
            <v>0.79166666666666663</v>
          </cell>
          <cell r="R12348">
            <v>13</v>
          </cell>
          <cell r="S12348">
            <v>19</v>
          </cell>
        </row>
        <row r="12349">
          <cell r="A12349" t="str">
            <v>Switch</v>
          </cell>
          <cell r="B12349" t="str">
            <v>Cycle</v>
          </cell>
          <cell r="C12349" t="str">
            <v>R</v>
          </cell>
          <cell r="D12349">
            <v>39637</v>
          </cell>
          <cell r="E12349">
            <v>12</v>
          </cell>
          <cell r="F12349">
            <v>1.0703020000000001</v>
          </cell>
          <cell r="G12349">
            <v>1.074354</v>
          </cell>
          <cell r="H12349">
            <v>97.066599999999994</v>
          </cell>
          <cell r="I12349">
            <v>2.9710000000000001E-3</v>
          </cell>
          <cell r="J12349">
            <v>95</v>
          </cell>
          <cell r="K12349">
            <v>-6.5801299999999993E-2</v>
          </cell>
          <cell r="L12349">
            <v>-2.4531399999999998E-2</v>
          </cell>
          <cell r="M12349">
            <v>4.052E-3</v>
          </cell>
          <cell r="N12349">
            <v>3.2635499999999998E-2</v>
          </cell>
          <cell r="O12349">
            <v>7.3905399999999996E-2</v>
          </cell>
          <cell r="P12349">
            <v>0.54166666666666663</v>
          </cell>
          <cell r="Q12349">
            <v>0.79166666666666663</v>
          </cell>
          <cell r="R12349">
            <v>13</v>
          </cell>
          <cell r="S12349">
            <v>19</v>
          </cell>
        </row>
        <row r="12350">
          <cell r="A12350" t="str">
            <v>Switch</v>
          </cell>
          <cell r="B12350" t="str">
            <v>Cycle</v>
          </cell>
          <cell r="C12350" t="str">
            <v>R</v>
          </cell>
          <cell r="D12350">
            <v>39637</v>
          </cell>
          <cell r="E12350">
            <v>13</v>
          </cell>
          <cell r="F12350">
            <v>1.530143</v>
          </cell>
          <cell r="G12350">
            <v>1.418272</v>
          </cell>
          <cell r="H12350">
            <v>99.684799999999996</v>
          </cell>
          <cell r="I12350">
            <v>2.7081000000000002E-3</v>
          </cell>
          <cell r="J12350">
            <v>95</v>
          </cell>
          <cell r="K12350">
            <v>-0.1785631</v>
          </cell>
          <cell r="L12350">
            <v>-0.13916110000000001</v>
          </cell>
          <cell r="M12350">
            <v>-0.1118714</v>
          </cell>
          <cell r="N12350">
            <v>-8.4581600000000007E-2</v>
          </cell>
          <cell r="O12350">
            <v>-4.51796E-2</v>
          </cell>
          <cell r="P12350">
            <v>0.54166666666666663</v>
          </cell>
          <cell r="Q12350">
            <v>0.79166666666666663</v>
          </cell>
          <cell r="R12350">
            <v>13</v>
          </cell>
          <cell r="S12350">
            <v>19</v>
          </cell>
        </row>
        <row r="12351">
          <cell r="A12351" t="str">
            <v>Switch</v>
          </cell>
          <cell r="B12351" t="str">
            <v>Cycle</v>
          </cell>
          <cell r="C12351" t="str">
            <v>R</v>
          </cell>
          <cell r="D12351">
            <v>39637</v>
          </cell>
          <cell r="E12351">
            <v>14</v>
          </cell>
          <cell r="F12351">
            <v>1.317002</v>
          </cell>
          <cell r="G12351">
            <v>1.748467</v>
          </cell>
          <cell r="H12351">
            <v>103.06699999999999</v>
          </cell>
          <cell r="I12351">
            <v>2.8154E-3</v>
          </cell>
          <cell r="J12351">
            <v>95</v>
          </cell>
          <cell r="K12351">
            <v>0.36346499999999998</v>
          </cell>
          <cell r="L12351">
            <v>0.4036399</v>
          </cell>
          <cell r="M12351">
            <v>0.43146479999999998</v>
          </cell>
          <cell r="N12351">
            <v>0.45928970000000002</v>
          </cell>
          <cell r="O12351">
            <v>0.49946449999999998</v>
          </cell>
          <cell r="P12351">
            <v>0.54166666666666663</v>
          </cell>
          <cell r="Q12351">
            <v>0.79166666666666663</v>
          </cell>
          <cell r="R12351">
            <v>13</v>
          </cell>
          <cell r="S12351">
            <v>19</v>
          </cell>
        </row>
        <row r="12352">
          <cell r="A12352" t="str">
            <v>Switch</v>
          </cell>
          <cell r="B12352" t="str">
            <v>Cycle</v>
          </cell>
          <cell r="C12352" t="str">
            <v>R</v>
          </cell>
          <cell r="D12352">
            <v>39637</v>
          </cell>
          <cell r="E12352">
            <v>15</v>
          </cell>
          <cell r="F12352">
            <v>1.4730719999999999</v>
          </cell>
          <cell r="G12352">
            <v>2.0586760000000002</v>
          </cell>
          <cell r="H12352">
            <v>105.527</v>
          </cell>
          <cell r="I12352">
            <v>2.9144000000000002E-3</v>
          </cell>
          <cell r="J12352">
            <v>95</v>
          </cell>
          <cell r="K12352">
            <v>0.51641910000000002</v>
          </cell>
          <cell r="L12352">
            <v>0.55729399999999996</v>
          </cell>
          <cell r="M12352">
            <v>0.58560369999999995</v>
          </cell>
          <cell r="N12352">
            <v>0.6139135</v>
          </cell>
          <cell r="O12352">
            <v>0.65478829999999999</v>
          </cell>
          <cell r="P12352">
            <v>0.54166666666666663</v>
          </cell>
          <cell r="Q12352">
            <v>0.79166666666666663</v>
          </cell>
          <cell r="R12352">
            <v>13</v>
          </cell>
          <cell r="S12352">
            <v>19</v>
          </cell>
        </row>
        <row r="12353">
          <cell r="A12353" t="str">
            <v>Switch</v>
          </cell>
          <cell r="B12353" t="str">
            <v>Cycle</v>
          </cell>
          <cell r="C12353" t="str">
            <v>R</v>
          </cell>
          <cell r="D12353">
            <v>39637</v>
          </cell>
          <cell r="E12353">
            <v>16</v>
          </cell>
          <cell r="F12353">
            <v>1.5684929999999999</v>
          </cell>
          <cell r="G12353">
            <v>2.2638820000000002</v>
          </cell>
          <cell r="H12353">
            <v>106.10599999999999</v>
          </cell>
          <cell r="I12353">
            <v>2.7569000000000001E-3</v>
          </cell>
          <cell r="J12353">
            <v>95</v>
          </cell>
          <cell r="K12353">
            <v>0.62809930000000003</v>
          </cell>
          <cell r="L12353">
            <v>0.66785459999999996</v>
          </cell>
          <cell r="M12353">
            <v>0.69538900000000003</v>
          </cell>
          <cell r="N12353">
            <v>0.72292350000000005</v>
          </cell>
          <cell r="O12353">
            <v>0.76267879999999999</v>
          </cell>
          <cell r="P12353">
            <v>0.54166666666666663</v>
          </cell>
          <cell r="Q12353">
            <v>0.79166666666666663</v>
          </cell>
          <cell r="R12353">
            <v>13</v>
          </cell>
          <cell r="S12353">
            <v>19</v>
          </cell>
        </row>
        <row r="12354">
          <cell r="A12354" t="str">
            <v>Switch</v>
          </cell>
          <cell r="B12354" t="str">
            <v>Cycle</v>
          </cell>
          <cell r="C12354" t="str">
            <v>R</v>
          </cell>
          <cell r="D12354">
            <v>39637</v>
          </cell>
          <cell r="E12354">
            <v>17</v>
          </cell>
          <cell r="F12354">
            <v>1.726067</v>
          </cell>
          <cell r="G12354">
            <v>2.462596</v>
          </cell>
          <cell r="H12354">
            <v>108.532</v>
          </cell>
          <cell r="I12354">
            <v>2.8381999999999999E-3</v>
          </cell>
          <cell r="J12354">
            <v>96</v>
          </cell>
          <cell r="K12354">
            <v>0.66825429999999997</v>
          </cell>
          <cell r="L12354">
            <v>0.70859110000000003</v>
          </cell>
          <cell r="M12354">
            <v>0.73652830000000002</v>
          </cell>
          <cell r="N12354">
            <v>0.76446550000000002</v>
          </cell>
          <cell r="O12354">
            <v>0.80480220000000002</v>
          </cell>
          <cell r="P12354">
            <v>0.54166666666666663</v>
          </cell>
          <cell r="Q12354">
            <v>0.79166666666666663</v>
          </cell>
          <cell r="R12354">
            <v>13</v>
          </cell>
          <cell r="S12354">
            <v>19</v>
          </cell>
        </row>
        <row r="12355">
          <cell r="A12355" t="str">
            <v>Switch</v>
          </cell>
          <cell r="B12355" t="str">
            <v>Cycle</v>
          </cell>
          <cell r="C12355" t="str">
            <v>R</v>
          </cell>
          <cell r="D12355">
            <v>39637</v>
          </cell>
          <cell r="E12355">
            <v>18</v>
          </cell>
          <cell r="F12355">
            <v>1.7919080000000001</v>
          </cell>
          <cell r="G12355">
            <v>2.5319639999999999</v>
          </cell>
          <cell r="H12355">
            <v>108.571</v>
          </cell>
          <cell r="I12355">
            <v>2.9815000000000002E-3</v>
          </cell>
          <cell r="J12355">
            <v>96</v>
          </cell>
          <cell r="K12355">
            <v>0.67007859999999997</v>
          </cell>
          <cell r="L12355">
            <v>0.71142159999999999</v>
          </cell>
          <cell r="M12355">
            <v>0.74005569999999998</v>
          </cell>
          <cell r="N12355">
            <v>0.76868979999999998</v>
          </cell>
          <cell r="O12355">
            <v>0.8100328</v>
          </cell>
          <cell r="P12355">
            <v>0.54166666666666663</v>
          </cell>
          <cell r="Q12355">
            <v>0.79166666666666663</v>
          </cell>
          <cell r="R12355">
            <v>13</v>
          </cell>
          <cell r="S12355">
            <v>19</v>
          </cell>
        </row>
        <row r="12356">
          <cell r="A12356" t="str">
            <v>Switch</v>
          </cell>
          <cell r="B12356" t="str">
            <v>Cycle</v>
          </cell>
          <cell r="C12356" t="str">
            <v>R</v>
          </cell>
          <cell r="D12356">
            <v>39637</v>
          </cell>
          <cell r="E12356">
            <v>19</v>
          </cell>
          <cell r="F12356">
            <v>1.8726210000000001</v>
          </cell>
          <cell r="G12356">
            <v>2.5287480000000002</v>
          </cell>
          <cell r="H12356">
            <v>107.227</v>
          </cell>
          <cell r="I12356">
            <v>2.9174000000000001E-3</v>
          </cell>
          <cell r="J12356">
            <v>96</v>
          </cell>
          <cell r="K12356">
            <v>0.58690659999999995</v>
          </cell>
          <cell r="L12356">
            <v>0.62780279999999999</v>
          </cell>
          <cell r="M12356">
            <v>0.65612749999999997</v>
          </cell>
          <cell r="N12356">
            <v>0.68445210000000001</v>
          </cell>
          <cell r="O12356">
            <v>0.7253484</v>
          </cell>
          <cell r="P12356">
            <v>0.54166666666666663</v>
          </cell>
          <cell r="Q12356">
            <v>0.79166666666666663</v>
          </cell>
          <cell r="R12356">
            <v>13</v>
          </cell>
          <cell r="S12356">
            <v>19</v>
          </cell>
        </row>
        <row r="12357">
          <cell r="A12357" t="str">
            <v>Switch</v>
          </cell>
          <cell r="B12357" t="str">
            <v>Cycle</v>
          </cell>
          <cell r="C12357" t="str">
            <v>R</v>
          </cell>
          <cell r="D12357">
            <v>39637</v>
          </cell>
          <cell r="E12357">
            <v>20</v>
          </cell>
          <cell r="F12357">
            <v>2.609556</v>
          </cell>
          <cell r="G12357">
            <v>2.1912530000000001</v>
          </cell>
          <cell r="H12357">
            <v>104.61</v>
          </cell>
          <cell r="I12357">
            <v>2.8188000000000002E-3</v>
          </cell>
          <cell r="J12357">
            <v>96</v>
          </cell>
          <cell r="K12357">
            <v>-0.486344</v>
          </cell>
          <cell r="L12357">
            <v>-0.44614490000000001</v>
          </cell>
          <cell r="M12357">
            <v>-0.41830329999999999</v>
          </cell>
          <cell r="N12357">
            <v>-0.39046160000000002</v>
          </cell>
          <cell r="O12357">
            <v>-0.35026259999999998</v>
          </cell>
          <cell r="P12357">
            <v>0.54166666666666663</v>
          </cell>
          <cell r="Q12357">
            <v>0.79166666666666663</v>
          </cell>
          <cell r="R12357">
            <v>13</v>
          </cell>
          <cell r="S12357">
            <v>19</v>
          </cell>
        </row>
        <row r="12358">
          <cell r="A12358" t="str">
            <v>Switch</v>
          </cell>
          <cell r="B12358" t="str">
            <v>Cycle</v>
          </cell>
          <cell r="C12358" t="str">
            <v>R</v>
          </cell>
          <cell r="D12358">
            <v>39637</v>
          </cell>
          <cell r="E12358">
            <v>21</v>
          </cell>
          <cell r="F12358">
            <v>2.4275069999999999</v>
          </cell>
          <cell r="G12358">
            <v>1.8475539999999999</v>
          </cell>
          <cell r="H12358">
            <v>100.45399999999999</v>
          </cell>
          <cell r="I12358">
            <v>2.7826999999999999E-3</v>
          </cell>
          <cell r="J12358">
            <v>96</v>
          </cell>
          <cell r="K12358">
            <v>-0.64755560000000001</v>
          </cell>
          <cell r="L12358">
            <v>-0.60761509999999996</v>
          </cell>
          <cell r="M12358">
            <v>-0.57995240000000003</v>
          </cell>
          <cell r="N12358">
            <v>-0.55228969999999999</v>
          </cell>
          <cell r="O12358">
            <v>-0.5123491</v>
          </cell>
          <cell r="P12358">
            <v>0.54166666666666663</v>
          </cell>
          <cell r="Q12358">
            <v>0.79166666666666663</v>
          </cell>
          <cell r="R12358">
            <v>13</v>
          </cell>
          <cell r="S12358">
            <v>19</v>
          </cell>
        </row>
        <row r="12359">
          <cell r="A12359" t="str">
            <v>Switch</v>
          </cell>
          <cell r="B12359" t="str">
            <v>Cycle</v>
          </cell>
          <cell r="C12359" t="str">
            <v>R</v>
          </cell>
          <cell r="D12359">
            <v>39637</v>
          </cell>
          <cell r="E12359">
            <v>22</v>
          </cell>
          <cell r="F12359">
            <v>2.0351970000000001</v>
          </cell>
          <cell r="G12359">
            <v>1.505037</v>
          </cell>
          <cell r="H12359">
            <v>97.037499999999994</v>
          </cell>
          <cell r="I12359">
            <v>2.6982E-3</v>
          </cell>
          <cell r="J12359">
            <v>97</v>
          </cell>
          <cell r="K12359">
            <v>-0.59672919999999996</v>
          </cell>
          <cell r="L12359">
            <v>-0.55739950000000005</v>
          </cell>
          <cell r="M12359">
            <v>-0.53015979999999996</v>
          </cell>
          <cell r="N12359">
            <v>-0.50292020000000004</v>
          </cell>
          <cell r="O12359">
            <v>-0.46359050000000002</v>
          </cell>
          <cell r="P12359">
            <v>0.54166666666666663</v>
          </cell>
          <cell r="Q12359">
            <v>0.79166666666666663</v>
          </cell>
          <cell r="R12359">
            <v>13</v>
          </cell>
          <cell r="S12359">
            <v>19</v>
          </cell>
        </row>
        <row r="12360">
          <cell r="A12360" t="str">
            <v>Switch</v>
          </cell>
          <cell r="B12360" t="str">
            <v>Cycle</v>
          </cell>
          <cell r="C12360" t="str">
            <v>R</v>
          </cell>
          <cell r="D12360">
            <v>39637</v>
          </cell>
          <cell r="E12360">
            <v>23</v>
          </cell>
          <cell r="F12360">
            <v>1.6649149999999999</v>
          </cell>
          <cell r="G12360">
            <v>1.1308510000000001</v>
          </cell>
          <cell r="H12360">
            <v>93.153099999999995</v>
          </cell>
          <cell r="I12360">
            <v>2.6189E-3</v>
          </cell>
          <cell r="J12360">
            <v>97</v>
          </cell>
          <cell r="K12360">
            <v>-0.59964729999999999</v>
          </cell>
          <cell r="L12360">
            <v>-0.56090019999999996</v>
          </cell>
          <cell r="M12360">
            <v>-0.53406410000000004</v>
          </cell>
          <cell r="N12360">
            <v>-0.50722789999999995</v>
          </cell>
          <cell r="O12360">
            <v>-0.46848079999999998</v>
          </cell>
          <cell r="P12360">
            <v>0.54166666666666663</v>
          </cell>
          <cell r="Q12360">
            <v>0.79166666666666663</v>
          </cell>
          <cell r="R12360">
            <v>13</v>
          </cell>
          <cell r="S12360">
            <v>19</v>
          </cell>
        </row>
        <row r="12361">
          <cell r="A12361" t="str">
            <v>Switch</v>
          </cell>
          <cell r="B12361" t="str">
            <v>Cycle</v>
          </cell>
          <cell r="C12361" t="str">
            <v>R</v>
          </cell>
          <cell r="D12361">
            <v>39637</v>
          </cell>
          <cell r="E12361">
            <v>24</v>
          </cell>
          <cell r="F12361">
            <v>1.257193</v>
          </cell>
          <cell r="G12361">
            <v>0.95721129999999999</v>
          </cell>
          <cell r="H12361">
            <v>91.575999999999993</v>
          </cell>
          <cell r="I12361">
            <v>3.0018000000000002E-3</v>
          </cell>
          <cell r="J12361">
            <v>97</v>
          </cell>
          <cell r="K12361">
            <v>-0.3701969</v>
          </cell>
          <cell r="L12361">
            <v>-0.32871349999999999</v>
          </cell>
          <cell r="M12361">
            <v>-0.29998219999999998</v>
          </cell>
          <cell r="N12361">
            <v>-0.27125090000000002</v>
          </cell>
          <cell r="O12361">
            <v>-0.22976750000000001</v>
          </cell>
          <cell r="P12361">
            <v>0.54166666666666663</v>
          </cell>
          <cell r="Q12361">
            <v>0.79166666666666663</v>
          </cell>
          <cell r="R12361">
            <v>13</v>
          </cell>
          <cell r="S12361">
            <v>19</v>
          </cell>
        </row>
        <row r="12362">
          <cell r="A12362" t="str">
            <v>Switch</v>
          </cell>
          <cell r="B12362" t="str">
            <v>Cycle</v>
          </cell>
          <cell r="C12362" t="str">
            <v>R</v>
          </cell>
          <cell r="D12362">
            <v>39638</v>
          </cell>
          <cell r="E12362">
            <v>1</v>
          </cell>
          <cell r="F12362">
            <v>1.060162</v>
          </cell>
          <cell r="G12362">
            <v>0.95860330000000005</v>
          </cell>
          <cell r="H12362">
            <v>90.498900000000006</v>
          </cell>
          <cell r="I12362">
            <v>3.1882E-3</v>
          </cell>
          <cell r="J12362">
            <v>97</v>
          </cell>
          <cell r="K12362">
            <v>-0.1739203</v>
          </cell>
          <cell r="L12362">
            <v>-0.1311686</v>
          </cell>
          <cell r="M12362">
            <v>-0.10155889999999999</v>
          </cell>
          <cell r="N12362">
            <v>-7.1949200000000005E-2</v>
          </cell>
          <cell r="O12362">
            <v>-2.9197399999999998E-2</v>
          </cell>
          <cell r="P12362">
            <v>0.58333333333333337</v>
          </cell>
          <cell r="Q12362">
            <v>0.75</v>
          </cell>
          <cell r="R12362">
            <v>14</v>
          </cell>
          <cell r="S12362">
            <v>18</v>
          </cell>
        </row>
        <row r="12363">
          <cell r="A12363" t="str">
            <v>Switch</v>
          </cell>
          <cell r="B12363" t="str">
            <v>Cycle</v>
          </cell>
          <cell r="C12363" t="str">
            <v>R</v>
          </cell>
          <cell r="D12363">
            <v>39638</v>
          </cell>
          <cell r="E12363">
            <v>2</v>
          </cell>
          <cell r="F12363">
            <v>0.70260020000000001</v>
          </cell>
          <cell r="G12363">
            <v>0.67123109999999997</v>
          </cell>
          <cell r="H12363">
            <v>88.075999999999993</v>
          </cell>
          <cell r="I12363">
            <v>3.6264999999999999E-3</v>
          </cell>
          <cell r="J12363">
            <v>97</v>
          </cell>
          <cell r="K12363">
            <v>-0.10854469999999999</v>
          </cell>
          <cell r="L12363">
            <v>-6.2948799999999999E-2</v>
          </cell>
          <cell r="M12363">
            <v>-3.1369099999999997E-2</v>
          </cell>
          <cell r="N12363">
            <v>2.1049999999999999E-4</v>
          </cell>
          <cell r="O12363">
            <v>4.5806399999999997E-2</v>
          </cell>
          <cell r="P12363">
            <v>0.58333333333333337</v>
          </cell>
          <cell r="Q12363">
            <v>0.75</v>
          </cell>
          <cell r="R12363">
            <v>14</v>
          </cell>
          <cell r="S12363">
            <v>18</v>
          </cell>
        </row>
        <row r="12364">
          <cell r="A12364" t="str">
            <v>Switch</v>
          </cell>
          <cell r="B12364" t="str">
            <v>Cycle</v>
          </cell>
          <cell r="C12364" t="str">
            <v>R</v>
          </cell>
          <cell r="D12364">
            <v>39638</v>
          </cell>
          <cell r="E12364">
            <v>3</v>
          </cell>
          <cell r="F12364">
            <v>0.40782980000000002</v>
          </cell>
          <cell r="G12364">
            <v>0.43516539999999998</v>
          </cell>
          <cell r="H12364">
            <v>86.575999999999993</v>
          </cell>
          <cell r="I12364">
            <v>3.3690999999999999E-3</v>
          </cell>
          <cell r="J12364">
            <v>97</v>
          </cell>
          <cell r="K12364">
            <v>-4.70502E-2</v>
          </cell>
          <cell r="L12364">
            <v>-3.1023999999999999E-3</v>
          </cell>
          <cell r="M12364">
            <v>2.7335600000000002E-2</v>
          </cell>
          <cell r="N12364">
            <v>5.7773699999999997E-2</v>
          </cell>
          <cell r="O12364">
            <v>0.10172150000000001</v>
          </cell>
          <cell r="P12364">
            <v>0.58333333333333337</v>
          </cell>
          <cell r="Q12364">
            <v>0.75</v>
          </cell>
          <cell r="R12364">
            <v>14</v>
          </cell>
          <cell r="S12364">
            <v>18</v>
          </cell>
        </row>
        <row r="12365">
          <cell r="A12365" t="str">
            <v>Switch</v>
          </cell>
          <cell r="B12365" t="str">
            <v>Cycle</v>
          </cell>
          <cell r="C12365" t="str">
            <v>R</v>
          </cell>
          <cell r="D12365">
            <v>39638</v>
          </cell>
          <cell r="E12365">
            <v>4</v>
          </cell>
          <cell r="F12365">
            <v>0.37863180000000002</v>
          </cell>
          <cell r="G12365">
            <v>0.35754760000000002</v>
          </cell>
          <cell r="H12365">
            <v>85.114599999999996</v>
          </cell>
          <cell r="I12365">
            <v>3.5542999999999998E-3</v>
          </cell>
          <cell r="J12365">
            <v>97</v>
          </cell>
          <cell r="K12365">
            <v>-9.7487799999999999E-2</v>
          </cell>
          <cell r="L12365">
            <v>-5.2347900000000003E-2</v>
          </cell>
          <cell r="M12365">
            <v>-2.1084200000000001E-2</v>
          </cell>
          <cell r="N12365">
            <v>1.01796E-2</v>
          </cell>
          <cell r="O12365">
            <v>5.5319500000000001E-2</v>
          </cell>
          <cell r="P12365">
            <v>0.58333333333333337</v>
          </cell>
          <cell r="Q12365">
            <v>0.75</v>
          </cell>
          <cell r="R12365">
            <v>14</v>
          </cell>
          <cell r="S12365">
            <v>18</v>
          </cell>
        </row>
        <row r="12366">
          <cell r="A12366" t="str">
            <v>Switch</v>
          </cell>
          <cell r="B12366" t="str">
            <v>Cycle</v>
          </cell>
          <cell r="C12366" t="str">
            <v>R</v>
          </cell>
          <cell r="D12366">
            <v>39638</v>
          </cell>
          <cell r="E12366">
            <v>5</v>
          </cell>
          <cell r="F12366">
            <v>0.33545589999999997</v>
          </cell>
          <cell r="G12366">
            <v>0.27941630000000001</v>
          </cell>
          <cell r="H12366">
            <v>84.037499999999994</v>
          </cell>
          <cell r="I12366">
            <v>3.1140999999999999E-3</v>
          </cell>
          <cell r="J12366">
            <v>97</v>
          </cell>
          <cell r="K12366">
            <v>-0.12755540000000001</v>
          </cell>
          <cell r="L12366">
            <v>-8.5303199999999996E-2</v>
          </cell>
          <cell r="M12366">
            <v>-5.6039499999999999E-2</v>
          </cell>
          <cell r="N12366">
            <v>-2.6775899999999998E-2</v>
          </cell>
          <cell r="O12366">
            <v>1.54763E-2</v>
          </cell>
          <cell r="P12366">
            <v>0.58333333333333337</v>
          </cell>
          <cell r="Q12366">
            <v>0.75</v>
          </cell>
          <cell r="R12366">
            <v>14</v>
          </cell>
          <cell r="S12366">
            <v>18</v>
          </cell>
        </row>
        <row r="12367">
          <cell r="A12367" t="str">
            <v>Switch</v>
          </cell>
          <cell r="B12367" t="str">
            <v>Cycle</v>
          </cell>
          <cell r="C12367" t="str">
            <v>R</v>
          </cell>
          <cell r="D12367">
            <v>39638</v>
          </cell>
          <cell r="E12367">
            <v>6</v>
          </cell>
          <cell r="F12367">
            <v>0.32730239999999999</v>
          </cell>
          <cell r="G12367">
            <v>0.25690980000000002</v>
          </cell>
          <cell r="H12367">
            <v>83.460400000000007</v>
          </cell>
          <cell r="I12367">
            <v>3.5883E-3</v>
          </cell>
          <cell r="J12367">
            <v>97</v>
          </cell>
          <cell r="K12367">
            <v>-0.14716019999999999</v>
          </cell>
          <cell r="L12367">
            <v>-0.1018053</v>
          </cell>
          <cell r="M12367">
            <v>-7.03926E-2</v>
          </cell>
          <cell r="N12367">
            <v>-3.8979899999999998E-2</v>
          </cell>
          <cell r="O12367">
            <v>6.3750999999999999E-3</v>
          </cell>
          <cell r="P12367">
            <v>0.58333333333333337</v>
          </cell>
          <cell r="Q12367">
            <v>0.75</v>
          </cell>
          <cell r="R12367">
            <v>14</v>
          </cell>
          <cell r="S12367">
            <v>18</v>
          </cell>
        </row>
        <row r="12368">
          <cell r="A12368" t="str">
            <v>Switch</v>
          </cell>
          <cell r="B12368" t="str">
            <v>Cycle</v>
          </cell>
          <cell r="C12368" t="str">
            <v>R</v>
          </cell>
          <cell r="D12368">
            <v>39638</v>
          </cell>
          <cell r="E12368">
            <v>7</v>
          </cell>
          <cell r="F12368">
            <v>0.34977950000000002</v>
          </cell>
          <cell r="G12368">
            <v>0.27272560000000001</v>
          </cell>
          <cell r="H12368">
            <v>83.460400000000007</v>
          </cell>
          <cell r="I12368">
            <v>3.5867999999999998E-3</v>
          </cell>
          <cell r="J12368">
            <v>97</v>
          </cell>
          <cell r="K12368">
            <v>-0.15380630000000001</v>
          </cell>
          <cell r="L12368">
            <v>-0.1084604</v>
          </cell>
          <cell r="M12368">
            <v>-7.7053999999999997E-2</v>
          </cell>
          <cell r="N12368">
            <v>-4.5647600000000003E-2</v>
          </cell>
          <cell r="O12368">
            <v>-3.0170000000000002E-4</v>
          </cell>
          <cell r="P12368">
            <v>0.58333333333333337</v>
          </cell>
          <cell r="Q12368">
            <v>0.75</v>
          </cell>
          <cell r="R12368">
            <v>14</v>
          </cell>
          <cell r="S12368">
            <v>18</v>
          </cell>
        </row>
        <row r="12369">
          <cell r="A12369" t="str">
            <v>Switch</v>
          </cell>
          <cell r="B12369" t="str">
            <v>Cycle</v>
          </cell>
          <cell r="C12369" t="str">
            <v>R</v>
          </cell>
          <cell r="D12369">
            <v>39638</v>
          </cell>
          <cell r="E12369">
            <v>8</v>
          </cell>
          <cell r="F12369">
            <v>0.43617210000000001</v>
          </cell>
          <cell r="G12369">
            <v>0.38508819999999999</v>
          </cell>
          <cell r="H12369">
            <v>84.883300000000006</v>
          </cell>
          <cell r="I12369">
            <v>4.0591000000000004E-3</v>
          </cell>
          <cell r="J12369">
            <v>97</v>
          </cell>
          <cell r="K12369">
            <v>-0.13273309999999999</v>
          </cell>
          <cell r="L12369">
            <v>-8.4494100000000003E-2</v>
          </cell>
          <cell r="M12369">
            <v>-5.1083999999999997E-2</v>
          </cell>
          <cell r="N12369">
            <v>-1.76738E-2</v>
          </cell>
          <cell r="O12369">
            <v>3.0565200000000001E-2</v>
          </cell>
          <cell r="P12369">
            <v>0.58333333333333337</v>
          </cell>
          <cell r="Q12369">
            <v>0.75</v>
          </cell>
          <cell r="R12369">
            <v>14</v>
          </cell>
          <cell r="S12369">
            <v>18</v>
          </cell>
        </row>
        <row r="12370">
          <cell r="A12370" t="str">
            <v>Switch</v>
          </cell>
          <cell r="B12370" t="str">
            <v>Cycle</v>
          </cell>
          <cell r="C12370" t="str">
            <v>R</v>
          </cell>
          <cell r="D12370">
            <v>39638</v>
          </cell>
          <cell r="E12370">
            <v>9</v>
          </cell>
          <cell r="F12370">
            <v>0.51995630000000004</v>
          </cell>
          <cell r="G12370">
            <v>0.53285340000000003</v>
          </cell>
          <cell r="H12370">
            <v>86.998900000000006</v>
          </cell>
          <cell r="I12370">
            <v>3.6005999999999998E-3</v>
          </cell>
          <cell r="J12370">
            <v>97</v>
          </cell>
          <cell r="K12370">
            <v>-6.4002799999999999E-2</v>
          </cell>
          <cell r="L12370">
            <v>-1.8569700000000001E-2</v>
          </cell>
          <cell r="M12370">
            <v>1.28971E-2</v>
          </cell>
          <cell r="N12370">
            <v>4.4363899999999998E-2</v>
          </cell>
          <cell r="O12370">
            <v>8.9797000000000002E-2</v>
          </cell>
          <cell r="P12370">
            <v>0.58333333333333337</v>
          </cell>
          <cell r="Q12370">
            <v>0.75</v>
          </cell>
          <cell r="R12370">
            <v>14</v>
          </cell>
          <cell r="S12370">
            <v>18</v>
          </cell>
        </row>
        <row r="12371">
          <cell r="A12371" t="str">
            <v>Switch</v>
          </cell>
          <cell r="B12371" t="str">
            <v>Cycle</v>
          </cell>
          <cell r="C12371" t="str">
            <v>R</v>
          </cell>
          <cell r="D12371">
            <v>39638</v>
          </cell>
          <cell r="E12371">
            <v>10</v>
          </cell>
          <cell r="F12371">
            <v>0.58685969999999998</v>
          </cell>
          <cell r="G12371">
            <v>0.64646110000000001</v>
          </cell>
          <cell r="H12371">
            <v>90.498900000000006</v>
          </cell>
          <cell r="I12371">
            <v>2.8362999999999999E-3</v>
          </cell>
          <cell r="J12371">
            <v>97</v>
          </cell>
          <cell r="K12371">
            <v>-8.6505000000000002E-3</v>
          </cell>
          <cell r="L12371">
            <v>3.1673300000000001E-2</v>
          </cell>
          <cell r="M12371">
            <v>5.9601399999999999E-2</v>
          </cell>
          <cell r="N12371">
            <v>8.7529499999999996E-2</v>
          </cell>
          <cell r="O12371">
            <v>0.1278532</v>
          </cell>
          <cell r="P12371">
            <v>0.58333333333333337</v>
          </cell>
          <cell r="Q12371">
            <v>0.75</v>
          </cell>
          <cell r="R12371">
            <v>14</v>
          </cell>
          <cell r="S12371">
            <v>18</v>
          </cell>
        </row>
        <row r="12372">
          <cell r="A12372" t="str">
            <v>Switch</v>
          </cell>
          <cell r="B12372" t="str">
            <v>Cycle</v>
          </cell>
          <cell r="C12372" t="str">
            <v>R</v>
          </cell>
          <cell r="D12372">
            <v>39638</v>
          </cell>
          <cell r="E12372">
            <v>11</v>
          </cell>
          <cell r="F12372">
            <v>1.0026839999999999</v>
          </cell>
          <cell r="G12372">
            <v>0.95025740000000003</v>
          </cell>
          <cell r="H12372">
            <v>94.075999999999993</v>
          </cell>
          <cell r="I12372">
            <v>2.8471999999999998E-3</v>
          </cell>
          <cell r="J12372">
            <v>97</v>
          </cell>
          <cell r="K12372">
            <v>-0.12080879999999999</v>
          </cell>
          <cell r="L12372">
            <v>-8.0407900000000004E-2</v>
          </cell>
          <cell r="M12372">
            <v>-5.2426399999999998E-2</v>
          </cell>
          <cell r="N12372">
            <v>-2.4444899999999999E-2</v>
          </cell>
          <cell r="O12372">
            <v>1.5956000000000001E-2</v>
          </cell>
          <cell r="P12372">
            <v>0.58333333333333337</v>
          </cell>
          <cell r="Q12372">
            <v>0.75</v>
          </cell>
          <cell r="R12372">
            <v>14</v>
          </cell>
          <cell r="S12372">
            <v>18</v>
          </cell>
        </row>
        <row r="12373">
          <cell r="A12373" t="str">
            <v>Switch</v>
          </cell>
          <cell r="B12373" t="str">
            <v>Cycle</v>
          </cell>
          <cell r="C12373" t="str">
            <v>R</v>
          </cell>
          <cell r="D12373">
            <v>39638</v>
          </cell>
          <cell r="E12373">
            <v>12</v>
          </cell>
          <cell r="F12373">
            <v>1.105758</v>
          </cell>
          <cell r="G12373">
            <v>1.156185</v>
          </cell>
          <cell r="H12373">
            <v>96.575999999999993</v>
          </cell>
          <cell r="I12373">
            <v>2.7447999999999999E-3</v>
          </cell>
          <cell r="J12373">
            <v>97</v>
          </cell>
          <cell r="K12373">
            <v>-1.6715000000000001E-2</v>
          </cell>
          <cell r="L12373">
            <v>2.2953000000000001E-2</v>
          </cell>
          <cell r="M12373">
            <v>5.0427E-2</v>
          </cell>
          <cell r="N12373">
            <v>7.7900899999999995E-2</v>
          </cell>
          <cell r="O12373">
            <v>0.1175689</v>
          </cell>
          <cell r="P12373">
            <v>0.58333333333333337</v>
          </cell>
          <cell r="Q12373">
            <v>0.75</v>
          </cell>
          <cell r="R12373">
            <v>14</v>
          </cell>
          <cell r="S12373">
            <v>18</v>
          </cell>
        </row>
        <row r="12374">
          <cell r="A12374" t="str">
            <v>Switch</v>
          </cell>
          <cell r="B12374" t="str">
            <v>Cycle</v>
          </cell>
          <cell r="C12374" t="str">
            <v>R</v>
          </cell>
          <cell r="D12374">
            <v>39638</v>
          </cell>
          <cell r="E12374">
            <v>13</v>
          </cell>
          <cell r="F12374">
            <v>1.3992979999999999</v>
          </cell>
          <cell r="G12374">
            <v>1.4562679999999999</v>
          </cell>
          <cell r="H12374">
            <v>99.114599999999996</v>
          </cell>
          <cell r="I12374">
            <v>2.7177E-3</v>
          </cell>
          <cell r="J12374">
            <v>97</v>
          </cell>
          <cell r="K12374">
            <v>-9.8402999999999997E-3</v>
          </cell>
          <cell r="L12374">
            <v>2.9631500000000002E-2</v>
          </cell>
          <cell r="M12374">
            <v>5.6969499999999999E-2</v>
          </cell>
          <cell r="N12374">
            <v>8.4307599999999996E-2</v>
          </cell>
          <cell r="O12374">
            <v>0.12377929999999999</v>
          </cell>
          <cell r="P12374">
            <v>0.58333333333333337</v>
          </cell>
          <cell r="Q12374">
            <v>0.75</v>
          </cell>
          <cell r="R12374">
            <v>14</v>
          </cell>
          <cell r="S12374">
            <v>18</v>
          </cell>
        </row>
        <row r="12375">
          <cell r="A12375" t="str">
            <v>Switch</v>
          </cell>
          <cell r="B12375" t="str">
            <v>Cycle</v>
          </cell>
          <cell r="C12375" t="str">
            <v>R</v>
          </cell>
          <cell r="D12375">
            <v>39638</v>
          </cell>
          <cell r="E12375">
            <v>14</v>
          </cell>
          <cell r="F12375">
            <v>1.8262350000000001</v>
          </cell>
          <cell r="G12375">
            <v>1.7508459999999999</v>
          </cell>
          <cell r="H12375">
            <v>101.65300000000001</v>
          </cell>
          <cell r="I12375">
            <v>2.7591999999999998E-3</v>
          </cell>
          <cell r="J12375">
            <v>97</v>
          </cell>
          <cell r="K12375">
            <v>-0.1427069</v>
          </cell>
          <cell r="L12375">
            <v>-0.1029354</v>
          </cell>
          <cell r="M12375">
            <v>-7.5389700000000004E-2</v>
          </cell>
          <cell r="N12375">
            <v>-4.7844100000000001E-2</v>
          </cell>
          <cell r="O12375">
            <v>-8.0725999999999992E-3</v>
          </cell>
          <cell r="P12375">
            <v>0.58333333333333337</v>
          </cell>
          <cell r="Q12375">
            <v>0.75</v>
          </cell>
          <cell r="R12375">
            <v>14</v>
          </cell>
          <cell r="S12375">
            <v>18</v>
          </cell>
        </row>
        <row r="12376">
          <cell r="A12376" t="str">
            <v>Switch</v>
          </cell>
          <cell r="B12376" t="str">
            <v>Cycle</v>
          </cell>
          <cell r="C12376" t="str">
            <v>R</v>
          </cell>
          <cell r="D12376">
            <v>39638</v>
          </cell>
          <cell r="E12376">
            <v>15</v>
          </cell>
          <cell r="F12376">
            <v>1.4130549999999999</v>
          </cell>
          <cell r="G12376">
            <v>2.0003099999999998</v>
          </cell>
          <cell r="H12376">
            <v>103.73</v>
          </cell>
          <cell r="I12376">
            <v>2.8936999999999999E-3</v>
          </cell>
          <cell r="J12376">
            <v>97</v>
          </cell>
          <cell r="K12376">
            <v>0.51831559999999999</v>
          </cell>
          <cell r="L12376">
            <v>0.55904540000000003</v>
          </cell>
          <cell r="M12376">
            <v>0.58725479999999997</v>
          </cell>
          <cell r="N12376">
            <v>0.61546409999999996</v>
          </cell>
          <cell r="O12376">
            <v>0.6561939</v>
          </cell>
          <cell r="P12376">
            <v>0.58333333333333337</v>
          </cell>
          <cell r="Q12376">
            <v>0.75</v>
          </cell>
          <cell r="R12376">
            <v>14</v>
          </cell>
          <cell r="S12376">
            <v>18</v>
          </cell>
        </row>
        <row r="12377">
          <cell r="A12377" t="str">
            <v>Switch</v>
          </cell>
          <cell r="B12377" t="str">
            <v>Cycle</v>
          </cell>
          <cell r="C12377" t="str">
            <v>R</v>
          </cell>
          <cell r="D12377">
            <v>39638</v>
          </cell>
          <cell r="E12377">
            <v>16</v>
          </cell>
          <cell r="F12377">
            <v>1.624247</v>
          </cell>
          <cell r="G12377">
            <v>2.2828520000000001</v>
          </cell>
          <cell r="H12377">
            <v>105.76900000000001</v>
          </cell>
          <cell r="I12377">
            <v>2.9112999999999999E-3</v>
          </cell>
          <cell r="J12377">
            <v>97</v>
          </cell>
          <cell r="K12377">
            <v>0.58945639999999999</v>
          </cell>
          <cell r="L12377">
            <v>0.63030989999999998</v>
          </cell>
          <cell r="M12377">
            <v>0.658605</v>
          </cell>
          <cell r="N12377">
            <v>0.68689999999999996</v>
          </cell>
          <cell r="O12377">
            <v>0.72775350000000005</v>
          </cell>
          <cell r="P12377">
            <v>0.58333333333333337</v>
          </cell>
          <cell r="Q12377">
            <v>0.75</v>
          </cell>
          <cell r="R12377">
            <v>14</v>
          </cell>
          <cell r="S12377">
            <v>18</v>
          </cell>
        </row>
        <row r="12378">
          <cell r="A12378" t="str">
            <v>Switch</v>
          </cell>
          <cell r="B12378" t="str">
            <v>Cycle</v>
          </cell>
          <cell r="C12378" t="str">
            <v>R</v>
          </cell>
          <cell r="D12378">
            <v>39638</v>
          </cell>
          <cell r="E12378">
            <v>17</v>
          </cell>
          <cell r="F12378">
            <v>1.859823</v>
          </cell>
          <cell r="G12378">
            <v>2.4559890000000002</v>
          </cell>
          <cell r="H12378">
            <v>106.73</v>
          </cell>
          <cell r="I12378">
            <v>2.9098000000000001E-3</v>
          </cell>
          <cell r="J12378">
            <v>97</v>
          </cell>
          <cell r="K12378">
            <v>0.52703580000000005</v>
          </cell>
          <cell r="L12378">
            <v>0.56787840000000001</v>
          </cell>
          <cell r="M12378">
            <v>0.59616579999999997</v>
          </cell>
          <cell r="N12378">
            <v>0.62445320000000004</v>
          </cell>
          <cell r="O12378">
            <v>0.66529570000000005</v>
          </cell>
          <cell r="P12378">
            <v>0.58333333333333337</v>
          </cell>
          <cell r="Q12378">
            <v>0.75</v>
          </cell>
          <cell r="R12378">
            <v>14</v>
          </cell>
          <cell r="S12378">
            <v>18</v>
          </cell>
        </row>
        <row r="12379">
          <cell r="A12379" t="str">
            <v>Switch</v>
          </cell>
          <cell r="B12379" t="str">
            <v>Cycle</v>
          </cell>
          <cell r="C12379" t="str">
            <v>R</v>
          </cell>
          <cell r="D12379">
            <v>39638</v>
          </cell>
          <cell r="E12379">
            <v>18</v>
          </cell>
          <cell r="F12379">
            <v>1.9400010000000001</v>
          </cell>
          <cell r="G12379">
            <v>2.4747910000000002</v>
          </cell>
          <cell r="H12379">
            <v>106.65300000000001</v>
          </cell>
          <cell r="I12379">
            <v>2.9807000000000002E-3</v>
          </cell>
          <cell r="J12379">
            <v>97</v>
          </cell>
          <cell r="K12379">
            <v>0.46482250000000003</v>
          </cell>
          <cell r="L12379">
            <v>0.50615960000000004</v>
          </cell>
          <cell r="M12379">
            <v>0.53478959999999998</v>
          </cell>
          <cell r="N12379">
            <v>0.56341949999999996</v>
          </cell>
          <cell r="O12379">
            <v>0.60475670000000004</v>
          </cell>
          <cell r="P12379">
            <v>0.58333333333333337</v>
          </cell>
          <cell r="Q12379">
            <v>0.75</v>
          </cell>
          <cell r="R12379">
            <v>14</v>
          </cell>
          <cell r="S12379">
            <v>18</v>
          </cell>
        </row>
        <row r="12380">
          <cell r="A12380" t="str">
            <v>Switch</v>
          </cell>
          <cell r="B12380" t="str">
            <v>Cycle</v>
          </cell>
          <cell r="C12380" t="str">
            <v>R</v>
          </cell>
          <cell r="D12380">
            <v>39638</v>
          </cell>
          <cell r="E12380">
            <v>19</v>
          </cell>
          <cell r="F12380">
            <v>2.9114270000000002</v>
          </cell>
          <cell r="G12380">
            <v>2.5143990000000001</v>
          </cell>
          <cell r="H12380">
            <v>105.53700000000001</v>
          </cell>
          <cell r="I12380">
            <v>2.8809999999999999E-3</v>
          </cell>
          <cell r="J12380">
            <v>97</v>
          </cell>
          <cell r="K12380">
            <v>-0.4658159</v>
          </cell>
          <cell r="L12380">
            <v>-0.42517559999999999</v>
          </cell>
          <cell r="M12380">
            <v>-0.3970282</v>
          </cell>
          <cell r="N12380">
            <v>-0.36888080000000001</v>
          </cell>
          <cell r="O12380">
            <v>-0.32824049999999999</v>
          </cell>
          <cell r="P12380">
            <v>0.58333333333333337</v>
          </cell>
          <cell r="Q12380">
            <v>0.75</v>
          </cell>
          <cell r="R12380">
            <v>14</v>
          </cell>
          <cell r="S12380">
            <v>18</v>
          </cell>
        </row>
        <row r="12381">
          <cell r="A12381" t="str">
            <v>Switch</v>
          </cell>
          <cell r="B12381" t="str">
            <v>Cycle</v>
          </cell>
          <cell r="C12381" t="str">
            <v>R</v>
          </cell>
          <cell r="D12381">
            <v>39638</v>
          </cell>
          <cell r="E12381">
            <v>20</v>
          </cell>
          <cell r="F12381">
            <v>2.7182870000000001</v>
          </cell>
          <cell r="G12381">
            <v>2.2525019999999998</v>
          </cell>
          <cell r="H12381">
            <v>103.999</v>
          </cell>
          <cell r="I12381">
            <v>2.9375E-3</v>
          </cell>
          <cell r="J12381">
            <v>97</v>
          </cell>
          <cell r="K12381">
            <v>-0.53524419999999995</v>
          </cell>
          <cell r="L12381">
            <v>-0.49420730000000002</v>
          </cell>
          <cell r="M12381">
            <v>-0.46578530000000001</v>
          </cell>
          <cell r="N12381">
            <v>-0.43736320000000001</v>
          </cell>
          <cell r="O12381">
            <v>-0.39632640000000002</v>
          </cell>
          <cell r="P12381">
            <v>0.58333333333333337</v>
          </cell>
          <cell r="Q12381">
            <v>0.75</v>
          </cell>
          <cell r="R12381">
            <v>14</v>
          </cell>
          <cell r="S12381">
            <v>18</v>
          </cell>
        </row>
        <row r="12382">
          <cell r="A12382" t="str">
            <v>Switch</v>
          </cell>
          <cell r="B12382" t="str">
            <v>Cycle</v>
          </cell>
          <cell r="C12382" t="str">
            <v>R</v>
          </cell>
          <cell r="D12382">
            <v>39638</v>
          </cell>
          <cell r="E12382">
            <v>21</v>
          </cell>
          <cell r="F12382">
            <v>2.3916339999999998</v>
          </cell>
          <cell r="G12382">
            <v>2.0138229999999999</v>
          </cell>
          <cell r="H12382">
            <v>101.422</v>
          </cell>
          <cell r="I12382">
            <v>3.0774000000000001E-3</v>
          </cell>
          <cell r="J12382">
            <v>97</v>
          </cell>
          <cell r="K12382">
            <v>-0.44890439999999998</v>
          </cell>
          <cell r="L12382">
            <v>-0.40690209999999999</v>
          </cell>
          <cell r="M12382">
            <v>-0.37781140000000002</v>
          </cell>
          <cell r="N12382">
            <v>-0.3487208</v>
          </cell>
          <cell r="O12382">
            <v>-0.30671850000000001</v>
          </cell>
          <cell r="P12382">
            <v>0.58333333333333337</v>
          </cell>
          <cell r="Q12382">
            <v>0.75</v>
          </cell>
          <cell r="R12382">
            <v>14</v>
          </cell>
          <cell r="S12382">
            <v>18</v>
          </cell>
        </row>
        <row r="12383">
          <cell r="A12383" t="str">
            <v>Switch</v>
          </cell>
          <cell r="B12383" t="str">
            <v>Cycle</v>
          </cell>
          <cell r="C12383" t="str">
            <v>R</v>
          </cell>
          <cell r="D12383">
            <v>39638</v>
          </cell>
          <cell r="E12383">
            <v>22</v>
          </cell>
          <cell r="F12383">
            <v>2.0037829999999999</v>
          </cell>
          <cell r="G12383">
            <v>1.7374050000000001</v>
          </cell>
          <cell r="H12383">
            <v>99.344800000000006</v>
          </cell>
          <cell r="I12383">
            <v>3.2077E-3</v>
          </cell>
          <cell r="J12383">
            <v>97</v>
          </cell>
          <cell r="K12383">
            <v>-0.33896009999999999</v>
          </cell>
          <cell r="L12383">
            <v>-0.29607800000000001</v>
          </cell>
          <cell r="M12383">
            <v>-0.2663779</v>
          </cell>
          <cell r="N12383">
            <v>-0.2366779</v>
          </cell>
          <cell r="O12383">
            <v>-0.19379579999999999</v>
          </cell>
          <cell r="P12383">
            <v>0.58333333333333337</v>
          </cell>
          <cell r="Q12383">
            <v>0.75</v>
          </cell>
          <cell r="R12383">
            <v>14</v>
          </cell>
          <cell r="S12383">
            <v>18</v>
          </cell>
        </row>
        <row r="12384">
          <cell r="A12384" t="str">
            <v>Switch</v>
          </cell>
          <cell r="B12384" t="str">
            <v>Cycle</v>
          </cell>
          <cell r="C12384" t="str">
            <v>R</v>
          </cell>
          <cell r="D12384">
            <v>39638</v>
          </cell>
          <cell r="E12384">
            <v>23</v>
          </cell>
          <cell r="F12384">
            <v>1.5276879999999999</v>
          </cell>
          <cell r="G12384">
            <v>1.362643</v>
          </cell>
          <cell r="H12384">
            <v>96.344800000000006</v>
          </cell>
          <cell r="I12384">
            <v>3.3871999999999999E-3</v>
          </cell>
          <cell r="J12384">
            <v>97</v>
          </cell>
          <cell r="K12384">
            <v>-0.2396298</v>
          </cell>
          <cell r="L12384">
            <v>-0.19556409999999999</v>
          </cell>
          <cell r="M12384">
            <v>-0.1650443</v>
          </cell>
          <cell r="N12384">
            <v>-0.13452449999999999</v>
          </cell>
          <cell r="O12384">
            <v>-9.0458800000000006E-2</v>
          </cell>
          <cell r="P12384">
            <v>0.58333333333333337</v>
          </cell>
          <cell r="Q12384">
            <v>0.75</v>
          </cell>
          <cell r="R12384">
            <v>14</v>
          </cell>
          <cell r="S12384">
            <v>18</v>
          </cell>
        </row>
        <row r="12385">
          <cell r="A12385" t="str">
            <v>Switch</v>
          </cell>
          <cell r="B12385" t="str">
            <v>Cycle</v>
          </cell>
          <cell r="C12385" t="str">
            <v>R</v>
          </cell>
          <cell r="D12385">
            <v>39638</v>
          </cell>
          <cell r="E12385">
            <v>24</v>
          </cell>
          <cell r="F12385">
            <v>1.355254</v>
          </cell>
          <cell r="G12385">
            <v>1.204979</v>
          </cell>
          <cell r="H12385">
            <v>93.921899999999994</v>
          </cell>
          <cell r="I12385">
            <v>5.2868999999999998E-3</v>
          </cell>
          <cell r="J12385">
            <v>97</v>
          </cell>
          <cell r="K12385">
            <v>-0.24345849999999999</v>
          </cell>
          <cell r="L12385">
            <v>-0.18840509999999999</v>
          </cell>
          <cell r="M12385">
            <v>-0.1502752</v>
          </cell>
          <cell r="N12385">
            <v>-0.11214540000000001</v>
          </cell>
          <cell r="O12385">
            <v>-5.7091999999999997E-2</v>
          </cell>
          <cell r="P12385">
            <v>0.58333333333333337</v>
          </cell>
          <cell r="Q12385">
            <v>0.75</v>
          </cell>
          <cell r="R12385">
            <v>14</v>
          </cell>
          <cell r="S12385">
            <v>18</v>
          </cell>
        </row>
        <row r="12386">
          <cell r="A12386" t="str">
            <v>Switch</v>
          </cell>
          <cell r="B12386" t="str">
            <v>Cycle</v>
          </cell>
          <cell r="C12386" t="str">
            <v>R</v>
          </cell>
          <cell r="D12386">
            <v>39643</v>
          </cell>
          <cell r="E12386">
            <v>1</v>
          </cell>
          <cell r="F12386">
            <v>0.50174549999999996</v>
          </cell>
          <cell r="G12386">
            <v>0.38064890000000001</v>
          </cell>
          <cell r="H12386">
            <v>83.959400000000002</v>
          </cell>
          <cell r="I12386">
            <v>2.2642999999999999E-3</v>
          </cell>
          <cell r="J12386">
            <v>97</v>
          </cell>
          <cell r="K12386">
            <v>-0.1820785</v>
          </cell>
          <cell r="L12386">
            <v>-0.14604990000000001</v>
          </cell>
          <cell r="M12386">
            <v>-0.1210967</v>
          </cell>
          <cell r="N12386">
            <v>-9.6143400000000004E-2</v>
          </cell>
          <cell r="O12386">
            <v>-6.0114800000000003E-2</v>
          </cell>
          <cell r="P12386">
            <v>0.60416666666666663</v>
          </cell>
          <cell r="Q12386">
            <v>0.72916666666666663</v>
          </cell>
          <cell r="R12386">
            <v>14.5</v>
          </cell>
          <cell r="S12386">
            <v>17.5</v>
          </cell>
        </row>
        <row r="12387">
          <cell r="A12387" t="str">
            <v>Switch</v>
          </cell>
          <cell r="B12387" t="str">
            <v>Cycle</v>
          </cell>
          <cell r="C12387" t="str">
            <v>R</v>
          </cell>
          <cell r="D12387">
            <v>39643</v>
          </cell>
          <cell r="E12387">
            <v>2</v>
          </cell>
          <cell r="F12387">
            <v>0.40189459999999999</v>
          </cell>
          <cell r="G12387">
            <v>0.26835910000000002</v>
          </cell>
          <cell r="H12387">
            <v>81.497900000000001</v>
          </cell>
          <cell r="I12387">
            <v>2.3023000000000002E-3</v>
          </cell>
          <cell r="J12387">
            <v>97</v>
          </cell>
          <cell r="K12387">
            <v>-0.19502739999999999</v>
          </cell>
          <cell r="L12387">
            <v>-0.15869749999999999</v>
          </cell>
          <cell r="M12387">
            <v>-0.1335355</v>
          </cell>
          <cell r="N12387">
            <v>-0.1083735</v>
          </cell>
          <cell r="O12387">
            <v>-7.2043599999999999E-2</v>
          </cell>
          <cell r="P12387">
            <v>0.60416666666666663</v>
          </cell>
          <cell r="Q12387">
            <v>0.72916666666666663</v>
          </cell>
          <cell r="R12387">
            <v>14.5</v>
          </cell>
          <cell r="S12387">
            <v>17.5</v>
          </cell>
        </row>
        <row r="12388">
          <cell r="A12388" t="str">
            <v>Switch</v>
          </cell>
          <cell r="B12388" t="str">
            <v>Cycle</v>
          </cell>
          <cell r="C12388" t="str">
            <v>R</v>
          </cell>
          <cell r="D12388">
            <v>39643</v>
          </cell>
          <cell r="E12388">
            <v>3</v>
          </cell>
          <cell r="F12388">
            <v>0.3250806</v>
          </cell>
          <cell r="G12388">
            <v>0.18984309999999999</v>
          </cell>
          <cell r="H12388">
            <v>79.5364</v>
          </cell>
          <cell r="I12388">
            <v>2.3181E-3</v>
          </cell>
          <cell r="J12388">
            <v>97</v>
          </cell>
          <cell r="K12388">
            <v>-0.1969398</v>
          </cell>
          <cell r="L12388">
            <v>-0.16048560000000001</v>
          </cell>
          <cell r="M12388">
            <v>-0.13523750000000001</v>
          </cell>
          <cell r="N12388">
            <v>-0.1099894</v>
          </cell>
          <cell r="O12388">
            <v>-7.3535199999999995E-2</v>
          </cell>
          <cell r="P12388">
            <v>0.60416666666666663</v>
          </cell>
          <cell r="Q12388">
            <v>0.72916666666666663</v>
          </cell>
          <cell r="R12388">
            <v>14.5</v>
          </cell>
          <cell r="S12388">
            <v>17.5</v>
          </cell>
        </row>
        <row r="12389">
          <cell r="A12389" t="str">
            <v>Switch</v>
          </cell>
          <cell r="B12389" t="str">
            <v>Cycle</v>
          </cell>
          <cell r="C12389" t="str">
            <v>R</v>
          </cell>
          <cell r="D12389">
            <v>39643</v>
          </cell>
          <cell r="E12389">
            <v>4</v>
          </cell>
          <cell r="F12389">
            <v>0.26872679999999999</v>
          </cell>
          <cell r="G12389">
            <v>0.14490910000000001</v>
          </cell>
          <cell r="H12389">
            <v>79.075000000000003</v>
          </cell>
          <cell r="I12389">
            <v>2.3888999999999998E-3</v>
          </cell>
          <cell r="J12389">
            <v>97</v>
          </cell>
          <cell r="K12389">
            <v>-0.18645510000000001</v>
          </cell>
          <cell r="L12389">
            <v>-0.14944840000000001</v>
          </cell>
          <cell r="M12389">
            <v>-0.1238177</v>
          </cell>
          <cell r="N12389">
            <v>-9.8186999999999997E-2</v>
          </cell>
          <cell r="O12389">
            <v>-6.11803E-2</v>
          </cell>
          <cell r="P12389">
            <v>0.60416666666666663</v>
          </cell>
          <cell r="Q12389">
            <v>0.72916666666666663</v>
          </cell>
          <cell r="R12389">
            <v>14.5</v>
          </cell>
          <cell r="S12389">
            <v>17.5</v>
          </cell>
        </row>
        <row r="12390">
          <cell r="A12390" t="str">
            <v>Switch</v>
          </cell>
          <cell r="B12390" t="str">
            <v>Cycle</v>
          </cell>
          <cell r="C12390" t="str">
            <v>R</v>
          </cell>
          <cell r="D12390">
            <v>39643</v>
          </cell>
          <cell r="E12390">
            <v>5</v>
          </cell>
          <cell r="F12390">
            <v>0.19152739999999999</v>
          </cell>
          <cell r="G12390">
            <v>0.1270086</v>
          </cell>
          <cell r="H12390">
            <v>78.190600000000003</v>
          </cell>
          <cell r="I12390">
            <v>2.4815000000000002E-3</v>
          </cell>
          <cell r="J12390">
            <v>97</v>
          </cell>
          <cell r="K12390">
            <v>-0.12835820000000001</v>
          </cell>
          <cell r="L12390">
            <v>-9.0641399999999997E-2</v>
          </cell>
          <cell r="M12390">
            <v>-6.4518800000000001E-2</v>
          </cell>
          <cell r="N12390">
            <v>-3.8396199999999998E-2</v>
          </cell>
          <cell r="O12390">
            <v>-6.7929999999999998E-4</v>
          </cell>
          <cell r="P12390">
            <v>0.60416666666666663</v>
          </cell>
          <cell r="Q12390">
            <v>0.72916666666666663</v>
          </cell>
          <cell r="R12390">
            <v>14.5</v>
          </cell>
          <cell r="S12390">
            <v>17.5</v>
          </cell>
        </row>
        <row r="12391">
          <cell r="A12391" t="str">
            <v>Switch</v>
          </cell>
          <cell r="B12391" t="str">
            <v>Cycle</v>
          </cell>
          <cell r="C12391" t="str">
            <v>R</v>
          </cell>
          <cell r="D12391">
            <v>39643</v>
          </cell>
          <cell r="E12391">
            <v>6</v>
          </cell>
          <cell r="F12391">
            <v>0.20067309999999999</v>
          </cell>
          <cell r="G12391">
            <v>0.13629189999999999</v>
          </cell>
          <cell r="H12391">
            <v>76.729100000000003</v>
          </cell>
          <cell r="I12391">
            <v>2.3395E-3</v>
          </cell>
          <cell r="J12391">
            <v>97</v>
          </cell>
          <cell r="K12391">
            <v>-0.1263676</v>
          </cell>
          <cell r="L12391">
            <v>-8.9745500000000006E-2</v>
          </cell>
          <cell r="M12391">
            <v>-6.43812E-2</v>
          </cell>
          <cell r="N12391">
            <v>-3.90169E-2</v>
          </cell>
          <cell r="O12391">
            <v>-2.3947999999999999E-3</v>
          </cell>
          <cell r="P12391">
            <v>0.60416666666666663</v>
          </cell>
          <cell r="Q12391">
            <v>0.72916666666666663</v>
          </cell>
          <cell r="R12391">
            <v>14.5</v>
          </cell>
          <cell r="S12391">
            <v>17.5</v>
          </cell>
        </row>
        <row r="12392">
          <cell r="A12392" t="str">
            <v>Switch</v>
          </cell>
          <cell r="B12392" t="str">
            <v>Cycle</v>
          </cell>
          <cell r="C12392" t="str">
            <v>R</v>
          </cell>
          <cell r="D12392">
            <v>39643</v>
          </cell>
          <cell r="E12392">
            <v>7</v>
          </cell>
          <cell r="F12392">
            <v>0.20910409999999999</v>
          </cell>
          <cell r="G12392">
            <v>0.18836269999999999</v>
          </cell>
          <cell r="H12392">
            <v>76.613500000000002</v>
          </cell>
          <cell r="I12392">
            <v>2.4735999999999998E-3</v>
          </cell>
          <cell r="J12392">
            <v>97</v>
          </cell>
          <cell r="K12392">
            <v>-8.4479700000000005E-2</v>
          </cell>
          <cell r="L12392">
            <v>-4.6822599999999999E-2</v>
          </cell>
          <cell r="M12392">
            <v>-2.07414E-2</v>
          </cell>
          <cell r="N12392">
            <v>5.3397999999999996E-3</v>
          </cell>
          <cell r="O12392">
            <v>4.2997E-2</v>
          </cell>
          <cell r="P12392">
            <v>0.60416666666666663</v>
          </cell>
          <cell r="Q12392">
            <v>0.72916666666666663</v>
          </cell>
          <cell r="R12392">
            <v>14.5</v>
          </cell>
          <cell r="S12392">
            <v>17.5</v>
          </cell>
        </row>
        <row r="12393">
          <cell r="A12393" t="str">
            <v>Switch</v>
          </cell>
          <cell r="B12393" t="str">
            <v>Cycle</v>
          </cell>
          <cell r="C12393" t="str">
            <v>R</v>
          </cell>
          <cell r="D12393">
            <v>39643</v>
          </cell>
          <cell r="E12393">
            <v>8</v>
          </cell>
          <cell r="F12393">
            <v>0.1542983</v>
          </cell>
          <cell r="G12393">
            <v>0.13601260000000001</v>
          </cell>
          <cell r="H12393">
            <v>77.613500000000002</v>
          </cell>
          <cell r="I12393">
            <v>2.3127E-3</v>
          </cell>
          <cell r="J12393">
            <v>97</v>
          </cell>
          <cell r="K12393">
            <v>-7.9916899999999999E-2</v>
          </cell>
          <cell r="L12393">
            <v>-4.35047E-2</v>
          </cell>
          <cell r="M12393">
            <v>-1.8285699999999998E-2</v>
          </cell>
          <cell r="N12393">
            <v>6.9331999999999996E-3</v>
          </cell>
          <cell r="O12393">
            <v>4.3345399999999999E-2</v>
          </cell>
          <cell r="P12393">
            <v>0.60416666666666663</v>
          </cell>
          <cell r="Q12393">
            <v>0.72916666666666663</v>
          </cell>
          <cell r="R12393">
            <v>14.5</v>
          </cell>
          <cell r="S12393">
            <v>17.5</v>
          </cell>
        </row>
        <row r="12394">
          <cell r="A12394" t="str">
            <v>Switch</v>
          </cell>
          <cell r="B12394" t="str">
            <v>Cycle</v>
          </cell>
          <cell r="C12394" t="str">
            <v>R</v>
          </cell>
          <cell r="D12394">
            <v>39643</v>
          </cell>
          <cell r="E12394">
            <v>9</v>
          </cell>
          <cell r="F12394">
            <v>0.30957200000000001</v>
          </cell>
          <cell r="G12394">
            <v>0.1798913</v>
          </cell>
          <cell r="H12394">
            <v>80.5364</v>
          </cell>
          <cell r="I12394">
            <v>2.3157999999999998E-3</v>
          </cell>
          <cell r="J12394">
            <v>97</v>
          </cell>
          <cell r="K12394">
            <v>-0.19135240000000001</v>
          </cell>
          <cell r="L12394">
            <v>-0.1549162</v>
          </cell>
          <cell r="M12394">
            <v>-0.12968070000000001</v>
          </cell>
          <cell r="N12394">
            <v>-0.1044451</v>
          </cell>
          <cell r="O12394">
            <v>-6.8008899999999997E-2</v>
          </cell>
          <cell r="P12394">
            <v>0.60416666666666663</v>
          </cell>
          <cell r="Q12394">
            <v>0.72916666666666663</v>
          </cell>
          <cell r="R12394">
            <v>14.5</v>
          </cell>
          <cell r="S12394">
            <v>17.5</v>
          </cell>
        </row>
        <row r="12395">
          <cell r="A12395" t="str">
            <v>Switch</v>
          </cell>
          <cell r="B12395" t="str">
            <v>Cycle</v>
          </cell>
          <cell r="C12395" t="str">
            <v>R</v>
          </cell>
          <cell r="D12395">
            <v>39643</v>
          </cell>
          <cell r="E12395">
            <v>10</v>
          </cell>
          <cell r="F12395">
            <v>0.41318759999999999</v>
          </cell>
          <cell r="G12395">
            <v>0.2499429</v>
          </cell>
          <cell r="H12395">
            <v>83.152100000000004</v>
          </cell>
          <cell r="I12395">
            <v>2.2566000000000001E-3</v>
          </cell>
          <cell r="J12395">
            <v>97</v>
          </cell>
          <cell r="K12395">
            <v>-0.2241233</v>
          </cell>
          <cell r="L12395">
            <v>-0.18815570000000001</v>
          </cell>
          <cell r="M12395">
            <v>-0.16324469999999999</v>
          </cell>
          <cell r="N12395">
            <v>-0.1383336</v>
          </cell>
          <cell r="O12395">
            <v>-0.1023661</v>
          </cell>
          <cell r="P12395">
            <v>0.60416666666666663</v>
          </cell>
          <cell r="Q12395">
            <v>0.72916666666666663</v>
          </cell>
          <cell r="R12395">
            <v>14.5</v>
          </cell>
          <cell r="S12395">
            <v>17.5</v>
          </cell>
        </row>
        <row r="12396">
          <cell r="A12396" t="str">
            <v>Switch</v>
          </cell>
          <cell r="B12396" t="str">
            <v>Cycle</v>
          </cell>
          <cell r="C12396" t="str">
            <v>R</v>
          </cell>
          <cell r="D12396">
            <v>39643</v>
          </cell>
          <cell r="E12396">
            <v>11</v>
          </cell>
          <cell r="F12396">
            <v>0.59717279999999995</v>
          </cell>
          <cell r="G12396">
            <v>0.36128349999999998</v>
          </cell>
          <cell r="H12396">
            <v>86.229100000000003</v>
          </cell>
          <cell r="I12396">
            <v>2.2485000000000001E-3</v>
          </cell>
          <cell r="J12396">
            <v>97</v>
          </cell>
          <cell r="K12396">
            <v>-0.29665839999999999</v>
          </cell>
          <cell r="L12396">
            <v>-0.26075549999999997</v>
          </cell>
          <cell r="M12396">
            <v>-0.2358893</v>
          </cell>
          <cell r="N12396">
            <v>-0.21102319999999999</v>
          </cell>
          <cell r="O12396">
            <v>-0.17512030000000001</v>
          </cell>
          <cell r="P12396">
            <v>0.60416666666666663</v>
          </cell>
          <cell r="Q12396">
            <v>0.72916666666666663</v>
          </cell>
          <cell r="R12396">
            <v>14.5</v>
          </cell>
          <cell r="S12396">
            <v>17.5</v>
          </cell>
        </row>
        <row r="12397">
          <cell r="A12397" t="str">
            <v>Switch</v>
          </cell>
          <cell r="B12397" t="str">
            <v>Cycle</v>
          </cell>
          <cell r="C12397" t="str">
            <v>R</v>
          </cell>
          <cell r="D12397">
            <v>39643</v>
          </cell>
          <cell r="E12397">
            <v>12</v>
          </cell>
          <cell r="F12397">
            <v>0.83901300000000001</v>
          </cell>
          <cell r="G12397">
            <v>0.5260437</v>
          </cell>
          <cell r="H12397">
            <v>89.190600000000003</v>
          </cell>
          <cell r="I12397">
            <v>2.235E-3</v>
          </cell>
          <cell r="J12397">
            <v>97</v>
          </cell>
          <cell r="K12397">
            <v>-0.37355509999999997</v>
          </cell>
          <cell r="L12397">
            <v>-0.33776050000000002</v>
          </cell>
          <cell r="M12397">
            <v>-0.31296930000000001</v>
          </cell>
          <cell r="N12397">
            <v>-0.28817799999999999</v>
          </cell>
          <cell r="O12397">
            <v>-0.25238339999999998</v>
          </cell>
          <cell r="P12397">
            <v>0.60416666666666663</v>
          </cell>
          <cell r="Q12397">
            <v>0.72916666666666663</v>
          </cell>
          <cell r="R12397">
            <v>14.5</v>
          </cell>
          <cell r="S12397">
            <v>17.5</v>
          </cell>
        </row>
        <row r="12398">
          <cell r="A12398" t="str">
            <v>Switch</v>
          </cell>
          <cell r="B12398" t="str">
            <v>Cycle</v>
          </cell>
          <cell r="C12398" t="str">
            <v>R</v>
          </cell>
          <cell r="D12398">
            <v>39643</v>
          </cell>
          <cell r="E12398">
            <v>13</v>
          </cell>
          <cell r="F12398">
            <v>1.174806</v>
          </cell>
          <cell r="G12398">
            <v>0.74388140000000003</v>
          </cell>
          <cell r="H12398">
            <v>92.229100000000003</v>
          </cell>
          <cell r="I12398">
            <v>2.2415999999999998E-3</v>
          </cell>
          <cell r="J12398">
            <v>97</v>
          </cell>
          <cell r="K12398">
            <v>-0.4916006</v>
          </cell>
          <cell r="L12398">
            <v>-0.4557525</v>
          </cell>
          <cell r="M12398">
            <v>-0.43092419999999998</v>
          </cell>
          <cell r="N12398">
            <v>-0.40609600000000001</v>
          </cell>
          <cell r="O12398">
            <v>-0.37024790000000002</v>
          </cell>
          <cell r="P12398">
            <v>0.60416666666666663</v>
          </cell>
          <cell r="Q12398">
            <v>0.72916666666666663</v>
          </cell>
          <cell r="R12398">
            <v>14.5</v>
          </cell>
          <cell r="S12398">
            <v>17.5</v>
          </cell>
        </row>
        <row r="12399">
          <cell r="A12399" t="str">
            <v>Switch</v>
          </cell>
          <cell r="B12399" t="str">
            <v>Cycle</v>
          </cell>
          <cell r="C12399" t="str">
            <v>R</v>
          </cell>
          <cell r="D12399">
            <v>39643</v>
          </cell>
          <cell r="E12399">
            <v>14</v>
          </cell>
          <cell r="F12399">
            <v>1.3834900000000001</v>
          </cell>
          <cell r="G12399">
            <v>1.004794</v>
          </cell>
          <cell r="H12399">
            <v>94.729100000000003</v>
          </cell>
          <cell r="I12399">
            <v>2.2699999999999999E-3</v>
          </cell>
          <cell r="J12399">
            <v>97</v>
          </cell>
          <cell r="K12399">
            <v>-0.43975530000000002</v>
          </cell>
          <cell r="L12399">
            <v>-0.40368100000000001</v>
          </cell>
          <cell r="M12399">
            <v>-0.37869599999999998</v>
          </cell>
          <cell r="N12399">
            <v>-0.353711</v>
          </cell>
          <cell r="O12399">
            <v>-0.31763669999999999</v>
          </cell>
          <cell r="P12399">
            <v>0.60416666666666663</v>
          </cell>
          <cell r="Q12399">
            <v>0.72916666666666663</v>
          </cell>
          <cell r="R12399">
            <v>14.5</v>
          </cell>
          <cell r="S12399">
            <v>17.5</v>
          </cell>
        </row>
        <row r="12400">
          <cell r="A12400" t="str">
            <v>Switch</v>
          </cell>
          <cell r="B12400" t="str">
            <v>Cycle</v>
          </cell>
          <cell r="C12400" t="str">
            <v>R</v>
          </cell>
          <cell r="D12400">
            <v>39643</v>
          </cell>
          <cell r="E12400">
            <v>15</v>
          </cell>
          <cell r="F12400">
            <v>1.4624820000000001</v>
          </cell>
          <cell r="G12400">
            <v>1.32389</v>
          </cell>
          <cell r="H12400">
            <v>97.152100000000004</v>
          </cell>
          <cell r="I12400">
            <v>2.2874000000000002E-3</v>
          </cell>
          <cell r="J12400">
            <v>97</v>
          </cell>
          <cell r="K12400">
            <v>-0.19988539999999999</v>
          </cell>
          <cell r="L12400">
            <v>-0.16367300000000001</v>
          </cell>
          <cell r="M12400">
            <v>-0.1385924</v>
          </cell>
          <cell r="N12400">
            <v>-0.11351169999999999</v>
          </cell>
          <cell r="O12400">
            <v>-7.7299300000000001E-2</v>
          </cell>
          <cell r="P12400">
            <v>0.60416666666666663</v>
          </cell>
          <cell r="Q12400">
            <v>0.72916666666666663</v>
          </cell>
          <cell r="R12400">
            <v>14.5</v>
          </cell>
          <cell r="S12400">
            <v>17.5</v>
          </cell>
        </row>
        <row r="12401">
          <cell r="A12401" t="str">
            <v>Switch</v>
          </cell>
          <cell r="B12401" t="str">
            <v>Cycle</v>
          </cell>
          <cell r="C12401" t="str">
            <v>R</v>
          </cell>
          <cell r="D12401">
            <v>39643</v>
          </cell>
          <cell r="E12401">
            <v>16</v>
          </cell>
          <cell r="F12401">
            <v>1.404995</v>
          </cell>
          <cell r="G12401">
            <v>1.604889</v>
          </cell>
          <cell r="H12401">
            <v>98.5364</v>
          </cell>
          <cell r="I12401">
            <v>2.3245000000000002E-3</v>
          </cell>
          <cell r="J12401">
            <v>97</v>
          </cell>
          <cell r="K12401">
            <v>0.13810649999999999</v>
          </cell>
          <cell r="L12401">
            <v>0.1746113</v>
          </cell>
          <cell r="M12401">
            <v>0.1998944</v>
          </cell>
          <cell r="N12401">
            <v>0.2251775</v>
          </cell>
          <cell r="O12401">
            <v>0.26168229999999998</v>
          </cell>
          <cell r="P12401">
            <v>0.60416666666666663</v>
          </cell>
          <cell r="Q12401">
            <v>0.72916666666666663</v>
          </cell>
          <cell r="R12401">
            <v>14.5</v>
          </cell>
          <cell r="S12401">
            <v>17.5</v>
          </cell>
        </row>
        <row r="12402">
          <cell r="A12402" t="str">
            <v>Switch</v>
          </cell>
          <cell r="B12402" t="str">
            <v>Cycle</v>
          </cell>
          <cell r="C12402" t="str">
            <v>R</v>
          </cell>
          <cell r="D12402">
            <v>39643</v>
          </cell>
          <cell r="E12402">
            <v>17</v>
          </cell>
          <cell r="F12402">
            <v>1.5748059999999999</v>
          </cell>
          <cell r="G12402">
            <v>1.766497</v>
          </cell>
          <cell r="H12402">
            <v>98.959400000000002</v>
          </cell>
          <cell r="I12402">
            <v>2.3302000000000002E-3</v>
          </cell>
          <cell r="J12402">
            <v>97</v>
          </cell>
          <cell r="K12402">
            <v>0.12982859999999999</v>
          </cell>
          <cell r="L12402">
            <v>0.16637769999999999</v>
          </cell>
          <cell r="M12402">
            <v>0.19169149999999999</v>
          </cell>
          <cell r="N12402">
            <v>0.21700530000000001</v>
          </cell>
          <cell r="O12402">
            <v>0.25355450000000002</v>
          </cell>
          <cell r="P12402">
            <v>0.60416666666666663</v>
          </cell>
          <cell r="Q12402">
            <v>0.72916666666666663</v>
          </cell>
          <cell r="R12402">
            <v>14.5</v>
          </cell>
          <cell r="S12402">
            <v>17.5</v>
          </cell>
        </row>
        <row r="12403">
          <cell r="A12403" t="str">
            <v>Switch</v>
          </cell>
          <cell r="B12403" t="str">
            <v>Cycle</v>
          </cell>
          <cell r="C12403" t="str">
            <v>R</v>
          </cell>
          <cell r="D12403">
            <v>39643</v>
          </cell>
          <cell r="E12403">
            <v>18</v>
          </cell>
          <cell r="F12403">
            <v>1.9075839999999999</v>
          </cell>
          <cell r="G12403">
            <v>1.8074969999999999</v>
          </cell>
          <cell r="H12403">
            <v>98.805199999999999</v>
          </cell>
          <cell r="I12403">
            <v>2.2969000000000002E-3</v>
          </cell>
          <cell r="J12403">
            <v>97</v>
          </cell>
          <cell r="K12403">
            <v>-0.1615057</v>
          </cell>
          <cell r="L12403">
            <v>-0.12521860000000001</v>
          </cell>
          <cell r="M12403">
            <v>-0.1000862</v>
          </cell>
          <cell r="N12403">
            <v>-7.4953900000000004E-2</v>
          </cell>
          <cell r="O12403">
            <v>-3.8666699999999998E-2</v>
          </cell>
          <cell r="P12403">
            <v>0.60416666666666663</v>
          </cell>
          <cell r="Q12403">
            <v>0.72916666666666663</v>
          </cell>
          <cell r="R12403">
            <v>14.5</v>
          </cell>
          <cell r="S12403">
            <v>17.5</v>
          </cell>
        </row>
        <row r="12404">
          <cell r="A12404" t="str">
            <v>Switch</v>
          </cell>
          <cell r="B12404" t="str">
            <v>Cycle</v>
          </cell>
          <cell r="C12404" t="str">
            <v>R</v>
          </cell>
          <cell r="D12404">
            <v>39643</v>
          </cell>
          <cell r="E12404">
            <v>19</v>
          </cell>
          <cell r="F12404">
            <v>2.4628160000000001</v>
          </cell>
          <cell r="G12404">
            <v>1.810864</v>
          </cell>
          <cell r="H12404">
            <v>97.766599999999997</v>
          </cell>
          <cell r="I12404">
            <v>2.2636000000000002E-3</v>
          </cell>
          <cell r="J12404">
            <v>97</v>
          </cell>
          <cell r="K12404">
            <v>-0.71292489999999997</v>
          </cell>
          <cell r="L12404">
            <v>-0.67690159999999999</v>
          </cell>
          <cell r="M12404">
            <v>-0.65195190000000003</v>
          </cell>
          <cell r="N12404">
            <v>-0.62700219999999995</v>
          </cell>
          <cell r="O12404">
            <v>-0.59097889999999997</v>
          </cell>
          <cell r="P12404">
            <v>0.60416666666666663</v>
          </cell>
          <cell r="Q12404">
            <v>0.72916666666666663</v>
          </cell>
          <cell r="R12404">
            <v>14.5</v>
          </cell>
          <cell r="S12404">
            <v>17.5</v>
          </cell>
        </row>
        <row r="12405">
          <cell r="A12405" t="str">
            <v>Switch</v>
          </cell>
          <cell r="B12405" t="str">
            <v>Cycle</v>
          </cell>
          <cell r="C12405" t="str">
            <v>R</v>
          </cell>
          <cell r="D12405">
            <v>39643</v>
          </cell>
          <cell r="E12405">
            <v>20</v>
          </cell>
          <cell r="F12405">
            <v>2.030173</v>
          </cell>
          <cell r="G12405">
            <v>1.540187</v>
          </cell>
          <cell r="H12405">
            <v>95.112499999999997</v>
          </cell>
          <cell r="I12405">
            <v>2.2506000000000002E-3</v>
          </cell>
          <cell r="J12405">
            <v>97</v>
          </cell>
          <cell r="K12405">
            <v>-0.55078269999999996</v>
          </cell>
          <cell r="L12405">
            <v>-0.51486339999999997</v>
          </cell>
          <cell r="M12405">
            <v>-0.48998570000000002</v>
          </cell>
          <cell r="N12405">
            <v>-0.46510800000000002</v>
          </cell>
          <cell r="O12405">
            <v>-0.42918859999999998</v>
          </cell>
          <cell r="P12405">
            <v>0.60416666666666663</v>
          </cell>
          <cell r="Q12405">
            <v>0.72916666666666663</v>
          </cell>
          <cell r="R12405">
            <v>14.5</v>
          </cell>
          <cell r="S12405">
            <v>17.5</v>
          </cell>
        </row>
        <row r="12406">
          <cell r="A12406" t="str">
            <v>Switch</v>
          </cell>
          <cell r="B12406" t="str">
            <v>Cycle</v>
          </cell>
          <cell r="C12406" t="str">
            <v>R</v>
          </cell>
          <cell r="D12406">
            <v>39643</v>
          </cell>
          <cell r="E12406">
            <v>21</v>
          </cell>
          <cell r="F12406">
            <v>1.572057</v>
          </cell>
          <cell r="G12406">
            <v>1.2714810000000001</v>
          </cell>
          <cell r="H12406">
            <v>92.035399999999996</v>
          </cell>
          <cell r="I12406">
            <v>2.2434E-3</v>
          </cell>
          <cell r="J12406">
            <v>97</v>
          </cell>
          <cell r="K12406">
            <v>-0.36127700000000001</v>
          </cell>
          <cell r="L12406">
            <v>-0.3254145</v>
          </cell>
          <cell r="M12406">
            <v>-0.30057630000000002</v>
          </cell>
          <cell r="N12406">
            <v>-0.27573809999999999</v>
          </cell>
          <cell r="O12406">
            <v>-0.2398757</v>
          </cell>
          <cell r="P12406">
            <v>0.60416666666666663</v>
          </cell>
          <cell r="Q12406">
            <v>0.72916666666666663</v>
          </cell>
          <cell r="R12406">
            <v>14.5</v>
          </cell>
          <cell r="S12406">
            <v>17.5</v>
          </cell>
        </row>
        <row r="12407">
          <cell r="A12407" t="str">
            <v>Switch</v>
          </cell>
          <cell r="B12407" t="str">
            <v>Cycle</v>
          </cell>
          <cell r="C12407" t="str">
            <v>R</v>
          </cell>
          <cell r="D12407">
            <v>39643</v>
          </cell>
          <cell r="E12407">
            <v>22</v>
          </cell>
          <cell r="F12407">
            <v>1.400542</v>
          </cell>
          <cell r="G12407">
            <v>1.031687</v>
          </cell>
          <cell r="H12407">
            <v>89.419799999999995</v>
          </cell>
          <cell r="I12407">
            <v>2.2393999999999999E-3</v>
          </cell>
          <cell r="J12407">
            <v>97</v>
          </cell>
          <cell r="K12407">
            <v>-0.42950169999999999</v>
          </cell>
          <cell r="L12407">
            <v>-0.39367160000000001</v>
          </cell>
          <cell r="M12407">
            <v>-0.36885570000000001</v>
          </cell>
          <cell r="N12407">
            <v>-0.34403990000000001</v>
          </cell>
          <cell r="O12407">
            <v>-0.30820969999999998</v>
          </cell>
          <cell r="P12407">
            <v>0.60416666666666663</v>
          </cell>
          <cell r="Q12407">
            <v>0.72916666666666663</v>
          </cell>
          <cell r="R12407">
            <v>14.5</v>
          </cell>
          <cell r="S12407">
            <v>17.5</v>
          </cell>
        </row>
        <row r="12408">
          <cell r="A12408" t="str">
            <v>Switch</v>
          </cell>
          <cell r="B12408" t="str">
            <v>Cycle</v>
          </cell>
          <cell r="C12408" t="str">
            <v>R</v>
          </cell>
          <cell r="D12408">
            <v>39643</v>
          </cell>
          <cell r="E12408">
            <v>23</v>
          </cell>
          <cell r="F12408">
            <v>0.96419319999999997</v>
          </cell>
          <cell r="G12408">
            <v>0.74678109999999998</v>
          </cell>
          <cell r="H12408">
            <v>86.496799999999993</v>
          </cell>
          <cell r="I12408">
            <v>2.2485000000000001E-3</v>
          </cell>
          <cell r="J12408">
            <v>97</v>
          </cell>
          <cell r="K12408">
            <v>-0.27818080000000001</v>
          </cell>
          <cell r="L12408">
            <v>-0.2422781</v>
          </cell>
          <cell r="M12408">
            <v>-0.2174121</v>
          </cell>
          <cell r="N12408">
            <v>-0.19254599999999999</v>
          </cell>
          <cell r="O12408">
            <v>-0.15664330000000001</v>
          </cell>
          <cell r="P12408">
            <v>0.60416666666666663</v>
          </cell>
          <cell r="Q12408">
            <v>0.72916666666666663</v>
          </cell>
          <cell r="R12408">
            <v>14.5</v>
          </cell>
          <cell r="S12408">
            <v>17.5</v>
          </cell>
        </row>
        <row r="12409">
          <cell r="A12409" t="str">
            <v>Switch</v>
          </cell>
          <cell r="B12409" t="str">
            <v>Cycle</v>
          </cell>
          <cell r="C12409" t="str">
            <v>R</v>
          </cell>
          <cell r="D12409">
            <v>39643</v>
          </cell>
          <cell r="E12409">
            <v>24</v>
          </cell>
          <cell r="F12409">
            <v>0.59304429999999997</v>
          </cell>
          <cell r="G12409">
            <v>0.44468229999999997</v>
          </cell>
          <cell r="H12409">
            <v>83.573899999999995</v>
          </cell>
          <cell r="I12409">
            <v>2.2499E-3</v>
          </cell>
          <cell r="J12409">
            <v>97</v>
          </cell>
          <cell r="K12409">
            <v>-0.20915059999999999</v>
          </cell>
          <cell r="L12409">
            <v>-0.17323620000000001</v>
          </cell>
          <cell r="M12409">
            <v>-0.1483621</v>
          </cell>
          <cell r="N12409">
            <v>-0.1234879</v>
          </cell>
          <cell r="O12409">
            <v>-8.7573600000000001E-2</v>
          </cell>
          <cell r="P12409">
            <v>0.60416666666666663</v>
          </cell>
          <cell r="Q12409">
            <v>0.72916666666666663</v>
          </cell>
          <cell r="R12409">
            <v>14.5</v>
          </cell>
          <cell r="S12409">
            <v>17.5</v>
          </cell>
        </row>
        <row r="12410">
          <cell r="A12410" t="str">
            <v>Switch</v>
          </cell>
          <cell r="B12410" t="str">
            <v>Cycle</v>
          </cell>
          <cell r="C12410" t="str">
            <v>R</v>
          </cell>
          <cell r="D12410">
            <v>39647</v>
          </cell>
          <cell r="E12410">
            <v>1</v>
          </cell>
          <cell r="F12410">
            <v>0.23260829999999999</v>
          </cell>
          <cell r="G12410">
            <v>0.19262599999999999</v>
          </cell>
          <cell r="H12410">
            <v>77.690600000000003</v>
          </cell>
          <cell r="I12410">
            <v>2.1982E-3</v>
          </cell>
          <cell r="J12410">
            <v>97</v>
          </cell>
          <cell r="K12410">
            <v>-0.1000684</v>
          </cell>
          <cell r="L12410">
            <v>-6.4569100000000004E-2</v>
          </cell>
          <cell r="M12410">
            <v>-3.9982299999999998E-2</v>
          </cell>
          <cell r="N12410">
            <v>-1.5395600000000001E-2</v>
          </cell>
          <cell r="O12410">
            <v>2.0103699999999999E-2</v>
          </cell>
          <cell r="P12410">
            <v>0.5625</v>
          </cell>
          <cell r="Q12410">
            <v>0.72916666666666663</v>
          </cell>
          <cell r="R12410">
            <v>13.5</v>
          </cell>
          <cell r="S12410">
            <v>17.5</v>
          </cell>
        </row>
        <row r="12411">
          <cell r="A12411" t="str">
            <v>Switch</v>
          </cell>
          <cell r="B12411" t="str">
            <v>Cycle</v>
          </cell>
          <cell r="C12411" t="str">
            <v>R</v>
          </cell>
          <cell r="D12411">
            <v>39647</v>
          </cell>
          <cell r="E12411">
            <v>2</v>
          </cell>
          <cell r="F12411">
            <v>0.15385470000000001</v>
          </cell>
          <cell r="G12411">
            <v>0.12760869999999999</v>
          </cell>
          <cell r="H12411">
            <v>75.806200000000004</v>
          </cell>
          <cell r="I12411">
            <v>2.1936E-3</v>
          </cell>
          <cell r="J12411">
            <v>97</v>
          </cell>
          <cell r="K12411">
            <v>-8.6268499999999998E-2</v>
          </cell>
          <cell r="L12411">
            <v>-5.0806700000000003E-2</v>
          </cell>
          <cell r="M12411">
            <v>-2.6245999999999998E-2</v>
          </cell>
          <cell r="N12411">
            <v>-1.6853E-3</v>
          </cell>
          <cell r="O12411">
            <v>3.3776500000000001E-2</v>
          </cell>
          <cell r="P12411">
            <v>0.5625</v>
          </cell>
          <cell r="Q12411">
            <v>0.72916666666666663</v>
          </cell>
          <cell r="R12411">
            <v>13.5</v>
          </cell>
          <cell r="S12411">
            <v>17.5</v>
          </cell>
        </row>
        <row r="12412">
          <cell r="A12412" t="str">
            <v>Switch</v>
          </cell>
          <cell r="B12412" t="str">
            <v>Cycle</v>
          </cell>
          <cell r="C12412" t="str">
            <v>R</v>
          </cell>
          <cell r="D12412">
            <v>39647</v>
          </cell>
          <cell r="E12412">
            <v>3</v>
          </cell>
          <cell r="F12412">
            <v>9.0605599999999994E-2</v>
          </cell>
          <cell r="G12412">
            <v>8.0848299999999998E-2</v>
          </cell>
          <cell r="H12412">
            <v>73.806200000000004</v>
          </cell>
          <cell r="I12412">
            <v>2.1982999999999998E-3</v>
          </cell>
          <cell r="J12412">
            <v>97</v>
          </cell>
          <cell r="K12412">
            <v>-6.9843699999999995E-2</v>
          </cell>
          <cell r="L12412">
            <v>-3.4344199999999998E-2</v>
          </cell>
          <cell r="M12412">
            <v>-9.7573E-3</v>
          </cell>
          <cell r="N12412">
            <v>1.4829500000000001E-2</v>
          </cell>
          <cell r="O12412">
            <v>5.0329100000000002E-2</v>
          </cell>
          <cell r="P12412">
            <v>0.5625</v>
          </cell>
          <cell r="Q12412">
            <v>0.72916666666666663</v>
          </cell>
          <cell r="R12412">
            <v>13.5</v>
          </cell>
          <cell r="S12412">
            <v>17.5</v>
          </cell>
        </row>
        <row r="12413">
          <cell r="A12413" t="str">
            <v>Switch</v>
          </cell>
          <cell r="B12413" t="str">
            <v>Cycle</v>
          </cell>
          <cell r="C12413" t="str">
            <v>R</v>
          </cell>
          <cell r="D12413">
            <v>39647</v>
          </cell>
          <cell r="E12413">
            <v>4</v>
          </cell>
          <cell r="F12413">
            <v>3.6386099999999998E-2</v>
          </cell>
          <cell r="G12413">
            <v>5.6488700000000003E-2</v>
          </cell>
          <cell r="H12413">
            <v>73.190600000000003</v>
          </cell>
          <cell r="I12413">
            <v>2.1906E-3</v>
          </cell>
          <cell r="J12413">
            <v>97</v>
          </cell>
          <cell r="K12413">
            <v>-3.9878799999999999E-2</v>
          </cell>
          <cell r="L12413">
            <v>-4.4412999999999996E-3</v>
          </cell>
          <cell r="M12413">
            <v>2.0102499999999999E-2</v>
          </cell>
          <cell r="N12413">
            <v>4.4646400000000003E-2</v>
          </cell>
          <cell r="O12413">
            <v>8.00839E-2</v>
          </cell>
          <cell r="P12413">
            <v>0.5625</v>
          </cell>
          <cell r="Q12413">
            <v>0.72916666666666663</v>
          </cell>
          <cell r="R12413">
            <v>13.5</v>
          </cell>
          <cell r="S12413">
            <v>17.5</v>
          </cell>
        </row>
        <row r="12414">
          <cell r="A12414" t="str">
            <v>Switch</v>
          </cell>
          <cell r="B12414" t="str">
            <v>Cycle</v>
          </cell>
          <cell r="C12414" t="str">
            <v>R</v>
          </cell>
          <cell r="D12414">
            <v>39647</v>
          </cell>
          <cell r="E12414">
            <v>5</v>
          </cell>
          <cell r="F12414">
            <v>3.98448E-2</v>
          </cell>
          <cell r="G12414">
            <v>4.2984500000000002E-2</v>
          </cell>
          <cell r="H12414">
            <v>71.690600000000003</v>
          </cell>
          <cell r="I12414">
            <v>2.1879999999999998E-3</v>
          </cell>
          <cell r="J12414">
            <v>97</v>
          </cell>
          <cell r="K12414">
            <v>-5.6806299999999997E-2</v>
          </cell>
          <cell r="L12414">
            <v>-2.1389700000000001E-2</v>
          </cell>
          <cell r="M12414">
            <v>3.1397E-3</v>
          </cell>
          <cell r="N12414">
            <v>2.7669099999999999E-2</v>
          </cell>
          <cell r="O12414">
            <v>6.3085699999999995E-2</v>
          </cell>
          <cell r="P12414">
            <v>0.5625</v>
          </cell>
          <cell r="Q12414">
            <v>0.72916666666666663</v>
          </cell>
          <cell r="R12414">
            <v>13.5</v>
          </cell>
          <cell r="S12414">
            <v>17.5</v>
          </cell>
        </row>
        <row r="12415">
          <cell r="A12415" t="str">
            <v>Switch</v>
          </cell>
          <cell r="B12415" t="str">
            <v>Cycle</v>
          </cell>
          <cell r="C12415" t="str">
            <v>R</v>
          </cell>
          <cell r="D12415">
            <v>39647</v>
          </cell>
          <cell r="E12415">
            <v>6</v>
          </cell>
          <cell r="F12415">
            <v>4.3396700000000003E-2</v>
          </cell>
          <cell r="G12415">
            <v>4.0475900000000002E-2</v>
          </cell>
          <cell r="H12415">
            <v>70.690600000000003</v>
          </cell>
          <cell r="I12415">
            <v>2.1868999999999999E-3</v>
          </cell>
          <cell r="J12415">
            <v>97</v>
          </cell>
          <cell r="K12415">
            <v>-6.2851000000000004E-2</v>
          </cell>
          <cell r="L12415">
            <v>-2.7443700000000001E-2</v>
          </cell>
          <cell r="M12415">
            <v>-2.9207999999999999E-3</v>
          </cell>
          <cell r="N12415">
            <v>2.1602199999999998E-2</v>
          </cell>
          <cell r="O12415">
            <v>5.7009499999999998E-2</v>
          </cell>
          <cell r="P12415">
            <v>0.5625</v>
          </cell>
          <cell r="Q12415">
            <v>0.72916666666666663</v>
          </cell>
          <cell r="R12415">
            <v>13.5</v>
          </cell>
          <cell r="S12415">
            <v>17.5</v>
          </cell>
        </row>
        <row r="12416">
          <cell r="A12416" t="str">
            <v>Switch</v>
          </cell>
          <cell r="B12416" t="str">
            <v>Cycle</v>
          </cell>
          <cell r="C12416" t="str">
            <v>R</v>
          </cell>
          <cell r="D12416">
            <v>39647</v>
          </cell>
          <cell r="E12416">
            <v>7</v>
          </cell>
          <cell r="F12416">
            <v>3.83813E-2</v>
          </cell>
          <cell r="G12416">
            <v>4.0637399999999997E-2</v>
          </cell>
          <cell r="H12416">
            <v>69.690600000000003</v>
          </cell>
          <cell r="I12416">
            <v>2.1857000000000001E-3</v>
          </cell>
          <cell r="J12416">
            <v>97</v>
          </cell>
          <cell r="K12416">
            <v>-5.76587E-2</v>
          </cell>
          <cell r="L12416">
            <v>-2.2260499999999999E-2</v>
          </cell>
          <cell r="M12416">
            <v>2.2561999999999999E-3</v>
          </cell>
          <cell r="N12416">
            <v>2.6772799999999999E-2</v>
          </cell>
          <cell r="O12416">
            <v>6.21711E-2</v>
          </cell>
          <cell r="P12416">
            <v>0.5625</v>
          </cell>
          <cell r="Q12416">
            <v>0.72916666666666663</v>
          </cell>
          <cell r="R12416">
            <v>13.5</v>
          </cell>
          <cell r="S12416">
            <v>17.5</v>
          </cell>
        </row>
        <row r="12417">
          <cell r="A12417" t="str">
            <v>Switch</v>
          </cell>
          <cell r="B12417" t="str">
            <v>Cycle</v>
          </cell>
          <cell r="C12417" t="str">
            <v>R</v>
          </cell>
          <cell r="D12417">
            <v>39647</v>
          </cell>
          <cell r="E12417">
            <v>8</v>
          </cell>
          <cell r="F12417">
            <v>3.3088699999999999E-2</v>
          </cell>
          <cell r="G12417">
            <v>5.4458100000000002E-2</v>
          </cell>
          <cell r="H12417">
            <v>71.190600000000003</v>
          </cell>
          <cell r="I12417">
            <v>2.1881000000000001E-3</v>
          </cell>
          <cell r="J12417">
            <v>97</v>
          </cell>
          <cell r="K12417">
            <v>-3.8577699999999999E-2</v>
          </cell>
          <cell r="L12417">
            <v>-3.1603999999999998E-3</v>
          </cell>
          <cell r="M12417">
            <v>2.13694E-2</v>
          </cell>
          <cell r="N12417">
            <v>4.5899299999999997E-2</v>
          </cell>
          <cell r="O12417">
            <v>8.13165E-2</v>
          </cell>
          <cell r="P12417">
            <v>0.5625</v>
          </cell>
          <cell r="Q12417">
            <v>0.72916666666666663</v>
          </cell>
          <cell r="R12417">
            <v>13.5</v>
          </cell>
          <cell r="S12417">
            <v>17.5</v>
          </cell>
        </row>
        <row r="12418">
          <cell r="A12418" t="str">
            <v>Switch</v>
          </cell>
          <cell r="B12418" t="str">
            <v>Cycle</v>
          </cell>
          <cell r="C12418" t="str">
            <v>R</v>
          </cell>
          <cell r="D12418">
            <v>39647</v>
          </cell>
          <cell r="E12418">
            <v>9</v>
          </cell>
          <cell r="F12418">
            <v>9.3007199999999998E-2</v>
          </cell>
          <cell r="G12418">
            <v>8.5607799999999998E-2</v>
          </cell>
          <cell r="H12418">
            <v>76.075000000000003</v>
          </cell>
          <cell r="I12418">
            <v>2.1930000000000001E-3</v>
          </cell>
          <cell r="J12418">
            <v>97</v>
          </cell>
          <cell r="K12418">
            <v>-6.7414299999999996E-2</v>
          </cell>
          <cell r="L12418">
            <v>-3.1956999999999999E-2</v>
          </cell>
          <cell r="M12418">
            <v>-7.3994000000000004E-3</v>
          </cell>
          <cell r="N12418">
            <v>1.7158199999999998E-2</v>
          </cell>
          <cell r="O12418">
            <v>5.2615500000000003E-2</v>
          </cell>
          <cell r="P12418">
            <v>0.5625</v>
          </cell>
          <cell r="Q12418">
            <v>0.72916666666666663</v>
          </cell>
          <cell r="R12418">
            <v>13.5</v>
          </cell>
          <cell r="S12418">
            <v>17.5</v>
          </cell>
        </row>
        <row r="12419">
          <cell r="A12419" t="str">
            <v>Switch</v>
          </cell>
          <cell r="B12419" t="str">
            <v>Cycle</v>
          </cell>
          <cell r="C12419" t="str">
            <v>R</v>
          </cell>
          <cell r="D12419">
            <v>39647</v>
          </cell>
          <cell r="E12419">
            <v>10</v>
          </cell>
          <cell r="F12419">
            <v>8.0564899999999995E-2</v>
          </cell>
          <cell r="G12419">
            <v>0.15850139999999999</v>
          </cell>
          <cell r="H12419">
            <v>80.997900000000001</v>
          </cell>
          <cell r="I12419">
            <v>2.2106000000000001E-3</v>
          </cell>
          <cell r="J12419">
            <v>97</v>
          </cell>
          <cell r="K12419">
            <v>1.7682099999999999E-2</v>
          </cell>
          <cell r="L12419">
            <v>5.3280899999999999E-2</v>
          </cell>
          <cell r="M12419">
            <v>7.7936500000000006E-2</v>
          </cell>
          <cell r="N12419">
            <v>0.10259210000000001</v>
          </cell>
          <cell r="O12419">
            <v>0.1381908</v>
          </cell>
          <cell r="P12419">
            <v>0.5625</v>
          </cell>
          <cell r="Q12419">
            <v>0.72916666666666663</v>
          </cell>
          <cell r="R12419">
            <v>13.5</v>
          </cell>
          <cell r="S12419">
            <v>17.5</v>
          </cell>
        </row>
        <row r="12420">
          <cell r="A12420" t="str">
            <v>Switch</v>
          </cell>
          <cell r="B12420" t="str">
            <v>Cycle</v>
          </cell>
          <cell r="C12420" t="str">
            <v>R</v>
          </cell>
          <cell r="D12420">
            <v>39647</v>
          </cell>
          <cell r="E12420">
            <v>11</v>
          </cell>
          <cell r="F12420">
            <v>0.21575549999999999</v>
          </cell>
          <cell r="G12420">
            <v>0.1984081</v>
          </cell>
          <cell r="H12420">
            <v>84.0364</v>
          </cell>
          <cell r="I12420">
            <v>2.2122000000000001E-3</v>
          </cell>
          <cell r="J12420">
            <v>97</v>
          </cell>
          <cell r="K12420">
            <v>-7.7623800000000007E-2</v>
          </cell>
          <cell r="L12420">
            <v>-4.2012099999999997E-2</v>
          </cell>
          <cell r="M12420">
            <v>-1.7347499999999998E-2</v>
          </cell>
          <cell r="N12420">
            <v>7.3171E-3</v>
          </cell>
          <cell r="O12420">
            <v>4.2928899999999999E-2</v>
          </cell>
          <cell r="P12420">
            <v>0.5625</v>
          </cell>
          <cell r="Q12420">
            <v>0.72916666666666663</v>
          </cell>
          <cell r="R12420">
            <v>13.5</v>
          </cell>
          <cell r="S12420">
            <v>17.5</v>
          </cell>
        </row>
        <row r="12421">
          <cell r="A12421" t="str">
            <v>Switch</v>
          </cell>
          <cell r="B12421" t="str">
            <v>Cycle</v>
          </cell>
          <cell r="C12421" t="str">
            <v>R</v>
          </cell>
          <cell r="D12421">
            <v>39647</v>
          </cell>
          <cell r="E12421">
            <v>12</v>
          </cell>
          <cell r="F12421">
            <v>0.36523529999999998</v>
          </cell>
          <cell r="G12421">
            <v>0.34411249999999999</v>
          </cell>
          <cell r="H12421">
            <v>87.152100000000004</v>
          </cell>
          <cell r="I12421">
            <v>2.2063999999999999E-3</v>
          </cell>
          <cell r="J12421">
            <v>97</v>
          </cell>
          <cell r="K12421">
            <v>-8.1320400000000001E-2</v>
          </cell>
          <cell r="L12421">
            <v>-4.5755200000000003E-2</v>
          </cell>
          <cell r="M12421">
            <v>-2.1122800000000001E-2</v>
          </cell>
          <cell r="N12421">
            <v>3.5095999999999999E-3</v>
          </cell>
          <cell r="O12421">
            <v>3.90748E-2</v>
          </cell>
          <cell r="P12421">
            <v>0.5625</v>
          </cell>
          <cell r="Q12421">
            <v>0.72916666666666663</v>
          </cell>
          <cell r="R12421">
            <v>13.5</v>
          </cell>
          <cell r="S12421">
            <v>17.5</v>
          </cell>
        </row>
        <row r="12422">
          <cell r="A12422" t="str">
            <v>Switch</v>
          </cell>
          <cell r="B12422" t="str">
            <v>Cycle</v>
          </cell>
          <cell r="C12422" t="str">
            <v>R</v>
          </cell>
          <cell r="D12422">
            <v>39647</v>
          </cell>
          <cell r="E12422">
            <v>13</v>
          </cell>
          <cell r="F12422">
            <v>0.42773489999999997</v>
          </cell>
          <cell r="G12422">
            <v>0.49702740000000001</v>
          </cell>
          <cell r="H12422">
            <v>89.729100000000003</v>
          </cell>
          <cell r="I12422">
            <v>2.2092000000000001E-3</v>
          </cell>
          <cell r="J12422">
            <v>97</v>
          </cell>
          <cell r="K12422">
            <v>9.0568999999999997E-3</v>
          </cell>
          <cell r="L12422">
            <v>4.46446E-2</v>
          </cell>
          <cell r="M12422">
            <v>6.9292500000000007E-2</v>
          </cell>
          <cell r="N12422">
            <v>9.3940399999999993E-2</v>
          </cell>
          <cell r="O12422">
            <v>0.12952810000000001</v>
          </cell>
          <cell r="P12422">
            <v>0.5625</v>
          </cell>
          <cell r="Q12422">
            <v>0.72916666666666663</v>
          </cell>
          <cell r="R12422">
            <v>13.5</v>
          </cell>
          <cell r="S12422">
            <v>17.5</v>
          </cell>
        </row>
        <row r="12423">
          <cell r="A12423" t="str">
            <v>Switch</v>
          </cell>
          <cell r="B12423" t="str">
            <v>Cycle</v>
          </cell>
          <cell r="C12423" t="str">
            <v>R</v>
          </cell>
          <cell r="D12423">
            <v>39647</v>
          </cell>
          <cell r="E12423">
            <v>14</v>
          </cell>
          <cell r="F12423">
            <v>0.38713059999999999</v>
          </cell>
          <cell r="G12423">
            <v>0.73153000000000001</v>
          </cell>
          <cell r="H12423">
            <v>92.344800000000006</v>
          </cell>
          <cell r="I12423">
            <v>2.2174999999999999E-3</v>
          </cell>
          <cell r="J12423">
            <v>97</v>
          </cell>
          <cell r="K12423">
            <v>0.28405029999999998</v>
          </cell>
          <cell r="L12423">
            <v>0.31970490000000001</v>
          </cell>
          <cell r="M12423">
            <v>0.34439930000000002</v>
          </cell>
          <cell r="N12423">
            <v>0.36909370000000002</v>
          </cell>
          <cell r="O12423">
            <v>0.40474840000000001</v>
          </cell>
          <cell r="P12423">
            <v>0.5625</v>
          </cell>
          <cell r="Q12423">
            <v>0.72916666666666663</v>
          </cell>
          <cell r="R12423">
            <v>13.5</v>
          </cell>
          <cell r="S12423">
            <v>17.5</v>
          </cell>
        </row>
        <row r="12424">
          <cell r="A12424" t="str">
            <v>Switch</v>
          </cell>
          <cell r="B12424" t="str">
            <v>Cycle</v>
          </cell>
          <cell r="C12424" t="str">
            <v>R</v>
          </cell>
          <cell r="D12424">
            <v>39647</v>
          </cell>
          <cell r="E12424">
            <v>15</v>
          </cell>
          <cell r="F12424">
            <v>0.70809529999999998</v>
          </cell>
          <cell r="G12424">
            <v>1.0461009999999999</v>
          </cell>
          <cell r="H12424">
            <v>94.998900000000006</v>
          </cell>
          <cell r="I12424">
            <v>2.2209E-3</v>
          </cell>
          <cell r="J12424">
            <v>97</v>
          </cell>
          <cell r="K12424">
            <v>0.27761150000000001</v>
          </cell>
          <cell r="L12424">
            <v>0.31329309999999999</v>
          </cell>
          <cell r="M12424">
            <v>0.33800599999999997</v>
          </cell>
          <cell r="N12424">
            <v>0.36271900000000001</v>
          </cell>
          <cell r="O12424">
            <v>0.39840049999999999</v>
          </cell>
          <cell r="P12424">
            <v>0.5625</v>
          </cell>
          <cell r="Q12424">
            <v>0.72916666666666663</v>
          </cell>
          <cell r="R12424">
            <v>13.5</v>
          </cell>
          <cell r="S12424">
            <v>17.5</v>
          </cell>
        </row>
        <row r="12425">
          <cell r="A12425" t="str">
            <v>Switch</v>
          </cell>
          <cell r="B12425" t="str">
            <v>Cycle</v>
          </cell>
          <cell r="C12425" t="str">
            <v>R</v>
          </cell>
          <cell r="D12425">
            <v>39647</v>
          </cell>
          <cell r="E12425">
            <v>16</v>
          </cell>
          <cell r="F12425">
            <v>0.96835830000000001</v>
          </cell>
          <cell r="G12425">
            <v>1.3214109999999999</v>
          </cell>
          <cell r="H12425">
            <v>96.998900000000006</v>
          </cell>
          <cell r="I12425">
            <v>2.2196999999999998E-3</v>
          </cell>
          <cell r="J12425">
            <v>97</v>
          </cell>
          <cell r="K12425">
            <v>0.29267409999999999</v>
          </cell>
          <cell r="L12425">
            <v>0.32834629999999998</v>
          </cell>
          <cell r="M12425">
            <v>0.3530529</v>
          </cell>
          <cell r="N12425">
            <v>0.37775940000000002</v>
          </cell>
          <cell r="O12425">
            <v>0.41343160000000001</v>
          </cell>
          <cell r="P12425">
            <v>0.5625</v>
          </cell>
          <cell r="Q12425">
            <v>0.72916666666666663</v>
          </cell>
          <cell r="R12425">
            <v>13.5</v>
          </cell>
          <cell r="S12425">
            <v>17.5</v>
          </cell>
        </row>
        <row r="12426">
          <cell r="A12426" t="str">
            <v>Switch</v>
          </cell>
          <cell r="B12426" t="str">
            <v>Cycle</v>
          </cell>
          <cell r="C12426" t="str">
            <v>R</v>
          </cell>
          <cell r="D12426">
            <v>39647</v>
          </cell>
          <cell r="E12426">
            <v>17</v>
          </cell>
          <cell r="F12426">
            <v>1.217039</v>
          </cell>
          <cell r="G12426">
            <v>1.4966919999999999</v>
          </cell>
          <cell r="H12426">
            <v>97.537499999999994</v>
          </cell>
          <cell r="I12426">
            <v>2.222E-3</v>
          </cell>
          <cell r="J12426">
            <v>97</v>
          </cell>
          <cell r="K12426">
            <v>0.21924279999999999</v>
          </cell>
          <cell r="L12426">
            <v>0.25493379999999999</v>
          </cell>
          <cell r="M12426">
            <v>0.27965329999999999</v>
          </cell>
          <cell r="N12426">
            <v>0.3043728</v>
          </cell>
          <cell r="O12426">
            <v>0.34006380000000003</v>
          </cell>
          <cell r="P12426">
            <v>0.5625</v>
          </cell>
          <cell r="Q12426">
            <v>0.72916666666666663</v>
          </cell>
          <cell r="R12426">
            <v>13.5</v>
          </cell>
          <cell r="S12426">
            <v>17.5</v>
          </cell>
        </row>
        <row r="12427">
          <cell r="A12427" t="str">
            <v>Switch</v>
          </cell>
          <cell r="B12427" t="str">
            <v>Cycle</v>
          </cell>
          <cell r="C12427" t="str">
            <v>R</v>
          </cell>
          <cell r="D12427">
            <v>39647</v>
          </cell>
          <cell r="E12427">
            <v>18</v>
          </cell>
          <cell r="F12427">
            <v>1.494402</v>
          </cell>
          <cell r="G12427">
            <v>1.5684499999999999</v>
          </cell>
          <cell r="H12427">
            <v>97.498900000000006</v>
          </cell>
          <cell r="I12427">
            <v>2.2158999999999998E-3</v>
          </cell>
          <cell r="J12427">
            <v>97</v>
          </cell>
          <cell r="K12427">
            <v>1.3721000000000001E-2</v>
          </cell>
          <cell r="L12427">
            <v>4.9362700000000002E-2</v>
          </cell>
          <cell r="M12427">
            <v>7.4048000000000003E-2</v>
          </cell>
          <cell r="N12427">
            <v>9.8733399999999999E-2</v>
          </cell>
          <cell r="O12427">
            <v>0.1343751</v>
          </cell>
          <cell r="P12427">
            <v>0.5625</v>
          </cell>
          <cell r="Q12427">
            <v>0.72916666666666663</v>
          </cell>
          <cell r="R12427">
            <v>13.5</v>
          </cell>
          <cell r="S12427">
            <v>17.5</v>
          </cell>
        </row>
        <row r="12428">
          <cell r="A12428" t="str">
            <v>Switch</v>
          </cell>
          <cell r="B12428" t="str">
            <v>Cycle</v>
          </cell>
          <cell r="C12428" t="str">
            <v>R</v>
          </cell>
          <cell r="D12428">
            <v>39647</v>
          </cell>
          <cell r="E12428">
            <v>19</v>
          </cell>
          <cell r="F12428">
            <v>1.720486</v>
          </cell>
          <cell r="G12428">
            <v>1.528635</v>
          </cell>
          <cell r="H12428">
            <v>95.960400000000007</v>
          </cell>
          <cell r="I12428">
            <v>2.2139E-3</v>
          </cell>
          <cell r="J12428">
            <v>97</v>
          </cell>
          <cell r="K12428">
            <v>-0.25214959999999997</v>
          </cell>
          <cell r="L12428">
            <v>-0.21652440000000001</v>
          </cell>
          <cell r="M12428">
            <v>-0.19185050000000001</v>
          </cell>
          <cell r="N12428">
            <v>-0.16717670000000001</v>
          </cell>
          <cell r="O12428">
            <v>-0.13155149999999999</v>
          </cell>
          <cell r="P12428">
            <v>0.5625</v>
          </cell>
          <cell r="Q12428">
            <v>0.72916666666666663</v>
          </cell>
          <cell r="R12428">
            <v>13.5</v>
          </cell>
          <cell r="S12428">
            <v>17.5</v>
          </cell>
        </row>
        <row r="12429">
          <cell r="A12429" t="str">
            <v>Switch</v>
          </cell>
          <cell r="B12429" t="str">
            <v>Cycle</v>
          </cell>
          <cell r="C12429" t="str">
            <v>R</v>
          </cell>
          <cell r="D12429">
            <v>39647</v>
          </cell>
          <cell r="E12429">
            <v>20</v>
          </cell>
          <cell r="F12429">
            <v>1.3190660000000001</v>
          </cell>
          <cell r="G12429">
            <v>1.2867310000000001</v>
          </cell>
          <cell r="H12429">
            <v>93.844800000000006</v>
          </cell>
          <cell r="I12429">
            <v>2.2101E-3</v>
          </cell>
          <cell r="J12429">
            <v>97</v>
          </cell>
          <cell r="K12429">
            <v>-9.2582800000000007E-2</v>
          </cell>
          <cell r="L12429">
            <v>-5.6987799999999998E-2</v>
          </cell>
          <cell r="M12429">
            <v>-3.2334799999999997E-2</v>
          </cell>
          <cell r="N12429">
            <v>-7.6817999999999999E-3</v>
          </cell>
          <cell r="O12429">
            <v>2.7913199999999999E-2</v>
          </cell>
          <cell r="P12429">
            <v>0.5625</v>
          </cell>
          <cell r="Q12429">
            <v>0.72916666666666663</v>
          </cell>
          <cell r="R12429">
            <v>13.5</v>
          </cell>
          <cell r="S12429">
            <v>17.5</v>
          </cell>
        </row>
        <row r="12430">
          <cell r="A12430" t="str">
            <v>Switch</v>
          </cell>
          <cell r="B12430" t="str">
            <v>Cycle</v>
          </cell>
          <cell r="C12430" t="str">
            <v>R</v>
          </cell>
          <cell r="D12430">
            <v>39647</v>
          </cell>
          <cell r="E12430">
            <v>21</v>
          </cell>
          <cell r="F12430">
            <v>1.0644659999999999</v>
          </cell>
          <cell r="G12430">
            <v>1.005728</v>
          </cell>
          <cell r="H12430">
            <v>90.806200000000004</v>
          </cell>
          <cell r="I12430">
            <v>2.2082E-3</v>
          </cell>
          <cell r="J12430">
            <v>97</v>
          </cell>
          <cell r="K12430">
            <v>-0.11896139999999999</v>
          </cell>
          <cell r="L12430">
            <v>-8.3381399999999994E-2</v>
          </cell>
          <cell r="M12430">
            <v>-5.8738800000000001E-2</v>
          </cell>
          <cell r="N12430">
            <v>-3.40962E-2</v>
          </cell>
          <cell r="O12430">
            <v>1.4838E-3</v>
          </cell>
          <cell r="P12430">
            <v>0.5625</v>
          </cell>
          <cell r="Q12430">
            <v>0.72916666666666663</v>
          </cell>
          <cell r="R12430">
            <v>13.5</v>
          </cell>
          <cell r="S12430">
            <v>17.5</v>
          </cell>
        </row>
        <row r="12431">
          <cell r="A12431" t="str">
            <v>Switch</v>
          </cell>
          <cell r="B12431" t="str">
            <v>Cycle</v>
          </cell>
          <cell r="C12431" t="str">
            <v>R</v>
          </cell>
          <cell r="D12431">
            <v>39647</v>
          </cell>
          <cell r="E12431">
            <v>22</v>
          </cell>
          <cell r="F12431">
            <v>0.75611119999999998</v>
          </cell>
          <cell r="G12431">
            <v>0.78789929999999997</v>
          </cell>
          <cell r="H12431">
            <v>88.306200000000004</v>
          </cell>
          <cell r="I12431">
            <v>2.2101999999999998E-3</v>
          </cell>
          <cell r="J12431">
            <v>97</v>
          </cell>
          <cell r="K12431">
            <v>-2.8460699999999998E-2</v>
          </cell>
          <cell r="L12431">
            <v>7.1348000000000002E-3</v>
          </cell>
          <cell r="M12431">
            <v>3.17881E-2</v>
          </cell>
          <cell r="N12431">
            <v>5.6441400000000003E-2</v>
          </cell>
          <cell r="O12431">
            <v>9.2036900000000005E-2</v>
          </cell>
          <cell r="P12431">
            <v>0.5625</v>
          </cell>
          <cell r="Q12431">
            <v>0.72916666666666663</v>
          </cell>
          <cell r="R12431">
            <v>13.5</v>
          </cell>
          <cell r="S12431">
            <v>17.5</v>
          </cell>
        </row>
        <row r="12432">
          <cell r="A12432" t="str">
            <v>Switch</v>
          </cell>
          <cell r="B12432" t="str">
            <v>Cycle</v>
          </cell>
          <cell r="C12432" t="str">
            <v>R</v>
          </cell>
          <cell r="D12432">
            <v>39647</v>
          </cell>
          <cell r="E12432">
            <v>23</v>
          </cell>
          <cell r="F12432">
            <v>0.63880459999999994</v>
          </cell>
          <cell r="G12432">
            <v>0.54346150000000004</v>
          </cell>
          <cell r="H12432">
            <v>85.267700000000005</v>
          </cell>
          <cell r="I12432">
            <v>2.2009999999999998E-3</v>
          </cell>
          <cell r="J12432">
            <v>97</v>
          </cell>
          <cell r="K12432">
            <v>-0.15546650000000001</v>
          </cell>
          <cell r="L12432">
            <v>-0.1199451</v>
          </cell>
          <cell r="M12432">
            <v>-9.53431E-2</v>
          </cell>
          <cell r="N12432">
            <v>-7.0740999999999998E-2</v>
          </cell>
          <cell r="O12432">
            <v>-3.5219599999999997E-2</v>
          </cell>
          <cell r="P12432">
            <v>0.5625</v>
          </cell>
          <cell r="Q12432">
            <v>0.72916666666666663</v>
          </cell>
          <cell r="R12432">
            <v>13.5</v>
          </cell>
          <cell r="S12432">
            <v>17.5</v>
          </cell>
        </row>
        <row r="12433">
          <cell r="A12433" t="str">
            <v>Switch</v>
          </cell>
          <cell r="B12433" t="str">
            <v>Cycle</v>
          </cell>
          <cell r="C12433" t="str">
            <v>R</v>
          </cell>
          <cell r="D12433">
            <v>39647</v>
          </cell>
          <cell r="E12433">
            <v>24</v>
          </cell>
          <cell r="F12433">
            <v>0.29563400000000001</v>
          </cell>
          <cell r="G12433">
            <v>0.33162029999999998</v>
          </cell>
          <cell r="H12433">
            <v>82.729100000000003</v>
          </cell>
          <cell r="I12433">
            <v>2.2116000000000002E-3</v>
          </cell>
          <cell r="J12433">
            <v>97</v>
          </cell>
          <cell r="K12433">
            <v>-2.4281500000000001E-2</v>
          </cell>
          <cell r="L12433">
            <v>1.1325200000000001E-2</v>
          </cell>
          <cell r="M12433">
            <v>3.5986299999999999E-2</v>
          </cell>
          <cell r="N12433">
            <v>6.0647300000000001E-2</v>
          </cell>
          <cell r="O12433">
            <v>9.6254000000000006E-2</v>
          </cell>
          <cell r="P12433">
            <v>0.5625</v>
          </cell>
          <cell r="Q12433">
            <v>0.72916666666666663</v>
          </cell>
          <cell r="R12433">
            <v>13.5</v>
          </cell>
          <cell r="S12433">
            <v>17.5</v>
          </cell>
        </row>
        <row r="12434">
          <cell r="A12434" t="str">
            <v>Switch</v>
          </cell>
          <cell r="B12434" t="str">
            <v>Cycle</v>
          </cell>
          <cell r="C12434" t="str">
            <v>R</v>
          </cell>
          <cell r="D12434">
            <v>39659</v>
          </cell>
          <cell r="E12434">
            <v>1</v>
          </cell>
          <cell r="F12434">
            <v>0.1984716</v>
          </cell>
          <cell r="G12434">
            <v>0.13141530000000001</v>
          </cell>
          <cell r="H12434">
            <v>73.844800000000006</v>
          </cell>
          <cell r="I12434">
            <v>2.2298000000000001E-3</v>
          </cell>
          <cell r="J12434">
            <v>97</v>
          </cell>
          <cell r="K12434">
            <v>-0.12757250000000001</v>
          </cell>
          <cell r="L12434">
            <v>-9.1818999999999998E-2</v>
          </cell>
          <cell r="M12434">
            <v>-6.7056199999999996E-2</v>
          </cell>
          <cell r="N12434">
            <v>-4.2293499999999998E-2</v>
          </cell>
          <cell r="O12434">
            <v>-6.5399999999999998E-3</v>
          </cell>
          <cell r="P12434">
            <v>0.58333333333333337</v>
          </cell>
          <cell r="Q12434">
            <v>0.79166666666666663</v>
          </cell>
          <cell r="R12434">
            <v>14</v>
          </cell>
          <cell r="S12434">
            <v>19</v>
          </cell>
        </row>
        <row r="12435">
          <cell r="A12435" t="str">
            <v>Switch</v>
          </cell>
          <cell r="B12435" t="str">
            <v>Cycle</v>
          </cell>
          <cell r="C12435" t="str">
            <v>R</v>
          </cell>
          <cell r="D12435">
            <v>39659</v>
          </cell>
          <cell r="E12435">
            <v>2</v>
          </cell>
          <cell r="F12435">
            <v>7.7454300000000004E-2</v>
          </cell>
          <cell r="G12435">
            <v>8.8746199999999997E-2</v>
          </cell>
          <cell r="H12435">
            <v>72.844800000000006</v>
          </cell>
          <cell r="I12435">
            <v>2.1978000000000002E-3</v>
          </cell>
          <cell r="J12435">
            <v>97</v>
          </cell>
          <cell r="K12435">
            <v>-4.8787799999999999E-2</v>
          </cell>
          <cell r="L12435">
            <v>-1.32923E-2</v>
          </cell>
          <cell r="M12435">
            <v>1.1291900000000001E-2</v>
          </cell>
          <cell r="N12435">
            <v>3.5875999999999998E-2</v>
          </cell>
          <cell r="O12435">
            <v>7.1371599999999993E-2</v>
          </cell>
          <cell r="P12435">
            <v>0.58333333333333337</v>
          </cell>
          <cell r="Q12435">
            <v>0.79166666666666663</v>
          </cell>
          <cell r="R12435">
            <v>14</v>
          </cell>
          <cell r="S12435">
            <v>19</v>
          </cell>
        </row>
        <row r="12436">
          <cell r="A12436" t="str">
            <v>Switch</v>
          </cell>
          <cell r="B12436" t="str">
            <v>Cycle</v>
          </cell>
          <cell r="C12436" t="str">
            <v>R</v>
          </cell>
          <cell r="D12436">
            <v>39659</v>
          </cell>
          <cell r="E12436">
            <v>3</v>
          </cell>
          <cell r="F12436">
            <v>3.8676000000000002E-2</v>
          </cell>
          <cell r="G12436">
            <v>6.8402000000000004E-2</v>
          </cell>
          <cell r="H12436">
            <v>71.460400000000007</v>
          </cell>
          <cell r="I12436">
            <v>2.1868E-3</v>
          </cell>
          <cell r="J12436">
            <v>97</v>
          </cell>
          <cell r="K12436">
            <v>-3.0203500000000001E-2</v>
          </cell>
          <cell r="L12436">
            <v>5.2033000000000001E-3</v>
          </cell>
          <cell r="M12436">
            <v>2.9725999999999999E-2</v>
          </cell>
          <cell r="N12436">
            <v>5.4248600000000001E-2</v>
          </cell>
          <cell r="O12436">
            <v>8.9655399999999996E-2</v>
          </cell>
          <cell r="P12436">
            <v>0.58333333333333337</v>
          </cell>
          <cell r="Q12436">
            <v>0.79166666666666663</v>
          </cell>
          <cell r="R12436">
            <v>14</v>
          </cell>
          <cell r="S12436">
            <v>19</v>
          </cell>
        </row>
        <row r="12437">
          <cell r="A12437" t="str">
            <v>Switch</v>
          </cell>
          <cell r="B12437" t="str">
            <v>Cycle</v>
          </cell>
          <cell r="C12437" t="str">
            <v>R</v>
          </cell>
          <cell r="D12437">
            <v>39659</v>
          </cell>
          <cell r="E12437">
            <v>4</v>
          </cell>
          <cell r="F12437">
            <v>3.26679E-2</v>
          </cell>
          <cell r="G12437">
            <v>4.78723E-2</v>
          </cell>
          <cell r="H12437">
            <v>69.575999999999993</v>
          </cell>
          <cell r="I12437">
            <v>2.1813000000000002E-3</v>
          </cell>
          <cell r="J12437">
            <v>97</v>
          </cell>
          <cell r="K12437">
            <v>-4.4650299999999997E-2</v>
          </cell>
          <cell r="L12437">
            <v>-9.2876E-3</v>
          </cell>
          <cell r="M12437">
            <v>1.52044E-2</v>
          </cell>
          <cell r="N12437">
            <v>3.9696500000000003E-2</v>
          </cell>
          <cell r="O12437">
            <v>7.5059200000000006E-2</v>
          </cell>
          <cell r="P12437">
            <v>0.58333333333333337</v>
          </cell>
          <cell r="Q12437">
            <v>0.79166666666666663</v>
          </cell>
          <cell r="R12437">
            <v>14</v>
          </cell>
          <cell r="S12437">
            <v>19</v>
          </cell>
        </row>
        <row r="12438">
          <cell r="A12438" t="str">
            <v>Switch</v>
          </cell>
          <cell r="B12438" t="str">
            <v>Cycle</v>
          </cell>
          <cell r="C12438" t="str">
            <v>R</v>
          </cell>
          <cell r="D12438">
            <v>39659</v>
          </cell>
          <cell r="E12438">
            <v>5</v>
          </cell>
          <cell r="F12438">
            <v>2.8631899999999998E-2</v>
          </cell>
          <cell r="G12438">
            <v>3.6488300000000001E-2</v>
          </cell>
          <cell r="H12438">
            <v>68.037499999999994</v>
          </cell>
          <cell r="I12438">
            <v>2.1795E-3</v>
          </cell>
          <cell r="J12438">
            <v>97</v>
          </cell>
          <cell r="K12438">
            <v>-5.1973100000000001E-2</v>
          </cell>
          <cell r="L12438">
            <v>-1.6625299999999999E-2</v>
          </cell>
          <cell r="M12438">
            <v>7.8563999999999995E-3</v>
          </cell>
          <cell r="N12438">
            <v>3.2338199999999998E-2</v>
          </cell>
          <cell r="O12438">
            <v>6.7685999999999996E-2</v>
          </cell>
          <cell r="P12438">
            <v>0.58333333333333337</v>
          </cell>
          <cell r="Q12438">
            <v>0.79166666666666663</v>
          </cell>
          <cell r="R12438">
            <v>14</v>
          </cell>
          <cell r="S12438">
            <v>19</v>
          </cell>
        </row>
        <row r="12439">
          <cell r="A12439" t="str">
            <v>Switch</v>
          </cell>
          <cell r="B12439" t="str">
            <v>Cycle</v>
          </cell>
          <cell r="C12439" t="str">
            <v>R</v>
          </cell>
          <cell r="D12439">
            <v>39659</v>
          </cell>
          <cell r="E12439">
            <v>6</v>
          </cell>
          <cell r="F12439">
            <v>3.6291499999999997E-2</v>
          </cell>
          <cell r="G12439">
            <v>3.4387500000000001E-2</v>
          </cell>
          <cell r="H12439">
            <v>66.537499999999994</v>
          </cell>
          <cell r="I12439">
            <v>2.1787E-3</v>
          </cell>
          <cell r="J12439">
            <v>97</v>
          </cell>
          <cell r="K12439">
            <v>-6.1722300000000001E-2</v>
          </cell>
          <cell r="L12439">
            <v>-2.63812E-2</v>
          </cell>
          <cell r="M12439">
            <v>-1.9040999999999999E-3</v>
          </cell>
          <cell r="N12439">
            <v>2.2573099999999999E-2</v>
          </cell>
          <cell r="O12439">
            <v>5.7914199999999999E-2</v>
          </cell>
          <cell r="P12439">
            <v>0.58333333333333337</v>
          </cell>
          <cell r="Q12439">
            <v>0.79166666666666663</v>
          </cell>
          <cell r="R12439">
            <v>14</v>
          </cell>
          <cell r="S12439">
            <v>19</v>
          </cell>
        </row>
        <row r="12440">
          <cell r="A12440" t="str">
            <v>Switch</v>
          </cell>
          <cell r="B12440" t="str">
            <v>Cycle</v>
          </cell>
          <cell r="C12440" t="str">
            <v>R</v>
          </cell>
          <cell r="D12440">
            <v>39659</v>
          </cell>
          <cell r="E12440">
            <v>7</v>
          </cell>
          <cell r="F12440">
            <v>1.7839399999999998E-2</v>
          </cell>
          <cell r="G12440">
            <v>3.4583299999999997E-2</v>
          </cell>
          <cell r="H12440">
            <v>66.998900000000006</v>
          </cell>
          <cell r="I12440">
            <v>2.1779E-3</v>
          </cell>
          <cell r="J12440">
            <v>97</v>
          </cell>
          <cell r="K12440">
            <v>-4.3063400000000002E-2</v>
          </cell>
          <cell r="L12440">
            <v>-7.7288000000000001E-3</v>
          </cell>
          <cell r="M12440">
            <v>1.6743899999999999E-2</v>
          </cell>
          <cell r="N12440">
            <v>4.1216599999999999E-2</v>
          </cell>
          <cell r="O12440">
            <v>7.65512E-2</v>
          </cell>
          <cell r="P12440">
            <v>0.58333333333333337</v>
          </cell>
          <cell r="Q12440">
            <v>0.79166666666666663</v>
          </cell>
          <cell r="R12440">
            <v>14</v>
          </cell>
          <cell r="S12440">
            <v>19</v>
          </cell>
        </row>
        <row r="12441">
          <cell r="A12441" t="str">
            <v>Switch</v>
          </cell>
          <cell r="B12441" t="str">
            <v>Cycle</v>
          </cell>
          <cell r="C12441" t="str">
            <v>R</v>
          </cell>
          <cell r="D12441">
            <v>39659</v>
          </cell>
          <cell r="E12441">
            <v>8</v>
          </cell>
          <cell r="F12441">
            <v>3.1285500000000001E-2</v>
          </cell>
          <cell r="G12441">
            <v>4.6174899999999998E-2</v>
          </cell>
          <cell r="H12441">
            <v>68.153099999999995</v>
          </cell>
          <cell r="I12441">
            <v>2.1795999999999999E-3</v>
          </cell>
          <cell r="J12441">
            <v>97</v>
          </cell>
          <cell r="K12441">
            <v>-4.4941000000000002E-2</v>
          </cell>
          <cell r="L12441">
            <v>-9.5926999999999991E-3</v>
          </cell>
          <cell r="M12441">
            <v>1.4889400000000001E-2</v>
          </cell>
          <cell r="N12441">
            <v>3.9371499999999997E-2</v>
          </cell>
          <cell r="O12441">
            <v>7.4719800000000003E-2</v>
          </cell>
          <cell r="P12441">
            <v>0.58333333333333337</v>
          </cell>
          <cell r="Q12441">
            <v>0.79166666666666663</v>
          </cell>
          <cell r="R12441">
            <v>14</v>
          </cell>
          <cell r="S12441">
            <v>19</v>
          </cell>
        </row>
        <row r="12442">
          <cell r="A12442" t="str">
            <v>Switch</v>
          </cell>
          <cell r="B12442" t="str">
            <v>Cycle</v>
          </cell>
          <cell r="C12442" t="str">
            <v>R</v>
          </cell>
          <cell r="D12442">
            <v>39659</v>
          </cell>
          <cell r="E12442">
            <v>9</v>
          </cell>
          <cell r="F12442">
            <v>6.2166300000000001E-2</v>
          </cell>
          <cell r="G12442">
            <v>6.0379700000000001E-2</v>
          </cell>
          <cell r="H12442">
            <v>72.575999999999993</v>
          </cell>
          <cell r="I12442">
            <v>2.1871999999999998E-3</v>
          </cell>
          <cell r="J12442">
            <v>97</v>
          </cell>
          <cell r="K12442">
            <v>-6.17213E-2</v>
          </cell>
          <cell r="L12442">
            <v>-2.6311399999999999E-2</v>
          </cell>
          <cell r="M12442">
            <v>-1.7866E-3</v>
          </cell>
          <cell r="N12442">
            <v>2.27382E-2</v>
          </cell>
          <cell r="O12442">
            <v>5.8148100000000001E-2</v>
          </cell>
          <cell r="P12442">
            <v>0.58333333333333337</v>
          </cell>
          <cell r="Q12442">
            <v>0.79166666666666663</v>
          </cell>
          <cell r="R12442">
            <v>14</v>
          </cell>
          <cell r="S12442">
            <v>19</v>
          </cell>
        </row>
        <row r="12443">
          <cell r="A12443" t="str">
            <v>Switch</v>
          </cell>
          <cell r="B12443" t="str">
            <v>Cycle</v>
          </cell>
          <cell r="C12443" t="str">
            <v>R</v>
          </cell>
          <cell r="D12443">
            <v>39659</v>
          </cell>
          <cell r="E12443">
            <v>10</v>
          </cell>
          <cell r="F12443">
            <v>3.6599899999999998E-2</v>
          </cell>
          <cell r="G12443">
            <v>9.2987799999999995E-2</v>
          </cell>
          <cell r="H12443">
            <v>76.998900000000006</v>
          </cell>
          <cell r="I12443">
            <v>2.1905000000000002E-3</v>
          </cell>
          <cell r="J12443">
            <v>97</v>
          </cell>
          <cell r="K12443">
            <v>-3.5918E-3</v>
          </cell>
          <cell r="L12443">
            <v>3.1844699999999997E-2</v>
          </cell>
          <cell r="M12443">
            <v>5.6387899999999998E-2</v>
          </cell>
          <cell r="N12443">
            <v>8.0931100000000006E-2</v>
          </cell>
          <cell r="O12443">
            <v>0.1163676</v>
          </cell>
          <cell r="P12443">
            <v>0.58333333333333337</v>
          </cell>
          <cell r="Q12443">
            <v>0.79166666666666663</v>
          </cell>
          <cell r="R12443">
            <v>14</v>
          </cell>
          <cell r="S12443">
            <v>19</v>
          </cell>
        </row>
        <row r="12444">
          <cell r="A12444" t="str">
            <v>Switch</v>
          </cell>
          <cell r="B12444" t="str">
            <v>Cycle</v>
          </cell>
          <cell r="C12444" t="str">
            <v>R</v>
          </cell>
          <cell r="D12444">
            <v>39659</v>
          </cell>
          <cell r="E12444">
            <v>11</v>
          </cell>
          <cell r="F12444">
            <v>0.112786</v>
          </cell>
          <cell r="G12444">
            <v>0.14787420000000001</v>
          </cell>
          <cell r="H12444">
            <v>80.998900000000006</v>
          </cell>
          <cell r="I12444">
            <v>2.1993E-3</v>
          </cell>
          <cell r="J12444">
            <v>97</v>
          </cell>
          <cell r="K12444">
            <v>-2.5012199999999998E-2</v>
          </cell>
          <cell r="L12444">
            <v>1.0495600000000001E-2</v>
          </cell>
          <cell r="M12444">
            <v>3.50882E-2</v>
          </cell>
          <cell r="N12444">
            <v>5.9680799999999999E-2</v>
          </cell>
          <cell r="O12444">
            <v>9.5188599999999998E-2</v>
          </cell>
          <cell r="P12444">
            <v>0.58333333333333337</v>
          </cell>
          <cell r="Q12444">
            <v>0.79166666666666663</v>
          </cell>
          <cell r="R12444">
            <v>14</v>
          </cell>
          <cell r="S12444">
            <v>19</v>
          </cell>
        </row>
        <row r="12445">
          <cell r="A12445" t="str">
            <v>Switch</v>
          </cell>
          <cell r="B12445" t="str">
            <v>Cycle</v>
          </cell>
          <cell r="C12445" t="str">
            <v>R</v>
          </cell>
          <cell r="D12445">
            <v>39659</v>
          </cell>
          <cell r="E12445">
            <v>12</v>
          </cell>
          <cell r="F12445">
            <v>0.23981040000000001</v>
          </cell>
          <cell r="G12445">
            <v>0.24015069999999999</v>
          </cell>
          <cell r="H12445">
            <v>84.421899999999994</v>
          </cell>
          <cell r="I12445">
            <v>2.2158E-3</v>
          </cell>
          <cell r="J12445">
            <v>97</v>
          </cell>
          <cell r="K12445">
            <v>-5.9985200000000002E-2</v>
          </cell>
          <cell r="L12445">
            <v>-2.4344399999999999E-2</v>
          </cell>
          <cell r="M12445">
            <v>3.4029999999999998E-4</v>
          </cell>
          <cell r="N12445">
            <v>2.5024899999999999E-2</v>
          </cell>
          <cell r="O12445">
            <v>6.0665700000000003E-2</v>
          </cell>
          <cell r="P12445">
            <v>0.58333333333333337</v>
          </cell>
          <cell r="Q12445">
            <v>0.79166666666666663</v>
          </cell>
          <cell r="R12445">
            <v>14</v>
          </cell>
          <cell r="S12445">
            <v>19</v>
          </cell>
        </row>
        <row r="12446">
          <cell r="A12446" t="str">
            <v>Switch</v>
          </cell>
          <cell r="B12446" t="str">
            <v>Cycle</v>
          </cell>
          <cell r="C12446" t="str">
            <v>R</v>
          </cell>
          <cell r="D12446">
            <v>39659</v>
          </cell>
          <cell r="E12446">
            <v>13</v>
          </cell>
          <cell r="F12446">
            <v>0.26459589999999999</v>
          </cell>
          <cell r="G12446">
            <v>0.38424019999999998</v>
          </cell>
          <cell r="H12446">
            <v>87.844800000000006</v>
          </cell>
          <cell r="I12446">
            <v>2.2071E-3</v>
          </cell>
          <cell r="J12446">
            <v>97</v>
          </cell>
          <cell r="K12446">
            <v>5.9437700000000003E-2</v>
          </cell>
          <cell r="L12446">
            <v>9.5008300000000004E-2</v>
          </cell>
          <cell r="M12446">
            <v>0.1196443</v>
          </cell>
          <cell r="N12446">
            <v>0.1442804</v>
          </cell>
          <cell r="O12446">
            <v>0.17985100000000001</v>
          </cell>
          <cell r="P12446">
            <v>0.58333333333333337</v>
          </cell>
          <cell r="Q12446">
            <v>0.79166666666666663</v>
          </cell>
          <cell r="R12446">
            <v>14</v>
          </cell>
          <cell r="S12446">
            <v>19</v>
          </cell>
        </row>
        <row r="12447">
          <cell r="A12447" t="str">
            <v>Switch</v>
          </cell>
          <cell r="B12447" t="str">
            <v>Cycle</v>
          </cell>
          <cell r="C12447" t="str">
            <v>R</v>
          </cell>
          <cell r="D12447">
            <v>39659</v>
          </cell>
          <cell r="E12447">
            <v>14</v>
          </cell>
          <cell r="F12447">
            <v>0.41213430000000001</v>
          </cell>
          <cell r="G12447">
            <v>0.60005410000000003</v>
          </cell>
          <cell r="H12447">
            <v>90.921899999999994</v>
          </cell>
          <cell r="I12447">
            <v>2.2104E-3</v>
          </cell>
          <cell r="J12447">
            <v>97</v>
          </cell>
          <cell r="K12447">
            <v>0.12766820000000001</v>
          </cell>
          <cell r="L12447">
            <v>0.1632653</v>
          </cell>
          <cell r="M12447">
            <v>0.1879198</v>
          </cell>
          <cell r="N12447">
            <v>0.21257419999999999</v>
          </cell>
          <cell r="O12447">
            <v>0.24817130000000001</v>
          </cell>
          <cell r="P12447">
            <v>0.58333333333333337</v>
          </cell>
          <cell r="Q12447">
            <v>0.79166666666666663</v>
          </cell>
          <cell r="R12447">
            <v>14</v>
          </cell>
          <cell r="S12447">
            <v>19</v>
          </cell>
        </row>
        <row r="12448">
          <cell r="A12448" t="str">
            <v>Switch</v>
          </cell>
          <cell r="B12448" t="str">
            <v>Cycle</v>
          </cell>
          <cell r="C12448" t="str">
            <v>R</v>
          </cell>
          <cell r="D12448">
            <v>39659</v>
          </cell>
          <cell r="E12448">
            <v>15</v>
          </cell>
          <cell r="F12448">
            <v>0.64352240000000005</v>
          </cell>
          <cell r="G12448">
            <v>0.86691629999999997</v>
          </cell>
          <cell r="H12448">
            <v>92.998900000000006</v>
          </cell>
          <cell r="I12448">
            <v>2.2160000000000001E-3</v>
          </cell>
          <cell r="J12448">
            <v>97</v>
          </cell>
          <cell r="K12448">
            <v>0.16306599999999999</v>
          </cell>
          <cell r="L12448">
            <v>0.1987082</v>
          </cell>
          <cell r="M12448">
            <v>0.22339390000000001</v>
          </cell>
          <cell r="N12448">
            <v>0.24807950000000001</v>
          </cell>
          <cell r="O12448">
            <v>0.28372170000000002</v>
          </cell>
          <cell r="P12448">
            <v>0.58333333333333337</v>
          </cell>
          <cell r="Q12448">
            <v>0.79166666666666663</v>
          </cell>
          <cell r="R12448">
            <v>14</v>
          </cell>
          <cell r="S12448">
            <v>19</v>
          </cell>
        </row>
        <row r="12449">
          <cell r="A12449" t="str">
            <v>Switch</v>
          </cell>
          <cell r="B12449" t="str">
            <v>Cycle</v>
          </cell>
          <cell r="C12449" t="str">
            <v>R</v>
          </cell>
          <cell r="D12449">
            <v>39659</v>
          </cell>
          <cell r="E12449">
            <v>16</v>
          </cell>
          <cell r="F12449">
            <v>0.89832749999999995</v>
          </cell>
          <cell r="G12449">
            <v>1.125272</v>
          </cell>
          <cell r="H12449">
            <v>95.037499999999994</v>
          </cell>
          <cell r="I12449">
            <v>2.2144999999999999E-3</v>
          </cell>
          <cell r="J12449">
            <v>97</v>
          </cell>
          <cell r="K12449">
            <v>0.16663629999999999</v>
          </cell>
          <cell r="L12449">
            <v>0.20226710000000001</v>
          </cell>
          <cell r="M12449">
            <v>0.2269448</v>
          </cell>
          <cell r="N12449">
            <v>0.25162259999999997</v>
          </cell>
          <cell r="O12449">
            <v>0.28725329999999999</v>
          </cell>
          <cell r="P12449">
            <v>0.58333333333333337</v>
          </cell>
          <cell r="Q12449">
            <v>0.79166666666666663</v>
          </cell>
          <cell r="R12449">
            <v>14</v>
          </cell>
          <cell r="S12449">
            <v>19</v>
          </cell>
        </row>
        <row r="12450">
          <cell r="A12450" t="str">
            <v>Switch</v>
          </cell>
          <cell r="B12450" t="str">
            <v>Cycle</v>
          </cell>
          <cell r="C12450" t="str">
            <v>R</v>
          </cell>
          <cell r="D12450">
            <v>39659</v>
          </cell>
          <cell r="E12450">
            <v>17</v>
          </cell>
          <cell r="F12450">
            <v>0.93991239999999998</v>
          </cell>
          <cell r="G12450">
            <v>1.3270059999999999</v>
          </cell>
          <cell r="H12450">
            <v>96.460400000000007</v>
          </cell>
          <cell r="I12450">
            <v>2.2147E-3</v>
          </cell>
          <cell r="J12450">
            <v>97</v>
          </cell>
          <cell r="K12450">
            <v>0.3267835</v>
          </cell>
          <cell r="L12450">
            <v>0.36241519999999999</v>
          </cell>
          <cell r="M12450">
            <v>0.38709349999999998</v>
          </cell>
          <cell r="N12450">
            <v>0.41177190000000002</v>
          </cell>
          <cell r="O12450">
            <v>0.44740360000000001</v>
          </cell>
          <cell r="P12450">
            <v>0.58333333333333337</v>
          </cell>
          <cell r="Q12450">
            <v>0.79166666666666663</v>
          </cell>
          <cell r="R12450">
            <v>14</v>
          </cell>
          <cell r="S12450">
            <v>19</v>
          </cell>
        </row>
        <row r="12451">
          <cell r="A12451" t="str">
            <v>Switch</v>
          </cell>
          <cell r="B12451" t="str">
            <v>Cycle</v>
          </cell>
          <cell r="C12451" t="str">
            <v>R</v>
          </cell>
          <cell r="D12451">
            <v>39659</v>
          </cell>
          <cell r="E12451">
            <v>18</v>
          </cell>
          <cell r="F12451">
            <v>1.033406</v>
          </cell>
          <cell r="G12451">
            <v>1.411743</v>
          </cell>
          <cell r="H12451">
            <v>96.460400000000007</v>
          </cell>
          <cell r="I12451">
            <v>2.2158E-3</v>
          </cell>
          <cell r="J12451">
            <v>97</v>
          </cell>
          <cell r="K12451">
            <v>0.31801210000000002</v>
          </cell>
          <cell r="L12451">
            <v>0.35365279999999999</v>
          </cell>
          <cell r="M12451">
            <v>0.37833749999999999</v>
          </cell>
          <cell r="N12451">
            <v>0.4030222</v>
          </cell>
          <cell r="O12451">
            <v>0.43866290000000002</v>
          </cell>
          <cell r="P12451">
            <v>0.58333333333333337</v>
          </cell>
          <cell r="Q12451">
            <v>0.79166666666666663</v>
          </cell>
          <cell r="R12451">
            <v>14</v>
          </cell>
          <cell r="S12451">
            <v>19</v>
          </cell>
        </row>
        <row r="12452">
          <cell r="A12452" t="str">
            <v>Switch</v>
          </cell>
          <cell r="B12452" t="str">
            <v>Cycle</v>
          </cell>
          <cell r="C12452" t="str">
            <v>R</v>
          </cell>
          <cell r="D12452">
            <v>39659</v>
          </cell>
          <cell r="E12452">
            <v>19</v>
          </cell>
          <cell r="F12452">
            <v>1.093175</v>
          </cell>
          <cell r="G12452">
            <v>1.3747750000000001</v>
          </cell>
          <cell r="H12452">
            <v>94.998900000000006</v>
          </cell>
          <cell r="I12452">
            <v>2.2152999999999999E-3</v>
          </cell>
          <cell r="J12452">
            <v>97</v>
          </cell>
          <cell r="K12452">
            <v>0.2212807</v>
          </cell>
          <cell r="L12452">
            <v>0.25691789999999998</v>
          </cell>
          <cell r="M12452">
            <v>0.28160010000000002</v>
          </cell>
          <cell r="N12452">
            <v>0.30628230000000001</v>
          </cell>
          <cell r="O12452">
            <v>0.34191949999999999</v>
          </cell>
          <cell r="P12452">
            <v>0.58333333333333337</v>
          </cell>
          <cell r="Q12452">
            <v>0.79166666666666663</v>
          </cell>
          <cell r="R12452">
            <v>14</v>
          </cell>
          <cell r="S12452">
            <v>19</v>
          </cell>
        </row>
        <row r="12453">
          <cell r="A12453" t="str">
            <v>Switch</v>
          </cell>
          <cell r="B12453" t="str">
            <v>Cycle</v>
          </cell>
          <cell r="C12453" t="str">
            <v>R</v>
          </cell>
          <cell r="D12453">
            <v>39659</v>
          </cell>
          <cell r="E12453">
            <v>20</v>
          </cell>
          <cell r="F12453">
            <v>1.295706</v>
          </cell>
          <cell r="G12453">
            <v>1.17523</v>
          </cell>
          <cell r="H12453">
            <v>93.344800000000006</v>
          </cell>
          <cell r="I12453">
            <v>2.2179999999999999E-3</v>
          </cell>
          <cell r="J12453">
            <v>97</v>
          </cell>
          <cell r="K12453">
            <v>-0.18083170000000001</v>
          </cell>
          <cell r="L12453">
            <v>-0.14517350000000001</v>
          </cell>
          <cell r="M12453">
            <v>-0.12047670000000001</v>
          </cell>
          <cell r="N12453">
            <v>-9.5780000000000004E-2</v>
          </cell>
          <cell r="O12453">
            <v>-6.0121800000000003E-2</v>
          </cell>
          <cell r="P12453">
            <v>0.58333333333333337</v>
          </cell>
          <cell r="Q12453">
            <v>0.79166666666666663</v>
          </cell>
          <cell r="R12453">
            <v>14</v>
          </cell>
          <cell r="S12453">
            <v>19</v>
          </cell>
        </row>
        <row r="12454">
          <cell r="A12454" t="str">
            <v>Switch</v>
          </cell>
          <cell r="B12454" t="str">
            <v>Cycle</v>
          </cell>
          <cell r="C12454" t="str">
            <v>R</v>
          </cell>
          <cell r="D12454">
            <v>39659</v>
          </cell>
          <cell r="E12454">
            <v>21</v>
          </cell>
          <cell r="F12454">
            <v>1.0420830000000001</v>
          </cell>
          <cell r="G12454">
            <v>0.86189479999999996</v>
          </cell>
          <cell r="H12454">
            <v>89.267700000000005</v>
          </cell>
          <cell r="I12454">
            <v>2.2033000000000001E-3</v>
          </cell>
          <cell r="J12454">
            <v>97</v>
          </cell>
          <cell r="K12454">
            <v>-0.24034320000000001</v>
          </cell>
          <cell r="L12454">
            <v>-0.20480280000000001</v>
          </cell>
          <cell r="M12454">
            <v>-0.18018770000000001</v>
          </cell>
          <cell r="N12454">
            <v>-0.15557260000000001</v>
          </cell>
          <cell r="O12454">
            <v>-0.12003220000000001</v>
          </cell>
          <cell r="P12454">
            <v>0.58333333333333337</v>
          </cell>
          <cell r="Q12454">
            <v>0.79166666666666663</v>
          </cell>
          <cell r="R12454">
            <v>14</v>
          </cell>
          <cell r="S12454">
            <v>19</v>
          </cell>
        </row>
        <row r="12455">
          <cell r="A12455" t="str">
            <v>Switch</v>
          </cell>
          <cell r="B12455" t="str">
            <v>Cycle</v>
          </cell>
          <cell r="C12455" t="str">
            <v>R</v>
          </cell>
          <cell r="D12455">
            <v>39659</v>
          </cell>
          <cell r="E12455">
            <v>22</v>
          </cell>
          <cell r="F12455">
            <v>0.74643979999999999</v>
          </cell>
          <cell r="G12455">
            <v>0.6641743</v>
          </cell>
          <cell r="H12455">
            <v>86.5364</v>
          </cell>
          <cell r="I12455">
            <v>2.2016000000000002E-3</v>
          </cell>
          <cell r="J12455">
            <v>97</v>
          </cell>
          <cell r="K12455">
            <v>-0.14239760000000001</v>
          </cell>
          <cell r="L12455">
            <v>-0.1068711</v>
          </cell>
          <cell r="M12455">
            <v>-8.2265599999999994E-2</v>
          </cell>
          <cell r="N12455">
            <v>-5.7660000000000003E-2</v>
          </cell>
          <cell r="O12455">
            <v>-2.21335E-2</v>
          </cell>
          <cell r="P12455">
            <v>0.58333333333333337</v>
          </cell>
          <cell r="Q12455">
            <v>0.79166666666666663</v>
          </cell>
          <cell r="R12455">
            <v>14</v>
          </cell>
          <cell r="S12455">
            <v>19</v>
          </cell>
        </row>
        <row r="12456">
          <cell r="A12456" t="str">
            <v>Switch</v>
          </cell>
          <cell r="B12456" t="str">
            <v>Cycle</v>
          </cell>
          <cell r="C12456" t="str">
            <v>R</v>
          </cell>
          <cell r="D12456">
            <v>39659</v>
          </cell>
          <cell r="E12456">
            <v>23</v>
          </cell>
          <cell r="F12456">
            <v>0.42976439999999999</v>
          </cell>
          <cell r="G12456">
            <v>0.46697149999999998</v>
          </cell>
          <cell r="H12456">
            <v>84.459400000000002</v>
          </cell>
          <cell r="I12456">
            <v>2.2030000000000001E-3</v>
          </cell>
          <cell r="J12456">
            <v>97</v>
          </cell>
          <cell r="K12456">
            <v>-2.2944200000000001E-2</v>
          </cell>
          <cell r="L12456">
            <v>1.2593699999999999E-2</v>
          </cell>
          <cell r="M12456">
            <v>3.7207200000000003E-2</v>
          </cell>
          <cell r="N12456">
            <v>6.1820600000000003E-2</v>
          </cell>
          <cell r="O12456">
            <v>9.7358500000000001E-2</v>
          </cell>
          <cell r="P12456">
            <v>0.58333333333333337</v>
          </cell>
          <cell r="Q12456">
            <v>0.79166666666666663</v>
          </cell>
          <cell r="R12456">
            <v>14</v>
          </cell>
          <cell r="S12456">
            <v>19</v>
          </cell>
        </row>
        <row r="12457">
          <cell r="A12457" t="str">
            <v>Switch</v>
          </cell>
          <cell r="B12457" t="str">
            <v>Cycle</v>
          </cell>
          <cell r="C12457" t="str">
            <v>R</v>
          </cell>
          <cell r="D12457">
            <v>39659</v>
          </cell>
          <cell r="E12457">
            <v>24</v>
          </cell>
          <cell r="F12457">
            <v>0.35278920000000002</v>
          </cell>
          <cell r="G12457">
            <v>0.28328370000000003</v>
          </cell>
          <cell r="H12457">
            <v>82.0364</v>
          </cell>
          <cell r="I12457">
            <v>2.2082999999999998E-3</v>
          </cell>
          <cell r="J12457">
            <v>97</v>
          </cell>
          <cell r="K12457">
            <v>-0.12972919999999999</v>
          </cell>
          <cell r="L12457">
            <v>-9.4148599999999999E-2</v>
          </cell>
          <cell r="M12457">
            <v>-6.9505499999999998E-2</v>
          </cell>
          <cell r="N12457">
            <v>-4.48625E-2</v>
          </cell>
          <cell r="O12457">
            <v>-9.2817999999999998E-3</v>
          </cell>
          <cell r="P12457">
            <v>0.58333333333333337</v>
          </cell>
          <cell r="Q12457">
            <v>0.79166666666666663</v>
          </cell>
          <cell r="R12457">
            <v>14</v>
          </cell>
          <cell r="S12457">
            <v>19</v>
          </cell>
        </row>
        <row r="12458">
          <cell r="A12458" t="str">
            <v>Switch</v>
          </cell>
          <cell r="B12458" t="str">
            <v>Cycle</v>
          </cell>
          <cell r="C12458" t="str">
            <v>R</v>
          </cell>
          <cell r="D12458">
            <v>39665</v>
          </cell>
          <cell r="E12458">
            <v>1</v>
          </cell>
          <cell r="F12458">
            <v>0.28354889999999999</v>
          </cell>
          <cell r="G12458">
            <v>0.2629938</v>
          </cell>
          <cell r="H12458">
            <v>81.805199999999999</v>
          </cell>
          <cell r="I12458">
            <v>2.2753999999999999E-3</v>
          </cell>
          <cell r="J12458">
            <v>97</v>
          </cell>
          <cell r="K12458">
            <v>-8.1687200000000001E-2</v>
          </cell>
          <cell r="L12458">
            <v>-4.5569900000000003E-2</v>
          </cell>
          <cell r="M12458">
            <v>-2.05551E-2</v>
          </cell>
          <cell r="N12458">
            <v>4.4596000000000002E-3</v>
          </cell>
          <cell r="O12458">
            <v>4.0577000000000002E-2</v>
          </cell>
          <cell r="P12458">
            <v>0.58333333333333337</v>
          </cell>
          <cell r="Q12458">
            <v>0.75</v>
          </cell>
          <cell r="R12458">
            <v>14</v>
          </cell>
          <cell r="S12458">
            <v>18</v>
          </cell>
        </row>
        <row r="12459">
          <cell r="A12459" t="str">
            <v>Switch</v>
          </cell>
          <cell r="B12459" t="str">
            <v>Cycle</v>
          </cell>
          <cell r="C12459" t="str">
            <v>R</v>
          </cell>
          <cell r="D12459">
            <v>39665</v>
          </cell>
          <cell r="E12459">
            <v>2</v>
          </cell>
          <cell r="F12459">
            <v>0.23850869999999999</v>
          </cell>
          <cell r="G12459">
            <v>0.16441919999999999</v>
          </cell>
          <cell r="H12459">
            <v>78.459400000000002</v>
          </cell>
          <cell r="I12459">
            <v>2.2082999999999998E-3</v>
          </cell>
          <cell r="J12459">
            <v>97</v>
          </cell>
          <cell r="K12459">
            <v>-0.1343124</v>
          </cell>
          <cell r="L12459">
            <v>-9.8732200000000006E-2</v>
          </cell>
          <cell r="M12459">
            <v>-7.4089500000000003E-2</v>
          </cell>
          <cell r="N12459">
            <v>-4.9446799999999999E-2</v>
          </cell>
          <cell r="O12459">
            <v>-1.38666E-2</v>
          </cell>
          <cell r="P12459">
            <v>0.58333333333333337</v>
          </cell>
          <cell r="Q12459">
            <v>0.75</v>
          </cell>
          <cell r="R12459">
            <v>14</v>
          </cell>
          <cell r="S12459">
            <v>18</v>
          </cell>
        </row>
        <row r="12460">
          <cell r="A12460" t="str">
            <v>Switch</v>
          </cell>
          <cell r="B12460" t="str">
            <v>Cycle</v>
          </cell>
          <cell r="C12460" t="str">
            <v>R</v>
          </cell>
          <cell r="D12460">
            <v>39665</v>
          </cell>
          <cell r="E12460">
            <v>3</v>
          </cell>
          <cell r="F12460">
            <v>0.19141939999999999</v>
          </cell>
          <cell r="G12460">
            <v>0.1226816</v>
          </cell>
          <cell r="H12460">
            <v>76.497900000000001</v>
          </cell>
          <cell r="I12460">
            <v>2.2093999999999998E-3</v>
          </cell>
          <cell r="J12460">
            <v>97</v>
          </cell>
          <cell r="K12460">
            <v>-0.1289758</v>
          </cell>
          <cell r="L12460">
            <v>-9.3386700000000003E-2</v>
          </cell>
          <cell r="M12460">
            <v>-6.8737699999999999E-2</v>
          </cell>
          <cell r="N12460">
            <v>-4.4088799999999997E-2</v>
          </cell>
          <cell r="O12460">
            <v>-8.4997000000000007E-3</v>
          </cell>
          <cell r="P12460">
            <v>0.58333333333333337</v>
          </cell>
          <cell r="Q12460">
            <v>0.75</v>
          </cell>
          <cell r="R12460">
            <v>14</v>
          </cell>
          <cell r="S12460">
            <v>18</v>
          </cell>
        </row>
        <row r="12461">
          <cell r="A12461" t="str">
            <v>Switch</v>
          </cell>
          <cell r="B12461" t="str">
            <v>Cycle</v>
          </cell>
          <cell r="C12461" t="str">
            <v>R</v>
          </cell>
          <cell r="D12461">
            <v>39665</v>
          </cell>
          <cell r="E12461">
            <v>4</v>
          </cell>
          <cell r="F12461">
            <v>0.1064454</v>
          </cell>
          <cell r="G12461">
            <v>8.1546499999999994E-2</v>
          </cell>
          <cell r="H12461">
            <v>75.0364</v>
          </cell>
          <cell r="I12461">
            <v>2.1955999999999998E-3</v>
          </cell>
          <cell r="J12461">
            <v>97</v>
          </cell>
          <cell r="K12461">
            <v>-8.4948599999999999E-2</v>
          </cell>
          <cell r="L12461">
            <v>-4.9470699999999999E-2</v>
          </cell>
          <cell r="M12461">
            <v>-2.4898900000000002E-2</v>
          </cell>
          <cell r="N12461">
            <v>-3.2699999999999998E-4</v>
          </cell>
          <cell r="O12461">
            <v>3.5150800000000003E-2</v>
          </cell>
          <cell r="P12461">
            <v>0.58333333333333337</v>
          </cell>
          <cell r="Q12461">
            <v>0.75</v>
          </cell>
          <cell r="R12461">
            <v>14</v>
          </cell>
          <cell r="S12461">
            <v>18</v>
          </cell>
        </row>
        <row r="12462">
          <cell r="A12462" t="str">
            <v>Switch</v>
          </cell>
          <cell r="B12462" t="str">
            <v>Cycle</v>
          </cell>
          <cell r="C12462" t="str">
            <v>R</v>
          </cell>
          <cell r="D12462">
            <v>39665</v>
          </cell>
          <cell r="E12462">
            <v>5</v>
          </cell>
          <cell r="F12462">
            <v>7.2279200000000002E-2</v>
          </cell>
          <cell r="G12462">
            <v>4.7537099999999999E-2</v>
          </cell>
          <cell r="H12462">
            <v>73.497900000000001</v>
          </cell>
          <cell r="I12462">
            <v>2.1924000000000002E-3</v>
          </cell>
          <cell r="J12462">
            <v>97</v>
          </cell>
          <cell r="K12462">
            <v>-8.4748100000000007E-2</v>
          </cell>
          <cell r="L12462">
            <v>-4.9296E-2</v>
          </cell>
          <cell r="M12462">
            <v>-2.4742E-2</v>
          </cell>
          <cell r="N12462">
            <v>-1.8809999999999999E-4</v>
          </cell>
          <cell r="O12462">
            <v>3.5263999999999997E-2</v>
          </cell>
          <cell r="P12462">
            <v>0.58333333333333337</v>
          </cell>
          <cell r="Q12462">
            <v>0.75</v>
          </cell>
          <cell r="R12462">
            <v>14</v>
          </cell>
          <cell r="S12462">
            <v>18</v>
          </cell>
        </row>
        <row r="12463">
          <cell r="A12463" t="str">
            <v>Switch</v>
          </cell>
          <cell r="B12463" t="str">
            <v>Cycle</v>
          </cell>
          <cell r="C12463" t="str">
            <v>R</v>
          </cell>
          <cell r="D12463">
            <v>39665</v>
          </cell>
          <cell r="E12463">
            <v>6</v>
          </cell>
          <cell r="F12463">
            <v>6.2858800000000006E-2</v>
          </cell>
          <cell r="G12463">
            <v>4.4729900000000003E-2</v>
          </cell>
          <cell r="H12463">
            <v>72.497900000000001</v>
          </cell>
          <cell r="I12463">
            <v>2.1911000000000001E-3</v>
          </cell>
          <cell r="J12463">
            <v>97</v>
          </cell>
          <cell r="K12463">
            <v>-7.8117599999999995E-2</v>
          </cell>
          <cell r="L12463">
            <v>-4.26758E-2</v>
          </cell>
          <cell r="M12463">
            <v>-1.81289E-2</v>
          </cell>
          <cell r="N12463">
            <v>6.4180000000000001E-3</v>
          </cell>
          <cell r="O12463">
            <v>4.18597E-2</v>
          </cell>
          <cell r="P12463">
            <v>0.58333333333333337</v>
          </cell>
          <cell r="Q12463">
            <v>0.75</v>
          </cell>
          <cell r="R12463">
            <v>14</v>
          </cell>
          <cell r="S12463">
            <v>18</v>
          </cell>
        </row>
        <row r="12464">
          <cell r="A12464" t="str">
            <v>Switch</v>
          </cell>
          <cell r="B12464" t="str">
            <v>Cycle</v>
          </cell>
          <cell r="C12464" t="str">
            <v>R</v>
          </cell>
          <cell r="D12464">
            <v>39665</v>
          </cell>
          <cell r="E12464">
            <v>7</v>
          </cell>
          <cell r="F12464">
            <v>1.66532E-2</v>
          </cell>
          <cell r="G12464">
            <v>4.4500699999999997E-2</v>
          </cell>
          <cell r="H12464">
            <v>71.075000000000003</v>
          </cell>
          <cell r="I12464">
            <v>2.1898E-3</v>
          </cell>
          <cell r="J12464">
            <v>97</v>
          </cell>
          <cell r="K12464">
            <v>-3.2123699999999998E-2</v>
          </cell>
          <cell r="L12464">
            <v>3.3078000000000001E-3</v>
          </cell>
          <cell r="M12464">
            <v>2.7847500000000001E-2</v>
          </cell>
          <cell r="N12464">
            <v>5.2387200000000002E-2</v>
          </cell>
          <cell r="O12464">
            <v>8.7818599999999997E-2</v>
          </cell>
          <cell r="P12464">
            <v>0.58333333333333337</v>
          </cell>
          <cell r="Q12464">
            <v>0.75</v>
          </cell>
          <cell r="R12464">
            <v>14</v>
          </cell>
          <cell r="S12464">
            <v>18</v>
          </cell>
        </row>
        <row r="12465">
          <cell r="A12465" t="str">
            <v>Switch</v>
          </cell>
          <cell r="B12465" t="str">
            <v>Cycle</v>
          </cell>
          <cell r="C12465" t="str">
            <v>R</v>
          </cell>
          <cell r="D12465">
            <v>39665</v>
          </cell>
          <cell r="E12465">
            <v>8</v>
          </cell>
          <cell r="F12465">
            <v>8.3132700000000004E-2</v>
          </cell>
          <cell r="G12465">
            <v>5.9850800000000003E-2</v>
          </cell>
          <cell r="H12465">
            <v>72.075000000000003</v>
          </cell>
          <cell r="I12465">
            <v>2.1925E-3</v>
          </cell>
          <cell r="J12465">
            <v>97</v>
          </cell>
          <cell r="K12465">
            <v>-8.3289100000000005E-2</v>
          </cell>
          <cell r="L12465">
            <v>-4.7836400000000001E-2</v>
          </cell>
          <cell r="M12465">
            <v>-2.3281900000000001E-2</v>
          </cell>
          <cell r="N12465">
            <v>1.2726E-3</v>
          </cell>
          <cell r="O12465">
            <v>3.6725300000000002E-2</v>
          </cell>
          <cell r="P12465">
            <v>0.58333333333333337</v>
          </cell>
          <cell r="Q12465">
            <v>0.75</v>
          </cell>
          <cell r="R12465">
            <v>14</v>
          </cell>
          <cell r="S12465">
            <v>18</v>
          </cell>
        </row>
        <row r="12466">
          <cell r="A12466" t="str">
            <v>Switch</v>
          </cell>
          <cell r="B12466" t="str">
            <v>Cycle</v>
          </cell>
          <cell r="C12466" t="str">
            <v>R</v>
          </cell>
          <cell r="D12466">
            <v>39665</v>
          </cell>
          <cell r="E12466">
            <v>9</v>
          </cell>
          <cell r="F12466">
            <v>6.8641800000000003E-2</v>
          </cell>
          <cell r="G12466">
            <v>9.0219999999999995E-2</v>
          </cell>
          <cell r="H12466">
            <v>75.075000000000003</v>
          </cell>
          <cell r="I12466">
            <v>2.1952999999999999E-3</v>
          </cell>
          <cell r="J12466">
            <v>97</v>
          </cell>
          <cell r="K12466">
            <v>-3.84672E-2</v>
          </cell>
          <cell r="L12466">
            <v>-2.9919E-3</v>
          </cell>
          <cell r="M12466">
            <v>2.1578199999999999E-2</v>
          </cell>
          <cell r="N12466">
            <v>4.6148300000000003E-2</v>
          </cell>
          <cell r="O12466">
            <v>8.1623600000000004E-2</v>
          </cell>
          <cell r="P12466">
            <v>0.58333333333333337</v>
          </cell>
          <cell r="Q12466">
            <v>0.75</v>
          </cell>
          <cell r="R12466">
            <v>14</v>
          </cell>
          <cell r="S12466">
            <v>18</v>
          </cell>
        </row>
        <row r="12467">
          <cell r="A12467" t="str">
            <v>Switch</v>
          </cell>
          <cell r="B12467" t="str">
            <v>Cycle</v>
          </cell>
          <cell r="C12467" t="str">
            <v>R</v>
          </cell>
          <cell r="D12467">
            <v>39665</v>
          </cell>
          <cell r="E12467">
            <v>10</v>
          </cell>
          <cell r="F12467">
            <v>0.1867248</v>
          </cell>
          <cell r="G12467">
            <v>0.15340799999999999</v>
          </cell>
          <cell r="H12467">
            <v>79.5364</v>
          </cell>
          <cell r="I12467">
            <v>2.2057999999999999E-3</v>
          </cell>
          <cell r="J12467">
            <v>97</v>
          </cell>
          <cell r="K12467">
            <v>-9.3506300000000001E-2</v>
          </cell>
          <cell r="L12467">
            <v>-5.7945900000000002E-2</v>
          </cell>
          <cell r="M12467">
            <v>-3.3316900000000003E-2</v>
          </cell>
          <cell r="N12467">
            <v>-8.6878000000000007E-3</v>
          </cell>
          <cell r="O12467">
            <v>2.68726E-2</v>
          </cell>
          <cell r="P12467">
            <v>0.58333333333333337</v>
          </cell>
          <cell r="Q12467">
            <v>0.75</v>
          </cell>
          <cell r="R12467">
            <v>14</v>
          </cell>
          <cell r="S12467">
            <v>18</v>
          </cell>
        </row>
        <row r="12468">
          <cell r="A12468" t="str">
            <v>Switch</v>
          </cell>
          <cell r="B12468" t="str">
            <v>Cycle</v>
          </cell>
          <cell r="C12468" t="str">
            <v>R</v>
          </cell>
          <cell r="D12468">
            <v>39665</v>
          </cell>
          <cell r="E12468">
            <v>11</v>
          </cell>
          <cell r="F12468">
            <v>0.30626049999999999</v>
          </cell>
          <cell r="G12468">
            <v>0.21809149999999999</v>
          </cell>
          <cell r="H12468">
            <v>83.075000000000003</v>
          </cell>
          <cell r="I12468">
            <v>2.2114999999999999E-3</v>
          </cell>
          <cell r="J12468">
            <v>97</v>
          </cell>
          <cell r="K12468">
            <v>-0.1484357</v>
          </cell>
          <cell r="L12468">
            <v>-0.1128296</v>
          </cell>
          <cell r="M12468">
            <v>-8.8168899999999994E-2</v>
          </cell>
          <cell r="N12468">
            <v>-6.3508200000000001E-2</v>
          </cell>
          <cell r="O12468">
            <v>-2.7902099999999999E-2</v>
          </cell>
          <cell r="P12468">
            <v>0.58333333333333337</v>
          </cell>
          <cell r="Q12468">
            <v>0.75</v>
          </cell>
          <cell r="R12468">
            <v>14</v>
          </cell>
          <cell r="S12468">
            <v>18</v>
          </cell>
        </row>
        <row r="12469">
          <cell r="A12469" t="str">
            <v>Switch</v>
          </cell>
          <cell r="B12469" t="str">
            <v>Cycle</v>
          </cell>
          <cell r="C12469" t="str">
            <v>R</v>
          </cell>
          <cell r="D12469">
            <v>39665</v>
          </cell>
          <cell r="E12469">
            <v>12</v>
          </cell>
          <cell r="F12469">
            <v>0.45010689999999998</v>
          </cell>
          <cell r="G12469">
            <v>0.39411059999999998</v>
          </cell>
          <cell r="H12469">
            <v>87.997900000000001</v>
          </cell>
          <cell r="I12469">
            <v>2.2043000000000002E-3</v>
          </cell>
          <cell r="J12469">
            <v>97</v>
          </cell>
          <cell r="K12469">
            <v>-0.1161657</v>
          </cell>
          <cell r="L12469">
            <v>-8.06172E-2</v>
          </cell>
          <cell r="M12469">
            <v>-5.5996299999999999E-2</v>
          </cell>
          <cell r="N12469">
            <v>-3.1375500000000001E-2</v>
          </cell>
          <cell r="O12469">
            <v>4.1730999999999999E-3</v>
          </cell>
          <cell r="P12469">
            <v>0.58333333333333337</v>
          </cell>
          <cell r="Q12469">
            <v>0.75</v>
          </cell>
          <cell r="R12469">
            <v>14</v>
          </cell>
          <cell r="S12469">
            <v>18</v>
          </cell>
        </row>
        <row r="12470">
          <cell r="A12470" t="str">
            <v>Switch</v>
          </cell>
          <cell r="B12470" t="str">
            <v>Cycle</v>
          </cell>
          <cell r="C12470" t="str">
            <v>R</v>
          </cell>
          <cell r="D12470">
            <v>39665</v>
          </cell>
          <cell r="E12470">
            <v>13</v>
          </cell>
          <cell r="F12470">
            <v>0.63100979999999995</v>
          </cell>
          <cell r="G12470">
            <v>0.60564430000000002</v>
          </cell>
          <cell r="H12470">
            <v>91.959400000000002</v>
          </cell>
          <cell r="I12470">
            <v>2.2027000000000001E-3</v>
          </cell>
          <cell r="J12470">
            <v>97</v>
          </cell>
          <cell r="K12470">
            <v>-8.5512099999999994E-2</v>
          </cell>
          <cell r="L12470">
            <v>-4.9977000000000001E-2</v>
          </cell>
          <cell r="M12470">
            <v>-2.5365499999999999E-2</v>
          </cell>
          <cell r="N12470">
            <v>-7.54E-4</v>
          </cell>
          <cell r="O12470">
            <v>3.4781199999999998E-2</v>
          </cell>
          <cell r="P12470">
            <v>0.58333333333333337</v>
          </cell>
          <cell r="Q12470">
            <v>0.75</v>
          </cell>
          <cell r="R12470">
            <v>14</v>
          </cell>
          <cell r="S12470">
            <v>18</v>
          </cell>
        </row>
        <row r="12471">
          <cell r="A12471" t="str">
            <v>Switch</v>
          </cell>
          <cell r="B12471" t="str">
            <v>Cycle</v>
          </cell>
          <cell r="C12471" t="str">
            <v>R</v>
          </cell>
          <cell r="D12471">
            <v>39665</v>
          </cell>
          <cell r="E12471">
            <v>14</v>
          </cell>
          <cell r="F12471">
            <v>0.76715330000000004</v>
          </cell>
          <cell r="G12471">
            <v>0.8793029</v>
          </cell>
          <cell r="H12471">
            <v>95.4208</v>
          </cell>
          <cell r="I12471">
            <v>2.2098999999999999E-3</v>
          </cell>
          <cell r="J12471">
            <v>97</v>
          </cell>
          <cell r="K12471">
            <v>5.1904100000000002E-2</v>
          </cell>
          <cell r="L12471">
            <v>8.7497599999999995E-2</v>
          </cell>
          <cell r="M12471">
            <v>0.1121495</v>
          </cell>
          <cell r="N12471">
            <v>0.13680149999999999</v>
          </cell>
          <cell r="O12471">
            <v>0.17239489999999999</v>
          </cell>
          <cell r="P12471">
            <v>0.58333333333333337</v>
          </cell>
          <cell r="Q12471">
            <v>0.75</v>
          </cell>
          <cell r="R12471">
            <v>14</v>
          </cell>
          <cell r="S12471">
            <v>18</v>
          </cell>
        </row>
        <row r="12472">
          <cell r="A12472" t="str">
            <v>Switch</v>
          </cell>
          <cell r="B12472" t="str">
            <v>Cycle</v>
          </cell>
          <cell r="C12472" t="str">
            <v>R</v>
          </cell>
          <cell r="D12472">
            <v>39665</v>
          </cell>
          <cell r="E12472">
            <v>15</v>
          </cell>
          <cell r="F12472">
            <v>0.80359899999999995</v>
          </cell>
          <cell r="G12472">
            <v>1.147373</v>
          </cell>
          <cell r="H12472">
            <v>96.997900000000001</v>
          </cell>
          <cell r="I12472">
            <v>2.2127000000000002E-3</v>
          </cell>
          <cell r="J12472">
            <v>97</v>
          </cell>
          <cell r="K12472">
            <v>0.28349089999999999</v>
          </cell>
          <cell r="L12472">
            <v>0.31910660000000002</v>
          </cell>
          <cell r="M12472">
            <v>0.34377400000000002</v>
          </cell>
          <cell r="N12472">
            <v>0.36844130000000003</v>
          </cell>
          <cell r="O12472">
            <v>0.404057</v>
          </cell>
          <cell r="P12472">
            <v>0.58333333333333337</v>
          </cell>
          <cell r="Q12472">
            <v>0.75</v>
          </cell>
          <cell r="R12472">
            <v>14</v>
          </cell>
          <cell r="S12472">
            <v>18</v>
          </cell>
        </row>
        <row r="12473">
          <cell r="A12473" t="str">
            <v>Switch</v>
          </cell>
          <cell r="B12473" t="str">
            <v>Cycle</v>
          </cell>
          <cell r="C12473" t="str">
            <v>R</v>
          </cell>
          <cell r="D12473">
            <v>39665</v>
          </cell>
          <cell r="E12473">
            <v>16</v>
          </cell>
          <cell r="F12473">
            <v>0.93962500000000004</v>
          </cell>
          <cell r="G12473">
            <v>1.3496630000000001</v>
          </cell>
          <cell r="H12473">
            <v>97.075000000000003</v>
          </cell>
          <cell r="I12473">
            <v>2.2266999999999999E-3</v>
          </cell>
          <cell r="J12473">
            <v>97</v>
          </cell>
          <cell r="K12473">
            <v>0.34956490000000001</v>
          </cell>
          <cell r="L12473">
            <v>0.385293</v>
          </cell>
          <cell r="M12473">
            <v>0.41003820000000002</v>
          </cell>
          <cell r="N12473">
            <v>0.43478329999999998</v>
          </cell>
          <cell r="O12473">
            <v>0.47051140000000002</v>
          </cell>
          <cell r="P12473">
            <v>0.58333333333333337</v>
          </cell>
          <cell r="Q12473">
            <v>0.75</v>
          </cell>
          <cell r="R12473">
            <v>14</v>
          </cell>
          <cell r="S12473">
            <v>18</v>
          </cell>
        </row>
        <row r="12474">
          <cell r="A12474" t="str">
            <v>Switch</v>
          </cell>
          <cell r="B12474" t="str">
            <v>Cycle</v>
          </cell>
          <cell r="C12474" t="str">
            <v>R</v>
          </cell>
          <cell r="D12474">
            <v>39665</v>
          </cell>
          <cell r="E12474">
            <v>17</v>
          </cell>
          <cell r="F12474">
            <v>1.196334</v>
          </cell>
          <cell r="G12474">
            <v>1.5373650000000001</v>
          </cell>
          <cell r="H12474">
            <v>98.075000000000003</v>
          </cell>
          <cell r="I12474">
            <v>2.2212999999999998E-3</v>
          </cell>
          <cell r="J12474">
            <v>97</v>
          </cell>
          <cell r="K12474">
            <v>0.2806304</v>
          </cell>
          <cell r="L12474">
            <v>0.31631579999999998</v>
          </cell>
          <cell r="M12474">
            <v>0.34103139999999998</v>
          </cell>
          <cell r="N12474">
            <v>0.36574709999999999</v>
          </cell>
          <cell r="O12474">
            <v>0.40143250000000003</v>
          </cell>
          <cell r="P12474">
            <v>0.58333333333333337</v>
          </cell>
          <cell r="Q12474">
            <v>0.75</v>
          </cell>
          <cell r="R12474">
            <v>14</v>
          </cell>
          <cell r="S12474">
            <v>18</v>
          </cell>
        </row>
        <row r="12475">
          <cell r="A12475" t="str">
            <v>Switch</v>
          </cell>
          <cell r="B12475" t="str">
            <v>Cycle</v>
          </cell>
          <cell r="C12475" t="str">
            <v>R</v>
          </cell>
          <cell r="D12475">
            <v>39665</v>
          </cell>
          <cell r="E12475">
            <v>18</v>
          </cell>
          <cell r="F12475">
            <v>1.362217</v>
          </cell>
          <cell r="G12475">
            <v>1.6062989999999999</v>
          </cell>
          <cell r="H12475">
            <v>98.075000000000003</v>
          </cell>
          <cell r="I12475">
            <v>2.2141999999999999E-3</v>
          </cell>
          <cell r="J12475">
            <v>97</v>
          </cell>
          <cell r="K12475">
            <v>0.18377830000000001</v>
          </cell>
          <cell r="L12475">
            <v>0.2194062</v>
          </cell>
          <cell r="M12475">
            <v>0.24408199999999999</v>
          </cell>
          <cell r="N12475">
            <v>0.26875779999999999</v>
          </cell>
          <cell r="O12475">
            <v>0.30438569999999998</v>
          </cell>
          <cell r="P12475">
            <v>0.58333333333333337</v>
          </cell>
          <cell r="Q12475">
            <v>0.75</v>
          </cell>
          <cell r="R12475">
            <v>14</v>
          </cell>
          <cell r="S12475">
            <v>18</v>
          </cell>
        </row>
        <row r="12476">
          <cell r="A12476" t="str">
            <v>Switch</v>
          </cell>
          <cell r="B12476" t="str">
            <v>Cycle</v>
          </cell>
          <cell r="C12476" t="str">
            <v>R</v>
          </cell>
          <cell r="D12476">
            <v>39665</v>
          </cell>
          <cell r="E12476">
            <v>19</v>
          </cell>
          <cell r="F12476">
            <v>1.822346</v>
          </cell>
          <cell r="G12476">
            <v>1.5763210000000001</v>
          </cell>
          <cell r="H12476">
            <v>96.575000000000003</v>
          </cell>
          <cell r="I12476">
            <v>2.2106000000000001E-3</v>
          </cell>
          <cell r="J12476">
            <v>97</v>
          </cell>
          <cell r="K12476">
            <v>-0.30627959999999999</v>
          </cell>
          <cell r="L12476">
            <v>-0.2706808</v>
          </cell>
          <cell r="M12476">
            <v>-0.2460252</v>
          </cell>
          <cell r="N12476">
            <v>-0.2213696</v>
          </cell>
          <cell r="O12476">
            <v>-0.18577080000000001</v>
          </cell>
          <cell r="P12476">
            <v>0.58333333333333337</v>
          </cell>
          <cell r="Q12476">
            <v>0.75</v>
          </cell>
          <cell r="R12476">
            <v>14</v>
          </cell>
          <cell r="S12476">
            <v>18</v>
          </cell>
        </row>
        <row r="12477">
          <cell r="A12477" t="str">
            <v>Switch</v>
          </cell>
          <cell r="B12477" t="str">
            <v>Cycle</v>
          </cell>
          <cell r="C12477" t="str">
            <v>R</v>
          </cell>
          <cell r="D12477">
            <v>39665</v>
          </cell>
          <cell r="E12477">
            <v>20</v>
          </cell>
          <cell r="F12477">
            <v>1.7485470000000001</v>
          </cell>
          <cell r="G12477">
            <v>1.3345750000000001</v>
          </cell>
          <cell r="H12477">
            <v>94.4208</v>
          </cell>
          <cell r="I12477">
            <v>2.2044999999999999E-3</v>
          </cell>
          <cell r="J12477">
            <v>97</v>
          </cell>
          <cell r="K12477">
            <v>-0.47414289999999998</v>
          </cell>
          <cell r="L12477">
            <v>-0.43859330000000002</v>
          </cell>
          <cell r="M12477">
            <v>-0.4139718</v>
          </cell>
          <cell r="N12477">
            <v>-0.38935019999999998</v>
          </cell>
          <cell r="O12477">
            <v>-0.35380070000000002</v>
          </cell>
          <cell r="P12477">
            <v>0.58333333333333337</v>
          </cell>
          <cell r="Q12477">
            <v>0.75</v>
          </cell>
          <cell r="R12477">
            <v>14</v>
          </cell>
          <cell r="S12477">
            <v>18</v>
          </cell>
        </row>
        <row r="12478">
          <cell r="A12478" t="str">
            <v>Switch</v>
          </cell>
          <cell r="B12478" t="str">
            <v>Cycle</v>
          </cell>
          <cell r="C12478" t="str">
            <v>R</v>
          </cell>
          <cell r="D12478">
            <v>39665</v>
          </cell>
          <cell r="E12478">
            <v>21</v>
          </cell>
          <cell r="F12478">
            <v>1.226982</v>
          </cell>
          <cell r="G12478">
            <v>1.063906</v>
          </cell>
          <cell r="H12478">
            <v>91.228099999999998</v>
          </cell>
          <cell r="I12478">
            <v>2.2008000000000002E-3</v>
          </cell>
          <cell r="J12478">
            <v>97</v>
          </cell>
          <cell r="K12478">
            <v>-0.22319739999999999</v>
          </cell>
          <cell r="L12478">
            <v>-0.18767739999999999</v>
          </cell>
          <cell r="M12478">
            <v>-0.16307640000000001</v>
          </cell>
          <cell r="N12478">
            <v>-0.1384754</v>
          </cell>
          <cell r="O12478">
            <v>-0.1029554</v>
          </cell>
          <cell r="P12478">
            <v>0.58333333333333337</v>
          </cell>
          <cell r="Q12478">
            <v>0.75</v>
          </cell>
          <cell r="R12478">
            <v>14</v>
          </cell>
          <cell r="S12478">
            <v>18</v>
          </cell>
        </row>
        <row r="12479">
          <cell r="A12479" t="str">
            <v>Switch</v>
          </cell>
          <cell r="B12479" t="str">
            <v>Cycle</v>
          </cell>
          <cell r="C12479" t="str">
            <v>R</v>
          </cell>
          <cell r="D12479">
            <v>39665</v>
          </cell>
          <cell r="E12479">
            <v>22</v>
          </cell>
          <cell r="F12479">
            <v>0.87665709999999997</v>
          </cell>
          <cell r="G12479">
            <v>0.77680459999999996</v>
          </cell>
          <cell r="H12479">
            <v>86.882300000000001</v>
          </cell>
          <cell r="I12479">
            <v>2.2090999999999999E-3</v>
          </cell>
          <cell r="J12479">
            <v>97</v>
          </cell>
          <cell r="K12479">
            <v>-0.16008629999999999</v>
          </cell>
          <cell r="L12479">
            <v>-0.1244997</v>
          </cell>
          <cell r="M12479">
            <v>-9.9852499999999997E-2</v>
          </cell>
          <cell r="N12479">
            <v>-7.5205300000000003E-2</v>
          </cell>
          <cell r="O12479">
            <v>-3.96187E-2</v>
          </cell>
          <cell r="P12479">
            <v>0.58333333333333337</v>
          </cell>
          <cell r="Q12479">
            <v>0.75</v>
          </cell>
          <cell r="R12479">
            <v>14</v>
          </cell>
          <cell r="S12479">
            <v>18</v>
          </cell>
        </row>
        <row r="12480">
          <cell r="A12480" t="str">
            <v>Switch</v>
          </cell>
          <cell r="B12480" t="str">
            <v>Cycle</v>
          </cell>
          <cell r="C12480" t="str">
            <v>R</v>
          </cell>
          <cell r="D12480">
            <v>39665</v>
          </cell>
          <cell r="E12480">
            <v>23</v>
          </cell>
          <cell r="F12480">
            <v>0.64632250000000002</v>
          </cell>
          <cell r="G12480">
            <v>0.548323</v>
          </cell>
          <cell r="H12480">
            <v>84.5364</v>
          </cell>
          <cell r="I12480">
            <v>2.2071999999999999E-3</v>
          </cell>
          <cell r="J12480">
            <v>97</v>
          </cell>
          <cell r="K12480">
            <v>-0.15820809999999999</v>
          </cell>
          <cell r="L12480">
            <v>-0.12263640000000001</v>
          </cell>
          <cell r="M12480">
            <v>-9.7999500000000003E-2</v>
          </cell>
          <cell r="N12480">
            <v>-7.33626E-2</v>
          </cell>
          <cell r="O12480">
            <v>-3.7790900000000002E-2</v>
          </cell>
          <cell r="P12480">
            <v>0.58333333333333337</v>
          </cell>
          <cell r="Q12480">
            <v>0.75</v>
          </cell>
          <cell r="R12480">
            <v>14</v>
          </cell>
          <cell r="S12480">
            <v>18</v>
          </cell>
        </row>
        <row r="12481">
          <cell r="A12481" t="str">
            <v>Switch</v>
          </cell>
          <cell r="B12481" t="str">
            <v>Cycle</v>
          </cell>
          <cell r="C12481" t="str">
            <v>R</v>
          </cell>
          <cell r="D12481">
            <v>39665</v>
          </cell>
          <cell r="E12481">
            <v>24</v>
          </cell>
          <cell r="F12481">
            <v>0.38445089999999998</v>
          </cell>
          <cell r="G12481">
            <v>0.33304640000000002</v>
          </cell>
          <cell r="H12481">
            <v>81.652100000000004</v>
          </cell>
          <cell r="I12481">
            <v>2.2071E-3</v>
          </cell>
          <cell r="J12481">
            <v>97</v>
          </cell>
          <cell r="K12481">
            <v>-0.11161210000000001</v>
          </cell>
          <cell r="L12481">
            <v>-7.6040999999999997E-2</v>
          </cell>
          <cell r="M12481">
            <v>-5.1404600000000002E-2</v>
          </cell>
          <cell r="N12481">
            <v>-2.67681E-2</v>
          </cell>
          <cell r="O12481">
            <v>8.8029000000000007E-3</v>
          </cell>
          <cell r="P12481">
            <v>0.58333333333333337</v>
          </cell>
          <cell r="Q12481">
            <v>0.75</v>
          </cell>
          <cell r="R12481">
            <v>14</v>
          </cell>
          <cell r="S12481">
            <v>18</v>
          </cell>
        </row>
        <row r="12482">
          <cell r="A12482" t="str">
            <v>Switch</v>
          </cell>
          <cell r="B12482" t="str">
            <v>Cycle</v>
          </cell>
          <cell r="C12482" t="str">
            <v>R</v>
          </cell>
          <cell r="D12482">
            <v>39671</v>
          </cell>
          <cell r="E12482">
            <v>1</v>
          </cell>
          <cell r="F12482">
            <v>0.16842750000000001</v>
          </cell>
          <cell r="G12482">
            <v>0.2023643</v>
          </cell>
          <cell r="H12482">
            <v>78.191699999999997</v>
          </cell>
          <cell r="I12482">
            <v>2.2133999999999999E-3</v>
          </cell>
          <cell r="J12482">
            <v>97</v>
          </cell>
          <cell r="K12482">
            <v>-2.6355900000000002E-2</v>
          </cell>
          <cell r="L12482">
            <v>9.2654999999999994E-3</v>
          </cell>
          <cell r="M12482">
            <v>3.3936800000000003E-2</v>
          </cell>
          <cell r="N12482">
            <v>5.8608100000000003E-2</v>
          </cell>
          <cell r="O12482">
            <v>9.4229499999999994E-2</v>
          </cell>
          <cell r="P12482">
            <v>0.58333333333333337</v>
          </cell>
          <cell r="Q12482">
            <v>0.79166666666666663</v>
          </cell>
          <cell r="R12482">
            <v>14</v>
          </cell>
          <cell r="S12482">
            <v>19</v>
          </cell>
        </row>
        <row r="12483">
          <cell r="A12483" t="str">
            <v>Switch</v>
          </cell>
          <cell r="B12483" t="str">
            <v>Cycle</v>
          </cell>
          <cell r="C12483" t="str">
            <v>R</v>
          </cell>
          <cell r="D12483">
            <v>39671</v>
          </cell>
          <cell r="E12483">
            <v>2</v>
          </cell>
          <cell r="F12483">
            <v>0.13285279999999999</v>
          </cell>
          <cell r="G12483">
            <v>0.13971349999999999</v>
          </cell>
          <cell r="H12483">
            <v>77.691699999999997</v>
          </cell>
          <cell r="I12483">
            <v>2.2024000000000002E-3</v>
          </cell>
          <cell r="J12483">
            <v>97</v>
          </cell>
          <cell r="K12483">
            <v>-5.3282299999999998E-2</v>
          </cell>
          <cell r="L12483">
            <v>-1.7749299999999999E-2</v>
          </cell>
          <cell r="M12483">
            <v>6.8608000000000002E-3</v>
          </cell>
          <cell r="N12483">
            <v>3.14708E-2</v>
          </cell>
          <cell r="O12483">
            <v>6.7003800000000002E-2</v>
          </cell>
          <cell r="P12483">
            <v>0.58333333333333337</v>
          </cell>
          <cell r="Q12483">
            <v>0.79166666666666663</v>
          </cell>
          <cell r="R12483">
            <v>14</v>
          </cell>
          <cell r="S12483">
            <v>19</v>
          </cell>
        </row>
        <row r="12484">
          <cell r="A12484" t="str">
            <v>Switch</v>
          </cell>
          <cell r="B12484" t="str">
            <v>Cycle</v>
          </cell>
          <cell r="C12484" t="str">
            <v>R</v>
          </cell>
          <cell r="D12484">
            <v>39671</v>
          </cell>
          <cell r="E12484">
            <v>3</v>
          </cell>
          <cell r="F12484">
            <v>6.0685099999999999E-2</v>
          </cell>
          <cell r="G12484">
            <v>0.1001113</v>
          </cell>
          <cell r="H12484">
            <v>76.114599999999996</v>
          </cell>
          <cell r="I12484">
            <v>2.1970000000000002E-3</v>
          </cell>
          <cell r="J12484">
            <v>97</v>
          </cell>
          <cell r="K12484">
            <v>-2.0642799999999999E-2</v>
          </cell>
          <cell r="L12484">
            <v>1.4846399999999999E-2</v>
          </cell>
          <cell r="M12484">
            <v>3.9426200000000002E-2</v>
          </cell>
          <cell r="N12484">
            <v>6.4005900000000004E-2</v>
          </cell>
          <cell r="O12484">
            <v>9.9495200000000006E-2</v>
          </cell>
          <cell r="P12484">
            <v>0.58333333333333337</v>
          </cell>
          <cell r="Q12484">
            <v>0.79166666666666663</v>
          </cell>
          <cell r="R12484">
            <v>14</v>
          </cell>
          <cell r="S12484">
            <v>19</v>
          </cell>
        </row>
        <row r="12485">
          <cell r="A12485" t="str">
            <v>Switch</v>
          </cell>
          <cell r="B12485" t="str">
            <v>Cycle</v>
          </cell>
          <cell r="C12485" t="str">
            <v>R</v>
          </cell>
          <cell r="D12485">
            <v>39671</v>
          </cell>
          <cell r="E12485">
            <v>4</v>
          </cell>
          <cell r="F12485">
            <v>1.54255E-2</v>
          </cell>
          <cell r="G12485">
            <v>5.6561E-2</v>
          </cell>
          <cell r="H12485">
            <v>73.268699999999995</v>
          </cell>
          <cell r="I12485">
            <v>2.1973000000000001E-3</v>
          </cell>
          <cell r="J12485">
            <v>97</v>
          </cell>
          <cell r="K12485">
            <v>-1.8937800000000001E-2</v>
          </cell>
          <cell r="L12485">
            <v>1.6553999999999999E-2</v>
          </cell>
          <cell r="M12485">
            <v>4.1135499999999998E-2</v>
          </cell>
          <cell r="N12485">
            <v>6.5717100000000001E-2</v>
          </cell>
          <cell r="O12485">
            <v>0.1012089</v>
          </cell>
          <cell r="P12485">
            <v>0.58333333333333337</v>
          </cell>
          <cell r="Q12485">
            <v>0.79166666666666663</v>
          </cell>
          <cell r="R12485">
            <v>14</v>
          </cell>
          <cell r="S12485">
            <v>19</v>
          </cell>
        </row>
        <row r="12486">
          <cell r="A12486" t="str">
            <v>Switch</v>
          </cell>
          <cell r="B12486" t="str">
            <v>Cycle</v>
          </cell>
          <cell r="C12486" t="str">
            <v>R</v>
          </cell>
          <cell r="D12486">
            <v>39671</v>
          </cell>
          <cell r="E12486">
            <v>5</v>
          </cell>
          <cell r="F12486">
            <v>6.9966999999999998E-3</v>
          </cell>
          <cell r="G12486">
            <v>4.24275E-2</v>
          </cell>
          <cell r="H12486">
            <v>71.807299999999998</v>
          </cell>
          <cell r="I12486">
            <v>2.1941E-3</v>
          </cell>
          <cell r="J12486">
            <v>97</v>
          </cell>
          <cell r="K12486">
            <v>-2.4599300000000001E-2</v>
          </cell>
          <cell r="L12486">
            <v>1.0867E-2</v>
          </cell>
          <cell r="M12486">
            <v>3.5430799999999998E-2</v>
          </cell>
          <cell r="N12486">
            <v>5.9994600000000002E-2</v>
          </cell>
          <cell r="O12486">
            <v>9.5460799999999998E-2</v>
          </cell>
          <cell r="P12486">
            <v>0.58333333333333337</v>
          </cell>
          <cell r="Q12486">
            <v>0.79166666666666663</v>
          </cell>
          <cell r="R12486">
            <v>14</v>
          </cell>
          <cell r="S12486">
            <v>19</v>
          </cell>
        </row>
        <row r="12487">
          <cell r="A12487" t="str">
            <v>Switch</v>
          </cell>
          <cell r="B12487" t="str">
            <v>Cycle</v>
          </cell>
          <cell r="C12487" t="str">
            <v>R</v>
          </cell>
          <cell r="D12487">
            <v>39671</v>
          </cell>
          <cell r="E12487">
            <v>6</v>
          </cell>
          <cell r="F12487">
            <v>2.0664499999999999E-2</v>
          </cell>
          <cell r="G12487">
            <v>3.9981299999999997E-2</v>
          </cell>
          <cell r="H12487">
            <v>69.422899999999998</v>
          </cell>
          <cell r="I12487">
            <v>2.1925999999999998E-3</v>
          </cell>
          <cell r="J12487">
            <v>97</v>
          </cell>
          <cell r="K12487">
            <v>-4.06918E-2</v>
          </cell>
          <cell r="L12487">
            <v>-5.2382000000000001E-3</v>
          </cell>
          <cell r="M12487">
            <v>1.9316799999999999E-2</v>
          </cell>
          <cell r="N12487">
            <v>4.3871800000000002E-2</v>
          </cell>
          <cell r="O12487">
            <v>7.9325400000000004E-2</v>
          </cell>
          <cell r="P12487">
            <v>0.58333333333333337</v>
          </cell>
          <cell r="Q12487">
            <v>0.79166666666666663</v>
          </cell>
          <cell r="R12487">
            <v>14</v>
          </cell>
          <cell r="S12487">
            <v>19</v>
          </cell>
        </row>
        <row r="12488">
          <cell r="A12488" t="str">
            <v>Switch</v>
          </cell>
          <cell r="B12488" t="str">
            <v>Cycle</v>
          </cell>
          <cell r="C12488" t="str">
            <v>R</v>
          </cell>
          <cell r="D12488">
            <v>39671</v>
          </cell>
          <cell r="E12488">
            <v>7</v>
          </cell>
          <cell r="F12488">
            <v>3.0981999999999999E-2</v>
          </cell>
          <cell r="G12488">
            <v>4.0923000000000001E-2</v>
          </cell>
          <cell r="H12488">
            <v>68.384399999999999</v>
          </cell>
          <cell r="I12488">
            <v>2.1911999999999999E-3</v>
          </cell>
          <cell r="J12488">
            <v>97</v>
          </cell>
          <cell r="K12488">
            <v>-5.0048500000000003E-2</v>
          </cell>
          <cell r="L12488">
            <v>-1.46062E-2</v>
          </cell>
          <cell r="M12488">
            <v>9.9410000000000002E-3</v>
          </cell>
          <cell r="N12488">
            <v>3.44883E-2</v>
          </cell>
          <cell r="O12488">
            <v>6.9930599999999996E-2</v>
          </cell>
          <cell r="P12488">
            <v>0.58333333333333337</v>
          </cell>
          <cell r="Q12488">
            <v>0.79166666666666663</v>
          </cell>
          <cell r="R12488">
            <v>14</v>
          </cell>
          <cell r="S12488">
            <v>19</v>
          </cell>
        </row>
        <row r="12489">
          <cell r="A12489" t="str">
            <v>Switch</v>
          </cell>
          <cell r="B12489" t="str">
            <v>Cycle</v>
          </cell>
          <cell r="C12489" t="str">
            <v>R</v>
          </cell>
          <cell r="D12489">
            <v>39671</v>
          </cell>
          <cell r="E12489">
            <v>8</v>
          </cell>
          <cell r="F12489">
            <v>3.7380299999999998E-2</v>
          </cell>
          <cell r="G12489">
            <v>5.46221E-2</v>
          </cell>
          <cell r="H12489">
            <v>70.538499999999999</v>
          </cell>
          <cell r="I12489">
            <v>2.1943000000000002E-3</v>
          </cell>
          <cell r="J12489">
            <v>97</v>
          </cell>
          <cell r="K12489">
            <v>-4.27897E-2</v>
          </cell>
          <cell r="L12489">
            <v>-7.3226000000000003E-3</v>
          </cell>
          <cell r="M12489">
            <v>1.7241900000000001E-2</v>
          </cell>
          <cell r="N12489">
            <v>4.1806299999999998E-2</v>
          </cell>
          <cell r="O12489">
            <v>7.7273499999999995E-2</v>
          </cell>
          <cell r="P12489">
            <v>0.58333333333333337</v>
          </cell>
          <cell r="Q12489">
            <v>0.79166666666666663</v>
          </cell>
          <cell r="R12489">
            <v>14</v>
          </cell>
          <cell r="S12489">
            <v>19</v>
          </cell>
        </row>
        <row r="12490">
          <cell r="A12490" t="str">
            <v>Switch</v>
          </cell>
          <cell r="B12490" t="str">
            <v>Cycle</v>
          </cell>
          <cell r="C12490" t="str">
            <v>R</v>
          </cell>
          <cell r="D12490">
            <v>39671</v>
          </cell>
          <cell r="E12490">
            <v>9</v>
          </cell>
          <cell r="F12490">
            <v>6.0344099999999998E-2</v>
          </cell>
          <cell r="G12490">
            <v>7.2928800000000002E-2</v>
          </cell>
          <cell r="H12490">
            <v>75.038499999999999</v>
          </cell>
          <cell r="I12490">
            <v>2.2100000000000002E-3</v>
          </cell>
          <cell r="J12490">
            <v>97</v>
          </cell>
          <cell r="K12490">
            <v>-4.7662400000000001E-2</v>
          </cell>
          <cell r="L12490">
            <v>-1.2067899999999999E-2</v>
          </cell>
          <cell r="M12490">
            <v>1.2584700000000001E-2</v>
          </cell>
          <cell r="N12490">
            <v>3.7237300000000001E-2</v>
          </cell>
          <cell r="O12490">
            <v>7.2831800000000002E-2</v>
          </cell>
          <cell r="P12490">
            <v>0.58333333333333337</v>
          </cell>
          <cell r="Q12490">
            <v>0.79166666666666663</v>
          </cell>
          <cell r="R12490">
            <v>14</v>
          </cell>
          <cell r="S12490">
            <v>19</v>
          </cell>
        </row>
        <row r="12491">
          <cell r="A12491" t="str">
            <v>Switch</v>
          </cell>
          <cell r="B12491" t="str">
            <v>Cycle</v>
          </cell>
          <cell r="C12491" t="str">
            <v>R</v>
          </cell>
          <cell r="D12491">
            <v>39671</v>
          </cell>
          <cell r="E12491">
            <v>10</v>
          </cell>
          <cell r="F12491">
            <v>0.13095560000000001</v>
          </cell>
          <cell r="G12491">
            <v>0.13677439999999999</v>
          </cell>
          <cell r="H12491">
            <v>80.038499999999999</v>
          </cell>
          <cell r="I12491">
            <v>2.2263999999999999E-3</v>
          </cell>
          <cell r="J12491">
            <v>97</v>
          </cell>
          <cell r="K12491">
            <v>-5.4651199999999997E-2</v>
          </cell>
          <cell r="L12491">
            <v>-1.8925000000000001E-2</v>
          </cell>
          <cell r="M12491">
            <v>5.8187999999999998E-3</v>
          </cell>
          <cell r="N12491">
            <v>3.0562599999999999E-2</v>
          </cell>
          <cell r="O12491">
            <v>6.6288799999999995E-2</v>
          </cell>
          <cell r="P12491">
            <v>0.58333333333333337</v>
          </cell>
          <cell r="Q12491">
            <v>0.79166666666666663</v>
          </cell>
          <cell r="R12491">
            <v>14</v>
          </cell>
          <cell r="S12491">
            <v>19</v>
          </cell>
        </row>
        <row r="12492">
          <cell r="A12492" t="str">
            <v>Switch</v>
          </cell>
          <cell r="B12492" t="str">
            <v>Cycle</v>
          </cell>
          <cell r="C12492" t="str">
            <v>R</v>
          </cell>
          <cell r="D12492">
            <v>39671</v>
          </cell>
          <cell r="E12492">
            <v>11</v>
          </cell>
          <cell r="F12492">
            <v>0.20518069999999999</v>
          </cell>
          <cell r="G12492">
            <v>0.22038350000000001</v>
          </cell>
          <cell r="H12492">
            <v>84</v>
          </cell>
          <cell r="I12492">
            <v>2.2239999999999998E-3</v>
          </cell>
          <cell r="J12492">
            <v>97</v>
          </cell>
          <cell r="K12492">
            <v>-4.5234700000000003E-2</v>
          </cell>
          <cell r="L12492">
            <v>-9.5277999999999995E-3</v>
          </cell>
          <cell r="M12492">
            <v>1.5202800000000001E-2</v>
          </cell>
          <cell r="N12492">
            <v>3.9933299999999998E-2</v>
          </cell>
          <cell r="O12492">
            <v>7.5640200000000005E-2</v>
          </cell>
          <cell r="P12492">
            <v>0.58333333333333337</v>
          </cell>
          <cell r="Q12492">
            <v>0.79166666666666663</v>
          </cell>
          <cell r="R12492">
            <v>14</v>
          </cell>
          <cell r="S12492">
            <v>19</v>
          </cell>
        </row>
        <row r="12493">
          <cell r="A12493" t="str">
            <v>Switch</v>
          </cell>
          <cell r="B12493" t="str">
            <v>Cycle</v>
          </cell>
          <cell r="C12493" t="str">
            <v>R</v>
          </cell>
          <cell r="D12493">
            <v>39671</v>
          </cell>
          <cell r="E12493">
            <v>12</v>
          </cell>
          <cell r="F12493">
            <v>0.26269120000000001</v>
          </cell>
          <cell r="G12493">
            <v>0.39419530000000003</v>
          </cell>
          <cell r="H12493">
            <v>88.345799999999997</v>
          </cell>
          <cell r="I12493">
            <v>2.215E-3</v>
          </cell>
          <cell r="J12493">
            <v>97</v>
          </cell>
          <cell r="K12493">
            <v>7.1188799999999997E-2</v>
          </cell>
          <cell r="L12493">
            <v>0.1068236</v>
          </cell>
          <cell r="M12493">
            <v>0.13150410000000001</v>
          </cell>
          <cell r="N12493">
            <v>0.15618460000000001</v>
          </cell>
          <cell r="O12493">
            <v>0.1918194</v>
          </cell>
          <cell r="P12493">
            <v>0.58333333333333337</v>
          </cell>
          <cell r="Q12493">
            <v>0.79166666666666663</v>
          </cell>
          <cell r="R12493">
            <v>14</v>
          </cell>
          <cell r="S12493">
            <v>19</v>
          </cell>
        </row>
        <row r="12494">
          <cell r="A12494" t="str">
            <v>Switch</v>
          </cell>
          <cell r="B12494" t="str">
            <v>Cycle</v>
          </cell>
          <cell r="C12494" t="str">
            <v>R</v>
          </cell>
          <cell r="D12494">
            <v>39671</v>
          </cell>
          <cell r="E12494">
            <v>13</v>
          </cell>
          <cell r="F12494">
            <v>0.59473929999999997</v>
          </cell>
          <cell r="G12494">
            <v>0.61053579999999996</v>
          </cell>
          <cell r="H12494">
            <v>92.268699999999995</v>
          </cell>
          <cell r="I12494">
            <v>2.215E-3</v>
          </cell>
          <cell r="J12494">
            <v>97</v>
          </cell>
          <cell r="K12494">
            <v>-4.4518299999999997E-2</v>
          </cell>
          <cell r="L12494">
            <v>-8.8838000000000007E-3</v>
          </cell>
          <cell r="M12494">
            <v>1.5796500000000002E-2</v>
          </cell>
          <cell r="N12494">
            <v>4.0476900000000003E-2</v>
          </cell>
          <cell r="O12494">
            <v>7.6111300000000007E-2</v>
          </cell>
          <cell r="P12494">
            <v>0.58333333333333337</v>
          </cell>
          <cell r="Q12494">
            <v>0.79166666666666663</v>
          </cell>
          <cell r="R12494">
            <v>14</v>
          </cell>
          <cell r="S12494">
            <v>19</v>
          </cell>
        </row>
        <row r="12495">
          <cell r="A12495" t="str">
            <v>Switch</v>
          </cell>
          <cell r="B12495" t="str">
            <v>Cycle</v>
          </cell>
          <cell r="C12495" t="str">
            <v>R</v>
          </cell>
          <cell r="D12495">
            <v>39671</v>
          </cell>
          <cell r="E12495">
            <v>14</v>
          </cell>
          <cell r="F12495">
            <v>0.72481830000000003</v>
          </cell>
          <cell r="G12495">
            <v>0.89820420000000001</v>
          </cell>
          <cell r="H12495">
            <v>96.191699999999997</v>
          </cell>
          <cell r="I12495">
            <v>2.2336000000000001E-3</v>
          </cell>
          <cell r="J12495">
            <v>97</v>
          </cell>
          <cell r="K12495">
            <v>0.1128179</v>
          </cell>
          <cell r="L12495">
            <v>0.14860190000000001</v>
          </cell>
          <cell r="M12495">
            <v>0.17338590000000001</v>
          </cell>
          <cell r="N12495">
            <v>0.19816980000000001</v>
          </cell>
          <cell r="O12495">
            <v>0.23395379999999999</v>
          </cell>
          <cell r="P12495">
            <v>0.58333333333333337</v>
          </cell>
          <cell r="Q12495">
            <v>0.79166666666666663</v>
          </cell>
          <cell r="R12495">
            <v>14</v>
          </cell>
          <cell r="S12495">
            <v>19</v>
          </cell>
        </row>
        <row r="12496">
          <cell r="A12496" t="str">
            <v>Switch</v>
          </cell>
          <cell r="B12496" t="str">
            <v>Cycle</v>
          </cell>
          <cell r="C12496" t="str">
            <v>R</v>
          </cell>
          <cell r="D12496">
            <v>39671</v>
          </cell>
          <cell r="E12496">
            <v>15</v>
          </cell>
          <cell r="F12496">
            <v>0.87202469999999999</v>
          </cell>
          <cell r="G12496">
            <v>1.2000980000000001</v>
          </cell>
          <cell r="H12496">
            <v>98.268699999999995</v>
          </cell>
          <cell r="I12496">
            <v>2.2434E-3</v>
          </cell>
          <cell r="J12496">
            <v>97</v>
          </cell>
          <cell r="K12496">
            <v>0.2673739</v>
          </cell>
          <cell r="L12496">
            <v>0.3032357</v>
          </cell>
          <cell r="M12496">
            <v>0.32807340000000002</v>
          </cell>
          <cell r="N12496">
            <v>0.35291109999999998</v>
          </cell>
          <cell r="O12496">
            <v>0.38877279999999997</v>
          </cell>
          <cell r="P12496">
            <v>0.58333333333333337</v>
          </cell>
          <cell r="Q12496">
            <v>0.79166666666666663</v>
          </cell>
          <cell r="R12496">
            <v>14</v>
          </cell>
          <cell r="S12496">
            <v>19</v>
          </cell>
        </row>
        <row r="12497">
          <cell r="A12497" t="str">
            <v>Switch</v>
          </cell>
          <cell r="B12497" t="str">
            <v>Cycle</v>
          </cell>
          <cell r="C12497" t="str">
            <v>R</v>
          </cell>
          <cell r="D12497">
            <v>39671</v>
          </cell>
          <cell r="E12497">
            <v>16</v>
          </cell>
          <cell r="F12497">
            <v>1.05583</v>
          </cell>
          <cell r="G12497">
            <v>1.4446749999999999</v>
          </cell>
          <cell r="H12497">
            <v>99.268699999999995</v>
          </cell>
          <cell r="I12497">
            <v>2.2288999999999998E-3</v>
          </cell>
          <cell r="J12497">
            <v>97</v>
          </cell>
          <cell r="K12497">
            <v>0.32834180000000002</v>
          </cell>
          <cell r="L12497">
            <v>0.36408790000000002</v>
          </cell>
          <cell r="M12497">
            <v>0.38884560000000001</v>
          </cell>
          <cell r="N12497">
            <v>0.4136032</v>
          </cell>
          <cell r="O12497">
            <v>0.44934930000000001</v>
          </cell>
          <cell r="P12497">
            <v>0.58333333333333337</v>
          </cell>
          <cell r="Q12497">
            <v>0.79166666666666663</v>
          </cell>
          <cell r="R12497">
            <v>14</v>
          </cell>
          <cell r="S12497">
            <v>19</v>
          </cell>
        </row>
        <row r="12498">
          <cell r="A12498" t="str">
            <v>Switch</v>
          </cell>
          <cell r="B12498" t="str">
            <v>Cycle</v>
          </cell>
          <cell r="C12498" t="str">
            <v>R</v>
          </cell>
          <cell r="D12498">
            <v>39671</v>
          </cell>
          <cell r="E12498">
            <v>17</v>
          </cell>
          <cell r="F12498">
            <v>1.2439340000000001</v>
          </cell>
          <cell r="G12498">
            <v>1.6513450000000001</v>
          </cell>
          <cell r="H12498">
            <v>100.23</v>
          </cell>
          <cell r="I12498">
            <v>2.2323E-3</v>
          </cell>
          <cell r="J12498">
            <v>97</v>
          </cell>
          <cell r="K12498">
            <v>0.34686040000000001</v>
          </cell>
          <cell r="L12498">
            <v>0.38263399999999997</v>
          </cell>
          <cell r="M12498">
            <v>0.40741060000000001</v>
          </cell>
          <cell r="N12498">
            <v>0.4321873</v>
          </cell>
          <cell r="O12498">
            <v>0.46796080000000001</v>
          </cell>
          <cell r="P12498">
            <v>0.58333333333333337</v>
          </cell>
          <cell r="Q12498">
            <v>0.79166666666666663</v>
          </cell>
          <cell r="R12498">
            <v>14</v>
          </cell>
          <cell r="S12498">
            <v>19</v>
          </cell>
        </row>
        <row r="12499">
          <cell r="A12499" t="str">
            <v>Switch</v>
          </cell>
          <cell r="B12499" t="str">
            <v>Cycle</v>
          </cell>
          <cell r="C12499" t="str">
            <v>R</v>
          </cell>
          <cell r="D12499">
            <v>39671</v>
          </cell>
          <cell r="E12499">
            <v>18</v>
          </cell>
          <cell r="F12499">
            <v>1.3058620000000001</v>
          </cell>
          <cell r="G12499">
            <v>1.7691380000000001</v>
          </cell>
          <cell r="H12499">
            <v>100.69199999999999</v>
          </cell>
          <cell r="I12499">
            <v>2.2495000000000002E-3</v>
          </cell>
          <cell r="J12499">
            <v>97</v>
          </cell>
          <cell r="K12499">
            <v>0.40249299999999999</v>
          </cell>
          <cell r="L12499">
            <v>0.43840420000000002</v>
          </cell>
          <cell r="M12499">
            <v>0.46327610000000002</v>
          </cell>
          <cell r="N12499">
            <v>0.48814809999999997</v>
          </cell>
          <cell r="O12499">
            <v>0.52405919999999995</v>
          </cell>
          <cell r="P12499">
            <v>0.58333333333333337</v>
          </cell>
          <cell r="Q12499">
            <v>0.79166666666666663</v>
          </cell>
          <cell r="R12499">
            <v>14</v>
          </cell>
          <cell r="S12499">
            <v>19</v>
          </cell>
        </row>
        <row r="12500">
          <cell r="A12500" t="str">
            <v>Switch</v>
          </cell>
          <cell r="B12500" t="str">
            <v>Cycle</v>
          </cell>
          <cell r="C12500" t="str">
            <v>R</v>
          </cell>
          <cell r="D12500">
            <v>39671</v>
          </cell>
          <cell r="E12500">
            <v>19</v>
          </cell>
          <cell r="F12500">
            <v>1.236197</v>
          </cell>
          <cell r="G12500">
            <v>1.6881280000000001</v>
          </cell>
          <cell r="H12500">
            <v>98.114599999999996</v>
          </cell>
          <cell r="I12500">
            <v>2.2193999999999998E-3</v>
          </cell>
          <cell r="J12500">
            <v>97</v>
          </cell>
          <cell r="K12500">
            <v>0.39155640000000003</v>
          </cell>
          <cell r="L12500">
            <v>0.4272262</v>
          </cell>
          <cell r="M12500">
            <v>0.45193090000000002</v>
          </cell>
          <cell r="N12500">
            <v>0.47663559999999999</v>
          </cell>
          <cell r="O12500">
            <v>0.51230529999999996</v>
          </cell>
          <cell r="P12500">
            <v>0.58333333333333337</v>
          </cell>
          <cell r="Q12500">
            <v>0.79166666666666663</v>
          </cell>
          <cell r="R12500">
            <v>14</v>
          </cell>
          <cell r="S12500">
            <v>19</v>
          </cell>
        </row>
        <row r="12501">
          <cell r="A12501" t="str">
            <v>Switch</v>
          </cell>
          <cell r="B12501" t="str">
            <v>Cycle</v>
          </cell>
          <cell r="C12501" t="str">
            <v>R</v>
          </cell>
          <cell r="D12501">
            <v>39671</v>
          </cell>
          <cell r="E12501">
            <v>20</v>
          </cell>
          <cell r="F12501">
            <v>1.7781340000000001</v>
          </cell>
          <cell r="G12501">
            <v>1.456574</v>
          </cell>
          <cell r="H12501">
            <v>95.921899999999994</v>
          </cell>
          <cell r="I12501">
            <v>2.2174E-3</v>
          </cell>
          <cell r="J12501">
            <v>97</v>
          </cell>
          <cell r="K12501">
            <v>-0.38190679999999999</v>
          </cell>
          <cell r="L12501">
            <v>-0.34625349999999999</v>
          </cell>
          <cell r="M12501">
            <v>-0.32156010000000002</v>
          </cell>
          <cell r="N12501">
            <v>-0.29686679999999999</v>
          </cell>
          <cell r="O12501">
            <v>-0.26121349999999999</v>
          </cell>
          <cell r="P12501">
            <v>0.58333333333333337</v>
          </cell>
          <cell r="Q12501">
            <v>0.79166666666666663</v>
          </cell>
          <cell r="R12501">
            <v>14</v>
          </cell>
          <cell r="S12501">
            <v>19</v>
          </cell>
        </row>
        <row r="12502">
          <cell r="A12502" t="str">
            <v>Switch</v>
          </cell>
          <cell r="B12502" t="str">
            <v>Cycle</v>
          </cell>
          <cell r="C12502" t="str">
            <v>R</v>
          </cell>
          <cell r="D12502">
            <v>39671</v>
          </cell>
          <cell r="E12502">
            <v>21</v>
          </cell>
          <cell r="F12502">
            <v>1.4203429999999999</v>
          </cell>
          <cell r="G12502">
            <v>1.1423749999999999</v>
          </cell>
          <cell r="H12502">
            <v>92.344800000000006</v>
          </cell>
          <cell r="I12502">
            <v>2.2136E-3</v>
          </cell>
          <cell r="J12502">
            <v>97</v>
          </cell>
          <cell r="K12502">
            <v>-0.33826349999999999</v>
          </cell>
          <cell r="L12502">
            <v>-0.30264039999999998</v>
          </cell>
          <cell r="M12502">
            <v>-0.27796789999999999</v>
          </cell>
          <cell r="N12502">
            <v>-0.25329550000000001</v>
          </cell>
          <cell r="O12502">
            <v>-0.21767239999999999</v>
          </cell>
          <cell r="P12502">
            <v>0.58333333333333337</v>
          </cell>
          <cell r="Q12502">
            <v>0.79166666666666663</v>
          </cell>
          <cell r="R12502">
            <v>14</v>
          </cell>
          <cell r="S12502">
            <v>19</v>
          </cell>
        </row>
        <row r="12503">
          <cell r="A12503" t="str">
            <v>Switch</v>
          </cell>
          <cell r="B12503" t="str">
            <v>Cycle</v>
          </cell>
          <cell r="C12503" t="str">
            <v>R</v>
          </cell>
          <cell r="D12503">
            <v>39671</v>
          </cell>
          <cell r="E12503">
            <v>22</v>
          </cell>
          <cell r="F12503">
            <v>1.0260640000000001</v>
          </cell>
          <cell r="G12503">
            <v>0.8905959</v>
          </cell>
          <cell r="H12503">
            <v>89.729100000000003</v>
          </cell>
          <cell r="I12503">
            <v>2.2231999999999998E-3</v>
          </cell>
          <cell r="J12503">
            <v>97</v>
          </cell>
          <cell r="K12503">
            <v>-0.19589400000000001</v>
          </cell>
          <cell r="L12503">
            <v>-0.160194</v>
          </cell>
          <cell r="M12503">
            <v>-0.13546820000000001</v>
          </cell>
          <cell r="N12503">
            <v>-0.11074249999999999</v>
          </cell>
          <cell r="O12503">
            <v>-7.5042499999999998E-2</v>
          </cell>
          <cell r="P12503">
            <v>0.58333333333333337</v>
          </cell>
          <cell r="Q12503">
            <v>0.79166666666666663</v>
          </cell>
          <cell r="R12503">
            <v>14</v>
          </cell>
          <cell r="S12503">
            <v>19</v>
          </cell>
        </row>
        <row r="12504">
          <cell r="A12504" t="str">
            <v>Switch</v>
          </cell>
          <cell r="B12504" t="str">
            <v>Cycle</v>
          </cell>
          <cell r="C12504" t="str">
            <v>R</v>
          </cell>
          <cell r="D12504">
            <v>39671</v>
          </cell>
          <cell r="E12504">
            <v>23</v>
          </cell>
          <cell r="F12504">
            <v>0.5111561</v>
          </cell>
          <cell r="G12504">
            <v>0.66307300000000002</v>
          </cell>
          <cell r="H12504">
            <v>87.690600000000003</v>
          </cell>
          <cell r="I12504">
            <v>2.2515E-3</v>
          </cell>
          <cell r="J12504">
            <v>97</v>
          </cell>
          <cell r="K12504">
            <v>9.1106699999999999E-2</v>
          </cell>
          <cell r="L12504">
            <v>0.12703390000000001</v>
          </cell>
          <cell r="M12504">
            <v>0.15191689999999999</v>
          </cell>
          <cell r="N12504">
            <v>0.17680000000000001</v>
          </cell>
          <cell r="O12504">
            <v>0.2127271</v>
          </cell>
          <cell r="P12504">
            <v>0.58333333333333337</v>
          </cell>
          <cell r="Q12504">
            <v>0.79166666666666663</v>
          </cell>
          <cell r="R12504">
            <v>14</v>
          </cell>
          <cell r="S12504">
            <v>19</v>
          </cell>
        </row>
        <row r="12505">
          <cell r="A12505" t="str">
            <v>Switch</v>
          </cell>
          <cell r="B12505" t="str">
            <v>Cycle</v>
          </cell>
          <cell r="C12505" t="str">
            <v>R</v>
          </cell>
          <cell r="D12505">
            <v>39671</v>
          </cell>
          <cell r="E12505">
            <v>24</v>
          </cell>
          <cell r="F12505">
            <v>0.37908180000000002</v>
          </cell>
          <cell r="G12505">
            <v>0.3907098</v>
          </cell>
          <cell r="H12505">
            <v>84.921899999999994</v>
          </cell>
          <cell r="I12505">
            <v>2.2409999999999999E-3</v>
          </cell>
          <cell r="J12505">
            <v>97</v>
          </cell>
          <cell r="K12505">
            <v>-4.9040100000000003E-2</v>
          </cell>
          <cell r="L12505">
            <v>-1.3196899999999999E-2</v>
          </cell>
          <cell r="M12505">
            <v>1.1627999999999999E-2</v>
          </cell>
          <cell r="N12505">
            <v>3.6452900000000003E-2</v>
          </cell>
          <cell r="O12505">
            <v>7.2295999999999999E-2</v>
          </cell>
          <cell r="P12505">
            <v>0.58333333333333337</v>
          </cell>
          <cell r="Q12505">
            <v>0.79166666666666663</v>
          </cell>
          <cell r="R12505">
            <v>14</v>
          </cell>
          <cell r="S12505">
            <v>19</v>
          </cell>
        </row>
        <row r="12506">
          <cell r="A12506" t="str">
            <v>Switch</v>
          </cell>
          <cell r="B12506" t="str">
            <v>Cycle</v>
          </cell>
          <cell r="C12506" t="str">
            <v>R</v>
          </cell>
          <cell r="D12506">
            <v>39675</v>
          </cell>
          <cell r="E12506">
            <v>1</v>
          </cell>
          <cell r="F12506">
            <v>0.69367100000000004</v>
          </cell>
          <cell r="G12506">
            <v>0.59808919999999999</v>
          </cell>
          <cell r="H12506">
            <v>87.267700000000005</v>
          </cell>
          <cell r="I12506">
            <v>2.6719000000000001E-3</v>
          </cell>
          <cell r="J12506">
            <v>97</v>
          </cell>
          <cell r="K12506">
            <v>-0.1618261</v>
          </cell>
          <cell r="L12506">
            <v>-0.12268850000000001</v>
          </cell>
          <cell r="M12506">
            <v>-9.5581799999999995E-2</v>
          </cell>
          <cell r="N12506">
            <v>-6.84752E-2</v>
          </cell>
          <cell r="O12506">
            <v>-2.9337499999999999E-2</v>
          </cell>
          <cell r="P12506">
            <v>0.58333333333333337</v>
          </cell>
          <cell r="Q12506">
            <v>0.79166666666666663</v>
          </cell>
          <cell r="R12506">
            <v>14</v>
          </cell>
          <cell r="S12506">
            <v>19</v>
          </cell>
        </row>
        <row r="12507">
          <cell r="A12507" t="str">
            <v>Switch</v>
          </cell>
          <cell r="B12507" t="str">
            <v>Cycle</v>
          </cell>
          <cell r="C12507" t="str">
            <v>R</v>
          </cell>
          <cell r="D12507">
            <v>39675</v>
          </cell>
          <cell r="E12507">
            <v>2</v>
          </cell>
          <cell r="F12507">
            <v>0.38491880000000001</v>
          </cell>
          <cell r="G12507">
            <v>0.29768349999999999</v>
          </cell>
          <cell r="H12507">
            <v>84.344800000000006</v>
          </cell>
          <cell r="I12507">
            <v>2.3487999999999998E-3</v>
          </cell>
          <cell r="J12507">
            <v>97</v>
          </cell>
          <cell r="K12507">
            <v>-0.14934430000000001</v>
          </cell>
          <cell r="L12507">
            <v>-0.11264979999999999</v>
          </cell>
          <cell r="M12507">
            <v>-8.7235300000000002E-2</v>
          </cell>
          <cell r="N12507">
            <v>-6.1820800000000002E-2</v>
          </cell>
          <cell r="O12507">
            <v>-2.5126300000000001E-2</v>
          </cell>
          <cell r="P12507">
            <v>0.58333333333333337</v>
          </cell>
          <cell r="Q12507">
            <v>0.79166666666666663</v>
          </cell>
          <cell r="R12507">
            <v>14</v>
          </cell>
          <cell r="S12507">
            <v>19</v>
          </cell>
        </row>
        <row r="12508">
          <cell r="A12508" t="str">
            <v>Switch</v>
          </cell>
          <cell r="B12508" t="str">
            <v>Cycle</v>
          </cell>
          <cell r="C12508" t="str">
            <v>R</v>
          </cell>
          <cell r="D12508">
            <v>39675</v>
          </cell>
          <cell r="E12508">
            <v>3</v>
          </cell>
          <cell r="F12508">
            <v>0.24482309999999999</v>
          </cell>
          <cell r="G12508">
            <v>0.22555140000000001</v>
          </cell>
          <cell r="H12508">
            <v>81.883300000000006</v>
          </cell>
          <cell r="I12508">
            <v>2.4145999999999998E-3</v>
          </cell>
          <cell r="J12508">
            <v>97</v>
          </cell>
          <cell r="K12508">
            <v>-8.2245600000000002E-2</v>
          </cell>
          <cell r="L12508">
            <v>-4.50401E-2</v>
          </cell>
          <cell r="M12508">
            <v>-1.9271699999999999E-2</v>
          </cell>
          <cell r="N12508">
            <v>6.4967999999999996E-3</v>
          </cell>
          <cell r="O12508">
            <v>4.3702199999999997E-2</v>
          </cell>
          <cell r="P12508">
            <v>0.58333333333333337</v>
          </cell>
          <cell r="Q12508">
            <v>0.79166666666666663</v>
          </cell>
          <cell r="R12508">
            <v>14</v>
          </cell>
          <cell r="S12508">
            <v>19</v>
          </cell>
        </row>
        <row r="12509">
          <cell r="A12509" t="str">
            <v>Switch</v>
          </cell>
          <cell r="B12509" t="str">
            <v>Cycle</v>
          </cell>
          <cell r="C12509" t="str">
            <v>R</v>
          </cell>
          <cell r="D12509">
            <v>39675</v>
          </cell>
          <cell r="E12509">
            <v>4</v>
          </cell>
          <cell r="F12509">
            <v>0.19761590000000001</v>
          </cell>
          <cell r="G12509">
            <v>0.19049969999999999</v>
          </cell>
          <cell r="H12509">
            <v>80.344800000000006</v>
          </cell>
          <cell r="I12509">
            <v>2.4762E-3</v>
          </cell>
          <cell r="J12509">
            <v>97</v>
          </cell>
          <cell r="K12509">
            <v>-7.0887699999999998E-2</v>
          </cell>
          <cell r="L12509">
            <v>-3.3210999999999997E-2</v>
          </cell>
          <cell r="M12509">
            <v>-7.1161999999999996E-3</v>
          </cell>
          <cell r="N12509">
            <v>1.8978499999999999E-2</v>
          </cell>
          <cell r="O12509">
            <v>5.6655200000000003E-2</v>
          </cell>
          <cell r="P12509">
            <v>0.58333333333333337</v>
          </cell>
          <cell r="Q12509">
            <v>0.79166666666666663</v>
          </cell>
          <cell r="R12509">
            <v>14</v>
          </cell>
          <cell r="S12509">
            <v>19</v>
          </cell>
        </row>
        <row r="12510">
          <cell r="A12510" t="str">
            <v>Switch</v>
          </cell>
          <cell r="B12510" t="str">
            <v>Cycle</v>
          </cell>
          <cell r="C12510" t="str">
            <v>R</v>
          </cell>
          <cell r="D12510">
            <v>39675</v>
          </cell>
          <cell r="E12510">
            <v>5</v>
          </cell>
          <cell r="F12510">
            <v>0.19091530000000001</v>
          </cell>
          <cell r="G12510">
            <v>0.1399851</v>
          </cell>
          <cell r="H12510">
            <v>77.883300000000006</v>
          </cell>
          <cell r="I12510">
            <v>2.4605E-3</v>
          </cell>
          <cell r="J12510">
            <v>97</v>
          </cell>
          <cell r="K12510">
            <v>-0.1145</v>
          </cell>
          <cell r="L12510">
            <v>-7.6942499999999997E-2</v>
          </cell>
          <cell r="M12510">
            <v>-5.0930200000000002E-2</v>
          </cell>
          <cell r="N12510">
            <v>-2.4917999999999999E-2</v>
          </cell>
          <cell r="O12510">
            <v>1.2639600000000001E-2</v>
          </cell>
          <cell r="P12510">
            <v>0.58333333333333337</v>
          </cell>
          <cell r="Q12510">
            <v>0.79166666666666663</v>
          </cell>
          <cell r="R12510">
            <v>14</v>
          </cell>
          <cell r="S12510">
            <v>19</v>
          </cell>
        </row>
        <row r="12511">
          <cell r="A12511" t="str">
            <v>Switch</v>
          </cell>
          <cell r="B12511" t="str">
            <v>Cycle</v>
          </cell>
          <cell r="C12511" t="str">
            <v>R</v>
          </cell>
          <cell r="D12511">
            <v>39675</v>
          </cell>
          <cell r="E12511">
            <v>6</v>
          </cell>
          <cell r="F12511">
            <v>0.1112862</v>
          </cell>
          <cell r="G12511">
            <v>0.15401190000000001</v>
          </cell>
          <cell r="H12511">
            <v>77.306200000000004</v>
          </cell>
          <cell r="I12511">
            <v>2.3489000000000001E-3</v>
          </cell>
          <cell r="J12511">
            <v>97</v>
          </cell>
          <cell r="K12511">
            <v>-1.9384700000000001E-2</v>
          </cell>
          <cell r="L12511">
            <v>1.7310699999999998E-2</v>
          </cell>
          <cell r="M12511">
            <v>4.2725800000000001E-2</v>
          </cell>
          <cell r="N12511">
            <v>6.8140800000000001E-2</v>
          </cell>
          <cell r="O12511">
            <v>0.1048362</v>
          </cell>
          <cell r="P12511">
            <v>0.58333333333333337</v>
          </cell>
          <cell r="Q12511">
            <v>0.79166666666666663</v>
          </cell>
          <cell r="R12511">
            <v>14</v>
          </cell>
          <cell r="S12511">
            <v>19</v>
          </cell>
        </row>
        <row r="12512">
          <cell r="A12512" t="str">
            <v>Switch</v>
          </cell>
          <cell r="B12512" t="str">
            <v>Cycle</v>
          </cell>
          <cell r="C12512" t="str">
            <v>R</v>
          </cell>
          <cell r="D12512">
            <v>39675</v>
          </cell>
          <cell r="E12512">
            <v>7</v>
          </cell>
          <cell r="F12512">
            <v>8.97622E-2</v>
          </cell>
          <cell r="G12512">
            <v>0.148011</v>
          </cell>
          <cell r="H12512">
            <v>75.960400000000007</v>
          </cell>
          <cell r="I12512">
            <v>2.3064000000000001E-3</v>
          </cell>
          <cell r="J12512">
            <v>97</v>
          </cell>
          <cell r="K12512">
            <v>-3.2973E-3</v>
          </cell>
          <cell r="L12512">
            <v>3.30646E-2</v>
          </cell>
          <cell r="M12512">
            <v>5.8248800000000003E-2</v>
          </cell>
          <cell r="N12512">
            <v>8.3432999999999993E-2</v>
          </cell>
          <cell r="O12512">
            <v>0.119795</v>
          </cell>
          <cell r="P12512">
            <v>0.58333333333333337</v>
          </cell>
          <cell r="Q12512">
            <v>0.79166666666666663</v>
          </cell>
          <cell r="R12512">
            <v>14</v>
          </cell>
          <cell r="S12512">
            <v>19</v>
          </cell>
        </row>
        <row r="12513">
          <cell r="A12513" t="str">
            <v>Switch</v>
          </cell>
          <cell r="B12513" t="str">
            <v>Cycle</v>
          </cell>
          <cell r="C12513" t="str">
            <v>R</v>
          </cell>
          <cell r="D12513">
            <v>39675</v>
          </cell>
          <cell r="E12513">
            <v>8</v>
          </cell>
          <cell r="F12513">
            <v>0.13879179999999999</v>
          </cell>
          <cell r="G12513">
            <v>0.14455390000000001</v>
          </cell>
          <cell r="H12513">
            <v>77.383300000000006</v>
          </cell>
          <cell r="I12513">
            <v>2.3473000000000001E-3</v>
          </cell>
          <cell r="J12513">
            <v>97</v>
          </cell>
          <cell r="K12513">
            <v>-5.6327500000000003E-2</v>
          </cell>
          <cell r="L12513">
            <v>-1.9644499999999999E-2</v>
          </cell>
          <cell r="M12513">
            <v>5.7621E-3</v>
          </cell>
          <cell r="N12513">
            <v>3.1168700000000001E-2</v>
          </cell>
          <cell r="O12513">
            <v>6.7851700000000001E-2</v>
          </cell>
          <cell r="P12513">
            <v>0.58333333333333337</v>
          </cell>
          <cell r="Q12513">
            <v>0.79166666666666663</v>
          </cell>
          <cell r="R12513">
            <v>14</v>
          </cell>
          <cell r="S12513">
            <v>19</v>
          </cell>
        </row>
        <row r="12514">
          <cell r="A12514" t="str">
            <v>Switch</v>
          </cell>
          <cell r="B12514" t="str">
            <v>Cycle</v>
          </cell>
          <cell r="C12514" t="str">
            <v>R</v>
          </cell>
          <cell r="D12514">
            <v>39675</v>
          </cell>
          <cell r="E12514">
            <v>9</v>
          </cell>
          <cell r="F12514">
            <v>0.18384890000000001</v>
          </cell>
          <cell r="G12514">
            <v>0.1996368</v>
          </cell>
          <cell r="H12514">
            <v>80.383300000000006</v>
          </cell>
          <cell r="I12514">
            <v>2.3576999999999999E-3</v>
          </cell>
          <cell r="J12514">
            <v>97</v>
          </cell>
          <cell r="K12514">
            <v>-4.6439500000000002E-2</v>
          </cell>
          <cell r="L12514">
            <v>-9.6751000000000007E-3</v>
          </cell>
          <cell r="M12514">
            <v>1.5787900000000001E-2</v>
          </cell>
          <cell r="N12514">
            <v>4.12509E-2</v>
          </cell>
          <cell r="O12514">
            <v>7.8015299999999996E-2</v>
          </cell>
          <cell r="P12514">
            <v>0.58333333333333337</v>
          </cell>
          <cell r="Q12514">
            <v>0.79166666666666663</v>
          </cell>
          <cell r="R12514">
            <v>14</v>
          </cell>
          <cell r="S12514">
            <v>19</v>
          </cell>
        </row>
        <row r="12515">
          <cell r="A12515" t="str">
            <v>Switch</v>
          </cell>
          <cell r="B12515" t="str">
            <v>Cycle</v>
          </cell>
          <cell r="C12515" t="str">
            <v>R</v>
          </cell>
          <cell r="D12515">
            <v>39675</v>
          </cell>
          <cell r="E12515">
            <v>10</v>
          </cell>
          <cell r="F12515">
            <v>0.3490529</v>
          </cell>
          <cell r="G12515">
            <v>0.29344720000000002</v>
          </cell>
          <cell r="H12515">
            <v>83.921899999999994</v>
          </cell>
          <cell r="I12515">
            <v>2.3207000000000002E-3</v>
          </cell>
          <cell r="J12515">
            <v>97</v>
          </cell>
          <cell r="K12515">
            <v>-0.1173429</v>
          </cell>
          <cell r="L12515">
            <v>-8.0867999999999995E-2</v>
          </cell>
          <cell r="M12515">
            <v>-5.5605700000000001E-2</v>
          </cell>
          <cell r="N12515">
            <v>-3.03433E-2</v>
          </cell>
          <cell r="O12515">
            <v>6.1314999999999998E-3</v>
          </cell>
          <cell r="P12515">
            <v>0.58333333333333337</v>
          </cell>
          <cell r="Q12515">
            <v>0.79166666666666663</v>
          </cell>
          <cell r="R12515">
            <v>14</v>
          </cell>
          <cell r="S12515">
            <v>19</v>
          </cell>
        </row>
        <row r="12516">
          <cell r="A12516" t="str">
            <v>Switch</v>
          </cell>
          <cell r="B12516" t="str">
            <v>Cycle</v>
          </cell>
          <cell r="C12516" t="str">
            <v>R</v>
          </cell>
          <cell r="D12516">
            <v>39675</v>
          </cell>
          <cell r="E12516">
            <v>11</v>
          </cell>
          <cell r="F12516">
            <v>0.58322209999999997</v>
          </cell>
          <cell r="G12516">
            <v>0.45382600000000001</v>
          </cell>
          <cell r="H12516">
            <v>87.537499999999994</v>
          </cell>
          <cell r="I12516">
            <v>2.3124999999999999E-3</v>
          </cell>
          <cell r="J12516">
            <v>97</v>
          </cell>
          <cell r="K12516">
            <v>-0.19102430000000001</v>
          </cell>
          <cell r="L12516">
            <v>-0.1546139</v>
          </cell>
          <cell r="M12516">
            <v>-0.12939609999999999</v>
          </cell>
          <cell r="N12516">
            <v>-0.1041782</v>
          </cell>
          <cell r="O12516">
            <v>-6.77677E-2</v>
          </cell>
          <cell r="P12516">
            <v>0.58333333333333337</v>
          </cell>
          <cell r="Q12516">
            <v>0.79166666666666663</v>
          </cell>
          <cell r="R12516">
            <v>14</v>
          </cell>
          <cell r="S12516">
            <v>19</v>
          </cell>
        </row>
        <row r="12517">
          <cell r="A12517" t="str">
            <v>Switch</v>
          </cell>
          <cell r="B12517" t="str">
            <v>Cycle</v>
          </cell>
          <cell r="C12517" t="str">
            <v>R</v>
          </cell>
          <cell r="D12517">
            <v>39675</v>
          </cell>
          <cell r="E12517">
            <v>12</v>
          </cell>
          <cell r="F12517">
            <v>0.86036040000000003</v>
          </cell>
          <cell r="G12517">
            <v>0.74420070000000005</v>
          </cell>
          <cell r="H12517">
            <v>92.537499999999994</v>
          </cell>
          <cell r="I12517">
            <v>2.2721999999999998E-3</v>
          </cell>
          <cell r="J12517">
            <v>97</v>
          </cell>
          <cell r="K12517">
            <v>-0.1772483</v>
          </cell>
          <cell r="L12517">
            <v>-0.1411567</v>
          </cell>
          <cell r="M12517">
            <v>-0.1161597</v>
          </cell>
          <cell r="N12517">
            <v>-9.1162800000000002E-2</v>
          </cell>
          <cell r="O12517">
            <v>-5.5071200000000001E-2</v>
          </cell>
          <cell r="P12517">
            <v>0.58333333333333337</v>
          </cell>
          <cell r="Q12517">
            <v>0.79166666666666663</v>
          </cell>
          <cell r="R12517">
            <v>14</v>
          </cell>
          <cell r="S12517">
            <v>19</v>
          </cell>
        </row>
        <row r="12518">
          <cell r="A12518" t="str">
            <v>Switch</v>
          </cell>
          <cell r="B12518" t="str">
            <v>Cycle</v>
          </cell>
          <cell r="C12518" t="str">
            <v>R</v>
          </cell>
          <cell r="D12518">
            <v>39675</v>
          </cell>
          <cell r="E12518">
            <v>13</v>
          </cell>
          <cell r="F12518">
            <v>0.99704899999999996</v>
          </cell>
          <cell r="G12518">
            <v>1.0171749999999999</v>
          </cell>
          <cell r="H12518">
            <v>95.614599999999996</v>
          </cell>
          <cell r="I12518">
            <v>2.2848999999999999E-3</v>
          </cell>
          <cell r="J12518">
            <v>97</v>
          </cell>
          <cell r="K12518">
            <v>-4.1133599999999999E-2</v>
          </cell>
          <cell r="L12518">
            <v>-4.9408999999999998E-3</v>
          </cell>
          <cell r="M12518">
            <v>2.0126000000000002E-2</v>
          </cell>
          <cell r="N12518">
            <v>4.5192999999999997E-2</v>
          </cell>
          <cell r="O12518">
            <v>8.1385600000000002E-2</v>
          </cell>
          <cell r="P12518">
            <v>0.58333333333333337</v>
          </cell>
          <cell r="Q12518">
            <v>0.79166666666666663</v>
          </cell>
          <cell r="R12518">
            <v>14</v>
          </cell>
          <cell r="S12518">
            <v>19</v>
          </cell>
        </row>
        <row r="12519">
          <cell r="A12519" t="str">
            <v>Switch</v>
          </cell>
          <cell r="B12519" t="str">
            <v>Cycle</v>
          </cell>
          <cell r="C12519" t="str">
            <v>R</v>
          </cell>
          <cell r="D12519">
            <v>39675</v>
          </cell>
          <cell r="E12519">
            <v>14</v>
          </cell>
          <cell r="F12519">
            <v>1.4870779999999999</v>
          </cell>
          <cell r="G12519">
            <v>1.392563</v>
          </cell>
          <cell r="H12519">
            <v>99.921899999999994</v>
          </cell>
          <cell r="I12519">
            <v>2.3286000000000001E-3</v>
          </cell>
          <cell r="J12519">
            <v>97</v>
          </cell>
          <cell r="K12519">
            <v>-0.15635689999999999</v>
          </cell>
          <cell r="L12519">
            <v>-0.1198201</v>
          </cell>
          <cell r="M12519">
            <v>-9.4514799999999996E-2</v>
          </cell>
          <cell r="N12519">
            <v>-6.9209599999999996E-2</v>
          </cell>
          <cell r="O12519">
            <v>-3.2672800000000002E-2</v>
          </cell>
          <cell r="P12519">
            <v>0.58333333333333337</v>
          </cell>
          <cell r="Q12519">
            <v>0.79166666666666663</v>
          </cell>
          <cell r="R12519">
            <v>14</v>
          </cell>
          <cell r="S12519">
            <v>19</v>
          </cell>
        </row>
        <row r="12520">
          <cell r="A12520" t="str">
            <v>Switch</v>
          </cell>
          <cell r="B12520" t="str">
            <v>Cycle</v>
          </cell>
          <cell r="C12520" t="str">
            <v>R</v>
          </cell>
          <cell r="D12520">
            <v>39675</v>
          </cell>
          <cell r="E12520">
            <v>15</v>
          </cell>
          <cell r="F12520">
            <v>1.2097329999999999</v>
          </cell>
          <cell r="G12520">
            <v>1.7287760000000001</v>
          </cell>
          <cell r="H12520">
            <v>102.883</v>
          </cell>
          <cell r="I12520">
            <v>2.4231999999999999E-3</v>
          </cell>
          <cell r="J12520">
            <v>97</v>
          </cell>
          <cell r="K12520">
            <v>0.45595639999999998</v>
          </cell>
          <cell r="L12520">
            <v>0.4932281</v>
          </cell>
          <cell r="M12520">
            <v>0.51904240000000001</v>
          </cell>
          <cell r="N12520">
            <v>0.54485660000000002</v>
          </cell>
          <cell r="O12520">
            <v>0.58212830000000004</v>
          </cell>
          <cell r="P12520">
            <v>0.58333333333333337</v>
          </cell>
          <cell r="Q12520">
            <v>0.79166666666666663</v>
          </cell>
          <cell r="R12520">
            <v>14</v>
          </cell>
          <cell r="S12520">
            <v>19</v>
          </cell>
        </row>
        <row r="12521">
          <cell r="A12521" t="str">
            <v>Switch</v>
          </cell>
          <cell r="B12521" t="str">
            <v>Cycle</v>
          </cell>
          <cell r="C12521" t="str">
            <v>R</v>
          </cell>
          <cell r="D12521">
            <v>39675</v>
          </cell>
          <cell r="E12521">
            <v>16</v>
          </cell>
          <cell r="F12521">
            <v>1.4199090000000001</v>
          </cell>
          <cell r="G12521">
            <v>2.0405799999999998</v>
          </cell>
          <cell r="H12521">
            <v>104.96</v>
          </cell>
          <cell r="I12521">
            <v>2.4285000000000001E-3</v>
          </cell>
          <cell r="J12521">
            <v>97</v>
          </cell>
          <cell r="K12521">
            <v>0.55751589999999995</v>
          </cell>
          <cell r="L12521">
            <v>0.59482840000000003</v>
          </cell>
          <cell r="M12521">
            <v>0.62067099999999997</v>
          </cell>
          <cell r="N12521">
            <v>0.64651360000000002</v>
          </cell>
          <cell r="O12521">
            <v>0.68382620000000005</v>
          </cell>
          <cell r="P12521">
            <v>0.58333333333333337</v>
          </cell>
          <cell r="Q12521">
            <v>0.79166666666666663</v>
          </cell>
          <cell r="R12521">
            <v>14</v>
          </cell>
          <cell r="S12521">
            <v>19</v>
          </cell>
        </row>
        <row r="12522">
          <cell r="A12522" t="str">
            <v>Switch</v>
          </cell>
          <cell r="B12522" t="str">
            <v>Cycle</v>
          </cell>
          <cell r="C12522" t="str">
            <v>R</v>
          </cell>
          <cell r="D12522">
            <v>39675</v>
          </cell>
          <cell r="E12522">
            <v>17</v>
          </cell>
          <cell r="F12522">
            <v>1.57697</v>
          </cell>
          <cell r="G12522">
            <v>2.2670210000000002</v>
          </cell>
          <cell r="H12522">
            <v>106.422</v>
          </cell>
          <cell r="I12522">
            <v>2.4604000000000002E-3</v>
          </cell>
          <cell r="J12522">
            <v>97</v>
          </cell>
          <cell r="K12522">
            <v>0.62648340000000002</v>
          </cell>
          <cell r="L12522">
            <v>0.66404010000000002</v>
          </cell>
          <cell r="M12522">
            <v>0.69005170000000005</v>
          </cell>
          <cell r="N12522">
            <v>0.71606329999999996</v>
          </cell>
          <cell r="O12522">
            <v>0.75361990000000001</v>
          </cell>
          <cell r="P12522">
            <v>0.58333333333333337</v>
          </cell>
          <cell r="Q12522">
            <v>0.79166666666666663</v>
          </cell>
          <cell r="R12522">
            <v>14</v>
          </cell>
          <cell r="S12522">
            <v>19</v>
          </cell>
        </row>
        <row r="12523">
          <cell r="A12523" t="str">
            <v>Switch</v>
          </cell>
          <cell r="B12523" t="str">
            <v>Cycle</v>
          </cell>
          <cell r="C12523" t="str">
            <v>R</v>
          </cell>
          <cell r="D12523">
            <v>39675</v>
          </cell>
          <cell r="E12523">
            <v>18</v>
          </cell>
          <cell r="F12523">
            <v>1.6013770000000001</v>
          </cell>
          <cell r="G12523">
            <v>2.2853469999999998</v>
          </cell>
          <cell r="H12523">
            <v>105.46</v>
          </cell>
          <cell r="I12523">
            <v>2.4436000000000002E-3</v>
          </cell>
          <cell r="J12523">
            <v>97</v>
          </cell>
          <cell r="K12523">
            <v>0.62061869999999997</v>
          </cell>
          <cell r="L12523">
            <v>0.65804700000000005</v>
          </cell>
          <cell r="M12523">
            <v>0.68396970000000001</v>
          </cell>
          <cell r="N12523">
            <v>0.70989250000000004</v>
          </cell>
          <cell r="O12523">
            <v>0.74732080000000001</v>
          </cell>
          <cell r="P12523">
            <v>0.58333333333333337</v>
          </cell>
          <cell r="Q12523">
            <v>0.79166666666666663</v>
          </cell>
          <cell r="R12523">
            <v>14</v>
          </cell>
          <cell r="S12523">
            <v>19</v>
          </cell>
        </row>
        <row r="12524">
          <cell r="A12524" t="str">
            <v>Switch</v>
          </cell>
          <cell r="B12524" t="str">
            <v>Cycle</v>
          </cell>
          <cell r="C12524" t="str">
            <v>R</v>
          </cell>
          <cell r="D12524">
            <v>39675</v>
          </cell>
          <cell r="E12524">
            <v>19</v>
          </cell>
          <cell r="F12524">
            <v>1.528054</v>
          </cell>
          <cell r="G12524">
            <v>2.3078379999999998</v>
          </cell>
          <cell r="H12524">
            <v>104.383</v>
          </cell>
          <cell r="I12524">
            <v>2.4287000000000002E-3</v>
          </cell>
          <cell r="J12524">
            <v>97</v>
          </cell>
          <cell r="K12524">
            <v>0.71662720000000002</v>
          </cell>
          <cell r="L12524">
            <v>0.75394110000000003</v>
          </cell>
          <cell r="M12524">
            <v>0.7797847</v>
          </cell>
          <cell r="N12524">
            <v>0.80562820000000002</v>
          </cell>
          <cell r="O12524">
            <v>0.84294219999999997</v>
          </cell>
          <cell r="P12524">
            <v>0.58333333333333337</v>
          </cell>
          <cell r="Q12524">
            <v>0.79166666666666663</v>
          </cell>
          <cell r="R12524">
            <v>14</v>
          </cell>
          <cell r="S12524">
            <v>19</v>
          </cell>
        </row>
        <row r="12525">
          <cell r="A12525" t="str">
            <v>Switch</v>
          </cell>
          <cell r="B12525" t="str">
            <v>Cycle</v>
          </cell>
          <cell r="C12525" t="str">
            <v>R</v>
          </cell>
          <cell r="D12525">
            <v>39675</v>
          </cell>
          <cell r="E12525">
            <v>20</v>
          </cell>
          <cell r="F12525">
            <v>2.299534</v>
          </cell>
          <cell r="G12525">
            <v>2.0367730000000002</v>
          </cell>
          <cell r="H12525">
            <v>102.229</v>
          </cell>
          <cell r="I12525">
            <v>2.4193000000000001E-3</v>
          </cell>
          <cell r="J12525">
            <v>97</v>
          </cell>
          <cell r="K12525">
            <v>-0.32579530000000001</v>
          </cell>
          <cell r="L12525">
            <v>-0.28855389999999997</v>
          </cell>
          <cell r="M12525">
            <v>-0.26276060000000001</v>
          </cell>
          <cell r="N12525">
            <v>-0.23696739999999999</v>
          </cell>
          <cell r="O12525">
            <v>-0.19972599999999999</v>
          </cell>
          <cell r="P12525">
            <v>0.58333333333333337</v>
          </cell>
          <cell r="Q12525">
            <v>0.79166666666666663</v>
          </cell>
          <cell r="R12525">
            <v>14</v>
          </cell>
          <cell r="S12525">
            <v>19</v>
          </cell>
        </row>
        <row r="12526">
          <cell r="A12526" t="str">
            <v>Switch</v>
          </cell>
          <cell r="B12526" t="str">
            <v>Cycle</v>
          </cell>
          <cell r="C12526" t="str">
            <v>R</v>
          </cell>
          <cell r="D12526">
            <v>39675</v>
          </cell>
          <cell r="E12526">
            <v>21</v>
          </cell>
          <cell r="F12526">
            <v>1.8595980000000001</v>
          </cell>
          <cell r="G12526">
            <v>1.6675850000000001</v>
          </cell>
          <cell r="H12526">
            <v>98.306200000000004</v>
          </cell>
          <cell r="I12526">
            <v>2.3833999999999999E-3</v>
          </cell>
          <cell r="J12526">
            <v>97</v>
          </cell>
          <cell r="K12526">
            <v>-0.25457839999999998</v>
          </cell>
          <cell r="L12526">
            <v>-0.21761459999999999</v>
          </cell>
          <cell r="M12526">
            <v>-0.19201360000000001</v>
          </cell>
          <cell r="N12526">
            <v>-0.16641259999999999</v>
          </cell>
          <cell r="O12526">
            <v>-0.1294488</v>
          </cell>
          <cell r="P12526">
            <v>0.58333333333333337</v>
          </cell>
          <cell r="Q12526">
            <v>0.79166666666666663</v>
          </cell>
          <cell r="R12526">
            <v>14</v>
          </cell>
          <cell r="S12526">
            <v>19</v>
          </cell>
        </row>
        <row r="12527">
          <cell r="A12527" t="str">
            <v>Switch</v>
          </cell>
          <cell r="B12527" t="str">
            <v>Cycle</v>
          </cell>
          <cell r="C12527" t="str">
            <v>R</v>
          </cell>
          <cell r="D12527">
            <v>39675</v>
          </cell>
          <cell r="E12527">
            <v>22</v>
          </cell>
          <cell r="F12527">
            <v>1.414976</v>
          </cell>
          <cell r="G12527">
            <v>1.3086770000000001</v>
          </cell>
          <cell r="H12527">
            <v>94.267700000000005</v>
          </cell>
          <cell r="I12527">
            <v>2.3161000000000002E-3</v>
          </cell>
          <cell r="J12527">
            <v>97</v>
          </cell>
          <cell r="K12527">
            <v>-0.1679744</v>
          </cell>
          <cell r="L12527">
            <v>-0.13153599999999999</v>
          </cell>
          <cell r="M12527">
            <v>-0.1062989</v>
          </cell>
          <cell r="N12527">
            <v>-8.1061800000000003E-2</v>
          </cell>
          <cell r="O12527">
            <v>-4.4623500000000003E-2</v>
          </cell>
          <cell r="P12527">
            <v>0.58333333333333337</v>
          </cell>
          <cell r="Q12527">
            <v>0.79166666666666663</v>
          </cell>
          <cell r="R12527">
            <v>14</v>
          </cell>
          <cell r="S12527">
            <v>19</v>
          </cell>
        </row>
        <row r="12528">
          <cell r="A12528" t="str">
            <v>Switch</v>
          </cell>
          <cell r="B12528" t="str">
            <v>Cycle</v>
          </cell>
          <cell r="C12528" t="str">
            <v>R</v>
          </cell>
          <cell r="D12528">
            <v>39675</v>
          </cell>
          <cell r="E12528">
            <v>23</v>
          </cell>
          <cell r="F12528">
            <v>1.136889</v>
          </cell>
          <cell r="G12528">
            <v>0.99326239999999999</v>
          </cell>
          <cell r="H12528">
            <v>91.383300000000006</v>
          </cell>
          <cell r="I12528">
            <v>2.3299000000000002E-3</v>
          </cell>
          <cell r="J12528">
            <v>97</v>
          </cell>
          <cell r="K12528">
            <v>-0.20548530000000001</v>
          </cell>
          <cell r="L12528">
            <v>-0.1689387</v>
          </cell>
          <cell r="M12528">
            <v>-0.1436267</v>
          </cell>
          <cell r="N12528">
            <v>-0.11831460000000001</v>
          </cell>
          <cell r="O12528">
            <v>-8.1768099999999996E-2</v>
          </cell>
          <cell r="P12528">
            <v>0.58333333333333337</v>
          </cell>
          <cell r="Q12528">
            <v>0.79166666666666663</v>
          </cell>
          <cell r="R12528">
            <v>14</v>
          </cell>
          <cell r="S12528">
            <v>19</v>
          </cell>
        </row>
        <row r="12529">
          <cell r="A12529" t="str">
            <v>Switch</v>
          </cell>
          <cell r="B12529" t="str">
            <v>Cycle</v>
          </cell>
          <cell r="C12529" t="str">
            <v>R</v>
          </cell>
          <cell r="D12529">
            <v>39675</v>
          </cell>
          <cell r="E12529">
            <v>24</v>
          </cell>
          <cell r="F12529">
            <v>0.86112639999999996</v>
          </cell>
          <cell r="G12529">
            <v>0.65256979999999998</v>
          </cell>
          <cell r="H12529">
            <v>88.075999999999993</v>
          </cell>
          <cell r="I12529">
            <v>2.4158000000000001E-3</v>
          </cell>
          <cell r="J12529">
            <v>97</v>
          </cell>
          <cell r="K12529">
            <v>-0.27154539999999999</v>
          </cell>
          <cell r="L12529">
            <v>-0.23433109999999999</v>
          </cell>
          <cell r="M12529">
            <v>-0.20855660000000001</v>
          </cell>
          <cell r="N12529">
            <v>-0.1827821</v>
          </cell>
          <cell r="O12529">
            <v>-0.1455678</v>
          </cell>
          <cell r="P12529">
            <v>0.58333333333333337</v>
          </cell>
          <cell r="Q12529">
            <v>0.79166666666666663</v>
          </cell>
          <cell r="R12529">
            <v>14</v>
          </cell>
          <cell r="S12529">
            <v>19</v>
          </cell>
        </row>
        <row r="12530">
          <cell r="A12530" t="str">
            <v>Switch</v>
          </cell>
          <cell r="B12530" t="str">
            <v>Cycle</v>
          </cell>
          <cell r="C12530" t="str">
            <v>R</v>
          </cell>
          <cell r="D12530">
            <v>39681</v>
          </cell>
          <cell r="E12530">
            <v>1</v>
          </cell>
          <cell r="F12530">
            <v>0.2051395</v>
          </cell>
          <cell r="G12530">
            <v>0.16438240000000001</v>
          </cell>
          <cell r="H12530">
            <v>77.460400000000007</v>
          </cell>
          <cell r="I12530">
            <v>2.1921000000000002E-3</v>
          </cell>
          <cell r="J12530">
            <v>97</v>
          </cell>
          <cell r="K12530">
            <v>-0.1007598</v>
          </cell>
          <cell r="L12530">
            <v>-6.5309699999999998E-2</v>
          </cell>
          <cell r="M12530">
            <v>-4.0757099999999997E-2</v>
          </cell>
          <cell r="N12530">
            <v>-1.62045E-2</v>
          </cell>
          <cell r="O12530">
            <v>1.9245600000000002E-2</v>
          </cell>
          <cell r="P12530">
            <v>0.54166666666666663</v>
          </cell>
          <cell r="Q12530">
            <v>0.75</v>
          </cell>
          <cell r="R12530">
            <v>13</v>
          </cell>
          <cell r="S12530">
            <v>18</v>
          </cell>
        </row>
        <row r="12531">
          <cell r="A12531" t="str">
            <v>Switch</v>
          </cell>
          <cell r="B12531" t="str">
            <v>Cycle</v>
          </cell>
          <cell r="C12531" t="str">
            <v>R</v>
          </cell>
          <cell r="D12531">
            <v>39681</v>
          </cell>
          <cell r="E12531">
            <v>2</v>
          </cell>
          <cell r="F12531">
            <v>0.15960350000000001</v>
          </cell>
          <cell r="G12531">
            <v>0.10987719999999999</v>
          </cell>
          <cell r="H12531">
            <v>76.075999999999993</v>
          </cell>
          <cell r="I12531">
            <v>2.1851000000000001E-3</v>
          </cell>
          <cell r="J12531">
            <v>97</v>
          </cell>
          <cell r="K12531">
            <v>-0.10963299999999999</v>
          </cell>
          <cell r="L12531">
            <v>-7.4239600000000003E-2</v>
          </cell>
          <cell r="M12531">
            <v>-4.9726300000000001E-2</v>
          </cell>
          <cell r="N12531">
            <v>-2.5212999999999999E-2</v>
          </cell>
          <cell r="O12531">
            <v>1.0180399999999999E-2</v>
          </cell>
          <cell r="P12531">
            <v>0.54166666666666663</v>
          </cell>
          <cell r="Q12531">
            <v>0.75</v>
          </cell>
          <cell r="R12531">
            <v>13</v>
          </cell>
          <cell r="S12531">
            <v>18</v>
          </cell>
        </row>
        <row r="12532">
          <cell r="A12532" t="str">
            <v>Switch</v>
          </cell>
          <cell r="B12532" t="str">
            <v>Cycle</v>
          </cell>
          <cell r="C12532" t="str">
            <v>R</v>
          </cell>
          <cell r="D12532">
            <v>39681</v>
          </cell>
          <cell r="E12532">
            <v>3</v>
          </cell>
          <cell r="F12532">
            <v>0.12080829999999999</v>
          </cell>
          <cell r="G12532">
            <v>6.7918300000000001E-2</v>
          </cell>
          <cell r="H12532">
            <v>74.153099999999995</v>
          </cell>
          <cell r="I12532">
            <v>2.1878000000000002E-3</v>
          </cell>
          <cell r="J12532">
            <v>97</v>
          </cell>
          <cell r="K12532">
            <v>-0.11283360000000001</v>
          </cell>
          <cell r="L12532">
            <v>-7.7418399999999998E-2</v>
          </cell>
          <cell r="M12532">
            <v>-5.289E-2</v>
          </cell>
          <cell r="N12532">
            <v>-2.8361600000000001E-2</v>
          </cell>
          <cell r="O12532">
            <v>7.0534999999999999E-3</v>
          </cell>
          <cell r="P12532">
            <v>0.54166666666666663</v>
          </cell>
          <cell r="Q12532">
            <v>0.75</v>
          </cell>
          <cell r="R12532">
            <v>13</v>
          </cell>
          <cell r="S12532">
            <v>18</v>
          </cell>
        </row>
        <row r="12533">
          <cell r="A12533" t="str">
            <v>Switch</v>
          </cell>
          <cell r="B12533" t="str">
            <v>Cycle</v>
          </cell>
          <cell r="C12533" t="str">
            <v>R</v>
          </cell>
          <cell r="D12533">
            <v>39681</v>
          </cell>
          <cell r="E12533">
            <v>4</v>
          </cell>
          <cell r="F12533">
            <v>6.6225599999999996E-2</v>
          </cell>
          <cell r="G12533">
            <v>4.73248E-2</v>
          </cell>
          <cell r="H12533">
            <v>73.230199999999996</v>
          </cell>
          <cell r="I12533">
            <v>2.1822999999999999E-3</v>
          </cell>
          <cell r="J12533">
            <v>97</v>
          </cell>
          <cell r="K12533">
            <v>-7.8768099999999994E-2</v>
          </cell>
          <cell r="L12533">
            <v>-4.3397999999999999E-2</v>
          </cell>
          <cell r="M12533">
            <v>-1.8900799999999999E-2</v>
          </cell>
          <cell r="N12533">
            <v>5.5963999999999996E-3</v>
          </cell>
          <cell r="O12533">
            <v>4.0966500000000003E-2</v>
          </cell>
          <cell r="P12533">
            <v>0.54166666666666663</v>
          </cell>
          <cell r="Q12533">
            <v>0.75</v>
          </cell>
          <cell r="R12533">
            <v>13</v>
          </cell>
          <cell r="S12533">
            <v>18</v>
          </cell>
        </row>
        <row r="12534">
          <cell r="A12534" t="str">
            <v>Switch</v>
          </cell>
          <cell r="B12534" t="str">
            <v>Cycle</v>
          </cell>
          <cell r="C12534" t="str">
            <v>R</v>
          </cell>
          <cell r="D12534">
            <v>39681</v>
          </cell>
          <cell r="E12534">
            <v>5</v>
          </cell>
          <cell r="F12534">
            <v>5.1166000000000003E-2</v>
          </cell>
          <cell r="G12534">
            <v>3.5893799999999997E-2</v>
          </cell>
          <cell r="H12534">
            <v>72.768699999999995</v>
          </cell>
          <cell r="I12534">
            <v>2.1803E-3</v>
          </cell>
          <cell r="J12534">
            <v>97</v>
          </cell>
          <cell r="K12534">
            <v>-7.5113200000000005E-2</v>
          </cell>
          <cell r="L12534">
            <v>-3.9758700000000001E-2</v>
          </cell>
          <cell r="M12534">
            <v>-1.52722E-2</v>
          </cell>
          <cell r="N12534">
            <v>9.2142000000000005E-3</v>
          </cell>
          <cell r="O12534">
            <v>4.4568700000000003E-2</v>
          </cell>
          <cell r="P12534">
            <v>0.54166666666666663</v>
          </cell>
          <cell r="Q12534">
            <v>0.75</v>
          </cell>
          <cell r="R12534">
            <v>13</v>
          </cell>
          <cell r="S12534">
            <v>18</v>
          </cell>
        </row>
        <row r="12535">
          <cell r="A12535" t="str">
            <v>Switch</v>
          </cell>
          <cell r="B12535" t="str">
            <v>Cycle</v>
          </cell>
          <cell r="C12535" t="str">
            <v>R</v>
          </cell>
          <cell r="D12535">
            <v>39681</v>
          </cell>
          <cell r="E12535">
            <v>6</v>
          </cell>
          <cell r="F12535">
            <v>3.7308500000000001E-2</v>
          </cell>
          <cell r="G12535">
            <v>3.3838399999999998E-2</v>
          </cell>
          <cell r="H12535">
            <v>72.691699999999997</v>
          </cell>
          <cell r="I12535">
            <v>2.1795E-3</v>
          </cell>
          <cell r="J12535">
            <v>97</v>
          </cell>
          <cell r="K12535">
            <v>-6.3298800000000002E-2</v>
          </cell>
          <cell r="L12535">
            <v>-2.7951500000000001E-2</v>
          </cell>
          <cell r="M12535">
            <v>-3.4700999999999998E-3</v>
          </cell>
          <cell r="N12535">
            <v>2.10113E-2</v>
          </cell>
          <cell r="O12535">
            <v>5.6358600000000002E-2</v>
          </cell>
          <cell r="P12535">
            <v>0.54166666666666663</v>
          </cell>
          <cell r="Q12535">
            <v>0.75</v>
          </cell>
          <cell r="R12535">
            <v>13</v>
          </cell>
          <cell r="S12535">
            <v>18</v>
          </cell>
        </row>
        <row r="12536">
          <cell r="A12536" t="str">
            <v>Switch</v>
          </cell>
          <cell r="B12536" t="str">
            <v>Cycle</v>
          </cell>
          <cell r="C12536" t="str">
            <v>R</v>
          </cell>
          <cell r="D12536">
            <v>39681</v>
          </cell>
          <cell r="E12536">
            <v>7</v>
          </cell>
          <cell r="F12536">
            <v>1.6776900000000001E-2</v>
          </cell>
          <cell r="G12536">
            <v>3.4268399999999997E-2</v>
          </cell>
          <cell r="H12536">
            <v>69.884399999999999</v>
          </cell>
          <cell r="I12536">
            <v>2.1786000000000002E-3</v>
          </cell>
          <cell r="J12536">
            <v>97</v>
          </cell>
          <cell r="K12536">
            <v>-4.2325799999999997E-2</v>
          </cell>
          <cell r="L12536">
            <v>-6.9852999999999998E-3</v>
          </cell>
          <cell r="M12536">
            <v>1.74915E-2</v>
          </cell>
          <cell r="N12536">
            <v>4.1968199999999997E-2</v>
          </cell>
          <cell r="O12536">
            <v>7.7308699999999994E-2</v>
          </cell>
          <cell r="P12536">
            <v>0.54166666666666663</v>
          </cell>
          <cell r="Q12536">
            <v>0.75</v>
          </cell>
          <cell r="R12536">
            <v>13</v>
          </cell>
          <cell r="S12536">
            <v>18</v>
          </cell>
        </row>
        <row r="12537">
          <cell r="A12537" t="str">
            <v>Switch</v>
          </cell>
          <cell r="B12537" t="str">
            <v>Cycle</v>
          </cell>
          <cell r="C12537" t="str">
            <v>R</v>
          </cell>
          <cell r="D12537">
            <v>39681</v>
          </cell>
          <cell r="E12537">
            <v>8</v>
          </cell>
          <cell r="F12537">
            <v>0.10210859999999999</v>
          </cell>
          <cell r="G12537">
            <v>4.5676700000000001E-2</v>
          </cell>
          <cell r="H12537">
            <v>71.807299999999998</v>
          </cell>
          <cell r="I12537">
            <v>2.1803999999999999E-3</v>
          </cell>
          <cell r="J12537">
            <v>97</v>
          </cell>
          <cell r="K12537">
            <v>-0.1162738</v>
          </cell>
          <cell r="L12537">
            <v>-8.0918699999999996E-2</v>
          </cell>
          <cell r="M12537">
            <v>-5.64319E-2</v>
          </cell>
          <cell r="N12537">
            <v>-3.1945099999999997E-2</v>
          </cell>
          <cell r="O12537">
            <v>3.4099E-3</v>
          </cell>
          <cell r="P12537">
            <v>0.54166666666666663</v>
          </cell>
          <cell r="Q12537">
            <v>0.75</v>
          </cell>
          <cell r="R12537">
            <v>13</v>
          </cell>
          <cell r="S12537">
            <v>18</v>
          </cell>
        </row>
        <row r="12538">
          <cell r="A12538" t="str">
            <v>Switch</v>
          </cell>
          <cell r="B12538" t="str">
            <v>Cycle</v>
          </cell>
          <cell r="C12538" t="str">
            <v>R</v>
          </cell>
          <cell r="D12538">
            <v>39681</v>
          </cell>
          <cell r="E12538">
            <v>9</v>
          </cell>
          <cell r="F12538">
            <v>9.4791299999999995E-2</v>
          </cell>
          <cell r="G12538">
            <v>6.78729E-2</v>
          </cell>
          <cell r="H12538">
            <v>75.691699999999997</v>
          </cell>
          <cell r="I12538">
            <v>2.1819000000000001E-3</v>
          </cell>
          <cell r="J12538">
            <v>97</v>
          </cell>
          <cell r="K12538">
            <v>-8.6780599999999999E-2</v>
          </cell>
          <cell r="L12538">
            <v>-5.1413599999999997E-2</v>
          </cell>
          <cell r="M12538">
            <v>-2.6918399999999999E-2</v>
          </cell>
          <cell r="N12538">
            <v>-2.4233000000000002E-3</v>
          </cell>
          <cell r="O12538">
            <v>3.2943699999999999E-2</v>
          </cell>
          <cell r="P12538">
            <v>0.54166666666666663</v>
          </cell>
          <cell r="Q12538">
            <v>0.75</v>
          </cell>
          <cell r="R12538">
            <v>13</v>
          </cell>
          <cell r="S12538">
            <v>18</v>
          </cell>
        </row>
        <row r="12539">
          <cell r="A12539" t="str">
            <v>Switch</v>
          </cell>
          <cell r="B12539" t="str">
            <v>Cycle</v>
          </cell>
          <cell r="C12539" t="str">
            <v>R</v>
          </cell>
          <cell r="D12539">
            <v>39681</v>
          </cell>
          <cell r="E12539">
            <v>10</v>
          </cell>
          <cell r="F12539">
            <v>0.1226246</v>
          </cell>
          <cell r="G12539">
            <v>0.1104546</v>
          </cell>
          <cell r="H12539">
            <v>79.153099999999995</v>
          </cell>
          <cell r="I12539">
            <v>2.1944999999999998E-3</v>
          </cell>
          <cell r="J12539">
            <v>97</v>
          </cell>
          <cell r="K12539">
            <v>-7.2204599999999994E-2</v>
          </cell>
          <cell r="L12539">
            <v>-3.6735700000000003E-2</v>
          </cell>
          <cell r="M12539">
            <v>-1.217E-2</v>
          </cell>
          <cell r="N12539">
            <v>1.2395700000000001E-2</v>
          </cell>
          <cell r="O12539">
            <v>4.78646E-2</v>
          </cell>
          <cell r="P12539">
            <v>0.54166666666666663</v>
          </cell>
          <cell r="Q12539">
            <v>0.75</v>
          </cell>
          <cell r="R12539">
            <v>13</v>
          </cell>
          <cell r="S12539">
            <v>18</v>
          </cell>
        </row>
        <row r="12540">
          <cell r="A12540" t="str">
            <v>Switch</v>
          </cell>
          <cell r="B12540" t="str">
            <v>Cycle</v>
          </cell>
          <cell r="C12540" t="str">
            <v>R</v>
          </cell>
          <cell r="D12540">
            <v>39681</v>
          </cell>
          <cell r="E12540">
            <v>11</v>
          </cell>
          <cell r="F12540">
            <v>0.24219070000000001</v>
          </cell>
          <cell r="G12540">
            <v>0.1648791</v>
          </cell>
          <cell r="H12540">
            <v>82.575999999999993</v>
          </cell>
          <cell r="I12540">
            <v>2.2003000000000001E-3</v>
          </cell>
          <cell r="J12540">
            <v>97</v>
          </cell>
          <cell r="K12540">
            <v>-0.13742570000000001</v>
          </cell>
          <cell r="L12540">
            <v>-0.10190979999999999</v>
          </cell>
          <cell r="M12540">
            <v>-7.7311599999999994E-2</v>
          </cell>
          <cell r="N12540">
            <v>-5.2713400000000001E-2</v>
          </cell>
          <cell r="O12540">
            <v>-1.7197500000000001E-2</v>
          </cell>
          <cell r="P12540">
            <v>0.54166666666666663</v>
          </cell>
          <cell r="Q12540">
            <v>0.75</v>
          </cell>
          <cell r="R12540">
            <v>13</v>
          </cell>
          <cell r="S12540">
            <v>18</v>
          </cell>
        </row>
        <row r="12541">
          <cell r="A12541" t="str">
            <v>Switch</v>
          </cell>
          <cell r="B12541" t="str">
            <v>Cycle</v>
          </cell>
          <cell r="C12541" t="str">
            <v>R</v>
          </cell>
          <cell r="D12541">
            <v>39681</v>
          </cell>
          <cell r="E12541">
            <v>12</v>
          </cell>
          <cell r="F12541">
            <v>0.48088180000000003</v>
          </cell>
          <cell r="G12541">
            <v>0.25266880000000003</v>
          </cell>
          <cell r="H12541">
            <v>85.114599999999996</v>
          </cell>
          <cell r="I12541">
            <v>2.2089000000000002E-3</v>
          </cell>
          <cell r="J12541">
            <v>97</v>
          </cell>
          <cell r="K12541">
            <v>-0.28844419999999998</v>
          </cell>
          <cell r="L12541">
            <v>-0.2528591</v>
          </cell>
          <cell r="M12541">
            <v>-0.228213</v>
          </cell>
          <cell r="N12541">
            <v>-0.2035669</v>
          </cell>
          <cell r="O12541">
            <v>-0.16798179999999999</v>
          </cell>
          <cell r="P12541">
            <v>0.54166666666666663</v>
          </cell>
          <cell r="Q12541">
            <v>0.75</v>
          </cell>
          <cell r="R12541">
            <v>13</v>
          </cell>
          <cell r="S12541">
            <v>18</v>
          </cell>
        </row>
        <row r="12542">
          <cell r="A12542" t="str">
            <v>Switch</v>
          </cell>
          <cell r="B12542" t="str">
            <v>Cycle</v>
          </cell>
          <cell r="C12542" t="str">
            <v>R</v>
          </cell>
          <cell r="D12542">
            <v>39681</v>
          </cell>
          <cell r="E12542">
            <v>13</v>
          </cell>
          <cell r="F12542">
            <v>0.65957089999999996</v>
          </cell>
          <cell r="G12542">
            <v>0.38816929999999999</v>
          </cell>
          <cell r="H12542">
            <v>87.653099999999995</v>
          </cell>
          <cell r="I12542">
            <v>2.2117E-3</v>
          </cell>
          <cell r="J12542">
            <v>97</v>
          </cell>
          <cell r="K12542">
            <v>-0.33167140000000001</v>
          </cell>
          <cell r="L12542">
            <v>-0.29606349999999998</v>
          </cell>
          <cell r="M12542">
            <v>-0.27140160000000002</v>
          </cell>
          <cell r="N12542">
            <v>-0.24673980000000001</v>
          </cell>
          <cell r="O12542">
            <v>-0.21113190000000001</v>
          </cell>
          <cell r="P12542">
            <v>0.54166666666666663</v>
          </cell>
          <cell r="Q12542">
            <v>0.75</v>
          </cell>
          <cell r="R12542">
            <v>13</v>
          </cell>
          <cell r="S12542">
            <v>18</v>
          </cell>
        </row>
        <row r="12543">
          <cell r="A12543" t="str">
            <v>Switch</v>
          </cell>
          <cell r="B12543" t="str">
            <v>Cycle</v>
          </cell>
          <cell r="C12543" t="str">
            <v>R</v>
          </cell>
          <cell r="D12543">
            <v>39681</v>
          </cell>
          <cell r="E12543">
            <v>14</v>
          </cell>
          <cell r="F12543">
            <v>0.65978720000000002</v>
          </cell>
          <cell r="G12543">
            <v>0.56894429999999996</v>
          </cell>
          <cell r="H12543">
            <v>89.614599999999996</v>
          </cell>
          <cell r="I12543">
            <v>2.235E-3</v>
          </cell>
          <cell r="J12543">
            <v>97</v>
          </cell>
          <cell r="K12543">
            <v>-0.1514286</v>
          </cell>
          <cell r="L12543">
            <v>-0.1156341</v>
          </cell>
          <cell r="M12543">
            <v>-9.0842900000000004E-2</v>
          </cell>
          <cell r="N12543">
            <v>-6.6051700000000005E-2</v>
          </cell>
          <cell r="O12543">
            <v>-3.0257200000000001E-2</v>
          </cell>
          <cell r="P12543">
            <v>0.54166666666666663</v>
          </cell>
          <cell r="Q12543">
            <v>0.75</v>
          </cell>
          <cell r="R12543">
            <v>13</v>
          </cell>
          <cell r="S12543">
            <v>18</v>
          </cell>
        </row>
        <row r="12544">
          <cell r="A12544" t="str">
            <v>Switch</v>
          </cell>
          <cell r="B12544" t="str">
            <v>Cycle</v>
          </cell>
          <cell r="C12544" t="str">
            <v>R</v>
          </cell>
          <cell r="D12544">
            <v>39681</v>
          </cell>
          <cell r="E12544">
            <v>15</v>
          </cell>
          <cell r="F12544">
            <v>0.99872640000000001</v>
          </cell>
          <cell r="G12544">
            <v>0.82482860000000002</v>
          </cell>
          <cell r="H12544">
            <v>91.998900000000006</v>
          </cell>
          <cell r="I12544">
            <v>2.2355000000000001E-3</v>
          </cell>
          <cell r="J12544">
            <v>97</v>
          </cell>
          <cell r="K12544">
            <v>-0.2344908</v>
          </cell>
          <cell r="L12544">
            <v>-0.1986919</v>
          </cell>
          <cell r="M12544">
            <v>-0.17389779999999999</v>
          </cell>
          <cell r="N12544">
            <v>-0.14910370000000001</v>
          </cell>
          <cell r="O12544">
            <v>-0.1133048</v>
          </cell>
          <cell r="P12544">
            <v>0.54166666666666663</v>
          </cell>
          <cell r="Q12544">
            <v>0.75</v>
          </cell>
          <cell r="R12544">
            <v>13</v>
          </cell>
          <cell r="S12544">
            <v>18</v>
          </cell>
        </row>
        <row r="12545">
          <cell r="A12545" t="str">
            <v>Switch</v>
          </cell>
          <cell r="B12545" t="str">
            <v>Cycle</v>
          </cell>
          <cell r="C12545" t="str">
            <v>R</v>
          </cell>
          <cell r="D12545">
            <v>39681</v>
          </cell>
          <cell r="E12545">
            <v>16</v>
          </cell>
          <cell r="F12545">
            <v>1.0156829999999999</v>
          </cell>
          <cell r="G12545">
            <v>1.0357609999999999</v>
          </cell>
          <cell r="H12545">
            <v>92.460400000000007</v>
          </cell>
          <cell r="I12545">
            <v>2.2759E-3</v>
          </cell>
          <cell r="J12545">
            <v>97</v>
          </cell>
          <cell r="K12545">
            <v>-4.1060699999999999E-2</v>
          </cell>
          <cell r="L12545">
            <v>-4.9394E-3</v>
          </cell>
          <cell r="M12545">
            <v>2.0078100000000002E-2</v>
          </cell>
          <cell r="N12545">
            <v>4.50956E-2</v>
          </cell>
          <cell r="O12545">
            <v>8.1216800000000006E-2</v>
          </cell>
          <cell r="P12545">
            <v>0.54166666666666663</v>
          </cell>
          <cell r="Q12545">
            <v>0.75</v>
          </cell>
          <cell r="R12545">
            <v>13</v>
          </cell>
          <cell r="S12545">
            <v>18</v>
          </cell>
        </row>
        <row r="12546">
          <cell r="A12546" t="str">
            <v>Switch</v>
          </cell>
          <cell r="B12546" t="str">
            <v>Cycle</v>
          </cell>
          <cell r="C12546" t="str">
            <v>R</v>
          </cell>
          <cell r="D12546">
            <v>39681</v>
          </cell>
          <cell r="E12546">
            <v>17</v>
          </cell>
          <cell r="F12546">
            <v>1.2434810000000001</v>
          </cell>
          <cell r="G12546">
            <v>1.186828</v>
          </cell>
          <cell r="H12546">
            <v>93.344800000000006</v>
          </cell>
          <cell r="I12546">
            <v>2.2623000000000001E-3</v>
          </cell>
          <cell r="J12546">
            <v>97</v>
          </cell>
          <cell r="K12546">
            <v>-0.11760809999999999</v>
          </cell>
          <cell r="L12546">
            <v>-8.1595100000000004E-2</v>
          </cell>
          <cell r="M12546">
            <v>-5.6652500000000001E-2</v>
          </cell>
          <cell r="N12546">
            <v>-3.1710000000000002E-2</v>
          </cell>
          <cell r="O12546">
            <v>4.3030999999999998E-3</v>
          </cell>
          <cell r="P12546">
            <v>0.54166666666666663</v>
          </cell>
          <cell r="Q12546">
            <v>0.75</v>
          </cell>
          <cell r="R12546">
            <v>13</v>
          </cell>
          <cell r="S12546">
            <v>18</v>
          </cell>
        </row>
        <row r="12547">
          <cell r="A12547" t="str">
            <v>Switch</v>
          </cell>
          <cell r="B12547" t="str">
            <v>Cycle</v>
          </cell>
          <cell r="C12547" t="str">
            <v>R</v>
          </cell>
          <cell r="D12547">
            <v>39681</v>
          </cell>
          <cell r="E12547">
            <v>18</v>
          </cell>
          <cell r="F12547">
            <v>1.282062</v>
          </cell>
          <cell r="G12547">
            <v>1.242931</v>
          </cell>
          <cell r="H12547">
            <v>93.267700000000005</v>
          </cell>
          <cell r="I12547">
            <v>2.2447999999999999E-3</v>
          </cell>
          <cell r="J12547">
            <v>97</v>
          </cell>
          <cell r="K12547">
            <v>-9.9849400000000005E-2</v>
          </cell>
          <cell r="L12547">
            <v>-6.3976000000000005E-2</v>
          </cell>
          <cell r="M12547">
            <v>-3.9130199999999997E-2</v>
          </cell>
          <cell r="N12547">
            <v>-1.4284399999999999E-2</v>
          </cell>
          <cell r="O12547">
            <v>2.1589000000000001E-2</v>
          </cell>
          <cell r="P12547">
            <v>0.54166666666666663</v>
          </cell>
          <cell r="Q12547">
            <v>0.75</v>
          </cell>
          <cell r="R12547">
            <v>13</v>
          </cell>
          <cell r="S12547">
            <v>18</v>
          </cell>
        </row>
        <row r="12548">
          <cell r="A12548" t="str">
            <v>Switch</v>
          </cell>
          <cell r="B12548" t="str">
            <v>Cycle</v>
          </cell>
          <cell r="C12548" t="str">
            <v>R</v>
          </cell>
          <cell r="D12548">
            <v>39681</v>
          </cell>
          <cell r="E12548">
            <v>19</v>
          </cell>
          <cell r="F12548">
            <v>1.879275</v>
          </cell>
          <cell r="G12548">
            <v>1.219455</v>
          </cell>
          <cell r="H12548">
            <v>92.190600000000003</v>
          </cell>
          <cell r="I12548">
            <v>2.2271000000000001E-3</v>
          </cell>
          <cell r="J12548">
            <v>97</v>
          </cell>
          <cell r="K12548">
            <v>-0.72029920000000003</v>
          </cell>
          <cell r="L12548">
            <v>-0.68456740000000005</v>
          </cell>
          <cell r="M12548">
            <v>-0.65981959999999995</v>
          </cell>
          <cell r="N12548">
            <v>-0.63507179999999996</v>
          </cell>
          <cell r="O12548">
            <v>-0.59933999999999998</v>
          </cell>
          <cell r="P12548">
            <v>0.54166666666666663</v>
          </cell>
          <cell r="Q12548">
            <v>0.75</v>
          </cell>
          <cell r="R12548">
            <v>13</v>
          </cell>
          <cell r="S12548">
            <v>18</v>
          </cell>
        </row>
        <row r="12549">
          <cell r="A12549" t="str">
            <v>Switch</v>
          </cell>
          <cell r="B12549" t="str">
            <v>Cycle</v>
          </cell>
          <cell r="C12549" t="str">
            <v>R</v>
          </cell>
          <cell r="D12549">
            <v>39681</v>
          </cell>
          <cell r="E12549">
            <v>20</v>
          </cell>
          <cell r="F12549">
            <v>1.6219030000000001</v>
          </cell>
          <cell r="G12549">
            <v>1.038762</v>
          </cell>
          <cell r="H12549">
            <v>90.459400000000002</v>
          </cell>
          <cell r="I12549">
            <v>2.2122000000000001E-3</v>
          </cell>
          <cell r="J12549">
            <v>97</v>
          </cell>
          <cell r="K12549">
            <v>-0.64341729999999997</v>
          </cell>
          <cell r="L12549">
            <v>-0.6078057</v>
          </cell>
          <cell r="M12549">
            <v>-0.58314120000000003</v>
          </cell>
          <cell r="N12549">
            <v>-0.55847670000000005</v>
          </cell>
          <cell r="O12549">
            <v>-0.52286509999999997</v>
          </cell>
          <cell r="P12549">
            <v>0.54166666666666663</v>
          </cell>
          <cell r="Q12549">
            <v>0.75</v>
          </cell>
          <cell r="R12549">
            <v>13</v>
          </cell>
          <cell r="S12549">
            <v>18</v>
          </cell>
        </row>
        <row r="12550">
          <cell r="A12550" t="str">
            <v>Switch</v>
          </cell>
          <cell r="B12550" t="str">
            <v>Cycle</v>
          </cell>
          <cell r="C12550" t="str">
            <v>R</v>
          </cell>
          <cell r="D12550">
            <v>39681</v>
          </cell>
          <cell r="E12550">
            <v>21</v>
          </cell>
          <cell r="F12550">
            <v>1.144042</v>
          </cell>
          <cell r="G12550">
            <v>0.87706850000000003</v>
          </cell>
          <cell r="H12550">
            <v>88.766599999999997</v>
          </cell>
          <cell r="I12550">
            <v>2.2093999999999998E-3</v>
          </cell>
          <cell r="J12550">
            <v>97</v>
          </cell>
          <cell r="K12550">
            <v>-0.32721250000000002</v>
          </cell>
          <cell r="L12550">
            <v>-0.29162280000000002</v>
          </cell>
          <cell r="M12550">
            <v>-0.26697349999999997</v>
          </cell>
          <cell r="N12550">
            <v>-0.24232419999999999</v>
          </cell>
          <cell r="O12550">
            <v>-0.20673449999999999</v>
          </cell>
          <cell r="P12550">
            <v>0.54166666666666663</v>
          </cell>
          <cell r="Q12550">
            <v>0.75</v>
          </cell>
          <cell r="R12550">
            <v>13</v>
          </cell>
          <cell r="S12550">
            <v>18</v>
          </cell>
        </row>
        <row r="12551">
          <cell r="A12551" t="str">
            <v>Switch</v>
          </cell>
          <cell r="B12551" t="str">
            <v>Cycle</v>
          </cell>
          <cell r="C12551" t="str">
            <v>R</v>
          </cell>
          <cell r="D12551">
            <v>39681</v>
          </cell>
          <cell r="E12551">
            <v>22</v>
          </cell>
          <cell r="F12551">
            <v>0.71306219999999998</v>
          </cell>
          <cell r="G12551">
            <v>0.6737552</v>
          </cell>
          <cell r="H12551">
            <v>86.189599999999999</v>
          </cell>
          <cell r="I12551">
            <v>2.2039E-3</v>
          </cell>
          <cell r="J12551">
            <v>97</v>
          </cell>
          <cell r="K12551">
            <v>-9.9470100000000006E-2</v>
          </cell>
          <cell r="L12551">
            <v>-6.3925200000000001E-2</v>
          </cell>
          <cell r="M12551">
            <v>-3.9307000000000002E-2</v>
          </cell>
          <cell r="N12551">
            <v>-1.46888E-2</v>
          </cell>
          <cell r="O12551">
            <v>2.0856099999999999E-2</v>
          </cell>
          <cell r="P12551">
            <v>0.54166666666666663</v>
          </cell>
          <cell r="Q12551">
            <v>0.75</v>
          </cell>
          <cell r="R12551">
            <v>13</v>
          </cell>
          <cell r="S12551">
            <v>18</v>
          </cell>
        </row>
        <row r="12552">
          <cell r="A12552" t="str">
            <v>Switch</v>
          </cell>
          <cell r="B12552" t="str">
            <v>Cycle</v>
          </cell>
          <cell r="C12552" t="str">
            <v>R</v>
          </cell>
          <cell r="D12552">
            <v>39681</v>
          </cell>
          <cell r="E12552">
            <v>23</v>
          </cell>
          <cell r="F12552">
            <v>0.63895230000000003</v>
          </cell>
          <cell r="G12552">
            <v>0.47178409999999998</v>
          </cell>
          <cell r="H12552">
            <v>84.305199999999999</v>
          </cell>
          <cell r="I12552">
            <v>2.2043000000000002E-3</v>
          </cell>
          <cell r="J12552">
            <v>97</v>
          </cell>
          <cell r="K12552">
            <v>-0.22733719999999999</v>
          </cell>
          <cell r="L12552">
            <v>-0.19178880000000001</v>
          </cell>
          <cell r="M12552">
            <v>-0.16716809999999999</v>
          </cell>
          <cell r="N12552">
            <v>-0.14254749999999999</v>
          </cell>
          <cell r="O12552">
            <v>-0.1069991</v>
          </cell>
          <cell r="P12552">
            <v>0.54166666666666663</v>
          </cell>
          <cell r="Q12552">
            <v>0.75</v>
          </cell>
          <cell r="R12552">
            <v>13</v>
          </cell>
          <cell r="S12552">
            <v>18</v>
          </cell>
        </row>
        <row r="12553">
          <cell r="A12553" t="str">
            <v>Switch</v>
          </cell>
          <cell r="B12553" t="str">
            <v>Cycle</v>
          </cell>
          <cell r="C12553" t="str">
            <v>R</v>
          </cell>
          <cell r="D12553">
            <v>39681</v>
          </cell>
          <cell r="E12553">
            <v>24</v>
          </cell>
          <cell r="F12553">
            <v>0.37217980000000001</v>
          </cell>
          <cell r="G12553">
            <v>0.26982200000000001</v>
          </cell>
          <cell r="H12553">
            <v>81.075000000000003</v>
          </cell>
          <cell r="I12553">
            <v>2.1990999999999998E-3</v>
          </cell>
          <cell r="J12553">
            <v>97</v>
          </cell>
          <cell r="K12553">
            <v>-0.16245490000000001</v>
          </cell>
          <cell r="L12553">
            <v>-0.12694910000000001</v>
          </cell>
          <cell r="M12553">
            <v>-0.1023578</v>
          </cell>
          <cell r="N12553">
            <v>-7.7766600000000005E-2</v>
          </cell>
          <cell r="O12553">
            <v>-4.2260699999999998E-2</v>
          </cell>
          <cell r="P12553">
            <v>0.54166666666666663</v>
          </cell>
          <cell r="Q12553">
            <v>0.75</v>
          </cell>
          <cell r="R12553">
            <v>13</v>
          </cell>
          <cell r="S12553">
            <v>18</v>
          </cell>
        </row>
        <row r="12554">
          <cell r="A12554" t="str">
            <v>Switch</v>
          </cell>
          <cell r="B12554" t="str">
            <v>Cycle</v>
          </cell>
          <cell r="C12554" t="str">
            <v>R</v>
          </cell>
          <cell r="D12554">
            <v>39685</v>
          </cell>
          <cell r="E12554">
            <v>1</v>
          </cell>
          <cell r="F12554">
            <v>0.37072440000000001</v>
          </cell>
          <cell r="G12554">
            <v>0.29933939999999998</v>
          </cell>
          <cell r="H12554">
            <v>82.306200000000004</v>
          </cell>
          <cell r="I12554">
            <v>2.2499E-3</v>
          </cell>
          <cell r="J12554">
            <v>97</v>
          </cell>
          <cell r="K12554">
            <v>-0.13217290000000001</v>
          </cell>
          <cell r="L12554">
            <v>-9.6258899999999994E-2</v>
          </cell>
          <cell r="M12554">
            <v>-7.1385000000000004E-2</v>
          </cell>
          <cell r="N12554">
            <v>-4.6510999999999997E-2</v>
          </cell>
          <cell r="O12554">
            <v>-1.0597000000000001E-2</v>
          </cell>
          <cell r="P12554">
            <v>0.58333333333333337</v>
          </cell>
          <cell r="Q12554">
            <v>0.72916666666666663</v>
          </cell>
          <cell r="R12554">
            <v>14</v>
          </cell>
          <cell r="S12554">
            <v>17.5</v>
          </cell>
        </row>
        <row r="12555">
          <cell r="A12555" t="str">
            <v>Switch</v>
          </cell>
          <cell r="B12555" t="str">
            <v>Cycle</v>
          </cell>
          <cell r="C12555" t="str">
            <v>R</v>
          </cell>
          <cell r="D12555">
            <v>39685</v>
          </cell>
          <cell r="E12555">
            <v>2</v>
          </cell>
          <cell r="F12555">
            <v>0.1073549</v>
          </cell>
          <cell r="G12555">
            <v>0.19257270000000001</v>
          </cell>
          <cell r="H12555">
            <v>79.921899999999994</v>
          </cell>
          <cell r="I12555">
            <v>2.2258999999999998E-3</v>
          </cell>
          <cell r="J12555">
            <v>97</v>
          </cell>
          <cell r="K12555">
            <v>2.47555E-2</v>
          </cell>
          <cell r="L12555">
            <v>6.0477099999999999E-2</v>
          </cell>
          <cell r="M12555">
            <v>8.5217799999999996E-2</v>
          </cell>
          <cell r="N12555">
            <v>0.1099585</v>
          </cell>
          <cell r="O12555">
            <v>0.14568020000000001</v>
          </cell>
          <cell r="P12555">
            <v>0.58333333333333337</v>
          </cell>
          <cell r="Q12555">
            <v>0.72916666666666663</v>
          </cell>
          <cell r="R12555">
            <v>14</v>
          </cell>
          <cell r="S12555">
            <v>17.5</v>
          </cell>
        </row>
        <row r="12556">
          <cell r="A12556" t="str">
            <v>Switch</v>
          </cell>
          <cell r="B12556" t="str">
            <v>Cycle</v>
          </cell>
          <cell r="C12556" t="str">
            <v>R</v>
          </cell>
          <cell r="D12556">
            <v>39685</v>
          </cell>
          <cell r="E12556">
            <v>3</v>
          </cell>
          <cell r="F12556">
            <v>0.17698530000000001</v>
          </cell>
          <cell r="G12556">
            <v>0.14185929999999999</v>
          </cell>
          <cell r="H12556">
            <v>77.575999999999993</v>
          </cell>
          <cell r="I12556">
            <v>2.2434999999999998E-3</v>
          </cell>
          <cell r="J12556">
            <v>97</v>
          </cell>
          <cell r="K12556">
            <v>-9.5827599999999999E-2</v>
          </cell>
          <cell r="L12556">
            <v>-5.99646E-2</v>
          </cell>
          <cell r="M12556">
            <v>-3.5125999999999998E-2</v>
          </cell>
          <cell r="N12556">
            <v>-1.02874E-2</v>
          </cell>
          <cell r="O12556">
            <v>2.55756E-2</v>
          </cell>
          <cell r="P12556">
            <v>0.58333333333333337</v>
          </cell>
          <cell r="Q12556">
            <v>0.72916666666666663</v>
          </cell>
          <cell r="R12556">
            <v>14</v>
          </cell>
          <cell r="S12556">
            <v>17.5</v>
          </cell>
        </row>
        <row r="12557">
          <cell r="A12557" t="str">
            <v>Switch</v>
          </cell>
          <cell r="B12557" t="str">
            <v>Cycle</v>
          </cell>
          <cell r="C12557" t="str">
            <v>R</v>
          </cell>
          <cell r="D12557">
            <v>39685</v>
          </cell>
          <cell r="E12557">
            <v>4</v>
          </cell>
          <cell r="F12557">
            <v>7.7588099999999993E-2</v>
          </cell>
          <cell r="G12557">
            <v>9.6630300000000002E-2</v>
          </cell>
          <cell r="H12557">
            <v>76.153099999999995</v>
          </cell>
          <cell r="I12557">
            <v>2.2263999999999999E-3</v>
          </cell>
          <cell r="J12557">
            <v>97</v>
          </cell>
          <cell r="K12557">
            <v>-4.1427699999999998E-2</v>
          </cell>
          <cell r="L12557">
            <v>-5.7016000000000002E-3</v>
          </cell>
          <cell r="M12557">
            <v>1.9042199999999999E-2</v>
          </cell>
          <cell r="N12557">
            <v>4.3785999999999999E-2</v>
          </cell>
          <cell r="O12557">
            <v>7.9512100000000002E-2</v>
          </cell>
          <cell r="P12557">
            <v>0.58333333333333337</v>
          </cell>
          <cell r="Q12557">
            <v>0.72916666666666663</v>
          </cell>
          <cell r="R12557">
            <v>14</v>
          </cell>
          <cell r="S12557">
            <v>17.5</v>
          </cell>
        </row>
        <row r="12558">
          <cell r="A12558" t="str">
            <v>Switch</v>
          </cell>
          <cell r="B12558" t="str">
            <v>Cycle</v>
          </cell>
          <cell r="C12558" t="str">
            <v>R</v>
          </cell>
          <cell r="D12558">
            <v>39685</v>
          </cell>
          <cell r="E12558">
            <v>5</v>
          </cell>
          <cell r="F12558">
            <v>6.5616099999999997E-2</v>
          </cell>
          <cell r="G12558">
            <v>8.61156E-2</v>
          </cell>
          <cell r="H12558">
            <v>76.498900000000006</v>
          </cell>
          <cell r="I12558">
            <v>2.3289000000000001E-3</v>
          </cell>
          <cell r="J12558">
            <v>97</v>
          </cell>
          <cell r="K12558">
            <v>-4.13462E-2</v>
          </cell>
          <cell r="L12558">
            <v>-4.8072000000000002E-3</v>
          </cell>
          <cell r="M12558">
            <v>2.04995E-2</v>
          </cell>
          <cell r="N12558">
            <v>4.5806300000000001E-2</v>
          </cell>
          <cell r="O12558">
            <v>8.2345199999999993E-2</v>
          </cell>
          <cell r="P12558">
            <v>0.58333333333333337</v>
          </cell>
          <cell r="Q12558">
            <v>0.72916666666666663</v>
          </cell>
          <cell r="R12558">
            <v>14</v>
          </cell>
          <cell r="S12558">
            <v>17.5</v>
          </cell>
        </row>
        <row r="12559">
          <cell r="A12559" t="str">
            <v>Switch</v>
          </cell>
          <cell r="B12559" t="str">
            <v>Cycle</v>
          </cell>
          <cell r="C12559" t="str">
            <v>R</v>
          </cell>
          <cell r="D12559">
            <v>39685</v>
          </cell>
          <cell r="E12559">
            <v>6</v>
          </cell>
          <cell r="F12559">
            <v>5.6385600000000001E-2</v>
          </cell>
          <cell r="G12559">
            <v>6.7346000000000003E-2</v>
          </cell>
          <cell r="H12559">
            <v>75.037499999999994</v>
          </cell>
          <cell r="I12559">
            <v>2.2057000000000001E-3</v>
          </cell>
          <cell r="J12559">
            <v>97</v>
          </cell>
          <cell r="K12559">
            <v>-4.9227399999999998E-2</v>
          </cell>
          <cell r="L12559">
            <v>-1.3668E-2</v>
          </cell>
          <cell r="M12559">
            <v>1.09604E-2</v>
          </cell>
          <cell r="N12559">
            <v>3.5588799999999997E-2</v>
          </cell>
          <cell r="O12559">
            <v>7.1148199999999995E-2</v>
          </cell>
          <cell r="P12559">
            <v>0.58333333333333337</v>
          </cell>
          <cell r="Q12559">
            <v>0.72916666666666663</v>
          </cell>
          <cell r="R12559">
            <v>14</v>
          </cell>
          <cell r="S12559">
            <v>17.5</v>
          </cell>
        </row>
        <row r="12560">
          <cell r="A12560" t="str">
            <v>Switch</v>
          </cell>
          <cell r="B12560" t="str">
            <v>Cycle</v>
          </cell>
          <cell r="C12560" t="str">
            <v>R</v>
          </cell>
          <cell r="D12560">
            <v>39685</v>
          </cell>
          <cell r="E12560">
            <v>7</v>
          </cell>
          <cell r="F12560">
            <v>9.3318899999999996E-2</v>
          </cell>
          <cell r="G12560">
            <v>4.85224E-2</v>
          </cell>
          <cell r="H12560">
            <v>74.037499999999994</v>
          </cell>
          <cell r="I12560">
            <v>2.2024000000000002E-3</v>
          </cell>
          <cell r="J12560">
            <v>97</v>
          </cell>
          <cell r="K12560">
            <v>-0.10494000000000001</v>
          </cell>
          <cell r="L12560">
            <v>-6.9406700000000002E-2</v>
          </cell>
          <cell r="M12560">
            <v>-4.4796500000000003E-2</v>
          </cell>
          <cell r="N12560">
            <v>-2.0186200000000001E-2</v>
          </cell>
          <cell r="O12560">
            <v>1.5347E-2</v>
          </cell>
          <cell r="P12560">
            <v>0.58333333333333337</v>
          </cell>
          <cell r="Q12560">
            <v>0.72916666666666663</v>
          </cell>
          <cell r="R12560">
            <v>14</v>
          </cell>
          <cell r="S12560">
            <v>17.5</v>
          </cell>
        </row>
        <row r="12561">
          <cell r="A12561" t="str">
            <v>Switch</v>
          </cell>
          <cell r="B12561" t="str">
            <v>Cycle</v>
          </cell>
          <cell r="C12561" t="str">
            <v>R</v>
          </cell>
          <cell r="D12561">
            <v>39685</v>
          </cell>
          <cell r="E12561">
            <v>8</v>
          </cell>
          <cell r="F12561">
            <v>0.14048659999999999</v>
          </cell>
          <cell r="G12561">
            <v>8.6003999999999997E-2</v>
          </cell>
          <cell r="H12561">
            <v>75.537499999999994</v>
          </cell>
          <cell r="I12561">
            <v>2.2103000000000001E-3</v>
          </cell>
          <cell r="J12561">
            <v>97</v>
          </cell>
          <cell r="K12561">
            <v>-0.1147334</v>
          </cell>
          <cell r="L12561">
            <v>-7.9136799999999993E-2</v>
          </cell>
          <cell r="M12561">
            <v>-5.4482700000000002E-2</v>
          </cell>
          <cell r="N12561">
            <v>-2.98286E-2</v>
          </cell>
          <cell r="O12561">
            <v>5.7681E-3</v>
          </cell>
          <cell r="P12561">
            <v>0.58333333333333337</v>
          </cell>
          <cell r="Q12561">
            <v>0.72916666666666663</v>
          </cell>
          <cell r="R12561">
            <v>14</v>
          </cell>
          <cell r="S12561">
            <v>17.5</v>
          </cell>
        </row>
        <row r="12562">
          <cell r="A12562" t="str">
            <v>Switch</v>
          </cell>
          <cell r="B12562" t="str">
            <v>Cycle</v>
          </cell>
          <cell r="C12562" t="str">
            <v>R</v>
          </cell>
          <cell r="D12562">
            <v>39685</v>
          </cell>
          <cell r="E12562">
            <v>9</v>
          </cell>
          <cell r="F12562">
            <v>0.15783910000000001</v>
          </cell>
          <cell r="G12562">
            <v>0.13107350000000001</v>
          </cell>
          <cell r="H12562">
            <v>79.960400000000007</v>
          </cell>
          <cell r="I12562">
            <v>2.2412999999999999E-3</v>
          </cell>
          <cell r="J12562">
            <v>97</v>
          </cell>
          <cell r="K12562">
            <v>-8.7437500000000001E-2</v>
          </cell>
          <cell r="L12562">
            <v>-5.1591999999999999E-2</v>
          </cell>
          <cell r="M12562">
            <v>-2.6765600000000001E-2</v>
          </cell>
          <cell r="N12562">
            <v>-1.9391E-3</v>
          </cell>
          <cell r="O12562">
            <v>3.3906400000000003E-2</v>
          </cell>
          <cell r="P12562">
            <v>0.58333333333333337</v>
          </cell>
          <cell r="Q12562">
            <v>0.72916666666666663</v>
          </cell>
          <cell r="R12562">
            <v>14</v>
          </cell>
          <cell r="S12562">
            <v>17.5</v>
          </cell>
        </row>
        <row r="12563">
          <cell r="A12563" t="str">
            <v>Switch</v>
          </cell>
          <cell r="B12563" t="str">
            <v>Cycle</v>
          </cell>
          <cell r="C12563" t="str">
            <v>R</v>
          </cell>
          <cell r="D12563">
            <v>39685</v>
          </cell>
          <cell r="E12563">
            <v>10</v>
          </cell>
          <cell r="F12563">
            <v>0.30638389999999999</v>
          </cell>
          <cell r="G12563">
            <v>0.2228002</v>
          </cell>
          <cell r="H12563">
            <v>85.383300000000006</v>
          </cell>
          <cell r="I12563">
            <v>2.4028000000000001E-3</v>
          </cell>
          <cell r="J12563">
            <v>97</v>
          </cell>
          <cell r="K12563">
            <v>-0.14640300000000001</v>
          </cell>
          <cell r="L12563">
            <v>-0.10928889999999999</v>
          </cell>
          <cell r="M12563">
            <v>-8.3583699999999997E-2</v>
          </cell>
          <cell r="N12563">
            <v>-5.7878600000000002E-2</v>
          </cell>
          <cell r="O12563">
            <v>-2.0764500000000002E-2</v>
          </cell>
          <cell r="P12563">
            <v>0.58333333333333337</v>
          </cell>
          <cell r="Q12563">
            <v>0.72916666666666663</v>
          </cell>
          <cell r="R12563">
            <v>14</v>
          </cell>
          <cell r="S12563">
            <v>17.5</v>
          </cell>
        </row>
        <row r="12564">
          <cell r="A12564" t="str">
            <v>Switch</v>
          </cell>
          <cell r="B12564" t="str">
            <v>Cycle</v>
          </cell>
          <cell r="C12564" t="str">
            <v>R</v>
          </cell>
          <cell r="D12564">
            <v>39685</v>
          </cell>
          <cell r="E12564">
            <v>11</v>
          </cell>
          <cell r="F12564">
            <v>0.37951439999999997</v>
          </cell>
          <cell r="G12564">
            <v>0.40767179999999997</v>
          </cell>
          <cell r="H12564">
            <v>88.844800000000006</v>
          </cell>
          <cell r="I12564">
            <v>2.3314E-3</v>
          </cell>
          <cell r="J12564">
            <v>97</v>
          </cell>
          <cell r="K12564">
            <v>-3.3721800000000003E-2</v>
          </cell>
          <cell r="L12564">
            <v>2.8370000000000001E-3</v>
          </cell>
          <cell r="M12564">
            <v>2.8157499999999999E-2</v>
          </cell>
          <cell r="N12564">
            <v>5.3477999999999998E-2</v>
          </cell>
          <cell r="O12564">
            <v>9.00368E-2</v>
          </cell>
          <cell r="P12564">
            <v>0.58333333333333337</v>
          </cell>
          <cell r="Q12564">
            <v>0.72916666666666663</v>
          </cell>
          <cell r="R12564">
            <v>14</v>
          </cell>
          <cell r="S12564">
            <v>17.5</v>
          </cell>
        </row>
        <row r="12565">
          <cell r="A12565" t="str">
            <v>Switch</v>
          </cell>
          <cell r="B12565" t="str">
            <v>Cycle</v>
          </cell>
          <cell r="C12565" t="str">
            <v>R</v>
          </cell>
          <cell r="D12565">
            <v>39685</v>
          </cell>
          <cell r="E12565">
            <v>12</v>
          </cell>
          <cell r="F12565">
            <v>0.63779330000000001</v>
          </cell>
          <cell r="G12565">
            <v>0.58774219999999999</v>
          </cell>
          <cell r="H12565">
            <v>91.960400000000007</v>
          </cell>
          <cell r="I12565">
            <v>2.2655000000000002E-3</v>
          </cell>
          <cell r="J12565">
            <v>97</v>
          </cell>
          <cell r="K12565">
            <v>-0.1110492</v>
          </cell>
          <cell r="L12565">
            <v>-7.5010999999999994E-2</v>
          </cell>
          <cell r="M12565">
            <v>-5.0051100000000001E-2</v>
          </cell>
          <cell r="N12565">
            <v>-2.5091100000000002E-2</v>
          </cell>
          <cell r="O12565">
            <v>1.09471E-2</v>
          </cell>
          <cell r="P12565">
            <v>0.58333333333333337</v>
          </cell>
          <cell r="Q12565">
            <v>0.72916666666666663</v>
          </cell>
          <cell r="R12565">
            <v>14</v>
          </cell>
          <cell r="S12565">
            <v>17.5</v>
          </cell>
        </row>
        <row r="12566">
          <cell r="A12566" t="str">
            <v>Switch</v>
          </cell>
          <cell r="B12566" t="str">
            <v>Cycle</v>
          </cell>
          <cell r="C12566" t="str">
            <v>R</v>
          </cell>
          <cell r="D12566">
            <v>39685</v>
          </cell>
          <cell r="E12566">
            <v>13</v>
          </cell>
          <cell r="F12566">
            <v>0.84713689999999997</v>
          </cell>
          <cell r="G12566">
            <v>0.80313579999999996</v>
          </cell>
          <cell r="H12566">
            <v>94.498900000000006</v>
          </cell>
          <cell r="I12566">
            <v>2.2304999999999998E-3</v>
          </cell>
          <cell r="J12566">
            <v>97</v>
          </cell>
          <cell r="K12566">
            <v>-0.1045268</v>
          </cell>
          <cell r="L12566">
            <v>-6.8767700000000001E-2</v>
          </cell>
          <cell r="M12566">
            <v>-4.4001100000000001E-2</v>
          </cell>
          <cell r="N12566">
            <v>-1.9234500000000002E-2</v>
          </cell>
          <cell r="O12566">
            <v>1.65246E-2</v>
          </cell>
          <cell r="P12566">
            <v>0.58333333333333337</v>
          </cell>
          <cell r="Q12566">
            <v>0.72916666666666663</v>
          </cell>
          <cell r="R12566">
            <v>14</v>
          </cell>
          <cell r="S12566">
            <v>17.5</v>
          </cell>
        </row>
        <row r="12567">
          <cell r="A12567" t="str">
            <v>Switch</v>
          </cell>
          <cell r="B12567" t="str">
            <v>Cycle</v>
          </cell>
          <cell r="C12567" t="str">
            <v>R</v>
          </cell>
          <cell r="D12567">
            <v>39685</v>
          </cell>
          <cell r="E12567">
            <v>14</v>
          </cell>
          <cell r="F12567">
            <v>1.126714</v>
          </cell>
          <cell r="G12567">
            <v>1.0704469999999999</v>
          </cell>
          <cell r="H12567">
            <v>97.537499999999994</v>
          </cell>
          <cell r="I12567">
            <v>2.2377999999999999E-3</v>
          </cell>
          <cell r="J12567">
            <v>97</v>
          </cell>
          <cell r="K12567">
            <v>-0.11689049999999999</v>
          </cell>
          <cell r="L12567">
            <v>-8.1073300000000001E-2</v>
          </cell>
          <cell r="M12567">
            <v>-5.6266400000000001E-2</v>
          </cell>
          <cell r="N12567">
            <v>-3.1459599999999997E-2</v>
          </cell>
          <cell r="O12567">
            <v>4.3575999999999997E-3</v>
          </cell>
          <cell r="P12567">
            <v>0.58333333333333337</v>
          </cell>
          <cell r="Q12567">
            <v>0.72916666666666663</v>
          </cell>
          <cell r="R12567">
            <v>14</v>
          </cell>
          <cell r="S12567">
            <v>17.5</v>
          </cell>
        </row>
        <row r="12568">
          <cell r="A12568" t="str">
            <v>Switch</v>
          </cell>
          <cell r="B12568" t="str">
            <v>Cycle</v>
          </cell>
          <cell r="C12568" t="str">
            <v>R</v>
          </cell>
          <cell r="D12568">
            <v>39685</v>
          </cell>
          <cell r="E12568">
            <v>15</v>
          </cell>
          <cell r="F12568">
            <v>1.0033099999999999</v>
          </cell>
          <cell r="G12568">
            <v>1.350203</v>
          </cell>
          <cell r="H12568">
            <v>98.998900000000006</v>
          </cell>
          <cell r="I12568">
            <v>2.2382999999999999E-3</v>
          </cell>
          <cell r="J12568">
            <v>97</v>
          </cell>
          <cell r="K12568">
            <v>0.28626190000000001</v>
          </cell>
          <cell r="L12568">
            <v>0.32208300000000001</v>
          </cell>
          <cell r="M12568">
            <v>0.3468926</v>
          </cell>
          <cell r="N12568">
            <v>0.37170219999999998</v>
          </cell>
          <cell r="O12568">
            <v>0.40752329999999998</v>
          </cell>
          <cell r="P12568">
            <v>0.58333333333333337</v>
          </cell>
          <cell r="Q12568">
            <v>0.72916666666666663</v>
          </cell>
          <cell r="R12568">
            <v>14</v>
          </cell>
          <cell r="S12568">
            <v>17.5</v>
          </cell>
        </row>
        <row r="12569">
          <cell r="A12569" t="str">
            <v>Switch</v>
          </cell>
          <cell r="B12569" t="str">
            <v>Cycle</v>
          </cell>
          <cell r="C12569" t="str">
            <v>R</v>
          </cell>
          <cell r="D12569">
            <v>39685</v>
          </cell>
          <cell r="E12569">
            <v>16</v>
          </cell>
          <cell r="F12569">
            <v>1.1269089999999999</v>
          </cell>
          <cell r="G12569">
            <v>1.616827</v>
          </cell>
          <cell r="H12569">
            <v>100.03700000000001</v>
          </cell>
          <cell r="I12569">
            <v>2.2436999999999999E-3</v>
          </cell>
          <cell r="J12569">
            <v>97</v>
          </cell>
          <cell r="K12569">
            <v>0.42921429999999999</v>
          </cell>
          <cell r="L12569">
            <v>0.46507870000000001</v>
          </cell>
          <cell r="M12569">
            <v>0.48991820000000003</v>
          </cell>
          <cell r="N12569">
            <v>0.51475780000000004</v>
          </cell>
          <cell r="O12569">
            <v>0.55062219999999995</v>
          </cell>
          <cell r="P12569">
            <v>0.58333333333333337</v>
          </cell>
          <cell r="Q12569">
            <v>0.72916666666666663</v>
          </cell>
          <cell r="R12569">
            <v>14</v>
          </cell>
          <cell r="S12569">
            <v>17.5</v>
          </cell>
        </row>
        <row r="12570">
          <cell r="A12570" t="str">
            <v>Switch</v>
          </cell>
          <cell r="B12570" t="str">
            <v>Cycle</v>
          </cell>
          <cell r="C12570" t="str">
            <v>R</v>
          </cell>
          <cell r="D12570">
            <v>39685</v>
          </cell>
          <cell r="E12570">
            <v>17</v>
          </cell>
          <cell r="F12570">
            <v>1.2754160000000001</v>
          </cell>
          <cell r="G12570">
            <v>1.771638</v>
          </cell>
          <cell r="H12570">
            <v>99.883300000000006</v>
          </cell>
          <cell r="I12570">
            <v>2.2574000000000001E-3</v>
          </cell>
          <cell r="J12570">
            <v>97</v>
          </cell>
          <cell r="K12570">
            <v>0.43533339999999998</v>
          </cell>
          <cell r="L12570">
            <v>0.47130709999999998</v>
          </cell>
          <cell r="M12570">
            <v>0.49622240000000001</v>
          </cell>
          <cell r="N12570">
            <v>0.52113770000000004</v>
          </cell>
          <cell r="O12570">
            <v>0.55711129999999998</v>
          </cell>
          <cell r="P12570">
            <v>0.58333333333333337</v>
          </cell>
          <cell r="Q12570">
            <v>0.72916666666666663</v>
          </cell>
          <cell r="R12570">
            <v>14</v>
          </cell>
          <cell r="S12570">
            <v>17.5</v>
          </cell>
        </row>
        <row r="12571">
          <cell r="A12571" t="str">
            <v>Switch</v>
          </cell>
          <cell r="B12571" t="str">
            <v>Cycle</v>
          </cell>
          <cell r="C12571" t="str">
            <v>R</v>
          </cell>
          <cell r="D12571">
            <v>39685</v>
          </cell>
          <cell r="E12571">
            <v>18</v>
          </cell>
          <cell r="F12571">
            <v>1.6414569999999999</v>
          </cell>
          <cell r="G12571">
            <v>1.816578</v>
          </cell>
          <cell r="H12571">
            <v>99.190600000000003</v>
          </cell>
          <cell r="I12571">
            <v>2.2583999999999998E-3</v>
          </cell>
          <cell r="J12571">
            <v>97</v>
          </cell>
          <cell r="K12571">
            <v>0.1142186</v>
          </cell>
          <cell r="L12571">
            <v>0.15020049999999999</v>
          </cell>
          <cell r="M12571">
            <v>0.17512140000000001</v>
          </cell>
          <cell r="N12571">
            <v>0.20004240000000001</v>
          </cell>
          <cell r="O12571">
            <v>0.23602429999999999</v>
          </cell>
          <cell r="P12571">
            <v>0.58333333333333337</v>
          </cell>
          <cell r="Q12571">
            <v>0.72916666666666663</v>
          </cell>
          <cell r="R12571">
            <v>14</v>
          </cell>
          <cell r="S12571">
            <v>17.5</v>
          </cell>
        </row>
        <row r="12572">
          <cell r="A12572" t="str">
            <v>Switch</v>
          </cell>
          <cell r="B12572" t="str">
            <v>Cycle</v>
          </cell>
          <cell r="C12572" t="str">
            <v>R</v>
          </cell>
          <cell r="D12572">
            <v>39685</v>
          </cell>
          <cell r="E12572">
            <v>19</v>
          </cell>
          <cell r="F12572">
            <v>2.005379</v>
          </cell>
          <cell r="G12572">
            <v>1.756043</v>
          </cell>
          <cell r="H12572">
            <v>97.0364</v>
          </cell>
          <cell r="I12572">
            <v>2.2623999999999999E-3</v>
          </cell>
          <cell r="J12572">
            <v>97</v>
          </cell>
          <cell r="K12572">
            <v>-0.31029220000000002</v>
          </cell>
          <cell r="L12572">
            <v>-0.27427879999999999</v>
          </cell>
          <cell r="M12572">
            <v>-0.249336</v>
          </cell>
          <cell r="N12572">
            <v>-0.22439319999999999</v>
          </cell>
          <cell r="O12572">
            <v>-0.18837979999999999</v>
          </cell>
          <cell r="P12572">
            <v>0.58333333333333337</v>
          </cell>
          <cell r="Q12572">
            <v>0.72916666666666663</v>
          </cell>
          <cell r="R12572">
            <v>14</v>
          </cell>
          <cell r="S12572">
            <v>17.5</v>
          </cell>
        </row>
        <row r="12573">
          <cell r="A12573" t="str">
            <v>Switch</v>
          </cell>
          <cell r="B12573" t="str">
            <v>Cycle</v>
          </cell>
          <cell r="C12573" t="str">
            <v>R</v>
          </cell>
          <cell r="D12573">
            <v>39685</v>
          </cell>
          <cell r="E12573">
            <v>20</v>
          </cell>
          <cell r="F12573">
            <v>1.6297159999999999</v>
          </cell>
          <cell r="G12573">
            <v>1.467991</v>
          </cell>
          <cell r="H12573">
            <v>93.882300000000001</v>
          </cell>
          <cell r="I12573">
            <v>2.2583999999999998E-3</v>
          </cell>
          <cell r="J12573">
            <v>97</v>
          </cell>
          <cell r="K12573">
            <v>-0.22262789999999999</v>
          </cell>
          <cell r="L12573">
            <v>-0.18664610000000001</v>
          </cell>
          <cell r="M12573">
            <v>-0.16172529999999999</v>
          </cell>
          <cell r="N12573">
            <v>-0.13680439999999999</v>
          </cell>
          <cell r="O12573">
            <v>-0.1008226</v>
          </cell>
          <cell r="P12573">
            <v>0.58333333333333337</v>
          </cell>
          <cell r="Q12573">
            <v>0.72916666666666663</v>
          </cell>
          <cell r="R12573">
            <v>14</v>
          </cell>
          <cell r="S12573">
            <v>17.5</v>
          </cell>
        </row>
        <row r="12574">
          <cell r="A12574" t="str">
            <v>Switch</v>
          </cell>
          <cell r="B12574" t="str">
            <v>Cycle</v>
          </cell>
          <cell r="C12574" t="str">
            <v>R</v>
          </cell>
          <cell r="D12574">
            <v>39685</v>
          </cell>
          <cell r="E12574">
            <v>21</v>
          </cell>
          <cell r="F12574">
            <v>1.3979299999999999</v>
          </cell>
          <cell r="G12574">
            <v>1.1983969999999999</v>
          </cell>
          <cell r="H12574">
            <v>90.843699999999998</v>
          </cell>
          <cell r="I12574">
            <v>2.2420999999999999E-3</v>
          </cell>
          <cell r="J12574">
            <v>97</v>
          </cell>
          <cell r="K12574">
            <v>-0.26021539999999999</v>
          </cell>
          <cell r="L12574">
            <v>-0.2243639</v>
          </cell>
          <cell r="M12574">
            <v>-0.19953319999999999</v>
          </cell>
          <cell r="N12574">
            <v>-0.17470260000000001</v>
          </cell>
          <cell r="O12574">
            <v>-0.13885110000000001</v>
          </cell>
          <cell r="P12574">
            <v>0.58333333333333337</v>
          </cell>
          <cell r="Q12574">
            <v>0.72916666666666663</v>
          </cell>
          <cell r="R12574">
            <v>14</v>
          </cell>
          <cell r="S12574">
            <v>17.5</v>
          </cell>
        </row>
        <row r="12575">
          <cell r="A12575" t="str">
            <v>Switch</v>
          </cell>
          <cell r="B12575" t="str">
            <v>Cycle</v>
          </cell>
          <cell r="C12575" t="str">
            <v>R</v>
          </cell>
          <cell r="D12575">
            <v>39685</v>
          </cell>
          <cell r="E12575">
            <v>22</v>
          </cell>
          <cell r="F12575">
            <v>0.83202750000000003</v>
          </cell>
          <cell r="G12575">
            <v>0.89948939999999999</v>
          </cell>
          <cell r="H12575">
            <v>86.882300000000001</v>
          </cell>
          <cell r="I12575">
            <v>2.2520999999999999E-3</v>
          </cell>
          <cell r="J12575">
            <v>97</v>
          </cell>
          <cell r="K12575">
            <v>6.6442999999999997E-3</v>
          </cell>
          <cell r="L12575">
            <v>4.2575799999999997E-2</v>
          </cell>
          <cell r="M12575">
            <v>6.7461900000000005E-2</v>
          </cell>
          <cell r="N12575">
            <v>9.2348E-2</v>
          </cell>
          <cell r="O12575">
            <v>0.12827949999999999</v>
          </cell>
          <cell r="P12575">
            <v>0.58333333333333337</v>
          </cell>
          <cell r="Q12575">
            <v>0.72916666666666663</v>
          </cell>
          <cell r="R12575">
            <v>14</v>
          </cell>
          <cell r="S12575">
            <v>17.5</v>
          </cell>
        </row>
        <row r="12576">
          <cell r="A12576" t="str">
            <v>Switch</v>
          </cell>
          <cell r="B12576" t="str">
            <v>Cycle</v>
          </cell>
          <cell r="C12576" t="str">
            <v>R</v>
          </cell>
          <cell r="D12576">
            <v>39685</v>
          </cell>
          <cell r="E12576">
            <v>23</v>
          </cell>
          <cell r="F12576">
            <v>0.50271730000000003</v>
          </cell>
          <cell r="G12576">
            <v>0.60633990000000004</v>
          </cell>
          <cell r="H12576">
            <v>83.575000000000003</v>
          </cell>
          <cell r="I12576">
            <v>2.2588E-3</v>
          </cell>
          <cell r="J12576">
            <v>97</v>
          </cell>
          <cell r="K12576">
            <v>4.2714599999999998E-2</v>
          </cell>
          <cell r="L12576">
            <v>7.8699599999999995E-2</v>
          </cell>
          <cell r="M12576">
            <v>0.1036227</v>
          </cell>
          <cell r="N12576">
            <v>0.12854579999999999</v>
          </cell>
          <cell r="O12576">
            <v>0.1645307</v>
          </cell>
          <cell r="P12576">
            <v>0.58333333333333337</v>
          </cell>
          <cell r="Q12576">
            <v>0.72916666666666663</v>
          </cell>
          <cell r="R12576">
            <v>14</v>
          </cell>
          <cell r="S12576">
            <v>17.5</v>
          </cell>
        </row>
        <row r="12577">
          <cell r="A12577" t="str">
            <v>Switch</v>
          </cell>
          <cell r="B12577" t="str">
            <v>Cycle</v>
          </cell>
          <cell r="C12577" t="str">
            <v>R</v>
          </cell>
          <cell r="D12577">
            <v>39685</v>
          </cell>
          <cell r="E12577">
            <v>24</v>
          </cell>
          <cell r="F12577">
            <v>0.42143000000000003</v>
          </cell>
          <cell r="G12577">
            <v>0.36756349999999999</v>
          </cell>
          <cell r="H12577">
            <v>80.729100000000003</v>
          </cell>
          <cell r="I12577">
            <v>2.2390000000000001E-3</v>
          </cell>
          <cell r="J12577">
            <v>97</v>
          </cell>
          <cell r="K12577">
            <v>-0.1145077</v>
          </cell>
          <cell r="L12577">
            <v>-7.8680399999999998E-2</v>
          </cell>
          <cell r="M12577">
            <v>-5.3866499999999998E-2</v>
          </cell>
          <cell r="N12577">
            <v>-2.9052700000000001E-2</v>
          </cell>
          <cell r="O12577">
            <v>6.7746000000000004E-3</v>
          </cell>
          <cell r="P12577">
            <v>0.58333333333333337</v>
          </cell>
          <cell r="Q12577">
            <v>0.72916666666666663</v>
          </cell>
          <cell r="R12577">
            <v>14</v>
          </cell>
          <cell r="S12577">
            <v>17.5</v>
          </cell>
        </row>
        <row r="12578">
          <cell r="A12578" t="str">
            <v>Switch</v>
          </cell>
          <cell r="B12578" t="str">
            <v>Cycle</v>
          </cell>
          <cell r="C12578" t="str">
            <v>R</v>
          </cell>
          <cell r="D12578">
            <v>39689</v>
          </cell>
          <cell r="E12578">
            <v>1</v>
          </cell>
          <cell r="F12578">
            <v>0.36644840000000001</v>
          </cell>
          <cell r="G12578">
            <v>0.400063</v>
          </cell>
          <cell r="H12578">
            <v>84.922899999999998</v>
          </cell>
          <cell r="I12578">
            <v>2.3441999999999998E-3</v>
          </cell>
          <cell r="J12578">
            <v>97</v>
          </cell>
          <cell r="K12578">
            <v>-2.84341E-2</v>
          </cell>
          <cell r="L12578">
            <v>8.2248000000000009E-3</v>
          </cell>
          <cell r="M12578">
            <v>3.3614600000000001E-2</v>
          </cell>
          <cell r="N12578">
            <v>5.9004500000000001E-2</v>
          </cell>
          <cell r="O12578">
            <v>9.5663399999999996E-2</v>
          </cell>
          <cell r="P12578">
            <v>0.625</v>
          </cell>
          <cell r="Q12578">
            <v>0.75</v>
          </cell>
          <cell r="R12578">
            <v>15</v>
          </cell>
          <cell r="S12578">
            <v>18</v>
          </cell>
        </row>
        <row r="12579">
          <cell r="A12579" t="str">
            <v>Switch</v>
          </cell>
          <cell r="B12579" t="str">
            <v>Cycle</v>
          </cell>
          <cell r="C12579" t="str">
            <v>R</v>
          </cell>
          <cell r="D12579">
            <v>39689</v>
          </cell>
          <cell r="E12579">
            <v>2</v>
          </cell>
          <cell r="F12579">
            <v>0.18014740000000001</v>
          </cell>
          <cell r="G12579">
            <v>0.25460090000000002</v>
          </cell>
          <cell r="H12579">
            <v>82.5</v>
          </cell>
          <cell r="I12579">
            <v>2.3863000000000001E-3</v>
          </cell>
          <cell r="J12579">
            <v>97</v>
          </cell>
          <cell r="K12579">
            <v>1.1849500000000001E-2</v>
          </cell>
          <cell r="L12579">
            <v>4.8836499999999998E-2</v>
          </cell>
          <cell r="M12579">
            <v>7.4453599999999995E-2</v>
          </cell>
          <cell r="N12579">
            <v>0.1000707</v>
          </cell>
          <cell r="O12579">
            <v>0.1370577</v>
          </cell>
          <cell r="P12579">
            <v>0.625</v>
          </cell>
          <cell r="Q12579">
            <v>0.75</v>
          </cell>
          <cell r="R12579">
            <v>15</v>
          </cell>
          <cell r="S12579">
            <v>18</v>
          </cell>
        </row>
        <row r="12580">
          <cell r="A12580" t="str">
            <v>Switch</v>
          </cell>
          <cell r="B12580" t="str">
            <v>Cycle</v>
          </cell>
          <cell r="C12580" t="str">
            <v>R</v>
          </cell>
          <cell r="D12580">
            <v>39689</v>
          </cell>
          <cell r="E12580">
            <v>3</v>
          </cell>
          <cell r="F12580">
            <v>0.13777929999999999</v>
          </cell>
          <cell r="G12580">
            <v>0.1903386</v>
          </cell>
          <cell r="H12580">
            <v>80.077100000000002</v>
          </cell>
          <cell r="I12580">
            <v>2.3835000000000002E-3</v>
          </cell>
          <cell r="J12580">
            <v>97</v>
          </cell>
          <cell r="K12580">
            <v>-1.00073E-2</v>
          </cell>
          <cell r="L12580">
            <v>2.6957499999999999E-2</v>
          </cell>
          <cell r="M12580">
            <v>5.2559300000000003E-2</v>
          </cell>
          <cell r="N12580">
            <v>7.8161099999999997E-2</v>
          </cell>
          <cell r="O12580">
            <v>0.1151259</v>
          </cell>
          <cell r="P12580">
            <v>0.625</v>
          </cell>
          <cell r="Q12580">
            <v>0.75</v>
          </cell>
          <cell r="R12580">
            <v>15</v>
          </cell>
          <cell r="S12580">
            <v>18</v>
          </cell>
        </row>
        <row r="12581">
          <cell r="A12581" t="str">
            <v>Switch</v>
          </cell>
          <cell r="B12581" t="str">
            <v>Cycle</v>
          </cell>
          <cell r="C12581" t="str">
            <v>R</v>
          </cell>
          <cell r="D12581">
            <v>39689</v>
          </cell>
          <cell r="E12581">
            <v>4</v>
          </cell>
          <cell r="F12581">
            <v>0.1155196</v>
          </cell>
          <cell r="G12581">
            <v>0.13317480000000001</v>
          </cell>
          <cell r="H12581">
            <v>77.5</v>
          </cell>
          <cell r="I12581">
            <v>2.3934999999999998E-3</v>
          </cell>
          <cell r="J12581">
            <v>97</v>
          </cell>
          <cell r="K12581">
            <v>-4.5043E-2</v>
          </cell>
          <cell r="L12581">
            <v>-8.0003999999999995E-3</v>
          </cell>
          <cell r="M12581">
            <v>1.7655199999999999E-2</v>
          </cell>
          <cell r="N12581">
            <v>4.3310800000000003E-2</v>
          </cell>
          <cell r="O12581">
            <v>8.0353499999999994E-2</v>
          </cell>
          <cell r="P12581">
            <v>0.625</v>
          </cell>
          <cell r="Q12581">
            <v>0.75</v>
          </cell>
          <cell r="R12581">
            <v>15</v>
          </cell>
          <cell r="S12581">
            <v>18</v>
          </cell>
        </row>
        <row r="12582">
          <cell r="A12582" t="str">
            <v>Switch</v>
          </cell>
          <cell r="B12582" t="str">
            <v>Cycle</v>
          </cell>
          <cell r="C12582" t="str">
            <v>R</v>
          </cell>
          <cell r="D12582">
            <v>39689</v>
          </cell>
          <cell r="E12582">
            <v>5</v>
          </cell>
          <cell r="F12582">
            <v>8.2868200000000003E-2</v>
          </cell>
          <cell r="G12582">
            <v>9.6196500000000004E-2</v>
          </cell>
          <cell r="H12582">
            <v>76.961500000000001</v>
          </cell>
          <cell r="I12582">
            <v>2.3471999999999998E-3</v>
          </cell>
          <cell r="J12582">
            <v>97</v>
          </cell>
          <cell r="K12582">
            <v>-4.8759900000000002E-2</v>
          </cell>
          <cell r="L12582">
            <v>-1.20777E-2</v>
          </cell>
          <cell r="M12582">
            <v>1.3328400000000001E-2</v>
          </cell>
          <cell r="N12582">
            <v>3.8734400000000002E-2</v>
          </cell>
          <cell r="O12582">
            <v>7.54166E-2</v>
          </cell>
          <cell r="P12582">
            <v>0.625</v>
          </cell>
          <cell r="Q12582">
            <v>0.75</v>
          </cell>
          <cell r="R12582">
            <v>15</v>
          </cell>
          <cell r="S12582">
            <v>18</v>
          </cell>
        </row>
        <row r="12583">
          <cell r="A12583" t="str">
            <v>Switch</v>
          </cell>
          <cell r="B12583" t="str">
            <v>Cycle</v>
          </cell>
          <cell r="C12583" t="str">
            <v>R</v>
          </cell>
          <cell r="D12583">
            <v>39689</v>
          </cell>
          <cell r="E12583">
            <v>6</v>
          </cell>
          <cell r="F12583">
            <v>8.7150199999999997E-2</v>
          </cell>
          <cell r="G12583">
            <v>9.2861700000000005E-2</v>
          </cell>
          <cell r="H12583">
            <v>75.922899999999998</v>
          </cell>
          <cell r="I12583">
            <v>2.2430000000000002E-3</v>
          </cell>
          <cell r="J12583">
            <v>97</v>
          </cell>
          <cell r="K12583">
            <v>-5.4983299999999999E-2</v>
          </cell>
          <cell r="L12583">
            <v>-1.91243E-2</v>
          </cell>
          <cell r="M12583">
            <v>5.7115000000000004E-3</v>
          </cell>
          <cell r="N12583">
            <v>3.0547299999999999E-2</v>
          </cell>
          <cell r="O12583">
            <v>6.6406300000000001E-2</v>
          </cell>
          <cell r="P12583">
            <v>0.625</v>
          </cell>
          <cell r="Q12583">
            <v>0.75</v>
          </cell>
          <cell r="R12583">
            <v>15</v>
          </cell>
          <cell r="S12583">
            <v>18</v>
          </cell>
        </row>
        <row r="12584">
          <cell r="A12584" t="str">
            <v>Switch</v>
          </cell>
          <cell r="B12584" t="str">
            <v>Cycle</v>
          </cell>
          <cell r="C12584" t="str">
            <v>R</v>
          </cell>
          <cell r="D12584">
            <v>39689</v>
          </cell>
          <cell r="E12584">
            <v>7</v>
          </cell>
          <cell r="F12584">
            <v>8.4253599999999998E-2</v>
          </cell>
          <cell r="G12584">
            <v>5.6730200000000001E-2</v>
          </cell>
          <cell r="H12584">
            <v>74.922899999999998</v>
          </cell>
          <cell r="I12584">
            <v>2.2279999999999999E-3</v>
          </cell>
          <cell r="J12584">
            <v>97</v>
          </cell>
          <cell r="K12584">
            <v>-8.8014499999999996E-2</v>
          </cell>
          <cell r="L12584">
            <v>-5.22759E-2</v>
          </cell>
          <cell r="M12584">
            <v>-2.75234E-2</v>
          </cell>
          <cell r="N12584">
            <v>-2.7709000000000002E-3</v>
          </cell>
          <cell r="O12584">
            <v>3.2967700000000003E-2</v>
          </cell>
          <cell r="P12584">
            <v>0.625</v>
          </cell>
          <cell r="Q12584">
            <v>0.75</v>
          </cell>
          <cell r="R12584">
            <v>15</v>
          </cell>
          <cell r="S12584">
            <v>18</v>
          </cell>
        </row>
        <row r="12585">
          <cell r="A12585" t="str">
            <v>Switch</v>
          </cell>
          <cell r="B12585" t="str">
            <v>Cycle</v>
          </cell>
          <cell r="C12585" t="str">
            <v>R</v>
          </cell>
          <cell r="D12585">
            <v>39689</v>
          </cell>
          <cell r="E12585">
            <v>8</v>
          </cell>
          <cell r="F12585">
            <v>0.13642460000000001</v>
          </cell>
          <cell r="G12585">
            <v>0.1181579</v>
          </cell>
          <cell r="H12585">
            <v>76.538499999999999</v>
          </cell>
          <cell r="I12585">
            <v>2.2978999999999999E-3</v>
          </cell>
          <cell r="J12585">
            <v>97</v>
          </cell>
          <cell r="K12585">
            <v>-7.9700099999999996E-2</v>
          </cell>
          <cell r="L12585">
            <v>-4.34048E-2</v>
          </cell>
          <cell r="M12585">
            <v>-1.82667E-2</v>
          </cell>
          <cell r="N12585">
            <v>6.8713000000000003E-3</v>
          </cell>
          <cell r="O12585">
            <v>4.3166599999999999E-2</v>
          </cell>
          <cell r="P12585">
            <v>0.625</v>
          </cell>
          <cell r="Q12585">
            <v>0.75</v>
          </cell>
          <cell r="R12585">
            <v>15</v>
          </cell>
          <cell r="S12585">
            <v>18</v>
          </cell>
        </row>
        <row r="12586">
          <cell r="A12586" t="str">
            <v>Switch</v>
          </cell>
          <cell r="B12586" t="str">
            <v>Cycle</v>
          </cell>
          <cell r="C12586" t="str">
            <v>R</v>
          </cell>
          <cell r="D12586">
            <v>39689</v>
          </cell>
          <cell r="E12586">
            <v>9</v>
          </cell>
          <cell r="F12586">
            <v>0.14475550000000001</v>
          </cell>
          <cell r="G12586">
            <v>0.16225200000000001</v>
          </cell>
          <cell r="H12586">
            <v>80.231300000000005</v>
          </cell>
          <cell r="I12586">
            <v>2.3638000000000001E-3</v>
          </cell>
          <cell r="J12586">
            <v>97</v>
          </cell>
          <cell r="K12586">
            <v>-4.48116E-2</v>
          </cell>
          <cell r="L12586">
            <v>-7.9994999999999997E-3</v>
          </cell>
          <cell r="M12586">
            <v>1.7496500000000002E-2</v>
          </cell>
          <cell r="N12586">
            <v>4.2992500000000003E-2</v>
          </cell>
          <cell r="O12586">
            <v>7.9804600000000003E-2</v>
          </cell>
          <cell r="P12586">
            <v>0.625</v>
          </cell>
          <cell r="Q12586">
            <v>0.75</v>
          </cell>
          <cell r="R12586">
            <v>15</v>
          </cell>
          <cell r="S12586">
            <v>18</v>
          </cell>
        </row>
        <row r="12587">
          <cell r="A12587" t="str">
            <v>Switch</v>
          </cell>
          <cell r="B12587" t="str">
            <v>Cycle</v>
          </cell>
          <cell r="C12587" t="str">
            <v>R</v>
          </cell>
          <cell r="D12587">
            <v>39689</v>
          </cell>
          <cell r="E12587">
            <v>10</v>
          </cell>
          <cell r="F12587">
            <v>0.23644589999999999</v>
          </cell>
          <cell r="G12587">
            <v>0.27990310000000002</v>
          </cell>
          <cell r="H12587">
            <v>86.115600000000001</v>
          </cell>
          <cell r="I12587">
            <v>2.4673999999999998E-3</v>
          </cell>
          <cell r="J12587">
            <v>97</v>
          </cell>
          <cell r="K12587">
            <v>-2.02016E-2</v>
          </cell>
          <cell r="L12587">
            <v>1.74085E-2</v>
          </cell>
          <cell r="M12587">
            <v>4.3457200000000001E-2</v>
          </cell>
          <cell r="N12587">
            <v>6.9505800000000006E-2</v>
          </cell>
          <cell r="O12587">
            <v>0.107116</v>
          </cell>
          <cell r="P12587">
            <v>0.625</v>
          </cell>
          <cell r="Q12587">
            <v>0.75</v>
          </cell>
          <cell r="R12587">
            <v>15</v>
          </cell>
          <cell r="S12587">
            <v>18</v>
          </cell>
        </row>
        <row r="12588">
          <cell r="A12588" t="str">
            <v>Switch</v>
          </cell>
          <cell r="B12588" t="str">
            <v>Cycle</v>
          </cell>
          <cell r="C12588" t="str">
            <v>R</v>
          </cell>
          <cell r="D12588">
            <v>39689</v>
          </cell>
          <cell r="E12588">
            <v>11</v>
          </cell>
          <cell r="F12588">
            <v>0.43367840000000002</v>
          </cell>
          <cell r="G12588">
            <v>0.53392609999999996</v>
          </cell>
          <cell r="H12588">
            <v>90.538499999999999</v>
          </cell>
          <cell r="I12588">
            <v>2.4451999999999998E-3</v>
          </cell>
          <cell r="J12588">
            <v>97</v>
          </cell>
          <cell r="K12588">
            <v>3.68765E-2</v>
          </cell>
          <cell r="L12588">
            <v>7.4316699999999999E-2</v>
          </cell>
          <cell r="M12588">
            <v>0.1002477</v>
          </cell>
          <cell r="N12588">
            <v>0.1261787</v>
          </cell>
          <cell r="O12588">
            <v>0.16361890000000001</v>
          </cell>
          <cell r="P12588">
            <v>0.625</v>
          </cell>
          <cell r="Q12588">
            <v>0.75</v>
          </cell>
          <cell r="R12588">
            <v>15</v>
          </cell>
          <cell r="S12588">
            <v>18</v>
          </cell>
        </row>
        <row r="12589">
          <cell r="A12589" t="str">
            <v>Switch</v>
          </cell>
          <cell r="B12589" t="str">
            <v>Cycle</v>
          </cell>
          <cell r="C12589" t="str">
            <v>R</v>
          </cell>
          <cell r="D12589">
            <v>39689</v>
          </cell>
          <cell r="E12589">
            <v>12</v>
          </cell>
          <cell r="F12589">
            <v>0.64314139999999997</v>
          </cell>
          <cell r="G12589">
            <v>0.73111029999999999</v>
          </cell>
          <cell r="H12589">
            <v>93.038499999999999</v>
          </cell>
          <cell r="I12589">
            <v>2.3268E-3</v>
          </cell>
          <cell r="J12589">
            <v>97</v>
          </cell>
          <cell r="K12589">
            <v>2.61511E-2</v>
          </cell>
          <cell r="L12589">
            <v>6.2673499999999993E-2</v>
          </cell>
          <cell r="M12589">
            <v>8.7968900000000003E-2</v>
          </cell>
          <cell r="N12589">
            <v>0.1132642</v>
          </cell>
          <cell r="O12589">
            <v>0.14978669999999999</v>
          </cell>
          <cell r="P12589">
            <v>0.625</v>
          </cell>
          <cell r="Q12589">
            <v>0.75</v>
          </cell>
          <cell r="R12589">
            <v>15</v>
          </cell>
          <cell r="S12589">
            <v>18</v>
          </cell>
        </row>
        <row r="12590">
          <cell r="A12590" t="str">
            <v>Switch</v>
          </cell>
          <cell r="B12590" t="str">
            <v>Cycle</v>
          </cell>
          <cell r="C12590" t="str">
            <v>R</v>
          </cell>
          <cell r="D12590">
            <v>39689</v>
          </cell>
          <cell r="E12590">
            <v>13</v>
          </cell>
          <cell r="F12590">
            <v>1.036915</v>
          </cell>
          <cell r="G12590">
            <v>1.0704009999999999</v>
          </cell>
          <cell r="H12590">
            <v>96.845799999999997</v>
          </cell>
          <cell r="I12590">
            <v>2.3367000000000001E-3</v>
          </cell>
          <cell r="J12590">
            <v>97</v>
          </cell>
          <cell r="K12590">
            <v>-2.84639E-2</v>
          </cell>
          <cell r="L12590">
            <v>8.1361999999999997E-3</v>
          </cell>
          <cell r="M12590">
            <v>3.3485399999999998E-2</v>
          </cell>
          <cell r="N12590">
            <v>5.8834600000000001E-2</v>
          </cell>
          <cell r="O12590">
            <v>9.54348E-2</v>
          </cell>
          <cell r="P12590">
            <v>0.625</v>
          </cell>
          <cell r="Q12590">
            <v>0.75</v>
          </cell>
          <cell r="R12590">
            <v>15</v>
          </cell>
          <cell r="S12590">
            <v>18</v>
          </cell>
        </row>
        <row r="12591">
          <cell r="A12591" t="str">
            <v>Switch</v>
          </cell>
          <cell r="B12591" t="str">
            <v>Cycle</v>
          </cell>
          <cell r="C12591" t="str">
            <v>R</v>
          </cell>
          <cell r="D12591">
            <v>39689</v>
          </cell>
          <cell r="E12591">
            <v>14</v>
          </cell>
          <cell r="F12591">
            <v>1.3756390000000001</v>
          </cell>
          <cell r="G12591">
            <v>1.3953070000000001</v>
          </cell>
          <cell r="H12591">
            <v>100.26900000000001</v>
          </cell>
          <cell r="I12591">
            <v>2.3789000000000002E-3</v>
          </cell>
          <cell r="J12591">
            <v>97</v>
          </cell>
          <cell r="K12591">
            <v>-4.2838899999999999E-2</v>
          </cell>
          <cell r="L12591">
            <v>-5.9096000000000001E-3</v>
          </cell>
          <cell r="M12591">
            <v>1.96676E-2</v>
          </cell>
          <cell r="N12591">
            <v>4.5244800000000002E-2</v>
          </cell>
          <cell r="O12591">
            <v>8.2174200000000003E-2</v>
          </cell>
          <cell r="P12591">
            <v>0.625</v>
          </cell>
          <cell r="Q12591">
            <v>0.75</v>
          </cell>
          <cell r="R12591">
            <v>15</v>
          </cell>
          <cell r="S12591">
            <v>18</v>
          </cell>
        </row>
        <row r="12592">
          <cell r="A12592" t="str">
            <v>Switch</v>
          </cell>
          <cell r="B12592" t="str">
            <v>Cycle</v>
          </cell>
          <cell r="C12592" t="str">
            <v>R</v>
          </cell>
          <cell r="D12592">
            <v>39689</v>
          </cell>
          <cell r="E12592">
            <v>15</v>
          </cell>
          <cell r="F12592">
            <v>1.698491</v>
          </cell>
          <cell r="G12592">
            <v>1.767323</v>
          </cell>
          <cell r="H12592">
            <v>103.307</v>
          </cell>
          <cell r="I12592">
            <v>2.4764000000000001E-3</v>
          </cell>
          <cell r="J12592">
            <v>97</v>
          </cell>
          <cell r="K12592">
            <v>5.0568000000000002E-3</v>
          </cell>
          <cell r="L12592">
            <v>4.2735599999999999E-2</v>
          </cell>
          <cell r="M12592">
            <v>6.8831799999999999E-2</v>
          </cell>
          <cell r="N12592">
            <v>9.4927999999999998E-2</v>
          </cell>
          <cell r="O12592">
            <v>0.1326068</v>
          </cell>
          <cell r="P12592">
            <v>0.625</v>
          </cell>
          <cell r="Q12592">
            <v>0.75</v>
          </cell>
          <cell r="R12592">
            <v>15</v>
          </cell>
          <cell r="S12592">
            <v>18</v>
          </cell>
        </row>
        <row r="12593">
          <cell r="A12593" t="str">
            <v>Switch</v>
          </cell>
          <cell r="B12593" t="str">
            <v>Cycle</v>
          </cell>
          <cell r="C12593" t="str">
            <v>R</v>
          </cell>
          <cell r="D12593">
            <v>39689</v>
          </cell>
          <cell r="E12593">
            <v>16</v>
          </cell>
          <cell r="F12593">
            <v>1.291687</v>
          </cell>
          <cell r="G12593">
            <v>2.055666</v>
          </cell>
          <cell r="H12593">
            <v>105.346</v>
          </cell>
          <cell r="I12593">
            <v>2.5317E-3</v>
          </cell>
          <cell r="J12593">
            <v>97</v>
          </cell>
          <cell r="K12593">
            <v>0.69949700000000004</v>
          </cell>
          <cell r="L12593">
            <v>0.73759399999999997</v>
          </cell>
          <cell r="M12593">
            <v>0.76397990000000005</v>
          </cell>
          <cell r="N12593">
            <v>0.79036580000000001</v>
          </cell>
          <cell r="O12593">
            <v>0.82846280000000005</v>
          </cell>
          <cell r="P12593">
            <v>0.625</v>
          </cell>
          <cell r="Q12593">
            <v>0.75</v>
          </cell>
          <cell r="R12593">
            <v>15</v>
          </cell>
          <cell r="S12593">
            <v>18</v>
          </cell>
        </row>
        <row r="12594">
          <cell r="A12594" t="str">
            <v>Switch</v>
          </cell>
          <cell r="B12594" t="str">
            <v>Cycle</v>
          </cell>
          <cell r="C12594" t="str">
            <v>R</v>
          </cell>
          <cell r="D12594">
            <v>39689</v>
          </cell>
          <cell r="E12594">
            <v>17</v>
          </cell>
          <cell r="F12594">
            <v>1.562125</v>
          </cell>
          <cell r="G12594">
            <v>2.2459769999999999</v>
          </cell>
          <cell r="H12594">
            <v>106.76900000000001</v>
          </cell>
          <cell r="I12594">
            <v>2.5504999999999998E-3</v>
          </cell>
          <cell r="J12594">
            <v>97</v>
          </cell>
          <cell r="K12594">
            <v>0.61913019999999996</v>
          </cell>
          <cell r="L12594">
            <v>0.65736819999999996</v>
          </cell>
          <cell r="M12594">
            <v>0.68385169999999995</v>
          </cell>
          <cell r="N12594">
            <v>0.7103353</v>
          </cell>
          <cell r="O12594">
            <v>0.74857320000000005</v>
          </cell>
          <cell r="P12594">
            <v>0.625</v>
          </cell>
          <cell r="Q12594">
            <v>0.75</v>
          </cell>
          <cell r="R12594">
            <v>15</v>
          </cell>
          <cell r="S12594">
            <v>18</v>
          </cell>
        </row>
        <row r="12595">
          <cell r="A12595" t="str">
            <v>Switch</v>
          </cell>
          <cell r="B12595" t="str">
            <v>Cycle</v>
          </cell>
          <cell r="C12595" t="str">
            <v>R</v>
          </cell>
          <cell r="D12595">
            <v>39689</v>
          </cell>
          <cell r="E12595">
            <v>18</v>
          </cell>
          <cell r="F12595">
            <v>1.6355999999999999</v>
          </cell>
          <cell r="G12595">
            <v>2.3010259999999998</v>
          </cell>
          <cell r="H12595">
            <v>106.307</v>
          </cell>
          <cell r="I12595">
            <v>2.5592000000000002E-3</v>
          </cell>
          <cell r="J12595">
            <v>97</v>
          </cell>
          <cell r="K12595">
            <v>0.60059439999999997</v>
          </cell>
          <cell r="L12595">
            <v>0.63889790000000002</v>
          </cell>
          <cell r="M12595">
            <v>0.66542670000000004</v>
          </cell>
          <cell r="N12595">
            <v>0.6919556</v>
          </cell>
          <cell r="O12595">
            <v>0.73025910000000005</v>
          </cell>
          <cell r="P12595">
            <v>0.625</v>
          </cell>
          <cell r="Q12595">
            <v>0.75</v>
          </cell>
          <cell r="R12595">
            <v>15</v>
          </cell>
          <cell r="S12595">
            <v>18</v>
          </cell>
        </row>
        <row r="12596">
          <cell r="A12596" t="str">
            <v>Switch</v>
          </cell>
          <cell r="B12596" t="str">
            <v>Cycle</v>
          </cell>
          <cell r="C12596" t="str">
            <v>R</v>
          </cell>
          <cell r="D12596">
            <v>39689</v>
          </cell>
          <cell r="E12596">
            <v>19</v>
          </cell>
          <cell r="F12596">
            <v>2.6734659999999999</v>
          </cell>
          <cell r="G12596">
            <v>2.3047260000000001</v>
          </cell>
          <cell r="H12596">
            <v>104.69199999999999</v>
          </cell>
          <cell r="I12596">
            <v>2.4880000000000002E-3</v>
          </cell>
          <cell r="J12596">
            <v>97</v>
          </cell>
          <cell r="K12596">
            <v>-0.43266369999999998</v>
          </cell>
          <cell r="L12596">
            <v>-0.39489679999999999</v>
          </cell>
          <cell r="M12596">
            <v>-0.3687396</v>
          </cell>
          <cell r="N12596">
            <v>-0.34258240000000001</v>
          </cell>
          <cell r="O12596">
            <v>-0.30481550000000002</v>
          </cell>
          <cell r="P12596">
            <v>0.625</v>
          </cell>
          <cell r="Q12596">
            <v>0.75</v>
          </cell>
          <cell r="R12596">
            <v>15</v>
          </cell>
          <cell r="S12596">
            <v>18</v>
          </cell>
        </row>
        <row r="12597">
          <cell r="A12597" t="str">
            <v>Switch</v>
          </cell>
          <cell r="B12597" t="str">
            <v>Cycle</v>
          </cell>
          <cell r="C12597" t="str">
            <v>R</v>
          </cell>
          <cell r="D12597">
            <v>39689</v>
          </cell>
          <cell r="E12597">
            <v>20</v>
          </cell>
          <cell r="F12597">
            <v>2.3041390000000002</v>
          </cell>
          <cell r="G12597">
            <v>2.047561</v>
          </cell>
          <cell r="H12597">
            <v>102.883</v>
          </cell>
          <cell r="I12597">
            <v>2.5176999999999999E-3</v>
          </cell>
          <cell r="J12597">
            <v>97</v>
          </cell>
          <cell r="K12597">
            <v>-0.32088260000000002</v>
          </cell>
          <cell r="L12597">
            <v>-0.28289120000000001</v>
          </cell>
          <cell r="M12597">
            <v>-0.25657839999999998</v>
          </cell>
          <cell r="N12597">
            <v>-0.23026569999999999</v>
          </cell>
          <cell r="O12597">
            <v>-0.19227420000000001</v>
          </cell>
          <cell r="P12597">
            <v>0.625</v>
          </cell>
          <cell r="Q12597">
            <v>0.75</v>
          </cell>
          <cell r="R12597">
            <v>15</v>
          </cell>
          <cell r="S12597">
            <v>18</v>
          </cell>
        </row>
        <row r="12598">
          <cell r="A12598" t="str">
            <v>Switch</v>
          </cell>
          <cell r="B12598" t="str">
            <v>Cycle</v>
          </cell>
          <cell r="C12598" t="str">
            <v>R</v>
          </cell>
          <cell r="D12598">
            <v>39689</v>
          </cell>
          <cell r="E12598">
            <v>21</v>
          </cell>
          <cell r="F12598">
            <v>1.6756150000000001</v>
          </cell>
          <cell r="G12598">
            <v>1.658963</v>
          </cell>
          <cell r="H12598">
            <v>98.075000000000003</v>
          </cell>
          <cell r="I12598">
            <v>2.4323999999999999E-3</v>
          </cell>
          <cell r="J12598">
            <v>97</v>
          </cell>
          <cell r="K12598">
            <v>-7.9857399999999995E-2</v>
          </cell>
          <cell r="L12598">
            <v>-4.2515299999999999E-2</v>
          </cell>
          <cell r="M12598">
            <v>-1.6652199999999999E-2</v>
          </cell>
          <cell r="N12598">
            <v>9.2107999999999999E-3</v>
          </cell>
          <cell r="O12598">
            <v>4.6552900000000001E-2</v>
          </cell>
          <cell r="P12598">
            <v>0.625</v>
          </cell>
          <cell r="Q12598">
            <v>0.75</v>
          </cell>
          <cell r="R12598">
            <v>15</v>
          </cell>
          <cell r="S12598">
            <v>18</v>
          </cell>
        </row>
        <row r="12599">
          <cell r="A12599" t="str">
            <v>Switch</v>
          </cell>
          <cell r="B12599" t="str">
            <v>Cycle</v>
          </cell>
          <cell r="C12599" t="str">
            <v>R</v>
          </cell>
          <cell r="D12599">
            <v>39689</v>
          </cell>
          <cell r="E12599">
            <v>22</v>
          </cell>
          <cell r="F12599">
            <v>1.2663770000000001</v>
          </cell>
          <cell r="G12599">
            <v>1.3308120000000001</v>
          </cell>
          <cell r="H12599">
            <v>95.459400000000002</v>
          </cell>
          <cell r="I12599">
            <v>2.4932000000000001E-3</v>
          </cell>
          <cell r="J12599">
            <v>97</v>
          </cell>
          <cell r="K12599">
            <v>4.4410000000000001E-4</v>
          </cell>
          <cell r="L12599">
            <v>3.8250199999999998E-2</v>
          </cell>
          <cell r="M12599">
            <v>6.4434500000000006E-2</v>
          </cell>
          <cell r="N12599">
            <v>9.0618900000000002E-2</v>
          </cell>
          <cell r="O12599">
            <v>0.12842500000000001</v>
          </cell>
          <cell r="P12599">
            <v>0.625</v>
          </cell>
          <cell r="Q12599">
            <v>0.75</v>
          </cell>
          <cell r="R12599">
            <v>15</v>
          </cell>
          <cell r="S12599">
            <v>18</v>
          </cell>
        </row>
        <row r="12600">
          <cell r="A12600" t="str">
            <v>Switch</v>
          </cell>
          <cell r="B12600" t="str">
            <v>Cycle</v>
          </cell>
          <cell r="C12600" t="str">
            <v>R</v>
          </cell>
          <cell r="D12600">
            <v>39689</v>
          </cell>
          <cell r="E12600">
            <v>23</v>
          </cell>
          <cell r="F12600">
            <v>1.002918</v>
          </cell>
          <cell r="G12600">
            <v>1.0502579999999999</v>
          </cell>
          <cell r="H12600">
            <v>93.459400000000002</v>
          </cell>
          <cell r="I12600">
            <v>2.6987000000000001E-3</v>
          </cell>
          <cell r="J12600">
            <v>97</v>
          </cell>
          <cell r="K12600">
            <v>-1.92348E-2</v>
          </cell>
          <cell r="L12600">
            <v>2.0098100000000001E-2</v>
          </cell>
          <cell r="M12600">
            <v>4.734E-2</v>
          </cell>
          <cell r="N12600">
            <v>7.4581900000000007E-2</v>
          </cell>
          <cell r="O12600">
            <v>0.1139149</v>
          </cell>
          <cell r="P12600">
            <v>0.625</v>
          </cell>
          <cell r="Q12600">
            <v>0.75</v>
          </cell>
          <cell r="R12600">
            <v>15</v>
          </cell>
          <cell r="S12600">
            <v>18</v>
          </cell>
        </row>
        <row r="12601">
          <cell r="A12601" t="str">
            <v>Switch</v>
          </cell>
          <cell r="B12601" t="str">
            <v>Cycle</v>
          </cell>
          <cell r="C12601" t="str">
            <v>R</v>
          </cell>
          <cell r="D12601">
            <v>39689</v>
          </cell>
          <cell r="E12601">
            <v>24</v>
          </cell>
          <cell r="F12601">
            <v>0.74708850000000004</v>
          </cell>
          <cell r="G12601">
            <v>0.79142860000000004</v>
          </cell>
          <cell r="H12601">
            <v>90.5364</v>
          </cell>
          <cell r="I12601">
            <v>2.6180999999999999E-3</v>
          </cell>
          <cell r="J12601">
            <v>97</v>
          </cell>
          <cell r="K12601">
            <v>-2.1233599999999998E-2</v>
          </cell>
          <cell r="L12601">
            <v>1.75079E-2</v>
          </cell>
          <cell r="M12601">
            <v>4.43401E-2</v>
          </cell>
          <cell r="N12601">
            <v>7.1172399999999997E-2</v>
          </cell>
          <cell r="O12601">
            <v>0.10991389999999999</v>
          </cell>
          <cell r="P12601">
            <v>0.625</v>
          </cell>
          <cell r="Q12601">
            <v>0.75</v>
          </cell>
          <cell r="R12601">
            <v>15</v>
          </cell>
          <cell r="S12601">
            <v>18</v>
          </cell>
        </row>
        <row r="12602">
          <cell r="A12602" t="str">
            <v>Switch</v>
          </cell>
          <cell r="B12602" t="str">
            <v>Cycle</v>
          </cell>
          <cell r="C12602" t="str">
            <v>R</v>
          </cell>
          <cell r="D12602">
            <v>39695</v>
          </cell>
          <cell r="E12602">
            <v>1</v>
          </cell>
          <cell r="F12602">
            <v>0.1301571</v>
          </cell>
          <cell r="G12602">
            <v>0.16835710000000001</v>
          </cell>
          <cell r="H12602">
            <v>76.577100000000002</v>
          </cell>
          <cell r="I12602">
            <v>2.2204E-3</v>
          </cell>
          <cell r="J12602">
            <v>97</v>
          </cell>
          <cell r="K12602">
            <v>-2.2187599999999998E-2</v>
          </cell>
          <cell r="L12602">
            <v>1.3489900000000001E-2</v>
          </cell>
          <cell r="M12602">
            <v>3.8199999999999998E-2</v>
          </cell>
          <cell r="N12602">
            <v>6.2910199999999999E-2</v>
          </cell>
          <cell r="O12602">
            <v>9.85877E-2</v>
          </cell>
          <cell r="P12602">
            <v>0.58333333333333337</v>
          </cell>
          <cell r="Q12602">
            <v>0.75</v>
          </cell>
          <cell r="R12602">
            <v>14</v>
          </cell>
          <cell r="S12602">
            <v>18</v>
          </cell>
        </row>
        <row r="12603">
          <cell r="A12603" t="str">
            <v>Switch</v>
          </cell>
          <cell r="B12603" t="str">
            <v>Cycle</v>
          </cell>
          <cell r="C12603" t="str">
            <v>R</v>
          </cell>
          <cell r="D12603">
            <v>39695</v>
          </cell>
          <cell r="E12603">
            <v>2</v>
          </cell>
          <cell r="F12603">
            <v>8.9236899999999994E-2</v>
          </cell>
          <cell r="G12603">
            <v>9.7739300000000001E-2</v>
          </cell>
          <cell r="H12603">
            <v>72.846900000000005</v>
          </cell>
          <cell r="I12603">
            <v>2.2254000000000002E-3</v>
          </cell>
          <cell r="J12603">
            <v>97</v>
          </cell>
          <cell r="K12603">
            <v>-5.1953899999999997E-2</v>
          </cell>
          <cell r="L12603">
            <v>-1.6235800000000002E-2</v>
          </cell>
          <cell r="M12603">
            <v>8.5024000000000002E-3</v>
          </cell>
          <cell r="N12603">
            <v>3.3240699999999998E-2</v>
          </cell>
          <cell r="O12603">
            <v>6.8958699999999998E-2</v>
          </cell>
          <cell r="P12603">
            <v>0.58333333333333337</v>
          </cell>
          <cell r="Q12603">
            <v>0.75</v>
          </cell>
          <cell r="R12603">
            <v>14</v>
          </cell>
          <cell r="S12603">
            <v>18</v>
          </cell>
        </row>
        <row r="12604">
          <cell r="A12604" t="str">
            <v>Switch</v>
          </cell>
          <cell r="B12604" t="str">
            <v>Cycle</v>
          </cell>
          <cell r="C12604" t="str">
            <v>R</v>
          </cell>
          <cell r="D12604">
            <v>39695</v>
          </cell>
          <cell r="E12604">
            <v>3</v>
          </cell>
          <cell r="F12604">
            <v>8.1465099999999999E-2</v>
          </cell>
          <cell r="G12604">
            <v>7.4580499999999994E-2</v>
          </cell>
          <cell r="H12604">
            <v>71.231300000000005</v>
          </cell>
          <cell r="I12604">
            <v>2.2011999999999999E-3</v>
          </cell>
          <cell r="J12604">
            <v>97</v>
          </cell>
          <cell r="K12604">
            <v>-6.7010899999999998E-2</v>
          </cell>
          <cell r="L12604">
            <v>-3.1487800000000003E-2</v>
          </cell>
          <cell r="M12604">
            <v>-6.8846000000000003E-3</v>
          </cell>
          <cell r="N12604">
            <v>1.7718500000000002E-2</v>
          </cell>
          <cell r="O12604">
            <v>5.32416E-2</v>
          </cell>
          <cell r="P12604">
            <v>0.58333333333333337</v>
          </cell>
          <cell r="Q12604">
            <v>0.75</v>
          </cell>
          <cell r="R12604">
            <v>14</v>
          </cell>
          <cell r="S12604">
            <v>18</v>
          </cell>
        </row>
        <row r="12605">
          <cell r="A12605" t="str">
            <v>Switch</v>
          </cell>
          <cell r="B12605" t="str">
            <v>Cycle</v>
          </cell>
          <cell r="C12605" t="str">
            <v>R</v>
          </cell>
          <cell r="D12605">
            <v>39695</v>
          </cell>
          <cell r="E12605">
            <v>4</v>
          </cell>
          <cell r="F12605">
            <v>3.8874400000000003E-2</v>
          </cell>
          <cell r="G12605">
            <v>5.1218E-2</v>
          </cell>
          <cell r="H12605">
            <v>69.692700000000002</v>
          </cell>
          <cell r="I12605">
            <v>2.1935000000000001E-3</v>
          </cell>
          <cell r="J12605">
            <v>97</v>
          </cell>
          <cell r="K12605">
            <v>-4.7677799999999999E-2</v>
          </cell>
          <cell r="L12605">
            <v>-1.22167E-2</v>
          </cell>
          <cell r="M12605">
            <v>1.23436E-2</v>
          </cell>
          <cell r="N12605">
            <v>3.6903900000000003E-2</v>
          </cell>
          <cell r="O12605">
            <v>7.2364999999999999E-2</v>
          </cell>
          <cell r="P12605">
            <v>0.58333333333333337</v>
          </cell>
          <cell r="Q12605">
            <v>0.75</v>
          </cell>
          <cell r="R12605">
            <v>14</v>
          </cell>
          <cell r="S12605">
            <v>18</v>
          </cell>
        </row>
        <row r="12606">
          <cell r="A12606" t="str">
            <v>Switch</v>
          </cell>
          <cell r="B12606" t="str">
            <v>Cycle</v>
          </cell>
          <cell r="C12606" t="str">
            <v>R</v>
          </cell>
          <cell r="D12606">
            <v>39695</v>
          </cell>
          <cell r="E12606">
            <v>5</v>
          </cell>
          <cell r="F12606">
            <v>3.0584500000000001E-2</v>
          </cell>
          <cell r="G12606">
            <v>3.8214600000000001E-2</v>
          </cell>
          <cell r="H12606">
            <v>67.731300000000005</v>
          </cell>
          <cell r="I12606">
            <v>2.1906E-3</v>
          </cell>
          <cell r="J12606">
            <v>97</v>
          </cell>
          <cell r="K12606">
            <v>-5.23519E-2</v>
          </cell>
          <cell r="L12606">
            <v>-1.6913999999999998E-2</v>
          </cell>
          <cell r="M12606">
            <v>7.6300999999999999E-3</v>
          </cell>
          <cell r="N12606">
            <v>3.2174300000000003E-2</v>
          </cell>
          <cell r="O12606">
            <v>6.7612199999999997E-2</v>
          </cell>
          <cell r="P12606">
            <v>0.58333333333333337</v>
          </cell>
          <cell r="Q12606">
            <v>0.75</v>
          </cell>
          <cell r="R12606">
            <v>14</v>
          </cell>
          <cell r="S12606">
            <v>18</v>
          </cell>
        </row>
        <row r="12607">
          <cell r="A12607" t="str">
            <v>Switch</v>
          </cell>
          <cell r="B12607" t="str">
            <v>Cycle</v>
          </cell>
          <cell r="C12607" t="str">
            <v>R</v>
          </cell>
          <cell r="D12607">
            <v>39695</v>
          </cell>
          <cell r="E12607">
            <v>6</v>
          </cell>
          <cell r="F12607">
            <v>2.3944900000000002E-2</v>
          </cell>
          <cell r="G12607">
            <v>3.6040999999999997E-2</v>
          </cell>
          <cell r="H12607">
            <v>67.654200000000003</v>
          </cell>
          <cell r="I12607">
            <v>2.1890999999999998E-3</v>
          </cell>
          <cell r="J12607">
            <v>97</v>
          </cell>
          <cell r="K12607">
            <v>-4.7865400000000002E-2</v>
          </cell>
          <cell r="L12607">
            <v>-1.24396E-2</v>
          </cell>
          <cell r="M12607">
            <v>1.20961E-2</v>
          </cell>
          <cell r="N12607">
            <v>3.6631900000000002E-2</v>
          </cell>
          <cell r="O12607">
            <v>7.2057599999999999E-2</v>
          </cell>
          <cell r="P12607">
            <v>0.58333333333333337</v>
          </cell>
          <cell r="Q12607">
            <v>0.75</v>
          </cell>
          <cell r="R12607">
            <v>14</v>
          </cell>
          <cell r="S12607">
            <v>18</v>
          </cell>
        </row>
        <row r="12608">
          <cell r="A12608" t="str">
            <v>Switch</v>
          </cell>
          <cell r="B12608" t="str">
            <v>Cycle</v>
          </cell>
          <cell r="C12608" t="str">
            <v>R</v>
          </cell>
          <cell r="D12608">
            <v>39695</v>
          </cell>
          <cell r="E12608">
            <v>7</v>
          </cell>
          <cell r="F12608">
            <v>1.2586999999999999E-2</v>
          </cell>
          <cell r="G12608">
            <v>3.7239700000000001E-2</v>
          </cell>
          <cell r="H12608">
            <v>66.231300000000005</v>
          </cell>
          <cell r="I12608">
            <v>2.1879E-3</v>
          </cell>
          <cell r="J12608">
            <v>97</v>
          </cell>
          <cell r="K12608">
            <v>-3.5291400000000001E-2</v>
          </cell>
          <cell r="L12608">
            <v>1.2400000000000001E-4</v>
          </cell>
          <cell r="M12608">
            <v>2.46527E-2</v>
          </cell>
          <cell r="N12608">
            <v>4.9181299999999997E-2</v>
          </cell>
          <cell r="O12608">
            <v>8.4596699999999997E-2</v>
          </cell>
          <cell r="P12608">
            <v>0.58333333333333337</v>
          </cell>
          <cell r="Q12608">
            <v>0.75</v>
          </cell>
          <cell r="R12608">
            <v>14</v>
          </cell>
          <cell r="S12608">
            <v>18</v>
          </cell>
        </row>
        <row r="12609">
          <cell r="A12609" t="str">
            <v>Switch</v>
          </cell>
          <cell r="B12609" t="str">
            <v>Cycle</v>
          </cell>
          <cell r="C12609" t="str">
            <v>R</v>
          </cell>
          <cell r="D12609">
            <v>39695</v>
          </cell>
          <cell r="E12609">
            <v>8</v>
          </cell>
          <cell r="F12609">
            <v>3.46565E-2</v>
          </cell>
          <cell r="G12609">
            <v>4.9514200000000001E-2</v>
          </cell>
          <cell r="H12609">
            <v>67.154200000000003</v>
          </cell>
          <cell r="I12609">
            <v>2.1908000000000001E-3</v>
          </cell>
          <cell r="J12609">
            <v>97</v>
          </cell>
          <cell r="K12609">
            <v>-4.5125899999999997E-2</v>
          </cell>
          <cell r="L12609">
            <v>-9.6871000000000006E-3</v>
          </cell>
          <cell r="M12609">
            <v>1.48577E-2</v>
          </cell>
          <cell r="N12609">
            <v>3.94025E-2</v>
          </cell>
          <cell r="O12609">
            <v>7.4841299999999999E-2</v>
          </cell>
          <cell r="P12609">
            <v>0.58333333333333337</v>
          </cell>
          <cell r="Q12609">
            <v>0.75</v>
          </cell>
          <cell r="R12609">
            <v>14</v>
          </cell>
          <cell r="S12609">
            <v>18</v>
          </cell>
        </row>
        <row r="12610">
          <cell r="A12610" t="str">
            <v>Switch</v>
          </cell>
          <cell r="B12610" t="str">
            <v>Cycle</v>
          </cell>
          <cell r="C12610" t="str">
            <v>R</v>
          </cell>
          <cell r="D12610">
            <v>39695</v>
          </cell>
          <cell r="E12610">
            <v>9</v>
          </cell>
          <cell r="F12610">
            <v>8.1682500000000005E-2</v>
          </cell>
          <cell r="G12610">
            <v>6.5148600000000001E-2</v>
          </cell>
          <cell r="H12610">
            <v>71.538499999999999</v>
          </cell>
          <cell r="I12610">
            <v>2.2017E-3</v>
          </cell>
          <cell r="J12610">
            <v>97</v>
          </cell>
          <cell r="K12610">
            <v>-7.6666499999999999E-2</v>
          </cell>
          <cell r="L12610">
            <v>-4.1139700000000001E-2</v>
          </cell>
          <cell r="M12610">
            <v>-1.6533900000000001E-2</v>
          </cell>
          <cell r="N12610">
            <v>8.0718999999999999E-3</v>
          </cell>
          <cell r="O12610">
            <v>4.35988E-2</v>
          </cell>
          <cell r="P12610">
            <v>0.58333333333333337</v>
          </cell>
          <cell r="Q12610">
            <v>0.75</v>
          </cell>
          <cell r="R12610">
            <v>14</v>
          </cell>
          <cell r="S12610">
            <v>18</v>
          </cell>
        </row>
        <row r="12611">
          <cell r="A12611" t="str">
            <v>Switch</v>
          </cell>
          <cell r="B12611" t="str">
            <v>Cycle</v>
          </cell>
          <cell r="C12611" t="str">
            <v>R</v>
          </cell>
          <cell r="D12611">
            <v>39695</v>
          </cell>
          <cell r="E12611">
            <v>10</v>
          </cell>
          <cell r="F12611">
            <v>9.1677999999999996E-2</v>
          </cell>
          <cell r="G12611">
            <v>0.1023531</v>
          </cell>
          <cell r="H12611">
            <v>77.922899999999998</v>
          </cell>
          <cell r="I12611">
            <v>2.2049999999999999E-3</v>
          </cell>
          <cell r="J12611">
            <v>97</v>
          </cell>
          <cell r="K12611">
            <v>-4.9502699999999997E-2</v>
          </cell>
          <cell r="L12611">
            <v>-1.3949100000000001E-2</v>
          </cell>
          <cell r="M12611">
            <v>1.06751E-2</v>
          </cell>
          <cell r="N12611">
            <v>3.5299400000000002E-2</v>
          </cell>
          <cell r="O12611">
            <v>7.0852899999999996E-2</v>
          </cell>
          <cell r="P12611">
            <v>0.58333333333333337</v>
          </cell>
          <cell r="Q12611">
            <v>0.75</v>
          </cell>
          <cell r="R12611">
            <v>14</v>
          </cell>
          <cell r="S12611">
            <v>18</v>
          </cell>
        </row>
        <row r="12612">
          <cell r="A12612" t="str">
            <v>Switch</v>
          </cell>
          <cell r="B12612" t="str">
            <v>Cycle</v>
          </cell>
          <cell r="C12612" t="str">
            <v>R</v>
          </cell>
          <cell r="D12612">
            <v>39695</v>
          </cell>
          <cell r="E12612">
            <v>11</v>
          </cell>
          <cell r="F12612">
            <v>0.2350216</v>
          </cell>
          <cell r="G12612">
            <v>0.15808990000000001</v>
          </cell>
          <cell r="H12612">
            <v>83.268699999999995</v>
          </cell>
          <cell r="I12612">
            <v>2.2078000000000002E-3</v>
          </cell>
          <cell r="J12612">
            <v>97</v>
          </cell>
          <cell r="K12612">
            <v>-0.1371484</v>
          </cell>
          <cell r="L12612">
            <v>-0.10157190000000001</v>
          </cell>
          <cell r="M12612">
            <v>-7.6931700000000006E-2</v>
          </cell>
          <cell r="N12612">
            <v>-5.2291499999999998E-2</v>
          </cell>
          <cell r="O12612">
            <v>-1.6715000000000001E-2</v>
          </cell>
          <cell r="P12612">
            <v>0.58333333333333337</v>
          </cell>
          <cell r="Q12612">
            <v>0.75</v>
          </cell>
          <cell r="R12612">
            <v>14</v>
          </cell>
          <cell r="S12612">
            <v>18</v>
          </cell>
        </row>
        <row r="12613">
          <cell r="A12613" t="str">
            <v>Switch</v>
          </cell>
          <cell r="B12613" t="str">
            <v>Cycle</v>
          </cell>
          <cell r="C12613" t="str">
            <v>R</v>
          </cell>
          <cell r="D12613">
            <v>39695</v>
          </cell>
          <cell r="E12613">
            <v>12</v>
          </cell>
          <cell r="F12613">
            <v>0.27112530000000001</v>
          </cell>
          <cell r="G12613">
            <v>0.27991359999999998</v>
          </cell>
          <cell r="H12613">
            <v>89.114599999999996</v>
          </cell>
          <cell r="I12613">
            <v>2.2415999999999998E-3</v>
          </cell>
          <cell r="J12613">
            <v>97</v>
          </cell>
          <cell r="K12613">
            <v>-5.1887599999999999E-2</v>
          </cell>
          <cell r="L12613">
            <v>-1.60397E-2</v>
          </cell>
          <cell r="M12613">
            <v>8.7884E-3</v>
          </cell>
          <cell r="N12613">
            <v>3.3616500000000001E-2</v>
          </cell>
          <cell r="O12613">
            <v>6.9464300000000007E-2</v>
          </cell>
          <cell r="P12613">
            <v>0.58333333333333337</v>
          </cell>
          <cell r="Q12613">
            <v>0.75</v>
          </cell>
          <cell r="R12613">
            <v>14</v>
          </cell>
          <cell r="S12613">
            <v>18</v>
          </cell>
        </row>
        <row r="12614">
          <cell r="A12614" t="str">
            <v>Switch</v>
          </cell>
          <cell r="B12614" t="str">
            <v>Cycle</v>
          </cell>
          <cell r="C12614" t="str">
            <v>R</v>
          </cell>
          <cell r="D12614">
            <v>39695</v>
          </cell>
          <cell r="E12614">
            <v>13</v>
          </cell>
          <cell r="F12614">
            <v>0.38425890000000001</v>
          </cell>
          <cell r="G12614">
            <v>0.43248819999999999</v>
          </cell>
          <cell r="H12614">
            <v>92.691699999999997</v>
          </cell>
          <cell r="I12614">
            <v>2.2474999999999999E-3</v>
          </cell>
          <cell r="J12614">
            <v>97</v>
          </cell>
          <cell r="K12614">
            <v>-1.2526900000000001E-2</v>
          </cell>
          <cell r="L12614">
            <v>2.3368400000000001E-2</v>
          </cell>
          <cell r="M12614">
            <v>4.8229300000000003E-2</v>
          </cell>
          <cell r="N12614">
            <v>7.3090199999999994E-2</v>
          </cell>
          <cell r="O12614">
            <v>0.1089855</v>
          </cell>
          <cell r="P12614">
            <v>0.58333333333333337</v>
          </cell>
          <cell r="Q12614">
            <v>0.75</v>
          </cell>
          <cell r="R12614">
            <v>14</v>
          </cell>
          <cell r="S12614">
            <v>18</v>
          </cell>
        </row>
        <row r="12615">
          <cell r="A12615" t="str">
            <v>Switch</v>
          </cell>
          <cell r="B12615" t="str">
            <v>Cycle</v>
          </cell>
          <cell r="C12615" t="str">
            <v>R</v>
          </cell>
          <cell r="D12615">
            <v>39695</v>
          </cell>
          <cell r="E12615">
            <v>14</v>
          </cell>
          <cell r="F12615">
            <v>0.63589309999999999</v>
          </cell>
          <cell r="G12615">
            <v>0.61351979999999995</v>
          </cell>
          <cell r="H12615">
            <v>95.268699999999995</v>
          </cell>
          <cell r="I12615">
            <v>2.2409000000000001E-3</v>
          </cell>
          <cell r="J12615">
            <v>97</v>
          </cell>
          <cell r="K12615">
            <v>-8.3040199999999995E-2</v>
          </cell>
          <cell r="L12615">
            <v>-4.7197700000000002E-2</v>
          </cell>
          <cell r="M12615">
            <v>-2.2373299999999999E-2</v>
          </cell>
          <cell r="N12615">
            <v>2.4512000000000002E-3</v>
          </cell>
          <cell r="O12615">
            <v>3.82937E-2</v>
          </cell>
          <cell r="P12615">
            <v>0.58333333333333337</v>
          </cell>
          <cell r="Q12615">
            <v>0.75</v>
          </cell>
          <cell r="R12615">
            <v>14</v>
          </cell>
          <cell r="S12615">
            <v>18</v>
          </cell>
        </row>
        <row r="12616">
          <cell r="A12616" t="str">
            <v>Switch</v>
          </cell>
          <cell r="B12616" t="str">
            <v>Cycle</v>
          </cell>
          <cell r="C12616" t="str">
            <v>R</v>
          </cell>
          <cell r="D12616">
            <v>39695</v>
          </cell>
          <cell r="E12616">
            <v>15</v>
          </cell>
          <cell r="F12616">
            <v>0.62356599999999995</v>
          </cell>
          <cell r="G12616">
            <v>0.88681140000000003</v>
          </cell>
          <cell r="H12616">
            <v>97.807299999999998</v>
          </cell>
          <cell r="I12616">
            <v>2.2645E-3</v>
          </cell>
          <cell r="J12616">
            <v>97</v>
          </cell>
          <cell r="K12616">
            <v>0.20226089999999999</v>
          </cell>
          <cell r="L12616">
            <v>0.238291</v>
          </cell>
          <cell r="M12616">
            <v>0.26324540000000002</v>
          </cell>
          <cell r="N12616">
            <v>0.28819980000000001</v>
          </cell>
          <cell r="O12616">
            <v>0.32423000000000002</v>
          </cell>
          <cell r="P12616">
            <v>0.58333333333333337</v>
          </cell>
          <cell r="Q12616">
            <v>0.75</v>
          </cell>
          <cell r="R12616">
            <v>14</v>
          </cell>
          <cell r="S12616">
            <v>18</v>
          </cell>
        </row>
        <row r="12617">
          <cell r="A12617" t="str">
            <v>Switch</v>
          </cell>
          <cell r="B12617" t="str">
            <v>Cycle</v>
          </cell>
          <cell r="C12617" t="str">
            <v>R</v>
          </cell>
          <cell r="D12617">
            <v>39695</v>
          </cell>
          <cell r="E12617">
            <v>16</v>
          </cell>
          <cell r="F12617">
            <v>0.93369539999999995</v>
          </cell>
          <cell r="G12617">
            <v>1.120827</v>
          </cell>
          <cell r="H12617">
            <v>99.307299999999998</v>
          </cell>
          <cell r="I12617">
            <v>2.2669999999999999E-3</v>
          </cell>
          <cell r="J12617">
            <v>97</v>
          </cell>
          <cell r="K12617">
            <v>0.12611339999999999</v>
          </cell>
          <cell r="L12617">
            <v>0.16216349999999999</v>
          </cell>
          <cell r="M12617">
            <v>0.18713170000000001</v>
          </cell>
          <cell r="N12617">
            <v>0.21209990000000001</v>
          </cell>
          <cell r="O12617">
            <v>0.24815000000000001</v>
          </cell>
          <cell r="P12617">
            <v>0.58333333333333337</v>
          </cell>
          <cell r="Q12617">
            <v>0.75</v>
          </cell>
          <cell r="R12617">
            <v>14</v>
          </cell>
          <cell r="S12617">
            <v>18</v>
          </cell>
        </row>
        <row r="12618">
          <cell r="A12618" t="str">
            <v>Switch</v>
          </cell>
          <cell r="B12618" t="str">
            <v>Cycle</v>
          </cell>
          <cell r="C12618" t="str">
            <v>R</v>
          </cell>
          <cell r="D12618">
            <v>39695</v>
          </cell>
          <cell r="E12618">
            <v>17</v>
          </cell>
          <cell r="F12618">
            <v>1.1696070000000001</v>
          </cell>
          <cell r="G12618">
            <v>1.3250949999999999</v>
          </cell>
          <cell r="H12618">
            <v>100.76900000000001</v>
          </cell>
          <cell r="I12618">
            <v>2.2967999999999999E-3</v>
          </cell>
          <cell r="J12618">
            <v>97</v>
          </cell>
          <cell r="K12618">
            <v>9.4069600000000003E-2</v>
          </cell>
          <cell r="L12618">
            <v>0.1303561</v>
          </cell>
          <cell r="M12618">
            <v>0.15548799999999999</v>
          </cell>
          <cell r="N12618">
            <v>0.1806199</v>
          </cell>
          <cell r="O12618">
            <v>0.2169064</v>
          </cell>
          <cell r="P12618">
            <v>0.58333333333333337</v>
          </cell>
          <cell r="Q12618">
            <v>0.75</v>
          </cell>
          <cell r="R12618">
            <v>14</v>
          </cell>
          <cell r="S12618">
            <v>18</v>
          </cell>
        </row>
        <row r="12619">
          <cell r="A12619" t="str">
            <v>Switch</v>
          </cell>
          <cell r="B12619" t="str">
            <v>Cycle</v>
          </cell>
          <cell r="C12619" t="str">
            <v>R</v>
          </cell>
          <cell r="D12619">
            <v>39695</v>
          </cell>
          <cell r="E12619">
            <v>18</v>
          </cell>
          <cell r="F12619">
            <v>1.083297</v>
          </cell>
          <cell r="G12619">
            <v>1.38218</v>
          </cell>
          <cell r="H12619">
            <v>99.345799999999997</v>
          </cell>
          <cell r="I12619">
            <v>2.2509000000000001E-3</v>
          </cell>
          <cell r="J12619">
            <v>97</v>
          </cell>
          <cell r="K12619">
            <v>0.2380813</v>
          </cell>
          <cell r="L12619">
            <v>0.27400340000000001</v>
          </cell>
          <cell r="M12619">
            <v>0.29888300000000001</v>
          </cell>
          <cell r="N12619">
            <v>0.32376250000000001</v>
          </cell>
          <cell r="O12619">
            <v>0.35968460000000002</v>
          </cell>
          <cell r="P12619">
            <v>0.58333333333333337</v>
          </cell>
          <cell r="Q12619">
            <v>0.75</v>
          </cell>
          <cell r="R12619">
            <v>14</v>
          </cell>
          <cell r="S12619">
            <v>18</v>
          </cell>
        </row>
        <row r="12620">
          <cell r="A12620" t="str">
            <v>Switch</v>
          </cell>
          <cell r="B12620" t="str">
            <v>Cycle</v>
          </cell>
          <cell r="C12620" t="str">
            <v>R</v>
          </cell>
          <cell r="D12620">
            <v>39695</v>
          </cell>
          <cell r="E12620">
            <v>19</v>
          </cell>
          <cell r="F12620">
            <v>1.679273</v>
          </cell>
          <cell r="G12620">
            <v>1.347078</v>
          </cell>
          <cell r="H12620">
            <v>97.422899999999998</v>
          </cell>
          <cell r="I12620">
            <v>2.2358E-3</v>
          </cell>
          <cell r="J12620">
            <v>97</v>
          </cell>
          <cell r="K12620">
            <v>-0.39279219999999998</v>
          </cell>
          <cell r="L12620">
            <v>-0.35699059999999999</v>
          </cell>
          <cell r="M12620">
            <v>-0.3321944</v>
          </cell>
          <cell r="N12620">
            <v>-0.30739830000000001</v>
          </cell>
          <cell r="O12620">
            <v>-0.27159670000000002</v>
          </cell>
          <cell r="P12620">
            <v>0.58333333333333337</v>
          </cell>
          <cell r="Q12620">
            <v>0.75</v>
          </cell>
          <cell r="R12620">
            <v>14</v>
          </cell>
          <cell r="S12620">
            <v>18</v>
          </cell>
        </row>
        <row r="12621">
          <cell r="A12621" t="str">
            <v>Switch</v>
          </cell>
          <cell r="B12621" t="str">
            <v>Cycle</v>
          </cell>
          <cell r="C12621" t="str">
            <v>R</v>
          </cell>
          <cell r="D12621">
            <v>39695</v>
          </cell>
          <cell r="E12621">
            <v>20</v>
          </cell>
          <cell r="F12621">
            <v>1.3032269999999999</v>
          </cell>
          <cell r="G12621">
            <v>1.1342429999999999</v>
          </cell>
          <cell r="H12621">
            <v>94.922899999999998</v>
          </cell>
          <cell r="I12621">
            <v>2.2304999999999998E-3</v>
          </cell>
          <cell r="J12621">
            <v>97</v>
          </cell>
          <cell r="K12621">
            <v>-0.22950909999999999</v>
          </cell>
          <cell r="L12621">
            <v>-0.19375049999999999</v>
          </cell>
          <cell r="M12621">
            <v>-0.1689842</v>
          </cell>
          <cell r="N12621">
            <v>-0.14421780000000001</v>
          </cell>
          <cell r="O12621">
            <v>-0.10845920000000001</v>
          </cell>
          <cell r="P12621">
            <v>0.58333333333333337</v>
          </cell>
          <cell r="Q12621">
            <v>0.75</v>
          </cell>
          <cell r="R12621">
            <v>14</v>
          </cell>
          <cell r="S12621">
            <v>18</v>
          </cell>
        </row>
        <row r="12622">
          <cell r="A12622" t="str">
            <v>Switch</v>
          </cell>
          <cell r="B12622" t="str">
            <v>Cycle</v>
          </cell>
          <cell r="C12622" t="str">
            <v>R</v>
          </cell>
          <cell r="D12622">
            <v>39695</v>
          </cell>
          <cell r="E12622">
            <v>21</v>
          </cell>
          <cell r="F12622">
            <v>0.9842128</v>
          </cell>
          <cell r="G12622">
            <v>0.89734820000000004</v>
          </cell>
          <cell r="H12622">
            <v>91.384399999999999</v>
          </cell>
          <cell r="I12622">
            <v>2.2211000000000002E-3</v>
          </cell>
          <cell r="J12622">
            <v>97</v>
          </cell>
          <cell r="K12622">
            <v>-0.14726230000000001</v>
          </cell>
          <cell r="L12622">
            <v>-0.11157880000000001</v>
          </cell>
          <cell r="M12622">
            <v>-8.6864499999999997E-2</v>
          </cell>
          <cell r="N12622">
            <v>-6.2150200000000003E-2</v>
          </cell>
          <cell r="O12622">
            <v>-2.6466699999999999E-2</v>
          </cell>
          <cell r="P12622">
            <v>0.58333333333333337</v>
          </cell>
          <cell r="Q12622">
            <v>0.75</v>
          </cell>
          <cell r="R12622">
            <v>14</v>
          </cell>
          <cell r="S12622">
            <v>18</v>
          </cell>
        </row>
        <row r="12623">
          <cell r="A12623" t="str">
            <v>Switch</v>
          </cell>
          <cell r="B12623" t="str">
            <v>Cycle</v>
          </cell>
          <cell r="C12623" t="str">
            <v>R</v>
          </cell>
          <cell r="D12623">
            <v>39695</v>
          </cell>
          <cell r="E12623">
            <v>22</v>
          </cell>
          <cell r="F12623">
            <v>0.76362430000000003</v>
          </cell>
          <cell r="G12623">
            <v>0.71611670000000005</v>
          </cell>
          <cell r="H12623">
            <v>89.268699999999995</v>
          </cell>
          <cell r="I12623">
            <v>2.2315999999999998E-3</v>
          </cell>
          <cell r="J12623">
            <v>97</v>
          </cell>
          <cell r="K12623">
            <v>-0.10804759999999999</v>
          </cell>
          <cell r="L12623">
            <v>-7.22801E-2</v>
          </cell>
          <cell r="M12623">
            <v>-4.7507599999999997E-2</v>
          </cell>
          <cell r="N12623">
            <v>-2.2735100000000001E-2</v>
          </cell>
          <cell r="O12623">
            <v>1.3032500000000001E-2</v>
          </cell>
          <cell r="P12623">
            <v>0.58333333333333337</v>
          </cell>
          <cell r="Q12623">
            <v>0.75</v>
          </cell>
          <cell r="R12623">
            <v>14</v>
          </cell>
          <cell r="S12623">
            <v>18</v>
          </cell>
        </row>
        <row r="12624">
          <cell r="A12624" t="str">
            <v>Switch</v>
          </cell>
          <cell r="B12624" t="str">
            <v>Cycle</v>
          </cell>
          <cell r="C12624" t="str">
            <v>R</v>
          </cell>
          <cell r="D12624">
            <v>39695</v>
          </cell>
          <cell r="E12624">
            <v>23</v>
          </cell>
          <cell r="F12624">
            <v>0.43513220000000002</v>
          </cell>
          <cell r="G12624">
            <v>0.52356519999999995</v>
          </cell>
          <cell r="H12624">
            <v>87.191699999999997</v>
          </cell>
          <cell r="I12624">
            <v>2.2493000000000001E-3</v>
          </cell>
          <cell r="J12624">
            <v>97</v>
          </cell>
          <cell r="K12624">
            <v>2.7653E-2</v>
          </cell>
          <cell r="L12624">
            <v>6.3562300000000002E-2</v>
          </cell>
          <cell r="M12624">
            <v>8.8432999999999998E-2</v>
          </cell>
          <cell r="N12624">
            <v>0.11330369999999999</v>
          </cell>
          <cell r="O12624">
            <v>0.14921300000000001</v>
          </cell>
          <cell r="P12624">
            <v>0.58333333333333337</v>
          </cell>
          <cell r="Q12624">
            <v>0.75</v>
          </cell>
          <cell r="R12624">
            <v>14</v>
          </cell>
          <cell r="S12624">
            <v>18</v>
          </cell>
        </row>
        <row r="12625">
          <cell r="A12625" t="str">
            <v>Switch</v>
          </cell>
          <cell r="B12625" t="str">
            <v>Cycle</v>
          </cell>
          <cell r="C12625" t="str">
            <v>R</v>
          </cell>
          <cell r="D12625">
            <v>39695</v>
          </cell>
          <cell r="E12625">
            <v>24</v>
          </cell>
          <cell r="F12625">
            <v>0.314608</v>
          </cell>
          <cell r="G12625">
            <v>0.30938939999999998</v>
          </cell>
          <cell r="H12625">
            <v>83.807299999999998</v>
          </cell>
          <cell r="I12625">
            <v>2.2361E-3</v>
          </cell>
          <cell r="J12625">
            <v>97</v>
          </cell>
          <cell r="K12625">
            <v>-6.5819500000000003E-2</v>
          </cell>
          <cell r="L12625">
            <v>-3.0016000000000001E-2</v>
          </cell>
          <cell r="M12625">
            <v>-5.2186000000000003E-3</v>
          </cell>
          <cell r="N12625">
            <v>1.95788E-2</v>
          </cell>
          <cell r="O12625">
            <v>5.5382300000000002E-2</v>
          </cell>
          <cell r="P12625">
            <v>0.58333333333333337</v>
          </cell>
          <cell r="Q12625">
            <v>0.75</v>
          </cell>
          <cell r="R12625">
            <v>14</v>
          </cell>
          <cell r="S12625">
            <v>18</v>
          </cell>
        </row>
        <row r="12626">
          <cell r="A12626" t="str">
            <v>Switch</v>
          </cell>
          <cell r="B12626" t="str">
            <v>Cycle</v>
          </cell>
          <cell r="C12626" t="str">
            <v>R</v>
          </cell>
          <cell r="D12626">
            <v>39706</v>
          </cell>
          <cell r="E12626">
            <v>1</v>
          </cell>
          <cell r="F12626">
            <v>8.7665400000000004E-2</v>
          </cell>
          <cell r="G12626">
            <v>0.1416695</v>
          </cell>
          <cell r="H12626">
            <v>75.997900000000001</v>
          </cell>
          <cell r="I12626">
            <v>2.1849E-3</v>
          </cell>
          <cell r="J12626">
            <v>97</v>
          </cell>
          <cell r="K12626">
            <v>-5.8992000000000003E-3</v>
          </cell>
          <cell r="L12626">
            <v>2.94921E-2</v>
          </cell>
          <cell r="M12626">
            <v>5.4004000000000003E-2</v>
          </cell>
          <cell r="N12626">
            <v>7.8516000000000002E-2</v>
          </cell>
          <cell r="O12626">
            <v>0.1139073</v>
          </cell>
          <cell r="P12626">
            <v>0.58333333333333337</v>
          </cell>
          <cell r="Q12626">
            <v>0.75</v>
          </cell>
          <cell r="R12626">
            <v>14</v>
          </cell>
          <cell r="S12626">
            <v>18</v>
          </cell>
        </row>
        <row r="12627">
          <cell r="A12627" t="str">
            <v>Switch</v>
          </cell>
          <cell r="B12627" t="str">
            <v>Cycle</v>
          </cell>
          <cell r="C12627" t="str">
            <v>R</v>
          </cell>
          <cell r="D12627">
            <v>39706</v>
          </cell>
          <cell r="E12627">
            <v>2</v>
          </cell>
          <cell r="F12627">
            <v>4.4378399999999998E-2</v>
          </cell>
          <cell r="G12627">
            <v>8.1749699999999995E-2</v>
          </cell>
          <cell r="H12627">
            <v>73.190600000000003</v>
          </cell>
          <cell r="I12627">
            <v>2.1911999999999999E-3</v>
          </cell>
          <cell r="J12627">
            <v>97</v>
          </cell>
          <cell r="K12627">
            <v>-2.26179E-2</v>
          </cell>
          <cell r="L12627">
            <v>1.2824199999999999E-2</v>
          </cell>
          <cell r="M12627">
            <v>3.7371399999999999E-2</v>
          </cell>
          <cell r="N12627">
            <v>6.1918500000000001E-2</v>
          </cell>
          <cell r="O12627">
            <v>9.7360600000000005E-2</v>
          </cell>
          <cell r="P12627">
            <v>0.58333333333333337</v>
          </cell>
          <cell r="Q12627">
            <v>0.75</v>
          </cell>
          <cell r="R12627">
            <v>14</v>
          </cell>
          <cell r="S12627">
            <v>18</v>
          </cell>
        </row>
        <row r="12628">
          <cell r="A12628" t="str">
            <v>Switch</v>
          </cell>
          <cell r="B12628" t="str">
            <v>Cycle</v>
          </cell>
          <cell r="C12628" t="str">
            <v>R</v>
          </cell>
          <cell r="D12628">
            <v>39706</v>
          </cell>
          <cell r="E12628">
            <v>3</v>
          </cell>
          <cell r="F12628">
            <v>1.3261E-3</v>
          </cell>
          <cell r="G12628">
            <v>6.3085199999999994E-2</v>
          </cell>
          <cell r="H12628">
            <v>71.267700000000005</v>
          </cell>
          <cell r="I12628">
            <v>2.1819999999999999E-3</v>
          </cell>
          <cell r="J12628">
            <v>97</v>
          </cell>
          <cell r="K12628">
            <v>1.8952999999999999E-3</v>
          </cell>
          <cell r="L12628">
            <v>3.7263299999999999E-2</v>
          </cell>
          <cell r="M12628">
            <v>6.1759099999999997E-2</v>
          </cell>
          <cell r="N12628">
            <v>8.6254899999999995E-2</v>
          </cell>
          <cell r="O12628">
            <v>0.12162290000000001</v>
          </cell>
          <cell r="P12628">
            <v>0.58333333333333337</v>
          </cell>
          <cell r="Q12628">
            <v>0.75</v>
          </cell>
          <cell r="R12628">
            <v>14</v>
          </cell>
          <cell r="S12628">
            <v>18</v>
          </cell>
        </row>
        <row r="12629">
          <cell r="A12629" t="str">
            <v>Switch</v>
          </cell>
          <cell r="B12629" t="str">
            <v>Cycle</v>
          </cell>
          <cell r="C12629" t="str">
            <v>R</v>
          </cell>
          <cell r="D12629">
            <v>39706</v>
          </cell>
          <cell r="E12629">
            <v>4</v>
          </cell>
          <cell r="F12629">
            <v>2.0512999999999998E-3</v>
          </cell>
          <cell r="G12629">
            <v>4.4286100000000002E-2</v>
          </cell>
          <cell r="H12629">
            <v>68.421899999999994</v>
          </cell>
          <cell r="I12629">
            <v>2.1775000000000002E-3</v>
          </cell>
          <cell r="J12629">
            <v>97</v>
          </cell>
          <cell r="K12629">
            <v>-1.7566700000000001E-2</v>
          </cell>
          <cell r="L12629">
            <v>1.7764499999999999E-2</v>
          </cell>
          <cell r="M12629">
            <v>4.2234800000000003E-2</v>
          </cell>
          <cell r="N12629">
            <v>6.6705100000000003E-2</v>
          </cell>
          <cell r="O12629">
            <v>0.1020363</v>
          </cell>
          <cell r="P12629">
            <v>0.58333333333333337</v>
          </cell>
          <cell r="Q12629">
            <v>0.75</v>
          </cell>
          <cell r="R12629">
            <v>14</v>
          </cell>
          <cell r="S12629">
            <v>18</v>
          </cell>
        </row>
        <row r="12630">
          <cell r="A12630" t="str">
            <v>Switch</v>
          </cell>
          <cell r="B12630" t="str">
            <v>Cycle</v>
          </cell>
          <cell r="C12630" t="str">
            <v>R</v>
          </cell>
          <cell r="D12630">
            <v>39706</v>
          </cell>
          <cell r="E12630">
            <v>5</v>
          </cell>
          <cell r="F12630">
            <v>1.5878400000000001E-2</v>
          </cell>
          <cell r="G12630">
            <v>3.3865399999999997E-2</v>
          </cell>
          <cell r="H12630">
            <v>66.498900000000006</v>
          </cell>
          <cell r="I12630">
            <v>2.176E-3</v>
          </cell>
          <cell r="J12630">
            <v>97</v>
          </cell>
          <cell r="K12630">
            <v>-4.1793700000000003E-2</v>
          </cell>
          <cell r="L12630">
            <v>-6.4748000000000002E-3</v>
          </cell>
          <cell r="M12630">
            <v>1.79869E-2</v>
          </cell>
          <cell r="N12630">
            <v>4.2448699999999999E-2</v>
          </cell>
          <cell r="O12630">
            <v>7.7767600000000006E-2</v>
          </cell>
          <cell r="P12630">
            <v>0.58333333333333337</v>
          </cell>
          <cell r="Q12630">
            <v>0.75</v>
          </cell>
          <cell r="R12630">
            <v>14</v>
          </cell>
          <cell r="S12630">
            <v>18</v>
          </cell>
        </row>
        <row r="12631">
          <cell r="A12631" t="str">
            <v>Switch</v>
          </cell>
          <cell r="B12631" t="str">
            <v>Cycle</v>
          </cell>
          <cell r="C12631" t="str">
            <v>R</v>
          </cell>
          <cell r="D12631">
            <v>39706</v>
          </cell>
          <cell r="E12631">
            <v>6</v>
          </cell>
          <cell r="F12631">
            <v>3.6148999999999999E-3</v>
          </cell>
          <cell r="G12631">
            <v>3.1925500000000002E-2</v>
          </cell>
          <cell r="H12631">
            <v>65.998900000000006</v>
          </cell>
          <cell r="I12631">
            <v>2.1752999999999998E-3</v>
          </cell>
          <cell r="J12631">
            <v>97</v>
          </cell>
          <cell r="K12631">
            <v>-3.1460799999999997E-2</v>
          </cell>
          <cell r="L12631">
            <v>3.8525999999999999E-3</v>
          </cell>
          <cell r="M12631">
            <v>2.8310599999999998E-2</v>
          </cell>
          <cell r="N12631">
            <v>5.2768599999999999E-2</v>
          </cell>
          <cell r="O12631">
            <v>8.8081999999999994E-2</v>
          </cell>
          <cell r="P12631">
            <v>0.58333333333333337</v>
          </cell>
          <cell r="Q12631">
            <v>0.75</v>
          </cell>
          <cell r="R12631">
            <v>14</v>
          </cell>
          <cell r="S12631">
            <v>18</v>
          </cell>
        </row>
        <row r="12632">
          <cell r="A12632" t="str">
            <v>Switch</v>
          </cell>
          <cell r="B12632" t="str">
            <v>Cycle</v>
          </cell>
          <cell r="C12632" t="str">
            <v>R</v>
          </cell>
          <cell r="D12632">
            <v>39706</v>
          </cell>
          <cell r="E12632">
            <v>7</v>
          </cell>
          <cell r="F12632">
            <v>6.5875999999999999E-3</v>
          </cell>
          <cell r="G12632">
            <v>3.2032600000000001E-2</v>
          </cell>
          <cell r="H12632">
            <v>65.998900000000006</v>
          </cell>
          <cell r="I12632">
            <v>2.1746000000000001E-3</v>
          </cell>
          <cell r="J12632">
            <v>97</v>
          </cell>
          <cell r="K12632">
            <v>-3.4317399999999998E-2</v>
          </cell>
          <cell r="L12632">
            <v>9.9069999999999996E-4</v>
          </cell>
          <cell r="M12632">
            <v>2.5444999999999999E-2</v>
          </cell>
          <cell r="N12632">
            <v>4.9899300000000001E-2</v>
          </cell>
          <cell r="O12632">
            <v>8.5207400000000003E-2</v>
          </cell>
          <cell r="P12632">
            <v>0.58333333333333337</v>
          </cell>
          <cell r="Q12632">
            <v>0.75</v>
          </cell>
          <cell r="R12632">
            <v>14</v>
          </cell>
          <cell r="S12632">
            <v>18</v>
          </cell>
        </row>
        <row r="12633">
          <cell r="A12633" t="str">
            <v>Switch</v>
          </cell>
          <cell r="B12633" t="str">
            <v>Cycle</v>
          </cell>
          <cell r="C12633" t="str">
            <v>R</v>
          </cell>
          <cell r="D12633">
            <v>39706</v>
          </cell>
          <cell r="E12633">
            <v>8</v>
          </cell>
          <cell r="F12633">
            <v>3.0664799999999999E-2</v>
          </cell>
          <cell r="G12633">
            <v>4.2715000000000003E-2</v>
          </cell>
          <cell r="H12633">
            <v>66.921899999999994</v>
          </cell>
          <cell r="I12633">
            <v>2.176E-3</v>
          </cell>
          <cell r="J12633">
            <v>97</v>
          </cell>
          <cell r="K12633">
            <v>-4.7731099999999999E-2</v>
          </cell>
          <cell r="L12633">
            <v>-1.2411800000000001E-2</v>
          </cell>
          <cell r="M12633">
            <v>1.20502E-2</v>
          </cell>
          <cell r="N12633">
            <v>3.6512200000000002E-2</v>
          </cell>
          <cell r="O12633">
            <v>7.1831500000000006E-2</v>
          </cell>
          <cell r="P12633">
            <v>0.58333333333333337</v>
          </cell>
          <cell r="Q12633">
            <v>0.75</v>
          </cell>
          <cell r="R12633">
            <v>14</v>
          </cell>
          <cell r="S12633">
            <v>18</v>
          </cell>
        </row>
        <row r="12634">
          <cell r="A12634" t="str">
            <v>Switch</v>
          </cell>
          <cell r="B12634" t="str">
            <v>Cycle</v>
          </cell>
          <cell r="C12634" t="str">
            <v>R</v>
          </cell>
          <cell r="D12634">
            <v>39706</v>
          </cell>
          <cell r="E12634">
            <v>9</v>
          </cell>
          <cell r="F12634">
            <v>1.18879E-2</v>
          </cell>
          <cell r="G12634">
            <v>5.5761699999999997E-2</v>
          </cell>
          <cell r="H12634">
            <v>69.844800000000006</v>
          </cell>
          <cell r="I12634">
            <v>2.1822999999999999E-3</v>
          </cell>
          <cell r="J12634">
            <v>97</v>
          </cell>
          <cell r="K12634">
            <v>-1.5994399999999999E-2</v>
          </cell>
          <cell r="L12634">
            <v>1.93762E-2</v>
          </cell>
          <cell r="M12634">
            <v>4.3873799999999998E-2</v>
          </cell>
          <cell r="N12634">
            <v>6.8371399999999999E-2</v>
          </cell>
          <cell r="O12634">
            <v>0.103742</v>
          </cell>
          <cell r="P12634">
            <v>0.58333333333333337</v>
          </cell>
          <cell r="Q12634">
            <v>0.75</v>
          </cell>
          <cell r="R12634">
            <v>14</v>
          </cell>
          <cell r="S12634">
            <v>18</v>
          </cell>
        </row>
        <row r="12635">
          <cell r="A12635" t="str">
            <v>Switch</v>
          </cell>
          <cell r="B12635" t="str">
            <v>Cycle</v>
          </cell>
          <cell r="C12635" t="str">
            <v>R</v>
          </cell>
          <cell r="D12635">
            <v>39706</v>
          </cell>
          <cell r="E12635">
            <v>10</v>
          </cell>
          <cell r="F12635">
            <v>1.48825E-2</v>
          </cell>
          <cell r="G12635">
            <v>7.7034400000000003E-2</v>
          </cell>
          <cell r="H12635">
            <v>75.652100000000004</v>
          </cell>
          <cell r="I12635">
            <v>2.1895999999999999E-3</v>
          </cell>
          <cell r="J12635">
            <v>97</v>
          </cell>
          <cell r="K12635">
            <v>2.1840000000000002E-3</v>
          </cell>
          <cell r="L12635">
            <v>3.7613599999999997E-2</v>
          </cell>
          <cell r="M12635">
            <v>6.2151999999999999E-2</v>
          </cell>
          <cell r="N12635">
            <v>8.6690400000000001E-2</v>
          </cell>
          <cell r="O12635">
            <v>0.1221199</v>
          </cell>
          <cell r="P12635">
            <v>0.58333333333333337</v>
          </cell>
          <cell r="Q12635">
            <v>0.75</v>
          </cell>
          <cell r="R12635">
            <v>14</v>
          </cell>
          <cell r="S12635">
            <v>18</v>
          </cell>
        </row>
        <row r="12636">
          <cell r="A12636" t="str">
            <v>Switch</v>
          </cell>
          <cell r="B12636" t="str">
            <v>Cycle</v>
          </cell>
          <cell r="C12636" t="str">
            <v>R</v>
          </cell>
          <cell r="D12636">
            <v>39706</v>
          </cell>
          <cell r="E12636">
            <v>11</v>
          </cell>
          <cell r="F12636">
            <v>2.3872899999999999E-2</v>
          </cell>
          <cell r="G12636">
            <v>0.12894259999999999</v>
          </cell>
          <cell r="H12636">
            <v>81.113500000000002</v>
          </cell>
          <cell r="I12636">
            <v>2.1957000000000001E-3</v>
          </cell>
          <cell r="J12636">
            <v>97</v>
          </cell>
          <cell r="K12636">
            <v>4.5017700000000001E-2</v>
          </cell>
          <cell r="L12636">
            <v>8.0496899999999996E-2</v>
          </cell>
          <cell r="M12636">
            <v>0.1050697</v>
          </cell>
          <cell r="N12636">
            <v>0.12964249999999999</v>
          </cell>
          <cell r="O12636">
            <v>0.16512170000000001</v>
          </cell>
          <cell r="P12636">
            <v>0.58333333333333337</v>
          </cell>
          <cell r="Q12636">
            <v>0.75</v>
          </cell>
          <cell r="R12636">
            <v>14</v>
          </cell>
          <cell r="S12636">
            <v>18</v>
          </cell>
        </row>
        <row r="12637">
          <cell r="A12637" t="str">
            <v>Switch</v>
          </cell>
          <cell r="B12637" t="str">
            <v>Cycle</v>
          </cell>
          <cell r="C12637" t="str">
            <v>R</v>
          </cell>
          <cell r="D12637">
            <v>39706</v>
          </cell>
          <cell r="E12637">
            <v>12</v>
          </cell>
          <cell r="F12637">
            <v>0.13843639999999999</v>
          </cell>
          <cell r="G12637">
            <v>0.19068299999999999</v>
          </cell>
          <cell r="H12637">
            <v>85.075000000000003</v>
          </cell>
          <cell r="I12637">
            <v>2.2130000000000001E-3</v>
          </cell>
          <cell r="J12637">
            <v>97</v>
          </cell>
          <cell r="K12637">
            <v>-8.0409999999999995E-3</v>
          </cell>
          <cell r="L12637">
            <v>2.7577399999999998E-2</v>
          </cell>
          <cell r="M12637">
            <v>5.2246599999999997E-2</v>
          </cell>
          <cell r="N12637">
            <v>7.6915800000000006E-2</v>
          </cell>
          <cell r="O12637">
            <v>0.1125342</v>
          </cell>
          <cell r="P12637">
            <v>0.58333333333333337</v>
          </cell>
          <cell r="Q12637">
            <v>0.75</v>
          </cell>
          <cell r="R12637">
            <v>14</v>
          </cell>
          <cell r="S12637">
            <v>18</v>
          </cell>
        </row>
        <row r="12638">
          <cell r="A12638" t="str">
            <v>Switch</v>
          </cell>
          <cell r="B12638" t="str">
            <v>Cycle</v>
          </cell>
          <cell r="C12638" t="str">
            <v>R</v>
          </cell>
          <cell r="D12638">
            <v>39706</v>
          </cell>
          <cell r="E12638">
            <v>13</v>
          </cell>
          <cell r="F12638">
            <v>0.27035300000000001</v>
          </cell>
          <cell r="G12638">
            <v>0.28314859999999997</v>
          </cell>
          <cell r="H12638">
            <v>89.152100000000004</v>
          </cell>
          <cell r="I12638">
            <v>2.2196E-3</v>
          </cell>
          <cell r="J12638">
            <v>97</v>
          </cell>
          <cell r="K12638">
            <v>-4.7580900000000002E-2</v>
          </cell>
          <cell r="L12638">
            <v>-1.191E-2</v>
          </cell>
          <cell r="M12638">
            <v>1.27957E-2</v>
          </cell>
          <cell r="N12638">
            <v>3.7501300000000001E-2</v>
          </cell>
          <cell r="O12638">
            <v>7.3172299999999996E-2</v>
          </cell>
          <cell r="P12638">
            <v>0.58333333333333337</v>
          </cell>
          <cell r="Q12638">
            <v>0.75</v>
          </cell>
          <cell r="R12638">
            <v>14</v>
          </cell>
          <cell r="S12638">
            <v>18</v>
          </cell>
        </row>
        <row r="12639">
          <cell r="A12639" t="str">
            <v>Switch</v>
          </cell>
          <cell r="B12639" t="str">
            <v>Cycle</v>
          </cell>
          <cell r="C12639" t="str">
            <v>R</v>
          </cell>
          <cell r="D12639">
            <v>39706</v>
          </cell>
          <cell r="E12639">
            <v>14</v>
          </cell>
          <cell r="F12639">
            <v>0.39927629999999997</v>
          </cell>
          <cell r="G12639">
            <v>0.43479410000000002</v>
          </cell>
          <cell r="H12639">
            <v>91.767700000000005</v>
          </cell>
          <cell r="I12639">
            <v>2.2166999999999998E-3</v>
          </cell>
          <cell r="J12639">
            <v>97</v>
          </cell>
          <cell r="K12639">
            <v>-2.48198E-2</v>
          </cell>
          <cell r="L12639">
            <v>1.08282E-2</v>
          </cell>
          <cell r="M12639">
            <v>3.5517800000000002E-2</v>
          </cell>
          <cell r="N12639">
            <v>6.0207499999999997E-2</v>
          </cell>
          <cell r="O12639">
            <v>9.5855399999999993E-2</v>
          </cell>
          <cell r="P12639">
            <v>0.58333333333333337</v>
          </cell>
          <cell r="Q12639">
            <v>0.75</v>
          </cell>
          <cell r="R12639">
            <v>14</v>
          </cell>
          <cell r="S12639">
            <v>18</v>
          </cell>
        </row>
        <row r="12640">
          <cell r="A12640" t="str">
            <v>Switch</v>
          </cell>
          <cell r="B12640" t="str">
            <v>Cycle</v>
          </cell>
          <cell r="C12640" t="str">
            <v>R</v>
          </cell>
          <cell r="D12640">
            <v>39706</v>
          </cell>
          <cell r="E12640">
            <v>15</v>
          </cell>
          <cell r="F12640">
            <v>0.58876720000000005</v>
          </cell>
          <cell r="G12640">
            <v>0.64091240000000005</v>
          </cell>
          <cell r="H12640">
            <v>92.921899999999994</v>
          </cell>
          <cell r="I12640">
            <v>2.2141999999999999E-3</v>
          </cell>
          <cell r="J12640">
            <v>97</v>
          </cell>
          <cell r="K12640">
            <v>-8.1583000000000003E-3</v>
          </cell>
          <cell r="L12640">
            <v>2.7469500000000001E-2</v>
          </cell>
          <cell r="M12640">
            <v>5.2145200000000003E-2</v>
          </cell>
          <cell r="N12640">
            <v>7.6820899999999998E-2</v>
          </cell>
          <cell r="O12640">
            <v>0.1124487</v>
          </cell>
          <cell r="P12640">
            <v>0.58333333333333337</v>
          </cell>
          <cell r="Q12640">
            <v>0.75</v>
          </cell>
          <cell r="R12640">
            <v>14</v>
          </cell>
          <cell r="S12640">
            <v>18</v>
          </cell>
        </row>
        <row r="12641">
          <cell r="A12641" t="str">
            <v>Switch</v>
          </cell>
          <cell r="B12641" t="str">
            <v>Cycle</v>
          </cell>
          <cell r="C12641" t="str">
            <v>R</v>
          </cell>
          <cell r="D12641">
            <v>39706</v>
          </cell>
          <cell r="E12641">
            <v>16</v>
          </cell>
          <cell r="F12641">
            <v>0.83383010000000002</v>
          </cell>
          <cell r="G12641">
            <v>0.84248920000000005</v>
          </cell>
          <cell r="H12641">
            <v>94.460400000000007</v>
          </cell>
          <cell r="I12641">
            <v>2.2150999999999998E-3</v>
          </cell>
          <cell r="J12641">
            <v>97</v>
          </cell>
          <cell r="K12641">
            <v>-5.1656599999999997E-2</v>
          </cell>
          <cell r="L12641">
            <v>-1.60216E-2</v>
          </cell>
          <cell r="M12641">
            <v>8.6590999999999994E-3</v>
          </cell>
          <cell r="N12641">
            <v>3.3339800000000003E-2</v>
          </cell>
          <cell r="O12641">
            <v>6.8974800000000003E-2</v>
          </cell>
          <cell r="P12641">
            <v>0.58333333333333337</v>
          </cell>
          <cell r="Q12641">
            <v>0.75</v>
          </cell>
          <cell r="R12641">
            <v>14</v>
          </cell>
          <cell r="S12641">
            <v>18</v>
          </cell>
        </row>
        <row r="12642">
          <cell r="A12642" t="str">
            <v>Switch</v>
          </cell>
          <cell r="B12642" t="str">
            <v>Cycle</v>
          </cell>
          <cell r="C12642" t="str">
            <v>R</v>
          </cell>
          <cell r="D12642">
            <v>39706</v>
          </cell>
          <cell r="E12642">
            <v>17</v>
          </cell>
          <cell r="F12642">
            <v>0.98303260000000003</v>
          </cell>
          <cell r="G12642">
            <v>0.99609230000000004</v>
          </cell>
          <cell r="H12642">
            <v>94.960400000000007</v>
          </cell>
          <cell r="I12642">
            <v>2.2136999999999999E-3</v>
          </cell>
          <cell r="J12642">
            <v>97</v>
          </cell>
          <cell r="K12642">
            <v>-4.7236800000000002E-2</v>
          </cell>
          <cell r="L12642">
            <v>-1.1613200000000001E-2</v>
          </cell>
          <cell r="M12642">
            <v>1.3059599999999999E-2</v>
          </cell>
          <cell r="N12642">
            <v>3.7732399999999999E-2</v>
          </cell>
          <cell r="O12642">
            <v>7.3356000000000005E-2</v>
          </cell>
          <cell r="P12642">
            <v>0.58333333333333337</v>
          </cell>
          <cell r="Q12642">
            <v>0.75</v>
          </cell>
          <cell r="R12642">
            <v>14</v>
          </cell>
          <cell r="S12642">
            <v>18</v>
          </cell>
        </row>
        <row r="12643">
          <cell r="A12643" t="str">
            <v>Switch</v>
          </cell>
          <cell r="B12643" t="str">
            <v>Cycle</v>
          </cell>
          <cell r="C12643" t="str">
            <v>R</v>
          </cell>
          <cell r="D12643">
            <v>39706</v>
          </cell>
          <cell r="E12643">
            <v>18</v>
          </cell>
          <cell r="F12643">
            <v>0.92762409999999995</v>
          </cell>
          <cell r="G12643">
            <v>1.041358</v>
          </cell>
          <cell r="H12643">
            <v>94.075999999999993</v>
          </cell>
          <cell r="I12643">
            <v>2.2179999999999999E-3</v>
          </cell>
          <cell r="J12643">
            <v>97</v>
          </cell>
          <cell r="K12643">
            <v>5.3377899999999999E-2</v>
          </cell>
          <cell r="L12643">
            <v>8.9036699999999996E-2</v>
          </cell>
          <cell r="M12643">
            <v>0.1137339</v>
          </cell>
          <cell r="N12643">
            <v>0.1384311</v>
          </cell>
          <cell r="O12643">
            <v>0.17408989999999999</v>
          </cell>
          <cell r="P12643">
            <v>0.58333333333333337</v>
          </cell>
          <cell r="Q12643">
            <v>0.75</v>
          </cell>
          <cell r="R12643">
            <v>14</v>
          </cell>
          <cell r="S12643">
            <v>18</v>
          </cell>
        </row>
        <row r="12644">
          <cell r="A12644" t="str">
            <v>Switch</v>
          </cell>
          <cell r="B12644" t="str">
            <v>Cycle</v>
          </cell>
          <cell r="C12644" t="str">
            <v>R</v>
          </cell>
          <cell r="D12644">
            <v>39706</v>
          </cell>
          <cell r="E12644">
            <v>19</v>
          </cell>
          <cell r="F12644">
            <v>1.2234050000000001</v>
          </cell>
          <cell r="G12644">
            <v>1.0051479999999999</v>
          </cell>
          <cell r="H12644">
            <v>92.037499999999994</v>
          </cell>
          <cell r="I12644">
            <v>2.2163E-3</v>
          </cell>
          <cell r="J12644">
            <v>97</v>
          </cell>
          <cell r="K12644">
            <v>-0.27858929999999998</v>
          </cell>
          <cell r="L12644">
            <v>-0.24294450000000001</v>
          </cell>
          <cell r="M12644">
            <v>-0.21825700000000001</v>
          </cell>
          <cell r="N12644">
            <v>-0.1935694</v>
          </cell>
          <cell r="O12644">
            <v>-0.1579246</v>
          </cell>
          <cell r="P12644">
            <v>0.58333333333333337</v>
          </cell>
          <cell r="Q12644">
            <v>0.75</v>
          </cell>
          <cell r="R12644">
            <v>14</v>
          </cell>
          <cell r="S12644">
            <v>18</v>
          </cell>
        </row>
        <row r="12645">
          <cell r="A12645" t="str">
            <v>Switch</v>
          </cell>
          <cell r="B12645" t="str">
            <v>Cycle</v>
          </cell>
          <cell r="C12645" t="str">
            <v>R</v>
          </cell>
          <cell r="D12645">
            <v>39706</v>
          </cell>
          <cell r="E12645">
            <v>20</v>
          </cell>
          <cell r="F12645">
            <v>0.82057760000000002</v>
          </cell>
          <cell r="G12645">
            <v>0.81440199999999996</v>
          </cell>
          <cell r="H12645">
            <v>89.383300000000006</v>
          </cell>
          <cell r="I12645">
            <v>2.2085999999999998E-3</v>
          </cell>
          <cell r="J12645">
            <v>97</v>
          </cell>
          <cell r="K12645">
            <v>-6.6403699999999996E-2</v>
          </cell>
          <cell r="L12645">
            <v>-3.0820400000000001E-2</v>
          </cell>
          <cell r="M12645">
            <v>-6.1755999999999998E-3</v>
          </cell>
          <cell r="N12645">
            <v>1.8469300000000001E-2</v>
          </cell>
          <cell r="O12645">
            <v>5.4052500000000003E-2</v>
          </cell>
          <cell r="P12645">
            <v>0.58333333333333337</v>
          </cell>
          <cell r="Q12645">
            <v>0.75</v>
          </cell>
          <cell r="R12645">
            <v>14</v>
          </cell>
          <cell r="S12645">
            <v>18</v>
          </cell>
        </row>
        <row r="12646">
          <cell r="A12646" t="str">
            <v>Switch</v>
          </cell>
          <cell r="B12646" t="str">
            <v>Cycle</v>
          </cell>
          <cell r="C12646" t="str">
            <v>R</v>
          </cell>
          <cell r="D12646">
            <v>39706</v>
          </cell>
          <cell r="E12646">
            <v>21</v>
          </cell>
          <cell r="F12646">
            <v>0.65581999999999996</v>
          </cell>
          <cell r="G12646">
            <v>0.62609619999999999</v>
          </cell>
          <cell r="H12646">
            <v>86.113500000000002</v>
          </cell>
          <cell r="I12646">
            <v>2.2109999999999999E-3</v>
          </cell>
          <cell r="J12646">
            <v>97</v>
          </cell>
          <cell r="K12646">
            <v>-8.9984499999999995E-2</v>
          </cell>
          <cell r="L12646">
            <v>-5.4382E-2</v>
          </cell>
          <cell r="M12646">
            <v>-2.9723800000000002E-2</v>
          </cell>
          <cell r="N12646">
            <v>-5.0654999999999997E-3</v>
          </cell>
          <cell r="O12646">
            <v>3.0537000000000002E-2</v>
          </cell>
          <cell r="P12646">
            <v>0.58333333333333337</v>
          </cell>
          <cell r="Q12646">
            <v>0.75</v>
          </cell>
          <cell r="R12646">
            <v>14</v>
          </cell>
          <cell r="S12646">
            <v>18</v>
          </cell>
        </row>
        <row r="12647">
          <cell r="A12647" t="str">
            <v>Switch</v>
          </cell>
          <cell r="B12647" t="str">
            <v>Cycle</v>
          </cell>
          <cell r="C12647" t="str">
            <v>R</v>
          </cell>
          <cell r="D12647">
            <v>39706</v>
          </cell>
          <cell r="E12647">
            <v>22</v>
          </cell>
          <cell r="F12647">
            <v>0.3698437</v>
          </cell>
          <cell r="G12647">
            <v>0.4962684</v>
          </cell>
          <cell r="H12647">
            <v>83.5364</v>
          </cell>
          <cell r="I12647">
            <v>2.2182999999999999E-3</v>
          </cell>
          <cell r="J12647">
            <v>97</v>
          </cell>
          <cell r="K12647">
            <v>6.6065700000000005E-2</v>
          </cell>
          <cell r="L12647">
            <v>0.10172630000000001</v>
          </cell>
          <cell r="M12647">
            <v>0.1264247</v>
          </cell>
          <cell r="N12647">
            <v>0.15112310000000001</v>
          </cell>
          <cell r="O12647">
            <v>0.1867837</v>
          </cell>
          <cell r="P12647">
            <v>0.58333333333333337</v>
          </cell>
          <cell r="Q12647">
            <v>0.75</v>
          </cell>
          <cell r="R12647">
            <v>14</v>
          </cell>
          <cell r="S12647">
            <v>18</v>
          </cell>
        </row>
        <row r="12648">
          <cell r="A12648" t="str">
            <v>Switch</v>
          </cell>
          <cell r="B12648" t="str">
            <v>Cycle</v>
          </cell>
          <cell r="C12648" t="str">
            <v>R</v>
          </cell>
          <cell r="D12648">
            <v>39706</v>
          </cell>
          <cell r="E12648">
            <v>23</v>
          </cell>
          <cell r="F12648">
            <v>0.26408359999999997</v>
          </cell>
          <cell r="G12648">
            <v>0.36550379999999999</v>
          </cell>
          <cell r="H12648">
            <v>81.497900000000001</v>
          </cell>
          <cell r="I12648">
            <v>2.1967000000000002E-3</v>
          </cell>
          <cell r="J12648">
            <v>97</v>
          </cell>
          <cell r="K12648">
            <v>4.1355200000000002E-2</v>
          </cell>
          <cell r="L12648">
            <v>7.6842099999999997E-2</v>
          </cell>
          <cell r="M12648">
            <v>0.1014202</v>
          </cell>
          <cell r="N12648">
            <v>0.12599840000000001</v>
          </cell>
          <cell r="O12648">
            <v>0.1614853</v>
          </cell>
          <cell r="P12648">
            <v>0.58333333333333337</v>
          </cell>
          <cell r="Q12648">
            <v>0.75</v>
          </cell>
          <cell r="R12648">
            <v>14</v>
          </cell>
          <cell r="S12648">
            <v>18</v>
          </cell>
        </row>
        <row r="12649">
          <cell r="A12649" t="str">
            <v>Switch</v>
          </cell>
          <cell r="B12649" t="str">
            <v>Cycle</v>
          </cell>
          <cell r="C12649" t="str">
            <v>R</v>
          </cell>
          <cell r="D12649">
            <v>39706</v>
          </cell>
          <cell r="E12649">
            <v>24</v>
          </cell>
          <cell r="F12649">
            <v>0.1180544</v>
          </cell>
          <cell r="G12649">
            <v>0.21303449999999999</v>
          </cell>
          <cell r="H12649">
            <v>77.613500000000002</v>
          </cell>
          <cell r="I12649">
            <v>2.1974E-3</v>
          </cell>
          <cell r="J12649">
            <v>97</v>
          </cell>
          <cell r="K12649">
            <v>3.4905499999999999E-2</v>
          </cell>
          <cell r="L12649">
            <v>7.0398000000000002E-2</v>
          </cell>
          <cell r="M12649">
            <v>9.4980099999999998E-2</v>
          </cell>
          <cell r="N12649">
            <v>0.1195621</v>
          </cell>
          <cell r="O12649">
            <v>0.15505459999999999</v>
          </cell>
          <cell r="P12649">
            <v>0.58333333333333337</v>
          </cell>
          <cell r="Q12649">
            <v>0.75</v>
          </cell>
          <cell r="R12649">
            <v>14</v>
          </cell>
          <cell r="S12649">
            <v>18</v>
          </cell>
        </row>
        <row r="12650">
          <cell r="A12650" t="str">
            <v>Switch</v>
          </cell>
          <cell r="B12650" t="str">
            <v>Cycle</v>
          </cell>
          <cell r="C12650" t="str">
            <v>R</v>
          </cell>
          <cell r="D12650">
            <v>39716</v>
          </cell>
          <cell r="E12650">
            <v>1</v>
          </cell>
          <cell r="F12650">
            <v>4.62903E-2</v>
          </cell>
          <cell r="G12650">
            <v>0.13620679999999999</v>
          </cell>
          <cell r="H12650">
            <v>77.075999999999993</v>
          </cell>
          <cell r="I12650">
            <v>2.186E-3</v>
          </cell>
          <cell r="J12650">
            <v>97</v>
          </cell>
          <cell r="K12650">
            <v>2.9997900000000001E-2</v>
          </cell>
          <cell r="L12650">
            <v>6.5398300000000006E-2</v>
          </cell>
          <cell r="M12650">
            <v>8.9916499999999996E-2</v>
          </cell>
          <cell r="N12650">
            <v>0.1144347</v>
          </cell>
          <cell r="O12650">
            <v>0.1498351</v>
          </cell>
          <cell r="P12650">
            <v>0.58333333333333337</v>
          </cell>
          <cell r="Q12650">
            <v>0.66666666666666663</v>
          </cell>
          <cell r="R12650">
            <v>14</v>
          </cell>
          <cell r="S12650">
            <v>16</v>
          </cell>
        </row>
        <row r="12651">
          <cell r="A12651" t="str">
            <v>Switch</v>
          </cell>
          <cell r="B12651" t="str">
            <v>Cycle</v>
          </cell>
          <cell r="C12651" t="str">
            <v>R</v>
          </cell>
          <cell r="D12651">
            <v>39716</v>
          </cell>
          <cell r="E12651">
            <v>2</v>
          </cell>
          <cell r="F12651">
            <v>7.4466000000000003E-3</v>
          </cell>
          <cell r="G12651">
            <v>7.3074299999999995E-2</v>
          </cell>
          <cell r="H12651">
            <v>73.345799999999997</v>
          </cell>
          <cell r="I12651">
            <v>2.1890999999999998E-3</v>
          </cell>
          <cell r="J12651">
            <v>97</v>
          </cell>
          <cell r="K12651">
            <v>5.6661999999999997E-3</v>
          </cell>
          <cell r="L12651">
            <v>4.1091900000000001E-2</v>
          </cell>
          <cell r="M12651">
            <v>6.5627699999999997E-2</v>
          </cell>
          <cell r="N12651">
            <v>9.0163499999999994E-2</v>
          </cell>
          <cell r="O12651">
            <v>0.12558929999999999</v>
          </cell>
          <cell r="P12651">
            <v>0.58333333333333337</v>
          </cell>
          <cell r="Q12651">
            <v>0.66666666666666663</v>
          </cell>
          <cell r="R12651">
            <v>14</v>
          </cell>
          <cell r="S12651">
            <v>16</v>
          </cell>
        </row>
        <row r="12652">
          <cell r="A12652" t="str">
            <v>Switch</v>
          </cell>
          <cell r="B12652" t="str">
            <v>Cycle</v>
          </cell>
          <cell r="C12652" t="str">
            <v>R</v>
          </cell>
          <cell r="D12652">
            <v>39716</v>
          </cell>
          <cell r="E12652">
            <v>3</v>
          </cell>
          <cell r="F12652">
            <v>2.7361999999999998E-3</v>
          </cell>
          <cell r="G12652">
            <v>5.6248399999999997E-2</v>
          </cell>
          <cell r="H12652">
            <v>71.345799999999997</v>
          </cell>
          <cell r="I12652">
            <v>2.1808999999999999E-3</v>
          </cell>
          <cell r="J12652">
            <v>97</v>
          </cell>
          <cell r="K12652">
            <v>-6.3363999999999998E-3</v>
          </cell>
          <cell r="L12652">
            <v>2.9022599999999999E-2</v>
          </cell>
          <cell r="M12652">
            <v>5.35121E-2</v>
          </cell>
          <cell r="N12652">
            <v>7.8001699999999993E-2</v>
          </cell>
          <cell r="O12652">
            <v>0.11336060000000001</v>
          </cell>
          <cell r="P12652">
            <v>0.58333333333333337</v>
          </cell>
          <cell r="Q12652">
            <v>0.66666666666666663</v>
          </cell>
          <cell r="R12652">
            <v>14</v>
          </cell>
          <cell r="S12652">
            <v>16</v>
          </cell>
        </row>
        <row r="12653">
          <cell r="A12653" t="str">
            <v>Switch</v>
          </cell>
          <cell r="B12653" t="str">
            <v>Cycle</v>
          </cell>
          <cell r="C12653" t="str">
            <v>R</v>
          </cell>
          <cell r="D12653">
            <v>39716</v>
          </cell>
          <cell r="E12653">
            <v>4</v>
          </cell>
          <cell r="F12653">
            <v>7.2749999999999996E-4</v>
          </cell>
          <cell r="G12653">
            <v>3.8979199999999999E-2</v>
          </cell>
          <cell r="H12653">
            <v>69.384399999999999</v>
          </cell>
          <cell r="I12653">
            <v>2.1768E-3</v>
          </cell>
          <cell r="J12653">
            <v>97</v>
          </cell>
          <cell r="K12653">
            <v>-2.1540799999999999E-2</v>
          </cell>
          <cell r="L12653">
            <v>1.37851E-2</v>
          </cell>
          <cell r="M12653">
            <v>3.82517E-2</v>
          </cell>
          <cell r="N12653">
            <v>6.2718399999999994E-2</v>
          </cell>
          <cell r="O12653">
            <v>9.8044300000000001E-2</v>
          </cell>
          <cell r="P12653">
            <v>0.58333333333333337</v>
          </cell>
          <cell r="Q12653">
            <v>0.66666666666666663</v>
          </cell>
          <cell r="R12653">
            <v>14</v>
          </cell>
          <cell r="S12653">
            <v>16</v>
          </cell>
        </row>
        <row r="12654">
          <cell r="A12654" t="str">
            <v>Switch</v>
          </cell>
          <cell r="B12654" t="str">
            <v>Cycle</v>
          </cell>
          <cell r="C12654" t="str">
            <v>R</v>
          </cell>
          <cell r="D12654">
            <v>39716</v>
          </cell>
          <cell r="E12654">
            <v>5</v>
          </cell>
          <cell r="F12654">
            <v>1.1092000000000001E-3</v>
          </cell>
          <cell r="G12654">
            <v>2.9374000000000001E-2</v>
          </cell>
          <cell r="H12654">
            <v>67.422899999999998</v>
          </cell>
          <cell r="I12654">
            <v>2.1752999999999998E-3</v>
          </cell>
          <cell r="J12654">
            <v>97</v>
          </cell>
          <cell r="K12654">
            <v>-3.1507300000000002E-2</v>
          </cell>
          <cell r="L12654">
            <v>3.8065E-3</v>
          </cell>
          <cell r="M12654">
            <v>2.82648E-2</v>
          </cell>
          <cell r="N12654">
            <v>5.2723100000000002E-2</v>
          </cell>
          <cell r="O12654">
            <v>8.8036900000000001E-2</v>
          </cell>
          <cell r="P12654">
            <v>0.58333333333333337</v>
          </cell>
          <cell r="Q12654">
            <v>0.66666666666666663</v>
          </cell>
          <cell r="R12654">
            <v>14</v>
          </cell>
          <cell r="S12654">
            <v>16</v>
          </cell>
        </row>
        <row r="12655">
          <cell r="A12655" t="str">
            <v>Switch</v>
          </cell>
          <cell r="B12655" t="str">
            <v>Cycle</v>
          </cell>
          <cell r="C12655" t="str">
            <v>R</v>
          </cell>
          <cell r="D12655">
            <v>39716</v>
          </cell>
          <cell r="E12655">
            <v>6</v>
          </cell>
          <cell r="F12655">
            <v>1.1707E-3</v>
          </cell>
          <cell r="G12655">
            <v>2.7737999999999999E-2</v>
          </cell>
          <cell r="H12655">
            <v>65.538499999999999</v>
          </cell>
          <cell r="I12655">
            <v>2.1746000000000001E-3</v>
          </cell>
          <cell r="J12655">
            <v>97</v>
          </cell>
          <cell r="K12655">
            <v>-3.3194599999999998E-2</v>
          </cell>
          <cell r="L12655">
            <v>2.1132E-3</v>
          </cell>
          <cell r="M12655">
            <v>2.6567199999999999E-2</v>
          </cell>
          <cell r="N12655">
            <v>5.1021299999999999E-2</v>
          </cell>
          <cell r="O12655">
            <v>8.6329000000000003E-2</v>
          </cell>
          <cell r="P12655">
            <v>0.58333333333333337</v>
          </cell>
          <cell r="Q12655">
            <v>0.66666666666666663</v>
          </cell>
          <cell r="R12655">
            <v>14</v>
          </cell>
          <cell r="S12655">
            <v>16</v>
          </cell>
        </row>
        <row r="12656">
          <cell r="A12656" t="str">
            <v>Switch</v>
          </cell>
          <cell r="B12656" t="str">
            <v>Cycle</v>
          </cell>
          <cell r="C12656" t="str">
            <v>R</v>
          </cell>
          <cell r="D12656">
            <v>39716</v>
          </cell>
          <cell r="E12656">
            <v>7</v>
          </cell>
          <cell r="F12656">
            <v>2.6689999999999998E-4</v>
          </cell>
          <cell r="G12656">
            <v>2.8492099999999999E-2</v>
          </cell>
          <cell r="H12656">
            <v>64.115600000000001</v>
          </cell>
          <cell r="I12656">
            <v>2.1738999999999999E-3</v>
          </cell>
          <cell r="J12656">
            <v>97</v>
          </cell>
          <cell r="K12656">
            <v>-3.1527600000000003E-2</v>
          </cell>
          <cell r="L12656">
            <v>3.7748E-3</v>
          </cell>
          <cell r="M12656">
            <v>2.8225199999999999E-2</v>
          </cell>
          <cell r="N12656">
            <v>5.26755E-2</v>
          </cell>
          <cell r="O12656">
            <v>8.7978000000000001E-2</v>
          </cell>
          <cell r="P12656">
            <v>0.58333333333333337</v>
          </cell>
          <cell r="Q12656">
            <v>0.66666666666666663</v>
          </cell>
          <cell r="R12656">
            <v>14</v>
          </cell>
          <cell r="S12656">
            <v>16</v>
          </cell>
        </row>
        <row r="12657">
          <cell r="A12657" t="str">
            <v>Switch</v>
          </cell>
          <cell r="B12657" t="str">
            <v>Cycle</v>
          </cell>
          <cell r="C12657" t="str">
            <v>R</v>
          </cell>
          <cell r="D12657">
            <v>39716</v>
          </cell>
          <cell r="E12657">
            <v>8</v>
          </cell>
          <cell r="F12657">
            <v>6.1209999999999997E-4</v>
          </cell>
          <cell r="G12657">
            <v>3.7689100000000003E-2</v>
          </cell>
          <cell r="H12657">
            <v>64.577100000000002</v>
          </cell>
          <cell r="I12657">
            <v>2.1754000000000001E-3</v>
          </cell>
          <cell r="J12657">
            <v>97</v>
          </cell>
          <cell r="K12657">
            <v>-2.2696000000000001E-2</v>
          </cell>
          <cell r="L12657">
            <v>1.26184E-2</v>
          </cell>
          <cell r="M12657">
            <v>3.7076999999999999E-2</v>
          </cell>
          <cell r="N12657">
            <v>6.1535600000000003E-2</v>
          </cell>
          <cell r="O12657">
            <v>9.6849900000000003E-2</v>
          </cell>
          <cell r="P12657">
            <v>0.58333333333333337</v>
          </cell>
          <cell r="Q12657">
            <v>0.66666666666666663</v>
          </cell>
          <cell r="R12657">
            <v>14</v>
          </cell>
          <cell r="S12657">
            <v>16</v>
          </cell>
        </row>
        <row r="12658">
          <cell r="A12658" t="str">
            <v>Switch</v>
          </cell>
          <cell r="B12658" t="str">
            <v>Cycle</v>
          </cell>
          <cell r="C12658" t="str">
            <v>R</v>
          </cell>
          <cell r="D12658">
            <v>39716</v>
          </cell>
          <cell r="E12658">
            <v>9</v>
          </cell>
          <cell r="F12658">
            <v>1.44087E-2</v>
          </cell>
          <cell r="G12658">
            <v>4.9317399999999997E-2</v>
          </cell>
          <cell r="H12658">
            <v>68.077100000000002</v>
          </cell>
          <cell r="I12658">
            <v>2.1811999999999999E-3</v>
          </cell>
          <cell r="J12658">
            <v>97</v>
          </cell>
          <cell r="K12658">
            <v>-2.4943300000000002E-2</v>
          </cell>
          <cell r="L12658">
            <v>1.04178E-2</v>
          </cell>
          <cell r="M12658">
            <v>3.4908700000000001E-2</v>
          </cell>
          <cell r="N12658">
            <v>5.93997E-2</v>
          </cell>
          <cell r="O12658">
            <v>9.4760800000000006E-2</v>
          </cell>
          <cell r="P12658">
            <v>0.58333333333333337</v>
          </cell>
          <cell r="Q12658">
            <v>0.66666666666666663</v>
          </cell>
          <cell r="R12658">
            <v>14</v>
          </cell>
          <cell r="S12658">
            <v>16</v>
          </cell>
        </row>
        <row r="12659">
          <cell r="A12659" t="str">
            <v>Switch</v>
          </cell>
          <cell r="B12659" t="str">
            <v>Cycle</v>
          </cell>
          <cell r="C12659" t="str">
            <v>R</v>
          </cell>
          <cell r="D12659">
            <v>39716</v>
          </cell>
          <cell r="E12659">
            <v>10</v>
          </cell>
          <cell r="F12659">
            <v>2.9552599999999998E-2</v>
          </cell>
          <cell r="G12659">
            <v>5.2791200000000003E-2</v>
          </cell>
          <cell r="H12659">
            <v>73.961500000000001</v>
          </cell>
          <cell r="I12659">
            <v>2.2127000000000002E-3</v>
          </cell>
          <cell r="J12659">
            <v>97</v>
          </cell>
          <cell r="K12659">
            <v>-3.70447E-2</v>
          </cell>
          <cell r="L12659">
            <v>-1.4289000000000001E-3</v>
          </cell>
          <cell r="M12659">
            <v>2.3238600000000002E-2</v>
          </cell>
          <cell r="N12659">
            <v>4.7905999999999997E-2</v>
          </cell>
          <cell r="O12659">
            <v>8.3521899999999996E-2</v>
          </cell>
          <cell r="P12659">
            <v>0.58333333333333337</v>
          </cell>
          <cell r="Q12659">
            <v>0.66666666666666663</v>
          </cell>
          <cell r="R12659">
            <v>14</v>
          </cell>
          <cell r="S12659">
            <v>16</v>
          </cell>
        </row>
        <row r="12660">
          <cell r="A12660" t="str">
            <v>Switch</v>
          </cell>
          <cell r="B12660" t="str">
            <v>Cycle</v>
          </cell>
          <cell r="C12660" t="str">
            <v>R</v>
          </cell>
          <cell r="D12660">
            <v>39716</v>
          </cell>
          <cell r="E12660">
            <v>11</v>
          </cell>
          <cell r="F12660">
            <v>3.4955399999999998E-2</v>
          </cell>
          <cell r="G12660">
            <v>0.1221267</v>
          </cell>
          <cell r="H12660">
            <v>79.461500000000001</v>
          </cell>
          <cell r="I12660">
            <v>2.2079999999999999E-3</v>
          </cell>
          <cell r="J12660">
            <v>97</v>
          </cell>
          <cell r="K12660">
            <v>2.6952199999999999E-2</v>
          </cell>
          <cell r="L12660">
            <v>6.2530199999999994E-2</v>
          </cell>
          <cell r="M12660">
            <v>8.7171299999999993E-2</v>
          </cell>
          <cell r="N12660">
            <v>0.1118125</v>
          </cell>
          <cell r="O12660">
            <v>0.1473904</v>
          </cell>
          <cell r="P12660">
            <v>0.58333333333333337</v>
          </cell>
          <cell r="Q12660">
            <v>0.66666666666666663</v>
          </cell>
          <cell r="R12660">
            <v>14</v>
          </cell>
          <cell r="S12660">
            <v>16</v>
          </cell>
        </row>
        <row r="12661">
          <cell r="A12661" t="str">
            <v>Switch</v>
          </cell>
          <cell r="B12661" t="str">
            <v>Cycle</v>
          </cell>
          <cell r="C12661" t="str">
            <v>R</v>
          </cell>
          <cell r="D12661">
            <v>39716</v>
          </cell>
          <cell r="E12661">
            <v>12</v>
          </cell>
          <cell r="F12661">
            <v>6.7216200000000004E-2</v>
          </cell>
          <cell r="G12661">
            <v>0.1735602</v>
          </cell>
          <cell r="H12661">
            <v>84.884399999999999</v>
          </cell>
          <cell r="I12661">
            <v>2.2239999999999998E-3</v>
          </cell>
          <cell r="J12661">
            <v>97</v>
          </cell>
          <cell r="K12661">
            <v>4.5907400000000001E-2</v>
          </cell>
          <cell r="L12661">
            <v>8.16138E-2</v>
          </cell>
          <cell r="M12661">
            <v>0.10634399999999999</v>
          </cell>
          <cell r="N12661">
            <v>0.1310741</v>
          </cell>
          <cell r="O12661">
            <v>0.1667805</v>
          </cell>
          <cell r="P12661">
            <v>0.58333333333333337</v>
          </cell>
          <cell r="Q12661">
            <v>0.66666666666666663</v>
          </cell>
          <cell r="R12661">
            <v>14</v>
          </cell>
          <cell r="S12661">
            <v>16</v>
          </cell>
        </row>
        <row r="12662">
          <cell r="A12662" t="str">
            <v>Switch</v>
          </cell>
          <cell r="B12662" t="str">
            <v>Cycle</v>
          </cell>
          <cell r="C12662" t="str">
            <v>R</v>
          </cell>
          <cell r="D12662">
            <v>39716</v>
          </cell>
          <cell r="E12662">
            <v>13</v>
          </cell>
          <cell r="F12662">
            <v>0.2522509</v>
          </cell>
          <cell r="G12662">
            <v>0.26178960000000001</v>
          </cell>
          <cell r="H12662">
            <v>88.807299999999998</v>
          </cell>
          <cell r="I12662">
            <v>2.2252000000000001E-3</v>
          </cell>
          <cell r="J12662">
            <v>97</v>
          </cell>
          <cell r="K12662">
            <v>-5.0914099999999997E-2</v>
          </cell>
          <cell r="L12662">
            <v>-1.5198100000000001E-2</v>
          </cell>
          <cell r="M12662">
            <v>9.5387000000000007E-3</v>
          </cell>
          <cell r="N12662">
            <v>3.42755E-2</v>
          </cell>
          <cell r="O12662">
            <v>6.9991399999999995E-2</v>
          </cell>
          <cell r="P12662">
            <v>0.58333333333333337</v>
          </cell>
          <cell r="Q12662">
            <v>0.66666666666666663</v>
          </cell>
          <cell r="R12662">
            <v>14</v>
          </cell>
          <cell r="S12662">
            <v>16</v>
          </cell>
        </row>
        <row r="12663">
          <cell r="A12663" t="str">
            <v>Switch</v>
          </cell>
          <cell r="B12663" t="str">
            <v>Cycle</v>
          </cell>
          <cell r="C12663" t="str">
            <v>R</v>
          </cell>
          <cell r="D12663">
            <v>39716</v>
          </cell>
          <cell r="E12663">
            <v>14</v>
          </cell>
          <cell r="F12663">
            <v>0.27285979999999999</v>
          </cell>
          <cell r="G12663">
            <v>0.41674359999999999</v>
          </cell>
          <cell r="H12663">
            <v>92.730199999999996</v>
          </cell>
          <cell r="I12663">
            <v>2.2553999999999999E-3</v>
          </cell>
          <cell r="J12663">
            <v>97</v>
          </cell>
          <cell r="K12663">
            <v>8.3022200000000004E-2</v>
          </cell>
          <cell r="L12663">
            <v>0.11897969999999999</v>
          </cell>
          <cell r="M12663">
            <v>0.14388380000000001</v>
          </cell>
          <cell r="N12663">
            <v>0.16878789999999999</v>
          </cell>
          <cell r="O12663">
            <v>0.20474539999999999</v>
          </cell>
          <cell r="P12663">
            <v>0.58333333333333337</v>
          </cell>
          <cell r="Q12663">
            <v>0.66666666666666663</v>
          </cell>
          <cell r="R12663">
            <v>14</v>
          </cell>
          <cell r="S12663">
            <v>16</v>
          </cell>
        </row>
        <row r="12664">
          <cell r="A12664" t="str">
            <v>Switch</v>
          </cell>
          <cell r="B12664" t="str">
            <v>Cycle</v>
          </cell>
          <cell r="C12664" t="str">
            <v>R</v>
          </cell>
          <cell r="D12664">
            <v>39716</v>
          </cell>
          <cell r="E12664">
            <v>15</v>
          </cell>
          <cell r="F12664">
            <v>0.35300169999999997</v>
          </cell>
          <cell r="G12664">
            <v>0.63405279999999997</v>
          </cell>
          <cell r="H12664">
            <v>94.691699999999997</v>
          </cell>
          <cell r="I12664">
            <v>2.2572999999999998E-3</v>
          </cell>
          <cell r="J12664">
            <v>97</v>
          </cell>
          <cell r="K12664">
            <v>0.2201632</v>
          </cell>
          <cell r="L12664">
            <v>0.25613619999999998</v>
          </cell>
          <cell r="M12664">
            <v>0.2810511</v>
          </cell>
          <cell r="N12664">
            <v>0.30596590000000001</v>
          </cell>
          <cell r="O12664">
            <v>0.34193899999999999</v>
          </cell>
          <cell r="P12664">
            <v>0.58333333333333337</v>
          </cell>
          <cell r="Q12664">
            <v>0.66666666666666663</v>
          </cell>
          <cell r="R12664">
            <v>14</v>
          </cell>
          <cell r="S12664">
            <v>16</v>
          </cell>
        </row>
        <row r="12665">
          <cell r="A12665" t="str">
            <v>Switch</v>
          </cell>
          <cell r="B12665" t="str">
            <v>Cycle</v>
          </cell>
          <cell r="C12665" t="str">
            <v>R</v>
          </cell>
          <cell r="D12665">
            <v>39716</v>
          </cell>
          <cell r="E12665">
            <v>16</v>
          </cell>
          <cell r="F12665">
            <v>0.67376029999999998</v>
          </cell>
          <cell r="G12665">
            <v>0.82539189999999996</v>
          </cell>
          <cell r="H12665">
            <v>95.730199999999996</v>
          </cell>
          <cell r="I12665">
            <v>2.2423E-3</v>
          </cell>
          <cell r="J12665">
            <v>97</v>
          </cell>
          <cell r="K12665">
            <v>9.09465E-2</v>
          </cell>
          <cell r="L12665">
            <v>0.12679969999999999</v>
          </cell>
          <cell r="M12665">
            <v>0.15163160000000001</v>
          </cell>
          <cell r="N12665">
            <v>0.1764635</v>
          </cell>
          <cell r="O12665">
            <v>0.2123167</v>
          </cell>
          <cell r="P12665">
            <v>0.58333333333333337</v>
          </cell>
          <cell r="Q12665">
            <v>0.66666666666666663</v>
          </cell>
          <cell r="R12665">
            <v>14</v>
          </cell>
          <cell r="S12665">
            <v>16</v>
          </cell>
        </row>
        <row r="12666">
          <cell r="A12666" t="str">
            <v>Switch</v>
          </cell>
          <cell r="B12666" t="str">
            <v>Cycle</v>
          </cell>
          <cell r="C12666" t="str">
            <v>R</v>
          </cell>
          <cell r="D12666">
            <v>39716</v>
          </cell>
          <cell r="E12666">
            <v>17</v>
          </cell>
          <cell r="F12666">
            <v>1.1678809999999999</v>
          </cell>
          <cell r="G12666">
            <v>0.97029679999999996</v>
          </cell>
          <cell r="H12666">
            <v>95.191699999999997</v>
          </cell>
          <cell r="I12666">
            <v>2.2217999999999999E-3</v>
          </cell>
          <cell r="J12666">
            <v>97</v>
          </cell>
          <cell r="K12666">
            <v>-0.2579921</v>
          </cell>
          <cell r="L12666">
            <v>-0.2223029</v>
          </cell>
          <cell r="M12666">
            <v>-0.1975846</v>
          </cell>
          <cell r="N12666">
            <v>-0.1728663</v>
          </cell>
          <cell r="O12666">
            <v>-0.13717699999999999</v>
          </cell>
          <cell r="P12666">
            <v>0.58333333333333337</v>
          </cell>
          <cell r="Q12666">
            <v>0.66666666666666663</v>
          </cell>
          <cell r="R12666">
            <v>14</v>
          </cell>
          <cell r="S12666">
            <v>16</v>
          </cell>
        </row>
        <row r="12667">
          <cell r="A12667" t="str">
            <v>Switch</v>
          </cell>
          <cell r="B12667" t="str">
            <v>Cycle</v>
          </cell>
          <cell r="C12667" t="str">
            <v>R</v>
          </cell>
          <cell r="D12667">
            <v>39716</v>
          </cell>
          <cell r="E12667">
            <v>18</v>
          </cell>
          <cell r="F12667">
            <v>1.0095970000000001</v>
          </cell>
          <cell r="G12667">
            <v>1.0455449999999999</v>
          </cell>
          <cell r="H12667">
            <v>94.691699999999997</v>
          </cell>
          <cell r="I12667">
            <v>2.2196999999999998E-3</v>
          </cell>
          <cell r="J12667">
            <v>97</v>
          </cell>
          <cell r="K12667">
            <v>-2.4430299999999999E-2</v>
          </cell>
          <cell r="L12667">
            <v>1.12415E-2</v>
          </cell>
          <cell r="M12667">
            <v>3.5947699999999999E-2</v>
          </cell>
          <cell r="N12667">
            <v>6.0653899999999997E-2</v>
          </cell>
          <cell r="O12667">
            <v>9.6325599999999997E-2</v>
          </cell>
          <cell r="P12667">
            <v>0.58333333333333337</v>
          </cell>
          <cell r="Q12667">
            <v>0.66666666666666663</v>
          </cell>
          <cell r="R12667">
            <v>14</v>
          </cell>
          <cell r="S12667">
            <v>16</v>
          </cell>
        </row>
        <row r="12668">
          <cell r="A12668" t="str">
            <v>Switch</v>
          </cell>
          <cell r="B12668" t="str">
            <v>Cycle</v>
          </cell>
          <cell r="C12668" t="str">
            <v>R</v>
          </cell>
          <cell r="D12668">
            <v>39716</v>
          </cell>
          <cell r="E12668">
            <v>19</v>
          </cell>
          <cell r="F12668">
            <v>0.91783459999999994</v>
          </cell>
          <cell r="G12668">
            <v>1.015649</v>
          </cell>
          <cell r="H12668">
            <v>92.691699999999997</v>
          </cell>
          <cell r="I12668">
            <v>2.2135000000000002E-3</v>
          </cell>
          <cell r="J12668">
            <v>97</v>
          </cell>
          <cell r="K12668">
            <v>3.7521199999999998E-2</v>
          </cell>
          <cell r="L12668">
            <v>7.3143200000000005E-2</v>
          </cell>
          <cell r="M12668">
            <v>9.7814899999999996E-2</v>
          </cell>
          <cell r="N12668">
            <v>0.1224865</v>
          </cell>
          <cell r="O12668">
            <v>0.15810850000000001</v>
          </cell>
          <cell r="P12668">
            <v>0.58333333333333337</v>
          </cell>
          <cell r="Q12668">
            <v>0.66666666666666663</v>
          </cell>
          <cell r="R12668">
            <v>14</v>
          </cell>
          <cell r="S12668">
            <v>16</v>
          </cell>
        </row>
        <row r="12669">
          <cell r="A12669" t="str">
            <v>Switch</v>
          </cell>
          <cell r="B12669" t="str">
            <v>Cycle</v>
          </cell>
          <cell r="C12669" t="str">
            <v>R</v>
          </cell>
          <cell r="D12669">
            <v>39716</v>
          </cell>
          <cell r="E12669">
            <v>20</v>
          </cell>
          <cell r="F12669">
            <v>0.63728600000000002</v>
          </cell>
          <cell r="G12669">
            <v>0.80769380000000002</v>
          </cell>
          <cell r="H12669">
            <v>89.153099999999995</v>
          </cell>
          <cell r="I12669">
            <v>2.2068000000000001E-3</v>
          </cell>
          <cell r="J12669">
            <v>97</v>
          </cell>
          <cell r="K12669">
            <v>0.1102052</v>
          </cell>
          <cell r="L12669">
            <v>0.1457734</v>
          </cell>
          <cell r="M12669">
            <v>0.1704078</v>
          </cell>
          <cell r="N12669">
            <v>0.1950422</v>
          </cell>
          <cell r="O12669">
            <v>0.23061029999999999</v>
          </cell>
          <cell r="P12669">
            <v>0.58333333333333337</v>
          </cell>
          <cell r="Q12669">
            <v>0.66666666666666663</v>
          </cell>
          <cell r="R12669">
            <v>14</v>
          </cell>
          <cell r="S12669">
            <v>16</v>
          </cell>
        </row>
        <row r="12670">
          <cell r="A12670" t="str">
            <v>Switch</v>
          </cell>
          <cell r="B12670" t="str">
            <v>Cycle</v>
          </cell>
          <cell r="C12670" t="str">
            <v>R</v>
          </cell>
          <cell r="D12670">
            <v>39716</v>
          </cell>
          <cell r="E12670">
            <v>21</v>
          </cell>
          <cell r="F12670">
            <v>0.47185670000000002</v>
          </cell>
          <cell r="G12670">
            <v>0.54707839999999996</v>
          </cell>
          <cell r="H12670">
            <v>83.730199999999996</v>
          </cell>
          <cell r="I12670">
            <v>2.264E-3</v>
          </cell>
          <cell r="J12670">
            <v>97</v>
          </cell>
          <cell r="K12670">
            <v>1.4242899999999999E-2</v>
          </cell>
          <cell r="L12670">
            <v>5.0269599999999998E-2</v>
          </cell>
          <cell r="M12670">
            <v>7.5221700000000002E-2</v>
          </cell>
          <cell r="N12670">
            <v>0.1001737</v>
          </cell>
          <cell r="O12670">
            <v>0.1362004</v>
          </cell>
          <cell r="P12670">
            <v>0.58333333333333337</v>
          </cell>
          <cell r="Q12670">
            <v>0.66666666666666663</v>
          </cell>
          <cell r="R12670">
            <v>14</v>
          </cell>
          <cell r="S12670">
            <v>16</v>
          </cell>
        </row>
        <row r="12671">
          <cell r="A12671" t="str">
            <v>Switch</v>
          </cell>
          <cell r="B12671" t="str">
            <v>Cycle</v>
          </cell>
          <cell r="C12671" t="str">
            <v>R</v>
          </cell>
          <cell r="D12671">
            <v>39716</v>
          </cell>
          <cell r="E12671">
            <v>22</v>
          </cell>
          <cell r="F12671">
            <v>0.41350619999999999</v>
          </cell>
          <cell r="G12671">
            <v>0.4307995</v>
          </cell>
          <cell r="H12671">
            <v>80.191699999999997</v>
          </cell>
          <cell r="I12671">
            <v>2.2637999999999998E-3</v>
          </cell>
          <cell r="J12671">
            <v>97</v>
          </cell>
          <cell r="K12671">
            <v>-4.36818E-2</v>
          </cell>
          <cell r="L12671">
            <v>-7.6572999999999997E-3</v>
          </cell>
          <cell r="M12671">
            <v>1.7293200000000002E-2</v>
          </cell>
          <cell r="N12671">
            <v>4.2243700000000002E-2</v>
          </cell>
          <cell r="O12671">
            <v>7.8268199999999996E-2</v>
          </cell>
          <cell r="P12671">
            <v>0.58333333333333337</v>
          </cell>
          <cell r="Q12671">
            <v>0.66666666666666663</v>
          </cell>
          <cell r="R12671">
            <v>14</v>
          </cell>
          <cell r="S12671">
            <v>16</v>
          </cell>
        </row>
        <row r="12672">
          <cell r="A12672" t="str">
            <v>Switch</v>
          </cell>
          <cell r="B12672" t="str">
            <v>Cycle</v>
          </cell>
          <cell r="C12672" t="str">
            <v>R</v>
          </cell>
          <cell r="D12672">
            <v>39716</v>
          </cell>
          <cell r="E12672">
            <v>23</v>
          </cell>
          <cell r="F12672">
            <v>0.2393487</v>
          </cell>
          <cell r="G12672">
            <v>0.32834550000000001</v>
          </cell>
          <cell r="H12672">
            <v>78.653099999999995</v>
          </cell>
          <cell r="I12672">
            <v>2.2296E-3</v>
          </cell>
          <cell r="J12672">
            <v>97</v>
          </cell>
          <cell r="K12672">
            <v>2.8484099999999998E-2</v>
          </cell>
          <cell r="L12672">
            <v>6.4235500000000001E-2</v>
          </cell>
          <cell r="M12672">
            <v>8.8996800000000001E-2</v>
          </cell>
          <cell r="N12672">
            <v>0.1137581</v>
          </cell>
          <cell r="O12672">
            <v>0.14950949999999999</v>
          </cell>
          <cell r="P12672">
            <v>0.58333333333333337</v>
          </cell>
          <cell r="Q12672">
            <v>0.66666666666666663</v>
          </cell>
          <cell r="R12672">
            <v>14</v>
          </cell>
          <cell r="S12672">
            <v>16</v>
          </cell>
        </row>
        <row r="12673">
          <cell r="A12673" t="str">
            <v>Switch</v>
          </cell>
          <cell r="B12673" t="str">
            <v>Cycle</v>
          </cell>
          <cell r="C12673" t="str">
            <v>R</v>
          </cell>
          <cell r="D12673">
            <v>39716</v>
          </cell>
          <cell r="E12673">
            <v>24</v>
          </cell>
          <cell r="F12673">
            <v>0.14625070000000001</v>
          </cell>
          <cell r="G12673">
            <v>0.2031201</v>
          </cell>
          <cell r="H12673">
            <v>78.037499999999994</v>
          </cell>
          <cell r="I12673">
            <v>2.1962000000000001E-3</v>
          </cell>
          <cell r="J12673">
            <v>97</v>
          </cell>
          <cell r="K12673">
            <v>-3.189E-3</v>
          </cell>
          <cell r="L12673">
            <v>3.2294000000000003E-2</v>
          </cell>
          <cell r="M12673">
            <v>5.6869400000000001E-2</v>
          </cell>
          <cell r="N12673">
            <v>8.1444699999999995E-2</v>
          </cell>
          <cell r="O12673">
            <v>0.1169277</v>
          </cell>
          <cell r="P12673">
            <v>0.58333333333333337</v>
          </cell>
          <cell r="Q12673">
            <v>0.66666666666666663</v>
          </cell>
          <cell r="R12673">
            <v>14</v>
          </cell>
          <cell r="S12673">
            <v>16</v>
          </cell>
        </row>
        <row r="12674">
          <cell r="A12674" t="str">
            <v>Switch</v>
          </cell>
          <cell r="B12674" t="str">
            <v>Cycle</v>
          </cell>
          <cell r="C12674" t="str">
            <v>R</v>
          </cell>
          <cell r="D12674">
            <v>39723</v>
          </cell>
          <cell r="E12674">
            <v>1</v>
          </cell>
          <cell r="F12674">
            <v>0.11606610000000001</v>
          </cell>
          <cell r="G12674">
            <v>0.12365859999999999</v>
          </cell>
          <cell r="H12674">
            <v>78.229100000000003</v>
          </cell>
          <cell r="I12674">
            <v>2.1952999999999999E-3</v>
          </cell>
          <cell r="J12674">
            <v>97</v>
          </cell>
          <cell r="K12674">
            <v>-5.2453699999999999E-2</v>
          </cell>
          <cell r="L12674">
            <v>-1.6977900000000001E-2</v>
          </cell>
          <cell r="M12674">
            <v>7.5925000000000003E-3</v>
          </cell>
          <cell r="N12674">
            <v>3.2162999999999997E-2</v>
          </cell>
          <cell r="O12674">
            <v>6.7638799999999999E-2</v>
          </cell>
          <cell r="P12674">
            <v>0.58333333333333337</v>
          </cell>
          <cell r="Q12674">
            <v>0.70833333333333337</v>
          </cell>
          <cell r="R12674">
            <v>14</v>
          </cell>
          <cell r="S12674">
            <v>17</v>
          </cell>
        </row>
        <row r="12675">
          <cell r="A12675" t="str">
            <v>Switch</v>
          </cell>
          <cell r="B12675" t="str">
            <v>Cycle</v>
          </cell>
          <cell r="C12675" t="str">
            <v>R</v>
          </cell>
          <cell r="D12675">
            <v>39723</v>
          </cell>
          <cell r="E12675">
            <v>2</v>
          </cell>
          <cell r="F12675">
            <v>8.2614099999999996E-2</v>
          </cell>
          <cell r="G12675">
            <v>8.8361800000000004E-2</v>
          </cell>
          <cell r="H12675">
            <v>76.383300000000006</v>
          </cell>
          <cell r="I12675">
            <v>2.1814E-3</v>
          </cell>
          <cell r="J12675">
            <v>97</v>
          </cell>
          <cell r="K12675">
            <v>-5.4108099999999999E-2</v>
          </cell>
          <cell r="L12675">
            <v>-1.8744799999999999E-2</v>
          </cell>
          <cell r="M12675">
            <v>5.7476000000000003E-3</v>
          </cell>
          <cell r="N12675">
            <v>3.0240099999999999E-2</v>
          </cell>
          <cell r="O12675">
            <v>6.5603300000000003E-2</v>
          </cell>
          <cell r="P12675">
            <v>0.58333333333333337</v>
          </cell>
          <cell r="Q12675">
            <v>0.70833333333333337</v>
          </cell>
          <cell r="R12675">
            <v>14</v>
          </cell>
          <cell r="S12675">
            <v>17</v>
          </cell>
        </row>
        <row r="12676">
          <cell r="A12676" t="str">
            <v>Switch</v>
          </cell>
          <cell r="B12676" t="str">
            <v>Cycle</v>
          </cell>
          <cell r="C12676" t="str">
            <v>R</v>
          </cell>
          <cell r="D12676">
            <v>39723</v>
          </cell>
          <cell r="E12676">
            <v>3</v>
          </cell>
          <cell r="F12676">
            <v>2.9209499999999999E-2</v>
          </cell>
          <cell r="G12676">
            <v>6.2250899999999998E-2</v>
          </cell>
          <cell r="H12676">
            <v>75.421899999999994</v>
          </cell>
          <cell r="I12676">
            <v>2.1727000000000001E-3</v>
          </cell>
          <cell r="J12676">
            <v>97</v>
          </cell>
          <cell r="K12676">
            <v>-2.6695099999999999E-2</v>
          </cell>
          <cell r="L12676">
            <v>8.5977999999999992E-3</v>
          </cell>
          <cell r="M12676">
            <v>3.3041500000000001E-2</v>
          </cell>
          <cell r="N12676">
            <v>5.74852E-2</v>
          </cell>
          <cell r="O12676">
            <v>9.2777999999999999E-2</v>
          </cell>
          <cell r="P12676">
            <v>0.58333333333333337</v>
          </cell>
          <cell r="Q12676">
            <v>0.70833333333333337</v>
          </cell>
          <cell r="R12676">
            <v>14</v>
          </cell>
          <cell r="S12676">
            <v>17</v>
          </cell>
        </row>
        <row r="12677">
          <cell r="A12677" t="str">
            <v>Switch</v>
          </cell>
          <cell r="B12677" t="str">
            <v>Cycle</v>
          </cell>
          <cell r="C12677" t="str">
            <v>R</v>
          </cell>
          <cell r="D12677">
            <v>39723</v>
          </cell>
          <cell r="E12677">
            <v>4</v>
          </cell>
          <cell r="F12677">
            <v>2.8350199999999999E-2</v>
          </cell>
          <cell r="G12677">
            <v>3.8166800000000001E-2</v>
          </cell>
          <cell r="H12677">
            <v>73.575999999999993</v>
          </cell>
          <cell r="I12677">
            <v>2.1716000000000001E-3</v>
          </cell>
          <cell r="J12677">
            <v>97</v>
          </cell>
          <cell r="K12677">
            <v>-4.9903900000000001E-2</v>
          </cell>
          <cell r="L12677">
            <v>-1.4620599999999999E-2</v>
          </cell>
          <cell r="M12677">
            <v>9.8166E-3</v>
          </cell>
          <cell r="N12677">
            <v>3.4253699999999998E-2</v>
          </cell>
          <cell r="O12677">
            <v>6.9537000000000002E-2</v>
          </cell>
          <cell r="P12677">
            <v>0.58333333333333337</v>
          </cell>
          <cell r="Q12677">
            <v>0.70833333333333337</v>
          </cell>
          <cell r="R12677">
            <v>14</v>
          </cell>
          <cell r="S12677">
            <v>17</v>
          </cell>
        </row>
        <row r="12678">
          <cell r="A12678" t="str">
            <v>Switch</v>
          </cell>
          <cell r="B12678" t="str">
            <v>Cycle</v>
          </cell>
          <cell r="C12678" t="str">
            <v>R</v>
          </cell>
          <cell r="D12678">
            <v>39723</v>
          </cell>
          <cell r="E12678">
            <v>5</v>
          </cell>
          <cell r="F12678">
            <v>2.9981299999999999E-2</v>
          </cell>
          <cell r="G12678">
            <v>2.9445099999999998E-2</v>
          </cell>
          <cell r="H12678">
            <v>72.614599999999996</v>
          </cell>
          <cell r="I12678">
            <v>2.1705000000000001E-3</v>
          </cell>
          <cell r="J12678">
            <v>97</v>
          </cell>
          <cell r="K12678">
            <v>-6.02426E-2</v>
          </cell>
          <cell r="L12678">
            <v>-2.49676E-2</v>
          </cell>
          <cell r="M12678">
            <v>-5.3629999999999997E-4</v>
          </cell>
          <cell r="N12678">
            <v>2.3895099999999999E-2</v>
          </cell>
          <cell r="O12678">
            <v>5.9170100000000003E-2</v>
          </cell>
          <cell r="P12678">
            <v>0.58333333333333337</v>
          </cell>
          <cell r="Q12678">
            <v>0.70833333333333337</v>
          </cell>
          <cell r="R12678">
            <v>14</v>
          </cell>
          <cell r="S12678">
            <v>17</v>
          </cell>
        </row>
        <row r="12679">
          <cell r="A12679" t="str">
            <v>Switch</v>
          </cell>
          <cell r="B12679" t="str">
            <v>Cycle</v>
          </cell>
          <cell r="C12679" t="str">
            <v>R</v>
          </cell>
          <cell r="D12679">
            <v>39723</v>
          </cell>
          <cell r="E12679">
            <v>6</v>
          </cell>
          <cell r="F12679">
            <v>2.4802000000000001E-3</v>
          </cell>
          <cell r="G12679">
            <v>2.7774E-2</v>
          </cell>
          <cell r="H12679">
            <v>71.653099999999995</v>
          </cell>
          <cell r="I12679">
            <v>2.1700999999999999E-3</v>
          </cell>
          <cell r="J12679">
            <v>97</v>
          </cell>
          <cell r="K12679">
            <v>-3.44065E-2</v>
          </cell>
          <cell r="L12679">
            <v>8.6490000000000004E-4</v>
          </cell>
          <cell r="M12679">
            <v>2.5293800000000002E-2</v>
          </cell>
          <cell r="N12679">
            <v>4.9722700000000002E-2</v>
          </cell>
          <cell r="O12679">
            <v>8.4994100000000003E-2</v>
          </cell>
          <cell r="P12679">
            <v>0.58333333333333337</v>
          </cell>
          <cell r="Q12679">
            <v>0.70833333333333337</v>
          </cell>
          <cell r="R12679">
            <v>14</v>
          </cell>
          <cell r="S12679">
            <v>17</v>
          </cell>
        </row>
        <row r="12680">
          <cell r="A12680" t="str">
            <v>Switch</v>
          </cell>
          <cell r="B12680" t="str">
            <v>Cycle</v>
          </cell>
          <cell r="C12680" t="str">
            <v>R</v>
          </cell>
          <cell r="D12680">
            <v>39723</v>
          </cell>
          <cell r="E12680">
            <v>7</v>
          </cell>
          <cell r="F12680">
            <v>5.1602999999999996E-3</v>
          </cell>
          <cell r="G12680">
            <v>2.7658800000000001E-2</v>
          </cell>
          <cell r="H12680">
            <v>71.153099999999995</v>
          </cell>
          <cell r="I12680">
            <v>2.1697000000000001E-3</v>
          </cell>
          <cell r="J12680">
            <v>97</v>
          </cell>
          <cell r="K12680">
            <v>-3.7195699999999998E-2</v>
          </cell>
          <cell r="L12680">
            <v>-1.9279E-3</v>
          </cell>
          <cell r="M12680">
            <v>2.2498500000000001E-2</v>
          </cell>
          <cell r="N12680">
            <v>4.6924800000000003E-2</v>
          </cell>
          <cell r="O12680">
            <v>8.2192600000000005E-2</v>
          </cell>
          <cell r="P12680">
            <v>0.58333333333333337</v>
          </cell>
          <cell r="Q12680">
            <v>0.70833333333333337</v>
          </cell>
          <cell r="R12680">
            <v>14</v>
          </cell>
          <cell r="S12680">
            <v>17</v>
          </cell>
        </row>
        <row r="12681">
          <cell r="A12681" t="str">
            <v>Switch</v>
          </cell>
          <cell r="B12681" t="str">
            <v>Cycle</v>
          </cell>
          <cell r="C12681" t="str">
            <v>R</v>
          </cell>
          <cell r="D12681">
            <v>39723</v>
          </cell>
          <cell r="E12681">
            <v>8</v>
          </cell>
          <cell r="F12681">
            <v>2.45884E-2</v>
          </cell>
          <cell r="G12681">
            <v>3.6802399999999999E-2</v>
          </cell>
          <cell r="H12681">
            <v>72.075999999999993</v>
          </cell>
          <cell r="I12681">
            <v>2.1706E-3</v>
          </cell>
          <cell r="J12681">
            <v>97</v>
          </cell>
          <cell r="K12681">
            <v>-4.7492699999999999E-2</v>
          </cell>
          <cell r="L12681">
            <v>-1.2217499999999999E-2</v>
          </cell>
          <cell r="M12681">
            <v>1.22141E-2</v>
          </cell>
          <cell r="N12681">
            <v>3.66456E-2</v>
          </cell>
          <cell r="O12681">
            <v>7.1920799999999993E-2</v>
          </cell>
          <cell r="P12681">
            <v>0.58333333333333337</v>
          </cell>
          <cell r="Q12681">
            <v>0.70833333333333337</v>
          </cell>
          <cell r="R12681">
            <v>14</v>
          </cell>
          <cell r="S12681">
            <v>17</v>
          </cell>
        </row>
        <row r="12682">
          <cell r="A12682" t="str">
            <v>Switch</v>
          </cell>
          <cell r="B12682" t="str">
            <v>Cycle</v>
          </cell>
          <cell r="C12682" t="str">
            <v>R</v>
          </cell>
          <cell r="D12682">
            <v>39723</v>
          </cell>
          <cell r="E12682">
            <v>9</v>
          </cell>
          <cell r="F12682">
            <v>2.7626399999999999E-2</v>
          </cell>
          <cell r="G12682">
            <v>4.7846100000000003E-2</v>
          </cell>
          <cell r="H12682">
            <v>72.614599999999996</v>
          </cell>
          <cell r="I12682">
            <v>2.1749E-3</v>
          </cell>
          <cell r="J12682">
            <v>97</v>
          </cell>
          <cell r="K12682">
            <v>-3.9547199999999998E-2</v>
          </cell>
          <cell r="L12682">
            <v>-4.2364999999999998E-3</v>
          </cell>
          <cell r="M12682">
            <v>2.0219600000000001E-2</v>
          </cell>
          <cell r="N12682">
            <v>4.4675699999999999E-2</v>
          </cell>
          <cell r="O12682">
            <v>7.9986500000000002E-2</v>
          </cell>
          <cell r="P12682">
            <v>0.58333333333333337</v>
          </cell>
          <cell r="Q12682">
            <v>0.70833333333333337</v>
          </cell>
          <cell r="R12682">
            <v>14</v>
          </cell>
          <cell r="S12682">
            <v>17</v>
          </cell>
        </row>
        <row r="12683">
          <cell r="A12683" t="str">
            <v>Switch</v>
          </cell>
          <cell r="B12683" t="str">
            <v>Cycle</v>
          </cell>
          <cell r="C12683" t="str">
            <v>R</v>
          </cell>
          <cell r="D12683">
            <v>39723</v>
          </cell>
          <cell r="E12683">
            <v>10</v>
          </cell>
          <cell r="F12683">
            <v>5.3289799999999998E-2</v>
          </cell>
          <cell r="G12683">
            <v>5.5612200000000001E-2</v>
          </cell>
          <cell r="H12683">
            <v>75.075999999999993</v>
          </cell>
          <cell r="I12683">
            <v>2.1887999999999999E-3</v>
          </cell>
          <cell r="J12683">
            <v>97</v>
          </cell>
          <cell r="K12683">
            <v>-5.7634999999999999E-2</v>
          </cell>
          <cell r="L12683">
            <v>-2.2211600000000001E-2</v>
          </cell>
          <cell r="M12683">
            <v>2.3224000000000001E-3</v>
          </cell>
          <cell r="N12683">
            <v>2.6856499999999998E-2</v>
          </cell>
          <cell r="O12683">
            <v>6.2279800000000003E-2</v>
          </cell>
          <cell r="P12683">
            <v>0.58333333333333337</v>
          </cell>
          <cell r="Q12683">
            <v>0.70833333333333337</v>
          </cell>
          <cell r="R12683">
            <v>14</v>
          </cell>
          <cell r="S12683">
            <v>17</v>
          </cell>
        </row>
        <row r="12684">
          <cell r="A12684" t="str">
            <v>Switch</v>
          </cell>
          <cell r="B12684" t="str">
            <v>Cycle</v>
          </cell>
          <cell r="C12684" t="str">
            <v>R</v>
          </cell>
          <cell r="D12684">
            <v>39723</v>
          </cell>
          <cell r="E12684">
            <v>11</v>
          </cell>
          <cell r="F12684">
            <v>0.1355798</v>
          </cell>
          <cell r="G12684">
            <v>9.6976699999999999E-2</v>
          </cell>
          <cell r="H12684">
            <v>78.460400000000007</v>
          </cell>
          <cell r="I12684">
            <v>2.2003999999999999E-3</v>
          </cell>
          <cell r="J12684">
            <v>97</v>
          </cell>
          <cell r="K12684">
            <v>-9.8719100000000004E-2</v>
          </cell>
          <cell r="L12684">
            <v>-6.3202099999999997E-2</v>
          </cell>
          <cell r="M12684">
            <v>-3.8603100000000001E-2</v>
          </cell>
          <cell r="N12684">
            <v>-1.40041E-2</v>
          </cell>
          <cell r="O12684">
            <v>2.1512900000000001E-2</v>
          </cell>
          <cell r="P12684">
            <v>0.58333333333333337</v>
          </cell>
          <cell r="Q12684">
            <v>0.70833333333333337</v>
          </cell>
          <cell r="R12684">
            <v>14</v>
          </cell>
          <cell r="S12684">
            <v>17</v>
          </cell>
        </row>
        <row r="12685">
          <cell r="A12685" t="str">
            <v>Switch</v>
          </cell>
          <cell r="B12685" t="str">
            <v>Cycle</v>
          </cell>
          <cell r="C12685" t="str">
            <v>R</v>
          </cell>
          <cell r="D12685">
            <v>39723</v>
          </cell>
          <cell r="E12685">
            <v>12</v>
          </cell>
          <cell r="F12685">
            <v>0.1827424</v>
          </cell>
          <cell r="G12685">
            <v>0.1231949</v>
          </cell>
          <cell r="H12685">
            <v>81.806200000000004</v>
          </cell>
          <cell r="I12685">
            <v>2.2174999999999999E-3</v>
          </cell>
          <cell r="J12685">
            <v>97</v>
          </cell>
          <cell r="K12685">
            <v>-0.1198964</v>
          </cell>
          <cell r="L12685">
            <v>-8.4241700000000003E-2</v>
          </cell>
          <cell r="M12685">
            <v>-5.95474E-2</v>
          </cell>
          <cell r="N12685">
            <v>-3.4853200000000001E-2</v>
          </cell>
          <cell r="O12685">
            <v>8.0150000000000002E-4</v>
          </cell>
          <cell r="P12685">
            <v>0.58333333333333337</v>
          </cell>
          <cell r="Q12685">
            <v>0.70833333333333337</v>
          </cell>
          <cell r="R12685">
            <v>14</v>
          </cell>
          <cell r="S12685">
            <v>17</v>
          </cell>
        </row>
        <row r="12686">
          <cell r="A12686" t="str">
            <v>Switch</v>
          </cell>
          <cell r="B12686" t="str">
            <v>Cycle</v>
          </cell>
          <cell r="C12686" t="str">
            <v>R</v>
          </cell>
          <cell r="D12686">
            <v>39723</v>
          </cell>
          <cell r="E12686">
            <v>13</v>
          </cell>
          <cell r="F12686">
            <v>0.22725980000000001</v>
          </cell>
          <cell r="G12686">
            <v>0.1968946</v>
          </cell>
          <cell r="H12686">
            <v>83.806200000000004</v>
          </cell>
          <cell r="I12686">
            <v>2.2612999999999999E-3</v>
          </cell>
          <cell r="J12686">
            <v>97</v>
          </cell>
          <cell r="K12686">
            <v>-9.1307600000000003E-2</v>
          </cell>
          <cell r="L12686">
            <v>-5.5302299999999999E-2</v>
          </cell>
          <cell r="M12686">
            <v>-3.0365199999999998E-2</v>
          </cell>
          <cell r="N12686">
            <v>-5.4280999999999999E-3</v>
          </cell>
          <cell r="O12686">
            <v>3.0577199999999999E-2</v>
          </cell>
          <cell r="P12686">
            <v>0.58333333333333337</v>
          </cell>
          <cell r="Q12686">
            <v>0.70833333333333337</v>
          </cell>
          <cell r="R12686">
            <v>14</v>
          </cell>
          <cell r="S12686">
            <v>17</v>
          </cell>
        </row>
        <row r="12687">
          <cell r="A12687" t="str">
            <v>Switch</v>
          </cell>
          <cell r="B12687" t="str">
            <v>Cycle</v>
          </cell>
          <cell r="C12687" t="str">
            <v>R</v>
          </cell>
          <cell r="D12687">
            <v>39723</v>
          </cell>
          <cell r="E12687">
            <v>14</v>
          </cell>
          <cell r="F12687">
            <v>0.30108089999999998</v>
          </cell>
          <cell r="G12687">
            <v>0.2804238</v>
          </cell>
          <cell r="H12687">
            <v>85.306200000000004</v>
          </cell>
          <cell r="I12687">
            <v>2.3021999999999999E-3</v>
          </cell>
          <cell r="J12687">
            <v>97</v>
          </cell>
          <cell r="K12687">
            <v>-8.2146800000000006E-2</v>
          </cell>
          <cell r="L12687">
            <v>-4.58181E-2</v>
          </cell>
          <cell r="M12687">
            <v>-2.0656999999999998E-2</v>
          </cell>
          <cell r="N12687">
            <v>4.5040999999999996E-3</v>
          </cell>
          <cell r="O12687">
            <v>4.0832800000000002E-2</v>
          </cell>
          <cell r="P12687">
            <v>0.58333333333333337</v>
          </cell>
          <cell r="Q12687">
            <v>0.70833333333333337</v>
          </cell>
          <cell r="R12687">
            <v>14</v>
          </cell>
          <cell r="S12687">
            <v>17</v>
          </cell>
        </row>
        <row r="12688">
          <cell r="A12688" t="str">
            <v>Switch</v>
          </cell>
          <cell r="B12688" t="str">
            <v>Cycle</v>
          </cell>
          <cell r="C12688" t="str">
            <v>R</v>
          </cell>
          <cell r="D12688">
            <v>39723</v>
          </cell>
          <cell r="E12688">
            <v>15</v>
          </cell>
          <cell r="F12688">
            <v>0.2314872</v>
          </cell>
          <cell r="G12688">
            <v>0.40761710000000001</v>
          </cell>
          <cell r="H12688">
            <v>85.844800000000006</v>
          </cell>
          <cell r="I12688">
            <v>2.3798000000000001E-3</v>
          </cell>
          <cell r="J12688">
            <v>97</v>
          </cell>
          <cell r="K12688">
            <v>0.11361209999999999</v>
          </cell>
          <cell r="L12688">
            <v>0.15054809999999999</v>
          </cell>
          <cell r="M12688">
            <v>0.17612990000000001</v>
          </cell>
          <cell r="N12688">
            <v>0.20171159999999999</v>
          </cell>
          <cell r="O12688">
            <v>0.23864759999999999</v>
          </cell>
          <cell r="P12688">
            <v>0.58333333333333337</v>
          </cell>
          <cell r="Q12688">
            <v>0.70833333333333337</v>
          </cell>
          <cell r="R12688">
            <v>14</v>
          </cell>
          <cell r="S12688">
            <v>17</v>
          </cell>
        </row>
        <row r="12689">
          <cell r="A12689" t="str">
            <v>Switch</v>
          </cell>
          <cell r="B12689" t="str">
            <v>Cycle</v>
          </cell>
          <cell r="C12689" t="str">
            <v>R</v>
          </cell>
          <cell r="D12689">
            <v>39723</v>
          </cell>
          <cell r="E12689">
            <v>16</v>
          </cell>
          <cell r="F12689">
            <v>0.4222784</v>
          </cell>
          <cell r="G12689">
            <v>0.55623869999999997</v>
          </cell>
          <cell r="H12689">
            <v>86.306200000000004</v>
          </cell>
          <cell r="I12689">
            <v>2.4391E-3</v>
          </cell>
          <cell r="J12689">
            <v>97</v>
          </cell>
          <cell r="K12689">
            <v>7.0667599999999997E-2</v>
          </cell>
          <cell r="L12689">
            <v>0.1080614</v>
          </cell>
          <cell r="M12689">
            <v>0.1339603</v>
          </cell>
          <cell r="N12689">
            <v>0.1598591</v>
          </cell>
          <cell r="O12689">
            <v>0.19725290000000001</v>
          </cell>
          <cell r="P12689">
            <v>0.58333333333333337</v>
          </cell>
          <cell r="Q12689">
            <v>0.70833333333333337</v>
          </cell>
          <cell r="R12689">
            <v>14</v>
          </cell>
          <cell r="S12689">
            <v>17</v>
          </cell>
        </row>
        <row r="12690">
          <cell r="A12690" t="str">
            <v>Switch</v>
          </cell>
          <cell r="B12690" t="str">
            <v>Cycle</v>
          </cell>
          <cell r="C12690" t="str">
            <v>R</v>
          </cell>
          <cell r="D12690">
            <v>39723</v>
          </cell>
          <cell r="E12690">
            <v>17</v>
          </cell>
          <cell r="F12690">
            <v>0.51987760000000005</v>
          </cell>
          <cell r="G12690">
            <v>0.59257850000000001</v>
          </cell>
          <cell r="H12690">
            <v>85.344800000000006</v>
          </cell>
          <cell r="I12690">
            <v>2.5076999999999999E-3</v>
          </cell>
          <cell r="J12690">
            <v>97</v>
          </cell>
          <cell r="K12690">
            <v>8.5249999999999996E-3</v>
          </cell>
          <cell r="L12690">
            <v>4.6440700000000001E-2</v>
          </cell>
          <cell r="M12690">
            <v>7.2701000000000002E-2</v>
          </cell>
          <cell r="N12690">
            <v>9.8961300000000002E-2</v>
          </cell>
          <cell r="O12690">
            <v>0.136877</v>
          </cell>
          <cell r="P12690">
            <v>0.58333333333333337</v>
          </cell>
          <cell r="Q12690">
            <v>0.70833333333333337</v>
          </cell>
          <cell r="R12690">
            <v>14</v>
          </cell>
          <cell r="S12690">
            <v>17</v>
          </cell>
        </row>
        <row r="12691">
          <cell r="A12691" t="str">
            <v>Switch</v>
          </cell>
          <cell r="B12691" t="str">
            <v>Cycle</v>
          </cell>
          <cell r="C12691" t="str">
            <v>R</v>
          </cell>
          <cell r="D12691">
            <v>39723</v>
          </cell>
          <cell r="E12691">
            <v>18</v>
          </cell>
          <cell r="F12691">
            <v>0.54213730000000004</v>
          </cell>
          <cell r="G12691">
            <v>0.54332840000000004</v>
          </cell>
          <cell r="H12691">
            <v>83.806200000000004</v>
          </cell>
          <cell r="I12691">
            <v>2.5182E-3</v>
          </cell>
          <cell r="J12691">
            <v>97</v>
          </cell>
          <cell r="K12691">
            <v>-6.31192E-2</v>
          </cell>
          <cell r="L12691">
            <v>-2.5124199999999999E-2</v>
          </cell>
          <cell r="M12691">
            <v>1.1911000000000001E-3</v>
          </cell>
          <cell r="N12691">
            <v>2.7506300000000001E-2</v>
          </cell>
          <cell r="O12691">
            <v>6.5501400000000001E-2</v>
          </cell>
          <cell r="P12691">
            <v>0.58333333333333337</v>
          </cell>
          <cell r="Q12691">
            <v>0.70833333333333337</v>
          </cell>
          <cell r="R12691">
            <v>14</v>
          </cell>
          <cell r="S12691">
            <v>17</v>
          </cell>
        </row>
        <row r="12692">
          <cell r="A12692" t="str">
            <v>Switch</v>
          </cell>
          <cell r="B12692" t="str">
            <v>Cycle</v>
          </cell>
          <cell r="C12692" t="str">
            <v>R</v>
          </cell>
          <cell r="D12692">
            <v>39723</v>
          </cell>
          <cell r="E12692">
            <v>19</v>
          </cell>
          <cell r="F12692">
            <v>0.39557599999999998</v>
          </cell>
          <cell r="G12692">
            <v>0.5195147</v>
          </cell>
          <cell r="H12692">
            <v>81.767700000000005</v>
          </cell>
          <cell r="I12692">
            <v>2.477E-3</v>
          </cell>
          <cell r="J12692">
            <v>97</v>
          </cell>
          <cell r="K12692">
            <v>6.0157099999999998E-2</v>
          </cell>
          <cell r="L12692">
            <v>9.7839800000000005E-2</v>
          </cell>
          <cell r="M12692">
            <v>0.1239387</v>
          </cell>
          <cell r="N12692">
            <v>0.15003759999999999</v>
          </cell>
          <cell r="O12692">
            <v>0.18772030000000001</v>
          </cell>
          <cell r="P12692">
            <v>0.58333333333333337</v>
          </cell>
          <cell r="Q12692">
            <v>0.70833333333333337</v>
          </cell>
          <cell r="R12692">
            <v>14</v>
          </cell>
          <cell r="S12692">
            <v>17</v>
          </cell>
        </row>
        <row r="12693">
          <cell r="A12693" t="str">
            <v>Switch</v>
          </cell>
          <cell r="B12693" t="str">
            <v>Cycle</v>
          </cell>
          <cell r="C12693" t="str">
            <v>R</v>
          </cell>
          <cell r="D12693">
            <v>39723</v>
          </cell>
          <cell r="E12693">
            <v>20</v>
          </cell>
          <cell r="F12693">
            <v>0.3428175</v>
          </cell>
          <cell r="G12693">
            <v>0.41463339999999999</v>
          </cell>
          <cell r="H12693">
            <v>79.729100000000003</v>
          </cell>
          <cell r="I12693">
            <v>2.4093000000000001E-3</v>
          </cell>
          <cell r="J12693">
            <v>97</v>
          </cell>
          <cell r="K12693">
            <v>8.9113000000000005E-3</v>
          </cell>
          <cell r="L12693">
            <v>4.60758E-2</v>
          </cell>
          <cell r="M12693">
            <v>7.1815900000000002E-2</v>
          </cell>
          <cell r="N12693">
            <v>9.7555900000000001E-2</v>
          </cell>
          <cell r="O12693">
            <v>0.13472039999999999</v>
          </cell>
          <cell r="P12693">
            <v>0.58333333333333337</v>
          </cell>
          <cell r="Q12693">
            <v>0.70833333333333337</v>
          </cell>
          <cell r="R12693">
            <v>14</v>
          </cell>
          <cell r="S12693">
            <v>17</v>
          </cell>
        </row>
        <row r="12694">
          <cell r="A12694" t="str">
            <v>Switch</v>
          </cell>
          <cell r="B12694" t="str">
            <v>Cycle</v>
          </cell>
          <cell r="C12694" t="str">
            <v>R</v>
          </cell>
          <cell r="D12694">
            <v>39723</v>
          </cell>
          <cell r="E12694">
            <v>21</v>
          </cell>
          <cell r="F12694">
            <v>0.28538469999999999</v>
          </cell>
          <cell r="G12694">
            <v>0.36375410000000002</v>
          </cell>
          <cell r="H12694">
            <v>77.767700000000005</v>
          </cell>
          <cell r="I12694">
            <v>2.359E-3</v>
          </cell>
          <cell r="J12694">
            <v>97</v>
          </cell>
          <cell r="K12694">
            <v>1.6125E-2</v>
          </cell>
          <cell r="L12694">
            <v>5.2899500000000002E-2</v>
          </cell>
          <cell r="M12694">
            <v>7.8369400000000006E-2</v>
          </cell>
          <cell r="N12694">
            <v>0.1038394</v>
          </cell>
          <cell r="O12694">
            <v>0.14061390000000001</v>
          </cell>
          <cell r="P12694">
            <v>0.58333333333333337</v>
          </cell>
          <cell r="Q12694">
            <v>0.70833333333333337</v>
          </cell>
          <cell r="R12694">
            <v>14</v>
          </cell>
          <cell r="S12694">
            <v>17</v>
          </cell>
        </row>
        <row r="12695">
          <cell r="A12695" t="str">
            <v>Switch</v>
          </cell>
          <cell r="B12695" t="str">
            <v>Cycle</v>
          </cell>
          <cell r="C12695" t="str">
            <v>R</v>
          </cell>
          <cell r="D12695">
            <v>39723</v>
          </cell>
          <cell r="E12695">
            <v>22</v>
          </cell>
          <cell r="F12695">
            <v>0.18957289999999999</v>
          </cell>
          <cell r="G12695">
            <v>0.29662309999999997</v>
          </cell>
          <cell r="H12695">
            <v>74.960400000000007</v>
          </cell>
          <cell r="I12695">
            <v>2.3413000000000002E-3</v>
          </cell>
          <cell r="J12695">
            <v>97</v>
          </cell>
          <cell r="K12695">
            <v>4.5040400000000001E-2</v>
          </cell>
          <cell r="L12695">
            <v>8.1676399999999996E-2</v>
          </cell>
          <cell r="M12695">
            <v>0.1070503</v>
          </cell>
          <cell r="N12695">
            <v>0.13242419999999999</v>
          </cell>
          <cell r="O12695">
            <v>0.16906009999999999</v>
          </cell>
          <cell r="P12695">
            <v>0.58333333333333337</v>
          </cell>
          <cell r="Q12695">
            <v>0.70833333333333337</v>
          </cell>
          <cell r="R12695">
            <v>14</v>
          </cell>
          <cell r="S12695">
            <v>17</v>
          </cell>
        </row>
        <row r="12696">
          <cell r="A12696" t="str">
            <v>Switch</v>
          </cell>
          <cell r="B12696" t="str">
            <v>Cycle</v>
          </cell>
          <cell r="C12696" t="str">
            <v>R</v>
          </cell>
          <cell r="D12696">
            <v>39723</v>
          </cell>
          <cell r="E12696">
            <v>23</v>
          </cell>
          <cell r="F12696">
            <v>0.18080450000000001</v>
          </cell>
          <cell r="G12696">
            <v>0.2430668</v>
          </cell>
          <cell r="H12696">
            <v>73.037499999999994</v>
          </cell>
          <cell r="I12696">
            <v>2.2894E-3</v>
          </cell>
          <cell r="J12696">
            <v>97</v>
          </cell>
          <cell r="K12696">
            <v>9.4359999999999995E-4</v>
          </cell>
          <cell r="L12696">
            <v>3.7171200000000001E-2</v>
          </cell>
          <cell r="M12696">
            <v>6.22623E-2</v>
          </cell>
          <cell r="N12696">
            <v>8.7353399999999998E-2</v>
          </cell>
          <cell r="O12696">
            <v>0.123581</v>
          </cell>
          <cell r="P12696">
            <v>0.58333333333333337</v>
          </cell>
          <cell r="Q12696">
            <v>0.70833333333333337</v>
          </cell>
          <cell r="R12696">
            <v>14</v>
          </cell>
          <cell r="S12696">
            <v>17</v>
          </cell>
        </row>
        <row r="12697">
          <cell r="A12697" t="str">
            <v>Switch</v>
          </cell>
          <cell r="B12697" t="str">
            <v>Cycle</v>
          </cell>
          <cell r="C12697" t="str">
            <v>R</v>
          </cell>
          <cell r="D12697">
            <v>39723</v>
          </cell>
          <cell r="E12697">
            <v>24</v>
          </cell>
          <cell r="F12697">
            <v>8.3684599999999998E-2</v>
          </cell>
          <cell r="G12697">
            <v>0.1670054</v>
          </cell>
          <cell r="H12697">
            <v>71.575999999999993</v>
          </cell>
          <cell r="I12697">
            <v>2.2306000000000001E-3</v>
          </cell>
          <cell r="J12697">
            <v>97</v>
          </cell>
          <cell r="K12697">
            <v>2.2793799999999999E-2</v>
          </cell>
          <cell r="L12697">
            <v>5.85537E-2</v>
          </cell>
          <cell r="M12697">
            <v>8.33208E-2</v>
          </cell>
          <cell r="N12697">
            <v>0.108088</v>
          </cell>
          <cell r="O12697">
            <v>0.1438479</v>
          </cell>
          <cell r="P12697">
            <v>0.58333333333333337</v>
          </cell>
          <cell r="Q12697">
            <v>0.70833333333333337</v>
          </cell>
          <cell r="R12697">
            <v>14</v>
          </cell>
          <cell r="S12697">
            <v>17</v>
          </cell>
        </row>
        <row r="12698">
          <cell r="A12698" t="str">
            <v>Switch</v>
          </cell>
          <cell r="B12698" t="str">
            <v>Cycle</v>
          </cell>
          <cell r="C12698" t="str">
            <v>R</v>
          </cell>
          <cell r="D12698">
            <v>39737</v>
          </cell>
          <cell r="E12698">
            <v>1</v>
          </cell>
          <cell r="F12698">
            <v>1.5966000000000001E-3</v>
          </cell>
          <cell r="G12698">
            <v>2.9302999999999998E-3</v>
          </cell>
          <cell r="H12698">
            <v>60.694099999999999</v>
          </cell>
          <cell r="I12698">
            <v>2.1854000000000001E-3</v>
          </cell>
          <cell r="J12698">
            <v>96</v>
          </cell>
          <cell r="K12698">
            <v>-5.8576200000000002E-2</v>
          </cell>
          <cell r="L12698">
            <v>-2.3181E-2</v>
          </cell>
          <cell r="M12698">
            <v>1.3336000000000001E-3</v>
          </cell>
          <cell r="N12698">
            <v>2.5848300000000001E-2</v>
          </cell>
          <cell r="O12698">
            <v>6.1243499999999999E-2</v>
          </cell>
          <cell r="P12698">
            <v>0.60416666666666663</v>
          </cell>
          <cell r="Q12698">
            <v>0.77083333333333337</v>
          </cell>
          <cell r="R12698">
            <v>14.5</v>
          </cell>
          <cell r="S12698">
            <v>18.5</v>
          </cell>
        </row>
        <row r="12699">
          <cell r="A12699" t="str">
            <v>Switch</v>
          </cell>
          <cell r="B12699" t="str">
            <v>Cycle</v>
          </cell>
          <cell r="C12699" t="str">
            <v>R</v>
          </cell>
          <cell r="D12699">
            <v>39737</v>
          </cell>
          <cell r="E12699">
            <v>2</v>
          </cell>
          <cell r="F12699">
            <v>1.7407E-3</v>
          </cell>
          <cell r="G12699">
            <v>2.7973999999999998E-3</v>
          </cell>
          <cell r="H12699">
            <v>58.655299999999997</v>
          </cell>
          <cell r="I12699">
            <v>2.1854000000000001E-3</v>
          </cell>
          <cell r="J12699">
            <v>96</v>
          </cell>
          <cell r="K12699">
            <v>-5.8853200000000001E-2</v>
          </cell>
          <cell r="L12699">
            <v>-2.34579E-2</v>
          </cell>
          <cell r="M12699">
            <v>1.0567E-3</v>
          </cell>
          <cell r="N12699">
            <v>2.5571300000000002E-2</v>
          </cell>
          <cell r="O12699">
            <v>6.0966600000000003E-2</v>
          </cell>
          <cell r="P12699">
            <v>0.60416666666666663</v>
          </cell>
          <cell r="Q12699">
            <v>0.77083333333333337</v>
          </cell>
          <cell r="R12699">
            <v>14.5</v>
          </cell>
          <cell r="S12699">
            <v>18.5</v>
          </cell>
        </row>
        <row r="12700">
          <cell r="A12700" t="str">
            <v>Switch</v>
          </cell>
          <cell r="B12700" t="str">
            <v>Cycle</v>
          </cell>
          <cell r="C12700" t="str">
            <v>R</v>
          </cell>
          <cell r="D12700">
            <v>39737</v>
          </cell>
          <cell r="E12700">
            <v>3</v>
          </cell>
          <cell r="F12700">
            <v>1.6603E-3</v>
          </cell>
          <cell r="G12700">
            <v>2.8046E-3</v>
          </cell>
          <cell r="H12700">
            <v>56.694099999999999</v>
          </cell>
          <cell r="I12700">
            <v>2.1854000000000001E-3</v>
          </cell>
          <cell r="J12700">
            <v>96</v>
          </cell>
          <cell r="K12700">
            <v>-5.8765600000000001E-2</v>
          </cell>
          <cell r="L12700">
            <v>-2.33703E-2</v>
          </cell>
          <cell r="M12700">
            <v>1.1443E-3</v>
          </cell>
          <cell r="N12700">
            <v>2.5658899999999998E-2</v>
          </cell>
          <cell r="O12700">
            <v>6.1054200000000003E-2</v>
          </cell>
          <cell r="P12700">
            <v>0.60416666666666663</v>
          </cell>
          <cell r="Q12700">
            <v>0.77083333333333337</v>
          </cell>
          <cell r="R12700">
            <v>14.5</v>
          </cell>
          <cell r="S12700">
            <v>18.5</v>
          </cell>
        </row>
        <row r="12701">
          <cell r="A12701" t="str">
            <v>Switch</v>
          </cell>
          <cell r="B12701" t="str">
            <v>Cycle</v>
          </cell>
          <cell r="C12701" t="str">
            <v>R</v>
          </cell>
          <cell r="D12701">
            <v>39737</v>
          </cell>
          <cell r="E12701">
            <v>4</v>
          </cell>
          <cell r="F12701">
            <v>1.9453999999999999E-3</v>
          </cell>
          <cell r="G12701">
            <v>2.7954999999999998E-3</v>
          </cell>
          <cell r="H12701">
            <v>54.771799999999999</v>
          </cell>
          <cell r="I12701">
            <v>2.1854000000000001E-3</v>
          </cell>
          <cell r="J12701">
            <v>96</v>
          </cell>
          <cell r="K12701">
            <v>-5.9059800000000003E-2</v>
          </cell>
          <cell r="L12701">
            <v>-2.3664500000000002E-2</v>
          </cell>
          <cell r="M12701">
            <v>8.5010000000000001E-4</v>
          </cell>
          <cell r="N12701">
            <v>2.53647E-2</v>
          </cell>
          <cell r="O12701">
            <v>6.0760000000000002E-2</v>
          </cell>
          <cell r="P12701">
            <v>0.60416666666666663</v>
          </cell>
          <cell r="Q12701">
            <v>0.77083333333333337</v>
          </cell>
          <cell r="R12701">
            <v>14.5</v>
          </cell>
          <cell r="S12701">
            <v>18.5</v>
          </cell>
        </row>
        <row r="12702">
          <cell r="A12702" t="str">
            <v>Switch</v>
          </cell>
          <cell r="B12702" t="str">
            <v>Cycle</v>
          </cell>
          <cell r="C12702" t="str">
            <v>R</v>
          </cell>
          <cell r="D12702">
            <v>39737</v>
          </cell>
          <cell r="E12702">
            <v>5</v>
          </cell>
          <cell r="F12702">
            <v>1.5065200000000001E-2</v>
          </cell>
          <cell r="G12702">
            <v>2.7886999999999999E-3</v>
          </cell>
          <cell r="H12702">
            <v>53.771799999999999</v>
          </cell>
          <cell r="I12702">
            <v>2.1854000000000001E-3</v>
          </cell>
          <cell r="J12702">
            <v>96</v>
          </cell>
          <cell r="K12702">
            <v>-7.2186399999999998E-2</v>
          </cell>
          <cell r="L12702">
            <v>-3.67911E-2</v>
          </cell>
          <cell r="M12702">
            <v>-1.2276499999999999E-2</v>
          </cell>
          <cell r="N12702">
            <v>1.22381E-2</v>
          </cell>
          <cell r="O12702">
            <v>4.7633399999999999E-2</v>
          </cell>
          <cell r="P12702">
            <v>0.60416666666666663</v>
          </cell>
          <cell r="Q12702">
            <v>0.77083333333333337</v>
          </cell>
          <cell r="R12702">
            <v>14.5</v>
          </cell>
          <cell r="S12702">
            <v>18.5</v>
          </cell>
        </row>
        <row r="12703">
          <cell r="A12703" t="str">
            <v>Switch</v>
          </cell>
          <cell r="B12703" t="str">
            <v>Cycle</v>
          </cell>
          <cell r="C12703" t="str">
            <v>R</v>
          </cell>
          <cell r="D12703">
            <v>39737</v>
          </cell>
          <cell r="E12703">
            <v>6</v>
          </cell>
          <cell r="F12703">
            <v>7.2004E-3</v>
          </cell>
          <cell r="G12703">
            <v>2.7951999999999999E-3</v>
          </cell>
          <cell r="H12703">
            <v>52.771799999999999</v>
          </cell>
          <cell r="I12703">
            <v>2.1854000000000001E-3</v>
          </cell>
          <cell r="J12703">
            <v>96</v>
          </cell>
          <cell r="K12703">
            <v>-6.4314999999999997E-2</v>
          </cell>
          <cell r="L12703">
            <v>-2.8919799999999999E-2</v>
          </cell>
          <cell r="M12703">
            <v>-4.4051999999999997E-3</v>
          </cell>
          <cell r="N12703">
            <v>2.0109499999999999E-2</v>
          </cell>
          <cell r="O12703">
            <v>5.5504699999999997E-2</v>
          </cell>
          <cell r="P12703">
            <v>0.60416666666666663</v>
          </cell>
          <cell r="Q12703">
            <v>0.77083333333333337</v>
          </cell>
          <cell r="R12703">
            <v>14.5</v>
          </cell>
          <cell r="S12703">
            <v>18.5</v>
          </cell>
        </row>
        <row r="12704">
          <cell r="A12704" t="str">
            <v>Switch</v>
          </cell>
          <cell r="B12704" t="str">
            <v>Cycle</v>
          </cell>
          <cell r="C12704" t="str">
            <v>R</v>
          </cell>
          <cell r="D12704">
            <v>39737</v>
          </cell>
          <cell r="E12704">
            <v>7</v>
          </cell>
          <cell r="F12704">
            <v>5.7651000000000004E-3</v>
          </cell>
          <cell r="G12704">
            <v>2.8289000000000001E-3</v>
          </cell>
          <cell r="H12704">
            <v>51.465899999999998</v>
          </cell>
          <cell r="I12704">
            <v>2.1854000000000001E-3</v>
          </cell>
          <cell r="J12704">
            <v>96</v>
          </cell>
          <cell r="K12704">
            <v>-6.2846100000000002E-2</v>
          </cell>
          <cell r="L12704">
            <v>-2.7450800000000001E-2</v>
          </cell>
          <cell r="M12704">
            <v>-2.9361999999999999E-3</v>
          </cell>
          <cell r="N12704">
            <v>2.1578400000000001E-2</v>
          </cell>
          <cell r="O12704">
            <v>5.6973700000000002E-2</v>
          </cell>
          <cell r="P12704">
            <v>0.60416666666666663</v>
          </cell>
          <cell r="Q12704">
            <v>0.77083333333333337</v>
          </cell>
          <cell r="R12704">
            <v>14.5</v>
          </cell>
          <cell r="S12704">
            <v>18.5</v>
          </cell>
        </row>
        <row r="12705">
          <cell r="A12705" t="str">
            <v>Switch</v>
          </cell>
          <cell r="B12705" t="str">
            <v>Cycle</v>
          </cell>
          <cell r="C12705" t="str">
            <v>R</v>
          </cell>
          <cell r="D12705">
            <v>39737</v>
          </cell>
          <cell r="E12705">
            <v>8</v>
          </cell>
          <cell r="F12705">
            <v>1.6891799999999998E-2</v>
          </cell>
          <cell r="G12705">
            <v>2.8024999999999999E-3</v>
          </cell>
          <cell r="H12705">
            <v>51.849400000000003</v>
          </cell>
          <cell r="I12705">
            <v>2.1854000000000001E-3</v>
          </cell>
          <cell r="J12705">
            <v>96</v>
          </cell>
          <cell r="K12705">
            <v>-7.3999099999999998E-2</v>
          </cell>
          <cell r="L12705">
            <v>-3.8603899999999997E-2</v>
          </cell>
          <cell r="M12705">
            <v>-1.4089300000000001E-2</v>
          </cell>
          <cell r="N12705">
            <v>1.04253E-2</v>
          </cell>
          <cell r="O12705">
            <v>4.5820600000000003E-2</v>
          </cell>
          <cell r="P12705">
            <v>0.60416666666666663</v>
          </cell>
          <cell r="Q12705">
            <v>0.77083333333333337</v>
          </cell>
          <cell r="R12705">
            <v>14.5</v>
          </cell>
          <cell r="S12705">
            <v>18.5</v>
          </cell>
        </row>
        <row r="12706">
          <cell r="A12706" t="str">
            <v>Switch</v>
          </cell>
          <cell r="B12706" t="str">
            <v>Cycle</v>
          </cell>
          <cell r="C12706" t="str">
            <v>R</v>
          </cell>
          <cell r="D12706">
            <v>39737</v>
          </cell>
          <cell r="E12706">
            <v>9</v>
          </cell>
          <cell r="F12706">
            <v>8.4280999999999991E-3</v>
          </cell>
          <cell r="G12706">
            <v>2.7905999999999999E-3</v>
          </cell>
          <cell r="H12706">
            <v>55.349400000000003</v>
          </cell>
          <cell r="I12706">
            <v>2.1854000000000001E-3</v>
          </cell>
          <cell r="J12706">
            <v>96</v>
          </cell>
          <cell r="K12706">
            <v>-6.5547300000000003E-2</v>
          </cell>
          <cell r="L12706">
            <v>-3.0152100000000001E-2</v>
          </cell>
          <cell r="M12706">
            <v>-5.6373999999999999E-3</v>
          </cell>
          <cell r="N12706">
            <v>1.88772E-2</v>
          </cell>
          <cell r="O12706">
            <v>5.4272399999999998E-2</v>
          </cell>
          <cell r="P12706">
            <v>0.60416666666666663</v>
          </cell>
          <cell r="Q12706">
            <v>0.77083333333333337</v>
          </cell>
          <cell r="R12706">
            <v>14.5</v>
          </cell>
          <cell r="S12706">
            <v>18.5</v>
          </cell>
        </row>
        <row r="12707">
          <cell r="A12707" t="str">
            <v>Switch</v>
          </cell>
          <cell r="B12707" t="str">
            <v>Cycle</v>
          </cell>
          <cell r="C12707" t="str">
            <v>R</v>
          </cell>
          <cell r="D12707">
            <v>39737</v>
          </cell>
          <cell r="E12707">
            <v>10</v>
          </cell>
          <cell r="F12707">
            <v>1.72351E-2</v>
          </cell>
          <cell r="G12707">
            <v>2.7851E-3</v>
          </cell>
          <cell r="H12707">
            <v>61.655299999999997</v>
          </cell>
          <cell r="I12707">
            <v>2.1854000000000001E-3</v>
          </cell>
          <cell r="J12707">
            <v>96</v>
          </cell>
          <cell r="K12707">
            <v>-7.4359800000000004E-2</v>
          </cell>
          <cell r="L12707">
            <v>-3.8964600000000002E-2</v>
          </cell>
          <cell r="M12707">
            <v>-1.44499E-2</v>
          </cell>
          <cell r="N12707">
            <v>1.0064699999999999E-2</v>
          </cell>
          <cell r="O12707">
            <v>4.5459899999999998E-2</v>
          </cell>
          <cell r="P12707">
            <v>0.60416666666666663</v>
          </cell>
          <cell r="Q12707">
            <v>0.77083333333333337</v>
          </cell>
          <cell r="R12707">
            <v>14.5</v>
          </cell>
          <cell r="S12707">
            <v>18.5</v>
          </cell>
        </row>
        <row r="12708">
          <cell r="A12708" t="str">
            <v>Switch</v>
          </cell>
          <cell r="B12708" t="str">
            <v>Cycle</v>
          </cell>
          <cell r="C12708" t="str">
            <v>R</v>
          </cell>
          <cell r="D12708">
            <v>39737</v>
          </cell>
          <cell r="E12708">
            <v>11</v>
          </cell>
          <cell r="F12708">
            <v>2.7561E-3</v>
          </cell>
          <cell r="G12708">
            <v>2.7954E-3</v>
          </cell>
          <cell r="H12708">
            <v>68.883499999999998</v>
          </cell>
          <cell r="I12708">
            <v>2.1854000000000001E-3</v>
          </cell>
          <cell r="J12708">
            <v>96</v>
          </cell>
          <cell r="K12708">
            <v>-5.9870600000000003E-2</v>
          </cell>
          <cell r="L12708">
            <v>-2.4475400000000001E-2</v>
          </cell>
          <cell r="M12708">
            <v>3.93E-5</v>
          </cell>
          <cell r="N12708">
            <v>2.45539E-2</v>
          </cell>
          <cell r="O12708">
            <v>5.9949200000000001E-2</v>
          </cell>
          <cell r="P12708">
            <v>0.60416666666666663</v>
          </cell>
          <cell r="Q12708">
            <v>0.77083333333333337</v>
          </cell>
          <cell r="R12708">
            <v>14.5</v>
          </cell>
          <cell r="S12708">
            <v>18.5</v>
          </cell>
        </row>
        <row r="12709">
          <cell r="A12709" t="str">
            <v>Switch</v>
          </cell>
          <cell r="B12709" t="str">
            <v>Cycle</v>
          </cell>
          <cell r="C12709" t="str">
            <v>R</v>
          </cell>
          <cell r="D12709">
            <v>39737</v>
          </cell>
          <cell r="E12709">
            <v>12</v>
          </cell>
          <cell r="F12709">
            <v>3.4600000000000001E-4</v>
          </cell>
          <cell r="G12709">
            <v>2.9826000000000002E-3</v>
          </cell>
          <cell r="H12709">
            <v>73.844700000000003</v>
          </cell>
          <cell r="I12709">
            <v>2.1854000000000001E-3</v>
          </cell>
          <cell r="J12709">
            <v>96</v>
          </cell>
          <cell r="K12709">
            <v>-5.7273499999999998E-2</v>
          </cell>
          <cell r="L12709">
            <v>-2.1878100000000001E-2</v>
          </cell>
          <cell r="M12709">
            <v>2.6365999999999998E-3</v>
          </cell>
          <cell r="N12709">
            <v>2.7151399999999999E-2</v>
          </cell>
          <cell r="O12709">
            <v>6.25468E-2</v>
          </cell>
          <cell r="P12709">
            <v>0.60416666666666663</v>
          </cell>
          <cell r="Q12709">
            <v>0.77083333333333337</v>
          </cell>
          <cell r="R12709">
            <v>14.5</v>
          </cell>
          <cell r="S12709">
            <v>18.5</v>
          </cell>
        </row>
        <row r="12710">
          <cell r="A12710" t="str">
            <v>Switch</v>
          </cell>
          <cell r="B12710" t="str">
            <v>Cycle</v>
          </cell>
          <cell r="C12710" t="str">
            <v>R</v>
          </cell>
          <cell r="D12710">
            <v>39737</v>
          </cell>
          <cell r="E12710">
            <v>13</v>
          </cell>
          <cell r="F12710">
            <v>8.0780000000000001E-4</v>
          </cell>
          <cell r="G12710">
            <v>-1.4951000000000001E-2</v>
          </cell>
          <cell r="H12710">
            <v>77.422399999999996</v>
          </cell>
          <cell r="I12710">
            <v>2.2114000000000001E-3</v>
          </cell>
          <cell r="J12710">
            <v>96</v>
          </cell>
          <cell r="K12710">
            <v>-7.6024900000000006E-2</v>
          </cell>
          <cell r="L12710">
            <v>-4.0419200000000002E-2</v>
          </cell>
          <cell r="M12710">
            <v>-1.57588E-2</v>
          </cell>
          <cell r="N12710">
            <v>8.9017000000000002E-3</v>
          </cell>
          <cell r="O12710">
            <v>4.4507400000000003E-2</v>
          </cell>
          <cell r="P12710">
            <v>0.60416666666666663</v>
          </cell>
          <cell r="Q12710">
            <v>0.77083333333333337</v>
          </cell>
          <cell r="R12710">
            <v>14.5</v>
          </cell>
          <cell r="S12710">
            <v>18.5</v>
          </cell>
        </row>
        <row r="12711">
          <cell r="A12711" t="str">
            <v>Switch</v>
          </cell>
          <cell r="B12711" t="str">
            <v>Cycle</v>
          </cell>
          <cell r="C12711" t="str">
            <v>R</v>
          </cell>
          <cell r="D12711">
            <v>39737</v>
          </cell>
          <cell r="E12711">
            <v>14</v>
          </cell>
          <cell r="F12711">
            <v>5.4180000000000005E-4</v>
          </cell>
          <cell r="G12711">
            <v>-3.6728299999999998E-2</v>
          </cell>
          <cell r="H12711">
            <v>80.038799999999995</v>
          </cell>
          <cell r="I12711">
            <v>2.2292000000000002E-3</v>
          </cell>
          <cell r="J12711">
            <v>96</v>
          </cell>
          <cell r="K12711">
            <v>-9.7777500000000003E-2</v>
          </cell>
          <cell r="L12711">
            <v>-6.20292E-2</v>
          </cell>
          <cell r="M12711">
            <v>-3.72701E-2</v>
          </cell>
          <cell r="N12711">
            <v>-1.25109E-2</v>
          </cell>
          <cell r="O12711">
            <v>2.3237299999999999E-2</v>
          </cell>
          <cell r="P12711">
            <v>0.60416666666666663</v>
          </cell>
          <cell r="Q12711">
            <v>0.77083333333333337</v>
          </cell>
          <cell r="R12711">
            <v>14.5</v>
          </cell>
          <cell r="S12711">
            <v>18.5</v>
          </cell>
        </row>
        <row r="12712">
          <cell r="A12712" t="str">
            <v>Switch</v>
          </cell>
          <cell r="B12712" t="str">
            <v>Cycle</v>
          </cell>
          <cell r="C12712" t="str">
            <v>R</v>
          </cell>
          <cell r="D12712">
            <v>39737</v>
          </cell>
          <cell r="E12712">
            <v>15</v>
          </cell>
          <cell r="F12712">
            <v>1.1949E-3</v>
          </cell>
          <cell r="G12712">
            <v>-2.3596599999999999E-2</v>
          </cell>
          <cell r="H12712">
            <v>82.5</v>
          </cell>
          <cell r="I12712">
            <v>2.2496E-3</v>
          </cell>
          <cell r="J12712">
            <v>96</v>
          </cell>
          <cell r="K12712">
            <v>-8.5574800000000006E-2</v>
          </cell>
          <cell r="L12712">
            <v>-4.9663499999999999E-2</v>
          </cell>
          <cell r="M12712">
            <v>-2.4791500000000001E-2</v>
          </cell>
          <cell r="N12712">
            <v>8.0500000000000005E-5</v>
          </cell>
          <cell r="O12712">
            <v>3.5991799999999997E-2</v>
          </cell>
          <cell r="P12712">
            <v>0.60416666666666663</v>
          </cell>
          <cell r="Q12712">
            <v>0.77083333333333337</v>
          </cell>
          <cell r="R12712">
            <v>14.5</v>
          </cell>
          <cell r="S12712">
            <v>18.5</v>
          </cell>
        </row>
        <row r="12713">
          <cell r="A12713" t="str">
            <v>Switch</v>
          </cell>
          <cell r="B12713" t="str">
            <v>Cycle</v>
          </cell>
          <cell r="C12713" t="str">
            <v>R</v>
          </cell>
          <cell r="D12713">
            <v>39737</v>
          </cell>
          <cell r="E12713">
            <v>16</v>
          </cell>
          <cell r="F12713">
            <v>8.1373999999999995E-3</v>
          </cell>
          <cell r="G12713">
            <v>1.1025099999999999E-2</v>
          </cell>
          <cell r="H12713">
            <v>84.422399999999996</v>
          </cell>
          <cell r="I12713">
            <v>2.2696999999999999E-3</v>
          </cell>
          <cell r="J12713">
            <v>96</v>
          </cell>
          <cell r="K12713">
            <v>-5.8167099999999999E-2</v>
          </cell>
          <cell r="L12713">
            <v>-2.2095400000000001E-2</v>
          </cell>
          <cell r="M12713">
            <v>2.8877E-3</v>
          </cell>
          <cell r="N12713">
            <v>2.7870900000000001E-2</v>
          </cell>
          <cell r="O12713">
            <v>6.3942600000000002E-2</v>
          </cell>
          <cell r="P12713">
            <v>0.60416666666666663</v>
          </cell>
          <cell r="Q12713">
            <v>0.77083333333333337</v>
          </cell>
          <cell r="R12713">
            <v>14.5</v>
          </cell>
          <cell r="S12713">
            <v>18.5</v>
          </cell>
        </row>
        <row r="12714">
          <cell r="A12714" t="str">
            <v>Switch</v>
          </cell>
          <cell r="B12714" t="str">
            <v>Cycle</v>
          </cell>
          <cell r="C12714" t="str">
            <v>R</v>
          </cell>
          <cell r="D12714">
            <v>39737</v>
          </cell>
          <cell r="E12714">
            <v>17</v>
          </cell>
          <cell r="F12714">
            <v>3.0392099999999998E-2</v>
          </cell>
          <cell r="G12714">
            <v>6.7257700000000004E-2</v>
          </cell>
          <cell r="H12714">
            <v>84.922399999999996</v>
          </cell>
          <cell r="I12714">
            <v>2.2686999999999998E-3</v>
          </cell>
          <cell r="J12714">
            <v>96</v>
          </cell>
          <cell r="K12714">
            <v>-2.41754E-2</v>
          </cell>
          <cell r="L12714">
            <v>1.18881E-2</v>
          </cell>
          <cell r="M12714">
            <v>3.6865599999999998E-2</v>
          </cell>
          <cell r="N12714">
            <v>6.1843099999999998E-2</v>
          </cell>
          <cell r="O12714">
            <v>9.7906599999999996E-2</v>
          </cell>
          <cell r="P12714">
            <v>0.60416666666666663</v>
          </cell>
          <cell r="Q12714">
            <v>0.77083333333333337</v>
          </cell>
          <cell r="R12714">
            <v>14.5</v>
          </cell>
          <cell r="S12714">
            <v>18.5</v>
          </cell>
        </row>
        <row r="12715">
          <cell r="A12715" t="str">
            <v>Switch</v>
          </cell>
          <cell r="B12715" t="str">
            <v>Cycle</v>
          </cell>
          <cell r="C12715" t="str">
            <v>R</v>
          </cell>
          <cell r="D12715">
            <v>39737</v>
          </cell>
          <cell r="E12715">
            <v>18</v>
          </cell>
          <cell r="F12715">
            <v>4.3767500000000001E-2</v>
          </cell>
          <cell r="G12715">
            <v>9.9239499999999994E-2</v>
          </cell>
          <cell r="H12715">
            <v>83.577600000000004</v>
          </cell>
          <cell r="I12715">
            <v>2.2550999999999999E-3</v>
          </cell>
          <cell r="J12715">
            <v>96</v>
          </cell>
          <cell r="K12715">
            <v>-5.3864999999999998E-3</v>
          </cell>
          <cell r="L12715">
            <v>3.0569200000000001E-2</v>
          </cell>
          <cell r="M12715">
            <v>5.5472E-2</v>
          </cell>
          <cell r="N12715">
            <v>8.0374799999999996E-2</v>
          </cell>
          <cell r="O12715">
            <v>0.1163305</v>
          </cell>
          <cell r="P12715">
            <v>0.60416666666666663</v>
          </cell>
          <cell r="Q12715">
            <v>0.77083333333333337</v>
          </cell>
          <cell r="R12715">
            <v>14.5</v>
          </cell>
          <cell r="S12715">
            <v>18.5</v>
          </cell>
        </row>
        <row r="12716">
          <cell r="A12716" t="str">
            <v>Switch</v>
          </cell>
          <cell r="B12716" t="str">
            <v>Cycle</v>
          </cell>
          <cell r="C12716" t="str">
            <v>R</v>
          </cell>
          <cell r="D12716">
            <v>39737</v>
          </cell>
          <cell r="E12716">
            <v>19</v>
          </cell>
          <cell r="F12716">
            <v>4.25776E-2</v>
          </cell>
          <cell r="G12716">
            <v>7.0946499999999996E-2</v>
          </cell>
          <cell r="H12716">
            <v>80.038799999999995</v>
          </cell>
          <cell r="I12716">
            <v>2.2168999999999999E-3</v>
          </cell>
          <cell r="J12716">
            <v>96</v>
          </cell>
          <cell r="K12716">
            <v>-3.1971100000000002E-2</v>
          </cell>
          <cell r="L12716">
            <v>3.6782E-3</v>
          </cell>
          <cell r="M12716">
            <v>2.83688E-2</v>
          </cell>
          <cell r="N12716">
            <v>5.30594E-2</v>
          </cell>
          <cell r="O12716">
            <v>8.8708700000000001E-2</v>
          </cell>
          <cell r="P12716">
            <v>0.60416666666666663</v>
          </cell>
          <cell r="Q12716">
            <v>0.77083333333333337</v>
          </cell>
          <cell r="R12716">
            <v>14.5</v>
          </cell>
          <cell r="S12716">
            <v>18.5</v>
          </cell>
        </row>
        <row r="12717">
          <cell r="A12717" t="str">
            <v>Switch</v>
          </cell>
          <cell r="B12717" t="str">
            <v>Cycle</v>
          </cell>
          <cell r="C12717" t="str">
            <v>R</v>
          </cell>
          <cell r="D12717">
            <v>39737</v>
          </cell>
          <cell r="E12717">
            <v>20</v>
          </cell>
          <cell r="F12717">
            <v>1.0056300000000001E-2</v>
          </cell>
          <cell r="G12717">
            <v>5.6788999999999997E-3</v>
          </cell>
          <cell r="H12717">
            <v>74.077600000000004</v>
          </cell>
          <cell r="I12717">
            <v>2.1854000000000001E-3</v>
          </cell>
          <cell r="J12717">
            <v>96</v>
          </cell>
          <cell r="K12717">
            <v>-6.42876E-2</v>
          </cell>
          <cell r="L12717">
            <v>-2.88921E-2</v>
          </cell>
          <cell r="M12717">
            <v>-4.3772999999999998E-3</v>
          </cell>
          <cell r="N12717">
            <v>2.01374E-2</v>
          </cell>
          <cell r="O12717">
            <v>5.5532900000000003E-2</v>
          </cell>
          <cell r="P12717">
            <v>0.60416666666666663</v>
          </cell>
          <cell r="Q12717">
            <v>0.77083333333333337</v>
          </cell>
          <cell r="R12717">
            <v>14.5</v>
          </cell>
          <cell r="S12717">
            <v>18.5</v>
          </cell>
        </row>
        <row r="12718">
          <cell r="A12718" t="str">
            <v>Switch</v>
          </cell>
          <cell r="B12718" t="str">
            <v>Cycle</v>
          </cell>
          <cell r="C12718" t="str">
            <v>R</v>
          </cell>
          <cell r="D12718">
            <v>39737</v>
          </cell>
          <cell r="E12718">
            <v>21</v>
          </cell>
          <cell r="F12718">
            <v>8.3732000000000008E-3</v>
          </cell>
          <cell r="G12718">
            <v>5.6981000000000002E-3</v>
          </cell>
          <cell r="H12718">
            <v>70.577600000000004</v>
          </cell>
          <cell r="I12718">
            <v>2.1854000000000001E-3</v>
          </cell>
          <cell r="J12718">
            <v>96</v>
          </cell>
          <cell r="K12718">
            <v>-6.2585000000000002E-2</v>
          </cell>
          <cell r="L12718">
            <v>-2.7189700000000001E-2</v>
          </cell>
          <cell r="M12718">
            <v>-2.6749999999999999E-3</v>
          </cell>
          <cell r="N12718">
            <v>2.18397E-2</v>
          </cell>
          <cell r="O12718">
            <v>5.7235000000000001E-2</v>
          </cell>
          <cell r="P12718">
            <v>0.60416666666666663</v>
          </cell>
          <cell r="Q12718">
            <v>0.77083333333333337</v>
          </cell>
          <cell r="R12718">
            <v>14.5</v>
          </cell>
          <cell r="S12718">
            <v>18.5</v>
          </cell>
        </row>
        <row r="12719">
          <cell r="A12719" t="str">
            <v>Switch</v>
          </cell>
          <cell r="B12719" t="str">
            <v>Cycle</v>
          </cell>
          <cell r="C12719" t="str">
            <v>R</v>
          </cell>
          <cell r="D12719">
            <v>39737</v>
          </cell>
          <cell r="E12719">
            <v>22</v>
          </cell>
          <cell r="F12719">
            <v>2.2778900000000001E-2</v>
          </cell>
          <cell r="G12719">
            <v>4.7735E-3</v>
          </cell>
          <cell r="H12719">
            <v>67.577600000000004</v>
          </cell>
          <cell r="I12719">
            <v>2.1854000000000001E-3</v>
          </cell>
          <cell r="J12719">
            <v>96</v>
          </cell>
          <cell r="K12719">
            <v>-7.7915300000000007E-2</v>
          </cell>
          <cell r="L12719">
            <v>-4.2520000000000002E-2</v>
          </cell>
          <cell r="M12719">
            <v>-1.8005400000000001E-2</v>
          </cell>
          <cell r="N12719">
            <v>6.5093E-3</v>
          </cell>
          <cell r="O12719">
            <v>4.19046E-2</v>
          </cell>
          <cell r="P12719">
            <v>0.60416666666666663</v>
          </cell>
          <cell r="Q12719">
            <v>0.77083333333333337</v>
          </cell>
          <cell r="R12719">
            <v>14.5</v>
          </cell>
          <cell r="S12719">
            <v>18.5</v>
          </cell>
        </row>
        <row r="12720">
          <cell r="A12720" t="str">
            <v>Switch</v>
          </cell>
          <cell r="B12720" t="str">
            <v>Cycle</v>
          </cell>
          <cell r="C12720" t="str">
            <v>R</v>
          </cell>
          <cell r="D12720">
            <v>39737</v>
          </cell>
          <cell r="E12720">
            <v>23</v>
          </cell>
          <cell r="F12720">
            <v>1.50519E-2</v>
          </cell>
          <cell r="G12720">
            <v>3.9144000000000002E-3</v>
          </cell>
          <cell r="H12720">
            <v>65.116500000000002</v>
          </cell>
          <cell r="I12720">
            <v>2.1854000000000001E-3</v>
          </cell>
          <cell r="J12720">
            <v>96</v>
          </cell>
          <cell r="K12720">
            <v>-7.1047299999999994E-2</v>
          </cell>
          <cell r="L12720">
            <v>-3.5652099999999999E-2</v>
          </cell>
          <cell r="M12720">
            <v>-1.11374E-2</v>
          </cell>
          <cell r="N12720">
            <v>1.3377200000000001E-2</v>
          </cell>
          <cell r="O12720">
            <v>4.8772500000000003E-2</v>
          </cell>
          <cell r="P12720">
            <v>0.60416666666666663</v>
          </cell>
          <cell r="Q12720">
            <v>0.77083333333333337</v>
          </cell>
          <cell r="R12720">
            <v>14.5</v>
          </cell>
          <cell r="S12720">
            <v>18.5</v>
          </cell>
        </row>
        <row r="12721">
          <cell r="A12721" t="str">
            <v>Switch</v>
          </cell>
          <cell r="B12721" t="str">
            <v>Cycle</v>
          </cell>
          <cell r="C12721" t="str">
            <v>R</v>
          </cell>
          <cell r="D12721">
            <v>39737</v>
          </cell>
          <cell r="E12721">
            <v>24</v>
          </cell>
          <cell r="F12721">
            <v>1.5816000000000001E-3</v>
          </cell>
          <cell r="G12721">
            <v>3.2891999999999999E-3</v>
          </cell>
          <cell r="H12721">
            <v>63.577599999999997</v>
          </cell>
          <cell r="I12721">
            <v>2.1854000000000001E-3</v>
          </cell>
          <cell r="J12721">
            <v>96</v>
          </cell>
          <cell r="K12721">
            <v>-5.8202299999999998E-2</v>
          </cell>
          <cell r="L12721">
            <v>-2.28071E-2</v>
          </cell>
          <cell r="M12721">
            <v>1.7076000000000001E-3</v>
          </cell>
          <cell r="N12721">
            <v>2.6222200000000001E-2</v>
          </cell>
          <cell r="O12721">
            <v>6.1617400000000003E-2</v>
          </cell>
          <cell r="P12721">
            <v>0.60416666666666663</v>
          </cell>
          <cell r="Q12721">
            <v>0.77083333333333337</v>
          </cell>
          <cell r="R12721">
            <v>14.5</v>
          </cell>
          <cell r="S12721">
            <v>18.5</v>
          </cell>
        </row>
        <row r="12722">
          <cell r="A12722" t="str">
            <v>Switch</v>
          </cell>
          <cell r="B12722" t="str">
            <v>Cycle</v>
          </cell>
          <cell r="C12722" t="str">
            <v>S</v>
          </cell>
          <cell r="D12722">
            <v>39584</v>
          </cell>
          <cell r="E12722">
            <v>1</v>
          </cell>
          <cell r="F12722">
            <v>0.48816179999999998</v>
          </cell>
          <cell r="G12722">
            <v>0.50216510000000003</v>
          </cell>
          <cell r="H12722">
            <v>81.094300000000004</v>
          </cell>
          <cell r="I12722">
            <v>2.0803000000000002E-3</v>
          </cell>
          <cell r="J12722">
            <v>139</v>
          </cell>
          <cell r="K12722">
            <v>-4.44489E-2</v>
          </cell>
          <cell r="L12722">
            <v>-9.9147999999999997E-3</v>
          </cell>
          <cell r="M12722">
            <v>1.4003399999999999E-2</v>
          </cell>
          <cell r="N12722">
            <v>3.79216E-2</v>
          </cell>
          <cell r="O12722">
            <v>7.2455699999999998E-2</v>
          </cell>
          <cell r="P12722">
            <v>0.58333333333333337</v>
          </cell>
          <cell r="Q12722">
            <v>0.66666666666666663</v>
          </cell>
          <cell r="R12722">
            <v>14</v>
          </cell>
          <cell r="S12722">
            <v>16</v>
          </cell>
        </row>
        <row r="12723">
          <cell r="A12723" t="str">
            <v>Switch</v>
          </cell>
          <cell r="B12723" t="str">
            <v>Cycle</v>
          </cell>
          <cell r="C12723" t="str">
            <v>S</v>
          </cell>
          <cell r="D12723">
            <v>39584</v>
          </cell>
          <cell r="E12723">
            <v>2</v>
          </cell>
          <cell r="F12723">
            <v>0.39837149999999999</v>
          </cell>
          <cell r="G12723">
            <v>0.34628569999999997</v>
          </cell>
          <cell r="H12723">
            <v>80.146000000000001</v>
          </cell>
          <cell r="I12723">
            <v>1.9575999999999999E-3</v>
          </cell>
          <cell r="J12723">
            <v>139</v>
          </cell>
          <cell r="K12723">
            <v>-0.1087882</v>
          </cell>
          <cell r="L12723">
            <v>-7.5287900000000005E-2</v>
          </cell>
          <cell r="M12723">
            <v>-5.2085800000000002E-2</v>
          </cell>
          <cell r="N12723">
            <v>-2.8883599999999999E-2</v>
          </cell>
          <cell r="O12723">
            <v>4.6166000000000002E-3</v>
          </cell>
          <cell r="P12723">
            <v>0.58333333333333337</v>
          </cell>
          <cell r="Q12723">
            <v>0.66666666666666663</v>
          </cell>
          <cell r="R12723">
            <v>14</v>
          </cell>
          <cell r="S12723">
            <v>16</v>
          </cell>
        </row>
        <row r="12724">
          <cell r="A12724" t="str">
            <v>Switch</v>
          </cell>
          <cell r="B12724" t="str">
            <v>Cycle</v>
          </cell>
          <cell r="C12724" t="str">
            <v>S</v>
          </cell>
          <cell r="D12724">
            <v>39584</v>
          </cell>
          <cell r="E12724">
            <v>3</v>
          </cell>
          <cell r="F12724">
            <v>0.29144160000000002</v>
          </cell>
          <cell r="G12724">
            <v>0.24400649999999999</v>
          </cell>
          <cell r="H12724">
            <v>78.339299999999994</v>
          </cell>
          <cell r="I12724">
            <v>1.9432E-3</v>
          </cell>
          <cell r="J12724">
            <v>142</v>
          </cell>
          <cell r="K12724">
            <v>-0.1039287</v>
          </cell>
          <cell r="L12724">
            <v>-7.0551900000000001E-2</v>
          </cell>
          <cell r="M12724">
            <v>-4.7435199999999997E-2</v>
          </cell>
          <cell r="N12724">
            <v>-2.43185E-2</v>
          </cell>
          <cell r="O12724">
            <v>9.0583E-3</v>
          </cell>
          <cell r="P12724">
            <v>0.58333333333333337</v>
          </cell>
          <cell r="Q12724">
            <v>0.66666666666666663</v>
          </cell>
          <cell r="R12724">
            <v>14</v>
          </cell>
          <cell r="S12724">
            <v>16</v>
          </cell>
        </row>
        <row r="12725">
          <cell r="A12725" t="str">
            <v>Switch</v>
          </cell>
          <cell r="B12725" t="str">
            <v>Cycle</v>
          </cell>
          <cell r="C12725" t="str">
            <v>S</v>
          </cell>
          <cell r="D12725">
            <v>39584</v>
          </cell>
          <cell r="E12725">
            <v>4</v>
          </cell>
          <cell r="F12725">
            <v>0.17312739999999999</v>
          </cell>
          <cell r="G12725">
            <v>0.20029520000000001</v>
          </cell>
          <cell r="H12725">
            <v>77.233599999999996</v>
          </cell>
          <cell r="I12725">
            <v>2.091E-3</v>
          </cell>
          <cell r="J12725">
            <v>142</v>
          </cell>
          <cell r="K12725">
            <v>-3.14341E-2</v>
          </cell>
          <cell r="L12725">
            <v>3.1884000000000001E-3</v>
          </cell>
          <cell r="M12725">
            <v>2.7167799999999999E-2</v>
          </cell>
          <cell r="N12725">
            <v>5.1147199999999997E-2</v>
          </cell>
          <cell r="O12725">
            <v>8.5769600000000001E-2</v>
          </cell>
          <cell r="P12725">
            <v>0.58333333333333337</v>
          </cell>
          <cell r="Q12725">
            <v>0.66666666666666663</v>
          </cell>
          <cell r="R12725">
            <v>14</v>
          </cell>
          <cell r="S12725">
            <v>16</v>
          </cell>
        </row>
        <row r="12726">
          <cell r="A12726" t="str">
            <v>Switch</v>
          </cell>
          <cell r="B12726" t="str">
            <v>Cycle</v>
          </cell>
          <cell r="C12726" t="str">
            <v>S</v>
          </cell>
          <cell r="D12726">
            <v>39584</v>
          </cell>
          <cell r="E12726">
            <v>5</v>
          </cell>
          <cell r="F12726">
            <v>0.11201469999999999</v>
          </cell>
          <cell r="G12726">
            <v>9.3379500000000004E-2</v>
          </cell>
          <cell r="H12726">
            <v>74.510099999999994</v>
          </cell>
          <cell r="I12726">
            <v>1.7393E-3</v>
          </cell>
          <cell r="J12726">
            <v>142</v>
          </cell>
          <cell r="K12726">
            <v>-7.2082800000000002E-2</v>
          </cell>
          <cell r="L12726">
            <v>-4.05055E-2</v>
          </cell>
          <cell r="M12726">
            <v>-1.8635200000000001E-2</v>
          </cell>
          <cell r="N12726">
            <v>3.2350999999999999E-3</v>
          </cell>
          <cell r="O12726">
            <v>3.48124E-2</v>
          </cell>
          <cell r="P12726">
            <v>0.58333333333333337</v>
          </cell>
          <cell r="Q12726">
            <v>0.66666666666666663</v>
          </cell>
          <cell r="R12726">
            <v>14</v>
          </cell>
          <cell r="S12726">
            <v>16</v>
          </cell>
        </row>
        <row r="12727">
          <cell r="A12727" t="str">
            <v>Switch</v>
          </cell>
          <cell r="B12727" t="str">
            <v>Cycle</v>
          </cell>
          <cell r="C12727" t="str">
            <v>S</v>
          </cell>
          <cell r="D12727">
            <v>39584</v>
          </cell>
          <cell r="E12727">
            <v>6</v>
          </cell>
          <cell r="F12727">
            <v>9.1663800000000004E-2</v>
          </cell>
          <cell r="G12727">
            <v>7.4104699999999996E-2</v>
          </cell>
          <cell r="H12727">
            <v>71.939499999999995</v>
          </cell>
          <cell r="I12727">
            <v>1.7354E-3</v>
          </cell>
          <cell r="J12727">
            <v>142</v>
          </cell>
          <cell r="K12727">
            <v>-7.0945999999999995E-2</v>
          </cell>
          <cell r="L12727">
            <v>-3.9404599999999998E-2</v>
          </cell>
          <cell r="M12727">
            <v>-1.7559100000000001E-2</v>
          </cell>
          <cell r="N12727">
            <v>4.2864000000000001E-3</v>
          </cell>
          <cell r="O12727">
            <v>3.5827900000000003E-2</v>
          </cell>
          <cell r="P12727">
            <v>0.58333333333333337</v>
          </cell>
          <cell r="Q12727">
            <v>0.66666666666666663</v>
          </cell>
          <cell r="R12727">
            <v>14</v>
          </cell>
          <cell r="S12727">
            <v>16</v>
          </cell>
        </row>
        <row r="12728">
          <cell r="A12728" t="str">
            <v>Switch</v>
          </cell>
          <cell r="B12728" t="str">
            <v>Cycle</v>
          </cell>
          <cell r="C12728" t="str">
            <v>S</v>
          </cell>
          <cell r="D12728">
            <v>39584</v>
          </cell>
          <cell r="E12728">
            <v>7</v>
          </cell>
          <cell r="F12728">
            <v>0.1183796</v>
          </cell>
          <cell r="G12728">
            <v>8.07176E-2</v>
          </cell>
          <cell r="H12728">
            <v>71.9131</v>
          </cell>
          <cell r="I12728">
            <v>1.4449E-3</v>
          </cell>
          <cell r="J12728">
            <v>143</v>
          </cell>
          <cell r="K12728">
            <v>-8.6376599999999998E-2</v>
          </cell>
          <cell r="L12728">
            <v>-5.7595599999999997E-2</v>
          </cell>
          <cell r="M12728">
            <v>-3.7662000000000001E-2</v>
          </cell>
          <cell r="N12728">
            <v>-1.7728299999999999E-2</v>
          </cell>
          <cell r="O12728">
            <v>1.10527E-2</v>
          </cell>
          <cell r="P12728">
            <v>0.58333333333333337</v>
          </cell>
          <cell r="Q12728">
            <v>0.66666666666666663</v>
          </cell>
          <cell r="R12728">
            <v>14</v>
          </cell>
          <cell r="S12728">
            <v>16</v>
          </cell>
        </row>
        <row r="12729">
          <cell r="A12729" t="str">
            <v>Switch</v>
          </cell>
          <cell r="B12729" t="str">
            <v>Cycle</v>
          </cell>
          <cell r="C12729" t="str">
            <v>S</v>
          </cell>
          <cell r="D12729">
            <v>39584</v>
          </cell>
          <cell r="E12729">
            <v>8</v>
          </cell>
          <cell r="F12729">
            <v>0.1489694</v>
          </cell>
          <cell r="G12729">
            <v>0.1398296</v>
          </cell>
          <cell r="H12729">
            <v>76.5779</v>
          </cell>
          <cell r="I12729">
            <v>2.0002000000000002E-3</v>
          </cell>
          <cell r="J12729">
            <v>143</v>
          </cell>
          <cell r="K12729">
            <v>-6.6454799999999994E-2</v>
          </cell>
          <cell r="L12729">
            <v>-3.2592700000000002E-2</v>
          </cell>
          <cell r="M12729">
            <v>-9.1398E-3</v>
          </cell>
          <cell r="N12729">
            <v>1.4312999999999999E-2</v>
          </cell>
          <cell r="O12729">
            <v>4.8175099999999998E-2</v>
          </cell>
          <cell r="P12729">
            <v>0.58333333333333337</v>
          </cell>
          <cell r="Q12729">
            <v>0.66666666666666663</v>
          </cell>
          <cell r="R12729">
            <v>14</v>
          </cell>
          <cell r="S12729">
            <v>16</v>
          </cell>
        </row>
        <row r="12730">
          <cell r="A12730" t="str">
            <v>Switch</v>
          </cell>
          <cell r="B12730" t="str">
            <v>Cycle</v>
          </cell>
          <cell r="C12730" t="str">
            <v>S</v>
          </cell>
          <cell r="D12730">
            <v>39584</v>
          </cell>
          <cell r="E12730">
            <v>9</v>
          </cell>
          <cell r="F12730">
            <v>0.28550690000000001</v>
          </cell>
          <cell r="G12730">
            <v>0.24398890000000001</v>
          </cell>
          <cell r="H12730">
            <v>81.499700000000004</v>
          </cell>
          <cell r="I12730">
            <v>1.8508999999999999E-3</v>
          </cell>
          <cell r="J12730">
            <v>144</v>
          </cell>
          <cell r="K12730">
            <v>-9.6653100000000006E-2</v>
          </cell>
          <cell r="L12730">
            <v>-6.4078899999999994E-2</v>
          </cell>
          <cell r="M12730">
            <v>-4.1517999999999999E-2</v>
          </cell>
          <cell r="N12730">
            <v>-1.89572E-2</v>
          </cell>
          <cell r="O12730">
            <v>1.36171E-2</v>
          </cell>
          <cell r="P12730">
            <v>0.58333333333333337</v>
          </cell>
          <cell r="Q12730">
            <v>0.66666666666666663</v>
          </cell>
          <cell r="R12730">
            <v>14</v>
          </cell>
          <cell r="S12730">
            <v>16</v>
          </cell>
        </row>
        <row r="12731">
          <cell r="A12731" t="str">
            <v>Switch</v>
          </cell>
          <cell r="B12731" t="str">
            <v>Cycle</v>
          </cell>
          <cell r="C12731" t="str">
            <v>S</v>
          </cell>
          <cell r="D12731">
            <v>39584</v>
          </cell>
          <cell r="E12731">
            <v>10</v>
          </cell>
          <cell r="F12731">
            <v>0.4080857</v>
          </cell>
          <cell r="G12731">
            <v>0.34355079999999999</v>
          </cell>
          <cell r="H12731">
            <v>85.606800000000007</v>
          </cell>
          <cell r="I12731">
            <v>1.8763E-3</v>
          </cell>
          <cell r="J12731">
            <v>144</v>
          </cell>
          <cell r="K12731">
            <v>-0.1200465</v>
          </cell>
          <cell r="L12731">
            <v>-8.7249800000000002E-2</v>
          </cell>
          <cell r="M12731">
            <v>-6.4534900000000006E-2</v>
          </cell>
          <cell r="N12731">
            <v>-4.1820000000000003E-2</v>
          </cell>
          <cell r="O12731">
            <v>-9.0234000000000009E-3</v>
          </cell>
          <cell r="P12731">
            <v>0.58333333333333337</v>
          </cell>
          <cell r="Q12731">
            <v>0.66666666666666663</v>
          </cell>
          <cell r="R12731">
            <v>14</v>
          </cell>
          <cell r="S12731">
            <v>16</v>
          </cell>
        </row>
        <row r="12732">
          <cell r="A12732" t="str">
            <v>Switch</v>
          </cell>
          <cell r="B12732" t="str">
            <v>Cycle</v>
          </cell>
          <cell r="C12732" t="str">
            <v>S</v>
          </cell>
          <cell r="D12732">
            <v>39584</v>
          </cell>
          <cell r="E12732">
            <v>11</v>
          </cell>
          <cell r="F12732">
            <v>0.49939699999999998</v>
          </cell>
          <cell r="G12732">
            <v>0.46471990000000002</v>
          </cell>
          <cell r="H12732">
            <v>89.290800000000004</v>
          </cell>
          <cell r="I12732">
            <v>1.8167999999999999E-3</v>
          </cell>
          <cell r="J12732">
            <v>145</v>
          </cell>
          <cell r="K12732">
            <v>-8.9302199999999998E-2</v>
          </cell>
          <cell r="L12732">
            <v>-5.7029200000000002E-2</v>
          </cell>
          <cell r="M12732">
            <v>-3.4677100000000002E-2</v>
          </cell>
          <cell r="N12732">
            <v>-1.23249E-2</v>
          </cell>
          <cell r="O12732">
            <v>1.9948E-2</v>
          </cell>
          <cell r="P12732">
            <v>0.58333333333333337</v>
          </cell>
          <cell r="Q12732">
            <v>0.66666666666666663</v>
          </cell>
          <cell r="R12732">
            <v>14</v>
          </cell>
          <cell r="S12732">
            <v>16</v>
          </cell>
        </row>
        <row r="12733">
          <cell r="A12733" t="str">
            <v>Switch</v>
          </cell>
          <cell r="B12733" t="str">
            <v>Cycle</v>
          </cell>
          <cell r="C12733" t="str">
            <v>S</v>
          </cell>
          <cell r="D12733">
            <v>39584</v>
          </cell>
          <cell r="E12733">
            <v>12</v>
          </cell>
          <cell r="F12733">
            <v>0.80300519999999997</v>
          </cell>
          <cell r="G12733">
            <v>0.724746</v>
          </cell>
          <cell r="H12733">
            <v>93.442999999999998</v>
          </cell>
          <cell r="I12733">
            <v>1.8653000000000001E-3</v>
          </cell>
          <cell r="J12733">
            <v>145</v>
          </cell>
          <cell r="K12733">
            <v>-0.13360810000000001</v>
          </cell>
          <cell r="L12733">
            <v>-0.1009075</v>
          </cell>
          <cell r="M12733">
            <v>-7.8259200000000001E-2</v>
          </cell>
          <cell r="N12733">
            <v>-5.5610899999999998E-2</v>
          </cell>
          <cell r="O12733">
            <v>-2.2910400000000001E-2</v>
          </cell>
          <cell r="P12733">
            <v>0.58333333333333337</v>
          </cell>
          <cell r="Q12733">
            <v>0.66666666666666663</v>
          </cell>
          <cell r="R12733">
            <v>14</v>
          </cell>
          <cell r="S12733">
            <v>16</v>
          </cell>
        </row>
        <row r="12734">
          <cell r="A12734" t="str">
            <v>Switch</v>
          </cell>
          <cell r="B12734" t="str">
            <v>Cycle</v>
          </cell>
          <cell r="C12734" t="str">
            <v>S</v>
          </cell>
          <cell r="D12734">
            <v>39584</v>
          </cell>
          <cell r="E12734">
            <v>13</v>
          </cell>
          <cell r="F12734">
            <v>1.0835600000000001</v>
          </cell>
          <cell r="G12734">
            <v>0.95549799999999996</v>
          </cell>
          <cell r="H12734">
            <v>96.369699999999995</v>
          </cell>
          <cell r="I12734">
            <v>1.7695E-3</v>
          </cell>
          <cell r="J12734">
            <v>147</v>
          </cell>
          <cell r="K12734">
            <v>-0.1819703</v>
          </cell>
          <cell r="L12734">
            <v>-0.1501208</v>
          </cell>
          <cell r="M12734">
            <v>-0.12806190000000001</v>
          </cell>
          <cell r="N12734">
            <v>-0.106003</v>
          </cell>
          <cell r="O12734">
            <v>-7.4153499999999997E-2</v>
          </cell>
          <cell r="P12734">
            <v>0.58333333333333337</v>
          </cell>
          <cell r="Q12734">
            <v>0.66666666666666663</v>
          </cell>
          <cell r="R12734">
            <v>14</v>
          </cell>
          <cell r="S12734">
            <v>16</v>
          </cell>
        </row>
        <row r="12735">
          <cell r="A12735" t="str">
            <v>Switch</v>
          </cell>
          <cell r="B12735" t="str">
            <v>Cycle</v>
          </cell>
          <cell r="C12735" t="str">
            <v>S</v>
          </cell>
          <cell r="D12735">
            <v>39584</v>
          </cell>
          <cell r="E12735">
            <v>14</v>
          </cell>
          <cell r="F12735">
            <v>1.301566</v>
          </cell>
          <cell r="G12735">
            <v>1.256955</v>
          </cell>
          <cell r="H12735">
            <v>98.489400000000003</v>
          </cell>
          <cell r="I12735">
            <v>1.7061999999999999E-3</v>
          </cell>
          <cell r="J12735">
            <v>150</v>
          </cell>
          <cell r="K12735">
            <v>-9.7546400000000005E-2</v>
          </cell>
          <cell r="L12735">
            <v>-6.62716E-2</v>
          </cell>
          <cell r="M12735">
            <v>-4.4610900000000002E-2</v>
          </cell>
          <cell r="N12735">
            <v>-2.2950100000000001E-2</v>
          </cell>
          <cell r="O12735">
            <v>8.3245999999999997E-3</v>
          </cell>
          <cell r="P12735">
            <v>0.58333333333333337</v>
          </cell>
          <cell r="Q12735">
            <v>0.66666666666666663</v>
          </cell>
          <cell r="R12735">
            <v>14</v>
          </cell>
          <cell r="S12735">
            <v>16</v>
          </cell>
        </row>
        <row r="12736">
          <cell r="A12736" t="str">
            <v>Switch</v>
          </cell>
          <cell r="B12736" t="str">
            <v>Cycle</v>
          </cell>
          <cell r="C12736" t="str">
            <v>S</v>
          </cell>
          <cell r="D12736">
            <v>39584</v>
          </cell>
          <cell r="E12736">
            <v>15</v>
          </cell>
          <cell r="F12736">
            <v>0.87861020000000001</v>
          </cell>
          <cell r="G12736">
            <v>1.4408780000000001</v>
          </cell>
          <cell r="H12736">
            <v>100.047</v>
          </cell>
          <cell r="I12736">
            <v>1.7025E-3</v>
          </cell>
          <cell r="J12736">
            <v>152</v>
          </cell>
          <cell r="K12736">
            <v>0.50939009999999996</v>
          </cell>
          <cell r="L12736">
            <v>0.54063090000000003</v>
          </cell>
          <cell r="M12736">
            <v>0.56226810000000005</v>
          </cell>
          <cell r="N12736">
            <v>0.58390529999999996</v>
          </cell>
          <cell r="O12736">
            <v>0.61514599999999997</v>
          </cell>
          <cell r="P12736">
            <v>0.58333333333333337</v>
          </cell>
          <cell r="Q12736">
            <v>0.66666666666666663</v>
          </cell>
          <cell r="R12736">
            <v>14</v>
          </cell>
          <cell r="S12736">
            <v>16</v>
          </cell>
        </row>
        <row r="12737">
          <cell r="A12737" t="str">
            <v>Switch</v>
          </cell>
          <cell r="B12737" t="str">
            <v>Cycle</v>
          </cell>
          <cell r="C12737" t="str">
            <v>S</v>
          </cell>
          <cell r="D12737">
            <v>39584</v>
          </cell>
          <cell r="E12737">
            <v>16</v>
          </cell>
          <cell r="F12737">
            <v>0.97890390000000005</v>
          </cell>
          <cell r="G12737">
            <v>1.641189</v>
          </cell>
          <cell r="H12737">
            <v>101.003</v>
          </cell>
          <cell r="I12737">
            <v>1.6758000000000001E-3</v>
          </cell>
          <cell r="J12737">
            <v>153</v>
          </cell>
          <cell r="K12737">
            <v>0.60982270000000005</v>
          </cell>
          <cell r="L12737">
            <v>0.64081790000000005</v>
          </cell>
          <cell r="M12737">
            <v>0.66228500000000001</v>
          </cell>
          <cell r="N12737">
            <v>0.68375220000000003</v>
          </cell>
          <cell r="O12737">
            <v>0.71474740000000003</v>
          </cell>
          <cell r="P12737">
            <v>0.58333333333333337</v>
          </cell>
          <cell r="Q12737">
            <v>0.66666666666666663</v>
          </cell>
          <cell r="R12737">
            <v>14</v>
          </cell>
          <cell r="S12737">
            <v>16</v>
          </cell>
        </row>
        <row r="12738">
          <cell r="A12738" t="str">
            <v>Switch</v>
          </cell>
          <cell r="B12738" t="str">
            <v>Cycle</v>
          </cell>
          <cell r="C12738" t="str">
            <v>S</v>
          </cell>
          <cell r="D12738">
            <v>39584</v>
          </cell>
          <cell r="E12738">
            <v>17</v>
          </cell>
          <cell r="F12738">
            <v>1.9684299999999999</v>
          </cell>
          <cell r="G12738">
            <v>1.8355220000000001</v>
          </cell>
          <cell r="H12738">
            <v>100.974</v>
          </cell>
          <cell r="I12738">
            <v>1.4583E-3</v>
          </cell>
          <cell r="J12738">
            <v>159</v>
          </cell>
          <cell r="K12738">
            <v>-0.18184629999999999</v>
          </cell>
          <cell r="L12738">
            <v>-0.15293280000000001</v>
          </cell>
          <cell r="M12738">
            <v>-0.13290740000000001</v>
          </cell>
          <cell r="N12738">
            <v>-0.112882</v>
          </cell>
          <cell r="O12738">
            <v>-8.3968500000000001E-2</v>
          </cell>
          <cell r="P12738">
            <v>0.58333333333333337</v>
          </cell>
          <cell r="Q12738">
            <v>0.66666666666666663</v>
          </cell>
          <cell r="R12738">
            <v>14</v>
          </cell>
          <cell r="S12738">
            <v>16</v>
          </cell>
        </row>
        <row r="12739">
          <cell r="A12739" t="str">
            <v>Switch</v>
          </cell>
          <cell r="B12739" t="str">
            <v>Cycle</v>
          </cell>
          <cell r="C12739" t="str">
            <v>S</v>
          </cell>
          <cell r="D12739">
            <v>39584</v>
          </cell>
          <cell r="E12739">
            <v>18</v>
          </cell>
          <cell r="F12739">
            <v>2.0570740000000001</v>
          </cell>
          <cell r="G12739">
            <v>1.8590139999999999</v>
          </cell>
          <cell r="H12739">
            <v>100</v>
          </cell>
          <cell r="I12739">
            <v>1.4300000000000001E-3</v>
          </cell>
          <cell r="J12739">
            <v>159</v>
          </cell>
          <cell r="K12739">
            <v>-0.24652260000000001</v>
          </cell>
          <cell r="L12739">
            <v>-0.21789040000000001</v>
          </cell>
          <cell r="M12739">
            <v>-0.19805980000000001</v>
          </cell>
          <cell r="N12739">
            <v>-0.1782292</v>
          </cell>
          <cell r="O12739">
            <v>-0.14959700000000001</v>
          </cell>
          <cell r="P12739">
            <v>0.58333333333333337</v>
          </cell>
          <cell r="Q12739">
            <v>0.66666666666666663</v>
          </cell>
          <cell r="R12739">
            <v>14</v>
          </cell>
          <cell r="S12739">
            <v>16</v>
          </cell>
        </row>
        <row r="12740">
          <cell r="A12740" t="str">
            <v>Switch</v>
          </cell>
          <cell r="B12740" t="str">
            <v>Cycle</v>
          </cell>
          <cell r="C12740" t="str">
            <v>S</v>
          </cell>
          <cell r="D12740">
            <v>39584</v>
          </cell>
          <cell r="E12740">
            <v>19</v>
          </cell>
          <cell r="F12740">
            <v>1.831299</v>
          </cell>
          <cell r="G12740">
            <v>1.8297049999999999</v>
          </cell>
          <cell r="H12740">
            <v>97.798199999999994</v>
          </cell>
          <cell r="I12740">
            <v>1.2880999999999999E-3</v>
          </cell>
          <cell r="J12740">
            <v>166</v>
          </cell>
          <cell r="K12740">
            <v>-4.7588699999999998E-2</v>
          </cell>
          <cell r="L12740">
            <v>-2.04148E-2</v>
          </cell>
          <cell r="M12740">
            <v>-1.5942E-3</v>
          </cell>
          <cell r="N12740">
            <v>1.7226399999999999E-2</v>
          </cell>
          <cell r="O12740">
            <v>4.4400299999999997E-2</v>
          </cell>
          <cell r="P12740">
            <v>0.58333333333333337</v>
          </cell>
          <cell r="Q12740">
            <v>0.66666666666666663</v>
          </cell>
          <cell r="R12740">
            <v>14</v>
          </cell>
          <cell r="S12740">
            <v>16</v>
          </cell>
        </row>
        <row r="12741">
          <cell r="A12741" t="str">
            <v>Switch</v>
          </cell>
          <cell r="B12741" t="str">
            <v>Cycle</v>
          </cell>
          <cell r="C12741" t="str">
            <v>S</v>
          </cell>
          <cell r="D12741">
            <v>39584</v>
          </cell>
          <cell r="E12741">
            <v>20</v>
          </cell>
          <cell r="F12741">
            <v>1.5761559999999999</v>
          </cell>
          <cell r="G12741">
            <v>1.570635</v>
          </cell>
          <cell r="H12741">
            <v>93.127200000000002</v>
          </cell>
          <cell r="I12741">
            <v>1.2447999999999999E-3</v>
          </cell>
          <cell r="J12741">
            <v>166</v>
          </cell>
          <cell r="K12741">
            <v>-5.07354E-2</v>
          </cell>
          <cell r="L12741">
            <v>-2.4022000000000002E-2</v>
          </cell>
          <cell r="M12741">
            <v>-5.5202999999999997E-3</v>
          </cell>
          <cell r="N12741">
            <v>1.2981299999999999E-2</v>
          </cell>
          <cell r="O12741">
            <v>3.9694800000000002E-2</v>
          </cell>
          <cell r="P12741">
            <v>0.58333333333333337</v>
          </cell>
          <cell r="Q12741">
            <v>0.66666666666666663</v>
          </cell>
          <cell r="R12741">
            <v>14</v>
          </cell>
          <cell r="S12741">
            <v>16</v>
          </cell>
        </row>
        <row r="12742">
          <cell r="A12742" t="str">
            <v>Switch</v>
          </cell>
          <cell r="B12742" t="str">
            <v>Cycle</v>
          </cell>
          <cell r="C12742" t="str">
            <v>S</v>
          </cell>
          <cell r="D12742">
            <v>39584</v>
          </cell>
          <cell r="E12742">
            <v>21</v>
          </cell>
          <cell r="F12742">
            <v>1.3263039999999999</v>
          </cell>
          <cell r="G12742">
            <v>1.2186520000000001</v>
          </cell>
          <cell r="H12742">
            <v>87.215699999999998</v>
          </cell>
          <cell r="I12742">
            <v>1.2002E-3</v>
          </cell>
          <cell r="J12742">
            <v>169</v>
          </cell>
          <cell r="K12742">
            <v>-0.1520504</v>
          </cell>
          <cell r="L12742">
            <v>-0.12581919999999999</v>
          </cell>
          <cell r="M12742">
            <v>-0.1076516</v>
          </cell>
          <cell r="N12742">
            <v>-8.9483999999999994E-2</v>
          </cell>
          <cell r="O12742">
            <v>-6.3252799999999998E-2</v>
          </cell>
          <cell r="P12742">
            <v>0.58333333333333337</v>
          </cell>
          <cell r="Q12742">
            <v>0.66666666666666663</v>
          </cell>
          <cell r="R12742">
            <v>14</v>
          </cell>
          <cell r="S12742">
            <v>16</v>
          </cell>
        </row>
        <row r="12743">
          <cell r="A12743" t="str">
            <v>Switch</v>
          </cell>
          <cell r="B12743" t="str">
            <v>Cycle</v>
          </cell>
          <cell r="C12743" t="str">
            <v>S</v>
          </cell>
          <cell r="D12743">
            <v>39584</v>
          </cell>
          <cell r="E12743">
            <v>22</v>
          </cell>
          <cell r="F12743">
            <v>1.026948</v>
          </cell>
          <cell r="G12743">
            <v>0.94209339999999997</v>
          </cell>
          <cell r="H12743">
            <v>82.888499999999993</v>
          </cell>
          <cell r="I12743">
            <v>1.1987E-3</v>
          </cell>
          <cell r="J12743">
            <v>169</v>
          </cell>
          <cell r="K12743">
            <v>-0.12922439999999999</v>
          </cell>
          <cell r="L12743">
            <v>-0.1030103</v>
          </cell>
          <cell r="M12743">
            <v>-8.4854499999999999E-2</v>
          </cell>
          <cell r="N12743">
            <v>-6.66987E-2</v>
          </cell>
          <cell r="O12743">
            <v>-4.0484600000000003E-2</v>
          </cell>
          <cell r="P12743">
            <v>0.58333333333333337</v>
          </cell>
          <cell r="Q12743">
            <v>0.66666666666666663</v>
          </cell>
          <cell r="R12743">
            <v>14</v>
          </cell>
          <cell r="S12743">
            <v>16</v>
          </cell>
        </row>
        <row r="12744">
          <cell r="A12744" t="str">
            <v>Switch</v>
          </cell>
          <cell r="B12744" t="str">
            <v>Cycle</v>
          </cell>
          <cell r="C12744" t="str">
            <v>S</v>
          </cell>
          <cell r="D12744">
            <v>39584</v>
          </cell>
          <cell r="E12744">
            <v>23</v>
          </cell>
          <cell r="F12744">
            <v>0.71486450000000001</v>
          </cell>
          <cell r="G12744">
            <v>0.63736749999999998</v>
          </cell>
          <cell r="H12744">
            <v>80.769599999999997</v>
          </cell>
          <cell r="I12744">
            <v>1.1973000000000001E-3</v>
          </cell>
          <cell r="J12744">
            <v>169</v>
          </cell>
          <cell r="K12744">
            <v>-0.121841</v>
          </cell>
          <cell r="L12744">
            <v>-9.5642199999999997E-2</v>
          </cell>
          <cell r="M12744">
            <v>-7.7496899999999994E-2</v>
          </cell>
          <cell r="N12744">
            <v>-5.93517E-2</v>
          </cell>
          <cell r="O12744">
            <v>-3.3152899999999999E-2</v>
          </cell>
          <cell r="P12744">
            <v>0.58333333333333337</v>
          </cell>
          <cell r="Q12744">
            <v>0.66666666666666663</v>
          </cell>
          <cell r="R12744">
            <v>14</v>
          </cell>
          <cell r="S12744">
            <v>16</v>
          </cell>
        </row>
        <row r="12745">
          <cell r="A12745" t="str">
            <v>Switch</v>
          </cell>
          <cell r="B12745" t="str">
            <v>Cycle</v>
          </cell>
          <cell r="C12745" t="str">
            <v>S</v>
          </cell>
          <cell r="D12745">
            <v>39584</v>
          </cell>
          <cell r="E12745">
            <v>24</v>
          </cell>
          <cell r="F12745">
            <v>0.45425769999999999</v>
          </cell>
          <cell r="G12745">
            <v>0.3885866</v>
          </cell>
          <cell r="H12745">
            <v>79.162899999999993</v>
          </cell>
          <cell r="I12745">
            <v>1.2392E-3</v>
          </cell>
          <cell r="J12745">
            <v>169</v>
          </cell>
          <cell r="K12745">
            <v>-0.11078540000000001</v>
          </cell>
          <cell r="L12745">
            <v>-8.4131499999999998E-2</v>
          </cell>
          <cell r="M12745">
            <v>-6.5670999999999993E-2</v>
          </cell>
          <cell r="N12745">
            <v>-4.7210599999999998E-2</v>
          </cell>
          <cell r="O12745">
            <v>-2.0556700000000001E-2</v>
          </cell>
          <cell r="P12745">
            <v>0.58333333333333337</v>
          </cell>
          <cell r="Q12745">
            <v>0.66666666666666663</v>
          </cell>
          <cell r="R12745">
            <v>14</v>
          </cell>
          <cell r="S12745">
            <v>16</v>
          </cell>
        </row>
        <row r="12746">
          <cell r="A12746" t="str">
            <v>Switch</v>
          </cell>
          <cell r="B12746" t="str">
            <v>Cycle</v>
          </cell>
          <cell r="C12746" t="str">
            <v>S</v>
          </cell>
          <cell r="D12746">
            <v>39616</v>
          </cell>
          <cell r="E12746">
            <v>1</v>
          </cell>
          <cell r="F12746">
            <v>6.8179400000000001E-2</v>
          </cell>
          <cell r="G12746">
            <v>6.67161E-2</v>
          </cell>
          <cell r="H12746">
            <v>62.2196</v>
          </cell>
          <cell r="I12746">
            <v>9.7689999999999995E-4</v>
          </cell>
          <cell r="J12746">
            <v>186</v>
          </cell>
          <cell r="K12746">
            <v>-4.1517999999999999E-2</v>
          </cell>
          <cell r="L12746">
            <v>-1.7853299999999999E-2</v>
          </cell>
          <cell r="M12746">
            <v>-1.4632E-3</v>
          </cell>
          <cell r="N12746">
            <v>1.49268E-2</v>
          </cell>
          <cell r="O12746">
            <v>3.8591500000000001E-2</v>
          </cell>
          <cell r="P12746">
            <v>0.54166666666666663</v>
          </cell>
          <cell r="Q12746">
            <v>0.79166666666666663</v>
          </cell>
          <cell r="R12746">
            <v>13</v>
          </cell>
          <cell r="S12746">
            <v>19</v>
          </cell>
        </row>
        <row r="12747">
          <cell r="A12747" t="str">
            <v>Switch</v>
          </cell>
          <cell r="B12747" t="str">
            <v>Cycle</v>
          </cell>
          <cell r="C12747" t="str">
            <v>S</v>
          </cell>
          <cell r="D12747">
            <v>39616</v>
          </cell>
          <cell r="E12747">
            <v>2</v>
          </cell>
          <cell r="F12747">
            <v>4.0617E-2</v>
          </cell>
          <cell r="G12747">
            <v>5.3970299999999999E-2</v>
          </cell>
          <cell r="H12747">
            <v>61.260800000000003</v>
          </cell>
          <cell r="I12747">
            <v>9.7619999999999998E-4</v>
          </cell>
          <cell r="J12747">
            <v>186</v>
          </cell>
          <cell r="K12747">
            <v>-2.6687700000000002E-2</v>
          </cell>
          <cell r="L12747">
            <v>-3.0311000000000001E-3</v>
          </cell>
          <cell r="M12747">
            <v>1.33534E-2</v>
          </cell>
          <cell r="N12747">
            <v>2.9737900000000001E-2</v>
          </cell>
          <cell r="O12747">
            <v>5.3394499999999998E-2</v>
          </cell>
          <cell r="P12747">
            <v>0.54166666666666663</v>
          </cell>
          <cell r="Q12747">
            <v>0.79166666666666663</v>
          </cell>
          <cell r="R12747">
            <v>13</v>
          </cell>
          <cell r="S12747">
            <v>19</v>
          </cell>
        </row>
        <row r="12748">
          <cell r="A12748" t="str">
            <v>Switch</v>
          </cell>
          <cell r="B12748" t="str">
            <v>Cycle</v>
          </cell>
          <cell r="C12748" t="str">
            <v>S</v>
          </cell>
          <cell r="D12748">
            <v>39616</v>
          </cell>
          <cell r="E12748">
            <v>3</v>
          </cell>
          <cell r="F12748">
            <v>2.46485E-2</v>
          </cell>
          <cell r="G12748">
            <v>4.5335500000000001E-2</v>
          </cell>
          <cell r="H12748">
            <v>59.969900000000003</v>
          </cell>
          <cell r="I12748">
            <v>9.7550000000000002E-4</v>
          </cell>
          <cell r="J12748">
            <v>186</v>
          </cell>
          <cell r="K12748">
            <v>-1.9339499999999999E-2</v>
          </cell>
          <cell r="L12748">
            <v>4.3084999999999998E-3</v>
          </cell>
          <cell r="M12748">
            <v>2.0687000000000001E-2</v>
          </cell>
          <cell r="N12748">
            <v>3.7065599999999997E-2</v>
          </cell>
          <cell r="O12748">
            <v>6.07136E-2</v>
          </cell>
          <cell r="P12748">
            <v>0.54166666666666663</v>
          </cell>
          <cell r="Q12748">
            <v>0.79166666666666663</v>
          </cell>
          <cell r="R12748">
            <v>13</v>
          </cell>
          <cell r="S12748">
            <v>19</v>
          </cell>
        </row>
        <row r="12749">
          <cell r="A12749" t="str">
            <v>Switch</v>
          </cell>
          <cell r="B12749" t="str">
            <v>Cycle</v>
          </cell>
          <cell r="C12749" t="str">
            <v>S</v>
          </cell>
          <cell r="D12749">
            <v>39616</v>
          </cell>
          <cell r="E12749">
            <v>4</v>
          </cell>
          <cell r="F12749">
            <v>1.52692E-2</v>
          </cell>
          <cell r="G12749">
            <v>3.9052200000000002E-2</v>
          </cell>
          <cell r="H12749">
            <v>58.637900000000002</v>
          </cell>
          <cell r="I12749">
            <v>9.7510000000000001E-4</v>
          </cell>
          <cell r="J12749">
            <v>186</v>
          </cell>
          <cell r="K12749">
            <v>-1.6235699999999999E-2</v>
          </cell>
          <cell r="L12749">
            <v>7.4076000000000003E-3</v>
          </cell>
          <cell r="M12749">
            <v>2.3782999999999999E-2</v>
          </cell>
          <cell r="N12749">
            <v>4.0158300000000001E-2</v>
          </cell>
          <cell r="O12749">
            <v>6.3801700000000003E-2</v>
          </cell>
          <cell r="P12749">
            <v>0.54166666666666663</v>
          </cell>
          <cell r="Q12749">
            <v>0.79166666666666663</v>
          </cell>
          <cell r="R12749">
            <v>13</v>
          </cell>
          <cell r="S12749">
            <v>19</v>
          </cell>
        </row>
        <row r="12750">
          <cell r="A12750" t="str">
            <v>Switch</v>
          </cell>
          <cell r="B12750" t="str">
            <v>Cycle</v>
          </cell>
          <cell r="C12750" t="str">
            <v>S</v>
          </cell>
          <cell r="D12750">
            <v>39616</v>
          </cell>
          <cell r="E12750">
            <v>5</v>
          </cell>
          <cell r="F12750">
            <v>1.44114E-2</v>
          </cell>
          <cell r="G12750">
            <v>3.6288500000000001E-2</v>
          </cell>
          <cell r="H12750">
            <v>57.690100000000001</v>
          </cell>
          <cell r="I12750">
            <v>9.7479999999999995E-4</v>
          </cell>
          <cell r="J12750">
            <v>186</v>
          </cell>
          <cell r="K12750">
            <v>-1.8134899999999999E-2</v>
          </cell>
          <cell r="L12750">
            <v>5.5044999999999998E-3</v>
          </cell>
          <cell r="M12750">
            <v>2.18771E-2</v>
          </cell>
          <cell r="N12750">
            <v>3.8249699999999998E-2</v>
          </cell>
          <cell r="O12750">
            <v>6.1889199999999998E-2</v>
          </cell>
          <cell r="P12750">
            <v>0.54166666666666663</v>
          </cell>
          <cell r="Q12750">
            <v>0.79166666666666663</v>
          </cell>
          <cell r="R12750">
            <v>13</v>
          </cell>
          <cell r="S12750">
            <v>19</v>
          </cell>
        </row>
        <row r="12751">
          <cell r="A12751" t="str">
            <v>Switch</v>
          </cell>
          <cell r="B12751" t="str">
            <v>Cycle</v>
          </cell>
          <cell r="C12751" t="str">
            <v>S</v>
          </cell>
          <cell r="D12751">
            <v>39616</v>
          </cell>
          <cell r="E12751">
            <v>6</v>
          </cell>
          <cell r="F12751">
            <v>1.35402E-2</v>
          </cell>
          <cell r="G12751">
            <v>3.5634199999999998E-2</v>
          </cell>
          <cell r="H12751">
            <v>56.742400000000004</v>
          </cell>
          <cell r="I12751">
            <v>9.7460000000000005E-4</v>
          </cell>
          <cell r="J12751">
            <v>186</v>
          </cell>
          <cell r="K12751">
            <v>-1.7913700000000001E-2</v>
          </cell>
          <cell r="L12751">
            <v>5.7232000000000003E-3</v>
          </cell>
          <cell r="M12751">
            <v>2.2094099999999998E-2</v>
          </cell>
          <cell r="N12751">
            <v>3.8464900000000003E-2</v>
          </cell>
          <cell r="O12751">
            <v>6.2101799999999999E-2</v>
          </cell>
          <cell r="P12751">
            <v>0.54166666666666663</v>
          </cell>
          <cell r="Q12751">
            <v>0.79166666666666663</v>
          </cell>
          <cell r="R12751">
            <v>13</v>
          </cell>
          <cell r="S12751">
            <v>19</v>
          </cell>
        </row>
        <row r="12752">
          <cell r="A12752" t="str">
            <v>Switch</v>
          </cell>
          <cell r="B12752" t="str">
            <v>Cycle</v>
          </cell>
          <cell r="C12752" t="str">
            <v>S</v>
          </cell>
          <cell r="D12752">
            <v>39616</v>
          </cell>
          <cell r="E12752">
            <v>7</v>
          </cell>
          <cell r="F12752">
            <v>1.3036600000000001E-2</v>
          </cell>
          <cell r="G12752">
            <v>3.8115999999999997E-2</v>
          </cell>
          <cell r="H12752">
            <v>56.835900000000002</v>
          </cell>
          <cell r="I12752">
            <v>9.7440000000000005E-4</v>
          </cell>
          <cell r="J12752">
            <v>186</v>
          </cell>
          <cell r="K12752">
            <v>-1.4924400000000001E-2</v>
          </cell>
          <cell r="L12752">
            <v>8.7101999999999995E-3</v>
          </cell>
          <cell r="M12752">
            <v>2.5079400000000002E-2</v>
          </cell>
          <cell r="N12752">
            <v>4.1448699999999998E-2</v>
          </cell>
          <cell r="O12752">
            <v>6.5083299999999997E-2</v>
          </cell>
          <cell r="P12752">
            <v>0.54166666666666663</v>
          </cell>
          <cell r="Q12752">
            <v>0.79166666666666663</v>
          </cell>
          <cell r="R12752">
            <v>13</v>
          </cell>
          <cell r="S12752">
            <v>19</v>
          </cell>
        </row>
        <row r="12753">
          <cell r="A12753" t="str">
            <v>Switch</v>
          </cell>
          <cell r="B12753" t="str">
            <v>Cycle</v>
          </cell>
          <cell r="C12753" t="str">
            <v>S</v>
          </cell>
          <cell r="D12753">
            <v>39616</v>
          </cell>
          <cell r="E12753">
            <v>8</v>
          </cell>
          <cell r="F12753">
            <v>1.30502E-2</v>
          </cell>
          <cell r="G12753">
            <v>3.60621E-2</v>
          </cell>
          <cell r="H12753">
            <v>59.8247</v>
          </cell>
          <cell r="I12753">
            <v>9.7479999999999995E-4</v>
          </cell>
          <cell r="J12753">
            <v>186</v>
          </cell>
          <cell r="K12753">
            <v>-1.70002E-2</v>
          </cell>
          <cell r="L12753">
            <v>6.6392999999999999E-3</v>
          </cell>
          <cell r="M12753">
            <v>2.3011899999999998E-2</v>
          </cell>
          <cell r="N12753">
            <v>3.9384599999999999E-2</v>
          </cell>
          <cell r="O12753">
            <v>6.30241E-2</v>
          </cell>
          <cell r="P12753">
            <v>0.54166666666666663</v>
          </cell>
          <cell r="Q12753">
            <v>0.79166666666666663</v>
          </cell>
          <cell r="R12753">
            <v>13</v>
          </cell>
          <cell r="S12753">
            <v>19</v>
          </cell>
        </row>
        <row r="12754">
          <cell r="A12754" t="str">
            <v>Switch</v>
          </cell>
          <cell r="B12754" t="str">
            <v>Cycle</v>
          </cell>
          <cell r="C12754" t="str">
            <v>S</v>
          </cell>
          <cell r="D12754">
            <v>39616</v>
          </cell>
          <cell r="E12754">
            <v>9</v>
          </cell>
          <cell r="F12754">
            <v>3.1108199999999999E-2</v>
          </cell>
          <cell r="G12754">
            <v>3.2745299999999998E-2</v>
          </cell>
          <cell r="H12754">
            <v>63.462699999999998</v>
          </cell>
          <cell r="I12754">
            <v>9.7579999999999997E-4</v>
          </cell>
          <cell r="J12754">
            <v>186</v>
          </cell>
          <cell r="K12754">
            <v>-3.8396699999999999E-2</v>
          </cell>
          <cell r="L12754">
            <v>-1.47444E-2</v>
          </cell>
          <cell r="M12754">
            <v>1.6371000000000001E-3</v>
          </cell>
          <cell r="N12754">
            <v>1.8018599999999999E-2</v>
          </cell>
          <cell r="O12754">
            <v>4.1671E-2</v>
          </cell>
          <cell r="P12754">
            <v>0.54166666666666663</v>
          </cell>
          <cell r="Q12754">
            <v>0.79166666666666663</v>
          </cell>
          <cell r="R12754">
            <v>13</v>
          </cell>
          <cell r="S12754">
            <v>19</v>
          </cell>
        </row>
        <row r="12755">
          <cell r="A12755" t="str">
            <v>Switch</v>
          </cell>
          <cell r="B12755" t="str">
            <v>Cycle</v>
          </cell>
          <cell r="C12755" t="str">
            <v>S</v>
          </cell>
          <cell r="D12755">
            <v>39616</v>
          </cell>
          <cell r="E12755">
            <v>10</v>
          </cell>
          <cell r="F12755">
            <v>4.6483299999999998E-2</v>
          </cell>
          <cell r="G12755">
            <v>3.76306E-2</v>
          </cell>
          <cell r="H12755">
            <v>66.290899999999993</v>
          </cell>
          <cell r="I12755">
            <v>9.7860000000000004E-4</v>
          </cell>
          <cell r="J12755">
            <v>186</v>
          </cell>
          <cell r="K12755">
            <v>-4.8943500000000001E-2</v>
          </cell>
          <cell r="L12755">
            <v>-2.5257600000000002E-2</v>
          </cell>
          <cell r="M12755">
            <v>-8.8527999999999992E-3</v>
          </cell>
          <cell r="N12755">
            <v>7.5519999999999997E-3</v>
          </cell>
          <cell r="O12755">
            <v>3.1237899999999999E-2</v>
          </cell>
          <cell r="P12755">
            <v>0.54166666666666663</v>
          </cell>
          <cell r="Q12755">
            <v>0.79166666666666663</v>
          </cell>
          <cell r="R12755">
            <v>13</v>
          </cell>
          <cell r="S12755">
            <v>19</v>
          </cell>
        </row>
        <row r="12756">
          <cell r="A12756" t="str">
            <v>Switch</v>
          </cell>
          <cell r="B12756" t="str">
            <v>Cycle</v>
          </cell>
          <cell r="C12756" t="str">
            <v>S</v>
          </cell>
          <cell r="D12756">
            <v>39616</v>
          </cell>
          <cell r="E12756">
            <v>11</v>
          </cell>
          <cell r="F12756">
            <v>4.9329100000000001E-2</v>
          </cell>
          <cell r="G12756">
            <v>4.5884500000000002E-2</v>
          </cell>
          <cell r="H12756">
            <v>69.287000000000006</v>
          </cell>
          <cell r="I12756">
            <v>9.8689999999999997E-4</v>
          </cell>
          <cell r="J12756">
            <v>186</v>
          </cell>
          <cell r="K12756">
            <v>-4.3703800000000001E-2</v>
          </cell>
          <cell r="L12756">
            <v>-1.9918399999999999E-2</v>
          </cell>
          <cell r="M12756">
            <v>-3.4445999999999999E-3</v>
          </cell>
          <cell r="N12756">
            <v>1.30291E-2</v>
          </cell>
          <cell r="O12756">
            <v>3.68145E-2</v>
          </cell>
          <cell r="P12756">
            <v>0.54166666666666663</v>
          </cell>
          <cell r="Q12756">
            <v>0.79166666666666663</v>
          </cell>
          <cell r="R12756">
            <v>13</v>
          </cell>
          <cell r="S12756">
            <v>19</v>
          </cell>
        </row>
        <row r="12757">
          <cell r="A12757" t="str">
            <v>Switch</v>
          </cell>
          <cell r="B12757" t="str">
            <v>Cycle</v>
          </cell>
          <cell r="C12757" t="str">
            <v>S</v>
          </cell>
          <cell r="D12757">
            <v>39616</v>
          </cell>
          <cell r="E12757">
            <v>12</v>
          </cell>
          <cell r="F12757">
            <v>5.2976200000000001E-2</v>
          </cell>
          <cell r="G12757">
            <v>6.5094299999999994E-2</v>
          </cell>
          <cell r="H12757">
            <v>74.839299999999994</v>
          </cell>
          <cell r="I12757">
            <v>1.0089000000000001E-3</v>
          </cell>
          <cell r="J12757">
            <v>186</v>
          </cell>
          <cell r="K12757">
            <v>-2.8588700000000002E-2</v>
          </cell>
          <cell r="L12757">
            <v>-4.5388E-3</v>
          </cell>
          <cell r="M12757">
            <v>1.21181E-2</v>
          </cell>
          <cell r="N12757">
            <v>2.8774899999999999E-2</v>
          </cell>
          <cell r="O12757">
            <v>5.2824799999999998E-2</v>
          </cell>
          <cell r="P12757">
            <v>0.54166666666666663</v>
          </cell>
          <cell r="Q12757">
            <v>0.79166666666666663</v>
          </cell>
          <cell r="R12757">
            <v>13</v>
          </cell>
          <cell r="S12757">
            <v>19</v>
          </cell>
        </row>
        <row r="12758">
          <cell r="A12758" t="str">
            <v>Switch</v>
          </cell>
          <cell r="B12758" t="str">
            <v>Cycle</v>
          </cell>
          <cell r="C12758" t="str">
            <v>S</v>
          </cell>
          <cell r="D12758">
            <v>39616</v>
          </cell>
          <cell r="E12758">
            <v>13</v>
          </cell>
          <cell r="F12758">
            <v>9.8251400000000003E-2</v>
          </cell>
          <cell r="G12758">
            <v>0.1034583</v>
          </cell>
          <cell r="H12758">
            <v>80.734700000000004</v>
          </cell>
          <cell r="I12758">
            <v>9.9139999999999992E-4</v>
          </cell>
          <cell r="J12758">
            <v>186</v>
          </cell>
          <cell r="K12758">
            <v>-3.5145000000000003E-2</v>
          </cell>
          <cell r="L12758">
            <v>-1.1304700000000001E-2</v>
          </cell>
          <cell r="M12758">
            <v>5.2069000000000004E-3</v>
          </cell>
          <cell r="N12758">
            <v>2.1718600000000001E-2</v>
          </cell>
          <cell r="O12758">
            <v>4.5558800000000003E-2</v>
          </cell>
          <cell r="P12758">
            <v>0.54166666666666663</v>
          </cell>
          <cell r="Q12758">
            <v>0.79166666666666663</v>
          </cell>
          <cell r="R12758">
            <v>13</v>
          </cell>
          <cell r="S12758">
            <v>19</v>
          </cell>
        </row>
        <row r="12759">
          <cell r="A12759" t="str">
            <v>Switch</v>
          </cell>
          <cell r="B12759" t="str">
            <v>Cycle</v>
          </cell>
          <cell r="C12759" t="str">
            <v>S</v>
          </cell>
          <cell r="D12759">
            <v>39616</v>
          </cell>
          <cell r="E12759">
            <v>14</v>
          </cell>
          <cell r="F12759">
            <v>9.0060699999999994E-2</v>
          </cell>
          <cell r="G12759">
            <v>0.15963060000000001</v>
          </cell>
          <cell r="H12759">
            <v>84.839299999999994</v>
          </cell>
          <cell r="I12759">
            <v>1.0018E-3</v>
          </cell>
          <cell r="J12759">
            <v>186</v>
          </cell>
          <cell r="K12759">
            <v>2.90073E-2</v>
          </cell>
          <cell r="L12759">
            <v>5.2972100000000001E-2</v>
          </cell>
          <cell r="M12759">
            <v>6.9570000000000007E-2</v>
          </cell>
          <cell r="N12759">
            <v>8.6167900000000006E-2</v>
          </cell>
          <cell r="O12759">
            <v>0.1101326</v>
          </cell>
          <cell r="P12759">
            <v>0.54166666666666663</v>
          </cell>
          <cell r="Q12759">
            <v>0.79166666666666663</v>
          </cell>
          <cell r="R12759">
            <v>13</v>
          </cell>
          <cell r="S12759">
            <v>19</v>
          </cell>
        </row>
        <row r="12760">
          <cell r="A12760" t="str">
            <v>Switch</v>
          </cell>
          <cell r="B12760" t="str">
            <v>Cycle</v>
          </cell>
          <cell r="C12760" t="str">
            <v>S</v>
          </cell>
          <cell r="D12760">
            <v>39616</v>
          </cell>
          <cell r="E12760">
            <v>15</v>
          </cell>
          <cell r="F12760">
            <v>0.14393980000000001</v>
          </cell>
          <cell r="G12760">
            <v>0.2384762</v>
          </cell>
          <cell r="H12760">
            <v>88.391599999999997</v>
          </cell>
          <cell r="I12760">
            <v>1.0235000000000001E-3</v>
          </cell>
          <cell r="J12760">
            <v>186</v>
          </cell>
          <cell r="K12760">
            <v>5.35372E-2</v>
          </cell>
          <cell r="L12760">
            <v>7.7759800000000004E-2</v>
          </cell>
          <cell r="M12760">
            <v>9.4536300000000004E-2</v>
          </cell>
          <cell r="N12760">
            <v>0.11131290000000001</v>
          </cell>
          <cell r="O12760">
            <v>0.1355355</v>
          </cell>
          <cell r="P12760">
            <v>0.54166666666666663</v>
          </cell>
          <cell r="Q12760">
            <v>0.79166666666666663</v>
          </cell>
          <cell r="R12760">
            <v>13</v>
          </cell>
          <cell r="S12760">
            <v>19</v>
          </cell>
        </row>
        <row r="12761">
          <cell r="A12761" t="str">
            <v>Switch</v>
          </cell>
          <cell r="B12761" t="str">
            <v>Cycle</v>
          </cell>
          <cell r="C12761" t="str">
            <v>S</v>
          </cell>
          <cell r="D12761">
            <v>39616</v>
          </cell>
          <cell r="E12761">
            <v>16</v>
          </cell>
          <cell r="F12761">
            <v>0.1966436</v>
          </cell>
          <cell r="G12761">
            <v>0.36033530000000003</v>
          </cell>
          <cell r="H12761">
            <v>90.984999999999999</v>
          </cell>
          <cell r="I12761">
            <v>1.0483999999999999E-3</v>
          </cell>
          <cell r="J12761">
            <v>186</v>
          </cell>
          <cell r="K12761">
            <v>0.1221962</v>
          </cell>
          <cell r="L12761">
            <v>0.14671210000000001</v>
          </cell>
          <cell r="M12761">
            <v>0.1636917</v>
          </cell>
          <cell r="N12761">
            <v>0.18067130000000001</v>
          </cell>
          <cell r="O12761">
            <v>0.20518719999999999</v>
          </cell>
          <cell r="P12761">
            <v>0.54166666666666663</v>
          </cell>
          <cell r="Q12761">
            <v>0.79166666666666663</v>
          </cell>
          <cell r="R12761">
            <v>13</v>
          </cell>
          <cell r="S12761">
            <v>19</v>
          </cell>
        </row>
        <row r="12762">
          <cell r="A12762" t="str">
            <v>Switch</v>
          </cell>
          <cell r="B12762" t="str">
            <v>Cycle</v>
          </cell>
          <cell r="C12762" t="str">
            <v>S</v>
          </cell>
          <cell r="D12762">
            <v>39616</v>
          </cell>
          <cell r="E12762">
            <v>17</v>
          </cell>
          <cell r="F12762">
            <v>0.28185539999999998</v>
          </cell>
          <cell r="G12762">
            <v>0.47599399999999997</v>
          </cell>
          <cell r="H12762">
            <v>92.007300000000001</v>
          </cell>
          <cell r="I12762">
            <v>1.0491999999999999E-3</v>
          </cell>
          <cell r="J12762">
            <v>186</v>
          </cell>
          <cell r="K12762">
            <v>0.15262680000000001</v>
          </cell>
          <cell r="L12762">
            <v>0.17715230000000001</v>
          </cell>
          <cell r="M12762">
            <v>0.19413859999999999</v>
          </cell>
          <cell r="N12762">
            <v>0.2111248</v>
          </cell>
          <cell r="O12762">
            <v>0.23565030000000001</v>
          </cell>
          <cell r="P12762">
            <v>0.54166666666666663</v>
          </cell>
          <cell r="Q12762">
            <v>0.79166666666666663</v>
          </cell>
          <cell r="R12762">
            <v>13</v>
          </cell>
          <cell r="S12762">
            <v>19</v>
          </cell>
        </row>
        <row r="12763">
          <cell r="A12763" t="str">
            <v>Switch</v>
          </cell>
          <cell r="B12763" t="str">
            <v>Cycle</v>
          </cell>
          <cell r="C12763" t="str">
            <v>S</v>
          </cell>
          <cell r="D12763">
            <v>39616</v>
          </cell>
          <cell r="E12763">
            <v>18</v>
          </cell>
          <cell r="F12763">
            <v>0.4445712</v>
          </cell>
          <cell r="G12763">
            <v>0.57250029999999996</v>
          </cell>
          <cell r="H12763">
            <v>92.309299999999993</v>
          </cell>
          <cell r="I12763">
            <v>1.0471E-3</v>
          </cell>
          <cell r="J12763">
            <v>186</v>
          </cell>
          <cell r="K12763">
            <v>8.6460300000000004E-2</v>
          </cell>
          <cell r="L12763">
            <v>0.1109604</v>
          </cell>
          <cell r="M12763">
            <v>0.12792909999999999</v>
          </cell>
          <cell r="N12763">
            <v>0.14489779999999999</v>
          </cell>
          <cell r="O12763">
            <v>0.16939779999999999</v>
          </cell>
          <cell r="P12763">
            <v>0.54166666666666663</v>
          </cell>
          <cell r="Q12763">
            <v>0.79166666666666663</v>
          </cell>
          <cell r="R12763">
            <v>13</v>
          </cell>
          <cell r="S12763">
            <v>19</v>
          </cell>
        </row>
        <row r="12764">
          <cell r="A12764" t="str">
            <v>Switch</v>
          </cell>
          <cell r="B12764" t="str">
            <v>Cycle</v>
          </cell>
          <cell r="C12764" t="str">
            <v>S</v>
          </cell>
          <cell r="D12764">
            <v>39616</v>
          </cell>
          <cell r="E12764">
            <v>19</v>
          </cell>
          <cell r="F12764">
            <v>0.4424167</v>
          </cell>
          <cell r="G12764">
            <v>0.58313809999999999</v>
          </cell>
          <cell r="H12764">
            <v>91.641300000000001</v>
          </cell>
          <cell r="I12764">
            <v>1.0671999999999999E-3</v>
          </cell>
          <cell r="J12764">
            <v>186</v>
          </cell>
          <cell r="K12764">
            <v>9.8854999999999998E-2</v>
          </cell>
          <cell r="L12764">
            <v>0.12359000000000001</v>
          </cell>
          <cell r="M12764">
            <v>0.1407214</v>
          </cell>
          <cell r="N12764">
            <v>0.15785279999999999</v>
          </cell>
          <cell r="O12764">
            <v>0.18258779999999999</v>
          </cell>
          <cell r="P12764">
            <v>0.54166666666666663</v>
          </cell>
          <cell r="Q12764">
            <v>0.79166666666666663</v>
          </cell>
          <cell r="R12764">
            <v>13</v>
          </cell>
          <cell r="S12764">
            <v>19</v>
          </cell>
        </row>
        <row r="12765">
          <cell r="A12765" t="str">
            <v>Switch</v>
          </cell>
          <cell r="B12765" t="str">
            <v>Cycle</v>
          </cell>
          <cell r="C12765" t="str">
            <v>S</v>
          </cell>
          <cell r="D12765">
            <v>39616</v>
          </cell>
          <cell r="E12765">
            <v>20</v>
          </cell>
          <cell r="F12765">
            <v>0.75828410000000002</v>
          </cell>
          <cell r="G12765">
            <v>0.55889900000000003</v>
          </cell>
          <cell r="H12765">
            <v>89.857600000000005</v>
          </cell>
          <cell r="I12765">
            <v>1.0758E-3</v>
          </cell>
          <cell r="J12765">
            <v>186</v>
          </cell>
          <cell r="K12765">
            <v>-0.24141940000000001</v>
          </cell>
          <cell r="L12765">
            <v>-0.21658520000000001</v>
          </cell>
          <cell r="M12765">
            <v>-0.19938500000000001</v>
          </cell>
          <cell r="N12765">
            <v>-0.18218490000000001</v>
          </cell>
          <cell r="O12765">
            <v>-0.15735070000000001</v>
          </cell>
          <cell r="P12765">
            <v>0.54166666666666663</v>
          </cell>
          <cell r="Q12765">
            <v>0.79166666666666663</v>
          </cell>
          <cell r="R12765">
            <v>13</v>
          </cell>
          <cell r="S12765">
            <v>19</v>
          </cell>
        </row>
        <row r="12766">
          <cell r="A12766" t="str">
            <v>Switch</v>
          </cell>
          <cell r="B12766" t="str">
            <v>Cycle</v>
          </cell>
          <cell r="C12766" t="str">
            <v>S</v>
          </cell>
          <cell r="D12766">
            <v>39616</v>
          </cell>
          <cell r="E12766">
            <v>21</v>
          </cell>
          <cell r="F12766">
            <v>0.60398909999999995</v>
          </cell>
          <cell r="G12766">
            <v>0.45994750000000001</v>
          </cell>
          <cell r="H12766">
            <v>85.846500000000006</v>
          </cell>
          <cell r="I12766">
            <v>1.0526999999999999E-3</v>
          </cell>
          <cell r="J12766">
            <v>186</v>
          </cell>
          <cell r="K12766">
            <v>-0.1856225</v>
          </cell>
          <cell r="L12766">
            <v>-0.16105610000000001</v>
          </cell>
          <cell r="M12766">
            <v>-0.14404149999999999</v>
          </cell>
          <cell r="N12766">
            <v>-0.1270269</v>
          </cell>
          <cell r="O12766">
            <v>-0.1024605</v>
          </cell>
          <cell r="P12766">
            <v>0.54166666666666663</v>
          </cell>
          <cell r="Q12766">
            <v>0.79166666666666663</v>
          </cell>
          <cell r="R12766">
            <v>13</v>
          </cell>
          <cell r="S12766">
            <v>19</v>
          </cell>
        </row>
        <row r="12767">
          <cell r="A12767" t="str">
            <v>Switch</v>
          </cell>
          <cell r="B12767" t="str">
            <v>Cycle</v>
          </cell>
          <cell r="C12767" t="str">
            <v>S</v>
          </cell>
          <cell r="D12767">
            <v>39616</v>
          </cell>
          <cell r="E12767">
            <v>22</v>
          </cell>
          <cell r="F12767">
            <v>0.42970750000000002</v>
          </cell>
          <cell r="G12767">
            <v>0.37333359999999999</v>
          </cell>
          <cell r="H12767">
            <v>81.887699999999995</v>
          </cell>
          <cell r="I12767">
            <v>1.0318E-3</v>
          </cell>
          <cell r="J12767">
            <v>186</v>
          </cell>
          <cell r="K12767">
            <v>-9.7540199999999994E-2</v>
          </cell>
          <cell r="L12767">
            <v>-7.3218800000000001E-2</v>
          </cell>
          <cell r="M12767">
            <v>-5.6373899999999998E-2</v>
          </cell>
          <cell r="N12767">
            <v>-3.9529000000000002E-2</v>
          </cell>
          <cell r="O12767">
            <v>-1.52076E-2</v>
          </cell>
          <cell r="P12767">
            <v>0.54166666666666663</v>
          </cell>
          <cell r="Q12767">
            <v>0.79166666666666663</v>
          </cell>
          <cell r="R12767">
            <v>13</v>
          </cell>
          <cell r="S12767">
            <v>19</v>
          </cell>
        </row>
        <row r="12768">
          <cell r="A12768" t="str">
            <v>Switch</v>
          </cell>
          <cell r="B12768" t="str">
            <v>Cycle</v>
          </cell>
          <cell r="C12768" t="str">
            <v>S</v>
          </cell>
          <cell r="D12768">
            <v>39616</v>
          </cell>
          <cell r="E12768">
            <v>23</v>
          </cell>
          <cell r="F12768">
            <v>0.2357108</v>
          </cell>
          <cell r="G12768">
            <v>0.2272671</v>
          </cell>
          <cell r="H12768">
            <v>79.357600000000005</v>
          </cell>
          <cell r="I12768">
            <v>1.0189000000000001E-3</v>
          </cell>
          <cell r="J12768">
            <v>186</v>
          </cell>
          <cell r="K12768">
            <v>-4.9351300000000001E-2</v>
          </cell>
          <cell r="L12768">
            <v>-2.5182699999999999E-2</v>
          </cell>
          <cell r="M12768">
            <v>-8.4437000000000002E-3</v>
          </cell>
          <cell r="N12768">
            <v>8.2953999999999996E-3</v>
          </cell>
          <cell r="O12768">
            <v>3.2464E-2</v>
          </cell>
          <cell r="P12768">
            <v>0.54166666666666663</v>
          </cell>
          <cell r="Q12768">
            <v>0.79166666666666663</v>
          </cell>
          <cell r="R12768">
            <v>13</v>
          </cell>
          <cell r="S12768">
            <v>19</v>
          </cell>
        </row>
        <row r="12769">
          <cell r="A12769" t="str">
            <v>Switch</v>
          </cell>
          <cell r="B12769" t="str">
            <v>Cycle</v>
          </cell>
          <cell r="C12769" t="str">
            <v>S</v>
          </cell>
          <cell r="D12769">
            <v>39616</v>
          </cell>
          <cell r="E12769">
            <v>24</v>
          </cell>
          <cell r="F12769">
            <v>0.15898329999999999</v>
          </cell>
          <cell r="G12769">
            <v>0.1387188</v>
          </cell>
          <cell r="H12769">
            <v>77.014499999999998</v>
          </cell>
          <cell r="I12769">
            <v>1.0032999999999999E-3</v>
          </cell>
          <cell r="J12769">
            <v>186</v>
          </cell>
          <cell r="K12769">
            <v>-6.0857599999999998E-2</v>
          </cell>
          <cell r="L12769">
            <v>-3.6874900000000002E-2</v>
          </cell>
          <cell r="M12769">
            <v>-2.0264500000000001E-2</v>
          </cell>
          <cell r="N12769">
            <v>-3.6541999999999998E-3</v>
          </cell>
          <cell r="O12769">
            <v>2.0328599999999999E-2</v>
          </cell>
          <cell r="P12769">
            <v>0.54166666666666663</v>
          </cell>
          <cell r="Q12769">
            <v>0.79166666666666663</v>
          </cell>
          <cell r="R12769">
            <v>13</v>
          </cell>
          <cell r="S12769">
            <v>19</v>
          </cell>
        </row>
        <row r="12770">
          <cell r="A12770" t="str">
            <v>Switch</v>
          </cell>
          <cell r="B12770" t="str">
            <v>Cycle</v>
          </cell>
          <cell r="C12770" t="str">
            <v>S</v>
          </cell>
          <cell r="D12770">
            <v>39626</v>
          </cell>
          <cell r="E12770">
            <v>1</v>
          </cell>
          <cell r="F12770">
            <v>9.4316399999999995E-2</v>
          </cell>
          <cell r="G12770">
            <v>8.8782399999999997E-2</v>
          </cell>
          <cell r="H12770">
            <v>72.446100000000001</v>
          </cell>
          <cell r="I12770">
            <v>9.4970000000000005E-4</v>
          </cell>
          <cell r="J12770">
            <v>190</v>
          </cell>
          <cell r="K12770">
            <v>-4.5028199999999997E-2</v>
          </cell>
          <cell r="L12770">
            <v>-2.1694700000000001E-2</v>
          </cell>
          <cell r="M12770">
            <v>-5.5339999999999999E-3</v>
          </cell>
          <cell r="N12770">
            <v>1.0626699999999999E-2</v>
          </cell>
          <cell r="O12770">
            <v>3.3960200000000003E-2</v>
          </cell>
          <cell r="P12770">
            <v>0.45833333333333331</v>
          </cell>
          <cell r="Q12770">
            <v>0.70833333333333337</v>
          </cell>
          <cell r="R12770">
            <v>11</v>
          </cell>
          <cell r="S12770">
            <v>17</v>
          </cell>
        </row>
        <row r="12771">
          <cell r="A12771" t="str">
            <v>Switch</v>
          </cell>
          <cell r="B12771" t="str">
            <v>Cycle</v>
          </cell>
          <cell r="C12771" t="str">
            <v>S</v>
          </cell>
          <cell r="D12771">
            <v>39626</v>
          </cell>
          <cell r="E12771">
            <v>2</v>
          </cell>
          <cell r="F12771">
            <v>7.1723099999999998E-2</v>
          </cell>
          <cell r="G12771">
            <v>6.9029099999999996E-2</v>
          </cell>
          <cell r="H12771">
            <v>71.435199999999995</v>
          </cell>
          <cell r="I12771">
            <v>9.479E-4</v>
          </cell>
          <cell r="J12771">
            <v>190</v>
          </cell>
          <cell r="K12771">
            <v>-4.2149600000000002E-2</v>
          </cell>
          <cell r="L12771">
            <v>-1.8838899999999999E-2</v>
          </cell>
          <cell r="M12771">
            <v>-2.6940000000000002E-3</v>
          </cell>
          <cell r="N12771">
            <v>1.34509E-2</v>
          </cell>
          <cell r="O12771">
            <v>3.6761599999999998E-2</v>
          </cell>
          <cell r="P12771">
            <v>0.45833333333333331</v>
          </cell>
          <cell r="Q12771">
            <v>0.70833333333333337</v>
          </cell>
          <cell r="R12771">
            <v>11</v>
          </cell>
          <cell r="S12771">
            <v>17</v>
          </cell>
        </row>
        <row r="12772">
          <cell r="A12772" t="str">
            <v>Switch</v>
          </cell>
          <cell r="B12772" t="str">
            <v>Cycle</v>
          </cell>
          <cell r="C12772" t="str">
            <v>S</v>
          </cell>
          <cell r="D12772">
            <v>39626</v>
          </cell>
          <cell r="E12772">
            <v>3</v>
          </cell>
          <cell r="F12772">
            <v>2.8834499999999999E-2</v>
          </cell>
          <cell r="G12772">
            <v>5.4367400000000003E-2</v>
          </cell>
          <cell r="H12772">
            <v>70.497200000000007</v>
          </cell>
          <cell r="I12772">
            <v>9.458E-4</v>
          </cell>
          <cell r="J12772">
            <v>190</v>
          </cell>
          <cell r="K12772">
            <v>-1.3879600000000001E-2</v>
          </cell>
          <cell r="L12772">
            <v>9.4056000000000001E-3</v>
          </cell>
          <cell r="M12772">
            <v>2.5532900000000001E-2</v>
          </cell>
          <cell r="N12772">
            <v>4.1660200000000001E-2</v>
          </cell>
          <cell r="O12772">
            <v>6.49454E-2</v>
          </cell>
          <cell r="P12772">
            <v>0.45833333333333331</v>
          </cell>
          <cell r="Q12772">
            <v>0.70833333333333337</v>
          </cell>
          <cell r="R12772">
            <v>11</v>
          </cell>
          <cell r="S12772">
            <v>17</v>
          </cell>
        </row>
        <row r="12773">
          <cell r="A12773" t="str">
            <v>Switch</v>
          </cell>
          <cell r="B12773" t="str">
            <v>Cycle</v>
          </cell>
          <cell r="C12773" t="str">
            <v>S</v>
          </cell>
          <cell r="D12773">
            <v>39626</v>
          </cell>
          <cell r="E12773">
            <v>4</v>
          </cell>
          <cell r="F12773">
            <v>2.8048900000000002E-2</v>
          </cell>
          <cell r="G12773">
            <v>4.3798999999999998E-2</v>
          </cell>
          <cell r="H12773">
            <v>69.905900000000003</v>
          </cell>
          <cell r="I12773">
            <v>9.4459999999999998E-4</v>
          </cell>
          <cell r="J12773">
            <v>190</v>
          </cell>
          <cell r="K12773">
            <v>-2.3638200000000002E-2</v>
          </cell>
          <cell r="L12773">
            <v>-3.6729999999999998E-4</v>
          </cell>
          <cell r="M12773">
            <v>1.575E-2</v>
          </cell>
          <cell r="N12773">
            <v>3.1867399999999997E-2</v>
          </cell>
          <cell r="O12773">
            <v>5.5138300000000001E-2</v>
          </cell>
          <cell r="P12773">
            <v>0.45833333333333331</v>
          </cell>
          <cell r="Q12773">
            <v>0.70833333333333337</v>
          </cell>
          <cell r="R12773">
            <v>11</v>
          </cell>
          <cell r="S12773">
            <v>17</v>
          </cell>
        </row>
        <row r="12774">
          <cell r="A12774" t="str">
            <v>Switch</v>
          </cell>
          <cell r="B12774" t="str">
            <v>Cycle</v>
          </cell>
          <cell r="C12774" t="str">
            <v>S</v>
          </cell>
          <cell r="D12774">
            <v>39626</v>
          </cell>
          <cell r="E12774">
            <v>5</v>
          </cell>
          <cell r="F12774">
            <v>2.90774E-2</v>
          </cell>
          <cell r="G12774">
            <v>3.9878299999999998E-2</v>
          </cell>
          <cell r="H12774">
            <v>69.822199999999995</v>
          </cell>
          <cell r="I12774">
            <v>9.4359999999999995E-4</v>
          </cell>
          <cell r="J12774">
            <v>190</v>
          </cell>
          <cell r="K12774">
            <v>-2.8566100000000001E-2</v>
          </cell>
          <cell r="L12774">
            <v>-5.3077000000000003E-3</v>
          </cell>
          <cell r="M12774">
            <v>1.08009E-2</v>
          </cell>
          <cell r="N12774">
            <v>2.6909599999999999E-2</v>
          </cell>
          <cell r="O12774">
            <v>5.0167900000000001E-2</v>
          </cell>
          <cell r="P12774">
            <v>0.45833333333333331</v>
          </cell>
          <cell r="Q12774">
            <v>0.70833333333333337</v>
          </cell>
          <cell r="R12774">
            <v>11</v>
          </cell>
          <cell r="S12774">
            <v>17</v>
          </cell>
        </row>
        <row r="12775">
          <cell r="A12775" t="str">
            <v>Switch</v>
          </cell>
          <cell r="B12775" t="str">
            <v>Cycle</v>
          </cell>
          <cell r="C12775" t="str">
            <v>S</v>
          </cell>
          <cell r="D12775">
            <v>39626</v>
          </cell>
          <cell r="E12775">
            <v>6</v>
          </cell>
          <cell r="F12775">
            <v>2.3220500000000002E-2</v>
          </cell>
          <cell r="G12775">
            <v>3.9431099999999997E-2</v>
          </cell>
          <cell r="H12775">
            <v>67.518900000000002</v>
          </cell>
          <cell r="I12775">
            <v>9.4289999999999999E-4</v>
          </cell>
          <cell r="J12775">
            <v>190</v>
          </cell>
          <cell r="K12775">
            <v>-2.31425E-2</v>
          </cell>
          <cell r="L12775">
            <v>1.076E-4</v>
          </cell>
          <cell r="M12775">
            <v>1.6210700000000001E-2</v>
          </cell>
          <cell r="N12775">
            <v>3.2313700000000001E-2</v>
          </cell>
          <cell r="O12775">
            <v>5.5563800000000003E-2</v>
          </cell>
          <cell r="P12775">
            <v>0.45833333333333331</v>
          </cell>
          <cell r="Q12775">
            <v>0.70833333333333337</v>
          </cell>
          <cell r="R12775">
            <v>11</v>
          </cell>
          <cell r="S12775">
            <v>17</v>
          </cell>
        </row>
        <row r="12776">
          <cell r="A12776" t="str">
            <v>Switch</v>
          </cell>
          <cell r="B12776" t="str">
            <v>Cycle</v>
          </cell>
          <cell r="C12776" t="str">
            <v>S</v>
          </cell>
          <cell r="D12776">
            <v>39626</v>
          </cell>
          <cell r="E12776">
            <v>7</v>
          </cell>
          <cell r="F12776">
            <v>2.3319699999999999E-2</v>
          </cell>
          <cell r="G12776">
            <v>4.0049700000000001E-2</v>
          </cell>
          <cell r="H12776">
            <v>66.2851</v>
          </cell>
          <cell r="I12776">
            <v>9.4240000000000003E-4</v>
          </cell>
          <cell r="J12776">
            <v>190</v>
          </cell>
          <cell r="K12776">
            <v>-2.2611900000000001E-2</v>
          </cell>
          <cell r="L12776">
            <v>6.3159999999999996E-4</v>
          </cell>
          <cell r="M12776">
            <v>1.6729999999999998E-2</v>
          </cell>
          <cell r="N12776">
            <v>3.2828400000000001E-2</v>
          </cell>
          <cell r="O12776">
            <v>5.6071900000000001E-2</v>
          </cell>
          <cell r="P12776">
            <v>0.45833333333333331</v>
          </cell>
          <cell r="Q12776">
            <v>0.70833333333333337</v>
          </cell>
          <cell r="R12776">
            <v>11</v>
          </cell>
          <cell r="S12776">
            <v>17</v>
          </cell>
        </row>
        <row r="12777">
          <cell r="A12777" t="str">
            <v>Switch</v>
          </cell>
          <cell r="B12777" t="str">
            <v>Cycle</v>
          </cell>
          <cell r="C12777" t="str">
            <v>S</v>
          </cell>
          <cell r="D12777">
            <v>39626</v>
          </cell>
          <cell r="E12777">
            <v>8</v>
          </cell>
          <cell r="F12777">
            <v>2.1000999999999999E-2</v>
          </cell>
          <cell r="G12777">
            <v>3.8526400000000002E-2</v>
          </cell>
          <cell r="H12777">
            <v>66.927400000000006</v>
          </cell>
          <cell r="I12777">
            <v>9.4370000000000001E-4</v>
          </cell>
          <cell r="J12777">
            <v>190</v>
          </cell>
          <cell r="K12777">
            <v>-2.1843100000000001E-2</v>
          </cell>
          <cell r="L12777">
            <v>1.4161E-3</v>
          </cell>
          <cell r="M12777">
            <v>1.75254E-2</v>
          </cell>
          <cell r="N12777">
            <v>3.3634699999999997E-2</v>
          </cell>
          <cell r="O12777">
            <v>5.6893899999999997E-2</v>
          </cell>
          <cell r="P12777">
            <v>0.45833333333333331</v>
          </cell>
          <cell r="Q12777">
            <v>0.70833333333333337</v>
          </cell>
          <cell r="R12777">
            <v>11</v>
          </cell>
          <cell r="S12777">
            <v>17</v>
          </cell>
        </row>
        <row r="12778">
          <cell r="A12778" t="str">
            <v>Switch</v>
          </cell>
          <cell r="B12778" t="str">
            <v>Cycle</v>
          </cell>
          <cell r="C12778" t="str">
            <v>S</v>
          </cell>
          <cell r="D12778">
            <v>39626</v>
          </cell>
          <cell r="E12778">
            <v>9</v>
          </cell>
          <cell r="F12778">
            <v>4.2424700000000003E-2</v>
          </cell>
          <cell r="G12778">
            <v>3.3394500000000001E-2</v>
          </cell>
          <cell r="H12778">
            <v>69.040400000000005</v>
          </cell>
          <cell r="I12778">
            <v>9.4640000000000002E-4</v>
          </cell>
          <cell r="J12778">
            <v>190</v>
          </cell>
          <cell r="K12778">
            <v>-4.8455499999999999E-2</v>
          </cell>
          <cell r="L12778">
            <v>-2.51627E-2</v>
          </cell>
          <cell r="M12778">
            <v>-9.0302000000000004E-3</v>
          </cell>
          <cell r="N12778">
            <v>7.1024E-3</v>
          </cell>
          <cell r="O12778">
            <v>3.0395200000000001E-2</v>
          </cell>
          <cell r="P12778">
            <v>0.45833333333333331</v>
          </cell>
          <cell r="Q12778">
            <v>0.70833333333333337</v>
          </cell>
          <cell r="R12778">
            <v>11</v>
          </cell>
          <cell r="S12778">
            <v>17</v>
          </cell>
        </row>
        <row r="12779">
          <cell r="A12779" t="str">
            <v>Switch</v>
          </cell>
          <cell r="B12779" t="str">
            <v>Cycle</v>
          </cell>
          <cell r="C12779" t="str">
            <v>S</v>
          </cell>
          <cell r="D12779">
            <v>39626</v>
          </cell>
          <cell r="E12779">
            <v>10</v>
          </cell>
          <cell r="F12779">
            <v>4.1287699999999997E-2</v>
          </cell>
          <cell r="G12779">
            <v>4.2123000000000001E-2</v>
          </cell>
          <cell r="H12779">
            <v>72.620800000000003</v>
          </cell>
          <cell r="I12779">
            <v>9.5310000000000002E-4</v>
          </cell>
          <cell r="J12779">
            <v>190</v>
          </cell>
          <cell r="K12779">
            <v>-3.8729699999999999E-2</v>
          </cell>
          <cell r="L12779">
            <v>-1.5354400000000001E-2</v>
          </cell>
          <cell r="M12779">
            <v>8.3529999999999997E-4</v>
          </cell>
          <cell r="N12779">
            <v>1.7024999999999998E-2</v>
          </cell>
          <cell r="O12779">
            <v>4.04003E-2</v>
          </cell>
          <cell r="P12779">
            <v>0.45833333333333331</v>
          </cell>
          <cell r="Q12779">
            <v>0.70833333333333337</v>
          </cell>
          <cell r="R12779">
            <v>11</v>
          </cell>
          <cell r="S12779">
            <v>17</v>
          </cell>
        </row>
        <row r="12780">
          <cell r="A12780" t="str">
            <v>Switch</v>
          </cell>
          <cell r="B12780" t="str">
            <v>Cycle</v>
          </cell>
          <cell r="C12780" t="str">
            <v>S</v>
          </cell>
          <cell r="D12780">
            <v>39626</v>
          </cell>
          <cell r="E12780">
            <v>11</v>
          </cell>
          <cell r="F12780">
            <v>8.9895799999999998E-2</v>
          </cell>
          <cell r="G12780">
            <v>6.0400200000000001E-2</v>
          </cell>
          <cell r="H12780">
            <v>76.8142</v>
          </cell>
          <cell r="I12780">
            <v>9.5270000000000001E-4</v>
          </cell>
          <cell r="J12780">
            <v>190</v>
          </cell>
          <cell r="K12780">
            <v>-6.9051100000000004E-2</v>
          </cell>
          <cell r="L12780">
            <v>-4.5681399999999997E-2</v>
          </cell>
          <cell r="M12780">
            <v>-2.94956E-2</v>
          </cell>
          <cell r="N12780">
            <v>-1.33098E-2</v>
          </cell>
          <cell r="O12780">
            <v>1.00599E-2</v>
          </cell>
          <cell r="P12780">
            <v>0.45833333333333331</v>
          </cell>
          <cell r="Q12780">
            <v>0.70833333333333337</v>
          </cell>
          <cell r="R12780">
            <v>11</v>
          </cell>
          <cell r="S12780">
            <v>17</v>
          </cell>
        </row>
        <row r="12781">
          <cell r="A12781" t="str">
            <v>Switch</v>
          </cell>
          <cell r="B12781" t="str">
            <v>Cycle</v>
          </cell>
          <cell r="C12781" t="str">
            <v>S</v>
          </cell>
          <cell r="D12781">
            <v>39626</v>
          </cell>
          <cell r="E12781">
            <v>12</v>
          </cell>
          <cell r="F12781">
            <v>0.1048277</v>
          </cell>
          <cell r="G12781">
            <v>9.7938200000000003E-2</v>
          </cell>
          <cell r="H12781">
            <v>79.825100000000006</v>
          </cell>
          <cell r="I12781">
            <v>9.6299999999999999E-4</v>
          </cell>
          <cell r="J12781">
            <v>190</v>
          </cell>
          <cell r="K12781">
            <v>-4.6659699999999998E-2</v>
          </cell>
          <cell r="L12781">
            <v>-2.3163099999999999E-2</v>
          </cell>
          <cell r="M12781">
            <v>-6.8894999999999998E-3</v>
          </cell>
          <cell r="N12781">
            <v>9.3842000000000005E-3</v>
          </cell>
          <cell r="O12781">
            <v>3.2880699999999999E-2</v>
          </cell>
          <cell r="P12781">
            <v>0.45833333333333331</v>
          </cell>
          <cell r="Q12781">
            <v>0.70833333333333337</v>
          </cell>
          <cell r="R12781">
            <v>11</v>
          </cell>
          <cell r="S12781">
            <v>17</v>
          </cell>
        </row>
        <row r="12782">
          <cell r="A12782" t="str">
            <v>Switch</v>
          </cell>
          <cell r="B12782" t="str">
            <v>Cycle</v>
          </cell>
          <cell r="C12782" t="str">
            <v>S</v>
          </cell>
          <cell r="D12782">
            <v>39626</v>
          </cell>
          <cell r="E12782">
            <v>13</v>
          </cell>
          <cell r="F12782">
            <v>0.17203470000000001</v>
          </cell>
          <cell r="G12782">
            <v>0.15305840000000001</v>
          </cell>
          <cell r="H12782">
            <v>82.948899999999995</v>
          </cell>
          <cell r="I12782">
            <v>9.6380000000000001E-4</v>
          </cell>
          <cell r="J12782">
            <v>190</v>
          </cell>
          <cell r="K12782">
            <v>-5.8762099999999998E-2</v>
          </cell>
          <cell r="L12782">
            <v>-3.5256299999999997E-2</v>
          </cell>
          <cell r="M12782">
            <v>-1.8976300000000001E-2</v>
          </cell>
          <cell r="N12782">
            <v>-2.6963E-3</v>
          </cell>
          <cell r="O12782">
            <v>2.0809500000000002E-2</v>
          </cell>
          <cell r="P12782">
            <v>0.45833333333333331</v>
          </cell>
          <cell r="Q12782">
            <v>0.70833333333333337</v>
          </cell>
          <cell r="R12782">
            <v>11</v>
          </cell>
          <cell r="S12782">
            <v>17</v>
          </cell>
        </row>
        <row r="12783">
          <cell r="A12783" t="str">
            <v>Switch</v>
          </cell>
          <cell r="B12783" t="str">
            <v>Cycle</v>
          </cell>
          <cell r="C12783" t="str">
            <v>S</v>
          </cell>
          <cell r="D12783">
            <v>39626</v>
          </cell>
          <cell r="E12783">
            <v>14</v>
          </cell>
          <cell r="F12783">
            <v>0.27182499999999998</v>
          </cell>
          <cell r="G12783">
            <v>0.2192385</v>
          </cell>
          <cell r="H12783">
            <v>86.295699999999997</v>
          </cell>
          <cell r="I12783">
            <v>9.6440000000000002E-4</v>
          </cell>
          <cell r="J12783">
            <v>190</v>
          </cell>
          <cell r="K12783">
            <v>-9.2385099999999998E-2</v>
          </cell>
          <cell r="L12783">
            <v>-6.8871699999999994E-2</v>
          </cell>
          <cell r="M12783">
            <v>-5.2586500000000001E-2</v>
          </cell>
          <cell r="N12783">
            <v>-3.6301199999999999E-2</v>
          </cell>
          <cell r="O12783">
            <v>-1.27879E-2</v>
          </cell>
          <cell r="P12783">
            <v>0.45833333333333331</v>
          </cell>
          <cell r="Q12783">
            <v>0.70833333333333337</v>
          </cell>
          <cell r="R12783">
            <v>11</v>
          </cell>
          <cell r="S12783">
            <v>17</v>
          </cell>
        </row>
        <row r="12784">
          <cell r="A12784" t="str">
            <v>Switch</v>
          </cell>
          <cell r="B12784" t="str">
            <v>Cycle</v>
          </cell>
          <cell r="C12784" t="str">
            <v>S</v>
          </cell>
          <cell r="D12784">
            <v>39626</v>
          </cell>
          <cell r="E12784">
            <v>15</v>
          </cell>
          <cell r="F12784">
            <v>0.3809535</v>
          </cell>
          <cell r="G12784">
            <v>0.32118219999999997</v>
          </cell>
          <cell r="H12784">
            <v>87.879400000000004</v>
          </cell>
          <cell r="I12784">
            <v>9.7959999999999996E-4</v>
          </cell>
          <cell r="J12784">
            <v>190</v>
          </cell>
          <cell r="K12784">
            <v>-9.9882399999999996E-2</v>
          </cell>
          <cell r="L12784">
            <v>-7.6184399999999999E-2</v>
          </cell>
          <cell r="M12784">
            <v>-5.9771199999999997E-2</v>
          </cell>
          <cell r="N12784">
            <v>-4.3358099999999997E-2</v>
          </cell>
          <cell r="O12784">
            <v>-1.966E-2</v>
          </cell>
          <cell r="P12784">
            <v>0.45833333333333331</v>
          </cell>
          <cell r="Q12784">
            <v>0.70833333333333337</v>
          </cell>
          <cell r="R12784">
            <v>11</v>
          </cell>
          <cell r="S12784">
            <v>17</v>
          </cell>
        </row>
        <row r="12785">
          <cell r="A12785" t="str">
            <v>Switch</v>
          </cell>
          <cell r="B12785" t="str">
            <v>Cycle</v>
          </cell>
          <cell r="C12785" t="str">
            <v>S</v>
          </cell>
          <cell r="D12785">
            <v>39626</v>
          </cell>
          <cell r="E12785">
            <v>16</v>
          </cell>
          <cell r="F12785">
            <v>0.5678955</v>
          </cell>
          <cell r="G12785">
            <v>0.47069559999999999</v>
          </cell>
          <cell r="H12785">
            <v>89.522000000000006</v>
          </cell>
          <cell r="I12785">
            <v>9.7639999999999999E-4</v>
          </cell>
          <cell r="J12785">
            <v>190</v>
          </cell>
          <cell r="K12785">
            <v>-0.13724549999999999</v>
          </cell>
          <cell r="L12785">
            <v>-0.1135862</v>
          </cell>
          <cell r="M12785">
            <v>-9.7199900000000006E-2</v>
          </cell>
          <cell r="N12785">
            <v>-8.0813599999999999E-2</v>
          </cell>
          <cell r="O12785">
            <v>-5.7154299999999998E-2</v>
          </cell>
          <cell r="P12785">
            <v>0.45833333333333331</v>
          </cell>
          <cell r="Q12785">
            <v>0.70833333333333337</v>
          </cell>
          <cell r="R12785">
            <v>11</v>
          </cell>
          <cell r="S12785">
            <v>17</v>
          </cell>
        </row>
        <row r="12786">
          <cell r="A12786" t="str">
            <v>Switch</v>
          </cell>
          <cell r="B12786" t="str">
            <v>Cycle</v>
          </cell>
          <cell r="C12786" t="str">
            <v>S</v>
          </cell>
          <cell r="D12786">
            <v>39626</v>
          </cell>
          <cell r="E12786">
            <v>17</v>
          </cell>
          <cell r="F12786">
            <v>0.64559449999999996</v>
          </cell>
          <cell r="G12786">
            <v>0.57387299999999997</v>
          </cell>
          <cell r="H12786">
            <v>88.054599999999994</v>
          </cell>
          <cell r="I12786">
            <v>1.0039000000000001E-3</v>
          </cell>
          <cell r="J12786">
            <v>190</v>
          </cell>
          <cell r="K12786">
            <v>-0.1123268</v>
          </cell>
          <cell r="L12786">
            <v>-8.8336899999999996E-2</v>
          </cell>
          <cell r="M12786">
            <v>-7.1721599999999996E-2</v>
          </cell>
          <cell r="N12786">
            <v>-5.5106200000000001E-2</v>
          </cell>
          <cell r="O12786">
            <v>-3.11163E-2</v>
          </cell>
          <cell r="P12786">
            <v>0.45833333333333331</v>
          </cell>
          <cell r="Q12786">
            <v>0.70833333333333337</v>
          </cell>
          <cell r="R12786">
            <v>11</v>
          </cell>
          <cell r="S12786">
            <v>17</v>
          </cell>
        </row>
        <row r="12787">
          <cell r="A12787" t="str">
            <v>Switch</v>
          </cell>
          <cell r="B12787" t="str">
            <v>Cycle</v>
          </cell>
          <cell r="C12787" t="str">
            <v>S</v>
          </cell>
          <cell r="D12787">
            <v>39626</v>
          </cell>
          <cell r="E12787">
            <v>18</v>
          </cell>
          <cell r="F12787">
            <v>1.1303700000000001</v>
          </cell>
          <cell r="G12787">
            <v>0.67229799999999995</v>
          </cell>
          <cell r="H12787">
            <v>85.200199999999995</v>
          </cell>
          <cell r="I12787">
            <v>1.0152E-3</v>
          </cell>
          <cell r="J12787">
            <v>190</v>
          </cell>
          <cell r="K12787">
            <v>-0.49890570000000001</v>
          </cell>
          <cell r="L12787">
            <v>-0.47478120000000001</v>
          </cell>
          <cell r="M12787">
            <v>-0.45807249999999999</v>
          </cell>
          <cell r="N12787">
            <v>-0.44136389999999998</v>
          </cell>
          <cell r="O12787">
            <v>-0.41723929999999998</v>
          </cell>
          <cell r="P12787">
            <v>0.45833333333333331</v>
          </cell>
          <cell r="Q12787">
            <v>0.70833333333333337</v>
          </cell>
          <cell r="R12787">
            <v>11</v>
          </cell>
          <cell r="S12787">
            <v>17</v>
          </cell>
        </row>
        <row r="12788">
          <cell r="A12788" t="str">
            <v>Switch</v>
          </cell>
          <cell r="B12788" t="str">
            <v>Cycle</v>
          </cell>
          <cell r="C12788" t="str">
            <v>S</v>
          </cell>
          <cell r="D12788">
            <v>39626</v>
          </cell>
          <cell r="E12788">
            <v>19</v>
          </cell>
          <cell r="F12788">
            <v>1.0268900000000001</v>
          </cell>
          <cell r="G12788">
            <v>0.67333180000000004</v>
          </cell>
          <cell r="H12788">
            <v>82.842500000000001</v>
          </cell>
          <cell r="I12788">
            <v>1.0078000000000001E-3</v>
          </cell>
          <cell r="J12788">
            <v>190</v>
          </cell>
          <cell r="K12788">
            <v>-0.3942427</v>
          </cell>
          <cell r="L12788">
            <v>-0.37020599999999998</v>
          </cell>
          <cell r="M12788">
            <v>-0.35355819999999999</v>
          </cell>
          <cell r="N12788">
            <v>-0.3369105</v>
          </cell>
          <cell r="O12788">
            <v>-0.31287379999999998</v>
          </cell>
          <cell r="P12788">
            <v>0.45833333333333331</v>
          </cell>
          <cell r="Q12788">
            <v>0.70833333333333337</v>
          </cell>
          <cell r="R12788">
            <v>11</v>
          </cell>
          <cell r="S12788">
            <v>17</v>
          </cell>
        </row>
        <row r="12789">
          <cell r="A12789" t="str">
            <v>Switch</v>
          </cell>
          <cell r="B12789" t="str">
            <v>Cycle</v>
          </cell>
          <cell r="C12789" t="str">
            <v>S</v>
          </cell>
          <cell r="D12789">
            <v>39626</v>
          </cell>
          <cell r="E12789">
            <v>20</v>
          </cell>
          <cell r="F12789">
            <v>0.68744159999999999</v>
          </cell>
          <cell r="G12789">
            <v>0.53211989999999998</v>
          </cell>
          <cell r="H12789">
            <v>80.102400000000003</v>
          </cell>
          <cell r="I12789">
            <v>9.8160000000000001E-4</v>
          </cell>
          <cell r="J12789">
            <v>190</v>
          </cell>
          <cell r="K12789">
            <v>-0.19547339999999999</v>
          </cell>
          <cell r="L12789">
            <v>-0.1717515</v>
          </cell>
          <cell r="M12789">
            <v>-0.15532170000000001</v>
          </cell>
          <cell r="N12789">
            <v>-0.13889199999999999</v>
          </cell>
          <cell r="O12789">
            <v>-0.11516999999999999</v>
          </cell>
          <cell r="P12789">
            <v>0.45833333333333331</v>
          </cell>
          <cell r="Q12789">
            <v>0.70833333333333337</v>
          </cell>
          <cell r="R12789">
            <v>11</v>
          </cell>
          <cell r="S12789">
            <v>17</v>
          </cell>
        </row>
        <row r="12790">
          <cell r="A12790" t="str">
            <v>Switch</v>
          </cell>
          <cell r="B12790" t="str">
            <v>Cycle</v>
          </cell>
          <cell r="C12790" t="str">
            <v>S</v>
          </cell>
          <cell r="D12790">
            <v>39626</v>
          </cell>
          <cell r="E12790">
            <v>21</v>
          </cell>
          <cell r="F12790">
            <v>0.48194939999999997</v>
          </cell>
          <cell r="G12790">
            <v>0.4253593</v>
          </cell>
          <cell r="H12790">
            <v>77.343800000000002</v>
          </cell>
          <cell r="I12790">
            <v>9.6610000000000001E-4</v>
          </cell>
          <cell r="J12790">
            <v>190</v>
          </cell>
          <cell r="K12790">
            <v>-9.6423999999999996E-2</v>
          </cell>
          <cell r="L12790">
            <v>-7.2889800000000005E-2</v>
          </cell>
          <cell r="M12790">
            <v>-5.6590000000000001E-2</v>
          </cell>
          <cell r="N12790">
            <v>-4.0290300000000001E-2</v>
          </cell>
          <cell r="O12790">
            <v>-1.6756E-2</v>
          </cell>
          <cell r="P12790">
            <v>0.45833333333333331</v>
          </cell>
          <cell r="Q12790">
            <v>0.70833333333333337</v>
          </cell>
          <cell r="R12790">
            <v>11</v>
          </cell>
          <cell r="S12790">
            <v>17</v>
          </cell>
        </row>
        <row r="12791">
          <cell r="A12791" t="str">
            <v>Switch</v>
          </cell>
          <cell r="B12791" t="str">
            <v>Cycle</v>
          </cell>
          <cell r="C12791" t="str">
            <v>S</v>
          </cell>
          <cell r="D12791">
            <v>39626</v>
          </cell>
          <cell r="E12791">
            <v>22</v>
          </cell>
          <cell r="F12791">
            <v>0.34120739999999999</v>
          </cell>
          <cell r="G12791">
            <v>0.31573230000000002</v>
          </cell>
          <cell r="H12791">
            <v>73.803600000000003</v>
          </cell>
          <cell r="I12791">
            <v>9.7070000000000001E-4</v>
          </cell>
          <cell r="J12791">
            <v>190</v>
          </cell>
          <cell r="K12791">
            <v>-6.5403100000000006E-2</v>
          </cell>
          <cell r="L12791">
            <v>-4.1813299999999998E-2</v>
          </cell>
          <cell r="M12791">
            <v>-2.5475000000000001E-2</v>
          </cell>
          <cell r="N12791">
            <v>-9.1368000000000005E-3</v>
          </cell>
          <cell r="O12791">
            <v>1.44531E-2</v>
          </cell>
          <cell r="P12791">
            <v>0.45833333333333331</v>
          </cell>
          <cell r="Q12791">
            <v>0.70833333333333337</v>
          </cell>
          <cell r="R12791">
            <v>11</v>
          </cell>
          <cell r="S12791">
            <v>17</v>
          </cell>
        </row>
        <row r="12792">
          <cell r="A12792" t="str">
            <v>Switch</v>
          </cell>
          <cell r="B12792" t="str">
            <v>Cycle</v>
          </cell>
          <cell r="C12792" t="str">
            <v>S</v>
          </cell>
          <cell r="D12792">
            <v>39626</v>
          </cell>
          <cell r="E12792">
            <v>23</v>
          </cell>
          <cell r="F12792">
            <v>0.2694376</v>
          </cell>
          <cell r="G12792">
            <v>0.21496029999999999</v>
          </cell>
          <cell r="H12792">
            <v>70.274199999999993</v>
          </cell>
          <cell r="I12792">
            <v>9.6170000000000001E-4</v>
          </cell>
          <cell r="J12792">
            <v>190</v>
          </cell>
          <cell r="K12792">
            <v>-9.42191E-2</v>
          </cell>
          <cell r="L12792">
            <v>-7.0739300000000005E-2</v>
          </cell>
          <cell r="M12792">
            <v>-5.4477299999999999E-2</v>
          </cell>
          <cell r="N12792">
            <v>-3.8215199999999998E-2</v>
          </cell>
          <cell r="O12792">
            <v>-1.4735399999999999E-2</v>
          </cell>
          <cell r="P12792">
            <v>0.45833333333333331</v>
          </cell>
          <cell r="Q12792">
            <v>0.70833333333333337</v>
          </cell>
          <cell r="R12792">
            <v>11</v>
          </cell>
          <cell r="S12792">
            <v>17</v>
          </cell>
        </row>
        <row r="12793">
          <cell r="A12793" t="str">
            <v>Switch</v>
          </cell>
          <cell r="B12793" t="str">
            <v>Cycle</v>
          </cell>
          <cell r="C12793" t="str">
            <v>S</v>
          </cell>
          <cell r="D12793">
            <v>39626</v>
          </cell>
          <cell r="E12793">
            <v>24</v>
          </cell>
          <cell r="F12793">
            <v>0.2038864</v>
          </cell>
          <cell r="G12793">
            <v>0.1436654</v>
          </cell>
          <cell r="H12793">
            <v>67.430700000000002</v>
          </cell>
          <cell r="I12793">
            <v>9.5839999999999999E-4</v>
          </cell>
          <cell r="J12793">
            <v>190</v>
          </cell>
          <cell r="K12793">
            <v>-9.9895600000000001E-2</v>
          </cell>
          <cell r="L12793">
            <v>-7.6455499999999996E-2</v>
          </cell>
          <cell r="M12793">
            <v>-6.0220900000000001E-2</v>
          </cell>
          <cell r="N12793">
            <v>-4.3986400000000002E-2</v>
          </cell>
          <cell r="O12793">
            <v>-2.05463E-2</v>
          </cell>
          <cell r="P12793">
            <v>0.45833333333333331</v>
          </cell>
          <cell r="Q12793">
            <v>0.70833333333333337</v>
          </cell>
          <cell r="R12793">
            <v>11</v>
          </cell>
          <cell r="S12793">
            <v>17</v>
          </cell>
        </row>
        <row r="12794">
          <cell r="A12794" t="str">
            <v>Switch</v>
          </cell>
          <cell r="B12794" t="str">
            <v>Cycle</v>
          </cell>
          <cell r="C12794" t="str">
            <v>S</v>
          </cell>
          <cell r="D12794">
            <v>39637</v>
          </cell>
          <cell r="E12794">
            <v>1</v>
          </cell>
          <cell r="F12794">
            <v>0.48881940000000002</v>
          </cell>
          <cell r="G12794">
            <v>0.55392759999999996</v>
          </cell>
          <cell r="H12794">
            <v>84.074100000000001</v>
          </cell>
          <cell r="I12794">
            <v>1.1673E-3</v>
          </cell>
          <cell r="J12794">
            <v>196</v>
          </cell>
          <cell r="K12794">
            <v>2.13233E-2</v>
          </cell>
          <cell r="L12794">
            <v>4.7191799999999999E-2</v>
          </cell>
          <cell r="M12794">
            <v>6.5108200000000005E-2</v>
          </cell>
          <cell r="N12794">
            <v>8.3024600000000004E-2</v>
          </cell>
          <cell r="O12794">
            <v>0.10889310000000001</v>
          </cell>
          <cell r="P12794">
            <v>0.54166666666666663</v>
          </cell>
          <cell r="Q12794">
            <v>0.79166666666666663</v>
          </cell>
          <cell r="R12794">
            <v>13</v>
          </cell>
          <cell r="S12794">
            <v>19</v>
          </cell>
        </row>
        <row r="12795">
          <cell r="A12795" t="str">
            <v>Switch</v>
          </cell>
          <cell r="B12795" t="str">
            <v>Cycle</v>
          </cell>
          <cell r="C12795" t="str">
            <v>S</v>
          </cell>
          <cell r="D12795">
            <v>39637</v>
          </cell>
          <cell r="E12795">
            <v>2</v>
          </cell>
          <cell r="F12795">
            <v>0.40543040000000002</v>
          </cell>
          <cell r="G12795">
            <v>0.40573619999999999</v>
          </cell>
          <cell r="H12795">
            <v>82.667500000000004</v>
          </cell>
          <cell r="I12795">
            <v>1.3052000000000001E-3</v>
          </cell>
          <cell r="J12795">
            <v>196</v>
          </cell>
          <cell r="K12795">
            <v>-4.5993399999999997E-2</v>
          </cell>
          <cell r="L12795">
            <v>-1.86394E-2</v>
          </cell>
          <cell r="M12795">
            <v>3.0580000000000001E-4</v>
          </cell>
          <cell r="N12795">
            <v>1.92511E-2</v>
          </cell>
          <cell r="O12795">
            <v>4.6605099999999997E-2</v>
          </cell>
          <cell r="P12795">
            <v>0.54166666666666663</v>
          </cell>
          <cell r="Q12795">
            <v>0.79166666666666663</v>
          </cell>
          <cell r="R12795">
            <v>13</v>
          </cell>
          <cell r="S12795">
            <v>19</v>
          </cell>
        </row>
        <row r="12796">
          <cell r="A12796" t="str">
            <v>Switch</v>
          </cell>
          <cell r="B12796" t="str">
            <v>Cycle</v>
          </cell>
          <cell r="C12796" t="str">
            <v>S</v>
          </cell>
          <cell r="D12796">
            <v>39637</v>
          </cell>
          <cell r="E12796">
            <v>3</v>
          </cell>
          <cell r="F12796">
            <v>0.27826689999999998</v>
          </cell>
          <cell r="G12796">
            <v>0.33934769999999997</v>
          </cell>
          <cell r="H12796">
            <v>81.110699999999994</v>
          </cell>
          <cell r="I12796">
            <v>1.2408E-3</v>
          </cell>
          <cell r="J12796">
            <v>196</v>
          </cell>
          <cell r="K12796">
            <v>1.5937400000000001E-2</v>
          </cell>
          <cell r="L12796">
            <v>4.2608500000000001E-2</v>
          </cell>
          <cell r="M12796">
            <v>6.1080799999999998E-2</v>
          </cell>
          <cell r="N12796">
            <v>7.9553100000000002E-2</v>
          </cell>
          <cell r="O12796">
            <v>0.1062241</v>
          </cell>
          <cell r="P12796">
            <v>0.54166666666666663</v>
          </cell>
          <cell r="Q12796">
            <v>0.79166666666666663</v>
          </cell>
          <cell r="R12796">
            <v>13</v>
          </cell>
          <cell r="S12796">
            <v>19</v>
          </cell>
        </row>
        <row r="12797">
          <cell r="A12797" t="str">
            <v>Switch</v>
          </cell>
          <cell r="B12797" t="str">
            <v>Cycle</v>
          </cell>
          <cell r="C12797" t="str">
            <v>S</v>
          </cell>
          <cell r="D12797">
            <v>39637</v>
          </cell>
          <cell r="E12797">
            <v>4</v>
          </cell>
          <cell r="F12797">
            <v>0.25123220000000002</v>
          </cell>
          <cell r="G12797">
            <v>0.17611460000000001</v>
          </cell>
          <cell r="H12797">
            <v>78.759200000000007</v>
          </cell>
          <cell r="I12797">
            <v>1.2374E-3</v>
          </cell>
          <cell r="J12797">
            <v>196</v>
          </cell>
          <cell r="K12797">
            <v>-0.1201984</v>
          </cell>
          <cell r="L12797">
            <v>-9.3564300000000003E-2</v>
          </cell>
          <cell r="M12797">
            <v>-7.5117699999999996E-2</v>
          </cell>
          <cell r="N12797">
            <v>-5.6670999999999999E-2</v>
          </cell>
          <cell r="O12797">
            <v>-3.0037000000000001E-2</v>
          </cell>
          <cell r="P12797">
            <v>0.54166666666666663</v>
          </cell>
          <cell r="Q12797">
            <v>0.79166666666666663</v>
          </cell>
          <cell r="R12797">
            <v>13</v>
          </cell>
          <cell r="S12797">
            <v>19</v>
          </cell>
        </row>
        <row r="12798">
          <cell r="A12798" t="str">
            <v>Switch</v>
          </cell>
          <cell r="B12798" t="str">
            <v>Cycle</v>
          </cell>
          <cell r="C12798" t="str">
            <v>S</v>
          </cell>
          <cell r="D12798">
            <v>39637</v>
          </cell>
          <cell r="E12798">
            <v>5</v>
          </cell>
          <cell r="F12798">
            <v>0.1441828</v>
          </cell>
          <cell r="G12798">
            <v>0.14001620000000001</v>
          </cell>
          <cell r="H12798">
            <v>78.337100000000007</v>
          </cell>
          <cell r="I12798">
            <v>1.3182999999999999E-3</v>
          </cell>
          <cell r="J12798">
            <v>196</v>
          </cell>
          <cell r="K12798">
            <v>-5.0698199999999999E-2</v>
          </cell>
          <cell r="L12798">
            <v>-2.3206899999999999E-2</v>
          </cell>
          <cell r="M12798">
            <v>-4.1665000000000001E-3</v>
          </cell>
          <cell r="N12798">
            <v>1.4873900000000001E-2</v>
          </cell>
          <cell r="O12798">
            <v>4.2365199999999999E-2</v>
          </cell>
          <cell r="P12798">
            <v>0.54166666666666663</v>
          </cell>
          <cell r="Q12798">
            <v>0.79166666666666663</v>
          </cell>
          <cell r="R12798">
            <v>13</v>
          </cell>
          <cell r="S12798">
            <v>19</v>
          </cell>
        </row>
        <row r="12799">
          <cell r="A12799" t="str">
            <v>Switch</v>
          </cell>
          <cell r="B12799" t="str">
            <v>Cycle</v>
          </cell>
          <cell r="C12799" t="str">
            <v>S</v>
          </cell>
          <cell r="D12799">
            <v>39637</v>
          </cell>
          <cell r="E12799">
            <v>6</v>
          </cell>
          <cell r="F12799">
            <v>0.16907649999999999</v>
          </cell>
          <cell r="G12799">
            <v>0.12138160000000001</v>
          </cell>
          <cell r="H12799">
            <v>77.376099999999994</v>
          </cell>
          <cell r="I12799">
            <v>1.3722999999999999E-3</v>
          </cell>
          <cell r="J12799">
            <v>196</v>
          </cell>
          <cell r="K12799">
            <v>-9.5170199999999996E-2</v>
          </cell>
          <cell r="L12799">
            <v>-6.7121399999999998E-2</v>
          </cell>
          <cell r="M12799">
            <v>-4.7694800000000002E-2</v>
          </cell>
          <cell r="N12799">
            <v>-2.82683E-2</v>
          </cell>
          <cell r="O12799">
            <v>-2.1939999999999999E-4</v>
          </cell>
          <cell r="P12799">
            <v>0.54166666666666663</v>
          </cell>
          <cell r="Q12799">
            <v>0.79166666666666663</v>
          </cell>
          <cell r="R12799">
            <v>13</v>
          </cell>
          <cell r="S12799">
            <v>19</v>
          </cell>
        </row>
        <row r="12800">
          <cell r="A12800" t="str">
            <v>Switch</v>
          </cell>
          <cell r="B12800" t="str">
            <v>Cycle</v>
          </cell>
          <cell r="C12800" t="str">
            <v>S</v>
          </cell>
          <cell r="D12800">
            <v>39637</v>
          </cell>
          <cell r="E12800">
            <v>7</v>
          </cell>
          <cell r="F12800">
            <v>0.15786729999999999</v>
          </cell>
          <cell r="G12800">
            <v>7.1521299999999996E-2</v>
          </cell>
          <cell r="H12800">
            <v>73.9375</v>
          </cell>
          <cell r="I12800">
            <v>9.6909999999999997E-4</v>
          </cell>
          <cell r="J12800">
            <v>196</v>
          </cell>
          <cell r="K12800">
            <v>-0.12624099999999999</v>
          </cell>
          <cell r="L12800">
            <v>-0.1026707</v>
          </cell>
          <cell r="M12800">
            <v>-8.6346000000000006E-2</v>
          </cell>
          <cell r="N12800">
            <v>-7.0021299999999995E-2</v>
          </cell>
          <cell r="O12800">
            <v>-4.6450999999999999E-2</v>
          </cell>
          <cell r="P12800">
            <v>0.54166666666666663</v>
          </cell>
          <cell r="Q12800">
            <v>0.79166666666666663</v>
          </cell>
          <cell r="R12800">
            <v>13</v>
          </cell>
          <cell r="S12800">
            <v>19</v>
          </cell>
        </row>
        <row r="12801">
          <cell r="A12801" t="str">
            <v>Switch</v>
          </cell>
          <cell r="B12801" t="str">
            <v>Cycle</v>
          </cell>
          <cell r="C12801" t="str">
            <v>S</v>
          </cell>
          <cell r="D12801">
            <v>39637</v>
          </cell>
          <cell r="E12801">
            <v>8</v>
          </cell>
          <cell r="F12801">
            <v>0.20179250000000001</v>
          </cell>
          <cell r="G12801">
            <v>0.15907360000000001</v>
          </cell>
          <cell r="H12801">
            <v>77.356399999999994</v>
          </cell>
          <cell r="I12801">
            <v>1.1796E-3</v>
          </cell>
          <cell r="J12801">
            <v>196</v>
          </cell>
          <cell r="K12801">
            <v>-8.6734000000000006E-2</v>
          </cell>
          <cell r="L12801">
            <v>-6.0729600000000002E-2</v>
          </cell>
          <cell r="M12801">
            <v>-4.2718899999999997E-2</v>
          </cell>
          <cell r="N12801">
            <v>-2.4708299999999999E-2</v>
          </cell>
          <cell r="O12801">
            <v>1.2962E-3</v>
          </cell>
          <cell r="P12801">
            <v>0.54166666666666663</v>
          </cell>
          <cell r="Q12801">
            <v>0.79166666666666663</v>
          </cell>
          <cell r="R12801">
            <v>13</v>
          </cell>
          <cell r="S12801">
            <v>19</v>
          </cell>
        </row>
        <row r="12802">
          <cell r="A12802" t="str">
            <v>Switch</v>
          </cell>
          <cell r="B12802" t="str">
            <v>Cycle</v>
          </cell>
          <cell r="C12802" t="str">
            <v>S</v>
          </cell>
          <cell r="D12802">
            <v>39637</v>
          </cell>
          <cell r="E12802">
            <v>9</v>
          </cell>
          <cell r="F12802">
            <v>0.24998090000000001</v>
          </cell>
          <cell r="G12802">
            <v>0.23818159999999999</v>
          </cell>
          <cell r="H12802">
            <v>81.185100000000006</v>
          </cell>
          <cell r="I12802">
            <v>1.1902E-3</v>
          </cell>
          <cell r="J12802">
            <v>196</v>
          </cell>
          <cell r="K12802">
            <v>-5.6012699999999999E-2</v>
          </cell>
          <cell r="L12802">
            <v>-2.9891000000000001E-2</v>
          </cell>
          <cell r="M12802">
            <v>-1.1799199999999999E-2</v>
          </cell>
          <cell r="N12802">
            <v>6.2925000000000003E-3</v>
          </cell>
          <cell r="O12802">
            <v>3.2414199999999997E-2</v>
          </cell>
          <cell r="P12802">
            <v>0.54166666666666663</v>
          </cell>
          <cell r="Q12802">
            <v>0.79166666666666663</v>
          </cell>
          <cell r="R12802">
            <v>13</v>
          </cell>
          <cell r="S12802">
            <v>19</v>
          </cell>
        </row>
        <row r="12803">
          <cell r="A12803" t="str">
            <v>Switch</v>
          </cell>
          <cell r="B12803" t="str">
            <v>Cycle</v>
          </cell>
          <cell r="C12803" t="str">
            <v>S</v>
          </cell>
          <cell r="D12803">
            <v>39637</v>
          </cell>
          <cell r="E12803">
            <v>10</v>
          </cell>
          <cell r="F12803">
            <v>0.34529700000000002</v>
          </cell>
          <cell r="G12803">
            <v>0.33186320000000002</v>
          </cell>
          <cell r="H12803">
            <v>85.091700000000003</v>
          </cell>
          <cell r="I12803">
            <v>1.201E-3</v>
          </cell>
          <cell r="J12803">
            <v>196</v>
          </cell>
          <cell r="K12803">
            <v>-5.7846799999999997E-2</v>
          </cell>
          <cell r="L12803">
            <v>-3.1607200000000002E-2</v>
          </cell>
          <cell r="M12803">
            <v>-1.3433799999999999E-2</v>
          </cell>
          <cell r="N12803">
            <v>4.7396000000000001E-3</v>
          </cell>
          <cell r="O12803">
            <v>3.0979199999999998E-2</v>
          </cell>
          <cell r="P12803">
            <v>0.54166666666666663</v>
          </cell>
          <cell r="Q12803">
            <v>0.79166666666666663</v>
          </cell>
          <cell r="R12803">
            <v>13</v>
          </cell>
          <cell r="S12803">
            <v>19</v>
          </cell>
        </row>
        <row r="12804">
          <cell r="A12804" t="str">
            <v>Switch</v>
          </cell>
          <cell r="B12804" t="str">
            <v>Cycle</v>
          </cell>
          <cell r="C12804" t="str">
            <v>S</v>
          </cell>
          <cell r="D12804">
            <v>39637</v>
          </cell>
          <cell r="E12804">
            <v>11</v>
          </cell>
          <cell r="F12804">
            <v>0.51421090000000003</v>
          </cell>
          <cell r="G12804">
            <v>0.58086320000000002</v>
          </cell>
          <cell r="H12804">
            <v>88.607799999999997</v>
          </cell>
          <cell r="I12804">
            <v>1.2465E-3</v>
          </cell>
          <cell r="J12804">
            <v>196</v>
          </cell>
          <cell r="K12804">
            <v>2.1405199999999999E-2</v>
          </cell>
          <cell r="L12804">
            <v>4.81375E-2</v>
          </cell>
          <cell r="M12804">
            <v>6.6652199999999995E-2</v>
          </cell>
          <cell r="N12804">
            <v>8.5166900000000004E-2</v>
          </cell>
          <cell r="O12804">
            <v>0.1118992</v>
          </cell>
          <cell r="P12804">
            <v>0.54166666666666663</v>
          </cell>
          <cell r="Q12804">
            <v>0.79166666666666663</v>
          </cell>
          <cell r="R12804">
            <v>13</v>
          </cell>
          <cell r="S12804">
            <v>19</v>
          </cell>
        </row>
        <row r="12805">
          <cell r="A12805" t="str">
            <v>Switch</v>
          </cell>
          <cell r="B12805" t="str">
            <v>Cycle</v>
          </cell>
          <cell r="C12805" t="str">
            <v>S</v>
          </cell>
          <cell r="D12805">
            <v>39637</v>
          </cell>
          <cell r="E12805">
            <v>12</v>
          </cell>
          <cell r="F12805">
            <v>0.77852410000000005</v>
          </cell>
          <cell r="G12805">
            <v>0.86433079999999995</v>
          </cell>
          <cell r="H12805">
            <v>92.745800000000003</v>
          </cell>
          <cell r="I12805">
            <v>1.2182E-3</v>
          </cell>
          <cell r="J12805">
            <v>196</v>
          </cell>
          <cell r="K12805">
            <v>4.1076599999999998E-2</v>
          </cell>
          <cell r="L12805">
            <v>6.7503499999999994E-2</v>
          </cell>
          <cell r="M12805">
            <v>8.58067E-2</v>
          </cell>
          <cell r="N12805">
            <v>0.10410990000000001</v>
          </cell>
          <cell r="O12805">
            <v>0.13053680000000001</v>
          </cell>
          <cell r="P12805">
            <v>0.54166666666666663</v>
          </cell>
          <cell r="Q12805">
            <v>0.79166666666666663</v>
          </cell>
          <cell r="R12805">
            <v>13</v>
          </cell>
          <cell r="S12805">
            <v>19</v>
          </cell>
        </row>
        <row r="12806">
          <cell r="A12806" t="str">
            <v>Switch</v>
          </cell>
          <cell r="B12806" t="str">
            <v>Cycle</v>
          </cell>
          <cell r="C12806" t="str">
            <v>S</v>
          </cell>
          <cell r="D12806">
            <v>39637</v>
          </cell>
          <cell r="E12806">
            <v>13</v>
          </cell>
          <cell r="F12806">
            <v>1.1447320000000001</v>
          </cell>
          <cell r="G12806">
            <v>1.2870520000000001</v>
          </cell>
          <cell r="H12806">
            <v>96.636200000000002</v>
          </cell>
          <cell r="I12806">
            <v>1.2447999999999999E-3</v>
          </cell>
          <cell r="J12806">
            <v>196</v>
          </cell>
          <cell r="K12806">
            <v>9.7104099999999999E-2</v>
          </cell>
          <cell r="L12806">
            <v>0.1238177</v>
          </cell>
          <cell r="M12806">
            <v>0.14231959999999999</v>
          </cell>
          <cell r="N12806">
            <v>0.1608214</v>
          </cell>
          <cell r="O12806">
            <v>0.18753500000000001</v>
          </cell>
          <cell r="P12806">
            <v>0.54166666666666663</v>
          </cell>
          <cell r="Q12806">
            <v>0.79166666666666663</v>
          </cell>
          <cell r="R12806">
            <v>13</v>
          </cell>
          <cell r="S12806">
            <v>19</v>
          </cell>
        </row>
        <row r="12807">
          <cell r="A12807" t="str">
            <v>Switch</v>
          </cell>
          <cell r="B12807" t="str">
            <v>Cycle</v>
          </cell>
          <cell r="C12807" t="str">
            <v>S</v>
          </cell>
          <cell r="D12807">
            <v>39637</v>
          </cell>
          <cell r="E12807">
            <v>14</v>
          </cell>
          <cell r="F12807">
            <v>0.76324930000000002</v>
          </cell>
          <cell r="G12807">
            <v>1.6522250000000001</v>
          </cell>
          <cell r="H12807">
            <v>98.766800000000003</v>
          </cell>
          <cell r="I12807">
            <v>1.3803999999999999E-3</v>
          </cell>
          <cell r="J12807">
            <v>196</v>
          </cell>
          <cell r="K12807">
            <v>0.8413621</v>
          </cell>
          <cell r="L12807">
            <v>0.86949259999999995</v>
          </cell>
          <cell r="M12807">
            <v>0.88897570000000004</v>
          </cell>
          <cell r="N12807">
            <v>0.90845880000000001</v>
          </cell>
          <cell r="O12807">
            <v>0.93658929999999996</v>
          </cell>
          <cell r="P12807">
            <v>0.54166666666666663</v>
          </cell>
          <cell r="Q12807">
            <v>0.79166666666666663</v>
          </cell>
          <cell r="R12807">
            <v>13</v>
          </cell>
          <cell r="S12807">
            <v>19</v>
          </cell>
        </row>
        <row r="12808">
          <cell r="A12808" t="str">
            <v>Switch</v>
          </cell>
          <cell r="B12808" t="str">
            <v>Cycle</v>
          </cell>
          <cell r="C12808" t="str">
            <v>S</v>
          </cell>
          <cell r="D12808">
            <v>39637</v>
          </cell>
          <cell r="E12808">
            <v>15</v>
          </cell>
          <cell r="F12808">
            <v>0.94553290000000001</v>
          </cell>
          <cell r="G12808">
            <v>1.741603</v>
          </cell>
          <cell r="H12808">
            <v>100.738</v>
          </cell>
          <cell r="I12808">
            <v>1.3947E-3</v>
          </cell>
          <cell r="J12808">
            <v>196</v>
          </cell>
          <cell r="K12808">
            <v>0.74820960000000003</v>
          </cell>
          <cell r="L12808">
            <v>0.77648589999999995</v>
          </cell>
          <cell r="M12808">
            <v>0.7960699</v>
          </cell>
          <cell r="N12808">
            <v>0.81565399999999999</v>
          </cell>
          <cell r="O12808">
            <v>0.84393019999999996</v>
          </cell>
          <cell r="P12808">
            <v>0.54166666666666663</v>
          </cell>
          <cell r="Q12808">
            <v>0.79166666666666663</v>
          </cell>
          <cell r="R12808">
            <v>13</v>
          </cell>
          <cell r="S12808">
            <v>19</v>
          </cell>
        </row>
        <row r="12809">
          <cell r="A12809" t="str">
            <v>Switch</v>
          </cell>
          <cell r="B12809" t="str">
            <v>Cycle</v>
          </cell>
          <cell r="C12809" t="str">
            <v>S</v>
          </cell>
          <cell r="D12809">
            <v>39637</v>
          </cell>
          <cell r="E12809">
            <v>16</v>
          </cell>
          <cell r="F12809">
            <v>1.054349</v>
          </cell>
          <cell r="G12809">
            <v>1.8677699999999999</v>
          </cell>
          <cell r="H12809">
            <v>102.288</v>
          </cell>
          <cell r="I12809">
            <v>1.4917000000000001E-3</v>
          </cell>
          <cell r="J12809">
            <v>196</v>
          </cell>
          <cell r="K12809">
            <v>0.76392470000000001</v>
          </cell>
          <cell r="L12809">
            <v>0.79316739999999997</v>
          </cell>
          <cell r="M12809">
            <v>0.81342080000000005</v>
          </cell>
          <cell r="N12809">
            <v>0.83367420000000003</v>
          </cell>
          <cell r="O12809">
            <v>0.86291689999999999</v>
          </cell>
          <cell r="P12809">
            <v>0.54166666666666663</v>
          </cell>
          <cell r="Q12809">
            <v>0.79166666666666663</v>
          </cell>
          <cell r="R12809">
            <v>13</v>
          </cell>
          <cell r="S12809">
            <v>19</v>
          </cell>
        </row>
        <row r="12810">
          <cell r="A12810" t="str">
            <v>Switch</v>
          </cell>
          <cell r="B12810" t="str">
            <v>Cycle</v>
          </cell>
          <cell r="C12810" t="str">
            <v>S</v>
          </cell>
          <cell r="D12810">
            <v>39637</v>
          </cell>
          <cell r="E12810">
            <v>17</v>
          </cell>
          <cell r="F12810">
            <v>1.111086</v>
          </cell>
          <cell r="G12810">
            <v>2.1290079999999998</v>
          </cell>
          <cell r="H12810">
            <v>103.639</v>
          </cell>
          <cell r="I12810">
            <v>1.5131999999999999E-3</v>
          </cell>
          <cell r="J12810">
            <v>196</v>
          </cell>
          <cell r="K12810">
            <v>0.96806910000000002</v>
          </cell>
          <cell r="L12810">
            <v>0.99752240000000003</v>
          </cell>
          <cell r="M12810">
            <v>1.017922</v>
          </cell>
          <cell r="N12810">
            <v>1.038321</v>
          </cell>
          <cell r="O12810">
            <v>1.067774</v>
          </cell>
          <cell r="P12810">
            <v>0.54166666666666663</v>
          </cell>
          <cell r="Q12810">
            <v>0.79166666666666663</v>
          </cell>
          <cell r="R12810">
            <v>13</v>
          </cell>
          <cell r="S12810">
            <v>19</v>
          </cell>
        </row>
        <row r="12811">
          <cell r="A12811" t="str">
            <v>Switch</v>
          </cell>
          <cell r="B12811" t="str">
            <v>Cycle</v>
          </cell>
          <cell r="C12811" t="str">
            <v>S</v>
          </cell>
          <cell r="D12811">
            <v>39637</v>
          </cell>
          <cell r="E12811">
            <v>18</v>
          </cell>
          <cell r="F12811">
            <v>1.2497240000000001</v>
          </cell>
          <cell r="G12811">
            <v>2.2582779999999998</v>
          </cell>
          <cell r="H12811">
            <v>103.83199999999999</v>
          </cell>
          <cell r="I12811">
            <v>1.6271E-3</v>
          </cell>
          <cell r="J12811">
            <v>196</v>
          </cell>
          <cell r="K12811">
            <v>0.95685980000000004</v>
          </cell>
          <cell r="L12811">
            <v>0.98740079999999997</v>
          </cell>
          <cell r="M12811">
            <v>1.008554</v>
          </cell>
          <cell r="N12811">
            <v>1.029706</v>
          </cell>
          <cell r="O12811">
            <v>1.0602469999999999</v>
          </cell>
          <cell r="P12811">
            <v>0.54166666666666663</v>
          </cell>
          <cell r="Q12811">
            <v>0.79166666666666663</v>
          </cell>
          <cell r="R12811">
            <v>13</v>
          </cell>
          <cell r="S12811">
            <v>19</v>
          </cell>
        </row>
        <row r="12812">
          <cell r="A12812" t="str">
            <v>Switch</v>
          </cell>
          <cell r="B12812" t="str">
            <v>Cycle</v>
          </cell>
          <cell r="C12812" t="str">
            <v>S</v>
          </cell>
          <cell r="D12812">
            <v>39637</v>
          </cell>
          <cell r="E12812">
            <v>19</v>
          </cell>
          <cell r="F12812">
            <v>1.3183320000000001</v>
          </cell>
          <cell r="G12812">
            <v>2.4878520000000002</v>
          </cell>
          <cell r="H12812">
            <v>103.706</v>
          </cell>
          <cell r="I12812">
            <v>1.6272999999999999E-3</v>
          </cell>
          <cell r="J12812">
            <v>196</v>
          </cell>
          <cell r="K12812">
            <v>1.1178220000000001</v>
          </cell>
          <cell r="L12812">
            <v>1.148366</v>
          </cell>
          <cell r="M12812">
            <v>1.1695199999999999</v>
          </cell>
          <cell r="N12812">
            <v>1.1906749999999999</v>
          </cell>
          <cell r="O12812">
            <v>1.2212179999999999</v>
          </cell>
          <cell r="P12812">
            <v>0.54166666666666663</v>
          </cell>
          <cell r="Q12812">
            <v>0.79166666666666663</v>
          </cell>
          <cell r="R12812">
            <v>13</v>
          </cell>
          <cell r="S12812">
            <v>19</v>
          </cell>
        </row>
        <row r="12813">
          <cell r="A12813" t="str">
            <v>Switch</v>
          </cell>
          <cell r="B12813" t="str">
            <v>Cycle</v>
          </cell>
          <cell r="C12813" t="str">
            <v>S</v>
          </cell>
          <cell r="D12813">
            <v>39637</v>
          </cell>
          <cell r="E12813">
            <v>20</v>
          </cell>
          <cell r="F12813">
            <v>2.4567800000000002</v>
          </cell>
          <cell r="G12813">
            <v>2.1294409999999999</v>
          </cell>
          <cell r="H12813">
            <v>99.716700000000003</v>
          </cell>
          <cell r="I12813">
            <v>1.5039999999999999E-3</v>
          </cell>
          <cell r="J12813">
            <v>196</v>
          </cell>
          <cell r="K12813">
            <v>-0.37703880000000001</v>
          </cell>
          <cell r="L12813">
            <v>-0.34767569999999998</v>
          </cell>
          <cell r="M12813">
            <v>-0.32733889999999999</v>
          </cell>
          <cell r="N12813">
            <v>-0.3070022</v>
          </cell>
          <cell r="O12813">
            <v>-0.27763910000000003</v>
          </cell>
          <cell r="P12813">
            <v>0.54166666666666663</v>
          </cell>
          <cell r="Q12813">
            <v>0.79166666666666663</v>
          </cell>
          <cell r="R12813">
            <v>13</v>
          </cell>
          <cell r="S12813">
            <v>19</v>
          </cell>
        </row>
        <row r="12814">
          <cell r="A12814" t="str">
            <v>Switch</v>
          </cell>
          <cell r="B12814" t="str">
            <v>Cycle</v>
          </cell>
          <cell r="C12814" t="str">
            <v>S</v>
          </cell>
          <cell r="D12814">
            <v>39637</v>
          </cell>
          <cell r="E12814">
            <v>21</v>
          </cell>
          <cell r="F12814">
            <v>2.1684399999999999</v>
          </cell>
          <cell r="G12814">
            <v>1.73733</v>
          </cell>
          <cell r="H12814">
            <v>94.066400000000002</v>
          </cell>
          <cell r="I12814">
            <v>1.474E-3</v>
          </cell>
          <cell r="J12814">
            <v>196</v>
          </cell>
          <cell r="K12814">
            <v>-0.48031180000000001</v>
          </cell>
          <cell r="L12814">
            <v>-0.45124310000000001</v>
          </cell>
          <cell r="M12814">
            <v>-0.4311101</v>
          </cell>
          <cell r="N12814">
            <v>-0.41097719999999999</v>
          </cell>
          <cell r="O12814">
            <v>-0.38190839999999998</v>
          </cell>
          <cell r="P12814">
            <v>0.54166666666666663</v>
          </cell>
          <cell r="Q12814">
            <v>0.79166666666666663</v>
          </cell>
          <cell r="R12814">
            <v>13</v>
          </cell>
          <cell r="S12814">
            <v>19</v>
          </cell>
        </row>
        <row r="12815">
          <cell r="A12815" t="str">
            <v>Switch</v>
          </cell>
          <cell r="B12815" t="str">
            <v>Cycle</v>
          </cell>
          <cell r="C12815" t="str">
            <v>S</v>
          </cell>
          <cell r="D12815">
            <v>39637</v>
          </cell>
          <cell r="E12815">
            <v>22</v>
          </cell>
          <cell r="F12815">
            <v>1.7961210000000001</v>
          </cell>
          <cell r="G12815">
            <v>1.4793959999999999</v>
          </cell>
          <cell r="H12815">
            <v>91.524299999999997</v>
          </cell>
          <cell r="I12815">
            <v>1.6634E-3</v>
          </cell>
          <cell r="J12815">
            <v>196</v>
          </cell>
          <cell r="K12815">
            <v>-0.36899270000000001</v>
          </cell>
          <cell r="L12815">
            <v>-0.33811239999999998</v>
          </cell>
          <cell r="M12815">
            <v>-0.31672479999999997</v>
          </cell>
          <cell r="N12815">
            <v>-0.29533720000000002</v>
          </cell>
          <cell r="O12815">
            <v>-0.26445689999999999</v>
          </cell>
          <cell r="P12815">
            <v>0.54166666666666663</v>
          </cell>
          <cell r="Q12815">
            <v>0.79166666666666663</v>
          </cell>
          <cell r="R12815">
            <v>13</v>
          </cell>
          <cell r="S12815">
            <v>19</v>
          </cell>
        </row>
        <row r="12816">
          <cell r="A12816" t="str">
            <v>Switch</v>
          </cell>
          <cell r="B12816" t="str">
            <v>Cycle</v>
          </cell>
          <cell r="C12816" t="str">
            <v>S</v>
          </cell>
          <cell r="D12816">
            <v>39637</v>
          </cell>
          <cell r="E12816">
            <v>23</v>
          </cell>
          <cell r="F12816">
            <v>1.2896989999999999</v>
          </cell>
          <cell r="G12816">
            <v>1.038875</v>
          </cell>
          <cell r="H12816">
            <v>88.791399999999996</v>
          </cell>
          <cell r="I12816">
            <v>1.7562000000000001E-3</v>
          </cell>
          <cell r="J12816">
            <v>196</v>
          </cell>
          <cell r="K12816">
            <v>-0.30453059999999998</v>
          </cell>
          <cell r="L12816">
            <v>-0.2728003</v>
          </cell>
          <cell r="M12816">
            <v>-0.25082399999999999</v>
          </cell>
          <cell r="N12816">
            <v>-0.22884769999999999</v>
          </cell>
          <cell r="O12816">
            <v>-0.1971174</v>
          </cell>
          <cell r="P12816">
            <v>0.54166666666666663</v>
          </cell>
          <cell r="Q12816">
            <v>0.79166666666666663</v>
          </cell>
          <cell r="R12816">
            <v>13</v>
          </cell>
          <cell r="S12816">
            <v>19</v>
          </cell>
        </row>
        <row r="12817">
          <cell r="A12817" t="str">
            <v>Switch</v>
          </cell>
          <cell r="B12817" t="str">
            <v>Cycle</v>
          </cell>
          <cell r="C12817" t="str">
            <v>S</v>
          </cell>
          <cell r="D12817">
            <v>39637</v>
          </cell>
          <cell r="E12817">
            <v>24</v>
          </cell>
          <cell r="F12817">
            <v>0.88527750000000005</v>
          </cell>
          <cell r="G12817">
            <v>0.58921009999999996</v>
          </cell>
          <cell r="H12817">
            <v>86.150300000000001</v>
          </cell>
          <cell r="I12817">
            <v>2.4528000000000002E-3</v>
          </cell>
          <cell r="J12817">
            <v>196</v>
          </cell>
          <cell r="K12817">
            <v>-0.3595372</v>
          </cell>
          <cell r="L12817">
            <v>-0.32203870000000001</v>
          </cell>
          <cell r="M12817">
            <v>-0.29606739999999998</v>
          </cell>
          <cell r="N12817">
            <v>-0.27009610000000001</v>
          </cell>
          <cell r="O12817">
            <v>-0.23259769999999999</v>
          </cell>
          <cell r="P12817">
            <v>0.54166666666666663</v>
          </cell>
          <cell r="Q12817">
            <v>0.79166666666666663</v>
          </cell>
          <cell r="R12817">
            <v>13</v>
          </cell>
          <cell r="S12817">
            <v>19</v>
          </cell>
        </row>
        <row r="12818">
          <cell r="A12818" t="str">
            <v>Switch</v>
          </cell>
          <cell r="B12818" t="str">
            <v>Cycle</v>
          </cell>
          <cell r="C12818" t="str">
            <v>S</v>
          </cell>
          <cell r="D12818">
            <v>39638</v>
          </cell>
          <cell r="E12818">
            <v>1</v>
          </cell>
          <cell r="F12818">
            <v>0.71889099999999995</v>
          </cell>
          <cell r="G12818">
            <v>0.56340389999999996</v>
          </cell>
          <cell r="H12818">
            <v>84.139700000000005</v>
          </cell>
          <cell r="I12818">
            <v>1.1957999999999999E-3</v>
          </cell>
          <cell r="J12818">
            <v>196</v>
          </cell>
          <cell r="K12818">
            <v>-0.1998036</v>
          </cell>
          <cell r="L12818">
            <v>-0.173621</v>
          </cell>
          <cell r="M12818">
            <v>-0.15548709999999999</v>
          </cell>
          <cell r="N12818">
            <v>-0.13735310000000001</v>
          </cell>
          <cell r="O12818">
            <v>-0.11117050000000001</v>
          </cell>
          <cell r="P12818">
            <v>0.58333333333333337</v>
          </cell>
          <cell r="Q12818">
            <v>0.75</v>
          </cell>
          <cell r="R12818">
            <v>14</v>
          </cell>
          <cell r="S12818">
            <v>18</v>
          </cell>
        </row>
        <row r="12819">
          <cell r="A12819" t="str">
            <v>Switch</v>
          </cell>
          <cell r="B12819" t="str">
            <v>Cycle</v>
          </cell>
          <cell r="C12819" t="str">
            <v>S</v>
          </cell>
          <cell r="D12819">
            <v>39638</v>
          </cell>
          <cell r="E12819">
            <v>2</v>
          </cell>
          <cell r="F12819">
            <v>0.55547460000000004</v>
          </cell>
          <cell r="G12819">
            <v>0.44401030000000002</v>
          </cell>
          <cell r="H12819">
            <v>82.530199999999994</v>
          </cell>
          <cell r="I12819">
            <v>1.1806E-3</v>
          </cell>
          <cell r="J12819">
            <v>196</v>
          </cell>
          <cell r="K12819">
            <v>-0.15549830000000001</v>
          </cell>
          <cell r="L12819">
            <v>-0.12948270000000001</v>
          </cell>
          <cell r="M12819">
            <v>-0.1114643</v>
          </cell>
          <cell r="N12819">
            <v>-9.3445899999999998E-2</v>
          </cell>
          <cell r="O12819">
            <v>-6.7430299999999999E-2</v>
          </cell>
          <cell r="P12819">
            <v>0.58333333333333337</v>
          </cell>
          <cell r="Q12819">
            <v>0.75</v>
          </cell>
          <cell r="R12819">
            <v>14</v>
          </cell>
          <cell r="S12819">
            <v>18</v>
          </cell>
        </row>
        <row r="12820">
          <cell r="A12820" t="str">
            <v>Switch</v>
          </cell>
          <cell r="B12820" t="str">
            <v>Cycle</v>
          </cell>
          <cell r="C12820" t="str">
            <v>S</v>
          </cell>
          <cell r="D12820">
            <v>39638</v>
          </cell>
          <cell r="E12820">
            <v>3</v>
          </cell>
          <cell r="F12820">
            <v>0.41121609999999997</v>
          </cell>
          <cell r="G12820">
            <v>0.3020584</v>
          </cell>
          <cell r="H12820">
            <v>80.683700000000002</v>
          </cell>
          <cell r="I12820">
            <v>1.2304E-3</v>
          </cell>
          <cell r="J12820">
            <v>196</v>
          </cell>
          <cell r="K12820">
            <v>-0.1541112</v>
          </cell>
          <cell r="L12820">
            <v>-0.12755230000000001</v>
          </cell>
          <cell r="M12820">
            <v>-0.1091577</v>
          </cell>
          <cell r="N12820">
            <v>-9.0763099999999999E-2</v>
          </cell>
          <cell r="O12820">
            <v>-6.4204200000000003E-2</v>
          </cell>
          <cell r="P12820">
            <v>0.58333333333333337</v>
          </cell>
          <cell r="Q12820">
            <v>0.75</v>
          </cell>
          <cell r="R12820">
            <v>14</v>
          </cell>
          <cell r="S12820">
            <v>18</v>
          </cell>
        </row>
        <row r="12821">
          <cell r="A12821" t="str">
            <v>Switch</v>
          </cell>
          <cell r="B12821" t="str">
            <v>Cycle</v>
          </cell>
          <cell r="C12821" t="str">
            <v>S</v>
          </cell>
          <cell r="D12821">
            <v>39638</v>
          </cell>
          <cell r="E12821">
            <v>4</v>
          </cell>
          <cell r="F12821">
            <v>0.3624423</v>
          </cell>
          <cell r="G12821">
            <v>0.31761830000000002</v>
          </cell>
          <cell r="H12821">
            <v>79.595200000000006</v>
          </cell>
          <cell r="I12821">
            <v>1.4219E-3</v>
          </cell>
          <cell r="J12821">
            <v>196</v>
          </cell>
          <cell r="K12821">
            <v>-9.3148800000000004E-2</v>
          </cell>
          <cell r="L12821">
            <v>-6.4598199999999995E-2</v>
          </cell>
          <cell r="M12821">
            <v>-4.4824099999999999E-2</v>
          </cell>
          <cell r="N12821">
            <v>-2.5049999999999999E-2</v>
          </cell>
          <cell r="O12821">
            <v>3.5006999999999998E-3</v>
          </cell>
          <cell r="P12821">
            <v>0.58333333333333337</v>
          </cell>
          <cell r="Q12821">
            <v>0.75</v>
          </cell>
          <cell r="R12821">
            <v>14</v>
          </cell>
          <cell r="S12821">
            <v>18</v>
          </cell>
        </row>
        <row r="12822">
          <cell r="A12822" t="str">
            <v>Switch</v>
          </cell>
          <cell r="B12822" t="str">
            <v>Cycle</v>
          </cell>
          <cell r="C12822" t="str">
            <v>S</v>
          </cell>
          <cell r="D12822">
            <v>39638</v>
          </cell>
          <cell r="E12822">
            <v>5</v>
          </cell>
          <cell r="F12822">
            <v>0.27972330000000001</v>
          </cell>
          <cell r="G12822">
            <v>0.1645488</v>
          </cell>
          <cell r="H12822">
            <v>77.595200000000006</v>
          </cell>
          <cell r="I12822">
            <v>1.1372999999999999E-3</v>
          </cell>
          <cell r="J12822">
            <v>196</v>
          </cell>
          <cell r="K12822">
            <v>-0.1583939</v>
          </cell>
          <cell r="L12822">
            <v>-0.13285949999999999</v>
          </cell>
          <cell r="M12822">
            <v>-0.1151745</v>
          </cell>
          <cell r="N12822">
            <v>-9.7489400000000004E-2</v>
          </cell>
          <cell r="O12822">
            <v>-7.1955099999999994E-2</v>
          </cell>
          <cell r="P12822">
            <v>0.58333333333333337</v>
          </cell>
          <cell r="Q12822">
            <v>0.75</v>
          </cell>
          <cell r="R12822">
            <v>14</v>
          </cell>
          <cell r="S12822">
            <v>18</v>
          </cell>
        </row>
        <row r="12823">
          <cell r="A12823" t="str">
            <v>Switch</v>
          </cell>
          <cell r="B12823" t="str">
            <v>Cycle</v>
          </cell>
          <cell r="C12823" t="str">
            <v>S</v>
          </cell>
          <cell r="D12823">
            <v>39638</v>
          </cell>
          <cell r="E12823">
            <v>6</v>
          </cell>
          <cell r="F12823">
            <v>0.2474838</v>
          </cell>
          <cell r="G12823">
            <v>0.16377510000000001</v>
          </cell>
          <cell r="H12823">
            <v>76.194199999999995</v>
          </cell>
          <cell r="I12823">
            <v>1.3734999999999999E-3</v>
          </cell>
          <cell r="J12823">
            <v>196</v>
          </cell>
          <cell r="K12823">
            <v>-0.13120380000000001</v>
          </cell>
          <cell r="L12823">
            <v>-0.10314329999999999</v>
          </cell>
          <cell r="M12823">
            <v>-8.3708699999999997E-2</v>
          </cell>
          <cell r="N12823">
            <v>-6.4274100000000001E-2</v>
          </cell>
          <cell r="O12823">
            <v>-3.6213500000000003E-2</v>
          </cell>
          <cell r="P12823">
            <v>0.58333333333333337</v>
          </cell>
          <cell r="Q12823">
            <v>0.75</v>
          </cell>
          <cell r="R12823">
            <v>14</v>
          </cell>
          <cell r="S12823">
            <v>18</v>
          </cell>
        </row>
        <row r="12824">
          <cell r="A12824" t="str">
            <v>Switch</v>
          </cell>
          <cell r="B12824" t="str">
            <v>Cycle</v>
          </cell>
          <cell r="C12824" t="str">
            <v>S</v>
          </cell>
          <cell r="D12824">
            <v>39638</v>
          </cell>
          <cell r="E12824">
            <v>7</v>
          </cell>
          <cell r="F12824">
            <v>0.2391752</v>
          </cell>
          <cell r="G12824">
            <v>0.19456780000000001</v>
          </cell>
          <cell r="H12824">
            <v>76.1447</v>
          </cell>
          <cell r="I12824">
            <v>1.3729E-3</v>
          </cell>
          <cell r="J12824">
            <v>196</v>
          </cell>
          <cell r="K12824">
            <v>-9.2091800000000001E-2</v>
          </cell>
          <cell r="L12824">
            <v>-6.40376E-2</v>
          </cell>
          <cell r="M12824">
            <v>-4.4607399999999998E-2</v>
          </cell>
          <cell r="N12824">
            <v>-2.5177100000000001E-2</v>
          </cell>
          <cell r="O12824">
            <v>2.8770000000000002E-3</v>
          </cell>
          <cell r="P12824">
            <v>0.58333333333333337</v>
          </cell>
          <cell r="Q12824">
            <v>0.75</v>
          </cell>
          <cell r="R12824">
            <v>14</v>
          </cell>
          <cell r="S12824">
            <v>18</v>
          </cell>
        </row>
        <row r="12825">
          <cell r="A12825" t="str">
            <v>Switch</v>
          </cell>
          <cell r="B12825" t="str">
            <v>Cycle</v>
          </cell>
          <cell r="C12825" t="str">
            <v>S</v>
          </cell>
          <cell r="D12825">
            <v>39638</v>
          </cell>
          <cell r="E12825">
            <v>8</v>
          </cell>
          <cell r="F12825">
            <v>0.2216456</v>
          </cell>
          <cell r="G12825">
            <v>0.1375652</v>
          </cell>
          <cell r="H12825">
            <v>76.892200000000003</v>
          </cell>
          <cell r="I12825">
            <v>1.1180999999999999E-3</v>
          </cell>
          <cell r="J12825">
            <v>196</v>
          </cell>
          <cell r="K12825">
            <v>-0.1269333</v>
          </cell>
          <cell r="L12825">
            <v>-0.1016155</v>
          </cell>
          <cell r="M12825">
            <v>-8.40804E-2</v>
          </cell>
          <cell r="N12825">
            <v>-6.6545400000000005E-2</v>
          </cell>
          <cell r="O12825">
            <v>-4.12275E-2</v>
          </cell>
          <cell r="P12825">
            <v>0.58333333333333337</v>
          </cell>
          <cell r="Q12825">
            <v>0.75</v>
          </cell>
          <cell r="R12825">
            <v>14</v>
          </cell>
          <cell r="S12825">
            <v>18</v>
          </cell>
        </row>
        <row r="12826">
          <cell r="A12826" t="str">
            <v>Switch</v>
          </cell>
          <cell r="B12826" t="str">
            <v>Cycle</v>
          </cell>
          <cell r="C12826" t="str">
            <v>S</v>
          </cell>
          <cell r="D12826">
            <v>39638</v>
          </cell>
          <cell r="E12826">
            <v>9</v>
          </cell>
          <cell r="F12826">
            <v>0.2472211</v>
          </cell>
          <cell r="G12826">
            <v>0.21488170000000001</v>
          </cell>
          <cell r="H12826">
            <v>80.441699999999997</v>
          </cell>
          <cell r="I12826">
            <v>1.0937E-3</v>
          </cell>
          <cell r="J12826">
            <v>196</v>
          </cell>
          <cell r="K12826">
            <v>-7.4722399999999994E-2</v>
          </cell>
          <cell r="L12826">
            <v>-4.96821E-2</v>
          </cell>
          <cell r="M12826">
            <v>-3.2339399999999997E-2</v>
          </cell>
          <cell r="N12826">
            <v>-1.4996600000000001E-2</v>
          </cell>
          <cell r="O12826">
            <v>1.00436E-2</v>
          </cell>
          <cell r="P12826">
            <v>0.58333333333333337</v>
          </cell>
          <cell r="Q12826">
            <v>0.75</v>
          </cell>
          <cell r="R12826">
            <v>14</v>
          </cell>
          <cell r="S12826">
            <v>18</v>
          </cell>
        </row>
        <row r="12827">
          <cell r="A12827" t="str">
            <v>Switch</v>
          </cell>
          <cell r="B12827" t="str">
            <v>Cycle</v>
          </cell>
          <cell r="C12827" t="str">
            <v>S</v>
          </cell>
          <cell r="D12827">
            <v>39638</v>
          </cell>
          <cell r="E12827">
            <v>10</v>
          </cell>
          <cell r="F12827">
            <v>0.3658344</v>
          </cell>
          <cell r="G12827">
            <v>0.2991858</v>
          </cell>
          <cell r="H12827">
            <v>84.192400000000006</v>
          </cell>
          <cell r="I12827">
            <v>1.0893999999999999E-3</v>
          </cell>
          <cell r="J12827">
            <v>196</v>
          </cell>
          <cell r="K12827">
            <v>-0.10894810000000001</v>
          </cell>
          <cell r="L12827">
            <v>-8.3957199999999996E-2</v>
          </cell>
          <cell r="M12827">
            <v>-6.6648499999999999E-2</v>
          </cell>
          <cell r="N12827">
            <v>-4.9339899999999999E-2</v>
          </cell>
          <cell r="O12827">
            <v>-2.4348999999999999E-2</v>
          </cell>
          <cell r="P12827">
            <v>0.58333333333333337</v>
          </cell>
          <cell r="Q12827">
            <v>0.75</v>
          </cell>
          <cell r="R12827">
            <v>14</v>
          </cell>
          <cell r="S12827">
            <v>18</v>
          </cell>
        </row>
        <row r="12828">
          <cell r="A12828" t="str">
            <v>Switch</v>
          </cell>
          <cell r="B12828" t="str">
            <v>Cycle</v>
          </cell>
          <cell r="C12828" t="str">
            <v>S</v>
          </cell>
          <cell r="D12828">
            <v>39638</v>
          </cell>
          <cell r="E12828">
            <v>11</v>
          </cell>
          <cell r="F12828">
            <v>0.64783469999999999</v>
          </cell>
          <cell r="G12828">
            <v>0.56724989999999997</v>
          </cell>
          <cell r="H12828">
            <v>88.731399999999994</v>
          </cell>
          <cell r="I12828">
            <v>1.116E-3</v>
          </cell>
          <cell r="J12828">
            <v>196</v>
          </cell>
          <cell r="K12828">
            <v>-0.12339749999999999</v>
          </cell>
          <cell r="L12828">
            <v>-9.8103399999999993E-2</v>
          </cell>
          <cell r="M12828">
            <v>-8.0584799999999998E-2</v>
          </cell>
          <cell r="N12828">
            <v>-6.3066200000000003E-2</v>
          </cell>
          <cell r="O12828">
            <v>-3.7772199999999999E-2</v>
          </cell>
          <cell r="P12828">
            <v>0.58333333333333337</v>
          </cell>
          <cell r="Q12828">
            <v>0.75</v>
          </cell>
          <cell r="R12828">
            <v>14</v>
          </cell>
          <cell r="S12828">
            <v>18</v>
          </cell>
        </row>
        <row r="12829">
          <cell r="A12829" t="str">
            <v>Switch</v>
          </cell>
          <cell r="B12829" t="str">
            <v>Cycle</v>
          </cell>
          <cell r="C12829" t="str">
            <v>S</v>
          </cell>
          <cell r="D12829">
            <v>39638</v>
          </cell>
          <cell r="E12829">
            <v>12</v>
          </cell>
          <cell r="F12829">
            <v>0.89147379999999998</v>
          </cell>
          <cell r="G12829">
            <v>0.77223710000000001</v>
          </cell>
          <cell r="H12829">
            <v>91.591700000000003</v>
          </cell>
          <cell r="I12829">
            <v>1.0915E-3</v>
          </cell>
          <cell r="J12829">
            <v>196</v>
          </cell>
          <cell r="K12829">
            <v>-0.16157650000000001</v>
          </cell>
          <cell r="L12829">
            <v>-0.13656180000000001</v>
          </cell>
          <cell r="M12829">
            <v>-0.1192367</v>
          </cell>
          <cell r="N12829">
            <v>-0.1019116</v>
          </cell>
          <cell r="O12829">
            <v>-7.6896900000000004E-2</v>
          </cell>
          <cell r="P12829">
            <v>0.58333333333333337</v>
          </cell>
          <cell r="Q12829">
            <v>0.75</v>
          </cell>
          <cell r="R12829">
            <v>14</v>
          </cell>
          <cell r="S12829">
            <v>18</v>
          </cell>
        </row>
        <row r="12830">
          <cell r="A12830" t="str">
            <v>Switch</v>
          </cell>
          <cell r="B12830" t="str">
            <v>Cycle</v>
          </cell>
          <cell r="C12830" t="str">
            <v>S</v>
          </cell>
          <cell r="D12830">
            <v>39638</v>
          </cell>
          <cell r="E12830">
            <v>13</v>
          </cell>
          <cell r="F12830">
            <v>1.271307</v>
          </cell>
          <cell r="G12830">
            <v>1.105739</v>
          </cell>
          <cell r="H12830">
            <v>94.731300000000005</v>
          </cell>
          <cell r="I12830">
            <v>1.0859999999999999E-3</v>
          </cell>
          <cell r="J12830">
            <v>198</v>
          </cell>
          <cell r="K12830">
            <v>-0.2078007</v>
          </cell>
          <cell r="L12830">
            <v>-0.1828495</v>
          </cell>
          <cell r="M12830">
            <v>-0.1655684</v>
          </cell>
          <cell r="N12830">
            <v>-0.14828720000000001</v>
          </cell>
          <cell r="O12830">
            <v>-0.123336</v>
          </cell>
          <cell r="P12830">
            <v>0.58333333333333337</v>
          </cell>
          <cell r="Q12830">
            <v>0.75</v>
          </cell>
          <cell r="R12830">
            <v>14</v>
          </cell>
          <cell r="S12830">
            <v>18</v>
          </cell>
        </row>
        <row r="12831">
          <cell r="A12831" t="str">
            <v>Switch</v>
          </cell>
          <cell r="B12831" t="str">
            <v>Cycle</v>
          </cell>
          <cell r="C12831" t="str">
            <v>S</v>
          </cell>
          <cell r="D12831">
            <v>39638</v>
          </cell>
          <cell r="E12831">
            <v>14</v>
          </cell>
          <cell r="F12831">
            <v>1.6598729999999999</v>
          </cell>
          <cell r="G12831">
            <v>1.521477</v>
          </cell>
          <cell r="H12831">
            <v>97.7804</v>
          </cell>
          <cell r="I12831">
            <v>1.1743999999999999E-3</v>
          </cell>
          <cell r="J12831">
            <v>198</v>
          </cell>
          <cell r="K12831">
            <v>-0.1823147</v>
          </cell>
          <cell r="L12831">
            <v>-0.15636710000000001</v>
          </cell>
          <cell r="M12831">
            <v>-0.13839589999999999</v>
          </cell>
          <cell r="N12831">
            <v>-0.1204247</v>
          </cell>
          <cell r="O12831">
            <v>-9.4477099999999994E-2</v>
          </cell>
          <cell r="P12831">
            <v>0.58333333333333337</v>
          </cell>
          <cell r="Q12831">
            <v>0.75</v>
          </cell>
          <cell r="R12831">
            <v>14</v>
          </cell>
          <cell r="S12831">
            <v>18</v>
          </cell>
        </row>
        <row r="12832">
          <cell r="A12832" t="str">
            <v>Switch</v>
          </cell>
          <cell r="B12832" t="str">
            <v>Cycle</v>
          </cell>
          <cell r="C12832" t="str">
            <v>S</v>
          </cell>
          <cell r="D12832">
            <v>39638</v>
          </cell>
          <cell r="E12832">
            <v>15</v>
          </cell>
          <cell r="F12832">
            <v>1.179416</v>
          </cell>
          <cell r="G12832">
            <v>1.751789</v>
          </cell>
          <cell r="H12832">
            <v>100.84699999999999</v>
          </cell>
          <cell r="I12832">
            <v>1.299E-3</v>
          </cell>
          <cell r="J12832">
            <v>198</v>
          </cell>
          <cell r="K12832">
            <v>0.52618430000000005</v>
          </cell>
          <cell r="L12832">
            <v>0.55347279999999999</v>
          </cell>
          <cell r="M12832">
            <v>0.57237269999999996</v>
          </cell>
          <cell r="N12832">
            <v>0.59127260000000004</v>
          </cell>
          <cell r="O12832">
            <v>0.61856109999999997</v>
          </cell>
          <cell r="P12832">
            <v>0.58333333333333337</v>
          </cell>
          <cell r="Q12832">
            <v>0.75</v>
          </cell>
          <cell r="R12832">
            <v>14</v>
          </cell>
          <cell r="S12832">
            <v>18</v>
          </cell>
        </row>
        <row r="12833">
          <cell r="A12833" t="str">
            <v>Switch</v>
          </cell>
          <cell r="B12833" t="str">
            <v>Cycle</v>
          </cell>
          <cell r="C12833" t="str">
            <v>S</v>
          </cell>
          <cell r="D12833">
            <v>39638</v>
          </cell>
          <cell r="E12833">
            <v>16</v>
          </cell>
          <cell r="F12833">
            <v>1.209322</v>
          </cell>
          <cell r="G12833">
            <v>1.9885299999999999</v>
          </cell>
          <cell r="H12833">
            <v>103.417</v>
          </cell>
          <cell r="I12833">
            <v>1.4877E-3</v>
          </cell>
          <cell r="J12833">
            <v>198</v>
          </cell>
          <cell r="K12833">
            <v>0.72977740000000002</v>
          </cell>
          <cell r="L12833">
            <v>0.75898140000000003</v>
          </cell>
          <cell r="M12833">
            <v>0.77920809999999996</v>
          </cell>
          <cell r="N12833">
            <v>0.79943470000000005</v>
          </cell>
          <cell r="O12833">
            <v>0.82863869999999995</v>
          </cell>
          <cell r="P12833">
            <v>0.58333333333333337</v>
          </cell>
          <cell r="Q12833">
            <v>0.75</v>
          </cell>
          <cell r="R12833">
            <v>14</v>
          </cell>
          <cell r="S12833">
            <v>18</v>
          </cell>
        </row>
        <row r="12834">
          <cell r="A12834" t="str">
            <v>Switch</v>
          </cell>
          <cell r="B12834" t="str">
            <v>Cycle</v>
          </cell>
          <cell r="C12834" t="str">
            <v>S</v>
          </cell>
          <cell r="D12834">
            <v>39638</v>
          </cell>
          <cell r="E12834">
            <v>17</v>
          </cell>
          <cell r="F12834">
            <v>1.2325120000000001</v>
          </cell>
          <cell r="G12834">
            <v>2.1837409999999999</v>
          </cell>
          <cell r="H12834">
            <v>103.84</v>
          </cell>
          <cell r="I12834">
            <v>1.4204E-3</v>
          </cell>
          <cell r="J12834">
            <v>198</v>
          </cell>
          <cell r="K12834">
            <v>0.90292989999999995</v>
          </cell>
          <cell r="L12834">
            <v>0.93146519999999999</v>
          </cell>
          <cell r="M12834">
            <v>0.95122859999999998</v>
          </cell>
          <cell r="N12834">
            <v>0.97099199999999997</v>
          </cell>
          <cell r="O12834">
            <v>0.99952730000000001</v>
          </cell>
          <cell r="P12834">
            <v>0.58333333333333337</v>
          </cell>
          <cell r="Q12834">
            <v>0.75</v>
          </cell>
          <cell r="R12834">
            <v>14</v>
          </cell>
          <cell r="S12834">
            <v>18</v>
          </cell>
        </row>
        <row r="12835">
          <cell r="A12835" t="str">
            <v>Switch</v>
          </cell>
          <cell r="B12835" t="str">
            <v>Cycle</v>
          </cell>
          <cell r="C12835" t="str">
            <v>S</v>
          </cell>
          <cell r="D12835">
            <v>39638</v>
          </cell>
          <cell r="E12835">
            <v>18</v>
          </cell>
          <cell r="F12835">
            <v>1.3511690000000001</v>
          </cell>
          <cell r="G12835">
            <v>2.2152509999999999</v>
          </cell>
          <cell r="H12835">
            <v>102.822</v>
          </cell>
          <cell r="I12835">
            <v>1.4069E-3</v>
          </cell>
          <cell r="J12835">
            <v>198</v>
          </cell>
          <cell r="K12835">
            <v>0.81601199999999996</v>
          </cell>
          <cell r="L12835">
            <v>0.84441189999999999</v>
          </cell>
          <cell r="M12835">
            <v>0.86408160000000001</v>
          </cell>
          <cell r="N12835">
            <v>0.88375130000000002</v>
          </cell>
          <cell r="O12835">
            <v>0.9121513</v>
          </cell>
          <cell r="P12835">
            <v>0.58333333333333337</v>
          </cell>
          <cell r="Q12835">
            <v>0.75</v>
          </cell>
          <cell r="R12835">
            <v>14</v>
          </cell>
          <cell r="S12835">
            <v>18</v>
          </cell>
        </row>
        <row r="12836">
          <cell r="A12836" t="str">
            <v>Switch</v>
          </cell>
          <cell r="B12836" t="str">
            <v>Cycle</v>
          </cell>
          <cell r="C12836" t="str">
            <v>S</v>
          </cell>
          <cell r="D12836">
            <v>39638</v>
          </cell>
          <cell r="E12836">
            <v>19</v>
          </cell>
          <cell r="F12836">
            <v>2.5002420000000001</v>
          </cell>
          <cell r="G12836">
            <v>2.171494</v>
          </cell>
          <cell r="H12836">
            <v>100.315</v>
          </cell>
          <cell r="I12836">
            <v>1.2333999999999999E-3</v>
          </cell>
          <cell r="J12836">
            <v>198</v>
          </cell>
          <cell r="K12836">
            <v>-0.37375589999999997</v>
          </cell>
          <cell r="L12836">
            <v>-0.3471649</v>
          </cell>
          <cell r="M12836">
            <v>-0.32874799999999998</v>
          </cell>
          <cell r="N12836">
            <v>-0.31033110000000003</v>
          </cell>
          <cell r="O12836">
            <v>-0.2837401</v>
          </cell>
          <cell r="P12836">
            <v>0.58333333333333337</v>
          </cell>
          <cell r="Q12836">
            <v>0.75</v>
          </cell>
          <cell r="R12836">
            <v>14</v>
          </cell>
          <cell r="S12836">
            <v>18</v>
          </cell>
        </row>
        <row r="12837">
          <cell r="A12837" t="str">
            <v>Switch</v>
          </cell>
          <cell r="B12837" t="str">
            <v>Cycle</v>
          </cell>
          <cell r="C12837" t="str">
            <v>S</v>
          </cell>
          <cell r="D12837">
            <v>39638</v>
          </cell>
          <cell r="E12837">
            <v>20</v>
          </cell>
          <cell r="F12837">
            <v>2.3234780000000002</v>
          </cell>
          <cell r="G12837">
            <v>1.9813510000000001</v>
          </cell>
          <cell r="H12837">
            <v>98.104699999999994</v>
          </cell>
          <cell r="I12837">
            <v>1.2585000000000001E-3</v>
          </cell>
          <cell r="J12837">
            <v>198</v>
          </cell>
          <cell r="K12837">
            <v>-0.38759060000000001</v>
          </cell>
          <cell r="L12837">
            <v>-0.36073040000000001</v>
          </cell>
          <cell r="M12837">
            <v>-0.34212710000000002</v>
          </cell>
          <cell r="N12837">
            <v>-0.32352379999999997</v>
          </cell>
          <cell r="O12837">
            <v>-0.29666360000000003</v>
          </cell>
          <cell r="P12837">
            <v>0.58333333333333337</v>
          </cell>
          <cell r="Q12837">
            <v>0.75</v>
          </cell>
          <cell r="R12837">
            <v>14</v>
          </cell>
          <cell r="S12837">
            <v>18</v>
          </cell>
        </row>
        <row r="12838">
          <cell r="A12838" t="str">
            <v>Switch</v>
          </cell>
          <cell r="B12838" t="str">
            <v>Cycle</v>
          </cell>
          <cell r="C12838" t="str">
            <v>S</v>
          </cell>
          <cell r="D12838">
            <v>39638</v>
          </cell>
          <cell r="E12838">
            <v>21</v>
          </cell>
          <cell r="F12838">
            <v>1.940963</v>
          </cell>
          <cell r="G12838">
            <v>1.7442249999999999</v>
          </cell>
          <cell r="H12838">
            <v>94.355599999999995</v>
          </cell>
          <cell r="I12838">
            <v>1.3473999999999999E-3</v>
          </cell>
          <cell r="J12838">
            <v>198</v>
          </cell>
          <cell r="K12838">
            <v>-0.2437802</v>
          </cell>
          <cell r="L12838">
            <v>-0.2159875</v>
          </cell>
          <cell r="M12838">
            <v>-0.19673850000000001</v>
          </cell>
          <cell r="N12838">
            <v>-0.17748939999999999</v>
          </cell>
          <cell r="O12838">
            <v>-0.14969679999999999</v>
          </cell>
          <cell r="P12838">
            <v>0.58333333333333337</v>
          </cell>
          <cell r="Q12838">
            <v>0.75</v>
          </cell>
          <cell r="R12838">
            <v>14</v>
          </cell>
          <cell r="S12838">
            <v>18</v>
          </cell>
        </row>
        <row r="12839">
          <cell r="A12839" t="str">
            <v>Switch</v>
          </cell>
          <cell r="B12839" t="str">
            <v>Cycle</v>
          </cell>
          <cell r="C12839" t="str">
            <v>S</v>
          </cell>
          <cell r="D12839">
            <v>39638</v>
          </cell>
          <cell r="E12839">
            <v>22</v>
          </cell>
          <cell r="F12839">
            <v>1.638768</v>
          </cell>
          <cell r="G12839">
            <v>1.472693</v>
          </cell>
          <cell r="H12839">
            <v>91.275099999999995</v>
          </cell>
          <cell r="I12839">
            <v>1.4308999999999999E-3</v>
          </cell>
          <cell r="J12839">
            <v>198</v>
          </cell>
          <cell r="K12839">
            <v>-0.2145522</v>
          </cell>
          <cell r="L12839">
            <v>-0.18591179999999999</v>
          </cell>
          <cell r="M12839">
            <v>-0.16607549999999999</v>
          </cell>
          <cell r="N12839">
            <v>-0.14623920000000001</v>
          </cell>
          <cell r="O12839">
            <v>-0.1175987</v>
          </cell>
          <cell r="P12839">
            <v>0.58333333333333337</v>
          </cell>
          <cell r="Q12839">
            <v>0.75</v>
          </cell>
          <cell r="R12839">
            <v>14</v>
          </cell>
          <cell r="S12839">
            <v>18</v>
          </cell>
        </row>
        <row r="12840">
          <cell r="A12840" t="str">
            <v>Switch</v>
          </cell>
          <cell r="B12840" t="str">
            <v>Cycle</v>
          </cell>
          <cell r="C12840" t="str">
            <v>S</v>
          </cell>
          <cell r="D12840">
            <v>39638</v>
          </cell>
          <cell r="E12840">
            <v>23</v>
          </cell>
          <cell r="F12840">
            <v>1.210178</v>
          </cell>
          <cell r="G12840">
            <v>1.0104599999999999</v>
          </cell>
          <cell r="H12840">
            <v>88.264600000000002</v>
          </cell>
          <cell r="I12840">
            <v>1.4760999999999999E-3</v>
          </cell>
          <cell r="J12840">
            <v>198</v>
          </cell>
          <cell r="K12840">
            <v>-0.2489546</v>
          </cell>
          <cell r="L12840">
            <v>-0.21986520000000001</v>
          </cell>
          <cell r="M12840">
            <v>-0.19971800000000001</v>
          </cell>
          <cell r="N12840">
            <v>-0.1795708</v>
          </cell>
          <cell r="O12840">
            <v>-0.15048139999999999</v>
          </cell>
          <cell r="P12840">
            <v>0.58333333333333337</v>
          </cell>
          <cell r="Q12840">
            <v>0.75</v>
          </cell>
          <cell r="R12840">
            <v>14</v>
          </cell>
          <cell r="S12840">
            <v>18</v>
          </cell>
        </row>
        <row r="12841">
          <cell r="A12841" t="str">
            <v>Switch</v>
          </cell>
          <cell r="B12841" t="str">
            <v>Cycle</v>
          </cell>
          <cell r="C12841" t="str">
            <v>S</v>
          </cell>
          <cell r="D12841">
            <v>39638</v>
          </cell>
          <cell r="E12841">
            <v>24</v>
          </cell>
          <cell r="F12841">
            <v>0.83205790000000002</v>
          </cell>
          <cell r="G12841">
            <v>0.6578891</v>
          </cell>
          <cell r="H12841">
            <v>86.525999999999996</v>
          </cell>
          <cell r="I12841">
            <v>2.1806999999999998E-3</v>
          </cell>
          <cell r="J12841">
            <v>198</v>
          </cell>
          <cell r="K12841">
            <v>-0.2340151</v>
          </cell>
          <cell r="L12841">
            <v>-0.19865740000000001</v>
          </cell>
          <cell r="M12841">
            <v>-0.17416880000000001</v>
          </cell>
          <cell r="N12841">
            <v>-0.14968020000000001</v>
          </cell>
          <cell r="O12841">
            <v>-0.11432249999999999</v>
          </cell>
          <cell r="P12841">
            <v>0.58333333333333337</v>
          </cell>
          <cell r="Q12841">
            <v>0.75</v>
          </cell>
          <cell r="R12841">
            <v>14</v>
          </cell>
          <cell r="S12841">
            <v>18</v>
          </cell>
        </row>
        <row r="12842">
          <cell r="A12842" t="str">
            <v>Switch</v>
          </cell>
          <cell r="B12842" t="str">
            <v>Cycle</v>
          </cell>
          <cell r="C12842" t="str">
            <v>S</v>
          </cell>
          <cell r="D12842">
            <v>39643</v>
          </cell>
          <cell r="E12842">
            <v>1</v>
          </cell>
          <cell r="F12842">
            <v>0.1136548</v>
          </cell>
          <cell r="G12842">
            <v>7.2288400000000003E-2</v>
          </cell>
          <cell r="H12842">
            <v>70.914500000000004</v>
          </cell>
          <cell r="I12842">
            <v>8.8800000000000001E-4</v>
          </cell>
          <cell r="J12842">
            <v>199</v>
          </cell>
          <cell r="K12842">
            <v>-7.9555500000000001E-2</v>
          </cell>
          <cell r="L12842">
            <v>-5.6993099999999998E-2</v>
          </cell>
          <cell r="M12842">
            <v>-4.1366399999999998E-2</v>
          </cell>
          <cell r="N12842">
            <v>-2.57398E-2</v>
          </cell>
          <cell r="O12842">
            <v>-3.1773999999999999E-3</v>
          </cell>
          <cell r="P12842">
            <v>0.60416666666666663</v>
          </cell>
          <cell r="Q12842">
            <v>0.72916666666666663</v>
          </cell>
          <cell r="R12842">
            <v>14.5</v>
          </cell>
          <cell r="S12842">
            <v>17.5</v>
          </cell>
        </row>
        <row r="12843">
          <cell r="A12843" t="str">
            <v>Switch</v>
          </cell>
          <cell r="B12843" t="str">
            <v>Cycle</v>
          </cell>
          <cell r="C12843" t="str">
            <v>S</v>
          </cell>
          <cell r="D12843">
            <v>39643</v>
          </cell>
          <cell r="E12843">
            <v>2</v>
          </cell>
          <cell r="F12843">
            <v>7.5237700000000005E-2</v>
          </cell>
          <cell r="G12843">
            <v>5.7524499999999999E-2</v>
          </cell>
          <cell r="H12843">
            <v>69.032899999999998</v>
          </cell>
          <cell r="I12843">
            <v>8.8690000000000004E-4</v>
          </cell>
          <cell r="J12843">
            <v>199</v>
          </cell>
          <cell r="K12843">
            <v>-5.5879600000000001E-2</v>
          </cell>
          <cell r="L12843">
            <v>-3.3330600000000002E-2</v>
          </cell>
          <cell r="M12843">
            <v>-1.7713199999999998E-2</v>
          </cell>
          <cell r="N12843">
            <v>-2.0958999999999999E-3</v>
          </cell>
          <cell r="O12843">
            <v>2.0453099999999998E-2</v>
          </cell>
          <cell r="P12843">
            <v>0.60416666666666663</v>
          </cell>
          <cell r="Q12843">
            <v>0.72916666666666663</v>
          </cell>
          <cell r="R12843">
            <v>14.5</v>
          </cell>
          <cell r="S12843">
            <v>17.5</v>
          </cell>
        </row>
        <row r="12844">
          <cell r="A12844" t="str">
            <v>Switch</v>
          </cell>
          <cell r="B12844" t="str">
            <v>Cycle</v>
          </cell>
          <cell r="C12844" t="str">
            <v>S</v>
          </cell>
          <cell r="D12844">
            <v>39643</v>
          </cell>
          <cell r="E12844">
            <v>3</v>
          </cell>
          <cell r="F12844">
            <v>7.89657E-2</v>
          </cell>
          <cell r="G12844">
            <v>4.6711900000000001E-2</v>
          </cell>
          <cell r="H12844">
            <v>67.563999999999993</v>
          </cell>
          <cell r="I12844">
            <v>8.8570000000000001E-4</v>
          </cell>
          <cell r="J12844">
            <v>199</v>
          </cell>
          <cell r="K12844">
            <v>-7.0394100000000001E-2</v>
          </cell>
          <cell r="L12844">
            <v>-4.78605E-2</v>
          </cell>
          <cell r="M12844">
            <v>-3.2253700000000003E-2</v>
          </cell>
          <cell r="N12844">
            <v>-1.6646999999999999E-2</v>
          </cell>
          <cell r="O12844">
            <v>5.8866999999999999E-3</v>
          </cell>
          <cell r="P12844">
            <v>0.60416666666666663</v>
          </cell>
          <cell r="Q12844">
            <v>0.72916666666666663</v>
          </cell>
          <cell r="R12844">
            <v>14.5</v>
          </cell>
          <cell r="S12844">
            <v>17.5</v>
          </cell>
        </row>
        <row r="12845">
          <cell r="A12845" t="str">
            <v>Switch</v>
          </cell>
          <cell r="B12845" t="str">
            <v>Cycle</v>
          </cell>
          <cell r="C12845" t="str">
            <v>S</v>
          </cell>
          <cell r="D12845">
            <v>39643</v>
          </cell>
          <cell r="E12845">
            <v>4</v>
          </cell>
          <cell r="F12845">
            <v>4.4429099999999999E-2</v>
          </cell>
          <cell r="G12845">
            <v>3.8882899999999998E-2</v>
          </cell>
          <cell r="H12845">
            <v>67.532899999999998</v>
          </cell>
          <cell r="I12845">
            <v>8.8509999999999999E-4</v>
          </cell>
          <cell r="J12845">
            <v>199</v>
          </cell>
          <cell r="K12845">
            <v>-4.3672500000000003E-2</v>
          </cell>
          <cell r="L12845">
            <v>-2.1147099999999999E-2</v>
          </cell>
          <cell r="M12845">
            <v>-5.5461E-3</v>
          </cell>
          <cell r="N12845">
            <v>1.00549E-2</v>
          </cell>
          <cell r="O12845">
            <v>3.2580199999999997E-2</v>
          </cell>
          <cell r="P12845">
            <v>0.60416666666666663</v>
          </cell>
          <cell r="Q12845">
            <v>0.72916666666666663</v>
          </cell>
          <cell r="R12845">
            <v>14.5</v>
          </cell>
          <cell r="S12845">
            <v>17.5</v>
          </cell>
        </row>
        <row r="12846">
          <cell r="A12846" t="str">
            <v>Switch</v>
          </cell>
          <cell r="B12846" t="str">
            <v>Cycle</v>
          </cell>
          <cell r="C12846" t="str">
            <v>S</v>
          </cell>
          <cell r="D12846">
            <v>39643</v>
          </cell>
          <cell r="E12846">
            <v>5</v>
          </cell>
          <cell r="F12846">
            <v>4.0246999999999998E-2</v>
          </cell>
          <cell r="G12846">
            <v>3.5938299999999999E-2</v>
          </cell>
          <cell r="H12846">
            <v>67.834599999999995</v>
          </cell>
          <cell r="I12846">
            <v>8.8449999999999998E-4</v>
          </cell>
          <cell r="J12846">
            <v>199</v>
          </cell>
          <cell r="K12846">
            <v>-4.2423000000000002E-2</v>
          </cell>
          <cell r="L12846">
            <v>-1.99048E-2</v>
          </cell>
          <cell r="M12846">
            <v>-4.3087000000000004E-3</v>
          </cell>
          <cell r="N12846">
            <v>1.12874E-2</v>
          </cell>
          <cell r="O12846">
            <v>3.3805700000000001E-2</v>
          </cell>
          <cell r="P12846">
            <v>0.60416666666666663</v>
          </cell>
          <cell r="Q12846">
            <v>0.72916666666666663</v>
          </cell>
          <cell r="R12846">
            <v>14.5</v>
          </cell>
          <cell r="S12846">
            <v>17.5</v>
          </cell>
        </row>
        <row r="12847">
          <cell r="A12847" t="str">
            <v>Switch</v>
          </cell>
          <cell r="B12847" t="str">
            <v>Cycle</v>
          </cell>
          <cell r="C12847" t="str">
            <v>S</v>
          </cell>
          <cell r="D12847">
            <v>39643</v>
          </cell>
          <cell r="E12847">
            <v>6</v>
          </cell>
          <cell r="F12847">
            <v>3.4942099999999997E-2</v>
          </cell>
          <cell r="G12847">
            <v>3.5288100000000003E-2</v>
          </cell>
          <cell r="H12847">
            <v>66.921800000000005</v>
          </cell>
          <cell r="I12847">
            <v>8.8409999999999997E-4</v>
          </cell>
          <cell r="J12847">
            <v>199</v>
          </cell>
          <cell r="K12847">
            <v>-3.7760099999999998E-2</v>
          </cell>
          <cell r="L12847">
            <v>-1.52467E-2</v>
          </cell>
          <cell r="M12847">
            <v>3.4600000000000001E-4</v>
          </cell>
          <cell r="N12847">
            <v>1.5938600000000001E-2</v>
          </cell>
          <cell r="O12847">
            <v>3.8452E-2</v>
          </cell>
          <cell r="P12847">
            <v>0.60416666666666663</v>
          </cell>
          <cell r="Q12847">
            <v>0.72916666666666663</v>
          </cell>
          <cell r="R12847">
            <v>14.5</v>
          </cell>
          <cell r="S12847">
            <v>17.5</v>
          </cell>
        </row>
        <row r="12848">
          <cell r="A12848" t="str">
            <v>Switch</v>
          </cell>
          <cell r="B12848" t="str">
            <v>Cycle</v>
          </cell>
          <cell r="C12848" t="str">
            <v>S</v>
          </cell>
          <cell r="D12848">
            <v>39643</v>
          </cell>
          <cell r="E12848">
            <v>7</v>
          </cell>
          <cell r="F12848">
            <v>3.9256300000000001E-2</v>
          </cell>
          <cell r="G12848">
            <v>3.61333E-2</v>
          </cell>
          <cell r="H12848">
            <v>65.588899999999995</v>
          </cell>
          <cell r="I12848">
            <v>8.8380000000000002E-4</v>
          </cell>
          <cell r="J12848">
            <v>199</v>
          </cell>
          <cell r="K12848">
            <v>-4.1222399999999999E-2</v>
          </cell>
          <cell r="L12848">
            <v>-1.8712900000000001E-2</v>
          </cell>
          <cell r="M12848">
            <v>-3.1229000000000001E-3</v>
          </cell>
          <cell r="N12848">
            <v>1.24671E-2</v>
          </cell>
          <cell r="O12848">
            <v>3.4976500000000001E-2</v>
          </cell>
          <cell r="P12848">
            <v>0.60416666666666663</v>
          </cell>
          <cell r="Q12848">
            <v>0.72916666666666663</v>
          </cell>
          <cell r="R12848">
            <v>14.5</v>
          </cell>
          <cell r="S12848">
            <v>17.5</v>
          </cell>
        </row>
        <row r="12849">
          <cell r="A12849" t="str">
            <v>Switch</v>
          </cell>
          <cell r="B12849" t="str">
            <v>Cycle</v>
          </cell>
          <cell r="C12849" t="str">
            <v>S</v>
          </cell>
          <cell r="D12849">
            <v>39643</v>
          </cell>
          <cell r="E12849">
            <v>8</v>
          </cell>
          <cell r="F12849">
            <v>2.8937600000000001E-2</v>
          </cell>
          <cell r="G12849">
            <v>3.4818200000000001E-2</v>
          </cell>
          <cell r="H12849">
            <v>66.627300000000005</v>
          </cell>
          <cell r="I12849">
            <v>8.8449999999999998E-4</v>
          </cell>
          <cell r="J12849">
            <v>199</v>
          </cell>
          <cell r="K12849">
            <v>-3.22343E-2</v>
          </cell>
          <cell r="L12849">
            <v>-9.7158000000000001E-3</v>
          </cell>
          <cell r="M12849">
            <v>5.8805000000000003E-3</v>
          </cell>
          <cell r="N12849">
            <v>2.1476800000000001E-2</v>
          </cell>
          <cell r="O12849">
            <v>4.3995300000000001E-2</v>
          </cell>
          <cell r="P12849">
            <v>0.60416666666666663</v>
          </cell>
          <cell r="Q12849">
            <v>0.72916666666666663</v>
          </cell>
          <cell r="R12849">
            <v>14.5</v>
          </cell>
          <cell r="S12849">
            <v>17.5</v>
          </cell>
        </row>
        <row r="12850">
          <cell r="A12850" t="str">
            <v>Switch</v>
          </cell>
          <cell r="B12850" t="str">
            <v>Cycle</v>
          </cell>
          <cell r="C12850" t="str">
            <v>S</v>
          </cell>
          <cell r="D12850">
            <v>39643</v>
          </cell>
          <cell r="E12850">
            <v>9</v>
          </cell>
          <cell r="F12850">
            <v>5.7828699999999997E-2</v>
          </cell>
          <cell r="G12850">
            <v>3.09865E-2</v>
          </cell>
          <cell r="H12850">
            <v>68.686499999999995</v>
          </cell>
          <cell r="I12850">
            <v>8.8610000000000002E-4</v>
          </cell>
          <cell r="J12850">
            <v>199</v>
          </cell>
          <cell r="K12850">
            <v>-6.4989900000000003E-2</v>
          </cell>
          <cell r="L12850">
            <v>-4.2451900000000001E-2</v>
          </cell>
          <cell r="M12850">
            <v>-2.6842100000000001E-2</v>
          </cell>
          <cell r="N12850">
            <v>-1.12324E-2</v>
          </cell>
          <cell r="O12850">
            <v>1.1305600000000001E-2</v>
          </cell>
          <cell r="P12850">
            <v>0.60416666666666663</v>
          </cell>
          <cell r="Q12850">
            <v>0.72916666666666663</v>
          </cell>
          <cell r="R12850">
            <v>14.5</v>
          </cell>
          <cell r="S12850">
            <v>17.5</v>
          </cell>
        </row>
        <row r="12851">
          <cell r="A12851" t="str">
            <v>Switch</v>
          </cell>
          <cell r="B12851" t="str">
            <v>Cycle</v>
          </cell>
          <cell r="C12851" t="str">
            <v>S</v>
          </cell>
          <cell r="D12851">
            <v>39643</v>
          </cell>
          <cell r="E12851">
            <v>10</v>
          </cell>
          <cell r="F12851">
            <v>9.7758899999999996E-2</v>
          </cell>
          <cell r="G12851">
            <v>3.7177700000000001E-2</v>
          </cell>
          <cell r="H12851">
            <v>72.676100000000005</v>
          </cell>
          <cell r="I12851">
            <v>8.899E-4</v>
          </cell>
          <cell r="J12851">
            <v>199</v>
          </cell>
          <cell r="K12851">
            <v>-9.8812399999999995E-2</v>
          </cell>
          <cell r="L12851">
            <v>-7.6225100000000004E-2</v>
          </cell>
          <cell r="M12851">
            <v>-6.0581299999999998E-2</v>
          </cell>
          <cell r="N12851">
            <v>-4.4937400000000002E-2</v>
          </cell>
          <cell r="O12851">
            <v>-2.2350200000000001E-2</v>
          </cell>
          <cell r="P12851">
            <v>0.60416666666666663</v>
          </cell>
          <cell r="Q12851">
            <v>0.72916666666666663</v>
          </cell>
          <cell r="R12851">
            <v>14.5</v>
          </cell>
          <cell r="S12851">
            <v>17.5</v>
          </cell>
        </row>
        <row r="12852">
          <cell r="A12852" t="str">
            <v>Switch</v>
          </cell>
          <cell r="B12852" t="str">
            <v>Cycle</v>
          </cell>
          <cell r="C12852" t="str">
            <v>S</v>
          </cell>
          <cell r="D12852">
            <v>39643</v>
          </cell>
          <cell r="E12852">
            <v>11</v>
          </cell>
          <cell r="F12852">
            <v>0.10495</v>
          </cell>
          <cell r="G12852">
            <v>5.9020400000000001E-2</v>
          </cell>
          <cell r="H12852">
            <v>76.686499999999995</v>
          </cell>
          <cell r="I12852">
            <v>8.9090000000000003E-4</v>
          </cell>
          <cell r="J12852">
            <v>199</v>
          </cell>
          <cell r="K12852">
            <v>-8.4182000000000007E-2</v>
          </cell>
          <cell r="L12852">
            <v>-6.1582199999999997E-2</v>
          </cell>
          <cell r="M12852">
            <v>-4.5929600000000001E-2</v>
          </cell>
          <cell r="N12852">
            <v>-3.0276999999999998E-2</v>
          </cell>
          <cell r="O12852">
            <v>-7.6772000000000003E-3</v>
          </cell>
          <cell r="P12852">
            <v>0.60416666666666663</v>
          </cell>
          <cell r="Q12852">
            <v>0.72916666666666663</v>
          </cell>
          <cell r="R12852">
            <v>14.5</v>
          </cell>
          <cell r="S12852">
            <v>17.5</v>
          </cell>
        </row>
        <row r="12853">
          <cell r="A12853" t="str">
            <v>Switch</v>
          </cell>
          <cell r="B12853" t="str">
            <v>Cycle</v>
          </cell>
          <cell r="C12853" t="str">
            <v>S</v>
          </cell>
          <cell r="D12853">
            <v>39643</v>
          </cell>
          <cell r="E12853">
            <v>12</v>
          </cell>
          <cell r="F12853">
            <v>0.20177290000000001</v>
          </cell>
          <cell r="G12853">
            <v>0.1012709</v>
          </cell>
          <cell r="H12853">
            <v>79.433599999999998</v>
          </cell>
          <cell r="I12853">
            <v>8.9950000000000002E-4</v>
          </cell>
          <cell r="J12853">
            <v>199</v>
          </cell>
          <cell r="K12853">
            <v>-0.1389389</v>
          </cell>
          <cell r="L12853">
            <v>-0.11623</v>
          </cell>
          <cell r="M12853">
            <v>-0.10050199999999999</v>
          </cell>
          <cell r="N12853">
            <v>-8.4773899999999999E-2</v>
          </cell>
          <cell r="O12853">
            <v>-6.2065099999999998E-2</v>
          </cell>
          <cell r="P12853">
            <v>0.60416666666666663</v>
          </cell>
          <cell r="Q12853">
            <v>0.72916666666666663</v>
          </cell>
          <cell r="R12853">
            <v>14.5</v>
          </cell>
          <cell r="S12853">
            <v>17.5</v>
          </cell>
        </row>
        <row r="12854">
          <cell r="A12854" t="str">
            <v>Switch</v>
          </cell>
          <cell r="B12854" t="str">
            <v>Cycle</v>
          </cell>
          <cell r="C12854" t="str">
            <v>S</v>
          </cell>
          <cell r="D12854">
            <v>39643</v>
          </cell>
          <cell r="E12854">
            <v>13</v>
          </cell>
          <cell r="F12854">
            <v>0.23467679999999999</v>
          </cell>
          <cell r="G12854">
            <v>0.17202519999999999</v>
          </cell>
          <cell r="H12854">
            <v>82.895200000000003</v>
          </cell>
          <cell r="I12854">
            <v>9.0169999999999996E-4</v>
          </cell>
          <cell r="J12854">
            <v>199</v>
          </cell>
          <cell r="K12854">
            <v>-0.1011336</v>
          </cell>
          <cell r="L12854">
            <v>-7.8398099999999998E-2</v>
          </cell>
          <cell r="M12854">
            <v>-6.2651600000000002E-2</v>
          </cell>
          <cell r="N12854">
            <v>-4.6905099999999998E-2</v>
          </cell>
          <cell r="O12854">
            <v>-2.4169699999999999E-2</v>
          </cell>
          <cell r="P12854">
            <v>0.60416666666666663</v>
          </cell>
          <cell r="Q12854">
            <v>0.72916666666666663</v>
          </cell>
          <cell r="R12854">
            <v>14.5</v>
          </cell>
          <cell r="S12854">
            <v>17.5</v>
          </cell>
        </row>
        <row r="12855">
          <cell r="A12855" t="str">
            <v>Switch</v>
          </cell>
          <cell r="B12855" t="str">
            <v>Cycle</v>
          </cell>
          <cell r="C12855" t="str">
            <v>S</v>
          </cell>
          <cell r="D12855">
            <v>39643</v>
          </cell>
          <cell r="E12855">
            <v>14</v>
          </cell>
          <cell r="F12855">
            <v>0.40981390000000001</v>
          </cell>
          <cell r="G12855">
            <v>0.24580189999999999</v>
          </cell>
          <cell r="H12855">
            <v>85.318399999999997</v>
          </cell>
          <cell r="I12855">
            <v>8.9979999999999997E-4</v>
          </cell>
          <cell r="J12855">
            <v>199</v>
          </cell>
          <cell r="K12855">
            <v>-0.20245440000000001</v>
          </cell>
          <cell r="L12855">
            <v>-0.17974229999999999</v>
          </cell>
          <cell r="M12855">
            <v>-0.16401189999999999</v>
          </cell>
          <cell r="N12855">
            <v>-0.14828160000000001</v>
          </cell>
          <cell r="O12855">
            <v>-0.1255694</v>
          </cell>
          <cell r="P12855">
            <v>0.60416666666666663</v>
          </cell>
          <cell r="Q12855">
            <v>0.72916666666666663</v>
          </cell>
          <cell r="R12855">
            <v>14.5</v>
          </cell>
          <cell r="S12855">
            <v>17.5</v>
          </cell>
        </row>
        <row r="12856">
          <cell r="A12856" t="str">
            <v>Switch</v>
          </cell>
          <cell r="B12856" t="str">
            <v>Cycle</v>
          </cell>
          <cell r="C12856" t="str">
            <v>S</v>
          </cell>
          <cell r="D12856">
            <v>39643</v>
          </cell>
          <cell r="E12856">
            <v>15</v>
          </cell>
          <cell r="F12856">
            <v>0.48863400000000001</v>
          </cell>
          <cell r="G12856">
            <v>0.33945950000000003</v>
          </cell>
          <cell r="H12856">
            <v>86.671999999999997</v>
          </cell>
          <cell r="I12856">
            <v>9.033E-4</v>
          </cell>
          <cell r="J12856">
            <v>199</v>
          </cell>
          <cell r="K12856">
            <v>-0.18769230000000001</v>
          </cell>
          <cell r="L12856">
            <v>-0.16493569999999999</v>
          </cell>
          <cell r="M12856">
            <v>-0.14917449999999999</v>
          </cell>
          <cell r="N12856">
            <v>-0.13341330000000001</v>
          </cell>
          <cell r="O12856">
            <v>-0.1106567</v>
          </cell>
          <cell r="P12856">
            <v>0.60416666666666663</v>
          </cell>
          <cell r="Q12856">
            <v>0.72916666666666663</v>
          </cell>
          <cell r="R12856">
            <v>14.5</v>
          </cell>
          <cell r="S12856">
            <v>17.5</v>
          </cell>
        </row>
        <row r="12857">
          <cell r="A12857" t="str">
            <v>Switch</v>
          </cell>
          <cell r="B12857" t="str">
            <v>Cycle</v>
          </cell>
          <cell r="C12857" t="str">
            <v>S</v>
          </cell>
          <cell r="D12857">
            <v>39643</v>
          </cell>
          <cell r="E12857">
            <v>16</v>
          </cell>
          <cell r="F12857">
            <v>0.44733129999999999</v>
          </cell>
          <cell r="G12857">
            <v>0.45107209999999998</v>
          </cell>
          <cell r="H12857">
            <v>86.692800000000005</v>
          </cell>
          <cell r="I12857">
            <v>9.1870000000000005E-4</v>
          </cell>
          <cell r="J12857">
            <v>199</v>
          </cell>
          <cell r="K12857">
            <v>-3.5103000000000002E-2</v>
          </cell>
          <cell r="L12857">
            <v>-1.2153799999999999E-2</v>
          </cell>
          <cell r="M12857">
            <v>3.7407999999999999E-3</v>
          </cell>
          <cell r="N12857">
            <v>1.9635400000000001E-2</v>
          </cell>
          <cell r="O12857">
            <v>4.2584700000000003E-2</v>
          </cell>
          <cell r="P12857">
            <v>0.60416666666666663</v>
          </cell>
          <cell r="Q12857">
            <v>0.72916666666666663</v>
          </cell>
          <cell r="R12857">
            <v>14.5</v>
          </cell>
          <cell r="S12857">
            <v>17.5</v>
          </cell>
        </row>
        <row r="12858">
          <cell r="A12858" t="str">
            <v>Switch</v>
          </cell>
          <cell r="B12858" t="str">
            <v>Cycle</v>
          </cell>
          <cell r="C12858" t="str">
            <v>S</v>
          </cell>
          <cell r="D12858">
            <v>39643</v>
          </cell>
          <cell r="E12858">
            <v>17</v>
          </cell>
          <cell r="F12858">
            <v>0.62213739999999995</v>
          </cell>
          <cell r="G12858">
            <v>0.53262129999999996</v>
          </cell>
          <cell r="H12858">
            <v>86.084800000000001</v>
          </cell>
          <cell r="I12858">
            <v>9.2820000000000001E-4</v>
          </cell>
          <cell r="J12858">
            <v>199</v>
          </cell>
          <cell r="K12858">
            <v>-0.1285608</v>
          </cell>
          <cell r="L12858">
            <v>-0.1054929</v>
          </cell>
          <cell r="M12858">
            <v>-8.9516100000000001E-2</v>
          </cell>
          <cell r="N12858">
            <v>-7.3539300000000002E-2</v>
          </cell>
          <cell r="O12858">
            <v>-5.04714E-2</v>
          </cell>
          <cell r="P12858">
            <v>0.60416666666666663</v>
          </cell>
          <cell r="Q12858">
            <v>0.72916666666666663</v>
          </cell>
          <cell r="R12858">
            <v>14.5</v>
          </cell>
          <cell r="S12858">
            <v>17.5</v>
          </cell>
        </row>
        <row r="12859">
          <cell r="A12859" t="str">
            <v>Switch</v>
          </cell>
          <cell r="B12859" t="str">
            <v>Cycle</v>
          </cell>
          <cell r="C12859" t="str">
            <v>S</v>
          </cell>
          <cell r="D12859">
            <v>39643</v>
          </cell>
          <cell r="E12859">
            <v>18</v>
          </cell>
          <cell r="F12859">
            <v>0.86233369999999998</v>
          </cell>
          <cell r="G12859">
            <v>0.57420090000000001</v>
          </cell>
          <cell r="H12859">
            <v>83.879199999999997</v>
          </cell>
          <cell r="I12859">
            <v>9.2429999999999997E-4</v>
          </cell>
          <cell r="J12859">
            <v>199</v>
          </cell>
          <cell r="K12859">
            <v>-0.32709529999999998</v>
          </cell>
          <cell r="L12859">
            <v>-0.30407590000000001</v>
          </cell>
          <cell r="M12859">
            <v>-0.28813270000000002</v>
          </cell>
          <cell r="N12859">
            <v>-0.27218959999999998</v>
          </cell>
          <cell r="O12859">
            <v>-0.24917020000000001</v>
          </cell>
          <cell r="P12859">
            <v>0.60416666666666663</v>
          </cell>
          <cell r="Q12859">
            <v>0.72916666666666663</v>
          </cell>
          <cell r="R12859">
            <v>14.5</v>
          </cell>
          <cell r="S12859">
            <v>17.5</v>
          </cell>
        </row>
        <row r="12860">
          <cell r="A12860" t="str">
            <v>Switch</v>
          </cell>
          <cell r="B12860" t="str">
            <v>Cycle</v>
          </cell>
          <cell r="C12860" t="str">
            <v>S</v>
          </cell>
          <cell r="D12860">
            <v>39643</v>
          </cell>
          <cell r="E12860">
            <v>19</v>
          </cell>
          <cell r="F12860">
            <v>1.0383169999999999</v>
          </cell>
          <cell r="G12860">
            <v>0.56136269999999999</v>
          </cell>
          <cell r="H12860">
            <v>82.072999999999993</v>
          </cell>
          <cell r="I12860">
            <v>9.1319999999999997E-4</v>
          </cell>
          <cell r="J12860">
            <v>199</v>
          </cell>
          <cell r="K12860">
            <v>-0.515683</v>
          </cell>
          <cell r="L12860">
            <v>-0.49280180000000001</v>
          </cell>
          <cell r="M12860">
            <v>-0.4769545</v>
          </cell>
          <cell r="N12860">
            <v>-0.46110709999999999</v>
          </cell>
          <cell r="O12860">
            <v>-0.438226</v>
          </cell>
          <cell r="P12860">
            <v>0.60416666666666663</v>
          </cell>
          <cell r="Q12860">
            <v>0.72916666666666663</v>
          </cell>
          <cell r="R12860">
            <v>14.5</v>
          </cell>
          <cell r="S12860">
            <v>17.5</v>
          </cell>
        </row>
        <row r="12861">
          <cell r="A12861" t="str">
            <v>Switch</v>
          </cell>
          <cell r="B12861" t="str">
            <v>Cycle</v>
          </cell>
          <cell r="C12861" t="str">
            <v>S</v>
          </cell>
          <cell r="D12861">
            <v>39643</v>
          </cell>
          <cell r="E12861">
            <v>20</v>
          </cell>
          <cell r="F12861">
            <v>0.74924109999999999</v>
          </cell>
          <cell r="G12861">
            <v>0.40363759999999999</v>
          </cell>
          <cell r="H12861">
            <v>77.660200000000003</v>
          </cell>
          <cell r="I12861">
            <v>9.1169999999999999E-4</v>
          </cell>
          <cell r="J12861">
            <v>199</v>
          </cell>
          <cell r="K12861">
            <v>-0.38429930000000001</v>
          </cell>
          <cell r="L12861">
            <v>-0.36143750000000002</v>
          </cell>
          <cell r="M12861">
            <v>-0.34560350000000001</v>
          </cell>
          <cell r="N12861">
            <v>-0.32976949999999999</v>
          </cell>
          <cell r="O12861">
            <v>-0.30690770000000001</v>
          </cell>
          <cell r="P12861">
            <v>0.60416666666666663</v>
          </cell>
          <cell r="Q12861">
            <v>0.72916666666666663</v>
          </cell>
          <cell r="R12861">
            <v>14.5</v>
          </cell>
          <cell r="S12861">
            <v>17.5</v>
          </cell>
        </row>
        <row r="12862">
          <cell r="A12862" t="str">
            <v>Switch</v>
          </cell>
          <cell r="B12862" t="str">
            <v>Cycle</v>
          </cell>
          <cell r="C12862" t="str">
            <v>S</v>
          </cell>
          <cell r="D12862">
            <v>39643</v>
          </cell>
          <cell r="E12862">
            <v>21</v>
          </cell>
          <cell r="F12862">
            <v>0.4303226</v>
          </cell>
          <cell r="G12862">
            <v>0.30666900000000002</v>
          </cell>
          <cell r="H12862">
            <v>73.670599999999993</v>
          </cell>
          <cell r="I12862">
            <v>9.1330000000000003E-4</v>
          </cell>
          <cell r="J12862">
            <v>199</v>
          </cell>
          <cell r="K12862">
            <v>-0.16238269999999999</v>
          </cell>
          <cell r="L12862">
            <v>-0.13950129999999999</v>
          </cell>
          <cell r="M12862">
            <v>-0.12365370000000001</v>
          </cell>
          <cell r="N12862">
            <v>-0.107806</v>
          </cell>
          <cell r="O12862">
            <v>-8.4924600000000003E-2</v>
          </cell>
          <cell r="P12862">
            <v>0.60416666666666663</v>
          </cell>
          <cell r="Q12862">
            <v>0.72916666666666663</v>
          </cell>
          <cell r="R12862">
            <v>14.5</v>
          </cell>
          <cell r="S12862">
            <v>17.5</v>
          </cell>
        </row>
        <row r="12863">
          <cell r="A12863" t="str">
            <v>Switch</v>
          </cell>
          <cell r="B12863" t="str">
            <v>Cycle</v>
          </cell>
          <cell r="C12863" t="str">
            <v>S</v>
          </cell>
          <cell r="D12863">
            <v>39643</v>
          </cell>
          <cell r="E12863">
            <v>22</v>
          </cell>
          <cell r="F12863">
            <v>0.29411199999999998</v>
          </cell>
          <cell r="G12863">
            <v>0.2418941</v>
          </cell>
          <cell r="H12863">
            <v>69.827299999999994</v>
          </cell>
          <cell r="I12863">
            <v>8.9990000000000003E-4</v>
          </cell>
          <cell r="J12863">
            <v>199</v>
          </cell>
          <cell r="K12863">
            <v>-9.0662599999999996E-2</v>
          </cell>
          <cell r="L12863">
            <v>-6.7949099999999998E-2</v>
          </cell>
          <cell r="M12863">
            <v>-5.2217899999999998E-2</v>
          </cell>
          <cell r="N12863">
            <v>-3.6486600000000001E-2</v>
          </cell>
          <cell r="O12863">
            <v>-1.37731E-2</v>
          </cell>
          <cell r="P12863">
            <v>0.60416666666666663</v>
          </cell>
          <cell r="Q12863">
            <v>0.72916666666666663</v>
          </cell>
          <cell r="R12863">
            <v>14.5</v>
          </cell>
          <cell r="S12863">
            <v>17.5</v>
          </cell>
        </row>
        <row r="12864">
          <cell r="A12864" t="str">
            <v>Switch</v>
          </cell>
          <cell r="B12864" t="str">
            <v>Cycle</v>
          </cell>
          <cell r="C12864" t="str">
            <v>S</v>
          </cell>
          <cell r="D12864">
            <v>39643</v>
          </cell>
          <cell r="E12864">
            <v>23</v>
          </cell>
          <cell r="F12864">
            <v>0.14318059999999999</v>
          </cell>
          <cell r="G12864">
            <v>0.167574</v>
          </cell>
          <cell r="H12864">
            <v>67.963300000000004</v>
          </cell>
          <cell r="I12864">
            <v>8.9470000000000001E-4</v>
          </cell>
          <cell r="J12864">
            <v>199</v>
          </cell>
          <cell r="K12864">
            <v>-1.3940599999999999E-2</v>
          </cell>
          <cell r="L12864">
            <v>8.7074000000000006E-3</v>
          </cell>
          <cell r="M12864">
            <v>2.4393399999999999E-2</v>
          </cell>
          <cell r="N12864">
            <v>4.0079400000000001E-2</v>
          </cell>
          <cell r="O12864">
            <v>6.2727500000000005E-2</v>
          </cell>
          <cell r="P12864">
            <v>0.60416666666666663</v>
          </cell>
          <cell r="Q12864">
            <v>0.72916666666666663</v>
          </cell>
          <cell r="R12864">
            <v>14.5</v>
          </cell>
          <cell r="S12864">
            <v>17.5</v>
          </cell>
        </row>
        <row r="12865">
          <cell r="A12865" t="str">
            <v>Switch</v>
          </cell>
          <cell r="B12865" t="str">
            <v>Cycle</v>
          </cell>
          <cell r="C12865" t="str">
            <v>S</v>
          </cell>
          <cell r="D12865">
            <v>39643</v>
          </cell>
          <cell r="E12865">
            <v>24</v>
          </cell>
          <cell r="F12865">
            <v>0.1289266</v>
          </cell>
          <cell r="G12865">
            <v>0.1123715</v>
          </cell>
          <cell r="H12865">
            <v>66.060900000000004</v>
          </cell>
          <cell r="I12865">
            <v>8.9300000000000002E-4</v>
          </cell>
          <cell r="J12865">
            <v>199</v>
          </cell>
          <cell r="K12865">
            <v>-5.48511E-2</v>
          </cell>
          <cell r="L12865">
            <v>-3.2225499999999997E-2</v>
          </cell>
          <cell r="M12865">
            <v>-1.6555E-2</v>
          </cell>
          <cell r="N12865">
            <v>-8.8460000000000003E-4</v>
          </cell>
          <cell r="O12865">
            <v>2.1741E-2</v>
          </cell>
          <cell r="P12865">
            <v>0.60416666666666663</v>
          </cell>
          <cell r="Q12865">
            <v>0.72916666666666663</v>
          </cell>
          <cell r="R12865">
            <v>14.5</v>
          </cell>
          <cell r="S12865">
            <v>17.5</v>
          </cell>
        </row>
        <row r="12866">
          <cell r="A12866" t="str">
            <v>Switch</v>
          </cell>
          <cell r="B12866" t="str">
            <v>Cycle</v>
          </cell>
          <cell r="C12866" t="str">
            <v>S</v>
          </cell>
          <cell r="D12866">
            <v>39647</v>
          </cell>
          <cell r="E12866">
            <v>1</v>
          </cell>
          <cell r="F12866">
            <v>4.5703899999999999E-2</v>
          </cell>
          <cell r="G12866">
            <v>7.1518799999999993E-2</v>
          </cell>
          <cell r="H12866">
            <v>66.833200000000005</v>
          </cell>
          <cell r="I12866">
            <v>8.8699999999999998E-4</v>
          </cell>
          <cell r="J12866">
            <v>199</v>
          </cell>
          <cell r="K12866">
            <v>-1.23521E-2</v>
          </cell>
          <cell r="L12866">
            <v>1.0197299999999999E-2</v>
          </cell>
          <cell r="M12866">
            <v>2.5814900000000002E-2</v>
          </cell>
          <cell r="N12866">
            <v>4.1432499999999997E-2</v>
          </cell>
          <cell r="O12866">
            <v>6.3981899999999994E-2</v>
          </cell>
          <cell r="P12866">
            <v>0.5625</v>
          </cell>
          <cell r="Q12866">
            <v>0.72916666666666663</v>
          </cell>
          <cell r="R12866">
            <v>13.5</v>
          </cell>
          <cell r="S12866">
            <v>17.5</v>
          </cell>
        </row>
        <row r="12867">
          <cell r="A12867" t="str">
            <v>Switch</v>
          </cell>
          <cell r="B12867" t="str">
            <v>Cycle</v>
          </cell>
          <cell r="C12867" t="str">
            <v>S</v>
          </cell>
          <cell r="D12867">
            <v>39647</v>
          </cell>
          <cell r="E12867">
            <v>2</v>
          </cell>
          <cell r="F12867">
            <v>3.09755E-2</v>
          </cell>
          <cell r="G12867">
            <v>5.6690600000000001E-2</v>
          </cell>
          <cell r="H12867">
            <v>66.274000000000001</v>
          </cell>
          <cell r="I12867">
            <v>8.8599999999999996E-4</v>
          </cell>
          <cell r="J12867">
            <v>199</v>
          </cell>
          <cell r="K12867">
            <v>-1.2431299999999999E-2</v>
          </cell>
          <cell r="L12867">
            <v>1.0105899999999999E-2</v>
          </cell>
          <cell r="M12867">
            <v>2.5715100000000001E-2</v>
          </cell>
          <cell r="N12867">
            <v>4.1324199999999998E-2</v>
          </cell>
          <cell r="O12867">
            <v>6.3861399999999999E-2</v>
          </cell>
          <cell r="P12867">
            <v>0.5625</v>
          </cell>
          <cell r="Q12867">
            <v>0.72916666666666663</v>
          </cell>
          <cell r="R12867">
            <v>13.5</v>
          </cell>
          <cell r="S12867">
            <v>17.5</v>
          </cell>
        </row>
        <row r="12868">
          <cell r="A12868" t="str">
            <v>Switch</v>
          </cell>
          <cell r="B12868" t="str">
            <v>Cycle</v>
          </cell>
          <cell r="C12868" t="str">
            <v>S</v>
          </cell>
          <cell r="D12868">
            <v>39647</v>
          </cell>
          <cell r="E12868">
            <v>3</v>
          </cell>
          <cell r="F12868">
            <v>1.4482500000000001E-2</v>
          </cell>
          <cell r="G12868">
            <v>4.6429199999999997E-2</v>
          </cell>
          <cell r="H12868">
            <v>64.479500000000002</v>
          </cell>
          <cell r="I12868">
            <v>8.8489999999999999E-4</v>
          </cell>
          <cell r="J12868">
            <v>199</v>
          </cell>
          <cell r="K12868">
            <v>-6.1766E-3</v>
          </cell>
          <cell r="L12868">
            <v>1.6346900000000001E-2</v>
          </cell>
          <cell r="M12868">
            <v>3.1946700000000001E-2</v>
          </cell>
          <cell r="N12868">
            <v>4.7546400000000003E-2</v>
          </cell>
          <cell r="O12868">
            <v>7.0069900000000004E-2</v>
          </cell>
          <cell r="P12868">
            <v>0.5625</v>
          </cell>
          <cell r="Q12868">
            <v>0.72916666666666663</v>
          </cell>
          <cell r="R12868">
            <v>13.5</v>
          </cell>
          <cell r="S12868">
            <v>17.5</v>
          </cell>
        </row>
        <row r="12869">
          <cell r="A12869" t="str">
            <v>Switch</v>
          </cell>
          <cell r="B12869" t="str">
            <v>Cycle</v>
          </cell>
          <cell r="C12869" t="str">
            <v>S</v>
          </cell>
          <cell r="D12869">
            <v>39647</v>
          </cell>
          <cell r="E12869">
            <v>4</v>
          </cell>
          <cell r="F12869">
            <v>1.32058E-2</v>
          </cell>
          <cell r="G12869">
            <v>3.8989500000000003E-2</v>
          </cell>
          <cell r="H12869">
            <v>62.636299999999999</v>
          </cell>
          <cell r="I12869">
            <v>8.8440000000000003E-4</v>
          </cell>
          <cell r="J12869">
            <v>199</v>
          </cell>
          <cell r="K12869">
            <v>-1.23275E-2</v>
          </cell>
          <cell r="L12869">
            <v>1.0188900000000001E-2</v>
          </cell>
          <cell r="M12869">
            <v>2.57836E-2</v>
          </cell>
          <cell r="N12869">
            <v>4.1378400000000003E-2</v>
          </cell>
          <cell r="O12869">
            <v>6.3894800000000002E-2</v>
          </cell>
          <cell r="P12869">
            <v>0.5625</v>
          </cell>
          <cell r="Q12869">
            <v>0.72916666666666663</v>
          </cell>
          <cell r="R12869">
            <v>13.5</v>
          </cell>
          <cell r="S12869">
            <v>17.5</v>
          </cell>
        </row>
        <row r="12870">
          <cell r="A12870" t="str">
            <v>Switch</v>
          </cell>
          <cell r="B12870" t="str">
            <v>Cycle</v>
          </cell>
          <cell r="C12870" t="str">
            <v>S</v>
          </cell>
          <cell r="D12870">
            <v>39647</v>
          </cell>
          <cell r="E12870">
            <v>5</v>
          </cell>
          <cell r="F12870">
            <v>1.69318E-2</v>
          </cell>
          <cell r="G12870">
            <v>3.5829199999999999E-2</v>
          </cell>
          <cell r="H12870">
            <v>61.244199999999999</v>
          </cell>
          <cell r="I12870">
            <v>8.8389999999999996E-4</v>
          </cell>
          <cell r="J12870">
            <v>199</v>
          </cell>
          <cell r="K12870">
            <v>-1.9203499999999998E-2</v>
          </cell>
          <cell r="L12870">
            <v>3.3069000000000002E-3</v>
          </cell>
          <cell r="M12870">
            <v>1.8897500000000001E-2</v>
          </cell>
          <cell r="N12870">
            <v>3.4487999999999998E-2</v>
          </cell>
          <cell r="O12870">
            <v>5.6998399999999998E-2</v>
          </cell>
          <cell r="P12870">
            <v>0.5625</v>
          </cell>
          <cell r="Q12870">
            <v>0.72916666666666663</v>
          </cell>
          <cell r="R12870">
            <v>13.5</v>
          </cell>
          <cell r="S12870">
            <v>17.5</v>
          </cell>
        </row>
        <row r="12871">
          <cell r="A12871" t="str">
            <v>Switch</v>
          </cell>
          <cell r="B12871" t="str">
            <v>Cycle</v>
          </cell>
          <cell r="C12871" t="str">
            <v>S</v>
          </cell>
          <cell r="D12871">
            <v>39647</v>
          </cell>
          <cell r="E12871">
            <v>6</v>
          </cell>
          <cell r="F12871">
            <v>1.41694E-2</v>
          </cell>
          <cell r="G12871">
            <v>3.4849199999999997E-2</v>
          </cell>
          <cell r="H12871">
            <v>60.401000000000003</v>
          </cell>
          <cell r="I12871">
            <v>8.8360000000000001E-4</v>
          </cell>
          <cell r="J12871">
            <v>199</v>
          </cell>
          <cell r="K12871">
            <v>-1.7414099999999998E-2</v>
          </cell>
          <cell r="L12871">
            <v>5.0920999999999996E-3</v>
          </cell>
          <cell r="M12871">
            <v>2.0679800000000002E-2</v>
          </cell>
          <cell r="N12871">
            <v>3.6267500000000001E-2</v>
          </cell>
          <cell r="O12871">
            <v>5.8773699999999998E-2</v>
          </cell>
          <cell r="P12871">
            <v>0.5625</v>
          </cell>
          <cell r="Q12871">
            <v>0.72916666666666663</v>
          </cell>
          <cell r="R12871">
            <v>13.5</v>
          </cell>
          <cell r="S12871">
            <v>17.5</v>
          </cell>
        </row>
        <row r="12872">
          <cell r="A12872" t="str">
            <v>Switch</v>
          </cell>
          <cell r="B12872" t="str">
            <v>Cycle</v>
          </cell>
          <cell r="C12872" t="str">
            <v>S</v>
          </cell>
          <cell r="D12872">
            <v>39647</v>
          </cell>
          <cell r="E12872">
            <v>7</v>
          </cell>
          <cell r="F12872">
            <v>3.9845999999999999E-2</v>
          </cell>
          <cell r="G12872">
            <v>3.71977E-2</v>
          </cell>
          <cell r="H12872">
            <v>59.568100000000001</v>
          </cell>
          <cell r="I12872">
            <v>8.8329999999999995E-4</v>
          </cell>
          <cell r="J12872">
            <v>199</v>
          </cell>
          <cell r="K12872">
            <v>-4.07362E-2</v>
          </cell>
          <cell r="L12872">
            <v>-1.8233599999999999E-2</v>
          </cell>
          <cell r="M12872">
            <v>-2.6483000000000001E-3</v>
          </cell>
          <cell r="N12872">
            <v>1.2937000000000001E-2</v>
          </cell>
          <cell r="O12872">
            <v>3.5439600000000002E-2</v>
          </cell>
          <cell r="P12872">
            <v>0.5625</v>
          </cell>
          <cell r="Q12872">
            <v>0.72916666666666663</v>
          </cell>
          <cell r="R12872">
            <v>13.5</v>
          </cell>
          <cell r="S12872">
            <v>17.5</v>
          </cell>
        </row>
        <row r="12873">
          <cell r="A12873" t="str">
            <v>Switch</v>
          </cell>
          <cell r="B12873" t="str">
            <v>Cycle</v>
          </cell>
          <cell r="C12873" t="str">
            <v>S</v>
          </cell>
          <cell r="D12873">
            <v>39647</v>
          </cell>
          <cell r="E12873">
            <v>8</v>
          </cell>
          <cell r="F12873">
            <v>3.5020799999999998E-2</v>
          </cell>
          <cell r="G12873">
            <v>3.5167400000000001E-2</v>
          </cell>
          <cell r="H12873">
            <v>61.155299999999997</v>
          </cell>
          <cell r="I12873">
            <v>8.8389999999999996E-4</v>
          </cell>
          <cell r="J12873">
            <v>199</v>
          </cell>
          <cell r="K12873">
            <v>-3.7954399999999999E-2</v>
          </cell>
          <cell r="L12873">
            <v>-1.5444100000000001E-2</v>
          </cell>
          <cell r="M12873">
            <v>1.4650000000000001E-4</v>
          </cell>
          <cell r="N12873">
            <v>1.57372E-2</v>
          </cell>
          <cell r="O12873">
            <v>3.8247499999999997E-2</v>
          </cell>
          <cell r="P12873">
            <v>0.5625</v>
          </cell>
          <cell r="Q12873">
            <v>0.72916666666666663</v>
          </cell>
          <cell r="R12873">
            <v>13.5</v>
          </cell>
          <cell r="S12873">
            <v>17.5</v>
          </cell>
        </row>
        <row r="12874">
          <cell r="A12874" t="str">
            <v>Switch</v>
          </cell>
          <cell r="B12874" t="str">
            <v>Cycle</v>
          </cell>
          <cell r="C12874" t="str">
            <v>S</v>
          </cell>
          <cell r="D12874">
            <v>39647</v>
          </cell>
          <cell r="E12874">
            <v>9</v>
          </cell>
          <cell r="F12874">
            <v>3.02346E-2</v>
          </cell>
          <cell r="G12874">
            <v>3.1323999999999998E-2</v>
          </cell>
          <cell r="H12874">
            <v>64.519300000000001</v>
          </cell>
          <cell r="I12874">
            <v>8.8540000000000005E-4</v>
          </cell>
          <cell r="J12874">
            <v>199</v>
          </cell>
          <cell r="K12874">
            <v>-3.7043300000000001E-2</v>
          </cell>
          <cell r="L12874">
            <v>-1.45142E-2</v>
          </cell>
          <cell r="M12874">
            <v>1.0893999999999999E-3</v>
          </cell>
          <cell r="N12874">
            <v>1.6693E-2</v>
          </cell>
          <cell r="O12874">
            <v>3.9222199999999999E-2</v>
          </cell>
          <cell r="P12874">
            <v>0.5625</v>
          </cell>
          <cell r="Q12874">
            <v>0.72916666666666663</v>
          </cell>
          <cell r="R12874">
            <v>13.5</v>
          </cell>
          <cell r="S12874">
            <v>17.5</v>
          </cell>
        </row>
        <row r="12875">
          <cell r="A12875" t="str">
            <v>Switch</v>
          </cell>
          <cell r="B12875" t="str">
            <v>Cycle</v>
          </cell>
          <cell r="C12875" t="str">
            <v>S</v>
          </cell>
          <cell r="D12875">
            <v>39647</v>
          </cell>
          <cell r="E12875">
            <v>10</v>
          </cell>
          <cell r="F12875">
            <v>3.6571199999999998E-2</v>
          </cell>
          <cell r="G12875">
            <v>3.70722E-2</v>
          </cell>
          <cell r="H12875">
            <v>68.421800000000005</v>
          </cell>
          <cell r="I12875">
            <v>8.8920000000000004E-4</v>
          </cell>
          <cell r="J12875">
            <v>199</v>
          </cell>
          <cell r="K12875">
            <v>-3.7714999999999999E-2</v>
          </cell>
          <cell r="L12875">
            <v>-1.5136699999999999E-2</v>
          </cell>
          <cell r="M12875">
            <v>5.0100000000000003E-4</v>
          </cell>
          <cell r="N12875">
            <v>1.6138599999999999E-2</v>
          </cell>
          <cell r="O12875">
            <v>3.8716899999999999E-2</v>
          </cell>
          <cell r="P12875">
            <v>0.5625</v>
          </cell>
          <cell r="Q12875">
            <v>0.72916666666666663</v>
          </cell>
          <cell r="R12875">
            <v>13.5</v>
          </cell>
          <cell r="S12875">
            <v>17.5</v>
          </cell>
        </row>
        <row r="12876">
          <cell r="A12876" t="str">
            <v>Switch</v>
          </cell>
          <cell r="B12876" t="str">
            <v>Cycle</v>
          </cell>
          <cell r="C12876" t="str">
            <v>S</v>
          </cell>
          <cell r="D12876">
            <v>39647</v>
          </cell>
          <cell r="E12876">
            <v>11</v>
          </cell>
          <cell r="F12876">
            <v>9.7669300000000001E-2</v>
          </cell>
          <cell r="G12876">
            <v>4.7161000000000002E-2</v>
          </cell>
          <cell r="H12876">
            <v>72.060900000000004</v>
          </cell>
          <cell r="I12876">
            <v>9.012E-4</v>
          </cell>
          <cell r="J12876">
            <v>199</v>
          </cell>
          <cell r="K12876">
            <v>-8.8981500000000005E-2</v>
          </cell>
          <cell r="L12876">
            <v>-6.6251199999999996E-2</v>
          </cell>
          <cell r="M12876">
            <v>-5.0508299999999999E-2</v>
          </cell>
          <cell r="N12876">
            <v>-3.4765400000000002E-2</v>
          </cell>
          <cell r="O12876">
            <v>-1.2035199999999999E-2</v>
          </cell>
          <cell r="P12876">
            <v>0.5625</v>
          </cell>
          <cell r="Q12876">
            <v>0.72916666666666663</v>
          </cell>
          <cell r="R12876">
            <v>13.5</v>
          </cell>
          <cell r="S12876">
            <v>17.5</v>
          </cell>
        </row>
        <row r="12877">
          <cell r="A12877" t="str">
            <v>Switch</v>
          </cell>
          <cell r="B12877" t="str">
            <v>Cycle</v>
          </cell>
          <cell r="C12877" t="str">
            <v>S</v>
          </cell>
          <cell r="D12877">
            <v>39647</v>
          </cell>
          <cell r="E12877">
            <v>12</v>
          </cell>
          <cell r="F12877">
            <v>0.13580819999999999</v>
          </cell>
          <cell r="G12877">
            <v>8.22407E-2</v>
          </cell>
          <cell r="H12877">
            <v>76.679199999999994</v>
          </cell>
          <cell r="I12877">
            <v>9.0359999999999995E-4</v>
          </cell>
          <cell r="J12877">
            <v>199</v>
          </cell>
          <cell r="K12877">
            <v>-9.2090199999999997E-2</v>
          </cell>
          <cell r="L12877">
            <v>-6.9330699999999995E-2</v>
          </cell>
          <cell r="M12877">
            <v>-5.3567499999999997E-2</v>
          </cell>
          <cell r="N12877">
            <v>-3.7804299999999999E-2</v>
          </cell>
          <cell r="O12877">
            <v>-1.5044800000000001E-2</v>
          </cell>
          <cell r="P12877">
            <v>0.5625</v>
          </cell>
          <cell r="Q12877">
            <v>0.72916666666666663</v>
          </cell>
          <cell r="R12877">
            <v>13.5</v>
          </cell>
          <cell r="S12877">
            <v>17.5</v>
          </cell>
        </row>
        <row r="12878">
          <cell r="A12878" t="str">
            <v>Switch</v>
          </cell>
          <cell r="B12878" t="str">
            <v>Cycle</v>
          </cell>
          <cell r="C12878" t="str">
            <v>S</v>
          </cell>
          <cell r="D12878">
            <v>39647</v>
          </cell>
          <cell r="E12878">
            <v>13</v>
          </cell>
          <cell r="F12878">
            <v>0.16010630000000001</v>
          </cell>
          <cell r="G12878">
            <v>0.14155010000000001</v>
          </cell>
          <cell r="H12878">
            <v>80.415899999999993</v>
          </cell>
          <cell r="I12878">
            <v>9.0129999999999995E-4</v>
          </cell>
          <cell r="J12878">
            <v>199</v>
          </cell>
          <cell r="K12878">
            <v>-5.7030900000000002E-2</v>
          </cell>
          <cell r="L12878">
            <v>-3.4299700000000002E-2</v>
          </cell>
          <cell r="M12878">
            <v>-1.8556099999999999E-2</v>
          </cell>
          <cell r="N12878">
            <v>-2.8126000000000002E-3</v>
          </cell>
          <cell r="O12878">
            <v>1.9918600000000002E-2</v>
          </cell>
          <cell r="P12878">
            <v>0.5625</v>
          </cell>
          <cell r="Q12878">
            <v>0.72916666666666663</v>
          </cell>
          <cell r="R12878">
            <v>13.5</v>
          </cell>
          <cell r="S12878">
            <v>17.5</v>
          </cell>
        </row>
        <row r="12879">
          <cell r="A12879" t="str">
            <v>Switch</v>
          </cell>
          <cell r="B12879" t="str">
            <v>Cycle</v>
          </cell>
          <cell r="C12879" t="str">
            <v>S</v>
          </cell>
          <cell r="D12879">
            <v>39647</v>
          </cell>
          <cell r="E12879">
            <v>14</v>
          </cell>
          <cell r="F12879">
            <v>0.25164370000000003</v>
          </cell>
          <cell r="G12879">
            <v>0.2325979</v>
          </cell>
          <cell r="H12879">
            <v>84.513499999999993</v>
          </cell>
          <cell r="I12879">
            <v>8.9990000000000003E-4</v>
          </cell>
          <cell r="J12879">
            <v>199</v>
          </cell>
          <cell r="K12879">
            <v>-5.7490199999999998E-2</v>
          </cell>
          <cell r="L12879">
            <v>-3.4777000000000002E-2</v>
          </cell>
          <cell r="M12879">
            <v>-1.9045900000000001E-2</v>
          </cell>
          <cell r="N12879">
            <v>-3.3148000000000001E-3</v>
          </cell>
          <cell r="O12879">
            <v>1.93984E-2</v>
          </cell>
          <cell r="P12879">
            <v>0.5625</v>
          </cell>
          <cell r="Q12879">
            <v>0.72916666666666663</v>
          </cell>
          <cell r="R12879">
            <v>13.5</v>
          </cell>
          <cell r="S12879">
            <v>17.5</v>
          </cell>
        </row>
        <row r="12880">
          <cell r="A12880" t="str">
            <v>Switch</v>
          </cell>
          <cell r="B12880" t="str">
            <v>Cycle</v>
          </cell>
          <cell r="C12880" t="str">
            <v>S</v>
          </cell>
          <cell r="D12880">
            <v>39647</v>
          </cell>
          <cell r="E12880">
            <v>15</v>
          </cell>
          <cell r="F12880">
            <v>0.26073580000000002</v>
          </cell>
          <cell r="G12880">
            <v>0.3836948</v>
          </cell>
          <cell r="H12880">
            <v>88.867099999999994</v>
          </cell>
          <cell r="I12880">
            <v>9.144E-4</v>
          </cell>
          <cell r="J12880">
            <v>199</v>
          </cell>
          <cell r="K12880">
            <v>8.4207099999999993E-2</v>
          </cell>
          <cell r="L12880">
            <v>0.107102</v>
          </cell>
          <cell r="M12880">
            <v>0.122959</v>
          </cell>
          <cell r="N12880">
            <v>0.1388161</v>
          </cell>
          <cell r="O12880">
            <v>0.1617111</v>
          </cell>
          <cell r="P12880">
            <v>0.5625</v>
          </cell>
          <cell r="Q12880">
            <v>0.72916666666666663</v>
          </cell>
          <cell r="R12880">
            <v>13.5</v>
          </cell>
          <cell r="S12880">
            <v>17.5</v>
          </cell>
        </row>
        <row r="12881">
          <cell r="A12881" t="str">
            <v>Switch</v>
          </cell>
          <cell r="B12881" t="str">
            <v>Cycle</v>
          </cell>
          <cell r="C12881" t="str">
            <v>S</v>
          </cell>
          <cell r="D12881">
            <v>39647</v>
          </cell>
          <cell r="E12881">
            <v>16</v>
          </cell>
          <cell r="F12881">
            <v>0.36935309999999999</v>
          </cell>
          <cell r="G12881">
            <v>0.56034720000000005</v>
          </cell>
          <cell r="H12881">
            <v>91.072699999999998</v>
          </cell>
          <cell r="I12881">
            <v>9.1929999999999996E-4</v>
          </cell>
          <cell r="J12881">
            <v>199</v>
          </cell>
          <cell r="K12881">
            <v>0.15213769999999999</v>
          </cell>
          <cell r="L12881">
            <v>0.17509440000000001</v>
          </cell>
          <cell r="M12881">
            <v>0.1909941</v>
          </cell>
          <cell r="N12881">
            <v>0.20689389999999999</v>
          </cell>
          <cell r="O12881">
            <v>0.22985050000000001</v>
          </cell>
          <cell r="P12881">
            <v>0.5625</v>
          </cell>
          <cell r="Q12881">
            <v>0.72916666666666663</v>
          </cell>
          <cell r="R12881">
            <v>13.5</v>
          </cell>
          <cell r="S12881">
            <v>17.5</v>
          </cell>
        </row>
        <row r="12882">
          <cell r="A12882" t="str">
            <v>Switch</v>
          </cell>
          <cell r="B12882" t="str">
            <v>Cycle</v>
          </cell>
          <cell r="C12882" t="str">
            <v>S</v>
          </cell>
          <cell r="D12882">
            <v>39647</v>
          </cell>
          <cell r="E12882">
            <v>17</v>
          </cell>
          <cell r="F12882">
            <v>0.4916818</v>
          </cell>
          <cell r="G12882">
            <v>0.70045290000000004</v>
          </cell>
          <cell r="H12882">
            <v>92.131900000000002</v>
          </cell>
          <cell r="I12882">
            <v>9.2400000000000002E-4</v>
          </cell>
          <cell r="J12882">
            <v>199</v>
          </cell>
          <cell r="K12882">
            <v>0.16981499999999999</v>
          </cell>
          <cell r="L12882">
            <v>0.19283059999999999</v>
          </cell>
          <cell r="M12882">
            <v>0.20877119999999999</v>
          </cell>
          <cell r="N12882">
            <v>0.22471169999999999</v>
          </cell>
          <cell r="O12882">
            <v>0.24772730000000001</v>
          </cell>
          <cell r="P12882">
            <v>0.5625</v>
          </cell>
          <cell r="Q12882">
            <v>0.72916666666666663</v>
          </cell>
          <cell r="R12882">
            <v>13.5</v>
          </cell>
          <cell r="S12882">
            <v>17.5</v>
          </cell>
        </row>
        <row r="12883">
          <cell r="A12883" t="str">
            <v>Switch</v>
          </cell>
          <cell r="B12883" t="str">
            <v>Cycle</v>
          </cell>
          <cell r="C12883" t="str">
            <v>S</v>
          </cell>
          <cell r="D12883">
            <v>39647</v>
          </cell>
          <cell r="E12883">
            <v>18</v>
          </cell>
          <cell r="F12883">
            <v>0.72929489999999997</v>
          </cell>
          <cell r="G12883">
            <v>0.77182819999999996</v>
          </cell>
          <cell r="H12883">
            <v>91.506299999999996</v>
          </cell>
          <cell r="I12883">
            <v>9.165E-4</v>
          </cell>
          <cell r="J12883">
            <v>199</v>
          </cell>
          <cell r="K12883">
            <v>3.7364E-3</v>
          </cell>
          <cell r="L12883">
            <v>2.6657900000000002E-2</v>
          </cell>
          <cell r="M12883">
            <v>4.2533300000000003E-2</v>
          </cell>
          <cell r="N12883">
            <v>5.8408700000000001E-2</v>
          </cell>
          <cell r="O12883">
            <v>8.1330200000000005E-2</v>
          </cell>
          <cell r="P12883">
            <v>0.5625</v>
          </cell>
          <cell r="Q12883">
            <v>0.72916666666666663</v>
          </cell>
          <cell r="R12883">
            <v>13.5</v>
          </cell>
          <cell r="S12883">
            <v>17.5</v>
          </cell>
        </row>
        <row r="12884">
          <cell r="A12884" t="str">
            <v>Switch</v>
          </cell>
          <cell r="B12884" t="str">
            <v>Cycle</v>
          </cell>
          <cell r="C12884" t="str">
            <v>S</v>
          </cell>
          <cell r="D12884">
            <v>39647</v>
          </cell>
          <cell r="E12884">
            <v>19</v>
          </cell>
          <cell r="F12884">
            <v>0.99548780000000003</v>
          </cell>
          <cell r="G12884">
            <v>0.73360530000000002</v>
          </cell>
          <cell r="H12884">
            <v>89.534300000000002</v>
          </cell>
          <cell r="I12884">
            <v>9.1730000000000002E-4</v>
          </cell>
          <cell r="J12884">
            <v>199</v>
          </cell>
          <cell r="K12884">
            <v>-0.30069689999999999</v>
          </cell>
          <cell r="L12884">
            <v>-0.27776499999999998</v>
          </cell>
          <cell r="M12884">
            <v>-0.26188250000000002</v>
          </cell>
          <cell r="N12884">
            <v>-0.246</v>
          </cell>
          <cell r="O12884">
            <v>-0.22306819999999999</v>
          </cell>
          <cell r="P12884">
            <v>0.5625</v>
          </cell>
          <cell r="Q12884">
            <v>0.72916666666666663</v>
          </cell>
          <cell r="R12884">
            <v>13.5</v>
          </cell>
          <cell r="S12884">
            <v>17.5</v>
          </cell>
        </row>
        <row r="12885">
          <cell r="A12885" t="str">
            <v>Switch</v>
          </cell>
          <cell r="B12885" t="str">
            <v>Cycle</v>
          </cell>
          <cell r="C12885" t="str">
            <v>S</v>
          </cell>
          <cell r="D12885">
            <v>39647</v>
          </cell>
          <cell r="E12885">
            <v>20</v>
          </cell>
          <cell r="F12885">
            <v>0.90774250000000001</v>
          </cell>
          <cell r="G12885">
            <v>0.5887078</v>
          </cell>
          <cell r="H12885">
            <v>85.612799999999993</v>
          </cell>
          <cell r="I12885">
            <v>9.1029999999999995E-4</v>
          </cell>
          <cell r="J12885">
            <v>199</v>
          </cell>
          <cell r="K12885">
            <v>-0.35769970000000001</v>
          </cell>
          <cell r="L12885">
            <v>-0.33485609999999999</v>
          </cell>
          <cell r="M12885">
            <v>-0.3190347</v>
          </cell>
          <cell r="N12885">
            <v>-0.30321330000000002</v>
          </cell>
          <cell r="O12885">
            <v>-0.2803697</v>
          </cell>
          <cell r="P12885">
            <v>0.5625</v>
          </cell>
          <cell r="Q12885">
            <v>0.72916666666666663</v>
          </cell>
          <cell r="R12885">
            <v>13.5</v>
          </cell>
          <cell r="S12885">
            <v>17.5</v>
          </cell>
        </row>
        <row r="12886">
          <cell r="A12886" t="str">
            <v>Switch</v>
          </cell>
          <cell r="B12886" t="str">
            <v>Cycle</v>
          </cell>
          <cell r="C12886" t="str">
            <v>S</v>
          </cell>
          <cell r="D12886">
            <v>39647</v>
          </cell>
          <cell r="E12886">
            <v>21</v>
          </cell>
          <cell r="F12886">
            <v>0.67412760000000005</v>
          </cell>
          <cell r="G12886">
            <v>0.43632690000000002</v>
          </cell>
          <cell r="H12886">
            <v>81.680899999999994</v>
          </cell>
          <cell r="I12886">
            <v>9.0430000000000003E-4</v>
          </cell>
          <cell r="J12886">
            <v>199</v>
          </cell>
          <cell r="K12886">
            <v>-0.2763391</v>
          </cell>
          <cell r="L12886">
            <v>-0.25357030000000003</v>
          </cell>
          <cell r="M12886">
            <v>-0.2378007</v>
          </cell>
          <cell r="N12886">
            <v>-0.22203110000000001</v>
          </cell>
          <cell r="O12886">
            <v>-0.1992623</v>
          </cell>
          <cell r="P12886">
            <v>0.5625</v>
          </cell>
          <cell r="Q12886">
            <v>0.72916666666666663</v>
          </cell>
          <cell r="R12886">
            <v>13.5</v>
          </cell>
          <cell r="S12886">
            <v>17.5</v>
          </cell>
        </row>
        <row r="12887">
          <cell r="A12887" t="str">
            <v>Switch</v>
          </cell>
          <cell r="B12887" t="str">
            <v>Cycle</v>
          </cell>
          <cell r="C12887" t="str">
            <v>S</v>
          </cell>
          <cell r="D12887">
            <v>39647</v>
          </cell>
          <cell r="E12887">
            <v>22</v>
          </cell>
          <cell r="F12887">
            <v>0.42540309999999998</v>
          </cell>
          <cell r="G12887">
            <v>0.31966329999999998</v>
          </cell>
          <cell r="H12887">
            <v>78.874700000000004</v>
          </cell>
          <cell r="I12887">
            <v>9.0180000000000002E-4</v>
          </cell>
          <cell r="J12887">
            <v>199</v>
          </cell>
          <cell r="K12887">
            <v>-0.14422479999999999</v>
          </cell>
          <cell r="L12887">
            <v>-0.1214876</v>
          </cell>
          <cell r="M12887">
            <v>-0.10573979999999999</v>
          </cell>
          <cell r="N12887">
            <v>-8.9992000000000003E-2</v>
          </cell>
          <cell r="O12887">
            <v>-6.7254800000000003E-2</v>
          </cell>
          <cell r="P12887">
            <v>0.5625</v>
          </cell>
          <cell r="Q12887">
            <v>0.72916666666666663</v>
          </cell>
          <cell r="R12887">
            <v>13.5</v>
          </cell>
          <cell r="S12887">
            <v>17.5</v>
          </cell>
        </row>
        <row r="12888">
          <cell r="A12888" t="str">
            <v>Switch</v>
          </cell>
          <cell r="B12888" t="str">
            <v>Cycle</v>
          </cell>
          <cell r="C12888" t="str">
            <v>S</v>
          </cell>
          <cell r="D12888">
            <v>39647</v>
          </cell>
          <cell r="E12888">
            <v>23</v>
          </cell>
          <cell r="F12888">
            <v>0.25935469999999999</v>
          </cell>
          <cell r="G12888">
            <v>0.19462599999999999</v>
          </cell>
          <cell r="H12888">
            <v>75.305099999999996</v>
          </cell>
          <cell r="I12888">
            <v>8.8869999999999997E-4</v>
          </cell>
          <cell r="J12888">
            <v>199</v>
          </cell>
          <cell r="K12888">
            <v>-0.10293239999999999</v>
          </cell>
          <cell r="L12888">
            <v>-8.0361399999999999E-2</v>
          </cell>
          <cell r="M12888">
            <v>-6.4728800000000003E-2</v>
          </cell>
          <cell r="N12888">
            <v>-4.90962E-2</v>
          </cell>
          <cell r="O12888">
            <v>-2.6525099999999999E-2</v>
          </cell>
          <cell r="P12888">
            <v>0.5625</v>
          </cell>
          <cell r="Q12888">
            <v>0.72916666666666663</v>
          </cell>
          <cell r="R12888">
            <v>13.5</v>
          </cell>
          <cell r="S12888">
            <v>17.5</v>
          </cell>
        </row>
        <row r="12889">
          <cell r="A12889" t="str">
            <v>Switch</v>
          </cell>
          <cell r="B12889" t="str">
            <v>Cycle</v>
          </cell>
          <cell r="C12889" t="str">
            <v>S</v>
          </cell>
          <cell r="D12889">
            <v>39647</v>
          </cell>
          <cell r="E12889">
            <v>24</v>
          </cell>
          <cell r="F12889">
            <v>0.11843869999999999</v>
          </cell>
          <cell r="G12889">
            <v>0.1104835</v>
          </cell>
          <cell r="H12889">
            <v>72.3643</v>
          </cell>
          <cell r="I12889">
            <v>8.9150000000000004E-4</v>
          </cell>
          <cell r="J12889">
            <v>199</v>
          </cell>
          <cell r="K12889">
            <v>-4.6220200000000003E-2</v>
          </cell>
          <cell r="L12889">
            <v>-2.3612999999999999E-2</v>
          </cell>
          <cell r="M12889">
            <v>-7.9553000000000002E-3</v>
          </cell>
          <cell r="N12889">
            <v>7.7023999999999999E-3</v>
          </cell>
          <cell r="O12889">
            <v>3.0309699999999998E-2</v>
          </cell>
          <cell r="P12889">
            <v>0.5625</v>
          </cell>
          <cell r="Q12889">
            <v>0.72916666666666663</v>
          </cell>
          <cell r="R12889">
            <v>13.5</v>
          </cell>
          <cell r="S12889">
            <v>17.5</v>
          </cell>
        </row>
        <row r="12890">
          <cell r="A12890" t="str">
            <v>Switch</v>
          </cell>
          <cell r="B12890" t="str">
            <v>Cycle</v>
          </cell>
          <cell r="C12890" t="str">
            <v>S</v>
          </cell>
          <cell r="D12890">
            <v>39659</v>
          </cell>
          <cell r="E12890">
            <v>1</v>
          </cell>
          <cell r="F12890">
            <v>5.9062799999999999E-2</v>
          </cell>
          <cell r="G12890">
            <v>7.0749199999999998E-2</v>
          </cell>
          <cell r="H12890">
            <v>65.3065</v>
          </cell>
          <cell r="I12890">
            <v>8.8619999999999997E-4</v>
          </cell>
          <cell r="J12890">
            <v>199</v>
          </cell>
          <cell r="K12890">
            <v>-2.64643E-2</v>
          </cell>
          <cell r="L12890">
            <v>-3.9245E-3</v>
          </cell>
          <cell r="M12890">
            <v>1.1686500000000001E-2</v>
          </cell>
          <cell r="N12890">
            <v>2.7297499999999999E-2</v>
          </cell>
          <cell r="O12890">
            <v>4.9837300000000001E-2</v>
          </cell>
          <cell r="P12890">
            <v>0.58333333333333337</v>
          </cell>
          <cell r="Q12890">
            <v>0.79166666666666663</v>
          </cell>
          <cell r="R12890">
            <v>14</v>
          </cell>
          <cell r="S12890">
            <v>19</v>
          </cell>
        </row>
        <row r="12891">
          <cell r="A12891" t="str">
            <v>Switch</v>
          </cell>
          <cell r="B12891" t="str">
            <v>Cycle</v>
          </cell>
          <cell r="C12891" t="str">
            <v>S</v>
          </cell>
          <cell r="D12891">
            <v>39659</v>
          </cell>
          <cell r="E12891">
            <v>2</v>
          </cell>
          <cell r="F12891">
            <v>3.7379099999999998E-2</v>
          </cell>
          <cell r="G12891">
            <v>5.5856700000000002E-2</v>
          </cell>
          <cell r="H12891">
            <v>64.4041</v>
          </cell>
          <cell r="I12891">
            <v>8.853E-4</v>
          </cell>
          <cell r="J12891">
            <v>199</v>
          </cell>
          <cell r="K12891">
            <v>-1.9653899999999998E-2</v>
          </cell>
          <cell r="L12891">
            <v>2.8744999999999999E-3</v>
          </cell>
          <cell r="M12891">
            <v>1.84776E-2</v>
          </cell>
          <cell r="N12891">
            <v>3.4080600000000003E-2</v>
          </cell>
          <cell r="O12891">
            <v>5.6609E-2</v>
          </cell>
          <cell r="P12891">
            <v>0.58333333333333337</v>
          </cell>
          <cell r="Q12891">
            <v>0.79166666666666663</v>
          </cell>
          <cell r="R12891">
            <v>14</v>
          </cell>
          <cell r="S12891">
            <v>19</v>
          </cell>
        </row>
        <row r="12892">
          <cell r="A12892" t="str">
            <v>Switch</v>
          </cell>
          <cell r="B12892" t="str">
            <v>Cycle</v>
          </cell>
          <cell r="C12892" t="str">
            <v>S</v>
          </cell>
          <cell r="D12892">
            <v>39659</v>
          </cell>
          <cell r="E12892">
            <v>3</v>
          </cell>
          <cell r="F12892">
            <v>9.3193000000000008E-3</v>
          </cell>
          <cell r="G12892">
            <v>4.61465E-2</v>
          </cell>
          <cell r="H12892">
            <v>64.373000000000005</v>
          </cell>
          <cell r="I12892">
            <v>8.8429999999999997E-4</v>
          </cell>
          <cell r="J12892">
            <v>199</v>
          </cell>
          <cell r="K12892">
            <v>-1.2834000000000001E-3</v>
          </cell>
          <cell r="L12892">
            <v>2.12327E-2</v>
          </cell>
          <cell r="M12892">
            <v>3.6827199999999997E-2</v>
          </cell>
          <cell r="N12892">
            <v>5.2421799999999998E-2</v>
          </cell>
          <cell r="O12892">
            <v>7.4937799999999999E-2</v>
          </cell>
          <cell r="P12892">
            <v>0.58333333333333337</v>
          </cell>
          <cell r="Q12892">
            <v>0.79166666666666663</v>
          </cell>
          <cell r="R12892">
            <v>14</v>
          </cell>
          <cell r="S12892">
            <v>19</v>
          </cell>
        </row>
        <row r="12893">
          <cell r="A12893" t="str">
            <v>Switch</v>
          </cell>
          <cell r="B12893" t="str">
            <v>Cycle</v>
          </cell>
          <cell r="C12893" t="str">
            <v>S</v>
          </cell>
          <cell r="D12893">
            <v>39659</v>
          </cell>
          <cell r="E12893">
            <v>4</v>
          </cell>
          <cell r="F12893">
            <v>6.2528999999999996E-3</v>
          </cell>
          <cell r="G12893">
            <v>3.9095999999999999E-2</v>
          </cell>
          <cell r="H12893">
            <v>63.921799999999998</v>
          </cell>
          <cell r="I12893">
            <v>8.8389999999999996E-4</v>
          </cell>
          <cell r="J12893">
            <v>199</v>
          </cell>
          <cell r="K12893">
            <v>-5.2570999999999998E-3</v>
          </cell>
          <cell r="L12893">
            <v>1.7252799999999999E-2</v>
          </cell>
          <cell r="M12893">
            <v>3.28431E-2</v>
          </cell>
          <cell r="N12893">
            <v>4.8433299999999999E-2</v>
          </cell>
          <cell r="O12893">
            <v>7.0943199999999998E-2</v>
          </cell>
          <cell r="P12893">
            <v>0.58333333333333337</v>
          </cell>
          <cell r="Q12893">
            <v>0.79166666666666663</v>
          </cell>
          <cell r="R12893">
            <v>14</v>
          </cell>
          <cell r="S12893">
            <v>19</v>
          </cell>
        </row>
        <row r="12894">
          <cell r="A12894" t="str">
            <v>Switch</v>
          </cell>
          <cell r="B12894" t="str">
            <v>Cycle</v>
          </cell>
          <cell r="C12894" t="str">
            <v>S</v>
          </cell>
          <cell r="D12894">
            <v>39659</v>
          </cell>
          <cell r="E12894">
            <v>5</v>
          </cell>
          <cell r="F12894">
            <v>6.2598999999999997E-3</v>
          </cell>
          <cell r="G12894">
            <v>3.5720099999999998E-2</v>
          </cell>
          <cell r="H12894">
            <v>62.137700000000002</v>
          </cell>
          <cell r="I12894">
            <v>8.8349999999999995E-4</v>
          </cell>
          <cell r="J12894">
            <v>199</v>
          </cell>
          <cell r="K12894">
            <v>-8.6313999999999991E-3</v>
          </cell>
          <cell r="L12894">
            <v>1.3873399999999999E-2</v>
          </cell>
          <cell r="M12894">
            <v>2.9460199999999999E-2</v>
          </cell>
          <cell r="N12894">
            <v>4.5046999999999997E-2</v>
          </cell>
          <cell r="O12894">
            <v>6.7551799999999995E-2</v>
          </cell>
          <cell r="P12894">
            <v>0.58333333333333337</v>
          </cell>
          <cell r="Q12894">
            <v>0.79166666666666663</v>
          </cell>
          <cell r="R12894">
            <v>14</v>
          </cell>
          <cell r="S12894">
            <v>19</v>
          </cell>
        </row>
        <row r="12895">
          <cell r="A12895" t="str">
            <v>Switch</v>
          </cell>
          <cell r="B12895" t="str">
            <v>Cycle</v>
          </cell>
          <cell r="C12895" t="str">
            <v>S</v>
          </cell>
          <cell r="D12895">
            <v>39659</v>
          </cell>
          <cell r="E12895">
            <v>6</v>
          </cell>
          <cell r="F12895">
            <v>6.2430000000000003E-3</v>
          </cell>
          <cell r="G12895">
            <v>3.4410400000000001E-2</v>
          </cell>
          <cell r="H12895">
            <v>60.843200000000003</v>
          </cell>
          <cell r="I12895">
            <v>8.832E-4</v>
          </cell>
          <cell r="J12895">
            <v>199</v>
          </cell>
          <cell r="K12895">
            <v>-9.9182999999999997E-3</v>
          </cell>
          <cell r="L12895">
            <v>1.2583E-2</v>
          </cell>
          <cell r="M12895">
            <v>2.8167399999999999E-2</v>
          </cell>
          <cell r="N12895">
            <v>4.3751699999999998E-2</v>
          </cell>
          <cell r="O12895">
            <v>6.6253099999999995E-2</v>
          </cell>
          <cell r="P12895">
            <v>0.58333333333333337</v>
          </cell>
          <cell r="Q12895">
            <v>0.79166666666666663</v>
          </cell>
          <cell r="R12895">
            <v>14</v>
          </cell>
          <cell r="S12895">
            <v>19</v>
          </cell>
        </row>
        <row r="12896">
          <cell r="A12896" t="str">
            <v>Switch</v>
          </cell>
          <cell r="B12896" t="str">
            <v>Cycle</v>
          </cell>
          <cell r="C12896" t="str">
            <v>S</v>
          </cell>
          <cell r="D12896">
            <v>39659</v>
          </cell>
          <cell r="E12896">
            <v>7</v>
          </cell>
          <cell r="F12896">
            <v>1.18914E-2</v>
          </cell>
          <cell r="G12896">
            <v>3.8261999999999997E-2</v>
          </cell>
          <cell r="H12896">
            <v>60.832900000000002</v>
          </cell>
          <cell r="I12896">
            <v>8.8290000000000005E-4</v>
          </cell>
          <cell r="J12896">
            <v>199</v>
          </cell>
          <cell r="K12896">
            <v>-1.1709499999999999E-2</v>
          </cell>
          <cell r="L12896">
            <v>1.0788499999999999E-2</v>
          </cell>
          <cell r="M12896">
            <v>2.6370600000000001E-2</v>
          </cell>
          <cell r="N12896">
            <v>4.1952700000000002E-2</v>
          </cell>
          <cell r="O12896">
            <v>6.4450800000000003E-2</v>
          </cell>
          <cell r="P12896">
            <v>0.58333333333333337</v>
          </cell>
          <cell r="Q12896">
            <v>0.79166666666666663</v>
          </cell>
          <cell r="R12896">
            <v>14</v>
          </cell>
          <cell r="S12896">
            <v>19</v>
          </cell>
        </row>
        <row r="12897">
          <cell r="A12897" t="str">
            <v>Switch</v>
          </cell>
          <cell r="B12897" t="str">
            <v>Cycle</v>
          </cell>
          <cell r="C12897" t="str">
            <v>S</v>
          </cell>
          <cell r="D12897">
            <v>39659</v>
          </cell>
          <cell r="E12897">
            <v>8</v>
          </cell>
          <cell r="F12897">
            <v>6.5402999999999998E-3</v>
          </cell>
          <cell r="G12897">
            <v>3.5516600000000002E-2</v>
          </cell>
          <cell r="H12897">
            <v>63.752899999999997</v>
          </cell>
          <cell r="I12897">
            <v>8.8340000000000001E-4</v>
          </cell>
          <cell r="J12897">
            <v>199</v>
          </cell>
          <cell r="K12897">
            <v>-9.1146999999999999E-3</v>
          </cell>
          <cell r="L12897">
            <v>1.33898E-2</v>
          </cell>
          <cell r="M12897">
            <v>2.89763E-2</v>
          </cell>
          <cell r="N12897">
            <v>4.4562900000000003E-2</v>
          </cell>
          <cell r="O12897">
            <v>6.7067399999999999E-2</v>
          </cell>
          <cell r="P12897">
            <v>0.58333333333333337</v>
          </cell>
          <cell r="Q12897">
            <v>0.79166666666666663</v>
          </cell>
          <cell r="R12897">
            <v>14</v>
          </cell>
          <cell r="S12897">
            <v>19</v>
          </cell>
        </row>
        <row r="12898">
          <cell r="A12898" t="str">
            <v>Switch</v>
          </cell>
          <cell r="B12898" t="str">
            <v>Cycle</v>
          </cell>
          <cell r="C12898" t="str">
            <v>S</v>
          </cell>
          <cell r="D12898">
            <v>39659</v>
          </cell>
          <cell r="E12898">
            <v>9</v>
          </cell>
          <cell r="F12898">
            <v>7.0007999999999997E-3</v>
          </cell>
          <cell r="G12898">
            <v>3.1661500000000002E-2</v>
          </cell>
          <cell r="H12898">
            <v>67.204099999999997</v>
          </cell>
          <cell r="I12898">
            <v>8.8489999999999999E-4</v>
          </cell>
          <cell r="J12898">
            <v>199</v>
          </cell>
          <cell r="K12898">
            <v>-1.3462699999999999E-2</v>
          </cell>
          <cell r="L12898">
            <v>9.0609999999999996E-3</v>
          </cell>
          <cell r="M12898">
            <v>2.46608E-2</v>
          </cell>
          <cell r="N12898">
            <v>4.0260600000000001E-2</v>
          </cell>
          <cell r="O12898">
            <v>6.2784199999999998E-2</v>
          </cell>
          <cell r="P12898">
            <v>0.58333333333333337</v>
          </cell>
          <cell r="Q12898">
            <v>0.79166666666666663</v>
          </cell>
          <cell r="R12898">
            <v>14</v>
          </cell>
          <cell r="S12898">
            <v>19</v>
          </cell>
        </row>
        <row r="12899">
          <cell r="A12899" t="str">
            <v>Switch</v>
          </cell>
          <cell r="B12899" t="str">
            <v>Cycle</v>
          </cell>
          <cell r="C12899" t="str">
            <v>S</v>
          </cell>
          <cell r="D12899">
            <v>39659</v>
          </cell>
          <cell r="E12899">
            <v>10</v>
          </cell>
          <cell r="F12899">
            <v>6.7371000000000002E-3</v>
          </cell>
          <cell r="G12899">
            <v>3.6966699999999998E-2</v>
          </cell>
          <cell r="H12899">
            <v>70.860900000000001</v>
          </cell>
          <cell r="I12899">
            <v>8.8900000000000003E-4</v>
          </cell>
          <cell r="J12899">
            <v>199</v>
          </cell>
          <cell r="K12899">
            <v>-7.9822000000000001E-3</v>
          </cell>
          <cell r="L12899">
            <v>1.45936E-2</v>
          </cell>
          <cell r="M12899">
            <v>3.0229599999999999E-2</v>
          </cell>
          <cell r="N12899">
            <v>4.5865599999999999E-2</v>
          </cell>
          <cell r="O12899">
            <v>6.8441399999999999E-2</v>
          </cell>
          <cell r="P12899">
            <v>0.58333333333333337</v>
          </cell>
          <cell r="Q12899">
            <v>0.79166666666666663</v>
          </cell>
          <cell r="R12899">
            <v>14</v>
          </cell>
          <cell r="S12899">
            <v>19</v>
          </cell>
        </row>
        <row r="12900">
          <cell r="A12900" t="str">
            <v>Switch</v>
          </cell>
          <cell r="B12900" t="str">
            <v>Cycle</v>
          </cell>
          <cell r="C12900" t="str">
            <v>S</v>
          </cell>
          <cell r="D12900">
            <v>39659</v>
          </cell>
          <cell r="E12900">
            <v>11</v>
          </cell>
          <cell r="F12900">
            <v>2.1876900000000001E-2</v>
          </cell>
          <cell r="G12900">
            <v>4.7454400000000001E-2</v>
          </cell>
          <cell r="H12900">
            <v>74.888900000000007</v>
          </cell>
          <cell r="I12900">
            <v>9.0019999999999998E-4</v>
          </cell>
          <cell r="J12900">
            <v>199</v>
          </cell>
          <cell r="K12900">
            <v>-1.2874200000000001E-2</v>
          </cell>
          <cell r="L12900">
            <v>9.8434000000000004E-3</v>
          </cell>
          <cell r="M12900">
            <v>2.55775E-2</v>
          </cell>
          <cell r="N12900">
            <v>4.1311599999999997E-2</v>
          </cell>
          <cell r="O12900">
            <v>6.4029199999999994E-2</v>
          </cell>
          <cell r="P12900">
            <v>0.58333333333333337</v>
          </cell>
          <cell r="Q12900">
            <v>0.79166666666666663</v>
          </cell>
          <cell r="R12900">
            <v>14</v>
          </cell>
          <cell r="S12900">
            <v>19</v>
          </cell>
        </row>
        <row r="12901">
          <cell r="A12901" t="str">
            <v>Switch</v>
          </cell>
          <cell r="B12901" t="str">
            <v>Cycle</v>
          </cell>
          <cell r="C12901" t="str">
            <v>S</v>
          </cell>
          <cell r="D12901">
            <v>39659</v>
          </cell>
          <cell r="E12901">
            <v>12</v>
          </cell>
          <cell r="F12901">
            <v>4.9779499999999997E-2</v>
          </cell>
          <cell r="G12901">
            <v>9.0628200000000006E-2</v>
          </cell>
          <cell r="H12901">
            <v>77.674400000000006</v>
          </cell>
          <cell r="I12901">
            <v>8.9470000000000001E-4</v>
          </cell>
          <cell r="J12901">
            <v>199</v>
          </cell>
          <cell r="K12901">
            <v>2.5159000000000002E-3</v>
          </cell>
          <cell r="L12901">
            <v>2.51632E-2</v>
          </cell>
          <cell r="M12901">
            <v>4.0848700000000002E-2</v>
          </cell>
          <cell r="N12901">
            <v>5.65342E-2</v>
          </cell>
          <cell r="O12901">
            <v>7.9181600000000005E-2</v>
          </cell>
          <cell r="P12901">
            <v>0.58333333333333337</v>
          </cell>
          <cell r="Q12901">
            <v>0.79166666666666663</v>
          </cell>
          <cell r="R12901">
            <v>14</v>
          </cell>
          <cell r="S12901">
            <v>19</v>
          </cell>
        </row>
        <row r="12902">
          <cell r="A12902" t="str">
            <v>Switch</v>
          </cell>
          <cell r="B12902" t="str">
            <v>Cycle</v>
          </cell>
          <cell r="C12902" t="str">
            <v>S</v>
          </cell>
          <cell r="D12902">
            <v>39659</v>
          </cell>
          <cell r="E12902">
            <v>13</v>
          </cell>
          <cell r="F12902">
            <v>5.0132799999999998E-2</v>
          </cell>
          <cell r="G12902">
            <v>0.1415314</v>
          </cell>
          <cell r="H12902">
            <v>80.313500000000005</v>
          </cell>
          <cell r="I12902">
            <v>9.0289999999999999E-4</v>
          </cell>
          <cell r="J12902">
            <v>199</v>
          </cell>
          <cell r="K12902">
            <v>5.2890300000000001E-2</v>
          </cell>
          <cell r="L12902">
            <v>7.5641399999999998E-2</v>
          </cell>
          <cell r="M12902">
            <v>9.1398599999999997E-2</v>
          </cell>
          <cell r="N12902">
            <v>0.1071559</v>
          </cell>
          <cell r="O12902">
            <v>0.12990689999999999</v>
          </cell>
          <cell r="P12902">
            <v>0.58333333333333337</v>
          </cell>
          <cell r="Q12902">
            <v>0.79166666666666663</v>
          </cell>
          <cell r="R12902">
            <v>14</v>
          </cell>
          <cell r="S12902">
            <v>19</v>
          </cell>
        </row>
        <row r="12903">
          <cell r="A12903" t="str">
            <v>Switch</v>
          </cell>
          <cell r="B12903" t="str">
            <v>Cycle</v>
          </cell>
          <cell r="C12903" t="str">
            <v>S</v>
          </cell>
          <cell r="D12903">
            <v>39659</v>
          </cell>
          <cell r="E12903">
            <v>14</v>
          </cell>
          <cell r="F12903">
            <v>0.1583244</v>
          </cell>
          <cell r="G12903">
            <v>0.23295679999999999</v>
          </cell>
          <cell r="H12903">
            <v>84.313500000000005</v>
          </cell>
          <cell r="I12903">
            <v>8.989E-4</v>
          </cell>
          <cell r="J12903">
            <v>199</v>
          </cell>
          <cell r="K12903">
            <v>3.6209199999999997E-2</v>
          </cell>
          <cell r="L12903">
            <v>5.8909900000000001E-2</v>
          </cell>
          <cell r="M12903">
            <v>7.4632400000000002E-2</v>
          </cell>
          <cell r="N12903">
            <v>9.0354799999999999E-2</v>
          </cell>
          <cell r="O12903">
            <v>0.1130555</v>
          </cell>
          <cell r="P12903">
            <v>0.58333333333333337</v>
          </cell>
          <cell r="Q12903">
            <v>0.79166666666666663</v>
          </cell>
          <cell r="R12903">
            <v>14</v>
          </cell>
          <cell r="S12903">
            <v>19</v>
          </cell>
        </row>
        <row r="12904">
          <cell r="A12904" t="str">
            <v>Switch</v>
          </cell>
          <cell r="B12904" t="str">
            <v>Cycle</v>
          </cell>
          <cell r="C12904" t="str">
            <v>S</v>
          </cell>
          <cell r="D12904">
            <v>39659</v>
          </cell>
          <cell r="E12904">
            <v>15</v>
          </cell>
          <cell r="F12904">
            <v>0.18686249999999999</v>
          </cell>
          <cell r="G12904">
            <v>0.34962520000000002</v>
          </cell>
          <cell r="H12904">
            <v>87.264700000000005</v>
          </cell>
          <cell r="I12904">
            <v>9.0149999999999996E-4</v>
          </cell>
          <cell r="J12904">
            <v>199</v>
          </cell>
          <cell r="K12904">
            <v>0.1242838</v>
          </cell>
          <cell r="L12904">
            <v>0.1470175</v>
          </cell>
          <cell r="M12904">
            <v>0.16276270000000001</v>
          </cell>
          <cell r="N12904">
            <v>0.178508</v>
          </cell>
          <cell r="O12904">
            <v>0.20124159999999999</v>
          </cell>
          <cell r="P12904">
            <v>0.58333333333333337</v>
          </cell>
          <cell r="Q12904">
            <v>0.79166666666666663</v>
          </cell>
          <cell r="R12904">
            <v>14</v>
          </cell>
          <cell r="S12904">
            <v>19</v>
          </cell>
        </row>
        <row r="12905">
          <cell r="A12905" t="str">
            <v>Switch</v>
          </cell>
          <cell r="B12905" t="str">
            <v>Cycle</v>
          </cell>
          <cell r="C12905" t="str">
            <v>S</v>
          </cell>
          <cell r="D12905">
            <v>39659</v>
          </cell>
          <cell r="E12905">
            <v>16</v>
          </cell>
          <cell r="F12905">
            <v>0.29609089999999999</v>
          </cell>
          <cell r="G12905">
            <v>0.51002009999999998</v>
          </cell>
          <cell r="H12905">
            <v>89.667100000000005</v>
          </cell>
          <cell r="I12905">
            <v>9.0709999999999999E-4</v>
          </cell>
          <cell r="J12905">
            <v>199</v>
          </cell>
          <cell r="K12905">
            <v>0.1753306</v>
          </cell>
          <cell r="L12905">
            <v>0.1981349</v>
          </cell>
          <cell r="M12905">
            <v>0.21392910000000001</v>
          </cell>
          <cell r="N12905">
            <v>0.22972339999999999</v>
          </cell>
          <cell r="O12905">
            <v>0.25252770000000002</v>
          </cell>
          <cell r="P12905">
            <v>0.58333333333333337</v>
          </cell>
          <cell r="Q12905">
            <v>0.79166666666666663</v>
          </cell>
          <cell r="R12905">
            <v>14</v>
          </cell>
          <cell r="S12905">
            <v>19</v>
          </cell>
        </row>
        <row r="12906">
          <cell r="A12906" t="str">
            <v>Switch</v>
          </cell>
          <cell r="B12906" t="str">
            <v>Cycle</v>
          </cell>
          <cell r="C12906" t="str">
            <v>S</v>
          </cell>
          <cell r="D12906">
            <v>39659</v>
          </cell>
          <cell r="E12906">
            <v>17</v>
          </cell>
          <cell r="F12906">
            <v>0.41393410000000003</v>
          </cell>
          <cell r="G12906">
            <v>0.61622500000000002</v>
          </cell>
          <cell r="H12906">
            <v>89.954300000000003</v>
          </cell>
          <cell r="I12906">
            <v>9.0720000000000004E-4</v>
          </cell>
          <cell r="J12906">
            <v>199</v>
          </cell>
          <cell r="K12906">
            <v>0.1636909</v>
          </cell>
          <cell r="L12906">
            <v>0.1864961</v>
          </cell>
          <cell r="M12906">
            <v>0.202291</v>
          </cell>
          <cell r="N12906">
            <v>0.2180858</v>
          </cell>
          <cell r="O12906">
            <v>0.24089099999999999</v>
          </cell>
          <cell r="P12906">
            <v>0.58333333333333337</v>
          </cell>
          <cell r="Q12906">
            <v>0.79166666666666663</v>
          </cell>
          <cell r="R12906">
            <v>14</v>
          </cell>
          <cell r="S12906">
            <v>19</v>
          </cell>
        </row>
        <row r="12907">
          <cell r="A12907" t="str">
            <v>Switch</v>
          </cell>
          <cell r="B12907" t="str">
            <v>Cycle</v>
          </cell>
          <cell r="C12907" t="str">
            <v>S</v>
          </cell>
          <cell r="D12907">
            <v>39659</v>
          </cell>
          <cell r="E12907">
            <v>18</v>
          </cell>
          <cell r="F12907">
            <v>0.58468540000000002</v>
          </cell>
          <cell r="G12907">
            <v>0.70965780000000001</v>
          </cell>
          <cell r="H12907">
            <v>89.867099999999994</v>
          </cell>
          <cell r="I12907">
            <v>9.0799999999999995E-4</v>
          </cell>
          <cell r="J12907">
            <v>199</v>
          </cell>
          <cell r="K12907">
            <v>8.6355799999999996E-2</v>
          </cell>
          <cell r="L12907">
            <v>0.1091708</v>
          </cell>
          <cell r="M12907">
            <v>0.1249724</v>
          </cell>
          <cell r="N12907">
            <v>0.14077400000000001</v>
          </cell>
          <cell r="O12907">
            <v>0.16358900000000001</v>
          </cell>
          <cell r="P12907">
            <v>0.58333333333333337</v>
          </cell>
          <cell r="Q12907">
            <v>0.79166666666666663</v>
          </cell>
          <cell r="R12907">
            <v>14</v>
          </cell>
          <cell r="S12907">
            <v>19</v>
          </cell>
        </row>
        <row r="12908">
          <cell r="A12908" t="str">
            <v>Switch</v>
          </cell>
          <cell r="B12908" t="str">
            <v>Cycle</v>
          </cell>
          <cell r="C12908" t="str">
            <v>S</v>
          </cell>
          <cell r="D12908">
            <v>39659</v>
          </cell>
          <cell r="E12908">
            <v>19</v>
          </cell>
          <cell r="F12908">
            <v>0.66598550000000001</v>
          </cell>
          <cell r="G12908">
            <v>0.70826319999999998</v>
          </cell>
          <cell r="H12908">
            <v>88.602400000000003</v>
          </cell>
          <cell r="I12908">
            <v>9.146E-4</v>
          </cell>
          <cell r="J12908">
            <v>199</v>
          </cell>
          <cell r="K12908">
            <v>3.5211999999999999E-3</v>
          </cell>
          <cell r="L12908">
            <v>2.6418899999999999E-2</v>
          </cell>
          <cell r="M12908">
            <v>4.2277799999999997E-2</v>
          </cell>
          <cell r="N12908">
            <v>5.8136599999999997E-2</v>
          </cell>
          <cell r="O12908">
            <v>8.1034300000000004E-2</v>
          </cell>
          <cell r="P12908">
            <v>0.58333333333333337</v>
          </cell>
          <cell r="Q12908">
            <v>0.79166666666666663</v>
          </cell>
          <cell r="R12908">
            <v>14</v>
          </cell>
          <cell r="S12908">
            <v>19</v>
          </cell>
        </row>
        <row r="12909">
          <cell r="A12909" t="str">
            <v>Switch</v>
          </cell>
          <cell r="B12909" t="str">
            <v>Cycle</v>
          </cell>
          <cell r="C12909" t="str">
            <v>S</v>
          </cell>
          <cell r="D12909">
            <v>39659</v>
          </cell>
          <cell r="E12909">
            <v>20</v>
          </cell>
          <cell r="F12909">
            <v>0.91509209999999996</v>
          </cell>
          <cell r="G12909">
            <v>0.55694290000000002</v>
          </cell>
          <cell r="H12909">
            <v>84.593800000000002</v>
          </cell>
          <cell r="I12909">
            <v>9.1009999999999995E-4</v>
          </cell>
          <cell r="J12909">
            <v>199</v>
          </cell>
          <cell r="K12909">
            <v>-0.39681060000000001</v>
          </cell>
          <cell r="L12909">
            <v>-0.3739691</v>
          </cell>
          <cell r="M12909">
            <v>-0.3581491</v>
          </cell>
          <cell r="N12909">
            <v>-0.3423291</v>
          </cell>
          <cell r="O12909">
            <v>-0.31948769999999999</v>
          </cell>
          <cell r="P12909">
            <v>0.58333333333333337</v>
          </cell>
          <cell r="Q12909">
            <v>0.79166666666666663</v>
          </cell>
          <cell r="R12909">
            <v>14</v>
          </cell>
          <cell r="S12909">
            <v>19</v>
          </cell>
        </row>
        <row r="12910">
          <cell r="A12910" t="str">
            <v>Switch</v>
          </cell>
          <cell r="B12910" t="str">
            <v>Cycle</v>
          </cell>
          <cell r="C12910" t="str">
            <v>S</v>
          </cell>
          <cell r="D12910">
            <v>39659</v>
          </cell>
          <cell r="E12910">
            <v>21</v>
          </cell>
          <cell r="F12910">
            <v>0.49649720000000003</v>
          </cell>
          <cell r="G12910">
            <v>0.3703245</v>
          </cell>
          <cell r="H12910">
            <v>79.436999999999998</v>
          </cell>
          <cell r="I12910">
            <v>8.9849999999999999E-4</v>
          </cell>
          <cell r="J12910">
            <v>199</v>
          </cell>
          <cell r="K12910">
            <v>-0.16458639999999999</v>
          </cell>
          <cell r="L12910">
            <v>-0.1418913</v>
          </cell>
          <cell r="M12910">
            <v>-0.1261727</v>
          </cell>
          <cell r="N12910">
            <v>-0.1104541</v>
          </cell>
          <cell r="O12910">
            <v>-8.7759000000000004E-2</v>
          </cell>
          <cell r="P12910">
            <v>0.58333333333333337</v>
          </cell>
          <cell r="Q12910">
            <v>0.79166666666666663</v>
          </cell>
          <cell r="R12910">
            <v>14</v>
          </cell>
          <cell r="S12910">
            <v>19</v>
          </cell>
        </row>
        <row r="12911">
          <cell r="A12911" t="str">
            <v>Switch</v>
          </cell>
          <cell r="B12911" t="str">
            <v>Cycle</v>
          </cell>
          <cell r="C12911" t="str">
            <v>S</v>
          </cell>
          <cell r="D12911">
            <v>39659</v>
          </cell>
          <cell r="E12911">
            <v>22</v>
          </cell>
          <cell r="F12911">
            <v>0.26378859999999998</v>
          </cell>
          <cell r="G12911">
            <v>0.22968060000000001</v>
          </cell>
          <cell r="H12911">
            <v>73.996200000000002</v>
          </cell>
          <cell r="I12911">
            <v>8.9630000000000005E-4</v>
          </cell>
          <cell r="J12911">
            <v>199</v>
          </cell>
          <cell r="K12911">
            <v>-7.2474700000000003E-2</v>
          </cell>
          <cell r="L12911">
            <v>-4.9807299999999999E-2</v>
          </cell>
          <cell r="M12911">
            <v>-3.4107999999999999E-2</v>
          </cell>
          <cell r="N12911">
            <v>-1.8408600000000001E-2</v>
          </cell>
          <cell r="O12911">
            <v>4.2588000000000001E-3</v>
          </cell>
          <cell r="P12911">
            <v>0.58333333333333337</v>
          </cell>
          <cell r="Q12911">
            <v>0.79166666666666663</v>
          </cell>
          <cell r="R12911">
            <v>14</v>
          </cell>
          <cell r="S12911">
            <v>19</v>
          </cell>
        </row>
        <row r="12912">
          <cell r="A12912" t="str">
            <v>Switch</v>
          </cell>
          <cell r="B12912" t="str">
            <v>Cycle</v>
          </cell>
          <cell r="C12912" t="str">
            <v>S</v>
          </cell>
          <cell r="D12912">
            <v>39659</v>
          </cell>
          <cell r="E12912">
            <v>23</v>
          </cell>
          <cell r="F12912">
            <v>0.18516379999999999</v>
          </cell>
          <cell r="G12912">
            <v>0.1618665</v>
          </cell>
          <cell r="H12912">
            <v>71.170599999999993</v>
          </cell>
          <cell r="I12912">
            <v>8.92E-4</v>
          </cell>
          <cell r="J12912">
            <v>199</v>
          </cell>
          <cell r="K12912">
            <v>-6.1571899999999999E-2</v>
          </cell>
          <cell r="L12912">
            <v>-3.8959000000000001E-2</v>
          </cell>
          <cell r="M12912">
            <v>-2.3297399999999999E-2</v>
          </cell>
          <cell r="N12912">
            <v>-7.6357999999999999E-3</v>
          </cell>
          <cell r="O12912">
            <v>1.49771E-2</v>
          </cell>
          <cell r="P12912">
            <v>0.58333333333333337</v>
          </cell>
          <cell r="Q12912">
            <v>0.79166666666666663</v>
          </cell>
          <cell r="R12912">
            <v>14</v>
          </cell>
          <cell r="S12912">
            <v>19</v>
          </cell>
        </row>
        <row r="12913">
          <cell r="A12913" t="str">
            <v>Switch</v>
          </cell>
          <cell r="B12913" t="str">
            <v>Cycle</v>
          </cell>
          <cell r="C12913" t="str">
            <v>S</v>
          </cell>
          <cell r="D12913">
            <v>39659</v>
          </cell>
          <cell r="E12913">
            <v>24</v>
          </cell>
          <cell r="F12913">
            <v>0.1043422</v>
          </cell>
          <cell r="G12913">
            <v>0.10859539999999999</v>
          </cell>
          <cell r="H12913">
            <v>69.600999999999999</v>
          </cell>
          <cell r="I12913">
            <v>8.9050000000000002E-4</v>
          </cell>
          <cell r="J12913">
            <v>199</v>
          </cell>
          <cell r="K12913">
            <v>-3.3990300000000001E-2</v>
          </cell>
          <cell r="L12913">
            <v>-1.1395799999999999E-2</v>
          </cell>
          <cell r="M12913">
            <v>4.2531000000000001E-3</v>
          </cell>
          <cell r="N12913">
            <v>1.9902E-2</v>
          </cell>
          <cell r="O12913">
            <v>4.2496600000000002E-2</v>
          </cell>
          <cell r="P12913">
            <v>0.58333333333333337</v>
          </cell>
          <cell r="Q12913">
            <v>0.79166666666666663</v>
          </cell>
          <cell r="R12913">
            <v>14</v>
          </cell>
          <cell r="S12913">
            <v>19</v>
          </cell>
        </row>
        <row r="12914">
          <cell r="A12914" t="str">
            <v>Switch</v>
          </cell>
          <cell r="B12914" t="str">
            <v>Cycle</v>
          </cell>
          <cell r="C12914" t="str">
            <v>S</v>
          </cell>
          <cell r="D12914">
            <v>39665</v>
          </cell>
          <cell r="E12914">
            <v>1</v>
          </cell>
          <cell r="F12914">
            <v>4.2164199999999999E-2</v>
          </cell>
          <cell r="G12914">
            <v>4.9911900000000002E-2</v>
          </cell>
          <cell r="H12914">
            <v>66.611400000000003</v>
          </cell>
          <cell r="I12914">
            <v>8.811E-4</v>
          </cell>
          <cell r="J12914">
            <v>199</v>
          </cell>
          <cell r="K12914">
            <v>-3.0292699999999999E-2</v>
          </cell>
          <cell r="L12914">
            <v>-7.8180999999999997E-3</v>
          </cell>
          <cell r="M12914">
            <v>7.7478E-3</v>
          </cell>
          <cell r="N12914">
            <v>2.33136E-2</v>
          </cell>
          <cell r="O12914">
            <v>4.5788299999999997E-2</v>
          </cell>
          <cell r="P12914">
            <v>0.58333333333333337</v>
          </cell>
          <cell r="Q12914">
            <v>0.75</v>
          </cell>
          <cell r="R12914">
            <v>14</v>
          </cell>
          <cell r="S12914">
            <v>18</v>
          </cell>
        </row>
        <row r="12915">
          <cell r="A12915" t="str">
            <v>Switch</v>
          </cell>
          <cell r="B12915" t="str">
            <v>Cycle</v>
          </cell>
          <cell r="C12915" t="str">
            <v>S</v>
          </cell>
          <cell r="D12915">
            <v>39665</v>
          </cell>
          <cell r="E12915">
            <v>2</v>
          </cell>
          <cell r="F12915">
            <v>3.0428299999999998E-2</v>
          </cell>
          <cell r="G12915">
            <v>4.26577E-2</v>
          </cell>
          <cell r="H12915">
            <v>65.111400000000003</v>
          </cell>
          <cell r="I12915">
            <v>8.8080000000000005E-4</v>
          </cell>
          <cell r="J12915">
            <v>199</v>
          </cell>
          <cell r="K12915">
            <v>-2.5804799999999999E-2</v>
          </cell>
          <cell r="L12915">
            <v>-3.3338E-3</v>
          </cell>
          <cell r="M12915">
            <v>1.2229500000000001E-2</v>
          </cell>
          <cell r="N12915">
            <v>2.7792799999999999E-2</v>
          </cell>
          <cell r="O12915">
            <v>5.0263799999999997E-2</v>
          </cell>
          <cell r="P12915">
            <v>0.58333333333333337</v>
          </cell>
          <cell r="Q12915">
            <v>0.75</v>
          </cell>
          <cell r="R12915">
            <v>14</v>
          </cell>
          <cell r="S12915">
            <v>18</v>
          </cell>
        </row>
        <row r="12916">
          <cell r="A12916" t="str">
            <v>Switch</v>
          </cell>
          <cell r="B12916" t="str">
            <v>Cycle</v>
          </cell>
          <cell r="C12916" t="str">
            <v>S</v>
          </cell>
          <cell r="D12916">
            <v>39665</v>
          </cell>
          <cell r="E12916">
            <v>3</v>
          </cell>
          <cell r="F12916">
            <v>1.40003E-2</v>
          </cell>
          <cell r="G12916">
            <v>3.6992499999999998E-2</v>
          </cell>
          <cell r="H12916">
            <v>63.649799999999999</v>
          </cell>
          <cell r="I12916">
            <v>8.8049999999999999E-4</v>
          </cell>
          <cell r="J12916">
            <v>199</v>
          </cell>
          <cell r="K12916">
            <v>-1.50349E-2</v>
          </cell>
          <cell r="L12916">
            <v>7.4317999999999997E-3</v>
          </cell>
          <cell r="M12916">
            <v>2.2992200000000001E-2</v>
          </cell>
          <cell r="N12916">
            <v>3.8552599999999999E-2</v>
          </cell>
          <cell r="O12916">
            <v>6.1019299999999999E-2</v>
          </cell>
          <cell r="P12916">
            <v>0.58333333333333337</v>
          </cell>
          <cell r="Q12916">
            <v>0.75</v>
          </cell>
          <cell r="R12916">
            <v>14</v>
          </cell>
          <cell r="S12916">
            <v>18</v>
          </cell>
        </row>
        <row r="12917">
          <cell r="A12917" t="str">
            <v>Switch</v>
          </cell>
          <cell r="B12917" t="str">
            <v>Cycle</v>
          </cell>
          <cell r="C12917" t="str">
            <v>S</v>
          </cell>
          <cell r="D12917">
            <v>39665</v>
          </cell>
          <cell r="E12917">
            <v>4</v>
          </cell>
          <cell r="F12917">
            <v>8.6761000000000008E-3</v>
          </cell>
          <cell r="G12917">
            <v>3.2894699999999999E-2</v>
          </cell>
          <cell r="H12917">
            <v>62.6083</v>
          </cell>
          <cell r="I12917">
            <v>8.8029999999999998E-4</v>
          </cell>
          <cell r="J12917">
            <v>199</v>
          </cell>
          <cell r="K12917">
            <v>-1.38047E-2</v>
          </cell>
          <cell r="L12917">
            <v>8.6596999999999993E-3</v>
          </cell>
          <cell r="M12917">
            <v>2.42185E-2</v>
          </cell>
          <cell r="N12917">
            <v>3.9777300000000002E-2</v>
          </cell>
          <cell r="O12917">
            <v>6.22418E-2</v>
          </cell>
          <cell r="P12917">
            <v>0.58333333333333337</v>
          </cell>
          <cell r="Q12917">
            <v>0.75</v>
          </cell>
          <cell r="R12917">
            <v>14</v>
          </cell>
          <cell r="S12917">
            <v>18</v>
          </cell>
        </row>
        <row r="12918">
          <cell r="A12918" t="str">
            <v>Switch</v>
          </cell>
          <cell r="B12918" t="str">
            <v>Cycle</v>
          </cell>
          <cell r="C12918" t="str">
            <v>S</v>
          </cell>
          <cell r="D12918">
            <v>39665</v>
          </cell>
          <cell r="E12918">
            <v>5</v>
          </cell>
          <cell r="F12918">
            <v>8.7072999999999994E-3</v>
          </cell>
          <cell r="G12918">
            <v>3.1559200000000003E-2</v>
          </cell>
          <cell r="H12918">
            <v>60.834600000000002</v>
          </cell>
          <cell r="I12918">
            <v>8.8009999999999998E-4</v>
          </cell>
          <cell r="J12918">
            <v>199</v>
          </cell>
          <cell r="K12918">
            <v>-1.5167999999999999E-2</v>
          </cell>
          <cell r="L12918">
            <v>7.2944999999999998E-3</v>
          </cell>
          <cell r="M12918">
            <v>2.2851900000000001E-2</v>
          </cell>
          <cell r="N12918">
            <v>3.84093E-2</v>
          </cell>
          <cell r="O12918">
            <v>6.0871799999999997E-2</v>
          </cell>
          <cell r="P12918">
            <v>0.58333333333333337</v>
          </cell>
          <cell r="Q12918">
            <v>0.75</v>
          </cell>
          <cell r="R12918">
            <v>14</v>
          </cell>
          <cell r="S12918">
            <v>18</v>
          </cell>
        </row>
        <row r="12919">
          <cell r="A12919" t="str">
            <v>Switch</v>
          </cell>
          <cell r="B12919" t="str">
            <v>Cycle</v>
          </cell>
          <cell r="C12919" t="str">
            <v>S</v>
          </cell>
          <cell r="D12919">
            <v>39665</v>
          </cell>
          <cell r="E12919">
            <v>6</v>
          </cell>
          <cell r="F12919">
            <v>7.3153000000000003E-3</v>
          </cell>
          <cell r="G12919">
            <v>3.1431500000000001E-2</v>
          </cell>
          <cell r="H12919">
            <v>59.9529</v>
          </cell>
          <cell r="I12919">
            <v>8.8000000000000003E-4</v>
          </cell>
          <cell r="J12919">
            <v>199</v>
          </cell>
          <cell r="K12919">
            <v>-1.39014E-2</v>
          </cell>
          <cell r="L12919">
            <v>8.5596999999999999E-3</v>
          </cell>
          <cell r="M12919">
            <v>2.4116200000000001E-2</v>
          </cell>
          <cell r="N12919">
            <v>3.9672699999999998E-2</v>
          </cell>
          <cell r="O12919">
            <v>6.2133800000000003E-2</v>
          </cell>
          <cell r="P12919">
            <v>0.58333333333333337</v>
          </cell>
          <cell r="Q12919">
            <v>0.75</v>
          </cell>
          <cell r="R12919">
            <v>14</v>
          </cell>
          <cell r="S12919">
            <v>18</v>
          </cell>
        </row>
        <row r="12920">
          <cell r="A12920" t="str">
            <v>Switch</v>
          </cell>
          <cell r="B12920" t="str">
            <v>Cycle</v>
          </cell>
          <cell r="C12920" t="str">
            <v>S</v>
          </cell>
          <cell r="D12920">
            <v>39665</v>
          </cell>
          <cell r="E12920">
            <v>7</v>
          </cell>
          <cell r="F12920">
            <v>1.6352499999999999E-2</v>
          </cell>
          <cell r="G12920">
            <v>3.0963000000000001E-2</v>
          </cell>
          <cell r="H12920">
            <v>59.491300000000003</v>
          </cell>
          <cell r="I12920">
            <v>8.7989999999999997E-4</v>
          </cell>
          <cell r="J12920">
            <v>199</v>
          </cell>
          <cell r="K12920">
            <v>-2.34054E-2</v>
          </cell>
          <cell r="L12920">
            <v>-9.4530000000000005E-4</v>
          </cell>
          <cell r="M12920">
            <v>1.46105E-2</v>
          </cell>
          <cell r="N12920">
            <v>3.0166200000000001E-2</v>
          </cell>
          <cell r="O12920">
            <v>5.2626300000000001E-2</v>
          </cell>
          <cell r="P12920">
            <v>0.58333333333333337</v>
          </cell>
          <cell r="Q12920">
            <v>0.75</v>
          </cell>
          <cell r="R12920">
            <v>14</v>
          </cell>
          <cell r="S12920">
            <v>18</v>
          </cell>
        </row>
        <row r="12921">
          <cell r="A12921" t="str">
            <v>Switch</v>
          </cell>
          <cell r="B12921" t="str">
            <v>Cycle</v>
          </cell>
          <cell r="C12921" t="str">
            <v>S</v>
          </cell>
          <cell r="D12921">
            <v>39665</v>
          </cell>
          <cell r="E12921">
            <v>8</v>
          </cell>
          <cell r="F12921">
            <v>7.1541E-3</v>
          </cell>
          <cell r="G12921">
            <v>3.07354E-2</v>
          </cell>
          <cell r="H12921">
            <v>60.529699999999998</v>
          </cell>
          <cell r="I12921">
            <v>8.8009999999999998E-4</v>
          </cell>
          <cell r="J12921">
            <v>199</v>
          </cell>
          <cell r="K12921">
            <v>-1.44388E-2</v>
          </cell>
          <cell r="L12921">
            <v>8.0237999999999993E-3</v>
          </cell>
          <cell r="M12921">
            <v>2.3581299999999999E-2</v>
          </cell>
          <cell r="N12921">
            <v>3.9138800000000001E-2</v>
          </cell>
          <cell r="O12921">
            <v>6.1601400000000001E-2</v>
          </cell>
          <cell r="P12921">
            <v>0.58333333333333337</v>
          </cell>
          <cell r="Q12921">
            <v>0.75</v>
          </cell>
          <cell r="R12921">
            <v>14</v>
          </cell>
          <cell r="S12921">
            <v>18</v>
          </cell>
        </row>
        <row r="12922">
          <cell r="A12922" t="str">
            <v>Switch</v>
          </cell>
          <cell r="B12922" t="str">
            <v>Cycle</v>
          </cell>
          <cell r="C12922" t="str">
            <v>S</v>
          </cell>
          <cell r="D12922">
            <v>39665</v>
          </cell>
          <cell r="E12922">
            <v>9</v>
          </cell>
          <cell r="F12922">
            <v>1.3276E-2</v>
          </cell>
          <cell r="G12922">
            <v>2.8851700000000001E-2</v>
          </cell>
          <cell r="H12922">
            <v>63.432200000000002</v>
          </cell>
          <cell r="I12922">
            <v>8.8049999999999999E-4</v>
          </cell>
          <cell r="J12922">
            <v>199</v>
          </cell>
          <cell r="K12922">
            <v>-2.2453000000000001E-2</v>
          </cell>
          <cell r="L12922">
            <v>1.4600000000000001E-5</v>
          </cell>
          <cell r="M12922">
            <v>1.55756E-2</v>
          </cell>
          <cell r="N12922">
            <v>3.11367E-2</v>
          </cell>
          <cell r="O12922">
            <v>5.3604300000000001E-2</v>
          </cell>
          <cell r="P12922">
            <v>0.58333333333333337</v>
          </cell>
          <cell r="Q12922">
            <v>0.75</v>
          </cell>
          <cell r="R12922">
            <v>14</v>
          </cell>
          <cell r="S12922">
            <v>18</v>
          </cell>
        </row>
        <row r="12923">
          <cell r="A12923" t="str">
            <v>Switch</v>
          </cell>
          <cell r="B12923" t="str">
            <v>Cycle</v>
          </cell>
          <cell r="C12923" t="str">
            <v>S</v>
          </cell>
          <cell r="D12923">
            <v>39665</v>
          </cell>
          <cell r="E12923">
            <v>10</v>
          </cell>
          <cell r="F12923">
            <v>1.35061E-2</v>
          </cell>
          <cell r="G12923">
            <v>3.2169799999999998E-2</v>
          </cell>
          <cell r="H12923">
            <v>67.285799999999995</v>
          </cell>
          <cell r="I12923">
            <v>8.8150000000000001E-4</v>
          </cell>
          <cell r="J12923">
            <v>199</v>
          </cell>
          <cell r="K12923">
            <v>-1.9386400000000002E-2</v>
          </cell>
          <cell r="L12923">
            <v>3.0939000000000001E-3</v>
          </cell>
          <cell r="M12923">
            <v>1.8663699999999998E-2</v>
          </cell>
          <cell r="N12923">
            <v>3.42335E-2</v>
          </cell>
          <cell r="O12923">
            <v>5.6713899999999998E-2</v>
          </cell>
          <cell r="P12923">
            <v>0.58333333333333337</v>
          </cell>
          <cell r="Q12923">
            <v>0.75</v>
          </cell>
          <cell r="R12923">
            <v>14</v>
          </cell>
          <cell r="S12923">
            <v>18</v>
          </cell>
        </row>
        <row r="12924">
          <cell r="A12924" t="str">
            <v>Switch</v>
          </cell>
          <cell r="B12924" t="str">
            <v>Cycle</v>
          </cell>
          <cell r="C12924" t="str">
            <v>S</v>
          </cell>
          <cell r="D12924">
            <v>39665</v>
          </cell>
          <cell r="E12924">
            <v>11</v>
          </cell>
          <cell r="F12924">
            <v>4.48958E-2</v>
          </cell>
          <cell r="G12924">
            <v>3.6725399999999998E-2</v>
          </cell>
          <cell r="H12924">
            <v>71.316900000000004</v>
          </cell>
          <cell r="I12924">
            <v>8.8520000000000005E-4</v>
          </cell>
          <cell r="J12924">
            <v>199</v>
          </cell>
          <cell r="K12924">
            <v>-4.6299399999999998E-2</v>
          </cell>
          <cell r="L12924">
            <v>-2.3772499999999998E-2</v>
          </cell>
          <cell r="M12924">
            <v>-8.1703999999999995E-3</v>
          </cell>
          <cell r="N12924">
            <v>7.4317000000000003E-3</v>
          </cell>
          <cell r="O12924">
            <v>2.9958599999999998E-2</v>
          </cell>
          <cell r="P12924">
            <v>0.58333333333333337</v>
          </cell>
          <cell r="Q12924">
            <v>0.75</v>
          </cell>
          <cell r="R12924">
            <v>14</v>
          </cell>
          <cell r="S12924">
            <v>18</v>
          </cell>
        </row>
        <row r="12925">
          <cell r="A12925" t="str">
            <v>Switch</v>
          </cell>
          <cell r="B12925" t="str">
            <v>Cycle</v>
          </cell>
          <cell r="C12925" t="str">
            <v>S</v>
          </cell>
          <cell r="D12925">
            <v>39665</v>
          </cell>
          <cell r="E12925">
            <v>12</v>
          </cell>
          <cell r="F12925">
            <v>2.4332699999999999E-2</v>
          </cell>
          <cell r="G12925">
            <v>5.2142599999999997E-2</v>
          </cell>
          <cell r="H12925">
            <v>75.456100000000006</v>
          </cell>
          <cell r="I12925">
            <v>8.8590000000000001E-4</v>
          </cell>
          <cell r="J12925">
            <v>199</v>
          </cell>
          <cell r="K12925">
            <v>-1.03353E-2</v>
          </cell>
          <cell r="L12925">
            <v>1.2201200000000001E-2</v>
          </cell>
          <cell r="M12925">
            <v>2.7809899999999999E-2</v>
          </cell>
          <cell r="N12925">
            <v>4.3418600000000002E-2</v>
          </cell>
          <cell r="O12925">
            <v>6.5955100000000003E-2</v>
          </cell>
          <cell r="P12925">
            <v>0.58333333333333337</v>
          </cell>
          <cell r="Q12925">
            <v>0.75</v>
          </cell>
          <cell r="R12925">
            <v>14</v>
          </cell>
          <cell r="S12925">
            <v>18</v>
          </cell>
        </row>
        <row r="12926">
          <cell r="A12926" t="str">
            <v>Switch</v>
          </cell>
          <cell r="B12926" t="str">
            <v>Cycle</v>
          </cell>
          <cell r="C12926" t="str">
            <v>S</v>
          </cell>
          <cell r="D12926">
            <v>39665</v>
          </cell>
          <cell r="E12926">
            <v>13</v>
          </cell>
          <cell r="F12926">
            <v>4.0067899999999997E-2</v>
          </cell>
          <cell r="G12926">
            <v>8.0629800000000001E-2</v>
          </cell>
          <cell r="H12926">
            <v>79.259200000000007</v>
          </cell>
          <cell r="I12926">
            <v>8.9309999999999997E-4</v>
          </cell>
          <cell r="J12926">
            <v>199</v>
          </cell>
          <cell r="K12926">
            <v>2.2637999999999998E-3</v>
          </cell>
          <cell r="L12926">
            <v>2.4890599999999999E-2</v>
          </cell>
          <cell r="M12926">
            <v>4.0561899999999998E-2</v>
          </cell>
          <cell r="N12926">
            <v>5.6233100000000001E-2</v>
          </cell>
          <cell r="O12926">
            <v>7.8859899999999997E-2</v>
          </cell>
          <cell r="P12926">
            <v>0.58333333333333337</v>
          </cell>
          <cell r="Q12926">
            <v>0.75</v>
          </cell>
          <cell r="R12926">
            <v>14</v>
          </cell>
          <cell r="S12926">
            <v>18</v>
          </cell>
        </row>
        <row r="12927">
          <cell r="A12927" t="str">
            <v>Switch</v>
          </cell>
          <cell r="B12927" t="str">
            <v>Cycle</v>
          </cell>
          <cell r="C12927" t="str">
            <v>S</v>
          </cell>
          <cell r="D12927">
            <v>39665</v>
          </cell>
          <cell r="E12927">
            <v>14</v>
          </cell>
          <cell r="F12927">
            <v>0.122958</v>
          </cell>
          <cell r="G12927">
            <v>0.13823930000000001</v>
          </cell>
          <cell r="H12927">
            <v>82.339100000000002</v>
          </cell>
          <cell r="I12927">
            <v>8.9689999999999995E-4</v>
          </cell>
          <cell r="J12927">
            <v>199</v>
          </cell>
          <cell r="K12927">
            <v>-2.3098899999999999E-2</v>
          </cell>
          <cell r="L12927">
            <v>-4.236E-4</v>
          </cell>
          <cell r="M12927">
            <v>1.5281299999999999E-2</v>
          </cell>
          <cell r="N12927">
            <v>3.0986199999999998E-2</v>
          </cell>
          <cell r="O12927">
            <v>5.3661500000000001E-2</v>
          </cell>
          <cell r="P12927">
            <v>0.58333333333333337</v>
          </cell>
          <cell r="Q12927">
            <v>0.75</v>
          </cell>
          <cell r="R12927">
            <v>14</v>
          </cell>
          <cell r="S12927">
            <v>18</v>
          </cell>
        </row>
        <row r="12928">
          <cell r="A12928" t="str">
            <v>Switch</v>
          </cell>
          <cell r="B12928" t="str">
            <v>Cycle</v>
          </cell>
          <cell r="C12928" t="str">
            <v>S</v>
          </cell>
          <cell r="D12928">
            <v>39665</v>
          </cell>
          <cell r="E12928">
            <v>15</v>
          </cell>
          <cell r="F12928">
            <v>0.15874530000000001</v>
          </cell>
          <cell r="G12928">
            <v>0.22785230000000001</v>
          </cell>
          <cell r="H12928">
            <v>85.023899999999998</v>
          </cell>
          <cell r="I12928">
            <v>9.075E-4</v>
          </cell>
          <cell r="J12928">
            <v>199</v>
          </cell>
          <cell r="K12928">
            <v>3.0500099999999999E-2</v>
          </cell>
          <cell r="L12928">
            <v>5.3309299999999997E-2</v>
          </cell>
          <cell r="M12928">
            <v>6.9107000000000002E-2</v>
          </cell>
          <cell r="N12928">
            <v>8.4904599999999997E-2</v>
          </cell>
          <cell r="O12928">
            <v>0.1077138</v>
          </cell>
          <cell r="P12928">
            <v>0.58333333333333337</v>
          </cell>
          <cell r="Q12928">
            <v>0.75</v>
          </cell>
          <cell r="R12928">
            <v>14</v>
          </cell>
          <cell r="S12928">
            <v>18</v>
          </cell>
        </row>
        <row r="12929">
          <cell r="A12929" t="str">
            <v>Switch</v>
          </cell>
          <cell r="B12929" t="str">
            <v>Cycle</v>
          </cell>
          <cell r="C12929" t="str">
            <v>S</v>
          </cell>
          <cell r="D12929">
            <v>39665</v>
          </cell>
          <cell r="E12929">
            <v>16</v>
          </cell>
          <cell r="F12929">
            <v>0.24290529999999999</v>
          </cell>
          <cell r="G12929">
            <v>0.31223780000000001</v>
          </cell>
          <cell r="H12929">
            <v>86.083100000000002</v>
          </cell>
          <cell r="I12929">
            <v>9.0490000000000004E-4</v>
          </cell>
          <cell r="J12929">
            <v>199</v>
          </cell>
          <cell r="K12929">
            <v>3.0780999999999999E-2</v>
          </cell>
          <cell r="L12929">
            <v>5.3557599999999997E-2</v>
          </cell>
          <cell r="M12929">
            <v>6.9332500000000005E-2</v>
          </cell>
          <cell r="N12929">
            <v>8.5107500000000003E-2</v>
          </cell>
          <cell r="O12929">
            <v>0.1078841</v>
          </cell>
          <cell r="P12929">
            <v>0.58333333333333337</v>
          </cell>
          <cell r="Q12929">
            <v>0.75</v>
          </cell>
          <cell r="R12929">
            <v>14</v>
          </cell>
          <cell r="S12929">
            <v>18</v>
          </cell>
        </row>
        <row r="12930">
          <cell r="A12930" t="str">
            <v>Switch</v>
          </cell>
          <cell r="B12930" t="str">
            <v>Cycle</v>
          </cell>
          <cell r="C12930" t="str">
            <v>S</v>
          </cell>
          <cell r="D12930">
            <v>39665</v>
          </cell>
          <cell r="E12930">
            <v>17</v>
          </cell>
          <cell r="F12930">
            <v>0.3488195</v>
          </cell>
          <cell r="G12930">
            <v>0.39233479999999998</v>
          </cell>
          <cell r="H12930">
            <v>86.964699999999993</v>
          </cell>
          <cell r="I12930">
            <v>9.0569999999999995E-4</v>
          </cell>
          <cell r="J12930">
            <v>199</v>
          </cell>
          <cell r="K12930">
            <v>4.9477999999999996E-3</v>
          </cell>
          <cell r="L12930">
            <v>2.7733799999999999E-2</v>
          </cell>
          <cell r="M12930">
            <v>4.35153E-2</v>
          </cell>
          <cell r="N12930">
            <v>5.9296799999999997E-2</v>
          </cell>
          <cell r="O12930">
            <v>8.2082699999999995E-2</v>
          </cell>
          <cell r="P12930">
            <v>0.58333333333333337</v>
          </cell>
          <cell r="Q12930">
            <v>0.75</v>
          </cell>
          <cell r="R12930">
            <v>14</v>
          </cell>
          <cell r="S12930">
            <v>18</v>
          </cell>
        </row>
        <row r="12931">
          <cell r="A12931" t="str">
            <v>Switch</v>
          </cell>
          <cell r="B12931" t="str">
            <v>Cycle</v>
          </cell>
          <cell r="C12931" t="str">
            <v>S</v>
          </cell>
          <cell r="D12931">
            <v>39665</v>
          </cell>
          <cell r="E12931">
            <v>18</v>
          </cell>
          <cell r="F12931">
            <v>0.50066359999999999</v>
          </cell>
          <cell r="G12931">
            <v>0.45611960000000001</v>
          </cell>
          <cell r="H12931">
            <v>86.915899999999993</v>
          </cell>
          <cell r="I12931">
            <v>9.0839999999999996E-4</v>
          </cell>
          <cell r="J12931">
            <v>199</v>
          </cell>
          <cell r="K12931">
            <v>-8.3168900000000004E-2</v>
          </cell>
          <cell r="L12931">
            <v>-6.0349E-2</v>
          </cell>
          <cell r="M12931">
            <v>-4.4544E-2</v>
          </cell>
          <cell r="N12931">
            <v>-2.8739000000000001E-2</v>
          </cell>
          <cell r="O12931">
            <v>-5.9192000000000003E-3</v>
          </cell>
          <cell r="P12931">
            <v>0.58333333333333337</v>
          </cell>
          <cell r="Q12931">
            <v>0.75</v>
          </cell>
          <cell r="R12931">
            <v>14</v>
          </cell>
          <cell r="S12931">
            <v>18</v>
          </cell>
        </row>
        <row r="12932">
          <cell r="A12932" t="str">
            <v>Switch</v>
          </cell>
          <cell r="B12932" t="str">
            <v>Cycle</v>
          </cell>
          <cell r="C12932" t="str">
            <v>S</v>
          </cell>
          <cell r="D12932">
            <v>39665</v>
          </cell>
          <cell r="E12932">
            <v>19</v>
          </cell>
          <cell r="F12932">
            <v>0.68570830000000005</v>
          </cell>
          <cell r="G12932">
            <v>0.4175451</v>
          </cell>
          <cell r="H12932">
            <v>84.799300000000002</v>
          </cell>
          <cell r="I12932">
            <v>9.0439999999999997E-4</v>
          </cell>
          <cell r="J12932">
            <v>199</v>
          </cell>
          <cell r="K12932">
            <v>-0.30670459999999999</v>
          </cell>
          <cell r="L12932">
            <v>-0.28393410000000002</v>
          </cell>
          <cell r="M12932">
            <v>-0.26816329999999999</v>
          </cell>
          <cell r="N12932">
            <v>-0.25239240000000002</v>
          </cell>
          <cell r="O12932">
            <v>-0.22962189999999999</v>
          </cell>
          <cell r="P12932">
            <v>0.58333333333333337</v>
          </cell>
          <cell r="Q12932">
            <v>0.75</v>
          </cell>
          <cell r="R12932">
            <v>14</v>
          </cell>
          <cell r="S12932">
            <v>18</v>
          </cell>
        </row>
        <row r="12933">
          <cell r="A12933" t="str">
            <v>Switch</v>
          </cell>
          <cell r="B12933" t="str">
            <v>Cycle</v>
          </cell>
          <cell r="C12933" t="str">
            <v>S</v>
          </cell>
          <cell r="D12933">
            <v>39665</v>
          </cell>
          <cell r="E12933">
            <v>20</v>
          </cell>
          <cell r="F12933">
            <v>0.46669500000000003</v>
          </cell>
          <cell r="G12933">
            <v>0.2940239</v>
          </cell>
          <cell r="H12933">
            <v>80.419399999999996</v>
          </cell>
          <cell r="I12933">
            <v>8.9400000000000005E-4</v>
          </cell>
          <cell r="J12933">
            <v>199</v>
          </cell>
          <cell r="K12933">
            <v>-0.21099000000000001</v>
          </cell>
          <cell r="L12933">
            <v>-0.18835089999999999</v>
          </cell>
          <cell r="M12933">
            <v>-0.17267109999999999</v>
          </cell>
          <cell r="N12933">
            <v>-0.1569913</v>
          </cell>
          <cell r="O12933">
            <v>-0.1343522</v>
          </cell>
          <cell r="P12933">
            <v>0.58333333333333337</v>
          </cell>
          <cell r="Q12933">
            <v>0.75</v>
          </cell>
          <cell r="R12933">
            <v>14</v>
          </cell>
          <cell r="S12933">
            <v>18</v>
          </cell>
        </row>
        <row r="12934">
          <cell r="A12934" t="str">
            <v>Switch</v>
          </cell>
          <cell r="B12934" t="str">
            <v>Cycle</v>
          </cell>
          <cell r="C12934" t="str">
            <v>S</v>
          </cell>
          <cell r="D12934">
            <v>39665</v>
          </cell>
          <cell r="E12934">
            <v>21</v>
          </cell>
          <cell r="F12934">
            <v>0.2345052</v>
          </cell>
          <cell r="G12934">
            <v>0.17863999999999999</v>
          </cell>
          <cell r="H12934">
            <v>75.013800000000003</v>
          </cell>
          <cell r="I12934">
            <v>8.8400000000000002E-4</v>
          </cell>
          <cell r="J12934">
            <v>199</v>
          </cell>
          <cell r="K12934">
            <v>-9.3968700000000002E-2</v>
          </cell>
          <cell r="L12934">
            <v>-7.1456900000000004E-2</v>
          </cell>
          <cell r="M12934">
            <v>-5.5865199999999997E-2</v>
          </cell>
          <cell r="N12934">
            <v>-4.02736E-2</v>
          </cell>
          <cell r="O12934">
            <v>-1.7761800000000001E-2</v>
          </cell>
          <cell r="P12934">
            <v>0.58333333333333337</v>
          </cell>
          <cell r="Q12934">
            <v>0.75</v>
          </cell>
          <cell r="R12934">
            <v>14</v>
          </cell>
          <cell r="S12934">
            <v>18</v>
          </cell>
        </row>
        <row r="12935">
          <cell r="A12935" t="str">
            <v>Switch</v>
          </cell>
          <cell r="B12935" t="str">
            <v>Cycle</v>
          </cell>
          <cell r="C12935" t="str">
            <v>S</v>
          </cell>
          <cell r="D12935">
            <v>39665</v>
          </cell>
          <cell r="E12935">
            <v>22</v>
          </cell>
          <cell r="F12935">
            <v>0.16835330000000001</v>
          </cell>
          <cell r="G12935">
            <v>0.1367652</v>
          </cell>
          <cell r="H12935">
            <v>72.639399999999995</v>
          </cell>
          <cell r="I12935">
            <v>8.8440000000000003E-4</v>
          </cell>
          <cell r="J12935">
            <v>199</v>
          </cell>
          <cell r="K12935">
            <v>-6.9700300000000007E-2</v>
          </cell>
          <cell r="L12935">
            <v>-4.7183299999999997E-2</v>
          </cell>
          <cell r="M12935">
            <v>-3.1588100000000001E-2</v>
          </cell>
          <cell r="N12935">
            <v>-1.5992900000000001E-2</v>
          </cell>
          <cell r="O12935">
            <v>6.5240999999999997E-3</v>
          </cell>
          <cell r="P12935">
            <v>0.58333333333333337</v>
          </cell>
          <cell r="Q12935">
            <v>0.75</v>
          </cell>
          <cell r="R12935">
            <v>14</v>
          </cell>
          <cell r="S12935">
            <v>18</v>
          </cell>
        </row>
        <row r="12936">
          <cell r="A12936" t="str">
            <v>Switch</v>
          </cell>
          <cell r="B12936" t="str">
            <v>Cycle</v>
          </cell>
          <cell r="C12936" t="str">
            <v>S</v>
          </cell>
          <cell r="D12936">
            <v>39665</v>
          </cell>
          <cell r="E12936">
            <v>23</v>
          </cell>
          <cell r="F12936">
            <v>0.1179673</v>
          </cell>
          <cell r="G12936">
            <v>9.8168000000000005E-2</v>
          </cell>
          <cell r="H12936">
            <v>72.097899999999996</v>
          </cell>
          <cell r="I12936">
            <v>8.83E-4</v>
          </cell>
          <cell r="J12936">
            <v>199</v>
          </cell>
          <cell r="K12936">
            <v>-5.7880300000000003E-2</v>
          </cell>
          <cell r="L12936">
            <v>-3.5381700000000002E-2</v>
          </cell>
          <cell r="M12936">
            <v>-1.9799299999999999E-2</v>
          </cell>
          <cell r="N12936">
            <v>-4.2169E-3</v>
          </cell>
          <cell r="O12936">
            <v>1.8281599999999999E-2</v>
          </cell>
          <cell r="P12936">
            <v>0.58333333333333337</v>
          </cell>
          <cell r="Q12936">
            <v>0.75</v>
          </cell>
          <cell r="R12936">
            <v>14</v>
          </cell>
          <cell r="S12936">
            <v>18</v>
          </cell>
        </row>
        <row r="12937">
          <cell r="A12937" t="str">
            <v>Switch</v>
          </cell>
          <cell r="B12937" t="str">
            <v>Cycle</v>
          </cell>
          <cell r="C12937" t="str">
            <v>S</v>
          </cell>
          <cell r="D12937">
            <v>39665</v>
          </cell>
          <cell r="E12937">
            <v>24</v>
          </cell>
          <cell r="F12937">
            <v>7.1529099999999998E-2</v>
          </cell>
          <cell r="G12937">
            <v>7.0353700000000005E-2</v>
          </cell>
          <cell r="H12937">
            <v>70.667400000000001</v>
          </cell>
          <cell r="I12937">
            <v>8.8250000000000004E-4</v>
          </cell>
          <cell r="J12937">
            <v>199</v>
          </cell>
          <cell r="K12937">
            <v>-3.92454E-2</v>
          </cell>
          <cell r="L12937">
            <v>-1.6753299999999999E-2</v>
          </cell>
          <cell r="M12937">
            <v>-1.1753E-3</v>
          </cell>
          <cell r="N12937">
            <v>1.44026E-2</v>
          </cell>
          <cell r="O12937">
            <v>3.6894700000000002E-2</v>
          </cell>
          <cell r="P12937">
            <v>0.58333333333333337</v>
          </cell>
          <cell r="Q12937">
            <v>0.75</v>
          </cell>
          <cell r="R12937">
            <v>14</v>
          </cell>
          <cell r="S12937">
            <v>18</v>
          </cell>
        </row>
        <row r="12938">
          <cell r="A12938" t="str">
            <v>Switch</v>
          </cell>
          <cell r="B12938" t="str">
            <v>Cycle</v>
          </cell>
          <cell r="C12938" t="str">
            <v>S</v>
          </cell>
          <cell r="D12938">
            <v>39671</v>
          </cell>
          <cell r="E12938">
            <v>1</v>
          </cell>
          <cell r="F12938">
            <v>7.7008499999999994E-2</v>
          </cell>
          <cell r="G12938">
            <v>0.1127866</v>
          </cell>
          <cell r="H12938">
            <v>74.289900000000003</v>
          </cell>
          <cell r="I12938">
            <v>8.4440000000000003E-4</v>
          </cell>
          <cell r="J12938">
            <v>198</v>
          </cell>
          <cell r="K12938">
            <v>-1.4624E-3</v>
          </cell>
          <cell r="L12938">
            <v>2.0539600000000002E-2</v>
          </cell>
          <cell r="M12938">
            <v>3.5778200000000003E-2</v>
          </cell>
          <cell r="N12938">
            <v>5.1016699999999998E-2</v>
          </cell>
          <cell r="O12938">
            <v>7.3018799999999995E-2</v>
          </cell>
          <cell r="P12938">
            <v>0.58333333333333337</v>
          </cell>
          <cell r="Q12938">
            <v>0.79166666666666663</v>
          </cell>
          <cell r="R12938">
            <v>14</v>
          </cell>
          <cell r="S12938">
            <v>19</v>
          </cell>
        </row>
        <row r="12939">
          <cell r="A12939" t="str">
            <v>Switch</v>
          </cell>
          <cell r="B12939" t="str">
            <v>Cycle</v>
          </cell>
          <cell r="C12939" t="str">
            <v>S</v>
          </cell>
          <cell r="D12939">
            <v>39671</v>
          </cell>
          <cell r="E12939">
            <v>2</v>
          </cell>
          <cell r="F12939">
            <v>7.3059899999999997E-2</v>
          </cell>
          <cell r="G12939">
            <v>8.2511000000000001E-2</v>
          </cell>
          <cell r="H12939">
            <v>73.572599999999994</v>
          </cell>
          <cell r="I12939">
            <v>8.4110000000000001E-4</v>
          </cell>
          <cell r="J12939">
            <v>198</v>
          </cell>
          <cell r="K12939">
            <v>-2.7716899999999999E-2</v>
          </cell>
          <cell r="L12939">
            <v>-5.7577000000000001E-3</v>
          </cell>
          <cell r="M12939">
            <v>9.4511999999999999E-3</v>
          </cell>
          <cell r="N12939">
            <v>2.4660000000000001E-2</v>
          </cell>
          <cell r="O12939">
            <v>4.66192E-2</v>
          </cell>
          <cell r="P12939">
            <v>0.58333333333333337</v>
          </cell>
          <cell r="Q12939">
            <v>0.79166666666666663</v>
          </cell>
          <cell r="R12939">
            <v>14</v>
          </cell>
          <cell r="S12939">
            <v>19</v>
          </cell>
        </row>
        <row r="12940">
          <cell r="A12940" t="str">
            <v>Switch</v>
          </cell>
          <cell r="B12940" t="str">
            <v>Cycle</v>
          </cell>
          <cell r="C12940" t="str">
            <v>S</v>
          </cell>
          <cell r="D12940">
            <v>39671</v>
          </cell>
          <cell r="E12940">
            <v>3</v>
          </cell>
          <cell r="F12940">
            <v>4.7081999999999999E-2</v>
          </cell>
          <cell r="G12940">
            <v>6.4248200000000005E-2</v>
          </cell>
          <cell r="H12940">
            <v>71.062100000000001</v>
          </cell>
          <cell r="I12940">
            <v>8.3690000000000001E-4</v>
          </cell>
          <cell r="J12940">
            <v>198</v>
          </cell>
          <cell r="K12940">
            <v>-1.9909E-2</v>
          </cell>
          <cell r="L12940">
            <v>1.9953000000000002E-3</v>
          </cell>
          <cell r="M12940">
            <v>1.71662E-2</v>
          </cell>
          <cell r="N12940">
            <v>3.2336999999999998E-2</v>
          </cell>
          <cell r="O12940">
            <v>5.4241299999999999E-2</v>
          </cell>
          <cell r="P12940">
            <v>0.58333333333333337</v>
          </cell>
          <cell r="Q12940">
            <v>0.79166666666666663</v>
          </cell>
          <cell r="R12940">
            <v>14</v>
          </cell>
          <cell r="S12940">
            <v>19</v>
          </cell>
        </row>
        <row r="12941">
          <cell r="A12941" t="str">
            <v>Switch</v>
          </cell>
          <cell r="B12941" t="str">
            <v>Cycle</v>
          </cell>
          <cell r="C12941" t="str">
            <v>S</v>
          </cell>
          <cell r="D12941">
            <v>39671</v>
          </cell>
          <cell r="E12941">
            <v>4</v>
          </cell>
          <cell r="F12941">
            <v>2.46521E-2</v>
          </cell>
          <cell r="G12941">
            <v>5.1488199999999998E-2</v>
          </cell>
          <cell r="H12941">
            <v>69.953400000000002</v>
          </cell>
          <cell r="I12941">
            <v>8.3480000000000002E-4</v>
          </cell>
          <cell r="J12941">
            <v>198</v>
          </cell>
          <cell r="K12941">
            <v>-1.01923E-2</v>
          </cell>
          <cell r="L12941">
            <v>1.16843E-2</v>
          </cell>
          <cell r="M12941">
            <v>2.6835999999999999E-2</v>
          </cell>
          <cell r="N12941">
            <v>4.1987799999999999E-2</v>
          </cell>
          <cell r="O12941">
            <v>6.3864400000000002E-2</v>
          </cell>
          <cell r="P12941">
            <v>0.58333333333333337</v>
          </cell>
          <cell r="Q12941">
            <v>0.79166666666666663</v>
          </cell>
          <cell r="R12941">
            <v>14</v>
          </cell>
          <cell r="S12941">
            <v>19</v>
          </cell>
        </row>
        <row r="12942">
          <cell r="A12942" t="str">
            <v>Switch</v>
          </cell>
          <cell r="B12942" t="str">
            <v>Cycle</v>
          </cell>
          <cell r="C12942" t="str">
            <v>S</v>
          </cell>
          <cell r="D12942">
            <v>39671</v>
          </cell>
          <cell r="E12942">
            <v>5</v>
          </cell>
          <cell r="F12942">
            <v>1.01946E-2</v>
          </cell>
          <cell r="G12942">
            <v>4.6062899999999997E-2</v>
          </cell>
          <cell r="H12942">
            <v>68.974299999999999</v>
          </cell>
          <cell r="I12942">
            <v>8.3339999999999998E-4</v>
          </cell>
          <cell r="J12942">
            <v>198</v>
          </cell>
          <cell r="K12942">
            <v>-1.1286E-3</v>
          </cell>
          <cell r="L12942">
            <v>2.0729500000000001E-2</v>
          </cell>
          <cell r="M12942">
            <v>3.5868299999999999E-2</v>
          </cell>
          <cell r="N12942">
            <v>5.1007200000000003E-2</v>
          </cell>
          <cell r="O12942">
            <v>7.2865299999999994E-2</v>
          </cell>
          <cell r="P12942">
            <v>0.58333333333333337</v>
          </cell>
          <cell r="Q12942">
            <v>0.79166666666666663</v>
          </cell>
          <cell r="R12942">
            <v>14</v>
          </cell>
          <cell r="S12942">
            <v>19</v>
          </cell>
        </row>
        <row r="12943">
          <cell r="A12943" t="str">
            <v>Switch</v>
          </cell>
          <cell r="B12943" t="str">
            <v>Cycle</v>
          </cell>
          <cell r="C12943" t="str">
            <v>S</v>
          </cell>
          <cell r="D12943">
            <v>39671</v>
          </cell>
          <cell r="E12943">
            <v>6</v>
          </cell>
          <cell r="F12943">
            <v>1.4133E-2</v>
          </cell>
          <cell r="G12943">
            <v>4.2140200000000003E-2</v>
          </cell>
          <cell r="H12943">
            <v>67.963899999999995</v>
          </cell>
          <cell r="I12943">
            <v>8.3239999999999996E-4</v>
          </cell>
          <cell r="J12943">
            <v>198</v>
          </cell>
          <cell r="K12943">
            <v>-8.9671999999999998E-3</v>
          </cell>
          <cell r="L12943">
            <v>1.28775E-2</v>
          </cell>
          <cell r="M12943">
            <v>2.80071E-2</v>
          </cell>
          <cell r="N12943">
            <v>4.3136800000000003E-2</v>
          </cell>
          <cell r="O12943">
            <v>6.4981499999999998E-2</v>
          </cell>
          <cell r="P12943">
            <v>0.58333333333333337</v>
          </cell>
          <cell r="Q12943">
            <v>0.79166666666666663</v>
          </cell>
          <cell r="R12943">
            <v>14</v>
          </cell>
          <cell r="S12943">
            <v>19</v>
          </cell>
        </row>
        <row r="12944">
          <cell r="A12944" t="str">
            <v>Switch</v>
          </cell>
          <cell r="B12944" t="str">
            <v>Cycle</v>
          </cell>
          <cell r="C12944" t="str">
            <v>S</v>
          </cell>
          <cell r="D12944">
            <v>39671</v>
          </cell>
          <cell r="E12944">
            <v>7</v>
          </cell>
          <cell r="F12944">
            <v>2.08887E-2</v>
          </cell>
          <cell r="G12944">
            <v>4.6123999999999998E-2</v>
          </cell>
          <cell r="H12944">
            <v>66.544300000000007</v>
          </cell>
          <cell r="I12944">
            <v>8.3160000000000005E-4</v>
          </cell>
          <cell r="J12944">
            <v>198</v>
          </cell>
          <cell r="K12944">
            <v>-1.1722099999999999E-2</v>
          </cell>
          <cell r="L12944">
            <v>1.0112599999999999E-2</v>
          </cell>
          <cell r="M12944">
            <v>2.5235199999999999E-2</v>
          </cell>
          <cell r="N12944">
            <v>4.0357900000000002E-2</v>
          </cell>
          <cell r="O12944">
            <v>6.2192600000000001E-2</v>
          </cell>
          <cell r="P12944">
            <v>0.58333333333333337</v>
          </cell>
          <cell r="Q12944">
            <v>0.79166666666666663</v>
          </cell>
          <cell r="R12944">
            <v>14</v>
          </cell>
          <cell r="S12944">
            <v>19</v>
          </cell>
        </row>
        <row r="12945">
          <cell r="A12945" t="str">
            <v>Switch</v>
          </cell>
          <cell r="B12945" t="str">
            <v>Cycle</v>
          </cell>
          <cell r="C12945" t="str">
            <v>S</v>
          </cell>
          <cell r="D12945">
            <v>39671</v>
          </cell>
          <cell r="E12945">
            <v>8</v>
          </cell>
          <cell r="F12945">
            <v>2.79533E-2</v>
          </cell>
          <cell r="G12945">
            <v>4.2349999999999999E-2</v>
          </cell>
          <cell r="H12945">
            <v>70.355199999999996</v>
          </cell>
          <cell r="I12945">
            <v>8.3319999999999998E-4</v>
          </cell>
          <cell r="J12945">
            <v>198</v>
          </cell>
          <cell r="K12945">
            <v>-2.2595400000000002E-2</v>
          </cell>
          <cell r="L12945">
            <v>-7.4019999999999999E-4</v>
          </cell>
          <cell r="M12945">
            <v>1.43967E-2</v>
          </cell>
          <cell r="N12945">
            <v>2.95336E-2</v>
          </cell>
          <cell r="O12945">
            <v>5.1388799999999998E-2</v>
          </cell>
          <cell r="P12945">
            <v>0.58333333333333337</v>
          </cell>
          <cell r="Q12945">
            <v>0.79166666666666663</v>
          </cell>
          <cell r="R12945">
            <v>14</v>
          </cell>
          <cell r="S12945">
            <v>19</v>
          </cell>
        </row>
        <row r="12946">
          <cell r="A12946" t="str">
            <v>Switch</v>
          </cell>
          <cell r="B12946" t="str">
            <v>Cycle</v>
          </cell>
          <cell r="C12946" t="str">
            <v>S</v>
          </cell>
          <cell r="D12946">
            <v>39671</v>
          </cell>
          <cell r="E12946">
            <v>9</v>
          </cell>
          <cell r="F12946">
            <v>1.8184599999999999E-2</v>
          </cell>
          <cell r="G12946">
            <v>4.9002299999999999E-2</v>
          </cell>
          <cell r="H12946">
            <v>74.995199999999997</v>
          </cell>
          <cell r="I12946">
            <v>8.4610000000000002E-4</v>
          </cell>
          <cell r="J12946">
            <v>198</v>
          </cell>
          <cell r="K12946">
            <v>-6.4593000000000003E-3</v>
          </cell>
          <cell r="L12946">
            <v>1.55642E-2</v>
          </cell>
          <cell r="M12946">
            <v>3.08177E-2</v>
          </cell>
          <cell r="N12946">
            <v>4.6071099999999997E-2</v>
          </cell>
          <cell r="O12946">
            <v>6.8094600000000005E-2</v>
          </cell>
          <cell r="P12946">
            <v>0.58333333333333337</v>
          </cell>
          <cell r="Q12946">
            <v>0.79166666666666663</v>
          </cell>
          <cell r="R12946">
            <v>14</v>
          </cell>
          <cell r="S12946">
            <v>19</v>
          </cell>
        </row>
        <row r="12947">
          <cell r="A12947" t="str">
            <v>Switch</v>
          </cell>
          <cell r="B12947" t="str">
            <v>Cycle</v>
          </cell>
          <cell r="C12947" t="str">
            <v>S</v>
          </cell>
          <cell r="D12947">
            <v>39671</v>
          </cell>
          <cell r="E12947">
            <v>10</v>
          </cell>
          <cell r="F12947">
            <v>6.05131E-2</v>
          </cell>
          <cell r="G12947">
            <v>0.1091554</v>
          </cell>
          <cell r="H12947">
            <v>80.261700000000005</v>
          </cell>
          <cell r="I12947">
            <v>8.8599999999999996E-4</v>
          </cell>
          <cell r="J12947">
            <v>198</v>
          </cell>
          <cell r="K12947">
            <v>1.04969E-2</v>
          </cell>
          <cell r="L12947">
            <v>3.30335E-2</v>
          </cell>
          <cell r="M12947">
            <v>4.8642299999999999E-2</v>
          </cell>
          <cell r="N12947">
            <v>6.4251100000000005E-2</v>
          </cell>
          <cell r="O12947">
            <v>8.6787699999999995E-2</v>
          </cell>
          <cell r="P12947">
            <v>0.58333333333333337</v>
          </cell>
          <cell r="Q12947">
            <v>0.79166666666666663</v>
          </cell>
          <cell r="R12947">
            <v>14</v>
          </cell>
          <cell r="S12947">
            <v>19</v>
          </cell>
        </row>
        <row r="12948">
          <cell r="A12948" t="str">
            <v>Switch</v>
          </cell>
          <cell r="B12948" t="str">
            <v>Cycle</v>
          </cell>
          <cell r="C12948" t="str">
            <v>S</v>
          </cell>
          <cell r="D12948">
            <v>39671</v>
          </cell>
          <cell r="E12948">
            <v>11</v>
          </cell>
          <cell r="F12948">
            <v>7.2338E-2</v>
          </cell>
          <cell r="G12948">
            <v>0.1680722</v>
          </cell>
          <cell r="H12948">
            <v>84.028199999999998</v>
          </cell>
          <cell r="I12948">
            <v>8.9360000000000004E-4</v>
          </cell>
          <cell r="J12948">
            <v>198</v>
          </cell>
          <cell r="K12948">
            <v>5.7425200000000003E-2</v>
          </cell>
          <cell r="L12948">
            <v>8.0058500000000005E-2</v>
          </cell>
          <cell r="M12948">
            <v>9.5734299999999994E-2</v>
          </cell>
          <cell r="N12948">
            <v>0.1114101</v>
          </cell>
          <cell r="O12948">
            <v>0.13404340000000001</v>
          </cell>
          <cell r="P12948">
            <v>0.58333333333333337</v>
          </cell>
          <cell r="Q12948">
            <v>0.79166666666666663</v>
          </cell>
          <cell r="R12948">
            <v>14</v>
          </cell>
          <cell r="S12948">
            <v>19</v>
          </cell>
        </row>
        <row r="12949">
          <cell r="A12949" t="str">
            <v>Switch</v>
          </cell>
          <cell r="B12949" t="str">
            <v>Cycle</v>
          </cell>
          <cell r="C12949" t="str">
            <v>S</v>
          </cell>
          <cell r="D12949">
            <v>39671</v>
          </cell>
          <cell r="E12949">
            <v>12</v>
          </cell>
          <cell r="F12949">
            <v>0.20596500000000001</v>
          </cell>
          <cell r="G12949">
            <v>0.26746310000000001</v>
          </cell>
          <cell r="H12949">
            <v>86.608699999999999</v>
          </cell>
          <cell r="I12949">
            <v>8.6649999999999997E-4</v>
          </cell>
          <cell r="J12949">
            <v>198</v>
          </cell>
          <cell r="K12949">
            <v>2.3774400000000001E-2</v>
          </cell>
          <cell r="L12949">
            <v>4.6061900000000003E-2</v>
          </cell>
          <cell r="M12949">
            <v>6.14981E-2</v>
          </cell>
          <cell r="N12949">
            <v>7.6934299999999997E-2</v>
          </cell>
          <cell r="O12949">
            <v>9.9221799999999999E-2</v>
          </cell>
          <cell r="P12949">
            <v>0.58333333333333337</v>
          </cell>
          <cell r="Q12949">
            <v>0.79166666666666663</v>
          </cell>
          <cell r="R12949">
            <v>14</v>
          </cell>
          <cell r="S12949">
            <v>19</v>
          </cell>
        </row>
        <row r="12950">
          <cell r="A12950" t="str">
            <v>Switch</v>
          </cell>
          <cell r="B12950" t="str">
            <v>Cycle</v>
          </cell>
          <cell r="C12950" t="str">
            <v>S</v>
          </cell>
          <cell r="D12950">
            <v>39671</v>
          </cell>
          <cell r="E12950">
            <v>13</v>
          </cell>
          <cell r="F12950">
            <v>0.32370779999999999</v>
          </cell>
          <cell r="G12950">
            <v>0.39886500000000003</v>
          </cell>
          <cell r="H12950">
            <v>89.531400000000005</v>
          </cell>
          <cell r="I12950">
            <v>8.6209999999999998E-4</v>
          </cell>
          <cell r="J12950">
            <v>198</v>
          </cell>
          <cell r="K12950">
            <v>3.7529199999999999E-2</v>
          </cell>
          <cell r="L12950">
            <v>5.9760199999999999E-2</v>
          </cell>
          <cell r="M12950">
            <v>7.5157299999999996E-2</v>
          </cell>
          <cell r="N12950">
            <v>9.0554399999999993E-2</v>
          </cell>
          <cell r="O12950">
            <v>0.11278539999999999</v>
          </cell>
          <cell r="P12950">
            <v>0.58333333333333337</v>
          </cell>
          <cell r="Q12950">
            <v>0.79166666666666663</v>
          </cell>
          <cell r="R12950">
            <v>14</v>
          </cell>
          <cell r="S12950">
            <v>19</v>
          </cell>
        </row>
        <row r="12951">
          <cell r="A12951" t="str">
            <v>Switch</v>
          </cell>
          <cell r="B12951" t="str">
            <v>Cycle</v>
          </cell>
          <cell r="C12951" t="str">
            <v>S</v>
          </cell>
          <cell r="D12951">
            <v>39671</v>
          </cell>
          <cell r="E12951">
            <v>14</v>
          </cell>
          <cell r="F12951">
            <v>0.60166439999999999</v>
          </cell>
          <cell r="G12951">
            <v>0.57852999999999999</v>
          </cell>
          <cell r="H12951">
            <v>92.433099999999996</v>
          </cell>
          <cell r="I12951">
            <v>8.6269999999999999E-4</v>
          </cell>
          <cell r="J12951">
            <v>198</v>
          </cell>
          <cell r="K12951">
            <v>-6.0776400000000001E-2</v>
          </cell>
          <cell r="L12951">
            <v>-3.8537200000000001E-2</v>
          </cell>
          <cell r="M12951">
            <v>-2.3134499999999999E-2</v>
          </cell>
          <cell r="N12951">
            <v>-7.7317000000000002E-3</v>
          </cell>
          <cell r="O12951">
            <v>1.45074E-2</v>
          </cell>
          <cell r="P12951">
            <v>0.58333333333333337</v>
          </cell>
          <cell r="Q12951">
            <v>0.79166666666666663</v>
          </cell>
          <cell r="R12951">
            <v>14</v>
          </cell>
          <cell r="S12951">
            <v>19</v>
          </cell>
        </row>
        <row r="12952">
          <cell r="A12952" t="str">
            <v>Switch</v>
          </cell>
          <cell r="B12952" t="str">
            <v>Cycle</v>
          </cell>
          <cell r="C12952" t="str">
            <v>S</v>
          </cell>
          <cell r="D12952">
            <v>39671</v>
          </cell>
          <cell r="E12952">
            <v>15</v>
          </cell>
          <cell r="F12952">
            <v>0.46626060000000003</v>
          </cell>
          <cell r="G12952">
            <v>0.82049479999999997</v>
          </cell>
          <cell r="H12952">
            <v>95.510499999999993</v>
          </cell>
          <cell r="I12952">
            <v>8.7529999999999997E-4</v>
          </cell>
          <cell r="J12952">
            <v>198</v>
          </cell>
          <cell r="K12952">
            <v>0.31631890000000001</v>
          </cell>
          <cell r="L12952">
            <v>0.33871950000000001</v>
          </cell>
          <cell r="M12952">
            <v>0.3542342</v>
          </cell>
          <cell r="N12952">
            <v>0.36974879999999999</v>
          </cell>
          <cell r="O12952">
            <v>0.39214949999999998</v>
          </cell>
          <cell r="P12952">
            <v>0.58333333333333337</v>
          </cell>
          <cell r="Q12952">
            <v>0.79166666666666663</v>
          </cell>
          <cell r="R12952">
            <v>14</v>
          </cell>
          <cell r="S12952">
            <v>19</v>
          </cell>
        </row>
        <row r="12953">
          <cell r="A12953" t="str">
            <v>Switch</v>
          </cell>
          <cell r="B12953" t="str">
            <v>Cycle</v>
          </cell>
          <cell r="C12953" t="str">
            <v>S</v>
          </cell>
          <cell r="D12953">
            <v>39671</v>
          </cell>
          <cell r="E12953">
            <v>16</v>
          </cell>
          <cell r="F12953">
            <v>0.70677319999999999</v>
          </cell>
          <cell r="G12953">
            <v>1.0497380000000001</v>
          </cell>
          <cell r="H12953">
            <v>96.629599999999996</v>
          </cell>
          <cell r="I12953">
            <v>8.6280000000000005E-4</v>
          </cell>
          <cell r="J12953">
            <v>198</v>
          </cell>
          <cell r="K12953">
            <v>0.30532090000000001</v>
          </cell>
          <cell r="L12953">
            <v>0.3275613</v>
          </cell>
          <cell r="M12953">
            <v>0.34296490000000002</v>
          </cell>
          <cell r="N12953">
            <v>0.35836859999999998</v>
          </cell>
          <cell r="O12953">
            <v>0.38060899999999998</v>
          </cell>
          <cell r="P12953">
            <v>0.58333333333333337</v>
          </cell>
          <cell r="Q12953">
            <v>0.79166666666666663</v>
          </cell>
          <cell r="R12953">
            <v>14</v>
          </cell>
          <cell r="S12953">
            <v>19</v>
          </cell>
        </row>
        <row r="12954">
          <cell r="A12954" t="str">
            <v>Switch</v>
          </cell>
          <cell r="B12954" t="str">
            <v>Cycle</v>
          </cell>
          <cell r="C12954" t="str">
            <v>S</v>
          </cell>
          <cell r="D12954">
            <v>39671</v>
          </cell>
          <cell r="E12954">
            <v>17</v>
          </cell>
          <cell r="F12954">
            <v>0.89872339999999995</v>
          </cell>
          <cell r="G12954">
            <v>1.23841</v>
          </cell>
          <cell r="H12954">
            <v>96.943600000000004</v>
          </cell>
          <cell r="I12954">
            <v>8.6260000000000004E-4</v>
          </cell>
          <cell r="J12954">
            <v>198</v>
          </cell>
          <cell r="K12954">
            <v>0.30204690000000001</v>
          </cell>
          <cell r="L12954">
            <v>0.32428459999999998</v>
          </cell>
          <cell r="M12954">
            <v>0.3396863</v>
          </cell>
          <cell r="N12954">
            <v>0.35508810000000002</v>
          </cell>
          <cell r="O12954">
            <v>0.37732569999999999</v>
          </cell>
          <cell r="P12954">
            <v>0.58333333333333337</v>
          </cell>
          <cell r="Q12954">
            <v>0.79166666666666663</v>
          </cell>
          <cell r="R12954">
            <v>14</v>
          </cell>
          <cell r="S12954">
            <v>19</v>
          </cell>
        </row>
        <row r="12955">
          <cell r="A12955" t="str">
            <v>Switch</v>
          </cell>
          <cell r="B12955" t="str">
            <v>Cycle</v>
          </cell>
          <cell r="C12955" t="str">
            <v>S</v>
          </cell>
          <cell r="D12955">
            <v>39671</v>
          </cell>
          <cell r="E12955">
            <v>18</v>
          </cell>
          <cell r="F12955">
            <v>0.95355369999999995</v>
          </cell>
          <cell r="G12955">
            <v>1.3637300000000001</v>
          </cell>
          <cell r="H12955">
            <v>96.726200000000006</v>
          </cell>
          <cell r="I12955">
            <v>8.6189999999999997E-4</v>
          </cell>
          <cell r="J12955">
            <v>198</v>
          </cell>
          <cell r="K12955">
            <v>0.3725521</v>
          </cell>
          <cell r="L12955">
            <v>0.39478069999999998</v>
          </cell>
          <cell r="M12955">
            <v>0.41017619999999999</v>
          </cell>
          <cell r="N12955">
            <v>0.4255717</v>
          </cell>
          <cell r="O12955">
            <v>0.44780029999999998</v>
          </cell>
          <cell r="P12955">
            <v>0.58333333333333337</v>
          </cell>
          <cell r="Q12955">
            <v>0.79166666666666663</v>
          </cell>
          <cell r="R12955">
            <v>14</v>
          </cell>
          <cell r="S12955">
            <v>19</v>
          </cell>
        </row>
        <row r="12956">
          <cell r="A12956" t="str">
            <v>Switch</v>
          </cell>
          <cell r="B12956" t="str">
            <v>Cycle</v>
          </cell>
          <cell r="C12956" t="str">
            <v>S</v>
          </cell>
          <cell r="D12956">
            <v>39671</v>
          </cell>
          <cell r="E12956">
            <v>19</v>
          </cell>
          <cell r="F12956">
            <v>0.94500879999999998</v>
          </cell>
          <cell r="G12956">
            <v>1.277136</v>
          </cell>
          <cell r="H12956">
            <v>93.415400000000005</v>
          </cell>
          <cell r="I12956">
            <v>8.5269999999999996E-4</v>
          </cell>
          <cell r="J12956">
            <v>198</v>
          </cell>
          <cell r="K12956">
            <v>0.29470459999999998</v>
          </cell>
          <cell r="L12956">
            <v>0.3168144</v>
          </cell>
          <cell r="M12956">
            <v>0.33212750000000002</v>
          </cell>
          <cell r="N12956">
            <v>0.34744069999999999</v>
          </cell>
          <cell r="O12956">
            <v>0.3695504</v>
          </cell>
          <cell r="P12956">
            <v>0.58333333333333337</v>
          </cell>
          <cell r="Q12956">
            <v>0.79166666666666663</v>
          </cell>
          <cell r="R12956">
            <v>14</v>
          </cell>
          <cell r="S12956">
            <v>19</v>
          </cell>
        </row>
        <row r="12957">
          <cell r="A12957" t="str">
            <v>Switch</v>
          </cell>
          <cell r="B12957" t="str">
            <v>Cycle</v>
          </cell>
          <cell r="C12957" t="str">
            <v>S</v>
          </cell>
          <cell r="D12957">
            <v>39671</v>
          </cell>
          <cell r="E12957">
            <v>20</v>
          </cell>
          <cell r="F12957">
            <v>1.4381619999999999</v>
          </cell>
          <cell r="G12957">
            <v>1.0441990000000001</v>
          </cell>
          <cell r="H12957">
            <v>88.806700000000006</v>
          </cell>
          <cell r="I12957">
            <v>8.4900000000000004E-4</v>
          </cell>
          <cell r="J12957">
            <v>198</v>
          </cell>
          <cell r="K12957">
            <v>-0.43130499999999999</v>
          </cell>
          <cell r="L12957">
            <v>-0.40924339999999998</v>
          </cell>
          <cell r="M12957">
            <v>-0.39396360000000002</v>
          </cell>
          <cell r="N12957">
            <v>-0.37868380000000001</v>
          </cell>
          <cell r="O12957">
            <v>-0.3566221</v>
          </cell>
          <cell r="P12957">
            <v>0.58333333333333337</v>
          </cell>
          <cell r="Q12957">
            <v>0.79166666666666663</v>
          </cell>
          <cell r="R12957">
            <v>14</v>
          </cell>
          <cell r="S12957">
            <v>19</v>
          </cell>
        </row>
        <row r="12958">
          <cell r="A12958" t="str">
            <v>Switch</v>
          </cell>
          <cell r="B12958" t="str">
            <v>Cycle</v>
          </cell>
          <cell r="C12958" t="str">
            <v>S</v>
          </cell>
          <cell r="D12958">
            <v>39671</v>
          </cell>
          <cell r="E12958">
            <v>21</v>
          </cell>
          <cell r="F12958">
            <v>1.0961339999999999</v>
          </cell>
          <cell r="G12958">
            <v>0.79932990000000004</v>
          </cell>
          <cell r="H12958">
            <v>84.264899999999997</v>
          </cell>
          <cell r="I12958">
            <v>8.4860000000000003E-4</v>
          </cell>
          <cell r="J12958">
            <v>198</v>
          </cell>
          <cell r="K12958">
            <v>-0.33413609999999999</v>
          </cell>
          <cell r="L12958">
            <v>-0.31207990000000002</v>
          </cell>
          <cell r="M12958">
            <v>-0.29680400000000001</v>
          </cell>
          <cell r="N12958">
            <v>-0.281528</v>
          </cell>
          <cell r="O12958">
            <v>-0.25947179999999997</v>
          </cell>
          <cell r="P12958">
            <v>0.58333333333333337</v>
          </cell>
          <cell r="Q12958">
            <v>0.79166666666666663</v>
          </cell>
          <cell r="R12958">
            <v>14</v>
          </cell>
          <cell r="S12958">
            <v>19</v>
          </cell>
        </row>
        <row r="12959">
          <cell r="A12959" t="str">
            <v>Switch</v>
          </cell>
          <cell r="B12959" t="str">
            <v>Cycle</v>
          </cell>
          <cell r="C12959" t="str">
            <v>S</v>
          </cell>
          <cell r="D12959">
            <v>39671</v>
          </cell>
          <cell r="E12959">
            <v>22</v>
          </cell>
          <cell r="F12959">
            <v>0.73289020000000005</v>
          </cell>
          <cell r="G12959">
            <v>0.57011219999999996</v>
          </cell>
          <cell r="H12959">
            <v>80.264899999999997</v>
          </cell>
          <cell r="I12959">
            <v>8.4730000000000005E-4</v>
          </cell>
          <cell r="J12959">
            <v>198</v>
          </cell>
          <cell r="K12959">
            <v>-0.2000817</v>
          </cell>
          <cell r="L12959">
            <v>-0.17804239999999999</v>
          </cell>
          <cell r="M12959">
            <v>-0.16277810000000001</v>
          </cell>
          <cell r="N12959">
            <v>-0.1475137</v>
          </cell>
          <cell r="O12959">
            <v>-0.12547449999999999</v>
          </cell>
          <cell r="P12959">
            <v>0.58333333333333337</v>
          </cell>
          <cell r="Q12959">
            <v>0.79166666666666663</v>
          </cell>
          <cell r="R12959">
            <v>14</v>
          </cell>
          <cell r="S12959">
            <v>19</v>
          </cell>
        </row>
        <row r="12960">
          <cell r="A12960" t="str">
            <v>Switch</v>
          </cell>
          <cell r="B12960" t="str">
            <v>Cycle</v>
          </cell>
          <cell r="C12960" t="str">
            <v>S</v>
          </cell>
          <cell r="D12960">
            <v>39671</v>
          </cell>
          <cell r="E12960">
            <v>23</v>
          </cell>
          <cell r="F12960">
            <v>0.44343329999999997</v>
          </cell>
          <cell r="G12960">
            <v>0.36457339999999999</v>
          </cell>
          <cell r="H12960">
            <v>77.547499999999999</v>
          </cell>
          <cell r="I12960">
            <v>8.5010000000000001E-4</v>
          </cell>
          <cell r="J12960">
            <v>198</v>
          </cell>
          <cell r="K12960">
            <v>-0.11622490000000001</v>
          </cell>
          <cell r="L12960">
            <v>-9.4149399999999994E-2</v>
          </cell>
          <cell r="M12960">
            <v>-7.8859899999999997E-2</v>
          </cell>
          <cell r="N12960">
            <v>-6.3570399999999999E-2</v>
          </cell>
          <cell r="O12960">
            <v>-4.1494799999999998E-2</v>
          </cell>
          <cell r="P12960">
            <v>0.58333333333333337</v>
          </cell>
          <cell r="Q12960">
            <v>0.79166666666666663</v>
          </cell>
          <cell r="R12960">
            <v>14</v>
          </cell>
          <cell r="S12960">
            <v>19</v>
          </cell>
        </row>
        <row r="12961">
          <cell r="A12961" t="str">
            <v>Switch</v>
          </cell>
          <cell r="B12961" t="str">
            <v>Cycle</v>
          </cell>
          <cell r="C12961" t="str">
            <v>S</v>
          </cell>
          <cell r="D12961">
            <v>39671</v>
          </cell>
          <cell r="E12961">
            <v>24</v>
          </cell>
          <cell r="F12961">
            <v>0.25262069999999998</v>
          </cell>
          <cell r="G12961">
            <v>0.22986129999999999</v>
          </cell>
          <cell r="H12961">
            <v>77.190100000000001</v>
          </cell>
          <cell r="I12961">
            <v>8.5389999999999999E-4</v>
          </cell>
          <cell r="J12961">
            <v>198</v>
          </cell>
          <cell r="K12961">
            <v>-6.0208600000000001E-2</v>
          </cell>
          <cell r="L12961">
            <v>-3.80833E-2</v>
          </cell>
          <cell r="M12961">
            <v>-2.2759399999999999E-2</v>
          </cell>
          <cell r="N12961">
            <v>-7.4355000000000003E-3</v>
          </cell>
          <cell r="O12961">
            <v>1.4689799999999999E-2</v>
          </cell>
          <cell r="P12961">
            <v>0.58333333333333337</v>
          </cell>
          <cell r="Q12961">
            <v>0.79166666666666663</v>
          </cell>
          <cell r="R12961">
            <v>14</v>
          </cell>
          <cell r="S12961">
            <v>19</v>
          </cell>
        </row>
        <row r="12962">
          <cell r="A12962" t="str">
            <v>Switch</v>
          </cell>
          <cell r="B12962" t="str">
            <v>Cycle</v>
          </cell>
          <cell r="C12962" t="str">
            <v>S</v>
          </cell>
          <cell r="D12962">
            <v>39675</v>
          </cell>
          <cell r="E12962">
            <v>1</v>
          </cell>
          <cell r="F12962">
            <v>0.29227370000000003</v>
          </cell>
          <cell r="G12962">
            <v>0.19623669999999999</v>
          </cell>
          <cell r="H12962">
            <v>77.728700000000003</v>
          </cell>
          <cell r="I12962">
            <v>8.7259999999999996E-4</v>
          </cell>
          <cell r="J12962">
            <v>198</v>
          </cell>
          <cell r="K12962">
            <v>-0.13389429999999999</v>
          </cell>
          <cell r="L12962">
            <v>-0.1115279</v>
          </cell>
          <cell r="M12962">
            <v>-9.6036999999999997E-2</v>
          </cell>
          <cell r="N12962">
            <v>-8.0546099999999995E-2</v>
          </cell>
          <cell r="O12962">
            <v>-5.8179599999999998E-2</v>
          </cell>
          <cell r="P12962">
            <v>0.58333333333333337</v>
          </cell>
          <cell r="Q12962">
            <v>0.79166666666666663</v>
          </cell>
          <cell r="R12962">
            <v>14</v>
          </cell>
          <cell r="S12962">
            <v>19</v>
          </cell>
        </row>
        <row r="12963">
          <cell r="A12963" t="str">
            <v>Switch</v>
          </cell>
          <cell r="B12963" t="str">
            <v>Cycle</v>
          </cell>
          <cell r="C12963" t="str">
            <v>S</v>
          </cell>
          <cell r="D12963">
            <v>39675</v>
          </cell>
          <cell r="E12963">
            <v>2</v>
          </cell>
          <cell r="F12963">
            <v>0.20371600000000001</v>
          </cell>
          <cell r="G12963">
            <v>0.1200464</v>
          </cell>
          <cell r="H12963">
            <v>75.395399999999995</v>
          </cell>
          <cell r="I12963">
            <v>8.6350000000000001E-4</v>
          </cell>
          <cell r="J12963">
            <v>198</v>
          </cell>
          <cell r="K12963">
            <v>-0.1213273</v>
          </cell>
          <cell r="L12963">
            <v>-9.9078799999999995E-2</v>
          </cell>
          <cell r="M12963">
            <v>-8.3669499999999994E-2</v>
          </cell>
          <cell r="N12963">
            <v>-6.8260299999999996E-2</v>
          </cell>
          <cell r="O12963">
            <v>-4.6011700000000003E-2</v>
          </cell>
          <cell r="P12963">
            <v>0.58333333333333337</v>
          </cell>
          <cell r="Q12963">
            <v>0.79166666666666663</v>
          </cell>
          <cell r="R12963">
            <v>14</v>
          </cell>
          <cell r="S12963">
            <v>19</v>
          </cell>
        </row>
        <row r="12964">
          <cell r="A12964" t="str">
            <v>Switch</v>
          </cell>
          <cell r="B12964" t="str">
            <v>Cycle</v>
          </cell>
          <cell r="C12964" t="str">
            <v>S</v>
          </cell>
          <cell r="D12964">
            <v>39675</v>
          </cell>
          <cell r="E12964">
            <v>3</v>
          </cell>
          <cell r="F12964">
            <v>0.15165670000000001</v>
          </cell>
          <cell r="G12964">
            <v>7.1515899999999993E-2</v>
          </cell>
          <cell r="H12964">
            <v>73.465400000000002</v>
          </cell>
          <cell r="I12964">
            <v>8.4610000000000002E-4</v>
          </cell>
          <cell r="J12964">
            <v>198</v>
          </cell>
          <cell r="K12964">
            <v>-0.11741799999999999</v>
          </cell>
          <cell r="L12964">
            <v>-9.5394300000000001E-2</v>
          </cell>
          <cell r="M12964">
            <v>-8.0140799999999998E-2</v>
          </cell>
          <cell r="N12964">
            <v>-6.4887299999999995E-2</v>
          </cell>
          <cell r="O12964">
            <v>-4.2863699999999998E-2</v>
          </cell>
          <cell r="P12964">
            <v>0.58333333333333337</v>
          </cell>
          <cell r="Q12964">
            <v>0.79166666666666663</v>
          </cell>
          <cell r="R12964">
            <v>14</v>
          </cell>
          <cell r="S12964">
            <v>19</v>
          </cell>
        </row>
        <row r="12965">
          <cell r="A12965" t="str">
            <v>Switch</v>
          </cell>
          <cell r="B12965" t="str">
            <v>Cycle</v>
          </cell>
          <cell r="C12965" t="str">
            <v>S</v>
          </cell>
          <cell r="D12965">
            <v>39675</v>
          </cell>
          <cell r="E12965">
            <v>4</v>
          </cell>
          <cell r="F12965">
            <v>8.4447499999999995E-2</v>
          </cell>
          <cell r="G12965">
            <v>5.63723E-2</v>
          </cell>
          <cell r="H12965">
            <v>71.594999999999999</v>
          </cell>
          <cell r="I12965">
            <v>8.4309999999999995E-4</v>
          </cell>
          <cell r="J12965">
            <v>198</v>
          </cell>
          <cell r="K12965">
            <v>-6.5286899999999995E-2</v>
          </cell>
          <cell r="L12965">
            <v>-4.3301899999999997E-2</v>
          </cell>
          <cell r="M12965">
            <v>-2.8075200000000002E-2</v>
          </cell>
          <cell r="N12965">
            <v>-1.2848399999999999E-2</v>
          </cell>
          <cell r="O12965">
            <v>9.1365999999999999E-3</v>
          </cell>
          <cell r="P12965">
            <v>0.58333333333333337</v>
          </cell>
          <cell r="Q12965">
            <v>0.79166666666666663</v>
          </cell>
          <cell r="R12965">
            <v>14</v>
          </cell>
          <cell r="S12965">
            <v>19</v>
          </cell>
        </row>
        <row r="12966">
          <cell r="A12966" t="str">
            <v>Switch</v>
          </cell>
          <cell r="B12966" t="str">
            <v>Cycle</v>
          </cell>
          <cell r="C12966" t="str">
            <v>S</v>
          </cell>
          <cell r="D12966">
            <v>39675</v>
          </cell>
          <cell r="E12966">
            <v>5</v>
          </cell>
          <cell r="F12966">
            <v>6.9229399999999996E-2</v>
          </cell>
          <cell r="G12966">
            <v>5.0048200000000001E-2</v>
          </cell>
          <cell r="H12966">
            <v>69.633700000000005</v>
          </cell>
          <cell r="I12966">
            <v>8.4110000000000001E-4</v>
          </cell>
          <cell r="J12966">
            <v>198</v>
          </cell>
          <cell r="K12966">
            <v>-5.6348799999999998E-2</v>
          </cell>
          <cell r="L12966">
            <v>-3.4389900000000001E-2</v>
          </cell>
          <cell r="M12966">
            <v>-1.9181199999999999E-2</v>
          </cell>
          <cell r="N12966">
            <v>-3.9725000000000003E-3</v>
          </cell>
          <cell r="O12966">
            <v>1.79864E-2</v>
          </cell>
          <cell r="P12966">
            <v>0.58333333333333337</v>
          </cell>
          <cell r="Q12966">
            <v>0.79166666666666663</v>
          </cell>
          <cell r="R12966">
            <v>14</v>
          </cell>
          <cell r="S12966">
            <v>19</v>
          </cell>
        </row>
        <row r="12967">
          <cell r="A12967" t="str">
            <v>Switch</v>
          </cell>
          <cell r="B12967" t="str">
            <v>Cycle</v>
          </cell>
          <cell r="C12967" t="str">
            <v>S</v>
          </cell>
          <cell r="D12967">
            <v>39675</v>
          </cell>
          <cell r="E12967">
            <v>6</v>
          </cell>
          <cell r="F12967">
            <v>6.8622299999999997E-2</v>
          </cell>
          <cell r="G12967">
            <v>4.56272E-2</v>
          </cell>
          <cell r="H12967">
            <v>68.361500000000007</v>
          </cell>
          <cell r="I12967">
            <v>8.3969999999999997E-4</v>
          </cell>
          <cell r="J12967">
            <v>198</v>
          </cell>
          <cell r="K12967">
            <v>-6.0130599999999999E-2</v>
          </cell>
          <cell r="L12967">
            <v>-3.8190700000000001E-2</v>
          </cell>
          <cell r="M12967">
            <v>-2.2995100000000001E-2</v>
          </cell>
          <cell r="N12967">
            <v>-7.7996000000000003E-3</v>
          </cell>
          <cell r="O12967">
            <v>1.4140399999999999E-2</v>
          </cell>
          <cell r="P12967">
            <v>0.58333333333333337</v>
          </cell>
          <cell r="Q12967">
            <v>0.79166666666666663</v>
          </cell>
          <cell r="R12967">
            <v>14</v>
          </cell>
          <cell r="S12967">
            <v>19</v>
          </cell>
        </row>
        <row r="12968">
          <cell r="A12968" t="str">
            <v>Switch</v>
          </cell>
          <cell r="B12968" t="str">
            <v>Cycle</v>
          </cell>
          <cell r="C12968" t="str">
            <v>S</v>
          </cell>
          <cell r="D12968">
            <v>39675</v>
          </cell>
          <cell r="E12968">
            <v>7</v>
          </cell>
          <cell r="F12968">
            <v>4.5243800000000001E-2</v>
          </cell>
          <cell r="G12968">
            <v>4.9284700000000001E-2</v>
          </cell>
          <cell r="H12968">
            <v>68.752799999999993</v>
          </cell>
          <cell r="I12968">
            <v>8.386E-4</v>
          </cell>
          <cell r="J12968">
            <v>198</v>
          </cell>
          <cell r="K12968">
            <v>-3.3071799999999998E-2</v>
          </cell>
          <cell r="L12968">
            <v>-1.11453E-2</v>
          </cell>
          <cell r="M12968">
            <v>4.0410000000000003E-3</v>
          </cell>
          <cell r="N12968">
            <v>1.92272E-2</v>
          </cell>
          <cell r="O12968">
            <v>4.1153700000000001E-2</v>
          </cell>
          <cell r="P12968">
            <v>0.58333333333333337</v>
          </cell>
          <cell r="Q12968">
            <v>0.79166666666666663</v>
          </cell>
          <cell r="R12968">
            <v>14</v>
          </cell>
          <cell r="S12968">
            <v>19</v>
          </cell>
        </row>
        <row r="12969">
          <cell r="A12969" t="str">
            <v>Switch</v>
          </cell>
          <cell r="B12969" t="str">
            <v>Cycle</v>
          </cell>
          <cell r="C12969" t="str">
            <v>S</v>
          </cell>
          <cell r="D12969">
            <v>39675</v>
          </cell>
          <cell r="E12969">
            <v>8</v>
          </cell>
          <cell r="F12969">
            <v>4.1671899999999998E-2</v>
          </cell>
          <cell r="G12969">
            <v>4.5359200000000002E-2</v>
          </cell>
          <cell r="H12969">
            <v>69.350999999999999</v>
          </cell>
          <cell r="I12969">
            <v>8.409E-4</v>
          </cell>
          <cell r="J12969">
            <v>198</v>
          </cell>
          <cell r="K12969">
            <v>-3.3474400000000001E-2</v>
          </cell>
          <cell r="L12969">
            <v>-1.1519E-2</v>
          </cell>
          <cell r="M12969">
            <v>3.6873000000000001E-3</v>
          </cell>
          <cell r="N12969">
            <v>1.88936E-2</v>
          </cell>
          <cell r="O12969">
            <v>4.0849099999999999E-2</v>
          </cell>
          <cell r="P12969">
            <v>0.58333333333333337</v>
          </cell>
          <cell r="Q12969">
            <v>0.79166666666666663</v>
          </cell>
          <cell r="R12969">
            <v>14</v>
          </cell>
          <cell r="S12969">
            <v>19</v>
          </cell>
        </row>
        <row r="12970">
          <cell r="A12970" t="str">
            <v>Switch</v>
          </cell>
          <cell r="B12970" t="str">
            <v>Cycle</v>
          </cell>
          <cell r="C12970" t="str">
            <v>S</v>
          </cell>
          <cell r="D12970">
            <v>39675</v>
          </cell>
          <cell r="E12970">
            <v>9</v>
          </cell>
          <cell r="F12970">
            <v>4.1954199999999997E-2</v>
          </cell>
          <cell r="G12970">
            <v>3.7721999999999999E-2</v>
          </cell>
          <cell r="H12970">
            <v>72.480599999999995</v>
          </cell>
          <cell r="I12970">
            <v>8.4869999999999998E-4</v>
          </cell>
          <cell r="J12970">
            <v>198</v>
          </cell>
          <cell r="K12970">
            <v>-4.1567100000000003E-2</v>
          </cell>
          <cell r="L12970">
            <v>-1.95093E-2</v>
          </cell>
          <cell r="M12970">
            <v>-4.2322000000000002E-3</v>
          </cell>
          <cell r="N12970">
            <v>1.10449E-2</v>
          </cell>
          <cell r="O12970">
            <v>3.3102699999999999E-2</v>
          </cell>
          <cell r="P12970">
            <v>0.58333333333333337</v>
          </cell>
          <cell r="Q12970">
            <v>0.79166666666666663</v>
          </cell>
          <cell r="R12970">
            <v>14</v>
          </cell>
          <cell r="S12970">
            <v>19</v>
          </cell>
        </row>
        <row r="12971">
          <cell r="A12971" t="str">
            <v>Switch</v>
          </cell>
          <cell r="B12971" t="str">
            <v>Cycle</v>
          </cell>
          <cell r="C12971" t="str">
            <v>S</v>
          </cell>
          <cell r="D12971">
            <v>39675</v>
          </cell>
          <cell r="E12971">
            <v>10</v>
          </cell>
          <cell r="F12971">
            <v>0.13695399999999999</v>
          </cell>
          <cell r="G12971">
            <v>7.4325000000000002E-2</v>
          </cell>
          <cell r="H12971">
            <v>76.617500000000007</v>
          </cell>
          <cell r="I12971">
            <v>8.5959999999999997E-4</v>
          </cell>
          <cell r="J12971">
            <v>198</v>
          </cell>
          <cell r="K12971">
            <v>-0.10020229999999999</v>
          </cell>
          <cell r="L12971">
            <v>-7.8003699999999995E-2</v>
          </cell>
          <cell r="M12971">
            <v>-6.2629000000000004E-2</v>
          </cell>
          <cell r="N12971">
            <v>-4.7254299999999999E-2</v>
          </cell>
          <cell r="O12971">
            <v>-2.50557E-2</v>
          </cell>
          <cell r="P12971">
            <v>0.58333333333333337</v>
          </cell>
          <cell r="Q12971">
            <v>0.79166666666666663</v>
          </cell>
          <cell r="R12971">
            <v>14</v>
          </cell>
          <cell r="S12971">
            <v>19</v>
          </cell>
        </row>
        <row r="12972">
          <cell r="A12972" t="str">
            <v>Switch</v>
          </cell>
          <cell r="B12972" t="str">
            <v>Cycle</v>
          </cell>
          <cell r="C12972" t="str">
            <v>S</v>
          </cell>
          <cell r="D12972">
            <v>39675</v>
          </cell>
          <cell r="E12972">
            <v>11</v>
          </cell>
          <cell r="F12972">
            <v>0.2028604</v>
          </cell>
          <cell r="G12972">
            <v>0.14107069999999999</v>
          </cell>
          <cell r="H12972">
            <v>81.487899999999996</v>
          </cell>
          <cell r="I12972">
            <v>8.6220000000000003E-4</v>
          </cell>
          <cell r="J12972">
            <v>198</v>
          </cell>
          <cell r="K12972">
            <v>-9.9419999999999994E-2</v>
          </cell>
          <cell r="L12972">
            <v>-7.7187699999999998E-2</v>
          </cell>
          <cell r="M12972">
            <v>-6.1789700000000003E-2</v>
          </cell>
          <cell r="N12972">
            <v>-4.6391700000000001E-2</v>
          </cell>
          <cell r="O12972">
            <v>-2.41595E-2</v>
          </cell>
          <cell r="P12972">
            <v>0.58333333333333337</v>
          </cell>
          <cell r="Q12972">
            <v>0.79166666666666663</v>
          </cell>
          <cell r="R12972">
            <v>14</v>
          </cell>
          <cell r="S12972">
            <v>19</v>
          </cell>
        </row>
        <row r="12973">
          <cell r="A12973" t="str">
            <v>Switch</v>
          </cell>
          <cell r="B12973" t="str">
            <v>Cycle</v>
          </cell>
          <cell r="C12973" t="str">
            <v>S</v>
          </cell>
          <cell r="D12973">
            <v>39675</v>
          </cell>
          <cell r="E12973">
            <v>12</v>
          </cell>
          <cell r="F12973">
            <v>0.36309170000000002</v>
          </cell>
          <cell r="G12973">
            <v>0.28961039999999999</v>
          </cell>
          <cell r="H12973">
            <v>86.301900000000003</v>
          </cell>
          <cell r="I12973">
            <v>8.7580000000000004E-4</v>
          </cell>
          <cell r="J12973">
            <v>198</v>
          </cell>
          <cell r="K12973">
            <v>-0.1114081</v>
          </cell>
          <cell r="L12973">
            <v>-8.9000599999999999E-2</v>
          </cell>
          <cell r="M12973">
            <v>-7.3481299999999999E-2</v>
          </cell>
          <cell r="N12973">
            <v>-5.7961899999999997E-2</v>
          </cell>
          <cell r="O12973">
            <v>-3.55544E-2</v>
          </cell>
          <cell r="P12973">
            <v>0.58333333333333337</v>
          </cell>
          <cell r="Q12973">
            <v>0.79166666666666663</v>
          </cell>
          <cell r="R12973">
            <v>14</v>
          </cell>
          <cell r="S12973">
            <v>19</v>
          </cell>
        </row>
        <row r="12974">
          <cell r="A12974" t="str">
            <v>Switch</v>
          </cell>
          <cell r="B12974" t="str">
            <v>Cycle</v>
          </cell>
          <cell r="C12974" t="str">
            <v>S</v>
          </cell>
          <cell r="D12974">
            <v>39675</v>
          </cell>
          <cell r="E12974">
            <v>13</v>
          </cell>
          <cell r="F12974">
            <v>0.55063989999999996</v>
          </cell>
          <cell r="G12974">
            <v>0.4890178</v>
          </cell>
          <cell r="H12974">
            <v>90.371899999999997</v>
          </cell>
          <cell r="I12974">
            <v>8.8230000000000003E-4</v>
          </cell>
          <cell r="J12974">
            <v>198</v>
          </cell>
          <cell r="K12974">
            <v>-9.9687899999999996E-2</v>
          </cell>
          <cell r="L12974">
            <v>-7.7198299999999997E-2</v>
          </cell>
          <cell r="M12974">
            <v>-6.1622099999999999E-2</v>
          </cell>
          <cell r="N12974">
            <v>-4.6045900000000001E-2</v>
          </cell>
          <cell r="O12974">
            <v>-2.3556299999999999E-2</v>
          </cell>
          <cell r="P12974">
            <v>0.58333333333333337</v>
          </cell>
          <cell r="Q12974">
            <v>0.79166666666666663</v>
          </cell>
          <cell r="R12974">
            <v>14</v>
          </cell>
          <cell r="S12974">
            <v>19</v>
          </cell>
        </row>
        <row r="12975">
          <cell r="A12975" t="str">
            <v>Switch</v>
          </cell>
          <cell r="B12975" t="str">
            <v>Cycle</v>
          </cell>
          <cell r="C12975" t="str">
            <v>S</v>
          </cell>
          <cell r="D12975">
            <v>39675</v>
          </cell>
          <cell r="E12975">
            <v>14</v>
          </cell>
          <cell r="F12975">
            <v>0.85377060000000005</v>
          </cell>
          <cell r="G12975">
            <v>0.67049570000000003</v>
          </cell>
          <cell r="H12975">
            <v>92.739800000000002</v>
          </cell>
          <cell r="I12975">
            <v>8.6759999999999995E-4</v>
          </cell>
          <cell r="J12975">
            <v>198</v>
          </cell>
          <cell r="K12975">
            <v>-0.22102260000000001</v>
          </cell>
          <cell r="L12975">
            <v>-0.19872100000000001</v>
          </cell>
          <cell r="M12975">
            <v>-0.18327489999999999</v>
          </cell>
          <cell r="N12975">
            <v>-0.1678289</v>
          </cell>
          <cell r="O12975">
            <v>-0.1455272</v>
          </cell>
          <cell r="P12975">
            <v>0.58333333333333337</v>
          </cell>
          <cell r="Q12975">
            <v>0.79166666666666663</v>
          </cell>
          <cell r="R12975">
            <v>14</v>
          </cell>
          <cell r="S12975">
            <v>19</v>
          </cell>
        </row>
        <row r="12976">
          <cell r="A12976" t="str">
            <v>Switch</v>
          </cell>
          <cell r="B12976" t="str">
            <v>Cycle</v>
          </cell>
          <cell r="C12976" t="str">
            <v>S</v>
          </cell>
          <cell r="D12976">
            <v>39675</v>
          </cell>
          <cell r="E12976">
            <v>15</v>
          </cell>
          <cell r="F12976">
            <v>0.67603999999999997</v>
          </cell>
          <cell r="G12976">
            <v>0.91665560000000001</v>
          </cell>
          <cell r="H12976">
            <v>95.653700000000001</v>
          </cell>
          <cell r="I12976">
            <v>8.6450000000000003E-4</v>
          </cell>
          <cell r="J12976">
            <v>198</v>
          </cell>
          <cell r="K12976">
            <v>0.20293410000000001</v>
          </cell>
          <cell r="L12976">
            <v>0.2251966</v>
          </cell>
          <cell r="M12976">
            <v>0.24061560000000001</v>
          </cell>
          <cell r="N12976">
            <v>0.2560346</v>
          </cell>
          <cell r="O12976">
            <v>0.27829710000000002</v>
          </cell>
          <cell r="P12976">
            <v>0.58333333333333337</v>
          </cell>
          <cell r="Q12976">
            <v>0.79166666666666663</v>
          </cell>
          <cell r="R12976">
            <v>14</v>
          </cell>
          <cell r="S12976">
            <v>19</v>
          </cell>
        </row>
        <row r="12977">
          <cell r="A12977" t="str">
            <v>Switch</v>
          </cell>
          <cell r="B12977" t="str">
            <v>Cycle</v>
          </cell>
          <cell r="C12977" t="str">
            <v>S</v>
          </cell>
          <cell r="D12977">
            <v>39675</v>
          </cell>
          <cell r="E12977">
            <v>16</v>
          </cell>
          <cell r="F12977">
            <v>0.8661394</v>
          </cell>
          <cell r="G12977">
            <v>1.2682789999999999</v>
          </cell>
          <cell r="H12977">
            <v>98.710099999999997</v>
          </cell>
          <cell r="I12977">
            <v>8.8710000000000004E-4</v>
          </cell>
          <cell r="J12977">
            <v>198</v>
          </cell>
          <cell r="K12977">
            <v>0.36396879999999998</v>
          </cell>
          <cell r="L12977">
            <v>0.38652029999999998</v>
          </cell>
          <cell r="M12977">
            <v>0.40213939999999998</v>
          </cell>
          <cell r="N12977">
            <v>0.41775839999999997</v>
          </cell>
          <cell r="O12977">
            <v>0.44030989999999998</v>
          </cell>
          <cell r="P12977">
            <v>0.58333333333333337</v>
          </cell>
          <cell r="Q12977">
            <v>0.79166666666666663</v>
          </cell>
          <cell r="R12977">
            <v>14</v>
          </cell>
          <cell r="S12977">
            <v>19</v>
          </cell>
        </row>
        <row r="12978">
          <cell r="A12978" t="str">
            <v>Switch</v>
          </cell>
          <cell r="B12978" t="str">
            <v>Cycle</v>
          </cell>
          <cell r="C12978" t="str">
            <v>S</v>
          </cell>
          <cell r="D12978">
            <v>39675</v>
          </cell>
          <cell r="E12978">
            <v>17</v>
          </cell>
          <cell r="F12978">
            <v>1.041801</v>
          </cell>
          <cell r="G12978">
            <v>1.512877</v>
          </cell>
          <cell r="H12978">
            <v>99.650499999999994</v>
          </cell>
          <cell r="I12978">
            <v>8.9249999999999996E-4</v>
          </cell>
          <cell r="J12978">
            <v>198</v>
          </cell>
          <cell r="K12978">
            <v>0.43279069999999997</v>
          </cell>
          <cell r="L12978">
            <v>0.45541009999999998</v>
          </cell>
          <cell r="M12978">
            <v>0.4710763</v>
          </cell>
          <cell r="N12978">
            <v>0.48674240000000002</v>
          </cell>
          <cell r="O12978">
            <v>0.50936179999999998</v>
          </cell>
          <cell r="P12978">
            <v>0.58333333333333337</v>
          </cell>
          <cell r="Q12978">
            <v>0.79166666666666663</v>
          </cell>
          <cell r="R12978">
            <v>14</v>
          </cell>
          <cell r="S12978">
            <v>19</v>
          </cell>
        </row>
        <row r="12979">
          <cell r="A12979" t="str">
            <v>Switch</v>
          </cell>
          <cell r="B12979" t="str">
            <v>Cycle</v>
          </cell>
          <cell r="C12979" t="str">
            <v>S</v>
          </cell>
          <cell r="D12979">
            <v>39675</v>
          </cell>
          <cell r="E12979">
            <v>18</v>
          </cell>
          <cell r="F12979">
            <v>1.1725699999999999</v>
          </cell>
          <cell r="G12979">
            <v>1.597907</v>
          </cell>
          <cell r="H12979">
            <v>99.220500000000001</v>
          </cell>
          <cell r="I12979">
            <v>8.8069999999999999E-4</v>
          </cell>
          <cell r="J12979">
            <v>198</v>
          </cell>
          <cell r="K12979">
            <v>0.38730389999999998</v>
          </cell>
          <cell r="L12979">
            <v>0.40977400000000003</v>
          </cell>
          <cell r="M12979">
            <v>0.42533670000000001</v>
          </cell>
          <cell r="N12979">
            <v>0.4408995</v>
          </cell>
          <cell r="O12979">
            <v>0.46336959999999999</v>
          </cell>
          <cell r="P12979">
            <v>0.58333333333333337</v>
          </cell>
          <cell r="Q12979">
            <v>0.79166666666666663</v>
          </cell>
          <cell r="R12979">
            <v>14</v>
          </cell>
          <cell r="S12979">
            <v>19</v>
          </cell>
        </row>
        <row r="12980">
          <cell r="A12980" t="str">
            <v>Switch</v>
          </cell>
          <cell r="B12980" t="str">
            <v>Cycle</v>
          </cell>
          <cell r="C12980" t="str">
            <v>S</v>
          </cell>
          <cell r="D12980">
            <v>39675</v>
          </cell>
          <cell r="E12980">
            <v>19</v>
          </cell>
          <cell r="F12980">
            <v>1.145119</v>
          </cell>
          <cell r="G12980">
            <v>1.570235</v>
          </cell>
          <cell r="H12980">
            <v>97.0732</v>
          </cell>
          <cell r="I12980">
            <v>8.6759999999999995E-4</v>
          </cell>
          <cell r="J12980">
            <v>198</v>
          </cell>
          <cell r="K12980">
            <v>0.38736799999999999</v>
          </cell>
          <cell r="L12980">
            <v>0.40966979999999997</v>
          </cell>
          <cell r="M12980">
            <v>0.4251161</v>
          </cell>
          <cell r="N12980">
            <v>0.44056230000000002</v>
          </cell>
          <cell r="O12980">
            <v>0.4628641</v>
          </cell>
          <cell r="P12980">
            <v>0.58333333333333337</v>
          </cell>
          <cell r="Q12980">
            <v>0.79166666666666663</v>
          </cell>
          <cell r="R12980">
            <v>14</v>
          </cell>
          <cell r="S12980">
            <v>19</v>
          </cell>
        </row>
        <row r="12981">
          <cell r="A12981" t="str">
            <v>Switch</v>
          </cell>
          <cell r="B12981" t="str">
            <v>Cycle</v>
          </cell>
          <cell r="C12981" t="str">
            <v>S</v>
          </cell>
          <cell r="D12981">
            <v>39675</v>
          </cell>
          <cell r="E12981">
            <v>20</v>
          </cell>
          <cell r="F12981">
            <v>1.771873</v>
          </cell>
          <cell r="G12981">
            <v>1.3395379999999999</v>
          </cell>
          <cell r="H12981">
            <v>92.512</v>
          </cell>
          <cell r="I12981">
            <v>8.5860000000000005E-4</v>
          </cell>
          <cell r="J12981">
            <v>198</v>
          </cell>
          <cell r="K12981">
            <v>-0.46988669999999999</v>
          </cell>
          <cell r="L12981">
            <v>-0.44770090000000001</v>
          </cell>
          <cell r="M12981">
            <v>-0.43233500000000002</v>
          </cell>
          <cell r="N12981">
            <v>-0.41696919999999998</v>
          </cell>
          <cell r="O12981">
            <v>-0.3947833</v>
          </cell>
          <cell r="P12981">
            <v>0.58333333333333337</v>
          </cell>
          <cell r="Q12981">
            <v>0.79166666666666663</v>
          </cell>
          <cell r="R12981">
            <v>14</v>
          </cell>
          <cell r="S12981">
            <v>19</v>
          </cell>
        </row>
        <row r="12982">
          <cell r="A12982" t="str">
            <v>Switch</v>
          </cell>
          <cell r="B12982" t="str">
            <v>Cycle</v>
          </cell>
          <cell r="C12982" t="str">
            <v>S</v>
          </cell>
          <cell r="D12982">
            <v>39675</v>
          </cell>
          <cell r="E12982">
            <v>21</v>
          </cell>
          <cell r="F12982">
            <v>1.524457</v>
          </cell>
          <cell r="G12982">
            <v>1.142566</v>
          </cell>
          <cell r="H12982">
            <v>89.154600000000002</v>
          </cell>
          <cell r="I12982">
            <v>8.7049999999999996E-4</v>
          </cell>
          <cell r="J12982">
            <v>198</v>
          </cell>
          <cell r="K12982">
            <v>-0.4197012</v>
          </cell>
          <cell r="L12982">
            <v>-0.39736250000000001</v>
          </cell>
          <cell r="M12982">
            <v>-0.38189079999999997</v>
          </cell>
          <cell r="N12982">
            <v>-0.36641899999999999</v>
          </cell>
          <cell r="O12982">
            <v>-0.34408030000000001</v>
          </cell>
          <cell r="P12982">
            <v>0.58333333333333337</v>
          </cell>
          <cell r="Q12982">
            <v>0.79166666666666663</v>
          </cell>
          <cell r="R12982">
            <v>14</v>
          </cell>
          <cell r="S12982">
            <v>19</v>
          </cell>
        </row>
        <row r="12983">
          <cell r="A12983" t="str">
            <v>Switch</v>
          </cell>
          <cell r="B12983" t="str">
            <v>Cycle</v>
          </cell>
          <cell r="C12983" t="str">
            <v>S</v>
          </cell>
          <cell r="D12983">
            <v>39675</v>
          </cell>
          <cell r="E12983">
            <v>22</v>
          </cell>
          <cell r="F12983">
            <v>1.2704230000000001</v>
          </cell>
          <cell r="G12983">
            <v>0.8629095</v>
          </cell>
          <cell r="H12983">
            <v>84.889700000000005</v>
          </cell>
          <cell r="I12983">
            <v>8.6479999999999999E-4</v>
          </cell>
          <cell r="J12983">
            <v>198</v>
          </cell>
          <cell r="K12983">
            <v>-0.44520110000000002</v>
          </cell>
          <cell r="L12983">
            <v>-0.42293500000000001</v>
          </cell>
          <cell r="M12983">
            <v>-0.40751359999999998</v>
          </cell>
          <cell r="N12983">
            <v>-0.3920921</v>
          </cell>
          <cell r="O12983">
            <v>-0.36982599999999999</v>
          </cell>
          <cell r="P12983">
            <v>0.58333333333333337</v>
          </cell>
          <cell r="Q12983">
            <v>0.79166666666666663</v>
          </cell>
          <cell r="R12983">
            <v>14</v>
          </cell>
          <cell r="S12983">
            <v>19</v>
          </cell>
        </row>
        <row r="12984">
          <cell r="A12984" t="str">
            <v>Switch</v>
          </cell>
          <cell r="B12984" t="str">
            <v>Cycle</v>
          </cell>
          <cell r="C12984" t="str">
            <v>S</v>
          </cell>
          <cell r="D12984">
            <v>39675</v>
          </cell>
          <cell r="E12984">
            <v>23</v>
          </cell>
          <cell r="F12984">
            <v>0.86461829999999995</v>
          </cell>
          <cell r="G12984">
            <v>0.61130680000000004</v>
          </cell>
          <cell r="H12984">
            <v>83.386499999999998</v>
          </cell>
          <cell r="I12984">
            <v>8.8460000000000003E-4</v>
          </cell>
          <cell r="J12984">
            <v>198</v>
          </cell>
          <cell r="K12984">
            <v>-0.29142820000000003</v>
          </cell>
          <cell r="L12984">
            <v>-0.2689086</v>
          </cell>
          <cell r="M12984">
            <v>-0.25331150000000002</v>
          </cell>
          <cell r="N12984">
            <v>-0.2377145</v>
          </cell>
          <cell r="O12984">
            <v>-0.21519479999999999</v>
          </cell>
          <cell r="P12984">
            <v>0.58333333333333337</v>
          </cell>
          <cell r="Q12984">
            <v>0.79166666666666663</v>
          </cell>
          <cell r="R12984">
            <v>14</v>
          </cell>
          <cell r="S12984">
            <v>19</v>
          </cell>
        </row>
        <row r="12985">
          <cell r="A12985" t="str">
            <v>Switch</v>
          </cell>
          <cell r="B12985" t="str">
            <v>Cycle</v>
          </cell>
          <cell r="C12985" t="str">
            <v>S</v>
          </cell>
          <cell r="D12985">
            <v>39675</v>
          </cell>
          <cell r="E12985">
            <v>24</v>
          </cell>
          <cell r="F12985">
            <v>0.54664310000000005</v>
          </cell>
          <cell r="G12985">
            <v>0.41792289999999999</v>
          </cell>
          <cell r="H12985">
            <v>82.197400000000002</v>
          </cell>
          <cell r="I12985">
            <v>9.0070000000000005E-4</v>
          </cell>
          <cell r="J12985">
            <v>198</v>
          </cell>
          <cell r="K12985">
            <v>-0.1671811</v>
          </cell>
          <cell r="L12985">
            <v>-0.14445810000000001</v>
          </cell>
          <cell r="M12985">
            <v>-0.12872020000000001</v>
          </cell>
          <cell r="N12985">
            <v>-0.11298229999999999</v>
          </cell>
          <cell r="O12985">
            <v>-9.0259199999999998E-2</v>
          </cell>
          <cell r="P12985">
            <v>0.58333333333333337</v>
          </cell>
          <cell r="Q12985">
            <v>0.79166666666666663</v>
          </cell>
          <cell r="R12985">
            <v>14</v>
          </cell>
          <cell r="S12985">
            <v>19</v>
          </cell>
        </row>
        <row r="12986">
          <cell r="A12986" t="str">
            <v>Switch</v>
          </cell>
          <cell r="B12986" t="str">
            <v>Cycle</v>
          </cell>
          <cell r="C12986" t="str">
            <v>S</v>
          </cell>
          <cell r="D12986">
            <v>39681</v>
          </cell>
          <cell r="E12986">
            <v>1</v>
          </cell>
          <cell r="F12986">
            <v>9.7321400000000002E-2</v>
          </cell>
          <cell r="G12986">
            <v>7.26797E-2</v>
          </cell>
          <cell r="H12986">
            <v>70.8035</v>
          </cell>
          <cell r="I12986">
            <v>8.2330000000000001E-4</v>
          </cell>
          <cell r="J12986">
            <v>198</v>
          </cell>
          <cell r="K12986">
            <v>-6.1412700000000001E-2</v>
          </cell>
          <cell r="L12986">
            <v>-3.9688099999999997E-2</v>
          </cell>
          <cell r="M12986">
            <v>-2.4641699999999999E-2</v>
          </cell>
          <cell r="N12986">
            <v>-9.5954000000000005E-3</v>
          </cell>
          <cell r="O12986">
            <v>1.21292E-2</v>
          </cell>
          <cell r="P12986">
            <v>0.54166666666666663</v>
          </cell>
          <cell r="Q12986">
            <v>0.75</v>
          </cell>
          <cell r="R12986">
            <v>13</v>
          </cell>
          <cell r="S12986">
            <v>18</v>
          </cell>
        </row>
        <row r="12987">
          <cell r="A12987" t="str">
            <v>Switch</v>
          </cell>
          <cell r="B12987" t="str">
            <v>Cycle</v>
          </cell>
          <cell r="C12987" t="str">
            <v>S</v>
          </cell>
          <cell r="D12987">
            <v>39681</v>
          </cell>
          <cell r="E12987">
            <v>2</v>
          </cell>
          <cell r="F12987">
            <v>5.3808300000000003E-2</v>
          </cell>
          <cell r="G12987">
            <v>5.6528099999999998E-2</v>
          </cell>
          <cell r="H12987">
            <v>70.782600000000002</v>
          </cell>
          <cell r="I12987">
            <v>8.2229999999999998E-4</v>
          </cell>
          <cell r="J12987">
            <v>198</v>
          </cell>
          <cell r="K12987">
            <v>-3.4028900000000001E-2</v>
          </cell>
          <cell r="L12987">
            <v>-1.23175E-2</v>
          </cell>
          <cell r="M12987">
            <v>2.7198000000000001E-3</v>
          </cell>
          <cell r="N12987">
            <v>1.7756999999999998E-2</v>
          </cell>
          <cell r="O12987">
            <v>3.9468400000000001E-2</v>
          </cell>
          <cell r="P12987">
            <v>0.54166666666666663</v>
          </cell>
          <cell r="Q12987">
            <v>0.75</v>
          </cell>
          <cell r="R12987">
            <v>13</v>
          </cell>
          <cell r="S12987">
            <v>18</v>
          </cell>
        </row>
        <row r="12988">
          <cell r="A12988" t="str">
            <v>Switch</v>
          </cell>
          <cell r="B12988" t="str">
            <v>Cycle</v>
          </cell>
          <cell r="C12988" t="str">
            <v>S</v>
          </cell>
          <cell r="D12988">
            <v>39681</v>
          </cell>
          <cell r="E12988">
            <v>3</v>
          </cell>
          <cell r="F12988">
            <v>2.2415299999999999E-2</v>
          </cell>
          <cell r="G12988">
            <v>4.5915400000000002E-2</v>
          </cell>
          <cell r="H12988">
            <v>69.782600000000002</v>
          </cell>
          <cell r="I12988">
            <v>8.2089999999999995E-4</v>
          </cell>
          <cell r="J12988">
            <v>198</v>
          </cell>
          <cell r="K12988">
            <v>-1.3217700000000001E-2</v>
          </cell>
          <cell r="L12988">
            <v>8.4755000000000004E-3</v>
          </cell>
          <cell r="M12988">
            <v>2.3500099999999999E-2</v>
          </cell>
          <cell r="N12988">
            <v>3.8524799999999998E-2</v>
          </cell>
          <cell r="O12988">
            <v>6.0217899999999998E-2</v>
          </cell>
          <cell r="P12988">
            <v>0.54166666666666663</v>
          </cell>
          <cell r="Q12988">
            <v>0.75</v>
          </cell>
          <cell r="R12988">
            <v>13</v>
          </cell>
          <cell r="S12988">
            <v>18</v>
          </cell>
        </row>
        <row r="12989">
          <cell r="A12989" t="str">
            <v>Switch</v>
          </cell>
          <cell r="B12989" t="str">
            <v>Cycle</v>
          </cell>
          <cell r="C12989" t="str">
            <v>S</v>
          </cell>
          <cell r="D12989">
            <v>39681</v>
          </cell>
          <cell r="E12989">
            <v>4</v>
          </cell>
          <cell r="F12989">
            <v>2.80275E-2</v>
          </cell>
          <cell r="G12989">
            <v>3.85075E-2</v>
          </cell>
          <cell r="H12989">
            <v>69.673900000000003</v>
          </cell>
          <cell r="I12989">
            <v>8.2019999999999999E-4</v>
          </cell>
          <cell r="J12989">
            <v>198</v>
          </cell>
          <cell r="K12989">
            <v>-2.6221399999999999E-2</v>
          </cell>
          <cell r="L12989">
            <v>-4.5379000000000001E-3</v>
          </cell>
          <cell r="M12989">
            <v>1.048E-2</v>
          </cell>
          <cell r="N12989">
            <v>2.5498E-2</v>
          </cell>
          <cell r="O12989">
            <v>4.7181500000000001E-2</v>
          </cell>
          <cell r="P12989">
            <v>0.54166666666666663</v>
          </cell>
          <cell r="Q12989">
            <v>0.75</v>
          </cell>
          <cell r="R12989">
            <v>13</v>
          </cell>
          <cell r="S12989">
            <v>18</v>
          </cell>
        </row>
        <row r="12990">
          <cell r="A12990" t="str">
            <v>Switch</v>
          </cell>
          <cell r="B12990" t="str">
            <v>Cycle</v>
          </cell>
          <cell r="C12990" t="str">
            <v>S</v>
          </cell>
          <cell r="D12990">
            <v>39681</v>
          </cell>
          <cell r="E12990">
            <v>5</v>
          </cell>
          <cell r="F12990">
            <v>1.52357E-2</v>
          </cell>
          <cell r="G12990">
            <v>3.5932499999999999E-2</v>
          </cell>
          <cell r="H12990">
            <v>69.663499999999999</v>
          </cell>
          <cell r="I12990">
            <v>8.1959999999999997E-4</v>
          </cell>
          <cell r="J12990">
            <v>198</v>
          </cell>
          <cell r="K12990">
            <v>-1.5993400000000001E-2</v>
          </cell>
          <cell r="L12990">
            <v>5.6835000000000002E-3</v>
          </cell>
          <cell r="M12990">
            <v>2.0696800000000001E-2</v>
          </cell>
          <cell r="N12990">
            <v>3.5710100000000002E-2</v>
          </cell>
          <cell r="O12990">
            <v>5.7386899999999998E-2</v>
          </cell>
          <cell r="P12990">
            <v>0.54166666666666663</v>
          </cell>
          <cell r="Q12990">
            <v>0.75</v>
          </cell>
          <cell r="R12990">
            <v>13</v>
          </cell>
          <cell r="S12990">
            <v>18</v>
          </cell>
        </row>
        <row r="12991">
          <cell r="A12991" t="str">
            <v>Switch</v>
          </cell>
          <cell r="B12991" t="str">
            <v>Cycle</v>
          </cell>
          <cell r="C12991" t="str">
            <v>S</v>
          </cell>
          <cell r="D12991">
            <v>39681</v>
          </cell>
          <cell r="E12991">
            <v>6</v>
          </cell>
          <cell r="F12991">
            <v>1.5528800000000001E-2</v>
          </cell>
          <cell r="G12991">
            <v>3.4270700000000001E-2</v>
          </cell>
          <cell r="H12991">
            <v>68.772199999999998</v>
          </cell>
          <cell r="I12991">
            <v>8.1930000000000002E-4</v>
          </cell>
          <cell r="J12991">
            <v>198</v>
          </cell>
          <cell r="K12991">
            <v>-1.7939900000000002E-2</v>
          </cell>
          <cell r="L12991">
            <v>3.7320000000000001E-3</v>
          </cell>
          <cell r="M12991">
            <v>1.8742000000000002E-2</v>
          </cell>
          <cell r="N12991">
            <v>3.3751900000000001E-2</v>
          </cell>
          <cell r="O12991">
            <v>5.5423899999999998E-2</v>
          </cell>
          <cell r="P12991">
            <v>0.54166666666666663</v>
          </cell>
          <cell r="Q12991">
            <v>0.75</v>
          </cell>
          <cell r="R12991">
            <v>13</v>
          </cell>
          <cell r="S12991">
            <v>18</v>
          </cell>
        </row>
        <row r="12992">
          <cell r="A12992" t="str">
            <v>Switch</v>
          </cell>
          <cell r="B12992" t="str">
            <v>Cycle</v>
          </cell>
          <cell r="C12992" t="str">
            <v>S</v>
          </cell>
          <cell r="D12992">
            <v>39681</v>
          </cell>
          <cell r="E12992">
            <v>7</v>
          </cell>
          <cell r="F12992">
            <v>3.2326800000000003E-2</v>
          </cell>
          <cell r="G12992">
            <v>3.3680700000000001E-2</v>
          </cell>
          <cell r="H12992">
            <v>68.370400000000004</v>
          </cell>
          <cell r="I12992">
            <v>8.1910000000000001E-4</v>
          </cell>
          <cell r="J12992">
            <v>198</v>
          </cell>
          <cell r="K12992">
            <v>-3.5323100000000003E-2</v>
          </cell>
          <cell r="L12992">
            <v>-1.3653999999999999E-2</v>
          </cell>
          <cell r="M12992">
            <v>1.354E-3</v>
          </cell>
          <cell r="N12992">
            <v>1.6361899999999999E-2</v>
          </cell>
          <cell r="O12992">
            <v>3.8031000000000002E-2</v>
          </cell>
          <cell r="P12992">
            <v>0.54166666666666663</v>
          </cell>
          <cell r="Q12992">
            <v>0.75</v>
          </cell>
          <cell r="R12992">
            <v>13</v>
          </cell>
          <cell r="S12992">
            <v>18</v>
          </cell>
        </row>
        <row r="12993">
          <cell r="A12993" t="str">
            <v>Switch</v>
          </cell>
          <cell r="B12993" t="str">
            <v>Cycle</v>
          </cell>
          <cell r="C12993" t="str">
            <v>S</v>
          </cell>
          <cell r="D12993">
            <v>39681</v>
          </cell>
          <cell r="E12993">
            <v>8</v>
          </cell>
          <cell r="F12993">
            <v>2.3060000000000001E-2</v>
          </cell>
          <cell r="G12993">
            <v>3.2958599999999998E-2</v>
          </cell>
          <cell r="H12993">
            <v>69.380899999999997</v>
          </cell>
          <cell r="I12993">
            <v>8.1959999999999997E-4</v>
          </cell>
          <cell r="J12993">
            <v>198</v>
          </cell>
          <cell r="K12993">
            <v>-2.6790999999999999E-2</v>
          </cell>
          <cell r="L12993">
            <v>-5.1145000000000001E-3</v>
          </cell>
          <cell r="M12993">
            <v>9.8986000000000005E-3</v>
          </cell>
          <cell r="N12993">
            <v>2.4911699999999998E-2</v>
          </cell>
          <cell r="O12993">
            <v>4.6588200000000003E-2</v>
          </cell>
          <cell r="P12993">
            <v>0.54166666666666663</v>
          </cell>
          <cell r="Q12993">
            <v>0.75</v>
          </cell>
          <cell r="R12993">
            <v>13</v>
          </cell>
          <cell r="S12993">
            <v>18</v>
          </cell>
        </row>
        <row r="12994">
          <cell r="A12994" t="str">
            <v>Switch</v>
          </cell>
          <cell r="B12994" t="str">
            <v>Cycle</v>
          </cell>
          <cell r="C12994" t="str">
            <v>S</v>
          </cell>
          <cell r="D12994">
            <v>39681</v>
          </cell>
          <cell r="E12994">
            <v>9</v>
          </cell>
          <cell r="F12994">
            <v>2.98321E-2</v>
          </cell>
          <cell r="G12994">
            <v>2.95471E-2</v>
          </cell>
          <cell r="H12994">
            <v>71.979100000000003</v>
          </cell>
          <cell r="I12994">
            <v>8.2120000000000001E-4</v>
          </cell>
          <cell r="J12994">
            <v>198</v>
          </cell>
          <cell r="K12994">
            <v>-3.7009800000000002E-2</v>
          </cell>
          <cell r="L12994">
            <v>-1.53125E-2</v>
          </cell>
          <cell r="M12994">
            <v>-2.8499999999999999E-4</v>
          </cell>
          <cell r="N12994">
            <v>1.47425E-2</v>
          </cell>
          <cell r="O12994">
            <v>3.6439800000000001E-2</v>
          </cell>
          <cell r="P12994">
            <v>0.54166666666666663</v>
          </cell>
          <cell r="Q12994">
            <v>0.75</v>
          </cell>
          <cell r="R12994">
            <v>13</v>
          </cell>
          <cell r="S12994">
            <v>18</v>
          </cell>
        </row>
        <row r="12995">
          <cell r="A12995" t="str">
            <v>Switch</v>
          </cell>
          <cell r="B12995" t="str">
            <v>Cycle</v>
          </cell>
          <cell r="C12995" t="str">
            <v>S</v>
          </cell>
          <cell r="D12995">
            <v>39681</v>
          </cell>
          <cell r="E12995">
            <v>10</v>
          </cell>
          <cell r="F12995">
            <v>5.7290199999999999E-2</v>
          </cell>
          <cell r="G12995">
            <v>3.8645600000000002E-2</v>
          </cell>
          <cell r="H12995">
            <v>75.038700000000006</v>
          </cell>
          <cell r="I12995">
            <v>8.2459999999999999E-4</v>
          </cell>
          <cell r="J12995">
            <v>198</v>
          </cell>
          <cell r="K12995">
            <v>-5.5445300000000003E-2</v>
          </cell>
          <cell r="L12995">
            <v>-3.37031E-2</v>
          </cell>
          <cell r="M12995">
            <v>-1.8644600000000001E-2</v>
          </cell>
          <cell r="N12995">
            <v>-3.5860000000000002E-3</v>
          </cell>
          <cell r="O12995">
            <v>1.8156100000000001E-2</v>
          </cell>
          <cell r="P12995">
            <v>0.54166666666666663</v>
          </cell>
          <cell r="Q12995">
            <v>0.75</v>
          </cell>
          <cell r="R12995">
            <v>13</v>
          </cell>
          <cell r="S12995">
            <v>18</v>
          </cell>
        </row>
        <row r="12996">
          <cell r="A12996" t="str">
            <v>Switch</v>
          </cell>
          <cell r="B12996" t="str">
            <v>Cycle</v>
          </cell>
          <cell r="C12996" t="str">
            <v>S</v>
          </cell>
          <cell r="D12996">
            <v>39681</v>
          </cell>
          <cell r="E12996">
            <v>11</v>
          </cell>
          <cell r="F12996">
            <v>8.39921E-2</v>
          </cell>
          <cell r="G12996">
            <v>6.9433599999999998E-2</v>
          </cell>
          <cell r="H12996">
            <v>77.510499999999993</v>
          </cell>
          <cell r="I12996">
            <v>8.273E-4</v>
          </cell>
          <cell r="J12996">
            <v>198</v>
          </cell>
          <cell r="K12996">
            <v>-5.1419399999999997E-2</v>
          </cell>
          <cell r="L12996">
            <v>-2.96417E-2</v>
          </cell>
          <cell r="M12996">
            <v>-1.45585E-2</v>
          </cell>
          <cell r="N12996">
            <v>5.2470000000000001E-4</v>
          </cell>
          <cell r="O12996">
            <v>2.23024E-2</v>
          </cell>
          <cell r="P12996">
            <v>0.54166666666666663</v>
          </cell>
          <cell r="Q12996">
            <v>0.75</v>
          </cell>
          <cell r="R12996">
            <v>13</v>
          </cell>
          <cell r="S12996">
            <v>18</v>
          </cell>
        </row>
        <row r="12997">
          <cell r="A12997" t="str">
            <v>Switch</v>
          </cell>
          <cell r="B12997" t="str">
            <v>Cycle</v>
          </cell>
          <cell r="C12997" t="str">
            <v>S</v>
          </cell>
          <cell r="D12997">
            <v>39681</v>
          </cell>
          <cell r="E12997">
            <v>12</v>
          </cell>
          <cell r="F12997">
            <v>0.14602560000000001</v>
          </cell>
          <cell r="G12997">
            <v>0.11346539999999999</v>
          </cell>
          <cell r="H12997">
            <v>80.412199999999999</v>
          </cell>
          <cell r="I12997">
            <v>8.3370000000000004E-4</v>
          </cell>
          <cell r="J12997">
            <v>198</v>
          </cell>
          <cell r="K12997">
            <v>-6.9563799999999995E-2</v>
          </cell>
          <cell r="L12997">
            <v>-4.7701800000000003E-2</v>
          </cell>
          <cell r="M12997">
            <v>-3.25603E-2</v>
          </cell>
          <cell r="N12997">
            <v>-1.7418699999999999E-2</v>
          </cell>
          <cell r="O12997">
            <v>4.4431999999999996E-3</v>
          </cell>
          <cell r="P12997">
            <v>0.54166666666666663</v>
          </cell>
          <cell r="Q12997">
            <v>0.75</v>
          </cell>
          <cell r="R12997">
            <v>13</v>
          </cell>
          <cell r="S12997">
            <v>18</v>
          </cell>
        </row>
        <row r="12998">
          <cell r="A12998" t="str">
            <v>Switch</v>
          </cell>
          <cell r="B12998" t="str">
            <v>Cycle</v>
          </cell>
          <cell r="C12998" t="str">
            <v>S</v>
          </cell>
          <cell r="D12998">
            <v>39681</v>
          </cell>
          <cell r="E12998">
            <v>13</v>
          </cell>
          <cell r="F12998">
            <v>0.2192654</v>
          </cell>
          <cell r="G12998">
            <v>0.18131820000000001</v>
          </cell>
          <cell r="H12998">
            <v>83.324399999999997</v>
          </cell>
          <cell r="I12998">
            <v>8.3319999999999998E-4</v>
          </cell>
          <cell r="J12998">
            <v>198</v>
          </cell>
          <cell r="K12998">
            <v>-7.49388E-2</v>
          </cell>
          <cell r="L12998">
            <v>-5.30838E-2</v>
          </cell>
          <cell r="M12998">
            <v>-3.79472E-2</v>
          </cell>
          <cell r="N12998">
            <v>-2.28106E-2</v>
          </cell>
          <cell r="O12998">
            <v>-9.5569999999999997E-4</v>
          </cell>
          <cell r="P12998">
            <v>0.54166666666666663</v>
          </cell>
          <cell r="Q12998">
            <v>0.75</v>
          </cell>
          <cell r="R12998">
            <v>13</v>
          </cell>
          <cell r="S12998">
            <v>18</v>
          </cell>
        </row>
        <row r="12999">
          <cell r="A12999" t="str">
            <v>Switch</v>
          </cell>
          <cell r="B12999" t="str">
            <v>Cycle</v>
          </cell>
          <cell r="C12999" t="str">
            <v>S</v>
          </cell>
          <cell r="D12999">
            <v>39681</v>
          </cell>
          <cell r="E12999">
            <v>14</v>
          </cell>
          <cell r="F12999">
            <v>0.2732849</v>
          </cell>
          <cell r="G12999">
            <v>0.2489161</v>
          </cell>
          <cell r="H12999">
            <v>84.884</v>
          </cell>
          <cell r="I12999">
            <v>8.3810000000000004E-4</v>
          </cell>
          <cell r="J12999">
            <v>198</v>
          </cell>
          <cell r="K12999">
            <v>-6.1469299999999998E-2</v>
          </cell>
          <cell r="L12999">
            <v>-3.9550000000000002E-2</v>
          </cell>
          <cell r="M12999">
            <v>-2.43687E-2</v>
          </cell>
          <cell r="N12999">
            <v>-9.1874999999999995E-3</v>
          </cell>
          <cell r="O12999">
            <v>1.27318E-2</v>
          </cell>
          <cell r="P12999">
            <v>0.54166666666666663</v>
          </cell>
          <cell r="Q12999">
            <v>0.75</v>
          </cell>
          <cell r="R12999">
            <v>13</v>
          </cell>
          <cell r="S12999">
            <v>18</v>
          </cell>
        </row>
        <row r="13000">
          <cell r="A13000" t="str">
            <v>Switch</v>
          </cell>
          <cell r="B13000" t="str">
            <v>Cycle</v>
          </cell>
          <cell r="C13000" t="str">
            <v>S</v>
          </cell>
          <cell r="D13000">
            <v>39681</v>
          </cell>
          <cell r="E13000">
            <v>15</v>
          </cell>
          <cell r="F13000">
            <v>0.34989330000000002</v>
          </cell>
          <cell r="G13000">
            <v>0.34772059999999999</v>
          </cell>
          <cell r="H13000">
            <v>85.796199999999999</v>
          </cell>
          <cell r="I13000">
            <v>8.5649999999999995E-4</v>
          </cell>
          <cell r="J13000">
            <v>198</v>
          </cell>
          <cell r="K13000">
            <v>-3.9678600000000001E-2</v>
          </cell>
          <cell r="L13000">
            <v>-1.7519799999999999E-2</v>
          </cell>
          <cell r="M13000">
            <v>-2.1727999999999999E-3</v>
          </cell>
          <cell r="N13000">
            <v>1.31743E-2</v>
          </cell>
          <cell r="O13000">
            <v>3.5333099999999999E-2</v>
          </cell>
          <cell r="P13000">
            <v>0.54166666666666663</v>
          </cell>
          <cell r="Q13000">
            <v>0.75</v>
          </cell>
          <cell r="R13000">
            <v>13</v>
          </cell>
          <cell r="S13000">
            <v>18</v>
          </cell>
        </row>
        <row r="13001">
          <cell r="A13001" t="str">
            <v>Switch</v>
          </cell>
          <cell r="B13001" t="str">
            <v>Cycle</v>
          </cell>
          <cell r="C13001" t="str">
            <v>S</v>
          </cell>
          <cell r="D13001">
            <v>39681</v>
          </cell>
          <cell r="E13001">
            <v>16</v>
          </cell>
          <cell r="F13001">
            <v>0.49243490000000001</v>
          </cell>
          <cell r="G13001">
            <v>0.4666556</v>
          </cell>
          <cell r="H13001">
            <v>85.729399999999998</v>
          </cell>
          <cell r="I13001">
            <v>8.8369999999999996E-4</v>
          </cell>
          <cell r="J13001">
            <v>198</v>
          </cell>
          <cell r="K13001">
            <v>-6.3876799999999997E-2</v>
          </cell>
          <cell r="L13001">
            <v>-4.1368500000000002E-2</v>
          </cell>
          <cell r="M13001">
            <v>-2.5779300000000002E-2</v>
          </cell>
          <cell r="N13001">
            <v>-1.01902E-2</v>
          </cell>
          <cell r="O13001">
            <v>1.23181E-2</v>
          </cell>
          <cell r="P13001">
            <v>0.54166666666666663</v>
          </cell>
          <cell r="Q13001">
            <v>0.75</v>
          </cell>
          <cell r="R13001">
            <v>13</v>
          </cell>
          <cell r="S13001">
            <v>18</v>
          </cell>
        </row>
        <row r="13002">
          <cell r="A13002" t="str">
            <v>Switch</v>
          </cell>
          <cell r="B13002" t="str">
            <v>Cycle</v>
          </cell>
          <cell r="C13002" t="str">
            <v>S</v>
          </cell>
          <cell r="D13002">
            <v>39681</v>
          </cell>
          <cell r="E13002">
            <v>17</v>
          </cell>
          <cell r="F13002">
            <v>0.53667410000000004</v>
          </cell>
          <cell r="G13002">
            <v>0.55899580000000004</v>
          </cell>
          <cell r="H13002">
            <v>85.2607</v>
          </cell>
          <cell r="I13002">
            <v>8.9070000000000002E-4</v>
          </cell>
          <cell r="J13002">
            <v>198</v>
          </cell>
          <cell r="K13002">
            <v>-1.5926800000000001E-2</v>
          </cell>
          <cell r="L13002">
            <v>6.6706999999999999E-3</v>
          </cell>
          <cell r="M13002">
            <v>2.23216E-2</v>
          </cell>
          <cell r="N13002">
            <v>3.7972600000000002E-2</v>
          </cell>
          <cell r="O13002">
            <v>6.0570100000000002E-2</v>
          </cell>
          <cell r="P13002">
            <v>0.54166666666666663</v>
          </cell>
          <cell r="Q13002">
            <v>0.75</v>
          </cell>
          <cell r="R13002">
            <v>13</v>
          </cell>
          <cell r="S13002">
            <v>18</v>
          </cell>
        </row>
        <row r="13003">
          <cell r="A13003" t="str">
            <v>Switch</v>
          </cell>
          <cell r="B13003" t="str">
            <v>Cycle</v>
          </cell>
          <cell r="C13003" t="str">
            <v>S</v>
          </cell>
          <cell r="D13003">
            <v>39681</v>
          </cell>
          <cell r="E13003">
            <v>18</v>
          </cell>
          <cell r="F13003">
            <v>0.65876559999999995</v>
          </cell>
          <cell r="G13003">
            <v>0.64220670000000002</v>
          </cell>
          <cell r="H13003">
            <v>84.211600000000004</v>
          </cell>
          <cell r="I13003">
            <v>8.6629999999999997E-4</v>
          </cell>
          <cell r="J13003">
            <v>198</v>
          </cell>
          <cell r="K13003">
            <v>-5.4278699999999999E-2</v>
          </cell>
          <cell r="L13003">
            <v>-3.1993500000000001E-2</v>
          </cell>
          <cell r="M13003">
            <v>-1.6558900000000001E-2</v>
          </cell>
          <cell r="N13003">
            <v>-1.1241999999999999E-3</v>
          </cell>
          <cell r="O13003">
            <v>2.11609E-2</v>
          </cell>
          <cell r="P13003">
            <v>0.54166666666666663</v>
          </cell>
          <cell r="Q13003">
            <v>0.75</v>
          </cell>
          <cell r="R13003">
            <v>13</v>
          </cell>
          <cell r="S13003">
            <v>18</v>
          </cell>
        </row>
        <row r="13004">
          <cell r="A13004" t="str">
            <v>Switch</v>
          </cell>
          <cell r="B13004" t="str">
            <v>Cycle</v>
          </cell>
          <cell r="C13004" t="str">
            <v>S</v>
          </cell>
          <cell r="D13004">
            <v>39681</v>
          </cell>
          <cell r="E13004">
            <v>19</v>
          </cell>
          <cell r="F13004">
            <v>0.95105839999999997</v>
          </cell>
          <cell r="G13004">
            <v>0.61181399999999997</v>
          </cell>
          <cell r="H13004">
            <v>81.955600000000004</v>
          </cell>
          <cell r="I13004">
            <v>8.564E-4</v>
          </cell>
          <cell r="J13004">
            <v>198</v>
          </cell>
          <cell r="K13004">
            <v>-0.37674809999999997</v>
          </cell>
          <cell r="L13004">
            <v>-0.35459059999999998</v>
          </cell>
          <cell r="M13004">
            <v>-0.3392444</v>
          </cell>
          <cell r="N13004">
            <v>-0.32389829999999997</v>
          </cell>
          <cell r="O13004">
            <v>-0.30174079999999998</v>
          </cell>
          <cell r="P13004">
            <v>0.54166666666666663</v>
          </cell>
          <cell r="Q13004">
            <v>0.75</v>
          </cell>
          <cell r="R13004">
            <v>13</v>
          </cell>
          <cell r="S13004">
            <v>18</v>
          </cell>
        </row>
        <row r="13005">
          <cell r="A13005" t="str">
            <v>Switch</v>
          </cell>
          <cell r="B13005" t="str">
            <v>Cycle</v>
          </cell>
          <cell r="C13005" t="str">
            <v>S</v>
          </cell>
          <cell r="D13005">
            <v>39681</v>
          </cell>
          <cell r="E13005">
            <v>20</v>
          </cell>
          <cell r="F13005">
            <v>0.51458029999999999</v>
          </cell>
          <cell r="G13005">
            <v>0.44180710000000001</v>
          </cell>
          <cell r="H13005">
            <v>77.5047</v>
          </cell>
          <cell r="I13005">
            <v>8.518E-4</v>
          </cell>
          <cell r="J13005">
            <v>198</v>
          </cell>
          <cell r="K13005">
            <v>-0.1101766</v>
          </cell>
          <cell r="L13005">
            <v>-8.8078400000000001E-2</v>
          </cell>
          <cell r="M13005">
            <v>-7.2773199999999996E-2</v>
          </cell>
          <cell r="N13005">
            <v>-5.7468100000000001E-2</v>
          </cell>
          <cell r="O13005">
            <v>-3.5369900000000003E-2</v>
          </cell>
          <cell r="P13005">
            <v>0.54166666666666663</v>
          </cell>
          <cell r="Q13005">
            <v>0.75</v>
          </cell>
          <cell r="R13005">
            <v>13</v>
          </cell>
          <cell r="S13005">
            <v>18</v>
          </cell>
        </row>
        <row r="13006">
          <cell r="A13006" t="str">
            <v>Switch</v>
          </cell>
          <cell r="B13006" t="str">
            <v>Cycle</v>
          </cell>
          <cell r="C13006" t="str">
            <v>S</v>
          </cell>
          <cell r="D13006">
            <v>39681</v>
          </cell>
          <cell r="E13006">
            <v>21</v>
          </cell>
          <cell r="F13006">
            <v>0.36114049999999998</v>
          </cell>
          <cell r="G13006">
            <v>0.3447403</v>
          </cell>
          <cell r="H13006">
            <v>73.543400000000005</v>
          </cell>
          <cell r="I13006">
            <v>8.4789999999999996E-4</v>
          </cell>
          <cell r="J13006">
            <v>198</v>
          </cell>
          <cell r="K13006">
            <v>-5.3718299999999997E-2</v>
          </cell>
          <cell r="L13006">
            <v>-3.1670499999999997E-2</v>
          </cell>
          <cell r="M13006">
            <v>-1.64002E-2</v>
          </cell>
          <cell r="N13006">
            <v>-1.1299999999999999E-3</v>
          </cell>
          <cell r="O13006">
            <v>2.09178E-2</v>
          </cell>
          <cell r="P13006">
            <v>0.54166666666666663</v>
          </cell>
          <cell r="Q13006">
            <v>0.75</v>
          </cell>
          <cell r="R13006">
            <v>13</v>
          </cell>
          <cell r="S13006">
            <v>18</v>
          </cell>
        </row>
        <row r="13007">
          <cell r="A13007" t="str">
            <v>Switch</v>
          </cell>
          <cell r="B13007" t="str">
            <v>Cycle</v>
          </cell>
          <cell r="C13007" t="str">
            <v>S</v>
          </cell>
          <cell r="D13007">
            <v>39681</v>
          </cell>
          <cell r="E13007">
            <v>22</v>
          </cell>
          <cell r="F13007">
            <v>0.2064185</v>
          </cell>
          <cell r="G13007">
            <v>0.26957940000000002</v>
          </cell>
          <cell r="H13007">
            <v>70.190700000000007</v>
          </cell>
          <cell r="I13007">
            <v>8.3520000000000003E-4</v>
          </cell>
          <cell r="J13007">
            <v>198</v>
          </cell>
          <cell r="K13007">
            <v>2.6125099999999998E-2</v>
          </cell>
          <cell r="L13007">
            <v>4.8006100000000003E-2</v>
          </cell>
          <cell r="M13007">
            <v>6.3160800000000003E-2</v>
          </cell>
          <cell r="N13007">
            <v>7.8315499999999996E-2</v>
          </cell>
          <cell r="O13007">
            <v>0.10019649999999999</v>
          </cell>
          <cell r="P13007">
            <v>0.54166666666666663</v>
          </cell>
          <cell r="Q13007">
            <v>0.75</v>
          </cell>
          <cell r="R13007">
            <v>13</v>
          </cell>
          <cell r="S13007">
            <v>18</v>
          </cell>
        </row>
        <row r="13008">
          <cell r="A13008" t="str">
            <v>Switch</v>
          </cell>
          <cell r="B13008" t="str">
            <v>Cycle</v>
          </cell>
          <cell r="C13008" t="str">
            <v>S</v>
          </cell>
          <cell r="D13008">
            <v>39681</v>
          </cell>
          <cell r="E13008">
            <v>23</v>
          </cell>
          <cell r="F13008">
            <v>0.1311417</v>
          </cell>
          <cell r="G13008">
            <v>0.1844586</v>
          </cell>
          <cell r="H13008">
            <v>69.512</v>
          </cell>
          <cell r="I13008">
            <v>8.298E-4</v>
          </cell>
          <cell r="J13008">
            <v>198</v>
          </cell>
          <cell r="K13008">
            <v>1.6400000000000001E-2</v>
          </cell>
          <cell r="L13008">
            <v>3.8210800000000003E-2</v>
          </cell>
          <cell r="M13008">
            <v>5.3317000000000003E-2</v>
          </cell>
          <cell r="N13008">
            <v>6.8423100000000001E-2</v>
          </cell>
          <cell r="O13008">
            <v>9.0233900000000006E-2</v>
          </cell>
          <cell r="P13008">
            <v>0.54166666666666663</v>
          </cell>
          <cell r="Q13008">
            <v>0.75</v>
          </cell>
          <cell r="R13008">
            <v>13</v>
          </cell>
          <cell r="S13008">
            <v>18</v>
          </cell>
        </row>
        <row r="13009">
          <cell r="A13009" t="str">
            <v>Switch</v>
          </cell>
          <cell r="B13009" t="str">
            <v>Cycle</v>
          </cell>
          <cell r="C13009" t="str">
            <v>S</v>
          </cell>
          <cell r="D13009">
            <v>39681</v>
          </cell>
          <cell r="E13009">
            <v>24</v>
          </cell>
          <cell r="F13009">
            <v>8.6749800000000002E-2</v>
          </cell>
          <cell r="G13009">
            <v>0.1205788</v>
          </cell>
          <cell r="H13009">
            <v>69.371899999999997</v>
          </cell>
          <cell r="I13009">
            <v>8.2859999999999997E-4</v>
          </cell>
          <cell r="J13009">
            <v>198</v>
          </cell>
          <cell r="K13009">
            <v>-3.0601999999999999E-3</v>
          </cell>
          <cell r="L13009">
            <v>1.8734199999999999E-2</v>
          </cell>
          <cell r="M13009">
            <v>3.3828999999999998E-2</v>
          </cell>
          <cell r="N13009">
            <v>4.8923700000000001E-2</v>
          </cell>
          <cell r="O13009">
            <v>7.0718199999999995E-2</v>
          </cell>
          <cell r="P13009">
            <v>0.54166666666666663</v>
          </cell>
          <cell r="Q13009">
            <v>0.75</v>
          </cell>
          <cell r="R13009">
            <v>13</v>
          </cell>
          <cell r="S13009">
            <v>18</v>
          </cell>
        </row>
        <row r="13010">
          <cell r="A13010" t="str">
            <v>Switch</v>
          </cell>
          <cell r="B13010" t="str">
            <v>Cycle</v>
          </cell>
          <cell r="C13010" t="str">
            <v>S</v>
          </cell>
          <cell r="D13010">
            <v>39685</v>
          </cell>
          <cell r="E13010">
            <v>1</v>
          </cell>
          <cell r="F13010">
            <v>0.1152605</v>
          </cell>
          <cell r="G13010">
            <v>0.1031743</v>
          </cell>
          <cell r="H13010">
            <v>73.350999999999999</v>
          </cell>
          <cell r="I13010">
            <v>8.3940000000000002E-4</v>
          </cell>
          <cell r="J13010">
            <v>198</v>
          </cell>
          <cell r="K13010">
            <v>-4.9216500000000003E-2</v>
          </cell>
          <cell r="L13010">
            <v>-2.7279600000000001E-2</v>
          </cell>
          <cell r="M13010">
            <v>-1.20862E-2</v>
          </cell>
          <cell r="N13010">
            <v>3.1072000000000001E-3</v>
          </cell>
          <cell r="O13010">
            <v>2.5044E-2</v>
          </cell>
          <cell r="P13010">
            <v>0.58333333333333337</v>
          </cell>
          <cell r="Q13010">
            <v>0.72916666666666663</v>
          </cell>
          <cell r="R13010">
            <v>14</v>
          </cell>
          <cell r="S13010">
            <v>17.5</v>
          </cell>
        </row>
        <row r="13011">
          <cell r="A13011" t="str">
            <v>Switch</v>
          </cell>
          <cell r="B13011" t="str">
            <v>Cycle</v>
          </cell>
          <cell r="C13011" t="str">
            <v>S</v>
          </cell>
          <cell r="D13011">
            <v>39685</v>
          </cell>
          <cell r="E13011">
            <v>2</v>
          </cell>
          <cell r="F13011">
            <v>7.1991200000000005E-2</v>
          </cell>
          <cell r="G13011">
            <v>7.6657299999999998E-2</v>
          </cell>
          <cell r="H13011">
            <v>72.2423</v>
          </cell>
          <cell r="I13011">
            <v>8.3679999999999996E-4</v>
          </cell>
          <cell r="J13011">
            <v>198</v>
          </cell>
          <cell r="K13011">
            <v>-3.2405099999999999E-2</v>
          </cell>
          <cell r="L13011">
            <v>-1.05031E-2</v>
          </cell>
          <cell r="M13011">
            <v>4.6661000000000003E-3</v>
          </cell>
          <cell r="N13011">
            <v>1.98354E-2</v>
          </cell>
          <cell r="O13011">
            <v>4.1737299999999998E-2</v>
          </cell>
          <cell r="P13011">
            <v>0.58333333333333337</v>
          </cell>
          <cell r="Q13011">
            <v>0.72916666666666663</v>
          </cell>
          <cell r="R13011">
            <v>14</v>
          </cell>
          <cell r="S13011">
            <v>17.5</v>
          </cell>
        </row>
        <row r="13012">
          <cell r="A13012" t="str">
            <v>Switch</v>
          </cell>
          <cell r="B13012" t="str">
            <v>Cycle</v>
          </cell>
          <cell r="C13012" t="str">
            <v>S</v>
          </cell>
          <cell r="D13012">
            <v>39685</v>
          </cell>
          <cell r="E13012">
            <v>3</v>
          </cell>
          <cell r="F13012">
            <v>4.6695E-2</v>
          </cell>
          <cell r="G13012">
            <v>5.9830300000000003E-2</v>
          </cell>
          <cell r="H13012">
            <v>71.672300000000007</v>
          </cell>
          <cell r="I13012">
            <v>8.3319999999999998E-4</v>
          </cell>
          <cell r="J13012">
            <v>198</v>
          </cell>
          <cell r="K13012">
            <v>-2.3856499999999999E-2</v>
          </cell>
          <cell r="L13012">
            <v>-2.0014999999999998E-3</v>
          </cell>
          <cell r="M13012">
            <v>1.3135300000000001E-2</v>
          </cell>
          <cell r="N13012">
            <v>2.8271999999999999E-2</v>
          </cell>
          <cell r="O13012">
            <v>5.0127100000000001E-2</v>
          </cell>
          <cell r="P13012">
            <v>0.58333333333333337</v>
          </cell>
          <cell r="Q13012">
            <v>0.72916666666666663</v>
          </cell>
          <cell r="R13012">
            <v>14</v>
          </cell>
          <cell r="S13012">
            <v>17.5</v>
          </cell>
        </row>
        <row r="13013">
          <cell r="A13013" t="str">
            <v>Switch</v>
          </cell>
          <cell r="B13013" t="str">
            <v>Cycle</v>
          </cell>
          <cell r="C13013" t="str">
            <v>S</v>
          </cell>
          <cell r="D13013">
            <v>39685</v>
          </cell>
          <cell r="E13013">
            <v>4</v>
          </cell>
          <cell r="F13013">
            <v>4.3575799999999998E-2</v>
          </cell>
          <cell r="G13013">
            <v>4.8135499999999998E-2</v>
          </cell>
          <cell r="H13013">
            <v>71.161900000000003</v>
          </cell>
          <cell r="I13013">
            <v>8.3129999999999999E-4</v>
          </cell>
          <cell r="J13013">
            <v>198</v>
          </cell>
          <cell r="K13013">
            <v>-3.2390299999999997E-2</v>
          </cell>
          <cell r="L13013">
            <v>-1.056E-2</v>
          </cell>
          <cell r="M13013">
            <v>4.5596999999999999E-3</v>
          </cell>
          <cell r="N13013">
            <v>1.96794E-2</v>
          </cell>
          <cell r="O13013">
            <v>4.1509699999999997E-2</v>
          </cell>
          <cell r="P13013">
            <v>0.58333333333333337</v>
          </cell>
          <cell r="Q13013">
            <v>0.72916666666666663</v>
          </cell>
          <cell r="R13013">
            <v>14</v>
          </cell>
          <cell r="S13013">
            <v>17.5</v>
          </cell>
        </row>
        <row r="13014">
          <cell r="A13014" t="str">
            <v>Switch</v>
          </cell>
          <cell r="B13014" t="str">
            <v>Cycle</v>
          </cell>
          <cell r="C13014" t="str">
            <v>S</v>
          </cell>
          <cell r="D13014">
            <v>39685</v>
          </cell>
          <cell r="E13014">
            <v>5</v>
          </cell>
          <cell r="F13014">
            <v>1.89918E-2</v>
          </cell>
          <cell r="G13014">
            <v>4.3955000000000001E-2</v>
          </cell>
          <cell r="H13014">
            <v>69.770600000000002</v>
          </cell>
          <cell r="I13014">
            <v>8.3000000000000001E-4</v>
          </cell>
          <cell r="J13014">
            <v>198</v>
          </cell>
          <cell r="K13014">
            <v>-1.19579E-2</v>
          </cell>
          <cell r="L13014">
            <v>9.8554000000000003E-3</v>
          </cell>
          <cell r="M13014">
            <v>2.4963200000000001E-2</v>
          </cell>
          <cell r="N13014">
            <v>4.0071099999999998E-2</v>
          </cell>
          <cell r="O13014">
            <v>6.1884399999999999E-2</v>
          </cell>
          <cell r="P13014">
            <v>0.58333333333333337</v>
          </cell>
          <cell r="Q13014">
            <v>0.72916666666666663</v>
          </cell>
          <cell r="R13014">
            <v>14</v>
          </cell>
          <cell r="S13014">
            <v>17.5</v>
          </cell>
        </row>
        <row r="13015">
          <cell r="A13015" t="str">
            <v>Switch</v>
          </cell>
          <cell r="B13015" t="str">
            <v>Cycle</v>
          </cell>
          <cell r="C13015" t="str">
            <v>S</v>
          </cell>
          <cell r="D13015">
            <v>39685</v>
          </cell>
          <cell r="E13015">
            <v>6</v>
          </cell>
          <cell r="F13015">
            <v>1.4022700000000001E-2</v>
          </cell>
          <cell r="G13015">
            <v>4.0950399999999998E-2</v>
          </cell>
          <cell r="H13015">
            <v>68.7988</v>
          </cell>
          <cell r="I13015">
            <v>8.2910000000000004E-4</v>
          </cell>
          <cell r="J13015">
            <v>198</v>
          </cell>
          <cell r="K13015">
            <v>-9.9728000000000004E-3</v>
          </cell>
          <cell r="L13015">
            <v>1.18283E-2</v>
          </cell>
          <cell r="M13015">
            <v>2.6927699999999999E-2</v>
          </cell>
          <cell r="N13015">
            <v>4.2027099999999998E-2</v>
          </cell>
          <cell r="O13015">
            <v>6.3828200000000002E-2</v>
          </cell>
          <cell r="P13015">
            <v>0.58333333333333337</v>
          </cell>
          <cell r="Q13015">
            <v>0.72916666666666663</v>
          </cell>
          <cell r="R13015">
            <v>14</v>
          </cell>
          <cell r="S13015">
            <v>17.5</v>
          </cell>
        </row>
        <row r="13016">
          <cell r="A13016" t="str">
            <v>Switch</v>
          </cell>
          <cell r="B13016" t="str">
            <v>Cycle</v>
          </cell>
          <cell r="C13016" t="str">
            <v>S</v>
          </cell>
          <cell r="D13016">
            <v>39685</v>
          </cell>
          <cell r="E13016">
            <v>7</v>
          </cell>
          <cell r="F13016">
            <v>2.8978799999999999E-2</v>
          </cell>
          <cell r="G13016">
            <v>4.1735399999999999E-2</v>
          </cell>
          <cell r="H13016">
            <v>67.886499999999998</v>
          </cell>
          <cell r="I13016">
            <v>8.2850000000000003E-4</v>
          </cell>
          <cell r="J13016">
            <v>198</v>
          </cell>
          <cell r="K13016">
            <v>-2.41304E-2</v>
          </cell>
          <cell r="L13016">
            <v>-2.3373000000000001E-3</v>
          </cell>
          <cell r="M13016">
            <v>1.27566E-2</v>
          </cell>
          <cell r="N13016">
            <v>2.7850400000000001E-2</v>
          </cell>
          <cell r="O13016">
            <v>4.9643600000000003E-2</v>
          </cell>
          <cell r="P13016">
            <v>0.58333333333333337</v>
          </cell>
          <cell r="Q13016">
            <v>0.72916666666666663</v>
          </cell>
          <cell r="R13016">
            <v>14</v>
          </cell>
          <cell r="S13016">
            <v>17.5</v>
          </cell>
        </row>
        <row r="13017">
          <cell r="A13017" t="str">
            <v>Switch</v>
          </cell>
          <cell r="B13017" t="str">
            <v>Cycle</v>
          </cell>
          <cell r="C13017" t="str">
            <v>S</v>
          </cell>
          <cell r="D13017">
            <v>39685</v>
          </cell>
          <cell r="E13017">
            <v>8</v>
          </cell>
          <cell r="F13017">
            <v>2.9276400000000001E-2</v>
          </cell>
          <cell r="G13017">
            <v>3.9699499999999999E-2</v>
          </cell>
          <cell r="H13017">
            <v>69.365600000000001</v>
          </cell>
          <cell r="I13017">
            <v>8.2989999999999995E-4</v>
          </cell>
          <cell r="J13017">
            <v>198</v>
          </cell>
          <cell r="K13017">
            <v>-2.64958E-2</v>
          </cell>
          <cell r="L13017">
            <v>-4.6838000000000001E-3</v>
          </cell>
          <cell r="M13017">
            <v>1.0423099999999999E-2</v>
          </cell>
          <cell r="N13017">
            <v>2.5530000000000001E-2</v>
          </cell>
          <cell r="O13017">
            <v>4.7342000000000002E-2</v>
          </cell>
          <cell r="P13017">
            <v>0.58333333333333337</v>
          </cell>
          <cell r="Q13017">
            <v>0.72916666666666663</v>
          </cell>
          <cell r="R13017">
            <v>14</v>
          </cell>
          <cell r="S13017">
            <v>17.5</v>
          </cell>
        </row>
        <row r="13018">
          <cell r="A13018" t="str">
            <v>Switch</v>
          </cell>
          <cell r="B13018" t="str">
            <v>Cycle</v>
          </cell>
          <cell r="C13018" t="str">
            <v>S</v>
          </cell>
          <cell r="D13018">
            <v>39685</v>
          </cell>
          <cell r="E13018">
            <v>9</v>
          </cell>
          <cell r="F13018">
            <v>2.88291E-2</v>
          </cell>
          <cell r="G13018">
            <v>3.3991100000000003E-2</v>
          </cell>
          <cell r="H13018">
            <v>73.013000000000005</v>
          </cell>
          <cell r="I13018">
            <v>8.3429999999999995E-4</v>
          </cell>
          <cell r="J13018">
            <v>198</v>
          </cell>
          <cell r="K13018">
            <v>-3.1854E-2</v>
          </cell>
          <cell r="L13018">
            <v>-9.9847000000000009E-3</v>
          </cell>
          <cell r="M13018">
            <v>5.1618999999999996E-3</v>
          </cell>
          <cell r="N13018">
            <v>2.03085E-2</v>
          </cell>
          <cell r="O13018">
            <v>4.2177800000000001E-2</v>
          </cell>
          <cell r="P13018">
            <v>0.58333333333333337</v>
          </cell>
          <cell r="Q13018">
            <v>0.72916666666666663</v>
          </cell>
          <cell r="R13018">
            <v>14</v>
          </cell>
          <cell r="S13018">
            <v>17.5</v>
          </cell>
        </row>
        <row r="13019">
          <cell r="A13019" t="str">
            <v>Switch</v>
          </cell>
          <cell r="B13019" t="str">
            <v>Cycle</v>
          </cell>
          <cell r="C13019" t="str">
            <v>S</v>
          </cell>
          <cell r="D13019">
            <v>39685</v>
          </cell>
          <cell r="E13019">
            <v>10</v>
          </cell>
          <cell r="F13019">
            <v>4.6227499999999998E-2</v>
          </cell>
          <cell r="G13019">
            <v>7.4970300000000004E-2</v>
          </cell>
          <cell r="H13019">
            <v>77.639399999999995</v>
          </cell>
          <cell r="I13019">
            <v>8.4880000000000003E-4</v>
          </cell>
          <cell r="J13019">
            <v>198</v>
          </cell>
          <cell r="K13019">
            <v>-8.5933999999999993E-3</v>
          </cell>
          <cell r="L13019">
            <v>1.3465100000000001E-2</v>
          </cell>
          <cell r="M13019">
            <v>2.8742799999999999E-2</v>
          </cell>
          <cell r="N13019">
            <v>4.4020400000000001E-2</v>
          </cell>
          <cell r="O13019">
            <v>6.6078899999999996E-2</v>
          </cell>
          <cell r="P13019">
            <v>0.58333333333333337</v>
          </cell>
          <cell r="Q13019">
            <v>0.72916666666666663</v>
          </cell>
          <cell r="R13019">
            <v>14</v>
          </cell>
          <cell r="S13019">
            <v>17.5</v>
          </cell>
        </row>
        <row r="13020">
          <cell r="A13020" t="str">
            <v>Switch</v>
          </cell>
          <cell r="B13020" t="str">
            <v>Cycle</v>
          </cell>
          <cell r="C13020" t="str">
            <v>S</v>
          </cell>
          <cell r="D13020">
            <v>39685</v>
          </cell>
          <cell r="E13020">
            <v>11</v>
          </cell>
          <cell r="F13020">
            <v>9.6276799999999996E-2</v>
          </cell>
          <cell r="G13020">
            <v>0.1209639</v>
          </cell>
          <cell r="H13020">
            <v>80.9268</v>
          </cell>
          <cell r="I13020">
            <v>8.4730000000000005E-4</v>
          </cell>
          <cell r="J13020">
            <v>198</v>
          </cell>
          <cell r="K13020">
            <v>-1.26158E-2</v>
          </cell>
          <cell r="L13020">
            <v>9.4231000000000002E-3</v>
          </cell>
          <cell r="M13020">
            <v>2.46871E-2</v>
          </cell>
          <cell r="N13020">
            <v>3.9951199999999999E-2</v>
          </cell>
          <cell r="O13020">
            <v>6.1990000000000003E-2</v>
          </cell>
          <cell r="P13020">
            <v>0.58333333333333337</v>
          </cell>
          <cell r="Q13020">
            <v>0.72916666666666663</v>
          </cell>
          <cell r="R13020">
            <v>14</v>
          </cell>
          <cell r="S13020">
            <v>17.5</v>
          </cell>
        </row>
        <row r="13021">
          <cell r="A13021" t="str">
            <v>Switch</v>
          </cell>
          <cell r="B13021" t="str">
            <v>Cycle</v>
          </cell>
          <cell r="C13021" t="str">
            <v>S</v>
          </cell>
          <cell r="D13021">
            <v>39685</v>
          </cell>
          <cell r="E13021">
            <v>12</v>
          </cell>
          <cell r="F13021">
            <v>0.14611660000000001</v>
          </cell>
          <cell r="G13021">
            <v>0.23016890000000001</v>
          </cell>
          <cell r="H13021">
            <v>85.584599999999995</v>
          </cell>
          <cell r="I13021">
            <v>8.5789999999999998E-4</v>
          </cell>
          <cell r="J13021">
            <v>198</v>
          </cell>
          <cell r="K13021">
            <v>4.6515300000000002E-2</v>
          </cell>
          <cell r="L13021">
            <v>6.8692400000000001E-2</v>
          </cell>
          <cell r="M13021">
            <v>8.4052199999999994E-2</v>
          </cell>
          <cell r="N13021">
            <v>9.9412E-2</v>
          </cell>
          <cell r="O13021">
            <v>0.12158910000000001</v>
          </cell>
          <cell r="P13021">
            <v>0.58333333333333337</v>
          </cell>
          <cell r="Q13021">
            <v>0.72916666666666663</v>
          </cell>
          <cell r="R13021">
            <v>14</v>
          </cell>
          <cell r="S13021">
            <v>17.5</v>
          </cell>
        </row>
        <row r="13022">
          <cell r="A13022" t="str">
            <v>Switch</v>
          </cell>
          <cell r="B13022" t="str">
            <v>Cycle</v>
          </cell>
          <cell r="C13022" t="str">
            <v>S</v>
          </cell>
          <cell r="D13022">
            <v>39685</v>
          </cell>
          <cell r="E13022">
            <v>13</v>
          </cell>
          <cell r="F13022">
            <v>0.2219777</v>
          </cell>
          <cell r="G13022">
            <v>0.34846719999999998</v>
          </cell>
          <cell r="H13022">
            <v>88.517799999999994</v>
          </cell>
          <cell r="I13022">
            <v>8.5340000000000004E-4</v>
          </cell>
          <cell r="J13022">
            <v>198</v>
          </cell>
          <cell r="K13022">
            <v>8.9052000000000006E-2</v>
          </cell>
          <cell r="L13022">
            <v>0.1111704</v>
          </cell>
          <cell r="M13022">
            <v>0.12648960000000001</v>
          </cell>
          <cell r="N13022">
            <v>0.14180870000000001</v>
          </cell>
          <cell r="O13022">
            <v>0.1639272</v>
          </cell>
          <cell r="P13022">
            <v>0.58333333333333337</v>
          </cell>
          <cell r="Q13022">
            <v>0.72916666666666663</v>
          </cell>
          <cell r="R13022">
            <v>14</v>
          </cell>
          <cell r="S13022">
            <v>17.5</v>
          </cell>
        </row>
        <row r="13023">
          <cell r="A13023" t="str">
            <v>Switch</v>
          </cell>
          <cell r="B13023" t="str">
            <v>Cycle</v>
          </cell>
          <cell r="C13023" t="str">
            <v>S</v>
          </cell>
          <cell r="D13023">
            <v>39685</v>
          </cell>
          <cell r="E13023">
            <v>14</v>
          </cell>
          <cell r="F13023">
            <v>0.466474</v>
          </cell>
          <cell r="G13023">
            <v>0.52963009999999999</v>
          </cell>
          <cell r="H13023">
            <v>91.870400000000004</v>
          </cell>
          <cell r="I13023">
            <v>8.5689999999999996E-4</v>
          </cell>
          <cell r="J13023">
            <v>198</v>
          </cell>
          <cell r="K13023">
            <v>2.5641000000000001E-2</v>
          </cell>
          <cell r="L13023">
            <v>4.7805199999999999E-2</v>
          </cell>
          <cell r="M13023">
            <v>6.3156100000000007E-2</v>
          </cell>
          <cell r="N13023">
            <v>7.8506999999999993E-2</v>
          </cell>
          <cell r="O13023">
            <v>0.1006712</v>
          </cell>
          <cell r="P13023">
            <v>0.58333333333333337</v>
          </cell>
          <cell r="Q13023">
            <v>0.72916666666666663</v>
          </cell>
          <cell r="R13023">
            <v>14</v>
          </cell>
          <cell r="S13023">
            <v>17.5</v>
          </cell>
        </row>
        <row r="13024">
          <cell r="A13024" t="str">
            <v>Switch</v>
          </cell>
          <cell r="B13024" t="str">
            <v>Cycle</v>
          </cell>
          <cell r="C13024" t="str">
            <v>S</v>
          </cell>
          <cell r="D13024">
            <v>39685</v>
          </cell>
          <cell r="E13024">
            <v>15</v>
          </cell>
          <cell r="F13024">
            <v>0.42400490000000002</v>
          </cell>
          <cell r="G13024">
            <v>0.6566478</v>
          </cell>
          <cell r="H13024">
            <v>92.744</v>
          </cell>
          <cell r="I13024">
            <v>8.4889999999999998E-4</v>
          </cell>
          <cell r="J13024">
            <v>198</v>
          </cell>
          <cell r="K13024">
            <v>0.1953037</v>
          </cell>
          <cell r="L13024">
            <v>0.217364</v>
          </cell>
          <cell r="M13024">
            <v>0.23264290000000001</v>
          </cell>
          <cell r="N13024">
            <v>0.2479218</v>
          </cell>
          <cell r="O13024">
            <v>0.2699821</v>
          </cell>
          <cell r="P13024">
            <v>0.58333333333333337</v>
          </cell>
          <cell r="Q13024">
            <v>0.72916666666666663</v>
          </cell>
          <cell r="R13024">
            <v>14</v>
          </cell>
          <cell r="S13024">
            <v>17.5</v>
          </cell>
        </row>
        <row r="13025">
          <cell r="A13025" t="str">
            <v>Switch</v>
          </cell>
          <cell r="B13025" t="str">
            <v>Cycle</v>
          </cell>
          <cell r="C13025" t="str">
            <v>S</v>
          </cell>
          <cell r="D13025">
            <v>39685</v>
          </cell>
          <cell r="E13025">
            <v>16</v>
          </cell>
          <cell r="F13025">
            <v>0.60930220000000002</v>
          </cell>
          <cell r="G13025">
            <v>0.89007849999999999</v>
          </cell>
          <cell r="H13025">
            <v>94.047499999999999</v>
          </cell>
          <cell r="I13025">
            <v>8.5400000000000005E-4</v>
          </cell>
          <cell r="J13025">
            <v>198</v>
          </cell>
          <cell r="K13025">
            <v>0.24332529999999999</v>
          </cell>
          <cell r="L13025">
            <v>0.26545170000000001</v>
          </cell>
          <cell r="M13025">
            <v>0.28077629999999998</v>
          </cell>
          <cell r="N13025">
            <v>0.296101</v>
          </cell>
          <cell r="O13025">
            <v>0.31822739999999999</v>
          </cell>
          <cell r="P13025">
            <v>0.58333333333333337</v>
          </cell>
          <cell r="Q13025">
            <v>0.72916666666666663</v>
          </cell>
          <cell r="R13025">
            <v>14</v>
          </cell>
          <cell r="S13025">
            <v>17.5</v>
          </cell>
        </row>
        <row r="13026">
          <cell r="A13026" t="str">
            <v>Switch</v>
          </cell>
          <cell r="B13026" t="str">
            <v>Cycle</v>
          </cell>
          <cell r="C13026" t="str">
            <v>S</v>
          </cell>
          <cell r="D13026">
            <v>39685</v>
          </cell>
          <cell r="E13026">
            <v>17</v>
          </cell>
          <cell r="F13026">
            <v>0.78568360000000004</v>
          </cell>
          <cell r="G13026">
            <v>0.95837890000000003</v>
          </cell>
          <cell r="H13026">
            <v>92.177099999999996</v>
          </cell>
          <cell r="I13026">
            <v>8.7739999999999997E-4</v>
          </cell>
          <cell r="J13026">
            <v>198</v>
          </cell>
          <cell r="K13026">
            <v>0.13473470000000001</v>
          </cell>
          <cell r="L13026">
            <v>0.1571621</v>
          </cell>
          <cell r="M13026">
            <v>0.1726953</v>
          </cell>
          <cell r="N13026">
            <v>0.18822849999999999</v>
          </cell>
          <cell r="O13026">
            <v>0.21065600000000001</v>
          </cell>
          <cell r="P13026">
            <v>0.58333333333333337</v>
          </cell>
          <cell r="Q13026">
            <v>0.72916666666666663</v>
          </cell>
          <cell r="R13026">
            <v>14</v>
          </cell>
          <cell r="S13026">
            <v>17.5</v>
          </cell>
        </row>
        <row r="13027">
          <cell r="A13027" t="str">
            <v>Switch</v>
          </cell>
          <cell r="B13027" t="str">
            <v>Cycle</v>
          </cell>
          <cell r="C13027" t="str">
            <v>S</v>
          </cell>
          <cell r="D13027">
            <v>39685</v>
          </cell>
          <cell r="E13027">
            <v>18</v>
          </cell>
          <cell r="F13027">
            <v>1.0495509999999999</v>
          </cell>
          <cell r="G13027">
            <v>1.0165059999999999</v>
          </cell>
          <cell r="H13027">
            <v>89.236699999999999</v>
          </cell>
          <cell r="I13027">
            <v>8.943E-4</v>
          </cell>
          <cell r="J13027">
            <v>198</v>
          </cell>
          <cell r="K13027">
            <v>-7.1369799999999997E-2</v>
          </cell>
          <cell r="L13027">
            <v>-4.8726999999999999E-2</v>
          </cell>
          <cell r="M13027">
            <v>-3.3044700000000003E-2</v>
          </cell>
          <cell r="N13027">
            <v>-1.73624E-2</v>
          </cell>
          <cell r="O13027">
            <v>5.2804000000000002E-3</v>
          </cell>
          <cell r="P13027">
            <v>0.58333333333333337</v>
          </cell>
          <cell r="Q13027">
            <v>0.72916666666666663</v>
          </cell>
          <cell r="R13027">
            <v>14</v>
          </cell>
          <cell r="S13027">
            <v>17.5</v>
          </cell>
        </row>
        <row r="13028">
          <cell r="A13028" t="str">
            <v>Switch</v>
          </cell>
          <cell r="B13028" t="str">
            <v>Cycle</v>
          </cell>
          <cell r="C13028" t="str">
            <v>S</v>
          </cell>
          <cell r="D13028">
            <v>39685</v>
          </cell>
          <cell r="E13028">
            <v>19</v>
          </cell>
          <cell r="F13028">
            <v>1.204987</v>
          </cell>
          <cell r="G13028">
            <v>0.97075400000000001</v>
          </cell>
          <cell r="H13028">
            <v>85.040199999999999</v>
          </cell>
          <cell r="I13028">
            <v>9.121E-4</v>
          </cell>
          <cell r="J13028">
            <v>198</v>
          </cell>
          <cell r="K13028">
            <v>-0.2729374</v>
          </cell>
          <cell r="L13028">
            <v>-0.25007059999999998</v>
          </cell>
          <cell r="M13028">
            <v>-0.2342331</v>
          </cell>
          <cell r="N13028">
            <v>-0.2183956</v>
          </cell>
          <cell r="O13028">
            <v>-0.1955287</v>
          </cell>
          <cell r="P13028">
            <v>0.58333333333333337</v>
          </cell>
          <cell r="Q13028">
            <v>0.72916666666666663</v>
          </cell>
          <cell r="R13028">
            <v>14</v>
          </cell>
          <cell r="S13028">
            <v>17.5</v>
          </cell>
        </row>
        <row r="13029">
          <cell r="A13029" t="str">
            <v>Switch</v>
          </cell>
          <cell r="B13029" t="str">
            <v>Cycle</v>
          </cell>
          <cell r="C13029" t="str">
            <v>S</v>
          </cell>
          <cell r="D13029">
            <v>39685</v>
          </cell>
          <cell r="E13029">
            <v>20</v>
          </cell>
          <cell r="F13029">
            <v>0.75006150000000005</v>
          </cell>
          <cell r="G13029">
            <v>0.71704449999999997</v>
          </cell>
          <cell r="H13029">
            <v>79.9315</v>
          </cell>
          <cell r="I13029">
            <v>9.0530000000000005E-4</v>
          </cell>
          <cell r="J13029">
            <v>198</v>
          </cell>
          <cell r="K13029">
            <v>-7.1576000000000001E-2</v>
          </cell>
          <cell r="L13029">
            <v>-4.8795100000000001E-2</v>
          </cell>
          <cell r="M13029">
            <v>-3.3016999999999998E-2</v>
          </cell>
          <cell r="N13029">
            <v>-1.7239000000000001E-2</v>
          </cell>
          <cell r="O13029">
            <v>5.5418999999999998E-3</v>
          </cell>
          <cell r="P13029">
            <v>0.58333333333333337</v>
          </cell>
          <cell r="Q13029">
            <v>0.72916666666666663</v>
          </cell>
          <cell r="R13029">
            <v>14</v>
          </cell>
          <cell r="S13029">
            <v>17.5</v>
          </cell>
        </row>
        <row r="13030">
          <cell r="A13030" t="str">
            <v>Switch</v>
          </cell>
          <cell r="B13030" t="str">
            <v>Cycle</v>
          </cell>
          <cell r="C13030" t="str">
            <v>S</v>
          </cell>
          <cell r="D13030">
            <v>39685</v>
          </cell>
          <cell r="E13030">
            <v>21</v>
          </cell>
          <cell r="F13030">
            <v>0.45183129999999999</v>
          </cell>
          <cell r="G13030">
            <v>0.56583399999999995</v>
          </cell>
          <cell r="H13030">
            <v>76.361500000000007</v>
          </cell>
          <cell r="I13030">
            <v>8.7989999999999997E-4</v>
          </cell>
          <cell r="J13030">
            <v>198</v>
          </cell>
          <cell r="K13030">
            <v>7.5988600000000003E-2</v>
          </cell>
          <cell r="L13030">
            <v>9.8447699999999999E-2</v>
          </cell>
          <cell r="M13030">
            <v>0.1140027</v>
          </cell>
          <cell r="N13030">
            <v>0.1295578</v>
          </cell>
          <cell r="O13030">
            <v>0.15201680000000001</v>
          </cell>
          <cell r="P13030">
            <v>0.58333333333333337</v>
          </cell>
          <cell r="Q13030">
            <v>0.72916666666666663</v>
          </cell>
          <cell r="R13030">
            <v>14</v>
          </cell>
          <cell r="S13030">
            <v>17.5</v>
          </cell>
        </row>
        <row r="13031">
          <cell r="A13031" t="str">
            <v>Switch</v>
          </cell>
          <cell r="B13031" t="str">
            <v>Cycle</v>
          </cell>
          <cell r="C13031" t="str">
            <v>S</v>
          </cell>
          <cell r="D13031">
            <v>39685</v>
          </cell>
          <cell r="E13031">
            <v>22</v>
          </cell>
          <cell r="F13031">
            <v>0.30086059999999998</v>
          </cell>
          <cell r="G13031">
            <v>0.42165920000000001</v>
          </cell>
          <cell r="H13031">
            <v>72.9315</v>
          </cell>
          <cell r="I13031">
            <v>8.7060000000000002E-4</v>
          </cell>
          <cell r="J13031">
            <v>198</v>
          </cell>
          <cell r="K13031">
            <v>8.2986000000000004E-2</v>
          </cell>
          <cell r="L13031">
            <v>0.105326</v>
          </cell>
          <cell r="M13031">
            <v>0.12079860000000001</v>
          </cell>
          <cell r="N13031">
            <v>0.13627120000000001</v>
          </cell>
          <cell r="O13031">
            <v>0.15861120000000001</v>
          </cell>
          <cell r="P13031">
            <v>0.58333333333333337</v>
          </cell>
          <cell r="Q13031">
            <v>0.72916666666666663</v>
          </cell>
          <cell r="R13031">
            <v>14</v>
          </cell>
          <cell r="S13031">
            <v>17.5</v>
          </cell>
        </row>
        <row r="13032">
          <cell r="A13032" t="str">
            <v>Switch</v>
          </cell>
          <cell r="B13032" t="str">
            <v>Cycle</v>
          </cell>
          <cell r="C13032" t="str">
            <v>S</v>
          </cell>
          <cell r="D13032">
            <v>39685</v>
          </cell>
          <cell r="E13032">
            <v>23</v>
          </cell>
          <cell r="F13032">
            <v>0.18308340000000001</v>
          </cell>
          <cell r="G13032">
            <v>0.2848116</v>
          </cell>
          <cell r="H13032">
            <v>71.861500000000007</v>
          </cell>
          <cell r="I13032">
            <v>8.566E-4</v>
          </cell>
          <cell r="J13032">
            <v>198</v>
          </cell>
          <cell r="K13032">
            <v>6.4219100000000001E-2</v>
          </cell>
          <cell r="L13032">
            <v>8.6379800000000007E-2</v>
          </cell>
          <cell r="M13032">
            <v>0.1017282</v>
          </cell>
          <cell r="N13032">
            <v>0.1170766</v>
          </cell>
          <cell r="O13032">
            <v>0.13923730000000001</v>
          </cell>
          <cell r="P13032">
            <v>0.58333333333333337</v>
          </cell>
          <cell r="Q13032">
            <v>0.72916666666666663</v>
          </cell>
          <cell r="R13032">
            <v>14</v>
          </cell>
          <cell r="S13032">
            <v>17.5</v>
          </cell>
        </row>
        <row r="13033">
          <cell r="A13033" t="str">
            <v>Switch</v>
          </cell>
          <cell r="B13033" t="str">
            <v>Cycle</v>
          </cell>
          <cell r="C13033" t="str">
            <v>S</v>
          </cell>
          <cell r="D13033">
            <v>39685</v>
          </cell>
          <cell r="E13033">
            <v>24</v>
          </cell>
          <cell r="F13033">
            <v>0.1119999</v>
          </cell>
          <cell r="G13033">
            <v>0.1807127</v>
          </cell>
          <cell r="H13033">
            <v>70.840599999999995</v>
          </cell>
          <cell r="I13033">
            <v>8.5340000000000004E-4</v>
          </cell>
          <cell r="J13033">
            <v>198</v>
          </cell>
          <cell r="K13033">
            <v>3.1274400000000001E-2</v>
          </cell>
          <cell r="L13033">
            <v>5.3393299999999998E-2</v>
          </cell>
          <cell r="M13033">
            <v>6.8712800000000004E-2</v>
          </cell>
          <cell r="N13033">
            <v>8.4032300000000004E-2</v>
          </cell>
          <cell r="O13033">
            <v>0.1061512</v>
          </cell>
          <cell r="P13033">
            <v>0.58333333333333337</v>
          </cell>
          <cell r="Q13033">
            <v>0.72916666666666663</v>
          </cell>
          <cell r="R13033">
            <v>14</v>
          </cell>
          <cell r="S13033">
            <v>17.5</v>
          </cell>
        </row>
        <row r="13034">
          <cell r="A13034" t="str">
            <v>Switch</v>
          </cell>
          <cell r="B13034" t="str">
            <v>Cycle</v>
          </cell>
          <cell r="C13034" t="str">
            <v>S</v>
          </cell>
          <cell r="D13034">
            <v>39689</v>
          </cell>
          <cell r="E13034">
            <v>1</v>
          </cell>
          <cell r="F13034">
            <v>0.36956329999999998</v>
          </cell>
          <cell r="G13034">
            <v>0.41230109999999998</v>
          </cell>
          <cell r="H13034">
            <v>83.306100000000001</v>
          </cell>
          <cell r="I13034">
            <v>9.9329999999999991E-4</v>
          </cell>
          <cell r="J13034">
            <v>198</v>
          </cell>
          <cell r="K13034">
            <v>2.3476999999999999E-3</v>
          </cell>
          <cell r="L13034">
            <v>2.6210500000000001E-2</v>
          </cell>
          <cell r="M13034">
            <v>4.2737799999999999E-2</v>
          </cell>
          <cell r="N13034">
            <v>5.9265100000000001E-2</v>
          </cell>
          <cell r="O13034">
            <v>8.3127900000000005E-2</v>
          </cell>
          <cell r="P13034">
            <v>0.625</v>
          </cell>
          <cell r="Q13034">
            <v>0.75</v>
          </cell>
          <cell r="R13034">
            <v>15</v>
          </cell>
          <cell r="S13034">
            <v>18</v>
          </cell>
        </row>
        <row r="13035">
          <cell r="A13035" t="str">
            <v>Switch</v>
          </cell>
          <cell r="B13035" t="str">
            <v>Cycle</v>
          </cell>
          <cell r="C13035" t="str">
            <v>S</v>
          </cell>
          <cell r="D13035">
            <v>39689</v>
          </cell>
          <cell r="E13035">
            <v>2</v>
          </cell>
          <cell r="F13035">
            <v>0.26530809999999999</v>
          </cell>
          <cell r="G13035">
            <v>0.38652890000000001</v>
          </cell>
          <cell r="H13035">
            <v>81.963899999999995</v>
          </cell>
          <cell r="I13035">
            <v>1.1647999999999999E-3</v>
          </cell>
          <cell r="J13035">
            <v>198</v>
          </cell>
          <cell r="K13035">
            <v>7.7482099999999998E-2</v>
          </cell>
          <cell r="L13035">
            <v>0.10332330000000001</v>
          </cell>
          <cell r="M13035">
            <v>0.12122090000000001</v>
          </cell>
          <cell r="N13035">
            <v>0.1391184</v>
          </cell>
          <cell r="O13035">
            <v>0.16495969999999999</v>
          </cell>
          <cell r="P13035">
            <v>0.625</v>
          </cell>
          <cell r="Q13035">
            <v>0.75</v>
          </cell>
          <cell r="R13035">
            <v>15</v>
          </cell>
          <cell r="S13035">
            <v>18</v>
          </cell>
        </row>
        <row r="13036">
          <cell r="A13036" t="str">
            <v>Switch</v>
          </cell>
          <cell r="B13036" t="str">
            <v>Cycle</v>
          </cell>
          <cell r="C13036" t="str">
            <v>S</v>
          </cell>
          <cell r="D13036">
            <v>39689</v>
          </cell>
          <cell r="E13036">
            <v>3</v>
          </cell>
          <cell r="F13036">
            <v>0.21960279999999999</v>
          </cell>
          <cell r="G13036">
            <v>0.2375295</v>
          </cell>
          <cell r="H13036">
            <v>80.323800000000006</v>
          </cell>
          <cell r="I13036">
            <v>1.3747E-3</v>
          </cell>
          <cell r="J13036">
            <v>198</v>
          </cell>
          <cell r="K13036">
            <v>-2.9589500000000001E-2</v>
          </cell>
          <cell r="L13036">
            <v>-1.5165000000000001E-3</v>
          </cell>
          <cell r="M13036">
            <v>1.79267E-2</v>
          </cell>
          <cell r="N13036">
            <v>3.737E-2</v>
          </cell>
          <cell r="O13036">
            <v>6.5443000000000001E-2</v>
          </cell>
          <cell r="P13036">
            <v>0.625</v>
          </cell>
          <cell r="Q13036">
            <v>0.75</v>
          </cell>
          <cell r="R13036">
            <v>15</v>
          </cell>
          <cell r="S13036">
            <v>18</v>
          </cell>
        </row>
        <row r="13037">
          <cell r="A13037" t="str">
            <v>Switch</v>
          </cell>
          <cell r="B13037" t="str">
            <v>Cycle</v>
          </cell>
          <cell r="C13037" t="str">
            <v>S</v>
          </cell>
          <cell r="D13037">
            <v>39689</v>
          </cell>
          <cell r="E13037">
            <v>4</v>
          </cell>
          <cell r="F13037">
            <v>0.16288279999999999</v>
          </cell>
          <cell r="G13037">
            <v>0.12912609999999999</v>
          </cell>
          <cell r="H13037">
            <v>77.013000000000005</v>
          </cell>
          <cell r="I13037">
            <v>9.9700000000000006E-4</v>
          </cell>
          <cell r="J13037">
            <v>198</v>
          </cell>
          <cell r="K13037">
            <v>-7.4221599999999999E-2</v>
          </cell>
          <cell r="L13037">
            <v>-5.0314600000000001E-2</v>
          </cell>
          <cell r="M13037">
            <v>-3.3756700000000001E-2</v>
          </cell>
          <cell r="N13037">
            <v>-1.71988E-2</v>
          </cell>
          <cell r="O13037">
            <v>6.7082000000000001E-3</v>
          </cell>
          <cell r="P13037">
            <v>0.625</v>
          </cell>
          <cell r="Q13037">
            <v>0.75</v>
          </cell>
          <cell r="R13037">
            <v>15</v>
          </cell>
          <cell r="S13037">
            <v>18</v>
          </cell>
        </row>
        <row r="13038">
          <cell r="A13038" t="str">
            <v>Switch</v>
          </cell>
          <cell r="B13038" t="str">
            <v>Cycle</v>
          </cell>
          <cell r="C13038" t="str">
            <v>S</v>
          </cell>
          <cell r="D13038">
            <v>39689</v>
          </cell>
          <cell r="E13038">
            <v>5</v>
          </cell>
          <cell r="F13038">
            <v>0.1349794</v>
          </cell>
          <cell r="G13038">
            <v>0.1334486</v>
          </cell>
          <cell r="H13038">
            <v>75.935699999999997</v>
          </cell>
          <cell r="I13038">
            <v>1.0485E-3</v>
          </cell>
          <cell r="J13038">
            <v>198</v>
          </cell>
          <cell r="K13038">
            <v>-4.3028700000000003E-2</v>
          </cell>
          <cell r="L13038">
            <v>-1.8511300000000001E-2</v>
          </cell>
          <cell r="M13038">
            <v>-1.5307000000000001E-3</v>
          </cell>
          <cell r="N13038">
            <v>1.5449900000000001E-2</v>
          </cell>
          <cell r="O13038">
            <v>3.9967200000000001E-2</v>
          </cell>
          <cell r="P13038">
            <v>0.625</v>
          </cell>
          <cell r="Q13038">
            <v>0.75</v>
          </cell>
          <cell r="R13038">
            <v>15</v>
          </cell>
          <cell r="S13038">
            <v>18</v>
          </cell>
        </row>
        <row r="13039">
          <cell r="A13039" t="str">
            <v>Switch</v>
          </cell>
          <cell r="B13039" t="str">
            <v>Cycle</v>
          </cell>
          <cell r="C13039" t="str">
            <v>S</v>
          </cell>
          <cell r="D13039">
            <v>39689</v>
          </cell>
          <cell r="E13039">
            <v>6</v>
          </cell>
          <cell r="F13039">
            <v>0.12693869999999999</v>
          </cell>
          <cell r="G13039">
            <v>5.3488500000000001E-2</v>
          </cell>
          <cell r="H13039">
            <v>74.435699999999997</v>
          </cell>
          <cell r="I13039">
            <v>8.6399999999999997E-4</v>
          </cell>
          <cell r="J13039">
            <v>198</v>
          </cell>
          <cell r="K13039">
            <v>-0.1111202</v>
          </cell>
          <cell r="L13039">
            <v>-8.8864499999999999E-2</v>
          </cell>
          <cell r="M13039">
            <v>-7.3450299999999996E-2</v>
          </cell>
          <cell r="N13039">
            <v>-5.8035999999999997E-2</v>
          </cell>
          <cell r="O13039">
            <v>-3.5780300000000001E-2</v>
          </cell>
          <cell r="P13039">
            <v>0.625</v>
          </cell>
          <cell r="Q13039">
            <v>0.75</v>
          </cell>
          <cell r="R13039">
            <v>15</v>
          </cell>
          <cell r="S13039">
            <v>18</v>
          </cell>
        </row>
        <row r="13040">
          <cell r="A13040" t="str">
            <v>Switch</v>
          </cell>
          <cell r="B13040" t="str">
            <v>Cycle</v>
          </cell>
          <cell r="C13040" t="str">
            <v>S</v>
          </cell>
          <cell r="D13040">
            <v>39689</v>
          </cell>
          <cell r="E13040">
            <v>7</v>
          </cell>
          <cell r="F13040">
            <v>9.6031400000000003E-2</v>
          </cell>
          <cell r="G13040">
            <v>6.17358E-2</v>
          </cell>
          <cell r="H13040">
            <v>73.586200000000005</v>
          </cell>
          <cell r="I13040">
            <v>8.6189999999999997E-4</v>
          </cell>
          <cell r="J13040">
            <v>198</v>
          </cell>
          <cell r="K13040">
            <v>-7.1920499999999998E-2</v>
          </cell>
          <cell r="L13040">
            <v>-4.9691399999999997E-2</v>
          </cell>
          <cell r="M13040">
            <v>-3.4295600000000002E-2</v>
          </cell>
          <cell r="N13040">
            <v>-1.8899900000000001E-2</v>
          </cell>
          <cell r="O13040">
            <v>3.3292E-3</v>
          </cell>
          <cell r="P13040">
            <v>0.625</v>
          </cell>
          <cell r="Q13040">
            <v>0.75</v>
          </cell>
          <cell r="R13040">
            <v>15</v>
          </cell>
          <cell r="S13040">
            <v>18</v>
          </cell>
        </row>
        <row r="13041">
          <cell r="A13041" t="str">
            <v>Switch</v>
          </cell>
          <cell r="B13041" t="str">
            <v>Cycle</v>
          </cell>
          <cell r="C13041" t="str">
            <v>S</v>
          </cell>
          <cell r="D13041">
            <v>39689</v>
          </cell>
          <cell r="E13041">
            <v>8</v>
          </cell>
          <cell r="F13041">
            <v>8.4776699999999997E-2</v>
          </cell>
          <cell r="G13041">
            <v>0.10036970000000001</v>
          </cell>
          <cell r="H13041">
            <v>76.376099999999994</v>
          </cell>
          <cell r="I13041">
            <v>9.882999999999999E-4</v>
          </cell>
          <cell r="J13041">
            <v>198</v>
          </cell>
          <cell r="K13041">
            <v>-2.4696300000000001E-2</v>
          </cell>
          <cell r="L13041">
            <v>-8.9309999999999997E-4</v>
          </cell>
          <cell r="M13041">
            <v>1.5592999999999999E-2</v>
          </cell>
          <cell r="N13041">
            <v>3.2079099999999999E-2</v>
          </cell>
          <cell r="O13041">
            <v>5.5882300000000003E-2</v>
          </cell>
          <cell r="P13041">
            <v>0.625</v>
          </cell>
          <cell r="Q13041">
            <v>0.75</v>
          </cell>
          <cell r="R13041">
            <v>15</v>
          </cell>
          <cell r="S13041">
            <v>18</v>
          </cell>
        </row>
        <row r="13042">
          <cell r="A13042" t="str">
            <v>Switch</v>
          </cell>
          <cell r="B13042" t="str">
            <v>Cycle</v>
          </cell>
          <cell r="C13042" t="str">
            <v>S</v>
          </cell>
          <cell r="D13042">
            <v>39689</v>
          </cell>
          <cell r="E13042">
            <v>9</v>
          </cell>
          <cell r="F13042">
            <v>0.13024379999999999</v>
          </cell>
          <cell r="G13042">
            <v>0.14606769999999999</v>
          </cell>
          <cell r="H13042">
            <v>82.277900000000002</v>
          </cell>
          <cell r="I13042">
            <v>1.2246E-3</v>
          </cell>
          <cell r="J13042">
            <v>198</v>
          </cell>
          <cell r="K13042">
            <v>-2.9023500000000001E-2</v>
          </cell>
          <cell r="L13042">
            <v>-2.5273000000000001E-3</v>
          </cell>
          <cell r="M13042">
            <v>1.5823899999999998E-2</v>
          </cell>
          <cell r="N13042">
            <v>3.4174999999999997E-2</v>
          </cell>
          <cell r="O13042">
            <v>6.0671200000000002E-2</v>
          </cell>
          <cell r="P13042">
            <v>0.625</v>
          </cell>
          <cell r="Q13042">
            <v>0.75</v>
          </cell>
          <cell r="R13042">
            <v>15</v>
          </cell>
          <cell r="S13042">
            <v>18</v>
          </cell>
        </row>
        <row r="13043">
          <cell r="A13043" t="str">
            <v>Switch</v>
          </cell>
          <cell r="B13043" t="str">
            <v>Cycle</v>
          </cell>
          <cell r="C13043" t="str">
            <v>S</v>
          </cell>
          <cell r="D13043">
            <v>39689</v>
          </cell>
          <cell r="E13043">
            <v>10</v>
          </cell>
          <cell r="F13043">
            <v>0.2295788</v>
          </cell>
          <cell r="G13043">
            <v>0.27160050000000002</v>
          </cell>
          <cell r="H13043">
            <v>86.767399999999995</v>
          </cell>
          <cell r="I13043">
            <v>1.2784999999999999E-3</v>
          </cell>
          <cell r="J13043">
            <v>198</v>
          </cell>
          <cell r="K13043">
            <v>-3.8008E-3</v>
          </cell>
          <cell r="L13043">
            <v>2.3271500000000001E-2</v>
          </cell>
          <cell r="M13043">
            <v>4.2021700000000002E-2</v>
          </cell>
          <cell r="N13043">
            <v>6.0771800000000001E-2</v>
          </cell>
          <cell r="O13043">
            <v>8.7844099999999994E-2</v>
          </cell>
          <cell r="P13043">
            <v>0.625</v>
          </cell>
          <cell r="Q13043">
            <v>0.75</v>
          </cell>
          <cell r="R13043">
            <v>15</v>
          </cell>
          <cell r="S13043">
            <v>18</v>
          </cell>
        </row>
        <row r="13044">
          <cell r="A13044" t="str">
            <v>Switch</v>
          </cell>
          <cell r="B13044" t="str">
            <v>Cycle</v>
          </cell>
          <cell r="C13044" t="str">
            <v>S</v>
          </cell>
          <cell r="D13044">
            <v>39689</v>
          </cell>
          <cell r="E13044">
            <v>11</v>
          </cell>
          <cell r="F13044">
            <v>0.50740499999999999</v>
          </cell>
          <cell r="G13044">
            <v>0.53650690000000001</v>
          </cell>
          <cell r="H13044">
            <v>90.495199999999997</v>
          </cell>
          <cell r="I13044">
            <v>1.183E-3</v>
          </cell>
          <cell r="J13044">
            <v>198</v>
          </cell>
          <cell r="K13044">
            <v>-1.49777E-2</v>
          </cell>
          <cell r="L13044">
            <v>1.1064900000000001E-2</v>
          </cell>
          <cell r="M13044">
            <v>2.9101800000000001E-2</v>
          </cell>
          <cell r="N13044">
            <v>4.7138800000000002E-2</v>
          </cell>
          <cell r="O13044">
            <v>7.3181399999999994E-2</v>
          </cell>
          <cell r="P13044">
            <v>0.625</v>
          </cell>
          <cell r="Q13044">
            <v>0.75</v>
          </cell>
          <cell r="R13044">
            <v>15</v>
          </cell>
          <cell r="S13044">
            <v>18</v>
          </cell>
        </row>
        <row r="13045">
          <cell r="A13045" t="str">
            <v>Switch</v>
          </cell>
          <cell r="B13045" t="str">
            <v>Cycle</v>
          </cell>
          <cell r="C13045" t="str">
            <v>S</v>
          </cell>
          <cell r="D13045">
            <v>39689</v>
          </cell>
          <cell r="E13045">
            <v>12</v>
          </cell>
          <cell r="F13045">
            <v>0.72263330000000003</v>
          </cell>
          <cell r="G13045">
            <v>0.796852</v>
          </cell>
          <cell r="H13045">
            <v>93.233500000000006</v>
          </cell>
          <cell r="I13045">
            <v>1.0382E-3</v>
          </cell>
          <cell r="J13045">
            <v>198</v>
          </cell>
          <cell r="K13045">
            <v>3.29261E-2</v>
          </cell>
          <cell r="L13045">
            <v>5.7322100000000001E-2</v>
          </cell>
          <cell r="M13045">
            <v>7.4218699999999999E-2</v>
          </cell>
          <cell r="N13045">
            <v>9.1115299999999996E-2</v>
          </cell>
          <cell r="O13045">
            <v>0.1155113</v>
          </cell>
          <cell r="P13045">
            <v>0.625</v>
          </cell>
          <cell r="Q13045">
            <v>0.75</v>
          </cell>
          <cell r="R13045">
            <v>15</v>
          </cell>
          <cell r="S13045">
            <v>18</v>
          </cell>
        </row>
        <row r="13046">
          <cell r="A13046" t="str">
            <v>Switch</v>
          </cell>
          <cell r="B13046" t="str">
            <v>Cycle</v>
          </cell>
          <cell r="C13046" t="str">
            <v>S</v>
          </cell>
          <cell r="D13046">
            <v>39689</v>
          </cell>
          <cell r="E13046">
            <v>13</v>
          </cell>
          <cell r="F13046">
            <v>0.86871140000000002</v>
          </cell>
          <cell r="G13046">
            <v>1.00719</v>
          </cell>
          <cell r="H13046">
            <v>95.108699999999999</v>
          </cell>
          <cell r="I13046">
            <v>9.4229999999999997E-4</v>
          </cell>
          <cell r="J13046">
            <v>198</v>
          </cell>
          <cell r="K13046">
            <v>9.91398E-2</v>
          </cell>
          <cell r="L13046">
            <v>0.1223815</v>
          </cell>
          <cell r="M13046">
            <v>0.13847860000000001</v>
          </cell>
          <cell r="N13046">
            <v>0.15457570000000001</v>
          </cell>
          <cell r="O13046">
            <v>0.17781730000000001</v>
          </cell>
          <cell r="P13046">
            <v>0.625</v>
          </cell>
          <cell r="Q13046">
            <v>0.75</v>
          </cell>
          <cell r="R13046">
            <v>15</v>
          </cell>
          <cell r="S13046">
            <v>18</v>
          </cell>
        </row>
        <row r="13047">
          <cell r="A13047" t="str">
            <v>Switch</v>
          </cell>
          <cell r="B13047" t="str">
            <v>Cycle</v>
          </cell>
          <cell r="C13047" t="str">
            <v>S</v>
          </cell>
          <cell r="D13047">
            <v>39689</v>
          </cell>
          <cell r="E13047">
            <v>14</v>
          </cell>
          <cell r="F13047">
            <v>1.210874</v>
          </cell>
          <cell r="G13047">
            <v>1.3634299999999999</v>
          </cell>
          <cell r="H13047">
            <v>97.776899999999998</v>
          </cell>
          <cell r="I13047">
            <v>9.7830000000000009E-4</v>
          </cell>
          <cell r="J13047">
            <v>198</v>
          </cell>
          <cell r="K13047">
            <v>0.1124729</v>
          </cell>
          <cell r="L13047">
            <v>0.13615450000000001</v>
          </cell>
          <cell r="M13047">
            <v>0.15255630000000001</v>
          </cell>
          <cell r="N13047">
            <v>0.1689581</v>
          </cell>
          <cell r="O13047">
            <v>0.1926397</v>
          </cell>
          <cell r="P13047">
            <v>0.625</v>
          </cell>
          <cell r="Q13047">
            <v>0.75</v>
          </cell>
          <cell r="R13047">
            <v>15</v>
          </cell>
          <cell r="S13047">
            <v>18</v>
          </cell>
        </row>
        <row r="13048">
          <cell r="A13048" t="str">
            <v>Switch</v>
          </cell>
          <cell r="B13048" t="str">
            <v>Cycle</v>
          </cell>
          <cell r="C13048" t="str">
            <v>S</v>
          </cell>
          <cell r="D13048">
            <v>39689</v>
          </cell>
          <cell r="E13048">
            <v>15</v>
          </cell>
          <cell r="F13048">
            <v>1.639362</v>
          </cell>
          <cell r="G13048">
            <v>1.6452310000000001</v>
          </cell>
          <cell r="H13048">
            <v>101.26600000000001</v>
          </cell>
          <cell r="I13048">
            <v>1.0613E-3</v>
          </cell>
          <cell r="J13048">
            <v>198</v>
          </cell>
          <cell r="K13048">
            <v>-3.58809E-2</v>
          </cell>
          <cell r="L13048">
            <v>-1.1214999999999999E-2</v>
          </cell>
          <cell r="M13048">
            <v>5.8685999999999999E-3</v>
          </cell>
          <cell r="N13048">
            <v>2.29521E-2</v>
          </cell>
          <cell r="O13048">
            <v>4.7618000000000001E-2</v>
          </cell>
          <cell r="P13048">
            <v>0.625</v>
          </cell>
          <cell r="Q13048">
            <v>0.75</v>
          </cell>
          <cell r="R13048">
            <v>15</v>
          </cell>
          <cell r="S13048">
            <v>18</v>
          </cell>
        </row>
        <row r="13049">
          <cell r="A13049" t="str">
            <v>Switch</v>
          </cell>
          <cell r="B13049" t="str">
            <v>Cycle</v>
          </cell>
          <cell r="C13049" t="str">
            <v>S</v>
          </cell>
          <cell r="D13049">
            <v>39689</v>
          </cell>
          <cell r="E13049">
            <v>16</v>
          </cell>
          <cell r="F13049">
            <v>1.200013</v>
          </cell>
          <cell r="G13049">
            <v>1.9077040000000001</v>
          </cell>
          <cell r="H13049">
            <v>103.756</v>
          </cell>
          <cell r="I13049">
            <v>1.2072000000000001E-3</v>
          </cell>
          <cell r="J13049">
            <v>198</v>
          </cell>
          <cell r="K13049">
            <v>0.66316339999999996</v>
          </cell>
          <cell r="L13049">
            <v>0.6894709</v>
          </cell>
          <cell r="M13049">
            <v>0.70769130000000002</v>
          </cell>
          <cell r="N13049">
            <v>0.72591170000000005</v>
          </cell>
          <cell r="O13049">
            <v>0.75221919999999998</v>
          </cell>
          <cell r="P13049">
            <v>0.625</v>
          </cell>
          <cell r="Q13049">
            <v>0.75</v>
          </cell>
          <cell r="R13049">
            <v>15</v>
          </cell>
          <cell r="S13049">
            <v>18</v>
          </cell>
        </row>
        <row r="13050">
          <cell r="A13050" t="str">
            <v>Switch</v>
          </cell>
          <cell r="B13050" t="str">
            <v>Cycle</v>
          </cell>
          <cell r="C13050" t="str">
            <v>S</v>
          </cell>
          <cell r="D13050">
            <v>39689</v>
          </cell>
          <cell r="E13050">
            <v>17</v>
          </cell>
          <cell r="F13050">
            <v>1.2276499999999999</v>
          </cell>
          <cell r="G13050">
            <v>2.1317750000000002</v>
          </cell>
          <cell r="H13050">
            <v>103.81399999999999</v>
          </cell>
          <cell r="I13050">
            <v>1.1431E-3</v>
          </cell>
          <cell r="J13050">
            <v>198</v>
          </cell>
          <cell r="K13050">
            <v>0.86079689999999998</v>
          </cell>
          <cell r="L13050">
            <v>0.8863955</v>
          </cell>
          <cell r="M13050">
            <v>0.90412499999999996</v>
          </cell>
          <cell r="N13050">
            <v>0.92185439999999996</v>
          </cell>
          <cell r="O13050">
            <v>0.94745299999999999</v>
          </cell>
          <cell r="P13050">
            <v>0.625</v>
          </cell>
          <cell r="Q13050">
            <v>0.75</v>
          </cell>
          <cell r="R13050">
            <v>15</v>
          </cell>
          <cell r="S13050">
            <v>18</v>
          </cell>
        </row>
        <row r="13051">
          <cell r="A13051" t="str">
            <v>Switch</v>
          </cell>
          <cell r="B13051" t="str">
            <v>Cycle</v>
          </cell>
          <cell r="C13051" t="str">
            <v>S</v>
          </cell>
          <cell r="D13051">
            <v>39689</v>
          </cell>
          <cell r="E13051">
            <v>18</v>
          </cell>
          <cell r="F13051">
            <v>1.304389</v>
          </cell>
          <cell r="G13051">
            <v>2.212974</v>
          </cell>
          <cell r="H13051">
            <v>103.548</v>
          </cell>
          <cell r="I13051">
            <v>1.1635E-3</v>
          </cell>
          <cell r="J13051">
            <v>198</v>
          </cell>
          <cell r="K13051">
            <v>0.86487000000000003</v>
          </cell>
          <cell r="L13051">
            <v>0.89069690000000001</v>
          </cell>
          <cell r="M13051">
            <v>0.90858450000000002</v>
          </cell>
          <cell r="N13051">
            <v>0.92647210000000002</v>
          </cell>
          <cell r="O13051">
            <v>0.95229889999999995</v>
          </cell>
          <cell r="P13051">
            <v>0.625</v>
          </cell>
          <cell r="Q13051">
            <v>0.75</v>
          </cell>
          <cell r="R13051">
            <v>15</v>
          </cell>
          <cell r="S13051">
            <v>18</v>
          </cell>
        </row>
        <row r="13052">
          <cell r="A13052" t="str">
            <v>Switch</v>
          </cell>
          <cell r="B13052" t="str">
            <v>Cycle</v>
          </cell>
          <cell r="C13052" t="str">
            <v>S</v>
          </cell>
          <cell r="D13052">
            <v>39689</v>
          </cell>
          <cell r="E13052">
            <v>19</v>
          </cell>
          <cell r="F13052">
            <v>2.38679</v>
          </cell>
          <cell r="G13052">
            <v>2.167011</v>
          </cell>
          <cell r="H13052">
            <v>100.38200000000001</v>
          </cell>
          <cell r="I13052">
            <v>1.0152E-3</v>
          </cell>
          <cell r="J13052">
            <v>198</v>
          </cell>
          <cell r="K13052">
            <v>-0.2606115</v>
          </cell>
          <cell r="L13052">
            <v>-0.23648730000000001</v>
          </cell>
          <cell r="M13052">
            <v>-0.219779</v>
          </cell>
          <cell r="N13052">
            <v>-0.20307069999999999</v>
          </cell>
          <cell r="O13052">
            <v>-0.17894650000000001</v>
          </cell>
          <cell r="P13052">
            <v>0.625</v>
          </cell>
          <cell r="Q13052">
            <v>0.75</v>
          </cell>
          <cell r="R13052">
            <v>15</v>
          </cell>
          <cell r="S13052">
            <v>18</v>
          </cell>
        </row>
        <row r="13053">
          <cell r="A13053" t="str">
            <v>Switch</v>
          </cell>
          <cell r="B13053" t="str">
            <v>Cycle</v>
          </cell>
          <cell r="C13053" t="str">
            <v>S</v>
          </cell>
          <cell r="D13053">
            <v>39689</v>
          </cell>
          <cell r="E13053">
            <v>20</v>
          </cell>
          <cell r="F13053">
            <v>2.1082019999999999</v>
          </cell>
          <cell r="G13053">
            <v>1.772521</v>
          </cell>
          <cell r="H13053">
            <v>94.594999999999999</v>
          </cell>
          <cell r="I13053">
            <v>9.6380000000000001E-4</v>
          </cell>
          <cell r="J13053">
            <v>198</v>
          </cell>
          <cell r="K13053">
            <v>-0.3754671</v>
          </cell>
          <cell r="L13053">
            <v>-0.35196110000000003</v>
          </cell>
          <cell r="M13053">
            <v>-0.33568100000000001</v>
          </cell>
          <cell r="N13053">
            <v>-0.31940079999999998</v>
          </cell>
          <cell r="O13053">
            <v>-0.29589490000000002</v>
          </cell>
          <cell r="P13053">
            <v>0.625</v>
          </cell>
          <cell r="Q13053">
            <v>0.75</v>
          </cell>
          <cell r="R13053">
            <v>15</v>
          </cell>
          <cell r="S13053">
            <v>18</v>
          </cell>
        </row>
        <row r="13054">
          <cell r="A13054" t="str">
            <v>Switch</v>
          </cell>
          <cell r="B13054" t="str">
            <v>Cycle</v>
          </cell>
          <cell r="C13054" t="str">
            <v>S</v>
          </cell>
          <cell r="D13054">
            <v>39689</v>
          </cell>
          <cell r="E13054">
            <v>21</v>
          </cell>
          <cell r="F13054">
            <v>1.5595000000000001</v>
          </cell>
          <cell r="G13054">
            <v>1.2746500000000001</v>
          </cell>
          <cell r="H13054">
            <v>86.421099999999996</v>
          </cell>
          <cell r="I13054">
            <v>9.368E-4</v>
          </cell>
          <cell r="J13054">
            <v>198</v>
          </cell>
          <cell r="K13054">
            <v>-0.32407550000000002</v>
          </cell>
          <cell r="L13054">
            <v>-0.30090099999999997</v>
          </cell>
          <cell r="M13054">
            <v>-0.2848504</v>
          </cell>
          <cell r="N13054">
            <v>-0.26879979999999998</v>
          </cell>
          <cell r="O13054">
            <v>-0.24562519999999999</v>
          </cell>
          <cell r="P13054">
            <v>0.625</v>
          </cell>
          <cell r="Q13054">
            <v>0.75</v>
          </cell>
          <cell r="R13054">
            <v>15</v>
          </cell>
          <cell r="S13054">
            <v>18</v>
          </cell>
        </row>
        <row r="13055">
          <cell r="A13055" t="str">
            <v>Switch</v>
          </cell>
          <cell r="B13055" t="str">
            <v>Cycle</v>
          </cell>
          <cell r="C13055" t="str">
            <v>S</v>
          </cell>
          <cell r="D13055">
            <v>39689</v>
          </cell>
          <cell r="E13055">
            <v>22</v>
          </cell>
          <cell r="F13055">
            <v>1.090031</v>
          </cell>
          <cell r="G13055">
            <v>0.95605470000000004</v>
          </cell>
          <cell r="H13055">
            <v>82.449299999999994</v>
          </cell>
          <cell r="I13055">
            <v>9.3139999999999998E-4</v>
          </cell>
          <cell r="J13055">
            <v>198</v>
          </cell>
          <cell r="K13055">
            <v>-0.17308850000000001</v>
          </cell>
          <cell r="L13055">
            <v>-0.1499808</v>
          </cell>
          <cell r="M13055">
            <v>-0.1339765</v>
          </cell>
          <cell r="N13055">
            <v>-0.1179722</v>
          </cell>
          <cell r="O13055">
            <v>-9.4864599999999993E-2</v>
          </cell>
          <cell r="P13055">
            <v>0.625</v>
          </cell>
          <cell r="Q13055">
            <v>0.75</v>
          </cell>
          <cell r="R13055">
            <v>15</v>
          </cell>
          <cell r="S13055">
            <v>18</v>
          </cell>
        </row>
        <row r="13056">
          <cell r="A13056" t="str">
            <v>Switch</v>
          </cell>
          <cell r="B13056" t="str">
            <v>Cycle</v>
          </cell>
          <cell r="C13056" t="str">
            <v>S</v>
          </cell>
          <cell r="D13056">
            <v>39689</v>
          </cell>
          <cell r="E13056">
            <v>23</v>
          </cell>
          <cell r="F13056">
            <v>0.79508109999999999</v>
          </cell>
          <cell r="G13056">
            <v>0.63462430000000003</v>
          </cell>
          <cell r="H13056">
            <v>80.428399999999996</v>
          </cell>
          <cell r="I13056">
            <v>9.2730000000000004E-4</v>
          </cell>
          <cell r="J13056">
            <v>198</v>
          </cell>
          <cell r="K13056">
            <v>-0.1994814</v>
          </cell>
          <cell r="L13056">
            <v>-0.17642530000000001</v>
          </cell>
          <cell r="M13056">
            <v>-0.16045680000000001</v>
          </cell>
          <cell r="N13056">
            <v>-0.14448820000000001</v>
          </cell>
          <cell r="O13056">
            <v>-0.1214322</v>
          </cell>
          <cell r="P13056">
            <v>0.625</v>
          </cell>
          <cell r="Q13056">
            <v>0.75</v>
          </cell>
          <cell r="R13056">
            <v>15</v>
          </cell>
          <cell r="S13056">
            <v>18</v>
          </cell>
        </row>
        <row r="13057">
          <cell r="A13057" t="str">
            <v>Switch</v>
          </cell>
          <cell r="B13057" t="str">
            <v>Cycle</v>
          </cell>
          <cell r="C13057" t="str">
            <v>S</v>
          </cell>
          <cell r="D13057">
            <v>39689</v>
          </cell>
          <cell r="E13057">
            <v>24</v>
          </cell>
          <cell r="F13057">
            <v>0.43834030000000002</v>
          </cell>
          <cell r="G13057">
            <v>0.36627539999999997</v>
          </cell>
          <cell r="H13057">
            <v>78.456599999999995</v>
          </cell>
          <cell r="I13057">
            <v>9.5299999999999996E-4</v>
          </cell>
          <cell r="J13057">
            <v>198</v>
          </cell>
          <cell r="K13057">
            <v>-0.1116282</v>
          </cell>
          <cell r="L13057">
            <v>-8.8253899999999996E-2</v>
          </cell>
          <cell r="M13057">
            <v>-7.2064900000000001E-2</v>
          </cell>
          <cell r="N13057">
            <v>-5.5876000000000002E-2</v>
          </cell>
          <cell r="O13057">
            <v>-3.2501599999999999E-2</v>
          </cell>
          <cell r="P13057">
            <v>0.625</v>
          </cell>
          <cell r="Q13057">
            <v>0.75</v>
          </cell>
          <cell r="R13057">
            <v>15</v>
          </cell>
          <cell r="S13057">
            <v>18</v>
          </cell>
        </row>
        <row r="13058">
          <cell r="A13058" t="str">
            <v>Switch</v>
          </cell>
          <cell r="B13058" t="str">
            <v>Cycle</v>
          </cell>
          <cell r="C13058" t="str">
            <v>S</v>
          </cell>
          <cell r="D13058">
            <v>39695</v>
          </cell>
          <cell r="E13058">
            <v>1</v>
          </cell>
          <cell r="F13058">
            <v>0.17669489999999999</v>
          </cell>
          <cell r="G13058">
            <v>0.1643165</v>
          </cell>
          <cell r="H13058">
            <v>76.785200000000003</v>
          </cell>
          <cell r="I13058">
            <v>8.6620000000000002E-4</v>
          </cell>
          <cell r="J13058">
            <v>198</v>
          </cell>
          <cell r="K13058">
            <v>-5.0095500000000001E-2</v>
          </cell>
          <cell r="L13058">
            <v>-2.7812E-2</v>
          </cell>
          <cell r="M13058">
            <v>-1.2378500000000001E-2</v>
          </cell>
          <cell r="N13058">
            <v>3.055E-3</v>
          </cell>
          <cell r="O13058">
            <v>2.5338599999999999E-2</v>
          </cell>
          <cell r="P13058">
            <v>0.58333333333333337</v>
          </cell>
          <cell r="Q13058">
            <v>0.75</v>
          </cell>
          <cell r="R13058">
            <v>14</v>
          </cell>
          <cell r="S13058">
            <v>18</v>
          </cell>
        </row>
        <row r="13059">
          <cell r="A13059" t="str">
            <v>Switch</v>
          </cell>
          <cell r="B13059" t="str">
            <v>Cycle</v>
          </cell>
          <cell r="C13059" t="str">
            <v>S</v>
          </cell>
          <cell r="D13059">
            <v>39695</v>
          </cell>
          <cell r="E13059">
            <v>2</v>
          </cell>
          <cell r="F13059">
            <v>0.15182080000000001</v>
          </cell>
          <cell r="G13059">
            <v>0.1065213</v>
          </cell>
          <cell r="H13059">
            <v>76.215100000000007</v>
          </cell>
          <cell r="I13059">
            <v>8.6709999999999999E-4</v>
          </cell>
          <cell r="J13059">
            <v>198</v>
          </cell>
          <cell r="K13059">
            <v>-8.3036499999999999E-2</v>
          </cell>
          <cell r="L13059">
            <v>-6.0741200000000002E-2</v>
          </cell>
          <cell r="M13059">
            <v>-4.5299499999999999E-2</v>
          </cell>
          <cell r="N13059">
            <v>-2.98578E-2</v>
          </cell>
          <cell r="O13059">
            <v>-7.5624999999999998E-3</v>
          </cell>
          <cell r="P13059">
            <v>0.58333333333333337</v>
          </cell>
          <cell r="Q13059">
            <v>0.75</v>
          </cell>
          <cell r="R13059">
            <v>14</v>
          </cell>
          <cell r="S13059">
            <v>18</v>
          </cell>
        </row>
        <row r="13060">
          <cell r="A13060" t="str">
            <v>Switch</v>
          </cell>
          <cell r="B13060" t="str">
            <v>Cycle</v>
          </cell>
          <cell r="C13060" t="str">
            <v>S</v>
          </cell>
          <cell r="D13060">
            <v>39695</v>
          </cell>
          <cell r="E13060">
            <v>3</v>
          </cell>
          <cell r="F13060">
            <v>9.4026299999999993E-2</v>
          </cell>
          <cell r="G13060">
            <v>6.9594600000000006E-2</v>
          </cell>
          <cell r="H13060">
            <v>73.326999999999998</v>
          </cell>
          <cell r="I13060">
            <v>8.4349999999999996E-4</v>
          </cell>
          <cell r="J13060">
            <v>198</v>
          </cell>
          <cell r="K13060">
            <v>-6.16523E-2</v>
          </cell>
          <cell r="L13060">
            <v>-3.9662099999999999E-2</v>
          </cell>
          <cell r="M13060">
            <v>-2.4431700000000001E-2</v>
          </cell>
          <cell r="N13060">
            <v>-9.2014000000000002E-3</v>
          </cell>
          <cell r="O13060">
            <v>1.2788799999999999E-2</v>
          </cell>
          <cell r="P13060">
            <v>0.58333333333333337</v>
          </cell>
          <cell r="Q13060">
            <v>0.75</v>
          </cell>
          <cell r="R13060">
            <v>14</v>
          </cell>
          <cell r="S13060">
            <v>18</v>
          </cell>
        </row>
        <row r="13061">
          <cell r="A13061" t="str">
            <v>Switch</v>
          </cell>
          <cell r="B13061" t="str">
            <v>Cycle</v>
          </cell>
          <cell r="C13061" t="str">
            <v>S</v>
          </cell>
          <cell r="D13061">
            <v>39695</v>
          </cell>
          <cell r="E13061">
            <v>4</v>
          </cell>
          <cell r="F13061">
            <v>6.5373899999999999E-2</v>
          </cell>
          <cell r="G13061">
            <v>5.5201699999999999E-2</v>
          </cell>
          <cell r="H13061">
            <v>71.288300000000007</v>
          </cell>
          <cell r="I13061">
            <v>8.4079999999999995E-4</v>
          </cell>
          <cell r="J13061">
            <v>198</v>
          </cell>
          <cell r="K13061">
            <v>-4.7333399999999998E-2</v>
          </cell>
          <cell r="L13061">
            <v>-2.5378299999999999E-2</v>
          </cell>
          <cell r="M13061">
            <v>-1.0172199999999999E-2</v>
          </cell>
          <cell r="N13061">
            <v>5.0339E-3</v>
          </cell>
          <cell r="O13061">
            <v>2.6988999999999999E-2</v>
          </cell>
          <cell r="P13061">
            <v>0.58333333333333337</v>
          </cell>
          <cell r="Q13061">
            <v>0.75</v>
          </cell>
          <cell r="R13061">
            <v>14</v>
          </cell>
          <cell r="S13061">
            <v>18</v>
          </cell>
        </row>
        <row r="13062">
          <cell r="A13062" t="str">
            <v>Switch</v>
          </cell>
          <cell r="B13062" t="str">
            <v>Cycle</v>
          </cell>
          <cell r="C13062" t="str">
            <v>S</v>
          </cell>
          <cell r="D13062">
            <v>39695</v>
          </cell>
          <cell r="E13062">
            <v>5</v>
          </cell>
          <cell r="F13062">
            <v>6.3784499999999994E-2</v>
          </cell>
          <cell r="G13062">
            <v>4.9023900000000002E-2</v>
          </cell>
          <cell r="H13062">
            <v>69.837400000000002</v>
          </cell>
          <cell r="I13062">
            <v>8.3900000000000001E-4</v>
          </cell>
          <cell r="J13062">
            <v>198</v>
          </cell>
          <cell r="K13062">
            <v>-5.18821E-2</v>
          </cell>
          <cell r="L13062">
            <v>-2.9950399999999999E-2</v>
          </cell>
          <cell r="M13062">
            <v>-1.47606E-2</v>
          </cell>
          <cell r="N13062">
            <v>4.2930000000000003E-4</v>
          </cell>
          <cell r="O13062">
            <v>2.2360999999999999E-2</v>
          </cell>
          <cell r="P13062">
            <v>0.58333333333333337</v>
          </cell>
          <cell r="Q13062">
            <v>0.75</v>
          </cell>
          <cell r="R13062">
            <v>14</v>
          </cell>
          <cell r="S13062">
            <v>18</v>
          </cell>
        </row>
        <row r="13063">
          <cell r="A13063" t="str">
            <v>Switch</v>
          </cell>
          <cell r="B13063" t="str">
            <v>Cycle</v>
          </cell>
          <cell r="C13063" t="str">
            <v>S</v>
          </cell>
          <cell r="D13063">
            <v>39695</v>
          </cell>
          <cell r="E13063">
            <v>6</v>
          </cell>
          <cell r="F13063">
            <v>4.8208399999999998E-2</v>
          </cell>
          <cell r="G13063">
            <v>4.4552599999999998E-2</v>
          </cell>
          <cell r="H13063">
            <v>68.837400000000002</v>
          </cell>
          <cell r="I13063">
            <v>8.3770000000000003E-4</v>
          </cell>
          <cell r="J13063">
            <v>198</v>
          </cell>
          <cell r="K13063">
            <v>-4.0748699999999999E-2</v>
          </cell>
          <cell r="L13063">
            <v>-1.8833900000000001E-2</v>
          </cell>
          <cell r="M13063">
            <v>-3.6557999999999998E-3</v>
          </cell>
          <cell r="N13063">
            <v>1.1522299999999999E-2</v>
          </cell>
          <cell r="O13063">
            <v>3.34372E-2</v>
          </cell>
          <cell r="P13063">
            <v>0.58333333333333337</v>
          </cell>
          <cell r="Q13063">
            <v>0.75</v>
          </cell>
          <cell r="R13063">
            <v>14</v>
          </cell>
          <cell r="S13063">
            <v>18</v>
          </cell>
        </row>
        <row r="13064">
          <cell r="A13064" t="str">
            <v>Switch</v>
          </cell>
          <cell r="B13064" t="str">
            <v>Cycle</v>
          </cell>
          <cell r="C13064" t="str">
            <v>S</v>
          </cell>
          <cell r="D13064">
            <v>39695</v>
          </cell>
          <cell r="E13064">
            <v>7</v>
          </cell>
          <cell r="F13064">
            <v>5.5669999999999997E-2</v>
          </cell>
          <cell r="G13064">
            <v>4.9271099999999998E-2</v>
          </cell>
          <cell r="H13064">
            <v>68.309200000000004</v>
          </cell>
          <cell r="I13064">
            <v>8.3679999999999996E-4</v>
          </cell>
          <cell r="J13064">
            <v>198</v>
          </cell>
          <cell r="K13064">
            <v>-4.3470000000000002E-2</v>
          </cell>
          <cell r="L13064">
            <v>-2.15681E-2</v>
          </cell>
          <cell r="M13064">
            <v>-6.3987999999999996E-3</v>
          </cell>
          <cell r="N13064">
            <v>8.7703999999999994E-3</v>
          </cell>
          <cell r="O13064">
            <v>3.0672399999999999E-2</v>
          </cell>
          <cell r="P13064">
            <v>0.58333333333333337</v>
          </cell>
          <cell r="Q13064">
            <v>0.75</v>
          </cell>
          <cell r="R13064">
            <v>14</v>
          </cell>
          <cell r="S13064">
            <v>18</v>
          </cell>
        </row>
        <row r="13065">
          <cell r="A13065" t="str">
            <v>Switch</v>
          </cell>
          <cell r="B13065" t="str">
            <v>Cycle</v>
          </cell>
          <cell r="C13065" t="str">
            <v>S</v>
          </cell>
          <cell r="D13065">
            <v>39695</v>
          </cell>
          <cell r="E13065">
            <v>8</v>
          </cell>
          <cell r="F13065">
            <v>4.2431400000000001E-2</v>
          </cell>
          <cell r="G13065">
            <v>4.49021E-2</v>
          </cell>
          <cell r="H13065">
            <v>68.477500000000006</v>
          </cell>
          <cell r="I13065">
            <v>8.3869999999999995E-4</v>
          </cell>
          <cell r="J13065">
            <v>198</v>
          </cell>
          <cell r="K13065">
            <v>-3.4644500000000002E-2</v>
          </cell>
          <cell r="L13065">
            <v>-1.27165E-2</v>
          </cell>
          <cell r="M13065">
            <v>2.4707000000000002E-3</v>
          </cell>
          <cell r="N13065">
            <v>1.7657900000000001E-2</v>
          </cell>
          <cell r="O13065">
            <v>3.9585799999999997E-2</v>
          </cell>
          <cell r="P13065">
            <v>0.58333333333333337</v>
          </cell>
          <cell r="Q13065">
            <v>0.75</v>
          </cell>
          <cell r="R13065">
            <v>14</v>
          </cell>
          <cell r="S13065">
            <v>18</v>
          </cell>
        </row>
        <row r="13066">
          <cell r="A13066" t="str">
            <v>Switch</v>
          </cell>
          <cell r="B13066" t="str">
            <v>Cycle</v>
          </cell>
          <cell r="C13066" t="str">
            <v>S</v>
          </cell>
          <cell r="D13066">
            <v>39695</v>
          </cell>
          <cell r="E13066">
            <v>9</v>
          </cell>
          <cell r="F13066">
            <v>3.8681800000000002E-2</v>
          </cell>
          <cell r="G13066">
            <v>3.7438699999999998E-2</v>
          </cell>
          <cell r="H13066">
            <v>71.884</v>
          </cell>
          <cell r="I13066">
            <v>8.4630000000000003E-4</v>
          </cell>
          <cell r="J13066">
            <v>198</v>
          </cell>
          <cell r="K13066">
            <v>-3.8524700000000002E-2</v>
          </cell>
          <cell r="L13066">
            <v>-1.64984E-2</v>
          </cell>
          <cell r="M13066">
            <v>-1.2431E-3</v>
          </cell>
          <cell r="N13066">
            <v>1.4012200000000001E-2</v>
          </cell>
          <cell r="O13066">
            <v>3.6038500000000001E-2</v>
          </cell>
          <cell r="P13066">
            <v>0.58333333333333337</v>
          </cell>
          <cell r="Q13066">
            <v>0.75</v>
          </cell>
          <cell r="R13066">
            <v>14</v>
          </cell>
          <cell r="S13066">
            <v>18</v>
          </cell>
        </row>
        <row r="13067">
          <cell r="A13067" t="str">
            <v>Switch</v>
          </cell>
          <cell r="B13067" t="str">
            <v>Cycle</v>
          </cell>
          <cell r="C13067" t="str">
            <v>S</v>
          </cell>
          <cell r="D13067">
            <v>39695</v>
          </cell>
          <cell r="E13067">
            <v>10</v>
          </cell>
          <cell r="F13067">
            <v>3.9099500000000002E-2</v>
          </cell>
          <cell r="G13067">
            <v>6.5730800000000006E-2</v>
          </cell>
          <cell r="H13067">
            <v>77.080500000000001</v>
          </cell>
          <cell r="I13067">
            <v>8.4999999999999995E-4</v>
          </cell>
          <cell r="J13067">
            <v>198</v>
          </cell>
          <cell r="K13067">
            <v>-1.0732E-2</v>
          </cell>
          <cell r="L13067">
            <v>1.13426E-2</v>
          </cell>
          <cell r="M13067">
            <v>2.66314E-2</v>
          </cell>
          <cell r="N13067">
            <v>4.1920100000000002E-2</v>
          </cell>
          <cell r="O13067">
            <v>6.3994700000000002E-2</v>
          </cell>
          <cell r="P13067">
            <v>0.58333333333333337</v>
          </cell>
          <cell r="Q13067">
            <v>0.75</v>
          </cell>
          <cell r="R13067">
            <v>14</v>
          </cell>
          <cell r="S13067">
            <v>18</v>
          </cell>
        </row>
        <row r="13068">
          <cell r="A13068" t="str">
            <v>Switch</v>
          </cell>
          <cell r="B13068" t="str">
            <v>Cycle</v>
          </cell>
          <cell r="C13068" t="str">
            <v>S</v>
          </cell>
          <cell r="D13068">
            <v>39695</v>
          </cell>
          <cell r="E13068">
            <v>11</v>
          </cell>
          <cell r="F13068">
            <v>0.1013579</v>
          </cell>
          <cell r="G13068">
            <v>8.0661499999999997E-2</v>
          </cell>
          <cell r="H13068">
            <v>80.797899999999998</v>
          </cell>
          <cell r="I13068">
            <v>8.5110000000000003E-4</v>
          </cell>
          <cell r="J13068">
            <v>198</v>
          </cell>
          <cell r="K13068">
            <v>-5.8083500000000003E-2</v>
          </cell>
          <cell r="L13068">
            <v>-3.5994900000000003E-2</v>
          </cell>
          <cell r="M13068">
            <v>-2.06964E-2</v>
          </cell>
          <cell r="N13068">
            <v>-5.3978000000000003E-3</v>
          </cell>
          <cell r="O13068">
            <v>1.6690799999999999E-2</v>
          </cell>
          <cell r="P13068">
            <v>0.58333333333333337</v>
          </cell>
          <cell r="Q13068">
            <v>0.75</v>
          </cell>
          <cell r="R13068">
            <v>14</v>
          </cell>
          <cell r="S13068">
            <v>18</v>
          </cell>
        </row>
        <row r="13069">
          <cell r="A13069" t="str">
            <v>Switch</v>
          </cell>
          <cell r="B13069" t="str">
            <v>Cycle</v>
          </cell>
          <cell r="C13069" t="str">
            <v>S</v>
          </cell>
          <cell r="D13069">
            <v>39695</v>
          </cell>
          <cell r="E13069">
            <v>12</v>
          </cell>
          <cell r="F13069">
            <v>0.18195890000000001</v>
          </cell>
          <cell r="G13069">
            <v>0.13404779999999999</v>
          </cell>
          <cell r="H13069">
            <v>84.867900000000006</v>
          </cell>
          <cell r="I13069">
            <v>8.5050000000000002E-4</v>
          </cell>
          <cell r="J13069">
            <v>198</v>
          </cell>
          <cell r="K13069">
            <v>-8.5285E-2</v>
          </cell>
          <cell r="L13069">
            <v>-6.3204200000000002E-2</v>
          </cell>
          <cell r="M13069">
            <v>-4.7911099999999998E-2</v>
          </cell>
          <cell r="N13069">
            <v>-3.2618000000000001E-2</v>
          </cell>
          <cell r="O13069">
            <v>-1.0537100000000001E-2</v>
          </cell>
          <cell r="P13069">
            <v>0.58333333333333337</v>
          </cell>
          <cell r="Q13069">
            <v>0.75</v>
          </cell>
          <cell r="R13069">
            <v>14</v>
          </cell>
          <cell r="S13069">
            <v>18</v>
          </cell>
        </row>
        <row r="13070">
          <cell r="A13070" t="str">
            <v>Switch</v>
          </cell>
          <cell r="B13070" t="str">
            <v>Cycle</v>
          </cell>
          <cell r="C13070" t="str">
            <v>S</v>
          </cell>
          <cell r="D13070">
            <v>39695</v>
          </cell>
          <cell r="E13070">
            <v>13</v>
          </cell>
          <cell r="F13070">
            <v>0.32911279999999998</v>
          </cell>
          <cell r="G13070">
            <v>0.23687830000000001</v>
          </cell>
          <cell r="H13070">
            <v>89.346999999999994</v>
          </cell>
          <cell r="I13070">
            <v>8.5630000000000005E-4</v>
          </cell>
          <cell r="J13070">
            <v>198</v>
          </cell>
          <cell r="K13070">
            <v>-0.12973699999999999</v>
          </cell>
          <cell r="L13070">
            <v>-0.1075802</v>
          </cell>
          <cell r="M13070">
            <v>-9.2234499999999997E-2</v>
          </cell>
          <cell r="N13070">
            <v>-7.6888799999999993E-2</v>
          </cell>
          <cell r="O13070">
            <v>-5.4732000000000003E-2</v>
          </cell>
          <cell r="P13070">
            <v>0.58333333333333337</v>
          </cell>
          <cell r="Q13070">
            <v>0.75</v>
          </cell>
          <cell r="R13070">
            <v>14</v>
          </cell>
          <cell r="S13070">
            <v>18</v>
          </cell>
        </row>
        <row r="13071">
          <cell r="A13071" t="str">
            <v>Switch</v>
          </cell>
          <cell r="B13071" t="str">
            <v>Cycle</v>
          </cell>
          <cell r="C13071" t="str">
            <v>S</v>
          </cell>
          <cell r="D13071">
            <v>39695</v>
          </cell>
          <cell r="E13071">
            <v>14</v>
          </cell>
          <cell r="F13071">
            <v>0.52342200000000005</v>
          </cell>
          <cell r="G13071">
            <v>0.3764767</v>
          </cell>
          <cell r="H13071">
            <v>92.885599999999997</v>
          </cell>
          <cell r="I13071">
            <v>8.6439999999999998E-4</v>
          </cell>
          <cell r="J13071">
            <v>198</v>
          </cell>
          <cell r="K13071">
            <v>-0.1846245</v>
          </cell>
          <cell r="L13071">
            <v>-0.16236339999999999</v>
          </cell>
          <cell r="M13071">
            <v>-0.1469453</v>
          </cell>
          <cell r="N13071">
            <v>-0.13152730000000001</v>
          </cell>
          <cell r="O13071">
            <v>-0.1092661</v>
          </cell>
          <cell r="P13071">
            <v>0.58333333333333337</v>
          </cell>
          <cell r="Q13071">
            <v>0.75</v>
          </cell>
          <cell r="R13071">
            <v>14</v>
          </cell>
          <cell r="S13071">
            <v>18</v>
          </cell>
        </row>
        <row r="13072">
          <cell r="A13072" t="str">
            <v>Switch</v>
          </cell>
          <cell r="B13072" t="str">
            <v>Cycle</v>
          </cell>
          <cell r="C13072" t="str">
            <v>S</v>
          </cell>
          <cell r="D13072">
            <v>39695</v>
          </cell>
          <cell r="E13072">
            <v>15</v>
          </cell>
          <cell r="F13072">
            <v>0.47483019999999998</v>
          </cell>
          <cell r="G13072">
            <v>0.55378229999999995</v>
          </cell>
          <cell r="H13072">
            <v>95.727800000000002</v>
          </cell>
          <cell r="I13072">
            <v>8.7449999999999995E-4</v>
          </cell>
          <cell r="J13072">
            <v>198</v>
          </cell>
          <cell r="K13072">
            <v>4.1054599999999997E-2</v>
          </cell>
          <cell r="L13072">
            <v>6.3444700000000007E-2</v>
          </cell>
          <cell r="M13072">
            <v>7.8951999999999994E-2</v>
          </cell>
          <cell r="N13072">
            <v>9.4459399999999999E-2</v>
          </cell>
          <cell r="O13072">
            <v>0.1168495</v>
          </cell>
          <cell r="P13072">
            <v>0.58333333333333337</v>
          </cell>
          <cell r="Q13072">
            <v>0.75</v>
          </cell>
          <cell r="R13072">
            <v>14</v>
          </cell>
          <cell r="S13072">
            <v>18</v>
          </cell>
        </row>
        <row r="13073">
          <cell r="A13073" t="str">
            <v>Switch</v>
          </cell>
          <cell r="B13073" t="str">
            <v>Cycle</v>
          </cell>
          <cell r="C13073" t="str">
            <v>S</v>
          </cell>
          <cell r="D13073">
            <v>39695</v>
          </cell>
          <cell r="E13073">
            <v>16</v>
          </cell>
          <cell r="F13073">
            <v>0.62922840000000002</v>
          </cell>
          <cell r="G13073">
            <v>0.78159420000000002</v>
          </cell>
          <cell r="H13073">
            <v>97.287400000000005</v>
          </cell>
          <cell r="I13073">
            <v>8.7779999999999998E-4</v>
          </cell>
          <cell r="J13073">
            <v>198</v>
          </cell>
          <cell r="K13073">
            <v>0.1143971</v>
          </cell>
          <cell r="L13073">
            <v>0.13682929999999999</v>
          </cell>
          <cell r="M13073">
            <v>0.1523658</v>
          </cell>
          <cell r="N13073">
            <v>0.1679023</v>
          </cell>
          <cell r="O13073">
            <v>0.19033449999999999</v>
          </cell>
          <cell r="P13073">
            <v>0.58333333333333337</v>
          </cell>
          <cell r="Q13073">
            <v>0.75</v>
          </cell>
          <cell r="R13073">
            <v>14</v>
          </cell>
          <cell r="S13073">
            <v>18</v>
          </cell>
        </row>
        <row r="13074">
          <cell r="A13074" t="str">
            <v>Switch</v>
          </cell>
          <cell r="B13074" t="str">
            <v>Cycle</v>
          </cell>
          <cell r="C13074" t="str">
            <v>S</v>
          </cell>
          <cell r="D13074">
            <v>39695</v>
          </cell>
          <cell r="E13074">
            <v>17</v>
          </cell>
          <cell r="F13074">
            <v>0.80733189999999999</v>
          </cell>
          <cell r="G13074">
            <v>0.99211050000000001</v>
          </cell>
          <cell r="H13074">
            <v>98.227800000000002</v>
          </cell>
          <cell r="I13074">
            <v>8.8049999999999999E-4</v>
          </cell>
          <cell r="J13074">
            <v>198</v>
          </cell>
          <cell r="K13074">
            <v>0.14675079999999999</v>
          </cell>
          <cell r="L13074">
            <v>0.16921800000000001</v>
          </cell>
          <cell r="M13074">
            <v>0.18477859999999999</v>
          </cell>
          <cell r="N13074">
            <v>0.2003393</v>
          </cell>
          <cell r="O13074">
            <v>0.22280639999999999</v>
          </cell>
          <cell r="P13074">
            <v>0.58333333333333337</v>
          </cell>
          <cell r="Q13074">
            <v>0.75</v>
          </cell>
          <cell r="R13074">
            <v>14</v>
          </cell>
          <cell r="S13074">
            <v>18</v>
          </cell>
        </row>
        <row r="13075">
          <cell r="A13075" t="str">
            <v>Switch</v>
          </cell>
          <cell r="B13075" t="str">
            <v>Cycle</v>
          </cell>
          <cell r="C13075" t="str">
            <v>S</v>
          </cell>
          <cell r="D13075">
            <v>39695</v>
          </cell>
          <cell r="E13075">
            <v>18</v>
          </cell>
          <cell r="F13075">
            <v>0.89203379999999999</v>
          </cell>
          <cell r="G13075">
            <v>1.093248</v>
          </cell>
          <cell r="H13075">
            <v>97.896100000000004</v>
          </cell>
          <cell r="I13075">
            <v>8.7889999999999995E-4</v>
          </cell>
          <cell r="J13075">
            <v>198</v>
          </cell>
          <cell r="K13075">
            <v>0.16322130000000001</v>
          </cell>
          <cell r="L13075">
            <v>0.1856679</v>
          </cell>
          <cell r="M13075">
            <v>0.20121430000000001</v>
          </cell>
          <cell r="N13075">
            <v>0.2167608</v>
          </cell>
          <cell r="O13075">
            <v>0.23920739999999999</v>
          </cell>
          <cell r="P13075">
            <v>0.58333333333333337</v>
          </cell>
          <cell r="Q13075">
            <v>0.75</v>
          </cell>
          <cell r="R13075">
            <v>14</v>
          </cell>
          <cell r="S13075">
            <v>18</v>
          </cell>
        </row>
        <row r="13076">
          <cell r="A13076" t="str">
            <v>Switch</v>
          </cell>
          <cell r="B13076" t="str">
            <v>Cycle</v>
          </cell>
          <cell r="C13076" t="str">
            <v>S</v>
          </cell>
          <cell r="D13076">
            <v>39695</v>
          </cell>
          <cell r="E13076">
            <v>19</v>
          </cell>
          <cell r="F13076">
            <v>1.459489</v>
          </cell>
          <cell r="G13076">
            <v>1.137759</v>
          </cell>
          <cell r="H13076">
            <v>96.808300000000003</v>
          </cell>
          <cell r="I13076">
            <v>8.7659999999999995E-4</v>
          </cell>
          <cell r="J13076">
            <v>198</v>
          </cell>
          <cell r="K13076">
            <v>-0.35967399999999999</v>
          </cell>
          <cell r="L13076">
            <v>-0.33725620000000001</v>
          </cell>
          <cell r="M13076">
            <v>-0.32172970000000001</v>
          </cell>
          <cell r="N13076">
            <v>-0.30620310000000001</v>
          </cell>
          <cell r="O13076">
            <v>-0.28378530000000002</v>
          </cell>
          <cell r="P13076">
            <v>0.58333333333333337</v>
          </cell>
          <cell r="Q13076">
            <v>0.75</v>
          </cell>
          <cell r="R13076">
            <v>14</v>
          </cell>
          <cell r="S13076">
            <v>18</v>
          </cell>
        </row>
        <row r="13077">
          <cell r="A13077" t="str">
            <v>Switch</v>
          </cell>
          <cell r="B13077" t="str">
            <v>Cycle</v>
          </cell>
          <cell r="C13077" t="str">
            <v>S</v>
          </cell>
          <cell r="D13077">
            <v>39695</v>
          </cell>
          <cell r="E13077">
            <v>20</v>
          </cell>
          <cell r="F13077">
            <v>1.254548</v>
          </cell>
          <cell r="G13077">
            <v>1.0510710000000001</v>
          </cell>
          <cell r="H13077">
            <v>93.940399999999997</v>
          </cell>
          <cell r="I13077">
            <v>8.7690000000000001E-4</v>
          </cell>
          <cell r="J13077">
            <v>198</v>
          </cell>
          <cell r="K13077">
            <v>-0.24142569999999999</v>
          </cell>
          <cell r="L13077">
            <v>-0.2190048</v>
          </cell>
          <cell r="M13077">
            <v>-0.2034762</v>
          </cell>
          <cell r="N13077">
            <v>-0.18794759999999999</v>
          </cell>
          <cell r="O13077">
            <v>-0.1655267</v>
          </cell>
          <cell r="P13077">
            <v>0.58333333333333337</v>
          </cell>
          <cell r="Q13077">
            <v>0.75</v>
          </cell>
          <cell r="R13077">
            <v>14</v>
          </cell>
          <cell r="S13077">
            <v>18</v>
          </cell>
        </row>
        <row r="13078">
          <cell r="A13078" t="str">
            <v>Switch</v>
          </cell>
          <cell r="B13078" t="str">
            <v>Cycle</v>
          </cell>
          <cell r="C13078" t="str">
            <v>S</v>
          </cell>
          <cell r="D13078">
            <v>39695</v>
          </cell>
          <cell r="E13078">
            <v>21</v>
          </cell>
          <cell r="F13078">
            <v>1.0004660000000001</v>
          </cell>
          <cell r="G13078">
            <v>0.91130909999999998</v>
          </cell>
          <cell r="H13078">
            <v>89.705299999999994</v>
          </cell>
          <cell r="I13078">
            <v>8.7449999999999995E-4</v>
          </cell>
          <cell r="J13078">
            <v>198</v>
          </cell>
          <cell r="K13078">
            <v>-0.12705530000000001</v>
          </cell>
          <cell r="L13078">
            <v>-0.1046647</v>
          </cell>
          <cell r="M13078">
            <v>-8.9157100000000003E-2</v>
          </cell>
          <cell r="N13078">
            <v>-7.3649500000000007E-2</v>
          </cell>
          <cell r="O13078">
            <v>-5.1258900000000003E-2</v>
          </cell>
          <cell r="P13078">
            <v>0.58333333333333337</v>
          </cell>
          <cell r="Q13078">
            <v>0.75</v>
          </cell>
          <cell r="R13078">
            <v>14</v>
          </cell>
          <cell r="S13078">
            <v>18</v>
          </cell>
        </row>
        <row r="13079">
          <cell r="A13079" t="str">
            <v>Switch</v>
          </cell>
          <cell r="B13079" t="str">
            <v>Cycle</v>
          </cell>
          <cell r="C13079" t="str">
            <v>S</v>
          </cell>
          <cell r="D13079">
            <v>39695</v>
          </cell>
          <cell r="E13079">
            <v>22</v>
          </cell>
          <cell r="F13079">
            <v>0.73462830000000001</v>
          </cell>
          <cell r="G13079">
            <v>0.75746760000000002</v>
          </cell>
          <cell r="H13079">
            <v>86.264899999999997</v>
          </cell>
          <cell r="I13079">
            <v>8.8869999999999997E-4</v>
          </cell>
          <cell r="J13079">
            <v>198</v>
          </cell>
          <cell r="K13079">
            <v>-1.53656E-2</v>
          </cell>
          <cell r="L13079">
            <v>7.2062000000000003E-3</v>
          </cell>
          <cell r="M13079">
            <v>2.28393E-2</v>
          </cell>
          <cell r="N13079">
            <v>3.84725E-2</v>
          </cell>
          <cell r="O13079">
            <v>6.1044300000000003E-2</v>
          </cell>
          <cell r="P13079">
            <v>0.58333333333333337</v>
          </cell>
          <cell r="Q13079">
            <v>0.75</v>
          </cell>
          <cell r="R13079">
            <v>14</v>
          </cell>
          <cell r="S13079">
            <v>18</v>
          </cell>
        </row>
        <row r="13080">
          <cell r="A13080" t="str">
            <v>Switch</v>
          </cell>
          <cell r="B13080" t="str">
            <v>Cycle</v>
          </cell>
          <cell r="C13080" t="str">
            <v>S</v>
          </cell>
          <cell r="D13080">
            <v>39695</v>
          </cell>
          <cell r="E13080">
            <v>23</v>
          </cell>
          <cell r="F13080">
            <v>0.46320929999999999</v>
          </cell>
          <cell r="G13080">
            <v>0.49764239999999998</v>
          </cell>
          <cell r="H13080">
            <v>83.254400000000004</v>
          </cell>
          <cell r="I13080">
            <v>8.8670000000000003E-4</v>
          </cell>
          <cell r="J13080">
            <v>198</v>
          </cell>
          <cell r="K13080">
            <v>-3.7282000000000001E-3</v>
          </cell>
          <cell r="L13080">
            <v>1.8817799999999999E-2</v>
          </cell>
          <cell r="M13080">
            <v>3.4433100000000001E-2</v>
          </cell>
          <cell r="N13080">
            <v>5.00484E-2</v>
          </cell>
          <cell r="O13080">
            <v>7.2594500000000006E-2</v>
          </cell>
          <cell r="P13080">
            <v>0.58333333333333337</v>
          </cell>
          <cell r="Q13080">
            <v>0.75</v>
          </cell>
          <cell r="R13080">
            <v>14</v>
          </cell>
          <cell r="S13080">
            <v>18</v>
          </cell>
        </row>
        <row r="13081">
          <cell r="A13081" t="str">
            <v>Switch</v>
          </cell>
          <cell r="B13081" t="str">
            <v>Cycle</v>
          </cell>
          <cell r="C13081" t="str">
            <v>S</v>
          </cell>
          <cell r="D13081">
            <v>39695</v>
          </cell>
          <cell r="E13081">
            <v>24</v>
          </cell>
          <cell r="F13081">
            <v>0.27470919999999999</v>
          </cell>
          <cell r="G13081">
            <v>0.30423869999999997</v>
          </cell>
          <cell r="H13081">
            <v>81.0548</v>
          </cell>
          <cell r="I13081">
            <v>8.9150000000000004E-4</v>
          </cell>
          <cell r="J13081">
            <v>198</v>
          </cell>
          <cell r="K13081">
            <v>-8.7341999999999993E-3</v>
          </cell>
          <cell r="L13081">
            <v>1.3872300000000001E-2</v>
          </cell>
          <cell r="M13081">
            <v>2.95295E-2</v>
          </cell>
          <cell r="N13081">
            <v>4.5186700000000003E-2</v>
          </cell>
          <cell r="O13081">
            <v>6.7793099999999995E-2</v>
          </cell>
          <cell r="P13081">
            <v>0.58333333333333337</v>
          </cell>
          <cell r="Q13081">
            <v>0.75</v>
          </cell>
          <cell r="R13081">
            <v>14</v>
          </cell>
          <cell r="S13081">
            <v>18</v>
          </cell>
        </row>
        <row r="13082">
          <cell r="A13082" t="str">
            <v>Switch</v>
          </cell>
          <cell r="B13082" t="str">
            <v>Cycle</v>
          </cell>
          <cell r="C13082" t="str">
            <v>S</v>
          </cell>
          <cell r="D13082">
            <v>39706</v>
          </cell>
          <cell r="E13082">
            <v>1</v>
          </cell>
          <cell r="F13082">
            <v>1.00947E-2</v>
          </cell>
          <cell r="G13082">
            <v>5.2599699999999999E-2</v>
          </cell>
          <cell r="H13082">
            <v>63.656199999999998</v>
          </cell>
          <cell r="I13082">
            <v>8.1700000000000002E-4</v>
          </cell>
          <cell r="J13082">
            <v>198</v>
          </cell>
          <cell r="K13082">
            <v>5.8741000000000002E-3</v>
          </cell>
          <cell r="L13082">
            <v>2.7515899999999999E-2</v>
          </cell>
          <cell r="M13082">
            <v>4.2504899999999998E-2</v>
          </cell>
          <cell r="N13082">
            <v>5.7493900000000001E-2</v>
          </cell>
          <cell r="O13082">
            <v>7.9135700000000003E-2</v>
          </cell>
          <cell r="P13082">
            <v>0.58333333333333337</v>
          </cell>
          <cell r="Q13082">
            <v>0.75</v>
          </cell>
          <cell r="R13082">
            <v>14</v>
          </cell>
          <cell r="S13082">
            <v>18</v>
          </cell>
        </row>
        <row r="13083">
          <cell r="A13083" t="str">
            <v>Switch</v>
          </cell>
          <cell r="B13083" t="str">
            <v>Cycle</v>
          </cell>
          <cell r="C13083" t="str">
            <v>S</v>
          </cell>
          <cell r="D13083">
            <v>39706</v>
          </cell>
          <cell r="E13083">
            <v>2</v>
          </cell>
          <cell r="F13083">
            <v>7.3340999999999996E-3</v>
          </cell>
          <cell r="G13083">
            <v>4.3137300000000003E-2</v>
          </cell>
          <cell r="H13083">
            <v>63.036999999999999</v>
          </cell>
          <cell r="I13083">
            <v>8.1660000000000001E-4</v>
          </cell>
          <cell r="J13083">
            <v>198</v>
          </cell>
          <cell r="K13083">
            <v>-8.1959999999999997E-4</v>
          </cell>
          <cell r="L13083">
            <v>2.08174E-2</v>
          </cell>
          <cell r="M13083">
            <v>3.5803099999999997E-2</v>
          </cell>
          <cell r="N13083">
            <v>5.0788800000000002E-2</v>
          </cell>
          <cell r="O13083">
            <v>7.2425799999999999E-2</v>
          </cell>
          <cell r="P13083">
            <v>0.58333333333333337</v>
          </cell>
          <cell r="Q13083">
            <v>0.75</v>
          </cell>
          <cell r="R13083">
            <v>14</v>
          </cell>
          <cell r="S13083">
            <v>18</v>
          </cell>
        </row>
        <row r="13084">
          <cell r="A13084" t="str">
            <v>Switch</v>
          </cell>
          <cell r="B13084" t="str">
            <v>Cycle</v>
          </cell>
          <cell r="C13084" t="str">
            <v>S</v>
          </cell>
          <cell r="D13084">
            <v>39706</v>
          </cell>
          <cell r="E13084">
            <v>3</v>
          </cell>
          <cell r="F13084">
            <v>7.4523999999999996E-3</v>
          </cell>
          <cell r="G13084">
            <v>3.66813E-2</v>
          </cell>
          <cell r="H13084">
            <v>62.026600000000002</v>
          </cell>
          <cell r="I13084">
            <v>8.1610000000000005E-4</v>
          </cell>
          <cell r="J13084">
            <v>198</v>
          </cell>
          <cell r="K13084">
            <v>-7.3823999999999999E-3</v>
          </cell>
          <cell r="L13084">
            <v>1.42478E-2</v>
          </cell>
          <cell r="M13084">
            <v>2.9228899999999999E-2</v>
          </cell>
          <cell r="N13084">
            <v>4.4209999999999999E-2</v>
          </cell>
          <cell r="O13084">
            <v>6.5840200000000002E-2</v>
          </cell>
          <cell r="P13084">
            <v>0.58333333333333337</v>
          </cell>
          <cell r="Q13084">
            <v>0.75</v>
          </cell>
          <cell r="R13084">
            <v>14</v>
          </cell>
          <cell r="S13084">
            <v>18</v>
          </cell>
        </row>
        <row r="13085">
          <cell r="A13085" t="str">
            <v>Switch</v>
          </cell>
          <cell r="B13085" t="str">
            <v>Cycle</v>
          </cell>
          <cell r="C13085" t="str">
            <v>S</v>
          </cell>
          <cell r="D13085">
            <v>39706</v>
          </cell>
          <cell r="E13085">
            <v>4</v>
          </cell>
          <cell r="F13085">
            <v>6.2887000000000004E-3</v>
          </cell>
          <cell r="G13085">
            <v>3.21829E-2</v>
          </cell>
          <cell r="H13085">
            <v>61.068399999999997</v>
          </cell>
          <cell r="I13085">
            <v>8.1590000000000005E-4</v>
          </cell>
          <cell r="J13085">
            <v>198</v>
          </cell>
          <cell r="K13085">
            <v>-1.0711E-2</v>
          </cell>
          <cell r="L13085">
            <v>1.09157E-2</v>
          </cell>
          <cell r="M13085">
            <v>2.5894199999999999E-2</v>
          </cell>
          <cell r="N13085">
            <v>4.0872800000000001E-2</v>
          </cell>
          <cell r="O13085">
            <v>6.2499399999999997E-2</v>
          </cell>
          <cell r="P13085">
            <v>0.58333333333333337</v>
          </cell>
          <cell r="Q13085">
            <v>0.75</v>
          </cell>
          <cell r="R13085">
            <v>14</v>
          </cell>
          <cell r="S13085">
            <v>18</v>
          </cell>
        </row>
        <row r="13086">
          <cell r="A13086" t="str">
            <v>Switch</v>
          </cell>
          <cell r="B13086" t="str">
            <v>Cycle</v>
          </cell>
          <cell r="C13086" t="str">
            <v>S</v>
          </cell>
          <cell r="D13086">
            <v>39706</v>
          </cell>
          <cell r="E13086">
            <v>5</v>
          </cell>
          <cell r="F13086">
            <v>5.9291999999999999E-3</v>
          </cell>
          <cell r="G13086">
            <v>3.0791599999999999E-2</v>
          </cell>
          <cell r="H13086">
            <v>60.128</v>
          </cell>
          <cell r="I13086">
            <v>8.1570000000000004E-4</v>
          </cell>
          <cell r="J13086">
            <v>198</v>
          </cell>
          <cell r="K13086">
            <v>-1.17386E-2</v>
          </cell>
          <cell r="L13086">
            <v>9.8855999999999996E-3</v>
          </cell>
          <cell r="M13086">
            <v>2.48624E-2</v>
          </cell>
          <cell r="N13086">
            <v>3.9839199999999998E-2</v>
          </cell>
          <cell r="O13086">
            <v>6.1463299999999998E-2</v>
          </cell>
          <cell r="P13086">
            <v>0.58333333333333337</v>
          </cell>
          <cell r="Q13086">
            <v>0.75</v>
          </cell>
          <cell r="R13086">
            <v>14</v>
          </cell>
          <cell r="S13086">
            <v>18</v>
          </cell>
        </row>
        <row r="13087">
          <cell r="A13087" t="str">
            <v>Switch</v>
          </cell>
          <cell r="B13087" t="str">
            <v>Cycle</v>
          </cell>
          <cell r="C13087" t="str">
            <v>S</v>
          </cell>
          <cell r="D13087">
            <v>39706</v>
          </cell>
          <cell r="E13087">
            <v>6</v>
          </cell>
          <cell r="F13087">
            <v>5.7241999999999996E-3</v>
          </cell>
          <cell r="G13087">
            <v>2.99384E-2</v>
          </cell>
          <cell r="H13087">
            <v>59.596600000000002</v>
          </cell>
          <cell r="I13087">
            <v>8.1550000000000004E-4</v>
          </cell>
          <cell r="J13087">
            <v>198</v>
          </cell>
          <cell r="K13087">
            <v>-1.2383699999999999E-2</v>
          </cell>
          <cell r="L13087">
            <v>9.2385999999999996E-3</v>
          </cell>
          <cell r="M13087">
            <v>2.4214099999999999E-2</v>
          </cell>
          <cell r="N13087">
            <v>3.9189700000000001E-2</v>
          </cell>
          <cell r="O13087">
            <v>6.0811999999999998E-2</v>
          </cell>
          <cell r="P13087">
            <v>0.58333333333333337</v>
          </cell>
          <cell r="Q13087">
            <v>0.75</v>
          </cell>
          <cell r="R13087">
            <v>14</v>
          </cell>
          <cell r="S13087">
            <v>18</v>
          </cell>
        </row>
        <row r="13088">
          <cell r="A13088" t="str">
            <v>Switch</v>
          </cell>
          <cell r="B13088" t="str">
            <v>Cycle</v>
          </cell>
          <cell r="C13088" t="str">
            <v>S</v>
          </cell>
          <cell r="D13088">
            <v>39706</v>
          </cell>
          <cell r="E13088">
            <v>7</v>
          </cell>
          <cell r="F13088">
            <v>5.7645999999999999E-3</v>
          </cell>
          <cell r="G13088">
            <v>2.8836000000000001E-2</v>
          </cell>
          <cell r="H13088">
            <v>59.575699999999998</v>
          </cell>
          <cell r="I13088">
            <v>8.1550000000000004E-4</v>
          </cell>
          <cell r="J13088">
            <v>198</v>
          </cell>
          <cell r="K13088">
            <v>-1.35248E-2</v>
          </cell>
          <cell r="L13088">
            <v>8.0964999999999995E-3</v>
          </cell>
          <cell r="M13088">
            <v>2.3071399999999999E-2</v>
          </cell>
          <cell r="N13088">
            <v>3.8046200000000002E-2</v>
          </cell>
          <cell r="O13088">
            <v>5.9667600000000001E-2</v>
          </cell>
          <cell r="P13088">
            <v>0.58333333333333337</v>
          </cell>
          <cell r="Q13088">
            <v>0.75</v>
          </cell>
          <cell r="R13088">
            <v>14</v>
          </cell>
          <cell r="S13088">
            <v>18</v>
          </cell>
        </row>
        <row r="13089">
          <cell r="A13089" t="str">
            <v>Switch</v>
          </cell>
          <cell r="B13089" t="str">
            <v>Cycle</v>
          </cell>
          <cell r="C13089" t="str">
            <v>S</v>
          </cell>
          <cell r="D13089">
            <v>39706</v>
          </cell>
          <cell r="E13089">
            <v>8</v>
          </cell>
          <cell r="F13089">
            <v>5.9699999999999996E-3</v>
          </cell>
          <cell r="G13089">
            <v>2.8770899999999999E-2</v>
          </cell>
          <cell r="H13089">
            <v>59.6248</v>
          </cell>
          <cell r="I13089">
            <v>8.1570000000000004E-4</v>
          </cell>
          <cell r="J13089">
            <v>198</v>
          </cell>
          <cell r="K13089">
            <v>-1.37999E-2</v>
          </cell>
          <cell r="L13089">
            <v>7.8241000000000005E-3</v>
          </cell>
          <cell r="M13089">
            <v>2.2800899999999999E-2</v>
          </cell>
          <cell r="N13089">
            <v>3.7777699999999997E-2</v>
          </cell>
          <cell r="O13089">
            <v>5.9401799999999998E-2</v>
          </cell>
          <cell r="P13089">
            <v>0.58333333333333337</v>
          </cell>
          <cell r="Q13089">
            <v>0.75</v>
          </cell>
          <cell r="R13089">
            <v>14</v>
          </cell>
          <cell r="S13089">
            <v>18</v>
          </cell>
        </row>
        <row r="13090">
          <cell r="A13090" t="str">
            <v>Switch</v>
          </cell>
          <cell r="B13090" t="str">
            <v>Cycle</v>
          </cell>
          <cell r="C13090" t="str">
            <v>S</v>
          </cell>
          <cell r="D13090">
            <v>39706</v>
          </cell>
          <cell r="E13090">
            <v>9</v>
          </cell>
          <cell r="F13090">
            <v>6.1909E-3</v>
          </cell>
          <cell r="G13090">
            <v>2.67972E-2</v>
          </cell>
          <cell r="H13090">
            <v>61.782600000000002</v>
          </cell>
          <cell r="I13090">
            <v>8.162E-4</v>
          </cell>
          <cell r="J13090">
            <v>198</v>
          </cell>
          <cell r="K13090">
            <v>-1.6006699999999999E-2</v>
          </cell>
          <cell r="L13090">
            <v>5.6246000000000004E-3</v>
          </cell>
          <cell r="M13090">
            <v>2.0606300000000001E-2</v>
          </cell>
          <cell r="N13090">
            <v>3.5588099999999998E-2</v>
          </cell>
          <cell r="O13090">
            <v>5.7219300000000001E-2</v>
          </cell>
          <cell r="P13090">
            <v>0.58333333333333337</v>
          </cell>
          <cell r="Q13090">
            <v>0.75</v>
          </cell>
          <cell r="R13090">
            <v>14</v>
          </cell>
          <cell r="S13090">
            <v>18</v>
          </cell>
        </row>
        <row r="13091">
          <cell r="A13091" t="str">
            <v>Switch</v>
          </cell>
          <cell r="B13091" t="str">
            <v>Cycle</v>
          </cell>
          <cell r="C13091" t="str">
            <v>S</v>
          </cell>
          <cell r="D13091">
            <v>39706</v>
          </cell>
          <cell r="E13091">
            <v>10</v>
          </cell>
          <cell r="F13091">
            <v>6.1605000000000002E-3</v>
          </cell>
          <cell r="G13091">
            <v>3.06839E-2</v>
          </cell>
          <cell r="H13091">
            <v>65.244</v>
          </cell>
          <cell r="I13091">
            <v>8.1760000000000003E-4</v>
          </cell>
          <cell r="J13091">
            <v>198</v>
          </cell>
          <cell r="K13091">
            <v>-1.2121E-2</v>
          </cell>
          <cell r="L13091">
            <v>9.5288000000000005E-3</v>
          </cell>
          <cell r="M13091">
            <v>2.4523400000000001E-2</v>
          </cell>
          <cell r="N13091">
            <v>3.9517999999999998E-2</v>
          </cell>
          <cell r="O13091">
            <v>6.1167800000000001E-2</v>
          </cell>
          <cell r="P13091">
            <v>0.58333333333333337</v>
          </cell>
          <cell r="Q13091">
            <v>0.75</v>
          </cell>
          <cell r="R13091">
            <v>14</v>
          </cell>
          <cell r="S13091">
            <v>18</v>
          </cell>
        </row>
        <row r="13092">
          <cell r="A13092" t="str">
            <v>Switch</v>
          </cell>
          <cell r="B13092" t="str">
            <v>Cycle</v>
          </cell>
          <cell r="C13092" t="str">
            <v>S</v>
          </cell>
          <cell r="D13092">
            <v>39706</v>
          </cell>
          <cell r="E13092">
            <v>11</v>
          </cell>
          <cell r="F13092">
            <v>7.1114999999999998E-3</v>
          </cell>
          <cell r="G13092">
            <v>3.6994699999999998E-2</v>
          </cell>
          <cell r="H13092">
            <v>70.135300000000001</v>
          </cell>
          <cell r="I13092">
            <v>8.2260000000000005E-4</v>
          </cell>
          <cell r="J13092">
            <v>198</v>
          </cell>
          <cell r="K13092">
            <v>-6.8723999999999999E-3</v>
          </cell>
          <cell r="L13092">
            <v>1.48431E-2</v>
          </cell>
          <cell r="M13092">
            <v>2.9883199999999999E-2</v>
          </cell>
          <cell r="N13092">
            <v>4.4923299999999999E-2</v>
          </cell>
          <cell r="O13092">
            <v>6.6638799999999998E-2</v>
          </cell>
          <cell r="P13092">
            <v>0.58333333333333337</v>
          </cell>
          <cell r="Q13092">
            <v>0.75</v>
          </cell>
          <cell r="R13092">
            <v>14</v>
          </cell>
          <cell r="S13092">
            <v>18</v>
          </cell>
        </row>
        <row r="13093">
          <cell r="A13093" t="str">
            <v>Switch</v>
          </cell>
          <cell r="B13093" t="str">
            <v>Cycle</v>
          </cell>
          <cell r="C13093" t="str">
            <v>S</v>
          </cell>
          <cell r="D13093">
            <v>39706</v>
          </cell>
          <cell r="E13093">
            <v>12</v>
          </cell>
          <cell r="F13093">
            <v>9.9574999999999993E-3</v>
          </cell>
          <cell r="G13093">
            <v>5.4158100000000001E-2</v>
          </cell>
          <cell r="H13093">
            <v>73.834900000000005</v>
          </cell>
          <cell r="I13093">
            <v>8.3779999999999998E-4</v>
          </cell>
          <cell r="J13093">
            <v>198</v>
          </cell>
          <cell r="K13093">
            <v>7.1067999999999999E-3</v>
          </cell>
          <cell r="L13093">
            <v>2.9022099999999999E-2</v>
          </cell>
          <cell r="M13093">
            <v>4.42006E-2</v>
          </cell>
          <cell r="N13093">
            <v>5.9379099999999997E-2</v>
          </cell>
          <cell r="O13093">
            <v>8.1294400000000003E-2</v>
          </cell>
          <cell r="P13093">
            <v>0.58333333333333337</v>
          </cell>
          <cell r="Q13093">
            <v>0.75</v>
          </cell>
          <cell r="R13093">
            <v>14</v>
          </cell>
          <cell r="S13093">
            <v>18</v>
          </cell>
        </row>
        <row r="13094">
          <cell r="A13094" t="str">
            <v>Switch</v>
          </cell>
          <cell r="B13094" t="str">
            <v>Cycle</v>
          </cell>
          <cell r="C13094" t="str">
            <v>S</v>
          </cell>
          <cell r="D13094">
            <v>39706</v>
          </cell>
          <cell r="E13094">
            <v>13</v>
          </cell>
          <cell r="F13094">
            <v>2.80661E-2</v>
          </cell>
          <cell r="G13094">
            <v>6.2922199999999998E-2</v>
          </cell>
          <cell r="H13094">
            <v>78.747100000000003</v>
          </cell>
          <cell r="I13094">
            <v>8.2709999999999999E-4</v>
          </cell>
          <cell r="J13094">
            <v>198</v>
          </cell>
          <cell r="K13094">
            <v>-2.0016000000000001E-3</v>
          </cell>
          <cell r="L13094">
            <v>1.9774199999999999E-2</v>
          </cell>
          <cell r="M13094">
            <v>3.4856100000000001E-2</v>
          </cell>
          <cell r="N13094">
            <v>4.9938000000000003E-2</v>
          </cell>
          <cell r="O13094">
            <v>7.1713799999999994E-2</v>
          </cell>
          <cell r="P13094">
            <v>0.58333333333333337</v>
          </cell>
          <cell r="Q13094">
            <v>0.75</v>
          </cell>
          <cell r="R13094">
            <v>14</v>
          </cell>
          <cell r="S13094">
            <v>18</v>
          </cell>
        </row>
        <row r="13095">
          <cell r="A13095" t="str">
            <v>Switch</v>
          </cell>
          <cell r="B13095" t="str">
            <v>Cycle</v>
          </cell>
          <cell r="C13095" t="str">
            <v>S</v>
          </cell>
          <cell r="D13095">
            <v>39706</v>
          </cell>
          <cell r="E13095">
            <v>14</v>
          </cell>
          <cell r="F13095">
            <v>3.7317799999999998E-2</v>
          </cell>
          <cell r="G13095">
            <v>7.7424099999999996E-2</v>
          </cell>
          <cell r="H13095">
            <v>82.648899999999998</v>
          </cell>
          <cell r="I13095">
            <v>8.2709999999999999E-4</v>
          </cell>
          <cell r="J13095">
            <v>198</v>
          </cell>
          <cell r="K13095">
            <v>3.2487000000000002E-3</v>
          </cell>
          <cell r="L13095">
            <v>2.5024500000000002E-2</v>
          </cell>
          <cell r="M13095">
            <v>4.01064E-2</v>
          </cell>
          <cell r="N13095">
            <v>5.51882E-2</v>
          </cell>
          <cell r="O13095">
            <v>7.6964000000000005E-2</v>
          </cell>
          <cell r="P13095">
            <v>0.58333333333333337</v>
          </cell>
          <cell r="Q13095">
            <v>0.75</v>
          </cell>
          <cell r="R13095">
            <v>14</v>
          </cell>
          <cell r="S13095">
            <v>18</v>
          </cell>
        </row>
        <row r="13096">
          <cell r="A13096" t="str">
            <v>Switch</v>
          </cell>
          <cell r="B13096" t="str">
            <v>Cycle</v>
          </cell>
          <cell r="C13096" t="str">
            <v>S</v>
          </cell>
          <cell r="D13096">
            <v>39706</v>
          </cell>
          <cell r="E13096">
            <v>15</v>
          </cell>
          <cell r="F13096">
            <v>8.7944999999999995E-2</v>
          </cell>
          <cell r="G13096">
            <v>0.1256128</v>
          </cell>
          <cell r="H13096">
            <v>85.659300000000002</v>
          </cell>
          <cell r="I13096">
            <v>8.3219999999999995E-4</v>
          </cell>
          <cell r="J13096">
            <v>198</v>
          </cell>
          <cell r="K13096">
            <v>6.9839999999999995E-4</v>
          </cell>
          <cell r="L13096">
            <v>2.25402E-2</v>
          </cell>
          <cell r="M13096">
            <v>3.7667699999999998E-2</v>
          </cell>
          <cell r="N13096">
            <v>5.2795300000000003E-2</v>
          </cell>
          <cell r="O13096">
            <v>7.4637099999999998E-2</v>
          </cell>
          <cell r="P13096">
            <v>0.58333333333333337</v>
          </cell>
          <cell r="Q13096">
            <v>0.75</v>
          </cell>
          <cell r="R13096">
            <v>14</v>
          </cell>
          <cell r="S13096">
            <v>18</v>
          </cell>
        </row>
        <row r="13097">
          <cell r="A13097" t="str">
            <v>Switch</v>
          </cell>
          <cell r="B13097" t="str">
            <v>Cycle</v>
          </cell>
          <cell r="C13097" t="str">
            <v>S</v>
          </cell>
          <cell r="D13097">
            <v>39706</v>
          </cell>
          <cell r="E13097">
            <v>16</v>
          </cell>
          <cell r="F13097">
            <v>0.1919448</v>
          </cell>
          <cell r="G13097">
            <v>0.2036886</v>
          </cell>
          <cell r="H13097">
            <v>87.680300000000003</v>
          </cell>
          <cell r="I13097">
            <v>8.3449999999999996E-4</v>
          </cell>
          <cell r="J13097">
            <v>198</v>
          </cell>
          <cell r="K13097">
            <v>-2.5276799999999999E-2</v>
          </cell>
          <cell r="L13097">
            <v>-3.4047000000000001E-3</v>
          </cell>
          <cell r="M13097">
            <v>1.17438E-2</v>
          </cell>
          <cell r="N13097">
            <v>2.6892300000000001E-2</v>
          </cell>
          <cell r="O13097">
            <v>4.8764399999999999E-2</v>
          </cell>
          <cell r="P13097">
            <v>0.58333333333333337</v>
          </cell>
          <cell r="Q13097">
            <v>0.75</v>
          </cell>
          <cell r="R13097">
            <v>14</v>
          </cell>
          <cell r="S13097">
            <v>18</v>
          </cell>
        </row>
        <row r="13098">
          <cell r="A13098" t="str">
            <v>Switch</v>
          </cell>
          <cell r="B13098" t="str">
            <v>Cycle</v>
          </cell>
          <cell r="C13098" t="str">
            <v>S</v>
          </cell>
          <cell r="D13098">
            <v>39706</v>
          </cell>
          <cell r="E13098">
            <v>17</v>
          </cell>
          <cell r="F13098">
            <v>0.20842060000000001</v>
          </cell>
          <cell r="G13098">
            <v>0.28798950000000001</v>
          </cell>
          <cell r="H13098">
            <v>88.387200000000007</v>
          </cell>
          <cell r="I13098">
            <v>8.3509999999999997E-4</v>
          </cell>
          <cell r="J13098">
            <v>198</v>
          </cell>
          <cell r="K13098">
            <v>4.25344E-2</v>
          </cell>
          <cell r="L13098">
            <v>6.4414700000000005E-2</v>
          </cell>
          <cell r="M13098">
            <v>7.9568899999999998E-2</v>
          </cell>
          <cell r="N13098">
            <v>9.4723199999999994E-2</v>
          </cell>
          <cell r="O13098">
            <v>0.1166035</v>
          </cell>
          <cell r="P13098">
            <v>0.58333333333333337</v>
          </cell>
          <cell r="Q13098">
            <v>0.75</v>
          </cell>
          <cell r="R13098">
            <v>14</v>
          </cell>
          <cell r="S13098">
            <v>18</v>
          </cell>
        </row>
        <row r="13099">
          <cell r="A13099" t="str">
            <v>Switch</v>
          </cell>
          <cell r="B13099" t="str">
            <v>Cycle</v>
          </cell>
          <cell r="C13099" t="str">
            <v>S</v>
          </cell>
          <cell r="D13099">
            <v>39706</v>
          </cell>
          <cell r="E13099">
            <v>18</v>
          </cell>
          <cell r="F13099">
            <v>0.30977779999999999</v>
          </cell>
          <cell r="G13099">
            <v>0.36482579999999998</v>
          </cell>
          <cell r="H13099">
            <v>88.866299999999995</v>
          </cell>
          <cell r="I13099">
            <v>8.4110000000000001E-4</v>
          </cell>
          <cell r="J13099">
            <v>198</v>
          </cell>
          <cell r="K13099">
            <v>1.7880500000000001E-2</v>
          </cell>
          <cell r="L13099">
            <v>3.9839300000000001E-2</v>
          </cell>
          <cell r="M13099">
            <v>5.5048E-2</v>
          </cell>
          <cell r="N13099">
            <v>7.0256600000000002E-2</v>
          </cell>
          <cell r="O13099">
            <v>9.2215500000000006E-2</v>
          </cell>
          <cell r="P13099">
            <v>0.58333333333333337</v>
          </cell>
          <cell r="Q13099">
            <v>0.75</v>
          </cell>
          <cell r="R13099">
            <v>14</v>
          </cell>
          <cell r="S13099">
            <v>18</v>
          </cell>
        </row>
        <row r="13100">
          <cell r="A13100" t="str">
            <v>Switch</v>
          </cell>
          <cell r="B13100" t="str">
            <v>Cycle</v>
          </cell>
          <cell r="C13100" t="str">
            <v>S</v>
          </cell>
          <cell r="D13100">
            <v>39706</v>
          </cell>
          <cell r="E13100">
            <v>19</v>
          </cell>
          <cell r="F13100">
            <v>0.42702190000000001</v>
          </cell>
          <cell r="G13100">
            <v>0.37590970000000001</v>
          </cell>
          <cell r="H13100">
            <v>86.208500000000001</v>
          </cell>
          <cell r="I13100">
            <v>8.3710000000000002E-4</v>
          </cell>
          <cell r="J13100">
            <v>198</v>
          </cell>
          <cell r="K13100">
            <v>-8.81913E-2</v>
          </cell>
          <cell r="L13100">
            <v>-6.6284700000000002E-2</v>
          </cell>
          <cell r="M13100">
            <v>-5.1112200000000003E-2</v>
          </cell>
          <cell r="N13100">
            <v>-3.5939800000000001E-2</v>
          </cell>
          <cell r="O13100">
            <v>-1.40331E-2</v>
          </cell>
          <cell r="P13100">
            <v>0.58333333333333337</v>
          </cell>
          <cell r="Q13100">
            <v>0.75</v>
          </cell>
          <cell r="R13100">
            <v>14</v>
          </cell>
          <cell r="S13100">
            <v>18</v>
          </cell>
        </row>
        <row r="13101">
          <cell r="A13101" t="str">
            <v>Switch</v>
          </cell>
          <cell r="B13101" t="str">
            <v>Cycle</v>
          </cell>
          <cell r="C13101" t="str">
            <v>S</v>
          </cell>
          <cell r="D13101">
            <v>39706</v>
          </cell>
          <cell r="E13101">
            <v>20</v>
          </cell>
          <cell r="F13101">
            <v>0.28517169999999997</v>
          </cell>
          <cell r="G13101">
            <v>0.29997750000000001</v>
          </cell>
          <cell r="H13101">
            <v>81.256</v>
          </cell>
          <cell r="I13101">
            <v>8.2629999999999997E-4</v>
          </cell>
          <cell r="J13101">
            <v>198</v>
          </cell>
          <cell r="K13101">
            <v>-2.2033199999999999E-2</v>
          </cell>
          <cell r="L13101">
            <v>-2.6840000000000002E-4</v>
          </cell>
          <cell r="M13101">
            <v>1.4805799999999999E-2</v>
          </cell>
          <cell r="N13101">
            <v>2.98801E-2</v>
          </cell>
          <cell r="O13101">
            <v>5.1644900000000001E-2</v>
          </cell>
          <cell r="P13101">
            <v>0.58333333333333337</v>
          </cell>
          <cell r="Q13101">
            <v>0.75</v>
          </cell>
          <cell r="R13101">
            <v>14</v>
          </cell>
          <cell r="S13101">
            <v>18</v>
          </cell>
        </row>
        <row r="13102">
          <cell r="A13102" t="str">
            <v>Switch</v>
          </cell>
          <cell r="B13102" t="str">
            <v>Cycle</v>
          </cell>
          <cell r="C13102" t="str">
            <v>S</v>
          </cell>
          <cell r="D13102">
            <v>39706</v>
          </cell>
          <cell r="E13102">
            <v>21</v>
          </cell>
          <cell r="F13102">
            <v>0.1761037</v>
          </cell>
          <cell r="G13102">
            <v>0.2160909</v>
          </cell>
          <cell r="H13102">
            <v>75.012</v>
          </cell>
          <cell r="I13102">
            <v>8.2359999999999996E-4</v>
          </cell>
          <cell r="J13102">
            <v>198</v>
          </cell>
          <cell r="K13102">
            <v>3.2096999999999998E-3</v>
          </cell>
          <cell r="L13102">
            <v>2.4938200000000001E-2</v>
          </cell>
          <cell r="M13102">
            <v>3.9987300000000003E-2</v>
          </cell>
          <cell r="N13102">
            <v>5.5036399999999999E-2</v>
          </cell>
          <cell r="O13102">
            <v>7.6764899999999997E-2</v>
          </cell>
          <cell r="P13102">
            <v>0.58333333333333337</v>
          </cell>
          <cell r="Q13102">
            <v>0.75</v>
          </cell>
          <cell r="R13102">
            <v>14</v>
          </cell>
          <cell r="S13102">
            <v>18</v>
          </cell>
        </row>
        <row r="13103">
          <cell r="A13103" t="str">
            <v>Switch</v>
          </cell>
          <cell r="B13103" t="str">
            <v>Cycle</v>
          </cell>
          <cell r="C13103" t="str">
            <v>S</v>
          </cell>
          <cell r="D13103">
            <v>39706</v>
          </cell>
          <cell r="E13103">
            <v>22</v>
          </cell>
          <cell r="F13103">
            <v>0.1468052</v>
          </cell>
          <cell r="G13103">
            <v>0.17120299999999999</v>
          </cell>
          <cell r="H13103">
            <v>71.410600000000002</v>
          </cell>
          <cell r="I13103">
            <v>8.2140000000000002E-4</v>
          </cell>
          <cell r="J13103">
            <v>198</v>
          </cell>
          <cell r="K13103">
            <v>-1.2330900000000001E-2</v>
          </cell>
          <cell r="L13103">
            <v>9.3688E-3</v>
          </cell>
          <cell r="M13103">
            <v>2.43979E-2</v>
          </cell>
          <cell r="N13103">
            <v>3.9426900000000001E-2</v>
          </cell>
          <cell r="O13103">
            <v>6.1126600000000003E-2</v>
          </cell>
          <cell r="P13103">
            <v>0.58333333333333337</v>
          </cell>
          <cell r="Q13103">
            <v>0.75</v>
          </cell>
          <cell r="R13103">
            <v>14</v>
          </cell>
          <cell r="S13103">
            <v>18</v>
          </cell>
        </row>
        <row r="13104">
          <cell r="A13104" t="str">
            <v>Switch</v>
          </cell>
          <cell r="B13104" t="str">
            <v>Cycle</v>
          </cell>
          <cell r="C13104" t="str">
            <v>S</v>
          </cell>
          <cell r="D13104">
            <v>39706</v>
          </cell>
          <cell r="E13104">
            <v>23</v>
          </cell>
          <cell r="F13104">
            <v>8.0661899999999995E-2</v>
          </cell>
          <cell r="G13104">
            <v>0.11951929999999999</v>
          </cell>
          <cell r="H13104">
            <v>68.889700000000005</v>
          </cell>
          <cell r="I13104">
            <v>8.1939999999999997E-4</v>
          </cell>
          <cell r="J13104">
            <v>198</v>
          </cell>
          <cell r="K13104">
            <v>2.1729000000000002E-3</v>
          </cell>
          <cell r="L13104">
            <v>2.38464E-2</v>
          </cell>
          <cell r="M13104">
            <v>3.88574E-2</v>
          </cell>
          <cell r="N13104">
            <v>5.3868399999999997E-2</v>
          </cell>
          <cell r="O13104">
            <v>7.5541899999999995E-2</v>
          </cell>
          <cell r="P13104">
            <v>0.58333333333333337</v>
          </cell>
          <cell r="Q13104">
            <v>0.75</v>
          </cell>
          <cell r="R13104">
            <v>14</v>
          </cell>
          <cell r="S13104">
            <v>18</v>
          </cell>
        </row>
        <row r="13105">
          <cell r="A13105" t="str">
            <v>Switch</v>
          </cell>
          <cell r="B13105" t="str">
            <v>Cycle</v>
          </cell>
          <cell r="C13105" t="str">
            <v>S</v>
          </cell>
          <cell r="D13105">
            <v>39706</v>
          </cell>
          <cell r="E13105">
            <v>24</v>
          </cell>
          <cell r="F13105">
            <v>3.6770200000000003E-2</v>
          </cell>
          <cell r="G13105">
            <v>8.1408599999999998E-2</v>
          </cell>
          <cell r="H13105">
            <v>66.400199999999998</v>
          </cell>
          <cell r="I13105">
            <v>8.1890000000000001E-4</v>
          </cell>
          <cell r="J13105">
            <v>198</v>
          </cell>
          <cell r="K13105">
            <v>7.9643000000000005E-3</v>
          </cell>
          <cell r="L13105">
            <v>2.96317E-2</v>
          </cell>
          <cell r="M13105">
            <v>4.4638400000000002E-2</v>
          </cell>
          <cell r="N13105">
            <v>5.9645200000000002E-2</v>
          </cell>
          <cell r="O13105">
            <v>8.1312599999999999E-2</v>
          </cell>
          <cell r="P13105">
            <v>0.58333333333333337</v>
          </cell>
          <cell r="Q13105">
            <v>0.75</v>
          </cell>
          <cell r="R13105">
            <v>14</v>
          </cell>
          <cell r="S13105">
            <v>18</v>
          </cell>
        </row>
        <row r="13106">
          <cell r="A13106" t="str">
            <v>Switch</v>
          </cell>
          <cell r="B13106" t="str">
            <v>Cycle</v>
          </cell>
          <cell r="C13106" t="str">
            <v>S</v>
          </cell>
          <cell r="D13106">
            <v>39716</v>
          </cell>
          <cell r="E13106">
            <v>1</v>
          </cell>
          <cell r="F13106">
            <v>2.5258599999999999E-2</v>
          </cell>
          <cell r="G13106">
            <v>8.32764E-2</v>
          </cell>
          <cell r="H13106">
            <v>71.277900000000002</v>
          </cell>
          <cell r="I13106">
            <v>8.2859999999999997E-4</v>
          </cell>
          <cell r="J13106">
            <v>198</v>
          </cell>
          <cell r="K13106">
            <v>2.11281E-2</v>
          </cell>
          <cell r="L13106">
            <v>4.2922799999999997E-2</v>
          </cell>
          <cell r="M13106">
            <v>5.8017800000000001E-2</v>
          </cell>
          <cell r="N13106">
            <v>7.3112800000000006E-2</v>
          </cell>
          <cell r="O13106">
            <v>9.4907599999999995E-2</v>
          </cell>
          <cell r="P13106">
            <v>0.58333333333333337</v>
          </cell>
          <cell r="Q13106">
            <v>0.66666666666666663</v>
          </cell>
          <cell r="R13106">
            <v>14</v>
          </cell>
          <cell r="S13106">
            <v>16</v>
          </cell>
        </row>
        <row r="13107">
          <cell r="A13107" t="str">
            <v>Switch</v>
          </cell>
          <cell r="B13107" t="str">
            <v>Cycle</v>
          </cell>
          <cell r="C13107" t="str">
            <v>S</v>
          </cell>
          <cell r="D13107">
            <v>39716</v>
          </cell>
          <cell r="E13107">
            <v>2</v>
          </cell>
          <cell r="F13107">
            <v>1.12686E-2</v>
          </cell>
          <cell r="G13107">
            <v>6.35936E-2</v>
          </cell>
          <cell r="H13107">
            <v>70.707800000000006</v>
          </cell>
          <cell r="I13107">
            <v>8.2709999999999999E-4</v>
          </cell>
          <cell r="J13107">
            <v>198</v>
          </cell>
          <cell r="K13107">
            <v>1.5469500000000001E-2</v>
          </cell>
          <cell r="L13107">
            <v>3.7243999999999999E-2</v>
          </cell>
          <cell r="M13107">
            <v>5.2325000000000003E-2</v>
          </cell>
          <cell r="N13107">
            <v>6.7405900000000005E-2</v>
          </cell>
          <cell r="O13107">
            <v>8.9180400000000007E-2</v>
          </cell>
          <cell r="P13107">
            <v>0.58333333333333337</v>
          </cell>
          <cell r="Q13107">
            <v>0.66666666666666663</v>
          </cell>
          <cell r="R13107">
            <v>14</v>
          </cell>
          <cell r="S13107">
            <v>16</v>
          </cell>
        </row>
        <row r="13108">
          <cell r="A13108" t="str">
            <v>Switch</v>
          </cell>
          <cell r="B13108" t="str">
            <v>Cycle</v>
          </cell>
          <cell r="C13108" t="str">
            <v>S</v>
          </cell>
          <cell r="D13108">
            <v>39716</v>
          </cell>
          <cell r="E13108">
            <v>3</v>
          </cell>
          <cell r="F13108">
            <v>6.7888000000000002E-3</v>
          </cell>
          <cell r="G13108">
            <v>5.0702799999999999E-2</v>
          </cell>
          <cell r="H13108">
            <v>68.539599999999993</v>
          </cell>
          <cell r="I13108">
            <v>8.2490000000000005E-4</v>
          </cell>
          <cell r="J13108">
            <v>198</v>
          </cell>
          <cell r="K13108">
            <v>7.1056000000000001E-3</v>
          </cell>
          <cell r="L13108">
            <v>2.8852300000000001E-2</v>
          </cell>
          <cell r="M13108">
            <v>4.3914000000000002E-2</v>
          </cell>
          <cell r="N13108">
            <v>5.8975699999999999E-2</v>
          </cell>
          <cell r="O13108">
            <v>8.07224E-2</v>
          </cell>
          <cell r="P13108">
            <v>0.58333333333333337</v>
          </cell>
          <cell r="Q13108">
            <v>0.66666666666666663</v>
          </cell>
          <cell r="R13108">
            <v>14</v>
          </cell>
          <cell r="S13108">
            <v>16</v>
          </cell>
        </row>
        <row r="13109">
          <cell r="A13109" t="str">
            <v>Switch</v>
          </cell>
          <cell r="B13109" t="str">
            <v>Cycle</v>
          </cell>
          <cell r="C13109" t="str">
            <v>S</v>
          </cell>
          <cell r="D13109">
            <v>39716</v>
          </cell>
          <cell r="E13109">
            <v>4</v>
          </cell>
          <cell r="F13109">
            <v>5.7396000000000001E-3</v>
          </cell>
          <cell r="G13109">
            <v>4.1768E-2</v>
          </cell>
          <cell r="H13109">
            <v>67.011399999999995</v>
          </cell>
          <cell r="I13109">
            <v>8.2379999999999997E-4</v>
          </cell>
          <cell r="J13109">
            <v>198</v>
          </cell>
          <cell r="K13109">
            <v>-7.5480000000000002E-4</v>
          </cell>
          <cell r="L13109">
            <v>2.0976999999999999E-2</v>
          </cell>
          <cell r="M13109">
            <v>3.6028299999999999E-2</v>
          </cell>
          <cell r="N13109">
            <v>5.1079699999999999E-2</v>
          </cell>
          <cell r="O13109">
            <v>7.2811500000000001E-2</v>
          </cell>
          <cell r="P13109">
            <v>0.58333333333333337</v>
          </cell>
          <cell r="Q13109">
            <v>0.66666666666666663</v>
          </cell>
          <cell r="R13109">
            <v>14</v>
          </cell>
          <cell r="S13109">
            <v>16</v>
          </cell>
        </row>
        <row r="13110">
          <cell r="A13110" t="str">
            <v>Switch</v>
          </cell>
          <cell r="B13110" t="str">
            <v>Cycle</v>
          </cell>
          <cell r="C13110" t="str">
            <v>S</v>
          </cell>
          <cell r="D13110">
            <v>39716</v>
          </cell>
          <cell r="E13110">
            <v>5</v>
          </cell>
          <cell r="F13110">
            <v>1.27273E-2</v>
          </cell>
          <cell r="G13110">
            <v>3.8920799999999998E-2</v>
          </cell>
          <cell r="H13110">
            <v>65.532300000000006</v>
          </cell>
          <cell r="I13110">
            <v>8.2299999999999995E-4</v>
          </cell>
          <cell r="J13110">
            <v>198</v>
          </cell>
          <cell r="K13110">
            <v>-1.0572E-2</v>
          </cell>
          <cell r="L13110">
            <v>1.1149299999999999E-2</v>
          </cell>
          <cell r="M13110">
            <v>2.6193500000000002E-2</v>
          </cell>
          <cell r="N13110">
            <v>4.1237599999999999E-2</v>
          </cell>
          <cell r="O13110">
            <v>6.2959000000000001E-2</v>
          </cell>
          <cell r="P13110">
            <v>0.58333333333333337</v>
          </cell>
          <cell r="Q13110">
            <v>0.66666666666666663</v>
          </cell>
          <cell r="R13110">
            <v>14</v>
          </cell>
          <cell r="S13110">
            <v>16</v>
          </cell>
        </row>
        <row r="13111">
          <cell r="A13111" t="str">
            <v>Switch</v>
          </cell>
          <cell r="B13111" t="str">
            <v>Cycle</v>
          </cell>
          <cell r="C13111" t="str">
            <v>S</v>
          </cell>
          <cell r="D13111">
            <v>39716</v>
          </cell>
          <cell r="E13111">
            <v>6</v>
          </cell>
          <cell r="F13111">
            <v>8.8067000000000006E-3</v>
          </cell>
          <cell r="G13111">
            <v>3.68968E-2</v>
          </cell>
          <cell r="H13111">
            <v>65.081400000000002</v>
          </cell>
          <cell r="I13111">
            <v>8.2249999999999999E-4</v>
          </cell>
          <cell r="J13111">
            <v>198</v>
          </cell>
          <cell r="K13111">
            <v>-8.6628E-3</v>
          </cell>
          <cell r="L13111">
            <v>1.30511E-2</v>
          </cell>
          <cell r="M13111">
            <v>2.80901E-2</v>
          </cell>
          <cell r="N13111">
            <v>4.3129099999999997E-2</v>
          </cell>
          <cell r="O13111">
            <v>6.4842999999999998E-2</v>
          </cell>
          <cell r="P13111">
            <v>0.58333333333333337</v>
          </cell>
          <cell r="Q13111">
            <v>0.66666666666666663</v>
          </cell>
          <cell r="R13111">
            <v>14</v>
          </cell>
          <cell r="S13111">
            <v>16</v>
          </cell>
        </row>
        <row r="13112">
          <cell r="A13112" t="str">
            <v>Switch</v>
          </cell>
          <cell r="B13112" t="str">
            <v>Cycle</v>
          </cell>
          <cell r="C13112" t="str">
            <v>S</v>
          </cell>
          <cell r="D13112">
            <v>39716</v>
          </cell>
          <cell r="E13112">
            <v>7</v>
          </cell>
          <cell r="F13112">
            <v>7.3629000000000003E-3</v>
          </cell>
          <cell r="G13112">
            <v>3.6184399999999999E-2</v>
          </cell>
          <cell r="H13112">
            <v>64.493600000000001</v>
          </cell>
          <cell r="I13112">
            <v>8.2209999999999998E-4</v>
          </cell>
          <cell r="J13112">
            <v>198</v>
          </cell>
          <cell r="K13112">
            <v>-7.9237999999999999E-3</v>
          </cell>
          <cell r="L13112">
            <v>1.37856E-2</v>
          </cell>
          <cell r="M13112">
            <v>2.88215E-2</v>
          </cell>
          <cell r="N13112">
            <v>4.3857300000000002E-2</v>
          </cell>
          <cell r="O13112">
            <v>6.5566700000000006E-2</v>
          </cell>
          <cell r="P13112">
            <v>0.58333333333333337</v>
          </cell>
          <cell r="Q13112">
            <v>0.66666666666666663</v>
          </cell>
          <cell r="R13112">
            <v>14</v>
          </cell>
          <cell r="S13112">
            <v>16</v>
          </cell>
        </row>
        <row r="13113">
          <cell r="A13113" t="str">
            <v>Switch</v>
          </cell>
          <cell r="B13113" t="str">
            <v>Cycle</v>
          </cell>
          <cell r="C13113" t="str">
            <v>S</v>
          </cell>
          <cell r="D13113">
            <v>39716</v>
          </cell>
          <cell r="E13113">
            <v>8</v>
          </cell>
          <cell r="F13113">
            <v>6.2947000000000003E-3</v>
          </cell>
          <cell r="G13113">
            <v>3.5282399999999998E-2</v>
          </cell>
          <cell r="H13113">
            <v>64.690100000000001</v>
          </cell>
          <cell r="I13113">
            <v>8.2299999999999995E-4</v>
          </cell>
          <cell r="J13113">
            <v>198</v>
          </cell>
          <cell r="K13113">
            <v>-7.7770000000000001E-3</v>
          </cell>
          <cell r="L13113">
            <v>1.39439E-2</v>
          </cell>
          <cell r="M13113">
            <v>2.8987700000000002E-2</v>
          </cell>
          <cell r="N13113">
            <v>4.4031500000000001E-2</v>
          </cell>
          <cell r="O13113">
            <v>6.5752400000000003E-2</v>
          </cell>
          <cell r="P13113">
            <v>0.58333333333333337</v>
          </cell>
          <cell r="Q13113">
            <v>0.66666666666666663</v>
          </cell>
          <cell r="R13113">
            <v>14</v>
          </cell>
          <cell r="S13113">
            <v>16</v>
          </cell>
        </row>
        <row r="13114">
          <cell r="A13114" t="str">
            <v>Switch</v>
          </cell>
          <cell r="B13114" t="str">
            <v>Cycle</v>
          </cell>
          <cell r="C13114" t="str">
            <v>S</v>
          </cell>
          <cell r="D13114">
            <v>39716</v>
          </cell>
          <cell r="E13114">
            <v>9</v>
          </cell>
          <cell r="F13114">
            <v>6.7221E-3</v>
          </cell>
          <cell r="G13114">
            <v>3.1079300000000001E-2</v>
          </cell>
          <cell r="H13114">
            <v>68.477500000000006</v>
          </cell>
          <cell r="I13114">
            <v>8.2540000000000001E-4</v>
          </cell>
          <cell r="J13114">
            <v>198</v>
          </cell>
          <cell r="K13114">
            <v>-1.24612E-2</v>
          </cell>
          <cell r="L13114">
            <v>9.2914E-3</v>
          </cell>
          <cell r="M13114">
            <v>2.4357199999999999E-2</v>
          </cell>
          <cell r="N13114">
            <v>3.9422899999999997E-2</v>
          </cell>
          <cell r="O13114">
            <v>6.1175500000000001E-2</v>
          </cell>
          <cell r="P13114">
            <v>0.58333333333333337</v>
          </cell>
          <cell r="Q13114">
            <v>0.66666666666666663</v>
          </cell>
          <cell r="R13114">
            <v>14</v>
          </cell>
          <cell r="S13114">
            <v>16</v>
          </cell>
        </row>
        <row r="13115">
          <cell r="A13115" t="str">
            <v>Switch</v>
          </cell>
          <cell r="B13115" t="str">
            <v>Cycle</v>
          </cell>
          <cell r="C13115" t="str">
            <v>S</v>
          </cell>
          <cell r="D13115">
            <v>39716</v>
          </cell>
          <cell r="E13115">
            <v>10</v>
          </cell>
          <cell r="F13115">
            <v>6.3333E-3</v>
          </cell>
          <cell r="G13115">
            <v>3.8747400000000001E-2</v>
          </cell>
          <cell r="H13115">
            <v>73.321299999999994</v>
          </cell>
          <cell r="I13115">
            <v>8.3160000000000005E-4</v>
          </cell>
          <cell r="J13115">
            <v>198</v>
          </cell>
          <cell r="K13115">
            <v>-4.5434000000000004E-3</v>
          </cell>
          <cell r="L13115">
            <v>1.7291399999999998E-2</v>
          </cell>
          <cell r="M13115">
            <v>3.2414100000000001E-2</v>
          </cell>
          <cell r="N13115">
            <v>4.7536700000000001E-2</v>
          </cell>
          <cell r="O13115">
            <v>6.9371500000000003E-2</v>
          </cell>
          <cell r="P13115">
            <v>0.58333333333333337</v>
          </cell>
          <cell r="Q13115">
            <v>0.66666666666666663</v>
          </cell>
          <cell r="R13115">
            <v>14</v>
          </cell>
          <cell r="S13115">
            <v>16</v>
          </cell>
        </row>
        <row r="13116">
          <cell r="A13116" t="str">
            <v>Switch</v>
          </cell>
          <cell r="B13116" t="str">
            <v>Cycle</v>
          </cell>
          <cell r="C13116" t="str">
            <v>S</v>
          </cell>
          <cell r="D13116">
            <v>39716</v>
          </cell>
          <cell r="E13116">
            <v>11</v>
          </cell>
          <cell r="F13116">
            <v>1.28548E-2</v>
          </cell>
          <cell r="G13116">
            <v>4.7755800000000001E-2</v>
          </cell>
          <cell r="H13116">
            <v>78.8108</v>
          </cell>
          <cell r="I13116">
            <v>8.3480000000000002E-4</v>
          </cell>
          <cell r="J13116">
            <v>198</v>
          </cell>
          <cell r="K13116">
            <v>-2.1269000000000001E-3</v>
          </cell>
          <cell r="L13116">
            <v>1.97495E-2</v>
          </cell>
          <cell r="M13116">
            <v>3.4901000000000001E-2</v>
          </cell>
          <cell r="N13116">
            <v>5.0052600000000003E-2</v>
          </cell>
          <cell r="O13116">
            <v>7.1929000000000007E-2</v>
          </cell>
          <cell r="P13116">
            <v>0.58333333333333337</v>
          </cell>
          <cell r="Q13116">
            <v>0.66666666666666663</v>
          </cell>
          <cell r="R13116">
            <v>14</v>
          </cell>
          <cell r="S13116">
            <v>16</v>
          </cell>
        </row>
        <row r="13117">
          <cell r="A13117" t="str">
            <v>Switch</v>
          </cell>
          <cell r="B13117" t="str">
            <v>Cycle</v>
          </cell>
          <cell r="C13117" t="str">
            <v>S</v>
          </cell>
          <cell r="D13117">
            <v>39716</v>
          </cell>
          <cell r="E13117">
            <v>12</v>
          </cell>
          <cell r="F13117">
            <v>4.7420700000000003E-2</v>
          </cell>
          <cell r="G13117">
            <v>6.6115099999999996E-2</v>
          </cell>
          <cell r="H13117">
            <v>83.300399999999996</v>
          </cell>
          <cell r="I13117">
            <v>8.476E-4</v>
          </cell>
          <cell r="J13117">
            <v>198</v>
          </cell>
          <cell r="K13117">
            <v>-1.8616600000000001E-2</v>
          </cell>
          <cell r="L13117">
            <v>3.4269999999999999E-3</v>
          </cell>
          <cell r="M13117">
            <v>1.86944E-2</v>
          </cell>
          <cell r="N13117">
            <v>3.39618E-2</v>
          </cell>
          <cell r="O13117">
            <v>5.6005399999999997E-2</v>
          </cell>
          <cell r="P13117">
            <v>0.58333333333333337</v>
          </cell>
          <cell r="Q13117">
            <v>0.66666666666666663</v>
          </cell>
          <cell r="R13117">
            <v>14</v>
          </cell>
          <cell r="S13117">
            <v>16</v>
          </cell>
        </row>
        <row r="13118">
          <cell r="A13118" t="str">
            <v>Switch</v>
          </cell>
          <cell r="B13118" t="str">
            <v>Cycle</v>
          </cell>
          <cell r="C13118" t="str">
            <v>S</v>
          </cell>
          <cell r="D13118">
            <v>39716</v>
          </cell>
          <cell r="E13118">
            <v>13</v>
          </cell>
          <cell r="F13118">
            <v>8.9650800000000003E-2</v>
          </cell>
          <cell r="G13118">
            <v>0.1012942</v>
          </cell>
          <cell r="H13118">
            <v>86.419499999999999</v>
          </cell>
          <cell r="I13118">
            <v>8.4849999999999997E-4</v>
          </cell>
          <cell r="J13118">
            <v>198</v>
          </cell>
          <cell r="K13118">
            <v>-2.5686400000000002E-2</v>
          </cell>
          <cell r="L13118">
            <v>-3.6316999999999999E-3</v>
          </cell>
          <cell r="M13118">
            <v>1.1643300000000001E-2</v>
          </cell>
          <cell r="N13118">
            <v>2.6918399999999999E-2</v>
          </cell>
          <cell r="O13118">
            <v>4.8973099999999999E-2</v>
          </cell>
          <cell r="P13118">
            <v>0.58333333333333337</v>
          </cell>
          <cell r="Q13118">
            <v>0.66666666666666663</v>
          </cell>
          <cell r="R13118">
            <v>14</v>
          </cell>
          <cell r="S13118">
            <v>16</v>
          </cell>
        </row>
        <row r="13119">
          <cell r="A13119" t="str">
            <v>Switch</v>
          </cell>
          <cell r="B13119" t="str">
            <v>Cycle</v>
          </cell>
          <cell r="C13119" t="str">
            <v>S</v>
          </cell>
          <cell r="D13119">
            <v>39716</v>
          </cell>
          <cell r="E13119">
            <v>14</v>
          </cell>
          <cell r="F13119">
            <v>9.8579799999999995E-2</v>
          </cell>
          <cell r="G13119">
            <v>0.1663114</v>
          </cell>
          <cell r="H13119">
            <v>89.36</v>
          </cell>
          <cell r="I13119">
            <v>8.497E-4</v>
          </cell>
          <cell r="J13119">
            <v>198</v>
          </cell>
          <cell r="K13119">
            <v>3.0374600000000002E-2</v>
          </cell>
          <cell r="L13119">
            <v>5.2445400000000003E-2</v>
          </cell>
          <cell r="M13119">
            <v>6.7731600000000003E-2</v>
          </cell>
          <cell r="N13119">
            <v>8.3017800000000003E-2</v>
          </cell>
          <cell r="O13119">
            <v>0.1050886</v>
          </cell>
          <cell r="P13119">
            <v>0.58333333333333337</v>
          </cell>
          <cell r="Q13119">
            <v>0.66666666666666663</v>
          </cell>
          <cell r="R13119">
            <v>14</v>
          </cell>
          <cell r="S13119">
            <v>16</v>
          </cell>
        </row>
        <row r="13120">
          <cell r="A13120" t="str">
            <v>Switch</v>
          </cell>
          <cell r="B13120" t="str">
            <v>Cycle</v>
          </cell>
          <cell r="C13120" t="str">
            <v>S</v>
          </cell>
          <cell r="D13120">
            <v>39716</v>
          </cell>
          <cell r="E13120">
            <v>15</v>
          </cell>
          <cell r="F13120">
            <v>9.4098799999999996E-2</v>
          </cell>
          <cell r="G13120">
            <v>0.26172230000000002</v>
          </cell>
          <cell r="H13120">
            <v>90.93</v>
          </cell>
          <cell r="I13120">
            <v>8.4500000000000005E-4</v>
          </cell>
          <cell r="J13120">
            <v>198</v>
          </cell>
          <cell r="K13120">
            <v>0.13037119999999999</v>
          </cell>
          <cell r="L13120">
            <v>0.15238019999999999</v>
          </cell>
          <cell r="M13120">
            <v>0.16762350000000001</v>
          </cell>
          <cell r="N13120">
            <v>0.1828669</v>
          </cell>
          <cell r="O13120">
            <v>0.2048759</v>
          </cell>
          <cell r="P13120">
            <v>0.58333333333333337</v>
          </cell>
          <cell r="Q13120">
            <v>0.66666666666666663</v>
          </cell>
          <cell r="R13120">
            <v>14</v>
          </cell>
          <cell r="S13120">
            <v>16</v>
          </cell>
        </row>
        <row r="13121">
          <cell r="A13121" t="str">
            <v>Switch</v>
          </cell>
          <cell r="B13121" t="str">
            <v>Cycle</v>
          </cell>
          <cell r="C13121" t="str">
            <v>S</v>
          </cell>
          <cell r="D13121">
            <v>39716</v>
          </cell>
          <cell r="E13121">
            <v>16</v>
          </cell>
          <cell r="F13121">
            <v>0.1164519</v>
          </cell>
          <cell r="G13121">
            <v>0.42563790000000001</v>
          </cell>
          <cell r="H13121">
            <v>92.391300000000001</v>
          </cell>
          <cell r="I13121">
            <v>8.4360000000000001E-4</v>
          </cell>
          <cell r="J13121">
            <v>198</v>
          </cell>
          <cell r="K13121">
            <v>0.27196369999999997</v>
          </cell>
          <cell r="L13121">
            <v>0.29395490000000002</v>
          </cell>
          <cell r="M13121">
            <v>0.30918600000000002</v>
          </cell>
          <cell r="N13121">
            <v>0.32441710000000001</v>
          </cell>
          <cell r="O13121">
            <v>0.34640840000000001</v>
          </cell>
          <cell r="P13121">
            <v>0.58333333333333337</v>
          </cell>
          <cell r="Q13121">
            <v>0.66666666666666663</v>
          </cell>
          <cell r="R13121">
            <v>14</v>
          </cell>
          <cell r="S13121">
            <v>16</v>
          </cell>
        </row>
        <row r="13122">
          <cell r="A13122" t="str">
            <v>Switch</v>
          </cell>
          <cell r="B13122" t="str">
            <v>Cycle</v>
          </cell>
          <cell r="C13122" t="str">
            <v>S</v>
          </cell>
          <cell r="D13122">
            <v>39716</v>
          </cell>
          <cell r="E13122">
            <v>17</v>
          </cell>
          <cell r="F13122">
            <v>0.27253080000000002</v>
          </cell>
          <cell r="G13122">
            <v>0.53626770000000001</v>
          </cell>
          <cell r="H13122">
            <v>91.608699999999999</v>
          </cell>
          <cell r="I13122">
            <v>8.4789999999999996E-4</v>
          </cell>
          <cell r="J13122">
            <v>198</v>
          </cell>
          <cell r="K13122">
            <v>0.2264188</v>
          </cell>
          <cell r="L13122">
            <v>0.24846660000000001</v>
          </cell>
          <cell r="M13122">
            <v>0.2637369</v>
          </cell>
          <cell r="N13122">
            <v>0.27900720000000001</v>
          </cell>
          <cell r="O13122">
            <v>0.30105510000000002</v>
          </cell>
          <cell r="P13122">
            <v>0.58333333333333337</v>
          </cell>
          <cell r="Q13122">
            <v>0.66666666666666663</v>
          </cell>
          <cell r="R13122">
            <v>14</v>
          </cell>
          <cell r="S13122">
            <v>16</v>
          </cell>
        </row>
        <row r="13123">
          <cell r="A13123" t="str">
            <v>Switch</v>
          </cell>
          <cell r="B13123" t="str">
            <v>Cycle</v>
          </cell>
          <cell r="C13123" t="str">
            <v>S</v>
          </cell>
          <cell r="D13123">
            <v>39716</v>
          </cell>
          <cell r="E13123">
            <v>18</v>
          </cell>
          <cell r="F13123">
            <v>0.3074481</v>
          </cell>
          <cell r="G13123">
            <v>0.64869370000000004</v>
          </cell>
          <cell r="H13123">
            <v>91</v>
          </cell>
          <cell r="I13123">
            <v>8.4420000000000003E-4</v>
          </cell>
          <cell r="J13123">
            <v>198</v>
          </cell>
          <cell r="K13123">
            <v>0.30400949999999999</v>
          </cell>
          <cell r="L13123">
            <v>0.32600889999999999</v>
          </cell>
          <cell r="M13123">
            <v>0.34124549999999998</v>
          </cell>
          <cell r="N13123">
            <v>0.35648220000000003</v>
          </cell>
          <cell r="O13123">
            <v>0.37848159999999997</v>
          </cell>
          <cell r="P13123">
            <v>0.58333333333333337</v>
          </cell>
          <cell r="Q13123">
            <v>0.66666666666666663</v>
          </cell>
          <cell r="R13123">
            <v>14</v>
          </cell>
          <cell r="S13123">
            <v>16</v>
          </cell>
        </row>
        <row r="13124">
          <cell r="A13124" t="str">
            <v>Switch</v>
          </cell>
          <cell r="B13124" t="str">
            <v>Cycle</v>
          </cell>
          <cell r="C13124" t="str">
            <v>S</v>
          </cell>
          <cell r="D13124">
            <v>39716</v>
          </cell>
          <cell r="E13124">
            <v>19</v>
          </cell>
          <cell r="F13124">
            <v>0.2702793</v>
          </cell>
          <cell r="G13124">
            <v>0.67130060000000003</v>
          </cell>
          <cell r="H13124">
            <v>88.694800000000001</v>
          </cell>
          <cell r="I13124">
            <v>8.4199999999999998E-4</v>
          </cell>
          <cell r="J13124">
            <v>198</v>
          </cell>
          <cell r="K13124">
            <v>0.36383460000000001</v>
          </cell>
          <cell r="L13124">
            <v>0.3858048</v>
          </cell>
          <cell r="M13124">
            <v>0.40102130000000002</v>
          </cell>
          <cell r="N13124">
            <v>0.41623779999999999</v>
          </cell>
          <cell r="O13124">
            <v>0.43820799999999999</v>
          </cell>
          <cell r="P13124">
            <v>0.58333333333333337</v>
          </cell>
          <cell r="Q13124">
            <v>0.66666666666666663</v>
          </cell>
          <cell r="R13124">
            <v>14</v>
          </cell>
          <cell r="S13124">
            <v>16</v>
          </cell>
        </row>
        <row r="13125">
          <cell r="A13125" t="str">
            <v>Switch</v>
          </cell>
          <cell r="B13125" t="str">
            <v>Cycle</v>
          </cell>
          <cell r="C13125" t="str">
            <v>S</v>
          </cell>
          <cell r="D13125">
            <v>39716</v>
          </cell>
          <cell r="E13125">
            <v>20</v>
          </cell>
          <cell r="F13125">
            <v>0.18747829999999999</v>
          </cell>
          <cell r="G13125">
            <v>0.56781380000000004</v>
          </cell>
          <cell r="H13125">
            <v>84.477500000000006</v>
          </cell>
          <cell r="I13125">
            <v>8.3920000000000002E-4</v>
          </cell>
          <cell r="J13125">
            <v>198</v>
          </cell>
          <cell r="K13125">
            <v>0.34321049999999997</v>
          </cell>
          <cell r="L13125">
            <v>0.36514419999999997</v>
          </cell>
          <cell r="M13125">
            <v>0.38033549999999999</v>
          </cell>
          <cell r="N13125">
            <v>0.39552670000000001</v>
          </cell>
          <cell r="O13125">
            <v>0.41746040000000001</v>
          </cell>
          <cell r="P13125">
            <v>0.58333333333333337</v>
          </cell>
          <cell r="Q13125">
            <v>0.66666666666666663</v>
          </cell>
          <cell r="R13125">
            <v>14</v>
          </cell>
          <cell r="S13125">
            <v>16</v>
          </cell>
        </row>
        <row r="13126">
          <cell r="A13126" t="str">
            <v>Switch</v>
          </cell>
          <cell r="B13126" t="str">
            <v>Cycle</v>
          </cell>
          <cell r="C13126" t="str">
            <v>S</v>
          </cell>
          <cell r="D13126">
            <v>39716</v>
          </cell>
          <cell r="E13126">
            <v>21</v>
          </cell>
          <cell r="F13126">
            <v>0.15139569999999999</v>
          </cell>
          <cell r="G13126">
            <v>0.4406872</v>
          </cell>
          <cell r="H13126">
            <v>80.194800000000001</v>
          </cell>
          <cell r="I13126">
            <v>8.3679999999999996E-4</v>
          </cell>
          <cell r="J13126">
            <v>198</v>
          </cell>
          <cell r="K13126">
            <v>0.25222</v>
          </cell>
          <cell r="L13126">
            <v>0.27412209999999998</v>
          </cell>
          <cell r="M13126">
            <v>0.28929149999999998</v>
          </cell>
          <cell r="N13126">
            <v>0.30446089999999998</v>
          </cell>
          <cell r="O13126">
            <v>0.32636300000000001</v>
          </cell>
          <cell r="P13126">
            <v>0.58333333333333337</v>
          </cell>
          <cell r="Q13126">
            <v>0.66666666666666663</v>
          </cell>
          <cell r="R13126">
            <v>14</v>
          </cell>
          <cell r="S13126">
            <v>16</v>
          </cell>
        </row>
        <row r="13127">
          <cell r="A13127" t="str">
            <v>Switch</v>
          </cell>
          <cell r="B13127" t="str">
            <v>Cycle</v>
          </cell>
          <cell r="C13127" t="str">
            <v>S</v>
          </cell>
          <cell r="D13127">
            <v>39716</v>
          </cell>
          <cell r="E13127">
            <v>22</v>
          </cell>
          <cell r="F13127">
            <v>8.9642399999999997E-2</v>
          </cell>
          <cell r="G13127">
            <v>0.33441650000000001</v>
          </cell>
          <cell r="H13127">
            <v>76.355800000000002</v>
          </cell>
          <cell r="I13127">
            <v>8.3569999999999998E-4</v>
          </cell>
          <cell r="J13127">
            <v>198</v>
          </cell>
          <cell r="K13127">
            <v>0.20772550000000001</v>
          </cell>
          <cell r="L13127">
            <v>0.22961409999999999</v>
          </cell>
          <cell r="M13127">
            <v>0.24477409999999999</v>
          </cell>
          <cell r="N13127">
            <v>0.259934</v>
          </cell>
          <cell r="O13127">
            <v>0.28182269999999998</v>
          </cell>
          <cell r="P13127">
            <v>0.58333333333333337</v>
          </cell>
          <cell r="Q13127">
            <v>0.66666666666666663</v>
          </cell>
          <cell r="R13127">
            <v>14</v>
          </cell>
          <cell r="S13127">
            <v>16</v>
          </cell>
        </row>
        <row r="13128">
          <cell r="A13128" t="str">
            <v>Switch</v>
          </cell>
          <cell r="B13128" t="str">
            <v>Cycle</v>
          </cell>
          <cell r="C13128" t="str">
            <v>S</v>
          </cell>
          <cell r="D13128">
            <v>39716</v>
          </cell>
          <cell r="E13128">
            <v>23</v>
          </cell>
          <cell r="F13128">
            <v>0.1012377</v>
          </cell>
          <cell r="G13128">
            <v>0.2207904</v>
          </cell>
          <cell r="H13128">
            <v>74.226200000000006</v>
          </cell>
          <cell r="I13128">
            <v>8.3850000000000005E-4</v>
          </cell>
          <cell r="J13128">
            <v>198</v>
          </cell>
          <cell r="K13128">
            <v>8.2442399999999999E-2</v>
          </cell>
          <cell r="L13128">
            <v>0.1043675</v>
          </cell>
          <cell r="M13128">
            <v>0.1195527</v>
          </cell>
          <cell r="N13128">
            <v>0.134738</v>
          </cell>
          <cell r="O13128">
            <v>0.156663</v>
          </cell>
          <cell r="P13128">
            <v>0.58333333333333337</v>
          </cell>
          <cell r="Q13128">
            <v>0.66666666666666663</v>
          </cell>
          <cell r="R13128">
            <v>14</v>
          </cell>
          <cell r="S13128">
            <v>16</v>
          </cell>
        </row>
        <row r="13129">
          <cell r="A13129" t="str">
            <v>Switch</v>
          </cell>
          <cell r="B13129" t="str">
            <v>Cycle</v>
          </cell>
          <cell r="C13129" t="str">
            <v>S</v>
          </cell>
          <cell r="D13129">
            <v>39716</v>
          </cell>
          <cell r="E13129">
            <v>24</v>
          </cell>
          <cell r="F13129">
            <v>3.8744899999999999E-2</v>
          </cell>
          <cell r="G13129">
            <v>0.14221909999999999</v>
          </cell>
          <cell r="H13129">
            <v>72.135300000000001</v>
          </cell>
          <cell r="I13129">
            <v>8.3670000000000001E-4</v>
          </cell>
          <cell r="J13129">
            <v>198</v>
          </cell>
          <cell r="K13129">
            <v>6.6404699999999997E-2</v>
          </cell>
          <cell r="L13129">
            <v>8.8305700000000001E-2</v>
          </cell>
          <cell r="M13129">
            <v>0.1034742</v>
          </cell>
          <cell r="N13129">
            <v>0.11864280000000001</v>
          </cell>
          <cell r="O13129">
            <v>0.1405438</v>
          </cell>
          <cell r="P13129">
            <v>0.58333333333333337</v>
          </cell>
          <cell r="Q13129">
            <v>0.66666666666666663</v>
          </cell>
          <cell r="R13129">
            <v>14</v>
          </cell>
          <cell r="S13129">
            <v>16</v>
          </cell>
        </row>
        <row r="13130">
          <cell r="A13130" t="str">
            <v>Switch</v>
          </cell>
          <cell r="B13130" t="str">
            <v>Cycle</v>
          </cell>
          <cell r="C13130" t="str">
            <v>S</v>
          </cell>
          <cell r="D13130">
            <v>39723</v>
          </cell>
          <cell r="E13130">
            <v>1</v>
          </cell>
          <cell r="F13130">
            <v>2.6111599999999999E-2</v>
          </cell>
          <cell r="G13130">
            <v>3.5939600000000002E-2</v>
          </cell>
          <cell r="H13130">
            <v>68.715800000000002</v>
          </cell>
          <cell r="I13130">
            <v>8.1430000000000001E-4</v>
          </cell>
          <cell r="J13130">
            <v>198</v>
          </cell>
          <cell r="K13130">
            <v>-2.67417E-2</v>
          </cell>
          <cell r="L13130">
            <v>-5.1359999999999999E-3</v>
          </cell>
          <cell r="M13130">
            <v>9.8279999999999999E-3</v>
          </cell>
          <cell r="N13130">
            <v>2.4792000000000002E-2</v>
          </cell>
          <cell r="O13130">
            <v>4.6397599999999997E-2</v>
          </cell>
          <cell r="P13130">
            <v>0.58333333333333337</v>
          </cell>
          <cell r="Q13130">
            <v>0.70833333333333337</v>
          </cell>
          <cell r="R13130">
            <v>14</v>
          </cell>
          <cell r="S13130">
            <v>17</v>
          </cell>
        </row>
        <row r="13131">
          <cell r="A13131" t="str">
            <v>Switch</v>
          </cell>
          <cell r="B13131" t="str">
            <v>Cycle</v>
          </cell>
          <cell r="C13131" t="str">
            <v>S</v>
          </cell>
          <cell r="D13131">
            <v>39723</v>
          </cell>
          <cell r="E13131">
            <v>2</v>
          </cell>
          <cell r="F13131">
            <v>2.3990999999999998E-2</v>
          </cell>
          <cell r="G13131">
            <v>3.19534E-2</v>
          </cell>
          <cell r="H13131">
            <v>68.705299999999994</v>
          </cell>
          <cell r="I13131">
            <v>8.1419999999999995E-4</v>
          </cell>
          <cell r="J13131">
            <v>198</v>
          </cell>
          <cell r="K13131">
            <v>-2.86054E-2</v>
          </cell>
          <cell r="L13131">
            <v>-7.0009E-3</v>
          </cell>
          <cell r="M13131">
            <v>7.9623999999999997E-3</v>
          </cell>
          <cell r="N13131">
            <v>2.2925600000000001E-2</v>
          </cell>
          <cell r="O13131">
            <v>4.4530100000000003E-2</v>
          </cell>
          <cell r="P13131">
            <v>0.58333333333333337</v>
          </cell>
          <cell r="Q13131">
            <v>0.70833333333333337</v>
          </cell>
          <cell r="R13131">
            <v>14</v>
          </cell>
          <cell r="S13131">
            <v>17</v>
          </cell>
        </row>
        <row r="13132">
          <cell r="A13132" t="str">
            <v>Switch</v>
          </cell>
          <cell r="B13132" t="str">
            <v>Cycle</v>
          </cell>
          <cell r="C13132" t="str">
            <v>S</v>
          </cell>
          <cell r="D13132">
            <v>39723</v>
          </cell>
          <cell r="E13132">
            <v>3</v>
          </cell>
          <cell r="F13132">
            <v>1.9201099999999999E-2</v>
          </cell>
          <cell r="G13132">
            <v>2.89798E-2</v>
          </cell>
          <cell r="H13132">
            <v>68.293099999999995</v>
          </cell>
          <cell r="I13132">
            <v>8.141E-4</v>
          </cell>
          <cell r="J13132">
            <v>198</v>
          </cell>
          <cell r="K13132">
            <v>-2.6786600000000001E-2</v>
          </cell>
          <cell r="L13132">
            <v>-5.1836E-3</v>
          </cell>
          <cell r="M13132">
            <v>9.7786000000000001E-3</v>
          </cell>
          <cell r="N13132">
            <v>2.47408E-2</v>
          </cell>
          <cell r="O13132">
            <v>4.6343799999999997E-2</v>
          </cell>
          <cell r="P13132">
            <v>0.58333333333333337</v>
          </cell>
          <cell r="Q13132">
            <v>0.70833333333333337</v>
          </cell>
          <cell r="R13132">
            <v>14</v>
          </cell>
          <cell r="S13132">
            <v>17</v>
          </cell>
        </row>
        <row r="13133">
          <cell r="A13133" t="str">
            <v>Switch</v>
          </cell>
          <cell r="B13133" t="str">
            <v>Cycle</v>
          </cell>
          <cell r="C13133" t="str">
            <v>S</v>
          </cell>
          <cell r="D13133">
            <v>39723</v>
          </cell>
          <cell r="E13133">
            <v>4</v>
          </cell>
          <cell r="F13133">
            <v>9.2406999999999993E-3</v>
          </cell>
          <cell r="G13133">
            <v>2.6942199999999999E-2</v>
          </cell>
          <cell r="H13133">
            <v>68.233500000000006</v>
          </cell>
          <cell r="I13133">
            <v>8.1400000000000005E-4</v>
          </cell>
          <cell r="J13133">
            <v>198</v>
          </cell>
          <cell r="K13133">
            <v>-1.8862199999999999E-2</v>
          </cell>
          <cell r="L13133">
            <v>2.7399E-3</v>
          </cell>
          <cell r="M13133">
            <v>1.7701499999999998E-2</v>
          </cell>
          <cell r="N13133">
            <v>3.26631E-2</v>
          </cell>
          <cell r="O13133">
            <v>5.4265300000000002E-2</v>
          </cell>
          <cell r="P13133">
            <v>0.58333333333333337</v>
          </cell>
          <cell r="Q13133">
            <v>0.70833333333333337</v>
          </cell>
          <cell r="R13133">
            <v>14</v>
          </cell>
          <cell r="S13133">
            <v>17</v>
          </cell>
        </row>
        <row r="13134">
          <cell r="A13134" t="str">
            <v>Switch</v>
          </cell>
          <cell r="B13134" t="str">
            <v>Cycle</v>
          </cell>
          <cell r="C13134" t="str">
            <v>S</v>
          </cell>
          <cell r="D13134">
            <v>39723</v>
          </cell>
          <cell r="E13134">
            <v>5</v>
          </cell>
          <cell r="F13134">
            <v>1.06011E-2</v>
          </cell>
          <cell r="G13134">
            <v>2.66079E-2</v>
          </cell>
          <cell r="H13134">
            <v>67.712599999999995</v>
          </cell>
          <cell r="I13134">
            <v>8.1400000000000005E-4</v>
          </cell>
          <cell r="J13134">
            <v>198</v>
          </cell>
          <cell r="K13134">
            <v>-2.0556000000000001E-2</v>
          </cell>
          <cell r="L13134">
            <v>1.0456E-3</v>
          </cell>
          <cell r="M13134">
            <v>1.6006800000000002E-2</v>
          </cell>
          <cell r="N13134">
            <v>3.09679E-2</v>
          </cell>
          <cell r="O13134">
            <v>5.2569499999999998E-2</v>
          </cell>
          <cell r="P13134">
            <v>0.58333333333333337</v>
          </cell>
          <cell r="Q13134">
            <v>0.70833333333333337</v>
          </cell>
          <cell r="R13134">
            <v>14</v>
          </cell>
          <cell r="S13134">
            <v>17</v>
          </cell>
        </row>
        <row r="13135">
          <cell r="A13135" t="str">
            <v>Switch</v>
          </cell>
          <cell r="B13135" t="str">
            <v>Cycle</v>
          </cell>
          <cell r="C13135" t="str">
            <v>S</v>
          </cell>
          <cell r="D13135">
            <v>39723</v>
          </cell>
          <cell r="E13135">
            <v>6</v>
          </cell>
          <cell r="F13135">
            <v>8.2039999999999995E-3</v>
          </cell>
          <cell r="G13135">
            <v>2.6385700000000002E-2</v>
          </cell>
          <cell r="H13135">
            <v>67.223100000000002</v>
          </cell>
          <cell r="I13135">
            <v>8.139E-4</v>
          </cell>
          <cell r="J13135">
            <v>198</v>
          </cell>
          <cell r="K13135">
            <v>-1.8380400000000002E-2</v>
          </cell>
          <cell r="L13135">
            <v>3.2207E-3</v>
          </cell>
          <cell r="M13135">
            <v>1.8181599999999999E-2</v>
          </cell>
          <cell r="N13135">
            <v>3.3142499999999998E-2</v>
          </cell>
          <cell r="O13135">
            <v>5.4743699999999999E-2</v>
          </cell>
          <cell r="P13135">
            <v>0.58333333333333337</v>
          </cell>
          <cell r="Q13135">
            <v>0.70833333333333337</v>
          </cell>
          <cell r="R13135">
            <v>14</v>
          </cell>
          <cell r="S13135">
            <v>17</v>
          </cell>
        </row>
        <row r="13136">
          <cell r="A13136" t="str">
            <v>Switch</v>
          </cell>
          <cell r="B13136" t="str">
            <v>Cycle</v>
          </cell>
          <cell r="C13136" t="str">
            <v>S</v>
          </cell>
          <cell r="D13136">
            <v>39723</v>
          </cell>
          <cell r="E13136">
            <v>7</v>
          </cell>
          <cell r="F13136">
            <v>1.03684E-2</v>
          </cell>
          <cell r="G13136">
            <v>2.5063700000000001E-2</v>
          </cell>
          <cell r="H13136">
            <v>66.663499999999999</v>
          </cell>
          <cell r="I13136">
            <v>8.139E-4</v>
          </cell>
          <cell r="J13136">
            <v>198</v>
          </cell>
          <cell r="K13136">
            <v>-2.1866400000000001E-2</v>
          </cell>
          <cell r="L13136">
            <v>-2.654E-4</v>
          </cell>
          <cell r="M13136">
            <v>1.46953E-2</v>
          </cell>
          <cell r="N13136">
            <v>2.9656100000000001E-2</v>
          </cell>
          <cell r="O13136">
            <v>5.1256999999999997E-2</v>
          </cell>
          <cell r="P13136">
            <v>0.58333333333333337</v>
          </cell>
          <cell r="Q13136">
            <v>0.70833333333333337</v>
          </cell>
          <cell r="R13136">
            <v>14</v>
          </cell>
          <cell r="S13136">
            <v>17</v>
          </cell>
        </row>
        <row r="13137">
          <cell r="A13137" t="str">
            <v>Switch</v>
          </cell>
          <cell r="B13137" t="str">
            <v>Cycle</v>
          </cell>
          <cell r="C13137" t="str">
            <v>S</v>
          </cell>
          <cell r="D13137">
            <v>39723</v>
          </cell>
          <cell r="E13137">
            <v>8</v>
          </cell>
          <cell r="F13137">
            <v>8.2921000000000002E-3</v>
          </cell>
          <cell r="G13137">
            <v>2.5434399999999999E-2</v>
          </cell>
          <cell r="H13137">
            <v>66.663499999999999</v>
          </cell>
          <cell r="I13137">
            <v>8.1400000000000005E-4</v>
          </cell>
          <cell r="J13137">
            <v>198</v>
          </cell>
          <cell r="K13137">
            <v>-1.94205E-2</v>
          </cell>
          <cell r="L13137">
            <v>2.1811000000000001E-3</v>
          </cell>
          <cell r="M13137">
            <v>1.7142299999999999E-2</v>
          </cell>
          <cell r="N13137">
            <v>3.21035E-2</v>
          </cell>
          <cell r="O13137">
            <v>5.3705099999999999E-2</v>
          </cell>
          <cell r="P13137">
            <v>0.58333333333333337</v>
          </cell>
          <cell r="Q13137">
            <v>0.70833333333333337</v>
          </cell>
          <cell r="R13137">
            <v>14</v>
          </cell>
          <cell r="S13137">
            <v>17</v>
          </cell>
        </row>
        <row r="13138">
          <cell r="A13138" t="str">
            <v>Switch</v>
          </cell>
          <cell r="B13138" t="str">
            <v>Cycle</v>
          </cell>
          <cell r="C13138" t="str">
            <v>S</v>
          </cell>
          <cell r="D13138">
            <v>39723</v>
          </cell>
          <cell r="E13138">
            <v>9</v>
          </cell>
          <cell r="F13138">
            <v>8.3871999999999992E-3</v>
          </cell>
          <cell r="G13138">
            <v>2.4612700000000001E-2</v>
          </cell>
          <cell r="H13138">
            <v>67.723100000000002</v>
          </cell>
          <cell r="I13138">
            <v>8.141E-4</v>
          </cell>
          <cell r="J13138">
            <v>198</v>
          </cell>
          <cell r="K13138">
            <v>-2.0339900000000001E-2</v>
          </cell>
          <cell r="L13138">
            <v>1.2631999999999999E-3</v>
          </cell>
          <cell r="M13138">
            <v>1.6225400000000001E-2</v>
          </cell>
          <cell r="N13138">
            <v>3.1187699999999999E-2</v>
          </cell>
          <cell r="O13138">
            <v>5.2790799999999999E-2</v>
          </cell>
          <cell r="P13138">
            <v>0.58333333333333337</v>
          </cell>
          <cell r="Q13138">
            <v>0.70833333333333337</v>
          </cell>
          <cell r="R13138">
            <v>14</v>
          </cell>
          <cell r="S13138">
            <v>17</v>
          </cell>
        </row>
        <row r="13139">
          <cell r="A13139" t="str">
            <v>Switch</v>
          </cell>
          <cell r="B13139" t="str">
            <v>Cycle</v>
          </cell>
          <cell r="C13139" t="str">
            <v>S</v>
          </cell>
          <cell r="D13139">
            <v>39723</v>
          </cell>
          <cell r="E13139">
            <v>10</v>
          </cell>
          <cell r="F13139">
            <v>7.2186999999999998E-3</v>
          </cell>
          <cell r="G13139">
            <v>2.6484299999999999E-2</v>
          </cell>
          <cell r="H13139">
            <v>69.684399999999997</v>
          </cell>
          <cell r="I13139">
            <v>8.1439999999999995E-4</v>
          </cell>
          <cell r="J13139">
            <v>198</v>
          </cell>
          <cell r="K13139">
            <v>-1.7306200000000001E-2</v>
          </cell>
          <cell r="L13139">
            <v>4.3007000000000002E-3</v>
          </cell>
          <cell r="M13139">
            <v>1.92657E-2</v>
          </cell>
          <cell r="N13139">
            <v>3.42306E-2</v>
          </cell>
          <cell r="O13139">
            <v>5.5837600000000001E-2</v>
          </cell>
          <cell r="P13139">
            <v>0.58333333333333337</v>
          </cell>
          <cell r="Q13139">
            <v>0.70833333333333337</v>
          </cell>
          <cell r="R13139">
            <v>14</v>
          </cell>
          <cell r="S13139">
            <v>17</v>
          </cell>
        </row>
        <row r="13140">
          <cell r="A13140" t="str">
            <v>Switch</v>
          </cell>
          <cell r="B13140" t="str">
            <v>Cycle</v>
          </cell>
          <cell r="C13140" t="str">
            <v>S</v>
          </cell>
          <cell r="D13140">
            <v>39723</v>
          </cell>
          <cell r="E13140">
            <v>11</v>
          </cell>
          <cell r="F13140">
            <v>2.8390200000000001E-2</v>
          </cell>
          <cell r="G13140">
            <v>2.8910600000000002E-2</v>
          </cell>
          <cell r="H13140">
            <v>71.568399999999997</v>
          </cell>
          <cell r="I13140">
            <v>8.1550000000000004E-4</v>
          </cell>
          <cell r="J13140">
            <v>198</v>
          </cell>
          <cell r="K13140">
            <v>-3.60773E-2</v>
          </cell>
          <cell r="L13140">
            <v>-1.44551E-2</v>
          </cell>
          <cell r="M13140">
            <v>5.2039999999999996E-4</v>
          </cell>
          <cell r="N13140">
            <v>1.54959E-2</v>
          </cell>
          <cell r="O13140">
            <v>3.7118100000000001E-2</v>
          </cell>
          <cell r="P13140">
            <v>0.58333333333333337</v>
          </cell>
          <cell r="Q13140">
            <v>0.70833333333333337</v>
          </cell>
          <cell r="R13140">
            <v>14</v>
          </cell>
          <cell r="S13140">
            <v>17</v>
          </cell>
        </row>
        <row r="13141">
          <cell r="A13141" t="str">
            <v>Switch</v>
          </cell>
          <cell r="B13141" t="str">
            <v>Cycle</v>
          </cell>
          <cell r="C13141" t="str">
            <v>S</v>
          </cell>
          <cell r="D13141">
            <v>39723</v>
          </cell>
          <cell r="E13141">
            <v>12</v>
          </cell>
          <cell r="F13141">
            <v>5.9200500000000003E-2</v>
          </cell>
          <cell r="G13141">
            <v>3.6118400000000002E-2</v>
          </cell>
          <cell r="H13141">
            <v>73.029700000000005</v>
          </cell>
          <cell r="I13141">
            <v>8.1919999999999996E-4</v>
          </cell>
          <cell r="J13141">
            <v>198</v>
          </cell>
          <cell r="K13141">
            <v>-5.9761300000000003E-2</v>
          </cell>
          <cell r="L13141">
            <v>-3.8090899999999997E-2</v>
          </cell>
          <cell r="M13141">
            <v>-2.3082100000000001E-2</v>
          </cell>
          <cell r="N13141">
            <v>-8.0733000000000003E-3</v>
          </cell>
          <cell r="O13141">
            <v>1.3597100000000001E-2</v>
          </cell>
          <cell r="P13141">
            <v>0.58333333333333337</v>
          </cell>
          <cell r="Q13141">
            <v>0.70833333333333337</v>
          </cell>
          <cell r="R13141">
            <v>14</v>
          </cell>
          <cell r="S13141">
            <v>17</v>
          </cell>
        </row>
        <row r="13142">
          <cell r="A13142" t="str">
            <v>Switch</v>
          </cell>
          <cell r="B13142" t="str">
            <v>Cycle</v>
          </cell>
          <cell r="C13142" t="str">
            <v>S</v>
          </cell>
          <cell r="D13142">
            <v>39723</v>
          </cell>
          <cell r="E13142">
            <v>13</v>
          </cell>
          <cell r="F13142">
            <v>3.3723200000000002E-2</v>
          </cell>
          <cell r="G13142">
            <v>4.8830199999999997E-2</v>
          </cell>
          <cell r="H13142">
            <v>75.117500000000007</v>
          </cell>
          <cell r="I13142">
            <v>8.2200000000000003E-4</v>
          </cell>
          <cell r="J13142">
            <v>198</v>
          </cell>
          <cell r="K13142">
            <v>-2.1636499999999999E-2</v>
          </cell>
          <cell r="L13142">
            <v>7.1899999999999999E-5</v>
          </cell>
          <cell r="M13142">
            <v>1.51071E-2</v>
          </cell>
          <cell r="N13142">
            <v>3.0142200000000001E-2</v>
          </cell>
          <cell r="O13142">
            <v>5.1850599999999997E-2</v>
          </cell>
          <cell r="P13142">
            <v>0.58333333333333337</v>
          </cell>
          <cell r="Q13142">
            <v>0.70833333333333337</v>
          </cell>
          <cell r="R13142">
            <v>14</v>
          </cell>
          <cell r="S13142">
            <v>17</v>
          </cell>
        </row>
        <row r="13143">
          <cell r="A13143" t="str">
            <v>Switch</v>
          </cell>
          <cell r="B13143" t="str">
            <v>Cycle</v>
          </cell>
          <cell r="C13143" t="str">
            <v>S</v>
          </cell>
          <cell r="D13143">
            <v>39723</v>
          </cell>
          <cell r="E13143">
            <v>14</v>
          </cell>
          <cell r="F13143">
            <v>7.1661600000000006E-2</v>
          </cell>
          <cell r="G13143">
            <v>4.3088500000000002E-2</v>
          </cell>
          <cell r="H13143">
            <v>76.744</v>
          </cell>
          <cell r="I13143">
            <v>8.2540000000000001E-4</v>
          </cell>
          <cell r="J13143">
            <v>198</v>
          </cell>
          <cell r="K13143">
            <v>-6.5392199999999998E-2</v>
          </cell>
          <cell r="L13143">
            <v>-4.3639200000000003E-2</v>
          </cell>
          <cell r="M13143">
            <v>-2.8573100000000001E-2</v>
          </cell>
          <cell r="N13143">
            <v>-1.3507E-2</v>
          </cell>
          <cell r="O13143">
            <v>8.2459999999999999E-3</v>
          </cell>
          <cell r="P13143">
            <v>0.58333333333333337</v>
          </cell>
          <cell r="Q13143">
            <v>0.70833333333333337</v>
          </cell>
          <cell r="R13143">
            <v>14</v>
          </cell>
          <cell r="S13143">
            <v>17</v>
          </cell>
        </row>
        <row r="13144">
          <cell r="A13144" t="str">
            <v>Switch</v>
          </cell>
          <cell r="B13144" t="str">
            <v>Cycle</v>
          </cell>
          <cell r="C13144" t="str">
            <v>S</v>
          </cell>
          <cell r="D13144">
            <v>39723</v>
          </cell>
          <cell r="E13144">
            <v>15</v>
          </cell>
          <cell r="F13144">
            <v>6.3667500000000002E-2</v>
          </cell>
          <cell r="G13144">
            <v>6.0265100000000002E-2</v>
          </cell>
          <cell r="H13144">
            <v>77.694800000000001</v>
          </cell>
          <cell r="I13144">
            <v>8.3009999999999996E-4</v>
          </cell>
          <cell r="J13144">
            <v>198</v>
          </cell>
          <cell r="K13144">
            <v>-4.0325300000000001E-2</v>
          </cell>
          <cell r="L13144">
            <v>-1.85109E-2</v>
          </cell>
          <cell r="M13144">
            <v>-3.4023999999999999E-3</v>
          </cell>
          <cell r="N13144">
            <v>1.1706100000000001E-2</v>
          </cell>
          <cell r="O13144">
            <v>3.3520399999999999E-2</v>
          </cell>
          <cell r="P13144">
            <v>0.58333333333333337</v>
          </cell>
          <cell r="Q13144">
            <v>0.70833333333333337</v>
          </cell>
          <cell r="R13144">
            <v>14</v>
          </cell>
          <cell r="S13144">
            <v>17</v>
          </cell>
        </row>
        <row r="13145">
          <cell r="A13145" t="str">
            <v>Switch</v>
          </cell>
          <cell r="B13145" t="str">
            <v>Cycle</v>
          </cell>
          <cell r="C13145" t="str">
            <v>S</v>
          </cell>
          <cell r="D13145">
            <v>39723</v>
          </cell>
          <cell r="E13145">
            <v>16</v>
          </cell>
          <cell r="F13145">
            <v>0.10457320000000001</v>
          </cell>
          <cell r="G13145">
            <v>9.3171199999999996E-2</v>
          </cell>
          <cell r="H13145">
            <v>77.8035</v>
          </cell>
          <cell r="I13145">
            <v>8.3109999999999998E-4</v>
          </cell>
          <cell r="J13145">
            <v>198</v>
          </cell>
          <cell r="K13145">
            <v>-4.83472E-2</v>
          </cell>
          <cell r="L13145">
            <v>-2.65197E-2</v>
          </cell>
          <cell r="M13145">
            <v>-1.1402000000000001E-2</v>
          </cell>
          <cell r="N13145">
            <v>3.7155999999999999E-3</v>
          </cell>
          <cell r="O13145">
            <v>2.5543199999999999E-2</v>
          </cell>
          <cell r="P13145">
            <v>0.58333333333333337</v>
          </cell>
          <cell r="Q13145">
            <v>0.70833333333333337</v>
          </cell>
          <cell r="R13145">
            <v>14</v>
          </cell>
          <cell r="S13145">
            <v>17</v>
          </cell>
        </row>
        <row r="13146">
          <cell r="A13146" t="str">
            <v>Switch</v>
          </cell>
          <cell r="B13146" t="str">
            <v>Cycle</v>
          </cell>
          <cell r="C13146" t="str">
            <v>S</v>
          </cell>
          <cell r="D13146">
            <v>39723</v>
          </cell>
          <cell r="E13146">
            <v>17</v>
          </cell>
          <cell r="F13146">
            <v>0.12471599999999999</v>
          </cell>
          <cell r="G13146">
            <v>0.11968189999999999</v>
          </cell>
          <cell r="H13146">
            <v>77.166600000000003</v>
          </cell>
          <cell r="I13146">
            <v>8.2870000000000003E-4</v>
          </cell>
          <cell r="J13146">
            <v>198</v>
          </cell>
          <cell r="K13146">
            <v>-4.1925700000000003E-2</v>
          </cell>
          <cell r="L13146">
            <v>-2.01298E-2</v>
          </cell>
          <cell r="M13146">
            <v>-5.0340000000000003E-3</v>
          </cell>
          <cell r="N13146">
            <v>1.00617E-2</v>
          </cell>
          <cell r="O13146">
            <v>3.18576E-2</v>
          </cell>
          <cell r="P13146">
            <v>0.58333333333333337</v>
          </cell>
          <cell r="Q13146">
            <v>0.70833333333333337</v>
          </cell>
          <cell r="R13146">
            <v>14</v>
          </cell>
          <cell r="S13146">
            <v>17</v>
          </cell>
        </row>
        <row r="13147">
          <cell r="A13147" t="str">
            <v>Switch</v>
          </cell>
          <cell r="B13147" t="str">
            <v>Cycle</v>
          </cell>
          <cell r="C13147" t="str">
            <v>S</v>
          </cell>
          <cell r="D13147">
            <v>39723</v>
          </cell>
          <cell r="E13147">
            <v>18</v>
          </cell>
          <cell r="F13147">
            <v>0.23137360000000001</v>
          </cell>
          <cell r="G13147">
            <v>0.14441000000000001</v>
          </cell>
          <cell r="H13147">
            <v>75.254400000000004</v>
          </cell>
          <cell r="I13147">
            <v>8.2359999999999996E-4</v>
          </cell>
          <cell r="J13147">
            <v>198</v>
          </cell>
          <cell r="K13147">
            <v>-0.12374159999999999</v>
          </cell>
          <cell r="L13147">
            <v>-0.1020128</v>
          </cell>
          <cell r="M13147">
            <v>-8.6963600000000002E-2</v>
          </cell>
          <cell r="N13147">
            <v>-7.19143E-2</v>
          </cell>
          <cell r="O13147">
            <v>-5.0185599999999997E-2</v>
          </cell>
          <cell r="P13147">
            <v>0.58333333333333337</v>
          </cell>
          <cell r="Q13147">
            <v>0.70833333333333337</v>
          </cell>
          <cell r="R13147">
            <v>14</v>
          </cell>
          <cell r="S13147">
            <v>17</v>
          </cell>
        </row>
        <row r="13148">
          <cell r="A13148" t="str">
            <v>Switch</v>
          </cell>
          <cell r="B13148" t="str">
            <v>Cycle</v>
          </cell>
          <cell r="C13148" t="str">
            <v>S</v>
          </cell>
          <cell r="D13148">
            <v>39723</v>
          </cell>
          <cell r="E13148">
            <v>19</v>
          </cell>
          <cell r="F13148">
            <v>0.14508489999999999</v>
          </cell>
          <cell r="G13148">
            <v>0.14761160000000001</v>
          </cell>
          <cell r="H13148">
            <v>72.764899999999997</v>
          </cell>
          <cell r="I13148">
            <v>8.2269999999999999E-4</v>
          </cell>
          <cell r="J13148">
            <v>198</v>
          </cell>
          <cell r="K13148">
            <v>-3.4232199999999997E-2</v>
          </cell>
          <cell r="L13148">
            <v>-1.25147E-2</v>
          </cell>
          <cell r="M13148">
            <v>2.5267000000000002E-3</v>
          </cell>
          <cell r="N13148">
            <v>1.75681E-2</v>
          </cell>
          <cell r="O13148">
            <v>3.9285500000000001E-2</v>
          </cell>
          <cell r="P13148">
            <v>0.58333333333333337</v>
          </cell>
          <cell r="Q13148">
            <v>0.70833333333333337</v>
          </cell>
          <cell r="R13148">
            <v>14</v>
          </cell>
          <cell r="S13148">
            <v>17</v>
          </cell>
        </row>
        <row r="13149">
          <cell r="A13149" t="str">
            <v>Switch</v>
          </cell>
          <cell r="B13149" t="str">
            <v>Cycle</v>
          </cell>
          <cell r="C13149" t="str">
            <v>S</v>
          </cell>
          <cell r="D13149">
            <v>39723</v>
          </cell>
          <cell r="E13149">
            <v>20</v>
          </cell>
          <cell r="F13149">
            <v>8.9858999999999994E-2</v>
          </cell>
          <cell r="G13149">
            <v>0.12082320000000001</v>
          </cell>
          <cell r="H13149">
            <v>70.254400000000004</v>
          </cell>
          <cell r="I13149">
            <v>8.1919999999999996E-4</v>
          </cell>
          <cell r="J13149">
            <v>198</v>
          </cell>
          <cell r="K13149">
            <v>-5.7153999999999998E-3</v>
          </cell>
          <cell r="L13149">
            <v>1.5955199999999999E-2</v>
          </cell>
          <cell r="M13149">
            <v>3.0964200000000001E-2</v>
          </cell>
          <cell r="N13149">
            <v>4.5973199999999999E-2</v>
          </cell>
          <cell r="O13149">
            <v>6.7643800000000004E-2</v>
          </cell>
          <cell r="P13149">
            <v>0.58333333333333337</v>
          </cell>
          <cell r="Q13149">
            <v>0.70833333333333337</v>
          </cell>
          <cell r="R13149">
            <v>14</v>
          </cell>
          <cell r="S13149">
            <v>17</v>
          </cell>
        </row>
        <row r="13150">
          <cell r="A13150" t="str">
            <v>Switch</v>
          </cell>
          <cell r="B13150" t="str">
            <v>Cycle</v>
          </cell>
          <cell r="C13150" t="str">
            <v>S</v>
          </cell>
          <cell r="D13150">
            <v>39723</v>
          </cell>
          <cell r="E13150">
            <v>21</v>
          </cell>
          <cell r="F13150">
            <v>5.3357300000000003E-2</v>
          </cell>
          <cell r="G13150">
            <v>0.1095927</v>
          </cell>
          <cell r="H13150">
            <v>68.813999999999993</v>
          </cell>
          <cell r="I13150">
            <v>8.1649999999999995E-4</v>
          </cell>
          <cell r="J13150">
            <v>198</v>
          </cell>
          <cell r="K13150">
            <v>1.96163E-2</v>
          </cell>
          <cell r="L13150">
            <v>4.1251200000000002E-2</v>
          </cell>
          <cell r="M13150">
            <v>5.6235399999999998E-2</v>
          </cell>
          <cell r="N13150">
            <v>7.1219699999999997E-2</v>
          </cell>
          <cell r="O13150">
            <v>9.2854599999999995E-2</v>
          </cell>
          <cell r="P13150">
            <v>0.58333333333333337</v>
          </cell>
          <cell r="Q13150">
            <v>0.70833333333333337</v>
          </cell>
          <cell r="R13150">
            <v>14</v>
          </cell>
          <cell r="S13150">
            <v>17</v>
          </cell>
        </row>
        <row r="13151">
          <cell r="A13151" t="str">
            <v>Switch</v>
          </cell>
          <cell r="B13151" t="str">
            <v>Cycle</v>
          </cell>
          <cell r="C13151" t="str">
            <v>S</v>
          </cell>
          <cell r="D13151">
            <v>39723</v>
          </cell>
          <cell r="E13151">
            <v>22</v>
          </cell>
          <cell r="F13151">
            <v>6.4802100000000001E-2</v>
          </cell>
          <cell r="G13151">
            <v>9.0612799999999993E-2</v>
          </cell>
          <cell r="H13151">
            <v>68.233500000000006</v>
          </cell>
          <cell r="I13151">
            <v>8.1530000000000003E-4</v>
          </cell>
          <cell r="J13151">
            <v>198</v>
          </cell>
          <cell r="K13151">
            <v>-1.0781900000000001E-2</v>
          </cell>
          <cell r="L13151">
            <v>1.0837299999999999E-2</v>
          </cell>
          <cell r="M13151">
            <v>2.5810699999999999E-2</v>
          </cell>
          <cell r="N13151">
            <v>4.0784099999999997E-2</v>
          </cell>
          <cell r="O13151">
            <v>6.2403300000000002E-2</v>
          </cell>
          <cell r="P13151">
            <v>0.58333333333333337</v>
          </cell>
          <cell r="Q13151">
            <v>0.70833333333333337</v>
          </cell>
          <cell r="R13151">
            <v>14</v>
          </cell>
          <cell r="S13151">
            <v>17</v>
          </cell>
        </row>
        <row r="13152">
          <cell r="A13152" t="str">
            <v>Switch</v>
          </cell>
          <cell r="B13152" t="str">
            <v>Cycle</v>
          </cell>
          <cell r="C13152" t="str">
            <v>S</v>
          </cell>
          <cell r="D13152">
            <v>39723</v>
          </cell>
          <cell r="E13152">
            <v>23</v>
          </cell>
          <cell r="F13152">
            <v>3.4782899999999999E-2</v>
          </cell>
          <cell r="G13152">
            <v>6.6294900000000004E-2</v>
          </cell>
          <cell r="H13152">
            <v>67.212599999999995</v>
          </cell>
          <cell r="I13152">
            <v>8.1479999999999996E-4</v>
          </cell>
          <cell r="J13152">
            <v>198</v>
          </cell>
          <cell r="K13152">
            <v>-5.0701000000000001E-3</v>
          </cell>
          <cell r="L13152">
            <v>1.6542899999999999E-2</v>
          </cell>
          <cell r="M13152">
            <v>3.1512100000000001E-2</v>
          </cell>
          <cell r="N13152">
            <v>4.64812E-2</v>
          </cell>
          <cell r="O13152">
            <v>6.8094199999999994E-2</v>
          </cell>
          <cell r="P13152">
            <v>0.58333333333333337</v>
          </cell>
          <cell r="Q13152">
            <v>0.70833333333333337</v>
          </cell>
          <cell r="R13152">
            <v>14</v>
          </cell>
          <cell r="S13152">
            <v>17</v>
          </cell>
        </row>
        <row r="13153">
          <cell r="A13153" t="str">
            <v>Switch</v>
          </cell>
          <cell r="B13153" t="str">
            <v>Cycle</v>
          </cell>
          <cell r="C13153" t="str">
            <v>S</v>
          </cell>
          <cell r="D13153">
            <v>39723</v>
          </cell>
          <cell r="E13153">
            <v>24</v>
          </cell>
          <cell r="F13153">
            <v>2.35087E-2</v>
          </cell>
          <cell r="G13153">
            <v>4.9158100000000003E-2</v>
          </cell>
          <cell r="H13153">
            <v>66.114400000000003</v>
          </cell>
          <cell r="I13153">
            <v>8.1470000000000002E-4</v>
          </cell>
          <cell r="J13153">
            <v>198</v>
          </cell>
          <cell r="K13153">
            <v>-1.09303E-2</v>
          </cell>
          <cell r="L13153">
            <v>1.0681299999999999E-2</v>
          </cell>
          <cell r="M13153">
            <v>2.5649399999999999E-2</v>
          </cell>
          <cell r="N13153">
            <v>4.0617500000000001E-2</v>
          </cell>
          <cell r="O13153">
            <v>6.2229100000000002E-2</v>
          </cell>
          <cell r="P13153">
            <v>0.58333333333333337</v>
          </cell>
          <cell r="Q13153">
            <v>0.70833333333333337</v>
          </cell>
          <cell r="R13153">
            <v>14</v>
          </cell>
          <cell r="S13153">
            <v>17</v>
          </cell>
        </row>
        <row r="13154">
          <cell r="A13154" t="str">
            <v>Switch</v>
          </cell>
          <cell r="B13154" t="str">
            <v>Cycle</v>
          </cell>
          <cell r="C13154" t="str">
            <v>S</v>
          </cell>
          <cell r="D13154">
            <v>39737</v>
          </cell>
          <cell r="E13154">
            <v>1</v>
          </cell>
          <cell r="F13154">
            <v>7.3350000000000004E-3</v>
          </cell>
          <cell r="G13154">
            <v>2.5128299999999999E-2</v>
          </cell>
          <cell r="H13154">
            <v>62.552799999999998</v>
          </cell>
          <cell r="I13154">
            <v>8.2560000000000001E-4</v>
          </cell>
          <cell r="J13154">
            <v>196</v>
          </cell>
          <cell r="K13154">
            <v>-1.90308E-2</v>
          </cell>
          <cell r="L13154">
            <v>2.7252000000000001E-3</v>
          </cell>
          <cell r="M13154">
            <v>1.7793300000000001E-2</v>
          </cell>
          <cell r="N13154">
            <v>3.2861399999999999E-2</v>
          </cell>
          <cell r="O13154">
            <v>5.4617300000000001E-2</v>
          </cell>
          <cell r="P13154">
            <v>0.60416666666666663</v>
          </cell>
          <cell r="Q13154">
            <v>0.77083333333333337</v>
          </cell>
          <cell r="R13154">
            <v>14.5</v>
          </cell>
          <cell r="S13154">
            <v>18.5</v>
          </cell>
        </row>
        <row r="13155">
          <cell r="A13155" t="str">
            <v>Switch</v>
          </cell>
          <cell r="B13155" t="str">
            <v>Cycle</v>
          </cell>
          <cell r="C13155" t="str">
            <v>S</v>
          </cell>
          <cell r="D13155">
            <v>39737</v>
          </cell>
          <cell r="E13155">
            <v>2</v>
          </cell>
          <cell r="F13155">
            <v>8.2223999999999995E-3</v>
          </cell>
          <cell r="G13155">
            <v>2.4479299999999999E-2</v>
          </cell>
          <cell r="H13155">
            <v>60.177399999999999</v>
          </cell>
          <cell r="I13155">
            <v>8.2560000000000001E-4</v>
          </cell>
          <cell r="J13155">
            <v>196</v>
          </cell>
          <cell r="K13155">
            <v>-2.0567200000000001E-2</v>
          </cell>
          <cell r="L13155">
            <v>1.1887E-3</v>
          </cell>
          <cell r="M13155">
            <v>1.6256799999999998E-2</v>
          </cell>
          <cell r="N13155">
            <v>3.1324900000000003E-2</v>
          </cell>
          <cell r="O13155">
            <v>5.30809E-2</v>
          </cell>
          <cell r="P13155">
            <v>0.60416666666666663</v>
          </cell>
          <cell r="Q13155">
            <v>0.77083333333333337</v>
          </cell>
          <cell r="R13155">
            <v>14.5</v>
          </cell>
          <cell r="S13155">
            <v>18.5</v>
          </cell>
        </row>
        <row r="13156">
          <cell r="A13156" t="str">
            <v>Switch</v>
          </cell>
          <cell r="B13156" t="str">
            <v>Cycle</v>
          </cell>
          <cell r="C13156" t="str">
            <v>S</v>
          </cell>
          <cell r="D13156">
            <v>39737</v>
          </cell>
          <cell r="E13156">
            <v>3</v>
          </cell>
          <cell r="F13156">
            <v>8.5387999999999992E-3</v>
          </cell>
          <cell r="G13156">
            <v>2.41047E-2</v>
          </cell>
          <cell r="H13156">
            <v>58.670999999999999</v>
          </cell>
          <cell r="I13156">
            <v>8.2560000000000001E-4</v>
          </cell>
          <cell r="J13156">
            <v>196</v>
          </cell>
          <cell r="K13156">
            <v>-2.1258099999999999E-2</v>
          </cell>
          <cell r="L13156">
            <v>4.9790000000000001E-4</v>
          </cell>
          <cell r="M13156">
            <v>1.5566E-2</v>
          </cell>
          <cell r="N13156">
            <v>3.0634000000000002E-2</v>
          </cell>
          <cell r="O13156">
            <v>5.2389999999999999E-2</v>
          </cell>
          <cell r="P13156">
            <v>0.60416666666666663</v>
          </cell>
          <cell r="Q13156">
            <v>0.77083333333333337</v>
          </cell>
          <cell r="R13156">
            <v>14.5</v>
          </cell>
          <cell r="S13156">
            <v>18.5</v>
          </cell>
        </row>
        <row r="13157">
          <cell r="A13157" t="str">
            <v>Switch</v>
          </cell>
          <cell r="B13157" t="str">
            <v>Cycle</v>
          </cell>
          <cell r="C13157" t="str">
            <v>S</v>
          </cell>
          <cell r="D13157">
            <v>39737</v>
          </cell>
          <cell r="E13157">
            <v>4</v>
          </cell>
          <cell r="F13157">
            <v>7.7196000000000001E-3</v>
          </cell>
          <cell r="G13157">
            <v>2.38464E-2</v>
          </cell>
          <cell r="H13157">
            <v>57.683700000000002</v>
          </cell>
          <cell r="I13157">
            <v>8.2560000000000001E-4</v>
          </cell>
          <cell r="J13157">
            <v>196</v>
          </cell>
          <cell r="K13157">
            <v>-2.0697199999999999E-2</v>
          </cell>
          <cell r="L13157">
            <v>1.0587000000000001E-3</v>
          </cell>
          <cell r="M13157">
            <v>1.61268E-2</v>
          </cell>
          <cell r="N13157">
            <v>3.1194900000000001E-2</v>
          </cell>
          <cell r="O13157">
            <v>5.2950799999999999E-2</v>
          </cell>
          <cell r="P13157">
            <v>0.60416666666666663</v>
          </cell>
          <cell r="Q13157">
            <v>0.77083333333333337</v>
          </cell>
          <cell r="R13157">
            <v>14.5</v>
          </cell>
          <cell r="S13157">
            <v>18.5</v>
          </cell>
        </row>
        <row r="13158">
          <cell r="A13158" t="str">
            <v>Switch</v>
          </cell>
          <cell r="B13158" t="str">
            <v>Cycle</v>
          </cell>
          <cell r="C13158" t="str">
            <v>S</v>
          </cell>
          <cell r="D13158">
            <v>39737</v>
          </cell>
          <cell r="E13158">
            <v>5</v>
          </cell>
          <cell r="F13158">
            <v>7.9033000000000003E-3</v>
          </cell>
          <cell r="G13158">
            <v>2.3740799999999999E-2</v>
          </cell>
          <cell r="H13158">
            <v>56.677399999999999</v>
          </cell>
          <cell r="I13158">
            <v>8.2560000000000001E-4</v>
          </cell>
          <cell r="J13158">
            <v>196</v>
          </cell>
          <cell r="K13158">
            <v>-2.0986500000000002E-2</v>
          </cell>
          <cell r="L13158">
            <v>7.6940000000000005E-4</v>
          </cell>
          <cell r="M13158">
            <v>1.5837500000000001E-2</v>
          </cell>
          <cell r="N13158">
            <v>3.0905599999999998E-2</v>
          </cell>
          <cell r="O13158">
            <v>5.2661600000000003E-2</v>
          </cell>
          <cell r="P13158">
            <v>0.60416666666666663</v>
          </cell>
          <cell r="Q13158">
            <v>0.77083333333333337</v>
          </cell>
          <cell r="R13158">
            <v>14.5</v>
          </cell>
          <cell r="S13158">
            <v>18.5</v>
          </cell>
        </row>
        <row r="13159">
          <cell r="A13159" t="str">
            <v>Switch</v>
          </cell>
          <cell r="B13159" t="str">
            <v>Cycle</v>
          </cell>
          <cell r="C13159" t="str">
            <v>S</v>
          </cell>
          <cell r="D13159">
            <v>39737</v>
          </cell>
          <cell r="E13159">
            <v>6</v>
          </cell>
          <cell r="F13159">
            <v>8.0782000000000007E-3</v>
          </cell>
          <cell r="G13159">
            <v>2.36495E-2</v>
          </cell>
          <cell r="H13159">
            <v>55.670999999999999</v>
          </cell>
          <cell r="I13159">
            <v>8.2560000000000001E-4</v>
          </cell>
          <cell r="J13159">
            <v>196</v>
          </cell>
          <cell r="K13159">
            <v>-2.1252699999999999E-2</v>
          </cell>
          <cell r="L13159">
            <v>5.0319999999999998E-4</v>
          </cell>
          <cell r="M13159">
            <v>1.55713E-2</v>
          </cell>
          <cell r="N13159">
            <v>3.0639400000000001E-2</v>
          </cell>
          <cell r="O13159">
            <v>5.2395400000000002E-2</v>
          </cell>
          <cell r="P13159">
            <v>0.60416666666666663</v>
          </cell>
          <cell r="Q13159">
            <v>0.77083333333333337</v>
          </cell>
          <cell r="R13159">
            <v>14.5</v>
          </cell>
          <cell r="S13159">
            <v>18.5</v>
          </cell>
        </row>
        <row r="13160">
          <cell r="A13160" t="str">
            <v>Switch</v>
          </cell>
          <cell r="B13160" t="str">
            <v>Cycle</v>
          </cell>
          <cell r="C13160" t="str">
            <v>S</v>
          </cell>
          <cell r="D13160">
            <v>39737</v>
          </cell>
          <cell r="E13160">
            <v>7</v>
          </cell>
          <cell r="F13160">
            <v>9.5051000000000007E-3</v>
          </cell>
          <cell r="G13160">
            <v>2.3781E-2</v>
          </cell>
          <cell r="H13160">
            <v>56.559199999999997</v>
          </cell>
          <cell r="I13160">
            <v>8.2560000000000001E-4</v>
          </cell>
          <cell r="J13160">
            <v>196</v>
          </cell>
          <cell r="K13160">
            <v>-2.2548100000000001E-2</v>
          </cell>
          <cell r="L13160">
            <v>-7.9219999999999996E-4</v>
          </cell>
          <cell r="M13160">
            <v>1.4275899999999999E-2</v>
          </cell>
          <cell r="N13160">
            <v>2.9343999999999999E-2</v>
          </cell>
          <cell r="O13160">
            <v>5.1099899999999997E-2</v>
          </cell>
          <cell r="P13160">
            <v>0.60416666666666663</v>
          </cell>
          <cell r="Q13160">
            <v>0.77083333333333337</v>
          </cell>
          <cell r="R13160">
            <v>14.5</v>
          </cell>
          <cell r="S13160">
            <v>18.5</v>
          </cell>
        </row>
        <row r="13161">
          <cell r="A13161" t="str">
            <v>Switch</v>
          </cell>
          <cell r="B13161" t="str">
            <v>Cycle</v>
          </cell>
          <cell r="C13161" t="str">
            <v>S</v>
          </cell>
          <cell r="D13161">
            <v>39737</v>
          </cell>
          <cell r="E13161">
            <v>8</v>
          </cell>
          <cell r="F13161">
            <v>8.7244000000000002E-3</v>
          </cell>
          <cell r="G13161">
            <v>2.36771E-2</v>
          </cell>
          <cell r="H13161">
            <v>55.739600000000003</v>
          </cell>
          <cell r="I13161">
            <v>8.2560000000000001E-4</v>
          </cell>
          <cell r="J13161">
            <v>196</v>
          </cell>
          <cell r="K13161">
            <v>-2.18713E-2</v>
          </cell>
          <cell r="L13161">
            <v>-1.154E-4</v>
          </cell>
          <cell r="M13161">
            <v>1.4952699999999999E-2</v>
          </cell>
          <cell r="N13161">
            <v>3.00208E-2</v>
          </cell>
          <cell r="O13161">
            <v>5.1776799999999998E-2</v>
          </cell>
          <cell r="P13161">
            <v>0.60416666666666663</v>
          </cell>
          <cell r="Q13161">
            <v>0.77083333333333337</v>
          </cell>
          <cell r="R13161">
            <v>14.5</v>
          </cell>
          <cell r="S13161">
            <v>18.5</v>
          </cell>
        </row>
        <row r="13162">
          <cell r="A13162" t="str">
            <v>Switch</v>
          </cell>
          <cell r="B13162" t="str">
            <v>Cycle</v>
          </cell>
          <cell r="C13162" t="str">
            <v>S</v>
          </cell>
          <cell r="D13162">
            <v>39737</v>
          </cell>
          <cell r="E13162">
            <v>9</v>
          </cell>
          <cell r="F13162">
            <v>8.0418999999999994E-3</v>
          </cell>
          <cell r="G13162">
            <v>2.35315E-2</v>
          </cell>
          <cell r="H13162">
            <v>59.375500000000002</v>
          </cell>
          <cell r="I13162">
            <v>8.2560000000000001E-4</v>
          </cell>
          <cell r="J13162">
            <v>196</v>
          </cell>
          <cell r="K13162">
            <v>-2.1334499999999999E-2</v>
          </cell>
          <cell r="L13162">
            <v>4.215E-4</v>
          </cell>
          <cell r="M13162">
            <v>1.5489599999999999E-2</v>
          </cell>
          <cell r="N13162">
            <v>3.05577E-2</v>
          </cell>
          <cell r="O13162">
            <v>5.2313600000000002E-2</v>
          </cell>
          <cell r="P13162">
            <v>0.60416666666666663</v>
          </cell>
          <cell r="Q13162">
            <v>0.77083333333333337</v>
          </cell>
          <cell r="R13162">
            <v>14.5</v>
          </cell>
          <cell r="S13162">
            <v>18.5</v>
          </cell>
        </row>
        <row r="13163">
          <cell r="A13163" t="str">
            <v>Switch</v>
          </cell>
          <cell r="B13163" t="str">
            <v>Cycle</v>
          </cell>
          <cell r="C13163" t="str">
            <v>S</v>
          </cell>
          <cell r="D13163">
            <v>39737</v>
          </cell>
          <cell r="E13163">
            <v>10</v>
          </cell>
          <cell r="F13163">
            <v>7.6797999999999996E-3</v>
          </cell>
          <cell r="G13163">
            <v>2.3743E-2</v>
          </cell>
          <cell r="H13163">
            <v>64.001599999999996</v>
          </cell>
          <cell r="I13163">
            <v>8.2560000000000001E-4</v>
          </cell>
          <cell r="J13163">
            <v>196</v>
          </cell>
          <cell r="K13163">
            <v>-2.0760899999999999E-2</v>
          </cell>
          <cell r="L13163">
            <v>9.9510000000000006E-4</v>
          </cell>
          <cell r="M13163">
            <v>1.6063299999999999E-2</v>
          </cell>
          <cell r="N13163">
            <v>3.11314E-2</v>
          </cell>
          <cell r="O13163">
            <v>5.2887400000000001E-2</v>
          </cell>
          <cell r="P13163">
            <v>0.60416666666666663</v>
          </cell>
          <cell r="Q13163">
            <v>0.77083333333333337</v>
          </cell>
          <cell r="R13163">
            <v>14.5</v>
          </cell>
          <cell r="S13163">
            <v>18.5</v>
          </cell>
        </row>
        <row r="13164">
          <cell r="A13164" t="str">
            <v>Switch</v>
          </cell>
          <cell r="B13164" t="str">
            <v>Cycle</v>
          </cell>
          <cell r="C13164" t="str">
            <v>S</v>
          </cell>
          <cell r="D13164">
            <v>39737</v>
          </cell>
          <cell r="E13164">
            <v>11</v>
          </cell>
          <cell r="F13164">
            <v>7.2084999999999996E-3</v>
          </cell>
          <cell r="G13164">
            <v>2.4206499999999999E-2</v>
          </cell>
          <cell r="H13164">
            <v>68.255600000000001</v>
          </cell>
          <cell r="I13164">
            <v>8.2569999999999996E-4</v>
          </cell>
          <cell r="J13164">
            <v>196</v>
          </cell>
          <cell r="K13164">
            <v>-1.9826400000000001E-2</v>
          </cell>
          <cell r="L13164">
            <v>1.9298E-3</v>
          </cell>
          <cell r="M13164">
            <v>1.6998099999999999E-2</v>
          </cell>
          <cell r="N13164">
            <v>3.2066299999999999E-2</v>
          </cell>
          <cell r="O13164">
            <v>5.3822500000000002E-2</v>
          </cell>
          <cell r="P13164">
            <v>0.60416666666666663</v>
          </cell>
          <cell r="Q13164">
            <v>0.77083333333333337</v>
          </cell>
          <cell r="R13164">
            <v>14.5</v>
          </cell>
          <cell r="S13164">
            <v>18.5</v>
          </cell>
        </row>
        <row r="13165">
          <cell r="A13165" t="str">
            <v>Switch</v>
          </cell>
          <cell r="B13165" t="str">
            <v>Cycle</v>
          </cell>
          <cell r="C13165" t="str">
            <v>S</v>
          </cell>
          <cell r="D13165">
            <v>39737</v>
          </cell>
          <cell r="E13165">
            <v>12</v>
          </cell>
          <cell r="F13165">
            <v>7.2128000000000001E-3</v>
          </cell>
          <cell r="G13165">
            <v>1.6489299999999998E-2</v>
          </cell>
          <cell r="H13165">
            <v>72.570300000000003</v>
          </cell>
          <cell r="I13165">
            <v>8.2910000000000004E-4</v>
          </cell>
          <cell r="J13165">
            <v>196</v>
          </cell>
          <cell r="K13165">
            <v>-2.7625199999999999E-2</v>
          </cell>
          <cell r="L13165">
            <v>-5.8234000000000003E-3</v>
          </cell>
          <cell r="M13165">
            <v>9.2765E-3</v>
          </cell>
          <cell r="N13165">
            <v>2.4376399999999999E-2</v>
          </cell>
          <cell r="O13165">
            <v>4.6178200000000003E-2</v>
          </cell>
          <cell r="P13165">
            <v>0.60416666666666663</v>
          </cell>
          <cell r="Q13165">
            <v>0.77083333333333337</v>
          </cell>
          <cell r="R13165">
            <v>14.5</v>
          </cell>
          <cell r="S13165">
            <v>18.5</v>
          </cell>
        </row>
        <row r="13166">
          <cell r="A13166" t="str">
            <v>Switch</v>
          </cell>
          <cell r="B13166" t="str">
            <v>Cycle</v>
          </cell>
          <cell r="C13166" t="str">
            <v>S</v>
          </cell>
          <cell r="D13166">
            <v>39737</v>
          </cell>
          <cell r="E13166">
            <v>13</v>
          </cell>
          <cell r="F13166">
            <v>9.0726000000000001E-3</v>
          </cell>
          <cell r="G13166">
            <v>-1.18552E-2</v>
          </cell>
          <cell r="H13166">
            <v>76.902600000000007</v>
          </cell>
          <cell r="I13166">
            <v>8.3770000000000003E-4</v>
          </cell>
          <cell r="J13166">
            <v>196</v>
          </cell>
          <cell r="K13166">
            <v>-5.8018800000000002E-2</v>
          </cell>
          <cell r="L13166">
            <v>-3.6105199999999997E-2</v>
          </cell>
          <cell r="M13166">
            <v>-2.0927899999999999E-2</v>
          </cell>
          <cell r="N13166">
            <v>-5.7505000000000004E-3</v>
          </cell>
          <cell r="O13166">
            <v>1.61631E-2</v>
          </cell>
          <cell r="P13166">
            <v>0.60416666666666663</v>
          </cell>
          <cell r="Q13166">
            <v>0.77083333333333337</v>
          </cell>
          <cell r="R13166">
            <v>14.5</v>
          </cell>
          <cell r="S13166">
            <v>18.5</v>
          </cell>
        </row>
        <row r="13167">
          <cell r="A13167" t="str">
            <v>Switch</v>
          </cell>
          <cell r="B13167" t="str">
            <v>Cycle</v>
          </cell>
          <cell r="C13167" t="str">
            <v>S</v>
          </cell>
          <cell r="D13167">
            <v>39737</v>
          </cell>
          <cell r="E13167">
            <v>14</v>
          </cell>
          <cell r="F13167">
            <v>1.0494399999999999E-2</v>
          </cell>
          <cell r="G13167">
            <v>-3.6986900000000003E-2</v>
          </cell>
          <cell r="H13167">
            <v>80.771699999999996</v>
          </cell>
          <cell r="I13167">
            <v>8.5910000000000001E-4</v>
          </cell>
          <cell r="J13167">
            <v>196</v>
          </cell>
          <cell r="K13167">
            <v>-8.5044099999999997E-2</v>
          </cell>
          <cell r="L13167">
            <v>-6.2851599999999994E-2</v>
          </cell>
          <cell r="M13167">
            <v>-4.7481200000000001E-2</v>
          </cell>
          <cell r="N13167">
            <v>-3.2110800000000002E-2</v>
          </cell>
          <cell r="O13167">
            <v>-9.9182999999999997E-3</v>
          </cell>
          <cell r="P13167">
            <v>0.60416666666666663</v>
          </cell>
          <cell r="Q13167">
            <v>0.77083333333333337</v>
          </cell>
          <cell r="R13167">
            <v>14.5</v>
          </cell>
          <cell r="S13167">
            <v>18.5</v>
          </cell>
        </row>
        <row r="13168">
          <cell r="A13168" t="str">
            <v>Switch</v>
          </cell>
          <cell r="B13168" t="str">
            <v>Cycle</v>
          </cell>
          <cell r="C13168" t="str">
            <v>S</v>
          </cell>
          <cell r="D13168">
            <v>39737</v>
          </cell>
          <cell r="E13168">
            <v>15</v>
          </cell>
          <cell r="F13168">
            <v>1.5458E-2</v>
          </cell>
          <cell r="G13168">
            <v>-3.94242E-2</v>
          </cell>
          <cell r="H13168">
            <v>82.8339</v>
          </cell>
          <cell r="I13168">
            <v>8.6729999999999999E-4</v>
          </cell>
          <cell r="J13168">
            <v>196</v>
          </cell>
          <cell r="K13168">
            <v>-9.2623499999999998E-2</v>
          </cell>
          <cell r="L13168">
            <v>-7.0325600000000002E-2</v>
          </cell>
          <cell r="M13168">
            <v>-5.4882199999999999E-2</v>
          </cell>
          <cell r="N13168">
            <v>-3.9438800000000003E-2</v>
          </cell>
          <cell r="O13168">
            <v>-1.7140900000000001E-2</v>
          </cell>
          <cell r="P13168">
            <v>0.60416666666666663</v>
          </cell>
          <cell r="Q13168">
            <v>0.77083333333333337</v>
          </cell>
          <cell r="R13168">
            <v>14.5</v>
          </cell>
          <cell r="S13168">
            <v>18.5</v>
          </cell>
        </row>
        <row r="13169">
          <cell r="A13169" t="str">
            <v>Switch</v>
          </cell>
          <cell r="B13169" t="str">
            <v>Cycle</v>
          </cell>
          <cell r="C13169" t="str">
            <v>S</v>
          </cell>
          <cell r="D13169">
            <v>39737</v>
          </cell>
          <cell r="E13169">
            <v>16</v>
          </cell>
          <cell r="F13169">
            <v>1.8991899999999999E-2</v>
          </cell>
          <cell r="G13169">
            <v>-1.5013800000000001E-2</v>
          </cell>
          <cell r="H13169">
            <v>83.902600000000007</v>
          </cell>
          <cell r="I13169">
            <v>8.654E-4</v>
          </cell>
          <cell r="J13169">
            <v>196</v>
          </cell>
          <cell r="K13169">
            <v>-7.1705199999999997E-2</v>
          </cell>
          <cell r="L13169">
            <v>-4.94321E-2</v>
          </cell>
          <cell r="M13169">
            <v>-3.40057E-2</v>
          </cell>
          <cell r="N13169">
            <v>-1.8579399999999999E-2</v>
          </cell>
          <cell r="O13169">
            <v>3.6938000000000001E-3</v>
          </cell>
          <cell r="P13169">
            <v>0.60416666666666663</v>
          </cell>
          <cell r="Q13169">
            <v>0.77083333333333337</v>
          </cell>
          <cell r="R13169">
            <v>14.5</v>
          </cell>
          <cell r="S13169">
            <v>18.5</v>
          </cell>
        </row>
        <row r="13170">
          <cell r="A13170" t="str">
            <v>Switch</v>
          </cell>
          <cell r="B13170" t="str">
            <v>Cycle</v>
          </cell>
          <cell r="C13170" t="str">
            <v>S</v>
          </cell>
          <cell r="D13170">
            <v>39737</v>
          </cell>
          <cell r="E13170">
            <v>17</v>
          </cell>
          <cell r="F13170">
            <v>1.9836400000000001E-2</v>
          </cell>
          <cell r="G13170">
            <v>1.8002500000000001E-2</v>
          </cell>
          <cell r="H13170">
            <v>84.359399999999994</v>
          </cell>
          <cell r="I13170">
            <v>8.6319999999999995E-4</v>
          </cell>
          <cell r="J13170">
            <v>196</v>
          </cell>
          <cell r="K13170">
            <v>-3.9485699999999999E-2</v>
          </cell>
          <cell r="L13170">
            <v>-1.7240700000000001E-2</v>
          </cell>
          <cell r="M13170">
            <v>-1.8338E-3</v>
          </cell>
          <cell r="N13170">
            <v>1.3573E-2</v>
          </cell>
          <cell r="O13170">
            <v>3.5818000000000003E-2</v>
          </cell>
          <cell r="P13170">
            <v>0.60416666666666663</v>
          </cell>
          <cell r="Q13170">
            <v>0.77083333333333337</v>
          </cell>
          <cell r="R13170">
            <v>14.5</v>
          </cell>
          <cell r="S13170">
            <v>18.5</v>
          </cell>
        </row>
        <row r="13171">
          <cell r="A13171" t="str">
            <v>Switch</v>
          </cell>
          <cell r="B13171" t="str">
            <v>Cycle</v>
          </cell>
          <cell r="C13171" t="str">
            <v>S</v>
          </cell>
          <cell r="D13171">
            <v>39737</v>
          </cell>
          <cell r="E13171">
            <v>18</v>
          </cell>
          <cell r="F13171">
            <v>1.9633899999999999E-2</v>
          </cell>
          <cell r="G13171">
            <v>4.6385900000000001E-2</v>
          </cell>
          <cell r="H13171">
            <v>84.698099999999997</v>
          </cell>
          <cell r="I13171">
            <v>8.7080000000000002E-4</v>
          </cell>
          <cell r="J13171">
            <v>196</v>
          </cell>
          <cell r="K13171">
            <v>-1.10653E-2</v>
          </cell>
          <cell r="L13171">
            <v>1.1277499999999999E-2</v>
          </cell>
          <cell r="M13171">
            <v>2.6752100000000001E-2</v>
          </cell>
          <cell r="N13171">
            <v>4.2226600000000003E-2</v>
          </cell>
          <cell r="O13171">
            <v>6.4569399999999999E-2</v>
          </cell>
          <cell r="P13171">
            <v>0.60416666666666663</v>
          </cell>
          <cell r="Q13171">
            <v>0.77083333333333337</v>
          </cell>
          <cell r="R13171">
            <v>14.5</v>
          </cell>
          <cell r="S13171">
            <v>18.5</v>
          </cell>
        </row>
        <row r="13172">
          <cell r="A13172" t="str">
            <v>Switch</v>
          </cell>
          <cell r="B13172" t="str">
            <v>Cycle</v>
          </cell>
          <cell r="C13172" t="str">
            <v>S</v>
          </cell>
          <cell r="D13172">
            <v>39737</v>
          </cell>
          <cell r="E13172">
            <v>19</v>
          </cell>
          <cell r="F13172">
            <v>1.6763299999999998E-2</v>
          </cell>
          <cell r="G13172">
            <v>5.6581699999999999E-2</v>
          </cell>
          <cell r="H13172">
            <v>80.592699999999994</v>
          </cell>
          <cell r="I13172">
            <v>8.4570000000000001E-4</v>
          </cell>
          <cell r="J13172">
            <v>196</v>
          </cell>
          <cell r="K13172">
            <v>2.5506000000000001E-3</v>
          </cell>
          <cell r="L13172">
            <v>2.4568799999999998E-2</v>
          </cell>
          <cell r="M13172">
            <v>3.98185E-2</v>
          </cell>
          <cell r="N13172">
            <v>5.5068199999999998E-2</v>
          </cell>
          <cell r="O13172">
            <v>7.7086399999999999E-2</v>
          </cell>
          <cell r="P13172">
            <v>0.60416666666666663</v>
          </cell>
          <cell r="Q13172">
            <v>0.77083333333333337</v>
          </cell>
          <cell r="R13172">
            <v>14.5</v>
          </cell>
          <cell r="S13172">
            <v>18.5</v>
          </cell>
        </row>
        <row r="13173">
          <cell r="A13173" t="str">
            <v>Switch</v>
          </cell>
          <cell r="B13173" t="str">
            <v>Cycle</v>
          </cell>
          <cell r="C13173" t="str">
            <v>S</v>
          </cell>
          <cell r="D13173">
            <v>39737</v>
          </cell>
          <cell r="E13173">
            <v>20</v>
          </cell>
          <cell r="F13173">
            <v>1.32911E-2</v>
          </cell>
          <cell r="G13173">
            <v>3.7810200000000002E-2</v>
          </cell>
          <cell r="H13173">
            <v>74.937700000000007</v>
          </cell>
          <cell r="I13173">
            <v>8.2569999999999996E-4</v>
          </cell>
          <cell r="J13173">
            <v>196</v>
          </cell>
          <cell r="K13173">
            <v>-1.23068E-2</v>
          </cell>
          <cell r="L13173">
            <v>9.4502000000000006E-3</v>
          </cell>
          <cell r="M13173">
            <v>2.4519099999999999E-2</v>
          </cell>
          <cell r="N13173">
            <v>3.9587900000000002E-2</v>
          </cell>
          <cell r="O13173">
            <v>6.1344900000000001E-2</v>
          </cell>
          <cell r="P13173">
            <v>0.60416666666666663</v>
          </cell>
          <cell r="Q13173">
            <v>0.77083333333333337</v>
          </cell>
          <cell r="R13173">
            <v>14.5</v>
          </cell>
          <cell r="S13173">
            <v>18.5</v>
          </cell>
        </row>
        <row r="13174">
          <cell r="A13174" t="str">
            <v>Switch</v>
          </cell>
          <cell r="B13174" t="str">
            <v>Cycle</v>
          </cell>
          <cell r="C13174" t="str">
            <v>S</v>
          </cell>
          <cell r="D13174">
            <v>39737</v>
          </cell>
          <cell r="E13174">
            <v>21</v>
          </cell>
          <cell r="F13174">
            <v>1.11378E-2</v>
          </cell>
          <cell r="G13174">
            <v>3.5557999999999999E-2</v>
          </cell>
          <cell r="H13174">
            <v>71.381799999999998</v>
          </cell>
          <cell r="I13174">
            <v>8.2569999999999996E-4</v>
          </cell>
          <cell r="J13174">
            <v>196</v>
          </cell>
          <cell r="K13174">
            <v>-1.24046E-2</v>
          </cell>
          <cell r="L13174">
            <v>9.3518000000000004E-3</v>
          </cell>
          <cell r="M13174">
            <v>2.44202E-2</v>
          </cell>
          <cell r="N13174">
            <v>3.9488700000000002E-2</v>
          </cell>
          <cell r="O13174">
            <v>6.1245099999999997E-2</v>
          </cell>
          <cell r="P13174">
            <v>0.60416666666666663</v>
          </cell>
          <cell r="Q13174">
            <v>0.77083333333333337</v>
          </cell>
          <cell r="R13174">
            <v>14.5</v>
          </cell>
          <cell r="S13174">
            <v>18.5</v>
          </cell>
        </row>
        <row r="13175">
          <cell r="A13175" t="str">
            <v>Switch</v>
          </cell>
          <cell r="B13175" t="str">
            <v>Cycle</v>
          </cell>
          <cell r="C13175" t="str">
            <v>S</v>
          </cell>
          <cell r="D13175">
            <v>39737</v>
          </cell>
          <cell r="E13175">
            <v>22</v>
          </cell>
          <cell r="F13175">
            <v>1.8081799999999999E-2</v>
          </cell>
          <cell r="G13175">
            <v>3.2563599999999998E-2</v>
          </cell>
          <cell r="H13175">
            <v>68.375500000000002</v>
          </cell>
          <cell r="I13175">
            <v>8.2569999999999996E-4</v>
          </cell>
          <cell r="J13175">
            <v>196</v>
          </cell>
          <cell r="K13175">
            <v>-2.2342500000000001E-2</v>
          </cell>
          <cell r="L13175">
            <v>-5.8640000000000005E-4</v>
          </cell>
          <cell r="M13175">
            <v>1.4481900000000001E-2</v>
          </cell>
          <cell r="N13175">
            <v>2.9550099999999999E-2</v>
          </cell>
          <cell r="O13175">
            <v>5.1306299999999999E-2</v>
          </cell>
          <cell r="P13175">
            <v>0.60416666666666663</v>
          </cell>
          <cell r="Q13175">
            <v>0.77083333333333337</v>
          </cell>
          <cell r="R13175">
            <v>14.5</v>
          </cell>
          <cell r="S13175">
            <v>18.5</v>
          </cell>
        </row>
        <row r="13176">
          <cell r="A13176" t="str">
            <v>Switch</v>
          </cell>
          <cell r="B13176" t="str">
            <v>Cycle</v>
          </cell>
          <cell r="C13176" t="str">
            <v>S</v>
          </cell>
          <cell r="D13176">
            <v>39737</v>
          </cell>
          <cell r="E13176">
            <v>23</v>
          </cell>
          <cell r="F13176">
            <v>1.22706E-2</v>
          </cell>
          <cell r="G13176">
            <v>2.94256E-2</v>
          </cell>
          <cell r="H13176">
            <v>66.27</v>
          </cell>
          <cell r="I13176">
            <v>8.2560000000000001E-4</v>
          </cell>
          <cell r="J13176">
            <v>196</v>
          </cell>
          <cell r="K13176">
            <v>-1.9669200000000001E-2</v>
          </cell>
          <cell r="L13176">
            <v>2.0868000000000002E-3</v>
          </cell>
          <cell r="M13176">
            <v>1.7155E-2</v>
          </cell>
          <cell r="N13176">
            <v>3.22232E-2</v>
          </cell>
          <cell r="O13176">
            <v>5.3979199999999998E-2</v>
          </cell>
          <cell r="P13176">
            <v>0.60416666666666663</v>
          </cell>
          <cell r="Q13176">
            <v>0.77083333333333337</v>
          </cell>
          <cell r="R13176">
            <v>14.5</v>
          </cell>
          <cell r="S13176">
            <v>18.5</v>
          </cell>
        </row>
        <row r="13177">
          <cell r="A13177" t="str">
            <v>Switch</v>
          </cell>
          <cell r="B13177" t="str">
            <v>Cycle</v>
          </cell>
          <cell r="C13177" t="str">
            <v>S</v>
          </cell>
          <cell r="D13177">
            <v>39737</v>
          </cell>
          <cell r="E13177">
            <v>24</v>
          </cell>
          <cell r="F13177">
            <v>7.4913999999999996E-3</v>
          </cell>
          <cell r="G13177">
            <v>2.69433E-2</v>
          </cell>
          <cell r="H13177">
            <v>64.282799999999995</v>
          </cell>
          <cell r="I13177">
            <v>8.2560000000000001E-4</v>
          </cell>
          <cell r="J13177">
            <v>196</v>
          </cell>
          <cell r="K13177">
            <v>-1.7372200000000001E-2</v>
          </cell>
          <cell r="L13177">
            <v>4.3838000000000002E-3</v>
          </cell>
          <cell r="M13177">
            <v>1.9452000000000001E-2</v>
          </cell>
          <cell r="N13177">
            <v>3.4520099999999998E-2</v>
          </cell>
          <cell r="O13177">
            <v>5.6276100000000003E-2</v>
          </cell>
          <cell r="P13177">
            <v>0.60416666666666663</v>
          </cell>
          <cell r="Q13177">
            <v>0.77083333333333337</v>
          </cell>
          <cell r="R13177">
            <v>14.5</v>
          </cell>
          <cell r="S13177">
            <v>18.5</v>
          </cell>
        </row>
        <row r="13178">
          <cell r="A13178" t="str">
            <v>Switch</v>
          </cell>
          <cell r="B13178" t="str">
            <v>Cycle</v>
          </cell>
          <cell r="C13178" t="str">
            <v>X</v>
          </cell>
          <cell r="D13178">
            <v>39584</v>
          </cell>
          <cell r="E13178">
            <v>1</v>
          </cell>
          <cell r="F13178">
            <v>0.29768040000000001</v>
          </cell>
          <cell r="G13178">
            <v>0.34467370000000003</v>
          </cell>
          <cell r="H13178">
            <v>78.2072</v>
          </cell>
          <cell r="I13178">
            <v>1.6442E-3</v>
          </cell>
          <cell r="J13178">
            <v>115</v>
          </cell>
          <cell r="K13178">
            <v>-4.9722999999999998E-3</v>
          </cell>
          <cell r="L13178">
            <v>2.5729399999999999E-2</v>
          </cell>
          <cell r="M13178">
            <v>4.6993300000000002E-2</v>
          </cell>
          <cell r="N13178">
            <v>6.8257200000000004E-2</v>
          </cell>
          <cell r="O13178">
            <v>9.89588E-2</v>
          </cell>
          <cell r="P13178">
            <v>0.58333333333333337</v>
          </cell>
          <cell r="Q13178">
            <v>0.66666666666666663</v>
          </cell>
          <cell r="R13178">
            <v>14</v>
          </cell>
          <cell r="S13178">
            <v>16</v>
          </cell>
        </row>
        <row r="13179">
          <cell r="A13179" t="str">
            <v>Switch</v>
          </cell>
          <cell r="B13179" t="str">
            <v>Cycle</v>
          </cell>
          <cell r="C13179" t="str">
            <v>X</v>
          </cell>
          <cell r="D13179">
            <v>39584</v>
          </cell>
          <cell r="E13179">
            <v>2</v>
          </cell>
          <cell r="F13179">
            <v>0.20724699999999999</v>
          </cell>
          <cell r="G13179">
            <v>0.2357515</v>
          </cell>
          <cell r="H13179">
            <v>77.340599999999995</v>
          </cell>
          <cell r="I13179">
            <v>1.4583E-3</v>
          </cell>
          <cell r="J13179">
            <v>115</v>
          </cell>
          <cell r="K13179">
            <v>-2.0434999999999998E-2</v>
          </cell>
          <cell r="L13179">
            <v>8.4788999999999993E-3</v>
          </cell>
          <cell r="M13179">
            <v>2.8504499999999999E-2</v>
          </cell>
          <cell r="N13179">
            <v>4.8530200000000003E-2</v>
          </cell>
          <cell r="O13179">
            <v>7.7444100000000002E-2</v>
          </cell>
          <cell r="P13179">
            <v>0.58333333333333337</v>
          </cell>
          <cell r="Q13179">
            <v>0.66666666666666663</v>
          </cell>
          <cell r="R13179">
            <v>14</v>
          </cell>
          <cell r="S13179">
            <v>16</v>
          </cell>
        </row>
        <row r="13180">
          <cell r="A13180" t="str">
            <v>Switch</v>
          </cell>
          <cell r="B13180" t="str">
            <v>Cycle</v>
          </cell>
          <cell r="C13180" t="str">
            <v>X</v>
          </cell>
          <cell r="D13180">
            <v>39584</v>
          </cell>
          <cell r="E13180">
            <v>3</v>
          </cell>
          <cell r="F13180">
            <v>0.16006919999999999</v>
          </cell>
          <cell r="G13180">
            <v>0.18962480000000001</v>
          </cell>
          <cell r="H13180">
            <v>76.766800000000003</v>
          </cell>
          <cell r="I13180">
            <v>1.3986999999999999E-3</v>
          </cell>
          <cell r="J13180">
            <v>115</v>
          </cell>
          <cell r="K13180">
            <v>-1.83742E-2</v>
          </cell>
          <cell r="L13180">
            <v>9.9430999999999999E-3</v>
          </cell>
          <cell r="M13180">
            <v>2.9555600000000001E-2</v>
          </cell>
          <cell r="N13180">
            <v>4.9168099999999999E-2</v>
          </cell>
          <cell r="O13180">
            <v>7.7485399999999996E-2</v>
          </cell>
          <cell r="P13180">
            <v>0.58333333333333337</v>
          </cell>
          <cell r="Q13180">
            <v>0.66666666666666663</v>
          </cell>
          <cell r="R13180">
            <v>14</v>
          </cell>
          <cell r="S13180">
            <v>16</v>
          </cell>
        </row>
        <row r="13181">
          <cell r="A13181" t="str">
            <v>Switch</v>
          </cell>
          <cell r="B13181" t="str">
            <v>Cycle</v>
          </cell>
          <cell r="C13181" t="str">
            <v>X</v>
          </cell>
          <cell r="D13181">
            <v>39584</v>
          </cell>
          <cell r="E13181">
            <v>4</v>
          </cell>
          <cell r="F13181">
            <v>0.111026</v>
          </cell>
          <cell r="G13181">
            <v>0.12822810000000001</v>
          </cell>
          <cell r="H13181">
            <v>74.626400000000004</v>
          </cell>
          <cell r="I13181">
            <v>1.3989E-3</v>
          </cell>
          <cell r="J13181">
            <v>115</v>
          </cell>
          <cell r="K13181">
            <v>-3.0730899999999998E-2</v>
          </cell>
          <cell r="L13181">
            <v>-2.4117000000000001E-3</v>
          </cell>
          <cell r="M13181">
            <v>1.7202100000000001E-2</v>
          </cell>
          <cell r="N13181">
            <v>3.6815899999999999E-2</v>
          </cell>
          <cell r="O13181">
            <v>6.5135200000000004E-2</v>
          </cell>
          <cell r="P13181">
            <v>0.58333333333333337</v>
          </cell>
          <cell r="Q13181">
            <v>0.66666666666666663</v>
          </cell>
          <cell r="R13181">
            <v>14</v>
          </cell>
          <cell r="S13181">
            <v>16</v>
          </cell>
        </row>
        <row r="13182">
          <cell r="A13182" t="str">
            <v>Switch</v>
          </cell>
          <cell r="B13182" t="str">
            <v>Cycle</v>
          </cell>
          <cell r="C13182" t="str">
            <v>X</v>
          </cell>
          <cell r="D13182">
            <v>39584</v>
          </cell>
          <cell r="E13182">
            <v>5</v>
          </cell>
          <cell r="F13182">
            <v>0.1082717</v>
          </cell>
          <cell r="G13182">
            <v>0.10706839999999999</v>
          </cell>
          <cell r="H13182">
            <v>73.197900000000004</v>
          </cell>
          <cell r="I13182">
            <v>1.3989E-3</v>
          </cell>
          <cell r="J13182">
            <v>115</v>
          </cell>
          <cell r="K13182">
            <v>-4.9136399999999997E-2</v>
          </cell>
          <cell r="L13182">
            <v>-2.0817200000000001E-2</v>
          </cell>
          <cell r="M13182">
            <v>-1.2034000000000001E-3</v>
          </cell>
          <cell r="N13182">
            <v>1.84104E-2</v>
          </cell>
          <cell r="O13182">
            <v>4.6729699999999999E-2</v>
          </cell>
          <cell r="P13182">
            <v>0.58333333333333337</v>
          </cell>
          <cell r="Q13182">
            <v>0.66666666666666663</v>
          </cell>
          <cell r="R13182">
            <v>14</v>
          </cell>
          <cell r="S13182">
            <v>16</v>
          </cell>
        </row>
        <row r="13183">
          <cell r="A13183" t="str">
            <v>Switch</v>
          </cell>
          <cell r="B13183" t="str">
            <v>Cycle</v>
          </cell>
          <cell r="C13183" t="str">
            <v>X</v>
          </cell>
          <cell r="D13183">
            <v>39584</v>
          </cell>
          <cell r="E13183">
            <v>6</v>
          </cell>
          <cell r="F13183">
            <v>5.4857799999999998E-2</v>
          </cell>
          <cell r="G13183">
            <v>3.9981000000000003E-2</v>
          </cell>
          <cell r="H13183">
            <v>73.383799999999994</v>
          </cell>
          <cell r="I13183">
            <v>1.3837000000000001E-3</v>
          </cell>
          <cell r="J13183">
            <v>116</v>
          </cell>
          <cell r="K13183">
            <v>-6.2548500000000007E-2</v>
          </cell>
          <cell r="L13183">
            <v>-3.4383700000000003E-2</v>
          </cell>
          <cell r="M13183">
            <v>-1.4876800000000001E-2</v>
          </cell>
          <cell r="N13183">
            <v>4.6300999999999998E-3</v>
          </cell>
          <cell r="O13183">
            <v>3.2794900000000002E-2</v>
          </cell>
          <cell r="P13183">
            <v>0.58333333333333337</v>
          </cell>
          <cell r="Q13183">
            <v>0.66666666666666663</v>
          </cell>
          <cell r="R13183">
            <v>14</v>
          </cell>
          <cell r="S13183">
            <v>16</v>
          </cell>
        </row>
        <row r="13184">
          <cell r="A13184" t="str">
            <v>Switch</v>
          </cell>
          <cell r="B13184" t="str">
            <v>Cycle</v>
          </cell>
          <cell r="C13184" t="str">
            <v>X</v>
          </cell>
          <cell r="D13184">
            <v>39584</v>
          </cell>
          <cell r="E13184">
            <v>7</v>
          </cell>
          <cell r="F13184">
            <v>8.3665500000000004E-2</v>
          </cell>
          <cell r="G13184">
            <v>3.4385300000000001E-2</v>
          </cell>
          <cell r="H13184">
            <v>70.735399999999998</v>
          </cell>
          <cell r="I13184">
            <v>9.9310000000000002E-4</v>
          </cell>
          <cell r="J13184">
            <v>116</v>
          </cell>
          <cell r="K13184">
            <v>-8.9665499999999995E-2</v>
          </cell>
          <cell r="L13184">
            <v>-6.5805600000000006E-2</v>
          </cell>
          <cell r="M13184">
            <v>-4.9280200000000003E-2</v>
          </cell>
          <cell r="N13184">
            <v>-3.2754900000000003E-2</v>
          </cell>
          <cell r="O13184">
            <v>-8.8950000000000001E-3</v>
          </cell>
          <cell r="P13184">
            <v>0.58333333333333337</v>
          </cell>
          <cell r="Q13184">
            <v>0.66666666666666663</v>
          </cell>
          <cell r="R13184">
            <v>14</v>
          </cell>
          <cell r="S13184">
            <v>16</v>
          </cell>
        </row>
        <row r="13185">
          <cell r="A13185" t="str">
            <v>Switch</v>
          </cell>
          <cell r="B13185" t="str">
            <v>Cycle</v>
          </cell>
          <cell r="C13185" t="str">
            <v>X</v>
          </cell>
          <cell r="D13185">
            <v>39584</v>
          </cell>
          <cell r="E13185">
            <v>8</v>
          </cell>
          <cell r="F13185">
            <v>7.6060600000000006E-2</v>
          </cell>
          <cell r="G13185">
            <v>2.9550199999999999E-2</v>
          </cell>
          <cell r="H13185">
            <v>72.802899999999994</v>
          </cell>
          <cell r="I13185">
            <v>9.9299999999999996E-4</v>
          </cell>
          <cell r="J13185">
            <v>116</v>
          </cell>
          <cell r="K13185">
            <v>-8.6894899999999997E-2</v>
          </cell>
          <cell r="L13185">
            <v>-6.3035400000000005E-2</v>
          </cell>
          <cell r="M13185">
            <v>-4.65104E-2</v>
          </cell>
          <cell r="N13185">
            <v>-2.9985499999999998E-2</v>
          </cell>
          <cell r="O13185">
            <v>-6.1260000000000004E-3</v>
          </cell>
          <cell r="P13185">
            <v>0.58333333333333337</v>
          </cell>
          <cell r="Q13185">
            <v>0.66666666666666663</v>
          </cell>
          <cell r="R13185">
            <v>14</v>
          </cell>
          <cell r="S13185">
            <v>16</v>
          </cell>
        </row>
        <row r="13186">
          <cell r="A13186" t="str">
            <v>Switch</v>
          </cell>
          <cell r="B13186" t="str">
            <v>Cycle</v>
          </cell>
          <cell r="C13186" t="str">
            <v>X</v>
          </cell>
          <cell r="D13186">
            <v>39584</v>
          </cell>
          <cell r="E13186">
            <v>9</v>
          </cell>
          <cell r="F13186">
            <v>0.23741950000000001</v>
          </cell>
          <cell r="G13186">
            <v>0.19921559999999999</v>
          </cell>
          <cell r="H13186">
            <v>77.242400000000004</v>
          </cell>
          <cell r="I13186">
            <v>1.2905E-3</v>
          </cell>
          <cell r="J13186">
            <v>120</v>
          </cell>
          <cell r="K13186">
            <v>-8.4242700000000004E-2</v>
          </cell>
          <cell r="L13186">
            <v>-5.7042599999999999E-2</v>
          </cell>
          <cell r="M13186">
            <v>-3.8203899999999999E-2</v>
          </cell>
          <cell r="N13186">
            <v>-1.9365199999999999E-2</v>
          </cell>
          <cell r="O13186">
            <v>7.8347999999999994E-3</v>
          </cell>
          <cell r="P13186">
            <v>0.58333333333333337</v>
          </cell>
          <cell r="Q13186">
            <v>0.66666666666666663</v>
          </cell>
          <cell r="R13186">
            <v>14</v>
          </cell>
          <cell r="S13186">
            <v>16</v>
          </cell>
        </row>
        <row r="13187">
          <cell r="A13187" t="str">
            <v>Switch</v>
          </cell>
          <cell r="B13187" t="str">
            <v>Cycle</v>
          </cell>
          <cell r="C13187" t="str">
            <v>X</v>
          </cell>
          <cell r="D13187">
            <v>39584</v>
          </cell>
          <cell r="E13187">
            <v>10</v>
          </cell>
          <cell r="F13187">
            <v>0.19352340000000001</v>
          </cell>
          <cell r="G13187">
            <v>0.25310480000000002</v>
          </cell>
          <cell r="H13187">
            <v>82.7958</v>
          </cell>
          <cell r="I13187">
            <v>1.1532000000000001E-3</v>
          </cell>
          <cell r="J13187">
            <v>121</v>
          </cell>
          <cell r="K13187">
            <v>1.6061700000000002E-2</v>
          </cell>
          <cell r="L13187">
            <v>4.1773499999999998E-2</v>
          </cell>
          <cell r="M13187">
            <v>5.95814E-2</v>
          </cell>
          <cell r="N13187">
            <v>7.7389299999999994E-2</v>
          </cell>
          <cell r="O13187">
            <v>0.1031011</v>
          </cell>
          <cell r="P13187">
            <v>0.58333333333333337</v>
          </cell>
          <cell r="Q13187">
            <v>0.66666666666666663</v>
          </cell>
          <cell r="R13187">
            <v>14</v>
          </cell>
          <cell r="S13187">
            <v>16</v>
          </cell>
        </row>
        <row r="13188">
          <cell r="A13188" t="str">
            <v>Switch</v>
          </cell>
          <cell r="B13188" t="str">
            <v>Cycle</v>
          </cell>
          <cell r="C13188" t="str">
            <v>X</v>
          </cell>
          <cell r="D13188">
            <v>39584</v>
          </cell>
          <cell r="E13188">
            <v>11</v>
          </cell>
          <cell r="F13188">
            <v>0.32300089999999998</v>
          </cell>
          <cell r="G13188">
            <v>0.39604250000000002</v>
          </cell>
          <cell r="H13188">
            <v>87.725800000000007</v>
          </cell>
          <cell r="I13188">
            <v>1.1257999999999999E-3</v>
          </cell>
          <cell r="J13188">
            <v>121</v>
          </cell>
          <cell r="K13188">
            <v>3.0041700000000001E-2</v>
          </cell>
          <cell r="L13188">
            <v>5.54464E-2</v>
          </cell>
          <cell r="M13188">
            <v>7.3041599999999998E-2</v>
          </cell>
          <cell r="N13188">
            <v>9.0636800000000003E-2</v>
          </cell>
          <cell r="O13188">
            <v>0.11604150000000001</v>
          </cell>
          <cell r="P13188">
            <v>0.58333333333333337</v>
          </cell>
          <cell r="Q13188">
            <v>0.66666666666666663</v>
          </cell>
          <cell r="R13188">
            <v>14</v>
          </cell>
          <cell r="S13188">
            <v>16</v>
          </cell>
        </row>
        <row r="13189">
          <cell r="A13189" t="str">
            <v>Switch</v>
          </cell>
          <cell r="B13189" t="str">
            <v>Cycle</v>
          </cell>
          <cell r="C13189" t="str">
            <v>X</v>
          </cell>
          <cell r="D13189">
            <v>39584</v>
          </cell>
          <cell r="E13189">
            <v>12</v>
          </cell>
          <cell r="F13189">
            <v>0.56862939999999995</v>
          </cell>
          <cell r="G13189">
            <v>0.64366730000000005</v>
          </cell>
          <cell r="H13189">
            <v>92.093400000000003</v>
          </cell>
          <cell r="I13189">
            <v>1.1475999999999999E-3</v>
          </cell>
          <cell r="J13189">
            <v>121</v>
          </cell>
          <cell r="K13189">
            <v>3.1623699999999998E-2</v>
          </cell>
          <cell r="L13189">
            <v>5.72731E-2</v>
          </cell>
          <cell r="M13189">
            <v>7.5037800000000002E-2</v>
          </cell>
          <cell r="N13189">
            <v>9.2802499999999996E-2</v>
          </cell>
          <cell r="O13189">
            <v>0.118452</v>
          </cell>
          <cell r="P13189">
            <v>0.58333333333333337</v>
          </cell>
          <cell r="Q13189">
            <v>0.66666666666666663</v>
          </cell>
          <cell r="R13189">
            <v>14</v>
          </cell>
          <cell r="S13189">
            <v>16</v>
          </cell>
        </row>
        <row r="13190">
          <cell r="A13190" t="str">
            <v>Switch</v>
          </cell>
          <cell r="B13190" t="str">
            <v>Cycle</v>
          </cell>
          <cell r="C13190" t="str">
            <v>X</v>
          </cell>
          <cell r="D13190">
            <v>39584</v>
          </cell>
          <cell r="E13190">
            <v>13</v>
          </cell>
          <cell r="F13190">
            <v>0.81180980000000003</v>
          </cell>
          <cell r="G13190">
            <v>0.84956129999999996</v>
          </cell>
          <cell r="H13190">
            <v>95.015600000000006</v>
          </cell>
          <cell r="I13190">
            <v>1.1502000000000001E-3</v>
          </cell>
          <cell r="J13190">
            <v>121</v>
          </cell>
          <cell r="K13190">
            <v>-5.7118000000000004E-3</v>
          </cell>
          <cell r="L13190">
            <v>1.99667E-2</v>
          </cell>
          <cell r="M13190">
            <v>3.77515E-2</v>
          </cell>
          <cell r="N13190">
            <v>5.5536299999999997E-2</v>
          </cell>
          <cell r="O13190">
            <v>8.1214800000000004E-2</v>
          </cell>
          <cell r="P13190">
            <v>0.58333333333333337</v>
          </cell>
          <cell r="Q13190">
            <v>0.66666666666666663</v>
          </cell>
          <cell r="R13190">
            <v>14</v>
          </cell>
          <cell r="S13190">
            <v>16</v>
          </cell>
        </row>
        <row r="13191">
          <cell r="A13191" t="str">
            <v>Switch</v>
          </cell>
          <cell r="B13191" t="str">
            <v>Cycle</v>
          </cell>
          <cell r="C13191" t="str">
            <v>X</v>
          </cell>
          <cell r="D13191">
            <v>39584</v>
          </cell>
          <cell r="E13191">
            <v>14</v>
          </cell>
          <cell r="F13191">
            <v>1.4015139999999999</v>
          </cell>
          <cell r="G13191">
            <v>1.2622059999999999</v>
          </cell>
          <cell r="H13191">
            <v>97.8035</v>
          </cell>
          <cell r="I13191">
            <v>1.1727E-3</v>
          </cell>
          <cell r="J13191">
            <v>121</v>
          </cell>
          <cell r="K13191">
            <v>-0.1831941</v>
          </cell>
          <cell r="L13191">
            <v>-0.15726589999999999</v>
          </cell>
          <cell r="M13191">
            <v>-0.13930809999999999</v>
          </cell>
          <cell r="N13191">
            <v>-0.12135029999999999</v>
          </cell>
          <cell r="O13191">
            <v>-9.5422099999999996E-2</v>
          </cell>
          <cell r="P13191">
            <v>0.58333333333333337</v>
          </cell>
          <cell r="Q13191">
            <v>0.66666666666666663</v>
          </cell>
          <cell r="R13191">
            <v>14</v>
          </cell>
          <cell r="S13191">
            <v>16</v>
          </cell>
        </row>
        <row r="13192">
          <cell r="A13192" t="str">
            <v>Switch</v>
          </cell>
          <cell r="B13192" t="str">
            <v>Cycle</v>
          </cell>
          <cell r="C13192" t="str">
            <v>X</v>
          </cell>
          <cell r="D13192">
            <v>39584</v>
          </cell>
          <cell r="E13192">
            <v>15</v>
          </cell>
          <cell r="F13192">
            <v>0.95759430000000001</v>
          </cell>
          <cell r="G13192">
            <v>1.5151840000000001</v>
          </cell>
          <cell r="H13192">
            <v>99.5077</v>
          </cell>
          <cell r="I13192">
            <v>1.2853000000000001E-3</v>
          </cell>
          <cell r="J13192">
            <v>126</v>
          </cell>
          <cell r="K13192">
            <v>0.5116444</v>
          </cell>
          <cell r="L13192">
            <v>0.53878950000000003</v>
          </cell>
          <cell r="M13192">
            <v>0.55759009999999998</v>
          </cell>
          <cell r="N13192">
            <v>0.57639070000000003</v>
          </cell>
          <cell r="O13192">
            <v>0.60353590000000001</v>
          </cell>
          <cell r="P13192">
            <v>0.58333333333333337</v>
          </cell>
          <cell r="Q13192">
            <v>0.66666666666666663</v>
          </cell>
          <cell r="R13192">
            <v>14</v>
          </cell>
          <cell r="S13192">
            <v>16</v>
          </cell>
        </row>
        <row r="13193">
          <cell r="A13193" t="str">
            <v>Switch</v>
          </cell>
          <cell r="B13193" t="str">
            <v>Cycle</v>
          </cell>
          <cell r="C13193" t="str">
            <v>X</v>
          </cell>
          <cell r="D13193">
            <v>39584</v>
          </cell>
          <cell r="E13193">
            <v>16</v>
          </cell>
          <cell r="F13193">
            <v>1.0677080000000001</v>
          </cell>
          <cell r="G13193">
            <v>1.76762</v>
          </cell>
          <cell r="H13193">
            <v>99.534000000000006</v>
          </cell>
          <cell r="I13193">
            <v>1.2765000000000001E-3</v>
          </cell>
          <cell r="J13193">
            <v>126</v>
          </cell>
          <cell r="K13193">
            <v>0.6541247</v>
          </cell>
          <cell r="L13193">
            <v>0.68117649999999996</v>
          </cell>
          <cell r="M13193">
            <v>0.69991250000000005</v>
          </cell>
          <cell r="N13193">
            <v>0.71864859999999997</v>
          </cell>
          <cell r="O13193">
            <v>0.74570040000000004</v>
          </cell>
          <cell r="P13193">
            <v>0.58333333333333337</v>
          </cell>
          <cell r="Q13193">
            <v>0.66666666666666663</v>
          </cell>
          <cell r="R13193">
            <v>14</v>
          </cell>
          <cell r="S13193">
            <v>16</v>
          </cell>
        </row>
        <row r="13194">
          <cell r="A13194" t="str">
            <v>Switch</v>
          </cell>
          <cell r="B13194" t="str">
            <v>Cycle</v>
          </cell>
          <cell r="C13194" t="str">
            <v>X</v>
          </cell>
          <cell r="D13194">
            <v>39584</v>
          </cell>
          <cell r="E13194">
            <v>17</v>
          </cell>
          <cell r="F13194">
            <v>2.1623790000000001</v>
          </cell>
          <cell r="G13194">
            <v>2.0089800000000002</v>
          </cell>
          <cell r="H13194">
            <v>98.829899999999995</v>
          </cell>
          <cell r="I13194">
            <v>1.1593E-3</v>
          </cell>
          <cell r="J13194">
            <v>126</v>
          </cell>
          <cell r="K13194">
            <v>-0.1970343</v>
          </cell>
          <cell r="L13194">
            <v>-0.1712544</v>
          </cell>
          <cell r="M13194">
            <v>-0.15339920000000001</v>
          </cell>
          <cell r="N13194">
            <v>-0.1355441</v>
          </cell>
          <cell r="O13194">
            <v>-0.1097641</v>
          </cell>
          <cell r="P13194">
            <v>0.58333333333333337</v>
          </cell>
          <cell r="Q13194">
            <v>0.66666666666666663</v>
          </cell>
          <cell r="R13194">
            <v>14</v>
          </cell>
          <cell r="S13194">
            <v>16</v>
          </cell>
        </row>
        <row r="13195">
          <cell r="A13195" t="str">
            <v>Switch</v>
          </cell>
          <cell r="B13195" t="str">
            <v>Cycle</v>
          </cell>
          <cell r="C13195" t="str">
            <v>X</v>
          </cell>
          <cell r="D13195">
            <v>39584</v>
          </cell>
          <cell r="E13195">
            <v>18</v>
          </cell>
          <cell r="F13195">
            <v>2.1411889999999998</v>
          </cell>
          <cell r="G13195">
            <v>2.0125609999999998</v>
          </cell>
          <cell r="H13195">
            <v>96.944199999999995</v>
          </cell>
          <cell r="I13195">
            <v>1.1360000000000001E-3</v>
          </cell>
          <cell r="J13195">
            <v>126</v>
          </cell>
          <cell r="K13195">
            <v>-0.171821</v>
          </cell>
          <cell r="L13195">
            <v>-0.14630180000000001</v>
          </cell>
          <cell r="M13195">
            <v>-0.1286273</v>
          </cell>
          <cell r="N13195">
            <v>-0.1109528</v>
          </cell>
          <cell r="O13195">
            <v>-8.5433599999999998E-2</v>
          </cell>
          <cell r="P13195">
            <v>0.58333333333333337</v>
          </cell>
          <cell r="Q13195">
            <v>0.66666666666666663</v>
          </cell>
          <cell r="R13195">
            <v>14</v>
          </cell>
          <cell r="S13195">
            <v>16</v>
          </cell>
        </row>
        <row r="13196">
          <cell r="A13196" t="str">
            <v>Switch</v>
          </cell>
          <cell r="B13196" t="str">
            <v>Cycle</v>
          </cell>
          <cell r="C13196" t="str">
            <v>X</v>
          </cell>
          <cell r="D13196">
            <v>39584</v>
          </cell>
          <cell r="E13196">
            <v>19</v>
          </cell>
          <cell r="F13196">
            <v>2.014745</v>
          </cell>
          <cell r="G13196">
            <v>1.93502</v>
          </cell>
          <cell r="H13196">
            <v>92.745999999999995</v>
          </cell>
          <cell r="I13196">
            <v>1.0711E-3</v>
          </cell>
          <cell r="J13196">
            <v>127</v>
          </cell>
          <cell r="K13196">
            <v>-0.12166680000000001</v>
          </cell>
          <cell r="L13196">
            <v>-9.6887299999999996E-2</v>
          </cell>
          <cell r="M13196">
            <v>-7.9725000000000004E-2</v>
          </cell>
          <cell r="N13196">
            <v>-6.2562800000000002E-2</v>
          </cell>
          <cell r="O13196">
            <v>-3.7783200000000003E-2</v>
          </cell>
          <cell r="P13196">
            <v>0.58333333333333337</v>
          </cell>
          <cell r="Q13196">
            <v>0.66666666666666663</v>
          </cell>
          <cell r="R13196">
            <v>14</v>
          </cell>
          <cell r="S13196">
            <v>16</v>
          </cell>
        </row>
        <row r="13197">
          <cell r="A13197" t="str">
            <v>Switch</v>
          </cell>
          <cell r="B13197" t="str">
            <v>Cycle</v>
          </cell>
          <cell r="C13197" t="str">
            <v>X</v>
          </cell>
          <cell r="D13197">
            <v>39584</v>
          </cell>
          <cell r="E13197">
            <v>20</v>
          </cell>
          <cell r="F13197">
            <v>1.6094729999999999</v>
          </cell>
          <cell r="G13197">
            <v>1.5522769999999999</v>
          </cell>
          <cell r="H13197">
            <v>86.945899999999995</v>
          </cell>
          <cell r="I13197">
            <v>1.0441999999999999E-3</v>
          </cell>
          <cell r="J13197">
            <v>127</v>
          </cell>
          <cell r="K13197">
            <v>-9.8607299999999995E-2</v>
          </cell>
          <cell r="L13197">
            <v>-7.4140999999999999E-2</v>
          </cell>
          <cell r="M13197">
            <v>-5.7195700000000002E-2</v>
          </cell>
          <cell r="N13197">
            <v>-4.0250399999999999E-2</v>
          </cell>
          <cell r="O13197">
            <v>-1.5784099999999999E-2</v>
          </cell>
          <cell r="P13197">
            <v>0.58333333333333337</v>
          </cell>
          <cell r="Q13197">
            <v>0.66666666666666663</v>
          </cell>
          <cell r="R13197">
            <v>14</v>
          </cell>
          <cell r="S13197">
            <v>16</v>
          </cell>
        </row>
        <row r="13198">
          <cell r="A13198" t="str">
            <v>Switch</v>
          </cell>
          <cell r="B13198" t="str">
            <v>Cycle</v>
          </cell>
          <cell r="C13198" t="str">
            <v>X</v>
          </cell>
          <cell r="D13198">
            <v>39584</v>
          </cell>
          <cell r="E13198">
            <v>21</v>
          </cell>
          <cell r="F13198">
            <v>1.1445920000000001</v>
          </cell>
          <cell r="G13198">
            <v>1.1187499999999999</v>
          </cell>
          <cell r="H13198">
            <v>82.145799999999994</v>
          </cell>
          <cell r="I13198">
            <v>1.0275E-3</v>
          </cell>
          <cell r="J13198">
            <v>127</v>
          </cell>
          <cell r="K13198">
            <v>-6.6921700000000001E-2</v>
          </cell>
          <cell r="L13198">
            <v>-4.2651300000000003E-2</v>
          </cell>
          <cell r="M13198">
            <v>-2.5841699999999999E-2</v>
          </cell>
          <cell r="N13198">
            <v>-9.0320999999999995E-3</v>
          </cell>
          <cell r="O13198">
            <v>1.52383E-2</v>
          </cell>
          <cell r="P13198">
            <v>0.58333333333333337</v>
          </cell>
          <cell r="Q13198">
            <v>0.66666666666666663</v>
          </cell>
          <cell r="R13198">
            <v>14</v>
          </cell>
          <cell r="S13198">
            <v>16</v>
          </cell>
        </row>
        <row r="13199">
          <cell r="A13199" t="str">
            <v>Switch</v>
          </cell>
          <cell r="B13199" t="str">
            <v>Cycle</v>
          </cell>
          <cell r="C13199" t="str">
            <v>X</v>
          </cell>
          <cell r="D13199">
            <v>39584</v>
          </cell>
          <cell r="E13199">
            <v>22</v>
          </cell>
          <cell r="F13199">
            <v>0.84704270000000004</v>
          </cell>
          <cell r="G13199">
            <v>0.74511380000000005</v>
          </cell>
          <cell r="H13199">
            <v>78.978999999999999</v>
          </cell>
          <cell r="I13199">
            <v>1.011E-3</v>
          </cell>
          <cell r="J13199">
            <v>130</v>
          </cell>
          <cell r="K13199">
            <v>-0.14267750000000001</v>
          </cell>
          <cell r="L13199">
            <v>-0.1186029</v>
          </cell>
          <cell r="M13199">
            <v>-0.1019289</v>
          </cell>
          <cell r="N13199">
            <v>-8.5254899999999995E-2</v>
          </cell>
          <cell r="O13199">
            <v>-6.11803E-2</v>
          </cell>
          <cell r="P13199">
            <v>0.58333333333333337</v>
          </cell>
          <cell r="Q13199">
            <v>0.66666666666666663</v>
          </cell>
          <cell r="R13199">
            <v>14</v>
          </cell>
          <cell r="S13199">
            <v>16</v>
          </cell>
        </row>
        <row r="13200">
          <cell r="A13200" t="str">
            <v>Switch</v>
          </cell>
          <cell r="B13200" t="str">
            <v>Cycle</v>
          </cell>
          <cell r="C13200" t="str">
            <v>X</v>
          </cell>
          <cell r="D13200">
            <v>39584</v>
          </cell>
          <cell r="E13200">
            <v>23</v>
          </cell>
          <cell r="F13200">
            <v>0.54272120000000001</v>
          </cell>
          <cell r="G13200">
            <v>0.5199937</v>
          </cell>
          <cell r="H13200">
            <v>76.414000000000001</v>
          </cell>
          <cell r="I13200">
            <v>9.5390000000000004E-4</v>
          </cell>
          <cell r="J13200">
            <v>130</v>
          </cell>
          <cell r="K13200">
            <v>-6.2307599999999998E-2</v>
          </cell>
          <cell r="L13200">
            <v>-3.8923399999999997E-2</v>
          </cell>
          <cell r="M13200">
            <v>-2.2727500000000001E-2</v>
          </cell>
          <cell r="N13200">
            <v>-6.5316000000000003E-3</v>
          </cell>
          <cell r="O13200">
            <v>1.6852599999999999E-2</v>
          </cell>
          <cell r="P13200">
            <v>0.58333333333333337</v>
          </cell>
          <cell r="Q13200">
            <v>0.66666666666666663</v>
          </cell>
          <cell r="R13200">
            <v>14</v>
          </cell>
          <cell r="S13200">
            <v>16</v>
          </cell>
        </row>
        <row r="13201">
          <cell r="A13201" t="str">
            <v>Switch</v>
          </cell>
          <cell r="B13201" t="str">
            <v>Cycle</v>
          </cell>
          <cell r="C13201" t="str">
            <v>X</v>
          </cell>
          <cell r="D13201">
            <v>39584</v>
          </cell>
          <cell r="E13201">
            <v>24</v>
          </cell>
          <cell r="F13201">
            <v>0.36550009999999999</v>
          </cell>
          <cell r="G13201">
            <v>0.34626829999999997</v>
          </cell>
          <cell r="H13201">
            <v>74.5441</v>
          </cell>
          <cell r="I13201">
            <v>9.4879999999999997E-4</v>
          </cell>
          <cell r="J13201">
            <v>130</v>
          </cell>
          <cell r="K13201">
            <v>-5.87062E-2</v>
          </cell>
          <cell r="L13201">
            <v>-3.5384400000000003E-2</v>
          </cell>
          <cell r="M13201">
            <v>-1.92318E-2</v>
          </cell>
          <cell r="N13201">
            <v>-3.0791999999999998E-3</v>
          </cell>
          <cell r="O13201">
            <v>2.0242699999999999E-2</v>
          </cell>
          <cell r="P13201">
            <v>0.58333333333333337</v>
          </cell>
          <cell r="Q13201">
            <v>0.66666666666666663</v>
          </cell>
          <cell r="R13201">
            <v>14</v>
          </cell>
          <cell r="S13201">
            <v>16</v>
          </cell>
        </row>
        <row r="13202">
          <cell r="A13202" t="str">
            <v>Switch</v>
          </cell>
          <cell r="B13202" t="str">
            <v>Cycle</v>
          </cell>
          <cell r="C13202" t="str">
            <v>X</v>
          </cell>
          <cell r="D13202">
            <v>39616</v>
          </cell>
          <cell r="E13202">
            <v>1</v>
          </cell>
          <cell r="F13202">
            <v>2.1443E-3</v>
          </cell>
          <cell r="G13202">
            <v>2.9850399999999999E-2</v>
          </cell>
          <cell r="H13202">
            <v>51.463999999999999</v>
          </cell>
          <cell r="I13202">
            <v>6.625E-4</v>
          </cell>
          <cell r="J13202">
            <v>146</v>
          </cell>
          <cell r="K13202">
            <v>-5.2797E-3</v>
          </cell>
          <cell r="L13202">
            <v>1.42086E-2</v>
          </cell>
          <cell r="M13202">
            <v>2.7706100000000001E-2</v>
          </cell>
          <cell r="N13202">
            <v>4.12036E-2</v>
          </cell>
          <cell r="O13202">
            <v>6.0691799999999997E-2</v>
          </cell>
          <cell r="P13202">
            <v>0.54166666666666663</v>
          </cell>
          <cell r="Q13202">
            <v>0.79166666666666663</v>
          </cell>
          <cell r="R13202">
            <v>13</v>
          </cell>
          <cell r="S13202">
            <v>19</v>
          </cell>
        </row>
        <row r="13203">
          <cell r="A13203" t="str">
            <v>Switch</v>
          </cell>
          <cell r="B13203" t="str">
            <v>Cycle</v>
          </cell>
          <cell r="C13203" t="str">
            <v>X</v>
          </cell>
          <cell r="D13203">
            <v>39616</v>
          </cell>
          <cell r="E13203">
            <v>2</v>
          </cell>
          <cell r="F13203">
            <v>2.1451999999999999E-3</v>
          </cell>
          <cell r="G13203">
            <v>2.8288399999999998E-2</v>
          </cell>
          <cell r="H13203">
            <v>51.214199999999998</v>
          </cell>
          <cell r="I13203">
            <v>6.623E-4</v>
          </cell>
          <cell r="J13203">
            <v>146</v>
          </cell>
          <cell r="K13203">
            <v>-6.8386000000000002E-3</v>
          </cell>
          <cell r="L13203">
            <v>1.26473E-2</v>
          </cell>
          <cell r="M13203">
            <v>2.6143199999999998E-2</v>
          </cell>
          <cell r="N13203">
            <v>3.9639000000000001E-2</v>
          </cell>
          <cell r="O13203">
            <v>5.9124900000000001E-2</v>
          </cell>
          <cell r="P13203">
            <v>0.54166666666666663</v>
          </cell>
          <cell r="Q13203">
            <v>0.79166666666666663</v>
          </cell>
          <cell r="R13203">
            <v>13</v>
          </cell>
          <cell r="S13203">
            <v>19</v>
          </cell>
        </row>
        <row r="13204">
          <cell r="A13204" t="str">
            <v>Switch</v>
          </cell>
          <cell r="B13204" t="str">
            <v>Cycle</v>
          </cell>
          <cell r="C13204" t="str">
            <v>X</v>
          </cell>
          <cell r="D13204">
            <v>39616</v>
          </cell>
          <cell r="E13204">
            <v>3</v>
          </cell>
          <cell r="F13204">
            <v>2.1373E-3</v>
          </cell>
          <cell r="G13204">
            <v>2.6070099999999999E-2</v>
          </cell>
          <cell r="H13204">
            <v>51.312199999999997</v>
          </cell>
          <cell r="I13204">
            <v>6.6220000000000005E-4</v>
          </cell>
          <cell r="J13204">
            <v>146</v>
          </cell>
          <cell r="K13204">
            <v>-9.0463000000000002E-3</v>
          </cell>
          <cell r="L13204">
            <v>1.0437999999999999E-2</v>
          </cell>
          <cell r="M13204">
            <v>2.3932800000000001E-2</v>
          </cell>
          <cell r="N13204">
            <v>3.7427500000000002E-2</v>
          </cell>
          <cell r="O13204">
            <v>5.6911799999999999E-2</v>
          </cell>
          <cell r="P13204">
            <v>0.54166666666666663</v>
          </cell>
          <cell r="Q13204">
            <v>0.79166666666666663</v>
          </cell>
          <cell r="R13204">
            <v>13</v>
          </cell>
          <cell r="S13204">
            <v>19</v>
          </cell>
        </row>
        <row r="13205">
          <cell r="A13205" t="str">
            <v>Switch</v>
          </cell>
          <cell r="B13205" t="str">
            <v>Cycle</v>
          </cell>
          <cell r="C13205" t="str">
            <v>X</v>
          </cell>
          <cell r="D13205">
            <v>39616</v>
          </cell>
          <cell r="E13205">
            <v>4</v>
          </cell>
          <cell r="F13205">
            <v>2.1388000000000002E-3</v>
          </cell>
          <cell r="G13205">
            <v>2.02875E-2</v>
          </cell>
          <cell r="H13205">
            <v>51.312199999999997</v>
          </cell>
          <cell r="I13205">
            <v>6.6220000000000005E-4</v>
          </cell>
          <cell r="J13205">
            <v>146</v>
          </cell>
          <cell r="K13205">
            <v>-1.4829999999999999E-2</v>
          </cell>
          <cell r="L13205">
            <v>4.6540000000000002E-3</v>
          </cell>
          <cell r="M13205">
            <v>1.81487E-2</v>
          </cell>
          <cell r="N13205">
            <v>3.1643299999999999E-2</v>
          </cell>
          <cell r="O13205">
            <v>5.1127400000000003E-2</v>
          </cell>
          <cell r="P13205">
            <v>0.54166666666666663</v>
          </cell>
          <cell r="Q13205">
            <v>0.79166666666666663</v>
          </cell>
          <cell r="R13205">
            <v>13</v>
          </cell>
          <cell r="S13205">
            <v>19</v>
          </cell>
        </row>
        <row r="13206">
          <cell r="A13206" t="str">
            <v>Switch</v>
          </cell>
          <cell r="B13206" t="str">
            <v>Cycle</v>
          </cell>
          <cell r="C13206" t="str">
            <v>X</v>
          </cell>
          <cell r="D13206">
            <v>39616</v>
          </cell>
          <cell r="E13206">
            <v>5</v>
          </cell>
          <cell r="F13206">
            <v>2.1313999999999999E-3</v>
          </cell>
          <cell r="G13206">
            <v>1.60217E-2</v>
          </cell>
          <cell r="H13206">
            <v>51.004300000000001</v>
          </cell>
          <cell r="I13206">
            <v>6.6220000000000005E-4</v>
          </cell>
          <cell r="J13206">
            <v>146</v>
          </cell>
          <cell r="K13206">
            <v>-1.9088399999999998E-2</v>
          </cell>
          <cell r="L13206">
            <v>3.9570000000000002E-4</v>
          </cell>
          <cell r="M13206">
            <v>1.38903E-2</v>
          </cell>
          <cell r="N13206">
            <v>2.73849E-2</v>
          </cell>
          <cell r="O13206">
            <v>4.6869000000000001E-2</v>
          </cell>
          <cell r="P13206">
            <v>0.54166666666666663</v>
          </cell>
          <cell r="Q13206">
            <v>0.79166666666666663</v>
          </cell>
          <cell r="R13206">
            <v>13</v>
          </cell>
          <cell r="S13206">
            <v>19</v>
          </cell>
        </row>
        <row r="13207">
          <cell r="A13207" t="str">
            <v>Switch</v>
          </cell>
          <cell r="B13207" t="str">
            <v>Cycle</v>
          </cell>
          <cell r="C13207" t="str">
            <v>X</v>
          </cell>
          <cell r="D13207">
            <v>39616</v>
          </cell>
          <cell r="E13207">
            <v>6</v>
          </cell>
          <cell r="F13207">
            <v>2.1254999999999998E-3</v>
          </cell>
          <cell r="G13207">
            <v>1.41151E-2</v>
          </cell>
          <cell r="H13207">
            <v>50.696399999999997</v>
          </cell>
          <cell r="I13207">
            <v>6.6220000000000005E-4</v>
          </cell>
          <cell r="J13207">
            <v>146</v>
          </cell>
          <cell r="K13207">
            <v>-2.09891E-2</v>
          </cell>
          <cell r="L13207">
            <v>-1.505E-3</v>
          </cell>
          <cell r="M13207">
            <v>1.19896E-2</v>
          </cell>
          <cell r="N13207">
            <v>2.5484199999999999E-2</v>
          </cell>
          <cell r="O13207">
            <v>4.49682E-2</v>
          </cell>
          <cell r="P13207">
            <v>0.54166666666666663</v>
          </cell>
          <cell r="Q13207">
            <v>0.79166666666666663</v>
          </cell>
          <cell r="R13207">
            <v>13</v>
          </cell>
          <cell r="S13207">
            <v>19</v>
          </cell>
        </row>
        <row r="13208">
          <cell r="A13208" t="str">
            <v>Switch</v>
          </cell>
          <cell r="B13208" t="str">
            <v>Cycle</v>
          </cell>
          <cell r="C13208" t="str">
            <v>X</v>
          </cell>
          <cell r="D13208">
            <v>39616</v>
          </cell>
          <cell r="E13208">
            <v>7</v>
          </cell>
          <cell r="F13208">
            <v>2.1237999999999999E-3</v>
          </cell>
          <cell r="G13208">
            <v>1.38467E-2</v>
          </cell>
          <cell r="H13208">
            <v>51.312199999999997</v>
          </cell>
          <cell r="I13208">
            <v>6.6220000000000005E-4</v>
          </cell>
          <cell r="J13208">
            <v>146</v>
          </cell>
          <cell r="K13208">
            <v>-2.1254700000000001E-2</v>
          </cell>
          <cell r="L13208">
            <v>-1.7713E-3</v>
          </cell>
          <cell r="M13208">
            <v>1.17229E-2</v>
          </cell>
          <cell r="N13208">
            <v>2.5217099999999999E-2</v>
          </cell>
          <cell r="O13208">
            <v>4.47006E-2</v>
          </cell>
          <cell r="P13208">
            <v>0.54166666666666663</v>
          </cell>
          <cell r="Q13208">
            <v>0.79166666666666663</v>
          </cell>
          <cell r="R13208">
            <v>13</v>
          </cell>
          <cell r="S13208">
            <v>19</v>
          </cell>
        </row>
        <row r="13209">
          <cell r="A13209" t="str">
            <v>Switch</v>
          </cell>
          <cell r="B13209" t="str">
            <v>Cycle</v>
          </cell>
          <cell r="C13209" t="str">
            <v>X</v>
          </cell>
          <cell r="D13209">
            <v>39616</v>
          </cell>
          <cell r="E13209">
            <v>8</v>
          </cell>
          <cell r="F13209">
            <v>2.1546999999999998E-3</v>
          </cell>
          <cell r="G13209">
            <v>1.31807E-2</v>
          </cell>
          <cell r="H13209">
            <v>53.561399999999999</v>
          </cell>
          <cell r="I13209">
            <v>6.6220000000000005E-4</v>
          </cell>
          <cell r="J13209">
            <v>146</v>
          </cell>
          <cell r="K13209">
            <v>-2.1951700000000001E-2</v>
          </cell>
          <cell r="L13209">
            <v>-2.4683000000000001E-3</v>
          </cell>
          <cell r="M13209">
            <v>1.10259E-2</v>
          </cell>
          <cell r="N13209">
            <v>2.45201E-2</v>
          </cell>
          <cell r="O13209">
            <v>4.4003599999999997E-2</v>
          </cell>
          <cell r="P13209">
            <v>0.54166666666666663</v>
          </cell>
          <cell r="Q13209">
            <v>0.79166666666666663</v>
          </cell>
          <cell r="R13209">
            <v>13</v>
          </cell>
          <cell r="S13209">
            <v>19</v>
          </cell>
        </row>
        <row r="13210">
          <cell r="A13210" t="str">
            <v>Switch</v>
          </cell>
          <cell r="B13210" t="str">
            <v>Cycle</v>
          </cell>
          <cell r="C13210" t="str">
            <v>X</v>
          </cell>
          <cell r="D13210">
            <v>39616</v>
          </cell>
          <cell r="E13210">
            <v>9</v>
          </cell>
          <cell r="F13210">
            <v>2.1581999999999999E-3</v>
          </cell>
          <cell r="G13210">
            <v>1.5357300000000001E-2</v>
          </cell>
          <cell r="H13210">
            <v>57.753100000000003</v>
          </cell>
          <cell r="I13210">
            <v>6.6259999999999995E-4</v>
          </cell>
          <cell r="J13210">
            <v>146</v>
          </cell>
          <cell r="K13210">
            <v>-1.9788699999999999E-2</v>
          </cell>
          <cell r="L13210">
            <v>-2.9920000000000001E-4</v>
          </cell>
          <cell r="M13210">
            <v>1.31991E-2</v>
          </cell>
          <cell r="N13210">
            <v>2.6697499999999999E-2</v>
          </cell>
          <cell r="O13210">
            <v>4.6186999999999999E-2</v>
          </cell>
          <cell r="P13210">
            <v>0.54166666666666663</v>
          </cell>
          <cell r="Q13210">
            <v>0.79166666666666663</v>
          </cell>
          <cell r="R13210">
            <v>13</v>
          </cell>
          <cell r="S13210">
            <v>19</v>
          </cell>
        </row>
        <row r="13211">
          <cell r="A13211" t="str">
            <v>Switch</v>
          </cell>
          <cell r="B13211" t="str">
            <v>Cycle</v>
          </cell>
          <cell r="C13211" t="str">
            <v>X</v>
          </cell>
          <cell r="D13211">
            <v>39616</v>
          </cell>
          <cell r="E13211">
            <v>10</v>
          </cell>
          <cell r="F13211">
            <v>2.1153999999999999E-3</v>
          </cell>
          <cell r="G13211">
            <v>1.96864E-2</v>
          </cell>
          <cell r="H13211">
            <v>62.864600000000003</v>
          </cell>
          <cell r="I13211">
            <v>6.6410000000000004E-4</v>
          </cell>
          <cell r="J13211">
            <v>146</v>
          </cell>
          <cell r="K13211">
            <v>-1.54544E-2</v>
          </cell>
          <cell r="L13211">
            <v>4.0572000000000004E-3</v>
          </cell>
          <cell r="M13211">
            <v>1.75709E-2</v>
          </cell>
          <cell r="N13211">
            <v>3.10846E-2</v>
          </cell>
          <cell r="O13211">
            <v>5.0596200000000001E-2</v>
          </cell>
          <cell r="P13211">
            <v>0.54166666666666663</v>
          </cell>
          <cell r="Q13211">
            <v>0.79166666666666663</v>
          </cell>
          <cell r="R13211">
            <v>13</v>
          </cell>
          <cell r="S13211">
            <v>19</v>
          </cell>
        </row>
        <row r="13212">
          <cell r="A13212" t="str">
            <v>Switch</v>
          </cell>
          <cell r="B13212" t="str">
            <v>Cycle</v>
          </cell>
          <cell r="C13212" t="str">
            <v>X</v>
          </cell>
          <cell r="D13212">
            <v>39616</v>
          </cell>
          <cell r="E13212">
            <v>11</v>
          </cell>
          <cell r="F13212">
            <v>2.1077000000000001E-3</v>
          </cell>
          <cell r="G13212">
            <v>2.6096399999999999E-2</v>
          </cell>
          <cell r="H13212">
            <v>69.283900000000003</v>
          </cell>
          <cell r="I13212">
            <v>6.6620000000000004E-4</v>
          </cell>
          <cell r="J13212">
            <v>146</v>
          </cell>
          <cell r="K13212">
            <v>-9.0900000000000009E-3</v>
          </cell>
          <cell r="L13212">
            <v>1.0453199999999999E-2</v>
          </cell>
          <cell r="M13212">
            <v>2.3988700000000002E-2</v>
          </cell>
          <cell r="N13212">
            <v>3.7524200000000001E-2</v>
          </cell>
          <cell r="O13212">
            <v>5.7067399999999997E-2</v>
          </cell>
          <cell r="P13212">
            <v>0.54166666666666663</v>
          </cell>
          <cell r="Q13212">
            <v>0.79166666666666663</v>
          </cell>
          <cell r="R13212">
            <v>13</v>
          </cell>
          <cell r="S13212">
            <v>19</v>
          </cell>
        </row>
        <row r="13213">
          <cell r="A13213" t="str">
            <v>Switch</v>
          </cell>
          <cell r="B13213" t="str">
            <v>Cycle</v>
          </cell>
          <cell r="C13213" t="str">
            <v>X</v>
          </cell>
          <cell r="D13213">
            <v>39616</v>
          </cell>
          <cell r="E13213">
            <v>12</v>
          </cell>
          <cell r="F13213">
            <v>2.0918999999999998E-3</v>
          </cell>
          <cell r="G13213">
            <v>2.70286E-2</v>
          </cell>
          <cell r="H13213">
            <v>75.453500000000005</v>
          </cell>
          <cell r="I13213">
            <v>6.6600000000000003E-4</v>
          </cell>
          <cell r="J13213">
            <v>146</v>
          </cell>
          <cell r="K13213">
            <v>-8.1358999999999997E-3</v>
          </cell>
          <cell r="L13213">
            <v>1.14036E-2</v>
          </cell>
          <cell r="M13213">
            <v>2.4936699999999999E-2</v>
          </cell>
          <cell r="N13213">
            <v>3.8469700000000003E-2</v>
          </cell>
          <cell r="O13213">
            <v>5.8009199999999997E-2</v>
          </cell>
          <cell r="P13213">
            <v>0.54166666666666663</v>
          </cell>
          <cell r="Q13213">
            <v>0.79166666666666663</v>
          </cell>
          <cell r="R13213">
            <v>13</v>
          </cell>
          <cell r="S13213">
            <v>19</v>
          </cell>
        </row>
        <row r="13214">
          <cell r="A13214" t="str">
            <v>Switch</v>
          </cell>
          <cell r="B13214" t="str">
            <v>Cycle</v>
          </cell>
          <cell r="C13214" t="str">
            <v>X</v>
          </cell>
          <cell r="D13214">
            <v>39616</v>
          </cell>
          <cell r="E13214">
            <v>13</v>
          </cell>
          <cell r="F13214">
            <v>8.2249999999999997E-3</v>
          </cell>
          <cell r="G13214">
            <v>7.8712999999999995E-3</v>
          </cell>
          <cell r="H13214">
            <v>80.855500000000006</v>
          </cell>
          <cell r="I13214">
            <v>6.8139999999999997E-4</v>
          </cell>
          <cell r="J13214">
            <v>146</v>
          </cell>
          <cell r="K13214">
            <v>-3.3807900000000002E-2</v>
          </cell>
          <cell r="L13214">
            <v>-1.4042900000000001E-2</v>
          </cell>
          <cell r="M13214">
            <v>-3.5369999999999998E-4</v>
          </cell>
          <cell r="N13214">
            <v>1.3335400000000001E-2</v>
          </cell>
          <cell r="O13214">
            <v>3.3100499999999998E-2</v>
          </cell>
          <cell r="P13214">
            <v>0.54166666666666663</v>
          </cell>
          <cell r="Q13214">
            <v>0.79166666666666663</v>
          </cell>
          <cell r="R13214">
            <v>13</v>
          </cell>
          <cell r="S13214">
            <v>19</v>
          </cell>
        </row>
        <row r="13215">
          <cell r="A13215" t="str">
            <v>Switch</v>
          </cell>
          <cell r="B13215" t="str">
            <v>Cycle</v>
          </cell>
          <cell r="C13215" t="str">
            <v>X</v>
          </cell>
          <cell r="D13215">
            <v>39616</v>
          </cell>
          <cell r="E13215">
            <v>14</v>
          </cell>
          <cell r="F13215">
            <v>2.1608700000000002E-2</v>
          </cell>
          <cell r="G13215">
            <v>2.4603900000000001E-2</v>
          </cell>
          <cell r="H13215">
            <v>85.413200000000003</v>
          </cell>
          <cell r="I13215">
            <v>6.9859999999999996E-4</v>
          </cell>
          <cell r="J13215">
            <v>146</v>
          </cell>
          <cell r="K13215">
            <v>-3.0877000000000002E-2</v>
          </cell>
          <cell r="L13215">
            <v>-1.0865E-2</v>
          </cell>
          <cell r="M13215">
            <v>2.9951999999999999E-3</v>
          </cell>
          <cell r="N13215">
            <v>1.68554E-2</v>
          </cell>
          <cell r="O13215">
            <v>3.6867400000000002E-2</v>
          </cell>
          <cell r="P13215">
            <v>0.54166666666666663</v>
          </cell>
          <cell r="Q13215">
            <v>0.79166666666666663</v>
          </cell>
          <cell r="R13215">
            <v>13</v>
          </cell>
          <cell r="S13215">
            <v>19</v>
          </cell>
        </row>
        <row r="13216">
          <cell r="A13216" t="str">
            <v>Switch</v>
          </cell>
          <cell r="B13216" t="str">
            <v>Cycle</v>
          </cell>
          <cell r="C13216" t="str">
            <v>X</v>
          </cell>
          <cell r="D13216">
            <v>39616</v>
          </cell>
          <cell r="E13216">
            <v>15</v>
          </cell>
          <cell r="F13216">
            <v>3.1329000000000003E-2</v>
          </cell>
          <cell r="G13216">
            <v>0.1116164</v>
          </cell>
          <cell r="H13216">
            <v>88.819000000000003</v>
          </cell>
          <cell r="I13216">
            <v>7.1880000000000002E-4</v>
          </cell>
          <cell r="J13216">
            <v>146</v>
          </cell>
          <cell r="K13216">
            <v>4.5927500000000003E-2</v>
          </cell>
          <cell r="L13216">
            <v>6.6227599999999998E-2</v>
          </cell>
          <cell r="M13216">
            <v>8.0287399999999995E-2</v>
          </cell>
          <cell r="N13216">
            <v>9.4347200000000006E-2</v>
          </cell>
          <cell r="O13216">
            <v>0.11464729999999999</v>
          </cell>
          <cell r="P13216">
            <v>0.54166666666666663</v>
          </cell>
          <cell r="Q13216">
            <v>0.79166666666666663</v>
          </cell>
          <cell r="R13216">
            <v>13</v>
          </cell>
          <cell r="S13216">
            <v>19</v>
          </cell>
        </row>
        <row r="13217">
          <cell r="A13217" t="str">
            <v>Switch</v>
          </cell>
          <cell r="B13217" t="str">
            <v>Cycle</v>
          </cell>
          <cell r="C13217" t="str">
            <v>X</v>
          </cell>
          <cell r="D13217">
            <v>39616</v>
          </cell>
          <cell r="E13217">
            <v>16</v>
          </cell>
          <cell r="F13217">
            <v>9.6066600000000002E-2</v>
          </cell>
          <cell r="G13217">
            <v>0.23345350000000001</v>
          </cell>
          <cell r="H13217">
            <v>91.706999999999994</v>
          </cell>
          <cell r="I13217">
            <v>7.5290000000000003E-4</v>
          </cell>
          <cell r="J13217">
            <v>146</v>
          </cell>
          <cell r="K13217">
            <v>0.1022231</v>
          </cell>
          <cell r="L13217">
            <v>0.1229982</v>
          </cell>
          <cell r="M13217">
            <v>0.13738690000000001</v>
          </cell>
          <cell r="N13217">
            <v>0.15177570000000001</v>
          </cell>
          <cell r="O13217">
            <v>0.1725507</v>
          </cell>
          <cell r="P13217">
            <v>0.54166666666666663</v>
          </cell>
          <cell r="Q13217">
            <v>0.79166666666666663</v>
          </cell>
          <cell r="R13217">
            <v>13</v>
          </cell>
          <cell r="S13217">
            <v>19</v>
          </cell>
        </row>
        <row r="13218">
          <cell r="A13218" t="str">
            <v>Switch</v>
          </cell>
          <cell r="B13218" t="str">
            <v>Cycle</v>
          </cell>
          <cell r="C13218" t="str">
            <v>X</v>
          </cell>
          <cell r="D13218">
            <v>39616</v>
          </cell>
          <cell r="E13218">
            <v>17</v>
          </cell>
          <cell r="F13218">
            <v>0.1806162</v>
          </cell>
          <cell r="G13218">
            <v>0.32775880000000002</v>
          </cell>
          <cell r="H13218">
            <v>92.438999999999993</v>
          </cell>
          <cell r="I13218">
            <v>7.4899999999999999E-4</v>
          </cell>
          <cell r="J13218">
            <v>146</v>
          </cell>
          <cell r="K13218">
            <v>0.1120689</v>
          </cell>
          <cell r="L13218">
            <v>0.13279079999999999</v>
          </cell>
          <cell r="M13218">
            <v>0.14714260000000001</v>
          </cell>
          <cell r="N13218">
            <v>0.16149450000000001</v>
          </cell>
          <cell r="O13218">
            <v>0.1822163</v>
          </cell>
          <cell r="P13218">
            <v>0.54166666666666663</v>
          </cell>
          <cell r="Q13218">
            <v>0.79166666666666663</v>
          </cell>
          <cell r="R13218">
            <v>13</v>
          </cell>
          <cell r="S13218">
            <v>19</v>
          </cell>
        </row>
        <row r="13219">
          <cell r="A13219" t="str">
            <v>Switch</v>
          </cell>
          <cell r="B13219" t="str">
            <v>Cycle</v>
          </cell>
          <cell r="C13219" t="str">
            <v>X</v>
          </cell>
          <cell r="D13219">
            <v>39616</v>
          </cell>
          <cell r="E13219">
            <v>18</v>
          </cell>
          <cell r="F13219">
            <v>0.2138861</v>
          </cell>
          <cell r="G13219">
            <v>0.4021979</v>
          </cell>
          <cell r="H13219">
            <v>91.439499999999995</v>
          </cell>
          <cell r="I13219">
            <v>7.3660000000000002E-4</v>
          </cell>
          <cell r="J13219">
            <v>146</v>
          </cell>
          <cell r="K13219">
            <v>0.15352959999999999</v>
          </cell>
          <cell r="L13219">
            <v>0.17407919999999999</v>
          </cell>
          <cell r="M13219">
            <v>0.1883118</v>
          </cell>
          <cell r="N13219">
            <v>0.20254440000000001</v>
          </cell>
          <cell r="O13219">
            <v>0.22309399999999999</v>
          </cell>
          <cell r="P13219">
            <v>0.54166666666666663</v>
          </cell>
          <cell r="Q13219">
            <v>0.79166666666666663</v>
          </cell>
          <cell r="R13219">
            <v>13</v>
          </cell>
          <cell r="S13219">
            <v>19</v>
          </cell>
        </row>
        <row r="13220">
          <cell r="A13220" t="str">
            <v>Switch</v>
          </cell>
          <cell r="B13220" t="str">
            <v>Cycle</v>
          </cell>
          <cell r="C13220" t="str">
            <v>X</v>
          </cell>
          <cell r="D13220">
            <v>39616</v>
          </cell>
          <cell r="E13220">
            <v>19</v>
          </cell>
          <cell r="F13220">
            <v>0.2960216</v>
          </cell>
          <cell r="G13220">
            <v>0.40826600000000002</v>
          </cell>
          <cell r="H13220">
            <v>89.224800000000002</v>
          </cell>
          <cell r="I13220">
            <v>7.4260000000000005E-4</v>
          </cell>
          <cell r="J13220">
            <v>146</v>
          </cell>
          <cell r="K13220">
            <v>7.7321299999999996E-2</v>
          </cell>
          <cell r="L13220">
            <v>9.7954200000000005E-2</v>
          </cell>
          <cell r="M13220">
            <v>0.1122445</v>
          </cell>
          <cell r="N13220">
            <v>0.1265347</v>
          </cell>
          <cell r="O13220">
            <v>0.14716760000000001</v>
          </cell>
          <cell r="P13220">
            <v>0.54166666666666663</v>
          </cell>
          <cell r="Q13220">
            <v>0.79166666666666663</v>
          </cell>
          <cell r="R13220">
            <v>13</v>
          </cell>
          <cell r="S13220">
            <v>19</v>
          </cell>
        </row>
        <row r="13221">
          <cell r="A13221" t="str">
            <v>Switch</v>
          </cell>
          <cell r="B13221" t="str">
            <v>Cycle</v>
          </cell>
          <cell r="C13221" t="str">
            <v>X</v>
          </cell>
          <cell r="D13221">
            <v>39616</v>
          </cell>
          <cell r="E13221">
            <v>20</v>
          </cell>
          <cell r="F13221">
            <v>0.4549414</v>
          </cell>
          <cell r="G13221">
            <v>0.34479860000000001</v>
          </cell>
          <cell r="H13221">
            <v>85.131100000000004</v>
          </cell>
          <cell r="I13221">
            <v>7.3329999999999999E-4</v>
          </cell>
          <cell r="J13221">
            <v>146</v>
          </cell>
          <cell r="K13221">
            <v>-0.14484620000000001</v>
          </cell>
          <cell r="L13221">
            <v>-0.1243432</v>
          </cell>
          <cell r="M13221">
            <v>-0.1101428</v>
          </cell>
          <cell r="N13221">
            <v>-9.5942399999999997E-2</v>
          </cell>
          <cell r="O13221">
            <v>-7.5439400000000004E-2</v>
          </cell>
          <cell r="P13221">
            <v>0.54166666666666663</v>
          </cell>
          <cell r="Q13221">
            <v>0.79166666666666663</v>
          </cell>
          <cell r="R13221">
            <v>13</v>
          </cell>
          <cell r="S13221">
            <v>19</v>
          </cell>
        </row>
        <row r="13222">
          <cell r="A13222" t="str">
            <v>Switch</v>
          </cell>
          <cell r="B13222" t="str">
            <v>Cycle</v>
          </cell>
          <cell r="C13222" t="str">
            <v>X</v>
          </cell>
          <cell r="D13222">
            <v>39616</v>
          </cell>
          <cell r="E13222">
            <v>21</v>
          </cell>
          <cell r="F13222">
            <v>0.28146880000000002</v>
          </cell>
          <cell r="G13222">
            <v>0.2244062</v>
          </cell>
          <cell r="H13222">
            <v>80.4208</v>
          </cell>
          <cell r="I13222">
            <v>7.0350000000000002E-4</v>
          </cell>
          <cell r="J13222">
            <v>146</v>
          </cell>
          <cell r="K13222">
            <v>-9.1053200000000001E-2</v>
          </cell>
          <cell r="L13222">
            <v>-7.0971300000000001E-2</v>
          </cell>
          <cell r="M13222">
            <v>-5.7062700000000001E-2</v>
          </cell>
          <cell r="N13222">
            <v>-4.3153999999999998E-2</v>
          </cell>
          <cell r="O13222">
            <v>-2.3072100000000002E-2</v>
          </cell>
          <cell r="P13222">
            <v>0.54166666666666663</v>
          </cell>
          <cell r="Q13222">
            <v>0.79166666666666663</v>
          </cell>
          <cell r="R13222">
            <v>13</v>
          </cell>
          <cell r="S13222">
            <v>19</v>
          </cell>
        </row>
        <row r="13223">
          <cell r="A13223" t="str">
            <v>Switch</v>
          </cell>
          <cell r="B13223" t="str">
            <v>Cycle</v>
          </cell>
          <cell r="C13223" t="str">
            <v>X</v>
          </cell>
          <cell r="D13223">
            <v>39616</v>
          </cell>
          <cell r="E13223">
            <v>22</v>
          </cell>
          <cell r="F13223">
            <v>0.21955769999999999</v>
          </cell>
          <cell r="G13223">
            <v>0.1432813</v>
          </cell>
          <cell r="H13223">
            <v>76.518699999999995</v>
          </cell>
          <cell r="I13223">
            <v>6.9019999999999997E-4</v>
          </cell>
          <cell r="J13223">
            <v>146</v>
          </cell>
          <cell r="K13223">
            <v>-0.1099448</v>
          </cell>
          <cell r="L13223">
            <v>-9.00532E-2</v>
          </cell>
          <cell r="M13223">
            <v>-7.6276399999999994E-2</v>
          </cell>
          <cell r="N13223">
            <v>-6.2499499999999999E-2</v>
          </cell>
          <cell r="O13223">
            <v>-4.2607899999999997E-2</v>
          </cell>
          <cell r="P13223">
            <v>0.54166666666666663</v>
          </cell>
          <cell r="Q13223">
            <v>0.79166666666666663</v>
          </cell>
          <cell r="R13223">
            <v>13</v>
          </cell>
          <cell r="S13223">
            <v>19</v>
          </cell>
        </row>
        <row r="13224">
          <cell r="A13224" t="str">
            <v>Switch</v>
          </cell>
          <cell r="B13224" t="str">
            <v>Cycle</v>
          </cell>
          <cell r="C13224" t="str">
            <v>X</v>
          </cell>
          <cell r="D13224">
            <v>39616</v>
          </cell>
          <cell r="E13224">
            <v>23</v>
          </cell>
          <cell r="F13224">
            <v>0.14148269999999999</v>
          </cell>
          <cell r="G13224">
            <v>7.7209100000000003E-2</v>
          </cell>
          <cell r="H13224">
            <v>74.153199999999998</v>
          </cell>
          <cell r="I13224">
            <v>6.7759999999999999E-4</v>
          </cell>
          <cell r="J13224">
            <v>146</v>
          </cell>
          <cell r="K13224">
            <v>-9.7632899999999995E-2</v>
          </cell>
          <cell r="L13224">
            <v>-7.7923999999999993E-2</v>
          </cell>
          <cell r="M13224">
            <v>-6.42736E-2</v>
          </cell>
          <cell r="N13224">
            <v>-5.0623300000000003E-2</v>
          </cell>
          <cell r="O13224">
            <v>-3.0914299999999999E-2</v>
          </cell>
          <cell r="P13224">
            <v>0.54166666666666663</v>
          </cell>
          <cell r="Q13224">
            <v>0.79166666666666663</v>
          </cell>
          <cell r="R13224">
            <v>13</v>
          </cell>
          <cell r="S13224">
            <v>19</v>
          </cell>
        </row>
        <row r="13225">
          <cell r="A13225" t="str">
            <v>Switch</v>
          </cell>
          <cell r="B13225" t="str">
            <v>Cycle</v>
          </cell>
          <cell r="C13225" t="str">
            <v>X</v>
          </cell>
          <cell r="D13225">
            <v>39616</v>
          </cell>
          <cell r="E13225">
            <v>24</v>
          </cell>
          <cell r="F13225">
            <v>6.4586099999999994E-2</v>
          </cell>
          <cell r="G13225">
            <v>5.8393500000000001E-2</v>
          </cell>
          <cell r="H13225">
            <v>73.403499999999994</v>
          </cell>
          <cell r="I13225">
            <v>6.8139999999999997E-4</v>
          </cell>
          <cell r="J13225">
            <v>146</v>
          </cell>
          <cell r="K13225">
            <v>-3.96455E-2</v>
          </cell>
          <cell r="L13225">
            <v>-1.9881200000000002E-2</v>
          </cell>
          <cell r="M13225">
            <v>-6.1926000000000004E-3</v>
          </cell>
          <cell r="N13225">
            <v>7.4961000000000003E-3</v>
          </cell>
          <cell r="O13225">
            <v>2.7260400000000001E-2</v>
          </cell>
          <cell r="P13225">
            <v>0.54166666666666663</v>
          </cell>
          <cell r="Q13225">
            <v>0.79166666666666663</v>
          </cell>
          <cell r="R13225">
            <v>13</v>
          </cell>
          <cell r="S13225">
            <v>19</v>
          </cell>
        </row>
        <row r="13226">
          <cell r="A13226" t="str">
            <v>Switch</v>
          </cell>
          <cell r="B13226" t="str">
            <v>Cycle</v>
          </cell>
          <cell r="C13226" t="str">
            <v>X</v>
          </cell>
          <cell r="D13226">
            <v>39626</v>
          </cell>
          <cell r="E13226">
            <v>1</v>
          </cell>
          <cell r="F13226">
            <v>1.8635200000000001E-2</v>
          </cell>
          <cell r="G13226">
            <v>2.9772300000000002E-2</v>
          </cell>
          <cell r="H13226">
            <v>64.051100000000005</v>
          </cell>
          <cell r="I13226">
            <v>6.1700000000000004E-4</v>
          </cell>
          <cell r="J13226">
            <v>152</v>
          </cell>
          <cell r="K13226">
            <v>-2.0695399999999999E-2</v>
          </cell>
          <cell r="L13226">
            <v>-1.8885E-3</v>
          </cell>
          <cell r="M13226">
            <v>1.11371E-2</v>
          </cell>
          <cell r="N13226">
            <v>2.4162699999999999E-2</v>
          </cell>
          <cell r="O13226">
            <v>4.2969500000000001E-2</v>
          </cell>
          <cell r="P13226">
            <v>0.45833333333333331</v>
          </cell>
          <cell r="Q13226">
            <v>0.70833333333333337</v>
          </cell>
          <cell r="R13226">
            <v>11</v>
          </cell>
          <cell r="S13226">
            <v>17</v>
          </cell>
        </row>
        <row r="13227">
          <cell r="A13227" t="str">
            <v>Switch</v>
          </cell>
          <cell r="B13227" t="str">
            <v>Cycle</v>
          </cell>
          <cell r="C13227" t="str">
            <v>X</v>
          </cell>
          <cell r="D13227">
            <v>39626</v>
          </cell>
          <cell r="E13227">
            <v>2</v>
          </cell>
          <cell r="F13227">
            <v>1.0451500000000001E-2</v>
          </cell>
          <cell r="G13227">
            <v>2.5650699999999999E-2</v>
          </cell>
          <cell r="H13227">
            <v>62.886000000000003</v>
          </cell>
          <cell r="I13227">
            <v>6.1689999999999998E-4</v>
          </cell>
          <cell r="J13227">
            <v>152</v>
          </cell>
          <cell r="K13227">
            <v>-1.6630700000000002E-2</v>
          </cell>
          <cell r="L13227">
            <v>2.1746000000000001E-3</v>
          </cell>
          <cell r="M13227">
            <v>1.51992E-2</v>
          </cell>
          <cell r="N13227">
            <v>2.8223700000000001E-2</v>
          </cell>
          <cell r="O13227">
            <v>4.7029099999999997E-2</v>
          </cell>
          <cell r="P13227">
            <v>0.45833333333333331</v>
          </cell>
          <cell r="Q13227">
            <v>0.70833333333333337</v>
          </cell>
          <cell r="R13227">
            <v>11</v>
          </cell>
          <cell r="S13227">
            <v>17</v>
          </cell>
        </row>
        <row r="13228">
          <cell r="A13228" t="str">
            <v>Switch</v>
          </cell>
          <cell r="B13228" t="str">
            <v>Cycle</v>
          </cell>
          <cell r="C13228" t="str">
            <v>X</v>
          </cell>
          <cell r="D13228">
            <v>39626</v>
          </cell>
          <cell r="E13228">
            <v>3</v>
          </cell>
          <cell r="F13228">
            <v>6.0511999999999996E-3</v>
          </cell>
          <cell r="G13228">
            <v>2.3940400000000001E-2</v>
          </cell>
          <cell r="H13228">
            <v>62.441800000000001</v>
          </cell>
          <cell r="I13228">
            <v>6.1669999999999997E-4</v>
          </cell>
          <cell r="J13228">
            <v>152</v>
          </cell>
          <cell r="K13228">
            <v>-1.39369E-2</v>
          </cell>
          <cell r="L13228">
            <v>4.8662000000000002E-3</v>
          </cell>
          <cell r="M13228">
            <v>1.7889200000000001E-2</v>
          </cell>
          <cell r="N13228">
            <v>3.0912200000000001E-2</v>
          </cell>
          <cell r="O13228">
            <v>4.97154E-2</v>
          </cell>
          <cell r="P13228">
            <v>0.45833333333333331</v>
          </cell>
          <cell r="Q13228">
            <v>0.70833333333333337</v>
          </cell>
          <cell r="R13228">
            <v>11</v>
          </cell>
          <cell r="S13228">
            <v>17</v>
          </cell>
        </row>
        <row r="13229">
          <cell r="A13229" t="str">
            <v>Switch</v>
          </cell>
          <cell r="B13229" t="str">
            <v>Cycle</v>
          </cell>
          <cell r="C13229" t="str">
            <v>X</v>
          </cell>
          <cell r="D13229">
            <v>39626</v>
          </cell>
          <cell r="E13229">
            <v>4</v>
          </cell>
          <cell r="F13229">
            <v>3.8524000000000002E-3</v>
          </cell>
          <cell r="G13229">
            <v>1.81773E-2</v>
          </cell>
          <cell r="H13229">
            <v>61.135899999999999</v>
          </cell>
          <cell r="I13229">
            <v>6.1669999999999997E-4</v>
          </cell>
          <cell r="J13229">
            <v>152</v>
          </cell>
          <cell r="K13229">
            <v>-1.75009E-2</v>
          </cell>
          <cell r="L13229">
            <v>1.302E-3</v>
          </cell>
          <cell r="M13229">
            <v>1.43249E-2</v>
          </cell>
          <cell r="N13229">
            <v>2.7347799999999998E-2</v>
          </cell>
          <cell r="O13229">
            <v>4.6150799999999999E-2</v>
          </cell>
          <cell r="P13229">
            <v>0.45833333333333331</v>
          </cell>
          <cell r="Q13229">
            <v>0.70833333333333337</v>
          </cell>
          <cell r="R13229">
            <v>11</v>
          </cell>
          <cell r="S13229">
            <v>17</v>
          </cell>
        </row>
        <row r="13230">
          <cell r="A13230" t="str">
            <v>Switch</v>
          </cell>
          <cell r="B13230" t="str">
            <v>Cycle</v>
          </cell>
          <cell r="C13230" t="str">
            <v>X</v>
          </cell>
          <cell r="D13230">
            <v>39626</v>
          </cell>
          <cell r="E13230">
            <v>5</v>
          </cell>
          <cell r="F13230">
            <v>2.2072499999999998E-2</v>
          </cell>
          <cell r="G13230">
            <v>1.48129E-2</v>
          </cell>
          <cell r="H13230">
            <v>60.526600000000002</v>
          </cell>
          <cell r="I13230">
            <v>6.1669999999999997E-4</v>
          </cell>
          <cell r="J13230">
            <v>152</v>
          </cell>
          <cell r="K13230">
            <v>-3.9085500000000002E-2</v>
          </cell>
          <cell r="L13230">
            <v>-2.0282499999999998E-2</v>
          </cell>
          <cell r="M13230">
            <v>-7.2595999999999997E-3</v>
          </cell>
          <cell r="N13230">
            <v>5.7632999999999998E-3</v>
          </cell>
          <cell r="O13230">
            <v>2.4566299999999999E-2</v>
          </cell>
          <cell r="P13230">
            <v>0.45833333333333331</v>
          </cell>
          <cell r="Q13230">
            <v>0.70833333333333337</v>
          </cell>
          <cell r="R13230">
            <v>11</v>
          </cell>
          <cell r="S13230">
            <v>17</v>
          </cell>
        </row>
        <row r="13231">
          <cell r="A13231" t="str">
            <v>Switch</v>
          </cell>
          <cell r="B13231" t="str">
            <v>Cycle</v>
          </cell>
          <cell r="C13231" t="str">
            <v>X</v>
          </cell>
          <cell r="D13231">
            <v>39626</v>
          </cell>
          <cell r="E13231">
            <v>6</v>
          </cell>
          <cell r="F13231">
            <v>5.2681999999999998E-3</v>
          </cell>
          <cell r="G13231">
            <v>1.2631699999999999E-2</v>
          </cell>
          <cell r="H13231">
            <v>59.8033</v>
          </cell>
          <cell r="I13231">
            <v>6.1669999999999997E-4</v>
          </cell>
          <cell r="J13231">
            <v>152</v>
          </cell>
          <cell r="K13231">
            <v>-2.4462399999999999E-2</v>
          </cell>
          <cell r="L13231">
            <v>-5.6594000000000002E-3</v>
          </cell>
          <cell r="M13231">
            <v>7.3634E-3</v>
          </cell>
          <cell r="N13231">
            <v>2.03863E-2</v>
          </cell>
          <cell r="O13231">
            <v>3.9189300000000003E-2</v>
          </cell>
          <cell r="P13231">
            <v>0.45833333333333331</v>
          </cell>
          <cell r="Q13231">
            <v>0.70833333333333337</v>
          </cell>
          <cell r="R13231">
            <v>11</v>
          </cell>
          <cell r="S13231">
            <v>17</v>
          </cell>
        </row>
        <row r="13232">
          <cell r="A13232" t="str">
            <v>Switch</v>
          </cell>
          <cell r="B13232" t="str">
            <v>Cycle</v>
          </cell>
          <cell r="C13232" t="str">
            <v>X</v>
          </cell>
          <cell r="D13232">
            <v>39626</v>
          </cell>
          <cell r="E13232">
            <v>7</v>
          </cell>
          <cell r="F13232">
            <v>5.9065000000000003E-3</v>
          </cell>
          <cell r="G13232">
            <v>1.2452899999999999E-2</v>
          </cell>
          <cell r="H13232">
            <v>60.609200000000001</v>
          </cell>
          <cell r="I13232">
            <v>6.1669999999999997E-4</v>
          </cell>
          <cell r="J13232">
            <v>152</v>
          </cell>
          <cell r="K13232">
            <v>-2.5278800000000001E-2</v>
          </cell>
          <cell r="L13232">
            <v>-6.4761999999999997E-3</v>
          </cell>
          <cell r="M13232">
            <v>6.5464E-3</v>
          </cell>
          <cell r="N13232">
            <v>1.9569E-2</v>
          </cell>
          <cell r="O13232">
            <v>3.8371599999999999E-2</v>
          </cell>
          <cell r="P13232">
            <v>0.45833333333333331</v>
          </cell>
          <cell r="Q13232">
            <v>0.70833333333333337</v>
          </cell>
          <cell r="R13232">
            <v>11</v>
          </cell>
          <cell r="S13232">
            <v>17</v>
          </cell>
        </row>
        <row r="13233">
          <cell r="A13233" t="str">
            <v>Switch</v>
          </cell>
          <cell r="B13233" t="str">
            <v>Cycle</v>
          </cell>
          <cell r="C13233" t="str">
            <v>X</v>
          </cell>
          <cell r="D13233">
            <v>39626</v>
          </cell>
          <cell r="E13233">
            <v>8</v>
          </cell>
          <cell r="F13233">
            <v>3.2670600000000001E-2</v>
          </cell>
          <cell r="G13233">
            <v>1.2269800000000001E-2</v>
          </cell>
          <cell r="H13233">
            <v>62.2209</v>
          </cell>
          <cell r="I13233">
            <v>6.1669999999999997E-4</v>
          </cell>
          <cell r="J13233">
            <v>152</v>
          </cell>
          <cell r="K13233">
            <v>-5.2226000000000002E-2</v>
          </cell>
          <cell r="L13233">
            <v>-3.3423399999999999E-2</v>
          </cell>
          <cell r="M13233">
            <v>-2.04008E-2</v>
          </cell>
          <cell r="N13233">
            <v>-7.3781999999999997E-3</v>
          </cell>
          <cell r="O13233">
            <v>1.14243E-2</v>
          </cell>
          <cell r="P13233">
            <v>0.45833333333333331</v>
          </cell>
          <cell r="Q13233">
            <v>0.70833333333333337</v>
          </cell>
          <cell r="R13233">
            <v>11</v>
          </cell>
          <cell r="S13233">
            <v>17</v>
          </cell>
        </row>
        <row r="13234">
          <cell r="A13234" t="str">
            <v>Switch</v>
          </cell>
          <cell r="B13234" t="str">
            <v>Cycle</v>
          </cell>
          <cell r="C13234" t="str">
            <v>X</v>
          </cell>
          <cell r="D13234">
            <v>39626</v>
          </cell>
          <cell r="E13234">
            <v>9</v>
          </cell>
          <cell r="F13234">
            <v>2.34919E-2</v>
          </cell>
          <cell r="G13234">
            <v>1.41271E-2</v>
          </cell>
          <cell r="H13234">
            <v>65.026799999999994</v>
          </cell>
          <cell r="I13234">
            <v>6.1700000000000004E-4</v>
          </cell>
          <cell r="J13234">
            <v>152</v>
          </cell>
          <cell r="K13234">
            <v>-4.1198800000000001E-2</v>
          </cell>
          <cell r="L13234">
            <v>-2.2391000000000001E-2</v>
          </cell>
          <cell r="M13234">
            <v>-9.3647000000000001E-3</v>
          </cell>
          <cell r="N13234">
            <v>3.6614999999999998E-3</v>
          </cell>
          <cell r="O13234">
            <v>2.24694E-2</v>
          </cell>
          <cell r="P13234">
            <v>0.45833333333333331</v>
          </cell>
          <cell r="Q13234">
            <v>0.70833333333333337</v>
          </cell>
          <cell r="R13234">
            <v>11</v>
          </cell>
          <cell r="S13234">
            <v>17</v>
          </cell>
        </row>
        <row r="13235">
          <cell r="A13235" t="str">
            <v>Switch</v>
          </cell>
          <cell r="B13235" t="str">
            <v>Cycle</v>
          </cell>
          <cell r="C13235" t="str">
            <v>X</v>
          </cell>
          <cell r="D13235">
            <v>39626</v>
          </cell>
          <cell r="E13235">
            <v>10</v>
          </cell>
          <cell r="F13235">
            <v>5.8250999999999997E-3</v>
          </cell>
          <cell r="G13235">
            <v>1.64709E-2</v>
          </cell>
          <cell r="H13235">
            <v>68.694400000000002</v>
          </cell>
          <cell r="I13235">
            <v>6.1830000000000001E-4</v>
          </cell>
          <cell r="J13235">
            <v>152</v>
          </cell>
          <cell r="K13235">
            <v>-2.1221E-2</v>
          </cell>
          <cell r="L13235">
            <v>-2.3938000000000002E-3</v>
          </cell>
          <cell r="M13235">
            <v>1.06458E-2</v>
          </cell>
          <cell r="N13235">
            <v>2.3685399999999999E-2</v>
          </cell>
          <cell r="O13235">
            <v>4.2512500000000002E-2</v>
          </cell>
          <cell r="P13235">
            <v>0.45833333333333331</v>
          </cell>
          <cell r="Q13235">
            <v>0.70833333333333337</v>
          </cell>
          <cell r="R13235">
            <v>11</v>
          </cell>
          <cell r="S13235">
            <v>17</v>
          </cell>
        </row>
        <row r="13236">
          <cell r="A13236" t="str">
            <v>Switch</v>
          </cell>
          <cell r="B13236" t="str">
            <v>Cycle</v>
          </cell>
          <cell r="C13236" t="str">
            <v>X</v>
          </cell>
          <cell r="D13236">
            <v>39626</v>
          </cell>
          <cell r="E13236">
            <v>11</v>
          </cell>
          <cell r="F13236">
            <v>1.9773E-3</v>
          </cell>
          <cell r="G13236">
            <v>2.0949499999999999E-2</v>
          </cell>
          <cell r="H13236">
            <v>73.835300000000004</v>
          </cell>
          <cell r="I13236">
            <v>6.198E-4</v>
          </cell>
          <cell r="J13236">
            <v>152</v>
          </cell>
          <cell r="K13236">
            <v>-1.29341E-2</v>
          </cell>
          <cell r="L13236">
            <v>5.9163999999999996E-3</v>
          </cell>
          <cell r="M13236">
            <v>1.8972200000000002E-2</v>
          </cell>
          <cell r="N13236">
            <v>3.2028000000000001E-2</v>
          </cell>
          <cell r="O13236">
            <v>5.08785E-2</v>
          </cell>
          <cell r="P13236">
            <v>0.45833333333333331</v>
          </cell>
          <cell r="Q13236">
            <v>0.70833333333333337</v>
          </cell>
          <cell r="R13236">
            <v>11</v>
          </cell>
          <cell r="S13236">
            <v>17</v>
          </cell>
        </row>
        <row r="13237">
          <cell r="A13237" t="str">
            <v>Switch</v>
          </cell>
          <cell r="B13237" t="str">
            <v>Cycle</v>
          </cell>
          <cell r="C13237" t="str">
            <v>X</v>
          </cell>
          <cell r="D13237">
            <v>39626</v>
          </cell>
          <cell r="E13237">
            <v>12</v>
          </cell>
          <cell r="F13237">
            <v>1.36417E-2</v>
          </cell>
          <cell r="G13237">
            <v>2.5187899999999999E-2</v>
          </cell>
          <cell r="H13237">
            <v>76.529600000000002</v>
          </cell>
          <cell r="I13237">
            <v>6.2370000000000004E-4</v>
          </cell>
          <cell r="J13237">
            <v>152</v>
          </cell>
          <cell r="K13237">
            <v>-2.0458199999999999E-2</v>
          </cell>
          <cell r="L13237">
            <v>-1.5497E-3</v>
          </cell>
          <cell r="M13237">
            <v>1.15462E-2</v>
          </cell>
          <cell r="N13237">
            <v>2.46422E-2</v>
          </cell>
          <cell r="O13237">
            <v>4.3550600000000002E-2</v>
          </cell>
          <cell r="P13237">
            <v>0.45833333333333331</v>
          </cell>
          <cell r="Q13237">
            <v>0.70833333333333337</v>
          </cell>
          <cell r="R13237">
            <v>11</v>
          </cell>
          <cell r="S13237">
            <v>17</v>
          </cell>
        </row>
        <row r="13238">
          <cell r="A13238" t="str">
            <v>Switch</v>
          </cell>
          <cell r="B13238" t="str">
            <v>Cycle</v>
          </cell>
          <cell r="C13238" t="str">
            <v>X</v>
          </cell>
          <cell r="D13238">
            <v>39626</v>
          </cell>
          <cell r="E13238">
            <v>13</v>
          </cell>
          <cell r="F13238">
            <v>2.3756599999999999E-2</v>
          </cell>
          <cell r="G13238">
            <v>1.79279E-2</v>
          </cell>
          <cell r="H13238">
            <v>80.362200000000001</v>
          </cell>
          <cell r="I13238">
            <v>6.288E-4</v>
          </cell>
          <cell r="J13238">
            <v>152</v>
          </cell>
          <cell r="K13238">
            <v>-3.7964999999999999E-2</v>
          </cell>
          <cell r="L13238">
            <v>-1.8978600000000002E-2</v>
          </cell>
          <cell r="M13238">
            <v>-5.8287E-3</v>
          </cell>
          <cell r="N13238">
            <v>7.3213000000000002E-3</v>
          </cell>
          <cell r="O13238">
            <v>2.63077E-2</v>
          </cell>
          <cell r="P13238">
            <v>0.45833333333333331</v>
          </cell>
          <cell r="Q13238">
            <v>0.70833333333333337</v>
          </cell>
          <cell r="R13238">
            <v>11</v>
          </cell>
          <cell r="S13238">
            <v>17</v>
          </cell>
        </row>
        <row r="13239">
          <cell r="A13239" t="str">
            <v>Switch</v>
          </cell>
          <cell r="B13239" t="str">
            <v>Cycle</v>
          </cell>
          <cell r="C13239" t="str">
            <v>X</v>
          </cell>
          <cell r="D13239">
            <v>39626</v>
          </cell>
          <cell r="E13239">
            <v>14</v>
          </cell>
          <cell r="F13239">
            <v>4.7014599999999997E-2</v>
          </cell>
          <cell r="G13239">
            <v>4.0054800000000002E-2</v>
          </cell>
          <cell r="H13239">
            <v>83.136499999999998</v>
          </cell>
          <cell r="I13239">
            <v>6.311E-4</v>
          </cell>
          <cell r="J13239">
            <v>152</v>
          </cell>
          <cell r="K13239">
            <v>-3.9153899999999998E-2</v>
          </cell>
          <cell r="L13239">
            <v>-2.01333E-2</v>
          </cell>
          <cell r="M13239">
            <v>-6.9597000000000001E-3</v>
          </cell>
          <cell r="N13239">
            <v>6.2138999999999996E-3</v>
          </cell>
          <cell r="O13239">
            <v>2.5234400000000001E-2</v>
          </cell>
          <cell r="P13239">
            <v>0.45833333333333331</v>
          </cell>
          <cell r="Q13239">
            <v>0.70833333333333337</v>
          </cell>
          <cell r="R13239">
            <v>11</v>
          </cell>
          <cell r="S13239">
            <v>17</v>
          </cell>
        </row>
        <row r="13240">
          <cell r="A13240" t="str">
            <v>Switch</v>
          </cell>
          <cell r="B13240" t="str">
            <v>Cycle</v>
          </cell>
          <cell r="C13240" t="str">
            <v>X</v>
          </cell>
          <cell r="D13240">
            <v>39626</v>
          </cell>
          <cell r="E13240">
            <v>15</v>
          </cell>
          <cell r="F13240">
            <v>9.7681100000000007E-2</v>
          </cell>
          <cell r="G13240">
            <v>9.0276200000000001E-2</v>
          </cell>
          <cell r="H13240">
            <v>84.719099999999997</v>
          </cell>
          <cell r="I13240">
            <v>6.3219999999999997E-4</v>
          </cell>
          <cell r="J13240">
            <v>152</v>
          </cell>
          <cell r="K13240">
            <v>-3.9628799999999999E-2</v>
          </cell>
          <cell r="L13240">
            <v>-2.0590600000000001E-2</v>
          </cell>
          <cell r="M13240">
            <v>-7.4047999999999996E-3</v>
          </cell>
          <cell r="N13240">
            <v>5.7809999999999997E-3</v>
          </cell>
          <cell r="O13240">
            <v>2.48191E-2</v>
          </cell>
          <cell r="P13240">
            <v>0.45833333333333331</v>
          </cell>
          <cell r="Q13240">
            <v>0.70833333333333337</v>
          </cell>
          <cell r="R13240">
            <v>11</v>
          </cell>
          <cell r="S13240">
            <v>17</v>
          </cell>
        </row>
        <row r="13241">
          <cell r="A13241" t="str">
            <v>Switch</v>
          </cell>
          <cell r="B13241" t="str">
            <v>Cycle</v>
          </cell>
          <cell r="C13241" t="str">
            <v>X</v>
          </cell>
          <cell r="D13241">
            <v>39626</v>
          </cell>
          <cell r="E13241">
            <v>16</v>
          </cell>
          <cell r="F13241">
            <v>0.16954610000000001</v>
          </cell>
          <cell r="G13241">
            <v>0.140596</v>
          </cell>
          <cell r="H13241">
            <v>83.248199999999997</v>
          </cell>
          <cell r="I13241">
            <v>6.3259999999999998E-4</v>
          </cell>
          <cell r="J13241">
            <v>152</v>
          </cell>
          <cell r="K13241">
            <v>-6.1182199999999999E-2</v>
          </cell>
          <cell r="L13241">
            <v>-4.2139200000000002E-2</v>
          </cell>
          <cell r="M13241">
            <v>-2.8950199999999999E-2</v>
          </cell>
          <cell r="N13241">
            <v>-1.57611E-2</v>
          </cell>
          <cell r="O13241">
            <v>3.2818000000000001E-3</v>
          </cell>
          <cell r="P13241">
            <v>0.45833333333333331</v>
          </cell>
          <cell r="Q13241">
            <v>0.70833333333333337</v>
          </cell>
          <cell r="R13241">
            <v>11</v>
          </cell>
          <cell r="S13241">
            <v>17</v>
          </cell>
        </row>
        <row r="13242">
          <cell r="A13242" t="str">
            <v>Switch</v>
          </cell>
          <cell r="B13242" t="str">
            <v>Cycle</v>
          </cell>
          <cell r="C13242" t="str">
            <v>X</v>
          </cell>
          <cell r="D13242">
            <v>39626</v>
          </cell>
          <cell r="E13242">
            <v>17</v>
          </cell>
          <cell r="F13242">
            <v>0.22450030000000001</v>
          </cell>
          <cell r="G13242">
            <v>0.19859769999999999</v>
          </cell>
          <cell r="H13242">
            <v>82.136499999999998</v>
          </cell>
          <cell r="I13242">
            <v>6.3290000000000004E-4</v>
          </cell>
          <cell r="J13242">
            <v>152</v>
          </cell>
          <cell r="K13242">
            <v>-5.8143199999999999E-2</v>
          </cell>
          <cell r="L13242">
            <v>-3.9095199999999997E-2</v>
          </cell>
          <cell r="M13242">
            <v>-2.5902600000000001E-2</v>
          </cell>
          <cell r="N13242">
            <v>-1.27099E-2</v>
          </cell>
          <cell r="O13242">
            <v>6.3381000000000002E-3</v>
          </cell>
          <cell r="P13242">
            <v>0.45833333333333331</v>
          </cell>
          <cell r="Q13242">
            <v>0.70833333333333337</v>
          </cell>
          <cell r="R13242">
            <v>11</v>
          </cell>
          <cell r="S13242">
            <v>17</v>
          </cell>
        </row>
        <row r="13243">
          <cell r="A13243" t="str">
            <v>Switch</v>
          </cell>
          <cell r="B13243" t="str">
            <v>Cycle</v>
          </cell>
          <cell r="C13243" t="str">
            <v>X</v>
          </cell>
          <cell r="D13243">
            <v>39626</v>
          </cell>
          <cell r="E13243">
            <v>18</v>
          </cell>
          <cell r="F13243">
            <v>0.38182949999999999</v>
          </cell>
          <cell r="G13243">
            <v>0.23025670000000001</v>
          </cell>
          <cell r="H13243">
            <v>79.915599999999998</v>
          </cell>
          <cell r="I13243">
            <v>6.269E-4</v>
          </cell>
          <cell r="J13243">
            <v>152</v>
          </cell>
          <cell r="K13243">
            <v>-0.18365999999999999</v>
          </cell>
          <cell r="L13243">
            <v>-0.1647026</v>
          </cell>
          <cell r="M13243">
            <v>-0.15157280000000001</v>
          </cell>
          <cell r="N13243">
            <v>-0.13844290000000001</v>
          </cell>
          <cell r="O13243">
            <v>-0.11948549999999999</v>
          </cell>
          <cell r="P13243">
            <v>0.45833333333333331</v>
          </cell>
          <cell r="Q13243">
            <v>0.70833333333333337</v>
          </cell>
          <cell r="R13243">
            <v>11</v>
          </cell>
          <cell r="S13243">
            <v>17</v>
          </cell>
        </row>
        <row r="13244">
          <cell r="A13244" t="str">
            <v>Switch</v>
          </cell>
          <cell r="B13244" t="str">
            <v>Cycle</v>
          </cell>
          <cell r="C13244" t="str">
            <v>X</v>
          </cell>
          <cell r="D13244">
            <v>39626</v>
          </cell>
          <cell r="E13244">
            <v>19</v>
          </cell>
          <cell r="F13244">
            <v>0.37959850000000001</v>
          </cell>
          <cell r="G13244">
            <v>0.21502779999999999</v>
          </cell>
          <cell r="H13244">
            <v>78.388900000000007</v>
          </cell>
          <cell r="I13244">
            <v>6.2299999999999996E-4</v>
          </cell>
          <cell r="J13244">
            <v>152</v>
          </cell>
          <cell r="K13244">
            <v>-0.19655880000000001</v>
          </cell>
          <cell r="L13244">
            <v>-0.17765990000000001</v>
          </cell>
          <cell r="M13244">
            <v>-0.16457069999999999</v>
          </cell>
          <cell r="N13244">
            <v>-0.15148139999999999</v>
          </cell>
          <cell r="O13244">
            <v>-0.13258259999999999</v>
          </cell>
          <cell r="P13244">
            <v>0.45833333333333331</v>
          </cell>
          <cell r="Q13244">
            <v>0.70833333333333337</v>
          </cell>
          <cell r="R13244">
            <v>11</v>
          </cell>
          <cell r="S13244">
            <v>17</v>
          </cell>
        </row>
        <row r="13245">
          <cell r="A13245" t="str">
            <v>Switch</v>
          </cell>
          <cell r="B13245" t="str">
            <v>Cycle</v>
          </cell>
          <cell r="C13245" t="str">
            <v>X</v>
          </cell>
          <cell r="D13245">
            <v>39626</v>
          </cell>
          <cell r="E13245">
            <v>20</v>
          </cell>
          <cell r="F13245">
            <v>0.31844359999999999</v>
          </cell>
          <cell r="G13245">
            <v>0.1505899</v>
          </cell>
          <cell r="H13245">
            <v>74.667900000000003</v>
          </cell>
          <cell r="I13245">
            <v>6.1970000000000005E-4</v>
          </cell>
          <cell r="J13245">
            <v>152</v>
          </cell>
          <cell r="K13245">
            <v>-0.1997572</v>
          </cell>
          <cell r="L13245">
            <v>-0.18090829999999999</v>
          </cell>
          <cell r="M13245">
            <v>-0.16785369999999999</v>
          </cell>
          <cell r="N13245">
            <v>-0.15479899999999999</v>
          </cell>
          <cell r="O13245">
            <v>-0.13595009999999999</v>
          </cell>
          <cell r="P13245">
            <v>0.45833333333333331</v>
          </cell>
          <cell r="Q13245">
            <v>0.70833333333333337</v>
          </cell>
          <cell r="R13245">
            <v>11</v>
          </cell>
          <cell r="S13245">
            <v>17</v>
          </cell>
        </row>
        <row r="13246">
          <cell r="A13246" t="str">
            <v>Switch</v>
          </cell>
          <cell r="B13246" t="str">
            <v>Cycle</v>
          </cell>
          <cell r="C13246" t="str">
            <v>X</v>
          </cell>
          <cell r="D13246">
            <v>39626</v>
          </cell>
          <cell r="E13246">
            <v>21</v>
          </cell>
          <cell r="F13246">
            <v>0.17212820000000001</v>
          </cell>
          <cell r="G13246">
            <v>9.3587199999999995E-2</v>
          </cell>
          <cell r="H13246">
            <v>70.196899999999999</v>
          </cell>
          <cell r="I13246">
            <v>6.1959999999999999E-4</v>
          </cell>
          <cell r="J13246">
            <v>152</v>
          </cell>
          <cell r="K13246">
            <v>-0.1104414</v>
          </cell>
          <cell r="L13246">
            <v>-9.1594400000000006E-2</v>
          </cell>
          <cell r="M13246">
            <v>-7.8541E-2</v>
          </cell>
          <cell r="N13246">
            <v>-6.5487600000000007E-2</v>
          </cell>
          <cell r="O13246">
            <v>-4.6640599999999997E-2</v>
          </cell>
          <cell r="P13246">
            <v>0.45833333333333331</v>
          </cell>
          <cell r="Q13246">
            <v>0.70833333333333337</v>
          </cell>
          <cell r="R13246">
            <v>11</v>
          </cell>
          <cell r="S13246">
            <v>17</v>
          </cell>
        </row>
        <row r="13247">
          <cell r="A13247" t="str">
            <v>Switch</v>
          </cell>
          <cell r="B13247" t="str">
            <v>Cycle</v>
          </cell>
          <cell r="C13247" t="str">
            <v>X</v>
          </cell>
          <cell r="D13247">
            <v>39626</v>
          </cell>
          <cell r="E13247">
            <v>22</v>
          </cell>
          <cell r="F13247">
            <v>8.9743199999999995E-2</v>
          </cell>
          <cell r="G13247">
            <v>6.9929400000000003E-2</v>
          </cell>
          <cell r="H13247">
            <v>65.975999999999999</v>
          </cell>
          <cell r="I13247">
            <v>6.1850000000000002E-4</v>
          </cell>
          <cell r="J13247">
            <v>152</v>
          </cell>
          <cell r="K13247">
            <v>-5.1685599999999998E-2</v>
          </cell>
          <cell r="L13247">
            <v>-3.2855500000000003E-2</v>
          </cell>
          <cell r="M13247">
            <v>-1.9813799999999999E-2</v>
          </cell>
          <cell r="N13247">
            <v>-6.7720999999999996E-3</v>
          </cell>
          <cell r="O13247">
            <v>1.2057999999999999E-2</v>
          </cell>
          <cell r="P13247">
            <v>0.45833333333333331</v>
          </cell>
          <cell r="Q13247">
            <v>0.70833333333333337</v>
          </cell>
          <cell r="R13247">
            <v>11</v>
          </cell>
          <cell r="S13247">
            <v>17</v>
          </cell>
        </row>
        <row r="13248">
          <cell r="A13248" t="str">
            <v>Switch</v>
          </cell>
          <cell r="B13248" t="str">
            <v>Cycle</v>
          </cell>
          <cell r="C13248" t="str">
            <v>X</v>
          </cell>
          <cell r="D13248">
            <v>39626</v>
          </cell>
          <cell r="E13248">
            <v>23</v>
          </cell>
          <cell r="F13248">
            <v>5.4609199999999997E-2</v>
          </cell>
          <cell r="G13248">
            <v>5.3304699999999997E-2</v>
          </cell>
          <cell r="H13248">
            <v>62.6143</v>
          </cell>
          <cell r="I13248">
            <v>6.1799999999999995E-4</v>
          </cell>
          <cell r="J13248">
            <v>152</v>
          </cell>
          <cell r="K13248">
            <v>-3.3164100000000002E-2</v>
          </cell>
          <cell r="L13248">
            <v>-1.43412E-2</v>
          </cell>
          <cell r="M13248">
            <v>-1.3045000000000001E-3</v>
          </cell>
          <cell r="N13248">
            <v>1.17322E-2</v>
          </cell>
          <cell r="O13248">
            <v>3.0555100000000002E-2</v>
          </cell>
          <cell r="P13248">
            <v>0.45833333333333331</v>
          </cell>
          <cell r="Q13248">
            <v>0.70833333333333337</v>
          </cell>
          <cell r="R13248">
            <v>11</v>
          </cell>
          <cell r="S13248">
            <v>17</v>
          </cell>
        </row>
        <row r="13249">
          <cell r="A13249" t="str">
            <v>Switch</v>
          </cell>
          <cell r="B13249" t="str">
            <v>Cycle</v>
          </cell>
          <cell r="C13249" t="str">
            <v>X</v>
          </cell>
          <cell r="D13249">
            <v>39626</v>
          </cell>
          <cell r="E13249">
            <v>24</v>
          </cell>
          <cell r="F13249">
            <v>4.0083199999999999E-2</v>
          </cell>
          <cell r="G13249">
            <v>3.9126800000000003E-2</v>
          </cell>
          <cell r="H13249">
            <v>60.752600000000001</v>
          </cell>
          <cell r="I13249">
            <v>6.1779999999999995E-4</v>
          </cell>
          <cell r="J13249">
            <v>152</v>
          </cell>
          <cell r="K13249">
            <v>-3.2810499999999999E-2</v>
          </cell>
          <cell r="L13249">
            <v>-1.3990799999999999E-2</v>
          </cell>
          <cell r="M13249">
            <v>-9.5640000000000005E-4</v>
          </cell>
          <cell r="N13249">
            <v>1.2078E-2</v>
          </cell>
          <cell r="O13249">
            <v>3.08977E-2</v>
          </cell>
          <cell r="P13249">
            <v>0.45833333333333331</v>
          </cell>
          <cell r="Q13249">
            <v>0.70833333333333337</v>
          </cell>
          <cell r="R13249">
            <v>11</v>
          </cell>
          <cell r="S13249">
            <v>17</v>
          </cell>
        </row>
        <row r="13250">
          <cell r="A13250" t="str">
            <v>Switch</v>
          </cell>
          <cell r="B13250" t="str">
            <v>Cycle</v>
          </cell>
          <cell r="C13250" t="str">
            <v>X</v>
          </cell>
          <cell r="D13250">
            <v>39637</v>
          </cell>
          <cell r="E13250">
            <v>1</v>
          </cell>
          <cell r="F13250">
            <v>0.44677640000000002</v>
          </cell>
          <cell r="G13250">
            <v>0.27519009999999999</v>
          </cell>
          <cell r="H13250">
            <v>76.405299999999997</v>
          </cell>
          <cell r="I13250">
            <v>7.6110000000000001E-4</v>
          </cell>
          <cell r="J13250">
            <v>157</v>
          </cell>
          <cell r="K13250">
            <v>-0.2069424</v>
          </cell>
          <cell r="L13250">
            <v>-0.18605369999999999</v>
          </cell>
          <cell r="M13250">
            <v>-0.17158619999999999</v>
          </cell>
          <cell r="N13250">
            <v>-0.1571188</v>
          </cell>
          <cell r="O13250">
            <v>-0.13623009999999999</v>
          </cell>
          <cell r="P13250">
            <v>0.54166666666666663</v>
          </cell>
          <cell r="Q13250">
            <v>0.79166666666666663</v>
          </cell>
          <cell r="R13250">
            <v>13</v>
          </cell>
          <cell r="S13250">
            <v>19</v>
          </cell>
        </row>
        <row r="13251">
          <cell r="A13251" t="str">
            <v>Switch</v>
          </cell>
          <cell r="B13251" t="str">
            <v>Cycle</v>
          </cell>
          <cell r="C13251" t="str">
            <v>X</v>
          </cell>
          <cell r="D13251">
            <v>39637</v>
          </cell>
          <cell r="E13251">
            <v>2</v>
          </cell>
          <cell r="F13251">
            <v>0.28361989999999998</v>
          </cell>
          <cell r="G13251">
            <v>0.14485819999999999</v>
          </cell>
          <cell r="H13251">
            <v>73.070899999999995</v>
          </cell>
          <cell r="I13251">
            <v>7.249E-4</v>
          </cell>
          <cell r="J13251">
            <v>157</v>
          </cell>
          <cell r="K13251">
            <v>-0.17326510000000001</v>
          </cell>
          <cell r="L13251">
            <v>-0.1528803</v>
          </cell>
          <cell r="M13251">
            <v>-0.13876179999999999</v>
          </cell>
          <cell r="N13251">
            <v>-0.1246433</v>
          </cell>
          <cell r="O13251">
            <v>-0.1042584</v>
          </cell>
          <cell r="P13251">
            <v>0.54166666666666663</v>
          </cell>
          <cell r="Q13251">
            <v>0.79166666666666663</v>
          </cell>
          <cell r="R13251">
            <v>13</v>
          </cell>
          <cell r="S13251">
            <v>19</v>
          </cell>
        </row>
        <row r="13252">
          <cell r="A13252" t="str">
            <v>Switch</v>
          </cell>
          <cell r="B13252" t="str">
            <v>Cycle</v>
          </cell>
          <cell r="C13252" t="str">
            <v>X</v>
          </cell>
          <cell r="D13252">
            <v>39637</v>
          </cell>
          <cell r="E13252">
            <v>3</v>
          </cell>
          <cell r="F13252">
            <v>0.184447</v>
          </cell>
          <cell r="G13252">
            <v>0.1118576</v>
          </cell>
          <cell r="H13252">
            <v>70.435400000000001</v>
          </cell>
          <cell r="I13252">
            <v>6.4159999999999998E-4</v>
          </cell>
          <cell r="J13252">
            <v>157</v>
          </cell>
          <cell r="K13252">
            <v>-0.1050509</v>
          </cell>
          <cell r="L13252">
            <v>-8.5872299999999999E-2</v>
          </cell>
          <cell r="M13252">
            <v>-7.2589299999999995E-2</v>
          </cell>
          <cell r="N13252">
            <v>-5.9306400000000002E-2</v>
          </cell>
          <cell r="O13252">
            <v>-4.0127799999999998E-2</v>
          </cell>
          <cell r="P13252">
            <v>0.54166666666666663</v>
          </cell>
          <cell r="Q13252">
            <v>0.79166666666666663</v>
          </cell>
          <cell r="R13252">
            <v>13</v>
          </cell>
          <cell r="S13252">
            <v>19</v>
          </cell>
        </row>
        <row r="13253">
          <cell r="A13253" t="str">
            <v>Switch</v>
          </cell>
          <cell r="B13253" t="str">
            <v>Cycle</v>
          </cell>
          <cell r="C13253" t="str">
            <v>X</v>
          </cell>
          <cell r="D13253">
            <v>39637</v>
          </cell>
          <cell r="E13253">
            <v>4</v>
          </cell>
          <cell r="F13253">
            <v>9.8428799999999997E-2</v>
          </cell>
          <cell r="G13253">
            <v>7.7839500000000006E-2</v>
          </cell>
          <cell r="H13253">
            <v>70.031199999999998</v>
          </cell>
          <cell r="I13253">
            <v>6.4110000000000002E-4</v>
          </cell>
          <cell r="J13253">
            <v>157</v>
          </cell>
          <cell r="K13253">
            <v>-5.3039000000000003E-2</v>
          </cell>
          <cell r="L13253">
            <v>-3.3867399999999999E-2</v>
          </cell>
          <cell r="M13253">
            <v>-2.0589300000000001E-2</v>
          </cell>
          <cell r="N13253">
            <v>-7.3111000000000001E-3</v>
          </cell>
          <cell r="O13253">
            <v>1.18605E-2</v>
          </cell>
          <cell r="P13253">
            <v>0.54166666666666663</v>
          </cell>
          <cell r="Q13253">
            <v>0.79166666666666663</v>
          </cell>
          <cell r="R13253">
            <v>13</v>
          </cell>
          <cell r="S13253">
            <v>19</v>
          </cell>
        </row>
        <row r="13254">
          <cell r="A13254" t="str">
            <v>Switch</v>
          </cell>
          <cell r="B13254" t="str">
            <v>Cycle</v>
          </cell>
          <cell r="C13254" t="str">
            <v>X</v>
          </cell>
          <cell r="D13254">
            <v>39637</v>
          </cell>
          <cell r="E13254">
            <v>5</v>
          </cell>
          <cell r="F13254">
            <v>5.89808E-2</v>
          </cell>
          <cell r="G13254">
            <v>5.9107399999999997E-2</v>
          </cell>
          <cell r="H13254">
            <v>69.326099999999997</v>
          </cell>
          <cell r="I13254">
            <v>6.4110000000000002E-4</v>
          </cell>
          <cell r="J13254">
            <v>157</v>
          </cell>
          <cell r="K13254">
            <v>-3.23231E-2</v>
          </cell>
          <cell r="L13254">
            <v>-1.31515E-2</v>
          </cell>
          <cell r="M13254">
            <v>1.2659999999999999E-4</v>
          </cell>
          <cell r="N13254">
            <v>1.34048E-2</v>
          </cell>
          <cell r="O13254">
            <v>3.2576399999999998E-2</v>
          </cell>
          <cell r="P13254">
            <v>0.54166666666666663</v>
          </cell>
          <cell r="Q13254">
            <v>0.79166666666666663</v>
          </cell>
          <cell r="R13254">
            <v>13</v>
          </cell>
          <cell r="S13254">
            <v>19</v>
          </cell>
        </row>
        <row r="13255">
          <cell r="A13255" t="str">
            <v>Switch</v>
          </cell>
          <cell r="B13255" t="str">
            <v>Cycle</v>
          </cell>
          <cell r="C13255" t="str">
            <v>X</v>
          </cell>
          <cell r="D13255">
            <v>39637</v>
          </cell>
          <cell r="E13255">
            <v>6</v>
          </cell>
          <cell r="F13255">
            <v>5.4180100000000002E-2</v>
          </cell>
          <cell r="G13255">
            <v>3.6171200000000001E-2</v>
          </cell>
          <cell r="H13255">
            <v>68.379199999999997</v>
          </cell>
          <cell r="I13255">
            <v>6.4110000000000002E-4</v>
          </cell>
          <cell r="J13255">
            <v>157</v>
          </cell>
          <cell r="K13255">
            <v>-5.0457299999999997E-2</v>
          </cell>
          <cell r="L13255">
            <v>-3.1286500000000002E-2</v>
          </cell>
          <cell r="M13255">
            <v>-1.8008900000000001E-2</v>
          </cell>
          <cell r="N13255">
            <v>-4.7311999999999996E-3</v>
          </cell>
          <cell r="O13255">
            <v>1.44396E-2</v>
          </cell>
          <cell r="P13255">
            <v>0.54166666666666663</v>
          </cell>
          <cell r="Q13255">
            <v>0.79166666666666663</v>
          </cell>
          <cell r="R13255">
            <v>13</v>
          </cell>
          <cell r="S13255">
            <v>19</v>
          </cell>
        </row>
        <row r="13256">
          <cell r="A13256" t="str">
            <v>Switch</v>
          </cell>
          <cell r="B13256" t="str">
            <v>Cycle</v>
          </cell>
          <cell r="C13256" t="str">
            <v>X</v>
          </cell>
          <cell r="D13256">
            <v>39637</v>
          </cell>
          <cell r="E13256">
            <v>7</v>
          </cell>
          <cell r="F13256">
            <v>3.9511900000000003E-2</v>
          </cell>
          <cell r="G13256">
            <v>3.04128E-2</v>
          </cell>
          <cell r="H13256">
            <v>68.486500000000007</v>
          </cell>
          <cell r="I13256">
            <v>6.399E-4</v>
          </cell>
          <cell r="J13256">
            <v>157</v>
          </cell>
          <cell r="K13256">
            <v>-4.1518800000000002E-2</v>
          </cell>
          <cell r="L13256">
            <v>-2.2364999999999999E-2</v>
          </cell>
          <cell r="M13256">
            <v>-9.0992E-3</v>
          </cell>
          <cell r="N13256">
            <v>4.1666999999999997E-3</v>
          </cell>
          <cell r="O13256">
            <v>2.3320400000000002E-2</v>
          </cell>
          <cell r="P13256">
            <v>0.54166666666666663</v>
          </cell>
          <cell r="Q13256">
            <v>0.79166666666666663</v>
          </cell>
          <cell r="R13256">
            <v>13</v>
          </cell>
          <cell r="S13256">
            <v>19</v>
          </cell>
        </row>
        <row r="13257">
          <cell r="A13257" t="str">
            <v>Switch</v>
          </cell>
          <cell r="B13257" t="str">
            <v>Cycle</v>
          </cell>
          <cell r="C13257" t="str">
            <v>X</v>
          </cell>
          <cell r="D13257">
            <v>39637</v>
          </cell>
          <cell r="E13257">
            <v>8</v>
          </cell>
          <cell r="F13257">
            <v>3.28122E-2</v>
          </cell>
          <cell r="G13257">
            <v>2.79785E-2</v>
          </cell>
          <cell r="H13257">
            <v>71.0261</v>
          </cell>
          <cell r="I13257">
            <v>6.399E-4</v>
          </cell>
          <cell r="J13257">
            <v>157</v>
          </cell>
          <cell r="K13257">
            <v>-3.7252199999999999E-2</v>
          </cell>
          <cell r="L13257">
            <v>-1.80991E-2</v>
          </cell>
          <cell r="M13257">
            <v>-4.8336999999999998E-3</v>
          </cell>
          <cell r="N13257">
            <v>8.4315999999999992E-3</v>
          </cell>
          <cell r="O13257">
            <v>2.75847E-2</v>
          </cell>
          <cell r="P13257">
            <v>0.54166666666666663</v>
          </cell>
          <cell r="Q13257">
            <v>0.79166666666666663</v>
          </cell>
          <cell r="R13257">
            <v>13</v>
          </cell>
          <cell r="S13257">
            <v>19</v>
          </cell>
        </row>
        <row r="13258">
          <cell r="A13258" t="str">
            <v>Switch</v>
          </cell>
          <cell r="B13258" t="str">
            <v>Cycle</v>
          </cell>
          <cell r="C13258" t="str">
            <v>X</v>
          </cell>
          <cell r="D13258">
            <v>39637</v>
          </cell>
          <cell r="E13258">
            <v>9</v>
          </cell>
          <cell r="F13258">
            <v>0.1398557</v>
          </cell>
          <cell r="G13258">
            <v>0.1020025</v>
          </cell>
          <cell r="H13258">
            <v>77.607399999999998</v>
          </cell>
          <cell r="I13258">
            <v>8.0340000000000001E-4</v>
          </cell>
          <cell r="J13258">
            <v>157</v>
          </cell>
          <cell r="K13258">
            <v>-7.4177499999999993E-2</v>
          </cell>
          <cell r="L13258">
            <v>-5.2716800000000001E-2</v>
          </cell>
          <cell r="M13258">
            <v>-3.7853199999999997E-2</v>
          </cell>
          <cell r="N13258">
            <v>-2.2989599999999999E-2</v>
          </cell>
          <cell r="O13258">
            <v>-1.5288999999999999E-3</v>
          </cell>
          <cell r="P13258">
            <v>0.54166666666666663</v>
          </cell>
          <cell r="Q13258">
            <v>0.79166666666666663</v>
          </cell>
          <cell r="R13258">
            <v>13</v>
          </cell>
          <cell r="S13258">
            <v>19</v>
          </cell>
        </row>
        <row r="13259">
          <cell r="A13259" t="str">
            <v>Switch</v>
          </cell>
          <cell r="B13259" t="str">
            <v>Cycle</v>
          </cell>
          <cell r="C13259" t="str">
            <v>X</v>
          </cell>
          <cell r="D13259">
            <v>39637</v>
          </cell>
          <cell r="E13259">
            <v>10</v>
          </cell>
          <cell r="F13259">
            <v>0.27142880000000003</v>
          </cell>
          <cell r="G13259">
            <v>0.23859649999999999</v>
          </cell>
          <cell r="H13259">
            <v>84.538700000000006</v>
          </cell>
          <cell r="I13259">
            <v>8.9420000000000005E-4</v>
          </cell>
          <cell r="J13259">
            <v>157</v>
          </cell>
          <cell r="K13259">
            <v>-7.1154099999999998E-2</v>
          </cell>
          <cell r="L13259">
            <v>-4.8513300000000002E-2</v>
          </cell>
          <cell r="M13259">
            <v>-3.2832300000000002E-2</v>
          </cell>
          <cell r="N13259">
            <v>-1.7151300000000001E-2</v>
          </cell>
          <cell r="O13259">
            <v>5.4894999999999996E-3</v>
          </cell>
          <cell r="P13259">
            <v>0.54166666666666663</v>
          </cell>
          <cell r="Q13259">
            <v>0.79166666666666663</v>
          </cell>
          <cell r="R13259">
            <v>13</v>
          </cell>
          <cell r="S13259">
            <v>19</v>
          </cell>
        </row>
        <row r="13260">
          <cell r="A13260" t="str">
            <v>Switch</v>
          </cell>
          <cell r="B13260" t="str">
            <v>Cycle</v>
          </cell>
          <cell r="C13260" t="str">
            <v>X</v>
          </cell>
          <cell r="D13260">
            <v>39637</v>
          </cell>
          <cell r="E13260">
            <v>11</v>
          </cell>
          <cell r="F13260">
            <v>0.56767369999999995</v>
          </cell>
          <cell r="G13260">
            <v>0.52262459999999999</v>
          </cell>
          <cell r="H13260">
            <v>92.660600000000002</v>
          </cell>
          <cell r="I13260">
            <v>9.6089999999999999E-4</v>
          </cell>
          <cell r="J13260">
            <v>157</v>
          </cell>
          <cell r="K13260">
            <v>-8.4774799999999997E-2</v>
          </cell>
          <cell r="L13260">
            <v>-6.1304499999999998E-2</v>
          </cell>
          <cell r="M13260">
            <v>-4.5049100000000002E-2</v>
          </cell>
          <cell r="N13260">
            <v>-2.8793699999999998E-2</v>
          </cell>
          <cell r="O13260">
            <v>-5.3235000000000001E-3</v>
          </cell>
          <cell r="P13260">
            <v>0.54166666666666663</v>
          </cell>
          <cell r="Q13260">
            <v>0.79166666666666663</v>
          </cell>
          <cell r="R13260">
            <v>13</v>
          </cell>
          <cell r="S13260">
            <v>19</v>
          </cell>
        </row>
        <row r="13261">
          <cell r="A13261" t="str">
            <v>Switch</v>
          </cell>
          <cell r="B13261" t="str">
            <v>Cycle</v>
          </cell>
          <cell r="C13261" t="str">
            <v>X</v>
          </cell>
          <cell r="D13261">
            <v>39637</v>
          </cell>
          <cell r="E13261">
            <v>12</v>
          </cell>
          <cell r="F13261">
            <v>0.86748930000000002</v>
          </cell>
          <cell r="G13261">
            <v>0.81380070000000004</v>
          </cell>
          <cell r="H13261">
            <v>97.903300000000002</v>
          </cell>
          <cell r="I13261">
            <v>9.4189999999999996E-4</v>
          </cell>
          <cell r="J13261">
            <v>157</v>
          </cell>
          <cell r="K13261">
            <v>-9.3020199999999997E-2</v>
          </cell>
          <cell r="L13261">
            <v>-6.9782800000000006E-2</v>
          </cell>
          <cell r="M13261">
            <v>-5.3688600000000003E-2</v>
          </cell>
          <cell r="N13261">
            <v>-3.7594500000000003E-2</v>
          </cell>
          <cell r="O13261">
            <v>-1.4357099999999999E-2</v>
          </cell>
          <cell r="P13261">
            <v>0.54166666666666663</v>
          </cell>
          <cell r="Q13261">
            <v>0.79166666666666663</v>
          </cell>
          <cell r="R13261">
            <v>13</v>
          </cell>
          <cell r="S13261">
            <v>19</v>
          </cell>
        </row>
        <row r="13262">
          <cell r="A13262" t="str">
            <v>Switch</v>
          </cell>
          <cell r="B13262" t="str">
            <v>Cycle</v>
          </cell>
          <cell r="C13262" t="str">
            <v>X</v>
          </cell>
          <cell r="D13262">
            <v>39637</v>
          </cell>
          <cell r="E13262">
            <v>13</v>
          </cell>
          <cell r="F13262">
            <v>1.1793419999999999</v>
          </cell>
          <cell r="G13262">
            <v>1.1565810000000001</v>
          </cell>
          <cell r="H13262">
            <v>100.551</v>
          </cell>
          <cell r="I13262">
            <v>8.832E-4</v>
          </cell>
          <cell r="J13262">
            <v>157</v>
          </cell>
          <cell r="K13262">
            <v>-6.0846499999999998E-2</v>
          </cell>
          <cell r="L13262">
            <v>-3.8345299999999999E-2</v>
          </cell>
          <cell r="M13262">
            <v>-2.2761E-2</v>
          </cell>
          <cell r="N13262">
            <v>-7.1767000000000003E-3</v>
          </cell>
          <cell r="O13262">
            <v>1.53245E-2</v>
          </cell>
          <cell r="P13262">
            <v>0.54166666666666663</v>
          </cell>
          <cell r="Q13262">
            <v>0.79166666666666663</v>
          </cell>
          <cell r="R13262">
            <v>13</v>
          </cell>
          <cell r="S13262">
            <v>19</v>
          </cell>
        </row>
        <row r="13263">
          <cell r="A13263" t="str">
            <v>Switch</v>
          </cell>
          <cell r="B13263" t="str">
            <v>Cycle</v>
          </cell>
          <cell r="C13263" t="str">
            <v>X</v>
          </cell>
          <cell r="D13263">
            <v>39637</v>
          </cell>
          <cell r="E13263">
            <v>14</v>
          </cell>
          <cell r="F13263">
            <v>0.90450319999999995</v>
          </cell>
          <cell r="G13263">
            <v>1.542467</v>
          </cell>
          <cell r="H13263">
            <v>103.30800000000001</v>
          </cell>
          <cell r="I13263">
            <v>1.1301E-3</v>
          </cell>
          <cell r="J13263">
            <v>157</v>
          </cell>
          <cell r="K13263">
            <v>0.59488149999999995</v>
          </cell>
          <cell r="L13263">
            <v>0.62033490000000002</v>
          </cell>
          <cell r="M13263">
            <v>0.63796379999999997</v>
          </cell>
          <cell r="N13263">
            <v>0.65559270000000003</v>
          </cell>
          <cell r="O13263">
            <v>0.68104600000000004</v>
          </cell>
          <cell r="P13263">
            <v>0.54166666666666663</v>
          </cell>
          <cell r="Q13263">
            <v>0.79166666666666663</v>
          </cell>
          <cell r="R13263">
            <v>13</v>
          </cell>
          <cell r="S13263">
            <v>19</v>
          </cell>
        </row>
        <row r="13264">
          <cell r="A13264" t="str">
            <v>Switch</v>
          </cell>
          <cell r="B13264" t="str">
            <v>Cycle</v>
          </cell>
          <cell r="C13264" t="str">
            <v>X</v>
          </cell>
          <cell r="D13264">
            <v>39637</v>
          </cell>
          <cell r="E13264">
            <v>15</v>
          </cell>
          <cell r="F13264">
            <v>1.0039769999999999</v>
          </cell>
          <cell r="G13264">
            <v>1.8779429999999999</v>
          </cell>
          <cell r="H13264">
            <v>105.065</v>
          </cell>
          <cell r="I13264">
            <v>1.0633999999999999E-3</v>
          </cell>
          <cell r="J13264">
            <v>157</v>
          </cell>
          <cell r="K13264">
            <v>0.83217470000000004</v>
          </cell>
          <cell r="L13264">
            <v>0.85686530000000005</v>
          </cell>
          <cell r="M13264">
            <v>0.87396609999999997</v>
          </cell>
          <cell r="N13264">
            <v>0.89106680000000005</v>
          </cell>
          <cell r="O13264">
            <v>0.9157575</v>
          </cell>
          <cell r="P13264">
            <v>0.54166666666666663</v>
          </cell>
          <cell r="Q13264">
            <v>0.79166666666666663</v>
          </cell>
          <cell r="R13264">
            <v>13</v>
          </cell>
          <cell r="S13264">
            <v>19</v>
          </cell>
        </row>
        <row r="13265">
          <cell r="A13265" t="str">
            <v>Switch</v>
          </cell>
          <cell r="B13265" t="str">
            <v>Cycle</v>
          </cell>
          <cell r="C13265" t="str">
            <v>X</v>
          </cell>
          <cell r="D13265">
            <v>39637</v>
          </cell>
          <cell r="E13265">
            <v>16</v>
          </cell>
          <cell r="F13265">
            <v>1.1524719999999999</v>
          </cell>
          <cell r="G13265">
            <v>2.1942940000000002</v>
          </cell>
          <cell r="H13265">
            <v>106.699</v>
          </cell>
          <cell r="I13265">
            <v>1.5125E-3</v>
          </cell>
          <cell r="J13265">
            <v>157</v>
          </cell>
          <cell r="K13265">
            <v>0.99198149999999996</v>
          </cell>
          <cell r="L13265">
            <v>1.021428</v>
          </cell>
          <cell r="M13265">
            <v>1.041822</v>
          </cell>
          <cell r="N13265">
            <v>1.062216</v>
          </cell>
          <cell r="O13265">
            <v>1.091663</v>
          </cell>
          <cell r="P13265">
            <v>0.54166666666666663</v>
          </cell>
          <cell r="Q13265">
            <v>0.79166666666666663</v>
          </cell>
          <cell r="R13265">
            <v>13</v>
          </cell>
          <cell r="S13265">
            <v>19</v>
          </cell>
        </row>
        <row r="13266">
          <cell r="A13266" t="str">
            <v>Switch</v>
          </cell>
          <cell r="B13266" t="str">
            <v>Cycle</v>
          </cell>
          <cell r="C13266" t="str">
            <v>X</v>
          </cell>
          <cell r="D13266">
            <v>39637</v>
          </cell>
          <cell r="E13266">
            <v>17</v>
          </cell>
          <cell r="F13266">
            <v>1.2430559999999999</v>
          </cell>
          <cell r="G13266">
            <v>2.4913180000000001</v>
          </cell>
          <cell r="H13266">
            <v>106.13</v>
          </cell>
          <cell r="I13266">
            <v>1.4591000000000001E-3</v>
          </cell>
          <cell r="J13266">
            <v>157</v>
          </cell>
          <cell r="K13266">
            <v>1.199309</v>
          </cell>
          <cell r="L13266">
            <v>1.2282299999999999</v>
          </cell>
          <cell r="M13266">
            <v>1.2482610000000001</v>
          </cell>
          <cell r="N13266">
            <v>1.268292</v>
          </cell>
          <cell r="O13266">
            <v>1.2972129999999999</v>
          </cell>
          <cell r="P13266">
            <v>0.54166666666666663</v>
          </cell>
          <cell r="Q13266">
            <v>0.79166666666666663</v>
          </cell>
          <cell r="R13266">
            <v>13</v>
          </cell>
          <cell r="S13266">
            <v>19</v>
          </cell>
        </row>
        <row r="13267">
          <cell r="A13267" t="str">
            <v>Switch</v>
          </cell>
          <cell r="B13267" t="str">
            <v>Cycle</v>
          </cell>
          <cell r="C13267" t="str">
            <v>X</v>
          </cell>
          <cell r="D13267">
            <v>39637</v>
          </cell>
          <cell r="E13267">
            <v>18</v>
          </cell>
          <cell r="F13267">
            <v>1.264974</v>
          </cell>
          <cell r="G13267">
            <v>2.4723799999999998</v>
          </cell>
          <cell r="H13267">
            <v>103.63</v>
          </cell>
          <cell r="I13267">
            <v>1.3997E-3</v>
          </cell>
          <cell r="J13267">
            <v>157</v>
          </cell>
          <cell r="K13267">
            <v>1.1594599999999999</v>
          </cell>
          <cell r="L13267">
            <v>1.1877869999999999</v>
          </cell>
          <cell r="M13267">
            <v>1.207406</v>
          </cell>
          <cell r="N13267">
            <v>1.227025</v>
          </cell>
          <cell r="O13267">
            <v>1.255352</v>
          </cell>
          <cell r="P13267">
            <v>0.54166666666666663</v>
          </cell>
          <cell r="Q13267">
            <v>0.79166666666666663</v>
          </cell>
          <cell r="R13267">
            <v>13</v>
          </cell>
          <cell r="S13267">
            <v>19</v>
          </cell>
        </row>
        <row r="13268">
          <cell r="A13268" t="str">
            <v>Switch</v>
          </cell>
          <cell r="B13268" t="str">
            <v>Cycle</v>
          </cell>
          <cell r="C13268" t="str">
            <v>X</v>
          </cell>
          <cell r="D13268">
            <v>39637</v>
          </cell>
          <cell r="E13268">
            <v>19</v>
          </cell>
          <cell r="F13268">
            <v>1.2442200000000001</v>
          </cell>
          <cell r="G13268">
            <v>2.4678279999999999</v>
          </cell>
          <cell r="H13268">
            <v>98.780500000000004</v>
          </cell>
          <cell r="I13268">
            <v>1.1044E-3</v>
          </cell>
          <cell r="J13268">
            <v>157</v>
          </cell>
          <cell r="K13268">
            <v>1.18102</v>
          </cell>
          <cell r="L13268">
            <v>1.2061820000000001</v>
          </cell>
          <cell r="M13268">
            <v>1.2236089999999999</v>
          </cell>
          <cell r="N13268">
            <v>1.241036</v>
          </cell>
          <cell r="O13268">
            <v>1.2661979999999999</v>
          </cell>
          <cell r="P13268">
            <v>0.54166666666666663</v>
          </cell>
          <cell r="Q13268">
            <v>0.79166666666666663</v>
          </cell>
          <cell r="R13268">
            <v>13</v>
          </cell>
          <cell r="S13268">
            <v>19</v>
          </cell>
        </row>
        <row r="13269">
          <cell r="A13269" t="str">
            <v>Switch</v>
          </cell>
          <cell r="B13269" t="str">
            <v>Cycle</v>
          </cell>
          <cell r="C13269" t="str">
            <v>X</v>
          </cell>
          <cell r="D13269">
            <v>39637</v>
          </cell>
          <cell r="E13269">
            <v>20</v>
          </cell>
          <cell r="F13269">
            <v>2.2256960000000001</v>
          </cell>
          <cell r="G13269">
            <v>2.0583909999999999</v>
          </cell>
          <cell r="H13269">
            <v>95.173199999999994</v>
          </cell>
          <cell r="I13269">
            <v>1.3182000000000001E-3</v>
          </cell>
          <cell r="J13269">
            <v>157</v>
          </cell>
          <cell r="K13269">
            <v>-0.21383389999999999</v>
          </cell>
          <cell r="L13269">
            <v>-0.18634419999999999</v>
          </cell>
          <cell r="M13269">
            <v>-0.16730500000000001</v>
          </cell>
          <cell r="N13269">
            <v>-0.1482657</v>
          </cell>
          <cell r="O13269">
            <v>-0.1207761</v>
          </cell>
          <cell r="P13269">
            <v>0.54166666666666663</v>
          </cell>
          <cell r="Q13269">
            <v>0.79166666666666663</v>
          </cell>
          <cell r="R13269">
            <v>13</v>
          </cell>
          <cell r="S13269">
            <v>19</v>
          </cell>
        </row>
        <row r="13270">
          <cell r="A13270" t="str">
            <v>Switch</v>
          </cell>
          <cell r="B13270" t="str">
            <v>Cycle</v>
          </cell>
          <cell r="C13270" t="str">
            <v>X</v>
          </cell>
          <cell r="D13270">
            <v>39637</v>
          </cell>
          <cell r="E13270">
            <v>21</v>
          </cell>
          <cell r="F13270">
            <v>2.0486209999999998</v>
          </cell>
          <cell r="G13270">
            <v>1.5648249999999999</v>
          </cell>
          <cell r="H13270">
            <v>90.2774</v>
          </cell>
          <cell r="I13270">
            <v>1.1274E-3</v>
          </cell>
          <cell r="J13270">
            <v>157</v>
          </cell>
          <cell r="K13270">
            <v>-0.52682580000000001</v>
          </cell>
          <cell r="L13270">
            <v>-0.5014035</v>
          </cell>
          <cell r="M13270">
            <v>-0.483796</v>
          </cell>
          <cell r="N13270">
            <v>-0.46618850000000001</v>
          </cell>
          <cell r="O13270">
            <v>-0.4407662</v>
          </cell>
          <cell r="P13270">
            <v>0.54166666666666663</v>
          </cell>
          <cell r="Q13270">
            <v>0.79166666666666663</v>
          </cell>
          <cell r="R13270">
            <v>13</v>
          </cell>
          <cell r="S13270">
            <v>19</v>
          </cell>
        </row>
        <row r="13271">
          <cell r="A13271" t="str">
            <v>Switch</v>
          </cell>
          <cell r="B13271" t="str">
            <v>Cycle</v>
          </cell>
          <cell r="C13271" t="str">
            <v>X</v>
          </cell>
          <cell r="D13271">
            <v>39637</v>
          </cell>
          <cell r="E13271">
            <v>22</v>
          </cell>
          <cell r="F13271">
            <v>1.707239</v>
          </cell>
          <cell r="G13271">
            <v>1.2092860000000001</v>
          </cell>
          <cell r="H13271">
            <v>85.840999999999994</v>
          </cell>
          <cell r="I13271">
            <v>1.2639000000000001E-3</v>
          </cell>
          <cell r="J13271">
            <v>157</v>
          </cell>
          <cell r="K13271">
            <v>-0.54351430000000001</v>
          </cell>
          <cell r="L13271">
            <v>-0.51659630000000001</v>
          </cell>
          <cell r="M13271">
            <v>-0.49795309999999998</v>
          </cell>
          <cell r="N13271">
            <v>-0.47930980000000001</v>
          </cell>
          <cell r="O13271">
            <v>-0.45239180000000001</v>
          </cell>
          <cell r="P13271">
            <v>0.54166666666666663</v>
          </cell>
          <cell r="Q13271">
            <v>0.79166666666666663</v>
          </cell>
          <cell r="R13271">
            <v>13</v>
          </cell>
          <cell r="S13271">
            <v>19</v>
          </cell>
        </row>
        <row r="13272">
          <cell r="A13272" t="str">
            <v>Switch</v>
          </cell>
          <cell r="B13272" t="str">
            <v>Cycle</v>
          </cell>
          <cell r="C13272" t="str">
            <v>X</v>
          </cell>
          <cell r="D13272">
            <v>39637</v>
          </cell>
          <cell r="E13272">
            <v>23</v>
          </cell>
          <cell r="F13272">
            <v>1.1791450000000001</v>
          </cell>
          <cell r="G13272">
            <v>0.79995570000000005</v>
          </cell>
          <cell r="H13272">
            <v>82.165899999999993</v>
          </cell>
          <cell r="I13272">
            <v>8.1430000000000001E-4</v>
          </cell>
          <cell r="J13272">
            <v>157</v>
          </cell>
          <cell r="K13272">
            <v>-0.41575879999999998</v>
          </cell>
          <cell r="L13272">
            <v>-0.39415289999999997</v>
          </cell>
          <cell r="M13272">
            <v>-0.37918879999999999</v>
          </cell>
          <cell r="N13272">
            <v>-0.36422460000000001</v>
          </cell>
          <cell r="O13272">
            <v>-0.3426187</v>
          </cell>
          <cell r="P13272">
            <v>0.54166666666666663</v>
          </cell>
          <cell r="Q13272">
            <v>0.79166666666666663</v>
          </cell>
          <cell r="R13272">
            <v>13</v>
          </cell>
          <cell r="S13272">
            <v>19</v>
          </cell>
        </row>
        <row r="13273">
          <cell r="A13273" t="str">
            <v>Switch</v>
          </cell>
          <cell r="B13273" t="str">
            <v>Cycle</v>
          </cell>
          <cell r="C13273" t="str">
            <v>X</v>
          </cell>
          <cell r="D13273">
            <v>39637</v>
          </cell>
          <cell r="E13273">
            <v>24</v>
          </cell>
          <cell r="F13273">
            <v>0.82864439999999995</v>
          </cell>
          <cell r="G13273">
            <v>0.44278610000000002</v>
          </cell>
          <cell r="H13273">
            <v>79.979399999999998</v>
          </cell>
          <cell r="I13273">
            <v>8.8679999999999998E-4</v>
          </cell>
          <cell r="J13273">
            <v>157</v>
          </cell>
          <cell r="K13273">
            <v>-0.42402260000000003</v>
          </cell>
          <cell r="L13273">
            <v>-0.40147480000000002</v>
          </cell>
          <cell r="M13273">
            <v>-0.38585829999999999</v>
          </cell>
          <cell r="N13273">
            <v>-0.37024180000000001</v>
          </cell>
          <cell r="O13273">
            <v>-0.347694</v>
          </cell>
          <cell r="P13273">
            <v>0.54166666666666663</v>
          </cell>
          <cell r="Q13273">
            <v>0.79166666666666663</v>
          </cell>
          <cell r="R13273">
            <v>13</v>
          </cell>
          <cell r="S13273">
            <v>19</v>
          </cell>
        </row>
        <row r="13274">
          <cell r="A13274" t="str">
            <v>Switch</v>
          </cell>
          <cell r="B13274" t="str">
            <v>Cycle</v>
          </cell>
          <cell r="C13274" t="str">
            <v>X</v>
          </cell>
          <cell r="D13274">
            <v>39638</v>
          </cell>
          <cell r="E13274">
            <v>1</v>
          </cell>
          <cell r="F13274">
            <v>0.47859770000000001</v>
          </cell>
          <cell r="G13274">
            <v>0.35263620000000001</v>
          </cell>
          <cell r="H13274">
            <v>78.642899999999997</v>
          </cell>
          <cell r="I13274">
            <v>9.2900000000000003E-4</v>
          </cell>
          <cell r="J13274">
            <v>157</v>
          </cell>
          <cell r="K13274">
            <v>-0.16502169999999999</v>
          </cell>
          <cell r="L13274">
            <v>-0.1419446</v>
          </cell>
          <cell r="M13274">
            <v>-0.1259615</v>
          </cell>
          <cell r="N13274">
            <v>-0.1099783</v>
          </cell>
          <cell r="O13274">
            <v>-8.6901199999999998E-2</v>
          </cell>
          <cell r="P13274">
            <v>0.58333333333333337</v>
          </cell>
          <cell r="Q13274">
            <v>0.75</v>
          </cell>
          <cell r="R13274">
            <v>14</v>
          </cell>
          <cell r="S13274">
            <v>18</v>
          </cell>
        </row>
        <row r="13275">
          <cell r="A13275" t="str">
            <v>Switch</v>
          </cell>
          <cell r="B13275" t="str">
            <v>Cycle</v>
          </cell>
          <cell r="C13275" t="str">
            <v>X</v>
          </cell>
          <cell r="D13275">
            <v>39638</v>
          </cell>
          <cell r="E13275">
            <v>2</v>
          </cell>
          <cell r="F13275">
            <v>0.36927700000000002</v>
          </cell>
          <cell r="G13275">
            <v>0.24399119999999999</v>
          </cell>
          <cell r="H13275">
            <v>77.402199999999993</v>
          </cell>
          <cell r="I13275">
            <v>8.7350000000000004E-4</v>
          </cell>
          <cell r="J13275">
            <v>157</v>
          </cell>
          <cell r="K13275">
            <v>-0.16316159999999999</v>
          </cell>
          <cell r="L13275">
            <v>-0.1407843</v>
          </cell>
          <cell r="M13275">
            <v>-0.1252858</v>
          </cell>
          <cell r="N13275">
            <v>-0.1097873</v>
          </cell>
          <cell r="O13275">
            <v>-8.7410000000000002E-2</v>
          </cell>
          <cell r="P13275">
            <v>0.58333333333333337</v>
          </cell>
          <cell r="Q13275">
            <v>0.75</v>
          </cell>
          <cell r="R13275">
            <v>14</v>
          </cell>
          <cell r="S13275">
            <v>18</v>
          </cell>
        </row>
        <row r="13276">
          <cell r="A13276" t="str">
            <v>Switch</v>
          </cell>
          <cell r="B13276" t="str">
            <v>Cycle</v>
          </cell>
          <cell r="C13276" t="str">
            <v>X</v>
          </cell>
          <cell r="D13276">
            <v>39638</v>
          </cell>
          <cell r="E13276">
            <v>3</v>
          </cell>
          <cell r="F13276">
            <v>0.30098970000000003</v>
          </cell>
          <cell r="G13276">
            <v>0.1064397</v>
          </cell>
          <cell r="H13276">
            <v>73.972999999999999</v>
          </cell>
          <cell r="I13276">
            <v>6.3219999999999997E-4</v>
          </cell>
          <cell r="J13276">
            <v>157</v>
          </cell>
          <cell r="K13276">
            <v>-0.2267719</v>
          </cell>
          <cell r="L13276">
            <v>-0.207735</v>
          </cell>
          <cell r="M13276">
            <v>-0.1945501</v>
          </cell>
          <cell r="N13276">
            <v>-0.1813652</v>
          </cell>
          <cell r="O13276">
            <v>-0.16232830000000001</v>
          </cell>
          <cell r="P13276">
            <v>0.58333333333333337</v>
          </cell>
          <cell r="Q13276">
            <v>0.75</v>
          </cell>
          <cell r="R13276">
            <v>14</v>
          </cell>
          <cell r="S13276">
            <v>18</v>
          </cell>
        </row>
        <row r="13277">
          <cell r="A13277" t="str">
            <v>Switch</v>
          </cell>
          <cell r="B13277" t="str">
            <v>Cycle</v>
          </cell>
          <cell r="C13277" t="str">
            <v>X</v>
          </cell>
          <cell r="D13277">
            <v>39638</v>
          </cell>
          <cell r="E13277">
            <v>4</v>
          </cell>
          <cell r="F13277">
            <v>0.18342559999999999</v>
          </cell>
          <cell r="G13277">
            <v>7.4526700000000001E-2</v>
          </cell>
          <cell r="H13277">
            <v>72.284400000000005</v>
          </cell>
          <cell r="I13277">
            <v>6.3170000000000001E-4</v>
          </cell>
          <cell r="J13277">
            <v>157</v>
          </cell>
          <cell r="K13277">
            <v>-0.1411095</v>
          </cell>
          <cell r="L13277">
            <v>-0.1220792</v>
          </cell>
          <cell r="M13277">
            <v>-0.10889890000000001</v>
          </cell>
          <cell r="N13277">
            <v>-9.5718600000000001E-2</v>
          </cell>
          <cell r="O13277">
            <v>-7.6688300000000001E-2</v>
          </cell>
          <cell r="P13277">
            <v>0.58333333333333337</v>
          </cell>
          <cell r="Q13277">
            <v>0.75</v>
          </cell>
          <cell r="R13277">
            <v>14</v>
          </cell>
          <cell r="S13277">
            <v>18</v>
          </cell>
        </row>
        <row r="13278">
          <cell r="A13278" t="str">
            <v>Switch</v>
          </cell>
          <cell r="B13278" t="str">
            <v>Cycle</v>
          </cell>
          <cell r="C13278" t="str">
            <v>X</v>
          </cell>
          <cell r="D13278">
            <v>39638</v>
          </cell>
          <cell r="E13278">
            <v>5</v>
          </cell>
          <cell r="F13278">
            <v>0.12636259999999999</v>
          </cell>
          <cell r="G13278">
            <v>5.59353E-2</v>
          </cell>
          <cell r="H13278">
            <v>70.636499999999998</v>
          </cell>
          <cell r="I13278">
            <v>6.3170000000000001E-4</v>
          </cell>
          <cell r="J13278">
            <v>157</v>
          </cell>
          <cell r="K13278">
            <v>-0.1026378</v>
          </cell>
          <cell r="L13278">
            <v>-8.3607600000000004E-2</v>
          </cell>
          <cell r="M13278">
            <v>-7.0427299999999998E-2</v>
          </cell>
          <cell r="N13278">
            <v>-5.7246900000000003E-2</v>
          </cell>
          <cell r="O13278">
            <v>-3.8216699999999999E-2</v>
          </cell>
          <cell r="P13278">
            <v>0.58333333333333337</v>
          </cell>
          <cell r="Q13278">
            <v>0.75</v>
          </cell>
          <cell r="R13278">
            <v>14</v>
          </cell>
          <cell r="S13278">
            <v>18</v>
          </cell>
        </row>
        <row r="13279">
          <cell r="A13279" t="str">
            <v>Switch</v>
          </cell>
          <cell r="B13279" t="str">
            <v>Cycle</v>
          </cell>
          <cell r="C13279" t="str">
            <v>X</v>
          </cell>
          <cell r="D13279">
            <v>39638</v>
          </cell>
          <cell r="E13279">
            <v>6</v>
          </cell>
          <cell r="F13279">
            <v>0.1091953</v>
          </cell>
          <cell r="G13279">
            <v>3.5237900000000003E-2</v>
          </cell>
          <cell r="H13279">
            <v>69.743799999999993</v>
          </cell>
          <cell r="I13279">
            <v>6.3170000000000001E-4</v>
          </cell>
          <cell r="J13279">
            <v>157</v>
          </cell>
          <cell r="K13279">
            <v>-0.1061667</v>
          </cell>
          <cell r="L13279">
            <v>-8.7137199999999998E-2</v>
          </cell>
          <cell r="M13279">
            <v>-7.3957400000000006E-2</v>
          </cell>
          <cell r="N13279">
            <v>-6.0777600000000001E-2</v>
          </cell>
          <cell r="O13279">
            <v>-4.1748100000000003E-2</v>
          </cell>
          <cell r="P13279">
            <v>0.58333333333333337</v>
          </cell>
          <cell r="Q13279">
            <v>0.75</v>
          </cell>
          <cell r="R13279">
            <v>14</v>
          </cell>
          <cell r="S13279">
            <v>18</v>
          </cell>
        </row>
        <row r="13280">
          <cell r="A13280" t="str">
            <v>Switch</v>
          </cell>
          <cell r="B13280" t="str">
            <v>Cycle</v>
          </cell>
          <cell r="C13280" t="str">
            <v>X</v>
          </cell>
          <cell r="D13280">
            <v>39638</v>
          </cell>
          <cell r="E13280">
            <v>7</v>
          </cell>
          <cell r="F13280">
            <v>9.4823199999999996E-2</v>
          </cell>
          <cell r="G13280">
            <v>2.9758900000000001E-2</v>
          </cell>
          <cell r="H13280">
            <v>69.149000000000001</v>
          </cell>
          <cell r="I13280">
            <v>6.3060000000000004E-4</v>
          </cell>
          <cell r="J13280">
            <v>157</v>
          </cell>
          <cell r="K13280">
            <v>-9.7246200000000005E-2</v>
          </cell>
          <cell r="L13280">
            <v>-7.8232899999999994E-2</v>
          </cell>
          <cell r="M13280">
            <v>-6.5064300000000005E-2</v>
          </cell>
          <cell r="N13280">
            <v>-5.1895700000000003E-2</v>
          </cell>
          <cell r="O13280">
            <v>-3.2882399999999999E-2</v>
          </cell>
          <cell r="P13280">
            <v>0.58333333333333337</v>
          </cell>
          <cell r="Q13280">
            <v>0.75</v>
          </cell>
          <cell r="R13280">
            <v>14</v>
          </cell>
          <cell r="S13280">
            <v>18</v>
          </cell>
        </row>
        <row r="13281">
          <cell r="A13281" t="str">
            <v>Switch</v>
          </cell>
          <cell r="B13281" t="str">
            <v>Cycle</v>
          </cell>
          <cell r="C13281" t="str">
            <v>X</v>
          </cell>
          <cell r="D13281">
            <v>39638</v>
          </cell>
          <cell r="E13281">
            <v>8</v>
          </cell>
          <cell r="F13281">
            <v>0.1112781</v>
          </cell>
          <cell r="G13281">
            <v>2.7150400000000002E-2</v>
          </cell>
          <cell r="H13281">
            <v>71.580299999999994</v>
          </cell>
          <cell r="I13281">
            <v>6.3060000000000004E-4</v>
          </cell>
          <cell r="J13281">
            <v>157</v>
          </cell>
          <cell r="K13281">
            <v>-0.1163088</v>
          </cell>
          <cell r="L13281">
            <v>-9.7295999999999994E-2</v>
          </cell>
          <cell r="M13281">
            <v>-8.41277E-2</v>
          </cell>
          <cell r="N13281">
            <v>-7.0959499999999995E-2</v>
          </cell>
          <cell r="O13281">
            <v>-5.1946699999999998E-2</v>
          </cell>
          <cell r="P13281">
            <v>0.58333333333333337</v>
          </cell>
          <cell r="Q13281">
            <v>0.75</v>
          </cell>
          <cell r="R13281">
            <v>14</v>
          </cell>
          <cell r="S13281">
            <v>18</v>
          </cell>
        </row>
        <row r="13282">
          <cell r="A13282" t="str">
            <v>Switch</v>
          </cell>
          <cell r="B13282" t="str">
            <v>Cycle</v>
          </cell>
          <cell r="C13282" t="str">
            <v>X</v>
          </cell>
          <cell r="D13282">
            <v>39638</v>
          </cell>
          <cell r="E13282">
            <v>9</v>
          </cell>
          <cell r="F13282">
            <v>0.20478640000000001</v>
          </cell>
          <cell r="G13282">
            <v>9.2788599999999999E-2</v>
          </cell>
          <cell r="H13282">
            <v>75.363600000000005</v>
          </cell>
          <cell r="I13282">
            <v>6.8119999999999997E-4</v>
          </cell>
          <cell r="J13282">
            <v>157</v>
          </cell>
          <cell r="K13282">
            <v>-0.14544579999999999</v>
          </cell>
          <cell r="L13282">
            <v>-0.1256844</v>
          </cell>
          <cell r="M13282">
            <v>-0.11199779999999999</v>
          </cell>
          <cell r="N13282">
            <v>-9.8311200000000001E-2</v>
          </cell>
          <cell r="O13282">
            <v>-7.8549900000000006E-2</v>
          </cell>
          <cell r="P13282">
            <v>0.58333333333333337</v>
          </cell>
          <cell r="Q13282">
            <v>0.75</v>
          </cell>
          <cell r="R13282">
            <v>14</v>
          </cell>
          <cell r="S13282">
            <v>18</v>
          </cell>
        </row>
        <row r="13283">
          <cell r="A13283" t="str">
            <v>Switch</v>
          </cell>
          <cell r="B13283" t="str">
            <v>Cycle</v>
          </cell>
          <cell r="C13283" t="str">
            <v>X</v>
          </cell>
          <cell r="D13283">
            <v>39638</v>
          </cell>
          <cell r="E13283">
            <v>10</v>
          </cell>
          <cell r="F13283">
            <v>0.32099359999999999</v>
          </cell>
          <cell r="G13283">
            <v>0.22674040000000001</v>
          </cell>
          <cell r="H13283">
            <v>80.836600000000004</v>
          </cell>
          <cell r="I13283">
            <v>7.1779999999999999E-4</v>
          </cell>
          <cell r="J13283">
            <v>157</v>
          </cell>
          <cell r="K13283">
            <v>-0.1285886</v>
          </cell>
          <cell r="L13283">
            <v>-0.108303</v>
          </cell>
          <cell r="M13283">
            <v>-9.4253199999999995E-2</v>
          </cell>
          <cell r="N13283">
            <v>-8.0203399999999994E-2</v>
          </cell>
          <cell r="O13283">
            <v>-5.9917699999999997E-2</v>
          </cell>
          <cell r="P13283">
            <v>0.58333333333333337</v>
          </cell>
          <cell r="Q13283">
            <v>0.75</v>
          </cell>
          <cell r="R13283">
            <v>14</v>
          </cell>
          <cell r="S13283">
            <v>18</v>
          </cell>
        </row>
        <row r="13284">
          <cell r="A13284" t="str">
            <v>Switch</v>
          </cell>
          <cell r="B13284" t="str">
            <v>Cycle</v>
          </cell>
          <cell r="C13284" t="str">
            <v>X</v>
          </cell>
          <cell r="D13284">
            <v>39638</v>
          </cell>
          <cell r="E13284">
            <v>11</v>
          </cell>
          <cell r="F13284">
            <v>0.43422280000000002</v>
          </cell>
          <cell r="G13284">
            <v>0.2918692</v>
          </cell>
          <cell r="H13284">
            <v>85.173100000000005</v>
          </cell>
          <cell r="I13284">
            <v>7.0819999999999998E-4</v>
          </cell>
          <cell r="J13284">
            <v>157</v>
          </cell>
          <cell r="K13284">
            <v>-0.17645710000000001</v>
          </cell>
          <cell r="L13284">
            <v>-0.15630849999999999</v>
          </cell>
          <cell r="M13284">
            <v>-0.1423536</v>
          </cell>
          <cell r="N13284">
            <v>-0.1283987</v>
          </cell>
          <cell r="O13284">
            <v>-0.10825</v>
          </cell>
          <cell r="P13284">
            <v>0.58333333333333337</v>
          </cell>
          <cell r="Q13284">
            <v>0.75</v>
          </cell>
          <cell r="R13284">
            <v>14</v>
          </cell>
          <cell r="S13284">
            <v>18</v>
          </cell>
        </row>
        <row r="13285">
          <cell r="A13285" t="str">
            <v>Switch</v>
          </cell>
          <cell r="B13285" t="str">
            <v>Cycle</v>
          </cell>
          <cell r="C13285" t="str">
            <v>X</v>
          </cell>
          <cell r="D13285">
            <v>39638</v>
          </cell>
          <cell r="E13285">
            <v>12</v>
          </cell>
          <cell r="F13285">
            <v>0.65063309999999996</v>
          </cell>
          <cell r="G13285">
            <v>0.54986330000000005</v>
          </cell>
          <cell r="H13285">
            <v>90.375200000000007</v>
          </cell>
          <cell r="I13285">
            <v>7.2590000000000003E-4</v>
          </cell>
          <cell r="J13285">
            <v>157</v>
          </cell>
          <cell r="K13285">
            <v>-0.13529730000000001</v>
          </cell>
          <cell r="L13285">
            <v>-0.1148981</v>
          </cell>
          <cell r="M13285">
            <v>-0.10076980000000001</v>
          </cell>
          <cell r="N13285">
            <v>-8.6641399999999993E-2</v>
          </cell>
          <cell r="O13285">
            <v>-6.6242200000000001E-2</v>
          </cell>
          <cell r="P13285">
            <v>0.58333333333333337</v>
          </cell>
          <cell r="Q13285">
            <v>0.75</v>
          </cell>
          <cell r="R13285">
            <v>14</v>
          </cell>
          <cell r="S13285">
            <v>18</v>
          </cell>
        </row>
        <row r="13286">
          <cell r="A13286" t="str">
            <v>Switch</v>
          </cell>
          <cell r="B13286" t="str">
            <v>Cycle</v>
          </cell>
          <cell r="C13286" t="str">
            <v>X</v>
          </cell>
          <cell r="D13286">
            <v>39638</v>
          </cell>
          <cell r="E13286">
            <v>13</v>
          </cell>
          <cell r="F13286">
            <v>1.06969</v>
          </cell>
          <cell r="G13286">
            <v>0.86651610000000001</v>
          </cell>
          <cell r="H13286">
            <v>94.1721</v>
          </cell>
          <cell r="I13286">
            <v>7.3519999999999998E-4</v>
          </cell>
          <cell r="J13286">
            <v>157</v>
          </cell>
          <cell r="K13286">
            <v>-0.23792379999999999</v>
          </cell>
          <cell r="L13286">
            <v>-0.21739359999999999</v>
          </cell>
          <cell r="M13286">
            <v>-0.2031744</v>
          </cell>
          <cell r="N13286">
            <v>-0.18895529999999999</v>
          </cell>
          <cell r="O13286">
            <v>-0.16842509999999999</v>
          </cell>
          <cell r="P13286">
            <v>0.58333333333333337</v>
          </cell>
          <cell r="Q13286">
            <v>0.75</v>
          </cell>
          <cell r="R13286">
            <v>14</v>
          </cell>
          <cell r="S13286">
            <v>18</v>
          </cell>
        </row>
        <row r="13287">
          <cell r="A13287" t="str">
            <v>Switch</v>
          </cell>
          <cell r="B13287" t="str">
            <v>Cycle</v>
          </cell>
          <cell r="C13287" t="str">
            <v>X</v>
          </cell>
          <cell r="D13287">
            <v>39638</v>
          </cell>
          <cell r="E13287">
            <v>14</v>
          </cell>
          <cell r="F13287">
            <v>1.4731069999999999</v>
          </cell>
          <cell r="G13287">
            <v>1.2576609999999999</v>
          </cell>
          <cell r="H13287">
            <v>97.631399999999999</v>
          </cell>
          <cell r="I13287">
            <v>7.3990000000000004E-4</v>
          </cell>
          <cell r="J13287">
            <v>157</v>
          </cell>
          <cell r="K13287">
            <v>-0.25030639999999998</v>
          </cell>
          <cell r="L13287">
            <v>-0.2297109</v>
          </cell>
          <cell r="M13287">
            <v>-0.21544650000000001</v>
          </cell>
          <cell r="N13287">
            <v>-0.2011821</v>
          </cell>
          <cell r="O13287">
            <v>-0.18058650000000001</v>
          </cell>
          <cell r="P13287">
            <v>0.58333333333333337</v>
          </cell>
          <cell r="Q13287">
            <v>0.75</v>
          </cell>
          <cell r="R13287">
            <v>14</v>
          </cell>
          <cell r="S13287">
            <v>18</v>
          </cell>
        </row>
        <row r="13288">
          <cell r="A13288" t="str">
            <v>Switch</v>
          </cell>
          <cell r="B13288" t="str">
            <v>Cycle</v>
          </cell>
          <cell r="C13288" t="str">
            <v>X</v>
          </cell>
          <cell r="D13288">
            <v>39638</v>
          </cell>
          <cell r="E13288">
            <v>15</v>
          </cell>
          <cell r="F13288">
            <v>0.9585764</v>
          </cell>
          <cell r="G13288">
            <v>1.5137560000000001</v>
          </cell>
          <cell r="H13288">
            <v>100.453</v>
          </cell>
          <cell r="I13288">
            <v>8.5220000000000001E-4</v>
          </cell>
          <cell r="J13288">
            <v>157</v>
          </cell>
          <cell r="K13288">
            <v>0.51776860000000002</v>
          </cell>
          <cell r="L13288">
            <v>0.5398714</v>
          </cell>
          <cell r="M13288">
            <v>0.5551798</v>
          </cell>
          <cell r="N13288">
            <v>0.5704882</v>
          </cell>
          <cell r="O13288">
            <v>0.59259099999999998</v>
          </cell>
          <cell r="P13288">
            <v>0.58333333333333337</v>
          </cell>
          <cell r="Q13288">
            <v>0.75</v>
          </cell>
          <cell r="R13288">
            <v>14</v>
          </cell>
          <cell r="S13288">
            <v>18</v>
          </cell>
        </row>
        <row r="13289">
          <cell r="A13289" t="str">
            <v>Switch</v>
          </cell>
          <cell r="B13289" t="str">
            <v>Cycle</v>
          </cell>
          <cell r="C13289" t="str">
            <v>X</v>
          </cell>
          <cell r="D13289">
            <v>39638</v>
          </cell>
          <cell r="E13289">
            <v>16</v>
          </cell>
          <cell r="F13289">
            <v>1.0003789999999999</v>
          </cell>
          <cell r="G13289">
            <v>1.9399029999999999</v>
          </cell>
          <cell r="H13289">
            <v>102.32899999999999</v>
          </cell>
          <cell r="I13289">
            <v>9.8710000000000009E-4</v>
          </cell>
          <cell r="J13289">
            <v>157</v>
          </cell>
          <cell r="K13289">
            <v>0.89925909999999998</v>
          </cell>
          <cell r="L13289">
            <v>0.92304759999999997</v>
          </cell>
          <cell r="M13289">
            <v>0.93952349999999996</v>
          </cell>
          <cell r="N13289">
            <v>0.9559993</v>
          </cell>
          <cell r="O13289">
            <v>0.97978779999999999</v>
          </cell>
          <cell r="P13289">
            <v>0.58333333333333337</v>
          </cell>
          <cell r="Q13289">
            <v>0.75</v>
          </cell>
          <cell r="R13289">
            <v>14</v>
          </cell>
          <cell r="S13289">
            <v>18</v>
          </cell>
        </row>
        <row r="13290">
          <cell r="A13290" t="str">
            <v>Switch</v>
          </cell>
          <cell r="B13290" t="str">
            <v>Cycle</v>
          </cell>
          <cell r="C13290" t="str">
            <v>X</v>
          </cell>
          <cell r="D13290">
            <v>39638</v>
          </cell>
          <cell r="E13290">
            <v>17</v>
          </cell>
          <cell r="F13290">
            <v>1.10795</v>
          </cell>
          <cell r="G13290">
            <v>2.2305350000000002</v>
          </cell>
          <cell r="H13290">
            <v>102.425</v>
          </cell>
          <cell r="I13290">
            <v>9.0379999999999996E-4</v>
          </cell>
          <cell r="J13290">
            <v>157</v>
          </cell>
          <cell r="K13290">
            <v>1.084057</v>
          </cell>
          <cell r="L13290">
            <v>1.1068199999999999</v>
          </cell>
          <cell r="M13290">
            <v>1.122584</v>
          </cell>
          <cell r="N13290">
            <v>1.1383490000000001</v>
          </cell>
          <cell r="O13290">
            <v>1.1611119999999999</v>
          </cell>
          <cell r="P13290">
            <v>0.58333333333333337</v>
          </cell>
          <cell r="Q13290">
            <v>0.75</v>
          </cell>
          <cell r="R13290">
            <v>14</v>
          </cell>
          <cell r="S13290">
            <v>18</v>
          </cell>
        </row>
        <row r="13291">
          <cell r="A13291" t="str">
            <v>Switch</v>
          </cell>
          <cell r="B13291" t="str">
            <v>Cycle</v>
          </cell>
          <cell r="C13291" t="str">
            <v>X</v>
          </cell>
          <cell r="D13291">
            <v>39638</v>
          </cell>
          <cell r="E13291">
            <v>18</v>
          </cell>
          <cell r="F13291">
            <v>1.2341610000000001</v>
          </cell>
          <cell r="G13291">
            <v>2.2753540000000001</v>
          </cell>
          <cell r="H13291">
            <v>100.64100000000001</v>
          </cell>
          <cell r="I13291">
            <v>8.5950000000000002E-4</v>
          </cell>
          <cell r="J13291">
            <v>157</v>
          </cell>
          <cell r="K13291">
            <v>1.0036229999999999</v>
          </cell>
          <cell r="L13291">
            <v>1.02582</v>
          </cell>
          <cell r="M13291">
            <v>1.041193</v>
          </cell>
          <cell r="N13291">
            <v>1.056567</v>
          </cell>
          <cell r="O13291">
            <v>1.0787640000000001</v>
          </cell>
          <cell r="P13291">
            <v>0.58333333333333337</v>
          </cell>
          <cell r="Q13291">
            <v>0.75</v>
          </cell>
          <cell r="R13291">
            <v>14</v>
          </cell>
          <cell r="S13291">
            <v>18</v>
          </cell>
        </row>
        <row r="13292">
          <cell r="A13292" t="str">
            <v>Switch</v>
          </cell>
          <cell r="B13292" t="str">
            <v>Cycle</v>
          </cell>
          <cell r="C13292" t="str">
            <v>X</v>
          </cell>
          <cell r="D13292">
            <v>39638</v>
          </cell>
          <cell r="E13292">
            <v>19</v>
          </cell>
          <cell r="F13292">
            <v>2.393478</v>
          </cell>
          <cell r="G13292">
            <v>2.1833520000000002</v>
          </cell>
          <cell r="H13292">
            <v>97.505499999999998</v>
          </cell>
          <cell r="I13292">
            <v>7.4850000000000003E-4</v>
          </cell>
          <cell r="J13292">
            <v>157</v>
          </cell>
          <cell r="K13292">
            <v>-0.2451883</v>
          </cell>
          <cell r="L13292">
            <v>-0.22447320000000001</v>
          </cell>
          <cell r="M13292">
            <v>-0.2101259</v>
          </cell>
          <cell r="N13292">
            <v>-0.1957787</v>
          </cell>
          <cell r="O13292">
            <v>-0.17506350000000001</v>
          </cell>
          <cell r="P13292">
            <v>0.58333333333333337</v>
          </cell>
          <cell r="Q13292">
            <v>0.75</v>
          </cell>
          <cell r="R13292">
            <v>14</v>
          </cell>
          <cell r="S13292">
            <v>18</v>
          </cell>
        </row>
        <row r="13293">
          <cell r="A13293" t="str">
            <v>Switch</v>
          </cell>
          <cell r="B13293" t="str">
            <v>Cycle</v>
          </cell>
          <cell r="C13293" t="str">
            <v>X</v>
          </cell>
          <cell r="D13293">
            <v>39638</v>
          </cell>
          <cell r="E13293">
            <v>20</v>
          </cell>
          <cell r="F13293">
            <v>2.272151</v>
          </cell>
          <cell r="G13293">
            <v>1.911359</v>
          </cell>
          <cell r="H13293">
            <v>93.802400000000006</v>
          </cell>
          <cell r="I13293">
            <v>7.538E-4</v>
          </cell>
          <cell r="J13293">
            <v>157</v>
          </cell>
          <cell r="K13293">
            <v>-0.39597870000000002</v>
          </cell>
          <cell r="L13293">
            <v>-0.37519049999999998</v>
          </cell>
          <cell r="M13293">
            <v>-0.36079260000000002</v>
          </cell>
          <cell r="N13293">
            <v>-0.3463948</v>
          </cell>
          <cell r="O13293">
            <v>-0.32560660000000002</v>
          </cell>
          <cell r="P13293">
            <v>0.58333333333333337</v>
          </cell>
          <cell r="Q13293">
            <v>0.75</v>
          </cell>
          <cell r="R13293">
            <v>14</v>
          </cell>
          <cell r="S13293">
            <v>18</v>
          </cell>
        </row>
        <row r="13294">
          <cell r="A13294" t="str">
            <v>Switch</v>
          </cell>
          <cell r="B13294" t="str">
            <v>Cycle</v>
          </cell>
          <cell r="C13294" t="str">
            <v>X</v>
          </cell>
          <cell r="D13294">
            <v>39638</v>
          </cell>
          <cell r="E13294">
            <v>21</v>
          </cell>
          <cell r="F13294">
            <v>1.923619</v>
          </cell>
          <cell r="G13294">
            <v>1.510081</v>
          </cell>
          <cell r="H13294">
            <v>88.315899999999999</v>
          </cell>
          <cell r="I13294">
            <v>7.4390000000000003E-4</v>
          </cell>
          <cell r="J13294">
            <v>157</v>
          </cell>
          <cell r="K13294">
            <v>-0.44849250000000002</v>
          </cell>
          <cell r="L13294">
            <v>-0.42784129999999998</v>
          </cell>
          <cell r="M13294">
            <v>-0.41353830000000003</v>
          </cell>
          <cell r="N13294">
            <v>-0.39923540000000002</v>
          </cell>
          <cell r="O13294">
            <v>-0.37858419999999998</v>
          </cell>
          <cell r="P13294">
            <v>0.58333333333333337</v>
          </cell>
          <cell r="Q13294">
            <v>0.75</v>
          </cell>
          <cell r="R13294">
            <v>14</v>
          </cell>
          <cell r="S13294">
            <v>18</v>
          </cell>
        </row>
        <row r="13295">
          <cell r="A13295" t="str">
            <v>Switch</v>
          </cell>
          <cell r="B13295" t="str">
            <v>Cycle</v>
          </cell>
          <cell r="C13295" t="str">
            <v>X</v>
          </cell>
          <cell r="D13295">
            <v>39638</v>
          </cell>
          <cell r="E13295">
            <v>22</v>
          </cell>
          <cell r="F13295">
            <v>1.4571350000000001</v>
          </cell>
          <cell r="G13295">
            <v>1.078254</v>
          </cell>
          <cell r="H13295">
            <v>84.87</v>
          </cell>
          <cell r="I13295">
            <v>7.6139999999999997E-4</v>
          </cell>
          <cell r="J13295">
            <v>157</v>
          </cell>
          <cell r="K13295">
            <v>-0.41424420000000001</v>
          </cell>
          <cell r="L13295">
            <v>-0.39335150000000002</v>
          </cell>
          <cell r="M13295">
            <v>-0.37888129999999998</v>
          </cell>
          <cell r="N13295">
            <v>-0.36441109999999999</v>
          </cell>
          <cell r="O13295">
            <v>-0.3435185</v>
          </cell>
          <cell r="P13295">
            <v>0.58333333333333337</v>
          </cell>
          <cell r="Q13295">
            <v>0.75</v>
          </cell>
          <cell r="R13295">
            <v>14</v>
          </cell>
          <cell r="S13295">
            <v>18</v>
          </cell>
        </row>
        <row r="13296">
          <cell r="A13296" t="str">
            <v>Switch</v>
          </cell>
          <cell r="B13296" t="str">
            <v>Cycle</v>
          </cell>
          <cell r="C13296" t="str">
            <v>X</v>
          </cell>
          <cell r="D13296">
            <v>39638</v>
          </cell>
          <cell r="E13296">
            <v>23</v>
          </cell>
          <cell r="F13296">
            <v>1.048586</v>
          </cell>
          <cell r="G13296">
            <v>0.7715246</v>
          </cell>
          <cell r="H13296">
            <v>82.384600000000006</v>
          </cell>
          <cell r="I13296">
            <v>8.0409999999999998E-4</v>
          </cell>
          <cell r="J13296">
            <v>157</v>
          </cell>
          <cell r="K13296">
            <v>-0.31340180000000001</v>
          </cell>
          <cell r="L13296">
            <v>-0.29193150000000001</v>
          </cell>
          <cell r="M13296">
            <v>-0.27706130000000001</v>
          </cell>
          <cell r="N13296">
            <v>-0.26219100000000001</v>
          </cell>
          <cell r="O13296">
            <v>-0.24072080000000001</v>
          </cell>
          <cell r="P13296">
            <v>0.58333333333333337</v>
          </cell>
          <cell r="Q13296">
            <v>0.75</v>
          </cell>
          <cell r="R13296">
            <v>14</v>
          </cell>
          <cell r="S13296">
            <v>18</v>
          </cell>
        </row>
        <row r="13297">
          <cell r="A13297" t="str">
            <v>Switch</v>
          </cell>
          <cell r="B13297" t="str">
            <v>Cycle</v>
          </cell>
          <cell r="C13297" t="str">
            <v>X</v>
          </cell>
          <cell r="D13297">
            <v>39638</v>
          </cell>
          <cell r="E13297">
            <v>24</v>
          </cell>
          <cell r="F13297">
            <v>0.60730329999999999</v>
          </cell>
          <cell r="G13297">
            <v>0.4056669</v>
          </cell>
          <cell r="H13297">
            <v>79.846000000000004</v>
          </cell>
          <cell r="I13297">
            <v>1.021E-3</v>
          </cell>
          <cell r="J13297">
            <v>157</v>
          </cell>
          <cell r="K13297">
            <v>-0.24258679999999999</v>
          </cell>
          <cell r="L13297">
            <v>-0.2183929</v>
          </cell>
          <cell r="M13297">
            <v>-0.20163629999999999</v>
          </cell>
          <cell r="N13297">
            <v>-0.18487980000000001</v>
          </cell>
          <cell r="O13297">
            <v>-0.16068589999999999</v>
          </cell>
          <cell r="P13297">
            <v>0.58333333333333337</v>
          </cell>
          <cell r="Q13297">
            <v>0.75</v>
          </cell>
          <cell r="R13297">
            <v>14</v>
          </cell>
          <cell r="S13297">
            <v>18</v>
          </cell>
        </row>
        <row r="13298">
          <cell r="A13298" t="str">
            <v>Switch</v>
          </cell>
          <cell r="B13298" t="str">
            <v>Cycle</v>
          </cell>
          <cell r="C13298" t="str">
            <v>X</v>
          </cell>
          <cell r="D13298">
            <v>39643</v>
          </cell>
          <cell r="E13298">
            <v>1</v>
          </cell>
          <cell r="F13298">
            <v>4.4061000000000003E-2</v>
          </cell>
          <cell r="G13298">
            <v>2.35129E-2</v>
          </cell>
          <cell r="H13298">
            <v>63.996899999999997</v>
          </cell>
          <cell r="I13298">
            <v>5.8759999999999997E-4</v>
          </cell>
          <cell r="J13298">
            <v>157</v>
          </cell>
          <cell r="K13298">
            <v>-5.16128E-2</v>
          </cell>
          <cell r="L13298">
            <v>-3.3259499999999997E-2</v>
          </cell>
          <cell r="M13298">
            <v>-2.05481E-2</v>
          </cell>
          <cell r="N13298">
            <v>-7.8367000000000003E-3</v>
          </cell>
          <cell r="O13298">
            <v>1.05165E-2</v>
          </cell>
          <cell r="P13298">
            <v>0.60416666666666663</v>
          </cell>
          <cell r="Q13298">
            <v>0.72916666666666663</v>
          </cell>
          <cell r="R13298">
            <v>14.5</v>
          </cell>
          <cell r="S13298">
            <v>17.5</v>
          </cell>
        </row>
        <row r="13299">
          <cell r="A13299" t="str">
            <v>Switch</v>
          </cell>
          <cell r="B13299" t="str">
            <v>Cycle</v>
          </cell>
          <cell r="C13299" t="str">
            <v>X</v>
          </cell>
          <cell r="D13299">
            <v>39643</v>
          </cell>
          <cell r="E13299">
            <v>2</v>
          </cell>
          <cell r="F13299">
            <v>4.0618899999999999E-2</v>
          </cell>
          <cell r="G13299">
            <v>2.2394500000000001E-2</v>
          </cell>
          <cell r="H13299">
            <v>63.051099999999998</v>
          </cell>
          <cell r="I13299">
            <v>5.8750000000000002E-4</v>
          </cell>
          <cell r="J13299">
            <v>157</v>
          </cell>
          <cell r="K13299">
            <v>-4.9286900000000002E-2</v>
          </cell>
          <cell r="L13299">
            <v>-3.0934900000000001E-2</v>
          </cell>
          <cell r="M13299">
            <v>-1.8224400000000002E-2</v>
          </cell>
          <cell r="N13299">
            <v>-5.5139000000000004E-3</v>
          </cell>
          <cell r="O13299">
            <v>1.2838E-2</v>
          </cell>
          <cell r="P13299">
            <v>0.60416666666666663</v>
          </cell>
          <cell r="Q13299">
            <v>0.72916666666666663</v>
          </cell>
          <cell r="R13299">
            <v>14.5</v>
          </cell>
          <cell r="S13299">
            <v>17.5</v>
          </cell>
        </row>
        <row r="13300">
          <cell r="A13300" t="str">
            <v>Switch</v>
          </cell>
          <cell r="B13300" t="str">
            <v>Cycle</v>
          </cell>
          <cell r="C13300" t="str">
            <v>X</v>
          </cell>
          <cell r="D13300">
            <v>39643</v>
          </cell>
          <cell r="E13300">
            <v>3</v>
          </cell>
          <cell r="F13300">
            <v>4.01527E-2</v>
          </cell>
          <cell r="G13300">
            <v>2.08045E-2</v>
          </cell>
          <cell r="H13300">
            <v>61.808300000000003</v>
          </cell>
          <cell r="I13300">
            <v>5.8739999999999997E-4</v>
          </cell>
          <cell r="J13300">
            <v>157</v>
          </cell>
          <cell r="K13300">
            <v>-5.0409200000000001E-2</v>
          </cell>
          <cell r="L13300">
            <v>-3.2058200000000002E-2</v>
          </cell>
          <cell r="M13300">
            <v>-1.9348299999999999E-2</v>
          </cell>
          <cell r="N13300">
            <v>-6.6384E-3</v>
          </cell>
          <cell r="O13300">
            <v>1.17127E-2</v>
          </cell>
          <cell r="P13300">
            <v>0.60416666666666663</v>
          </cell>
          <cell r="Q13300">
            <v>0.72916666666666663</v>
          </cell>
          <cell r="R13300">
            <v>14.5</v>
          </cell>
          <cell r="S13300">
            <v>17.5</v>
          </cell>
        </row>
        <row r="13301">
          <cell r="A13301" t="str">
            <v>Switch</v>
          </cell>
          <cell r="B13301" t="str">
            <v>Cycle</v>
          </cell>
          <cell r="C13301" t="str">
            <v>X</v>
          </cell>
          <cell r="D13301">
            <v>39643</v>
          </cell>
          <cell r="E13301">
            <v>4</v>
          </cell>
          <cell r="F13301">
            <v>2.6727299999999999E-2</v>
          </cell>
          <cell r="G13301">
            <v>1.6659199999999999E-2</v>
          </cell>
          <cell r="H13301">
            <v>61.7</v>
          </cell>
          <cell r="I13301">
            <v>5.8739999999999997E-4</v>
          </cell>
          <cell r="J13301">
            <v>157</v>
          </cell>
          <cell r="K13301">
            <v>-4.11288E-2</v>
          </cell>
          <cell r="L13301">
            <v>-2.2777800000000001E-2</v>
          </cell>
          <cell r="M13301">
            <v>-1.0068000000000001E-2</v>
          </cell>
          <cell r="N13301">
            <v>2.6418000000000001E-3</v>
          </cell>
          <cell r="O13301">
            <v>2.09927E-2</v>
          </cell>
          <cell r="P13301">
            <v>0.60416666666666663</v>
          </cell>
          <cell r="Q13301">
            <v>0.72916666666666663</v>
          </cell>
          <cell r="R13301">
            <v>14.5</v>
          </cell>
          <cell r="S13301">
            <v>17.5</v>
          </cell>
        </row>
        <row r="13302">
          <cell r="A13302" t="str">
            <v>Switch</v>
          </cell>
          <cell r="B13302" t="str">
            <v>Cycle</v>
          </cell>
          <cell r="C13302" t="str">
            <v>X</v>
          </cell>
          <cell r="D13302">
            <v>39643</v>
          </cell>
          <cell r="E13302">
            <v>5</v>
          </cell>
          <cell r="F13302">
            <v>2.6241799999999999E-2</v>
          </cell>
          <cell r="G13302">
            <v>1.3601200000000001E-2</v>
          </cell>
          <cell r="H13302">
            <v>61.214599999999997</v>
          </cell>
          <cell r="I13302">
            <v>5.8739999999999997E-4</v>
          </cell>
          <cell r="J13302">
            <v>157</v>
          </cell>
          <cell r="K13302">
            <v>-4.3701299999999998E-2</v>
          </cell>
          <cell r="L13302">
            <v>-2.5350399999999999E-2</v>
          </cell>
          <cell r="M13302">
            <v>-1.26406E-2</v>
          </cell>
          <cell r="N13302">
            <v>6.9200000000000002E-5</v>
          </cell>
          <cell r="O13302">
            <v>1.8420200000000001E-2</v>
          </cell>
          <cell r="P13302">
            <v>0.60416666666666663</v>
          </cell>
          <cell r="Q13302">
            <v>0.72916666666666663</v>
          </cell>
          <cell r="R13302">
            <v>14.5</v>
          </cell>
          <cell r="S13302">
            <v>17.5</v>
          </cell>
        </row>
        <row r="13303">
          <cell r="A13303" t="str">
            <v>Switch</v>
          </cell>
          <cell r="B13303" t="str">
            <v>Cycle</v>
          </cell>
          <cell r="C13303" t="str">
            <v>X</v>
          </cell>
          <cell r="D13303">
            <v>39643</v>
          </cell>
          <cell r="E13303">
            <v>6</v>
          </cell>
          <cell r="F13303">
            <v>1.38648E-2</v>
          </cell>
          <cell r="G13303">
            <v>1.2234500000000001E-2</v>
          </cell>
          <cell r="H13303">
            <v>61.119799999999998</v>
          </cell>
          <cell r="I13303">
            <v>5.8739999999999997E-4</v>
          </cell>
          <cell r="J13303">
            <v>157</v>
          </cell>
          <cell r="K13303">
            <v>-3.2690999999999998E-2</v>
          </cell>
          <cell r="L13303">
            <v>-1.43401E-2</v>
          </cell>
          <cell r="M13303">
            <v>-1.6302999999999999E-3</v>
          </cell>
          <cell r="N13303">
            <v>1.1079500000000001E-2</v>
          </cell>
          <cell r="O13303">
            <v>2.9430399999999999E-2</v>
          </cell>
          <cell r="P13303">
            <v>0.60416666666666663</v>
          </cell>
          <cell r="Q13303">
            <v>0.72916666666666663</v>
          </cell>
          <cell r="R13303">
            <v>14.5</v>
          </cell>
          <cell r="S13303">
            <v>17.5</v>
          </cell>
        </row>
        <row r="13304">
          <cell r="A13304" t="str">
            <v>Switch</v>
          </cell>
          <cell r="B13304" t="str">
            <v>Cycle</v>
          </cell>
          <cell r="C13304" t="str">
            <v>X</v>
          </cell>
          <cell r="D13304">
            <v>39643</v>
          </cell>
          <cell r="E13304">
            <v>7</v>
          </cell>
          <cell r="F13304">
            <v>8.8100000000000001E-3</v>
          </cell>
          <cell r="G13304">
            <v>1.20421E-2</v>
          </cell>
          <cell r="H13304">
            <v>61.024999999999999</v>
          </cell>
          <cell r="I13304">
            <v>5.8739999999999997E-4</v>
          </cell>
          <cell r="J13304">
            <v>157</v>
          </cell>
          <cell r="K13304">
            <v>-2.7828100000000001E-2</v>
          </cell>
          <cell r="L13304">
            <v>-9.4774999999999998E-3</v>
          </cell>
          <cell r="M13304">
            <v>3.2320999999999999E-3</v>
          </cell>
          <cell r="N13304">
            <v>1.59417E-2</v>
          </cell>
          <cell r="O13304">
            <v>3.4292299999999998E-2</v>
          </cell>
          <cell r="P13304">
            <v>0.60416666666666663</v>
          </cell>
          <cell r="Q13304">
            <v>0.72916666666666663</v>
          </cell>
          <cell r="R13304">
            <v>14.5</v>
          </cell>
          <cell r="S13304">
            <v>17.5</v>
          </cell>
        </row>
        <row r="13305">
          <cell r="A13305" t="str">
            <v>Switch</v>
          </cell>
          <cell r="B13305" t="str">
            <v>Cycle</v>
          </cell>
          <cell r="C13305" t="str">
            <v>X</v>
          </cell>
          <cell r="D13305">
            <v>39643</v>
          </cell>
          <cell r="E13305">
            <v>8</v>
          </cell>
          <cell r="F13305">
            <v>1.9689999999999998E-3</v>
          </cell>
          <cell r="G13305">
            <v>1.1625399999999999E-2</v>
          </cell>
          <cell r="H13305">
            <v>62.362499999999997</v>
          </cell>
          <cell r="I13305">
            <v>5.8739999999999997E-4</v>
          </cell>
          <cell r="J13305">
            <v>157</v>
          </cell>
          <cell r="K13305">
            <v>-2.1403800000000001E-2</v>
          </cell>
          <cell r="L13305">
            <v>-3.0531999999999998E-3</v>
          </cell>
          <cell r="M13305">
            <v>9.6564000000000007E-3</v>
          </cell>
          <cell r="N13305">
            <v>2.2366E-2</v>
          </cell>
          <cell r="O13305">
            <v>4.0716599999999999E-2</v>
          </cell>
          <cell r="P13305">
            <v>0.60416666666666663</v>
          </cell>
          <cell r="Q13305">
            <v>0.72916666666666663</v>
          </cell>
          <cell r="R13305">
            <v>14.5</v>
          </cell>
          <cell r="S13305">
            <v>17.5</v>
          </cell>
        </row>
        <row r="13306">
          <cell r="A13306" t="str">
            <v>Switch</v>
          </cell>
          <cell r="B13306" t="str">
            <v>Cycle</v>
          </cell>
          <cell r="C13306" t="str">
            <v>X</v>
          </cell>
          <cell r="D13306">
            <v>39643</v>
          </cell>
          <cell r="E13306">
            <v>9</v>
          </cell>
          <cell r="F13306">
            <v>1.9637000000000001E-3</v>
          </cell>
          <cell r="G13306">
            <v>1.31232E-2</v>
          </cell>
          <cell r="H13306">
            <v>64.442800000000005</v>
          </cell>
          <cell r="I13306">
            <v>5.8759999999999997E-4</v>
          </cell>
          <cell r="J13306">
            <v>157</v>
          </cell>
          <cell r="K13306">
            <v>-1.9906299999999998E-2</v>
          </cell>
          <cell r="L13306">
            <v>-1.5524E-3</v>
          </cell>
          <cell r="M13306">
            <v>1.1159499999999999E-2</v>
          </cell>
          <cell r="N13306">
            <v>2.3871300000000002E-2</v>
          </cell>
          <cell r="O13306">
            <v>4.2225199999999997E-2</v>
          </cell>
          <cell r="P13306">
            <v>0.60416666666666663</v>
          </cell>
          <cell r="Q13306">
            <v>0.72916666666666663</v>
          </cell>
          <cell r="R13306">
            <v>14.5</v>
          </cell>
          <cell r="S13306">
            <v>17.5</v>
          </cell>
        </row>
        <row r="13307">
          <cell r="A13307" t="str">
            <v>Switch</v>
          </cell>
          <cell r="B13307" t="str">
            <v>Cycle</v>
          </cell>
          <cell r="C13307" t="str">
            <v>X</v>
          </cell>
          <cell r="D13307">
            <v>39643</v>
          </cell>
          <cell r="E13307">
            <v>10</v>
          </cell>
          <cell r="F13307">
            <v>1.9312000000000001E-3</v>
          </cell>
          <cell r="G13307">
            <v>1.6244600000000001E-2</v>
          </cell>
          <cell r="H13307">
            <v>67.725099999999998</v>
          </cell>
          <cell r="I13307">
            <v>5.8839999999999999E-4</v>
          </cell>
          <cell r="J13307">
            <v>157</v>
          </cell>
          <cell r="K13307">
            <v>-1.6773099999999999E-2</v>
          </cell>
          <cell r="L13307">
            <v>1.593E-3</v>
          </cell>
          <cell r="M13307">
            <v>1.4313299999999999E-2</v>
          </cell>
          <cell r="N13307">
            <v>2.7033700000000001E-2</v>
          </cell>
          <cell r="O13307">
            <v>4.5399799999999997E-2</v>
          </cell>
          <cell r="P13307">
            <v>0.60416666666666663</v>
          </cell>
          <cell r="Q13307">
            <v>0.72916666666666663</v>
          </cell>
          <cell r="R13307">
            <v>14.5</v>
          </cell>
          <cell r="S13307">
            <v>17.5</v>
          </cell>
        </row>
        <row r="13308">
          <cell r="A13308" t="str">
            <v>Switch</v>
          </cell>
          <cell r="B13308" t="str">
            <v>Cycle</v>
          </cell>
          <cell r="C13308" t="str">
            <v>X</v>
          </cell>
          <cell r="D13308">
            <v>39643</v>
          </cell>
          <cell r="E13308">
            <v>11</v>
          </cell>
          <cell r="F13308">
            <v>9.4342000000000002E-3</v>
          </cell>
          <cell r="G13308">
            <v>2.0879499999999999E-2</v>
          </cell>
          <cell r="H13308">
            <v>71.508499999999998</v>
          </cell>
          <cell r="I13308">
            <v>5.8949999999999996E-4</v>
          </cell>
          <cell r="J13308">
            <v>157</v>
          </cell>
          <cell r="K13308">
            <v>-1.9670699999999999E-2</v>
          </cell>
          <cell r="L13308">
            <v>-1.2871E-3</v>
          </cell>
          <cell r="M13308">
            <v>1.14453E-2</v>
          </cell>
          <cell r="N13308">
            <v>2.41777E-2</v>
          </cell>
          <cell r="O13308">
            <v>4.2561300000000003E-2</v>
          </cell>
          <cell r="P13308">
            <v>0.60416666666666663</v>
          </cell>
          <cell r="Q13308">
            <v>0.72916666666666663</v>
          </cell>
          <cell r="R13308">
            <v>14.5</v>
          </cell>
          <cell r="S13308">
            <v>17.5</v>
          </cell>
        </row>
        <row r="13309">
          <cell r="A13309" t="str">
            <v>Switch</v>
          </cell>
          <cell r="B13309" t="str">
            <v>Cycle</v>
          </cell>
          <cell r="C13309" t="str">
            <v>X</v>
          </cell>
          <cell r="D13309">
            <v>39643</v>
          </cell>
          <cell r="E13309">
            <v>12</v>
          </cell>
          <cell r="F13309">
            <v>3.6966199999999998E-2</v>
          </cell>
          <cell r="G13309">
            <v>2.0749299999999998E-2</v>
          </cell>
          <cell r="H13309">
            <v>75.791799999999995</v>
          </cell>
          <cell r="I13309">
            <v>5.9179999999999996E-4</v>
          </cell>
          <cell r="J13309">
            <v>157</v>
          </cell>
          <cell r="K13309">
            <v>-4.7394100000000002E-2</v>
          </cell>
          <cell r="L13309">
            <v>-2.8974400000000001E-2</v>
          </cell>
          <cell r="M13309">
            <v>-1.6216899999999999E-2</v>
          </cell>
          <cell r="N13309">
            <v>-3.4594000000000001E-3</v>
          </cell>
          <cell r="O13309">
            <v>1.49604E-2</v>
          </cell>
          <cell r="P13309">
            <v>0.60416666666666663</v>
          </cell>
          <cell r="Q13309">
            <v>0.72916666666666663</v>
          </cell>
          <cell r="R13309">
            <v>14.5</v>
          </cell>
          <cell r="S13309">
            <v>17.5</v>
          </cell>
        </row>
        <row r="13310">
          <cell r="A13310" t="str">
            <v>Switch</v>
          </cell>
          <cell r="B13310" t="str">
            <v>Cycle</v>
          </cell>
          <cell r="C13310" t="str">
            <v>X</v>
          </cell>
          <cell r="D13310">
            <v>39643</v>
          </cell>
          <cell r="E13310">
            <v>13</v>
          </cell>
          <cell r="F13310">
            <v>3.6983599999999998E-2</v>
          </cell>
          <cell r="G13310">
            <v>1.8304899999999999E-2</v>
          </cell>
          <cell r="H13310">
            <v>78.290800000000004</v>
          </cell>
          <cell r="I13310">
            <v>5.9420000000000002E-4</v>
          </cell>
          <cell r="J13310">
            <v>157</v>
          </cell>
          <cell r="K13310">
            <v>-4.9917599999999999E-2</v>
          </cell>
          <cell r="L13310">
            <v>-3.14614E-2</v>
          </cell>
          <cell r="M13310">
            <v>-1.8678699999999999E-2</v>
          </cell>
          <cell r="N13310">
            <v>-5.8960000000000002E-3</v>
          </cell>
          <cell r="O13310">
            <v>1.2560200000000001E-2</v>
          </cell>
          <cell r="P13310">
            <v>0.60416666666666663</v>
          </cell>
          <cell r="Q13310">
            <v>0.72916666666666663</v>
          </cell>
          <cell r="R13310">
            <v>14.5</v>
          </cell>
          <cell r="S13310">
            <v>17.5</v>
          </cell>
        </row>
        <row r="13311">
          <cell r="A13311" t="str">
            <v>Switch</v>
          </cell>
          <cell r="B13311" t="str">
            <v>Cycle</v>
          </cell>
          <cell r="C13311" t="str">
            <v>X</v>
          </cell>
          <cell r="D13311">
            <v>39643</v>
          </cell>
          <cell r="E13311">
            <v>14</v>
          </cell>
          <cell r="F13311">
            <v>9.0646500000000005E-2</v>
          </cell>
          <cell r="G13311">
            <v>4.09389E-2</v>
          </cell>
          <cell r="H13311">
            <v>79.587699999999998</v>
          </cell>
          <cell r="I13311">
            <v>5.9380000000000001E-4</v>
          </cell>
          <cell r="J13311">
            <v>157</v>
          </cell>
          <cell r="K13311">
            <v>-8.0937800000000004E-2</v>
          </cell>
          <cell r="L13311">
            <v>-6.2486800000000002E-2</v>
          </cell>
          <cell r="M13311">
            <v>-4.97077E-2</v>
          </cell>
          <cell r="N13311">
            <v>-3.6928599999999999E-2</v>
          </cell>
          <cell r="O13311">
            <v>-1.84776E-2</v>
          </cell>
          <cell r="P13311">
            <v>0.60416666666666663</v>
          </cell>
          <cell r="Q13311">
            <v>0.72916666666666663</v>
          </cell>
          <cell r="R13311">
            <v>14.5</v>
          </cell>
          <cell r="S13311">
            <v>17.5</v>
          </cell>
        </row>
        <row r="13312">
          <cell r="A13312" t="str">
            <v>Switch</v>
          </cell>
          <cell r="B13312" t="str">
            <v>Cycle</v>
          </cell>
          <cell r="C13312" t="str">
            <v>X</v>
          </cell>
          <cell r="D13312">
            <v>39643</v>
          </cell>
          <cell r="E13312">
            <v>15</v>
          </cell>
          <cell r="F13312">
            <v>8.6805599999999997E-2</v>
          </cell>
          <cell r="G13312">
            <v>6.9673499999999999E-2</v>
          </cell>
          <cell r="H13312">
            <v>79.790800000000004</v>
          </cell>
          <cell r="I13312">
            <v>5.9509999999999999E-4</v>
          </cell>
          <cell r="J13312">
            <v>157</v>
          </cell>
          <cell r="K13312">
            <v>-4.8394100000000002E-2</v>
          </cell>
          <cell r="L13312">
            <v>-2.9924300000000001E-2</v>
          </cell>
          <cell r="M13312">
            <v>-1.7132100000000001E-2</v>
          </cell>
          <cell r="N13312">
            <v>-4.3400000000000001E-3</v>
          </cell>
          <cell r="O13312">
            <v>1.41298E-2</v>
          </cell>
          <cell r="P13312">
            <v>0.60416666666666663</v>
          </cell>
          <cell r="Q13312">
            <v>0.72916666666666663</v>
          </cell>
          <cell r="R13312">
            <v>14.5</v>
          </cell>
          <cell r="S13312">
            <v>17.5</v>
          </cell>
        </row>
        <row r="13313">
          <cell r="A13313" t="str">
            <v>Switch</v>
          </cell>
          <cell r="B13313" t="str">
            <v>Cycle</v>
          </cell>
          <cell r="C13313" t="str">
            <v>X</v>
          </cell>
          <cell r="D13313">
            <v>39643</v>
          </cell>
          <cell r="E13313">
            <v>16</v>
          </cell>
          <cell r="F13313">
            <v>0.1637689</v>
          </cell>
          <cell r="G13313">
            <v>9.7514400000000001E-2</v>
          </cell>
          <cell r="H13313">
            <v>79.736699999999999</v>
          </cell>
          <cell r="I13313">
            <v>5.978E-4</v>
          </cell>
          <cell r="J13313">
            <v>157</v>
          </cell>
          <cell r="K13313">
            <v>-9.7588300000000003E-2</v>
          </cell>
          <cell r="L13313">
            <v>-7.9075999999999994E-2</v>
          </cell>
          <cell r="M13313">
            <v>-6.6254499999999994E-2</v>
          </cell>
          <cell r="N13313">
            <v>-5.3433000000000001E-2</v>
          </cell>
          <cell r="O13313">
            <v>-3.4920699999999999E-2</v>
          </cell>
          <cell r="P13313">
            <v>0.60416666666666663</v>
          </cell>
          <cell r="Q13313">
            <v>0.72916666666666663</v>
          </cell>
          <cell r="R13313">
            <v>14.5</v>
          </cell>
          <cell r="S13313">
            <v>17.5</v>
          </cell>
        </row>
        <row r="13314">
          <cell r="A13314" t="str">
            <v>Switch</v>
          </cell>
          <cell r="B13314" t="str">
            <v>Cycle</v>
          </cell>
          <cell r="C13314" t="str">
            <v>X</v>
          </cell>
          <cell r="D13314">
            <v>39643</v>
          </cell>
          <cell r="E13314">
            <v>17</v>
          </cell>
          <cell r="F13314">
            <v>0.16713140000000001</v>
          </cell>
          <cell r="G13314">
            <v>0.13817309999999999</v>
          </cell>
          <cell r="H13314">
            <v>78.304299999999998</v>
          </cell>
          <cell r="I13314">
            <v>5.9699999999999998E-4</v>
          </cell>
          <cell r="J13314">
            <v>157</v>
          </cell>
          <cell r="K13314">
            <v>-6.02718E-2</v>
          </cell>
          <cell r="L13314">
            <v>-4.1771599999999999E-2</v>
          </cell>
          <cell r="M13314">
            <v>-2.8958399999999999E-2</v>
          </cell>
          <cell r="N13314">
            <v>-1.6145099999999999E-2</v>
          </cell>
          <cell r="O13314">
            <v>2.3551000000000002E-3</v>
          </cell>
          <cell r="P13314">
            <v>0.60416666666666663</v>
          </cell>
          <cell r="Q13314">
            <v>0.72916666666666663</v>
          </cell>
          <cell r="R13314">
            <v>14.5</v>
          </cell>
          <cell r="S13314">
            <v>17.5</v>
          </cell>
        </row>
        <row r="13315">
          <cell r="A13315" t="str">
            <v>Switch</v>
          </cell>
          <cell r="B13315" t="str">
            <v>Cycle</v>
          </cell>
          <cell r="C13315" t="str">
            <v>X</v>
          </cell>
          <cell r="D13315">
            <v>39643</v>
          </cell>
          <cell r="E13315">
            <v>18</v>
          </cell>
          <cell r="F13315">
            <v>0.19639999999999999</v>
          </cell>
          <cell r="G13315">
            <v>0.15017340000000001</v>
          </cell>
          <cell r="H13315">
            <v>75.022000000000006</v>
          </cell>
          <cell r="I13315">
            <v>5.932E-4</v>
          </cell>
          <cell r="J13315">
            <v>157</v>
          </cell>
          <cell r="K13315">
            <v>-7.74397E-2</v>
          </cell>
          <cell r="L13315">
            <v>-5.8998799999999997E-2</v>
          </cell>
          <cell r="M13315">
            <v>-4.6226700000000003E-2</v>
          </cell>
          <cell r="N13315">
            <v>-3.3454600000000001E-2</v>
          </cell>
          <cell r="O13315">
            <v>-1.50137E-2</v>
          </cell>
          <cell r="P13315">
            <v>0.60416666666666663</v>
          </cell>
          <cell r="Q13315">
            <v>0.72916666666666663</v>
          </cell>
          <cell r="R13315">
            <v>14.5</v>
          </cell>
          <cell r="S13315">
            <v>17.5</v>
          </cell>
        </row>
        <row r="13316">
          <cell r="A13316" t="str">
            <v>Switch</v>
          </cell>
          <cell r="B13316" t="str">
            <v>Cycle</v>
          </cell>
          <cell r="C13316" t="str">
            <v>X</v>
          </cell>
          <cell r="D13316">
            <v>39643</v>
          </cell>
          <cell r="E13316">
            <v>19</v>
          </cell>
          <cell r="F13316">
            <v>0.22104080000000001</v>
          </cell>
          <cell r="G13316">
            <v>0.1381365</v>
          </cell>
          <cell r="H13316">
            <v>71.536500000000004</v>
          </cell>
          <cell r="I13316">
            <v>5.9230000000000003E-4</v>
          </cell>
          <cell r="J13316">
            <v>157</v>
          </cell>
          <cell r="K13316">
            <v>-0.114094</v>
          </cell>
          <cell r="L13316">
            <v>-9.5666899999999999E-2</v>
          </cell>
          <cell r="M13316">
            <v>-8.2904400000000003E-2</v>
          </cell>
          <cell r="N13316">
            <v>-7.0141800000000004E-2</v>
          </cell>
          <cell r="O13316">
            <v>-5.1714700000000002E-2</v>
          </cell>
          <cell r="P13316">
            <v>0.60416666666666663</v>
          </cell>
          <cell r="Q13316">
            <v>0.72916666666666663</v>
          </cell>
          <cell r="R13316">
            <v>14.5</v>
          </cell>
          <cell r="S13316">
            <v>17.5</v>
          </cell>
        </row>
        <row r="13317">
          <cell r="A13317" t="str">
            <v>Switch</v>
          </cell>
          <cell r="B13317" t="str">
            <v>Cycle</v>
          </cell>
          <cell r="C13317" t="str">
            <v>X</v>
          </cell>
          <cell r="D13317">
            <v>39643</v>
          </cell>
          <cell r="E13317">
            <v>20</v>
          </cell>
          <cell r="F13317">
            <v>0.13539989999999999</v>
          </cell>
          <cell r="G13317">
            <v>9.8652900000000002E-2</v>
          </cell>
          <cell r="H13317">
            <v>68.090699999999998</v>
          </cell>
          <cell r="I13317">
            <v>5.9049999999999999E-4</v>
          </cell>
          <cell r="J13317">
            <v>157</v>
          </cell>
          <cell r="K13317">
            <v>-6.7888199999999996E-2</v>
          </cell>
          <cell r="L13317">
            <v>-4.9489699999999998E-2</v>
          </cell>
          <cell r="M13317">
            <v>-3.6747000000000002E-2</v>
          </cell>
          <cell r="N13317">
            <v>-2.4004299999999999E-2</v>
          </cell>
          <cell r="O13317">
            <v>-5.6058000000000002E-3</v>
          </cell>
          <cell r="P13317">
            <v>0.60416666666666663</v>
          </cell>
          <cell r="Q13317">
            <v>0.72916666666666663</v>
          </cell>
          <cell r="R13317">
            <v>14.5</v>
          </cell>
          <cell r="S13317">
            <v>17.5</v>
          </cell>
        </row>
        <row r="13318">
          <cell r="A13318" t="str">
            <v>Switch</v>
          </cell>
          <cell r="B13318" t="str">
            <v>Cycle</v>
          </cell>
          <cell r="C13318" t="str">
            <v>X</v>
          </cell>
          <cell r="D13318">
            <v>39643</v>
          </cell>
          <cell r="E13318">
            <v>21</v>
          </cell>
          <cell r="F13318">
            <v>3.4604999999999997E-2</v>
          </cell>
          <cell r="G13318">
            <v>6.2937199999999999E-2</v>
          </cell>
          <cell r="H13318">
            <v>64.496899999999997</v>
          </cell>
          <cell r="I13318">
            <v>5.8920000000000001E-4</v>
          </cell>
          <cell r="J13318">
            <v>157</v>
          </cell>
          <cell r="K13318">
            <v>-2.7767999999999998E-3</v>
          </cell>
          <cell r="L13318">
            <v>1.5602599999999999E-2</v>
          </cell>
          <cell r="M13318">
            <v>2.8332199999999998E-2</v>
          </cell>
          <cell r="N13318">
            <v>4.10617E-2</v>
          </cell>
          <cell r="O13318">
            <v>5.9441099999999997E-2</v>
          </cell>
          <cell r="P13318">
            <v>0.60416666666666663</v>
          </cell>
          <cell r="Q13318">
            <v>0.72916666666666663</v>
          </cell>
          <cell r="R13318">
            <v>14.5</v>
          </cell>
          <cell r="S13318">
            <v>17.5</v>
          </cell>
        </row>
        <row r="13319">
          <cell r="A13319" t="str">
            <v>Switch</v>
          </cell>
          <cell r="B13319" t="str">
            <v>Cycle</v>
          </cell>
          <cell r="C13319" t="str">
            <v>X</v>
          </cell>
          <cell r="D13319">
            <v>39643</v>
          </cell>
          <cell r="E13319">
            <v>22</v>
          </cell>
          <cell r="F13319">
            <v>2.5851499999999999E-2</v>
          </cell>
          <cell r="G13319">
            <v>4.9903400000000001E-2</v>
          </cell>
          <cell r="H13319">
            <v>62.403100000000002</v>
          </cell>
          <cell r="I13319">
            <v>5.886E-4</v>
          </cell>
          <cell r="J13319">
            <v>157</v>
          </cell>
          <cell r="K13319">
            <v>-7.0394999999999998E-3</v>
          </cell>
          <cell r="L13319">
            <v>1.13296E-2</v>
          </cell>
          <cell r="M13319">
            <v>2.4051900000000001E-2</v>
          </cell>
          <cell r="N13319">
            <v>3.6774300000000003E-2</v>
          </cell>
          <cell r="O13319">
            <v>5.5143400000000002E-2</v>
          </cell>
          <cell r="P13319">
            <v>0.60416666666666663</v>
          </cell>
          <cell r="Q13319">
            <v>0.72916666666666663</v>
          </cell>
          <cell r="R13319">
            <v>14.5</v>
          </cell>
          <cell r="S13319">
            <v>17.5</v>
          </cell>
        </row>
        <row r="13320">
          <cell r="A13320" t="str">
            <v>Switch</v>
          </cell>
          <cell r="B13320" t="str">
            <v>Cycle</v>
          </cell>
          <cell r="C13320" t="str">
            <v>X</v>
          </cell>
          <cell r="D13320">
            <v>39643</v>
          </cell>
          <cell r="E13320">
            <v>23</v>
          </cell>
          <cell r="F13320">
            <v>2.6435299999999998E-2</v>
          </cell>
          <cell r="G13320">
            <v>3.9423E-2</v>
          </cell>
          <cell r="H13320">
            <v>61.848999999999997</v>
          </cell>
          <cell r="I13320">
            <v>5.8819999999999999E-4</v>
          </cell>
          <cell r="J13320">
            <v>157</v>
          </cell>
          <cell r="K13320">
            <v>-1.8093700000000001E-2</v>
          </cell>
          <cell r="L13320">
            <v>2.6939999999999999E-4</v>
          </cell>
          <cell r="M13320">
            <v>1.29877E-2</v>
          </cell>
          <cell r="N13320">
            <v>2.57059E-2</v>
          </cell>
          <cell r="O13320">
            <v>4.4068999999999997E-2</v>
          </cell>
          <cell r="P13320">
            <v>0.60416666666666663</v>
          </cell>
          <cell r="Q13320">
            <v>0.72916666666666663</v>
          </cell>
          <cell r="R13320">
            <v>14.5</v>
          </cell>
          <cell r="S13320">
            <v>17.5</v>
          </cell>
        </row>
        <row r="13321">
          <cell r="A13321" t="str">
            <v>Switch</v>
          </cell>
          <cell r="B13321" t="str">
            <v>Cycle</v>
          </cell>
          <cell r="C13321" t="str">
            <v>X</v>
          </cell>
          <cell r="D13321">
            <v>39643</v>
          </cell>
          <cell r="E13321">
            <v>24</v>
          </cell>
          <cell r="F13321">
            <v>1.9551300000000001E-2</v>
          </cell>
          <cell r="G13321">
            <v>2.8121199999999999E-2</v>
          </cell>
          <cell r="H13321">
            <v>61.106299999999997</v>
          </cell>
          <cell r="I13321">
            <v>5.8810000000000004E-4</v>
          </cell>
          <cell r="J13321">
            <v>157</v>
          </cell>
          <cell r="K13321">
            <v>-2.2507800000000001E-2</v>
          </cell>
          <cell r="L13321">
            <v>-4.1468E-3</v>
          </cell>
          <cell r="M13321">
            <v>8.5699000000000001E-3</v>
          </cell>
          <cell r="N13321">
            <v>2.1286599999999999E-2</v>
          </cell>
          <cell r="O13321">
            <v>3.9647599999999998E-2</v>
          </cell>
          <cell r="P13321">
            <v>0.60416666666666663</v>
          </cell>
          <cell r="Q13321">
            <v>0.72916666666666663</v>
          </cell>
          <cell r="R13321">
            <v>14.5</v>
          </cell>
          <cell r="S13321">
            <v>17.5</v>
          </cell>
        </row>
        <row r="13322">
          <cell r="A13322" t="str">
            <v>Switch</v>
          </cell>
          <cell r="B13322" t="str">
            <v>Cycle</v>
          </cell>
          <cell r="C13322" t="str">
            <v>X</v>
          </cell>
          <cell r="D13322">
            <v>39647</v>
          </cell>
          <cell r="E13322">
            <v>1</v>
          </cell>
          <cell r="F13322">
            <v>2.0032000000000001E-3</v>
          </cell>
          <cell r="G13322">
            <v>3.0649900000000001E-2</v>
          </cell>
          <cell r="H13322">
            <v>56.052100000000003</v>
          </cell>
          <cell r="I13322">
            <v>5.8839999999999999E-4</v>
          </cell>
          <cell r="J13322">
            <v>157</v>
          </cell>
          <cell r="K13322">
            <v>-2.4402999999999998E-3</v>
          </cell>
          <cell r="L13322">
            <v>1.5926200000000001E-2</v>
          </cell>
          <cell r="M13322">
            <v>2.8646700000000001E-2</v>
          </cell>
          <cell r="N13322">
            <v>4.1367300000000003E-2</v>
          </cell>
          <cell r="O13322">
            <v>5.9733700000000001E-2</v>
          </cell>
          <cell r="P13322">
            <v>0.5625</v>
          </cell>
          <cell r="Q13322">
            <v>0.72916666666666663</v>
          </cell>
          <cell r="R13322">
            <v>13.5</v>
          </cell>
          <cell r="S13322">
            <v>17.5</v>
          </cell>
        </row>
        <row r="13323">
          <cell r="A13323" t="str">
            <v>Switch</v>
          </cell>
          <cell r="B13323" t="str">
            <v>Cycle</v>
          </cell>
          <cell r="C13323" t="str">
            <v>X</v>
          </cell>
          <cell r="D13323">
            <v>39647</v>
          </cell>
          <cell r="E13323">
            <v>2</v>
          </cell>
          <cell r="F13323">
            <v>1.9995999999999998E-3</v>
          </cell>
          <cell r="G13323">
            <v>2.8972299999999999E-2</v>
          </cell>
          <cell r="H13323">
            <v>55.404200000000003</v>
          </cell>
          <cell r="I13323">
            <v>5.8819999999999999E-4</v>
          </cell>
          <cell r="J13323">
            <v>157</v>
          </cell>
          <cell r="K13323">
            <v>-4.1092999999999998E-3</v>
          </cell>
          <cell r="L13323">
            <v>1.42542E-2</v>
          </cell>
          <cell r="M13323">
            <v>2.6972699999999999E-2</v>
          </cell>
          <cell r="N13323">
            <v>3.96911E-2</v>
          </cell>
          <cell r="O13323">
            <v>5.8054599999999998E-2</v>
          </cell>
          <cell r="P13323">
            <v>0.5625</v>
          </cell>
          <cell r="Q13323">
            <v>0.72916666666666663</v>
          </cell>
          <cell r="R13323">
            <v>13.5</v>
          </cell>
          <cell r="S13323">
            <v>17.5</v>
          </cell>
        </row>
        <row r="13324">
          <cell r="A13324" t="str">
            <v>Switch</v>
          </cell>
          <cell r="B13324" t="str">
            <v>Cycle</v>
          </cell>
          <cell r="C13324" t="str">
            <v>X</v>
          </cell>
          <cell r="D13324">
            <v>39647</v>
          </cell>
          <cell r="E13324">
            <v>3</v>
          </cell>
          <cell r="F13324">
            <v>1.9915000000000002E-3</v>
          </cell>
          <cell r="G13324">
            <v>2.6587199999999998E-2</v>
          </cell>
          <cell r="H13324">
            <v>55.512500000000003</v>
          </cell>
          <cell r="I13324">
            <v>5.8810000000000004E-4</v>
          </cell>
          <cell r="J13324">
            <v>157</v>
          </cell>
          <cell r="K13324">
            <v>-6.4827000000000001E-3</v>
          </cell>
          <cell r="L13324">
            <v>1.1878700000000001E-2</v>
          </cell>
          <cell r="M13324">
            <v>2.4595800000000001E-2</v>
          </cell>
          <cell r="N13324">
            <v>3.7312900000000003E-2</v>
          </cell>
          <cell r="O13324">
            <v>5.5674300000000003E-2</v>
          </cell>
          <cell r="P13324">
            <v>0.5625</v>
          </cell>
          <cell r="Q13324">
            <v>0.72916666666666663</v>
          </cell>
          <cell r="R13324">
            <v>13.5</v>
          </cell>
          <cell r="S13324">
            <v>17.5</v>
          </cell>
        </row>
        <row r="13325">
          <cell r="A13325" t="str">
            <v>Switch</v>
          </cell>
          <cell r="B13325" t="str">
            <v>Cycle</v>
          </cell>
          <cell r="C13325" t="str">
            <v>X</v>
          </cell>
          <cell r="D13325">
            <v>39647</v>
          </cell>
          <cell r="E13325">
            <v>4</v>
          </cell>
          <cell r="F13325">
            <v>2.0040000000000001E-3</v>
          </cell>
          <cell r="G13325">
            <v>2.0369399999999999E-2</v>
          </cell>
          <cell r="H13325">
            <v>54.917700000000004</v>
          </cell>
          <cell r="I13325">
            <v>5.8810000000000004E-4</v>
          </cell>
          <cell r="J13325">
            <v>157</v>
          </cell>
          <cell r="K13325">
            <v>-1.2712599999999999E-2</v>
          </cell>
          <cell r="L13325">
            <v>5.6484999999999999E-3</v>
          </cell>
          <cell r="M13325">
            <v>1.83654E-2</v>
          </cell>
          <cell r="N13325">
            <v>3.10823E-2</v>
          </cell>
          <cell r="O13325">
            <v>4.9443399999999998E-2</v>
          </cell>
          <cell r="P13325">
            <v>0.5625</v>
          </cell>
          <cell r="Q13325">
            <v>0.72916666666666663</v>
          </cell>
          <cell r="R13325">
            <v>13.5</v>
          </cell>
          <cell r="S13325">
            <v>17.5</v>
          </cell>
        </row>
        <row r="13326">
          <cell r="A13326" t="str">
            <v>Switch</v>
          </cell>
          <cell r="B13326" t="str">
            <v>Cycle</v>
          </cell>
          <cell r="C13326" t="str">
            <v>X</v>
          </cell>
          <cell r="D13326">
            <v>39647</v>
          </cell>
          <cell r="E13326">
            <v>5</v>
          </cell>
          <cell r="F13326">
            <v>1.9965999999999999E-3</v>
          </cell>
          <cell r="G13326">
            <v>1.5782399999999999E-2</v>
          </cell>
          <cell r="H13326">
            <v>54.620800000000003</v>
          </cell>
          <cell r="I13326">
            <v>5.8810000000000004E-4</v>
          </cell>
          <cell r="J13326">
            <v>157</v>
          </cell>
          <cell r="K13326">
            <v>-1.7292200000000001E-2</v>
          </cell>
          <cell r="L13326">
            <v>1.0689E-3</v>
          </cell>
          <cell r="M13326">
            <v>1.3785800000000001E-2</v>
          </cell>
          <cell r="N13326">
            <v>2.6502700000000001E-2</v>
          </cell>
          <cell r="O13326">
            <v>4.4863800000000002E-2</v>
          </cell>
          <cell r="P13326">
            <v>0.5625</v>
          </cell>
          <cell r="Q13326">
            <v>0.72916666666666663</v>
          </cell>
          <cell r="R13326">
            <v>13.5</v>
          </cell>
          <cell r="S13326">
            <v>17.5</v>
          </cell>
        </row>
        <row r="13327">
          <cell r="A13327" t="str">
            <v>Switch</v>
          </cell>
          <cell r="B13327" t="str">
            <v>Cycle</v>
          </cell>
          <cell r="C13327" t="str">
            <v>X</v>
          </cell>
          <cell r="D13327">
            <v>39647</v>
          </cell>
          <cell r="E13327">
            <v>6</v>
          </cell>
          <cell r="F13327">
            <v>1.9827999999999998E-3</v>
          </cell>
          <cell r="G13327">
            <v>1.3732299999999999E-2</v>
          </cell>
          <cell r="H13327">
            <v>54.917700000000004</v>
          </cell>
          <cell r="I13327">
            <v>5.8810000000000004E-4</v>
          </cell>
          <cell r="J13327">
            <v>157</v>
          </cell>
          <cell r="K13327">
            <v>-1.9328499999999998E-2</v>
          </cell>
          <cell r="L13327">
            <v>-9.6739999999999999E-4</v>
          </cell>
          <cell r="M13327">
            <v>1.17494E-2</v>
          </cell>
          <cell r="N13327">
            <v>2.44663E-2</v>
          </cell>
          <cell r="O13327">
            <v>4.2827400000000002E-2</v>
          </cell>
          <cell r="P13327">
            <v>0.5625</v>
          </cell>
          <cell r="Q13327">
            <v>0.72916666666666663</v>
          </cell>
          <cell r="R13327">
            <v>13.5</v>
          </cell>
          <cell r="S13327">
            <v>17.5</v>
          </cell>
        </row>
        <row r="13328">
          <cell r="A13328" t="str">
            <v>Switch</v>
          </cell>
          <cell r="B13328" t="str">
            <v>Cycle</v>
          </cell>
          <cell r="C13328" t="str">
            <v>X</v>
          </cell>
          <cell r="D13328">
            <v>39647</v>
          </cell>
          <cell r="E13328">
            <v>7</v>
          </cell>
          <cell r="F13328">
            <v>9.3109000000000004E-3</v>
          </cell>
          <cell r="G13328">
            <v>1.3443699999999999E-2</v>
          </cell>
          <cell r="H13328">
            <v>55.268700000000003</v>
          </cell>
          <cell r="I13328">
            <v>5.8799999999999998E-4</v>
          </cell>
          <cell r="J13328">
            <v>157</v>
          </cell>
          <cell r="K13328">
            <v>-2.6943999999999999E-2</v>
          </cell>
          <cell r="L13328">
            <v>-8.5836000000000003E-3</v>
          </cell>
          <cell r="M13328">
            <v>4.1327999999999998E-3</v>
          </cell>
          <cell r="N13328">
            <v>1.6849099999999999E-2</v>
          </cell>
          <cell r="O13328">
            <v>3.5209499999999998E-2</v>
          </cell>
          <cell r="P13328">
            <v>0.5625</v>
          </cell>
          <cell r="Q13328">
            <v>0.72916666666666663</v>
          </cell>
          <cell r="R13328">
            <v>13.5</v>
          </cell>
          <cell r="S13328">
            <v>17.5</v>
          </cell>
        </row>
        <row r="13329">
          <cell r="A13329" t="str">
            <v>Switch</v>
          </cell>
          <cell r="B13329" t="str">
            <v>Cycle</v>
          </cell>
          <cell r="C13329" t="str">
            <v>X</v>
          </cell>
          <cell r="D13329">
            <v>39647</v>
          </cell>
          <cell r="E13329">
            <v>8</v>
          </cell>
          <cell r="F13329">
            <v>1.9980000000000002E-3</v>
          </cell>
          <cell r="G13329">
            <v>1.2818599999999999E-2</v>
          </cell>
          <cell r="H13329">
            <v>57.051099999999998</v>
          </cell>
          <cell r="I13329">
            <v>5.8799999999999998E-4</v>
          </cell>
          <cell r="J13329">
            <v>157</v>
          </cell>
          <cell r="K13329">
            <v>-2.0256099999999999E-2</v>
          </cell>
          <cell r="L13329">
            <v>-1.8958E-3</v>
          </cell>
          <cell r="M13329">
            <v>1.08206E-2</v>
          </cell>
          <cell r="N13329">
            <v>2.3536899999999999E-2</v>
          </cell>
          <cell r="O13329">
            <v>4.1897299999999998E-2</v>
          </cell>
          <cell r="P13329">
            <v>0.5625</v>
          </cell>
          <cell r="Q13329">
            <v>0.72916666666666663</v>
          </cell>
          <cell r="R13329">
            <v>13.5</v>
          </cell>
          <cell r="S13329">
            <v>17.5</v>
          </cell>
        </row>
        <row r="13330">
          <cell r="A13330" t="str">
            <v>Switch</v>
          </cell>
          <cell r="B13330" t="str">
            <v>Cycle</v>
          </cell>
          <cell r="C13330" t="str">
            <v>X</v>
          </cell>
          <cell r="D13330">
            <v>39647</v>
          </cell>
          <cell r="E13330">
            <v>9</v>
          </cell>
          <cell r="F13330">
            <v>1.9986000000000001E-3</v>
          </cell>
          <cell r="G13330">
            <v>1.50653E-2</v>
          </cell>
          <cell r="H13330">
            <v>58.495899999999999</v>
          </cell>
          <cell r="I13330">
            <v>5.8850000000000005E-4</v>
          </cell>
          <cell r="J13330">
            <v>157</v>
          </cell>
          <cell r="K13330">
            <v>-1.8022900000000001E-2</v>
          </cell>
          <cell r="L13330">
            <v>3.4509999999999999E-4</v>
          </cell>
          <cell r="M13330">
            <v>1.3066700000000001E-2</v>
          </cell>
          <cell r="N13330">
            <v>2.57883E-2</v>
          </cell>
          <cell r="O13330">
            <v>4.4156300000000002E-2</v>
          </cell>
          <cell r="P13330">
            <v>0.5625</v>
          </cell>
          <cell r="Q13330">
            <v>0.72916666666666663</v>
          </cell>
          <cell r="R13330">
            <v>13.5</v>
          </cell>
          <cell r="S13330">
            <v>17.5</v>
          </cell>
        </row>
        <row r="13331">
          <cell r="A13331" t="str">
            <v>Switch</v>
          </cell>
          <cell r="B13331" t="str">
            <v>Cycle</v>
          </cell>
          <cell r="C13331" t="str">
            <v>X</v>
          </cell>
          <cell r="D13331">
            <v>39647</v>
          </cell>
          <cell r="E13331">
            <v>10</v>
          </cell>
          <cell r="F13331">
            <v>3.5899999999999999E-3</v>
          </cell>
          <cell r="G13331">
            <v>1.9747399999999998E-2</v>
          </cell>
          <cell r="H13331">
            <v>61.1845</v>
          </cell>
          <cell r="I13331">
            <v>5.9029999999999998E-4</v>
          </cell>
          <cell r="J13331">
            <v>157</v>
          </cell>
          <cell r="K13331">
            <v>-1.4978999999999999E-2</v>
          </cell>
          <cell r="L13331">
            <v>3.4166999999999999E-3</v>
          </cell>
          <cell r="M13331">
            <v>1.6157399999999999E-2</v>
          </cell>
          <cell r="N13331">
            <v>2.8898199999999999E-2</v>
          </cell>
          <cell r="O13331">
            <v>4.7293799999999997E-2</v>
          </cell>
          <cell r="P13331">
            <v>0.5625</v>
          </cell>
          <cell r="Q13331">
            <v>0.72916666666666663</v>
          </cell>
          <cell r="R13331">
            <v>13.5</v>
          </cell>
          <cell r="S13331">
            <v>17.5</v>
          </cell>
        </row>
        <row r="13332">
          <cell r="A13332" t="str">
            <v>Switch</v>
          </cell>
          <cell r="B13332" t="str">
            <v>Cycle</v>
          </cell>
          <cell r="C13332" t="str">
            <v>X</v>
          </cell>
          <cell r="D13332">
            <v>39647</v>
          </cell>
          <cell r="E13332">
            <v>11</v>
          </cell>
          <cell r="F13332">
            <v>1.9452E-3</v>
          </cell>
          <cell r="G13332">
            <v>2.6699799999999999E-2</v>
          </cell>
          <cell r="H13332">
            <v>65.318899999999999</v>
          </cell>
          <cell r="I13332">
            <v>5.9279999999999999E-4</v>
          </cell>
          <cell r="J13332">
            <v>157</v>
          </cell>
          <cell r="K13332">
            <v>-6.4482999999999997E-3</v>
          </cell>
          <cell r="L13332">
            <v>1.19866E-2</v>
          </cell>
          <cell r="M13332">
            <v>2.4754600000000002E-2</v>
          </cell>
          <cell r="N13332">
            <v>3.7522600000000003E-2</v>
          </cell>
          <cell r="O13332">
            <v>5.59575E-2</v>
          </cell>
          <cell r="P13332">
            <v>0.5625</v>
          </cell>
          <cell r="Q13332">
            <v>0.72916666666666663</v>
          </cell>
          <cell r="R13332">
            <v>13.5</v>
          </cell>
          <cell r="S13332">
            <v>17.5</v>
          </cell>
        </row>
        <row r="13333">
          <cell r="A13333" t="str">
            <v>Switch</v>
          </cell>
          <cell r="B13333" t="str">
            <v>Cycle</v>
          </cell>
          <cell r="C13333" t="str">
            <v>X</v>
          </cell>
          <cell r="D13333">
            <v>39647</v>
          </cell>
          <cell r="E13333">
            <v>12</v>
          </cell>
          <cell r="F13333">
            <v>7.9885000000000008E-3</v>
          </cell>
          <cell r="G13333">
            <v>4.31321E-2</v>
          </cell>
          <cell r="H13333">
            <v>70.940799999999996</v>
          </cell>
          <cell r="I13333">
            <v>5.9860000000000002E-4</v>
          </cell>
          <cell r="J13333">
            <v>157</v>
          </cell>
          <cell r="K13333">
            <v>3.7894999999999999E-3</v>
          </cell>
          <cell r="L13333">
            <v>2.2313699999999999E-2</v>
          </cell>
          <cell r="M13333">
            <v>3.5143500000000001E-2</v>
          </cell>
          <cell r="N13333">
            <v>4.7973399999999999E-2</v>
          </cell>
          <cell r="O13333">
            <v>6.6497600000000004E-2</v>
          </cell>
          <cell r="P13333">
            <v>0.5625</v>
          </cell>
          <cell r="Q13333">
            <v>0.72916666666666663</v>
          </cell>
          <cell r="R13333">
            <v>13.5</v>
          </cell>
          <cell r="S13333">
            <v>17.5</v>
          </cell>
        </row>
        <row r="13334">
          <cell r="A13334" t="str">
            <v>Switch</v>
          </cell>
          <cell r="B13334" t="str">
            <v>Cycle</v>
          </cell>
          <cell r="C13334" t="str">
            <v>X</v>
          </cell>
          <cell r="D13334">
            <v>39647</v>
          </cell>
          <cell r="E13334">
            <v>13</v>
          </cell>
          <cell r="F13334">
            <v>7.8232000000000006E-3</v>
          </cell>
          <cell r="G13334">
            <v>5.4890000000000001E-2</v>
          </cell>
          <cell r="H13334">
            <v>76.373099999999994</v>
          </cell>
          <cell r="I13334">
            <v>5.955E-4</v>
          </cell>
          <cell r="J13334">
            <v>157</v>
          </cell>
          <cell r="K13334">
            <v>1.5792799999999999E-2</v>
          </cell>
          <cell r="L13334">
            <v>3.4269800000000003E-2</v>
          </cell>
          <cell r="M13334">
            <v>4.7066900000000002E-2</v>
          </cell>
          <cell r="N13334">
            <v>5.9864000000000001E-2</v>
          </cell>
          <cell r="O13334">
            <v>7.8340999999999994E-2</v>
          </cell>
          <cell r="P13334">
            <v>0.5625</v>
          </cell>
          <cell r="Q13334">
            <v>0.72916666666666663</v>
          </cell>
          <cell r="R13334">
            <v>13.5</v>
          </cell>
          <cell r="S13334">
            <v>17.5</v>
          </cell>
        </row>
        <row r="13335">
          <cell r="A13335" t="str">
            <v>Switch</v>
          </cell>
          <cell r="B13335" t="str">
            <v>Cycle</v>
          </cell>
          <cell r="C13335" t="str">
            <v>X</v>
          </cell>
          <cell r="D13335">
            <v>39647</v>
          </cell>
          <cell r="E13335">
            <v>14</v>
          </cell>
          <cell r="F13335">
            <v>9.8587999999999992E-3</v>
          </cell>
          <cell r="G13335">
            <v>7.3060899999999998E-2</v>
          </cell>
          <cell r="H13335">
            <v>80.696100000000001</v>
          </cell>
          <cell r="I13335">
            <v>5.9699999999999998E-4</v>
          </cell>
          <cell r="J13335">
            <v>157</v>
          </cell>
          <cell r="K13335">
            <v>3.1888899999999998E-2</v>
          </cell>
          <cell r="L13335">
            <v>5.0389000000000003E-2</v>
          </cell>
          <cell r="M13335">
            <v>6.3202099999999997E-2</v>
          </cell>
          <cell r="N13335">
            <v>7.6015200000000005E-2</v>
          </cell>
          <cell r="O13335">
            <v>9.4515299999999997E-2</v>
          </cell>
          <cell r="P13335">
            <v>0.5625</v>
          </cell>
          <cell r="Q13335">
            <v>0.72916666666666663</v>
          </cell>
          <cell r="R13335">
            <v>13.5</v>
          </cell>
          <cell r="S13335">
            <v>17.5</v>
          </cell>
        </row>
        <row r="13336">
          <cell r="A13336" t="str">
            <v>Switch</v>
          </cell>
          <cell r="B13336" t="str">
            <v>Cycle</v>
          </cell>
          <cell r="C13336" t="str">
            <v>X</v>
          </cell>
          <cell r="D13336">
            <v>39647</v>
          </cell>
          <cell r="E13336">
            <v>15</v>
          </cell>
          <cell r="F13336">
            <v>4.5124999999999998E-2</v>
          </cell>
          <cell r="G13336">
            <v>0.12625169999999999</v>
          </cell>
          <cell r="H13336">
            <v>83.384699999999995</v>
          </cell>
          <cell r="I13336">
            <v>5.9949999999999999E-4</v>
          </cell>
          <cell r="J13336">
            <v>157</v>
          </cell>
          <cell r="K13336">
            <v>4.9748199999999999E-2</v>
          </cell>
          <cell r="L13336">
            <v>6.8286899999999998E-2</v>
          </cell>
          <cell r="M13336">
            <v>8.1126699999999996E-2</v>
          </cell>
          <cell r="N13336">
            <v>9.3966499999999994E-2</v>
          </cell>
          <cell r="O13336">
            <v>0.1125051</v>
          </cell>
          <cell r="P13336">
            <v>0.5625</v>
          </cell>
          <cell r="Q13336">
            <v>0.72916666666666663</v>
          </cell>
          <cell r="R13336">
            <v>13.5</v>
          </cell>
          <cell r="S13336">
            <v>17.5</v>
          </cell>
        </row>
        <row r="13337">
          <cell r="A13337" t="str">
            <v>Switch</v>
          </cell>
          <cell r="B13337" t="str">
            <v>Cycle</v>
          </cell>
          <cell r="C13337" t="str">
            <v>X</v>
          </cell>
          <cell r="D13337">
            <v>39647</v>
          </cell>
          <cell r="E13337">
            <v>16</v>
          </cell>
          <cell r="F13337">
            <v>7.7446600000000004E-2</v>
          </cell>
          <cell r="G13337">
            <v>0.21166679999999999</v>
          </cell>
          <cell r="H13337">
            <v>86.125399999999999</v>
          </cell>
          <cell r="I13337">
            <v>6.0610000000000004E-4</v>
          </cell>
          <cell r="J13337">
            <v>157</v>
          </cell>
          <cell r="K13337">
            <v>0.1026697</v>
          </cell>
          <cell r="L13337">
            <v>0.12131</v>
          </cell>
          <cell r="M13337">
            <v>0.13422020000000001</v>
          </cell>
          <cell r="N13337">
            <v>0.14713039999999999</v>
          </cell>
          <cell r="O13337">
            <v>0.16577069999999999</v>
          </cell>
          <cell r="P13337">
            <v>0.5625</v>
          </cell>
          <cell r="Q13337">
            <v>0.72916666666666663</v>
          </cell>
          <cell r="R13337">
            <v>13.5</v>
          </cell>
          <cell r="S13337">
            <v>17.5</v>
          </cell>
        </row>
        <row r="13338">
          <cell r="A13338" t="str">
            <v>Switch</v>
          </cell>
          <cell r="B13338" t="str">
            <v>Cycle</v>
          </cell>
          <cell r="C13338" t="str">
            <v>X</v>
          </cell>
          <cell r="D13338">
            <v>39647</v>
          </cell>
          <cell r="E13338">
            <v>17</v>
          </cell>
          <cell r="F13338">
            <v>0.14287440000000001</v>
          </cell>
          <cell r="G13338">
            <v>0.29281499999999999</v>
          </cell>
          <cell r="H13338">
            <v>87.219099999999997</v>
          </cell>
          <cell r="I13338">
            <v>6.1070000000000004E-4</v>
          </cell>
          <cell r="J13338">
            <v>157</v>
          </cell>
          <cell r="K13338">
            <v>0.11827029999999999</v>
          </cell>
          <cell r="L13338">
            <v>0.1369814</v>
          </cell>
          <cell r="M13338">
            <v>0.14994060000000001</v>
          </cell>
          <cell r="N13338">
            <v>0.16289989999999999</v>
          </cell>
          <cell r="O13338">
            <v>0.18161089999999999</v>
          </cell>
          <cell r="P13338">
            <v>0.5625</v>
          </cell>
          <cell r="Q13338">
            <v>0.72916666666666663</v>
          </cell>
          <cell r="R13338">
            <v>13.5</v>
          </cell>
          <cell r="S13338">
            <v>17.5</v>
          </cell>
        </row>
        <row r="13339">
          <cell r="A13339" t="str">
            <v>Switch</v>
          </cell>
          <cell r="B13339" t="str">
            <v>Cycle</v>
          </cell>
          <cell r="C13339" t="str">
            <v>X</v>
          </cell>
          <cell r="D13339">
            <v>39647</v>
          </cell>
          <cell r="E13339">
            <v>18</v>
          </cell>
          <cell r="F13339">
            <v>0.2941185</v>
          </cell>
          <cell r="G13339">
            <v>0.30987949999999997</v>
          </cell>
          <cell r="H13339">
            <v>85.530600000000007</v>
          </cell>
          <cell r="I13339">
            <v>6.0579999999999998E-4</v>
          </cell>
          <cell r="J13339">
            <v>157</v>
          </cell>
          <cell r="K13339">
            <v>-1.5780499999999999E-2</v>
          </cell>
          <cell r="L13339">
            <v>2.8544999999999998E-3</v>
          </cell>
          <cell r="M13339">
            <v>1.5761000000000001E-2</v>
          </cell>
          <cell r="N13339">
            <v>2.8667600000000001E-2</v>
          </cell>
          <cell r="O13339">
            <v>4.73026E-2</v>
          </cell>
          <cell r="P13339">
            <v>0.5625</v>
          </cell>
          <cell r="Q13339">
            <v>0.72916666666666663</v>
          </cell>
          <cell r="R13339">
            <v>13.5</v>
          </cell>
          <cell r="S13339">
            <v>17.5</v>
          </cell>
        </row>
        <row r="13340">
          <cell r="A13340" t="str">
            <v>Switch</v>
          </cell>
          <cell r="B13340" t="str">
            <v>Cycle</v>
          </cell>
          <cell r="C13340" t="str">
            <v>X</v>
          </cell>
          <cell r="D13340">
            <v>39647</v>
          </cell>
          <cell r="E13340">
            <v>19</v>
          </cell>
          <cell r="F13340">
            <v>0.34341110000000002</v>
          </cell>
          <cell r="G13340">
            <v>0.28487689999999999</v>
          </cell>
          <cell r="H13340">
            <v>83.272300000000001</v>
          </cell>
          <cell r="I13340">
            <v>6.0820000000000004E-4</v>
          </cell>
          <cell r="J13340">
            <v>157</v>
          </cell>
          <cell r="K13340">
            <v>-9.0139700000000003E-2</v>
          </cell>
          <cell r="L13340">
            <v>-7.14669E-2</v>
          </cell>
          <cell r="M13340">
            <v>-5.8534200000000002E-2</v>
          </cell>
          <cell r="N13340">
            <v>-4.5601500000000003E-2</v>
          </cell>
          <cell r="O13340">
            <v>-2.6928799999999999E-2</v>
          </cell>
          <cell r="P13340">
            <v>0.5625</v>
          </cell>
          <cell r="Q13340">
            <v>0.72916666666666663</v>
          </cell>
          <cell r="R13340">
            <v>13.5</v>
          </cell>
          <cell r="S13340">
            <v>17.5</v>
          </cell>
        </row>
        <row r="13341">
          <cell r="A13341" t="str">
            <v>Switch</v>
          </cell>
          <cell r="B13341" t="str">
            <v>Cycle</v>
          </cell>
          <cell r="C13341" t="str">
            <v>X</v>
          </cell>
          <cell r="D13341">
            <v>39647</v>
          </cell>
          <cell r="E13341">
            <v>20</v>
          </cell>
          <cell r="F13341">
            <v>0.29056999999999999</v>
          </cell>
          <cell r="G13341">
            <v>0.19201109999999999</v>
          </cell>
          <cell r="H13341">
            <v>77.099299999999999</v>
          </cell>
          <cell r="I13341">
            <v>5.9679999999999998E-4</v>
          </cell>
          <cell r="J13341">
            <v>157</v>
          </cell>
          <cell r="K13341">
            <v>-0.1298665</v>
          </cell>
          <cell r="L13341">
            <v>-0.1113697</v>
          </cell>
          <cell r="M13341">
            <v>-9.8558900000000005E-2</v>
          </cell>
          <cell r="N13341">
            <v>-8.5748099999999994E-2</v>
          </cell>
          <cell r="O13341">
            <v>-6.72513E-2</v>
          </cell>
          <cell r="P13341">
            <v>0.5625</v>
          </cell>
          <cell r="Q13341">
            <v>0.72916666666666663</v>
          </cell>
          <cell r="R13341">
            <v>13.5</v>
          </cell>
          <cell r="S13341">
            <v>17.5</v>
          </cell>
        </row>
        <row r="13342">
          <cell r="A13342" t="str">
            <v>Switch</v>
          </cell>
          <cell r="B13342" t="str">
            <v>Cycle</v>
          </cell>
          <cell r="C13342" t="str">
            <v>X</v>
          </cell>
          <cell r="D13342">
            <v>39647</v>
          </cell>
          <cell r="E13342">
            <v>21</v>
          </cell>
          <cell r="F13342">
            <v>0.14387620000000001</v>
          </cell>
          <cell r="G13342">
            <v>8.9786400000000002E-2</v>
          </cell>
          <cell r="H13342">
            <v>69.829400000000007</v>
          </cell>
          <cell r="I13342">
            <v>5.9219999999999997E-4</v>
          </cell>
          <cell r="J13342">
            <v>157</v>
          </cell>
          <cell r="K13342">
            <v>-8.5276500000000005E-2</v>
          </cell>
          <cell r="L13342">
            <v>-6.68512E-2</v>
          </cell>
          <cell r="M13342">
            <v>-5.4089900000000003E-2</v>
          </cell>
          <cell r="N13342">
            <v>-4.13286E-2</v>
          </cell>
          <cell r="O13342">
            <v>-2.2903199999999999E-2</v>
          </cell>
          <cell r="P13342">
            <v>0.5625</v>
          </cell>
          <cell r="Q13342">
            <v>0.72916666666666663</v>
          </cell>
          <cell r="R13342">
            <v>13.5</v>
          </cell>
          <cell r="S13342">
            <v>17.5</v>
          </cell>
        </row>
        <row r="13343">
          <cell r="A13343" t="str">
            <v>Switch</v>
          </cell>
          <cell r="B13343" t="str">
            <v>Cycle</v>
          </cell>
          <cell r="C13343" t="str">
            <v>X</v>
          </cell>
          <cell r="D13343">
            <v>39647</v>
          </cell>
          <cell r="E13343">
            <v>22</v>
          </cell>
          <cell r="F13343">
            <v>8.2094299999999995E-2</v>
          </cell>
          <cell r="G13343">
            <v>7.0235599999999995E-2</v>
          </cell>
          <cell r="H13343">
            <v>65.804299999999998</v>
          </cell>
          <cell r="I13343">
            <v>5.9069999999999999E-4</v>
          </cell>
          <cell r="J13343">
            <v>157</v>
          </cell>
          <cell r="K13343">
            <v>-4.3006000000000003E-2</v>
          </cell>
          <cell r="L13343">
            <v>-2.4603900000000001E-2</v>
          </cell>
          <cell r="M13343">
            <v>-1.18586E-2</v>
          </cell>
          <cell r="N13343">
            <v>8.8659999999999997E-4</v>
          </cell>
          <cell r="O13343">
            <v>1.9288699999999999E-2</v>
          </cell>
          <cell r="P13343">
            <v>0.5625</v>
          </cell>
          <cell r="Q13343">
            <v>0.72916666666666663</v>
          </cell>
          <cell r="R13343">
            <v>13.5</v>
          </cell>
          <cell r="S13343">
            <v>17.5</v>
          </cell>
        </row>
        <row r="13344">
          <cell r="A13344" t="str">
            <v>Switch</v>
          </cell>
          <cell r="B13344" t="str">
            <v>Cycle</v>
          </cell>
          <cell r="C13344" t="str">
            <v>X</v>
          </cell>
          <cell r="D13344">
            <v>39647</v>
          </cell>
          <cell r="E13344">
            <v>23</v>
          </cell>
          <cell r="F13344">
            <v>4.3711300000000002E-2</v>
          </cell>
          <cell r="G13344">
            <v>5.4515000000000001E-2</v>
          </cell>
          <cell r="H13344">
            <v>62.819899999999997</v>
          </cell>
          <cell r="I13344">
            <v>5.8980000000000002E-4</v>
          </cell>
          <cell r="J13344">
            <v>157</v>
          </cell>
          <cell r="K13344">
            <v>-2.0320999999999999E-2</v>
          </cell>
          <cell r="L13344">
            <v>-1.9323000000000001E-3</v>
          </cell>
          <cell r="M13344">
            <v>1.0803699999999999E-2</v>
          </cell>
          <cell r="N13344">
            <v>2.35397E-2</v>
          </cell>
          <cell r="O13344">
            <v>4.1928399999999998E-2</v>
          </cell>
          <cell r="P13344">
            <v>0.5625</v>
          </cell>
          <cell r="Q13344">
            <v>0.72916666666666663</v>
          </cell>
          <cell r="R13344">
            <v>13.5</v>
          </cell>
          <cell r="S13344">
            <v>17.5</v>
          </cell>
        </row>
        <row r="13345">
          <cell r="A13345" t="str">
            <v>Switch</v>
          </cell>
          <cell r="B13345" t="str">
            <v>Cycle</v>
          </cell>
          <cell r="C13345" t="str">
            <v>X</v>
          </cell>
          <cell r="D13345">
            <v>39647</v>
          </cell>
          <cell r="E13345">
            <v>24</v>
          </cell>
          <cell r="F13345">
            <v>1.2672599999999999E-2</v>
          </cell>
          <cell r="G13345">
            <v>3.75623E-2</v>
          </cell>
          <cell r="H13345">
            <v>60.279299999999999</v>
          </cell>
          <cell r="I13345">
            <v>5.8949999999999996E-4</v>
          </cell>
          <cell r="J13345">
            <v>157</v>
          </cell>
          <cell r="K13345">
            <v>-6.2268000000000002E-3</v>
          </cell>
          <cell r="L13345">
            <v>1.2157100000000001E-2</v>
          </cell>
          <cell r="M13345">
            <v>2.4889700000000001E-2</v>
          </cell>
          <cell r="N13345">
            <v>3.76224E-2</v>
          </cell>
          <cell r="O13345">
            <v>5.6006300000000002E-2</v>
          </cell>
          <cell r="P13345">
            <v>0.5625</v>
          </cell>
          <cell r="Q13345">
            <v>0.72916666666666663</v>
          </cell>
          <cell r="R13345">
            <v>13.5</v>
          </cell>
          <cell r="S13345">
            <v>17.5</v>
          </cell>
        </row>
        <row r="13346">
          <cell r="A13346" t="str">
            <v>Switch</v>
          </cell>
          <cell r="B13346" t="str">
            <v>Cycle</v>
          </cell>
          <cell r="C13346" t="str">
            <v>X</v>
          </cell>
          <cell r="D13346">
            <v>39659</v>
          </cell>
          <cell r="E13346">
            <v>1</v>
          </cell>
          <cell r="F13346">
            <v>2.0292999999999999E-3</v>
          </cell>
          <cell r="G13346">
            <v>3.7786899999999998E-2</v>
          </cell>
          <cell r="H13346">
            <v>58.471800000000002</v>
          </cell>
          <cell r="I13346">
            <v>5.8960000000000002E-4</v>
          </cell>
          <cell r="J13346">
            <v>157</v>
          </cell>
          <cell r="K13346">
            <v>4.6388000000000002E-3</v>
          </cell>
          <cell r="L13346">
            <v>2.3023999999999999E-2</v>
          </cell>
          <cell r="M13346">
            <v>3.57576E-2</v>
          </cell>
          <cell r="N13346">
            <v>4.8491100000000002E-2</v>
          </cell>
          <cell r="O13346">
            <v>6.68763E-2</v>
          </cell>
          <cell r="P13346">
            <v>0.58333333333333337</v>
          </cell>
          <cell r="Q13346">
            <v>0.79166666666666663</v>
          </cell>
          <cell r="R13346">
            <v>14</v>
          </cell>
          <cell r="S13346">
            <v>19</v>
          </cell>
        </row>
        <row r="13347">
          <cell r="A13347" t="str">
            <v>Switch</v>
          </cell>
          <cell r="B13347" t="str">
            <v>Cycle</v>
          </cell>
          <cell r="C13347" t="str">
            <v>X</v>
          </cell>
          <cell r="D13347">
            <v>39659</v>
          </cell>
          <cell r="E13347">
            <v>2</v>
          </cell>
          <cell r="F13347">
            <v>2.0194000000000002E-3</v>
          </cell>
          <cell r="G13347">
            <v>3.5550100000000001E-2</v>
          </cell>
          <cell r="H13347">
            <v>58.417700000000004</v>
          </cell>
          <cell r="I13347">
            <v>5.8929999999999996E-4</v>
          </cell>
          <cell r="J13347">
            <v>157</v>
          </cell>
          <cell r="K13347">
            <v>2.421E-3</v>
          </cell>
          <cell r="L13347">
            <v>2.0800800000000001E-2</v>
          </cell>
          <cell r="M13347">
            <v>3.3530600000000001E-2</v>
          </cell>
          <cell r="N13347">
            <v>4.6260500000000003E-2</v>
          </cell>
          <cell r="O13347">
            <v>6.4640299999999998E-2</v>
          </cell>
          <cell r="P13347">
            <v>0.58333333333333337</v>
          </cell>
          <cell r="Q13347">
            <v>0.79166666666666663</v>
          </cell>
          <cell r="R13347">
            <v>14</v>
          </cell>
          <cell r="S13347">
            <v>19</v>
          </cell>
        </row>
        <row r="13348">
          <cell r="A13348" t="str">
            <v>Switch</v>
          </cell>
          <cell r="B13348" t="str">
            <v>Cycle</v>
          </cell>
          <cell r="C13348" t="str">
            <v>X</v>
          </cell>
          <cell r="D13348">
            <v>39659</v>
          </cell>
          <cell r="E13348">
            <v>3</v>
          </cell>
          <cell r="F13348">
            <v>2.0157999999999999E-3</v>
          </cell>
          <cell r="G13348">
            <v>3.2370000000000003E-2</v>
          </cell>
          <cell r="H13348">
            <v>58.160400000000003</v>
          </cell>
          <cell r="I13348">
            <v>5.8900000000000001E-4</v>
          </cell>
          <cell r="J13348">
            <v>157</v>
          </cell>
          <cell r="K13348">
            <v>-7.4930000000000005E-4</v>
          </cell>
          <cell r="L13348">
            <v>1.7626900000000001E-2</v>
          </cell>
          <cell r="M13348">
            <v>3.0354200000000001E-2</v>
          </cell>
          <cell r="N13348">
            <v>4.3081500000000002E-2</v>
          </cell>
          <cell r="O13348">
            <v>6.1457699999999997E-2</v>
          </cell>
          <cell r="P13348">
            <v>0.58333333333333337</v>
          </cell>
          <cell r="Q13348">
            <v>0.79166666666666663</v>
          </cell>
          <cell r="R13348">
            <v>14</v>
          </cell>
          <cell r="S13348">
            <v>19</v>
          </cell>
        </row>
        <row r="13349">
          <cell r="A13349" t="str">
            <v>Switch</v>
          </cell>
          <cell r="B13349" t="str">
            <v>Cycle</v>
          </cell>
          <cell r="C13349" t="str">
            <v>X</v>
          </cell>
          <cell r="D13349">
            <v>39659</v>
          </cell>
          <cell r="E13349">
            <v>4</v>
          </cell>
          <cell r="F13349">
            <v>1.9999000000000002E-3</v>
          </cell>
          <cell r="G13349">
            <v>2.40796E-2</v>
          </cell>
          <cell r="H13349">
            <v>58.255200000000002</v>
          </cell>
          <cell r="I13349">
            <v>5.8900000000000001E-4</v>
          </cell>
          <cell r="J13349">
            <v>157</v>
          </cell>
          <cell r="K13349">
            <v>-9.0229999999999998E-3</v>
          </cell>
          <cell r="L13349">
            <v>9.3527000000000002E-3</v>
          </cell>
          <cell r="M13349">
            <v>2.2079600000000001E-2</v>
          </cell>
          <cell r="N13349">
            <v>3.48066E-2</v>
          </cell>
          <cell r="O13349">
            <v>5.3182300000000002E-2</v>
          </cell>
          <cell r="P13349">
            <v>0.58333333333333337</v>
          </cell>
          <cell r="Q13349">
            <v>0.79166666666666663</v>
          </cell>
          <cell r="R13349">
            <v>14</v>
          </cell>
          <cell r="S13349">
            <v>19</v>
          </cell>
        </row>
        <row r="13350">
          <cell r="A13350" t="str">
            <v>Switch</v>
          </cell>
          <cell r="B13350" t="str">
            <v>Cycle</v>
          </cell>
          <cell r="C13350" t="str">
            <v>X</v>
          </cell>
          <cell r="D13350">
            <v>39659</v>
          </cell>
          <cell r="E13350">
            <v>5</v>
          </cell>
          <cell r="F13350">
            <v>1.9964000000000002E-3</v>
          </cell>
          <cell r="G13350">
            <v>1.79636E-2</v>
          </cell>
          <cell r="H13350">
            <v>57.957299999999996</v>
          </cell>
          <cell r="I13350">
            <v>5.8900000000000001E-4</v>
          </cell>
          <cell r="J13350">
            <v>157</v>
          </cell>
          <cell r="K13350">
            <v>-1.51354E-2</v>
          </cell>
          <cell r="L13350">
            <v>3.2403000000000002E-3</v>
          </cell>
          <cell r="M13350">
            <v>1.5967200000000001E-2</v>
          </cell>
          <cell r="N13350">
            <v>2.86942E-2</v>
          </cell>
          <cell r="O13350">
            <v>4.7069899999999998E-2</v>
          </cell>
          <cell r="P13350">
            <v>0.58333333333333337</v>
          </cell>
          <cell r="Q13350">
            <v>0.79166666666666663</v>
          </cell>
          <cell r="R13350">
            <v>14</v>
          </cell>
          <cell r="S13350">
            <v>19</v>
          </cell>
        </row>
        <row r="13351">
          <cell r="A13351" t="str">
            <v>Switch</v>
          </cell>
          <cell r="B13351" t="str">
            <v>Cycle</v>
          </cell>
          <cell r="C13351" t="str">
            <v>X</v>
          </cell>
          <cell r="D13351">
            <v>39659</v>
          </cell>
          <cell r="E13351">
            <v>6</v>
          </cell>
          <cell r="F13351">
            <v>1.9791000000000001E-3</v>
          </cell>
          <cell r="G13351">
            <v>1.523E-2</v>
          </cell>
          <cell r="H13351">
            <v>58.565600000000003</v>
          </cell>
          <cell r="I13351">
            <v>5.8900000000000001E-4</v>
          </cell>
          <cell r="J13351">
            <v>157</v>
          </cell>
          <cell r="K13351">
            <v>-1.7851599999999999E-2</v>
          </cell>
          <cell r="L13351">
            <v>5.241E-4</v>
          </cell>
          <cell r="M13351">
            <v>1.3251000000000001E-2</v>
          </cell>
          <cell r="N13351">
            <v>2.5977900000000002E-2</v>
          </cell>
          <cell r="O13351">
            <v>4.4353499999999997E-2</v>
          </cell>
          <cell r="P13351">
            <v>0.58333333333333337</v>
          </cell>
          <cell r="Q13351">
            <v>0.79166666666666663</v>
          </cell>
          <cell r="R13351">
            <v>14</v>
          </cell>
          <cell r="S13351">
            <v>19</v>
          </cell>
        </row>
        <row r="13352">
          <cell r="A13352" t="str">
            <v>Switch</v>
          </cell>
          <cell r="B13352" t="str">
            <v>Cycle</v>
          </cell>
          <cell r="C13352" t="str">
            <v>X</v>
          </cell>
          <cell r="D13352">
            <v>39659</v>
          </cell>
          <cell r="E13352">
            <v>7</v>
          </cell>
          <cell r="F13352">
            <v>1.9796000000000002E-3</v>
          </cell>
          <cell r="G13352">
            <v>1.4845300000000001E-2</v>
          </cell>
          <cell r="H13352">
            <v>58.755200000000002</v>
          </cell>
          <cell r="I13352">
            <v>5.8889999999999995E-4</v>
          </cell>
          <cell r="J13352">
            <v>157</v>
          </cell>
          <cell r="K13352">
            <v>-1.82346E-2</v>
          </cell>
          <cell r="L13352">
            <v>1.3970000000000001E-4</v>
          </cell>
          <cell r="M13352">
            <v>1.2865700000000001E-2</v>
          </cell>
          <cell r="N13352">
            <v>2.5591699999999998E-2</v>
          </cell>
          <cell r="O13352">
            <v>4.3966100000000001E-2</v>
          </cell>
          <cell r="P13352">
            <v>0.58333333333333337</v>
          </cell>
          <cell r="Q13352">
            <v>0.79166666666666663</v>
          </cell>
          <cell r="R13352">
            <v>14</v>
          </cell>
          <cell r="S13352">
            <v>19</v>
          </cell>
        </row>
        <row r="13353">
          <cell r="A13353" t="str">
            <v>Switch</v>
          </cell>
          <cell r="B13353" t="str">
            <v>Cycle</v>
          </cell>
          <cell r="C13353" t="str">
            <v>X</v>
          </cell>
          <cell r="D13353">
            <v>39659</v>
          </cell>
          <cell r="E13353">
            <v>8</v>
          </cell>
          <cell r="F13353">
            <v>1.9899000000000002E-3</v>
          </cell>
          <cell r="G13353">
            <v>1.40118E-2</v>
          </cell>
          <cell r="H13353">
            <v>60.551099999999998</v>
          </cell>
          <cell r="I13353">
            <v>5.8889999999999995E-4</v>
          </cell>
          <cell r="J13353">
            <v>157</v>
          </cell>
          <cell r="K13353">
            <v>-1.9078399999999999E-2</v>
          </cell>
          <cell r="L13353">
            <v>-7.0399999999999998E-4</v>
          </cell>
          <cell r="M13353">
            <v>1.2022E-2</v>
          </cell>
          <cell r="N13353">
            <v>2.4747999999999999E-2</v>
          </cell>
          <cell r="O13353">
            <v>4.3122300000000002E-2</v>
          </cell>
          <cell r="P13353">
            <v>0.58333333333333337</v>
          </cell>
          <cell r="Q13353">
            <v>0.79166666666666663</v>
          </cell>
          <cell r="R13353">
            <v>14</v>
          </cell>
          <cell r="S13353">
            <v>19</v>
          </cell>
        </row>
        <row r="13354">
          <cell r="A13354" t="str">
            <v>Switch</v>
          </cell>
          <cell r="B13354" t="str">
            <v>Cycle</v>
          </cell>
          <cell r="C13354" t="str">
            <v>X</v>
          </cell>
          <cell r="D13354">
            <v>39659</v>
          </cell>
          <cell r="E13354">
            <v>9</v>
          </cell>
          <cell r="F13354">
            <v>1.9724999999999999E-3</v>
          </cell>
          <cell r="G13354">
            <v>1.7007399999999999E-2</v>
          </cell>
          <cell r="H13354">
            <v>62.982399999999998</v>
          </cell>
          <cell r="I13354">
            <v>5.8980000000000002E-4</v>
          </cell>
          <cell r="J13354">
            <v>157</v>
          </cell>
          <cell r="K13354">
            <v>-1.6088399999999999E-2</v>
          </cell>
          <cell r="L13354">
            <v>2.2994999999999999E-3</v>
          </cell>
          <cell r="M13354">
            <v>1.5035E-2</v>
          </cell>
          <cell r="N13354">
            <v>2.7770400000000001E-2</v>
          </cell>
          <cell r="O13354">
            <v>4.6158299999999999E-2</v>
          </cell>
          <cell r="P13354">
            <v>0.58333333333333337</v>
          </cell>
          <cell r="Q13354">
            <v>0.79166666666666663</v>
          </cell>
          <cell r="R13354">
            <v>14</v>
          </cell>
          <cell r="S13354">
            <v>19</v>
          </cell>
        </row>
        <row r="13355">
          <cell r="A13355" t="str">
            <v>Switch</v>
          </cell>
          <cell r="B13355" t="str">
            <v>Cycle</v>
          </cell>
          <cell r="C13355" t="str">
            <v>X</v>
          </cell>
          <cell r="D13355">
            <v>39659</v>
          </cell>
          <cell r="E13355">
            <v>10</v>
          </cell>
          <cell r="F13355">
            <v>1.9567999999999999E-3</v>
          </cell>
          <cell r="G13355">
            <v>2.3250199999999999E-2</v>
          </cell>
          <cell r="H13355">
            <v>67.725099999999998</v>
          </cell>
          <cell r="I13355">
            <v>5.9299999999999999E-4</v>
          </cell>
          <cell r="J13355">
            <v>157</v>
          </cell>
          <cell r="K13355">
            <v>-9.9133999999999993E-3</v>
          </cell>
          <cell r="L13355">
            <v>8.5237999999999998E-3</v>
          </cell>
          <cell r="M13355">
            <v>2.1293400000000001E-2</v>
          </cell>
          <cell r="N13355">
            <v>3.4063000000000003E-2</v>
          </cell>
          <cell r="O13355">
            <v>5.2500199999999997E-2</v>
          </cell>
          <cell r="P13355">
            <v>0.58333333333333337</v>
          </cell>
          <cell r="Q13355">
            <v>0.79166666666666663</v>
          </cell>
          <cell r="R13355">
            <v>14</v>
          </cell>
          <cell r="S13355">
            <v>19</v>
          </cell>
        </row>
        <row r="13356">
          <cell r="A13356" t="str">
            <v>Switch</v>
          </cell>
          <cell r="B13356" t="str">
            <v>Cycle</v>
          </cell>
          <cell r="C13356" t="str">
            <v>X</v>
          </cell>
          <cell r="D13356">
            <v>39659</v>
          </cell>
          <cell r="E13356">
            <v>11</v>
          </cell>
          <cell r="F13356">
            <v>1.9507999999999999E-3</v>
          </cell>
          <cell r="G13356">
            <v>3.2520100000000003E-2</v>
          </cell>
          <cell r="H13356">
            <v>72.820899999999995</v>
          </cell>
          <cell r="I13356">
            <v>5.9750000000000005E-4</v>
          </cell>
          <cell r="J13356">
            <v>157</v>
          </cell>
          <cell r="K13356">
            <v>-7.5560000000000004E-4</v>
          </cell>
          <cell r="L13356">
            <v>1.7751400000000001E-2</v>
          </cell>
          <cell r="M13356">
            <v>3.0569200000000001E-2</v>
          </cell>
          <cell r="N13356">
            <v>4.3387099999999998E-2</v>
          </cell>
          <cell r="O13356">
            <v>6.1893999999999998E-2</v>
          </cell>
          <cell r="P13356">
            <v>0.58333333333333337</v>
          </cell>
          <cell r="Q13356">
            <v>0.79166666666666663</v>
          </cell>
          <cell r="R13356">
            <v>14</v>
          </cell>
          <cell r="S13356">
            <v>19</v>
          </cell>
        </row>
        <row r="13357">
          <cell r="A13357" t="str">
            <v>Switch</v>
          </cell>
          <cell r="B13357" t="str">
            <v>Cycle</v>
          </cell>
          <cell r="C13357" t="str">
            <v>X</v>
          </cell>
          <cell r="D13357">
            <v>39659</v>
          </cell>
          <cell r="E13357">
            <v>12</v>
          </cell>
          <cell r="F13357">
            <v>1.9365000000000001E-3</v>
          </cell>
          <cell r="G13357">
            <v>4.2353200000000001E-2</v>
          </cell>
          <cell r="H13357">
            <v>77.455299999999994</v>
          </cell>
          <cell r="I13357">
            <v>5.9489999999999999E-4</v>
          </cell>
          <cell r="J13357">
            <v>157</v>
          </cell>
          <cell r="K13357">
            <v>9.1581000000000006E-3</v>
          </cell>
          <cell r="L13357">
            <v>2.7625899999999998E-2</v>
          </cell>
          <cell r="M13357">
            <v>4.0416599999999997E-2</v>
          </cell>
          <cell r="N13357">
            <v>5.3207299999999999E-2</v>
          </cell>
          <cell r="O13357">
            <v>7.1675100000000005E-2</v>
          </cell>
          <cell r="P13357">
            <v>0.58333333333333337</v>
          </cell>
          <cell r="Q13357">
            <v>0.79166666666666663</v>
          </cell>
          <cell r="R13357">
            <v>14</v>
          </cell>
          <cell r="S13357">
            <v>19</v>
          </cell>
        </row>
        <row r="13358">
          <cell r="A13358" t="str">
            <v>Switch</v>
          </cell>
          <cell r="B13358" t="str">
            <v>Cycle</v>
          </cell>
          <cell r="C13358" t="str">
            <v>X</v>
          </cell>
          <cell r="D13358">
            <v>39659</v>
          </cell>
          <cell r="E13358">
            <v>13</v>
          </cell>
          <cell r="F13358">
            <v>2.1661699999999999E-2</v>
          </cell>
          <cell r="G13358">
            <v>6.01345E-2</v>
          </cell>
          <cell r="H13358">
            <v>80.752200000000002</v>
          </cell>
          <cell r="I13358">
            <v>5.9800000000000001E-4</v>
          </cell>
          <cell r="J13358">
            <v>157</v>
          </cell>
          <cell r="K13358">
            <v>7.1342999999999997E-3</v>
          </cell>
          <cell r="L13358">
            <v>2.56493E-2</v>
          </cell>
          <cell r="M13358">
            <v>3.8472699999999999E-2</v>
          </cell>
          <cell r="N13358">
            <v>5.12962E-2</v>
          </cell>
          <cell r="O13358">
            <v>6.9811200000000004E-2</v>
          </cell>
          <cell r="P13358">
            <v>0.58333333333333337</v>
          </cell>
          <cell r="Q13358">
            <v>0.79166666666666663</v>
          </cell>
          <cell r="R13358">
            <v>14</v>
          </cell>
          <cell r="S13358">
            <v>19</v>
          </cell>
        </row>
        <row r="13359">
          <cell r="A13359" t="str">
            <v>Switch</v>
          </cell>
          <cell r="B13359" t="str">
            <v>Cycle</v>
          </cell>
          <cell r="C13359" t="str">
            <v>X</v>
          </cell>
          <cell r="D13359">
            <v>39659</v>
          </cell>
          <cell r="E13359">
            <v>14</v>
          </cell>
          <cell r="F13359">
            <v>3.4095100000000003E-2</v>
          </cell>
          <cell r="G13359">
            <v>0.1066787</v>
          </cell>
          <cell r="H13359">
            <v>83.682500000000005</v>
          </cell>
          <cell r="I13359">
            <v>5.9980000000000005E-4</v>
          </cell>
          <cell r="J13359">
            <v>157</v>
          </cell>
          <cell r="K13359">
            <v>4.1198100000000001E-2</v>
          </cell>
          <cell r="L13359">
            <v>5.97409E-2</v>
          </cell>
          <cell r="M13359">
            <v>7.2583599999999998E-2</v>
          </cell>
          <cell r="N13359">
            <v>8.5426299999999997E-2</v>
          </cell>
          <cell r="O13359">
            <v>0.10396909999999999</v>
          </cell>
          <cell r="P13359">
            <v>0.58333333333333337</v>
          </cell>
          <cell r="Q13359">
            <v>0.79166666666666663</v>
          </cell>
          <cell r="R13359">
            <v>14</v>
          </cell>
          <cell r="S13359">
            <v>19</v>
          </cell>
        </row>
        <row r="13360">
          <cell r="A13360" t="str">
            <v>Switch</v>
          </cell>
          <cell r="B13360" t="str">
            <v>Cycle</v>
          </cell>
          <cell r="C13360" t="str">
            <v>X</v>
          </cell>
          <cell r="D13360">
            <v>39659</v>
          </cell>
          <cell r="E13360">
            <v>15</v>
          </cell>
          <cell r="F13360">
            <v>8.1782199999999999E-2</v>
          </cell>
          <cell r="G13360">
            <v>0.1848823</v>
          </cell>
          <cell r="H13360">
            <v>85.762799999999999</v>
          </cell>
          <cell r="I13360">
            <v>6.0280000000000002E-4</v>
          </cell>
          <cell r="J13360">
            <v>157</v>
          </cell>
          <cell r="K13360">
            <v>7.1635500000000005E-2</v>
          </cell>
          <cell r="L13360">
            <v>9.0225E-2</v>
          </cell>
          <cell r="M13360">
            <v>0.1031</v>
          </cell>
          <cell r="N13360">
            <v>0.11597499999999999</v>
          </cell>
          <cell r="O13360">
            <v>0.1345645</v>
          </cell>
          <cell r="P13360">
            <v>0.58333333333333337</v>
          </cell>
          <cell r="Q13360">
            <v>0.79166666666666663</v>
          </cell>
          <cell r="R13360">
            <v>14</v>
          </cell>
          <cell r="S13360">
            <v>19</v>
          </cell>
        </row>
        <row r="13361">
          <cell r="A13361" t="str">
            <v>Switch</v>
          </cell>
          <cell r="B13361" t="str">
            <v>Cycle</v>
          </cell>
          <cell r="C13361" t="str">
            <v>X</v>
          </cell>
          <cell r="D13361">
            <v>39659</v>
          </cell>
          <cell r="E13361">
            <v>16</v>
          </cell>
          <cell r="F13361">
            <v>0.1157412</v>
          </cell>
          <cell r="G13361">
            <v>0.27420450000000002</v>
          </cell>
          <cell r="H13361">
            <v>87.005499999999998</v>
          </cell>
          <cell r="I13361">
            <v>6.043E-4</v>
          </cell>
          <cell r="J13361">
            <v>157</v>
          </cell>
          <cell r="K13361">
            <v>0.12696060000000001</v>
          </cell>
          <cell r="L13361">
            <v>0.1455726</v>
          </cell>
          <cell r="M13361">
            <v>0.1584633</v>
          </cell>
          <cell r="N13361">
            <v>0.17135400000000001</v>
          </cell>
          <cell r="O13361">
            <v>0.189966</v>
          </cell>
          <cell r="P13361">
            <v>0.58333333333333337</v>
          </cell>
          <cell r="Q13361">
            <v>0.79166666666666663</v>
          </cell>
          <cell r="R13361">
            <v>14</v>
          </cell>
          <cell r="S13361">
            <v>19</v>
          </cell>
        </row>
        <row r="13362">
          <cell r="A13362" t="str">
            <v>Switch</v>
          </cell>
          <cell r="B13362" t="str">
            <v>Cycle</v>
          </cell>
          <cell r="C13362" t="str">
            <v>X</v>
          </cell>
          <cell r="D13362">
            <v>39659</v>
          </cell>
          <cell r="E13362">
            <v>17</v>
          </cell>
          <cell r="F13362">
            <v>0.14854809999999999</v>
          </cell>
          <cell r="G13362">
            <v>0.31959779999999999</v>
          </cell>
          <cell r="H13362">
            <v>85.222099999999998</v>
          </cell>
          <cell r="I13362">
            <v>6.0459999999999995E-4</v>
          </cell>
          <cell r="J13362">
            <v>157</v>
          </cell>
          <cell r="K13362">
            <v>0.13953789999999999</v>
          </cell>
          <cell r="L13362">
            <v>0.1581554</v>
          </cell>
          <cell r="M13362">
            <v>0.1710497</v>
          </cell>
          <cell r="N13362">
            <v>0.1839441</v>
          </cell>
          <cell r="O13362">
            <v>0.20256160000000001</v>
          </cell>
          <cell r="P13362">
            <v>0.58333333333333337</v>
          </cell>
          <cell r="Q13362">
            <v>0.79166666666666663</v>
          </cell>
          <cell r="R13362">
            <v>14</v>
          </cell>
          <cell r="S13362">
            <v>19</v>
          </cell>
        </row>
        <row r="13363">
          <cell r="A13363" t="str">
            <v>Switch</v>
          </cell>
          <cell r="B13363" t="str">
            <v>Cycle</v>
          </cell>
          <cell r="C13363" t="str">
            <v>X</v>
          </cell>
          <cell r="D13363">
            <v>39659</v>
          </cell>
          <cell r="E13363">
            <v>18</v>
          </cell>
          <cell r="F13363">
            <v>0.19939380000000001</v>
          </cell>
          <cell r="G13363">
            <v>0.33699040000000002</v>
          </cell>
          <cell r="H13363">
            <v>83.707599999999999</v>
          </cell>
          <cell r="I13363">
            <v>6.0070000000000002E-4</v>
          </cell>
          <cell r="J13363">
            <v>157</v>
          </cell>
          <cell r="K13363">
            <v>0.1061865</v>
          </cell>
          <cell r="L13363">
            <v>0.1247438</v>
          </cell>
          <cell r="M13363">
            <v>0.13759660000000001</v>
          </cell>
          <cell r="N13363">
            <v>0.15044940000000001</v>
          </cell>
          <cell r="O13363">
            <v>0.16900670000000001</v>
          </cell>
          <cell r="P13363">
            <v>0.58333333333333337</v>
          </cell>
          <cell r="Q13363">
            <v>0.79166666666666663</v>
          </cell>
          <cell r="R13363">
            <v>14</v>
          </cell>
          <cell r="S13363">
            <v>19</v>
          </cell>
        </row>
        <row r="13364">
          <cell r="A13364" t="str">
            <v>Switch</v>
          </cell>
          <cell r="B13364" t="str">
            <v>Cycle</v>
          </cell>
          <cell r="C13364" t="str">
            <v>X</v>
          </cell>
          <cell r="D13364">
            <v>39659</v>
          </cell>
          <cell r="E13364">
            <v>19</v>
          </cell>
          <cell r="F13364">
            <v>0.21979660000000001</v>
          </cell>
          <cell r="G13364">
            <v>0.29376340000000001</v>
          </cell>
          <cell r="H13364">
            <v>79.869</v>
          </cell>
          <cell r="I13364">
            <v>5.9829999999999996E-4</v>
          </cell>
          <cell r="J13364">
            <v>157</v>
          </cell>
          <cell r="K13364">
            <v>4.2619600000000001E-2</v>
          </cell>
          <cell r="L13364">
            <v>6.1139800000000001E-2</v>
          </cell>
          <cell r="M13364">
            <v>7.3966799999999999E-2</v>
          </cell>
          <cell r="N13364">
            <v>8.6793800000000004E-2</v>
          </cell>
          <cell r="O13364">
            <v>0.105314</v>
          </cell>
          <cell r="P13364">
            <v>0.58333333333333337</v>
          </cell>
          <cell r="Q13364">
            <v>0.79166666666666663</v>
          </cell>
          <cell r="R13364">
            <v>14</v>
          </cell>
          <cell r="S13364">
            <v>19</v>
          </cell>
        </row>
        <row r="13365">
          <cell r="A13365" t="str">
            <v>Switch</v>
          </cell>
          <cell r="B13365" t="str">
            <v>Cycle</v>
          </cell>
          <cell r="C13365" t="str">
            <v>X</v>
          </cell>
          <cell r="D13365">
            <v>39659</v>
          </cell>
          <cell r="E13365">
            <v>20</v>
          </cell>
          <cell r="F13365">
            <v>0.16838929999999999</v>
          </cell>
          <cell r="G13365">
            <v>0.19303190000000001</v>
          </cell>
          <cell r="H13365">
            <v>72.452299999999994</v>
          </cell>
          <cell r="I13365">
            <v>5.9789999999999995E-4</v>
          </cell>
          <cell r="J13365">
            <v>157</v>
          </cell>
          <cell r="K13365">
            <v>-6.6950000000000004E-3</v>
          </cell>
          <cell r="L13365">
            <v>1.18195E-2</v>
          </cell>
          <cell r="M13365">
            <v>2.4642600000000001E-2</v>
          </cell>
          <cell r="N13365">
            <v>3.7465699999999998E-2</v>
          </cell>
          <cell r="O13365">
            <v>5.5980200000000001E-2</v>
          </cell>
          <cell r="P13365">
            <v>0.58333333333333337</v>
          </cell>
          <cell r="Q13365">
            <v>0.79166666666666663</v>
          </cell>
          <cell r="R13365">
            <v>14</v>
          </cell>
          <cell r="S13365">
            <v>19</v>
          </cell>
        </row>
        <row r="13366">
          <cell r="A13366" t="str">
            <v>Switch</v>
          </cell>
          <cell r="B13366" t="str">
            <v>Cycle</v>
          </cell>
          <cell r="C13366" t="str">
            <v>X</v>
          </cell>
          <cell r="D13366">
            <v>39659</v>
          </cell>
          <cell r="E13366">
            <v>21</v>
          </cell>
          <cell r="F13366">
            <v>8.0163100000000001E-2</v>
          </cell>
          <cell r="G13366">
            <v>0.1166355</v>
          </cell>
          <cell r="H13366">
            <v>66.222999999999999</v>
          </cell>
          <cell r="I13366">
            <v>5.9630000000000002E-4</v>
          </cell>
          <cell r="J13366">
            <v>157</v>
          </cell>
          <cell r="K13366">
            <v>5.1768999999999999E-3</v>
          </cell>
          <cell r="L13366">
            <v>2.3666599999999999E-2</v>
          </cell>
          <cell r="M13366">
            <v>3.6472400000000002E-2</v>
          </cell>
          <cell r="N13366">
            <v>4.9278299999999997E-2</v>
          </cell>
          <cell r="O13366">
            <v>6.7767999999999995E-2</v>
          </cell>
          <cell r="P13366">
            <v>0.58333333333333337</v>
          </cell>
          <cell r="Q13366">
            <v>0.79166666666666663</v>
          </cell>
          <cell r="R13366">
            <v>14</v>
          </cell>
          <cell r="S13366">
            <v>19</v>
          </cell>
        </row>
        <row r="13367">
          <cell r="A13367" t="str">
            <v>Switch</v>
          </cell>
          <cell r="B13367" t="str">
            <v>Cycle</v>
          </cell>
          <cell r="C13367" t="str">
            <v>X</v>
          </cell>
          <cell r="D13367">
            <v>39659</v>
          </cell>
          <cell r="E13367">
            <v>22</v>
          </cell>
          <cell r="F13367">
            <v>6.0386500000000003E-2</v>
          </cell>
          <cell r="G13367">
            <v>9.0567900000000007E-2</v>
          </cell>
          <cell r="H13367">
            <v>61.994900000000001</v>
          </cell>
          <cell r="I13367">
            <v>5.9369999999999996E-4</v>
          </cell>
          <cell r="J13367">
            <v>157</v>
          </cell>
          <cell r="K13367">
            <v>-1.0447E-3</v>
          </cell>
          <cell r="L13367">
            <v>1.74039E-2</v>
          </cell>
          <cell r="M13367">
            <v>3.0181300000000001E-2</v>
          </cell>
          <cell r="N13367">
            <v>4.2958799999999998E-2</v>
          </cell>
          <cell r="O13367">
            <v>6.1407400000000001E-2</v>
          </cell>
          <cell r="P13367">
            <v>0.58333333333333337</v>
          </cell>
          <cell r="Q13367">
            <v>0.79166666666666663</v>
          </cell>
          <cell r="R13367">
            <v>14</v>
          </cell>
          <cell r="S13367">
            <v>19</v>
          </cell>
        </row>
        <row r="13368">
          <cell r="A13368" t="str">
            <v>Switch</v>
          </cell>
          <cell r="B13368" t="str">
            <v>Cycle</v>
          </cell>
          <cell r="C13368" t="str">
            <v>X</v>
          </cell>
          <cell r="D13368">
            <v>39659</v>
          </cell>
          <cell r="E13368">
            <v>23</v>
          </cell>
          <cell r="F13368">
            <v>1.43625E-2</v>
          </cell>
          <cell r="G13368">
            <v>6.9607000000000002E-2</v>
          </cell>
          <cell r="H13368">
            <v>61.143799999999999</v>
          </cell>
          <cell r="I13368">
            <v>5.9219999999999997E-4</v>
          </cell>
          <cell r="J13368">
            <v>157</v>
          </cell>
          <cell r="K13368">
            <v>2.4058699999999999E-2</v>
          </cell>
          <cell r="L13368">
            <v>4.24835E-2</v>
          </cell>
          <cell r="M13368">
            <v>5.5244500000000002E-2</v>
          </cell>
          <cell r="N13368">
            <v>6.8005499999999997E-2</v>
          </cell>
          <cell r="O13368">
            <v>8.6430400000000004E-2</v>
          </cell>
          <cell r="P13368">
            <v>0.58333333333333337</v>
          </cell>
          <cell r="Q13368">
            <v>0.79166666666666663</v>
          </cell>
          <cell r="R13368">
            <v>14</v>
          </cell>
          <cell r="S13368">
            <v>19</v>
          </cell>
        </row>
        <row r="13369">
          <cell r="A13369" t="str">
            <v>Switch</v>
          </cell>
          <cell r="B13369" t="str">
            <v>Cycle</v>
          </cell>
          <cell r="C13369" t="str">
            <v>X</v>
          </cell>
          <cell r="D13369">
            <v>39659</v>
          </cell>
          <cell r="E13369">
            <v>24</v>
          </cell>
          <cell r="F13369">
            <v>7.1114999999999998E-3</v>
          </cell>
          <cell r="G13369">
            <v>4.7003400000000001E-2</v>
          </cell>
          <cell r="H13369">
            <v>59.807299999999998</v>
          </cell>
          <cell r="I13369">
            <v>5.9159999999999996E-4</v>
          </cell>
          <cell r="J13369">
            <v>157</v>
          </cell>
          <cell r="K13369">
            <v>8.7206000000000002E-3</v>
          </cell>
          <cell r="L13369">
            <v>2.7136899999999999E-2</v>
          </cell>
          <cell r="M13369">
            <v>3.9891900000000001E-2</v>
          </cell>
          <cell r="N13369">
            <v>5.2646999999999999E-2</v>
          </cell>
          <cell r="O13369">
            <v>7.1063200000000007E-2</v>
          </cell>
          <cell r="P13369">
            <v>0.58333333333333337</v>
          </cell>
          <cell r="Q13369">
            <v>0.79166666666666663</v>
          </cell>
          <cell r="R13369">
            <v>14</v>
          </cell>
          <cell r="S13369">
            <v>19</v>
          </cell>
        </row>
        <row r="13370">
          <cell r="A13370" t="str">
            <v>Switch</v>
          </cell>
          <cell r="B13370" t="str">
            <v>Cycle</v>
          </cell>
          <cell r="C13370" t="str">
            <v>X</v>
          </cell>
          <cell r="D13370">
            <v>39665</v>
          </cell>
          <cell r="E13370">
            <v>1</v>
          </cell>
          <cell r="F13370">
            <v>2.0165999999999999E-3</v>
          </cell>
          <cell r="G13370">
            <v>1.2093700000000001E-2</v>
          </cell>
          <cell r="H13370">
            <v>56.698999999999998</v>
          </cell>
          <cell r="I13370">
            <v>5.8699999999999996E-4</v>
          </cell>
          <cell r="J13370">
            <v>157</v>
          </cell>
          <cell r="K13370">
            <v>-2.0971400000000001E-2</v>
          </cell>
          <cell r="L13370">
            <v>-2.6277000000000002E-3</v>
          </cell>
          <cell r="M13370">
            <v>1.00771E-2</v>
          </cell>
          <cell r="N13370">
            <v>2.2781900000000001E-2</v>
          </cell>
          <cell r="O13370">
            <v>4.1125599999999998E-2</v>
          </cell>
          <cell r="P13370">
            <v>0.58333333333333337</v>
          </cell>
          <cell r="Q13370">
            <v>0.75</v>
          </cell>
          <cell r="R13370">
            <v>14</v>
          </cell>
          <cell r="S13370">
            <v>18</v>
          </cell>
        </row>
        <row r="13371">
          <cell r="A13371" t="str">
            <v>Switch</v>
          </cell>
          <cell r="B13371" t="str">
            <v>Cycle</v>
          </cell>
          <cell r="C13371" t="str">
            <v>X</v>
          </cell>
          <cell r="D13371">
            <v>39665</v>
          </cell>
          <cell r="E13371">
            <v>2</v>
          </cell>
          <cell r="F13371">
            <v>2.0263E-3</v>
          </cell>
          <cell r="G13371">
            <v>1.187E-2</v>
          </cell>
          <cell r="H13371">
            <v>55.808300000000003</v>
          </cell>
          <cell r="I13371">
            <v>5.8699999999999996E-4</v>
          </cell>
          <cell r="J13371">
            <v>157</v>
          </cell>
          <cell r="K13371">
            <v>-2.12047E-2</v>
          </cell>
          <cell r="L13371">
            <v>-2.8611000000000001E-3</v>
          </cell>
          <cell r="M13371">
            <v>9.8437000000000004E-3</v>
          </cell>
          <cell r="N13371">
            <v>2.2548499999999999E-2</v>
          </cell>
          <cell r="O13371">
            <v>4.0892100000000001E-2</v>
          </cell>
          <cell r="P13371">
            <v>0.58333333333333337</v>
          </cell>
          <cell r="Q13371">
            <v>0.75</v>
          </cell>
          <cell r="R13371">
            <v>14</v>
          </cell>
          <cell r="S13371">
            <v>18</v>
          </cell>
        </row>
        <row r="13372">
          <cell r="A13372" t="str">
            <v>Switch</v>
          </cell>
          <cell r="B13372" t="str">
            <v>Cycle</v>
          </cell>
          <cell r="C13372" t="str">
            <v>X</v>
          </cell>
          <cell r="D13372">
            <v>39665</v>
          </cell>
          <cell r="E13372">
            <v>3</v>
          </cell>
          <cell r="F13372">
            <v>2.0173999999999999E-3</v>
          </cell>
          <cell r="G13372">
            <v>1.1552E-2</v>
          </cell>
          <cell r="H13372">
            <v>55.065600000000003</v>
          </cell>
          <cell r="I13372">
            <v>5.8699999999999996E-4</v>
          </cell>
          <cell r="J13372">
            <v>157</v>
          </cell>
          <cell r="K13372">
            <v>-2.15138E-2</v>
          </cell>
          <cell r="L13372">
            <v>-3.1700999999999999E-3</v>
          </cell>
          <cell r="M13372">
            <v>9.5346000000000007E-3</v>
          </cell>
          <cell r="N13372">
            <v>2.2239399999999999E-2</v>
          </cell>
          <cell r="O13372">
            <v>4.0583000000000001E-2</v>
          </cell>
          <cell r="P13372">
            <v>0.58333333333333337</v>
          </cell>
          <cell r="Q13372">
            <v>0.75</v>
          </cell>
          <cell r="R13372">
            <v>14</v>
          </cell>
          <cell r="S13372">
            <v>18</v>
          </cell>
        </row>
        <row r="13373">
          <cell r="A13373" t="str">
            <v>Switch</v>
          </cell>
          <cell r="B13373" t="str">
            <v>Cycle</v>
          </cell>
          <cell r="C13373" t="str">
            <v>X</v>
          </cell>
          <cell r="D13373">
            <v>39665</v>
          </cell>
          <cell r="E13373">
            <v>4</v>
          </cell>
          <cell r="F13373">
            <v>2.0197000000000001E-3</v>
          </cell>
          <cell r="G13373">
            <v>1.0723E-2</v>
          </cell>
          <cell r="H13373">
            <v>54.322899999999997</v>
          </cell>
          <cell r="I13373">
            <v>5.8699999999999996E-4</v>
          </cell>
          <cell r="J13373">
            <v>157</v>
          </cell>
          <cell r="K13373">
            <v>-2.23451E-2</v>
          </cell>
          <cell r="L13373">
            <v>-4.0014999999999998E-3</v>
          </cell>
          <cell r="M13373">
            <v>8.7033000000000006E-3</v>
          </cell>
          <cell r="N13373">
            <v>2.1408E-2</v>
          </cell>
          <cell r="O13373">
            <v>3.9751599999999998E-2</v>
          </cell>
          <cell r="P13373">
            <v>0.58333333333333337</v>
          </cell>
          <cell r="Q13373">
            <v>0.75</v>
          </cell>
          <cell r="R13373">
            <v>14</v>
          </cell>
          <cell r="S13373">
            <v>18</v>
          </cell>
        </row>
        <row r="13374">
          <cell r="A13374" t="str">
            <v>Switch</v>
          </cell>
          <cell r="B13374" t="str">
            <v>Cycle</v>
          </cell>
          <cell r="C13374" t="str">
            <v>X</v>
          </cell>
          <cell r="D13374">
            <v>39665</v>
          </cell>
          <cell r="E13374">
            <v>5</v>
          </cell>
          <cell r="F13374">
            <v>2.0154000000000001E-3</v>
          </cell>
          <cell r="G13374">
            <v>1.01114E-2</v>
          </cell>
          <cell r="H13374">
            <v>54.322899999999997</v>
          </cell>
          <cell r="I13374">
            <v>5.8699999999999996E-4</v>
          </cell>
          <cell r="J13374">
            <v>157</v>
          </cell>
          <cell r="K13374">
            <v>-2.2952400000000001E-2</v>
          </cell>
          <cell r="L13374">
            <v>-4.6087000000000003E-3</v>
          </cell>
          <cell r="M13374">
            <v>8.0960000000000008E-3</v>
          </cell>
          <cell r="N13374">
            <v>2.0800800000000001E-2</v>
          </cell>
          <cell r="O13374">
            <v>3.9144400000000003E-2</v>
          </cell>
          <cell r="P13374">
            <v>0.58333333333333337</v>
          </cell>
          <cell r="Q13374">
            <v>0.75</v>
          </cell>
          <cell r="R13374">
            <v>14</v>
          </cell>
          <cell r="S13374">
            <v>18</v>
          </cell>
        </row>
        <row r="13375">
          <cell r="A13375" t="str">
            <v>Switch</v>
          </cell>
          <cell r="B13375" t="str">
            <v>Cycle</v>
          </cell>
          <cell r="C13375" t="str">
            <v>X</v>
          </cell>
          <cell r="D13375">
            <v>39665</v>
          </cell>
          <cell r="E13375">
            <v>6</v>
          </cell>
          <cell r="F13375">
            <v>2.0035000000000001E-3</v>
          </cell>
          <cell r="G13375">
            <v>9.8379999999999995E-3</v>
          </cell>
          <cell r="H13375">
            <v>54.214599999999997</v>
          </cell>
          <cell r="I13375">
            <v>5.8699999999999996E-4</v>
          </cell>
          <cell r="J13375">
            <v>157</v>
          </cell>
          <cell r="K13375">
            <v>-2.3213899999999999E-2</v>
          </cell>
          <cell r="L13375">
            <v>-4.8701999999999999E-3</v>
          </cell>
          <cell r="M13375">
            <v>7.8344999999999995E-3</v>
          </cell>
          <cell r="N13375">
            <v>2.05393E-2</v>
          </cell>
          <cell r="O13375">
            <v>3.8882899999999998E-2</v>
          </cell>
          <cell r="P13375">
            <v>0.58333333333333337</v>
          </cell>
          <cell r="Q13375">
            <v>0.75</v>
          </cell>
          <cell r="R13375">
            <v>14</v>
          </cell>
          <cell r="S13375">
            <v>18</v>
          </cell>
        </row>
        <row r="13376">
          <cell r="A13376" t="str">
            <v>Switch</v>
          </cell>
          <cell r="B13376" t="str">
            <v>Cycle</v>
          </cell>
          <cell r="C13376" t="str">
            <v>X</v>
          </cell>
          <cell r="D13376">
            <v>39665</v>
          </cell>
          <cell r="E13376">
            <v>7</v>
          </cell>
          <cell r="F13376">
            <v>1.9859999999999999E-3</v>
          </cell>
          <cell r="G13376">
            <v>9.7994999999999992E-3</v>
          </cell>
          <cell r="H13376">
            <v>54.363500000000002</v>
          </cell>
          <cell r="I13376">
            <v>5.8699999999999996E-4</v>
          </cell>
          <cell r="J13376">
            <v>157</v>
          </cell>
          <cell r="K13376">
            <v>-2.32348E-2</v>
          </cell>
          <cell r="L13376">
            <v>-4.8912000000000001E-3</v>
          </cell>
          <cell r="M13376">
            <v>7.8136000000000004E-3</v>
          </cell>
          <cell r="N13376">
            <v>2.05183E-2</v>
          </cell>
          <cell r="O13376">
            <v>3.8861899999999998E-2</v>
          </cell>
          <cell r="P13376">
            <v>0.58333333333333337</v>
          </cell>
          <cell r="Q13376">
            <v>0.75</v>
          </cell>
          <cell r="R13376">
            <v>14</v>
          </cell>
          <cell r="S13376">
            <v>18</v>
          </cell>
        </row>
        <row r="13377">
          <cell r="A13377" t="str">
            <v>Switch</v>
          </cell>
          <cell r="B13377" t="str">
            <v>Cycle</v>
          </cell>
          <cell r="C13377" t="str">
            <v>X</v>
          </cell>
          <cell r="D13377">
            <v>39665</v>
          </cell>
          <cell r="E13377">
            <v>8</v>
          </cell>
          <cell r="F13377">
            <v>2.0083000000000002E-3</v>
          </cell>
          <cell r="G13377">
            <v>9.7161999999999995E-3</v>
          </cell>
          <cell r="H13377">
            <v>55.552100000000003</v>
          </cell>
          <cell r="I13377">
            <v>5.8699999999999996E-4</v>
          </cell>
          <cell r="J13377">
            <v>157</v>
          </cell>
          <cell r="K13377">
            <v>-2.33405E-2</v>
          </cell>
          <cell r="L13377">
            <v>-4.9969000000000003E-3</v>
          </cell>
          <cell r="M13377">
            <v>7.7079000000000002E-3</v>
          </cell>
          <cell r="N13377">
            <v>2.0412599999999999E-2</v>
          </cell>
          <cell r="O13377">
            <v>3.87563E-2</v>
          </cell>
          <cell r="P13377">
            <v>0.58333333333333337</v>
          </cell>
          <cell r="Q13377">
            <v>0.75</v>
          </cell>
          <cell r="R13377">
            <v>14</v>
          </cell>
          <cell r="S13377">
            <v>18</v>
          </cell>
        </row>
        <row r="13378">
          <cell r="A13378" t="str">
            <v>Switch</v>
          </cell>
          <cell r="B13378" t="str">
            <v>Cycle</v>
          </cell>
          <cell r="C13378" t="str">
            <v>X</v>
          </cell>
          <cell r="D13378">
            <v>39665</v>
          </cell>
          <cell r="E13378">
            <v>9</v>
          </cell>
          <cell r="F13378">
            <v>2.0162000000000001E-3</v>
          </cell>
          <cell r="G13378">
            <v>1.00158E-2</v>
          </cell>
          <cell r="H13378">
            <v>57.2</v>
          </cell>
          <cell r="I13378">
            <v>5.8699999999999996E-4</v>
          </cell>
          <cell r="J13378">
            <v>157</v>
          </cell>
          <cell r="K13378">
            <v>-2.3049E-2</v>
          </cell>
          <cell r="L13378">
            <v>-4.7052999999999999E-3</v>
          </cell>
          <cell r="M13378">
            <v>7.9994999999999997E-3</v>
          </cell>
          <cell r="N13378">
            <v>2.0704400000000001E-2</v>
          </cell>
          <cell r="O13378">
            <v>3.9048100000000002E-2</v>
          </cell>
          <cell r="P13378">
            <v>0.58333333333333337</v>
          </cell>
          <cell r="Q13378">
            <v>0.75</v>
          </cell>
          <cell r="R13378">
            <v>14</v>
          </cell>
          <cell r="S13378">
            <v>18</v>
          </cell>
        </row>
        <row r="13379">
          <cell r="A13379" t="str">
            <v>Switch</v>
          </cell>
          <cell r="B13379" t="str">
            <v>Cycle</v>
          </cell>
          <cell r="C13379" t="str">
            <v>X</v>
          </cell>
          <cell r="D13379">
            <v>39665</v>
          </cell>
          <cell r="E13379">
            <v>10</v>
          </cell>
          <cell r="F13379">
            <v>1.9719E-3</v>
          </cell>
          <cell r="G13379">
            <v>1.064E-2</v>
          </cell>
          <cell r="H13379">
            <v>59.740699999999997</v>
          </cell>
          <cell r="I13379">
            <v>5.8699999999999996E-4</v>
          </cell>
          <cell r="J13379">
            <v>157</v>
          </cell>
          <cell r="K13379">
            <v>-2.23812E-2</v>
          </cell>
          <cell r="L13379">
            <v>-4.0369999999999998E-3</v>
          </cell>
          <cell r="M13379">
            <v>8.6680999999999998E-3</v>
          </cell>
          <cell r="N13379">
            <v>2.1373199999999998E-2</v>
          </cell>
          <cell r="O13379">
            <v>3.97174E-2</v>
          </cell>
          <cell r="P13379">
            <v>0.58333333333333337</v>
          </cell>
          <cell r="Q13379">
            <v>0.75</v>
          </cell>
          <cell r="R13379">
            <v>14</v>
          </cell>
          <cell r="S13379">
            <v>18</v>
          </cell>
        </row>
        <row r="13380">
          <cell r="A13380" t="str">
            <v>Switch</v>
          </cell>
          <cell r="B13380" t="str">
            <v>Cycle</v>
          </cell>
          <cell r="C13380" t="str">
            <v>X</v>
          </cell>
          <cell r="D13380">
            <v>39665</v>
          </cell>
          <cell r="E13380">
            <v>11</v>
          </cell>
          <cell r="F13380">
            <v>1.9616E-3</v>
          </cell>
          <cell r="G13380">
            <v>1.1566999999999999E-2</v>
          </cell>
          <cell r="H13380">
            <v>63.023000000000003</v>
          </cell>
          <cell r="I13380">
            <v>5.8699999999999996E-4</v>
          </cell>
          <cell r="J13380">
            <v>157</v>
          </cell>
          <cell r="K13380">
            <v>-2.1444999999999999E-2</v>
          </cell>
          <cell r="L13380">
            <v>-3.1001000000000002E-3</v>
          </cell>
          <cell r="M13380">
            <v>9.6054999999999995E-3</v>
          </cell>
          <cell r="N13380">
            <v>2.2311000000000001E-2</v>
          </cell>
          <cell r="O13380">
            <v>4.0655900000000002E-2</v>
          </cell>
          <cell r="P13380">
            <v>0.58333333333333337</v>
          </cell>
          <cell r="Q13380">
            <v>0.75</v>
          </cell>
          <cell r="R13380">
            <v>14</v>
          </cell>
          <cell r="S13380">
            <v>18</v>
          </cell>
        </row>
        <row r="13381">
          <cell r="A13381" t="str">
            <v>Switch</v>
          </cell>
          <cell r="B13381" t="str">
            <v>Cycle</v>
          </cell>
          <cell r="C13381" t="str">
            <v>X</v>
          </cell>
          <cell r="D13381">
            <v>39665</v>
          </cell>
          <cell r="E13381">
            <v>12</v>
          </cell>
          <cell r="F13381">
            <v>1.9732999999999999E-3</v>
          </cell>
          <cell r="G13381">
            <v>1.3757999999999999E-2</v>
          </cell>
          <cell r="H13381">
            <v>67.359499999999997</v>
          </cell>
          <cell r="I13381">
            <v>5.8710000000000001E-4</v>
          </cell>
          <cell r="J13381">
            <v>157</v>
          </cell>
          <cell r="K13381">
            <v>-1.9268500000000001E-2</v>
          </cell>
          <cell r="L13381">
            <v>-9.2199999999999997E-4</v>
          </cell>
          <cell r="M13381">
            <v>1.17847E-2</v>
          </cell>
          <cell r="N13381">
            <v>2.4491499999999999E-2</v>
          </cell>
          <cell r="O13381">
            <v>4.2838000000000001E-2</v>
          </cell>
          <cell r="P13381">
            <v>0.58333333333333337</v>
          </cell>
          <cell r="Q13381">
            <v>0.75</v>
          </cell>
          <cell r="R13381">
            <v>14</v>
          </cell>
          <cell r="S13381">
            <v>18</v>
          </cell>
        </row>
        <row r="13382">
          <cell r="A13382" t="str">
            <v>Switch</v>
          </cell>
          <cell r="B13382" t="str">
            <v>Cycle</v>
          </cell>
          <cell r="C13382" t="str">
            <v>X</v>
          </cell>
          <cell r="D13382">
            <v>39665</v>
          </cell>
          <cell r="E13382">
            <v>13</v>
          </cell>
          <cell r="F13382">
            <v>1.9727E-3</v>
          </cell>
          <cell r="G13382">
            <v>8.5372E-3</v>
          </cell>
          <cell r="H13382">
            <v>73.331500000000005</v>
          </cell>
          <cell r="I13382">
            <v>5.8759999999999997E-4</v>
          </cell>
          <cell r="J13382">
            <v>157</v>
          </cell>
          <cell r="K13382">
            <v>-2.4500299999999999E-2</v>
          </cell>
          <cell r="L13382">
            <v>-6.1469000000000003E-3</v>
          </cell>
          <cell r="M13382">
            <v>6.5645E-3</v>
          </cell>
          <cell r="N13382">
            <v>1.9276000000000001E-2</v>
          </cell>
          <cell r="O13382">
            <v>3.7629299999999997E-2</v>
          </cell>
          <cell r="P13382">
            <v>0.58333333333333337</v>
          </cell>
          <cell r="Q13382">
            <v>0.75</v>
          </cell>
          <cell r="R13382">
            <v>14</v>
          </cell>
          <cell r="S13382">
            <v>18</v>
          </cell>
        </row>
        <row r="13383">
          <cell r="A13383" t="str">
            <v>Switch</v>
          </cell>
          <cell r="B13383" t="str">
            <v>Cycle</v>
          </cell>
          <cell r="C13383" t="str">
            <v>X</v>
          </cell>
          <cell r="D13383">
            <v>39665</v>
          </cell>
          <cell r="E13383">
            <v>14</v>
          </cell>
          <cell r="F13383">
            <v>1.9692999999999998E-3</v>
          </cell>
          <cell r="G13383">
            <v>1.29593E-2</v>
          </cell>
          <cell r="H13383">
            <v>76.912700000000001</v>
          </cell>
          <cell r="I13383">
            <v>5.9139999999999996E-4</v>
          </cell>
          <cell r="J13383">
            <v>157</v>
          </cell>
          <cell r="K13383">
            <v>-2.01765E-2</v>
          </cell>
          <cell r="L13383">
            <v>-1.7631000000000001E-3</v>
          </cell>
          <cell r="M13383">
            <v>1.099E-2</v>
          </cell>
          <cell r="N13383">
            <v>2.3743E-2</v>
          </cell>
          <cell r="O13383">
            <v>4.2156399999999997E-2</v>
          </cell>
          <cell r="P13383">
            <v>0.58333333333333337</v>
          </cell>
          <cell r="Q13383">
            <v>0.75</v>
          </cell>
          <cell r="R13383">
            <v>14</v>
          </cell>
          <cell r="S13383">
            <v>18</v>
          </cell>
        </row>
        <row r="13384">
          <cell r="A13384" t="str">
            <v>Switch</v>
          </cell>
          <cell r="B13384" t="str">
            <v>Cycle</v>
          </cell>
          <cell r="C13384" t="str">
            <v>X</v>
          </cell>
          <cell r="D13384">
            <v>39665</v>
          </cell>
          <cell r="E13384">
            <v>15</v>
          </cell>
          <cell r="F13384">
            <v>2.4862E-3</v>
          </cell>
          <cell r="G13384">
            <v>1.7055600000000001E-2</v>
          </cell>
          <cell r="H13384">
            <v>80.288899999999998</v>
          </cell>
          <cell r="I13384">
            <v>6.0139999999999998E-4</v>
          </cell>
          <cell r="J13384">
            <v>157</v>
          </cell>
          <cell r="K13384">
            <v>-1.68583E-2</v>
          </cell>
          <cell r="L13384">
            <v>1.7094E-3</v>
          </cell>
          <cell r="M13384">
            <v>1.45694E-2</v>
          </cell>
          <cell r="N13384">
            <v>2.74293E-2</v>
          </cell>
          <cell r="O13384">
            <v>4.5997099999999999E-2</v>
          </cell>
          <cell r="P13384">
            <v>0.58333333333333337</v>
          </cell>
          <cell r="Q13384">
            <v>0.75</v>
          </cell>
          <cell r="R13384">
            <v>14</v>
          </cell>
          <cell r="S13384">
            <v>18</v>
          </cell>
        </row>
        <row r="13385">
          <cell r="A13385" t="str">
            <v>Switch</v>
          </cell>
          <cell r="B13385" t="str">
            <v>Cycle</v>
          </cell>
          <cell r="C13385" t="str">
            <v>X</v>
          </cell>
          <cell r="D13385">
            <v>39665</v>
          </cell>
          <cell r="E13385">
            <v>16</v>
          </cell>
          <cell r="F13385">
            <v>1.15496E-2</v>
          </cell>
          <cell r="G13385">
            <v>3.58657E-2</v>
          </cell>
          <cell r="H13385">
            <v>81.531599999999997</v>
          </cell>
          <cell r="I13385">
            <v>6.0260000000000001E-4</v>
          </cell>
          <cell r="J13385">
            <v>157</v>
          </cell>
          <cell r="K13385">
            <v>-7.1421999999999996E-3</v>
          </cell>
          <cell r="L13385">
            <v>1.14436E-2</v>
          </cell>
          <cell r="M13385">
            <v>2.43161E-2</v>
          </cell>
          <cell r="N13385">
            <v>3.7188600000000002E-2</v>
          </cell>
          <cell r="O13385">
            <v>5.5774400000000002E-2</v>
          </cell>
          <cell r="P13385">
            <v>0.58333333333333337</v>
          </cell>
          <cell r="Q13385">
            <v>0.75</v>
          </cell>
          <cell r="R13385">
            <v>14</v>
          </cell>
          <cell r="S13385">
            <v>18</v>
          </cell>
        </row>
        <row r="13386">
          <cell r="A13386" t="str">
            <v>Switch</v>
          </cell>
          <cell r="B13386" t="str">
            <v>Cycle</v>
          </cell>
          <cell r="C13386" t="str">
            <v>X</v>
          </cell>
          <cell r="D13386">
            <v>39665</v>
          </cell>
          <cell r="E13386">
            <v>17</v>
          </cell>
          <cell r="F13386">
            <v>5.1519599999999999E-2</v>
          </cell>
          <cell r="G13386">
            <v>4.1309199999999997E-2</v>
          </cell>
          <cell r="H13386">
            <v>81.084699999999998</v>
          </cell>
          <cell r="I13386">
            <v>5.9999999999999995E-4</v>
          </cell>
          <cell r="J13386">
            <v>157</v>
          </cell>
          <cell r="K13386">
            <v>-4.1601300000000001E-2</v>
          </cell>
          <cell r="L13386">
            <v>-2.3055300000000001E-2</v>
          </cell>
          <cell r="M13386">
            <v>-1.02104E-2</v>
          </cell>
          <cell r="N13386">
            <v>2.6345000000000001E-3</v>
          </cell>
          <cell r="O13386">
            <v>2.1180500000000001E-2</v>
          </cell>
          <cell r="P13386">
            <v>0.58333333333333337</v>
          </cell>
          <cell r="Q13386">
            <v>0.75</v>
          </cell>
          <cell r="R13386">
            <v>14</v>
          </cell>
          <cell r="S13386">
            <v>18</v>
          </cell>
        </row>
        <row r="13387">
          <cell r="A13387" t="str">
            <v>Switch</v>
          </cell>
          <cell r="B13387" t="str">
            <v>Cycle</v>
          </cell>
          <cell r="C13387" t="str">
            <v>X</v>
          </cell>
          <cell r="D13387">
            <v>39665</v>
          </cell>
          <cell r="E13387">
            <v>18</v>
          </cell>
          <cell r="F13387">
            <v>8.5936999999999999E-2</v>
          </cell>
          <cell r="G13387">
            <v>5.0629500000000001E-2</v>
          </cell>
          <cell r="H13387">
            <v>80.083699999999993</v>
          </cell>
          <cell r="I13387">
            <v>6.0110000000000003E-4</v>
          </cell>
          <cell r="J13387">
            <v>157</v>
          </cell>
          <cell r="K13387">
            <v>-6.6728899999999994E-2</v>
          </cell>
          <cell r="L13387">
            <v>-4.8164800000000001E-2</v>
          </cell>
          <cell r="M13387">
            <v>-3.5307400000000003E-2</v>
          </cell>
          <cell r="N13387">
            <v>-2.2450000000000001E-2</v>
          </cell>
          <cell r="O13387">
            <v>-3.8860000000000001E-3</v>
          </cell>
          <cell r="P13387">
            <v>0.58333333333333337</v>
          </cell>
          <cell r="Q13387">
            <v>0.75</v>
          </cell>
          <cell r="R13387">
            <v>14</v>
          </cell>
          <cell r="S13387">
            <v>18</v>
          </cell>
        </row>
        <row r="13388">
          <cell r="A13388" t="str">
            <v>Switch</v>
          </cell>
          <cell r="B13388" t="str">
            <v>Cycle</v>
          </cell>
          <cell r="C13388" t="str">
            <v>X</v>
          </cell>
          <cell r="D13388">
            <v>39665</v>
          </cell>
          <cell r="E13388">
            <v>19</v>
          </cell>
          <cell r="F13388">
            <v>6.2255100000000001E-2</v>
          </cell>
          <cell r="G13388">
            <v>4.4858700000000001E-2</v>
          </cell>
          <cell r="H13388">
            <v>73.666899999999998</v>
          </cell>
          <cell r="I13388">
            <v>5.8889999999999995E-4</v>
          </cell>
          <cell r="J13388">
            <v>157</v>
          </cell>
          <cell r="K13388">
            <v>-4.8495099999999999E-2</v>
          </cell>
          <cell r="L13388">
            <v>-3.0121700000000001E-2</v>
          </cell>
          <cell r="M13388">
            <v>-1.73963E-2</v>
          </cell>
          <cell r="N13388">
            <v>-4.6709999999999998E-3</v>
          </cell>
          <cell r="O13388">
            <v>1.37024E-2</v>
          </cell>
          <cell r="P13388">
            <v>0.58333333333333337</v>
          </cell>
          <cell r="Q13388">
            <v>0.75</v>
          </cell>
          <cell r="R13388">
            <v>14</v>
          </cell>
          <cell r="S13388">
            <v>18</v>
          </cell>
        </row>
        <row r="13389">
          <cell r="A13389" t="str">
            <v>Switch</v>
          </cell>
          <cell r="B13389" t="str">
            <v>Cycle</v>
          </cell>
          <cell r="C13389" t="str">
            <v>X</v>
          </cell>
          <cell r="D13389">
            <v>39665</v>
          </cell>
          <cell r="E13389">
            <v>20</v>
          </cell>
          <cell r="F13389">
            <v>5.4962900000000002E-2</v>
          </cell>
          <cell r="G13389">
            <v>2.7121699999999999E-2</v>
          </cell>
          <cell r="H13389">
            <v>67.156400000000005</v>
          </cell>
          <cell r="I13389">
            <v>5.8710000000000001E-4</v>
          </cell>
          <cell r="J13389">
            <v>157</v>
          </cell>
          <cell r="K13389">
            <v>-5.8892800000000002E-2</v>
          </cell>
          <cell r="L13389">
            <v>-4.0547300000000001E-2</v>
          </cell>
          <cell r="M13389">
            <v>-2.78412E-2</v>
          </cell>
          <cell r="N13389">
            <v>-1.51351E-2</v>
          </cell>
          <cell r="O13389">
            <v>3.2104E-3</v>
          </cell>
          <cell r="P13389">
            <v>0.58333333333333337</v>
          </cell>
          <cell r="Q13389">
            <v>0.75</v>
          </cell>
          <cell r="R13389">
            <v>14</v>
          </cell>
          <cell r="S13389">
            <v>18</v>
          </cell>
        </row>
        <row r="13390">
          <cell r="A13390" t="str">
            <v>Switch</v>
          </cell>
          <cell r="B13390" t="str">
            <v>Cycle</v>
          </cell>
          <cell r="C13390" t="str">
            <v>X</v>
          </cell>
          <cell r="D13390">
            <v>39665</v>
          </cell>
          <cell r="E13390">
            <v>21</v>
          </cell>
          <cell r="F13390">
            <v>3.4336899999999997E-2</v>
          </cell>
          <cell r="G13390">
            <v>1.9978599999999999E-2</v>
          </cell>
          <cell r="H13390">
            <v>63.874099999999999</v>
          </cell>
          <cell r="I13390">
            <v>5.8699999999999996E-4</v>
          </cell>
          <cell r="J13390">
            <v>157</v>
          </cell>
          <cell r="K13390">
            <v>-4.54086E-2</v>
          </cell>
          <cell r="L13390">
            <v>-2.7063899999999998E-2</v>
          </cell>
          <cell r="M13390">
            <v>-1.4358299999999999E-2</v>
          </cell>
          <cell r="N13390">
            <v>-1.6528000000000001E-3</v>
          </cell>
          <cell r="O13390">
            <v>1.6691899999999999E-2</v>
          </cell>
          <cell r="P13390">
            <v>0.58333333333333337</v>
          </cell>
          <cell r="Q13390">
            <v>0.75</v>
          </cell>
          <cell r="R13390">
            <v>14</v>
          </cell>
          <cell r="S13390">
            <v>18</v>
          </cell>
        </row>
        <row r="13391">
          <cell r="A13391" t="str">
            <v>Switch</v>
          </cell>
          <cell r="B13391" t="str">
            <v>Cycle</v>
          </cell>
          <cell r="C13391" t="str">
            <v>X</v>
          </cell>
          <cell r="D13391">
            <v>39665</v>
          </cell>
          <cell r="E13391">
            <v>22</v>
          </cell>
          <cell r="F13391">
            <v>2.2938E-2</v>
          </cell>
          <cell r="G13391">
            <v>1.73718E-2</v>
          </cell>
          <cell r="H13391">
            <v>62.779299999999999</v>
          </cell>
          <cell r="I13391">
            <v>5.8699999999999996E-4</v>
          </cell>
          <cell r="J13391">
            <v>157</v>
          </cell>
          <cell r="K13391">
            <v>-3.6615799999999997E-2</v>
          </cell>
          <cell r="L13391">
            <v>-1.82714E-2</v>
          </cell>
          <cell r="M13391">
            <v>-5.5662000000000003E-3</v>
          </cell>
          <cell r="N13391">
            <v>7.1390000000000004E-3</v>
          </cell>
          <cell r="O13391">
            <v>2.54833E-2</v>
          </cell>
          <cell r="P13391">
            <v>0.58333333333333337</v>
          </cell>
          <cell r="Q13391">
            <v>0.75</v>
          </cell>
          <cell r="R13391">
            <v>14</v>
          </cell>
          <cell r="S13391">
            <v>18</v>
          </cell>
        </row>
        <row r="13392">
          <cell r="A13392" t="str">
            <v>Switch</v>
          </cell>
          <cell r="B13392" t="str">
            <v>Cycle</v>
          </cell>
          <cell r="C13392" t="str">
            <v>X</v>
          </cell>
          <cell r="D13392">
            <v>39665</v>
          </cell>
          <cell r="E13392">
            <v>23</v>
          </cell>
          <cell r="F13392">
            <v>2.0198999999999998E-3</v>
          </cell>
          <cell r="G13392">
            <v>1.52757E-2</v>
          </cell>
          <cell r="H13392">
            <v>62.631300000000003</v>
          </cell>
          <cell r="I13392">
            <v>5.8699999999999996E-4</v>
          </cell>
          <cell r="J13392">
            <v>157</v>
          </cell>
          <cell r="K13392">
            <v>-1.7793400000000001E-2</v>
          </cell>
          <cell r="L13392">
            <v>5.507E-4</v>
          </cell>
          <cell r="M13392">
            <v>1.32558E-2</v>
          </cell>
          <cell r="N13392">
            <v>2.5960799999999999E-2</v>
          </cell>
          <cell r="O13392">
            <v>4.4304900000000001E-2</v>
          </cell>
          <cell r="P13392">
            <v>0.58333333333333337</v>
          </cell>
          <cell r="Q13392">
            <v>0.75</v>
          </cell>
          <cell r="R13392">
            <v>14</v>
          </cell>
          <cell r="S13392">
            <v>18</v>
          </cell>
        </row>
        <row r="13393">
          <cell r="A13393" t="str">
            <v>Switch</v>
          </cell>
          <cell r="B13393" t="str">
            <v>Cycle</v>
          </cell>
          <cell r="C13393" t="str">
            <v>X</v>
          </cell>
          <cell r="D13393">
            <v>39665</v>
          </cell>
          <cell r="E13393">
            <v>24</v>
          </cell>
          <cell r="F13393">
            <v>4.5646999999999997E-3</v>
          </cell>
          <cell r="G13393">
            <v>1.30154E-2</v>
          </cell>
          <cell r="H13393">
            <v>61.780299999999997</v>
          </cell>
          <cell r="I13393">
            <v>5.8699999999999996E-4</v>
          </cell>
          <cell r="J13393">
            <v>157</v>
          </cell>
          <cell r="K13393">
            <v>-2.2598300000000002E-2</v>
          </cell>
          <cell r="L13393">
            <v>-4.2542999999999999E-3</v>
          </cell>
          <cell r="M13393">
            <v>8.4507000000000002E-3</v>
          </cell>
          <cell r="N13393">
            <v>2.11557E-2</v>
          </cell>
          <cell r="O13393">
            <v>3.9499600000000003E-2</v>
          </cell>
          <cell r="P13393">
            <v>0.58333333333333337</v>
          </cell>
          <cell r="Q13393">
            <v>0.75</v>
          </cell>
          <cell r="R13393">
            <v>14</v>
          </cell>
          <cell r="S13393">
            <v>18</v>
          </cell>
        </row>
        <row r="13394">
          <cell r="A13394" t="str">
            <v>Switch</v>
          </cell>
          <cell r="B13394" t="str">
            <v>Cycle</v>
          </cell>
          <cell r="C13394" t="str">
            <v>X</v>
          </cell>
          <cell r="D13394">
            <v>39671</v>
          </cell>
          <cell r="E13394">
            <v>1</v>
          </cell>
          <cell r="F13394">
            <v>0.1026296</v>
          </cell>
          <cell r="G13394">
            <v>9.1863399999999998E-2</v>
          </cell>
          <cell r="H13394">
            <v>70.955299999999994</v>
          </cell>
          <cell r="I13394">
            <v>6.0329999999999997E-4</v>
          </cell>
          <cell r="J13394">
            <v>157</v>
          </cell>
          <cell r="K13394">
            <v>-4.2243599999999999E-2</v>
          </cell>
          <cell r="L13394">
            <v>-2.3646500000000001E-2</v>
          </cell>
          <cell r="M13394">
            <v>-1.07662E-2</v>
          </cell>
          <cell r="N13394">
            <v>2.114E-3</v>
          </cell>
          <cell r="O13394">
            <v>2.07111E-2</v>
          </cell>
          <cell r="P13394">
            <v>0.58333333333333337</v>
          </cell>
          <cell r="Q13394">
            <v>0.79166666666666663</v>
          </cell>
          <cell r="R13394">
            <v>14</v>
          </cell>
          <cell r="S13394">
            <v>19</v>
          </cell>
        </row>
        <row r="13395">
          <cell r="A13395" t="str">
            <v>Switch</v>
          </cell>
          <cell r="B13395" t="str">
            <v>Cycle</v>
          </cell>
          <cell r="C13395" t="str">
            <v>X</v>
          </cell>
          <cell r="D13395">
            <v>39671</v>
          </cell>
          <cell r="E13395">
            <v>2</v>
          </cell>
          <cell r="F13395">
            <v>5.2752199999999999E-2</v>
          </cell>
          <cell r="G13395">
            <v>7.0152300000000001E-2</v>
          </cell>
          <cell r="H13395">
            <v>69.267799999999994</v>
          </cell>
          <cell r="I13395">
            <v>6.0179999999999999E-4</v>
          </cell>
          <cell r="J13395">
            <v>157</v>
          </cell>
          <cell r="K13395">
            <v>-1.40394E-2</v>
          </cell>
          <cell r="L13395">
            <v>4.5352999999999999E-3</v>
          </cell>
          <cell r="M13395">
            <v>1.7400100000000002E-2</v>
          </cell>
          <cell r="N13395">
            <v>3.0264900000000001E-2</v>
          </cell>
          <cell r="O13395">
            <v>4.8839599999999997E-2</v>
          </cell>
          <cell r="P13395">
            <v>0.58333333333333337</v>
          </cell>
          <cell r="Q13395">
            <v>0.79166666666666663</v>
          </cell>
          <cell r="R13395">
            <v>14</v>
          </cell>
          <cell r="S13395">
            <v>19</v>
          </cell>
        </row>
        <row r="13396">
          <cell r="A13396" t="str">
            <v>Switch</v>
          </cell>
          <cell r="B13396" t="str">
            <v>Cycle</v>
          </cell>
          <cell r="C13396" t="str">
            <v>X</v>
          </cell>
          <cell r="D13396">
            <v>39671</v>
          </cell>
          <cell r="E13396">
            <v>3</v>
          </cell>
          <cell r="F13396">
            <v>3.8395400000000003E-2</v>
          </cell>
          <cell r="G13396">
            <v>6.3294100000000006E-2</v>
          </cell>
          <cell r="H13396">
            <v>66.876099999999994</v>
          </cell>
          <cell r="I13396">
            <v>5.9940000000000004E-4</v>
          </cell>
          <cell r="J13396">
            <v>157</v>
          </cell>
          <cell r="K13396">
            <v>-6.4771999999999998E-3</v>
          </cell>
          <cell r="L13396">
            <v>1.20599E-2</v>
          </cell>
          <cell r="M13396">
            <v>2.4898699999999999E-2</v>
          </cell>
          <cell r="N13396">
            <v>3.77375E-2</v>
          </cell>
          <cell r="O13396">
            <v>5.6274600000000001E-2</v>
          </cell>
          <cell r="P13396">
            <v>0.58333333333333337</v>
          </cell>
          <cell r="Q13396">
            <v>0.79166666666666663</v>
          </cell>
          <cell r="R13396">
            <v>14</v>
          </cell>
          <cell r="S13396">
            <v>19</v>
          </cell>
        </row>
        <row r="13397">
          <cell r="A13397" t="str">
            <v>Switch</v>
          </cell>
          <cell r="B13397" t="str">
            <v>Cycle</v>
          </cell>
          <cell r="C13397" t="str">
            <v>X</v>
          </cell>
          <cell r="D13397">
            <v>39671</v>
          </cell>
          <cell r="E13397">
            <v>4</v>
          </cell>
          <cell r="F13397">
            <v>1.02276E-2</v>
          </cell>
          <cell r="G13397">
            <v>4.5167100000000002E-2</v>
          </cell>
          <cell r="H13397">
            <v>65.038600000000002</v>
          </cell>
          <cell r="I13397">
            <v>5.9929999999999998E-4</v>
          </cell>
          <cell r="J13397">
            <v>157</v>
          </cell>
          <cell r="K13397">
            <v>3.5674000000000001E-3</v>
          </cell>
          <cell r="L13397">
            <v>2.2102299999999998E-2</v>
          </cell>
          <cell r="M13397">
            <v>3.4939499999999998E-2</v>
          </cell>
          <cell r="N13397">
            <v>4.7776699999999998E-2</v>
          </cell>
          <cell r="O13397">
            <v>6.6311599999999998E-2</v>
          </cell>
          <cell r="P13397">
            <v>0.58333333333333337</v>
          </cell>
          <cell r="Q13397">
            <v>0.79166666666666663</v>
          </cell>
          <cell r="R13397">
            <v>14</v>
          </cell>
          <cell r="S13397">
            <v>19</v>
          </cell>
        </row>
        <row r="13398">
          <cell r="A13398" t="str">
            <v>Switch</v>
          </cell>
          <cell r="B13398" t="str">
            <v>Cycle</v>
          </cell>
          <cell r="C13398" t="str">
            <v>X</v>
          </cell>
          <cell r="D13398">
            <v>39671</v>
          </cell>
          <cell r="E13398">
            <v>5</v>
          </cell>
          <cell r="F13398">
            <v>1.9883000000000001E-3</v>
          </cell>
          <cell r="G13398">
            <v>3.3993200000000001E-2</v>
          </cell>
          <cell r="H13398">
            <v>63.889600000000002</v>
          </cell>
          <cell r="I13398">
            <v>5.9929999999999998E-4</v>
          </cell>
          <cell r="J13398">
            <v>157</v>
          </cell>
          <cell r="K13398">
            <v>6.3270000000000004E-4</v>
          </cell>
          <cell r="L13398">
            <v>1.9167699999999999E-2</v>
          </cell>
          <cell r="M13398">
            <v>3.2004900000000003E-2</v>
          </cell>
          <cell r="N13398">
            <v>4.4842100000000003E-2</v>
          </cell>
          <cell r="O13398">
            <v>6.3377000000000003E-2</v>
          </cell>
          <cell r="P13398">
            <v>0.58333333333333337</v>
          </cell>
          <cell r="Q13398">
            <v>0.79166666666666663</v>
          </cell>
          <cell r="R13398">
            <v>14</v>
          </cell>
          <cell r="S13398">
            <v>19</v>
          </cell>
        </row>
        <row r="13399">
          <cell r="A13399" t="str">
            <v>Switch</v>
          </cell>
          <cell r="B13399" t="str">
            <v>Cycle</v>
          </cell>
          <cell r="C13399" t="str">
            <v>X</v>
          </cell>
          <cell r="D13399">
            <v>39671</v>
          </cell>
          <cell r="E13399">
            <v>6</v>
          </cell>
          <cell r="F13399">
            <v>1.9743E-3</v>
          </cell>
          <cell r="G13399">
            <v>2.3568599999999999E-2</v>
          </cell>
          <cell r="H13399">
            <v>62.943800000000003</v>
          </cell>
          <cell r="I13399">
            <v>5.9920000000000004E-4</v>
          </cell>
          <cell r="J13399">
            <v>157</v>
          </cell>
          <cell r="K13399">
            <v>-9.7774000000000003E-3</v>
          </cell>
          <cell r="L13399">
            <v>8.7571999999999997E-3</v>
          </cell>
          <cell r="M13399">
            <v>2.15943E-2</v>
          </cell>
          <cell r="N13399">
            <v>3.4431299999999998E-2</v>
          </cell>
          <cell r="O13399">
            <v>5.2965999999999999E-2</v>
          </cell>
          <cell r="P13399">
            <v>0.58333333333333337</v>
          </cell>
          <cell r="Q13399">
            <v>0.79166666666666663</v>
          </cell>
          <cell r="R13399">
            <v>14</v>
          </cell>
          <cell r="S13399">
            <v>19</v>
          </cell>
        </row>
        <row r="13400">
          <cell r="A13400" t="str">
            <v>Switch</v>
          </cell>
          <cell r="B13400" t="str">
            <v>Cycle</v>
          </cell>
          <cell r="C13400" t="str">
            <v>X</v>
          </cell>
          <cell r="D13400">
            <v>39671</v>
          </cell>
          <cell r="E13400">
            <v>7</v>
          </cell>
          <cell r="F13400">
            <v>3.8211E-3</v>
          </cell>
          <cell r="G13400">
            <v>2.1001800000000001E-2</v>
          </cell>
          <cell r="H13400">
            <v>62.295900000000003</v>
          </cell>
          <cell r="I13400">
            <v>5.9889999999999997E-4</v>
          </cell>
          <cell r="J13400">
            <v>157</v>
          </cell>
          <cell r="K13400">
            <v>-1.41817E-2</v>
          </cell>
          <cell r="L13400">
            <v>4.3474999999999998E-3</v>
          </cell>
          <cell r="M13400">
            <v>1.71807E-2</v>
          </cell>
          <cell r="N13400">
            <v>3.00139E-2</v>
          </cell>
          <cell r="O13400">
            <v>4.8543000000000003E-2</v>
          </cell>
          <cell r="P13400">
            <v>0.58333333333333337</v>
          </cell>
          <cell r="Q13400">
            <v>0.79166666666666663</v>
          </cell>
          <cell r="R13400">
            <v>14</v>
          </cell>
          <cell r="S13400">
            <v>19</v>
          </cell>
        </row>
        <row r="13401">
          <cell r="A13401" t="str">
            <v>Switch</v>
          </cell>
          <cell r="B13401" t="str">
            <v>Cycle</v>
          </cell>
          <cell r="C13401" t="str">
            <v>X</v>
          </cell>
          <cell r="D13401">
            <v>39671</v>
          </cell>
          <cell r="E13401">
            <v>8</v>
          </cell>
          <cell r="F13401">
            <v>1.9808999999999998E-3</v>
          </cell>
          <cell r="G13401">
            <v>1.9456899999999999E-2</v>
          </cell>
          <cell r="H13401">
            <v>64.186499999999995</v>
          </cell>
          <cell r="I13401">
            <v>5.9889999999999997E-4</v>
          </cell>
          <cell r="J13401">
            <v>157</v>
          </cell>
          <cell r="K13401">
            <v>-1.38862E-2</v>
          </cell>
          <cell r="L13401">
            <v>4.6429000000000002E-3</v>
          </cell>
          <cell r="M13401">
            <v>1.7475999999999998E-2</v>
          </cell>
          <cell r="N13401">
            <v>3.0309200000000001E-2</v>
          </cell>
          <cell r="O13401">
            <v>4.8838199999999998E-2</v>
          </cell>
          <cell r="P13401">
            <v>0.58333333333333337</v>
          </cell>
          <cell r="Q13401">
            <v>0.79166666666666663</v>
          </cell>
          <cell r="R13401">
            <v>14</v>
          </cell>
          <cell r="S13401">
            <v>19</v>
          </cell>
        </row>
        <row r="13402">
          <cell r="A13402" t="str">
            <v>Switch</v>
          </cell>
          <cell r="B13402" t="str">
            <v>Cycle</v>
          </cell>
          <cell r="C13402" t="str">
            <v>X</v>
          </cell>
          <cell r="D13402">
            <v>39671</v>
          </cell>
          <cell r="E13402">
            <v>9</v>
          </cell>
          <cell r="F13402">
            <v>1.2971099999999999E-2</v>
          </cell>
          <cell r="G13402">
            <v>2.6623500000000001E-2</v>
          </cell>
          <cell r="H13402">
            <v>69.510499999999993</v>
          </cell>
          <cell r="I13402">
            <v>6.0409999999999999E-4</v>
          </cell>
          <cell r="J13402">
            <v>157</v>
          </cell>
          <cell r="K13402">
            <v>-1.7847200000000001E-2</v>
          </cell>
          <cell r="L13402">
            <v>7.6300000000000001E-4</v>
          </cell>
          <cell r="M13402">
            <v>1.36524E-2</v>
          </cell>
          <cell r="N13402">
            <v>2.6541700000000001E-2</v>
          </cell>
          <cell r="O13402">
            <v>4.5151900000000002E-2</v>
          </cell>
          <cell r="P13402">
            <v>0.58333333333333337</v>
          </cell>
          <cell r="Q13402">
            <v>0.79166666666666663</v>
          </cell>
          <cell r="R13402">
            <v>14</v>
          </cell>
          <cell r="S13402">
            <v>19</v>
          </cell>
        </row>
        <row r="13403">
          <cell r="A13403" t="str">
            <v>Switch</v>
          </cell>
          <cell r="B13403" t="str">
            <v>Cycle</v>
          </cell>
          <cell r="C13403" t="str">
            <v>X</v>
          </cell>
          <cell r="D13403">
            <v>39671</v>
          </cell>
          <cell r="E13403">
            <v>10</v>
          </cell>
          <cell r="F13403">
            <v>3.9644800000000001E-2</v>
          </cell>
          <cell r="G13403">
            <v>5.1006599999999999E-2</v>
          </cell>
          <cell r="H13403">
            <v>76.875200000000007</v>
          </cell>
          <cell r="I13403">
            <v>6.1899999999999998E-4</v>
          </cell>
          <cell r="J13403">
            <v>157</v>
          </cell>
          <cell r="K13403">
            <v>-2.0523E-2</v>
          </cell>
          <cell r="L13403">
            <v>-1.6852E-3</v>
          </cell>
          <cell r="M13403">
            <v>1.13618E-2</v>
          </cell>
          <cell r="N13403">
            <v>2.4408699999999998E-2</v>
          </cell>
          <cell r="O13403">
            <v>4.32465E-2</v>
          </cell>
          <cell r="P13403">
            <v>0.58333333333333337</v>
          </cell>
          <cell r="Q13403">
            <v>0.79166666666666663</v>
          </cell>
          <cell r="R13403">
            <v>14</v>
          </cell>
          <cell r="S13403">
            <v>19</v>
          </cell>
        </row>
        <row r="13404">
          <cell r="A13404" t="str">
            <v>Switch</v>
          </cell>
          <cell r="B13404" t="str">
            <v>Cycle</v>
          </cell>
          <cell r="C13404" t="str">
            <v>X</v>
          </cell>
          <cell r="D13404">
            <v>39671</v>
          </cell>
          <cell r="E13404">
            <v>11</v>
          </cell>
          <cell r="F13404">
            <v>2.9725600000000001E-2</v>
          </cell>
          <cell r="G13404">
            <v>0.1018501</v>
          </cell>
          <cell r="H13404">
            <v>82.509600000000006</v>
          </cell>
          <cell r="I13404">
            <v>6.2589999999999998E-4</v>
          </cell>
          <cell r="J13404">
            <v>157</v>
          </cell>
          <cell r="K13404">
            <v>4.0063399999999999E-2</v>
          </cell>
          <cell r="L13404">
            <v>5.9005299999999997E-2</v>
          </cell>
          <cell r="M13404">
            <v>7.2124499999999994E-2</v>
          </cell>
          <cell r="N13404">
            <v>8.5243600000000003E-2</v>
          </cell>
          <cell r="O13404">
            <v>0.1041855</v>
          </cell>
          <cell r="P13404">
            <v>0.58333333333333337</v>
          </cell>
          <cell r="Q13404">
            <v>0.79166666666666663</v>
          </cell>
          <cell r="R13404">
            <v>14</v>
          </cell>
          <cell r="S13404">
            <v>19</v>
          </cell>
        </row>
        <row r="13405">
          <cell r="A13405" t="str">
            <v>Switch</v>
          </cell>
          <cell r="B13405" t="str">
            <v>Cycle</v>
          </cell>
          <cell r="C13405" t="str">
            <v>X</v>
          </cell>
          <cell r="D13405">
            <v>39671</v>
          </cell>
          <cell r="E13405">
            <v>12</v>
          </cell>
          <cell r="F13405">
            <v>8.6351999999999998E-2</v>
          </cell>
          <cell r="G13405">
            <v>0.17836969999999999</v>
          </cell>
          <cell r="H13405">
            <v>85.631399999999999</v>
          </cell>
          <cell r="I13405">
            <v>6.1530000000000005E-4</v>
          </cell>
          <cell r="J13405">
            <v>157</v>
          </cell>
          <cell r="K13405">
            <v>6.0228700000000003E-2</v>
          </cell>
          <cell r="L13405">
            <v>7.9009899999999994E-2</v>
          </cell>
          <cell r="M13405">
            <v>9.2017699999999994E-2</v>
          </cell>
          <cell r="N13405">
            <v>0.10502549999999999</v>
          </cell>
          <cell r="O13405">
            <v>0.12380670000000001</v>
          </cell>
          <cell r="P13405">
            <v>0.58333333333333337</v>
          </cell>
          <cell r="Q13405">
            <v>0.79166666666666663</v>
          </cell>
          <cell r="R13405">
            <v>14</v>
          </cell>
          <cell r="S13405">
            <v>19</v>
          </cell>
        </row>
        <row r="13406">
          <cell r="A13406" t="str">
            <v>Switch</v>
          </cell>
          <cell r="B13406" t="str">
            <v>Cycle</v>
          </cell>
          <cell r="C13406" t="str">
            <v>X</v>
          </cell>
          <cell r="D13406">
            <v>39671</v>
          </cell>
          <cell r="E13406">
            <v>13</v>
          </cell>
          <cell r="F13406">
            <v>0.207228</v>
          </cell>
          <cell r="G13406">
            <v>0.28790159999999998</v>
          </cell>
          <cell r="H13406">
            <v>88.349100000000007</v>
          </cell>
          <cell r="I13406">
            <v>6.1309999999999999E-4</v>
          </cell>
          <cell r="J13406">
            <v>157</v>
          </cell>
          <cell r="K13406">
            <v>4.8941900000000003E-2</v>
          </cell>
          <cell r="L13406">
            <v>6.7689200000000005E-2</v>
          </cell>
          <cell r="M13406">
            <v>8.0673599999999998E-2</v>
          </cell>
          <cell r="N13406">
            <v>9.3657900000000002E-2</v>
          </cell>
          <cell r="O13406">
            <v>0.1124053</v>
          </cell>
          <cell r="P13406">
            <v>0.58333333333333337</v>
          </cell>
          <cell r="Q13406">
            <v>0.79166666666666663</v>
          </cell>
          <cell r="R13406">
            <v>14</v>
          </cell>
          <cell r="S13406">
            <v>19</v>
          </cell>
        </row>
        <row r="13407">
          <cell r="A13407" t="str">
            <v>Switch</v>
          </cell>
          <cell r="B13407" t="str">
            <v>Cycle</v>
          </cell>
          <cell r="C13407" t="str">
            <v>X</v>
          </cell>
          <cell r="D13407">
            <v>39671</v>
          </cell>
          <cell r="E13407">
            <v>14</v>
          </cell>
          <cell r="F13407">
            <v>0.38587939999999998</v>
          </cell>
          <cell r="G13407">
            <v>0.44150279999999997</v>
          </cell>
          <cell r="H13407">
            <v>90.498000000000005</v>
          </cell>
          <cell r="I13407">
            <v>6.1640000000000002E-4</v>
          </cell>
          <cell r="J13407">
            <v>157</v>
          </cell>
          <cell r="K13407">
            <v>2.3806999999999998E-2</v>
          </cell>
          <cell r="L13407">
            <v>4.2604400000000001E-2</v>
          </cell>
          <cell r="M13407">
            <v>5.5623400000000003E-2</v>
          </cell>
          <cell r="N13407">
            <v>6.8642499999999995E-2</v>
          </cell>
          <cell r="O13407">
            <v>8.7439900000000001E-2</v>
          </cell>
          <cell r="P13407">
            <v>0.58333333333333337</v>
          </cell>
          <cell r="Q13407">
            <v>0.79166666666666663</v>
          </cell>
          <cell r="R13407">
            <v>14</v>
          </cell>
          <cell r="S13407">
            <v>19</v>
          </cell>
        </row>
        <row r="13408">
          <cell r="A13408" t="str">
            <v>Switch</v>
          </cell>
          <cell r="B13408" t="str">
            <v>Cycle</v>
          </cell>
          <cell r="C13408" t="str">
            <v>X</v>
          </cell>
          <cell r="D13408">
            <v>39671</v>
          </cell>
          <cell r="E13408">
            <v>15</v>
          </cell>
          <cell r="F13408">
            <v>0.34645690000000001</v>
          </cell>
          <cell r="G13408">
            <v>0.65637789999999996</v>
          </cell>
          <cell r="H13408">
            <v>93.265799999999999</v>
          </cell>
          <cell r="I13408">
            <v>6.2350000000000003E-4</v>
          </cell>
          <cell r="J13408">
            <v>157</v>
          </cell>
          <cell r="K13408">
            <v>0.27792040000000001</v>
          </cell>
          <cell r="L13408">
            <v>0.2968266</v>
          </cell>
          <cell r="M13408">
            <v>0.309921</v>
          </cell>
          <cell r="N13408">
            <v>0.32301540000000001</v>
          </cell>
          <cell r="O13408">
            <v>0.34192159999999999</v>
          </cell>
          <cell r="P13408">
            <v>0.58333333333333337</v>
          </cell>
          <cell r="Q13408">
            <v>0.79166666666666663</v>
          </cell>
          <cell r="R13408">
            <v>14</v>
          </cell>
          <cell r="S13408">
            <v>19</v>
          </cell>
        </row>
        <row r="13409">
          <cell r="A13409" t="str">
            <v>Switch</v>
          </cell>
          <cell r="B13409" t="str">
            <v>Cycle</v>
          </cell>
          <cell r="C13409" t="str">
            <v>X</v>
          </cell>
          <cell r="D13409">
            <v>39671</v>
          </cell>
          <cell r="E13409">
            <v>16</v>
          </cell>
          <cell r="F13409">
            <v>0.45440530000000001</v>
          </cell>
          <cell r="G13409">
            <v>0.88274540000000001</v>
          </cell>
          <cell r="H13409">
            <v>94.453400000000002</v>
          </cell>
          <cell r="I13409">
            <v>6.2640000000000005E-4</v>
          </cell>
          <cell r="J13409">
            <v>157</v>
          </cell>
          <cell r="K13409">
            <v>0.39626660000000002</v>
          </cell>
          <cell r="L13409">
            <v>0.41521590000000003</v>
          </cell>
          <cell r="M13409">
            <v>0.4283401</v>
          </cell>
          <cell r="N13409">
            <v>0.44146439999999998</v>
          </cell>
          <cell r="O13409">
            <v>0.46041359999999998</v>
          </cell>
          <cell r="P13409">
            <v>0.58333333333333337</v>
          </cell>
          <cell r="Q13409">
            <v>0.79166666666666663</v>
          </cell>
          <cell r="R13409">
            <v>14</v>
          </cell>
          <cell r="S13409">
            <v>19</v>
          </cell>
        </row>
        <row r="13410">
          <cell r="A13410" t="str">
            <v>Switch</v>
          </cell>
          <cell r="B13410" t="str">
            <v>Cycle</v>
          </cell>
          <cell r="C13410" t="str">
            <v>X</v>
          </cell>
          <cell r="D13410">
            <v>39671</v>
          </cell>
          <cell r="E13410">
            <v>17</v>
          </cell>
          <cell r="F13410">
            <v>0.61958780000000002</v>
          </cell>
          <cell r="G13410">
            <v>1.025765</v>
          </cell>
          <cell r="H13410">
            <v>93.481399999999994</v>
          </cell>
          <cell r="I13410">
            <v>6.2379999999999998E-4</v>
          </cell>
          <cell r="J13410">
            <v>157</v>
          </cell>
          <cell r="K13410">
            <v>0.3741698</v>
          </cell>
          <cell r="L13410">
            <v>0.39307989999999998</v>
          </cell>
          <cell r="M13410">
            <v>0.40617690000000001</v>
          </cell>
          <cell r="N13410">
            <v>0.41927399999999998</v>
          </cell>
          <cell r="O13410">
            <v>0.43818410000000002</v>
          </cell>
          <cell r="P13410">
            <v>0.58333333333333337</v>
          </cell>
          <cell r="Q13410">
            <v>0.79166666666666663</v>
          </cell>
          <cell r="R13410">
            <v>14</v>
          </cell>
          <cell r="S13410">
            <v>19</v>
          </cell>
        </row>
        <row r="13411">
          <cell r="A13411" t="str">
            <v>Switch</v>
          </cell>
          <cell r="B13411" t="str">
            <v>Cycle</v>
          </cell>
          <cell r="C13411" t="str">
            <v>X</v>
          </cell>
          <cell r="D13411">
            <v>39671</v>
          </cell>
          <cell r="E13411">
            <v>18</v>
          </cell>
          <cell r="F13411">
            <v>0.76016280000000003</v>
          </cell>
          <cell r="G13411">
            <v>1.079537</v>
          </cell>
          <cell r="H13411">
            <v>91.400199999999998</v>
          </cell>
          <cell r="I13411">
            <v>6.2500000000000001E-4</v>
          </cell>
          <cell r="J13411">
            <v>157</v>
          </cell>
          <cell r="K13411">
            <v>0.28733540000000002</v>
          </cell>
          <cell r="L13411">
            <v>0.30626399999999998</v>
          </cell>
          <cell r="M13411">
            <v>0.31937399999999999</v>
          </cell>
          <cell r="N13411">
            <v>0.3324839</v>
          </cell>
          <cell r="O13411">
            <v>0.35141250000000002</v>
          </cell>
          <cell r="P13411">
            <v>0.58333333333333337</v>
          </cell>
          <cell r="Q13411">
            <v>0.79166666666666663</v>
          </cell>
          <cell r="R13411">
            <v>14</v>
          </cell>
          <cell r="S13411">
            <v>19</v>
          </cell>
        </row>
        <row r="13412">
          <cell r="A13412" t="str">
            <v>Switch</v>
          </cell>
          <cell r="B13412" t="str">
            <v>Cycle</v>
          </cell>
          <cell r="C13412" t="str">
            <v>X</v>
          </cell>
          <cell r="D13412">
            <v>39671</v>
          </cell>
          <cell r="E13412">
            <v>19</v>
          </cell>
          <cell r="F13412">
            <v>0.83777330000000005</v>
          </cell>
          <cell r="G13412">
            <v>1.019795</v>
          </cell>
          <cell r="H13412">
            <v>88.682500000000005</v>
          </cell>
          <cell r="I13412">
            <v>6.2149999999999998E-4</v>
          </cell>
          <cell r="J13412">
            <v>157</v>
          </cell>
          <cell r="K13412">
            <v>0.15007409999999999</v>
          </cell>
          <cell r="L13412">
            <v>0.16894919999999999</v>
          </cell>
          <cell r="M13412">
            <v>0.18202199999999999</v>
          </cell>
          <cell r="N13412">
            <v>0.19509489999999999</v>
          </cell>
          <cell r="O13412">
            <v>0.21396999999999999</v>
          </cell>
          <cell r="P13412">
            <v>0.58333333333333337</v>
          </cell>
          <cell r="Q13412">
            <v>0.79166666666666663</v>
          </cell>
          <cell r="R13412">
            <v>14</v>
          </cell>
          <cell r="S13412">
            <v>19</v>
          </cell>
        </row>
        <row r="13413">
          <cell r="A13413" t="str">
            <v>Switch</v>
          </cell>
          <cell r="B13413" t="str">
            <v>Cycle</v>
          </cell>
          <cell r="C13413" t="str">
            <v>X</v>
          </cell>
          <cell r="D13413">
            <v>39671</v>
          </cell>
          <cell r="E13413">
            <v>20</v>
          </cell>
          <cell r="F13413">
            <v>1.0065999999999999</v>
          </cell>
          <cell r="G13413">
            <v>0.76046080000000005</v>
          </cell>
          <cell r="H13413">
            <v>83.331500000000005</v>
          </cell>
          <cell r="I13413">
            <v>6.1810000000000001E-4</v>
          </cell>
          <cell r="J13413">
            <v>157</v>
          </cell>
          <cell r="K13413">
            <v>-0.27799970000000002</v>
          </cell>
          <cell r="L13413">
            <v>-0.25917630000000003</v>
          </cell>
          <cell r="M13413">
            <v>-0.2461392</v>
          </cell>
          <cell r="N13413">
            <v>-0.23310220000000001</v>
          </cell>
          <cell r="O13413">
            <v>-0.21427869999999999</v>
          </cell>
          <cell r="P13413">
            <v>0.58333333333333337</v>
          </cell>
          <cell r="Q13413">
            <v>0.79166666666666663</v>
          </cell>
          <cell r="R13413">
            <v>14</v>
          </cell>
          <cell r="S13413">
            <v>19</v>
          </cell>
        </row>
        <row r="13414">
          <cell r="A13414" t="str">
            <v>Switch</v>
          </cell>
          <cell r="B13414" t="str">
            <v>Cycle</v>
          </cell>
          <cell r="C13414" t="str">
            <v>X</v>
          </cell>
          <cell r="D13414">
            <v>39671</v>
          </cell>
          <cell r="E13414">
            <v>21</v>
          </cell>
          <cell r="F13414">
            <v>0.5946359</v>
          </cell>
          <cell r="G13414">
            <v>0.46237669999999997</v>
          </cell>
          <cell r="H13414">
            <v>78.411699999999996</v>
          </cell>
          <cell r="I13414">
            <v>6.2169999999999999E-4</v>
          </cell>
          <cell r="J13414">
            <v>157</v>
          </cell>
          <cell r="K13414">
            <v>-0.16421240000000001</v>
          </cell>
          <cell r="L13414">
            <v>-0.1453342</v>
          </cell>
          <cell r="M13414">
            <v>-0.13225919999999999</v>
          </cell>
          <cell r="N13414">
            <v>-0.1191841</v>
          </cell>
          <cell r="O13414">
            <v>-0.1003059</v>
          </cell>
          <cell r="P13414">
            <v>0.58333333333333337</v>
          </cell>
          <cell r="Q13414">
            <v>0.79166666666666663</v>
          </cell>
          <cell r="R13414">
            <v>14</v>
          </cell>
          <cell r="S13414">
            <v>19</v>
          </cell>
        </row>
        <row r="13415">
          <cell r="A13415" t="str">
            <v>Switch</v>
          </cell>
          <cell r="B13415" t="str">
            <v>Cycle</v>
          </cell>
          <cell r="C13415" t="str">
            <v>X</v>
          </cell>
          <cell r="D13415">
            <v>39671</v>
          </cell>
          <cell r="E13415">
            <v>22</v>
          </cell>
          <cell r="F13415">
            <v>0.30740729999999999</v>
          </cell>
          <cell r="G13415">
            <v>0.32023370000000001</v>
          </cell>
          <cell r="H13415">
            <v>74.371099999999998</v>
          </cell>
          <cell r="I13415">
            <v>6.156E-4</v>
          </cell>
          <cell r="J13415">
            <v>157</v>
          </cell>
          <cell r="K13415">
            <v>-1.8970399999999998E-2</v>
          </cell>
          <cell r="L13415">
            <v>-1.8459999999999999E-4</v>
          </cell>
          <cell r="M13415">
            <v>1.2826300000000001E-2</v>
          </cell>
          <cell r="N13415">
            <v>2.5837300000000001E-2</v>
          </cell>
          <cell r="O13415">
            <v>4.4623099999999999E-2</v>
          </cell>
          <cell r="P13415">
            <v>0.58333333333333337</v>
          </cell>
          <cell r="Q13415">
            <v>0.79166666666666663</v>
          </cell>
          <cell r="R13415">
            <v>14</v>
          </cell>
          <cell r="S13415">
            <v>19</v>
          </cell>
        </row>
        <row r="13416">
          <cell r="A13416" t="str">
            <v>Switch</v>
          </cell>
          <cell r="B13416" t="str">
            <v>Cycle</v>
          </cell>
          <cell r="C13416" t="str">
            <v>X</v>
          </cell>
          <cell r="D13416">
            <v>39671</v>
          </cell>
          <cell r="E13416">
            <v>23</v>
          </cell>
          <cell r="F13416">
            <v>0.20634040000000001</v>
          </cell>
          <cell r="G13416">
            <v>0.21299750000000001</v>
          </cell>
          <cell r="H13416">
            <v>70.439800000000005</v>
          </cell>
          <cell r="I13416">
            <v>6.1939999999999999E-4</v>
          </cell>
          <cell r="J13416">
            <v>157</v>
          </cell>
          <cell r="K13416">
            <v>-2.5237300000000001E-2</v>
          </cell>
          <cell r="L13416">
            <v>-6.3937999999999998E-3</v>
          </cell>
          <cell r="M13416">
            <v>6.6571E-3</v>
          </cell>
          <cell r="N13416">
            <v>1.9708099999999999E-2</v>
          </cell>
          <cell r="O13416">
            <v>3.8551599999999998E-2</v>
          </cell>
          <cell r="P13416">
            <v>0.58333333333333337</v>
          </cell>
          <cell r="Q13416">
            <v>0.79166666666666663</v>
          </cell>
          <cell r="R13416">
            <v>14</v>
          </cell>
          <cell r="S13416">
            <v>19</v>
          </cell>
        </row>
        <row r="13417">
          <cell r="A13417" t="str">
            <v>Switch</v>
          </cell>
          <cell r="B13417" t="str">
            <v>Cycle</v>
          </cell>
          <cell r="C13417" t="str">
            <v>X</v>
          </cell>
          <cell r="D13417">
            <v>39671</v>
          </cell>
          <cell r="E13417">
            <v>24</v>
          </cell>
          <cell r="F13417">
            <v>9.0597999999999998E-2</v>
          </cell>
          <cell r="G13417">
            <v>0.1418942</v>
          </cell>
          <cell r="H13417">
            <v>67.250200000000007</v>
          </cell>
          <cell r="I13417">
            <v>6.1649999999999997E-4</v>
          </cell>
          <cell r="J13417">
            <v>157</v>
          </cell>
          <cell r="K13417">
            <v>1.9476299999999998E-2</v>
          </cell>
          <cell r="L13417">
            <v>3.8275799999999999E-2</v>
          </cell>
          <cell r="M13417">
            <v>5.12962E-2</v>
          </cell>
          <cell r="N13417">
            <v>6.4316600000000002E-2</v>
          </cell>
          <cell r="O13417">
            <v>8.3116099999999998E-2</v>
          </cell>
          <cell r="P13417">
            <v>0.58333333333333337</v>
          </cell>
          <cell r="Q13417">
            <v>0.79166666666666663</v>
          </cell>
          <cell r="R13417">
            <v>14</v>
          </cell>
          <cell r="S13417">
            <v>19</v>
          </cell>
        </row>
        <row r="13418">
          <cell r="A13418" t="str">
            <v>Switch</v>
          </cell>
          <cell r="B13418" t="str">
            <v>Cycle</v>
          </cell>
          <cell r="C13418" t="str">
            <v>X</v>
          </cell>
          <cell r="D13418">
            <v>39675</v>
          </cell>
          <cell r="E13418">
            <v>1</v>
          </cell>
          <cell r="F13418">
            <v>0.1048381</v>
          </cell>
          <cell r="G13418">
            <v>9.9659499999999998E-2</v>
          </cell>
          <cell r="H13418">
            <v>69.035600000000002</v>
          </cell>
          <cell r="I13418">
            <v>6.0749999999999997E-4</v>
          </cell>
          <cell r="J13418">
            <v>157</v>
          </cell>
          <cell r="K13418">
            <v>-3.67648E-2</v>
          </cell>
          <cell r="L13418">
            <v>-1.8103399999999999E-2</v>
          </cell>
          <cell r="M13418">
            <v>-5.1786000000000002E-3</v>
          </cell>
          <cell r="N13418">
            <v>7.7462E-3</v>
          </cell>
          <cell r="O13418">
            <v>2.64076E-2</v>
          </cell>
          <cell r="P13418">
            <v>0.58333333333333337</v>
          </cell>
          <cell r="Q13418">
            <v>0.79166666666666663</v>
          </cell>
          <cell r="R13418">
            <v>14</v>
          </cell>
          <cell r="S13418">
            <v>19</v>
          </cell>
        </row>
        <row r="13419">
          <cell r="A13419" t="str">
            <v>Switch</v>
          </cell>
          <cell r="B13419" t="str">
            <v>Cycle</v>
          </cell>
          <cell r="C13419" t="str">
            <v>X</v>
          </cell>
          <cell r="D13419">
            <v>39675</v>
          </cell>
          <cell r="E13419">
            <v>2</v>
          </cell>
          <cell r="F13419">
            <v>5.1277400000000001E-2</v>
          </cell>
          <cell r="G13419">
            <v>7.5814599999999996E-2</v>
          </cell>
          <cell r="H13419">
            <v>65.174000000000007</v>
          </cell>
          <cell r="I13419">
            <v>6.0590000000000004E-4</v>
          </cell>
          <cell r="J13419">
            <v>157</v>
          </cell>
          <cell r="K13419">
            <v>-7.0089999999999996E-3</v>
          </cell>
          <cell r="L13419">
            <v>1.16287E-2</v>
          </cell>
          <cell r="M13419">
            <v>2.4537199999999999E-2</v>
          </cell>
          <cell r="N13419">
            <v>3.7445699999999998E-2</v>
          </cell>
          <cell r="O13419">
            <v>5.6083500000000001E-2</v>
          </cell>
          <cell r="P13419">
            <v>0.58333333333333337</v>
          </cell>
          <cell r="Q13419">
            <v>0.79166666666666663</v>
          </cell>
          <cell r="R13419">
            <v>14</v>
          </cell>
          <cell r="S13419">
            <v>19</v>
          </cell>
        </row>
        <row r="13420">
          <cell r="A13420" t="str">
            <v>Switch</v>
          </cell>
          <cell r="B13420" t="str">
            <v>Cycle</v>
          </cell>
          <cell r="C13420" t="str">
            <v>X</v>
          </cell>
          <cell r="D13420">
            <v>39675</v>
          </cell>
          <cell r="E13420">
            <v>3</v>
          </cell>
          <cell r="F13420">
            <v>5.70798E-2</v>
          </cell>
          <cell r="G13420">
            <v>6.8879499999999996E-2</v>
          </cell>
          <cell r="H13420">
            <v>64.080299999999994</v>
          </cell>
          <cell r="I13420">
            <v>6.0249999999999995E-4</v>
          </cell>
          <cell r="J13420">
            <v>157</v>
          </cell>
          <cell r="K13420">
            <v>-1.9657600000000001E-2</v>
          </cell>
          <cell r="L13420">
            <v>-1.0724E-3</v>
          </cell>
          <cell r="M13420">
            <v>1.17997E-2</v>
          </cell>
          <cell r="N13420">
            <v>2.4671800000000001E-2</v>
          </cell>
          <cell r="O13420">
            <v>4.3256999999999997E-2</v>
          </cell>
          <cell r="P13420">
            <v>0.58333333333333337</v>
          </cell>
          <cell r="Q13420">
            <v>0.79166666666666663</v>
          </cell>
          <cell r="R13420">
            <v>14</v>
          </cell>
          <cell r="S13420">
            <v>19</v>
          </cell>
        </row>
        <row r="13421">
          <cell r="A13421" t="str">
            <v>Switch</v>
          </cell>
          <cell r="B13421" t="str">
            <v>Cycle</v>
          </cell>
          <cell r="C13421" t="str">
            <v>X</v>
          </cell>
          <cell r="D13421">
            <v>39675</v>
          </cell>
          <cell r="E13421">
            <v>4</v>
          </cell>
          <cell r="F13421">
            <v>4.3553700000000001E-2</v>
          </cell>
          <cell r="G13421">
            <v>4.6033999999999999E-2</v>
          </cell>
          <cell r="H13421">
            <v>63.2834</v>
          </cell>
          <cell r="I13421">
            <v>6.0229999999999995E-4</v>
          </cell>
          <cell r="J13421">
            <v>157</v>
          </cell>
          <cell r="K13421">
            <v>-2.8972399999999999E-2</v>
          </cell>
          <cell r="L13421">
            <v>-1.0389799999999999E-2</v>
          </cell>
          <cell r="M13421">
            <v>2.4803999999999998E-3</v>
          </cell>
          <cell r="N13421">
            <v>1.5350600000000001E-2</v>
          </cell>
          <cell r="O13421">
            <v>3.3933100000000001E-2</v>
          </cell>
          <cell r="P13421">
            <v>0.58333333333333337</v>
          </cell>
          <cell r="Q13421">
            <v>0.79166666666666663</v>
          </cell>
          <cell r="R13421">
            <v>14</v>
          </cell>
          <cell r="S13421">
            <v>19</v>
          </cell>
        </row>
        <row r="13422">
          <cell r="A13422" t="str">
            <v>Switch</v>
          </cell>
          <cell r="B13422" t="str">
            <v>Cycle</v>
          </cell>
          <cell r="C13422" t="str">
            <v>X</v>
          </cell>
          <cell r="D13422">
            <v>39675</v>
          </cell>
          <cell r="E13422">
            <v>5</v>
          </cell>
          <cell r="F13422">
            <v>3.8753200000000002E-2</v>
          </cell>
          <cell r="G13422">
            <v>3.3185600000000003E-2</v>
          </cell>
          <cell r="H13422">
            <v>62.487499999999997</v>
          </cell>
          <cell r="I13422">
            <v>6.0229999999999995E-4</v>
          </cell>
          <cell r="J13422">
            <v>157</v>
          </cell>
          <cell r="K13422">
            <v>-3.7020400000000002E-2</v>
          </cell>
          <cell r="L13422">
            <v>-1.84379E-2</v>
          </cell>
          <cell r="M13422">
            <v>-5.5677000000000001E-3</v>
          </cell>
          <cell r="N13422">
            <v>7.3025E-3</v>
          </cell>
          <cell r="O13422">
            <v>2.5885100000000001E-2</v>
          </cell>
          <cell r="P13422">
            <v>0.58333333333333337</v>
          </cell>
          <cell r="Q13422">
            <v>0.79166666666666663</v>
          </cell>
          <cell r="R13422">
            <v>14</v>
          </cell>
          <cell r="S13422">
            <v>19</v>
          </cell>
        </row>
        <row r="13423">
          <cell r="A13423" t="str">
            <v>Switch</v>
          </cell>
          <cell r="B13423" t="str">
            <v>Cycle</v>
          </cell>
          <cell r="C13423" t="str">
            <v>X</v>
          </cell>
          <cell r="D13423">
            <v>39675</v>
          </cell>
          <cell r="E13423">
            <v>6</v>
          </cell>
          <cell r="F13423">
            <v>1.3939099999999999E-2</v>
          </cell>
          <cell r="G13423">
            <v>2.2642300000000001E-2</v>
          </cell>
          <cell r="H13423">
            <v>62.229199999999999</v>
          </cell>
          <cell r="I13423">
            <v>6.0229999999999995E-4</v>
          </cell>
          <cell r="J13423">
            <v>157</v>
          </cell>
          <cell r="K13423">
            <v>-2.2748999999999998E-2</v>
          </cell>
          <cell r="L13423">
            <v>-4.1668E-3</v>
          </cell>
          <cell r="M13423">
            <v>8.7031999999999995E-3</v>
          </cell>
          <cell r="N13423">
            <v>2.1573200000000001E-2</v>
          </cell>
          <cell r="O13423">
            <v>4.0155400000000001E-2</v>
          </cell>
          <cell r="P13423">
            <v>0.58333333333333337</v>
          </cell>
          <cell r="Q13423">
            <v>0.79166666666666663</v>
          </cell>
          <cell r="R13423">
            <v>14</v>
          </cell>
          <cell r="S13423">
            <v>19</v>
          </cell>
        </row>
        <row r="13424">
          <cell r="A13424" t="str">
            <v>Switch</v>
          </cell>
          <cell r="B13424" t="str">
            <v>Cycle</v>
          </cell>
          <cell r="C13424" t="str">
            <v>X</v>
          </cell>
          <cell r="D13424">
            <v>39675</v>
          </cell>
          <cell r="E13424">
            <v>7</v>
          </cell>
          <cell r="F13424">
            <v>1.4472199999999999E-2</v>
          </cell>
          <cell r="G13424">
            <v>2.2034100000000001E-2</v>
          </cell>
          <cell r="H13424">
            <v>61.986499999999999</v>
          </cell>
          <cell r="I13424">
            <v>6.0190000000000005E-4</v>
          </cell>
          <cell r="J13424">
            <v>157</v>
          </cell>
          <cell r="K13424">
            <v>-2.38791E-2</v>
          </cell>
          <cell r="L13424">
            <v>-5.3035000000000001E-3</v>
          </cell>
          <cell r="M13424">
            <v>7.5618999999999999E-3</v>
          </cell>
          <cell r="N13424">
            <v>2.0427299999999999E-2</v>
          </cell>
          <cell r="O13424">
            <v>3.90029E-2</v>
          </cell>
          <cell r="P13424">
            <v>0.58333333333333337</v>
          </cell>
          <cell r="Q13424">
            <v>0.79166666666666663</v>
          </cell>
          <cell r="R13424">
            <v>14</v>
          </cell>
          <cell r="S13424">
            <v>19</v>
          </cell>
        </row>
        <row r="13425">
          <cell r="A13425" t="str">
            <v>Switch</v>
          </cell>
          <cell r="B13425" t="str">
            <v>Cycle</v>
          </cell>
          <cell r="C13425" t="str">
            <v>X</v>
          </cell>
          <cell r="D13425">
            <v>39675</v>
          </cell>
          <cell r="E13425">
            <v>8</v>
          </cell>
          <cell r="F13425">
            <v>5.3074999999999997E-3</v>
          </cell>
          <cell r="G13425">
            <v>2.1048399999999998E-2</v>
          </cell>
          <cell r="H13425">
            <v>63.134399999999999</v>
          </cell>
          <cell r="I13425">
            <v>6.0190000000000005E-4</v>
          </cell>
          <cell r="J13425">
            <v>157</v>
          </cell>
          <cell r="K13425">
            <v>-1.5699899999999999E-2</v>
          </cell>
          <cell r="L13425">
            <v>2.8755999999999999E-3</v>
          </cell>
          <cell r="M13425">
            <v>1.5740899999999999E-2</v>
          </cell>
          <cell r="N13425">
            <v>2.8606199999999998E-2</v>
          </cell>
          <cell r="O13425">
            <v>4.7181599999999997E-2</v>
          </cell>
          <cell r="P13425">
            <v>0.58333333333333337</v>
          </cell>
          <cell r="Q13425">
            <v>0.79166666666666663</v>
          </cell>
          <cell r="R13425">
            <v>14</v>
          </cell>
          <cell r="S13425">
            <v>19</v>
          </cell>
        </row>
        <row r="13426">
          <cell r="A13426" t="str">
            <v>Switch</v>
          </cell>
          <cell r="B13426" t="str">
            <v>Cycle</v>
          </cell>
          <cell r="C13426" t="str">
            <v>X</v>
          </cell>
          <cell r="D13426">
            <v>39675</v>
          </cell>
          <cell r="E13426">
            <v>9</v>
          </cell>
          <cell r="F13426">
            <v>8.7884999999999994E-3</v>
          </cell>
          <cell r="G13426">
            <v>2.8046999999999999E-2</v>
          </cell>
          <cell r="H13426">
            <v>66.9178</v>
          </cell>
          <cell r="I13426">
            <v>6.0860000000000005E-4</v>
          </cell>
          <cell r="J13426">
            <v>157</v>
          </cell>
          <cell r="K13426">
            <v>-1.23572E-2</v>
          </cell>
          <cell r="L13426">
            <v>6.3216000000000001E-3</v>
          </cell>
          <cell r="M13426">
            <v>1.9258500000000001E-2</v>
          </cell>
          <cell r="N13426">
            <v>3.2195399999999999E-2</v>
          </cell>
          <cell r="O13426">
            <v>5.0874200000000001E-2</v>
          </cell>
          <cell r="P13426">
            <v>0.58333333333333337</v>
          </cell>
          <cell r="Q13426">
            <v>0.79166666666666663</v>
          </cell>
          <cell r="R13426">
            <v>14</v>
          </cell>
          <cell r="S13426">
            <v>19</v>
          </cell>
        </row>
        <row r="13427">
          <cell r="A13427" t="str">
            <v>Switch</v>
          </cell>
          <cell r="B13427" t="str">
            <v>Cycle</v>
          </cell>
          <cell r="C13427" t="str">
            <v>X</v>
          </cell>
          <cell r="D13427">
            <v>39675</v>
          </cell>
          <cell r="E13427">
            <v>10</v>
          </cell>
          <cell r="F13427">
            <v>2.8977200000000002E-2</v>
          </cell>
          <cell r="G13427">
            <v>3.7187499999999998E-2</v>
          </cell>
          <cell r="H13427">
            <v>72.350099999999998</v>
          </cell>
          <cell r="I13427">
            <v>6.3239999999999998E-4</v>
          </cell>
          <cell r="J13427">
            <v>157</v>
          </cell>
          <cell r="K13427">
            <v>-2.4017400000000001E-2</v>
          </cell>
          <cell r="L13427">
            <v>-4.9770999999999999E-3</v>
          </cell>
          <cell r="M13427">
            <v>8.2103000000000002E-3</v>
          </cell>
          <cell r="N13427">
            <v>2.1397599999999999E-2</v>
          </cell>
          <cell r="O13427">
            <v>4.0438000000000002E-2</v>
          </cell>
          <cell r="P13427">
            <v>0.58333333333333337</v>
          </cell>
          <cell r="Q13427">
            <v>0.79166666666666663</v>
          </cell>
          <cell r="R13427">
            <v>14</v>
          </cell>
          <cell r="S13427">
            <v>19</v>
          </cell>
        </row>
        <row r="13428">
          <cell r="A13428" t="str">
            <v>Switch</v>
          </cell>
          <cell r="B13428" t="str">
            <v>Cycle</v>
          </cell>
          <cell r="C13428" t="str">
            <v>X</v>
          </cell>
          <cell r="D13428">
            <v>39675</v>
          </cell>
          <cell r="E13428">
            <v>11</v>
          </cell>
          <cell r="F13428">
            <v>6.4174400000000006E-2</v>
          </cell>
          <cell r="G13428">
            <v>7.52086E-2</v>
          </cell>
          <cell r="H13428">
            <v>77.135499999999993</v>
          </cell>
          <cell r="I13428">
            <v>6.3409999999999996E-4</v>
          </cell>
          <cell r="J13428">
            <v>157</v>
          </cell>
          <cell r="K13428">
            <v>-2.1235899999999999E-2</v>
          </cell>
          <cell r="L13428">
            <v>-2.1703999999999998E-3</v>
          </cell>
          <cell r="M13428">
            <v>1.10343E-2</v>
          </cell>
          <cell r="N13428">
            <v>2.4238900000000001E-2</v>
          </cell>
          <cell r="O13428">
            <v>4.33044E-2</v>
          </cell>
          <cell r="P13428">
            <v>0.58333333333333337</v>
          </cell>
          <cell r="Q13428">
            <v>0.79166666666666663</v>
          </cell>
          <cell r="R13428">
            <v>14</v>
          </cell>
          <cell r="S13428">
            <v>19</v>
          </cell>
        </row>
        <row r="13429">
          <cell r="A13429" t="str">
            <v>Switch</v>
          </cell>
          <cell r="B13429" t="str">
            <v>Cycle</v>
          </cell>
          <cell r="C13429" t="str">
            <v>X</v>
          </cell>
          <cell r="D13429">
            <v>39675</v>
          </cell>
          <cell r="E13429">
            <v>12</v>
          </cell>
          <cell r="F13429">
            <v>0.14679239999999999</v>
          </cell>
          <cell r="G13429">
            <v>0.14933109999999999</v>
          </cell>
          <cell r="H13429">
            <v>80.135499999999993</v>
          </cell>
          <cell r="I13429">
            <v>6.5839999999999996E-4</v>
          </cell>
          <cell r="J13429">
            <v>157</v>
          </cell>
          <cell r="K13429">
            <v>-3.0344099999999999E-2</v>
          </cell>
          <cell r="L13429">
            <v>-1.09167E-2</v>
          </cell>
          <cell r="M13429">
            <v>2.5387000000000001E-3</v>
          </cell>
          <cell r="N13429">
            <v>1.5994100000000001E-2</v>
          </cell>
          <cell r="O13429">
            <v>3.5421500000000002E-2</v>
          </cell>
          <cell r="P13429">
            <v>0.58333333333333337</v>
          </cell>
          <cell r="Q13429">
            <v>0.79166666666666663</v>
          </cell>
          <cell r="R13429">
            <v>14</v>
          </cell>
          <cell r="S13429">
            <v>19</v>
          </cell>
        </row>
        <row r="13430">
          <cell r="A13430" t="str">
            <v>Switch</v>
          </cell>
          <cell r="B13430" t="str">
            <v>Cycle</v>
          </cell>
          <cell r="C13430" t="str">
            <v>X</v>
          </cell>
          <cell r="D13430">
            <v>39675</v>
          </cell>
          <cell r="E13430">
            <v>13</v>
          </cell>
          <cell r="F13430">
            <v>0.32228230000000002</v>
          </cell>
          <cell r="G13430">
            <v>0.26600849999999998</v>
          </cell>
          <cell r="H13430">
            <v>84.337599999999995</v>
          </cell>
          <cell r="I13430">
            <v>6.6160000000000004E-4</v>
          </cell>
          <cell r="J13430">
            <v>157</v>
          </cell>
          <cell r="K13430">
            <v>-8.9238100000000001E-2</v>
          </cell>
          <cell r="L13430">
            <v>-6.9762500000000005E-2</v>
          </cell>
          <cell r="M13430">
            <v>-5.6273799999999999E-2</v>
          </cell>
          <cell r="N13430">
            <v>-4.2784999999999997E-2</v>
          </cell>
          <cell r="O13430">
            <v>-2.33095E-2</v>
          </cell>
          <cell r="P13430">
            <v>0.58333333333333337</v>
          </cell>
          <cell r="Q13430">
            <v>0.79166666666666663</v>
          </cell>
          <cell r="R13430">
            <v>14</v>
          </cell>
          <cell r="S13430">
            <v>19</v>
          </cell>
        </row>
        <row r="13431">
          <cell r="A13431" t="str">
            <v>Switch</v>
          </cell>
          <cell r="B13431" t="str">
            <v>Cycle</v>
          </cell>
          <cell r="C13431" t="str">
            <v>X</v>
          </cell>
          <cell r="D13431">
            <v>39675</v>
          </cell>
          <cell r="E13431">
            <v>14</v>
          </cell>
          <cell r="F13431">
            <v>0.4727691</v>
          </cell>
          <cell r="G13431">
            <v>0.44747969999999998</v>
          </cell>
          <cell r="H13431">
            <v>88.768900000000002</v>
          </cell>
          <cell r="I13431">
            <v>6.5039999999999998E-4</v>
          </cell>
          <cell r="J13431">
            <v>157</v>
          </cell>
          <cell r="K13431">
            <v>-5.7971599999999998E-2</v>
          </cell>
          <cell r="L13431">
            <v>-3.8662700000000001E-2</v>
          </cell>
          <cell r="M13431">
            <v>-2.52894E-2</v>
          </cell>
          <cell r="N13431">
            <v>-1.1916100000000001E-2</v>
          </cell>
          <cell r="O13431">
            <v>7.3929E-3</v>
          </cell>
          <cell r="P13431">
            <v>0.58333333333333337</v>
          </cell>
          <cell r="Q13431">
            <v>0.79166666666666663</v>
          </cell>
          <cell r="R13431">
            <v>14</v>
          </cell>
          <cell r="S13431">
            <v>19</v>
          </cell>
        </row>
        <row r="13432">
          <cell r="A13432" t="str">
            <v>Switch</v>
          </cell>
          <cell r="B13432" t="str">
            <v>Cycle</v>
          </cell>
          <cell r="C13432" t="str">
            <v>X</v>
          </cell>
          <cell r="D13432">
            <v>39675</v>
          </cell>
          <cell r="E13432">
            <v>15</v>
          </cell>
          <cell r="F13432">
            <v>0.4609935</v>
          </cell>
          <cell r="G13432">
            <v>0.71119010000000005</v>
          </cell>
          <cell r="H13432">
            <v>93.386700000000005</v>
          </cell>
          <cell r="I13432">
            <v>6.2940000000000001E-4</v>
          </cell>
          <cell r="J13432">
            <v>157</v>
          </cell>
          <cell r="K13432">
            <v>0.21804519999999999</v>
          </cell>
          <cell r="L13432">
            <v>0.23704049999999999</v>
          </cell>
          <cell r="M13432">
            <v>0.25019659999999999</v>
          </cell>
          <cell r="N13432">
            <v>0.2633527</v>
          </cell>
          <cell r="O13432">
            <v>0.28234799999999999</v>
          </cell>
          <cell r="P13432">
            <v>0.58333333333333337</v>
          </cell>
          <cell r="Q13432">
            <v>0.79166666666666663</v>
          </cell>
          <cell r="R13432">
            <v>14</v>
          </cell>
          <cell r="S13432">
            <v>19</v>
          </cell>
        </row>
        <row r="13433">
          <cell r="A13433" t="str">
            <v>Switch</v>
          </cell>
          <cell r="B13433" t="str">
            <v>Cycle</v>
          </cell>
          <cell r="C13433" t="str">
            <v>X</v>
          </cell>
          <cell r="D13433">
            <v>39675</v>
          </cell>
          <cell r="E13433">
            <v>16</v>
          </cell>
          <cell r="F13433">
            <v>0.63591390000000003</v>
          </cell>
          <cell r="G13433">
            <v>1.0187109999999999</v>
          </cell>
          <cell r="H13433">
            <v>95.775300000000001</v>
          </cell>
          <cell r="I13433">
            <v>6.4720000000000001E-4</v>
          </cell>
          <cell r="J13433">
            <v>157</v>
          </cell>
          <cell r="K13433">
            <v>0.35019329999999999</v>
          </cell>
          <cell r="L13433">
            <v>0.3694558</v>
          </cell>
          <cell r="M13433">
            <v>0.3827969</v>
          </cell>
          <cell r="N13433">
            <v>0.39613809999999999</v>
          </cell>
          <cell r="O13433">
            <v>0.41540060000000001</v>
          </cell>
          <cell r="P13433">
            <v>0.58333333333333337</v>
          </cell>
          <cell r="Q13433">
            <v>0.79166666666666663</v>
          </cell>
          <cell r="R13433">
            <v>14</v>
          </cell>
          <cell r="S13433">
            <v>19</v>
          </cell>
        </row>
        <row r="13434">
          <cell r="A13434" t="str">
            <v>Switch</v>
          </cell>
          <cell r="B13434" t="str">
            <v>Cycle</v>
          </cell>
          <cell r="C13434" t="str">
            <v>X</v>
          </cell>
          <cell r="D13434">
            <v>39675</v>
          </cell>
          <cell r="E13434">
            <v>17</v>
          </cell>
          <cell r="F13434">
            <v>0.83029339999999996</v>
          </cell>
          <cell r="G13434">
            <v>1.242407</v>
          </cell>
          <cell r="H13434">
            <v>96.722200000000001</v>
          </cell>
          <cell r="I13434">
            <v>6.2960000000000002E-4</v>
          </cell>
          <cell r="J13434">
            <v>157</v>
          </cell>
          <cell r="K13434">
            <v>0.37995719999999999</v>
          </cell>
          <cell r="L13434">
            <v>0.39895530000000001</v>
          </cell>
          <cell r="M13434">
            <v>0.41211340000000002</v>
          </cell>
          <cell r="N13434">
            <v>0.42527150000000002</v>
          </cell>
          <cell r="O13434">
            <v>0.44426969999999999</v>
          </cell>
          <cell r="P13434">
            <v>0.58333333333333337</v>
          </cell>
          <cell r="Q13434">
            <v>0.79166666666666663</v>
          </cell>
          <cell r="R13434">
            <v>14</v>
          </cell>
          <cell r="S13434">
            <v>19</v>
          </cell>
        </row>
        <row r="13435">
          <cell r="A13435" t="str">
            <v>Switch</v>
          </cell>
          <cell r="B13435" t="str">
            <v>Cycle</v>
          </cell>
          <cell r="C13435" t="str">
            <v>X</v>
          </cell>
          <cell r="D13435">
            <v>39675</v>
          </cell>
          <cell r="E13435">
            <v>18</v>
          </cell>
          <cell r="F13435">
            <v>0.98805279999999995</v>
          </cell>
          <cell r="G13435">
            <v>1.36693</v>
          </cell>
          <cell r="H13435">
            <v>95.733699999999999</v>
          </cell>
          <cell r="I13435">
            <v>6.3460000000000003E-4</v>
          </cell>
          <cell r="J13435">
            <v>157</v>
          </cell>
          <cell r="K13435">
            <v>0.34659450000000003</v>
          </cell>
          <cell r="L13435">
            <v>0.36566729999999997</v>
          </cell>
          <cell r="M13435">
            <v>0.37887720000000003</v>
          </cell>
          <cell r="N13435">
            <v>0.39208700000000002</v>
          </cell>
          <cell r="O13435">
            <v>0.41115990000000002</v>
          </cell>
          <cell r="P13435">
            <v>0.58333333333333337</v>
          </cell>
          <cell r="Q13435">
            <v>0.79166666666666663</v>
          </cell>
          <cell r="R13435">
            <v>14</v>
          </cell>
          <cell r="S13435">
            <v>19</v>
          </cell>
        </row>
        <row r="13436">
          <cell r="A13436" t="str">
            <v>Switch</v>
          </cell>
          <cell r="B13436" t="str">
            <v>Cycle</v>
          </cell>
          <cell r="C13436" t="str">
            <v>X</v>
          </cell>
          <cell r="D13436">
            <v>39675</v>
          </cell>
          <cell r="E13436">
            <v>19</v>
          </cell>
          <cell r="F13436">
            <v>0.93154360000000003</v>
          </cell>
          <cell r="G13436">
            <v>1.24533</v>
          </cell>
          <cell r="H13436">
            <v>92.287800000000004</v>
          </cell>
          <cell r="I13436">
            <v>6.2699999999999995E-4</v>
          </cell>
          <cell r="J13436">
            <v>157</v>
          </cell>
          <cell r="K13436">
            <v>0.28169650000000002</v>
          </cell>
          <cell r="L13436">
            <v>0.30065570000000003</v>
          </cell>
          <cell r="M13436">
            <v>0.31378679999999998</v>
          </cell>
          <cell r="N13436">
            <v>0.32691789999999998</v>
          </cell>
          <cell r="O13436">
            <v>0.34587709999999999</v>
          </cell>
          <cell r="P13436">
            <v>0.58333333333333337</v>
          </cell>
          <cell r="Q13436">
            <v>0.79166666666666663</v>
          </cell>
          <cell r="R13436">
            <v>14</v>
          </cell>
          <cell r="S13436">
            <v>19</v>
          </cell>
        </row>
        <row r="13437">
          <cell r="A13437" t="str">
            <v>Switch</v>
          </cell>
          <cell r="B13437" t="str">
            <v>Cycle</v>
          </cell>
          <cell r="C13437" t="str">
            <v>X</v>
          </cell>
          <cell r="D13437">
            <v>39675</v>
          </cell>
          <cell r="E13437">
            <v>20</v>
          </cell>
          <cell r="F13437">
            <v>1.458315</v>
          </cell>
          <cell r="G13437">
            <v>0.85305589999999998</v>
          </cell>
          <cell r="H13437">
            <v>84.466899999999995</v>
          </cell>
          <cell r="I13437">
            <v>6.198E-4</v>
          </cell>
          <cell r="J13437">
            <v>157</v>
          </cell>
          <cell r="K13437">
            <v>-0.63716490000000003</v>
          </cell>
          <cell r="L13437">
            <v>-0.6183149</v>
          </cell>
          <cell r="M13437">
            <v>-0.60525949999999995</v>
          </cell>
          <cell r="N13437">
            <v>-0.59220399999999995</v>
          </cell>
          <cell r="O13437">
            <v>-0.57335409999999998</v>
          </cell>
          <cell r="P13437">
            <v>0.58333333333333337</v>
          </cell>
          <cell r="Q13437">
            <v>0.79166666666666663</v>
          </cell>
          <cell r="R13437">
            <v>14</v>
          </cell>
          <cell r="S13437">
            <v>19</v>
          </cell>
        </row>
        <row r="13438">
          <cell r="A13438" t="str">
            <v>Switch</v>
          </cell>
          <cell r="B13438" t="str">
            <v>Cycle</v>
          </cell>
          <cell r="C13438" t="str">
            <v>X</v>
          </cell>
          <cell r="D13438">
            <v>39675</v>
          </cell>
          <cell r="E13438">
            <v>21</v>
          </cell>
          <cell r="F13438">
            <v>1.010866</v>
          </cell>
          <cell r="G13438">
            <v>0.4999941</v>
          </cell>
          <cell r="H13438">
            <v>79.157499999999999</v>
          </cell>
          <cell r="I13438">
            <v>6.2129999999999998E-4</v>
          </cell>
          <cell r="J13438">
            <v>157</v>
          </cell>
          <cell r="K13438">
            <v>-0.54281630000000003</v>
          </cell>
          <cell r="L13438">
            <v>-0.52394339999999995</v>
          </cell>
          <cell r="M13438">
            <v>-0.51087210000000005</v>
          </cell>
          <cell r="N13438">
            <v>-0.49780079999999999</v>
          </cell>
          <cell r="O13438">
            <v>-0.47892800000000002</v>
          </cell>
          <cell r="P13438">
            <v>0.58333333333333337</v>
          </cell>
          <cell r="Q13438">
            <v>0.79166666666666663</v>
          </cell>
          <cell r="R13438">
            <v>14</v>
          </cell>
          <cell r="S13438">
            <v>19</v>
          </cell>
        </row>
        <row r="13439">
          <cell r="A13439" t="str">
            <v>Switch</v>
          </cell>
          <cell r="B13439" t="str">
            <v>Cycle</v>
          </cell>
          <cell r="C13439" t="str">
            <v>X</v>
          </cell>
          <cell r="D13439">
            <v>39675</v>
          </cell>
          <cell r="E13439">
            <v>22</v>
          </cell>
          <cell r="F13439">
            <v>0.57354360000000004</v>
          </cell>
          <cell r="G13439">
            <v>0.36737399999999998</v>
          </cell>
          <cell r="H13439">
            <v>76.954400000000007</v>
          </cell>
          <cell r="I13439">
            <v>6.2100000000000002E-4</v>
          </cell>
          <cell r="J13439">
            <v>157</v>
          </cell>
          <cell r="K13439">
            <v>-0.2381057</v>
          </cell>
          <cell r="L13439">
            <v>-0.2192376</v>
          </cell>
          <cell r="M13439">
            <v>-0.20616960000000001</v>
          </cell>
          <cell r="N13439">
            <v>-0.19310169999999999</v>
          </cell>
          <cell r="O13439">
            <v>-0.17423359999999999</v>
          </cell>
          <cell r="P13439">
            <v>0.58333333333333337</v>
          </cell>
          <cell r="Q13439">
            <v>0.79166666666666663</v>
          </cell>
          <cell r="R13439">
            <v>14</v>
          </cell>
          <cell r="S13439">
            <v>19</v>
          </cell>
        </row>
        <row r="13440">
          <cell r="A13440" t="str">
            <v>Switch</v>
          </cell>
          <cell r="B13440" t="str">
            <v>Cycle</v>
          </cell>
          <cell r="C13440" t="str">
            <v>X</v>
          </cell>
          <cell r="D13440">
            <v>39675</v>
          </cell>
          <cell r="E13440">
            <v>23</v>
          </cell>
          <cell r="F13440">
            <v>0.39049830000000002</v>
          </cell>
          <cell r="G13440">
            <v>0.26177</v>
          </cell>
          <cell r="H13440">
            <v>75.006500000000003</v>
          </cell>
          <cell r="I13440">
            <v>6.2779999999999997E-4</v>
          </cell>
          <cell r="J13440">
            <v>157</v>
          </cell>
          <cell r="K13440">
            <v>-0.16083890000000001</v>
          </cell>
          <cell r="L13440">
            <v>-0.14186770000000001</v>
          </cell>
          <cell r="M13440">
            <v>-0.12872819999999999</v>
          </cell>
          <cell r="N13440">
            <v>-0.11558880000000001</v>
          </cell>
          <cell r="O13440">
            <v>-9.6617499999999995E-2</v>
          </cell>
          <cell r="P13440">
            <v>0.58333333333333337</v>
          </cell>
          <cell r="Q13440">
            <v>0.79166666666666663</v>
          </cell>
          <cell r="R13440">
            <v>14</v>
          </cell>
          <cell r="S13440">
            <v>19</v>
          </cell>
        </row>
        <row r="13441">
          <cell r="A13441" t="str">
            <v>Switch</v>
          </cell>
          <cell r="B13441" t="str">
            <v>Cycle</v>
          </cell>
          <cell r="C13441" t="str">
            <v>X</v>
          </cell>
          <cell r="D13441">
            <v>39675</v>
          </cell>
          <cell r="E13441">
            <v>24</v>
          </cell>
          <cell r="F13441">
            <v>0.26866240000000002</v>
          </cell>
          <cell r="G13441">
            <v>0.16223570000000001</v>
          </cell>
          <cell r="H13441">
            <v>72.276300000000006</v>
          </cell>
          <cell r="I13441">
            <v>6.2009999999999995E-4</v>
          </cell>
          <cell r="J13441">
            <v>157</v>
          </cell>
          <cell r="K13441">
            <v>-0.1383404</v>
          </cell>
          <cell r="L13441">
            <v>-0.11948549999999999</v>
          </cell>
          <cell r="M13441">
            <v>-0.1064267</v>
          </cell>
          <cell r="N13441">
            <v>-9.3367800000000001E-2</v>
          </cell>
          <cell r="O13441">
            <v>-7.4512999999999996E-2</v>
          </cell>
          <cell r="P13441">
            <v>0.58333333333333337</v>
          </cell>
          <cell r="Q13441">
            <v>0.79166666666666663</v>
          </cell>
          <cell r="R13441">
            <v>14</v>
          </cell>
          <cell r="S13441">
            <v>19</v>
          </cell>
        </row>
        <row r="13442">
          <cell r="A13442" t="str">
            <v>Switch</v>
          </cell>
          <cell r="B13442" t="str">
            <v>Cycle</v>
          </cell>
          <cell r="C13442" t="str">
            <v>X</v>
          </cell>
          <cell r="D13442">
            <v>39681</v>
          </cell>
          <cell r="E13442">
            <v>1</v>
          </cell>
          <cell r="F13442">
            <v>1.70089E-2</v>
          </cell>
          <cell r="G13442">
            <v>2.9546699999999999E-2</v>
          </cell>
          <cell r="H13442">
            <v>66.887600000000006</v>
          </cell>
          <cell r="I13442">
            <v>5.8819999999999999E-4</v>
          </cell>
          <cell r="J13442">
            <v>157</v>
          </cell>
          <cell r="K13442">
            <v>-1.8544000000000001E-2</v>
          </cell>
          <cell r="L13442">
            <v>-1.806E-4</v>
          </cell>
          <cell r="M13442">
            <v>1.25378E-2</v>
          </cell>
          <cell r="N13442">
            <v>2.5256299999999999E-2</v>
          </cell>
          <cell r="O13442">
            <v>4.3619699999999997E-2</v>
          </cell>
          <cell r="P13442">
            <v>0.54166666666666663</v>
          </cell>
          <cell r="Q13442">
            <v>0.75</v>
          </cell>
          <cell r="R13442">
            <v>13</v>
          </cell>
          <cell r="S13442">
            <v>18</v>
          </cell>
        </row>
        <row r="13443">
          <cell r="A13443" t="str">
            <v>Switch</v>
          </cell>
          <cell r="B13443" t="str">
            <v>Cycle</v>
          </cell>
          <cell r="C13443" t="str">
            <v>X</v>
          </cell>
          <cell r="D13443">
            <v>39681</v>
          </cell>
          <cell r="E13443">
            <v>2</v>
          </cell>
          <cell r="F13443">
            <v>9.7328999999999992E-3</v>
          </cell>
          <cell r="G13443">
            <v>2.7765600000000001E-2</v>
          </cell>
          <cell r="H13443">
            <v>66.779300000000006</v>
          </cell>
          <cell r="I13443">
            <v>5.8810000000000004E-4</v>
          </cell>
          <cell r="J13443">
            <v>157</v>
          </cell>
          <cell r="K13443">
            <v>-1.30448E-2</v>
          </cell>
          <cell r="L13443">
            <v>5.3160000000000004E-3</v>
          </cell>
          <cell r="M13443">
            <v>1.8032599999999999E-2</v>
          </cell>
          <cell r="N13443">
            <v>3.07493E-2</v>
          </cell>
          <cell r="O13443">
            <v>4.9110099999999997E-2</v>
          </cell>
          <cell r="P13443">
            <v>0.54166666666666663</v>
          </cell>
          <cell r="Q13443">
            <v>0.75</v>
          </cell>
          <cell r="R13443">
            <v>13</v>
          </cell>
          <cell r="S13443">
            <v>18</v>
          </cell>
        </row>
        <row r="13444">
          <cell r="A13444" t="str">
            <v>Switch</v>
          </cell>
          <cell r="B13444" t="str">
            <v>Cycle</v>
          </cell>
          <cell r="C13444" t="str">
            <v>X</v>
          </cell>
          <cell r="D13444">
            <v>39681</v>
          </cell>
          <cell r="E13444">
            <v>3</v>
          </cell>
          <cell r="F13444">
            <v>3.0904000000000001E-3</v>
          </cell>
          <cell r="G13444">
            <v>2.54916E-2</v>
          </cell>
          <cell r="H13444">
            <v>66.185500000000005</v>
          </cell>
          <cell r="I13444">
            <v>5.8790000000000003E-4</v>
          </cell>
          <cell r="J13444">
            <v>157</v>
          </cell>
          <cell r="K13444">
            <v>-8.6732000000000007E-3</v>
          </cell>
          <cell r="L13444">
            <v>9.6857999999999996E-3</v>
          </cell>
          <cell r="M13444">
            <v>2.24012E-2</v>
          </cell>
          <cell r="N13444">
            <v>3.5116599999999998E-2</v>
          </cell>
          <cell r="O13444">
            <v>5.3475599999999998E-2</v>
          </cell>
          <cell r="P13444">
            <v>0.54166666666666663</v>
          </cell>
          <cell r="Q13444">
            <v>0.75</v>
          </cell>
          <cell r="R13444">
            <v>13</v>
          </cell>
          <cell r="S13444">
            <v>18</v>
          </cell>
        </row>
        <row r="13445">
          <cell r="A13445" t="str">
            <v>Switch</v>
          </cell>
          <cell r="B13445" t="str">
            <v>Cycle</v>
          </cell>
          <cell r="C13445" t="str">
            <v>X</v>
          </cell>
          <cell r="D13445">
            <v>39681</v>
          </cell>
          <cell r="E13445">
            <v>4</v>
          </cell>
          <cell r="F13445">
            <v>1.9797E-3</v>
          </cell>
          <cell r="G13445">
            <v>1.9891300000000001E-2</v>
          </cell>
          <cell r="H13445">
            <v>65.293800000000005</v>
          </cell>
          <cell r="I13445">
            <v>5.8790000000000003E-4</v>
          </cell>
          <cell r="J13445">
            <v>157</v>
          </cell>
          <cell r="K13445">
            <v>-1.3162399999999999E-2</v>
          </cell>
          <cell r="L13445">
            <v>5.1963000000000001E-3</v>
          </cell>
          <cell r="M13445">
            <v>1.79116E-2</v>
          </cell>
          <cell r="N13445">
            <v>3.0626799999999999E-2</v>
          </cell>
          <cell r="O13445">
            <v>4.8985599999999997E-2</v>
          </cell>
          <cell r="P13445">
            <v>0.54166666666666663</v>
          </cell>
          <cell r="Q13445">
            <v>0.75</v>
          </cell>
          <cell r="R13445">
            <v>13</v>
          </cell>
          <cell r="S13445">
            <v>18</v>
          </cell>
        </row>
        <row r="13446">
          <cell r="A13446" t="str">
            <v>Switch</v>
          </cell>
          <cell r="B13446" t="str">
            <v>Cycle</v>
          </cell>
          <cell r="C13446" t="str">
            <v>X</v>
          </cell>
          <cell r="D13446">
            <v>39681</v>
          </cell>
          <cell r="E13446">
            <v>5</v>
          </cell>
          <cell r="F13446">
            <v>9.6863000000000001E-3</v>
          </cell>
          <cell r="G13446">
            <v>1.5670400000000001E-2</v>
          </cell>
          <cell r="H13446">
            <v>65.591700000000003</v>
          </cell>
          <cell r="I13446">
            <v>5.8790000000000003E-4</v>
          </cell>
          <cell r="J13446">
            <v>157</v>
          </cell>
          <cell r="K13446">
            <v>-2.5089899999999998E-2</v>
          </cell>
          <cell r="L13446">
            <v>-6.7311000000000003E-3</v>
          </cell>
          <cell r="M13446">
            <v>5.9841E-3</v>
          </cell>
          <cell r="N13446">
            <v>1.8699299999999999E-2</v>
          </cell>
          <cell r="O13446">
            <v>3.7058099999999997E-2</v>
          </cell>
          <cell r="P13446">
            <v>0.54166666666666663</v>
          </cell>
          <cell r="Q13446">
            <v>0.75</v>
          </cell>
          <cell r="R13446">
            <v>13</v>
          </cell>
          <cell r="S13446">
            <v>18</v>
          </cell>
        </row>
        <row r="13447">
          <cell r="A13447" t="str">
            <v>Switch</v>
          </cell>
          <cell r="B13447" t="str">
            <v>Cycle</v>
          </cell>
          <cell r="C13447" t="str">
            <v>X</v>
          </cell>
          <cell r="D13447">
            <v>39681</v>
          </cell>
          <cell r="E13447">
            <v>6</v>
          </cell>
          <cell r="F13447">
            <v>1.9631000000000002E-3</v>
          </cell>
          <cell r="G13447">
            <v>1.3629799999999999E-2</v>
          </cell>
          <cell r="H13447">
            <v>65.808300000000003</v>
          </cell>
          <cell r="I13447">
            <v>5.8790000000000003E-4</v>
          </cell>
          <cell r="J13447">
            <v>157</v>
          </cell>
          <cell r="K13447">
            <v>-1.9407199999999999E-2</v>
          </cell>
          <cell r="L13447">
            <v>-1.0485E-3</v>
          </cell>
          <cell r="M13447">
            <v>1.16667E-2</v>
          </cell>
          <cell r="N13447">
            <v>2.4382000000000001E-2</v>
          </cell>
          <cell r="O13447">
            <v>4.27407E-2</v>
          </cell>
          <cell r="P13447">
            <v>0.54166666666666663</v>
          </cell>
          <cell r="Q13447">
            <v>0.75</v>
          </cell>
          <cell r="R13447">
            <v>13</v>
          </cell>
          <cell r="S13447">
            <v>18</v>
          </cell>
        </row>
        <row r="13448">
          <cell r="A13448" t="str">
            <v>Switch</v>
          </cell>
          <cell r="B13448" t="str">
            <v>Cycle</v>
          </cell>
          <cell r="C13448" t="str">
            <v>X</v>
          </cell>
          <cell r="D13448">
            <v>39681</v>
          </cell>
          <cell r="E13448">
            <v>7</v>
          </cell>
          <cell r="F13448">
            <v>1.9327000000000001E-3</v>
          </cell>
          <cell r="G13448">
            <v>1.3175299999999999E-2</v>
          </cell>
          <cell r="H13448">
            <v>66.213499999999996</v>
          </cell>
          <cell r="I13448">
            <v>5.8790000000000003E-4</v>
          </cell>
          <cell r="J13448">
            <v>157</v>
          </cell>
          <cell r="K13448">
            <v>-1.9830299999999999E-2</v>
          </cell>
          <cell r="L13448">
            <v>-1.4721999999999999E-3</v>
          </cell>
          <cell r="M13448">
            <v>1.1242500000000001E-2</v>
          </cell>
          <cell r="N13448">
            <v>2.3957300000000001E-2</v>
          </cell>
          <cell r="O13448">
            <v>4.2315400000000003E-2</v>
          </cell>
          <cell r="P13448">
            <v>0.54166666666666663</v>
          </cell>
          <cell r="Q13448">
            <v>0.75</v>
          </cell>
          <cell r="R13448">
            <v>13</v>
          </cell>
          <cell r="S13448">
            <v>18</v>
          </cell>
        </row>
        <row r="13449">
          <cell r="A13449" t="str">
            <v>Switch</v>
          </cell>
          <cell r="B13449" t="str">
            <v>Cycle</v>
          </cell>
          <cell r="C13449" t="str">
            <v>X</v>
          </cell>
          <cell r="D13449">
            <v>39681</v>
          </cell>
          <cell r="E13449">
            <v>8</v>
          </cell>
          <cell r="F13449">
            <v>1.42013E-2</v>
          </cell>
          <cell r="G13449">
            <v>1.25416E-2</v>
          </cell>
          <cell r="H13449">
            <v>67.064599999999999</v>
          </cell>
          <cell r="I13449">
            <v>5.8790000000000003E-4</v>
          </cell>
          <cell r="J13449">
            <v>157</v>
          </cell>
          <cell r="K13449">
            <v>-3.2732600000000001E-2</v>
          </cell>
          <cell r="L13449">
            <v>-1.43745E-2</v>
          </cell>
          <cell r="M13449">
            <v>-1.6597000000000001E-3</v>
          </cell>
          <cell r="N13449">
            <v>1.10551E-2</v>
          </cell>
          <cell r="O13449">
            <v>2.94132E-2</v>
          </cell>
          <cell r="P13449">
            <v>0.54166666666666663</v>
          </cell>
          <cell r="Q13449">
            <v>0.75</v>
          </cell>
          <cell r="R13449">
            <v>13</v>
          </cell>
          <cell r="S13449">
            <v>18</v>
          </cell>
        </row>
        <row r="13450">
          <cell r="A13450" t="str">
            <v>Switch</v>
          </cell>
          <cell r="B13450" t="str">
            <v>Cycle</v>
          </cell>
          <cell r="C13450" t="str">
            <v>X</v>
          </cell>
          <cell r="D13450">
            <v>39681</v>
          </cell>
          <cell r="E13450">
            <v>9</v>
          </cell>
          <cell r="F13450">
            <v>2.0495999999999999E-3</v>
          </cell>
          <cell r="G13450">
            <v>1.47154E-2</v>
          </cell>
          <cell r="H13450">
            <v>69.2376</v>
          </cell>
          <cell r="I13450">
            <v>5.8830000000000004E-4</v>
          </cell>
          <cell r="J13450">
            <v>157</v>
          </cell>
          <cell r="K13450">
            <v>-1.8418199999999999E-2</v>
          </cell>
          <cell r="L13450">
            <v>-5.3499999999999999E-5</v>
          </cell>
          <cell r="M13450">
            <v>1.26658E-2</v>
          </cell>
          <cell r="N13450">
            <v>2.53852E-2</v>
          </cell>
          <cell r="O13450">
            <v>4.3749900000000001E-2</v>
          </cell>
          <cell r="P13450">
            <v>0.54166666666666663</v>
          </cell>
          <cell r="Q13450">
            <v>0.75</v>
          </cell>
          <cell r="R13450">
            <v>13</v>
          </cell>
          <cell r="S13450">
            <v>18</v>
          </cell>
        </row>
        <row r="13451">
          <cell r="A13451" t="str">
            <v>Switch</v>
          </cell>
          <cell r="B13451" t="str">
            <v>Cycle</v>
          </cell>
          <cell r="C13451" t="str">
            <v>X</v>
          </cell>
          <cell r="D13451">
            <v>39681</v>
          </cell>
          <cell r="E13451">
            <v>10</v>
          </cell>
          <cell r="F13451">
            <v>4.2309000000000001E-3</v>
          </cell>
          <cell r="G13451">
            <v>1.9777099999999999E-2</v>
          </cell>
          <cell r="H13451">
            <v>71.5595</v>
          </cell>
          <cell r="I13451">
            <v>5.886E-4</v>
          </cell>
          <cell r="J13451">
            <v>157</v>
          </cell>
          <cell r="K13451">
            <v>-1.5545700000000001E-2</v>
          </cell>
          <cell r="L13451">
            <v>2.8235999999999999E-3</v>
          </cell>
          <cell r="M13451">
            <v>1.55461E-2</v>
          </cell>
          <cell r="N13451">
            <v>2.8268600000000001E-2</v>
          </cell>
          <cell r="O13451">
            <v>4.6637900000000003E-2</v>
          </cell>
          <cell r="P13451">
            <v>0.54166666666666663</v>
          </cell>
          <cell r="Q13451">
            <v>0.75</v>
          </cell>
          <cell r="R13451">
            <v>13</v>
          </cell>
          <cell r="S13451">
            <v>18</v>
          </cell>
        </row>
        <row r="13452">
          <cell r="A13452" t="str">
            <v>Switch</v>
          </cell>
          <cell r="B13452" t="str">
            <v>Cycle</v>
          </cell>
          <cell r="C13452" t="str">
            <v>X</v>
          </cell>
          <cell r="D13452">
            <v>39681</v>
          </cell>
          <cell r="E13452">
            <v>11</v>
          </cell>
          <cell r="F13452">
            <v>1.1980899999999999E-2</v>
          </cell>
          <cell r="G13452">
            <v>2.07519E-2</v>
          </cell>
          <cell r="H13452">
            <v>74.101200000000006</v>
          </cell>
          <cell r="I13452">
            <v>5.9199999999999997E-4</v>
          </cell>
          <cell r="J13452">
            <v>157</v>
          </cell>
          <cell r="K13452">
            <v>-2.2409800000000001E-2</v>
          </cell>
          <cell r="L13452">
            <v>-3.9879E-3</v>
          </cell>
          <cell r="M13452">
            <v>8.7709999999999993E-3</v>
          </cell>
          <cell r="N13452">
            <v>2.1529900000000001E-2</v>
          </cell>
          <cell r="O13452">
            <v>3.99517E-2</v>
          </cell>
          <cell r="P13452">
            <v>0.54166666666666663</v>
          </cell>
          <cell r="Q13452">
            <v>0.75</v>
          </cell>
          <cell r="R13452">
            <v>13</v>
          </cell>
          <cell r="S13452">
            <v>18</v>
          </cell>
        </row>
        <row r="13453">
          <cell r="A13453" t="str">
            <v>Switch</v>
          </cell>
          <cell r="B13453" t="str">
            <v>Cycle</v>
          </cell>
          <cell r="C13453" t="str">
            <v>X</v>
          </cell>
          <cell r="D13453">
            <v>39681</v>
          </cell>
          <cell r="E13453">
            <v>12</v>
          </cell>
          <cell r="F13453">
            <v>6.7486000000000004E-2</v>
          </cell>
          <cell r="G13453">
            <v>2.9205999999999999E-2</v>
          </cell>
          <cell r="H13453">
            <v>76.710599999999999</v>
          </cell>
          <cell r="I13453">
            <v>5.9380000000000001E-4</v>
          </cell>
          <cell r="J13453">
            <v>157</v>
          </cell>
          <cell r="K13453">
            <v>-6.9509799999999997E-2</v>
          </cell>
          <cell r="L13453">
            <v>-5.1059E-2</v>
          </cell>
          <cell r="M13453">
            <v>-3.8280000000000002E-2</v>
          </cell>
          <cell r="N13453">
            <v>-2.5501099999999999E-2</v>
          </cell>
          <cell r="O13453">
            <v>-7.0502999999999998E-3</v>
          </cell>
          <cell r="P13453">
            <v>0.54166666666666663</v>
          </cell>
          <cell r="Q13453">
            <v>0.75</v>
          </cell>
          <cell r="R13453">
            <v>13</v>
          </cell>
          <cell r="S13453">
            <v>18</v>
          </cell>
        </row>
        <row r="13454">
          <cell r="A13454" t="str">
            <v>Switch</v>
          </cell>
          <cell r="B13454" t="str">
            <v>Cycle</v>
          </cell>
          <cell r="C13454" t="str">
            <v>X</v>
          </cell>
          <cell r="D13454">
            <v>39681</v>
          </cell>
          <cell r="E13454">
            <v>13</v>
          </cell>
          <cell r="F13454">
            <v>7.6162099999999996E-2</v>
          </cell>
          <cell r="G13454">
            <v>3.8840600000000003E-2</v>
          </cell>
          <cell r="H13454">
            <v>78.399100000000004</v>
          </cell>
          <cell r="I13454">
            <v>5.9329999999999995E-4</v>
          </cell>
          <cell r="J13454">
            <v>157</v>
          </cell>
          <cell r="K13454">
            <v>-6.8537399999999998E-2</v>
          </cell>
          <cell r="L13454">
            <v>-5.0094800000000002E-2</v>
          </cell>
          <cell r="M13454">
            <v>-3.7321500000000001E-2</v>
          </cell>
          <cell r="N13454">
            <v>-2.4548299999999999E-2</v>
          </cell>
          <cell r="O13454">
            <v>-6.1057000000000004E-3</v>
          </cell>
          <cell r="P13454">
            <v>0.54166666666666663</v>
          </cell>
          <cell r="Q13454">
            <v>0.75</v>
          </cell>
          <cell r="R13454">
            <v>13</v>
          </cell>
          <cell r="S13454">
            <v>18</v>
          </cell>
        </row>
        <row r="13455">
          <cell r="A13455" t="str">
            <v>Switch</v>
          </cell>
          <cell r="B13455" t="str">
            <v>Cycle</v>
          </cell>
          <cell r="C13455" t="str">
            <v>X</v>
          </cell>
          <cell r="D13455">
            <v>39681</v>
          </cell>
          <cell r="E13455">
            <v>14</v>
          </cell>
          <cell r="F13455">
            <v>0.1167723</v>
          </cell>
          <cell r="G13455">
            <v>7.0418800000000004E-2</v>
          </cell>
          <cell r="H13455">
            <v>79.694999999999993</v>
          </cell>
          <cell r="I13455">
            <v>5.953E-4</v>
          </cell>
          <cell r="J13455">
            <v>157</v>
          </cell>
          <cell r="K13455">
            <v>-7.7621399999999993E-2</v>
          </cell>
          <cell r="L13455">
            <v>-5.9148100000000002E-2</v>
          </cell>
          <cell r="M13455">
            <v>-4.6353499999999999E-2</v>
          </cell>
          <cell r="N13455">
            <v>-3.3558900000000003E-2</v>
          </cell>
          <cell r="O13455">
            <v>-1.5085599999999999E-2</v>
          </cell>
          <cell r="P13455">
            <v>0.54166666666666663</v>
          </cell>
          <cell r="Q13455">
            <v>0.75</v>
          </cell>
          <cell r="R13455">
            <v>13</v>
          </cell>
          <cell r="S13455">
            <v>18</v>
          </cell>
        </row>
        <row r="13456">
          <cell r="A13456" t="str">
            <v>Switch</v>
          </cell>
          <cell r="B13456" t="str">
            <v>Cycle</v>
          </cell>
          <cell r="C13456" t="str">
            <v>X</v>
          </cell>
          <cell r="D13456">
            <v>39681</v>
          </cell>
          <cell r="E13456">
            <v>15</v>
          </cell>
          <cell r="F13456">
            <v>0.15497279999999999</v>
          </cell>
          <cell r="G13456">
            <v>0.1028902</v>
          </cell>
          <cell r="H13456">
            <v>79.600200000000001</v>
          </cell>
          <cell r="I13456">
            <v>5.9999999999999995E-4</v>
          </cell>
          <cell r="J13456">
            <v>157</v>
          </cell>
          <cell r="K13456">
            <v>-8.3473400000000003E-2</v>
          </cell>
          <cell r="L13456">
            <v>-6.4927499999999999E-2</v>
          </cell>
          <cell r="M13456">
            <v>-5.20826E-2</v>
          </cell>
          <cell r="N13456">
            <v>-3.9237800000000003E-2</v>
          </cell>
          <cell r="O13456">
            <v>-2.06918E-2</v>
          </cell>
          <cell r="P13456">
            <v>0.54166666666666663</v>
          </cell>
          <cell r="Q13456">
            <v>0.75</v>
          </cell>
          <cell r="R13456">
            <v>13</v>
          </cell>
          <cell r="S13456">
            <v>18</v>
          </cell>
        </row>
        <row r="13457">
          <cell r="A13457" t="str">
            <v>Switch</v>
          </cell>
          <cell r="B13457" t="str">
            <v>Cycle</v>
          </cell>
          <cell r="C13457" t="str">
            <v>X</v>
          </cell>
          <cell r="D13457">
            <v>39681</v>
          </cell>
          <cell r="E13457">
            <v>16</v>
          </cell>
          <cell r="F13457">
            <v>0.15968750000000001</v>
          </cell>
          <cell r="G13457">
            <v>0.14297679999999999</v>
          </cell>
          <cell r="H13457">
            <v>79.114699999999999</v>
          </cell>
          <cell r="I13457">
            <v>6.0809999999999998E-4</v>
          </cell>
          <cell r="J13457">
            <v>157</v>
          </cell>
          <cell r="K13457">
            <v>-4.8312599999999997E-2</v>
          </cell>
          <cell r="L13457">
            <v>-2.9641899999999999E-2</v>
          </cell>
          <cell r="M13457">
            <v>-1.6710699999999998E-2</v>
          </cell>
          <cell r="N13457">
            <v>-3.7794E-3</v>
          </cell>
          <cell r="O13457">
            <v>1.48913E-2</v>
          </cell>
          <cell r="P13457">
            <v>0.54166666666666663</v>
          </cell>
          <cell r="Q13457">
            <v>0.75</v>
          </cell>
          <cell r="R13457">
            <v>13</v>
          </cell>
          <cell r="S13457">
            <v>18</v>
          </cell>
        </row>
        <row r="13458">
          <cell r="A13458" t="str">
            <v>Switch</v>
          </cell>
          <cell r="B13458" t="str">
            <v>Cycle</v>
          </cell>
          <cell r="C13458" t="str">
            <v>X</v>
          </cell>
          <cell r="D13458">
            <v>39681</v>
          </cell>
          <cell r="E13458">
            <v>17</v>
          </cell>
          <cell r="F13458">
            <v>0.1901429</v>
          </cell>
          <cell r="G13458">
            <v>0.19352420000000001</v>
          </cell>
          <cell r="H13458">
            <v>78.411600000000007</v>
          </cell>
          <cell r="I13458">
            <v>6.0499999999999996E-4</v>
          </cell>
          <cell r="J13458">
            <v>157</v>
          </cell>
          <cell r="K13458">
            <v>-2.8139999999999998E-2</v>
          </cell>
          <cell r="L13458">
            <v>-9.5169999999999994E-3</v>
          </cell>
          <cell r="M13458">
            <v>3.3812999999999998E-3</v>
          </cell>
          <cell r="N13458">
            <v>1.6279600000000002E-2</v>
          </cell>
          <cell r="O13458">
            <v>3.4902700000000002E-2</v>
          </cell>
          <cell r="P13458">
            <v>0.54166666666666663</v>
          </cell>
          <cell r="Q13458">
            <v>0.75</v>
          </cell>
          <cell r="R13458">
            <v>13</v>
          </cell>
          <cell r="S13458">
            <v>18</v>
          </cell>
        </row>
        <row r="13459">
          <cell r="A13459" t="str">
            <v>Switch</v>
          </cell>
          <cell r="B13459" t="str">
            <v>Cycle</v>
          </cell>
          <cell r="C13459" t="str">
            <v>X</v>
          </cell>
          <cell r="D13459">
            <v>39681</v>
          </cell>
          <cell r="E13459">
            <v>18</v>
          </cell>
          <cell r="F13459">
            <v>0.2260306</v>
          </cell>
          <cell r="G13459">
            <v>0.21324009999999999</v>
          </cell>
          <cell r="H13459">
            <v>76.9251</v>
          </cell>
          <cell r="I13459">
            <v>5.9820000000000001E-4</v>
          </cell>
          <cell r="J13459">
            <v>157</v>
          </cell>
          <cell r="K13459">
            <v>-4.4135199999999999E-2</v>
          </cell>
          <cell r="L13459">
            <v>-2.56165E-2</v>
          </cell>
          <cell r="M13459">
            <v>-1.2790599999999999E-2</v>
          </cell>
          <cell r="N13459">
            <v>3.54E-5</v>
          </cell>
          <cell r="O13459">
            <v>1.85541E-2</v>
          </cell>
          <cell r="P13459">
            <v>0.54166666666666663</v>
          </cell>
          <cell r="Q13459">
            <v>0.75</v>
          </cell>
          <cell r="R13459">
            <v>13</v>
          </cell>
          <cell r="S13459">
            <v>18</v>
          </cell>
        </row>
        <row r="13460">
          <cell r="A13460" t="str">
            <v>Switch</v>
          </cell>
          <cell r="B13460" t="str">
            <v>Cycle</v>
          </cell>
          <cell r="C13460" t="str">
            <v>X</v>
          </cell>
          <cell r="D13460">
            <v>39681</v>
          </cell>
          <cell r="E13460">
            <v>19</v>
          </cell>
          <cell r="F13460">
            <v>0.37842959999999998</v>
          </cell>
          <cell r="G13460">
            <v>0.19565350000000001</v>
          </cell>
          <cell r="H13460">
            <v>73.643799999999999</v>
          </cell>
          <cell r="I13460">
            <v>5.9599999999999996E-4</v>
          </cell>
          <cell r="J13460">
            <v>157</v>
          </cell>
          <cell r="K13460">
            <v>-0.21406269999999999</v>
          </cell>
          <cell r="L13460">
            <v>-0.19557830000000001</v>
          </cell>
          <cell r="M13460">
            <v>-0.1827761</v>
          </cell>
          <cell r="N13460">
            <v>-0.16997390000000001</v>
          </cell>
          <cell r="O13460">
            <v>-0.1514895</v>
          </cell>
          <cell r="P13460">
            <v>0.54166666666666663</v>
          </cell>
          <cell r="Q13460">
            <v>0.75</v>
          </cell>
          <cell r="R13460">
            <v>13</v>
          </cell>
          <cell r="S13460">
            <v>18</v>
          </cell>
        </row>
        <row r="13461">
          <cell r="A13461" t="str">
            <v>Switch</v>
          </cell>
          <cell r="B13461" t="str">
            <v>Cycle</v>
          </cell>
          <cell r="C13461" t="str">
            <v>X</v>
          </cell>
          <cell r="D13461">
            <v>39681</v>
          </cell>
          <cell r="E13461">
            <v>20</v>
          </cell>
          <cell r="F13461">
            <v>0.173036</v>
          </cell>
          <cell r="G13461">
            <v>0.13719719999999999</v>
          </cell>
          <cell r="H13461">
            <v>70.104200000000006</v>
          </cell>
          <cell r="I13461">
            <v>5.9389999999999996E-4</v>
          </cell>
          <cell r="J13461">
            <v>157</v>
          </cell>
          <cell r="K13461">
            <v>-6.70708E-2</v>
          </cell>
          <cell r="L13461">
            <v>-4.8618700000000001E-2</v>
          </cell>
          <cell r="M13461">
            <v>-3.5838799999999997E-2</v>
          </cell>
          <cell r="N13461">
            <v>-2.30589E-2</v>
          </cell>
          <cell r="O13461">
            <v>-4.6068000000000003E-3</v>
          </cell>
          <cell r="P13461">
            <v>0.54166666666666663</v>
          </cell>
          <cell r="Q13461">
            <v>0.75</v>
          </cell>
          <cell r="R13461">
            <v>13</v>
          </cell>
          <cell r="S13461">
            <v>18</v>
          </cell>
        </row>
        <row r="13462">
          <cell r="A13462" t="str">
            <v>Switch</v>
          </cell>
          <cell r="B13462" t="str">
            <v>Cycle</v>
          </cell>
          <cell r="C13462" t="str">
            <v>X</v>
          </cell>
          <cell r="D13462">
            <v>39681</v>
          </cell>
          <cell r="E13462">
            <v>21</v>
          </cell>
          <cell r="F13462">
            <v>0.10097540000000001</v>
          </cell>
          <cell r="G13462">
            <v>8.6488599999999999E-2</v>
          </cell>
          <cell r="H13462">
            <v>67.118700000000004</v>
          </cell>
          <cell r="I13462">
            <v>5.9150000000000001E-4</v>
          </cell>
          <cell r="J13462">
            <v>157</v>
          </cell>
          <cell r="K13462">
            <v>-4.56557E-2</v>
          </cell>
          <cell r="L13462">
            <v>-2.7240899999999998E-2</v>
          </cell>
          <cell r="M13462">
            <v>-1.4486799999999999E-2</v>
          </cell>
          <cell r="N13462">
            <v>-1.7328000000000001E-3</v>
          </cell>
          <cell r="O13462">
            <v>1.6681999999999999E-2</v>
          </cell>
          <cell r="P13462">
            <v>0.54166666666666663</v>
          </cell>
          <cell r="Q13462">
            <v>0.75</v>
          </cell>
          <cell r="R13462">
            <v>13</v>
          </cell>
          <cell r="S13462">
            <v>18</v>
          </cell>
        </row>
        <row r="13463">
          <cell r="A13463" t="str">
            <v>Switch</v>
          </cell>
          <cell r="B13463" t="str">
            <v>Cycle</v>
          </cell>
          <cell r="C13463" t="str">
            <v>X</v>
          </cell>
          <cell r="D13463">
            <v>39681</v>
          </cell>
          <cell r="E13463">
            <v>22</v>
          </cell>
          <cell r="F13463">
            <v>6.04827E-2</v>
          </cell>
          <cell r="G13463">
            <v>6.8148600000000004E-2</v>
          </cell>
          <cell r="H13463">
            <v>65.416700000000006</v>
          </cell>
          <cell r="I13463">
            <v>5.9020000000000003E-4</v>
          </cell>
          <cell r="J13463">
            <v>157</v>
          </cell>
          <cell r="K13463">
            <v>-2.3468599999999999E-2</v>
          </cell>
          <cell r="L13463">
            <v>-5.0740999999999998E-3</v>
          </cell>
          <cell r="M13463">
            <v>7.6658999999999998E-3</v>
          </cell>
          <cell r="N13463">
            <v>2.0405900000000001E-2</v>
          </cell>
          <cell r="O13463">
            <v>3.8800399999999999E-2</v>
          </cell>
          <cell r="P13463">
            <v>0.54166666666666663</v>
          </cell>
          <cell r="Q13463">
            <v>0.75</v>
          </cell>
          <cell r="R13463">
            <v>13</v>
          </cell>
          <cell r="S13463">
            <v>18</v>
          </cell>
        </row>
        <row r="13464">
          <cell r="A13464" t="str">
            <v>Switch</v>
          </cell>
          <cell r="B13464" t="str">
            <v>Cycle</v>
          </cell>
          <cell r="C13464" t="str">
            <v>X</v>
          </cell>
          <cell r="D13464">
            <v>39681</v>
          </cell>
          <cell r="E13464">
            <v>23</v>
          </cell>
          <cell r="F13464">
            <v>1.77976E-2</v>
          </cell>
          <cell r="G13464">
            <v>5.35746E-2</v>
          </cell>
          <cell r="H13464">
            <v>63.673900000000003</v>
          </cell>
          <cell r="I13464">
            <v>5.8949999999999996E-4</v>
          </cell>
          <cell r="J13464">
            <v>157</v>
          </cell>
          <cell r="K13464">
            <v>4.6623000000000003E-3</v>
          </cell>
          <cell r="L13464">
            <v>2.3045099999999999E-2</v>
          </cell>
          <cell r="M13464">
            <v>3.5777099999999999E-2</v>
          </cell>
          <cell r="N13464">
            <v>4.8508999999999997E-2</v>
          </cell>
          <cell r="O13464">
            <v>6.6891800000000001E-2</v>
          </cell>
          <cell r="P13464">
            <v>0.54166666666666663</v>
          </cell>
          <cell r="Q13464">
            <v>0.75</v>
          </cell>
          <cell r="R13464">
            <v>13</v>
          </cell>
          <cell r="S13464">
            <v>18</v>
          </cell>
        </row>
        <row r="13465">
          <cell r="A13465" t="str">
            <v>Switch</v>
          </cell>
          <cell r="B13465" t="str">
            <v>Cycle</v>
          </cell>
          <cell r="C13465" t="str">
            <v>X</v>
          </cell>
          <cell r="D13465">
            <v>39681</v>
          </cell>
          <cell r="E13465">
            <v>24</v>
          </cell>
          <cell r="F13465">
            <v>1.1650199999999999E-2</v>
          </cell>
          <cell r="G13465">
            <v>3.6860200000000003E-2</v>
          </cell>
          <cell r="H13465">
            <v>62.714599999999997</v>
          </cell>
          <cell r="I13465">
            <v>5.8920000000000001E-4</v>
          </cell>
          <cell r="J13465">
            <v>157</v>
          </cell>
          <cell r="K13465">
            <v>-5.8976000000000002E-3</v>
          </cell>
          <cell r="L13465">
            <v>1.2481000000000001E-2</v>
          </cell>
          <cell r="M13465">
            <v>2.521E-2</v>
          </cell>
          <cell r="N13465">
            <v>3.7939000000000001E-2</v>
          </cell>
          <cell r="O13465">
            <v>5.6317600000000002E-2</v>
          </cell>
          <cell r="P13465">
            <v>0.54166666666666663</v>
          </cell>
          <cell r="Q13465">
            <v>0.75</v>
          </cell>
          <cell r="R13465">
            <v>13</v>
          </cell>
          <cell r="S13465">
            <v>18</v>
          </cell>
        </row>
        <row r="13466">
          <cell r="A13466" t="str">
            <v>Switch</v>
          </cell>
          <cell r="B13466" t="str">
            <v>Cycle</v>
          </cell>
          <cell r="C13466" t="str">
            <v>X</v>
          </cell>
          <cell r="D13466">
            <v>39685</v>
          </cell>
          <cell r="E13466">
            <v>1</v>
          </cell>
          <cell r="F13466">
            <v>1.3685299999999999E-2</v>
          </cell>
          <cell r="G13466">
            <v>4.9206100000000003E-2</v>
          </cell>
          <cell r="H13466">
            <v>65.333399999999997</v>
          </cell>
          <cell r="I13466">
            <v>5.9230000000000003E-4</v>
          </cell>
          <cell r="J13466">
            <v>157</v>
          </cell>
          <cell r="K13466">
            <v>4.3318999999999996E-3</v>
          </cell>
          <cell r="L13466">
            <v>2.27586E-2</v>
          </cell>
          <cell r="M13466">
            <v>3.5520799999999998E-2</v>
          </cell>
          <cell r="N13466">
            <v>4.8283100000000002E-2</v>
          </cell>
          <cell r="O13466">
            <v>6.67098E-2</v>
          </cell>
          <cell r="P13466">
            <v>0.58333333333333337</v>
          </cell>
          <cell r="Q13466">
            <v>0.72916666666666663</v>
          </cell>
          <cell r="R13466">
            <v>14</v>
          </cell>
          <cell r="S13466">
            <v>17.5</v>
          </cell>
        </row>
        <row r="13467">
          <cell r="A13467" t="str">
            <v>Switch</v>
          </cell>
          <cell r="B13467" t="str">
            <v>Cycle</v>
          </cell>
          <cell r="C13467" t="str">
            <v>X</v>
          </cell>
          <cell r="D13467">
            <v>39685</v>
          </cell>
          <cell r="E13467">
            <v>2</v>
          </cell>
          <cell r="F13467">
            <v>1.1682E-2</v>
          </cell>
          <cell r="G13467">
            <v>4.6074499999999997E-2</v>
          </cell>
          <cell r="H13467">
            <v>63.942799999999998</v>
          </cell>
          <cell r="I13467">
            <v>5.9159999999999996E-4</v>
          </cell>
          <cell r="J13467">
            <v>157</v>
          </cell>
          <cell r="K13467">
            <v>3.2214000000000001E-3</v>
          </cell>
          <cell r="L13467">
            <v>2.16375E-2</v>
          </cell>
          <cell r="M13467">
            <v>3.4392499999999999E-2</v>
          </cell>
          <cell r="N13467">
            <v>4.7147500000000002E-2</v>
          </cell>
          <cell r="O13467">
            <v>6.55636E-2</v>
          </cell>
          <cell r="P13467">
            <v>0.58333333333333337</v>
          </cell>
          <cell r="Q13467">
            <v>0.72916666666666663</v>
          </cell>
          <cell r="R13467">
            <v>14</v>
          </cell>
          <cell r="S13467">
            <v>17.5</v>
          </cell>
        </row>
        <row r="13468">
          <cell r="A13468" t="str">
            <v>Switch</v>
          </cell>
          <cell r="B13468" t="str">
            <v>Cycle</v>
          </cell>
          <cell r="C13468" t="str">
            <v>X</v>
          </cell>
          <cell r="D13468">
            <v>39685</v>
          </cell>
          <cell r="E13468">
            <v>3</v>
          </cell>
          <cell r="F13468">
            <v>7.7904999999999997E-3</v>
          </cell>
          <cell r="G13468">
            <v>4.16225E-2</v>
          </cell>
          <cell r="H13468">
            <v>62.888599999999997</v>
          </cell>
          <cell r="I13468">
            <v>5.911E-4</v>
          </cell>
          <cell r="J13468">
            <v>157</v>
          </cell>
          <cell r="K13468">
            <v>2.673E-3</v>
          </cell>
          <cell r="L13468">
            <v>2.1081900000000001E-2</v>
          </cell>
          <cell r="M13468">
            <v>3.3832000000000001E-2</v>
          </cell>
          <cell r="N13468">
            <v>4.6581999999999998E-2</v>
          </cell>
          <cell r="O13468">
            <v>6.4990900000000004E-2</v>
          </cell>
          <cell r="P13468">
            <v>0.58333333333333337</v>
          </cell>
          <cell r="Q13468">
            <v>0.72916666666666663</v>
          </cell>
          <cell r="R13468">
            <v>14</v>
          </cell>
          <cell r="S13468">
            <v>17.5</v>
          </cell>
        </row>
        <row r="13469">
          <cell r="A13469" t="str">
            <v>Switch</v>
          </cell>
          <cell r="B13469" t="str">
            <v>Cycle</v>
          </cell>
          <cell r="C13469" t="str">
            <v>X</v>
          </cell>
          <cell r="D13469">
            <v>39685</v>
          </cell>
          <cell r="E13469">
            <v>4</v>
          </cell>
          <cell r="F13469">
            <v>1.9949E-3</v>
          </cell>
          <cell r="G13469">
            <v>3.0015900000000002E-2</v>
          </cell>
          <cell r="H13469">
            <v>62.537599999999998</v>
          </cell>
          <cell r="I13469">
            <v>5.911E-4</v>
          </cell>
          <cell r="J13469">
            <v>157</v>
          </cell>
          <cell r="K13469">
            <v>-3.1362999999999999E-3</v>
          </cell>
          <cell r="L13469">
            <v>1.5271699999999999E-2</v>
          </cell>
          <cell r="M13469">
            <v>2.8021000000000001E-2</v>
          </cell>
          <cell r="N13469">
            <v>4.0770300000000002E-2</v>
          </cell>
          <cell r="O13469">
            <v>5.91782E-2</v>
          </cell>
          <cell r="P13469">
            <v>0.58333333333333337</v>
          </cell>
          <cell r="Q13469">
            <v>0.72916666666666663</v>
          </cell>
          <cell r="R13469">
            <v>14</v>
          </cell>
          <cell r="S13469">
            <v>17.5</v>
          </cell>
        </row>
        <row r="13470">
          <cell r="A13470" t="str">
            <v>Switch</v>
          </cell>
          <cell r="B13470" t="str">
            <v>Cycle</v>
          </cell>
          <cell r="C13470" t="str">
            <v>X</v>
          </cell>
          <cell r="D13470">
            <v>39685</v>
          </cell>
          <cell r="E13470">
            <v>5</v>
          </cell>
          <cell r="F13470">
            <v>1.9959999999999999E-3</v>
          </cell>
          <cell r="G13470">
            <v>2.14535E-2</v>
          </cell>
          <cell r="H13470">
            <v>61.888599999999997</v>
          </cell>
          <cell r="I13470">
            <v>5.911E-4</v>
          </cell>
          <cell r="J13470">
            <v>157</v>
          </cell>
          <cell r="K13470">
            <v>-1.16997E-2</v>
          </cell>
          <cell r="L13470">
            <v>6.7082000000000001E-3</v>
          </cell>
          <cell r="M13470">
            <v>1.9457499999999999E-2</v>
          </cell>
          <cell r="N13470">
            <v>3.2206800000000001E-2</v>
          </cell>
          <cell r="O13470">
            <v>5.0614699999999999E-2</v>
          </cell>
          <cell r="P13470">
            <v>0.58333333333333337</v>
          </cell>
          <cell r="Q13470">
            <v>0.72916666666666663</v>
          </cell>
          <cell r="R13470">
            <v>14</v>
          </cell>
          <cell r="S13470">
            <v>17.5</v>
          </cell>
        </row>
        <row r="13471">
          <cell r="A13471" t="str">
            <v>Switch</v>
          </cell>
          <cell r="B13471" t="str">
            <v>Cycle</v>
          </cell>
          <cell r="C13471" t="str">
            <v>X</v>
          </cell>
          <cell r="D13471">
            <v>39685</v>
          </cell>
          <cell r="E13471">
            <v>6</v>
          </cell>
          <cell r="F13471">
            <v>1.9781E-3</v>
          </cell>
          <cell r="G13471">
            <v>1.76265E-2</v>
          </cell>
          <cell r="H13471">
            <v>61.537599999999998</v>
          </cell>
          <cell r="I13471">
            <v>5.911E-4</v>
          </cell>
          <cell r="J13471">
            <v>157</v>
          </cell>
          <cell r="K13471">
            <v>-1.5508600000000001E-2</v>
          </cell>
          <cell r="L13471">
            <v>2.8992000000000002E-3</v>
          </cell>
          <cell r="M13471">
            <v>1.56484E-2</v>
          </cell>
          <cell r="N13471">
            <v>2.8397599999999999E-2</v>
          </cell>
          <cell r="O13471">
            <v>4.6805399999999997E-2</v>
          </cell>
          <cell r="P13471">
            <v>0.58333333333333337</v>
          </cell>
          <cell r="Q13471">
            <v>0.72916666666666663</v>
          </cell>
          <cell r="R13471">
            <v>14</v>
          </cell>
          <cell r="S13471">
            <v>17.5</v>
          </cell>
        </row>
        <row r="13472">
          <cell r="A13472" t="str">
            <v>Switch</v>
          </cell>
          <cell r="B13472" t="str">
            <v>Cycle</v>
          </cell>
          <cell r="C13472" t="str">
            <v>X</v>
          </cell>
          <cell r="D13472">
            <v>39685</v>
          </cell>
          <cell r="E13472">
            <v>7</v>
          </cell>
          <cell r="F13472">
            <v>1.9555000000000002E-3</v>
          </cell>
          <cell r="G13472">
            <v>1.70879E-2</v>
          </cell>
          <cell r="H13472">
            <v>61.537599999999998</v>
          </cell>
          <cell r="I13472">
            <v>5.909E-4</v>
          </cell>
          <cell r="J13472">
            <v>157</v>
          </cell>
          <cell r="K13472">
            <v>-1.6020300000000001E-2</v>
          </cell>
          <cell r="L13472">
            <v>2.385E-3</v>
          </cell>
          <cell r="M13472">
            <v>1.5132400000000001E-2</v>
          </cell>
          <cell r="N13472">
            <v>2.78798E-2</v>
          </cell>
          <cell r="O13472">
            <v>4.6285100000000003E-2</v>
          </cell>
          <cell r="P13472">
            <v>0.58333333333333337</v>
          </cell>
          <cell r="Q13472">
            <v>0.72916666666666663</v>
          </cell>
          <cell r="R13472">
            <v>14</v>
          </cell>
          <cell r="S13472">
            <v>17.5</v>
          </cell>
        </row>
        <row r="13473">
          <cell r="A13473" t="str">
            <v>Switch</v>
          </cell>
          <cell r="B13473" t="str">
            <v>Cycle</v>
          </cell>
          <cell r="C13473" t="str">
            <v>X</v>
          </cell>
          <cell r="D13473">
            <v>39685</v>
          </cell>
          <cell r="E13473">
            <v>8</v>
          </cell>
          <cell r="F13473">
            <v>1.9816999999999999E-3</v>
          </cell>
          <cell r="G13473">
            <v>1.5921000000000001E-2</v>
          </cell>
          <cell r="H13473">
            <v>62.739600000000003</v>
          </cell>
          <cell r="I13473">
            <v>5.909E-4</v>
          </cell>
          <cell r="J13473">
            <v>157</v>
          </cell>
          <cell r="K13473">
            <v>-1.72134E-2</v>
          </cell>
          <cell r="L13473">
            <v>1.1918E-3</v>
          </cell>
          <cell r="M13473">
            <v>1.39393E-2</v>
          </cell>
          <cell r="N13473">
            <v>2.6686700000000001E-2</v>
          </cell>
          <cell r="O13473">
            <v>4.5091899999999997E-2</v>
          </cell>
          <cell r="P13473">
            <v>0.58333333333333337</v>
          </cell>
          <cell r="Q13473">
            <v>0.72916666666666663</v>
          </cell>
          <cell r="R13473">
            <v>14</v>
          </cell>
          <cell r="S13473">
            <v>17.5</v>
          </cell>
        </row>
        <row r="13474">
          <cell r="A13474" t="str">
            <v>Switch</v>
          </cell>
          <cell r="B13474" t="str">
            <v>Cycle</v>
          </cell>
          <cell r="C13474" t="str">
            <v>X</v>
          </cell>
          <cell r="D13474">
            <v>39685</v>
          </cell>
          <cell r="E13474">
            <v>9</v>
          </cell>
          <cell r="F13474">
            <v>1.9862E-3</v>
          </cell>
          <cell r="G13474">
            <v>2.0114900000000002E-2</v>
          </cell>
          <cell r="H13474">
            <v>67.076099999999997</v>
          </cell>
          <cell r="I13474">
            <v>5.9259999999999998E-4</v>
          </cell>
          <cell r="J13474">
            <v>157</v>
          </cell>
          <cell r="K13474">
            <v>-1.30694E-2</v>
          </cell>
          <cell r="L13474">
            <v>5.3626999999999998E-3</v>
          </cell>
          <cell r="M13474">
            <v>1.8128700000000001E-2</v>
          </cell>
          <cell r="N13474">
            <v>3.0894700000000001E-2</v>
          </cell>
          <cell r="O13474">
            <v>4.9326700000000001E-2</v>
          </cell>
          <cell r="P13474">
            <v>0.58333333333333337</v>
          </cell>
          <cell r="Q13474">
            <v>0.72916666666666663</v>
          </cell>
          <cell r="R13474">
            <v>14</v>
          </cell>
          <cell r="S13474">
            <v>17.5</v>
          </cell>
        </row>
        <row r="13475">
          <cell r="A13475" t="str">
            <v>Switch</v>
          </cell>
          <cell r="B13475" t="str">
            <v>Cycle</v>
          </cell>
          <cell r="C13475" t="str">
            <v>X</v>
          </cell>
          <cell r="D13475">
            <v>39685</v>
          </cell>
          <cell r="E13475">
            <v>10</v>
          </cell>
          <cell r="F13475">
            <v>1.9518000000000001E-3</v>
          </cell>
          <cell r="G13475">
            <v>2.9412500000000001E-2</v>
          </cell>
          <cell r="H13475">
            <v>72.710599999999999</v>
          </cell>
          <cell r="I13475">
            <v>5.9469999999999998E-4</v>
          </cell>
          <cell r="J13475">
            <v>157</v>
          </cell>
          <cell r="K13475">
            <v>-3.7926000000000001E-3</v>
          </cell>
          <cell r="L13475">
            <v>1.46721E-2</v>
          </cell>
          <cell r="M13475">
            <v>2.7460600000000002E-2</v>
          </cell>
          <cell r="N13475">
            <v>4.0249199999999999E-2</v>
          </cell>
          <cell r="O13475">
            <v>5.8713799999999997E-2</v>
          </cell>
          <cell r="P13475">
            <v>0.58333333333333337</v>
          </cell>
          <cell r="Q13475">
            <v>0.72916666666666663</v>
          </cell>
          <cell r="R13475">
            <v>14</v>
          </cell>
          <cell r="S13475">
            <v>17.5</v>
          </cell>
        </row>
        <row r="13476">
          <cell r="A13476" t="str">
            <v>Switch</v>
          </cell>
          <cell r="B13476" t="str">
            <v>Cycle</v>
          </cell>
          <cell r="C13476" t="str">
            <v>X</v>
          </cell>
          <cell r="D13476">
            <v>39685</v>
          </cell>
          <cell r="E13476">
            <v>11</v>
          </cell>
          <cell r="F13476">
            <v>1.9338000000000001E-3</v>
          </cell>
          <cell r="G13476">
            <v>3.7779E-2</v>
          </cell>
          <cell r="H13476">
            <v>77.993899999999996</v>
          </cell>
          <cell r="I13476">
            <v>6.0210000000000005E-4</v>
          </cell>
          <cell r="J13476">
            <v>157</v>
          </cell>
          <cell r="K13476">
            <v>4.3994000000000004E-3</v>
          </cell>
          <cell r="L13476">
            <v>2.29778E-2</v>
          </cell>
          <cell r="M13476">
            <v>3.5845200000000001E-2</v>
          </cell>
          <cell r="N13476">
            <v>4.8712600000000002E-2</v>
          </cell>
          <cell r="O13476">
            <v>6.7291100000000006E-2</v>
          </cell>
          <cell r="P13476">
            <v>0.58333333333333337</v>
          </cell>
          <cell r="Q13476">
            <v>0.72916666666666663</v>
          </cell>
          <cell r="R13476">
            <v>14</v>
          </cell>
          <cell r="S13476">
            <v>17.5</v>
          </cell>
        </row>
        <row r="13477">
          <cell r="A13477" t="str">
            <v>Switch</v>
          </cell>
          <cell r="B13477" t="str">
            <v>Cycle</v>
          </cell>
          <cell r="C13477" t="str">
            <v>X</v>
          </cell>
          <cell r="D13477">
            <v>39685</v>
          </cell>
          <cell r="E13477">
            <v>12</v>
          </cell>
          <cell r="F13477">
            <v>1.22367E-2</v>
          </cell>
          <cell r="G13477">
            <v>9.3639500000000001E-2</v>
          </cell>
          <cell r="H13477">
            <v>82.924199999999999</v>
          </cell>
          <cell r="I13477">
            <v>6.1919999999999998E-4</v>
          </cell>
          <cell r="J13477">
            <v>157</v>
          </cell>
          <cell r="K13477">
            <v>4.95132E-2</v>
          </cell>
          <cell r="L13477">
            <v>6.8353800000000006E-2</v>
          </cell>
          <cell r="M13477">
            <v>8.1402799999999997E-2</v>
          </cell>
          <cell r="N13477">
            <v>9.4451800000000002E-2</v>
          </cell>
          <cell r="O13477">
            <v>0.1132925</v>
          </cell>
          <cell r="P13477">
            <v>0.58333333333333337</v>
          </cell>
          <cell r="Q13477">
            <v>0.72916666666666663</v>
          </cell>
          <cell r="R13477">
            <v>14</v>
          </cell>
          <cell r="S13477">
            <v>17.5</v>
          </cell>
        </row>
        <row r="13478">
          <cell r="A13478" t="str">
            <v>Switch</v>
          </cell>
          <cell r="B13478" t="str">
            <v>Cycle</v>
          </cell>
          <cell r="C13478" t="str">
            <v>X</v>
          </cell>
          <cell r="D13478">
            <v>39685</v>
          </cell>
          <cell r="E13478">
            <v>13</v>
          </cell>
          <cell r="F13478">
            <v>9.5106800000000005E-2</v>
          </cell>
          <cell r="G13478">
            <v>0.1296532</v>
          </cell>
          <cell r="H13478">
            <v>84.761700000000005</v>
          </cell>
          <cell r="I13478">
            <v>6.1039999999999998E-4</v>
          </cell>
          <cell r="J13478">
            <v>157</v>
          </cell>
          <cell r="K13478">
            <v>2.8828999999999999E-3</v>
          </cell>
          <cell r="L13478">
            <v>2.1590000000000002E-2</v>
          </cell>
          <cell r="M13478">
            <v>3.4546399999999998E-2</v>
          </cell>
          <cell r="N13478">
            <v>4.7502900000000001E-2</v>
          </cell>
          <cell r="O13478">
            <v>6.6209900000000002E-2</v>
          </cell>
          <cell r="P13478">
            <v>0.58333333333333337</v>
          </cell>
          <cell r="Q13478">
            <v>0.72916666666666663</v>
          </cell>
          <cell r="R13478">
            <v>14</v>
          </cell>
          <cell r="S13478">
            <v>17.5</v>
          </cell>
        </row>
        <row r="13479">
          <cell r="A13479" t="str">
            <v>Switch</v>
          </cell>
          <cell r="B13479" t="str">
            <v>Cycle</v>
          </cell>
          <cell r="C13479" t="str">
            <v>X</v>
          </cell>
          <cell r="D13479">
            <v>39685</v>
          </cell>
          <cell r="E13479">
            <v>14</v>
          </cell>
          <cell r="F13479">
            <v>0.26359480000000002</v>
          </cell>
          <cell r="G13479">
            <v>0.1954379</v>
          </cell>
          <cell r="H13479">
            <v>86.463800000000006</v>
          </cell>
          <cell r="I13479">
            <v>6.0650000000000005E-4</v>
          </cell>
          <cell r="J13479">
            <v>157</v>
          </cell>
          <cell r="K13479">
            <v>-9.9718000000000001E-2</v>
          </cell>
          <cell r="L13479">
            <v>-8.1071500000000005E-2</v>
          </cell>
          <cell r="M13479">
            <v>-6.8156900000000006E-2</v>
          </cell>
          <cell r="N13479">
            <v>-5.5242399999999997E-2</v>
          </cell>
          <cell r="O13479">
            <v>-3.6595799999999998E-2</v>
          </cell>
          <cell r="P13479">
            <v>0.58333333333333337</v>
          </cell>
          <cell r="Q13479">
            <v>0.72916666666666663</v>
          </cell>
          <cell r="R13479">
            <v>14</v>
          </cell>
          <cell r="S13479">
            <v>17.5</v>
          </cell>
        </row>
        <row r="13480">
          <cell r="A13480" t="str">
            <v>Switch</v>
          </cell>
          <cell r="B13480" t="str">
            <v>Cycle</v>
          </cell>
          <cell r="C13480" t="str">
            <v>X</v>
          </cell>
          <cell r="D13480">
            <v>39685</v>
          </cell>
          <cell r="E13480">
            <v>15</v>
          </cell>
          <cell r="F13480">
            <v>0.17172870000000001</v>
          </cell>
          <cell r="G13480">
            <v>0.25586999999999999</v>
          </cell>
          <cell r="H13480">
            <v>86.315899999999999</v>
          </cell>
          <cell r="I13480">
            <v>6.0479999999999996E-4</v>
          </cell>
          <cell r="J13480">
            <v>157</v>
          </cell>
          <cell r="K13480">
            <v>5.2623999999999997E-2</v>
          </cell>
          <cell r="L13480">
            <v>7.1244600000000005E-2</v>
          </cell>
          <cell r="M13480">
            <v>8.4141199999999999E-2</v>
          </cell>
          <cell r="N13480">
            <v>9.7037799999999994E-2</v>
          </cell>
          <cell r="O13480">
            <v>0.11565839999999999</v>
          </cell>
          <cell r="P13480">
            <v>0.58333333333333337</v>
          </cell>
          <cell r="Q13480">
            <v>0.72916666666666663</v>
          </cell>
          <cell r="R13480">
            <v>14</v>
          </cell>
          <cell r="S13480">
            <v>17.5</v>
          </cell>
        </row>
        <row r="13481">
          <cell r="A13481" t="str">
            <v>Switch</v>
          </cell>
          <cell r="B13481" t="str">
            <v>Cycle</v>
          </cell>
          <cell r="C13481" t="str">
            <v>X</v>
          </cell>
          <cell r="D13481">
            <v>39685</v>
          </cell>
          <cell r="E13481">
            <v>16</v>
          </cell>
          <cell r="F13481">
            <v>0.2793544</v>
          </cell>
          <cell r="G13481">
            <v>0.31865520000000003</v>
          </cell>
          <cell r="H13481">
            <v>85.165899999999993</v>
          </cell>
          <cell r="I13481">
            <v>6.1510000000000004E-4</v>
          </cell>
          <cell r="J13481">
            <v>157</v>
          </cell>
          <cell r="K13481">
            <v>7.5155999999999999E-3</v>
          </cell>
          <cell r="L13481">
            <v>2.6294600000000001E-2</v>
          </cell>
          <cell r="M13481">
            <v>3.93009E-2</v>
          </cell>
          <cell r="N13481">
            <v>5.2307100000000002E-2</v>
          </cell>
          <cell r="O13481">
            <v>7.1086099999999999E-2</v>
          </cell>
          <cell r="P13481">
            <v>0.58333333333333337</v>
          </cell>
          <cell r="Q13481">
            <v>0.72916666666666663</v>
          </cell>
          <cell r="R13481">
            <v>14</v>
          </cell>
          <cell r="S13481">
            <v>17.5</v>
          </cell>
        </row>
        <row r="13482">
          <cell r="A13482" t="str">
            <v>Switch</v>
          </cell>
          <cell r="B13482" t="str">
            <v>Cycle</v>
          </cell>
          <cell r="C13482" t="str">
            <v>X</v>
          </cell>
          <cell r="D13482">
            <v>39685</v>
          </cell>
          <cell r="E13482">
            <v>17</v>
          </cell>
          <cell r="F13482">
            <v>0.34562029999999999</v>
          </cell>
          <cell r="G13482">
            <v>0.39517269999999999</v>
          </cell>
          <cell r="H13482">
            <v>83.908600000000007</v>
          </cell>
          <cell r="I13482">
            <v>6.1899999999999998E-4</v>
          </cell>
          <cell r="J13482">
            <v>157</v>
          </cell>
          <cell r="K13482">
            <v>1.7668300000000001E-2</v>
          </cell>
          <cell r="L13482">
            <v>3.6505700000000002E-2</v>
          </cell>
          <cell r="M13482">
            <v>4.9552400000000003E-2</v>
          </cell>
          <cell r="N13482">
            <v>6.2599199999999994E-2</v>
          </cell>
          <cell r="O13482">
            <v>8.1436599999999998E-2</v>
          </cell>
          <cell r="P13482">
            <v>0.58333333333333337</v>
          </cell>
          <cell r="Q13482">
            <v>0.72916666666666663</v>
          </cell>
          <cell r="R13482">
            <v>14</v>
          </cell>
          <cell r="S13482">
            <v>17.5</v>
          </cell>
        </row>
        <row r="13483">
          <cell r="A13483" t="str">
            <v>Switch</v>
          </cell>
          <cell r="B13483" t="str">
            <v>Cycle</v>
          </cell>
          <cell r="C13483" t="str">
            <v>X</v>
          </cell>
          <cell r="D13483">
            <v>39685</v>
          </cell>
          <cell r="E13483">
            <v>18</v>
          </cell>
          <cell r="F13483">
            <v>0.50787850000000001</v>
          </cell>
          <cell r="G13483">
            <v>0.4080512</v>
          </cell>
          <cell r="H13483">
            <v>81.571100000000001</v>
          </cell>
          <cell r="I13483">
            <v>6.133E-4</v>
          </cell>
          <cell r="J13483">
            <v>157</v>
          </cell>
          <cell r="K13483">
            <v>-0.1315653</v>
          </cell>
          <cell r="L13483">
            <v>-0.1128142</v>
          </cell>
          <cell r="M13483">
            <v>-9.9827299999999994E-2</v>
          </cell>
          <cell r="N13483">
            <v>-8.6840399999999998E-2</v>
          </cell>
          <cell r="O13483">
            <v>-6.8089399999999994E-2</v>
          </cell>
          <cell r="P13483">
            <v>0.58333333333333337</v>
          </cell>
          <cell r="Q13483">
            <v>0.72916666666666663</v>
          </cell>
          <cell r="R13483">
            <v>14</v>
          </cell>
          <cell r="S13483">
            <v>17.5</v>
          </cell>
        </row>
        <row r="13484">
          <cell r="A13484" t="str">
            <v>Switch</v>
          </cell>
          <cell r="B13484" t="str">
            <v>Cycle</v>
          </cell>
          <cell r="C13484" t="str">
            <v>X</v>
          </cell>
          <cell r="D13484">
            <v>39685</v>
          </cell>
          <cell r="E13484">
            <v>19</v>
          </cell>
          <cell r="F13484">
            <v>0.534273</v>
          </cell>
          <cell r="G13484">
            <v>0.38868599999999998</v>
          </cell>
          <cell r="H13484">
            <v>76.857500000000002</v>
          </cell>
          <cell r="I13484">
            <v>6.1479999999999998E-4</v>
          </cell>
          <cell r="J13484">
            <v>157</v>
          </cell>
          <cell r="K13484">
            <v>-0.17736260000000001</v>
          </cell>
          <cell r="L13484">
            <v>-0.15858929999999999</v>
          </cell>
          <cell r="M13484">
            <v>-0.14558689999999999</v>
          </cell>
          <cell r="N13484">
            <v>-0.1325846</v>
          </cell>
          <cell r="O13484">
            <v>-0.1138113</v>
          </cell>
          <cell r="P13484">
            <v>0.58333333333333337</v>
          </cell>
          <cell r="Q13484">
            <v>0.72916666666666663</v>
          </cell>
          <cell r="R13484">
            <v>14</v>
          </cell>
          <cell r="S13484">
            <v>17.5</v>
          </cell>
        </row>
        <row r="13485">
          <cell r="A13485" t="str">
            <v>Switch</v>
          </cell>
          <cell r="B13485" t="str">
            <v>Cycle</v>
          </cell>
          <cell r="C13485" t="str">
            <v>X</v>
          </cell>
          <cell r="D13485">
            <v>39685</v>
          </cell>
          <cell r="E13485">
            <v>20</v>
          </cell>
          <cell r="F13485">
            <v>0.26089639999999997</v>
          </cell>
          <cell r="G13485">
            <v>0.2595982</v>
          </cell>
          <cell r="H13485">
            <v>71.696899999999999</v>
          </cell>
          <cell r="I13485">
            <v>6.1490000000000004E-4</v>
          </cell>
          <cell r="J13485">
            <v>157</v>
          </cell>
          <cell r="K13485">
            <v>-3.3078099999999999E-2</v>
          </cell>
          <cell r="L13485">
            <v>-1.43023E-2</v>
          </cell>
          <cell r="M13485">
            <v>-1.2982E-3</v>
          </cell>
          <cell r="N13485">
            <v>1.17059E-2</v>
          </cell>
          <cell r="O13485">
            <v>3.04818E-2</v>
          </cell>
          <cell r="P13485">
            <v>0.58333333333333337</v>
          </cell>
          <cell r="Q13485">
            <v>0.72916666666666663</v>
          </cell>
          <cell r="R13485">
            <v>14</v>
          </cell>
          <cell r="S13485">
            <v>17.5</v>
          </cell>
        </row>
        <row r="13486">
          <cell r="A13486" t="str">
            <v>Switch</v>
          </cell>
          <cell r="B13486" t="str">
            <v>Cycle</v>
          </cell>
          <cell r="C13486" t="str">
            <v>X</v>
          </cell>
          <cell r="D13486">
            <v>39685</v>
          </cell>
          <cell r="E13486">
            <v>21</v>
          </cell>
          <cell r="F13486">
            <v>0.115179</v>
          </cell>
          <cell r="G13486">
            <v>0.15959419999999999</v>
          </cell>
          <cell r="H13486">
            <v>68.197999999999993</v>
          </cell>
          <cell r="I13486">
            <v>6.0550000000000003E-4</v>
          </cell>
          <cell r="J13486">
            <v>157</v>
          </cell>
          <cell r="K13486">
            <v>1.2881200000000001E-2</v>
          </cell>
          <cell r="L13486">
            <v>3.1511699999999997E-2</v>
          </cell>
          <cell r="M13486">
            <v>4.4415200000000002E-2</v>
          </cell>
          <cell r="N13486">
            <v>5.7318599999999997E-2</v>
          </cell>
          <cell r="O13486">
            <v>7.5949199999999994E-2</v>
          </cell>
          <cell r="P13486">
            <v>0.58333333333333337</v>
          </cell>
          <cell r="Q13486">
            <v>0.72916666666666663</v>
          </cell>
          <cell r="R13486">
            <v>14</v>
          </cell>
          <cell r="S13486">
            <v>17.5</v>
          </cell>
        </row>
        <row r="13487">
          <cell r="A13487" t="str">
            <v>Switch</v>
          </cell>
          <cell r="B13487" t="str">
            <v>Cycle</v>
          </cell>
          <cell r="C13487" t="str">
            <v>X</v>
          </cell>
          <cell r="D13487">
            <v>39685</v>
          </cell>
          <cell r="E13487">
            <v>22</v>
          </cell>
          <cell r="F13487">
            <v>5.4241299999999999E-2</v>
          </cell>
          <cell r="G13487">
            <v>0.1230995</v>
          </cell>
          <cell r="H13487">
            <v>65.604200000000006</v>
          </cell>
          <cell r="I13487">
            <v>6.0030000000000001E-4</v>
          </cell>
          <cell r="J13487">
            <v>157</v>
          </cell>
          <cell r="K13487">
            <v>3.7459399999999997E-2</v>
          </cell>
          <cell r="L13487">
            <v>5.60101E-2</v>
          </cell>
          <cell r="M13487">
            <v>6.8858199999999994E-2</v>
          </cell>
          <cell r="N13487">
            <v>8.1706299999999996E-2</v>
          </cell>
          <cell r="O13487">
            <v>0.1002569</v>
          </cell>
          <cell r="P13487">
            <v>0.58333333333333337</v>
          </cell>
          <cell r="Q13487">
            <v>0.72916666666666663</v>
          </cell>
          <cell r="R13487">
            <v>14</v>
          </cell>
          <cell r="S13487">
            <v>17.5</v>
          </cell>
        </row>
        <row r="13488">
          <cell r="A13488" t="str">
            <v>Switch</v>
          </cell>
          <cell r="B13488" t="str">
            <v>Cycle</v>
          </cell>
          <cell r="C13488" t="str">
            <v>X</v>
          </cell>
          <cell r="D13488">
            <v>39685</v>
          </cell>
          <cell r="E13488">
            <v>23</v>
          </cell>
          <cell r="F13488">
            <v>9.7026000000000005E-3</v>
          </cell>
          <cell r="G13488">
            <v>9.3754299999999999E-2</v>
          </cell>
          <cell r="H13488">
            <v>64.361500000000007</v>
          </cell>
          <cell r="I13488">
            <v>5.9730000000000004E-4</v>
          </cell>
          <cell r="J13488">
            <v>157</v>
          </cell>
          <cell r="K13488">
            <v>5.2731300000000002E-2</v>
          </cell>
          <cell r="L13488">
            <v>7.1235599999999996E-2</v>
          </cell>
          <cell r="M13488">
            <v>8.4051699999999993E-2</v>
          </cell>
          <cell r="N13488">
            <v>9.6867700000000001E-2</v>
          </cell>
          <cell r="O13488">
            <v>0.115372</v>
          </cell>
          <cell r="P13488">
            <v>0.58333333333333337</v>
          </cell>
          <cell r="Q13488">
            <v>0.72916666666666663</v>
          </cell>
          <cell r="R13488">
            <v>14</v>
          </cell>
          <cell r="S13488">
            <v>17.5</v>
          </cell>
        </row>
        <row r="13489">
          <cell r="A13489" t="str">
            <v>Switch</v>
          </cell>
          <cell r="B13489" t="str">
            <v>Cycle</v>
          </cell>
          <cell r="C13489" t="str">
            <v>X</v>
          </cell>
          <cell r="D13489">
            <v>39685</v>
          </cell>
          <cell r="E13489">
            <v>24</v>
          </cell>
          <cell r="F13489">
            <v>5.0917000000000002E-3</v>
          </cell>
          <cell r="G13489">
            <v>6.2109200000000003E-2</v>
          </cell>
          <cell r="H13489">
            <v>63.402099999999997</v>
          </cell>
          <cell r="I13489">
            <v>5.9619999999999996E-4</v>
          </cell>
          <cell r="J13489">
            <v>157</v>
          </cell>
          <cell r="K13489">
            <v>2.5725600000000001E-2</v>
          </cell>
          <cell r="L13489">
            <v>4.4213099999999998E-2</v>
          </cell>
          <cell r="M13489">
            <v>5.7017499999999999E-2</v>
          </cell>
          <cell r="N13489">
            <v>6.9821900000000006E-2</v>
          </cell>
          <cell r="O13489">
            <v>8.8309499999999999E-2</v>
          </cell>
          <cell r="P13489">
            <v>0.58333333333333337</v>
          </cell>
          <cell r="Q13489">
            <v>0.72916666666666663</v>
          </cell>
          <cell r="R13489">
            <v>14</v>
          </cell>
          <cell r="S13489">
            <v>17.5</v>
          </cell>
        </row>
        <row r="13490">
          <cell r="A13490" t="str">
            <v>Switch</v>
          </cell>
          <cell r="B13490" t="str">
            <v>Cycle</v>
          </cell>
          <cell r="C13490" t="str">
            <v>X</v>
          </cell>
          <cell r="D13490">
            <v>39689</v>
          </cell>
          <cell r="E13490">
            <v>1</v>
          </cell>
          <cell r="F13490">
            <v>0.22787550000000001</v>
          </cell>
          <cell r="G13490">
            <v>0.2588143</v>
          </cell>
          <cell r="H13490">
            <v>77.436999999999998</v>
          </cell>
          <cell r="I13490">
            <v>7.6449999999999999E-4</v>
          </cell>
          <cell r="J13490">
            <v>158</v>
          </cell>
          <cell r="K13490">
            <v>-4.4955000000000004E-3</v>
          </cell>
          <cell r="L13490">
            <v>1.64394E-2</v>
          </cell>
          <cell r="M13490">
            <v>3.0938799999999999E-2</v>
          </cell>
          <cell r="N13490">
            <v>4.5438199999999998E-2</v>
          </cell>
          <cell r="O13490">
            <v>6.6373100000000004E-2</v>
          </cell>
          <cell r="P13490">
            <v>0.625</v>
          </cell>
          <cell r="Q13490">
            <v>0.75</v>
          </cell>
          <cell r="R13490">
            <v>15</v>
          </cell>
          <cell r="S13490">
            <v>18</v>
          </cell>
        </row>
        <row r="13491">
          <cell r="A13491" t="str">
            <v>Switch</v>
          </cell>
          <cell r="B13491" t="str">
            <v>Cycle</v>
          </cell>
          <cell r="C13491" t="str">
            <v>X</v>
          </cell>
          <cell r="D13491">
            <v>39689</v>
          </cell>
          <cell r="E13491">
            <v>2</v>
          </cell>
          <cell r="F13491">
            <v>0.15735640000000001</v>
          </cell>
          <cell r="G13491">
            <v>0.2551311</v>
          </cell>
          <cell r="H13491">
            <v>77.2761</v>
          </cell>
          <cell r="I13491">
            <v>8.0329999999999996E-4</v>
          </cell>
          <cell r="J13491">
            <v>158</v>
          </cell>
          <cell r="K13491">
            <v>6.1452899999999998E-2</v>
          </cell>
          <cell r="L13491">
            <v>8.2912100000000002E-2</v>
          </cell>
          <cell r="M13491">
            <v>9.7774600000000003E-2</v>
          </cell>
          <cell r="N13491">
            <v>0.11263720000000001</v>
          </cell>
          <cell r="O13491">
            <v>0.1340963</v>
          </cell>
          <cell r="P13491">
            <v>0.625</v>
          </cell>
          <cell r="Q13491">
            <v>0.75</v>
          </cell>
          <cell r="R13491">
            <v>15</v>
          </cell>
          <cell r="S13491">
            <v>18</v>
          </cell>
        </row>
        <row r="13492">
          <cell r="A13492" t="str">
            <v>Switch</v>
          </cell>
          <cell r="B13492" t="str">
            <v>Cycle</v>
          </cell>
          <cell r="C13492" t="str">
            <v>X</v>
          </cell>
          <cell r="D13492">
            <v>39689</v>
          </cell>
          <cell r="E13492">
            <v>3</v>
          </cell>
          <cell r="F13492">
            <v>0.1210574</v>
          </cell>
          <cell r="G13492">
            <v>0.11436449999999999</v>
          </cell>
          <cell r="H13492">
            <v>74.936999999999998</v>
          </cell>
          <cell r="I13492">
            <v>8.5439999999999995E-4</v>
          </cell>
          <cell r="J13492">
            <v>158</v>
          </cell>
          <cell r="K13492">
            <v>-4.4152799999999999E-2</v>
          </cell>
          <cell r="L13492">
            <v>-2.2021200000000001E-2</v>
          </cell>
          <cell r="M13492">
            <v>-6.6928999999999999E-3</v>
          </cell>
          <cell r="N13492">
            <v>8.6353999999999997E-3</v>
          </cell>
          <cell r="O13492">
            <v>3.0767099999999999E-2</v>
          </cell>
          <cell r="P13492">
            <v>0.625</v>
          </cell>
          <cell r="Q13492">
            <v>0.75</v>
          </cell>
          <cell r="R13492">
            <v>15</v>
          </cell>
          <cell r="S13492">
            <v>18</v>
          </cell>
        </row>
        <row r="13493">
          <cell r="A13493" t="str">
            <v>Switch</v>
          </cell>
          <cell r="B13493" t="str">
            <v>Cycle</v>
          </cell>
          <cell r="C13493" t="str">
            <v>X</v>
          </cell>
          <cell r="D13493">
            <v>39689</v>
          </cell>
          <cell r="E13493">
            <v>4</v>
          </cell>
          <cell r="F13493">
            <v>0.12632789999999999</v>
          </cell>
          <cell r="G13493">
            <v>7.4782600000000005E-2</v>
          </cell>
          <cell r="H13493">
            <v>72.695599999999999</v>
          </cell>
          <cell r="I13493">
            <v>6.202E-4</v>
          </cell>
          <cell r="J13493">
            <v>158</v>
          </cell>
          <cell r="K13493">
            <v>-8.3460000000000006E-2</v>
          </cell>
          <cell r="L13493">
            <v>-6.4604499999999995E-2</v>
          </cell>
          <cell r="M13493">
            <v>-5.1545300000000002E-2</v>
          </cell>
          <cell r="N13493">
            <v>-3.8486100000000002E-2</v>
          </cell>
          <cell r="O13493">
            <v>-1.9630700000000001E-2</v>
          </cell>
          <cell r="P13493">
            <v>0.625</v>
          </cell>
          <cell r="Q13493">
            <v>0.75</v>
          </cell>
          <cell r="R13493">
            <v>15</v>
          </cell>
          <cell r="S13493">
            <v>18</v>
          </cell>
        </row>
        <row r="13494">
          <cell r="A13494" t="str">
            <v>Switch</v>
          </cell>
          <cell r="B13494" t="str">
            <v>Cycle</v>
          </cell>
          <cell r="C13494" t="str">
            <v>X</v>
          </cell>
          <cell r="D13494">
            <v>39689</v>
          </cell>
          <cell r="E13494">
            <v>5</v>
          </cell>
          <cell r="F13494">
            <v>9.5941100000000001E-2</v>
          </cell>
          <cell r="G13494">
            <v>5.6132799999999997E-2</v>
          </cell>
          <cell r="H13494">
            <v>70.950299999999999</v>
          </cell>
          <cell r="I13494">
            <v>6.202E-4</v>
          </cell>
          <cell r="J13494">
            <v>158</v>
          </cell>
          <cell r="K13494">
            <v>-7.1722999999999995E-2</v>
          </cell>
          <cell r="L13494">
            <v>-5.2867600000000001E-2</v>
          </cell>
          <cell r="M13494">
            <v>-3.9808299999999998E-2</v>
          </cell>
          <cell r="N13494">
            <v>-2.6749100000000001E-2</v>
          </cell>
          <cell r="O13494">
            <v>-7.8937E-3</v>
          </cell>
          <cell r="P13494">
            <v>0.625</v>
          </cell>
          <cell r="Q13494">
            <v>0.75</v>
          </cell>
          <cell r="R13494">
            <v>15</v>
          </cell>
          <cell r="S13494">
            <v>18</v>
          </cell>
        </row>
        <row r="13495">
          <cell r="A13495" t="str">
            <v>Switch</v>
          </cell>
          <cell r="B13495" t="str">
            <v>Cycle</v>
          </cell>
          <cell r="C13495" t="str">
            <v>X</v>
          </cell>
          <cell r="D13495">
            <v>39689</v>
          </cell>
          <cell r="E13495">
            <v>6</v>
          </cell>
          <cell r="F13495">
            <v>5.4541699999999999E-2</v>
          </cell>
          <cell r="G13495">
            <v>3.5379899999999999E-2</v>
          </cell>
          <cell r="H13495">
            <v>70</v>
          </cell>
          <cell r="I13495">
            <v>6.2009999999999995E-4</v>
          </cell>
          <cell r="J13495">
            <v>158</v>
          </cell>
          <cell r="K13495">
            <v>-5.1075200000000001E-2</v>
          </cell>
          <cell r="L13495">
            <v>-3.2220499999999999E-2</v>
          </cell>
          <cell r="M13495">
            <v>-1.91618E-2</v>
          </cell>
          <cell r="N13495">
            <v>-6.1031000000000002E-3</v>
          </cell>
          <cell r="O13495">
            <v>1.2751500000000001E-2</v>
          </cell>
          <cell r="P13495">
            <v>0.625</v>
          </cell>
          <cell r="Q13495">
            <v>0.75</v>
          </cell>
          <cell r="R13495">
            <v>15</v>
          </cell>
          <cell r="S13495">
            <v>18</v>
          </cell>
        </row>
        <row r="13496">
          <cell r="A13496" t="str">
            <v>Switch</v>
          </cell>
          <cell r="B13496" t="str">
            <v>Cycle</v>
          </cell>
          <cell r="C13496" t="str">
            <v>X</v>
          </cell>
          <cell r="D13496">
            <v>39689</v>
          </cell>
          <cell r="E13496">
            <v>7</v>
          </cell>
          <cell r="F13496">
            <v>3.72906E-2</v>
          </cell>
          <cell r="G13496">
            <v>2.9752899999999999E-2</v>
          </cell>
          <cell r="H13496">
            <v>69.396699999999996</v>
          </cell>
          <cell r="I13496">
            <v>6.1899999999999998E-4</v>
          </cell>
          <cell r="J13496">
            <v>158</v>
          </cell>
          <cell r="K13496">
            <v>-3.9423100000000003E-2</v>
          </cell>
          <cell r="L13496">
            <v>-2.0584999999999999E-2</v>
          </cell>
          <cell r="M13496">
            <v>-7.5376999999999996E-3</v>
          </cell>
          <cell r="N13496">
            <v>5.5095999999999999E-3</v>
          </cell>
          <cell r="O13496">
            <v>2.43477E-2</v>
          </cell>
          <cell r="P13496">
            <v>0.625</v>
          </cell>
          <cell r="Q13496">
            <v>0.75</v>
          </cell>
          <cell r="R13496">
            <v>15</v>
          </cell>
          <cell r="S13496">
            <v>18</v>
          </cell>
        </row>
        <row r="13497">
          <cell r="A13497" t="str">
            <v>Switch</v>
          </cell>
          <cell r="B13497" t="str">
            <v>Cycle</v>
          </cell>
          <cell r="C13497" t="str">
            <v>X</v>
          </cell>
          <cell r="D13497">
            <v>39689</v>
          </cell>
          <cell r="E13497">
            <v>8</v>
          </cell>
          <cell r="F13497">
            <v>8.1434999999999997E-3</v>
          </cell>
          <cell r="G13497">
            <v>2.7079300000000001E-2</v>
          </cell>
          <cell r="H13497">
            <v>70.641999999999996</v>
          </cell>
          <cell r="I13497">
            <v>6.1899999999999998E-4</v>
          </cell>
          <cell r="J13497">
            <v>158</v>
          </cell>
          <cell r="K13497">
            <v>-1.29488E-2</v>
          </cell>
          <cell r="L13497">
            <v>5.8888999999999999E-3</v>
          </cell>
          <cell r="M13497">
            <v>1.8935799999999999E-2</v>
          </cell>
          <cell r="N13497">
            <v>3.1982799999999999E-2</v>
          </cell>
          <cell r="O13497">
            <v>5.0820499999999998E-2</v>
          </cell>
          <cell r="P13497">
            <v>0.625</v>
          </cell>
          <cell r="Q13497">
            <v>0.75</v>
          </cell>
          <cell r="R13497">
            <v>15</v>
          </cell>
          <cell r="S13497">
            <v>18</v>
          </cell>
        </row>
        <row r="13498">
          <cell r="A13498" t="str">
            <v>Switch</v>
          </cell>
          <cell r="B13498" t="str">
            <v>Cycle</v>
          </cell>
          <cell r="C13498" t="str">
            <v>X</v>
          </cell>
          <cell r="D13498">
            <v>39689</v>
          </cell>
          <cell r="E13498">
            <v>9</v>
          </cell>
          <cell r="F13498">
            <v>7.3678599999999997E-2</v>
          </cell>
          <cell r="G13498">
            <v>9.8593600000000003E-2</v>
          </cell>
          <cell r="H13498">
            <v>75.722499999999997</v>
          </cell>
          <cell r="I13498">
            <v>6.6940000000000001E-4</v>
          </cell>
          <cell r="J13498">
            <v>158</v>
          </cell>
          <cell r="K13498">
            <v>-8.2433000000000003E-3</v>
          </cell>
          <cell r="L13498">
            <v>1.13469E-2</v>
          </cell>
          <cell r="M13498">
            <v>2.4915E-2</v>
          </cell>
          <cell r="N13498">
            <v>3.8483099999999999E-2</v>
          </cell>
          <cell r="O13498">
            <v>5.8073300000000001E-2</v>
          </cell>
          <cell r="P13498">
            <v>0.625</v>
          </cell>
          <cell r="Q13498">
            <v>0.75</v>
          </cell>
          <cell r="R13498">
            <v>15</v>
          </cell>
          <cell r="S13498">
            <v>18</v>
          </cell>
        </row>
        <row r="13499">
          <cell r="A13499" t="str">
            <v>Switch</v>
          </cell>
          <cell r="B13499" t="str">
            <v>Cycle</v>
          </cell>
          <cell r="C13499" t="str">
            <v>X</v>
          </cell>
          <cell r="D13499">
            <v>39689</v>
          </cell>
          <cell r="E13499">
            <v>10</v>
          </cell>
          <cell r="F13499">
            <v>0.18860650000000001</v>
          </cell>
          <cell r="G13499">
            <v>0.1571166</v>
          </cell>
          <cell r="H13499">
            <v>81.241399999999999</v>
          </cell>
          <cell r="I13499">
            <v>6.5410000000000002E-4</v>
          </cell>
          <cell r="J13499">
            <v>158</v>
          </cell>
          <cell r="K13499">
            <v>-6.4266000000000004E-2</v>
          </cell>
          <cell r="L13499">
            <v>-4.49016E-2</v>
          </cell>
          <cell r="M13499">
            <v>-3.1489900000000001E-2</v>
          </cell>
          <cell r="N13499">
            <v>-1.8078199999999999E-2</v>
          </cell>
          <cell r="O13499">
            <v>1.2861999999999999E-3</v>
          </cell>
          <cell r="P13499">
            <v>0.625</v>
          </cell>
          <cell r="Q13499">
            <v>0.75</v>
          </cell>
          <cell r="R13499">
            <v>15</v>
          </cell>
          <cell r="S13499">
            <v>18</v>
          </cell>
        </row>
        <row r="13500">
          <cell r="A13500" t="str">
            <v>Switch</v>
          </cell>
          <cell r="B13500" t="str">
            <v>Cycle</v>
          </cell>
          <cell r="C13500" t="str">
            <v>X</v>
          </cell>
          <cell r="D13500">
            <v>39689</v>
          </cell>
          <cell r="E13500">
            <v>11</v>
          </cell>
          <cell r="F13500">
            <v>0.35481000000000001</v>
          </cell>
          <cell r="G13500">
            <v>0.2770743</v>
          </cell>
          <cell r="H13500">
            <v>86.620800000000003</v>
          </cell>
          <cell r="I13500">
            <v>6.4820000000000003E-4</v>
          </cell>
          <cell r="J13500">
            <v>158</v>
          </cell>
          <cell r="K13500">
            <v>-0.1103628</v>
          </cell>
          <cell r="L13500">
            <v>-9.1086500000000001E-2</v>
          </cell>
          <cell r="M13500">
            <v>-7.7735799999999994E-2</v>
          </cell>
          <cell r="N13500">
            <v>-6.4384999999999998E-2</v>
          </cell>
          <cell r="O13500">
            <v>-4.5108700000000002E-2</v>
          </cell>
          <cell r="P13500">
            <v>0.625</v>
          </cell>
          <cell r="Q13500">
            <v>0.75</v>
          </cell>
          <cell r="R13500">
            <v>15</v>
          </cell>
          <cell r="S13500">
            <v>18</v>
          </cell>
        </row>
        <row r="13501">
          <cell r="A13501" t="str">
            <v>Switch</v>
          </cell>
          <cell r="B13501" t="str">
            <v>Cycle</v>
          </cell>
          <cell r="C13501" t="str">
            <v>X</v>
          </cell>
          <cell r="D13501">
            <v>39689</v>
          </cell>
          <cell r="E13501">
            <v>12</v>
          </cell>
          <cell r="F13501">
            <v>0.56598400000000004</v>
          </cell>
          <cell r="G13501">
            <v>0.46015679999999998</v>
          </cell>
          <cell r="H13501">
            <v>90.919700000000006</v>
          </cell>
          <cell r="I13501">
            <v>6.5110000000000005E-4</v>
          </cell>
          <cell r="J13501">
            <v>158</v>
          </cell>
          <cell r="K13501">
            <v>-0.13852739999999999</v>
          </cell>
          <cell r="L13501">
            <v>-0.11920790000000001</v>
          </cell>
          <cell r="M13501">
            <v>-0.1058272</v>
          </cell>
          <cell r="N13501">
            <v>-9.2446500000000001E-2</v>
          </cell>
          <cell r="O13501">
            <v>-7.3126999999999998E-2</v>
          </cell>
          <cell r="P13501">
            <v>0.625</v>
          </cell>
          <cell r="Q13501">
            <v>0.75</v>
          </cell>
          <cell r="R13501">
            <v>15</v>
          </cell>
          <cell r="S13501">
            <v>18</v>
          </cell>
        </row>
        <row r="13502">
          <cell r="A13502" t="str">
            <v>Switch</v>
          </cell>
          <cell r="B13502" t="str">
            <v>Cycle</v>
          </cell>
          <cell r="C13502" t="str">
            <v>X</v>
          </cell>
          <cell r="D13502">
            <v>39689</v>
          </cell>
          <cell r="E13502">
            <v>13</v>
          </cell>
          <cell r="F13502">
            <v>0.91752089999999997</v>
          </cell>
          <cell r="G13502">
            <v>0.79400820000000005</v>
          </cell>
          <cell r="H13502">
            <v>95.075100000000006</v>
          </cell>
          <cell r="I13502">
            <v>6.6040000000000001E-4</v>
          </cell>
          <cell r="J13502">
            <v>158</v>
          </cell>
          <cell r="K13502">
            <v>-0.15644569999999999</v>
          </cell>
          <cell r="L13502">
            <v>-0.13698859999999999</v>
          </cell>
          <cell r="M13502">
            <v>-0.1235127</v>
          </cell>
          <cell r="N13502">
            <v>-0.1100368</v>
          </cell>
          <cell r="O13502">
            <v>-9.0579699999999999E-2</v>
          </cell>
          <cell r="P13502">
            <v>0.625</v>
          </cell>
          <cell r="Q13502">
            <v>0.75</v>
          </cell>
          <cell r="R13502">
            <v>15</v>
          </cell>
          <cell r="S13502">
            <v>18</v>
          </cell>
        </row>
        <row r="13503">
          <cell r="A13503" t="str">
            <v>Switch</v>
          </cell>
          <cell r="B13503" t="str">
            <v>Cycle</v>
          </cell>
          <cell r="C13503" t="str">
            <v>X</v>
          </cell>
          <cell r="D13503">
            <v>39689</v>
          </cell>
          <cell r="E13503">
            <v>14</v>
          </cell>
          <cell r="F13503">
            <v>1.25366</v>
          </cell>
          <cell r="G13503">
            <v>1.206493</v>
          </cell>
          <cell r="H13503">
            <v>98.833799999999997</v>
          </cell>
          <cell r="I13503">
            <v>7.1690000000000002E-4</v>
          </cell>
          <cell r="J13503">
            <v>158</v>
          </cell>
          <cell r="K13503">
            <v>-8.1479999999999997E-2</v>
          </cell>
          <cell r="L13503">
            <v>-6.1207699999999997E-2</v>
          </cell>
          <cell r="M13503">
            <v>-4.7167199999999999E-2</v>
          </cell>
          <cell r="N13503">
            <v>-3.3126599999999999E-2</v>
          </cell>
          <cell r="O13503">
            <v>-1.2854300000000001E-2</v>
          </cell>
          <cell r="P13503">
            <v>0.625</v>
          </cell>
          <cell r="Q13503">
            <v>0.75</v>
          </cell>
          <cell r="R13503">
            <v>15</v>
          </cell>
          <cell r="S13503">
            <v>18</v>
          </cell>
        </row>
        <row r="13504">
          <cell r="A13504" t="str">
            <v>Switch</v>
          </cell>
          <cell r="B13504" t="str">
            <v>Cycle</v>
          </cell>
          <cell r="C13504" t="str">
            <v>X</v>
          </cell>
          <cell r="D13504">
            <v>39689</v>
          </cell>
          <cell r="E13504">
            <v>15</v>
          </cell>
          <cell r="F13504">
            <v>1.6035060000000001</v>
          </cell>
          <cell r="G13504">
            <v>1.535312</v>
          </cell>
          <cell r="H13504">
            <v>101.637</v>
          </cell>
          <cell r="I13504">
            <v>7.4830000000000003E-4</v>
          </cell>
          <cell r="J13504">
            <v>158</v>
          </cell>
          <cell r="K13504">
            <v>-0.10324990000000001</v>
          </cell>
          <cell r="L13504">
            <v>-8.2538399999999998E-2</v>
          </cell>
          <cell r="M13504">
            <v>-6.8193699999999996E-2</v>
          </cell>
          <cell r="N13504">
            <v>-5.3849000000000001E-2</v>
          </cell>
          <cell r="O13504">
            <v>-3.31375E-2</v>
          </cell>
          <cell r="P13504">
            <v>0.625</v>
          </cell>
          <cell r="Q13504">
            <v>0.75</v>
          </cell>
          <cell r="R13504">
            <v>15</v>
          </cell>
          <cell r="S13504">
            <v>18</v>
          </cell>
        </row>
        <row r="13505">
          <cell r="A13505" t="str">
            <v>Switch</v>
          </cell>
          <cell r="B13505" t="str">
            <v>Cycle</v>
          </cell>
          <cell r="C13505" t="str">
            <v>X</v>
          </cell>
          <cell r="D13505">
            <v>39689</v>
          </cell>
          <cell r="E13505">
            <v>16</v>
          </cell>
          <cell r="F13505">
            <v>1.1100080000000001</v>
          </cell>
          <cell r="G13505">
            <v>1.8547659999999999</v>
          </cell>
          <cell r="H13505">
            <v>102.68899999999999</v>
          </cell>
          <cell r="I13505">
            <v>9.0729999999999999E-4</v>
          </cell>
          <cell r="J13505">
            <v>158</v>
          </cell>
          <cell r="K13505">
            <v>0.70615620000000001</v>
          </cell>
          <cell r="L13505">
            <v>0.7289622</v>
          </cell>
          <cell r="M13505">
            <v>0.74475769999999997</v>
          </cell>
          <cell r="N13505">
            <v>0.76055309999999998</v>
          </cell>
          <cell r="O13505">
            <v>0.78335909999999997</v>
          </cell>
          <cell r="P13505">
            <v>0.625</v>
          </cell>
          <cell r="Q13505">
            <v>0.75</v>
          </cell>
          <cell r="R13505">
            <v>15</v>
          </cell>
          <cell r="S13505">
            <v>18</v>
          </cell>
        </row>
        <row r="13506">
          <cell r="A13506" t="str">
            <v>Switch</v>
          </cell>
          <cell r="B13506" t="str">
            <v>Cycle</v>
          </cell>
          <cell r="C13506" t="str">
            <v>X</v>
          </cell>
          <cell r="D13506">
            <v>39689</v>
          </cell>
          <cell r="E13506">
            <v>17</v>
          </cell>
          <cell r="F13506">
            <v>1.141659</v>
          </cell>
          <cell r="G13506">
            <v>1.967079</v>
          </cell>
          <cell r="H13506">
            <v>99.546700000000001</v>
          </cell>
          <cell r="I13506">
            <v>8.007E-4</v>
          </cell>
          <cell r="J13506">
            <v>158</v>
          </cell>
          <cell r="K13506">
            <v>0.78915670000000004</v>
          </cell>
          <cell r="L13506">
            <v>0.81058079999999999</v>
          </cell>
          <cell r="M13506">
            <v>0.82541920000000002</v>
          </cell>
          <cell r="N13506">
            <v>0.84025749999999999</v>
          </cell>
          <cell r="O13506">
            <v>0.86168169999999999</v>
          </cell>
          <cell r="P13506">
            <v>0.625</v>
          </cell>
          <cell r="Q13506">
            <v>0.75</v>
          </cell>
          <cell r="R13506">
            <v>15</v>
          </cell>
          <cell r="S13506">
            <v>18</v>
          </cell>
        </row>
        <row r="13507">
          <cell r="A13507" t="str">
            <v>Switch</v>
          </cell>
          <cell r="B13507" t="str">
            <v>Cycle</v>
          </cell>
          <cell r="C13507" t="str">
            <v>X</v>
          </cell>
          <cell r="D13507">
            <v>39689</v>
          </cell>
          <cell r="E13507">
            <v>18</v>
          </cell>
          <cell r="F13507">
            <v>1.252796</v>
          </cell>
          <cell r="G13507">
            <v>1.9906569999999999</v>
          </cell>
          <cell r="H13507">
            <v>96.8322</v>
          </cell>
          <cell r="I13507">
            <v>8.1320000000000003E-4</v>
          </cell>
          <cell r="J13507">
            <v>158</v>
          </cell>
          <cell r="K13507">
            <v>0.70131500000000002</v>
          </cell>
          <cell r="L13507">
            <v>0.72290710000000002</v>
          </cell>
          <cell r="M13507">
            <v>0.73786160000000001</v>
          </cell>
          <cell r="N13507">
            <v>0.75281620000000005</v>
          </cell>
          <cell r="O13507">
            <v>0.77440819999999999</v>
          </cell>
          <cell r="P13507">
            <v>0.625</v>
          </cell>
          <cell r="Q13507">
            <v>0.75</v>
          </cell>
          <cell r="R13507">
            <v>15</v>
          </cell>
          <cell r="S13507">
            <v>18</v>
          </cell>
        </row>
        <row r="13508">
          <cell r="A13508" t="str">
            <v>Switch</v>
          </cell>
          <cell r="B13508" t="str">
            <v>Cycle</v>
          </cell>
          <cell r="C13508" t="str">
            <v>X</v>
          </cell>
          <cell r="D13508">
            <v>39689</v>
          </cell>
          <cell r="E13508">
            <v>19</v>
          </cell>
          <cell r="F13508">
            <v>2.1598709999999999</v>
          </cell>
          <cell r="G13508">
            <v>1.8927320000000001</v>
          </cell>
          <cell r="H13508">
            <v>91.979699999999994</v>
          </cell>
          <cell r="I13508">
            <v>7.3269999999999997E-4</v>
          </cell>
          <cell r="J13508">
            <v>158</v>
          </cell>
          <cell r="K13508">
            <v>-0.30182920000000002</v>
          </cell>
          <cell r="L13508">
            <v>-0.28133399999999997</v>
          </cell>
          <cell r="M13508">
            <v>-0.26713910000000002</v>
          </cell>
          <cell r="N13508">
            <v>-0.25294420000000001</v>
          </cell>
          <cell r="O13508">
            <v>-0.23244899999999999</v>
          </cell>
          <cell r="P13508">
            <v>0.625</v>
          </cell>
          <cell r="Q13508">
            <v>0.75</v>
          </cell>
          <cell r="R13508">
            <v>15</v>
          </cell>
          <cell r="S13508">
            <v>18</v>
          </cell>
        </row>
        <row r="13509">
          <cell r="A13509" t="str">
            <v>Switch</v>
          </cell>
          <cell r="B13509" t="str">
            <v>Cycle</v>
          </cell>
          <cell r="C13509" t="str">
            <v>X</v>
          </cell>
          <cell r="D13509">
            <v>39689</v>
          </cell>
          <cell r="E13509">
            <v>20</v>
          </cell>
          <cell r="F13509">
            <v>1.72007</v>
          </cell>
          <cell r="G13509">
            <v>1.364962</v>
          </cell>
          <cell r="H13509">
            <v>84.596400000000003</v>
          </cell>
          <cell r="I13509">
            <v>7.226E-4</v>
          </cell>
          <cell r="J13509">
            <v>158</v>
          </cell>
          <cell r="K13509">
            <v>-0.38955649999999997</v>
          </cell>
          <cell r="L13509">
            <v>-0.36920399999999998</v>
          </cell>
          <cell r="M13509">
            <v>-0.35510789999999998</v>
          </cell>
          <cell r="N13509">
            <v>-0.34101179999999998</v>
          </cell>
          <cell r="O13509">
            <v>-0.32065929999999998</v>
          </cell>
          <cell r="P13509">
            <v>0.625</v>
          </cell>
          <cell r="Q13509">
            <v>0.75</v>
          </cell>
          <cell r="R13509">
            <v>15</v>
          </cell>
          <cell r="S13509">
            <v>18</v>
          </cell>
        </row>
        <row r="13510">
          <cell r="A13510" t="str">
            <v>Switch</v>
          </cell>
          <cell r="B13510" t="str">
            <v>Cycle</v>
          </cell>
          <cell r="C13510" t="str">
            <v>X</v>
          </cell>
          <cell r="D13510">
            <v>39689</v>
          </cell>
          <cell r="E13510">
            <v>21</v>
          </cell>
          <cell r="F13510">
            <v>1.020027</v>
          </cell>
          <cell r="G13510">
            <v>0.84686490000000003</v>
          </cell>
          <cell r="H13510">
            <v>79.444900000000004</v>
          </cell>
          <cell r="I13510">
            <v>6.9620000000000001E-4</v>
          </cell>
          <cell r="J13510">
            <v>158</v>
          </cell>
          <cell r="K13510">
            <v>-0.2069752</v>
          </cell>
          <cell r="L13510">
            <v>-0.18699789999999999</v>
          </cell>
          <cell r="M13510">
            <v>-0.1731616</v>
          </cell>
          <cell r="N13510">
            <v>-0.15932540000000001</v>
          </cell>
          <cell r="O13510">
            <v>-0.139348</v>
          </cell>
          <cell r="P13510">
            <v>0.625</v>
          </cell>
          <cell r="Q13510">
            <v>0.75</v>
          </cell>
          <cell r="R13510">
            <v>15</v>
          </cell>
          <cell r="S13510">
            <v>18</v>
          </cell>
        </row>
        <row r="13511">
          <cell r="A13511" t="str">
            <v>Switch</v>
          </cell>
          <cell r="B13511" t="str">
            <v>Cycle</v>
          </cell>
          <cell r="C13511" t="str">
            <v>X</v>
          </cell>
          <cell r="D13511">
            <v>39689</v>
          </cell>
          <cell r="E13511">
            <v>22</v>
          </cell>
          <cell r="F13511">
            <v>0.61535790000000001</v>
          </cell>
          <cell r="G13511">
            <v>0.56787540000000003</v>
          </cell>
          <cell r="H13511">
            <v>75.904700000000005</v>
          </cell>
          <cell r="I13511">
            <v>6.8729999999999996E-4</v>
          </cell>
          <cell r="J13511">
            <v>158</v>
          </cell>
          <cell r="K13511">
            <v>-8.1079600000000002E-2</v>
          </cell>
          <cell r="L13511">
            <v>-6.1230100000000003E-2</v>
          </cell>
          <cell r="M13511">
            <v>-4.7482400000000001E-2</v>
          </cell>
          <cell r="N13511">
            <v>-3.3734800000000002E-2</v>
          </cell>
          <cell r="O13511">
            <v>-1.38853E-2</v>
          </cell>
          <cell r="P13511">
            <v>0.625</v>
          </cell>
          <cell r="Q13511">
            <v>0.75</v>
          </cell>
          <cell r="R13511">
            <v>15</v>
          </cell>
          <cell r="S13511">
            <v>18</v>
          </cell>
        </row>
        <row r="13512">
          <cell r="A13512" t="str">
            <v>Switch</v>
          </cell>
          <cell r="B13512" t="str">
            <v>Cycle</v>
          </cell>
          <cell r="C13512" t="str">
            <v>X</v>
          </cell>
          <cell r="D13512">
            <v>39689</v>
          </cell>
          <cell r="E13512">
            <v>23</v>
          </cell>
          <cell r="F13512">
            <v>0.3745115</v>
          </cell>
          <cell r="G13512">
            <v>0.41320249999999997</v>
          </cell>
          <cell r="H13512">
            <v>73.663399999999996</v>
          </cell>
          <cell r="I13512">
            <v>6.8800000000000003E-4</v>
          </cell>
          <cell r="J13512">
            <v>158</v>
          </cell>
          <cell r="K13512">
            <v>5.0768000000000002E-3</v>
          </cell>
          <cell r="L13512">
            <v>2.4936400000000001E-2</v>
          </cell>
          <cell r="M13512">
            <v>3.8691000000000003E-2</v>
          </cell>
          <cell r="N13512">
            <v>5.2445699999999998E-2</v>
          </cell>
          <cell r="O13512">
            <v>7.2305300000000003E-2</v>
          </cell>
          <cell r="P13512">
            <v>0.625</v>
          </cell>
          <cell r="Q13512">
            <v>0.75</v>
          </cell>
          <cell r="R13512">
            <v>15</v>
          </cell>
          <cell r="S13512">
            <v>18</v>
          </cell>
        </row>
        <row r="13513">
          <cell r="A13513" t="str">
            <v>Switch</v>
          </cell>
          <cell r="B13513" t="str">
            <v>Cycle</v>
          </cell>
          <cell r="C13513" t="str">
            <v>X</v>
          </cell>
          <cell r="D13513">
            <v>39689</v>
          </cell>
          <cell r="E13513">
            <v>24</v>
          </cell>
          <cell r="F13513">
            <v>0.1849626</v>
          </cell>
          <cell r="G13513">
            <v>0.26952540000000003</v>
          </cell>
          <cell r="H13513">
            <v>71.627099999999999</v>
          </cell>
          <cell r="I13513">
            <v>6.8550000000000002E-4</v>
          </cell>
          <cell r="J13513">
            <v>158</v>
          </cell>
          <cell r="K13513">
            <v>5.1009699999999998E-2</v>
          </cell>
          <cell r="L13513">
            <v>7.0833199999999999E-2</v>
          </cell>
          <cell r="M13513">
            <v>8.4562799999999994E-2</v>
          </cell>
          <cell r="N13513">
            <v>9.8292500000000005E-2</v>
          </cell>
          <cell r="O13513">
            <v>0.118116</v>
          </cell>
          <cell r="P13513">
            <v>0.625</v>
          </cell>
          <cell r="Q13513">
            <v>0.75</v>
          </cell>
          <cell r="R13513">
            <v>15</v>
          </cell>
          <cell r="S13513">
            <v>18</v>
          </cell>
        </row>
        <row r="13514">
          <cell r="A13514" t="str">
            <v>Switch</v>
          </cell>
          <cell r="B13514" t="str">
            <v>Cycle</v>
          </cell>
          <cell r="C13514" t="str">
            <v>X</v>
          </cell>
          <cell r="D13514">
            <v>39695</v>
          </cell>
          <cell r="E13514">
            <v>1</v>
          </cell>
          <cell r="F13514">
            <v>0.13924220000000001</v>
          </cell>
          <cell r="G13514">
            <v>0.11704539999999999</v>
          </cell>
          <cell r="H13514">
            <v>71.632800000000003</v>
          </cell>
          <cell r="I13514">
            <v>5.9389999999999996E-4</v>
          </cell>
          <cell r="J13514">
            <v>160</v>
          </cell>
          <cell r="K13514">
            <v>-5.3428000000000003E-2</v>
          </cell>
          <cell r="L13514">
            <v>-3.4976399999999998E-2</v>
          </cell>
          <cell r="M13514">
            <v>-2.2196799999999999E-2</v>
          </cell>
          <cell r="N13514">
            <v>-9.4172000000000006E-3</v>
          </cell>
          <cell r="O13514">
            <v>9.0343999999999997E-3</v>
          </cell>
          <cell r="P13514">
            <v>0.58333333333333337</v>
          </cell>
          <cell r="Q13514">
            <v>0.75</v>
          </cell>
          <cell r="R13514">
            <v>14</v>
          </cell>
          <cell r="S13514">
            <v>18</v>
          </cell>
        </row>
        <row r="13515">
          <cell r="A13515" t="str">
            <v>Switch</v>
          </cell>
          <cell r="B13515" t="str">
            <v>Cycle</v>
          </cell>
          <cell r="C13515" t="str">
            <v>X</v>
          </cell>
          <cell r="D13515">
            <v>39695</v>
          </cell>
          <cell r="E13515">
            <v>2</v>
          </cell>
          <cell r="F13515">
            <v>0.1043525</v>
          </cell>
          <cell r="G13515">
            <v>8.2034800000000005E-2</v>
          </cell>
          <cell r="H13515">
            <v>69.756500000000003</v>
          </cell>
          <cell r="I13515">
            <v>5.9170000000000002E-4</v>
          </cell>
          <cell r="J13515">
            <v>160</v>
          </cell>
          <cell r="K13515">
            <v>-5.3492499999999998E-2</v>
          </cell>
          <cell r="L13515">
            <v>-3.50742E-2</v>
          </cell>
          <cell r="M13515">
            <v>-2.2317699999999999E-2</v>
          </cell>
          <cell r="N13515">
            <v>-9.5612000000000006E-3</v>
          </cell>
          <cell r="O13515">
            <v>8.8570999999999997E-3</v>
          </cell>
          <cell r="P13515">
            <v>0.58333333333333337</v>
          </cell>
          <cell r="Q13515">
            <v>0.75</v>
          </cell>
          <cell r="R13515">
            <v>14</v>
          </cell>
          <cell r="S13515">
            <v>18</v>
          </cell>
        </row>
        <row r="13516">
          <cell r="A13516" t="str">
            <v>Switch</v>
          </cell>
          <cell r="B13516" t="str">
            <v>Cycle</v>
          </cell>
          <cell r="C13516" t="str">
            <v>X</v>
          </cell>
          <cell r="D13516">
            <v>39695</v>
          </cell>
          <cell r="E13516">
            <v>3</v>
          </cell>
          <cell r="F13516">
            <v>0.1019181</v>
          </cell>
          <cell r="G13516">
            <v>7.3693599999999998E-2</v>
          </cell>
          <cell r="H13516">
            <v>67.322900000000004</v>
          </cell>
          <cell r="I13516">
            <v>5.865E-4</v>
          </cell>
          <cell r="J13516">
            <v>160</v>
          </cell>
          <cell r="K13516">
            <v>-5.9261500000000002E-2</v>
          </cell>
          <cell r="L13516">
            <v>-4.0924500000000003E-2</v>
          </cell>
          <cell r="M13516">
            <v>-2.82244E-2</v>
          </cell>
          <cell r="N13516">
            <v>-1.55243E-2</v>
          </cell>
          <cell r="O13516">
            <v>2.8126000000000002E-3</v>
          </cell>
          <cell r="P13516">
            <v>0.58333333333333337</v>
          </cell>
          <cell r="Q13516">
            <v>0.75</v>
          </cell>
          <cell r="R13516">
            <v>14</v>
          </cell>
          <cell r="S13516">
            <v>18</v>
          </cell>
        </row>
        <row r="13517">
          <cell r="A13517" t="str">
            <v>Switch</v>
          </cell>
          <cell r="B13517" t="str">
            <v>Cycle</v>
          </cell>
          <cell r="C13517" t="str">
            <v>X</v>
          </cell>
          <cell r="D13517">
            <v>39695</v>
          </cell>
          <cell r="E13517">
            <v>4</v>
          </cell>
          <cell r="F13517">
            <v>7.0458099999999996E-2</v>
          </cell>
          <cell r="G13517">
            <v>5.4724200000000001E-2</v>
          </cell>
          <cell r="H13517">
            <v>65.181299999999993</v>
          </cell>
          <cell r="I13517">
            <v>5.8629999999999999E-4</v>
          </cell>
          <cell r="J13517">
            <v>160</v>
          </cell>
          <cell r="K13517">
            <v>-4.6766000000000002E-2</v>
          </cell>
          <cell r="L13517">
            <v>-2.8431999999999999E-2</v>
          </cell>
          <cell r="M13517">
            <v>-1.5733899999999999E-2</v>
          </cell>
          <cell r="N13517">
            <v>-3.0358E-3</v>
          </cell>
          <cell r="O13517">
            <v>1.5298300000000001E-2</v>
          </cell>
          <cell r="P13517">
            <v>0.58333333333333337</v>
          </cell>
          <cell r="Q13517">
            <v>0.75</v>
          </cell>
          <cell r="R13517">
            <v>14</v>
          </cell>
          <cell r="S13517">
            <v>18</v>
          </cell>
        </row>
        <row r="13518">
          <cell r="A13518" t="str">
            <v>Switch</v>
          </cell>
          <cell r="B13518" t="str">
            <v>Cycle</v>
          </cell>
          <cell r="C13518" t="str">
            <v>X</v>
          </cell>
          <cell r="D13518">
            <v>39695</v>
          </cell>
          <cell r="E13518">
            <v>5</v>
          </cell>
          <cell r="F13518">
            <v>3.3458300000000003E-2</v>
          </cell>
          <cell r="G13518">
            <v>4.3428300000000003E-2</v>
          </cell>
          <cell r="H13518">
            <v>64.380499999999998</v>
          </cell>
          <cell r="I13518">
            <v>5.8629999999999999E-4</v>
          </cell>
          <cell r="J13518">
            <v>160</v>
          </cell>
          <cell r="K13518">
            <v>-2.10621E-2</v>
          </cell>
          <cell r="L13518">
            <v>-2.728E-3</v>
          </cell>
          <cell r="M13518">
            <v>9.9701000000000008E-3</v>
          </cell>
          <cell r="N13518">
            <v>2.2668199999999999E-2</v>
          </cell>
          <cell r="O13518">
            <v>4.1002200000000003E-2</v>
          </cell>
          <cell r="P13518">
            <v>0.58333333333333337</v>
          </cell>
          <cell r="Q13518">
            <v>0.75</v>
          </cell>
          <cell r="R13518">
            <v>14</v>
          </cell>
          <cell r="S13518">
            <v>18</v>
          </cell>
        </row>
        <row r="13519">
          <cell r="A13519" t="str">
            <v>Switch</v>
          </cell>
          <cell r="B13519" t="str">
            <v>Cycle</v>
          </cell>
          <cell r="C13519" t="str">
            <v>X</v>
          </cell>
          <cell r="D13519">
            <v>39695</v>
          </cell>
          <cell r="E13519">
            <v>6</v>
          </cell>
          <cell r="F13519">
            <v>2.4341700000000001E-2</v>
          </cell>
          <cell r="G13519">
            <v>2.8081100000000001E-2</v>
          </cell>
          <cell r="H13519">
            <v>63.712400000000002</v>
          </cell>
          <cell r="I13519">
            <v>5.8629999999999999E-4</v>
          </cell>
          <cell r="J13519">
            <v>160</v>
          </cell>
          <cell r="K13519">
            <v>-2.7292299999999999E-2</v>
          </cell>
          <cell r="L13519">
            <v>-8.9584999999999994E-3</v>
          </cell>
          <cell r="M13519">
            <v>3.7393999999999999E-3</v>
          </cell>
          <cell r="N13519">
            <v>1.6437299999999998E-2</v>
          </cell>
          <cell r="O13519">
            <v>3.4771000000000003E-2</v>
          </cell>
          <cell r="P13519">
            <v>0.58333333333333337</v>
          </cell>
          <cell r="Q13519">
            <v>0.75</v>
          </cell>
          <cell r="R13519">
            <v>14</v>
          </cell>
          <cell r="S13519">
            <v>18</v>
          </cell>
        </row>
        <row r="13520">
          <cell r="A13520" t="str">
            <v>Switch</v>
          </cell>
          <cell r="B13520" t="str">
            <v>Cycle</v>
          </cell>
          <cell r="C13520" t="str">
            <v>X</v>
          </cell>
          <cell r="D13520">
            <v>39695</v>
          </cell>
          <cell r="E13520">
            <v>7</v>
          </cell>
          <cell r="F13520">
            <v>8.9995000000000006E-3</v>
          </cell>
          <cell r="G13520">
            <v>2.2516700000000001E-2</v>
          </cell>
          <cell r="H13520">
            <v>62.659300000000002</v>
          </cell>
          <cell r="I13520">
            <v>5.8589999999999998E-4</v>
          </cell>
          <cell r="J13520">
            <v>160</v>
          </cell>
          <cell r="K13520">
            <v>-1.7502500000000001E-2</v>
          </cell>
          <cell r="L13520">
            <v>8.2419999999999998E-4</v>
          </cell>
          <cell r="M13520">
            <v>1.35172E-2</v>
          </cell>
          <cell r="N13520">
            <v>2.6210199999999999E-2</v>
          </cell>
          <cell r="O13520">
            <v>4.4536899999999997E-2</v>
          </cell>
          <cell r="P13520">
            <v>0.58333333333333337</v>
          </cell>
          <cell r="Q13520">
            <v>0.75</v>
          </cell>
          <cell r="R13520">
            <v>14</v>
          </cell>
          <cell r="S13520">
            <v>18</v>
          </cell>
        </row>
        <row r="13521">
          <cell r="A13521" t="str">
            <v>Switch</v>
          </cell>
          <cell r="B13521" t="str">
            <v>Cycle</v>
          </cell>
          <cell r="C13521" t="str">
            <v>X</v>
          </cell>
          <cell r="D13521">
            <v>39695</v>
          </cell>
          <cell r="E13521">
            <v>8</v>
          </cell>
          <cell r="F13521">
            <v>1.8782E-3</v>
          </cell>
          <cell r="G13521">
            <v>2.03752E-2</v>
          </cell>
          <cell r="H13521">
            <v>63.668100000000003</v>
          </cell>
          <cell r="I13521">
            <v>5.8589999999999998E-4</v>
          </cell>
          <cell r="J13521">
            <v>160</v>
          </cell>
          <cell r="K13521">
            <v>-1.25223E-2</v>
          </cell>
          <cell r="L13521">
            <v>5.8041000000000004E-3</v>
          </cell>
          <cell r="M13521">
            <v>1.84969E-2</v>
          </cell>
          <cell r="N13521">
            <v>3.1189700000000001E-2</v>
          </cell>
          <cell r="O13521">
            <v>4.9516200000000003E-2</v>
          </cell>
          <cell r="P13521">
            <v>0.58333333333333337</v>
          </cell>
          <cell r="Q13521">
            <v>0.75</v>
          </cell>
          <cell r="R13521">
            <v>14</v>
          </cell>
          <cell r="S13521">
            <v>18</v>
          </cell>
        </row>
        <row r="13522">
          <cell r="A13522" t="str">
            <v>Switch</v>
          </cell>
          <cell r="B13522" t="str">
            <v>Cycle</v>
          </cell>
          <cell r="C13522" t="str">
            <v>X</v>
          </cell>
          <cell r="D13522">
            <v>39695</v>
          </cell>
          <cell r="E13522">
            <v>9</v>
          </cell>
          <cell r="F13522">
            <v>1.8875999999999999E-3</v>
          </cell>
          <cell r="G13522">
            <v>2.96849E-2</v>
          </cell>
          <cell r="H13522">
            <v>69.557400000000001</v>
          </cell>
          <cell r="I13522">
            <v>5.9500000000000004E-4</v>
          </cell>
          <cell r="J13522">
            <v>160</v>
          </cell>
          <cell r="K13522">
            <v>-3.4632E-3</v>
          </cell>
          <cell r="L13522">
            <v>1.50058E-2</v>
          </cell>
          <cell r="M13522">
            <v>2.77973E-2</v>
          </cell>
          <cell r="N13522">
            <v>4.0588800000000001E-2</v>
          </cell>
          <cell r="O13522">
            <v>5.9057800000000001E-2</v>
          </cell>
          <cell r="P13522">
            <v>0.58333333333333337</v>
          </cell>
          <cell r="Q13522">
            <v>0.75</v>
          </cell>
          <cell r="R13522">
            <v>14</v>
          </cell>
          <cell r="S13522">
            <v>18</v>
          </cell>
        </row>
        <row r="13523">
          <cell r="A13523" t="str">
            <v>Switch</v>
          </cell>
          <cell r="B13523" t="str">
            <v>Cycle</v>
          </cell>
          <cell r="C13523" t="str">
            <v>X</v>
          </cell>
          <cell r="D13523">
            <v>39695</v>
          </cell>
          <cell r="E13523">
            <v>10</v>
          </cell>
          <cell r="F13523">
            <v>1.7818400000000002E-2</v>
          </cell>
          <cell r="G13523">
            <v>4.3226800000000003E-2</v>
          </cell>
          <cell r="H13523">
            <v>76.477800000000002</v>
          </cell>
          <cell r="I13523">
            <v>6.0369999999999998E-4</v>
          </cell>
          <cell r="J13523">
            <v>160</v>
          </cell>
          <cell r="K13523">
            <v>-6.0790000000000002E-3</v>
          </cell>
          <cell r="L13523">
            <v>1.2524E-2</v>
          </cell>
          <cell r="M13523">
            <v>2.5408400000000001E-2</v>
          </cell>
          <cell r="N13523">
            <v>3.8292800000000002E-2</v>
          </cell>
          <cell r="O13523">
            <v>5.6895800000000003E-2</v>
          </cell>
          <cell r="P13523">
            <v>0.58333333333333337</v>
          </cell>
          <cell r="Q13523">
            <v>0.75</v>
          </cell>
          <cell r="R13523">
            <v>14</v>
          </cell>
          <cell r="S13523">
            <v>18</v>
          </cell>
        </row>
        <row r="13524">
          <cell r="A13524" t="str">
            <v>Switch</v>
          </cell>
          <cell r="B13524" t="str">
            <v>Cycle</v>
          </cell>
          <cell r="C13524" t="str">
            <v>X</v>
          </cell>
          <cell r="D13524">
            <v>39695</v>
          </cell>
          <cell r="E13524">
            <v>11</v>
          </cell>
          <cell r="F13524">
            <v>5.5807900000000001E-2</v>
          </cell>
          <cell r="G13524">
            <v>5.3762299999999999E-2</v>
          </cell>
          <cell r="H13524">
            <v>82.256600000000006</v>
          </cell>
          <cell r="I13524">
            <v>6.0559999999999998E-4</v>
          </cell>
          <cell r="J13524">
            <v>160</v>
          </cell>
          <cell r="K13524">
            <v>-3.3582599999999997E-2</v>
          </cell>
          <cell r="L13524">
            <v>-1.49503E-2</v>
          </cell>
          <cell r="M13524">
            <v>-2.0455999999999998E-3</v>
          </cell>
          <cell r="N13524">
            <v>1.08591E-2</v>
          </cell>
          <cell r="O13524">
            <v>2.9491400000000001E-2</v>
          </cell>
          <cell r="P13524">
            <v>0.58333333333333337</v>
          </cell>
          <cell r="Q13524">
            <v>0.75</v>
          </cell>
          <cell r="R13524">
            <v>14</v>
          </cell>
          <cell r="S13524">
            <v>18</v>
          </cell>
        </row>
        <row r="13525">
          <cell r="A13525" t="str">
            <v>Switch</v>
          </cell>
          <cell r="B13525" t="str">
            <v>Cycle</v>
          </cell>
          <cell r="C13525" t="str">
            <v>X</v>
          </cell>
          <cell r="D13525">
            <v>39695</v>
          </cell>
          <cell r="E13525">
            <v>12</v>
          </cell>
          <cell r="F13525">
            <v>0.1196436</v>
          </cell>
          <cell r="G13525">
            <v>0.13408439999999999</v>
          </cell>
          <cell r="H13525">
            <v>86.464500000000001</v>
          </cell>
          <cell r="I13525">
            <v>6.1160000000000001E-4</v>
          </cell>
          <cell r="J13525">
            <v>160</v>
          </cell>
          <cell r="K13525">
            <v>-1.7251699999999998E-2</v>
          </cell>
          <cell r="L13525">
            <v>1.4725000000000001E-3</v>
          </cell>
          <cell r="M13525">
            <v>1.44408E-2</v>
          </cell>
          <cell r="N13525">
            <v>2.7409099999999999E-2</v>
          </cell>
          <cell r="O13525">
            <v>4.6133300000000002E-2</v>
          </cell>
          <cell r="P13525">
            <v>0.58333333333333337</v>
          </cell>
          <cell r="Q13525">
            <v>0.75</v>
          </cell>
          <cell r="R13525">
            <v>14</v>
          </cell>
          <cell r="S13525">
            <v>18</v>
          </cell>
        </row>
        <row r="13526">
          <cell r="A13526" t="str">
            <v>Switch</v>
          </cell>
          <cell r="B13526" t="str">
            <v>Cycle</v>
          </cell>
          <cell r="C13526" t="str">
            <v>X</v>
          </cell>
          <cell r="D13526">
            <v>39695</v>
          </cell>
          <cell r="E13526">
            <v>13</v>
          </cell>
          <cell r="F13526">
            <v>0.2370573</v>
          </cell>
          <cell r="G13526">
            <v>0.28882350000000001</v>
          </cell>
          <cell r="H13526">
            <v>91.017600000000002</v>
          </cell>
          <cell r="I13526">
            <v>6.1010000000000003E-4</v>
          </cell>
          <cell r="J13526">
            <v>160</v>
          </cell>
          <cell r="K13526">
            <v>2.0111299999999999E-2</v>
          </cell>
          <cell r="L13526">
            <v>3.8813300000000002E-2</v>
          </cell>
          <cell r="M13526">
            <v>5.1766199999999998E-2</v>
          </cell>
          <cell r="N13526">
            <v>6.4719100000000002E-2</v>
          </cell>
          <cell r="O13526">
            <v>8.3421099999999998E-2</v>
          </cell>
          <cell r="P13526">
            <v>0.58333333333333337</v>
          </cell>
          <cell r="Q13526">
            <v>0.75</v>
          </cell>
          <cell r="R13526">
            <v>14</v>
          </cell>
          <cell r="S13526">
            <v>18</v>
          </cell>
        </row>
        <row r="13527">
          <cell r="A13527" t="str">
            <v>Switch</v>
          </cell>
          <cell r="B13527" t="str">
            <v>Cycle</v>
          </cell>
          <cell r="C13527" t="str">
            <v>X</v>
          </cell>
          <cell r="D13527">
            <v>39695</v>
          </cell>
          <cell r="E13527">
            <v>14</v>
          </cell>
          <cell r="F13527">
            <v>0.39731650000000002</v>
          </cell>
          <cell r="G13527">
            <v>0.50621119999999997</v>
          </cell>
          <cell r="H13527">
            <v>95.017600000000002</v>
          </cell>
          <cell r="I13527">
            <v>6.1669999999999997E-4</v>
          </cell>
          <cell r="J13527">
            <v>160</v>
          </cell>
          <cell r="K13527">
            <v>7.7068499999999998E-2</v>
          </cell>
          <cell r="L13527">
            <v>9.5871700000000004E-2</v>
          </cell>
          <cell r="M13527">
            <v>0.10889459999999999</v>
          </cell>
          <cell r="N13527">
            <v>0.1219176</v>
          </cell>
          <cell r="O13527">
            <v>0.14072080000000001</v>
          </cell>
          <cell r="P13527">
            <v>0.58333333333333337</v>
          </cell>
          <cell r="Q13527">
            <v>0.75</v>
          </cell>
          <cell r="R13527">
            <v>14</v>
          </cell>
          <cell r="S13527">
            <v>18</v>
          </cell>
        </row>
        <row r="13528">
          <cell r="A13528" t="str">
            <v>Switch</v>
          </cell>
          <cell r="B13528" t="str">
            <v>Cycle</v>
          </cell>
          <cell r="C13528" t="str">
            <v>X</v>
          </cell>
          <cell r="D13528">
            <v>39695</v>
          </cell>
          <cell r="E13528">
            <v>15</v>
          </cell>
          <cell r="F13528">
            <v>0.36090820000000001</v>
          </cell>
          <cell r="G13528">
            <v>0.71570250000000002</v>
          </cell>
          <cell r="H13528">
            <v>97.061999999999998</v>
          </cell>
          <cell r="I13528">
            <v>6.179E-4</v>
          </cell>
          <cell r="J13528">
            <v>160</v>
          </cell>
          <cell r="K13528">
            <v>0.32293919999999998</v>
          </cell>
          <cell r="L13528">
            <v>0.34175939999999999</v>
          </cell>
          <cell r="M13528">
            <v>0.35479430000000001</v>
          </cell>
          <cell r="N13528">
            <v>0.36782910000000002</v>
          </cell>
          <cell r="O13528">
            <v>0.38664929999999997</v>
          </cell>
          <cell r="P13528">
            <v>0.58333333333333337</v>
          </cell>
          <cell r="Q13528">
            <v>0.75</v>
          </cell>
          <cell r="R13528">
            <v>14</v>
          </cell>
          <cell r="S13528">
            <v>18</v>
          </cell>
        </row>
        <row r="13529">
          <cell r="A13529" t="str">
            <v>Switch</v>
          </cell>
          <cell r="B13529" t="str">
            <v>Cycle</v>
          </cell>
          <cell r="C13529" t="str">
            <v>X</v>
          </cell>
          <cell r="D13529">
            <v>39695</v>
          </cell>
          <cell r="E13529">
            <v>16</v>
          </cell>
          <cell r="F13529">
            <v>0.56293199999999999</v>
          </cell>
          <cell r="G13529">
            <v>0.98383989999999999</v>
          </cell>
          <cell r="H13529">
            <v>98.822999999999993</v>
          </cell>
          <cell r="I13529">
            <v>6.2629999999999999E-4</v>
          </cell>
          <cell r="J13529">
            <v>160</v>
          </cell>
          <cell r="K13529">
            <v>0.38883570000000001</v>
          </cell>
          <cell r="L13529">
            <v>0.40778429999999999</v>
          </cell>
          <cell r="M13529">
            <v>0.420908</v>
          </cell>
          <cell r="N13529">
            <v>0.43403170000000002</v>
          </cell>
          <cell r="O13529">
            <v>0.4529802</v>
          </cell>
          <cell r="P13529">
            <v>0.58333333333333337</v>
          </cell>
          <cell r="Q13529">
            <v>0.75</v>
          </cell>
          <cell r="R13529">
            <v>14</v>
          </cell>
          <cell r="S13529">
            <v>18</v>
          </cell>
        </row>
        <row r="13530">
          <cell r="A13530" t="str">
            <v>Switch</v>
          </cell>
          <cell r="B13530" t="str">
            <v>Cycle</v>
          </cell>
          <cell r="C13530" t="str">
            <v>X</v>
          </cell>
          <cell r="D13530">
            <v>39695</v>
          </cell>
          <cell r="E13530">
            <v>17</v>
          </cell>
          <cell r="F13530">
            <v>0.72171430000000003</v>
          </cell>
          <cell r="G13530">
            <v>1.237012</v>
          </cell>
          <cell r="H13530">
            <v>99.176900000000003</v>
          </cell>
          <cell r="I13530">
            <v>6.3179999999999996E-4</v>
          </cell>
          <cell r="J13530">
            <v>160</v>
          </cell>
          <cell r="K13530">
            <v>0.48308479999999998</v>
          </cell>
          <cell r="L13530">
            <v>0.50211640000000002</v>
          </cell>
          <cell r="M13530">
            <v>0.51529769999999997</v>
          </cell>
          <cell r="N13530">
            <v>0.52847900000000003</v>
          </cell>
          <cell r="O13530">
            <v>0.54751070000000002</v>
          </cell>
          <cell r="P13530">
            <v>0.58333333333333337</v>
          </cell>
          <cell r="Q13530">
            <v>0.75</v>
          </cell>
          <cell r="R13530">
            <v>14</v>
          </cell>
          <cell r="S13530">
            <v>18</v>
          </cell>
        </row>
        <row r="13531">
          <cell r="A13531" t="str">
            <v>Switch</v>
          </cell>
          <cell r="B13531" t="str">
            <v>Cycle</v>
          </cell>
          <cell r="C13531" t="str">
            <v>X</v>
          </cell>
          <cell r="D13531">
            <v>39695</v>
          </cell>
          <cell r="E13531">
            <v>18</v>
          </cell>
          <cell r="F13531">
            <v>0.76683500000000004</v>
          </cell>
          <cell r="G13531">
            <v>1.3961779999999999</v>
          </cell>
          <cell r="H13531">
            <v>99.313999999999993</v>
          </cell>
          <cell r="I13531">
            <v>6.4780000000000003E-4</v>
          </cell>
          <cell r="J13531">
            <v>160</v>
          </cell>
          <cell r="K13531">
            <v>0.59672530000000001</v>
          </cell>
          <cell r="L13531">
            <v>0.61599610000000005</v>
          </cell>
          <cell r="M13531">
            <v>0.62934299999999999</v>
          </cell>
          <cell r="N13531">
            <v>0.64268990000000004</v>
          </cell>
          <cell r="O13531">
            <v>0.66196069999999996</v>
          </cell>
          <cell r="P13531">
            <v>0.58333333333333337</v>
          </cell>
          <cell r="Q13531">
            <v>0.75</v>
          </cell>
          <cell r="R13531">
            <v>14</v>
          </cell>
          <cell r="S13531">
            <v>18</v>
          </cell>
        </row>
        <row r="13532">
          <cell r="A13532" t="str">
            <v>Switch</v>
          </cell>
          <cell r="B13532" t="str">
            <v>Cycle</v>
          </cell>
          <cell r="C13532" t="str">
            <v>X</v>
          </cell>
          <cell r="D13532">
            <v>39695</v>
          </cell>
          <cell r="E13532">
            <v>19</v>
          </cell>
          <cell r="F13532">
            <v>1.522829</v>
          </cell>
          <cell r="G13532">
            <v>1.411608</v>
          </cell>
          <cell r="H13532">
            <v>97.061800000000005</v>
          </cell>
          <cell r="I13532">
            <v>6.4190000000000004E-4</v>
          </cell>
          <cell r="J13532">
            <v>160</v>
          </cell>
          <cell r="K13532">
            <v>-0.14368880000000001</v>
          </cell>
          <cell r="L13532">
            <v>-0.1245063</v>
          </cell>
          <cell r="M13532">
            <v>-0.1112206</v>
          </cell>
          <cell r="N13532">
            <v>-9.7934900000000005E-2</v>
          </cell>
          <cell r="O13532">
            <v>-7.87524E-2</v>
          </cell>
          <cell r="P13532">
            <v>0.58333333333333337</v>
          </cell>
          <cell r="Q13532">
            <v>0.75</v>
          </cell>
          <cell r="R13532">
            <v>14</v>
          </cell>
          <cell r="S13532">
            <v>18</v>
          </cell>
        </row>
        <row r="13533">
          <cell r="A13533" t="str">
            <v>Switch</v>
          </cell>
          <cell r="B13533" t="str">
            <v>Cycle</v>
          </cell>
          <cell r="C13533" t="str">
            <v>X</v>
          </cell>
          <cell r="D13533">
            <v>39695</v>
          </cell>
          <cell r="E13533">
            <v>20</v>
          </cell>
          <cell r="F13533">
            <v>1.369135</v>
          </cell>
          <cell r="G13533">
            <v>1.08246</v>
          </cell>
          <cell r="H13533">
            <v>91.880399999999995</v>
          </cell>
          <cell r="I13533">
            <v>6.2989999999999997E-4</v>
          </cell>
          <cell r="J13533">
            <v>160</v>
          </cell>
          <cell r="K13533">
            <v>-0.3188394</v>
          </cell>
          <cell r="L13533">
            <v>-0.2998364</v>
          </cell>
          <cell r="M13533">
            <v>-0.28667500000000001</v>
          </cell>
          <cell r="N13533">
            <v>-0.27351360000000002</v>
          </cell>
          <cell r="O13533">
            <v>-0.25451059999999998</v>
          </cell>
          <cell r="P13533">
            <v>0.58333333333333337</v>
          </cell>
          <cell r="Q13533">
            <v>0.75</v>
          </cell>
          <cell r="R13533">
            <v>14</v>
          </cell>
          <cell r="S13533">
            <v>18</v>
          </cell>
        </row>
        <row r="13534">
          <cell r="A13534" t="str">
            <v>Switch</v>
          </cell>
          <cell r="B13534" t="str">
            <v>Cycle</v>
          </cell>
          <cell r="C13534" t="str">
            <v>X</v>
          </cell>
          <cell r="D13534">
            <v>39695</v>
          </cell>
          <cell r="E13534">
            <v>21</v>
          </cell>
          <cell r="F13534">
            <v>0.93318590000000001</v>
          </cell>
          <cell r="G13534">
            <v>0.83036880000000002</v>
          </cell>
          <cell r="H13534">
            <v>85.725499999999997</v>
          </cell>
          <cell r="I13534">
            <v>6.1569999999999995E-4</v>
          </cell>
          <cell r="J13534">
            <v>160</v>
          </cell>
          <cell r="K13534">
            <v>-0.13461699999999999</v>
          </cell>
          <cell r="L13534">
            <v>-0.1158294</v>
          </cell>
          <cell r="M13534">
            <v>-0.10281709999999999</v>
          </cell>
          <cell r="N13534">
            <v>-8.9804899999999993E-2</v>
          </cell>
          <cell r="O13534">
            <v>-7.1017200000000003E-2</v>
          </cell>
          <cell r="P13534">
            <v>0.58333333333333337</v>
          </cell>
          <cell r="Q13534">
            <v>0.75</v>
          </cell>
          <cell r="R13534">
            <v>14</v>
          </cell>
          <cell r="S13534">
            <v>18</v>
          </cell>
        </row>
        <row r="13535">
          <cell r="A13535" t="str">
            <v>Switch</v>
          </cell>
          <cell r="B13535" t="str">
            <v>Cycle</v>
          </cell>
          <cell r="C13535" t="str">
            <v>X</v>
          </cell>
          <cell r="D13535">
            <v>39695</v>
          </cell>
          <cell r="E13535">
            <v>22</v>
          </cell>
          <cell r="F13535">
            <v>0.56140009999999996</v>
          </cell>
          <cell r="G13535">
            <v>0.58474090000000001</v>
          </cell>
          <cell r="H13535">
            <v>82.035200000000003</v>
          </cell>
          <cell r="I13535">
            <v>6.2960000000000002E-4</v>
          </cell>
          <cell r="J13535">
            <v>160</v>
          </cell>
          <cell r="K13535">
            <v>-8.8164999999999997E-3</v>
          </cell>
          <cell r="L13535">
            <v>1.01823E-2</v>
          </cell>
          <cell r="M13535">
            <v>2.3340900000000001E-2</v>
          </cell>
          <cell r="N13535">
            <v>3.6499400000000001E-2</v>
          </cell>
          <cell r="O13535">
            <v>5.54983E-2</v>
          </cell>
          <cell r="P13535">
            <v>0.58333333333333337</v>
          </cell>
          <cell r="Q13535">
            <v>0.75</v>
          </cell>
          <cell r="R13535">
            <v>14</v>
          </cell>
          <cell r="S13535">
            <v>18</v>
          </cell>
        </row>
        <row r="13536">
          <cell r="A13536" t="str">
            <v>Switch</v>
          </cell>
          <cell r="B13536" t="str">
            <v>Cycle</v>
          </cell>
          <cell r="C13536" t="str">
            <v>X</v>
          </cell>
          <cell r="D13536">
            <v>39695</v>
          </cell>
          <cell r="E13536">
            <v>23</v>
          </cell>
          <cell r="F13536">
            <v>0.39940619999999999</v>
          </cell>
          <cell r="G13536">
            <v>0.40661560000000002</v>
          </cell>
          <cell r="H13536">
            <v>79.194500000000005</v>
          </cell>
          <cell r="I13536">
            <v>6.3880000000000002E-4</v>
          </cell>
          <cell r="J13536">
            <v>160</v>
          </cell>
          <cell r="K13536">
            <v>-2.51813E-2</v>
          </cell>
          <cell r="L13536">
            <v>-6.0445999999999998E-3</v>
          </cell>
          <cell r="M13536">
            <v>7.2094000000000004E-3</v>
          </cell>
          <cell r="N13536">
            <v>2.04633E-2</v>
          </cell>
          <cell r="O13536">
            <v>3.9600000000000003E-2</v>
          </cell>
          <cell r="P13536">
            <v>0.58333333333333337</v>
          </cell>
          <cell r="Q13536">
            <v>0.75</v>
          </cell>
          <cell r="R13536">
            <v>14</v>
          </cell>
          <cell r="S13536">
            <v>18</v>
          </cell>
        </row>
        <row r="13537">
          <cell r="A13537" t="str">
            <v>Switch</v>
          </cell>
          <cell r="B13537" t="str">
            <v>Cycle</v>
          </cell>
          <cell r="C13537" t="str">
            <v>X</v>
          </cell>
          <cell r="D13537">
            <v>39695</v>
          </cell>
          <cell r="E13537">
            <v>24</v>
          </cell>
          <cell r="F13537">
            <v>0.2161826</v>
          </cell>
          <cell r="G13537">
            <v>0.2245211</v>
          </cell>
          <cell r="H13537">
            <v>76.411299999999997</v>
          </cell>
          <cell r="I13537">
            <v>6.313E-4</v>
          </cell>
          <cell r="J13537">
            <v>160</v>
          </cell>
          <cell r="K13537">
            <v>-2.38605E-2</v>
          </cell>
          <cell r="L13537">
            <v>-4.8371000000000004E-3</v>
          </cell>
          <cell r="M13537">
            <v>8.3385000000000004E-3</v>
          </cell>
          <cell r="N13537">
            <v>2.1513999999999998E-2</v>
          </cell>
          <cell r="O13537">
            <v>4.0537400000000001E-2</v>
          </cell>
          <cell r="P13537">
            <v>0.58333333333333337</v>
          </cell>
          <cell r="Q13537">
            <v>0.75</v>
          </cell>
          <cell r="R13537">
            <v>14</v>
          </cell>
          <cell r="S13537">
            <v>18</v>
          </cell>
        </row>
        <row r="13538">
          <cell r="A13538" t="str">
            <v>Switch</v>
          </cell>
          <cell r="B13538" t="str">
            <v>Cycle</v>
          </cell>
          <cell r="C13538" t="str">
            <v>X</v>
          </cell>
          <cell r="D13538">
            <v>39706</v>
          </cell>
          <cell r="E13538">
            <v>1</v>
          </cell>
          <cell r="F13538">
            <v>1.9662E-3</v>
          </cell>
          <cell r="G13538">
            <v>1.7185599999999999E-2</v>
          </cell>
          <cell r="H13538">
            <v>59.040300000000002</v>
          </cell>
          <cell r="I13538">
            <v>5.44E-4</v>
          </cell>
          <cell r="J13538">
            <v>163</v>
          </cell>
          <cell r="K13538">
            <v>-1.4670300000000001E-2</v>
          </cell>
          <cell r="L13538">
            <v>2.9887999999999998E-3</v>
          </cell>
          <cell r="M13538">
            <v>1.5219399999999999E-2</v>
          </cell>
          <cell r="N13538">
            <v>2.7449999999999999E-2</v>
          </cell>
          <cell r="O13538">
            <v>4.5109099999999999E-2</v>
          </cell>
          <cell r="P13538">
            <v>0.58333333333333337</v>
          </cell>
          <cell r="Q13538">
            <v>0.75</v>
          </cell>
          <cell r="R13538">
            <v>14</v>
          </cell>
          <cell r="S13538">
            <v>18</v>
          </cell>
        </row>
        <row r="13539">
          <cell r="A13539" t="str">
            <v>Switch</v>
          </cell>
          <cell r="B13539" t="str">
            <v>Cycle</v>
          </cell>
          <cell r="C13539" t="str">
            <v>X</v>
          </cell>
          <cell r="D13539">
            <v>39706</v>
          </cell>
          <cell r="E13539">
            <v>2</v>
          </cell>
          <cell r="F13539">
            <v>1.9602E-3</v>
          </cell>
          <cell r="G13539">
            <v>1.6540300000000001E-2</v>
          </cell>
          <cell r="H13539">
            <v>58.140500000000003</v>
          </cell>
          <cell r="I13539">
            <v>5.4390000000000005E-4</v>
          </cell>
          <cell r="J13539">
            <v>163</v>
          </cell>
          <cell r="K13539">
            <v>-1.53089E-2</v>
          </cell>
          <cell r="L13539">
            <v>2.3497000000000001E-3</v>
          </cell>
          <cell r="M13539">
            <v>1.45801E-2</v>
          </cell>
          <cell r="N13539">
            <v>2.6810400000000002E-2</v>
          </cell>
          <cell r="O13539">
            <v>4.4469000000000002E-2</v>
          </cell>
          <cell r="P13539">
            <v>0.58333333333333337</v>
          </cell>
          <cell r="Q13539">
            <v>0.75</v>
          </cell>
          <cell r="R13539">
            <v>14</v>
          </cell>
          <cell r="S13539">
            <v>18</v>
          </cell>
        </row>
        <row r="13540">
          <cell r="A13540" t="str">
            <v>Switch</v>
          </cell>
          <cell r="B13540" t="str">
            <v>Cycle</v>
          </cell>
          <cell r="C13540" t="str">
            <v>X</v>
          </cell>
          <cell r="D13540">
            <v>39706</v>
          </cell>
          <cell r="E13540">
            <v>3</v>
          </cell>
          <cell r="F13540">
            <v>1.9507999999999999E-3</v>
          </cell>
          <cell r="G13540">
            <v>1.5622799999999999E-2</v>
          </cell>
          <cell r="H13540">
            <v>57.283799999999999</v>
          </cell>
          <cell r="I13540">
            <v>5.4390000000000005E-4</v>
          </cell>
          <cell r="J13540">
            <v>163</v>
          </cell>
          <cell r="K13540">
            <v>-1.6216499999999998E-2</v>
          </cell>
          <cell r="L13540">
            <v>1.4419000000000001E-3</v>
          </cell>
          <cell r="M13540">
            <v>1.3672E-2</v>
          </cell>
          <cell r="N13540">
            <v>2.5902100000000001E-2</v>
          </cell>
          <cell r="O13540">
            <v>4.3560500000000002E-2</v>
          </cell>
          <cell r="P13540">
            <v>0.58333333333333337</v>
          </cell>
          <cell r="Q13540">
            <v>0.75</v>
          </cell>
          <cell r="R13540">
            <v>14</v>
          </cell>
          <cell r="S13540">
            <v>18</v>
          </cell>
        </row>
        <row r="13541">
          <cell r="A13541" t="str">
            <v>Switch</v>
          </cell>
          <cell r="B13541" t="str">
            <v>Cycle</v>
          </cell>
          <cell r="C13541" t="str">
            <v>X</v>
          </cell>
          <cell r="D13541">
            <v>39706</v>
          </cell>
          <cell r="E13541">
            <v>4</v>
          </cell>
          <cell r="F13541">
            <v>1.9555000000000002E-3</v>
          </cell>
          <cell r="G13541">
            <v>1.3231100000000001E-2</v>
          </cell>
          <cell r="H13541">
            <v>56.254199999999997</v>
          </cell>
          <cell r="I13541">
            <v>5.4390000000000005E-4</v>
          </cell>
          <cell r="J13541">
            <v>163</v>
          </cell>
          <cell r="K13541">
            <v>-1.8612900000000002E-2</v>
          </cell>
          <cell r="L13541">
            <v>-9.546E-4</v>
          </cell>
          <cell r="M13541">
            <v>1.1275500000000001E-2</v>
          </cell>
          <cell r="N13541">
            <v>2.3505600000000001E-2</v>
          </cell>
          <cell r="O13541">
            <v>4.1163999999999999E-2</v>
          </cell>
          <cell r="P13541">
            <v>0.58333333333333337</v>
          </cell>
          <cell r="Q13541">
            <v>0.75</v>
          </cell>
          <cell r="R13541">
            <v>14</v>
          </cell>
          <cell r="S13541">
            <v>18</v>
          </cell>
        </row>
        <row r="13542">
          <cell r="A13542" t="str">
            <v>Switch</v>
          </cell>
          <cell r="B13542" t="str">
            <v>Cycle</v>
          </cell>
          <cell r="C13542" t="str">
            <v>X</v>
          </cell>
          <cell r="D13542">
            <v>39706</v>
          </cell>
          <cell r="E13542">
            <v>5</v>
          </cell>
          <cell r="F13542">
            <v>1.9521E-3</v>
          </cell>
          <cell r="G13542">
            <v>1.14666E-2</v>
          </cell>
          <cell r="H13542">
            <v>55.6678</v>
          </cell>
          <cell r="I13542">
            <v>5.4390000000000005E-4</v>
          </cell>
          <cell r="J13542">
            <v>163</v>
          </cell>
          <cell r="K13542">
            <v>-2.03739E-2</v>
          </cell>
          <cell r="L13542">
            <v>-2.7155999999999999E-3</v>
          </cell>
          <cell r="M13542">
            <v>9.5145000000000004E-3</v>
          </cell>
          <cell r="N13542">
            <v>2.1744599999999999E-2</v>
          </cell>
          <cell r="O13542">
            <v>3.9403000000000001E-2</v>
          </cell>
          <cell r="P13542">
            <v>0.58333333333333337</v>
          </cell>
          <cell r="Q13542">
            <v>0.75</v>
          </cell>
          <cell r="R13542">
            <v>14</v>
          </cell>
          <cell r="S13542">
            <v>18</v>
          </cell>
        </row>
        <row r="13543">
          <cell r="A13543" t="str">
            <v>Switch</v>
          </cell>
          <cell r="B13543" t="str">
            <v>Cycle</v>
          </cell>
          <cell r="C13543" t="str">
            <v>X</v>
          </cell>
          <cell r="D13543">
            <v>39706</v>
          </cell>
          <cell r="E13543">
            <v>6</v>
          </cell>
          <cell r="F13543">
            <v>1.9388999999999999E-3</v>
          </cell>
          <cell r="G13543">
            <v>1.0678E-2</v>
          </cell>
          <cell r="H13543">
            <v>55.424700000000001</v>
          </cell>
          <cell r="I13543">
            <v>5.4390000000000005E-4</v>
          </cell>
          <cell r="J13543">
            <v>163</v>
          </cell>
          <cell r="K13543">
            <v>-2.1149299999999999E-2</v>
          </cell>
          <cell r="L13543">
            <v>-3.4910000000000002E-3</v>
          </cell>
          <cell r="M13543">
            <v>8.7390999999999996E-3</v>
          </cell>
          <cell r="N13543">
            <v>2.09692E-2</v>
          </cell>
          <cell r="O13543">
            <v>3.8627599999999998E-2</v>
          </cell>
          <cell r="P13543">
            <v>0.58333333333333337</v>
          </cell>
          <cell r="Q13543">
            <v>0.75</v>
          </cell>
          <cell r="R13543">
            <v>14</v>
          </cell>
          <cell r="S13543">
            <v>18</v>
          </cell>
        </row>
        <row r="13544">
          <cell r="A13544" t="str">
            <v>Switch</v>
          </cell>
          <cell r="B13544" t="str">
            <v>Cycle</v>
          </cell>
          <cell r="C13544" t="str">
            <v>X</v>
          </cell>
          <cell r="D13544">
            <v>39706</v>
          </cell>
          <cell r="E13544">
            <v>7</v>
          </cell>
          <cell r="F13544">
            <v>7.0501000000000001E-3</v>
          </cell>
          <cell r="G13544">
            <v>1.0567E-2</v>
          </cell>
          <cell r="H13544">
            <v>55.4816</v>
          </cell>
          <cell r="I13544">
            <v>5.4390000000000005E-4</v>
          </cell>
          <cell r="J13544">
            <v>163</v>
          </cell>
          <cell r="K13544">
            <v>-2.63714E-2</v>
          </cell>
          <cell r="L13544">
            <v>-8.7130999999999997E-3</v>
          </cell>
          <cell r="M13544">
            <v>3.5168999999999999E-3</v>
          </cell>
          <cell r="N13544">
            <v>1.5746900000000001E-2</v>
          </cell>
          <cell r="O13544">
            <v>3.34051E-2</v>
          </cell>
          <cell r="P13544">
            <v>0.58333333333333337</v>
          </cell>
          <cell r="Q13544">
            <v>0.75</v>
          </cell>
          <cell r="R13544">
            <v>14</v>
          </cell>
          <cell r="S13544">
            <v>18</v>
          </cell>
        </row>
        <row r="13545">
          <cell r="A13545" t="str">
            <v>Switch</v>
          </cell>
          <cell r="B13545" t="str">
            <v>Cycle</v>
          </cell>
          <cell r="C13545" t="str">
            <v>X</v>
          </cell>
          <cell r="D13545">
            <v>39706</v>
          </cell>
          <cell r="E13545">
            <v>8</v>
          </cell>
          <cell r="F13545">
            <v>1.9078000000000001E-3</v>
          </cell>
          <cell r="G13545">
            <v>1.03266E-2</v>
          </cell>
          <cell r="H13545">
            <v>56.067999999999998</v>
          </cell>
          <cell r="I13545">
            <v>5.4390000000000005E-4</v>
          </cell>
          <cell r="J13545">
            <v>163</v>
          </cell>
          <cell r="K13545">
            <v>-2.1469499999999999E-2</v>
          </cell>
          <cell r="L13545">
            <v>-3.8113000000000001E-3</v>
          </cell>
          <cell r="M13545">
            <v>8.4188000000000006E-3</v>
          </cell>
          <cell r="N13545">
            <v>2.0648799999999998E-2</v>
          </cell>
          <cell r="O13545">
            <v>3.8307000000000001E-2</v>
          </cell>
          <cell r="P13545">
            <v>0.58333333333333337</v>
          </cell>
          <cell r="Q13545">
            <v>0.75</v>
          </cell>
          <cell r="R13545">
            <v>14</v>
          </cell>
          <cell r="S13545">
            <v>18</v>
          </cell>
        </row>
        <row r="13546">
          <cell r="A13546" t="str">
            <v>Switch</v>
          </cell>
          <cell r="B13546" t="str">
            <v>Cycle</v>
          </cell>
          <cell r="C13546" t="str">
            <v>X</v>
          </cell>
          <cell r="D13546">
            <v>39706</v>
          </cell>
          <cell r="E13546">
            <v>9</v>
          </cell>
          <cell r="F13546">
            <v>1.9247999999999999E-3</v>
          </cell>
          <cell r="G13546">
            <v>1.1190800000000001E-2</v>
          </cell>
          <cell r="H13546">
            <v>58.597099999999998</v>
          </cell>
          <cell r="I13546">
            <v>5.44E-4</v>
          </cell>
          <cell r="J13546">
            <v>163</v>
          </cell>
          <cell r="K13546">
            <v>-2.0624099999999999E-2</v>
          </cell>
          <cell r="L13546">
            <v>-2.9648000000000001E-3</v>
          </cell>
          <cell r="M13546">
            <v>9.2659999999999999E-3</v>
          </cell>
          <cell r="N13546">
            <v>2.14968E-2</v>
          </cell>
          <cell r="O13546">
            <v>3.9156099999999999E-2</v>
          </cell>
          <cell r="P13546">
            <v>0.58333333333333337</v>
          </cell>
          <cell r="Q13546">
            <v>0.75</v>
          </cell>
          <cell r="R13546">
            <v>14</v>
          </cell>
          <cell r="S13546">
            <v>18</v>
          </cell>
        </row>
        <row r="13547">
          <cell r="A13547" t="str">
            <v>Switch</v>
          </cell>
          <cell r="B13547" t="str">
            <v>Cycle</v>
          </cell>
          <cell r="C13547" t="str">
            <v>X</v>
          </cell>
          <cell r="D13547">
            <v>39706</v>
          </cell>
          <cell r="E13547">
            <v>10</v>
          </cell>
          <cell r="F13547">
            <v>2.8949000000000002E-3</v>
          </cell>
          <cell r="G13547">
            <v>1.29915E-2</v>
          </cell>
          <cell r="H13547">
            <v>61.399299999999997</v>
          </cell>
          <cell r="I13547">
            <v>5.442E-4</v>
          </cell>
          <cell r="J13547">
            <v>163</v>
          </cell>
          <cell r="K13547">
            <v>-1.9800600000000002E-2</v>
          </cell>
          <cell r="L13547">
            <v>-2.1370999999999999E-3</v>
          </cell>
          <cell r="M13547">
            <v>1.0096600000000001E-2</v>
          </cell>
          <cell r="N13547">
            <v>2.2330300000000001E-2</v>
          </cell>
          <cell r="O13547">
            <v>3.99937E-2</v>
          </cell>
          <cell r="P13547">
            <v>0.58333333333333337</v>
          </cell>
          <cell r="Q13547">
            <v>0.75</v>
          </cell>
          <cell r="R13547">
            <v>14</v>
          </cell>
          <cell r="S13547">
            <v>18</v>
          </cell>
        </row>
        <row r="13548">
          <cell r="A13548" t="str">
            <v>Switch</v>
          </cell>
          <cell r="B13548" t="str">
            <v>Cycle</v>
          </cell>
          <cell r="C13548" t="str">
            <v>X</v>
          </cell>
          <cell r="D13548">
            <v>39706</v>
          </cell>
          <cell r="E13548">
            <v>11</v>
          </cell>
          <cell r="F13548">
            <v>1.8854E-3</v>
          </cell>
          <cell r="G13548">
            <v>1.5664999999999998E-2</v>
          </cell>
          <cell r="H13548">
            <v>65.058300000000003</v>
          </cell>
          <cell r="I13548">
            <v>5.4460000000000001E-4</v>
          </cell>
          <cell r="J13548">
            <v>163</v>
          </cell>
          <cell r="K13548">
            <v>-1.6127699999999998E-2</v>
          </cell>
          <cell r="L13548">
            <v>1.5417E-3</v>
          </cell>
          <cell r="M13548">
            <v>1.3779599999999999E-2</v>
          </cell>
          <cell r="N13548">
            <v>2.60174E-2</v>
          </cell>
          <cell r="O13548">
            <v>4.3686900000000001E-2</v>
          </cell>
          <cell r="P13548">
            <v>0.58333333333333337</v>
          </cell>
          <cell r="Q13548">
            <v>0.75</v>
          </cell>
          <cell r="R13548">
            <v>14</v>
          </cell>
          <cell r="S13548">
            <v>18</v>
          </cell>
        </row>
        <row r="13549">
          <cell r="A13549" t="str">
            <v>Switch</v>
          </cell>
          <cell r="B13549" t="str">
            <v>Cycle</v>
          </cell>
          <cell r="C13549" t="str">
            <v>X</v>
          </cell>
          <cell r="D13549">
            <v>39706</v>
          </cell>
          <cell r="E13549">
            <v>12</v>
          </cell>
          <cell r="F13549">
            <v>1.874E-3</v>
          </cell>
          <cell r="G13549">
            <v>2.1982700000000001E-2</v>
          </cell>
          <cell r="H13549">
            <v>70.203800000000001</v>
          </cell>
          <cell r="I13549">
            <v>5.4549999999999998E-4</v>
          </cell>
          <cell r="J13549">
            <v>163</v>
          </cell>
          <cell r="K13549">
            <v>-9.8224000000000002E-3</v>
          </cell>
          <cell r="L13549">
            <v>7.8610999999999993E-3</v>
          </cell>
          <cell r="M13549">
            <v>2.01087E-2</v>
          </cell>
          <cell r="N13549">
            <v>3.2356200000000002E-2</v>
          </cell>
          <cell r="O13549">
            <v>5.0039800000000002E-2</v>
          </cell>
          <cell r="P13549">
            <v>0.58333333333333337</v>
          </cell>
          <cell r="Q13549">
            <v>0.75</v>
          </cell>
          <cell r="R13549">
            <v>14</v>
          </cell>
          <cell r="S13549">
            <v>18</v>
          </cell>
        </row>
        <row r="13550">
          <cell r="A13550" t="str">
            <v>Switch</v>
          </cell>
          <cell r="B13550" t="str">
            <v>Cycle</v>
          </cell>
          <cell r="C13550" t="str">
            <v>X</v>
          </cell>
          <cell r="D13550">
            <v>39706</v>
          </cell>
          <cell r="E13550">
            <v>13</v>
          </cell>
          <cell r="F13550">
            <v>1.8771E-3</v>
          </cell>
          <cell r="G13550">
            <v>2.2906800000000001E-2</v>
          </cell>
          <cell r="H13550">
            <v>74.692599999999999</v>
          </cell>
          <cell r="I13550">
            <v>5.4549999999999998E-4</v>
          </cell>
          <cell r="J13550">
            <v>163</v>
          </cell>
          <cell r="K13550">
            <v>-8.9032E-3</v>
          </cell>
          <cell r="L13550">
            <v>8.7814E-3</v>
          </cell>
          <cell r="M13550">
            <v>2.1029800000000001E-2</v>
          </cell>
          <cell r="N13550">
            <v>3.3278099999999998E-2</v>
          </cell>
          <cell r="O13550">
            <v>5.0962800000000003E-2</v>
          </cell>
          <cell r="P13550">
            <v>0.58333333333333337</v>
          </cell>
          <cell r="Q13550">
            <v>0.75</v>
          </cell>
          <cell r="R13550">
            <v>14</v>
          </cell>
          <cell r="S13550">
            <v>18</v>
          </cell>
        </row>
        <row r="13551">
          <cell r="A13551" t="str">
            <v>Switch</v>
          </cell>
          <cell r="B13551" t="str">
            <v>Cycle</v>
          </cell>
          <cell r="C13551" t="str">
            <v>X</v>
          </cell>
          <cell r="D13551">
            <v>39706</v>
          </cell>
          <cell r="E13551">
            <v>14</v>
          </cell>
          <cell r="F13551">
            <v>1.8461E-3</v>
          </cell>
          <cell r="G13551">
            <v>1.8398999999999999E-2</v>
          </cell>
          <cell r="H13551">
            <v>77.606200000000001</v>
          </cell>
          <cell r="I13551">
            <v>5.4850000000000005E-4</v>
          </cell>
          <cell r="J13551">
            <v>163</v>
          </cell>
          <cell r="K13551">
            <v>-1.34623E-2</v>
          </cell>
          <cell r="L13551">
            <v>4.2709999999999996E-3</v>
          </cell>
          <cell r="M13551">
            <v>1.6552999999999998E-2</v>
          </cell>
          <cell r="N13551">
            <v>2.8835E-2</v>
          </cell>
          <cell r="O13551">
            <v>4.6568199999999997E-2</v>
          </cell>
          <cell r="P13551">
            <v>0.58333333333333337</v>
          </cell>
          <cell r="Q13551">
            <v>0.75</v>
          </cell>
          <cell r="R13551">
            <v>14</v>
          </cell>
          <cell r="S13551">
            <v>18</v>
          </cell>
        </row>
        <row r="13552">
          <cell r="A13552" t="str">
            <v>Switch</v>
          </cell>
          <cell r="B13552" t="str">
            <v>Cycle</v>
          </cell>
          <cell r="C13552" t="str">
            <v>X</v>
          </cell>
          <cell r="D13552">
            <v>39706</v>
          </cell>
          <cell r="E13552">
            <v>15</v>
          </cell>
          <cell r="F13552">
            <v>1.6545899999999999E-2</v>
          </cell>
          <cell r="G13552">
            <v>2.02822E-2</v>
          </cell>
          <cell r="H13552">
            <v>80.406099999999995</v>
          </cell>
          <cell r="I13552">
            <v>5.5150000000000002E-4</v>
          </cell>
          <cell r="J13552">
            <v>163</v>
          </cell>
          <cell r="K13552">
            <v>-2.6360700000000001E-2</v>
          </cell>
          <cell r="L13552">
            <v>-8.5792000000000004E-3</v>
          </cell>
          <cell r="M13552">
            <v>3.7361999999999999E-3</v>
          </cell>
          <cell r="N13552">
            <v>1.6051599999999999E-2</v>
          </cell>
          <cell r="O13552">
            <v>3.3833200000000001E-2</v>
          </cell>
          <cell r="P13552">
            <v>0.58333333333333337</v>
          </cell>
          <cell r="Q13552">
            <v>0.75</v>
          </cell>
          <cell r="R13552">
            <v>14</v>
          </cell>
          <cell r="S13552">
            <v>18</v>
          </cell>
        </row>
        <row r="13553">
          <cell r="A13553" t="str">
            <v>Switch</v>
          </cell>
          <cell r="B13553" t="str">
            <v>Cycle</v>
          </cell>
          <cell r="C13553" t="str">
            <v>X</v>
          </cell>
          <cell r="D13553">
            <v>39706</v>
          </cell>
          <cell r="E13553">
            <v>16</v>
          </cell>
          <cell r="F13553">
            <v>6.0702899999999997E-2</v>
          </cell>
          <cell r="G13553">
            <v>4.0335799999999998E-2</v>
          </cell>
          <cell r="H13553">
            <v>81.719499999999996</v>
          </cell>
          <cell r="I13553">
            <v>5.53E-4</v>
          </cell>
          <cell r="J13553">
            <v>163</v>
          </cell>
          <cell r="K13553">
            <v>-5.0503100000000002E-2</v>
          </cell>
          <cell r="L13553">
            <v>-3.2698499999999998E-2</v>
          </cell>
          <cell r="M13553">
            <v>-2.0367099999999999E-2</v>
          </cell>
          <cell r="N13553">
            <v>-8.0356999999999998E-3</v>
          </cell>
          <cell r="O13553">
            <v>9.7689000000000005E-3</v>
          </cell>
          <cell r="P13553">
            <v>0.58333333333333337</v>
          </cell>
          <cell r="Q13553">
            <v>0.75</v>
          </cell>
          <cell r="R13553">
            <v>14</v>
          </cell>
          <cell r="S13553">
            <v>18</v>
          </cell>
        </row>
        <row r="13554">
          <cell r="A13554" t="str">
            <v>Switch</v>
          </cell>
          <cell r="B13554" t="str">
            <v>Cycle</v>
          </cell>
          <cell r="C13554" t="str">
            <v>X</v>
          </cell>
          <cell r="D13554">
            <v>39706</v>
          </cell>
          <cell r="E13554">
            <v>17</v>
          </cell>
          <cell r="F13554">
            <v>0.10915370000000001</v>
          </cell>
          <cell r="G13554">
            <v>6.7935599999999999E-2</v>
          </cell>
          <cell r="H13554">
            <v>83.246300000000005</v>
          </cell>
          <cell r="I13554">
            <v>5.555E-4</v>
          </cell>
          <cell r="J13554">
            <v>163</v>
          </cell>
          <cell r="K13554">
            <v>-7.1422700000000006E-2</v>
          </cell>
          <cell r="L13554">
            <v>-5.3577600000000003E-2</v>
          </cell>
          <cell r="M13554">
            <v>-4.1218100000000001E-2</v>
          </cell>
          <cell r="N13554">
            <v>-2.8858600000000002E-2</v>
          </cell>
          <cell r="O13554">
            <v>-1.1013500000000001E-2</v>
          </cell>
          <cell r="P13554">
            <v>0.58333333333333337</v>
          </cell>
          <cell r="Q13554">
            <v>0.75</v>
          </cell>
          <cell r="R13554">
            <v>14</v>
          </cell>
          <cell r="S13554">
            <v>18</v>
          </cell>
        </row>
        <row r="13555">
          <cell r="A13555" t="str">
            <v>Switch</v>
          </cell>
          <cell r="B13555" t="str">
            <v>Cycle</v>
          </cell>
          <cell r="C13555" t="str">
            <v>X</v>
          </cell>
          <cell r="D13555">
            <v>39706</v>
          </cell>
          <cell r="E13555">
            <v>18</v>
          </cell>
          <cell r="F13555">
            <v>0.1547</v>
          </cell>
          <cell r="G13555">
            <v>8.6878800000000006E-2</v>
          </cell>
          <cell r="H13555">
            <v>82.002399999999994</v>
          </cell>
          <cell r="I13555">
            <v>5.5670000000000003E-4</v>
          </cell>
          <cell r="J13555">
            <v>163</v>
          </cell>
          <cell r="K13555">
            <v>-9.8059800000000003E-2</v>
          </cell>
          <cell r="L13555">
            <v>-8.0194600000000005E-2</v>
          </cell>
          <cell r="M13555">
            <v>-6.7821300000000001E-2</v>
          </cell>
          <cell r="N13555">
            <v>-5.5447900000000001E-2</v>
          </cell>
          <cell r="O13555">
            <v>-3.7582699999999997E-2</v>
          </cell>
          <cell r="P13555">
            <v>0.58333333333333337</v>
          </cell>
          <cell r="Q13555">
            <v>0.75</v>
          </cell>
          <cell r="R13555">
            <v>14</v>
          </cell>
          <cell r="S13555">
            <v>18</v>
          </cell>
        </row>
        <row r="13556">
          <cell r="A13556" t="str">
            <v>Switch</v>
          </cell>
          <cell r="B13556" t="str">
            <v>Cycle</v>
          </cell>
          <cell r="C13556" t="str">
            <v>X</v>
          </cell>
          <cell r="D13556">
            <v>39706</v>
          </cell>
          <cell r="E13556">
            <v>19</v>
          </cell>
          <cell r="F13556">
            <v>0.17361070000000001</v>
          </cell>
          <cell r="G13556">
            <v>9.3007900000000004E-2</v>
          </cell>
          <cell r="H13556">
            <v>77.343000000000004</v>
          </cell>
          <cell r="I13556">
            <v>5.5279999999999999E-4</v>
          </cell>
          <cell r="J13556">
            <v>163</v>
          </cell>
          <cell r="K13556">
            <v>-0.1107345</v>
          </cell>
          <cell r="L13556">
            <v>-9.2932500000000001E-2</v>
          </cell>
          <cell r="M13556">
            <v>-8.0602800000000002E-2</v>
          </cell>
          <cell r="N13556">
            <v>-6.8273100000000003E-2</v>
          </cell>
          <cell r="O13556">
            <v>-5.0471099999999998E-2</v>
          </cell>
          <cell r="P13556">
            <v>0.58333333333333337</v>
          </cell>
          <cell r="Q13556">
            <v>0.75</v>
          </cell>
          <cell r="R13556">
            <v>14</v>
          </cell>
          <cell r="S13556">
            <v>18</v>
          </cell>
        </row>
        <row r="13557">
          <cell r="A13557" t="str">
            <v>Switch</v>
          </cell>
          <cell r="B13557" t="str">
            <v>Cycle</v>
          </cell>
          <cell r="C13557" t="str">
            <v>X</v>
          </cell>
          <cell r="D13557">
            <v>39706</v>
          </cell>
          <cell r="E13557">
            <v>20</v>
          </cell>
          <cell r="F13557">
            <v>8.2971799999999998E-2</v>
          </cell>
          <cell r="G13557">
            <v>6.0539900000000001E-2</v>
          </cell>
          <cell r="H13557">
            <v>69.741299999999995</v>
          </cell>
          <cell r="I13557">
            <v>5.4489999999999996E-4</v>
          </cell>
          <cell r="J13557">
            <v>163</v>
          </cell>
          <cell r="K13557">
            <v>-5.2348499999999999E-2</v>
          </cell>
          <cell r="L13557">
            <v>-3.4673599999999999E-2</v>
          </cell>
          <cell r="M13557">
            <v>-2.2432000000000001E-2</v>
          </cell>
          <cell r="N13557">
            <v>-1.01904E-2</v>
          </cell>
          <cell r="O13557">
            <v>7.4844999999999998E-3</v>
          </cell>
          <cell r="P13557">
            <v>0.58333333333333337</v>
          </cell>
          <cell r="Q13557">
            <v>0.75</v>
          </cell>
          <cell r="R13557">
            <v>14</v>
          </cell>
          <cell r="S13557">
            <v>18</v>
          </cell>
        </row>
        <row r="13558">
          <cell r="A13558" t="str">
            <v>Switch</v>
          </cell>
          <cell r="B13558" t="str">
            <v>Cycle</v>
          </cell>
          <cell r="C13558" t="str">
            <v>X</v>
          </cell>
          <cell r="D13558">
            <v>39706</v>
          </cell>
          <cell r="E13558">
            <v>21</v>
          </cell>
          <cell r="F13558">
            <v>5.1502699999999998E-2</v>
          </cell>
          <cell r="G13558">
            <v>3.95468E-2</v>
          </cell>
          <cell r="H13558">
            <v>66.3416</v>
          </cell>
          <cell r="I13558">
            <v>5.4449999999999995E-4</v>
          </cell>
          <cell r="J13558">
            <v>163</v>
          </cell>
          <cell r="K13558">
            <v>-4.1861099999999998E-2</v>
          </cell>
          <cell r="L13558">
            <v>-2.41928E-2</v>
          </cell>
          <cell r="M13558">
            <v>-1.19559E-2</v>
          </cell>
          <cell r="N13558">
            <v>2.811E-4</v>
          </cell>
          <cell r="O13558">
            <v>1.7949300000000001E-2</v>
          </cell>
          <cell r="P13558">
            <v>0.58333333333333337</v>
          </cell>
          <cell r="Q13558">
            <v>0.75</v>
          </cell>
          <cell r="R13558">
            <v>14</v>
          </cell>
          <cell r="S13558">
            <v>18</v>
          </cell>
        </row>
        <row r="13559">
          <cell r="A13559" t="str">
            <v>Switch</v>
          </cell>
          <cell r="B13559" t="str">
            <v>Cycle</v>
          </cell>
          <cell r="C13559" t="str">
            <v>X</v>
          </cell>
          <cell r="D13559">
            <v>39706</v>
          </cell>
          <cell r="E13559">
            <v>22</v>
          </cell>
          <cell r="F13559">
            <v>4.0143699999999997E-2</v>
          </cell>
          <cell r="G13559">
            <v>3.24131E-2</v>
          </cell>
          <cell r="H13559">
            <v>62.969099999999997</v>
          </cell>
          <cell r="I13559">
            <v>5.4429999999999995E-4</v>
          </cell>
          <cell r="J13559">
            <v>163</v>
          </cell>
          <cell r="K13559">
            <v>-3.7629599999999999E-2</v>
          </cell>
          <cell r="L13559">
            <v>-1.99651E-2</v>
          </cell>
          <cell r="M13559">
            <v>-7.7307000000000001E-3</v>
          </cell>
          <cell r="N13559">
            <v>4.5037000000000002E-3</v>
          </cell>
          <cell r="O13559">
            <v>2.2168299999999998E-2</v>
          </cell>
          <cell r="P13559">
            <v>0.58333333333333337</v>
          </cell>
          <cell r="Q13559">
            <v>0.75</v>
          </cell>
          <cell r="R13559">
            <v>14</v>
          </cell>
          <cell r="S13559">
            <v>18</v>
          </cell>
        </row>
        <row r="13560">
          <cell r="A13560" t="str">
            <v>Switch</v>
          </cell>
          <cell r="B13560" t="str">
            <v>Cycle</v>
          </cell>
          <cell r="C13560" t="str">
            <v>X</v>
          </cell>
          <cell r="D13560">
            <v>39706</v>
          </cell>
          <cell r="E13560">
            <v>23</v>
          </cell>
          <cell r="F13560">
            <v>2.3497299999999999E-2</v>
          </cell>
          <cell r="G13560">
            <v>2.6363399999999999E-2</v>
          </cell>
          <cell r="H13560">
            <v>60.869300000000003</v>
          </cell>
          <cell r="I13560">
            <v>5.442E-4</v>
          </cell>
          <cell r="J13560">
            <v>163</v>
          </cell>
          <cell r="K13560">
            <v>-2.7029299999999999E-2</v>
          </cell>
          <cell r="L13560">
            <v>-9.3667999999999998E-3</v>
          </cell>
          <cell r="M13560">
            <v>2.8660999999999999E-3</v>
          </cell>
          <cell r="N13560">
            <v>1.5099100000000001E-2</v>
          </cell>
          <cell r="O13560">
            <v>3.2761600000000002E-2</v>
          </cell>
          <cell r="P13560">
            <v>0.58333333333333337</v>
          </cell>
          <cell r="Q13560">
            <v>0.75</v>
          </cell>
          <cell r="R13560">
            <v>14</v>
          </cell>
          <cell r="S13560">
            <v>18</v>
          </cell>
        </row>
        <row r="13561">
          <cell r="A13561" t="str">
            <v>Switch</v>
          </cell>
          <cell r="B13561" t="str">
            <v>Cycle</v>
          </cell>
          <cell r="C13561" t="str">
            <v>X</v>
          </cell>
          <cell r="D13561">
            <v>39706</v>
          </cell>
          <cell r="E13561">
            <v>24</v>
          </cell>
          <cell r="F13561">
            <v>1.32389E-2</v>
          </cell>
          <cell r="G13561">
            <v>1.9845000000000002E-2</v>
          </cell>
          <cell r="H13561">
            <v>58.94</v>
          </cell>
          <cell r="I13561">
            <v>5.4410000000000005E-4</v>
          </cell>
          <cell r="J13561">
            <v>163</v>
          </cell>
          <cell r="K13561">
            <v>-2.3288099999999999E-2</v>
          </cell>
          <cell r="L13561">
            <v>-5.6264000000000002E-3</v>
          </cell>
          <cell r="M13561">
            <v>6.6061000000000002E-3</v>
          </cell>
          <cell r="N13561">
            <v>1.88386E-2</v>
          </cell>
          <cell r="O13561">
            <v>3.6500299999999999E-2</v>
          </cell>
          <cell r="P13561">
            <v>0.58333333333333337</v>
          </cell>
          <cell r="Q13561">
            <v>0.75</v>
          </cell>
          <cell r="R13561">
            <v>14</v>
          </cell>
          <cell r="S13561">
            <v>18</v>
          </cell>
        </row>
        <row r="13562">
          <cell r="A13562" t="str">
            <v>Switch</v>
          </cell>
          <cell r="B13562" t="str">
            <v>Cycle</v>
          </cell>
          <cell r="C13562" t="str">
            <v>X</v>
          </cell>
          <cell r="D13562">
            <v>39716</v>
          </cell>
          <cell r="E13562">
            <v>1</v>
          </cell>
          <cell r="F13562">
            <v>1.9848999999999999E-3</v>
          </cell>
          <cell r="G13562">
            <v>4.43577E-2</v>
          </cell>
          <cell r="H13562">
            <v>65.472499999999997</v>
          </cell>
          <cell r="I13562">
            <v>5.5630000000000002E-4</v>
          </cell>
          <cell r="J13562">
            <v>161</v>
          </cell>
          <cell r="K13562">
            <v>1.2146000000000001E-2</v>
          </cell>
          <cell r="L13562">
            <v>3.0004200000000002E-2</v>
          </cell>
          <cell r="M13562">
            <v>4.2372800000000002E-2</v>
          </cell>
          <cell r="N13562">
            <v>5.4741400000000003E-2</v>
          </cell>
          <cell r="O13562">
            <v>7.25996E-2</v>
          </cell>
          <cell r="P13562">
            <v>0.58333333333333337</v>
          </cell>
          <cell r="Q13562">
            <v>0.66666666666666663</v>
          </cell>
          <cell r="R13562">
            <v>14</v>
          </cell>
          <cell r="S13562">
            <v>16</v>
          </cell>
        </row>
        <row r="13563">
          <cell r="A13563" t="str">
            <v>Switch</v>
          </cell>
          <cell r="B13563" t="str">
            <v>Cycle</v>
          </cell>
          <cell r="C13563" t="str">
            <v>X</v>
          </cell>
          <cell r="D13563">
            <v>39716</v>
          </cell>
          <cell r="E13563">
            <v>2</v>
          </cell>
          <cell r="F13563">
            <v>1.9678E-3</v>
          </cell>
          <cell r="G13563">
            <v>3.3990399999999997E-2</v>
          </cell>
          <cell r="H13563">
            <v>64.674499999999995</v>
          </cell>
          <cell r="I13563">
            <v>5.5610000000000002E-4</v>
          </cell>
          <cell r="J13563">
            <v>161</v>
          </cell>
          <cell r="K13563">
            <v>1.8013E-3</v>
          </cell>
          <cell r="L13563">
            <v>1.9656300000000002E-2</v>
          </cell>
          <cell r="M13563">
            <v>3.2022599999999998E-2</v>
          </cell>
          <cell r="N13563">
            <v>4.4388900000000002E-2</v>
          </cell>
          <cell r="O13563">
            <v>6.2243800000000002E-2</v>
          </cell>
          <cell r="P13563">
            <v>0.58333333333333337</v>
          </cell>
          <cell r="Q13563">
            <v>0.66666666666666663</v>
          </cell>
          <cell r="R13563">
            <v>14</v>
          </cell>
          <cell r="S13563">
            <v>16</v>
          </cell>
        </row>
        <row r="13564">
          <cell r="A13564" t="str">
            <v>Switch</v>
          </cell>
          <cell r="B13564" t="str">
            <v>Cycle</v>
          </cell>
          <cell r="C13564" t="str">
            <v>X</v>
          </cell>
          <cell r="D13564">
            <v>39716</v>
          </cell>
          <cell r="E13564">
            <v>3</v>
          </cell>
          <cell r="F13564">
            <v>1.9748999999999999E-3</v>
          </cell>
          <cell r="G13564">
            <v>3.14971E-2</v>
          </cell>
          <cell r="H13564">
            <v>61.606000000000002</v>
          </cell>
          <cell r="I13564">
            <v>5.555E-4</v>
          </cell>
          <cell r="J13564">
            <v>161</v>
          </cell>
          <cell r="K13564">
            <v>-6.8289999999999996E-4</v>
          </cell>
          <cell r="L13564">
            <v>1.7162500000000001E-2</v>
          </cell>
          <cell r="M13564">
            <v>2.9522199999999998E-2</v>
          </cell>
          <cell r="N13564">
            <v>4.18819E-2</v>
          </cell>
          <cell r="O13564">
            <v>5.9727299999999997E-2</v>
          </cell>
          <cell r="P13564">
            <v>0.58333333333333337</v>
          </cell>
          <cell r="Q13564">
            <v>0.66666666666666663</v>
          </cell>
          <cell r="R13564">
            <v>14</v>
          </cell>
          <cell r="S13564">
            <v>16</v>
          </cell>
        </row>
        <row r="13565">
          <cell r="A13565" t="str">
            <v>Switch</v>
          </cell>
          <cell r="B13565" t="str">
            <v>Cycle</v>
          </cell>
          <cell r="C13565" t="str">
            <v>X</v>
          </cell>
          <cell r="D13565">
            <v>39716</v>
          </cell>
          <cell r="E13565">
            <v>4</v>
          </cell>
          <cell r="F13565">
            <v>1.9777000000000002E-3</v>
          </cell>
          <cell r="G13565">
            <v>2.3584500000000001E-2</v>
          </cell>
          <cell r="H13565">
            <v>59.488999999999997</v>
          </cell>
          <cell r="I13565">
            <v>5.555E-4</v>
          </cell>
          <cell r="J13565">
            <v>161</v>
          </cell>
          <cell r="K13565">
            <v>-8.5976000000000004E-3</v>
          </cell>
          <cell r="L13565">
            <v>9.2473999999999994E-3</v>
          </cell>
          <cell r="M13565">
            <v>2.1606899999999998E-2</v>
          </cell>
          <cell r="N13565">
            <v>3.3966299999999998E-2</v>
          </cell>
          <cell r="O13565">
            <v>5.1811299999999998E-2</v>
          </cell>
          <cell r="P13565">
            <v>0.58333333333333337</v>
          </cell>
          <cell r="Q13565">
            <v>0.66666666666666663</v>
          </cell>
          <cell r="R13565">
            <v>14</v>
          </cell>
          <cell r="S13565">
            <v>16</v>
          </cell>
        </row>
        <row r="13566">
          <cell r="A13566" t="str">
            <v>Switch</v>
          </cell>
          <cell r="B13566" t="str">
            <v>Cycle</v>
          </cell>
          <cell r="C13566" t="str">
            <v>X</v>
          </cell>
          <cell r="D13566">
            <v>39716</v>
          </cell>
          <cell r="E13566">
            <v>5</v>
          </cell>
          <cell r="F13566">
            <v>1.9718000000000001E-3</v>
          </cell>
          <cell r="G13566">
            <v>1.9136799999999999E-2</v>
          </cell>
          <cell r="H13566">
            <v>58.103700000000003</v>
          </cell>
          <cell r="I13566">
            <v>5.555E-4</v>
          </cell>
          <cell r="J13566">
            <v>161</v>
          </cell>
          <cell r="K13566">
            <v>-1.3039500000000001E-2</v>
          </cell>
          <cell r="L13566">
            <v>4.8054999999999999E-3</v>
          </cell>
          <cell r="M13566">
            <v>1.7165E-2</v>
          </cell>
          <cell r="N13566">
            <v>2.9524399999999999E-2</v>
          </cell>
          <cell r="O13566">
            <v>4.7369399999999999E-2</v>
          </cell>
          <cell r="P13566">
            <v>0.58333333333333337</v>
          </cell>
          <cell r="Q13566">
            <v>0.66666666666666663</v>
          </cell>
          <cell r="R13566">
            <v>14</v>
          </cell>
          <cell r="S13566">
            <v>16</v>
          </cell>
        </row>
        <row r="13567">
          <cell r="A13567" t="str">
            <v>Switch</v>
          </cell>
          <cell r="B13567" t="str">
            <v>Cycle</v>
          </cell>
          <cell r="C13567" t="str">
            <v>X</v>
          </cell>
          <cell r="D13567">
            <v>39716</v>
          </cell>
          <cell r="E13567">
            <v>6</v>
          </cell>
          <cell r="F13567">
            <v>1.9678E-3</v>
          </cell>
          <cell r="G13567">
            <v>1.4527200000000001E-2</v>
          </cell>
          <cell r="H13567">
            <v>57.988999999999997</v>
          </cell>
          <cell r="I13567">
            <v>5.555E-4</v>
          </cell>
          <cell r="J13567">
            <v>161</v>
          </cell>
          <cell r="K13567">
            <v>-1.7645000000000001E-2</v>
          </cell>
          <cell r="L13567">
            <v>2.0000000000000001E-4</v>
          </cell>
          <cell r="M13567">
            <v>1.25594E-2</v>
          </cell>
          <cell r="N13567">
            <v>2.4918800000000001E-2</v>
          </cell>
          <cell r="O13567">
            <v>4.2763799999999998E-2</v>
          </cell>
          <cell r="P13567">
            <v>0.58333333333333337</v>
          </cell>
          <cell r="Q13567">
            <v>0.66666666666666663</v>
          </cell>
          <cell r="R13567">
            <v>14</v>
          </cell>
          <cell r="S13567">
            <v>16</v>
          </cell>
        </row>
        <row r="13568">
          <cell r="A13568" t="str">
            <v>Switch</v>
          </cell>
          <cell r="B13568" t="str">
            <v>Cycle</v>
          </cell>
          <cell r="C13568" t="str">
            <v>X</v>
          </cell>
          <cell r="D13568">
            <v>39716</v>
          </cell>
          <cell r="E13568">
            <v>7</v>
          </cell>
          <cell r="F13568">
            <v>1.9502E-3</v>
          </cell>
          <cell r="G13568">
            <v>1.37185E-2</v>
          </cell>
          <cell r="H13568">
            <v>57.296999999999997</v>
          </cell>
          <cell r="I13568">
            <v>5.5539999999999995E-4</v>
          </cell>
          <cell r="J13568">
            <v>161</v>
          </cell>
          <cell r="K13568">
            <v>-1.8434499999999999E-2</v>
          </cell>
          <cell r="L13568">
            <v>-5.9040000000000004E-4</v>
          </cell>
          <cell r="M13568">
            <v>1.1768300000000001E-2</v>
          </cell>
          <cell r="N13568">
            <v>2.4127099999999999E-2</v>
          </cell>
          <cell r="O13568">
            <v>4.19712E-2</v>
          </cell>
          <cell r="P13568">
            <v>0.58333333333333337</v>
          </cell>
          <cell r="Q13568">
            <v>0.66666666666666663</v>
          </cell>
          <cell r="R13568">
            <v>14</v>
          </cell>
          <cell r="S13568">
            <v>16</v>
          </cell>
        </row>
        <row r="13569">
          <cell r="A13569" t="str">
            <v>Switch</v>
          </cell>
          <cell r="B13569" t="str">
            <v>Cycle</v>
          </cell>
          <cell r="C13569" t="str">
            <v>X</v>
          </cell>
          <cell r="D13569">
            <v>39716</v>
          </cell>
          <cell r="E13569">
            <v>8</v>
          </cell>
          <cell r="F13569">
            <v>1.9732999999999999E-3</v>
          </cell>
          <cell r="G13569">
            <v>1.32593E-2</v>
          </cell>
          <cell r="H13569">
            <v>58.606000000000002</v>
          </cell>
          <cell r="I13569">
            <v>5.5539999999999995E-4</v>
          </cell>
          <cell r="J13569">
            <v>161</v>
          </cell>
          <cell r="K13569">
            <v>-1.89169E-2</v>
          </cell>
          <cell r="L13569">
            <v>-1.0728000000000001E-3</v>
          </cell>
          <cell r="M13569">
            <v>1.12859E-2</v>
          </cell>
          <cell r="N13569">
            <v>2.3644700000000001E-2</v>
          </cell>
          <cell r="O13569">
            <v>4.1488799999999999E-2</v>
          </cell>
          <cell r="P13569">
            <v>0.58333333333333337</v>
          </cell>
          <cell r="Q13569">
            <v>0.66666666666666663</v>
          </cell>
          <cell r="R13569">
            <v>14</v>
          </cell>
          <cell r="S13569">
            <v>16</v>
          </cell>
        </row>
        <row r="13570">
          <cell r="A13570" t="str">
            <v>Switch</v>
          </cell>
          <cell r="B13570" t="str">
            <v>Cycle</v>
          </cell>
          <cell r="C13570" t="str">
            <v>X</v>
          </cell>
          <cell r="D13570">
            <v>39716</v>
          </cell>
          <cell r="E13570">
            <v>9</v>
          </cell>
          <cell r="F13570">
            <v>2.2136E-3</v>
          </cell>
          <cell r="G13570">
            <v>1.60965E-2</v>
          </cell>
          <cell r="H13570">
            <v>63.481200000000001</v>
          </cell>
          <cell r="I13570">
            <v>5.5650000000000003E-4</v>
          </cell>
          <cell r="J13570">
            <v>161</v>
          </cell>
          <cell r="K13570">
            <v>-1.63483E-2</v>
          </cell>
          <cell r="L13570">
            <v>1.5125E-3</v>
          </cell>
          <cell r="M13570">
            <v>1.38829E-2</v>
          </cell>
          <cell r="N13570">
            <v>2.6253200000000001E-2</v>
          </cell>
          <cell r="O13570">
            <v>4.4114E-2</v>
          </cell>
          <cell r="P13570">
            <v>0.58333333333333337</v>
          </cell>
          <cell r="Q13570">
            <v>0.66666666666666663</v>
          </cell>
          <cell r="R13570">
            <v>14</v>
          </cell>
          <cell r="S13570">
            <v>16</v>
          </cell>
        </row>
        <row r="13571">
          <cell r="A13571" t="str">
            <v>Switch</v>
          </cell>
          <cell r="B13571" t="str">
            <v>Cycle</v>
          </cell>
          <cell r="C13571" t="str">
            <v>X</v>
          </cell>
          <cell r="D13571">
            <v>39716</v>
          </cell>
          <cell r="E13571">
            <v>10</v>
          </cell>
          <cell r="F13571">
            <v>3.8300999999999999E-3</v>
          </cell>
          <cell r="G13571">
            <v>1.9521199999999999E-2</v>
          </cell>
          <cell r="H13571">
            <v>70.528499999999994</v>
          </cell>
          <cell r="I13571">
            <v>5.6010000000000001E-4</v>
          </cell>
          <cell r="J13571">
            <v>161</v>
          </cell>
          <cell r="K13571">
            <v>-1.4638999999999999E-2</v>
          </cell>
          <cell r="L13571">
            <v>3.2802999999999999E-3</v>
          </cell>
          <cell r="M13571">
            <v>1.5691099999999999E-2</v>
          </cell>
          <cell r="N13571">
            <v>2.8101999999999999E-2</v>
          </cell>
          <cell r="O13571">
            <v>4.6021300000000001E-2</v>
          </cell>
          <cell r="P13571">
            <v>0.58333333333333337</v>
          </cell>
          <cell r="Q13571">
            <v>0.66666666666666663</v>
          </cell>
          <cell r="R13571">
            <v>14</v>
          </cell>
          <cell r="S13571">
            <v>16</v>
          </cell>
        </row>
        <row r="13572">
          <cell r="A13572" t="str">
            <v>Switch</v>
          </cell>
          <cell r="B13572" t="str">
            <v>Cycle</v>
          </cell>
          <cell r="C13572" t="str">
            <v>X</v>
          </cell>
          <cell r="D13572">
            <v>39716</v>
          </cell>
          <cell r="E13572">
            <v>11</v>
          </cell>
          <cell r="F13572">
            <v>1.9237E-3</v>
          </cell>
          <cell r="G13572">
            <v>1.9148700000000001E-2</v>
          </cell>
          <cell r="H13572">
            <v>76.407300000000006</v>
          </cell>
          <cell r="I13572">
            <v>5.6249999999999996E-4</v>
          </cell>
          <cell r="J13572">
            <v>161</v>
          </cell>
          <cell r="K13572">
            <v>-1.3170400000000001E-2</v>
          </cell>
          <cell r="L13572">
            <v>4.7875000000000001E-3</v>
          </cell>
          <cell r="M13572">
            <v>1.72251E-2</v>
          </cell>
          <cell r="N13572">
            <v>2.9662600000000001E-2</v>
          </cell>
          <cell r="O13572">
            <v>4.7620500000000003E-2</v>
          </cell>
          <cell r="P13572">
            <v>0.58333333333333337</v>
          </cell>
          <cell r="Q13572">
            <v>0.66666666666666663</v>
          </cell>
          <cell r="R13572">
            <v>14</v>
          </cell>
          <cell r="S13572">
            <v>16</v>
          </cell>
        </row>
        <row r="13573">
          <cell r="A13573" t="str">
            <v>Switch</v>
          </cell>
          <cell r="B13573" t="str">
            <v>Cycle</v>
          </cell>
          <cell r="C13573" t="str">
            <v>X</v>
          </cell>
          <cell r="D13573">
            <v>39716</v>
          </cell>
          <cell r="E13573">
            <v>12</v>
          </cell>
          <cell r="F13573">
            <v>1.8952999999999999E-3</v>
          </cell>
          <cell r="G13573">
            <v>1.5646799999999999E-2</v>
          </cell>
          <cell r="H13573">
            <v>81.111599999999996</v>
          </cell>
          <cell r="I13573">
            <v>5.7439999999999998E-4</v>
          </cell>
          <cell r="J13573">
            <v>161</v>
          </cell>
          <cell r="K13573">
            <v>-1.6963900000000001E-2</v>
          </cell>
          <cell r="L13573">
            <v>1.183E-3</v>
          </cell>
          <cell r="M13573">
            <v>1.37515E-2</v>
          </cell>
          <cell r="N13573">
            <v>2.6320099999999999E-2</v>
          </cell>
          <cell r="O13573">
            <v>4.4467E-2</v>
          </cell>
          <cell r="P13573">
            <v>0.58333333333333337</v>
          </cell>
          <cell r="Q13573">
            <v>0.66666666666666663</v>
          </cell>
          <cell r="R13573">
            <v>14</v>
          </cell>
          <cell r="S13573">
            <v>16</v>
          </cell>
        </row>
        <row r="13574">
          <cell r="A13574" t="str">
            <v>Switch</v>
          </cell>
          <cell r="B13574" t="str">
            <v>Cycle</v>
          </cell>
          <cell r="C13574" t="str">
            <v>X</v>
          </cell>
          <cell r="D13574">
            <v>39716</v>
          </cell>
          <cell r="E13574">
            <v>13</v>
          </cell>
          <cell r="F13574">
            <v>2.266E-2</v>
          </cell>
          <cell r="G13574">
            <v>2.6890000000000001E-2</v>
          </cell>
          <cell r="H13574">
            <v>84.909599999999998</v>
          </cell>
          <cell r="I13574">
            <v>5.775E-4</v>
          </cell>
          <cell r="J13574">
            <v>161</v>
          </cell>
          <cell r="K13574">
            <v>-2.6566599999999999E-2</v>
          </cell>
          <cell r="L13574">
            <v>-8.3718000000000004E-3</v>
          </cell>
          <cell r="M13574">
            <v>4.2299E-3</v>
          </cell>
          <cell r="N13574">
            <v>1.6831599999999999E-2</v>
          </cell>
          <cell r="O13574">
            <v>3.5026500000000002E-2</v>
          </cell>
          <cell r="P13574">
            <v>0.58333333333333337</v>
          </cell>
          <cell r="Q13574">
            <v>0.66666666666666663</v>
          </cell>
          <cell r="R13574">
            <v>14</v>
          </cell>
          <cell r="S13574">
            <v>16</v>
          </cell>
        </row>
        <row r="13575">
          <cell r="A13575" t="str">
            <v>Switch</v>
          </cell>
          <cell r="B13575" t="str">
            <v>Cycle</v>
          </cell>
          <cell r="C13575" t="str">
            <v>X</v>
          </cell>
          <cell r="D13575">
            <v>39716</v>
          </cell>
          <cell r="E13575">
            <v>14</v>
          </cell>
          <cell r="F13575">
            <v>6.5401399999999998E-2</v>
          </cell>
          <cell r="G13575">
            <v>8.4407999999999997E-2</v>
          </cell>
          <cell r="H13575">
            <v>87.5244</v>
          </cell>
          <cell r="I13575">
            <v>5.7689999999999998E-4</v>
          </cell>
          <cell r="J13575">
            <v>161</v>
          </cell>
          <cell r="K13575">
            <v>-1.17757E-2</v>
          </cell>
          <cell r="L13575">
            <v>6.4107000000000001E-3</v>
          </cell>
          <cell r="M13575">
            <v>1.9006599999999998E-2</v>
          </cell>
          <cell r="N13575">
            <v>3.1602400000000003E-2</v>
          </cell>
          <cell r="O13575">
            <v>4.9788800000000001E-2</v>
          </cell>
          <cell r="P13575">
            <v>0.58333333333333337</v>
          </cell>
          <cell r="Q13575">
            <v>0.66666666666666663</v>
          </cell>
          <cell r="R13575">
            <v>14</v>
          </cell>
          <cell r="S13575">
            <v>16</v>
          </cell>
        </row>
        <row r="13576">
          <cell r="A13576" t="str">
            <v>Switch</v>
          </cell>
          <cell r="B13576" t="str">
            <v>Cycle</v>
          </cell>
          <cell r="C13576" t="str">
            <v>X</v>
          </cell>
          <cell r="D13576">
            <v>39716</v>
          </cell>
          <cell r="E13576">
            <v>15</v>
          </cell>
          <cell r="F13576">
            <v>0.13570740000000001</v>
          </cell>
          <cell r="G13576">
            <v>0.17869769999999999</v>
          </cell>
          <cell r="H13576">
            <v>89.147900000000007</v>
          </cell>
          <cell r="I13576">
            <v>5.7959999999999999E-4</v>
          </cell>
          <cell r="J13576">
            <v>161</v>
          </cell>
          <cell r="K13576">
            <v>1.21358E-2</v>
          </cell>
          <cell r="L13576">
            <v>3.03649E-2</v>
          </cell>
          <cell r="M13576">
            <v>4.2990300000000002E-2</v>
          </cell>
          <cell r="N13576">
            <v>5.5615699999999997E-2</v>
          </cell>
          <cell r="O13576">
            <v>7.3844800000000002E-2</v>
          </cell>
          <cell r="P13576">
            <v>0.58333333333333337</v>
          </cell>
          <cell r="Q13576">
            <v>0.66666666666666663</v>
          </cell>
          <cell r="R13576">
            <v>14</v>
          </cell>
          <cell r="S13576">
            <v>16</v>
          </cell>
        </row>
        <row r="13577">
          <cell r="A13577" t="str">
            <v>Switch</v>
          </cell>
          <cell r="B13577" t="str">
            <v>Cycle</v>
          </cell>
          <cell r="C13577" t="str">
            <v>X</v>
          </cell>
          <cell r="D13577">
            <v>39716</v>
          </cell>
          <cell r="E13577">
            <v>16</v>
          </cell>
          <cell r="F13577">
            <v>0.1912672</v>
          </cell>
          <cell r="G13577">
            <v>0.27756189999999997</v>
          </cell>
          <cell r="H13577">
            <v>90.060699999999997</v>
          </cell>
          <cell r="I13577">
            <v>5.7709999999999999E-4</v>
          </cell>
          <cell r="J13577">
            <v>161</v>
          </cell>
          <cell r="K13577">
            <v>5.5507099999999997E-2</v>
          </cell>
          <cell r="L13577">
            <v>7.3696700000000004E-2</v>
          </cell>
          <cell r="M13577">
            <v>8.6294800000000005E-2</v>
          </cell>
          <cell r="N13577">
            <v>9.8892900000000006E-2</v>
          </cell>
          <cell r="O13577">
            <v>0.11708250000000001</v>
          </cell>
          <cell r="P13577">
            <v>0.58333333333333337</v>
          </cell>
          <cell r="Q13577">
            <v>0.66666666666666663</v>
          </cell>
          <cell r="R13577">
            <v>14</v>
          </cell>
          <cell r="S13577">
            <v>16</v>
          </cell>
        </row>
        <row r="13578">
          <cell r="A13578" t="str">
            <v>Switch</v>
          </cell>
          <cell r="B13578" t="str">
            <v>Cycle</v>
          </cell>
          <cell r="C13578" t="str">
            <v>X</v>
          </cell>
          <cell r="D13578">
            <v>39716</v>
          </cell>
          <cell r="E13578">
            <v>17</v>
          </cell>
          <cell r="F13578">
            <v>0.34268569999999998</v>
          </cell>
          <cell r="G13578">
            <v>0.3887043</v>
          </cell>
          <cell r="H13578">
            <v>90.137900000000002</v>
          </cell>
          <cell r="I13578">
            <v>5.775E-4</v>
          </cell>
          <cell r="J13578">
            <v>161</v>
          </cell>
          <cell r="K13578">
            <v>1.5222400000000001E-2</v>
          </cell>
          <cell r="L13578">
            <v>3.3417099999999998E-2</v>
          </cell>
          <cell r="M13578">
            <v>4.60186E-2</v>
          </cell>
          <cell r="N13578">
            <v>5.8620199999999997E-2</v>
          </cell>
          <cell r="O13578">
            <v>7.6814900000000005E-2</v>
          </cell>
          <cell r="P13578">
            <v>0.58333333333333337</v>
          </cell>
          <cell r="Q13578">
            <v>0.66666666666666663</v>
          </cell>
          <cell r="R13578">
            <v>14</v>
          </cell>
          <cell r="S13578">
            <v>16</v>
          </cell>
        </row>
        <row r="13579">
          <cell r="A13579" t="str">
            <v>Switch</v>
          </cell>
          <cell r="B13579" t="str">
            <v>Cycle</v>
          </cell>
          <cell r="C13579" t="str">
            <v>X</v>
          </cell>
          <cell r="D13579">
            <v>39716</v>
          </cell>
          <cell r="E13579">
            <v>18</v>
          </cell>
          <cell r="F13579">
            <v>0.43707069999999998</v>
          </cell>
          <cell r="G13579">
            <v>0.4411947</v>
          </cell>
          <cell r="H13579">
            <v>88.495500000000007</v>
          </cell>
          <cell r="I13579">
            <v>5.7600000000000001E-4</v>
          </cell>
          <cell r="J13579">
            <v>161</v>
          </cell>
          <cell r="K13579">
            <v>-2.6633400000000002E-2</v>
          </cell>
          <cell r="L13579">
            <v>-8.4617000000000008E-3</v>
          </cell>
          <cell r="M13579">
            <v>4.1240000000000001E-3</v>
          </cell>
          <cell r="N13579">
            <v>1.6709700000000001E-2</v>
          </cell>
          <cell r="O13579">
            <v>3.4881500000000003E-2</v>
          </cell>
          <cell r="P13579">
            <v>0.58333333333333337</v>
          </cell>
          <cell r="Q13579">
            <v>0.66666666666666663</v>
          </cell>
          <cell r="R13579">
            <v>14</v>
          </cell>
          <cell r="S13579">
            <v>16</v>
          </cell>
        </row>
        <row r="13580">
          <cell r="A13580" t="str">
            <v>Switch</v>
          </cell>
          <cell r="B13580" t="str">
            <v>Cycle</v>
          </cell>
          <cell r="C13580" t="str">
            <v>X</v>
          </cell>
          <cell r="D13580">
            <v>39716</v>
          </cell>
          <cell r="E13580">
            <v>19</v>
          </cell>
          <cell r="F13580">
            <v>0.30916169999999998</v>
          </cell>
          <cell r="G13580">
            <v>0.4043332</v>
          </cell>
          <cell r="H13580">
            <v>84.159000000000006</v>
          </cell>
          <cell r="I13580">
            <v>5.7390000000000002E-4</v>
          </cell>
          <cell r="J13580">
            <v>161</v>
          </cell>
          <cell r="K13580">
            <v>6.4471600000000004E-2</v>
          </cell>
          <cell r="L13580">
            <v>8.2609299999999997E-2</v>
          </cell>
          <cell r="M13580">
            <v>9.5171500000000006E-2</v>
          </cell>
          <cell r="N13580">
            <v>0.1077337</v>
          </cell>
          <cell r="O13580">
            <v>0.12587139999999999</v>
          </cell>
          <cell r="P13580">
            <v>0.58333333333333337</v>
          </cell>
          <cell r="Q13580">
            <v>0.66666666666666663</v>
          </cell>
          <cell r="R13580">
            <v>14</v>
          </cell>
          <cell r="S13580">
            <v>16</v>
          </cell>
        </row>
        <row r="13581">
          <cell r="A13581" t="str">
            <v>Switch</v>
          </cell>
          <cell r="B13581" t="str">
            <v>Cycle</v>
          </cell>
          <cell r="C13581" t="str">
            <v>X</v>
          </cell>
          <cell r="D13581">
            <v>39716</v>
          </cell>
          <cell r="E13581">
            <v>20</v>
          </cell>
          <cell r="F13581">
            <v>0.17083229999999999</v>
          </cell>
          <cell r="G13581">
            <v>0.30515750000000003</v>
          </cell>
          <cell r="H13581">
            <v>78.590500000000006</v>
          </cell>
          <cell r="I13581">
            <v>5.6599999999999999E-4</v>
          </cell>
          <cell r="J13581">
            <v>161</v>
          </cell>
          <cell r="K13581">
            <v>0.10383589999999999</v>
          </cell>
          <cell r="L13581">
            <v>0.12184929999999999</v>
          </cell>
          <cell r="M13581">
            <v>0.13432530000000001</v>
          </cell>
          <cell r="N13581">
            <v>0.1468013</v>
          </cell>
          <cell r="O13581">
            <v>0.16481470000000001</v>
          </cell>
          <cell r="P13581">
            <v>0.58333333333333337</v>
          </cell>
          <cell r="Q13581">
            <v>0.66666666666666663</v>
          </cell>
          <cell r="R13581">
            <v>14</v>
          </cell>
          <cell r="S13581">
            <v>16</v>
          </cell>
        </row>
        <row r="13582">
          <cell r="A13582" t="str">
            <v>Switch</v>
          </cell>
          <cell r="B13582" t="str">
            <v>Cycle</v>
          </cell>
          <cell r="C13582" t="str">
            <v>X</v>
          </cell>
          <cell r="D13582">
            <v>39716</v>
          </cell>
          <cell r="E13582">
            <v>21</v>
          </cell>
          <cell r="F13582">
            <v>0.1442573</v>
          </cell>
          <cell r="G13582">
            <v>0.1891004</v>
          </cell>
          <cell r="H13582">
            <v>75.858699999999999</v>
          </cell>
          <cell r="I13582">
            <v>5.6229999999999995E-4</v>
          </cell>
          <cell r="J13582">
            <v>161</v>
          </cell>
          <cell r="K13582">
            <v>1.4453300000000001E-2</v>
          </cell>
          <cell r="L13582">
            <v>3.2407900000000003E-2</v>
          </cell>
          <cell r="M13582">
            <v>4.4843099999999997E-2</v>
          </cell>
          <cell r="N13582">
            <v>5.72784E-2</v>
          </cell>
          <cell r="O13582">
            <v>7.5232999999999994E-2</v>
          </cell>
          <cell r="P13582">
            <v>0.58333333333333337</v>
          </cell>
          <cell r="Q13582">
            <v>0.66666666666666663</v>
          </cell>
          <cell r="R13582">
            <v>14</v>
          </cell>
          <cell r="S13582">
            <v>16</v>
          </cell>
        </row>
        <row r="13583">
          <cell r="A13583" t="str">
            <v>Switch</v>
          </cell>
          <cell r="B13583" t="str">
            <v>Cycle</v>
          </cell>
          <cell r="C13583" t="str">
            <v>X</v>
          </cell>
          <cell r="D13583">
            <v>39716</v>
          </cell>
          <cell r="E13583">
            <v>22</v>
          </cell>
          <cell r="F13583">
            <v>7.7168600000000004E-2</v>
          </cell>
          <cell r="G13583">
            <v>0.12660740000000001</v>
          </cell>
          <cell r="H13583">
            <v>73.320099999999996</v>
          </cell>
          <cell r="I13583">
            <v>5.6059999999999997E-4</v>
          </cell>
          <cell r="J13583">
            <v>161</v>
          </cell>
          <cell r="K13583">
            <v>1.9095600000000001E-2</v>
          </cell>
          <cell r="L13583">
            <v>3.7022600000000003E-2</v>
          </cell>
          <cell r="M13583">
            <v>4.9438799999999998E-2</v>
          </cell>
          <cell r="N13583">
            <v>6.1855E-2</v>
          </cell>
          <cell r="O13583">
            <v>7.9782000000000006E-2</v>
          </cell>
          <cell r="P13583">
            <v>0.58333333333333337</v>
          </cell>
          <cell r="Q13583">
            <v>0.66666666666666663</v>
          </cell>
          <cell r="R13583">
            <v>14</v>
          </cell>
          <cell r="S13583">
            <v>16</v>
          </cell>
        </row>
        <row r="13584">
          <cell r="A13584" t="str">
            <v>Switch</v>
          </cell>
          <cell r="B13584" t="str">
            <v>Cycle</v>
          </cell>
          <cell r="C13584" t="str">
            <v>X</v>
          </cell>
          <cell r="D13584">
            <v>39716</v>
          </cell>
          <cell r="E13584">
            <v>23</v>
          </cell>
          <cell r="F13584">
            <v>8.6977299999999994E-2</v>
          </cell>
          <cell r="G13584">
            <v>9.7849400000000003E-2</v>
          </cell>
          <cell r="H13584">
            <v>70.606999999999999</v>
          </cell>
          <cell r="I13584">
            <v>5.5960000000000005E-4</v>
          </cell>
          <cell r="J13584">
            <v>161</v>
          </cell>
          <cell r="K13584">
            <v>-1.94445E-2</v>
          </cell>
          <cell r="L13584">
            <v>-1.5332E-3</v>
          </cell>
          <cell r="M13584">
            <v>1.0872100000000001E-2</v>
          </cell>
          <cell r="N13584">
            <v>2.32775E-2</v>
          </cell>
          <cell r="O13584">
            <v>4.1188799999999998E-2</v>
          </cell>
          <cell r="P13584">
            <v>0.58333333333333337</v>
          </cell>
          <cell r="Q13584">
            <v>0.66666666666666663</v>
          </cell>
          <cell r="R13584">
            <v>14</v>
          </cell>
          <cell r="S13584">
            <v>16</v>
          </cell>
        </row>
        <row r="13585">
          <cell r="A13585" t="str">
            <v>Switch</v>
          </cell>
          <cell r="B13585" t="str">
            <v>Cycle</v>
          </cell>
          <cell r="C13585" t="str">
            <v>X</v>
          </cell>
          <cell r="D13585">
            <v>39716</v>
          </cell>
          <cell r="E13585">
            <v>24</v>
          </cell>
          <cell r="F13585">
            <v>2.28585E-2</v>
          </cell>
          <cell r="G13585">
            <v>6.6973199999999997E-2</v>
          </cell>
          <cell r="H13585">
            <v>68.191999999999993</v>
          </cell>
          <cell r="I13585">
            <v>5.5909999999999998E-4</v>
          </cell>
          <cell r="J13585">
            <v>161</v>
          </cell>
          <cell r="K13585">
            <v>1.38134E-2</v>
          </cell>
          <cell r="L13585">
            <v>3.1715699999999999E-2</v>
          </cell>
          <cell r="M13585">
            <v>4.4114800000000003E-2</v>
          </cell>
          <cell r="N13585">
            <v>5.6513800000000003E-2</v>
          </cell>
          <cell r="O13585">
            <v>7.4416200000000002E-2</v>
          </cell>
          <cell r="P13585">
            <v>0.58333333333333337</v>
          </cell>
          <cell r="Q13585">
            <v>0.66666666666666663</v>
          </cell>
          <cell r="R13585">
            <v>14</v>
          </cell>
          <cell r="S13585">
            <v>16</v>
          </cell>
        </row>
        <row r="13586">
          <cell r="A13586" t="str">
            <v>Switch</v>
          </cell>
          <cell r="B13586" t="str">
            <v>Cycle</v>
          </cell>
          <cell r="C13586" t="str">
            <v>X</v>
          </cell>
          <cell r="D13586">
            <v>39723</v>
          </cell>
          <cell r="E13586">
            <v>1</v>
          </cell>
          <cell r="F13586">
            <v>2.6742200000000001E-2</v>
          </cell>
          <cell r="G13586">
            <v>9.0326999999999994E-3</v>
          </cell>
          <cell r="H13586">
            <v>64.613500000000002</v>
          </cell>
          <cell r="I13586">
            <v>5.53E-4</v>
          </cell>
          <cell r="J13586">
            <v>161</v>
          </cell>
          <cell r="K13586">
            <v>-4.7846800000000002E-2</v>
          </cell>
          <cell r="L13586">
            <v>-3.0041399999999999E-2</v>
          </cell>
          <cell r="M13586">
            <v>-1.77094E-2</v>
          </cell>
          <cell r="N13586">
            <v>-5.3775000000000003E-3</v>
          </cell>
          <cell r="O13586">
            <v>1.24279E-2</v>
          </cell>
          <cell r="P13586">
            <v>0.58333333333333337</v>
          </cell>
          <cell r="Q13586">
            <v>0.70833333333333337</v>
          </cell>
          <cell r="R13586">
            <v>14</v>
          </cell>
          <cell r="S13586">
            <v>17</v>
          </cell>
        </row>
        <row r="13587">
          <cell r="A13587" t="str">
            <v>Switch</v>
          </cell>
          <cell r="B13587" t="str">
            <v>Cycle</v>
          </cell>
          <cell r="C13587" t="str">
            <v>X</v>
          </cell>
          <cell r="D13587">
            <v>39723</v>
          </cell>
          <cell r="E13587">
            <v>2</v>
          </cell>
          <cell r="F13587">
            <v>1.3079199999999999E-2</v>
          </cell>
          <cell r="G13587">
            <v>9.0326999999999994E-3</v>
          </cell>
          <cell r="H13587">
            <v>64.613500000000002</v>
          </cell>
          <cell r="I13587">
            <v>5.53E-4</v>
          </cell>
          <cell r="J13587">
            <v>161</v>
          </cell>
          <cell r="K13587">
            <v>-3.41838E-2</v>
          </cell>
          <cell r="L13587">
            <v>-1.6378400000000001E-2</v>
          </cell>
          <cell r="M13587">
            <v>-4.0464999999999997E-3</v>
          </cell>
          <cell r="N13587">
            <v>8.2854999999999995E-3</v>
          </cell>
          <cell r="O13587">
            <v>2.60909E-2</v>
          </cell>
          <cell r="P13587">
            <v>0.58333333333333337</v>
          </cell>
          <cell r="Q13587">
            <v>0.70833333333333337</v>
          </cell>
          <cell r="R13587">
            <v>14</v>
          </cell>
          <cell r="S13587">
            <v>17</v>
          </cell>
        </row>
        <row r="13588">
          <cell r="A13588" t="str">
            <v>Switch</v>
          </cell>
          <cell r="B13588" t="str">
            <v>Cycle</v>
          </cell>
          <cell r="C13588" t="str">
            <v>X</v>
          </cell>
          <cell r="D13588">
            <v>39723</v>
          </cell>
          <cell r="E13588">
            <v>3</v>
          </cell>
          <cell r="F13588">
            <v>9.4678999999999996E-3</v>
          </cell>
          <cell r="G13588">
            <v>9.0326999999999994E-3</v>
          </cell>
          <cell r="H13588">
            <v>64.766800000000003</v>
          </cell>
          <cell r="I13588">
            <v>5.53E-4</v>
          </cell>
          <cell r="J13588">
            <v>161</v>
          </cell>
          <cell r="K13588">
            <v>-3.0572499999999999E-2</v>
          </cell>
          <cell r="L13588">
            <v>-1.27671E-2</v>
          </cell>
          <cell r="M13588">
            <v>-4.3520000000000001E-4</v>
          </cell>
          <cell r="N13588">
            <v>1.1896800000000001E-2</v>
          </cell>
          <cell r="O13588">
            <v>2.9702200000000002E-2</v>
          </cell>
          <cell r="P13588">
            <v>0.58333333333333337</v>
          </cell>
          <cell r="Q13588">
            <v>0.70833333333333337</v>
          </cell>
          <cell r="R13588">
            <v>14</v>
          </cell>
          <cell r="S13588">
            <v>17</v>
          </cell>
        </row>
        <row r="13589">
          <cell r="A13589" t="str">
            <v>Switch</v>
          </cell>
          <cell r="B13589" t="str">
            <v>Cycle</v>
          </cell>
          <cell r="C13589" t="str">
            <v>X</v>
          </cell>
          <cell r="D13589">
            <v>39723</v>
          </cell>
          <cell r="E13589">
            <v>4</v>
          </cell>
          <cell r="F13589">
            <v>1.9699000000000001E-3</v>
          </cell>
          <cell r="G13589">
            <v>9.0326999999999994E-3</v>
          </cell>
          <cell r="H13589">
            <v>64.613500000000002</v>
          </cell>
          <cell r="I13589">
            <v>5.53E-4</v>
          </cell>
          <cell r="J13589">
            <v>161</v>
          </cell>
          <cell r="K13589">
            <v>-2.3074500000000001E-2</v>
          </cell>
          <cell r="L13589">
            <v>-5.2690999999999997E-3</v>
          </cell>
          <cell r="M13589">
            <v>7.0628000000000002E-3</v>
          </cell>
          <cell r="N13589">
            <v>1.93948E-2</v>
          </cell>
          <cell r="O13589">
            <v>3.7200200000000003E-2</v>
          </cell>
          <cell r="P13589">
            <v>0.58333333333333337</v>
          </cell>
          <cell r="Q13589">
            <v>0.70833333333333337</v>
          </cell>
          <cell r="R13589">
            <v>14</v>
          </cell>
          <cell r="S13589">
            <v>17</v>
          </cell>
        </row>
        <row r="13590">
          <cell r="A13590" t="str">
            <v>Switch</v>
          </cell>
          <cell r="B13590" t="str">
            <v>Cycle</v>
          </cell>
          <cell r="C13590" t="str">
            <v>X</v>
          </cell>
          <cell r="D13590">
            <v>39723</v>
          </cell>
          <cell r="E13590">
            <v>5</v>
          </cell>
          <cell r="F13590">
            <v>5.6372999999999996E-3</v>
          </cell>
          <cell r="G13590">
            <v>9.0326999999999994E-3</v>
          </cell>
          <cell r="H13590">
            <v>64.170900000000003</v>
          </cell>
          <cell r="I13590">
            <v>5.53E-4</v>
          </cell>
          <cell r="J13590">
            <v>161</v>
          </cell>
          <cell r="K13590">
            <v>-2.6741899999999999E-2</v>
          </cell>
          <cell r="L13590">
            <v>-8.9365999999999994E-3</v>
          </cell>
          <cell r="M13590">
            <v>3.3953999999999998E-3</v>
          </cell>
          <cell r="N13590">
            <v>1.5727399999999999E-2</v>
          </cell>
          <cell r="O13590">
            <v>3.3532699999999999E-2</v>
          </cell>
          <cell r="P13590">
            <v>0.58333333333333337</v>
          </cell>
          <cell r="Q13590">
            <v>0.70833333333333337</v>
          </cell>
          <cell r="R13590">
            <v>14</v>
          </cell>
          <cell r="S13590">
            <v>17</v>
          </cell>
        </row>
        <row r="13591">
          <cell r="A13591" t="str">
            <v>Switch</v>
          </cell>
          <cell r="B13591" t="str">
            <v>Cycle</v>
          </cell>
          <cell r="C13591" t="str">
            <v>X</v>
          </cell>
          <cell r="D13591">
            <v>39723</v>
          </cell>
          <cell r="E13591">
            <v>6</v>
          </cell>
          <cell r="F13591">
            <v>1.9483E-3</v>
          </cell>
          <cell r="G13591">
            <v>9.0326999999999994E-3</v>
          </cell>
          <cell r="H13591">
            <v>63.556100000000001</v>
          </cell>
          <cell r="I13591">
            <v>5.53E-4</v>
          </cell>
          <cell r="J13591">
            <v>161</v>
          </cell>
          <cell r="K13591">
            <v>-2.3052900000000001E-2</v>
          </cell>
          <cell r="L13591">
            <v>-5.2475000000000004E-3</v>
          </cell>
          <cell r="M13591">
            <v>7.0844999999999997E-3</v>
          </cell>
          <cell r="N13591">
            <v>1.94164E-2</v>
          </cell>
          <cell r="O13591">
            <v>3.7221799999999999E-2</v>
          </cell>
          <cell r="P13591">
            <v>0.58333333333333337</v>
          </cell>
          <cell r="Q13591">
            <v>0.70833333333333337</v>
          </cell>
          <cell r="R13591">
            <v>14</v>
          </cell>
          <cell r="S13591">
            <v>17</v>
          </cell>
        </row>
        <row r="13592">
          <cell r="A13592" t="str">
            <v>Switch</v>
          </cell>
          <cell r="B13592" t="str">
            <v>Cycle</v>
          </cell>
          <cell r="C13592" t="str">
            <v>X</v>
          </cell>
          <cell r="D13592">
            <v>39723</v>
          </cell>
          <cell r="E13592">
            <v>7</v>
          </cell>
          <cell r="F13592">
            <v>1.9273999999999999E-3</v>
          </cell>
          <cell r="G13592">
            <v>9.0326999999999994E-3</v>
          </cell>
          <cell r="H13592">
            <v>62.960099999999997</v>
          </cell>
          <cell r="I13592">
            <v>5.53E-4</v>
          </cell>
          <cell r="J13592">
            <v>161</v>
          </cell>
          <cell r="K13592">
            <v>-2.3032E-2</v>
          </cell>
          <cell r="L13592">
            <v>-5.2265999999999996E-3</v>
          </cell>
          <cell r="M13592">
            <v>7.1054000000000004E-3</v>
          </cell>
          <cell r="N13592">
            <v>1.9437300000000001E-2</v>
          </cell>
          <cell r="O13592">
            <v>3.7242699999999997E-2</v>
          </cell>
          <cell r="P13592">
            <v>0.58333333333333337</v>
          </cell>
          <cell r="Q13592">
            <v>0.70833333333333337</v>
          </cell>
          <cell r="R13592">
            <v>14</v>
          </cell>
          <cell r="S13592">
            <v>17</v>
          </cell>
        </row>
        <row r="13593">
          <cell r="A13593" t="str">
            <v>Switch</v>
          </cell>
          <cell r="B13593" t="str">
            <v>Cycle</v>
          </cell>
          <cell r="C13593" t="str">
            <v>X</v>
          </cell>
          <cell r="D13593">
            <v>39723</v>
          </cell>
          <cell r="E13593">
            <v>8</v>
          </cell>
          <cell r="F13593">
            <v>1.9428E-3</v>
          </cell>
          <cell r="G13593">
            <v>9.0326999999999994E-3</v>
          </cell>
          <cell r="H13593">
            <v>63.017499999999998</v>
          </cell>
          <cell r="I13593">
            <v>5.53E-4</v>
          </cell>
          <cell r="J13593">
            <v>161</v>
          </cell>
          <cell r="K13593">
            <v>-2.3047399999999999E-2</v>
          </cell>
          <cell r="L13593">
            <v>-5.2420000000000001E-3</v>
          </cell>
          <cell r="M13593">
            <v>7.0899999999999999E-3</v>
          </cell>
          <cell r="N13593">
            <v>1.9421899999999999E-2</v>
          </cell>
          <cell r="O13593">
            <v>3.7227299999999998E-2</v>
          </cell>
          <cell r="P13593">
            <v>0.58333333333333337</v>
          </cell>
          <cell r="Q13593">
            <v>0.70833333333333337</v>
          </cell>
          <cell r="R13593">
            <v>14</v>
          </cell>
          <cell r="S13593">
            <v>17</v>
          </cell>
        </row>
        <row r="13594">
          <cell r="A13594" t="str">
            <v>Switch</v>
          </cell>
          <cell r="B13594" t="str">
            <v>Cycle</v>
          </cell>
          <cell r="C13594" t="str">
            <v>X</v>
          </cell>
          <cell r="D13594">
            <v>39723</v>
          </cell>
          <cell r="E13594">
            <v>9</v>
          </cell>
          <cell r="F13594">
            <v>1.9631000000000002E-3</v>
          </cell>
          <cell r="G13594">
            <v>9.0326999999999994E-3</v>
          </cell>
          <cell r="H13594">
            <v>64.517499999999998</v>
          </cell>
          <cell r="I13594">
            <v>5.53E-4</v>
          </cell>
          <cell r="J13594">
            <v>161</v>
          </cell>
          <cell r="K13594">
            <v>-2.30677E-2</v>
          </cell>
          <cell r="L13594">
            <v>-5.2623000000000001E-3</v>
          </cell>
          <cell r="M13594">
            <v>7.0695999999999997E-3</v>
          </cell>
          <cell r="N13594">
            <v>1.9401600000000001E-2</v>
          </cell>
          <cell r="O13594">
            <v>3.7206999999999997E-2</v>
          </cell>
          <cell r="P13594">
            <v>0.58333333333333337</v>
          </cell>
          <cell r="Q13594">
            <v>0.70833333333333337</v>
          </cell>
          <cell r="R13594">
            <v>14</v>
          </cell>
          <cell r="S13594">
            <v>17</v>
          </cell>
        </row>
        <row r="13595">
          <cell r="A13595" t="str">
            <v>Switch</v>
          </cell>
          <cell r="B13595" t="str">
            <v>Cycle</v>
          </cell>
          <cell r="C13595" t="str">
            <v>X</v>
          </cell>
          <cell r="D13595">
            <v>39723</v>
          </cell>
          <cell r="E13595">
            <v>10</v>
          </cell>
          <cell r="F13595">
            <v>1.9354999999999999E-3</v>
          </cell>
          <cell r="G13595">
            <v>9.0326999999999994E-3</v>
          </cell>
          <cell r="H13595">
            <v>66.566100000000006</v>
          </cell>
          <cell r="I13595">
            <v>5.53E-4</v>
          </cell>
          <cell r="J13595">
            <v>161</v>
          </cell>
          <cell r="K13595">
            <v>-2.3040100000000001E-2</v>
          </cell>
          <cell r="L13595">
            <v>-5.2347000000000001E-3</v>
          </cell>
          <cell r="M13595">
            <v>7.0971999999999997E-3</v>
          </cell>
          <cell r="N13595">
            <v>1.9429200000000001E-2</v>
          </cell>
          <cell r="O13595">
            <v>3.72346E-2</v>
          </cell>
          <cell r="P13595">
            <v>0.58333333333333337</v>
          </cell>
          <cell r="Q13595">
            <v>0.70833333333333337</v>
          </cell>
          <cell r="R13595">
            <v>14</v>
          </cell>
          <cell r="S13595">
            <v>17</v>
          </cell>
        </row>
        <row r="13596">
          <cell r="A13596" t="str">
            <v>Switch</v>
          </cell>
          <cell r="B13596" t="str">
            <v>Cycle</v>
          </cell>
          <cell r="C13596" t="str">
            <v>X</v>
          </cell>
          <cell r="D13596">
            <v>39723</v>
          </cell>
          <cell r="E13596">
            <v>11</v>
          </cell>
          <cell r="F13596">
            <v>1.8933999999999999E-3</v>
          </cell>
          <cell r="G13596">
            <v>9.0326999999999994E-3</v>
          </cell>
          <cell r="H13596">
            <v>67.410499999999999</v>
          </cell>
          <cell r="I13596">
            <v>5.53E-4</v>
          </cell>
          <cell r="J13596">
            <v>161</v>
          </cell>
          <cell r="K13596">
            <v>-2.2998000000000001E-2</v>
          </cell>
          <cell r="L13596">
            <v>-5.1926000000000003E-3</v>
          </cell>
          <cell r="M13596">
            <v>7.1393000000000003E-3</v>
          </cell>
          <cell r="N13596">
            <v>1.94713E-2</v>
          </cell>
          <cell r="O13596">
            <v>3.7276700000000003E-2</v>
          </cell>
          <cell r="P13596">
            <v>0.58333333333333337</v>
          </cell>
          <cell r="Q13596">
            <v>0.70833333333333337</v>
          </cell>
          <cell r="R13596">
            <v>14</v>
          </cell>
          <cell r="S13596">
            <v>17</v>
          </cell>
        </row>
        <row r="13597">
          <cell r="A13597" t="str">
            <v>Switch</v>
          </cell>
          <cell r="B13597" t="str">
            <v>Cycle</v>
          </cell>
          <cell r="C13597" t="str">
            <v>X</v>
          </cell>
          <cell r="D13597">
            <v>39723</v>
          </cell>
          <cell r="E13597">
            <v>12</v>
          </cell>
          <cell r="F13597">
            <v>1.8717E-3</v>
          </cell>
          <cell r="G13597">
            <v>9.0326999999999994E-3</v>
          </cell>
          <cell r="H13597">
            <v>68.063800000000001</v>
          </cell>
          <cell r="I13597">
            <v>5.53E-4</v>
          </cell>
          <cell r="J13597">
            <v>161</v>
          </cell>
          <cell r="K13597">
            <v>-2.2976300000000002E-2</v>
          </cell>
          <cell r="L13597">
            <v>-5.1709E-3</v>
          </cell>
          <cell r="M13597">
            <v>7.1609999999999998E-3</v>
          </cell>
          <cell r="N13597">
            <v>1.9493E-2</v>
          </cell>
          <cell r="O13597">
            <v>3.7298400000000002E-2</v>
          </cell>
          <cell r="P13597">
            <v>0.58333333333333337</v>
          </cell>
          <cell r="Q13597">
            <v>0.70833333333333337</v>
          </cell>
          <cell r="R13597">
            <v>14</v>
          </cell>
          <cell r="S13597">
            <v>17</v>
          </cell>
        </row>
        <row r="13598">
          <cell r="A13598" t="str">
            <v>Switch</v>
          </cell>
          <cell r="B13598" t="str">
            <v>Cycle</v>
          </cell>
          <cell r="C13598" t="str">
            <v>X</v>
          </cell>
          <cell r="D13598">
            <v>39723</v>
          </cell>
          <cell r="E13598">
            <v>13</v>
          </cell>
          <cell r="F13598">
            <v>1.8734999999999999E-3</v>
          </cell>
          <cell r="G13598">
            <v>9.0326999999999994E-3</v>
          </cell>
          <cell r="H13598">
            <v>70.5749</v>
          </cell>
          <cell r="I13598">
            <v>5.53E-4</v>
          </cell>
          <cell r="J13598">
            <v>161</v>
          </cell>
          <cell r="K13598">
            <v>-2.2978100000000001E-2</v>
          </cell>
          <cell r="L13598">
            <v>-5.1726999999999997E-3</v>
          </cell>
          <cell r="M13598">
            <v>7.1592000000000001E-3</v>
          </cell>
          <cell r="N13598">
            <v>1.94912E-2</v>
          </cell>
          <cell r="O13598">
            <v>3.7296599999999999E-2</v>
          </cell>
          <cell r="P13598">
            <v>0.58333333333333337</v>
          </cell>
          <cell r="Q13598">
            <v>0.70833333333333337</v>
          </cell>
          <cell r="R13598">
            <v>14</v>
          </cell>
          <cell r="S13598">
            <v>17</v>
          </cell>
        </row>
        <row r="13599">
          <cell r="A13599" t="str">
            <v>Switch</v>
          </cell>
          <cell r="B13599" t="str">
            <v>Cycle</v>
          </cell>
          <cell r="C13599" t="str">
            <v>X</v>
          </cell>
          <cell r="D13599">
            <v>39723</v>
          </cell>
          <cell r="E13599">
            <v>14</v>
          </cell>
          <cell r="F13599">
            <v>1.8875999999999999E-3</v>
          </cell>
          <cell r="G13599">
            <v>9.0326999999999994E-3</v>
          </cell>
          <cell r="H13599">
            <v>73.402699999999996</v>
          </cell>
          <cell r="I13599">
            <v>5.53E-4</v>
          </cell>
          <cell r="J13599">
            <v>161</v>
          </cell>
          <cell r="K13599">
            <v>-2.2992200000000001E-2</v>
          </cell>
          <cell r="L13599">
            <v>-5.1868000000000001E-3</v>
          </cell>
          <cell r="M13599">
            <v>7.1450999999999997E-3</v>
          </cell>
          <cell r="N13599">
            <v>1.9477100000000001E-2</v>
          </cell>
          <cell r="O13599">
            <v>3.7282500000000003E-2</v>
          </cell>
          <cell r="P13599">
            <v>0.58333333333333337</v>
          </cell>
          <cell r="Q13599">
            <v>0.70833333333333337</v>
          </cell>
          <cell r="R13599">
            <v>14</v>
          </cell>
          <cell r="S13599">
            <v>17</v>
          </cell>
        </row>
        <row r="13600">
          <cell r="A13600" t="str">
            <v>Switch</v>
          </cell>
          <cell r="B13600" t="str">
            <v>Cycle</v>
          </cell>
          <cell r="C13600" t="str">
            <v>X</v>
          </cell>
          <cell r="D13600">
            <v>39723</v>
          </cell>
          <cell r="E13600">
            <v>15</v>
          </cell>
          <cell r="F13600">
            <v>5.2915000000000002E-3</v>
          </cell>
          <cell r="G13600">
            <v>9.0326999999999994E-3</v>
          </cell>
          <cell r="H13600">
            <v>74.162099999999995</v>
          </cell>
          <cell r="I13600">
            <v>5.53E-4</v>
          </cell>
          <cell r="J13600">
            <v>161</v>
          </cell>
          <cell r="K13600">
            <v>-2.6396099999999999E-2</v>
          </cell>
          <cell r="L13600">
            <v>-8.5906999999999997E-3</v>
          </cell>
          <cell r="M13600">
            <v>3.7412000000000001E-3</v>
          </cell>
          <cell r="N13600">
            <v>1.6073199999999999E-2</v>
          </cell>
          <cell r="O13600">
            <v>3.3878600000000002E-2</v>
          </cell>
          <cell r="P13600">
            <v>0.58333333333333337</v>
          </cell>
          <cell r="Q13600">
            <v>0.70833333333333337</v>
          </cell>
          <cell r="R13600">
            <v>14</v>
          </cell>
          <cell r="S13600">
            <v>17</v>
          </cell>
        </row>
        <row r="13601">
          <cell r="A13601" t="str">
            <v>Switch</v>
          </cell>
          <cell r="B13601" t="str">
            <v>Cycle</v>
          </cell>
          <cell r="C13601" t="str">
            <v>X</v>
          </cell>
          <cell r="D13601">
            <v>39723</v>
          </cell>
          <cell r="E13601">
            <v>16</v>
          </cell>
          <cell r="F13601">
            <v>1.8324500000000001E-2</v>
          </cell>
          <cell r="G13601">
            <v>6.0251000000000002E-3</v>
          </cell>
          <cell r="H13601">
            <v>74.613500000000002</v>
          </cell>
          <cell r="I13601">
            <v>5.532E-4</v>
          </cell>
          <cell r="J13601">
            <v>161</v>
          </cell>
          <cell r="K13601">
            <v>-4.2440499999999999E-2</v>
          </cell>
          <cell r="L13601">
            <v>-2.4632899999999999E-2</v>
          </cell>
          <cell r="M13601">
            <v>-1.22994E-2</v>
          </cell>
          <cell r="N13601">
            <v>3.4100000000000002E-5</v>
          </cell>
          <cell r="O13601">
            <v>1.7841699999999999E-2</v>
          </cell>
          <cell r="P13601">
            <v>0.58333333333333337</v>
          </cell>
          <cell r="Q13601">
            <v>0.70833333333333337</v>
          </cell>
          <cell r="R13601">
            <v>14</v>
          </cell>
          <cell r="S13601">
            <v>17</v>
          </cell>
        </row>
        <row r="13602">
          <cell r="A13602" t="str">
            <v>Switch</v>
          </cell>
          <cell r="B13602" t="str">
            <v>Cycle</v>
          </cell>
          <cell r="C13602" t="str">
            <v>X</v>
          </cell>
          <cell r="D13602">
            <v>39723</v>
          </cell>
          <cell r="E13602">
            <v>17</v>
          </cell>
          <cell r="F13602">
            <v>1.50388E-2</v>
          </cell>
          <cell r="G13602">
            <v>9.0326999999999994E-3</v>
          </cell>
          <cell r="H13602">
            <v>73.162099999999995</v>
          </cell>
          <cell r="I13602">
            <v>5.53E-4</v>
          </cell>
          <cell r="J13602">
            <v>161</v>
          </cell>
          <cell r="K13602">
            <v>-3.6143399999999999E-2</v>
          </cell>
          <cell r="L13602">
            <v>-1.8338E-2</v>
          </cell>
          <cell r="M13602">
            <v>-6.0061000000000003E-3</v>
          </cell>
          <cell r="N13602">
            <v>6.3258999999999998E-3</v>
          </cell>
          <cell r="O13602">
            <v>2.4131199999999998E-2</v>
          </cell>
          <cell r="P13602">
            <v>0.58333333333333337</v>
          </cell>
          <cell r="Q13602">
            <v>0.70833333333333337</v>
          </cell>
          <cell r="R13602">
            <v>14</v>
          </cell>
          <cell r="S13602">
            <v>17</v>
          </cell>
        </row>
        <row r="13603">
          <cell r="A13603" t="str">
            <v>Switch</v>
          </cell>
          <cell r="B13603" t="str">
            <v>Cycle</v>
          </cell>
          <cell r="C13603" t="str">
            <v>X</v>
          </cell>
          <cell r="D13603">
            <v>39723</v>
          </cell>
          <cell r="E13603">
            <v>18</v>
          </cell>
          <cell r="F13603">
            <v>5.1948800000000003E-2</v>
          </cell>
          <cell r="G13603">
            <v>9.0326999999999994E-3</v>
          </cell>
          <cell r="H13603">
            <v>71.8155</v>
          </cell>
          <cell r="I13603">
            <v>5.53E-4</v>
          </cell>
          <cell r="J13603">
            <v>161</v>
          </cell>
          <cell r="K13603">
            <v>-7.3053400000000004E-2</v>
          </cell>
          <cell r="L13603">
            <v>-5.5247999999999998E-2</v>
          </cell>
          <cell r="M13603">
            <v>-4.2916099999999999E-2</v>
          </cell>
          <cell r="N13603">
            <v>-3.0584099999999999E-2</v>
          </cell>
          <cell r="O13603">
            <v>-1.27787E-2</v>
          </cell>
          <cell r="P13603">
            <v>0.58333333333333337</v>
          </cell>
          <cell r="Q13603">
            <v>0.70833333333333337</v>
          </cell>
          <cell r="R13603">
            <v>14</v>
          </cell>
          <cell r="S13603">
            <v>17</v>
          </cell>
        </row>
        <row r="13604">
          <cell r="A13604" t="str">
            <v>Switch</v>
          </cell>
          <cell r="B13604" t="str">
            <v>Cycle</v>
          </cell>
          <cell r="C13604" t="str">
            <v>X</v>
          </cell>
          <cell r="D13604">
            <v>39723</v>
          </cell>
          <cell r="E13604">
            <v>19</v>
          </cell>
          <cell r="F13604">
            <v>3.4192300000000002E-2</v>
          </cell>
          <cell r="G13604">
            <v>9.0326999999999994E-3</v>
          </cell>
          <cell r="H13604">
            <v>69.460099999999997</v>
          </cell>
          <cell r="I13604">
            <v>5.53E-4</v>
          </cell>
          <cell r="J13604">
            <v>161</v>
          </cell>
          <cell r="K13604">
            <v>-5.5296900000000003E-2</v>
          </cell>
          <cell r="L13604">
            <v>-3.7491499999999997E-2</v>
          </cell>
          <cell r="M13604">
            <v>-2.5159600000000001E-2</v>
          </cell>
          <cell r="N13604">
            <v>-1.28276E-2</v>
          </cell>
          <cell r="O13604">
            <v>4.9778000000000001E-3</v>
          </cell>
          <cell r="P13604">
            <v>0.58333333333333337</v>
          </cell>
          <cell r="Q13604">
            <v>0.70833333333333337</v>
          </cell>
          <cell r="R13604">
            <v>14</v>
          </cell>
          <cell r="S13604">
            <v>17</v>
          </cell>
        </row>
        <row r="13605">
          <cell r="A13605" t="str">
            <v>Switch</v>
          </cell>
          <cell r="B13605" t="str">
            <v>Cycle</v>
          </cell>
          <cell r="C13605" t="str">
            <v>X</v>
          </cell>
          <cell r="D13605">
            <v>39723</v>
          </cell>
          <cell r="E13605">
            <v>20</v>
          </cell>
          <cell r="F13605">
            <v>3.0118700000000002E-2</v>
          </cell>
          <cell r="G13605">
            <v>9.0326999999999994E-3</v>
          </cell>
          <cell r="H13605">
            <v>66.960099999999997</v>
          </cell>
          <cell r="I13605">
            <v>5.53E-4</v>
          </cell>
          <cell r="J13605">
            <v>161</v>
          </cell>
          <cell r="K13605">
            <v>-5.1223299999999999E-2</v>
          </cell>
          <cell r="L13605">
            <v>-3.34179E-2</v>
          </cell>
          <cell r="M13605">
            <v>-2.1085900000000001E-2</v>
          </cell>
          <cell r="N13605">
            <v>-8.7539999999999996E-3</v>
          </cell>
          <cell r="O13605">
            <v>9.0513999999999994E-3</v>
          </cell>
          <cell r="P13605">
            <v>0.58333333333333337</v>
          </cell>
          <cell r="Q13605">
            <v>0.70833333333333337</v>
          </cell>
          <cell r="R13605">
            <v>14</v>
          </cell>
          <cell r="S13605">
            <v>17</v>
          </cell>
        </row>
        <row r="13606">
          <cell r="A13606" t="str">
            <v>Switch</v>
          </cell>
          <cell r="B13606" t="str">
            <v>Cycle</v>
          </cell>
          <cell r="C13606" t="str">
            <v>X</v>
          </cell>
          <cell r="D13606">
            <v>39723</v>
          </cell>
          <cell r="E13606">
            <v>21</v>
          </cell>
          <cell r="F13606">
            <v>2.5995500000000001E-2</v>
          </cell>
          <cell r="G13606">
            <v>9.0326999999999994E-3</v>
          </cell>
          <cell r="H13606">
            <v>65.758099999999999</v>
          </cell>
          <cell r="I13606">
            <v>5.53E-4</v>
          </cell>
          <cell r="J13606">
            <v>161</v>
          </cell>
          <cell r="K13606">
            <v>-4.7100099999999999E-2</v>
          </cell>
          <cell r="L13606">
            <v>-2.9294799999999999E-2</v>
          </cell>
          <cell r="M13606">
            <v>-1.69628E-2</v>
          </cell>
          <cell r="N13606">
            <v>-4.6308E-3</v>
          </cell>
          <cell r="O13606">
            <v>1.31745E-2</v>
          </cell>
          <cell r="P13606">
            <v>0.58333333333333337</v>
          </cell>
          <cell r="Q13606">
            <v>0.70833333333333337</v>
          </cell>
          <cell r="R13606">
            <v>14</v>
          </cell>
          <cell r="S13606">
            <v>17</v>
          </cell>
        </row>
        <row r="13607">
          <cell r="A13607" t="str">
            <v>Switch</v>
          </cell>
          <cell r="B13607" t="str">
            <v>Cycle</v>
          </cell>
          <cell r="C13607" t="str">
            <v>X</v>
          </cell>
          <cell r="D13607">
            <v>39723</v>
          </cell>
          <cell r="E13607">
            <v>22</v>
          </cell>
          <cell r="F13607">
            <v>4.0230099999999998E-2</v>
          </cell>
          <cell r="G13607">
            <v>9.0326999999999994E-3</v>
          </cell>
          <cell r="H13607">
            <v>64.8155</v>
          </cell>
          <cell r="I13607">
            <v>5.53E-4</v>
          </cell>
          <cell r="J13607">
            <v>161</v>
          </cell>
          <cell r="K13607">
            <v>-6.1334699999999999E-2</v>
          </cell>
          <cell r="L13607">
            <v>-4.35293E-2</v>
          </cell>
          <cell r="M13607">
            <v>-3.1197300000000001E-2</v>
          </cell>
          <cell r="N13607">
            <v>-1.8865400000000001E-2</v>
          </cell>
          <cell r="O13607">
            <v>-1.06E-3</v>
          </cell>
          <cell r="P13607">
            <v>0.58333333333333337</v>
          </cell>
          <cell r="Q13607">
            <v>0.70833333333333337</v>
          </cell>
          <cell r="R13607">
            <v>14</v>
          </cell>
          <cell r="S13607">
            <v>17</v>
          </cell>
        </row>
        <row r="13608">
          <cell r="A13608" t="str">
            <v>Switch</v>
          </cell>
          <cell r="B13608" t="str">
            <v>Cycle</v>
          </cell>
          <cell r="C13608" t="str">
            <v>X</v>
          </cell>
          <cell r="D13608">
            <v>39723</v>
          </cell>
          <cell r="E13608">
            <v>23</v>
          </cell>
          <cell r="F13608">
            <v>4.0921399999999997E-2</v>
          </cell>
          <cell r="G13608">
            <v>9.0326999999999994E-3</v>
          </cell>
          <cell r="H13608">
            <v>63.785600000000002</v>
          </cell>
          <cell r="I13608">
            <v>5.53E-4</v>
          </cell>
          <cell r="J13608">
            <v>161</v>
          </cell>
          <cell r="K13608">
            <v>-6.2025999999999998E-2</v>
          </cell>
          <cell r="L13608">
            <v>-4.4220599999999999E-2</v>
          </cell>
          <cell r="M13608">
            <v>-3.1888600000000003E-2</v>
          </cell>
          <cell r="N13608">
            <v>-1.95567E-2</v>
          </cell>
          <cell r="O13608">
            <v>-1.7512999999999999E-3</v>
          </cell>
          <cell r="P13608">
            <v>0.58333333333333337</v>
          </cell>
          <cell r="Q13608">
            <v>0.70833333333333337</v>
          </cell>
          <cell r="R13608">
            <v>14</v>
          </cell>
          <cell r="S13608">
            <v>17</v>
          </cell>
        </row>
        <row r="13609">
          <cell r="A13609" t="str">
            <v>Switch</v>
          </cell>
          <cell r="B13609" t="str">
            <v>Cycle</v>
          </cell>
          <cell r="C13609" t="str">
            <v>X</v>
          </cell>
          <cell r="D13609">
            <v>39723</v>
          </cell>
          <cell r="E13609">
            <v>24</v>
          </cell>
          <cell r="F13609">
            <v>6.7821000000000001E-3</v>
          </cell>
          <cell r="G13609">
            <v>9.0326999999999994E-3</v>
          </cell>
          <cell r="H13609">
            <v>62.102400000000003</v>
          </cell>
          <cell r="I13609">
            <v>5.53E-4</v>
          </cell>
          <cell r="J13609">
            <v>161</v>
          </cell>
          <cell r="K13609">
            <v>-2.78867E-2</v>
          </cell>
          <cell r="L13609">
            <v>-1.00813E-2</v>
          </cell>
          <cell r="M13609">
            <v>2.2507E-3</v>
          </cell>
          <cell r="N13609">
            <v>1.4582599999999999E-2</v>
          </cell>
          <cell r="O13609">
            <v>3.2388E-2</v>
          </cell>
          <cell r="P13609">
            <v>0.58333333333333337</v>
          </cell>
          <cell r="Q13609">
            <v>0.70833333333333337</v>
          </cell>
          <cell r="R13609">
            <v>14</v>
          </cell>
          <cell r="S13609">
            <v>17</v>
          </cell>
        </row>
        <row r="13610">
          <cell r="A13610" t="str">
            <v>Switch</v>
          </cell>
          <cell r="B13610" t="str">
            <v>Cycle</v>
          </cell>
          <cell r="C13610" t="str">
            <v>X</v>
          </cell>
          <cell r="D13610">
            <v>39737</v>
          </cell>
          <cell r="E13610">
            <v>1</v>
          </cell>
          <cell r="F13610">
            <v>1.9562999999999998E-3</v>
          </cell>
          <cell r="G13610">
            <v>1.0371399999999999E-2</v>
          </cell>
          <cell r="H13610">
            <v>58.912799999999997</v>
          </cell>
          <cell r="I13610">
            <v>5.53E-4</v>
          </cell>
          <cell r="J13610">
            <v>161</v>
          </cell>
          <cell r="K13610">
            <v>-2.1722200000000001E-2</v>
          </cell>
          <cell r="L13610">
            <v>-3.9167999999999998E-3</v>
          </cell>
          <cell r="M13610">
            <v>8.4151E-3</v>
          </cell>
          <cell r="N13610">
            <v>2.0747000000000002E-2</v>
          </cell>
          <cell r="O13610">
            <v>3.8552400000000001E-2</v>
          </cell>
          <cell r="P13610">
            <v>0.60416666666666663</v>
          </cell>
          <cell r="Q13610">
            <v>0.77083333333333337</v>
          </cell>
          <cell r="R13610">
            <v>14.5</v>
          </cell>
          <cell r="S13610">
            <v>18.5</v>
          </cell>
        </row>
        <row r="13611">
          <cell r="A13611" t="str">
            <v>Switch</v>
          </cell>
          <cell r="B13611" t="str">
            <v>Cycle</v>
          </cell>
          <cell r="C13611" t="str">
            <v>X</v>
          </cell>
          <cell r="D13611">
            <v>39737</v>
          </cell>
          <cell r="E13611">
            <v>2</v>
          </cell>
          <cell r="F13611">
            <v>1.9601000000000002E-3</v>
          </cell>
          <cell r="G13611">
            <v>1.02913E-2</v>
          </cell>
          <cell r="H13611">
            <v>57.672199999999997</v>
          </cell>
          <cell r="I13611">
            <v>5.53E-4</v>
          </cell>
          <cell r="J13611">
            <v>161</v>
          </cell>
          <cell r="K13611">
            <v>-2.1806099999999998E-2</v>
          </cell>
          <cell r="L13611">
            <v>-4.0007000000000003E-3</v>
          </cell>
          <cell r="M13611">
            <v>8.3312000000000004E-3</v>
          </cell>
          <cell r="N13611">
            <v>2.06631E-2</v>
          </cell>
          <cell r="O13611">
            <v>3.8468500000000003E-2</v>
          </cell>
          <cell r="P13611">
            <v>0.60416666666666663</v>
          </cell>
          <cell r="Q13611">
            <v>0.77083333333333337</v>
          </cell>
          <cell r="R13611">
            <v>14.5</v>
          </cell>
          <cell r="S13611">
            <v>18.5</v>
          </cell>
        </row>
        <row r="13612">
          <cell r="A13612" t="str">
            <v>Switch</v>
          </cell>
          <cell r="B13612" t="str">
            <v>Cycle</v>
          </cell>
          <cell r="C13612" t="str">
            <v>X</v>
          </cell>
          <cell r="D13612">
            <v>39737</v>
          </cell>
          <cell r="E13612">
            <v>3</v>
          </cell>
          <cell r="F13612">
            <v>1.9656999999999999E-3</v>
          </cell>
          <cell r="G13612">
            <v>1.01482E-2</v>
          </cell>
          <cell r="H13612">
            <v>56.5762</v>
          </cell>
          <cell r="I13612">
            <v>5.53E-4</v>
          </cell>
          <cell r="J13612">
            <v>161</v>
          </cell>
          <cell r="K13612">
            <v>-2.1954899999999999E-2</v>
          </cell>
          <cell r="L13612">
            <v>-4.1495000000000004E-3</v>
          </cell>
          <cell r="M13612">
            <v>8.1823999999999994E-3</v>
          </cell>
          <cell r="N13612">
            <v>2.0514299999999999E-2</v>
          </cell>
          <cell r="O13612">
            <v>3.8319699999999998E-2</v>
          </cell>
          <cell r="P13612">
            <v>0.60416666666666663</v>
          </cell>
          <cell r="Q13612">
            <v>0.77083333333333337</v>
          </cell>
          <cell r="R13612">
            <v>14.5</v>
          </cell>
          <cell r="S13612">
            <v>18.5</v>
          </cell>
        </row>
        <row r="13613">
          <cell r="A13613" t="str">
            <v>Switch</v>
          </cell>
          <cell r="B13613" t="str">
            <v>Cycle</v>
          </cell>
          <cell r="C13613" t="str">
            <v>X</v>
          </cell>
          <cell r="D13613">
            <v>39737</v>
          </cell>
          <cell r="E13613">
            <v>4</v>
          </cell>
          <cell r="F13613">
            <v>1.9624E-3</v>
          </cell>
          <cell r="G13613">
            <v>9.7525000000000008E-3</v>
          </cell>
          <cell r="H13613">
            <v>55.431600000000003</v>
          </cell>
          <cell r="I13613">
            <v>5.53E-4</v>
          </cell>
          <cell r="J13613">
            <v>161</v>
          </cell>
          <cell r="K13613">
            <v>-2.2347100000000002E-2</v>
          </cell>
          <cell r="L13613">
            <v>-4.5418000000000004E-3</v>
          </cell>
          <cell r="M13613">
            <v>7.7901999999999997E-3</v>
          </cell>
          <cell r="N13613">
            <v>2.01221E-2</v>
          </cell>
          <cell r="O13613">
            <v>3.79274E-2</v>
          </cell>
          <cell r="P13613">
            <v>0.60416666666666663</v>
          </cell>
          <cell r="Q13613">
            <v>0.77083333333333337</v>
          </cell>
          <cell r="R13613">
            <v>14.5</v>
          </cell>
          <cell r="S13613">
            <v>18.5</v>
          </cell>
        </row>
        <row r="13614">
          <cell r="A13614" t="str">
            <v>Switch</v>
          </cell>
          <cell r="B13614" t="str">
            <v>Cycle</v>
          </cell>
          <cell r="C13614" t="str">
            <v>X</v>
          </cell>
          <cell r="D13614">
            <v>39737</v>
          </cell>
          <cell r="E13614">
            <v>5</v>
          </cell>
          <cell r="F13614">
            <v>1.9613999999999999E-3</v>
          </cell>
          <cell r="G13614">
            <v>9.4555999999999998E-3</v>
          </cell>
          <cell r="H13614">
            <v>54.5762</v>
          </cell>
          <cell r="I13614">
            <v>5.53E-4</v>
          </cell>
          <cell r="J13614">
            <v>161</v>
          </cell>
          <cell r="K13614">
            <v>-2.2643E-2</v>
          </cell>
          <cell r="L13614">
            <v>-4.8377000000000003E-3</v>
          </cell>
          <cell r="M13614">
            <v>7.4942000000000003E-3</v>
          </cell>
          <cell r="N13614">
            <v>1.9826199999999999E-2</v>
          </cell>
          <cell r="O13614">
            <v>3.7631499999999998E-2</v>
          </cell>
          <cell r="P13614">
            <v>0.60416666666666663</v>
          </cell>
          <cell r="Q13614">
            <v>0.77083333333333337</v>
          </cell>
          <cell r="R13614">
            <v>14.5</v>
          </cell>
          <cell r="S13614">
            <v>18.5</v>
          </cell>
        </row>
        <row r="13615">
          <cell r="A13615" t="str">
            <v>Switch</v>
          </cell>
          <cell r="B13615" t="str">
            <v>Cycle</v>
          </cell>
          <cell r="C13615" t="str">
            <v>X</v>
          </cell>
          <cell r="D13615">
            <v>39737</v>
          </cell>
          <cell r="E13615">
            <v>6</v>
          </cell>
          <cell r="F13615">
            <v>1.9414E-3</v>
          </cell>
          <cell r="G13615">
            <v>9.3229000000000003E-3</v>
          </cell>
          <cell r="H13615">
            <v>53.633600000000001</v>
          </cell>
          <cell r="I13615">
            <v>5.53E-4</v>
          </cell>
          <cell r="J13615">
            <v>161</v>
          </cell>
          <cell r="K13615">
            <v>-2.27557E-2</v>
          </cell>
          <cell r="L13615">
            <v>-4.9503999999999998E-3</v>
          </cell>
          <cell r="M13615">
            <v>7.3815E-3</v>
          </cell>
          <cell r="N13615">
            <v>1.9713499999999998E-2</v>
          </cell>
          <cell r="O13615">
            <v>3.7518799999999998E-2</v>
          </cell>
          <cell r="P13615">
            <v>0.60416666666666663</v>
          </cell>
          <cell r="Q13615">
            <v>0.77083333333333337</v>
          </cell>
          <cell r="R13615">
            <v>14.5</v>
          </cell>
          <cell r="S13615">
            <v>18.5</v>
          </cell>
        </row>
        <row r="13616">
          <cell r="A13616" t="str">
            <v>Switch</v>
          </cell>
          <cell r="B13616" t="str">
            <v>Cycle</v>
          </cell>
          <cell r="C13616" t="str">
            <v>X</v>
          </cell>
          <cell r="D13616">
            <v>39737</v>
          </cell>
          <cell r="E13616">
            <v>7</v>
          </cell>
          <cell r="F13616">
            <v>3.852E-3</v>
          </cell>
          <cell r="G13616">
            <v>9.3042999999999997E-3</v>
          </cell>
          <cell r="H13616">
            <v>53.401699999999998</v>
          </cell>
          <cell r="I13616">
            <v>5.53E-4</v>
          </cell>
          <cell r="J13616">
            <v>161</v>
          </cell>
          <cell r="K13616">
            <v>-2.4684999999999999E-2</v>
          </cell>
          <cell r="L13616">
            <v>-6.8795999999999996E-3</v>
          </cell>
          <cell r="M13616">
            <v>5.4523000000000002E-3</v>
          </cell>
          <cell r="N13616">
            <v>1.77842E-2</v>
          </cell>
          <cell r="O13616">
            <v>3.5589599999999999E-2</v>
          </cell>
          <cell r="P13616">
            <v>0.60416666666666663</v>
          </cell>
          <cell r="Q13616">
            <v>0.77083333333333337</v>
          </cell>
          <cell r="R13616">
            <v>14.5</v>
          </cell>
          <cell r="S13616">
            <v>18.5</v>
          </cell>
        </row>
        <row r="13617">
          <cell r="A13617" t="str">
            <v>Switch</v>
          </cell>
          <cell r="B13617" t="str">
            <v>Cycle</v>
          </cell>
          <cell r="C13617" t="str">
            <v>X</v>
          </cell>
          <cell r="D13617">
            <v>39737</v>
          </cell>
          <cell r="E13617">
            <v>8</v>
          </cell>
          <cell r="F13617">
            <v>4.6661000000000003E-3</v>
          </cell>
          <cell r="G13617">
            <v>9.2638000000000009E-3</v>
          </cell>
          <cell r="H13617">
            <v>53.238300000000002</v>
          </cell>
          <cell r="I13617">
            <v>5.53E-4</v>
          </cell>
          <cell r="J13617">
            <v>161</v>
          </cell>
          <cell r="K13617">
            <v>-2.55395E-2</v>
          </cell>
          <cell r="L13617">
            <v>-7.7342000000000001E-3</v>
          </cell>
          <cell r="M13617">
            <v>4.5976999999999997E-3</v>
          </cell>
          <cell r="N13617">
            <v>1.6929699999999999E-2</v>
          </cell>
          <cell r="O13617">
            <v>3.4735000000000002E-2</v>
          </cell>
          <cell r="P13617">
            <v>0.60416666666666663</v>
          </cell>
          <cell r="Q13617">
            <v>0.77083333333333337</v>
          </cell>
          <cell r="R13617">
            <v>14.5</v>
          </cell>
          <cell r="S13617">
            <v>18.5</v>
          </cell>
        </row>
        <row r="13618">
          <cell r="A13618" t="str">
            <v>Switch</v>
          </cell>
          <cell r="B13618" t="str">
            <v>Cycle</v>
          </cell>
          <cell r="C13618" t="str">
            <v>X</v>
          </cell>
          <cell r="D13618">
            <v>39737</v>
          </cell>
          <cell r="E13618">
            <v>9</v>
          </cell>
          <cell r="F13618">
            <v>3.9760999999999998E-3</v>
          </cell>
          <cell r="G13618">
            <v>9.4091999999999995E-3</v>
          </cell>
          <cell r="H13618">
            <v>57.228200000000001</v>
          </cell>
          <cell r="I13618">
            <v>5.53E-4</v>
          </cell>
          <cell r="J13618">
            <v>161</v>
          </cell>
          <cell r="K13618">
            <v>-2.47041E-2</v>
          </cell>
          <cell r="L13618">
            <v>-6.8988000000000001E-3</v>
          </cell>
          <cell r="M13618">
            <v>5.4332E-3</v>
          </cell>
          <cell r="N13618">
            <v>1.7765099999999999E-2</v>
          </cell>
          <cell r="O13618">
            <v>3.5570499999999998E-2</v>
          </cell>
          <cell r="P13618">
            <v>0.60416666666666663</v>
          </cell>
          <cell r="Q13618">
            <v>0.77083333333333337</v>
          </cell>
          <cell r="R13618">
            <v>14.5</v>
          </cell>
          <cell r="S13618">
            <v>18.5</v>
          </cell>
        </row>
        <row r="13619">
          <cell r="A13619" t="str">
            <v>Switch</v>
          </cell>
          <cell r="B13619" t="str">
            <v>Cycle</v>
          </cell>
          <cell r="C13619" t="str">
            <v>X</v>
          </cell>
          <cell r="D13619">
            <v>39737</v>
          </cell>
          <cell r="E13619">
            <v>10</v>
          </cell>
          <cell r="F13619">
            <v>3.4824000000000001E-3</v>
          </cell>
          <cell r="G13619">
            <v>9.7123000000000001E-3</v>
          </cell>
          <cell r="H13619">
            <v>66.075900000000004</v>
          </cell>
          <cell r="I13619">
            <v>5.53E-4</v>
          </cell>
          <cell r="J13619">
            <v>161</v>
          </cell>
          <cell r="K13619">
            <v>-2.3907500000000002E-2</v>
          </cell>
          <cell r="L13619">
            <v>-6.1021000000000001E-3</v>
          </cell>
          <cell r="M13619">
            <v>6.2299E-3</v>
          </cell>
          <cell r="N13619">
            <v>1.8561899999999999E-2</v>
          </cell>
          <cell r="O13619">
            <v>3.6367400000000001E-2</v>
          </cell>
          <cell r="P13619">
            <v>0.60416666666666663</v>
          </cell>
          <cell r="Q13619">
            <v>0.77083333333333337</v>
          </cell>
          <cell r="R13619">
            <v>14.5</v>
          </cell>
          <cell r="S13619">
            <v>18.5</v>
          </cell>
        </row>
        <row r="13620">
          <cell r="A13620" t="str">
            <v>Switch</v>
          </cell>
          <cell r="B13620" t="str">
            <v>Cycle</v>
          </cell>
          <cell r="C13620" t="str">
            <v>X</v>
          </cell>
          <cell r="D13620">
            <v>39737</v>
          </cell>
          <cell r="E13620">
            <v>11</v>
          </cell>
          <cell r="F13620">
            <v>1.8909E-3</v>
          </cell>
          <cell r="G13620">
            <v>1.01552E-2</v>
          </cell>
          <cell r="H13620">
            <v>73.099299999999999</v>
          </cell>
          <cell r="I13620">
            <v>5.53E-4</v>
          </cell>
          <cell r="J13620">
            <v>161</v>
          </cell>
          <cell r="K13620">
            <v>-2.1873299999999998E-2</v>
          </cell>
          <cell r="L13620">
            <v>-4.0676999999999996E-3</v>
          </cell>
          <cell r="M13620">
            <v>8.2643999999999999E-3</v>
          </cell>
          <cell r="N13620">
            <v>2.05965E-2</v>
          </cell>
          <cell r="O13620">
            <v>3.8402100000000002E-2</v>
          </cell>
          <cell r="P13620">
            <v>0.60416666666666663</v>
          </cell>
          <cell r="Q13620">
            <v>0.77083333333333337</v>
          </cell>
          <cell r="R13620">
            <v>14.5</v>
          </cell>
          <cell r="S13620">
            <v>18.5</v>
          </cell>
        </row>
        <row r="13621">
          <cell r="A13621" t="str">
            <v>Switch</v>
          </cell>
          <cell r="B13621" t="str">
            <v>Cycle</v>
          </cell>
          <cell r="C13621" t="str">
            <v>X</v>
          </cell>
          <cell r="D13621">
            <v>39737</v>
          </cell>
          <cell r="E13621">
            <v>12</v>
          </cell>
          <cell r="F13621">
            <v>1.8711000000000001E-3</v>
          </cell>
          <cell r="G13621">
            <v>-2.1665400000000001E-2</v>
          </cell>
          <cell r="H13621">
            <v>77.564300000000003</v>
          </cell>
          <cell r="I13621">
            <v>5.7530000000000005E-4</v>
          </cell>
          <cell r="J13621">
            <v>161</v>
          </cell>
          <cell r="K13621">
            <v>-5.42744E-2</v>
          </cell>
          <cell r="L13621">
            <v>-3.6114199999999999E-2</v>
          </cell>
          <cell r="M13621">
            <v>-2.3536499999999998E-2</v>
          </cell>
          <cell r="N13621">
            <v>-1.0958799999999999E-2</v>
          </cell>
          <cell r="O13621">
            <v>7.2014999999999996E-3</v>
          </cell>
          <cell r="P13621">
            <v>0.60416666666666663</v>
          </cell>
          <cell r="Q13621">
            <v>0.77083333333333337</v>
          </cell>
          <cell r="R13621">
            <v>14.5</v>
          </cell>
          <cell r="S13621">
            <v>18.5</v>
          </cell>
        </row>
        <row r="13622">
          <cell r="A13622" t="str">
            <v>Switch</v>
          </cell>
          <cell r="B13622" t="str">
            <v>Cycle</v>
          </cell>
          <cell r="C13622" t="str">
            <v>X</v>
          </cell>
          <cell r="D13622">
            <v>39737</v>
          </cell>
          <cell r="E13622">
            <v>13</v>
          </cell>
          <cell r="F13622">
            <v>1.8774E-3</v>
          </cell>
          <cell r="G13622">
            <v>-4.5425300000000002E-2</v>
          </cell>
          <cell r="H13622">
            <v>80.245199999999997</v>
          </cell>
          <cell r="I13622">
            <v>5.7490000000000004E-4</v>
          </cell>
          <cell r="J13622">
            <v>161</v>
          </cell>
          <cell r="K13622">
            <v>-7.8030600000000006E-2</v>
          </cell>
          <cell r="L13622">
            <v>-5.98763E-2</v>
          </cell>
          <cell r="M13622">
            <v>-4.73026E-2</v>
          </cell>
          <cell r="N13622">
            <v>-3.4729000000000003E-2</v>
          </cell>
          <cell r="O13622">
            <v>-1.6574700000000001E-2</v>
          </cell>
          <cell r="P13622">
            <v>0.60416666666666663</v>
          </cell>
          <cell r="Q13622">
            <v>0.77083333333333337</v>
          </cell>
          <cell r="R13622">
            <v>14.5</v>
          </cell>
          <cell r="S13622">
            <v>18.5</v>
          </cell>
        </row>
        <row r="13623">
          <cell r="A13623" t="str">
            <v>Switch</v>
          </cell>
          <cell r="B13623" t="str">
            <v>Cycle</v>
          </cell>
          <cell r="C13623" t="str">
            <v>X</v>
          </cell>
          <cell r="D13623">
            <v>39737</v>
          </cell>
          <cell r="E13623">
            <v>14</v>
          </cell>
          <cell r="F13623">
            <v>1.8772000000000001E-3</v>
          </cell>
          <cell r="G13623">
            <v>-4.3393500000000002E-2</v>
          </cell>
          <cell r="H13623">
            <v>82.926100000000005</v>
          </cell>
          <cell r="I13623">
            <v>5.8089999999999997E-4</v>
          </cell>
          <cell r="J13623">
            <v>161</v>
          </cell>
          <cell r="K13623">
            <v>-7.6158799999999999E-2</v>
          </cell>
          <cell r="L13623">
            <v>-5.79099E-2</v>
          </cell>
          <cell r="M13623">
            <v>-4.52708E-2</v>
          </cell>
          <cell r="N13623">
            <v>-3.2631599999999997E-2</v>
          </cell>
          <cell r="O13623">
            <v>-1.43827E-2</v>
          </cell>
          <cell r="P13623">
            <v>0.60416666666666663</v>
          </cell>
          <cell r="Q13623">
            <v>0.77083333333333337</v>
          </cell>
          <cell r="R13623">
            <v>14.5</v>
          </cell>
          <cell r="S13623">
            <v>18.5</v>
          </cell>
        </row>
        <row r="13624">
          <cell r="A13624" t="str">
            <v>Switch</v>
          </cell>
          <cell r="B13624" t="str">
            <v>Cycle</v>
          </cell>
          <cell r="C13624" t="str">
            <v>X</v>
          </cell>
          <cell r="D13624">
            <v>39737</v>
          </cell>
          <cell r="E13624">
            <v>15</v>
          </cell>
          <cell r="F13624">
            <v>9.1702999999999993E-3</v>
          </cell>
          <cell r="G13624">
            <v>5.9496000000000002E-3</v>
          </cell>
          <cell r="H13624">
            <v>85.366399999999999</v>
          </cell>
          <cell r="I13624">
            <v>5.9480000000000004E-4</v>
          </cell>
          <cell r="J13624">
            <v>161</v>
          </cell>
          <cell r="K13624">
            <v>-3.44748E-2</v>
          </cell>
          <cell r="L13624">
            <v>-1.6009599999999999E-2</v>
          </cell>
          <cell r="M13624">
            <v>-3.2207E-3</v>
          </cell>
          <cell r="N13624">
            <v>9.5682000000000007E-3</v>
          </cell>
          <cell r="O13624">
            <v>2.80334E-2</v>
          </cell>
          <cell r="P13624">
            <v>0.60416666666666663</v>
          </cell>
          <cell r="Q13624">
            <v>0.77083333333333337</v>
          </cell>
          <cell r="R13624">
            <v>14.5</v>
          </cell>
          <cell r="S13624">
            <v>18.5</v>
          </cell>
        </row>
        <row r="13625">
          <cell r="A13625" t="str">
            <v>Switch</v>
          </cell>
          <cell r="B13625" t="str">
            <v>Cycle</v>
          </cell>
          <cell r="C13625" t="str">
            <v>X</v>
          </cell>
          <cell r="D13625">
            <v>39737</v>
          </cell>
          <cell r="E13625">
            <v>16</v>
          </cell>
          <cell r="F13625">
            <v>4.0328000000000003E-2</v>
          </cell>
          <cell r="G13625">
            <v>3.4315499999999999E-2</v>
          </cell>
          <cell r="H13625">
            <v>86.492199999999997</v>
          </cell>
          <cell r="I13625">
            <v>5.9880000000000003E-4</v>
          </cell>
          <cell r="J13625">
            <v>161</v>
          </cell>
          <cell r="K13625">
            <v>-3.7372799999999998E-2</v>
          </cell>
          <cell r="L13625">
            <v>-1.8844900000000001E-2</v>
          </cell>
          <cell r="M13625">
            <v>-6.0125999999999999E-3</v>
          </cell>
          <cell r="N13625">
            <v>6.8198E-3</v>
          </cell>
          <cell r="O13625">
            <v>2.5347700000000001E-2</v>
          </cell>
          <cell r="P13625">
            <v>0.60416666666666663</v>
          </cell>
          <cell r="Q13625">
            <v>0.77083333333333337</v>
          </cell>
          <cell r="R13625">
            <v>14.5</v>
          </cell>
          <cell r="S13625">
            <v>18.5</v>
          </cell>
        </row>
        <row r="13626">
          <cell r="A13626" t="str">
            <v>Switch</v>
          </cell>
          <cell r="B13626" t="str">
            <v>Cycle</v>
          </cell>
          <cell r="C13626" t="str">
            <v>X</v>
          </cell>
          <cell r="D13626">
            <v>39737</v>
          </cell>
          <cell r="E13626">
            <v>17</v>
          </cell>
          <cell r="F13626">
            <v>6.1264699999999998E-2</v>
          </cell>
          <cell r="G13626">
            <v>7.1224300000000004E-2</v>
          </cell>
          <cell r="H13626">
            <v>86.522099999999995</v>
          </cell>
          <cell r="I13626">
            <v>5.953E-4</v>
          </cell>
          <cell r="J13626">
            <v>161</v>
          </cell>
          <cell r="K13626">
            <v>-2.13093E-2</v>
          </cell>
          <cell r="L13626">
            <v>-2.8354000000000001E-3</v>
          </cell>
          <cell r="M13626">
            <v>9.9596000000000007E-3</v>
          </cell>
          <cell r="N13626">
            <v>2.27545E-2</v>
          </cell>
          <cell r="O13626">
            <v>4.1228500000000001E-2</v>
          </cell>
          <cell r="P13626">
            <v>0.60416666666666663</v>
          </cell>
          <cell r="Q13626">
            <v>0.77083333333333337</v>
          </cell>
          <cell r="R13626">
            <v>14.5</v>
          </cell>
          <cell r="S13626">
            <v>18.5</v>
          </cell>
        </row>
        <row r="13627">
          <cell r="A13627" t="str">
            <v>Switch</v>
          </cell>
          <cell r="B13627" t="str">
            <v>Cycle</v>
          </cell>
          <cell r="C13627" t="str">
            <v>X</v>
          </cell>
          <cell r="D13627">
            <v>39737</v>
          </cell>
          <cell r="E13627">
            <v>18</v>
          </cell>
          <cell r="F13627">
            <v>6.7243600000000001E-2</v>
          </cell>
          <cell r="G13627">
            <v>0.1090136</v>
          </cell>
          <cell r="H13627">
            <v>85.464699999999993</v>
          </cell>
          <cell r="I13627">
            <v>5.9219999999999997E-4</v>
          </cell>
          <cell r="J13627">
            <v>161</v>
          </cell>
          <cell r="K13627">
            <v>1.0582100000000001E-2</v>
          </cell>
          <cell r="L13627">
            <v>2.9008200000000001E-2</v>
          </cell>
          <cell r="M13627">
            <v>4.1770000000000002E-2</v>
          </cell>
          <cell r="N13627">
            <v>5.4531799999999998E-2</v>
          </cell>
          <cell r="O13627">
            <v>7.2957900000000006E-2</v>
          </cell>
          <cell r="P13627">
            <v>0.60416666666666663</v>
          </cell>
          <cell r="Q13627">
            <v>0.77083333333333337</v>
          </cell>
          <cell r="R13627">
            <v>14.5</v>
          </cell>
          <cell r="S13627">
            <v>18.5</v>
          </cell>
        </row>
        <row r="13628">
          <cell r="A13628" t="str">
            <v>Switch</v>
          </cell>
          <cell r="B13628" t="str">
            <v>Cycle</v>
          </cell>
          <cell r="C13628" t="str">
            <v>X</v>
          </cell>
          <cell r="D13628">
            <v>39737</v>
          </cell>
          <cell r="E13628">
            <v>19</v>
          </cell>
          <cell r="F13628">
            <v>6.6582299999999997E-2</v>
          </cell>
          <cell r="G13628">
            <v>7.5642000000000001E-2</v>
          </cell>
          <cell r="H13628">
            <v>80.375200000000007</v>
          </cell>
          <cell r="I13628">
            <v>5.71E-4</v>
          </cell>
          <cell r="J13628">
            <v>161</v>
          </cell>
          <cell r="K13628">
            <v>-2.1563700000000002E-2</v>
          </cell>
          <cell r="L13628">
            <v>-3.4711999999999998E-3</v>
          </cell>
          <cell r="M13628">
            <v>9.0597000000000004E-3</v>
          </cell>
          <cell r="N13628">
            <v>2.1590499999999999E-2</v>
          </cell>
          <cell r="O13628">
            <v>3.9683099999999999E-2</v>
          </cell>
          <cell r="P13628">
            <v>0.60416666666666663</v>
          </cell>
          <cell r="Q13628">
            <v>0.77083333333333337</v>
          </cell>
          <cell r="R13628">
            <v>14.5</v>
          </cell>
          <cell r="S13628">
            <v>18.5</v>
          </cell>
        </row>
        <row r="13629">
          <cell r="A13629" t="str">
            <v>Switch</v>
          </cell>
          <cell r="B13629" t="str">
            <v>Cycle</v>
          </cell>
          <cell r="C13629" t="str">
            <v>X</v>
          </cell>
          <cell r="D13629">
            <v>39737</v>
          </cell>
          <cell r="E13629">
            <v>20</v>
          </cell>
          <cell r="F13629">
            <v>3.9474200000000001E-2</v>
          </cell>
          <cell r="G13629">
            <v>1.7689300000000002E-2</v>
          </cell>
          <cell r="H13629">
            <v>74.153400000000005</v>
          </cell>
          <cell r="I13629">
            <v>5.53E-4</v>
          </cell>
          <cell r="J13629">
            <v>161</v>
          </cell>
          <cell r="K13629">
            <v>-5.1922999999999997E-2</v>
          </cell>
          <cell r="L13629">
            <v>-3.41172E-2</v>
          </cell>
          <cell r="M13629">
            <v>-2.1784899999999999E-2</v>
          </cell>
          <cell r="N13629">
            <v>-9.4526999999999996E-3</v>
          </cell>
          <cell r="O13629">
            <v>8.3531000000000005E-3</v>
          </cell>
          <cell r="P13629">
            <v>0.60416666666666663</v>
          </cell>
          <cell r="Q13629">
            <v>0.77083333333333337</v>
          </cell>
          <cell r="R13629">
            <v>14.5</v>
          </cell>
          <cell r="S13629">
            <v>18.5</v>
          </cell>
        </row>
        <row r="13630">
          <cell r="A13630" t="str">
            <v>Switch</v>
          </cell>
          <cell r="B13630" t="str">
            <v>Cycle</v>
          </cell>
          <cell r="C13630" t="str">
            <v>X</v>
          </cell>
          <cell r="D13630">
            <v>39737</v>
          </cell>
          <cell r="E13630">
            <v>21</v>
          </cell>
          <cell r="F13630">
            <v>1.41715E-2</v>
          </cell>
          <cell r="G13630">
            <v>1.41707E-2</v>
          </cell>
          <cell r="H13630">
            <v>70.238299999999995</v>
          </cell>
          <cell r="I13630">
            <v>5.53E-4</v>
          </cell>
          <cell r="J13630">
            <v>161</v>
          </cell>
          <cell r="K13630">
            <v>-3.0138499999999999E-2</v>
          </cell>
          <cell r="L13630">
            <v>-1.2332900000000001E-2</v>
          </cell>
          <cell r="M13630">
            <v>-7.7000000000000004E-7</v>
          </cell>
          <cell r="N13630">
            <v>1.23313E-2</v>
          </cell>
          <cell r="O13630">
            <v>3.0136900000000001E-2</v>
          </cell>
          <cell r="P13630">
            <v>0.60416666666666663</v>
          </cell>
          <cell r="Q13630">
            <v>0.77083333333333337</v>
          </cell>
          <cell r="R13630">
            <v>14.5</v>
          </cell>
          <cell r="S13630">
            <v>18.5</v>
          </cell>
        </row>
        <row r="13631">
          <cell r="A13631" t="str">
            <v>Switch</v>
          </cell>
          <cell r="B13631" t="str">
            <v>Cycle</v>
          </cell>
          <cell r="C13631" t="str">
            <v>X</v>
          </cell>
          <cell r="D13631">
            <v>39737</v>
          </cell>
          <cell r="E13631">
            <v>22</v>
          </cell>
          <cell r="F13631">
            <v>3.5432900000000003E-2</v>
          </cell>
          <cell r="G13631">
            <v>1.29756E-2</v>
          </cell>
          <cell r="H13631">
            <v>67.582599999999999</v>
          </cell>
          <cell r="I13631">
            <v>5.53E-4</v>
          </cell>
          <cell r="J13631">
            <v>161</v>
          </cell>
          <cell r="K13631">
            <v>-5.25949E-2</v>
          </cell>
          <cell r="L13631">
            <v>-3.4789399999999998E-2</v>
          </cell>
          <cell r="M13631">
            <v>-2.2457299999999999E-2</v>
          </cell>
          <cell r="N13631">
            <v>-1.01253E-2</v>
          </cell>
          <cell r="O13631">
            <v>7.6801999999999999E-3</v>
          </cell>
          <cell r="P13631">
            <v>0.60416666666666663</v>
          </cell>
          <cell r="Q13631">
            <v>0.77083333333333337</v>
          </cell>
          <cell r="R13631">
            <v>14.5</v>
          </cell>
          <cell r="S13631">
            <v>18.5</v>
          </cell>
        </row>
        <row r="13632">
          <cell r="A13632" t="str">
            <v>Switch</v>
          </cell>
          <cell r="B13632" t="str">
            <v>Cycle</v>
          </cell>
          <cell r="C13632" t="str">
            <v>X</v>
          </cell>
          <cell r="D13632">
            <v>39737</v>
          </cell>
          <cell r="E13632">
            <v>23</v>
          </cell>
          <cell r="F13632">
            <v>4.4957E-3</v>
          </cell>
          <cell r="G13632">
            <v>1.1957300000000001E-2</v>
          </cell>
          <cell r="H13632">
            <v>64.784599999999998</v>
          </cell>
          <cell r="I13632">
            <v>5.53E-4</v>
          </cell>
          <cell r="J13632">
            <v>161</v>
          </cell>
          <cell r="K13632">
            <v>-2.2675899999999999E-2</v>
          </cell>
          <cell r="L13632">
            <v>-4.8704000000000004E-3</v>
          </cell>
          <cell r="M13632">
            <v>7.4615999999999997E-3</v>
          </cell>
          <cell r="N13632">
            <v>1.9793600000000001E-2</v>
          </cell>
          <cell r="O13632">
            <v>3.7599E-2</v>
          </cell>
          <cell r="P13632">
            <v>0.60416666666666663</v>
          </cell>
          <cell r="Q13632">
            <v>0.77083333333333337</v>
          </cell>
          <cell r="R13632">
            <v>14.5</v>
          </cell>
          <cell r="S13632">
            <v>18.5</v>
          </cell>
        </row>
        <row r="13633">
          <cell r="A13633" t="str">
            <v>Switch</v>
          </cell>
          <cell r="B13633" t="str">
            <v>Cycle</v>
          </cell>
          <cell r="C13633" t="str">
            <v>X</v>
          </cell>
          <cell r="D13633">
            <v>39737</v>
          </cell>
          <cell r="E13633">
            <v>24</v>
          </cell>
          <cell r="F13633">
            <v>9.7934000000000007E-3</v>
          </cell>
          <cell r="G13633">
            <v>1.0814000000000001E-2</v>
          </cell>
          <cell r="H13633">
            <v>62.7273</v>
          </cell>
          <cell r="I13633">
            <v>5.53E-4</v>
          </cell>
          <cell r="J13633">
            <v>161</v>
          </cell>
          <cell r="K13633">
            <v>-2.9116699999999999E-2</v>
          </cell>
          <cell r="L13633">
            <v>-1.13113E-2</v>
          </cell>
          <cell r="M13633">
            <v>1.0207E-3</v>
          </cell>
          <cell r="N13633">
            <v>1.3352599999999999E-2</v>
          </cell>
          <cell r="O13633">
            <v>3.1158000000000002E-2</v>
          </cell>
          <cell r="P13633">
            <v>0.60416666666666663</v>
          </cell>
          <cell r="Q13633">
            <v>0.77083333333333337</v>
          </cell>
          <cell r="R13633">
            <v>14.5</v>
          </cell>
          <cell r="S13633">
            <v>18.5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-OUTPUTS"/>
      <sheetName val="DATA"/>
      <sheetName val="LOOKUP"/>
      <sheetName val="Enrollment Forecast"/>
    </sheetNames>
    <sheetDataSet>
      <sheetData sheetId="0">
        <row r="4">
          <cell r="M4">
            <v>39165.521296983447</v>
          </cell>
        </row>
        <row r="9">
          <cell r="B9" t="str">
            <v>Average Enrolled Account</v>
          </cell>
        </row>
        <row r="10">
          <cell r="B10" t="str">
            <v>1-in-10 (1998)</v>
          </cell>
        </row>
        <row r="11">
          <cell r="B11">
            <v>2009</v>
          </cell>
        </row>
        <row r="12">
          <cell r="B12" t="str">
            <v>TYPICAL EVENT DAY - Top 15</v>
          </cell>
        </row>
        <row r="13">
          <cell r="B13">
            <v>0.58333333333333337</v>
          </cell>
        </row>
        <row r="14">
          <cell r="B14">
            <v>0.75</v>
          </cell>
        </row>
        <row r="15">
          <cell r="B15" t="str">
            <v>LCR - Outside LA Basin</v>
          </cell>
        </row>
        <row r="17">
          <cell r="B17">
            <v>39698</v>
          </cell>
        </row>
        <row r="18">
          <cell r="B18">
            <v>412963</v>
          </cell>
        </row>
        <row r="19">
          <cell r="B19">
            <v>3000</v>
          </cell>
        </row>
        <row r="20">
          <cell r="B20">
            <v>0.75288827328356289</v>
          </cell>
        </row>
        <row r="21">
          <cell r="B21">
            <v>1.2730761879512427</v>
          </cell>
        </row>
        <row r="43">
          <cell r="Z43">
            <v>0.93903761936993868</v>
          </cell>
        </row>
        <row r="44">
          <cell r="Z44">
            <v>0.89999999999999991</v>
          </cell>
        </row>
      </sheetData>
      <sheetData sheetId="1">
        <row r="1">
          <cell r="A1" t="str">
            <v>Customer Characteristic</v>
          </cell>
        </row>
      </sheetData>
      <sheetData sheetId="2">
        <row r="2">
          <cell r="K2" t="str">
            <v>Average Enrolled Account</v>
          </cell>
        </row>
        <row r="3">
          <cell r="K3" t="str">
            <v>Aggregate</v>
          </cell>
        </row>
        <row r="6">
          <cell r="K6">
            <v>2009</v>
          </cell>
        </row>
        <row r="7">
          <cell r="K7">
            <v>2010</v>
          </cell>
        </row>
        <row r="8">
          <cell r="K8">
            <v>2011</v>
          </cell>
        </row>
        <row r="9">
          <cell r="K9">
            <v>2012</v>
          </cell>
        </row>
        <row r="10">
          <cell r="K10">
            <v>2013</v>
          </cell>
        </row>
        <row r="11">
          <cell r="K11">
            <v>2014</v>
          </cell>
        </row>
        <row r="12">
          <cell r="K12">
            <v>2015</v>
          </cell>
        </row>
        <row r="13">
          <cell r="K13">
            <v>2016</v>
          </cell>
        </row>
        <row r="14">
          <cell r="K14">
            <v>2017</v>
          </cell>
        </row>
        <row r="15">
          <cell r="K15">
            <v>2018</v>
          </cell>
        </row>
        <row r="16">
          <cell r="K16">
            <v>2019</v>
          </cell>
        </row>
        <row r="17">
          <cell r="K17">
            <v>2020</v>
          </cell>
        </row>
        <row r="19">
          <cell r="K19" t="str">
            <v>1-in-10 (1998)</v>
          </cell>
        </row>
        <row r="20">
          <cell r="K20" t="str">
            <v>1-in-2 (2002)</v>
          </cell>
        </row>
        <row r="25">
          <cell r="K25" t="str">
            <v>TYPICAL EVENT DAY - Top 15</v>
          </cell>
        </row>
        <row r="26">
          <cell r="K26" t="str">
            <v>TYPICAL EVENT DAY - Top 20</v>
          </cell>
        </row>
        <row r="27">
          <cell r="K27" t="str">
            <v>June Monthly Peak</v>
          </cell>
        </row>
        <row r="28">
          <cell r="K28" t="str">
            <v>July Monthly Peak</v>
          </cell>
        </row>
        <row r="29">
          <cell r="K29" t="str">
            <v>August Monthly Peak</v>
          </cell>
        </row>
        <row r="30">
          <cell r="K30" t="str">
            <v>September Monthly Peak</v>
          </cell>
        </row>
        <row r="31">
          <cell r="K31" t="str">
            <v>1st Highest Load Day</v>
          </cell>
        </row>
        <row r="32">
          <cell r="K32" t="str">
            <v>2nd Highest Load Day</v>
          </cell>
        </row>
        <row r="33">
          <cell r="K33" t="str">
            <v>3rd Highest Load Day</v>
          </cell>
        </row>
        <row r="34">
          <cell r="K34" t="str">
            <v>4th Highest Load Day</v>
          </cell>
        </row>
        <row r="35">
          <cell r="K35" t="str">
            <v>5th Highest Load Day</v>
          </cell>
        </row>
        <row r="37">
          <cell r="K37" t="str">
            <v>All Customers</v>
          </cell>
        </row>
        <row r="38">
          <cell r="K38" t="str">
            <v>LCR - LA Basin</v>
          </cell>
        </row>
        <row r="39">
          <cell r="K39" t="str">
            <v>LCR - Outside LA Basin</v>
          </cell>
        </row>
        <row r="40">
          <cell r="K40" t="str">
            <v>LCR - Ventura</v>
          </cell>
        </row>
        <row r="45">
          <cell r="K45">
            <v>39455</v>
          </cell>
        </row>
        <row r="46">
          <cell r="K46">
            <v>39486</v>
          </cell>
        </row>
        <row r="47">
          <cell r="K47">
            <v>39508</v>
          </cell>
        </row>
        <row r="48">
          <cell r="K48">
            <v>39546</v>
          </cell>
        </row>
        <row r="49">
          <cell r="K49">
            <v>39584</v>
          </cell>
        </row>
        <row r="50">
          <cell r="K50">
            <v>39622</v>
          </cell>
        </row>
        <row r="51">
          <cell r="K51">
            <v>39660</v>
          </cell>
        </row>
        <row r="52">
          <cell r="K52">
            <v>39661</v>
          </cell>
        </row>
        <row r="53">
          <cell r="K53">
            <v>39698</v>
          </cell>
        </row>
        <row r="54">
          <cell r="K54">
            <v>39736</v>
          </cell>
        </row>
        <row r="55">
          <cell r="K55">
            <v>39774</v>
          </cell>
        </row>
        <row r="56">
          <cell r="K56">
            <v>39812</v>
          </cell>
        </row>
        <row r="57">
          <cell r="A57" t="str">
            <v>Year</v>
          </cell>
          <cell r="B57" t="str">
            <v>Month</v>
          </cell>
          <cell r="K57">
            <v>39814</v>
          </cell>
        </row>
        <row r="58">
          <cell r="A58">
            <v>2009</v>
          </cell>
          <cell r="B58">
            <v>8</v>
          </cell>
        </row>
      </sheetData>
      <sheetData sheetId="3">
        <row r="4">
          <cell r="A4" t="str">
            <v>Time (month)</v>
          </cell>
          <cell r="B4" t="str">
            <v>Month and Year</v>
          </cell>
          <cell r="C4" t="str">
            <v>APS Devices</v>
          </cell>
          <cell r="D4" t="str">
            <v>APS-E Devices</v>
          </cell>
          <cell r="E4" t="str">
            <v>APS Participants</v>
          </cell>
          <cell r="F4" t="str">
            <v>APS-E Participants</v>
          </cell>
          <cell r="G4" t="str">
            <v>TOTAL Devices</v>
          </cell>
          <cell r="H4" t="str">
            <v>Total Participants</v>
          </cell>
          <cell r="I4" t="str">
            <v>Month</v>
          </cell>
          <cell r="J4" t="str">
            <v>Year</v>
          </cell>
          <cell r="L4" t="str">
            <v>All Customers Devices</v>
          </cell>
          <cell r="M4" t="str">
            <v>All Customers Participants</v>
          </cell>
          <cell r="N4" t="str">
            <v>LCR - LA Basin Devices</v>
          </cell>
          <cell r="O4" t="str">
            <v>LCR - LA Basin Participants</v>
          </cell>
          <cell r="P4" t="str">
            <v>LCR - Outside LA Basin Devices</v>
          </cell>
          <cell r="Q4" t="str">
            <v>LCR - Outside LA Basin Participants</v>
          </cell>
          <cell r="R4" t="str">
            <v>LCR - Ventura Devices</v>
          </cell>
          <cell r="S4" t="str">
            <v>LCR - Ventura Participants</v>
          </cell>
        </row>
        <row r="5">
          <cell r="A5">
            <v>0</v>
          </cell>
          <cell r="B5">
            <v>39698</v>
          </cell>
          <cell r="C5">
            <v>310915</v>
          </cell>
          <cell r="D5">
            <v>102048.00000000001</v>
          </cell>
          <cell r="E5">
            <v>244223.40386426871</v>
          </cell>
          <cell r="F5">
            <v>80158.596135731306</v>
          </cell>
          <cell r="G5">
            <v>412963</v>
          </cell>
          <cell r="H5">
            <v>324382</v>
          </cell>
          <cell r="I5">
            <v>9</v>
          </cell>
          <cell r="J5">
            <v>2008</v>
          </cell>
          <cell r="L5">
            <v>412963</v>
          </cell>
          <cell r="M5">
            <v>324382</v>
          </cell>
          <cell r="N5">
            <v>314366.65105513087</v>
          </cell>
          <cell r="O5">
            <v>246965.74202488828</v>
          </cell>
          <cell r="P5">
            <v>38906.435861679034</v>
          </cell>
          <cell r="Q5">
            <v>31735.589917532892</v>
          </cell>
          <cell r="R5">
            <v>59689.913083190113</v>
          </cell>
          <cell r="S5">
            <v>45680.668057578885</v>
          </cell>
        </row>
        <row r="6">
          <cell r="A6">
            <v>1</v>
          </cell>
          <cell r="B6">
            <v>39729</v>
          </cell>
          <cell r="C6">
            <v>311103.2220683209</v>
          </cell>
          <cell r="D6">
            <v>102109.77793167913</v>
          </cell>
          <cell r="E6">
            <v>244371.25209998491</v>
          </cell>
          <cell r="F6">
            <v>80207.122635766253</v>
          </cell>
          <cell r="G6">
            <v>413213</v>
          </cell>
          <cell r="H6">
            <v>324578.37473575119</v>
          </cell>
          <cell r="I6">
            <v>10</v>
          </cell>
          <cell r="J6">
            <v>2008</v>
          </cell>
          <cell r="L6">
            <v>413213</v>
          </cell>
          <cell r="M6">
            <v>324578.37473575119</v>
          </cell>
          <cell r="N6">
            <v>314556.96268780442</v>
          </cell>
          <cell r="O6">
            <v>247115.25042032864</v>
          </cell>
          <cell r="P6">
            <v>38929.989083070344</v>
          </cell>
          <cell r="Q6">
            <v>31754.802044235246</v>
          </cell>
          <cell r="R6">
            <v>59726.048229125219</v>
          </cell>
          <cell r="S6">
            <v>45708.32227118736</v>
          </cell>
        </row>
        <row r="7">
          <cell r="A7">
            <v>2</v>
          </cell>
          <cell r="B7">
            <v>39760</v>
          </cell>
          <cell r="C7">
            <v>311291.44413664174</v>
          </cell>
          <cell r="D7">
            <v>102171.55586335824</v>
          </cell>
          <cell r="E7">
            <v>244519.10033570108</v>
          </cell>
          <cell r="F7">
            <v>80255.649135801199</v>
          </cell>
          <cell r="G7">
            <v>413463</v>
          </cell>
          <cell r="H7">
            <v>324774.74947150226</v>
          </cell>
          <cell r="I7">
            <v>11</v>
          </cell>
          <cell r="J7">
            <v>2008</v>
          </cell>
          <cell r="L7">
            <v>413463</v>
          </cell>
          <cell r="M7">
            <v>324774.74947150226</v>
          </cell>
          <cell r="N7">
            <v>314747.27432047803</v>
          </cell>
          <cell r="O7">
            <v>247264.7588157689</v>
          </cell>
          <cell r="P7">
            <v>38953.542304461655</v>
          </cell>
          <cell r="Q7">
            <v>31774.014170937593</v>
          </cell>
          <cell r="R7">
            <v>59762.183375060318</v>
          </cell>
          <cell r="S7">
            <v>45735.976484795821</v>
          </cell>
        </row>
        <row r="8">
          <cell r="A8">
            <v>3</v>
          </cell>
          <cell r="B8">
            <v>39791</v>
          </cell>
          <cell r="C8">
            <v>311479.66620496265</v>
          </cell>
          <cell r="D8">
            <v>102233.33379503734</v>
          </cell>
          <cell r="E8">
            <v>244666.94857141728</v>
          </cell>
          <cell r="F8">
            <v>80304.175635836145</v>
          </cell>
          <cell r="G8">
            <v>413713</v>
          </cell>
          <cell r="H8">
            <v>324971.12420725345</v>
          </cell>
          <cell r="I8">
            <v>12</v>
          </cell>
          <cell r="J8">
            <v>2008</v>
          </cell>
          <cell r="L8">
            <v>413713</v>
          </cell>
          <cell r="M8">
            <v>324971.12420725345</v>
          </cell>
          <cell r="N8">
            <v>314937.58595315163</v>
          </cell>
          <cell r="O8">
            <v>247414.26721120928</v>
          </cell>
          <cell r="P8">
            <v>38977.095525852965</v>
          </cell>
          <cell r="Q8">
            <v>31793.226297639947</v>
          </cell>
          <cell r="R8">
            <v>59798.318520995417</v>
          </cell>
          <cell r="S8">
            <v>45763.630698404297</v>
          </cell>
        </row>
        <row r="9">
          <cell r="A9">
            <v>4</v>
          </cell>
          <cell r="B9">
            <v>39822</v>
          </cell>
          <cell r="C9">
            <v>311667.88827328355</v>
          </cell>
          <cell r="D9">
            <v>102295.11172671645</v>
          </cell>
          <cell r="E9">
            <v>244814.79680713348</v>
          </cell>
          <cell r="F9">
            <v>80352.702135871092</v>
          </cell>
          <cell r="G9">
            <v>413963</v>
          </cell>
          <cell r="H9">
            <v>325167.49894300458</v>
          </cell>
          <cell r="I9">
            <v>1</v>
          </cell>
          <cell r="J9">
            <v>2009</v>
          </cell>
          <cell r="L9">
            <v>413963</v>
          </cell>
          <cell r="M9">
            <v>325167.49894300458</v>
          </cell>
          <cell r="N9">
            <v>315127.89758582518</v>
          </cell>
          <cell r="O9">
            <v>247563.77560664958</v>
          </cell>
          <cell r="P9">
            <v>39000.648747244275</v>
          </cell>
          <cell r="Q9">
            <v>31812.438424342297</v>
          </cell>
          <cell r="R9">
            <v>59834.453666930523</v>
          </cell>
          <cell r="S9">
            <v>45791.284912012765</v>
          </cell>
        </row>
        <row r="10">
          <cell r="A10">
            <v>5</v>
          </cell>
          <cell r="B10">
            <v>39853</v>
          </cell>
          <cell r="C10">
            <v>311856.11034160445</v>
          </cell>
          <cell r="D10">
            <v>102356.88965839556</v>
          </cell>
          <cell r="E10">
            <v>244962.64504284968</v>
          </cell>
          <cell r="F10">
            <v>80401.228635906053</v>
          </cell>
          <cell r="G10">
            <v>414213</v>
          </cell>
          <cell r="H10">
            <v>325363.87367875571</v>
          </cell>
          <cell r="I10">
            <v>2</v>
          </cell>
          <cell r="J10">
            <v>2009</v>
          </cell>
          <cell r="L10">
            <v>414213</v>
          </cell>
          <cell r="M10">
            <v>325363.87367875571</v>
          </cell>
          <cell r="N10">
            <v>315318.20921849879</v>
          </cell>
          <cell r="O10">
            <v>247713.2840020899</v>
          </cell>
          <cell r="P10">
            <v>39024.201968635585</v>
          </cell>
          <cell r="Q10">
            <v>31831.650551044648</v>
          </cell>
          <cell r="R10">
            <v>59870.588812865622</v>
          </cell>
          <cell r="S10">
            <v>45818.939125621233</v>
          </cell>
        </row>
        <row r="11">
          <cell r="A11">
            <v>6</v>
          </cell>
          <cell r="B11">
            <v>39884</v>
          </cell>
          <cell r="C11">
            <v>312044.33240992535</v>
          </cell>
          <cell r="D11">
            <v>102418.66759007468</v>
          </cell>
          <cell r="E11">
            <v>245110.4932785659</v>
          </cell>
          <cell r="F11">
            <v>80449.755135940999</v>
          </cell>
          <cell r="G11">
            <v>414463</v>
          </cell>
          <cell r="H11">
            <v>325560.2484145069</v>
          </cell>
          <cell r="I11">
            <v>3</v>
          </cell>
          <cell r="J11">
            <v>2009</v>
          </cell>
          <cell r="L11">
            <v>414463</v>
          </cell>
          <cell r="M11">
            <v>325560.2484145069</v>
          </cell>
          <cell r="N11">
            <v>315508.52085117239</v>
          </cell>
          <cell r="O11">
            <v>247862.79239753025</v>
          </cell>
          <cell r="P11">
            <v>39047.755190026895</v>
          </cell>
          <cell r="Q11">
            <v>31850.862677747005</v>
          </cell>
          <cell r="R11">
            <v>59906.723958800729</v>
          </cell>
          <cell r="S11">
            <v>45846.593339229708</v>
          </cell>
        </row>
        <row r="12">
          <cell r="A12">
            <v>7</v>
          </cell>
          <cell r="B12">
            <v>39915</v>
          </cell>
          <cell r="C12">
            <v>312232.55447824619</v>
          </cell>
          <cell r="D12">
            <v>102480.44552175378</v>
          </cell>
          <cell r="E12">
            <v>245258.34151428204</v>
          </cell>
          <cell r="F12">
            <v>80498.281635975945</v>
          </cell>
          <cell r="G12">
            <v>414713</v>
          </cell>
          <cell r="H12">
            <v>325756.62315025798</v>
          </cell>
          <cell r="I12">
            <v>4</v>
          </cell>
          <cell r="J12">
            <v>2009</v>
          </cell>
          <cell r="L12">
            <v>414713</v>
          </cell>
          <cell r="M12">
            <v>325756.62315025798</v>
          </cell>
          <cell r="N12">
            <v>315698.832483846</v>
          </cell>
          <cell r="O12">
            <v>248012.30079297052</v>
          </cell>
          <cell r="P12">
            <v>39071.308411418206</v>
          </cell>
          <cell r="Q12">
            <v>31870.074804449348</v>
          </cell>
          <cell r="R12">
            <v>59942.859104735828</v>
          </cell>
          <cell r="S12">
            <v>45874.247552838169</v>
          </cell>
        </row>
        <row r="13">
          <cell r="A13">
            <v>8</v>
          </cell>
          <cell r="B13">
            <v>39946</v>
          </cell>
          <cell r="C13">
            <v>312420.7765465671</v>
          </cell>
          <cell r="D13">
            <v>102542.22345343289</v>
          </cell>
          <cell r="E13">
            <v>245406.18974999824</v>
          </cell>
          <cell r="F13">
            <v>80546.808136010892</v>
          </cell>
          <cell r="G13">
            <v>414963</v>
          </cell>
          <cell r="H13">
            <v>325952.99788600917</v>
          </cell>
          <cell r="I13">
            <v>5</v>
          </cell>
          <cell r="J13">
            <v>2009</v>
          </cell>
          <cell r="L13">
            <v>414963</v>
          </cell>
          <cell r="M13">
            <v>325952.99788600917</v>
          </cell>
          <cell r="N13">
            <v>315889.14411651954</v>
          </cell>
          <cell r="O13">
            <v>248161.80918841087</v>
          </cell>
          <cell r="P13">
            <v>39094.861632809516</v>
          </cell>
          <cell r="Q13">
            <v>31889.286931151706</v>
          </cell>
          <cell r="R13">
            <v>59978.994250670927</v>
          </cell>
          <cell r="S13">
            <v>45901.901766446645</v>
          </cell>
        </row>
        <row r="14">
          <cell r="A14">
            <v>9</v>
          </cell>
          <cell r="B14">
            <v>39977</v>
          </cell>
          <cell r="C14">
            <v>312608.998614888</v>
          </cell>
          <cell r="D14">
            <v>102604.001385112</v>
          </cell>
          <cell r="E14">
            <v>245554.03798571444</v>
          </cell>
          <cell r="F14">
            <v>80595.334636045853</v>
          </cell>
          <cell r="G14">
            <v>415213</v>
          </cell>
          <cell r="H14">
            <v>326149.3726217603</v>
          </cell>
          <cell r="I14">
            <v>6</v>
          </cell>
          <cell r="J14">
            <v>2009</v>
          </cell>
          <cell r="L14">
            <v>415213</v>
          </cell>
          <cell r="M14">
            <v>326149.3726217603</v>
          </cell>
          <cell r="N14">
            <v>316079.45574919315</v>
          </cell>
          <cell r="O14">
            <v>248311.3175838512</v>
          </cell>
          <cell r="P14">
            <v>39118.414854200826</v>
          </cell>
          <cell r="Q14">
            <v>31908.499057854056</v>
          </cell>
          <cell r="R14">
            <v>60015.129396606033</v>
          </cell>
          <cell r="S14">
            <v>45929.555980055113</v>
          </cell>
        </row>
        <row r="15">
          <cell r="A15">
            <v>10</v>
          </cell>
          <cell r="B15">
            <v>40008</v>
          </cell>
          <cell r="C15">
            <v>312797.2206832089</v>
          </cell>
          <cell r="D15">
            <v>102665.77931679111</v>
          </cell>
          <cell r="E15">
            <v>245701.88622143067</v>
          </cell>
          <cell r="F15">
            <v>80643.861136080799</v>
          </cell>
          <cell r="G15">
            <v>415463</v>
          </cell>
          <cell r="H15">
            <v>326345.74735751149</v>
          </cell>
          <cell r="I15">
            <v>7</v>
          </cell>
          <cell r="J15">
            <v>2009</v>
          </cell>
          <cell r="L15">
            <v>415463</v>
          </cell>
          <cell r="M15">
            <v>326345.74735751149</v>
          </cell>
          <cell r="N15">
            <v>316269.76738186675</v>
          </cell>
          <cell r="O15">
            <v>248460.82597929155</v>
          </cell>
          <cell r="P15">
            <v>39141.968075592136</v>
          </cell>
          <cell r="Q15">
            <v>31927.71118455641</v>
          </cell>
          <cell r="R15">
            <v>60051.264542541132</v>
          </cell>
          <cell r="S15">
            <v>45957.210193663595</v>
          </cell>
        </row>
        <row r="16">
          <cell r="A16">
            <v>11</v>
          </cell>
          <cell r="B16">
            <v>40039</v>
          </cell>
          <cell r="C16">
            <v>312985.4427515298</v>
          </cell>
          <cell r="D16">
            <v>102727.55724847021</v>
          </cell>
          <cell r="E16">
            <v>245849.73445714687</v>
          </cell>
          <cell r="F16">
            <v>80692.387636115745</v>
          </cell>
          <cell r="G16">
            <v>415713</v>
          </cell>
          <cell r="H16">
            <v>326542.12209326262</v>
          </cell>
          <cell r="I16">
            <v>8</v>
          </cell>
          <cell r="J16">
            <v>2009</v>
          </cell>
          <cell r="L16">
            <v>415713</v>
          </cell>
          <cell r="M16">
            <v>326542.12209326262</v>
          </cell>
          <cell r="N16">
            <v>316460.0790145403</v>
          </cell>
          <cell r="O16">
            <v>248610.33437473187</v>
          </cell>
          <cell r="P16">
            <v>39165.521296983447</v>
          </cell>
          <cell r="Q16">
            <v>31946.923311258761</v>
          </cell>
          <cell r="R16">
            <v>60087.399688476238</v>
          </cell>
          <cell r="S16">
            <v>45984.864407272064</v>
          </cell>
        </row>
        <row r="17">
          <cell r="A17">
            <v>12</v>
          </cell>
          <cell r="B17">
            <v>40070</v>
          </cell>
          <cell r="C17">
            <v>313173.66481985064</v>
          </cell>
          <cell r="D17">
            <v>102789.33518014933</v>
          </cell>
          <cell r="E17">
            <v>245997.58269286301</v>
          </cell>
          <cell r="F17">
            <v>80740.914136150692</v>
          </cell>
          <cell r="G17">
            <v>415963</v>
          </cell>
          <cell r="H17">
            <v>326738.49682901369</v>
          </cell>
          <cell r="I17">
            <v>9</v>
          </cell>
          <cell r="J17">
            <v>2009</v>
          </cell>
          <cell r="L17">
            <v>415963</v>
          </cell>
          <cell r="M17">
            <v>326738.49682901369</v>
          </cell>
          <cell r="N17">
            <v>316650.39064721391</v>
          </cell>
          <cell r="O17">
            <v>248759.84277017214</v>
          </cell>
          <cell r="P17">
            <v>39189.074518374757</v>
          </cell>
          <cell r="Q17">
            <v>31966.135437961108</v>
          </cell>
          <cell r="R17">
            <v>60123.534834411337</v>
          </cell>
          <cell r="S17">
            <v>46012.518620880524</v>
          </cell>
        </row>
        <row r="18">
          <cell r="A18">
            <v>13</v>
          </cell>
          <cell r="B18">
            <v>40101</v>
          </cell>
          <cell r="C18">
            <v>313361.88688817155</v>
          </cell>
          <cell r="D18">
            <v>102851.11311182844</v>
          </cell>
          <cell r="E18">
            <v>246145.43092857921</v>
          </cell>
          <cell r="F18">
            <v>80789.440636185653</v>
          </cell>
          <cell r="G18">
            <v>416213</v>
          </cell>
          <cell r="H18">
            <v>326934.87156476488</v>
          </cell>
          <cell r="I18">
            <v>10</v>
          </cell>
          <cell r="J18">
            <v>2009</v>
          </cell>
          <cell r="L18">
            <v>416213</v>
          </cell>
          <cell r="M18">
            <v>326934.87156476488</v>
          </cell>
          <cell r="N18">
            <v>316840.70227988751</v>
          </cell>
          <cell r="O18">
            <v>248909.35116561249</v>
          </cell>
          <cell r="P18">
            <v>39212.627739766067</v>
          </cell>
          <cell r="Q18">
            <v>31985.347564663462</v>
          </cell>
          <cell r="R18">
            <v>60159.669980346443</v>
          </cell>
          <cell r="S18">
            <v>46040.172834489</v>
          </cell>
        </row>
        <row r="19">
          <cell r="A19">
            <v>14</v>
          </cell>
          <cell r="B19">
            <v>40132</v>
          </cell>
          <cell r="C19">
            <v>313550.10895649245</v>
          </cell>
          <cell r="D19">
            <v>102912.89104350755</v>
          </cell>
          <cell r="E19">
            <v>246293.27916429544</v>
          </cell>
          <cell r="F19">
            <v>80837.967136220599</v>
          </cell>
          <cell r="G19">
            <v>416463</v>
          </cell>
          <cell r="H19">
            <v>327131.24630051607</v>
          </cell>
          <cell r="I19">
            <v>11</v>
          </cell>
          <cell r="J19">
            <v>2009</v>
          </cell>
          <cell r="L19">
            <v>416463</v>
          </cell>
          <cell r="M19">
            <v>327131.24630051607</v>
          </cell>
          <cell r="N19">
            <v>317031.01391256106</v>
          </cell>
          <cell r="O19">
            <v>249058.85956105284</v>
          </cell>
          <cell r="P19">
            <v>39236.180961157377</v>
          </cell>
          <cell r="Q19">
            <v>32004.559691365819</v>
          </cell>
          <cell r="R19">
            <v>60195.805126281542</v>
          </cell>
          <cell r="S19">
            <v>46067.827048097475</v>
          </cell>
        </row>
        <row r="20">
          <cell r="A20">
            <v>15</v>
          </cell>
          <cell r="B20">
            <v>40163</v>
          </cell>
          <cell r="C20">
            <v>313738.33102481335</v>
          </cell>
          <cell r="D20">
            <v>102974.66897518665</v>
          </cell>
          <cell r="E20">
            <v>246441.12740001164</v>
          </cell>
          <cell r="F20">
            <v>80886.493636255545</v>
          </cell>
          <cell r="G20">
            <v>416713</v>
          </cell>
          <cell r="H20">
            <v>327327.6210362672</v>
          </cell>
          <cell r="I20">
            <v>12</v>
          </cell>
          <cell r="J20">
            <v>2009</v>
          </cell>
          <cell r="L20">
            <v>416713</v>
          </cell>
          <cell r="M20">
            <v>327327.6210362672</v>
          </cell>
          <cell r="N20">
            <v>317221.32554523466</v>
          </cell>
          <cell r="O20">
            <v>249208.36795649317</v>
          </cell>
          <cell r="P20">
            <v>39259.734182548687</v>
          </cell>
          <cell r="Q20">
            <v>32023.77181806817</v>
          </cell>
          <cell r="R20">
            <v>60231.940272216641</v>
          </cell>
          <cell r="S20">
            <v>46095.481261705943</v>
          </cell>
        </row>
        <row r="21">
          <cell r="A21">
            <v>16</v>
          </cell>
          <cell r="B21">
            <v>40194</v>
          </cell>
          <cell r="C21">
            <v>313926.55309313425</v>
          </cell>
          <cell r="D21">
            <v>103036.44690686576</v>
          </cell>
          <cell r="E21">
            <v>246588.97563572784</v>
          </cell>
          <cell r="F21">
            <v>80935.020136290492</v>
          </cell>
          <cell r="G21">
            <v>416963</v>
          </cell>
          <cell r="H21">
            <v>327523.99577201833</v>
          </cell>
          <cell r="I21">
            <v>1</v>
          </cell>
          <cell r="J21">
            <v>2010</v>
          </cell>
          <cell r="L21">
            <v>416963</v>
          </cell>
          <cell r="M21">
            <v>327523.99577201833</v>
          </cell>
          <cell r="N21">
            <v>317411.63717790827</v>
          </cell>
          <cell r="O21">
            <v>249357.87635193346</v>
          </cell>
          <cell r="P21">
            <v>39283.287403939998</v>
          </cell>
          <cell r="Q21">
            <v>32042.98394477052</v>
          </cell>
          <cell r="R21">
            <v>60268.075418151748</v>
          </cell>
          <cell r="S21">
            <v>46123.135475314411</v>
          </cell>
        </row>
        <row r="22">
          <cell r="A22">
            <v>17</v>
          </cell>
          <cell r="B22">
            <v>40225</v>
          </cell>
          <cell r="C22">
            <v>314114.77516145515</v>
          </cell>
          <cell r="D22">
            <v>103098.22483854488</v>
          </cell>
          <cell r="E22">
            <v>246736.82387144404</v>
          </cell>
          <cell r="F22">
            <v>80983.546636325438</v>
          </cell>
          <cell r="G22">
            <v>417213</v>
          </cell>
          <cell r="H22">
            <v>327720.37050776946</v>
          </cell>
          <cell r="I22">
            <v>2</v>
          </cell>
          <cell r="J22">
            <v>2010</v>
          </cell>
          <cell r="L22">
            <v>417213</v>
          </cell>
          <cell r="M22">
            <v>327720.37050776946</v>
          </cell>
          <cell r="N22">
            <v>317601.94881058187</v>
          </cell>
          <cell r="O22">
            <v>249507.38474737378</v>
          </cell>
          <cell r="P22">
            <v>39306.840625331315</v>
          </cell>
          <cell r="Q22">
            <v>32062.19607147287</v>
          </cell>
          <cell r="R22">
            <v>60304.210564086847</v>
          </cell>
          <cell r="S22">
            <v>46150.78968892288</v>
          </cell>
        </row>
        <row r="23">
          <cell r="A23">
            <v>18</v>
          </cell>
          <cell r="B23">
            <v>40256</v>
          </cell>
          <cell r="C23">
            <v>314302.997229776</v>
          </cell>
          <cell r="D23">
            <v>103160.00277022399</v>
          </cell>
          <cell r="E23">
            <v>246884.67210716021</v>
          </cell>
          <cell r="F23">
            <v>81032.073136360399</v>
          </cell>
          <cell r="G23">
            <v>417463</v>
          </cell>
          <cell r="H23">
            <v>327916.74524352059</v>
          </cell>
          <cell r="I23">
            <v>3</v>
          </cell>
          <cell r="J23">
            <v>2010</v>
          </cell>
          <cell r="L23">
            <v>417463</v>
          </cell>
          <cell r="M23">
            <v>327916.74524352059</v>
          </cell>
          <cell r="N23">
            <v>317792.26044325542</v>
          </cell>
          <cell r="O23">
            <v>249656.89314281411</v>
          </cell>
          <cell r="P23">
            <v>39330.393846722625</v>
          </cell>
          <cell r="Q23">
            <v>32081.408198175221</v>
          </cell>
          <cell r="R23">
            <v>60340.345710021953</v>
          </cell>
          <cell r="S23">
            <v>46178.443902531348</v>
          </cell>
        </row>
        <row r="24">
          <cell r="A24">
            <v>19</v>
          </cell>
          <cell r="B24">
            <v>40287</v>
          </cell>
          <cell r="C24">
            <v>314491.2192980969</v>
          </cell>
          <cell r="D24">
            <v>103221.78070190309</v>
          </cell>
          <cell r="E24">
            <v>247032.52034287641</v>
          </cell>
          <cell r="F24">
            <v>81080.599636395331</v>
          </cell>
          <cell r="G24">
            <v>417713</v>
          </cell>
          <cell r="H24">
            <v>328113.11997927172</v>
          </cell>
          <cell r="I24">
            <v>4</v>
          </cell>
          <cell r="J24">
            <v>2010</v>
          </cell>
          <cell r="L24">
            <v>417713</v>
          </cell>
          <cell r="M24">
            <v>328113.11997927172</v>
          </cell>
          <cell r="N24">
            <v>317982.57207592903</v>
          </cell>
          <cell r="O24">
            <v>249806.4015382544</v>
          </cell>
          <cell r="P24">
            <v>39353.947068113936</v>
          </cell>
          <cell r="Q24">
            <v>32100.620324877571</v>
          </cell>
          <cell r="R24">
            <v>60376.480855957052</v>
          </cell>
          <cell r="S24">
            <v>46206.098116139816</v>
          </cell>
        </row>
        <row r="25">
          <cell r="A25">
            <v>20</v>
          </cell>
          <cell r="B25">
            <v>40318</v>
          </cell>
          <cell r="C25">
            <v>314679.4413664178</v>
          </cell>
          <cell r="D25">
            <v>103283.5586335822</v>
          </cell>
          <cell r="E25">
            <v>247180.36857859261</v>
          </cell>
          <cell r="F25">
            <v>81129.126136430292</v>
          </cell>
          <cell r="G25">
            <v>417963</v>
          </cell>
          <cell r="H25">
            <v>328309.49471502291</v>
          </cell>
          <cell r="I25">
            <v>5</v>
          </cell>
          <cell r="J25">
            <v>2010</v>
          </cell>
          <cell r="L25">
            <v>417963</v>
          </cell>
          <cell r="M25">
            <v>328309.49471502291</v>
          </cell>
          <cell r="N25">
            <v>318172.88370860263</v>
          </cell>
          <cell r="O25">
            <v>249955.90993369475</v>
          </cell>
          <cell r="P25">
            <v>39377.500289505246</v>
          </cell>
          <cell r="Q25">
            <v>32119.832451579925</v>
          </cell>
          <cell r="R25">
            <v>60412.616001892151</v>
          </cell>
          <cell r="S25">
            <v>46233.752329748291</v>
          </cell>
        </row>
        <row r="26">
          <cell r="A26">
            <v>21</v>
          </cell>
          <cell r="B26">
            <v>40349</v>
          </cell>
          <cell r="C26">
            <v>314867.6634347387</v>
          </cell>
          <cell r="D26">
            <v>103345.33656526131</v>
          </cell>
          <cell r="E26">
            <v>247328.21681430881</v>
          </cell>
          <cell r="F26">
            <v>81177.652636465238</v>
          </cell>
          <cell r="G26">
            <v>418213</v>
          </cell>
          <cell r="H26">
            <v>328505.86945077404</v>
          </cell>
          <cell r="I26">
            <v>6</v>
          </cell>
          <cell r="J26">
            <v>2010</v>
          </cell>
          <cell r="L26">
            <v>418213</v>
          </cell>
          <cell r="M26">
            <v>328505.86945077404</v>
          </cell>
          <cell r="N26">
            <v>318363.19534127618</v>
          </cell>
          <cell r="O26">
            <v>250105.41832913508</v>
          </cell>
          <cell r="P26">
            <v>39401.053510896556</v>
          </cell>
          <cell r="Q26">
            <v>32139.044578282275</v>
          </cell>
          <cell r="R26">
            <v>60448.751147827257</v>
          </cell>
          <cell r="S26">
            <v>46261.406543356759</v>
          </cell>
        </row>
        <row r="27">
          <cell r="A27">
            <v>22</v>
          </cell>
          <cell r="B27">
            <v>40380</v>
          </cell>
          <cell r="C27">
            <v>315055.8855030596</v>
          </cell>
          <cell r="D27">
            <v>103407.11449694043</v>
          </cell>
          <cell r="E27">
            <v>247476.065050025</v>
          </cell>
          <cell r="F27">
            <v>81226.179136500199</v>
          </cell>
          <cell r="G27">
            <v>418463</v>
          </cell>
          <cell r="H27">
            <v>328702.24418652523</v>
          </cell>
          <cell r="I27">
            <v>7</v>
          </cell>
          <cell r="J27">
            <v>2010</v>
          </cell>
          <cell r="L27">
            <v>418463</v>
          </cell>
          <cell r="M27">
            <v>328702.24418652523</v>
          </cell>
          <cell r="N27">
            <v>318553.50697394978</v>
          </cell>
          <cell r="O27">
            <v>250254.92672457543</v>
          </cell>
          <cell r="P27">
            <v>39424.606732287866</v>
          </cell>
          <cell r="Q27">
            <v>32158.256704984633</v>
          </cell>
          <cell r="R27">
            <v>60484.886293762356</v>
          </cell>
          <cell r="S27">
            <v>46289.060756965235</v>
          </cell>
        </row>
        <row r="28">
          <cell r="A28">
            <v>23</v>
          </cell>
          <cell r="B28">
            <v>40411</v>
          </cell>
          <cell r="C28">
            <v>315244.10757138045</v>
          </cell>
          <cell r="D28">
            <v>103468.89242861953</v>
          </cell>
          <cell r="E28">
            <v>247623.91328574118</v>
          </cell>
          <cell r="F28">
            <v>81274.705636535131</v>
          </cell>
          <cell r="G28">
            <v>418713</v>
          </cell>
          <cell r="H28">
            <v>328898.61892227631</v>
          </cell>
          <cell r="I28">
            <v>8</v>
          </cell>
          <cell r="J28">
            <v>2010</v>
          </cell>
          <cell r="L28">
            <v>418713</v>
          </cell>
          <cell r="M28">
            <v>328898.61892227631</v>
          </cell>
          <cell r="N28">
            <v>318743.81860662339</v>
          </cell>
          <cell r="O28">
            <v>250404.4351200157</v>
          </cell>
          <cell r="P28">
            <v>39448.159953679176</v>
          </cell>
          <cell r="Q28">
            <v>32177.468831686976</v>
          </cell>
          <cell r="R28">
            <v>60521.021439697462</v>
          </cell>
          <cell r="S28">
            <v>46316.714970573696</v>
          </cell>
        </row>
        <row r="29">
          <cell r="A29">
            <v>24</v>
          </cell>
          <cell r="B29">
            <v>40442</v>
          </cell>
          <cell r="C29">
            <v>315432.32963970135</v>
          </cell>
          <cell r="D29">
            <v>103530.67036029864</v>
          </cell>
          <cell r="E29">
            <v>247771.76152145737</v>
          </cell>
          <cell r="F29">
            <v>81323.232136570092</v>
          </cell>
          <cell r="G29">
            <v>418963</v>
          </cell>
          <cell r="H29">
            <v>329094.9936580275</v>
          </cell>
          <cell r="I29">
            <v>9</v>
          </cell>
          <cell r="J29">
            <v>2010</v>
          </cell>
          <cell r="L29">
            <v>418963</v>
          </cell>
          <cell r="M29">
            <v>329094.9936580275</v>
          </cell>
          <cell r="N29">
            <v>318934.13023929694</v>
          </cell>
          <cell r="O29">
            <v>250553.94351545605</v>
          </cell>
          <cell r="P29">
            <v>39471.713175070487</v>
          </cell>
          <cell r="Q29">
            <v>32196.680958389334</v>
          </cell>
          <cell r="R29">
            <v>60557.156585632561</v>
          </cell>
          <cell r="S29">
            <v>46344.369184182171</v>
          </cell>
        </row>
        <row r="30">
          <cell r="A30">
            <v>25</v>
          </cell>
          <cell r="B30">
            <v>40473</v>
          </cell>
          <cell r="C30">
            <v>315620.55170802225</v>
          </cell>
          <cell r="D30">
            <v>103592.44829197775</v>
          </cell>
          <cell r="E30">
            <v>247919.60975717357</v>
          </cell>
          <cell r="F30">
            <v>81371.758636605038</v>
          </cell>
          <cell r="G30">
            <v>419213</v>
          </cell>
          <cell r="H30">
            <v>329291.36839377863</v>
          </cell>
          <cell r="I30">
            <v>10</v>
          </cell>
          <cell r="J30">
            <v>2010</v>
          </cell>
          <cell r="L30">
            <v>419213</v>
          </cell>
          <cell r="M30">
            <v>329291.36839377863</v>
          </cell>
          <cell r="N30">
            <v>319124.44187197054</v>
          </cell>
          <cell r="O30">
            <v>250703.45191089637</v>
          </cell>
          <cell r="P30">
            <v>39495.266396461797</v>
          </cell>
          <cell r="Q30">
            <v>32215.893085091684</v>
          </cell>
          <cell r="R30">
            <v>60593.291731567668</v>
          </cell>
          <cell r="S30">
            <v>46372.023397790639</v>
          </cell>
        </row>
        <row r="31">
          <cell r="A31">
            <v>26</v>
          </cell>
          <cell r="B31">
            <v>40504</v>
          </cell>
          <cell r="C31">
            <v>315808.77377634315</v>
          </cell>
          <cell r="D31">
            <v>103654.22622365686</v>
          </cell>
          <cell r="E31">
            <v>248067.45799288977</v>
          </cell>
          <cell r="F31">
            <v>81420.285136639999</v>
          </cell>
          <cell r="G31">
            <v>419463</v>
          </cell>
          <cell r="H31">
            <v>329487.74312952976</v>
          </cell>
          <cell r="I31">
            <v>11</v>
          </cell>
          <cell r="J31">
            <v>2010</v>
          </cell>
          <cell r="L31">
            <v>419463</v>
          </cell>
          <cell r="M31">
            <v>329487.74312952976</v>
          </cell>
          <cell r="N31">
            <v>319314.75350464415</v>
          </cell>
          <cell r="O31">
            <v>250852.9603063367</v>
          </cell>
          <cell r="P31">
            <v>39518.819617853107</v>
          </cell>
          <cell r="Q31">
            <v>32235.105211794034</v>
          </cell>
          <cell r="R31">
            <v>60629.426877502767</v>
          </cell>
          <cell r="S31">
            <v>46399.677611399107</v>
          </cell>
        </row>
        <row r="32">
          <cell r="A32">
            <v>27</v>
          </cell>
          <cell r="B32">
            <v>40535</v>
          </cell>
          <cell r="C32">
            <v>315996.99584466405</v>
          </cell>
          <cell r="D32">
            <v>103716.00415533596</v>
          </cell>
          <cell r="E32">
            <v>248215.306228606</v>
          </cell>
          <cell r="F32">
            <v>81468.811636674931</v>
          </cell>
          <cell r="G32">
            <v>419713</v>
          </cell>
          <cell r="H32">
            <v>329684.11786528095</v>
          </cell>
          <cell r="I32">
            <v>12</v>
          </cell>
          <cell r="J32">
            <v>2010</v>
          </cell>
          <cell r="L32">
            <v>419713</v>
          </cell>
          <cell r="M32">
            <v>329684.11786528095</v>
          </cell>
          <cell r="N32">
            <v>319505.0651373177</v>
          </cell>
          <cell r="O32">
            <v>251002.46870177705</v>
          </cell>
          <cell r="P32">
            <v>39542.372839244417</v>
          </cell>
          <cell r="Q32">
            <v>32254.317338496388</v>
          </cell>
          <cell r="R32">
            <v>60665.562023437866</v>
          </cell>
          <cell r="S32">
            <v>46427.33182500759</v>
          </cell>
        </row>
        <row r="33">
          <cell r="A33">
            <v>28</v>
          </cell>
          <cell r="B33">
            <v>40566</v>
          </cell>
          <cell r="C33">
            <v>316185.2179129849</v>
          </cell>
          <cell r="D33">
            <v>103777.78208701508</v>
          </cell>
          <cell r="E33">
            <v>248363.15446432214</v>
          </cell>
          <cell r="F33">
            <v>81517.338136709892</v>
          </cell>
          <cell r="G33">
            <v>419963</v>
          </cell>
          <cell r="H33">
            <v>329880.49260103202</v>
          </cell>
          <cell r="I33">
            <v>1</v>
          </cell>
          <cell r="J33">
            <v>2011</v>
          </cell>
          <cell r="L33">
            <v>419963</v>
          </cell>
          <cell r="M33">
            <v>329880.49260103202</v>
          </cell>
          <cell r="N33">
            <v>319695.3767699913</v>
          </cell>
          <cell r="O33">
            <v>251151.97709721731</v>
          </cell>
          <cell r="P33">
            <v>39565.926060635727</v>
          </cell>
          <cell r="Q33">
            <v>32273.529465198731</v>
          </cell>
          <cell r="R33">
            <v>60701.697169372972</v>
          </cell>
          <cell r="S33">
            <v>46454.986038616051</v>
          </cell>
        </row>
        <row r="34">
          <cell r="A34">
            <v>29</v>
          </cell>
          <cell r="B34">
            <v>40597</v>
          </cell>
          <cell r="C34">
            <v>316373.4399813058</v>
          </cell>
          <cell r="D34">
            <v>103839.56001869419</v>
          </cell>
          <cell r="E34">
            <v>248511.00270003834</v>
          </cell>
          <cell r="F34">
            <v>81565.864636744838</v>
          </cell>
          <cell r="G34">
            <v>420213</v>
          </cell>
          <cell r="H34">
            <v>330076.86733678321</v>
          </cell>
          <cell r="I34">
            <v>2</v>
          </cell>
          <cell r="J34">
            <v>2011</v>
          </cell>
          <cell r="L34">
            <v>420213</v>
          </cell>
          <cell r="M34">
            <v>330076.86733678321</v>
          </cell>
          <cell r="N34">
            <v>319885.68840266491</v>
          </cell>
          <cell r="O34">
            <v>251301.48549265767</v>
          </cell>
          <cell r="P34">
            <v>39589.479282027038</v>
          </cell>
          <cell r="Q34">
            <v>32292.741591901089</v>
          </cell>
          <cell r="R34">
            <v>60737.832315308071</v>
          </cell>
          <cell r="S34">
            <v>46482.640252224526</v>
          </cell>
        </row>
        <row r="35">
          <cell r="A35">
            <v>30</v>
          </cell>
          <cell r="B35">
            <v>40628</v>
          </cell>
          <cell r="C35">
            <v>316561.6620496267</v>
          </cell>
          <cell r="D35">
            <v>103901.3379503733</v>
          </cell>
          <cell r="E35">
            <v>248658.85093575454</v>
          </cell>
          <cell r="F35">
            <v>81614.391136779785</v>
          </cell>
          <cell r="G35">
            <v>420463</v>
          </cell>
          <cell r="H35">
            <v>330273.24207253434</v>
          </cell>
          <cell r="I35">
            <v>3</v>
          </cell>
          <cell r="J35">
            <v>2011</v>
          </cell>
          <cell r="L35">
            <v>420463</v>
          </cell>
          <cell r="M35">
            <v>330273.24207253434</v>
          </cell>
          <cell r="N35">
            <v>320076.00003533851</v>
          </cell>
          <cell r="O35">
            <v>251450.99388809799</v>
          </cell>
          <cell r="P35">
            <v>39613.032503418348</v>
          </cell>
          <cell r="Q35">
            <v>32311.953718603439</v>
          </cell>
          <cell r="R35">
            <v>60773.967461243177</v>
          </cell>
          <cell r="S35">
            <v>46510.294465832994</v>
          </cell>
        </row>
        <row r="36">
          <cell r="A36">
            <v>31</v>
          </cell>
          <cell r="B36">
            <v>40659</v>
          </cell>
          <cell r="C36">
            <v>316749.8841179476</v>
          </cell>
          <cell r="D36">
            <v>103963.1158820524</v>
          </cell>
          <cell r="E36">
            <v>248806.69917147077</v>
          </cell>
          <cell r="F36">
            <v>81662.917636814731</v>
          </cell>
          <cell r="G36">
            <v>420713</v>
          </cell>
          <cell r="H36">
            <v>330469.61680828547</v>
          </cell>
          <cell r="I36">
            <v>4</v>
          </cell>
          <cell r="J36">
            <v>2011</v>
          </cell>
          <cell r="L36">
            <v>420713</v>
          </cell>
          <cell r="M36">
            <v>330469.61680828547</v>
          </cell>
          <cell r="N36">
            <v>320266.31166801206</v>
          </cell>
          <cell r="O36">
            <v>251600.50228353828</v>
          </cell>
          <cell r="P36">
            <v>39636.585724809658</v>
          </cell>
          <cell r="Q36">
            <v>32331.16584530579</v>
          </cell>
          <cell r="R36">
            <v>60810.102607178276</v>
          </cell>
          <cell r="S36">
            <v>46537.948679441462</v>
          </cell>
        </row>
        <row r="37">
          <cell r="A37">
            <v>32</v>
          </cell>
          <cell r="B37">
            <v>40690</v>
          </cell>
          <cell r="C37">
            <v>316938.1061862685</v>
          </cell>
          <cell r="D37">
            <v>104024.89381373151</v>
          </cell>
          <cell r="E37">
            <v>248954.54740718697</v>
          </cell>
          <cell r="F37">
            <v>81711.444136849677</v>
          </cell>
          <cell r="G37">
            <v>420963</v>
          </cell>
          <cell r="H37">
            <v>330665.99154403666</v>
          </cell>
          <cell r="I37">
            <v>5</v>
          </cell>
          <cell r="J37">
            <v>2011</v>
          </cell>
          <cell r="L37">
            <v>420963</v>
          </cell>
          <cell r="M37">
            <v>330665.99154403666</v>
          </cell>
          <cell r="N37">
            <v>320456.62330068566</v>
          </cell>
          <cell r="O37">
            <v>251750.01067897864</v>
          </cell>
          <cell r="P37">
            <v>39660.138946200968</v>
          </cell>
          <cell r="Q37">
            <v>32350.377972008144</v>
          </cell>
          <cell r="R37">
            <v>60846.237753113375</v>
          </cell>
          <cell r="S37">
            <v>46565.602893049938</v>
          </cell>
        </row>
        <row r="38">
          <cell r="A38">
            <v>33</v>
          </cell>
          <cell r="B38">
            <v>40721</v>
          </cell>
          <cell r="C38">
            <v>317126.3282545894</v>
          </cell>
          <cell r="D38">
            <v>104086.67174541063</v>
          </cell>
          <cell r="E38">
            <v>249102.39564290317</v>
          </cell>
          <cell r="F38">
            <v>81759.970636884638</v>
          </cell>
          <cell r="G38">
            <v>421213</v>
          </cell>
          <cell r="H38">
            <v>330862.36627978779</v>
          </cell>
          <cell r="I38">
            <v>6</v>
          </cell>
          <cell r="J38">
            <v>2011</v>
          </cell>
          <cell r="L38">
            <v>421213</v>
          </cell>
          <cell r="M38">
            <v>330862.36627978779</v>
          </cell>
          <cell r="N38">
            <v>320646.93493335927</v>
          </cell>
          <cell r="O38">
            <v>251899.51907441896</v>
          </cell>
          <cell r="P38">
            <v>39683.692167592279</v>
          </cell>
          <cell r="Q38">
            <v>32369.590098710494</v>
          </cell>
          <cell r="R38">
            <v>60882.372899048481</v>
          </cell>
          <cell r="S38">
            <v>46593.257106658406</v>
          </cell>
        </row>
        <row r="39">
          <cell r="A39">
            <v>34</v>
          </cell>
          <cell r="B39">
            <v>40752</v>
          </cell>
          <cell r="C39">
            <v>317314.55032291025</v>
          </cell>
          <cell r="D39">
            <v>104148.44967708974</v>
          </cell>
          <cell r="E39">
            <v>249250.24387861934</v>
          </cell>
          <cell r="F39">
            <v>81808.497136919585</v>
          </cell>
          <cell r="G39">
            <v>421463</v>
          </cell>
          <cell r="H39">
            <v>331058.74101553892</v>
          </cell>
          <cell r="I39">
            <v>7</v>
          </cell>
          <cell r="J39">
            <v>2011</v>
          </cell>
          <cell r="L39">
            <v>421463</v>
          </cell>
          <cell r="M39">
            <v>331058.74101553892</v>
          </cell>
          <cell r="N39">
            <v>320837.24656603282</v>
          </cell>
          <cell r="O39">
            <v>252049.02746985928</v>
          </cell>
          <cell r="P39">
            <v>39707.245388983589</v>
          </cell>
          <cell r="Q39">
            <v>32388.802225412845</v>
          </cell>
          <cell r="R39">
            <v>60918.50804498358</v>
          </cell>
          <cell r="S39">
            <v>46620.911320266874</v>
          </cell>
        </row>
        <row r="40">
          <cell r="A40">
            <v>35</v>
          </cell>
          <cell r="B40">
            <v>40783</v>
          </cell>
          <cell r="C40">
            <v>317502.77239123115</v>
          </cell>
          <cell r="D40">
            <v>104210.22760876884</v>
          </cell>
          <cell r="E40">
            <v>249398.09211433554</v>
          </cell>
          <cell r="F40">
            <v>81857.023636954531</v>
          </cell>
          <cell r="G40">
            <v>421713</v>
          </cell>
          <cell r="H40">
            <v>331255.11575129005</v>
          </cell>
          <cell r="I40">
            <v>8</v>
          </cell>
          <cell r="J40">
            <v>2011</v>
          </cell>
          <cell r="L40">
            <v>421713</v>
          </cell>
          <cell r="M40">
            <v>331255.11575129005</v>
          </cell>
          <cell r="N40">
            <v>321027.55819870642</v>
          </cell>
          <cell r="O40">
            <v>252198.53586529958</v>
          </cell>
          <cell r="P40">
            <v>39730.798610374899</v>
          </cell>
          <cell r="Q40">
            <v>32408.014352115195</v>
          </cell>
          <cell r="R40">
            <v>60954.643190918687</v>
          </cell>
          <cell r="S40">
            <v>46648.565533875342</v>
          </cell>
        </row>
        <row r="41">
          <cell r="A41">
            <v>36</v>
          </cell>
          <cell r="B41">
            <v>40814</v>
          </cell>
          <cell r="C41">
            <v>317690.99445955205</v>
          </cell>
          <cell r="D41">
            <v>104272.00554044795</v>
          </cell>
          <cell r="E41">
            <v>249545.94035005174</v>
          </cell>
          <cell r="F41">
            <v>81905.550136989477</v>
          </cell>
          <cell r="G41">
            <v>421963</v>
          </cell>
          <cell r="H41">
            <v>331451.49048704118</v>
          </cell>
          <cell r="I41">
            <v>9</v>
          </cell>
          <cell r="J41">
            <v>2011</v>
          </cell>
          <cell r="L41">
            <v>421963</v>
          </cell>
          <cell r="M41">
            <v>331451.49048704118</v>
          </cell>
          <cell r="N41">
            <v>321217.86983138003</v>
          </cell>
          <cell r="O41">
            <v>252348.0442607399</v>
          </cell>
          <cell r="P41">
            <v>39754.351831766209</v>
          </cell>
          <cell r="Q41">
            <v>32427.226478817545</v>
          </cell>
          <cell r="R41">
            <v>60990.778336853786</v>
          </cell>
          <cell r="S41">
            <v>46676.21974748381</v>
          </cell>
        </row>
        <row r="42">
          <cell r="A42">
            <v>37</v>
          </cell>
          <cell r="B42">
            <v>40845</v>
          </cell>
          <cell r="C42">
            <v>317879.21652787295</v>
          </cell>
          <cell r="D42">
            <v>104333.78347212706</v>
          </cell>
          <cell r="E42">
            <v>249693.78858576794</v>
          </cell>
          <cell r="F42">
            <v>81954.076637024438</v>
          </cell>
          <cell r="G42">
            <v>422213</v>
          </cell>
          <cell r="H42">
            <v>331647.86522279237</v>
          </cell>
          <cell r="I42">
            <v>10</v>
          </cell>
          <cell r="J42">
            <v>2011</v>
          </cell>
          <cell r="L42">
            <v>422213</v>
          </cell>
          <cell r="M42">
            <v>331647.86522279237</v>
          </cell>
          <cell r="N42">
            <v>321408.18146405357</v>
          </cell>
          <cell r="O42">
            <v>252497.55265618025</v>
          </cell>
          <cell r="P42">
            <v>39777.905053157519</v>
          </cell>
          <cell r="Q42">
            <v>32446.438605519903</v>
          </cell>
          <cell r="R42">
            <v>61026.913482788892</v>
          </cell>
          <cell r="S42">
            <v>46703.873961092286</v>
          </cell>
        </row>
        <row r="43">
          <cell r="A43">
            <v>38</v>
          </cell>
          <cell r="B43">
            <v>40876</v>
          </cell>
          <cell r="C43">
            <v>318067.43859619385</v>
          </cell>
          <cell r="D43">
            <v>104395.56140380618</v>
          </cell>
          <cell r="E43">
            <v>249841.63682148413</v>
          </cell>
          <cell r="F43">
            <v>82002.603137059385</v>
          </cell>
          <cell r="G43">
            <v>422463</v>
          </cell>
          <cell r="H43">
            <v>331844.23995854351</v>
          </cell>
          <cell r="I43">
            <v>11</v>
          </cell>
          <cell r="J43">
            <v>2011</v>
          </cell>
          <cell r="L43">
            <v>422463</v>
          </cell>
          <cell r="M43">
            <v>331844.23995854351</v>
          </cell>
          <cell r="N43">
            <v>321598.49309672718</v>
          </cell>
          <cell r="O43">
            <v>252647.06105162058</v>
          </cell>
          <cell r="P43">
            <v>39801.45827454883</v>
          </cell>
          <cell r="Q43">
            <v>32465.650732222253</v>
          </cell>
          <cell r="R43">
            <v>61063.048628723991</v>
          </cell>
          <cell r="S43">
            <v>46731.528174700754</v>
          </cell>
        </row>
        <row r="44">
          <cell r="A44">
            <v>39</v>
          </cell>
          <cell r="B44">
            <v>40907</v>
          </cell>
          <cell r="C44">
            <v>318255.6606645147</v>
          </cell>
          <cell r="D44">
            <v>104457.33933548527</v>
          </cell>
          <cell r="E44">
            <v>249989.48505720031</v>
          </cell>
          <cell r="F44">
            <v>82051.129637094331</v>
          </cell>
          <cell r="G44">
            <v>422713</v>
          </cell>
          <cell r="H44">
            <v>332040.61469429464</v>
          </cell>
          <cell r="I44">
            <v>12</v>
          </cell>
          <cell r="J44">
            <v>2011</v>
          </cell>
          <cell r="L44">
            <v>422713</v>
          </cell>
          <cell r="M44">
            <v>332040.61469429464</v>
          </cell>
          <cell r="N44">
            <v>321788.80472940078</v>
          </cell>
          <cell r="O44">
            <v>252796.56944706087</v>
          </cell>
          <cell r="P44">
            <v>39825.01149594014</v>
          </cell>
          <cell r="Q44">
            <v>32484.862858924604</v>
          </cell>
          <cell r="R44">
            <v>61099.18377465909</v>
          </cell>
          <cell r="S44">
            <v>46759.182388309222</v>
          </cell>
        </row>
        <row r="45">
          <cell r="A45">
            <v>40</v>
          </cell>
          <cell r="B45">
            <v>40938</v>
          </cell>
          <cell r="C45">
            <v>318443.8827328356</v>
          </cell>
          <cell r="D45">
            <v>104519.11726716439</v>
          </cell>
          <cell r="E45">
            <v>250137.3332929165</v>
          </cell>
          <cell r="F45">
            <v>82099.656137129277</v>
          </cell>
          <cell r="G45">
            <v>422963</v>
          </cell>
          <cell r="H45">
            <v>332236.98943004577</v>
          </cell>
          <cell r="I45">
            <v>1</v>
          </cell>
          <cell r="J45">
            <v>2012</v>
          </cell>
          <cell r="L45">
            <v>422963</v>
          </cell>
          <cell r="M45">
            <v>332236.98943004577</v>
          </cell>
          <cell r="N45">
            <v>321979.11636207433</v>
          </cell>
          <cell r="O45">
            <v>252946.0778425012</v>
          </cell>
          <cell r="P45">
            <v>39848.56471733145</v>
          </cell>
          <cell r="Q45">
            <v>32504.074985626954</v>
          </cell>
          <cell r="R45">
            <v>61135.318920594196</v>
          </cell>
          <cell r="S45">
            <v>46786.83660191769</v>
          </cell>
        </row>
        <row r="46">
          <cell r="A46">
            <v>41</v>
          </cell>
          <cell r="B46">
            <v>40969</v>
          </cell>
          <cell r="C46">
            <v>318632.1048011565</v>
          </cell>
          <cell r="D46">
            <v>104580.8951988435</v>
          </cell>
          <cell r="E46">
            <v>250285.1815286327</v>
          </cell>
          <cell r="F46">
            <v>82148.182637164238</v>
          </cell>
          <cell r="G46">
            <v>423213</v>
          </cell>
          <cell r="H46">
            <v>332433.36416579696</v>
          </cell>
          <cell r="I46">
            <v>3</v>
          </cell>
          <cell r="J46">
            <v>2012</v>
          </cell>
          <cell r="L46">
            <v>423213</v>
          </cell>
          <cell r="M46">
            <v>332433.36416579696</v>
          </cell>
          <cell r="N46">
            <v>322169.42799474794</v>
          </cell>
          <cell r="O46">
            <v>253095.58623794155</v>
          </cell>
          <cell r="P46">
            <v>39872.11793872276</v>
          </cell>
          <cell r="Q46">
            <v>32523.287112329308</v>
          </cell>
          <cell r="R46">
            <v>61171.454066529295</v>
          </cell>
          <cell r="S46">
            <v>46814.490815526173</v>
          </cell>
        </row>
        <row r="47">
          <cell r="A47">
            <v>42</v>
          </cell>
          <cell r="B47">
            <v>41000</v>
          </cell>
          <cell r="C47">
            <v>318820.3268694774</v>
          </cell>
          <cell r="D47">
            <v>104642.67313052261</v>
          </cell>
          <cell r="E47">
            <v>250433.0297643489</v>
          </cell>
          <cell r="F47">
            <v>82196.709137199185</v>
          </cell>
          <cell r="G47">
            <v>423463</v>
          </cell>
          <cell r="H47">
            <v>332629.73890154809</v>
          </cell>
          <cell r="I47">
            <v>4</v>
          </cell>
          <cell r="J47">
            <v>2012</v>
          </cell>
          <cell r="L47">
            <v>423463</v>
          </cell>
          <cell r="M47">
            <v>332629.73890154809</v>
          </cell>
          <cell r="N47">
            <v>322359.73962742154</v>
          </cell>
          <cell r="O47">
            <v>253245.09463338187</v>
          </cell>
          <cell r="P47">
            <v>39895.671160114071</v>
          </cell>
          <cell r="Q47">
            <v>32542.499239031658</v>
          </cell>
          <cell r="R47">
            <v>61207.589212464401</v>
          </cell>
          <cell r="S47">
            <v>46842.145029134641</v>
          </cell>
        </row>
        <row r="48">
          <cell r="A48">
            <v>43</v>
          </cell>
          <cell r="B48">
            <v>41031</v>
          </cell>
          <cell r="C48">
            <v>319008.5489377983</v>
          </cell>
          <cell r="D48">
            <v>104704.45106220171</v>
          </cell>
          <cell r="E48">
            <v>250580.8780000651</v>
          </cell>
          <cell r="F48">
            <v>82245.235637234131</v>
          </cell>
          <cell r="G48">
            <v>423713</v>
          </cell>
          <cell r="H48">
            <v>332826.11363729922</v>
          </cell>
          <cell r="I48">
            <v>5</v>
          </cell>
          <cell r="J48">
            <v>2012</v>
          </cell>
          <cell r="L48">
            <v>423713</v>
          </cell>
          <cell r="M48">
            <v>332826.11363729922</v>
          </cell>
          <cell r="N48">
            <v>322550.05126009515</v>
          </cell>
          <cell r="O48">
            <v>253394.60302882217</v>
          </cell>
          <cell r="P48">
            <v>39919.224381505388</v>
          </cell>
          <cell r="Q48">
            <v>32561.711365734009</v>
          </cell>
          <cell r="R48">
            <v>61243.7243583995</v>
          </cell>
          <cell r="S48">
            <v>46869.799242743109</v>
          </cell>
        </row>
        <row r="49">
          <cell r="A49">
            <v>44</v>
          </cell>
          <cell r="B49">
            <v>41062</v>
          </cell>
          <cell r="C49">
            <v>319196.77100611915</v>
          </cell>
          <cell r="D49">
            <v>104766.22899388082</v>
          </cell>
          <cell r="E49">
            <v>250728.72623578127</v>
          </cell>
          <cell r="F49">
            <v>82293.762137269077</v>
          </cell>
          <cell r="G49">
            <v>423963</v>
          </cell>
          <cell r="H49">
            <v>333022.48837305035</v>
          </cell>
          <cell r="I49">
            <v>6</v>
          </cell>
          <cell r="J49">
            <v>2012</v>
          </cell>
          <cell r="L49">
            <v>423963</v>
          </cell>
          <cell r="M49">
            <v>333022.48837305035</v>
          </cell>
          <cell r="N49">
            <v>322740.3628927687</v>
          </cell>
          <cell r="O49">
            <v>253544.11142426249</v>
          </cell>
          <cell r="P49">
            <v>39942.777602896698</v>
          </cell>
          <cell r="Q49">
            <v>32580.923492436359</v>
          </cell>
          <cell r="R49">
            <v>61279.859504334599</v>
          </cell>
          <cell r="S49">
            <v>46897.453456351577</v>
          </cell>
        </row>
        <row r="50">
          <cell r="A50">
            <v>45</v>
          </cell>
          <cell r="B50">
            <v>41093</v>
          </cell>
          <cell r="C50">
            <v>319384.99307444005</v>
          </cell>
          <cell r="D50">
            <v>104828.00692555994</v>
          </cell>
          <cell r="E50">
            <v>250876.57447149747</v>
          </cell>
          <cell r="F50">
            <v>82342.288637304024</v>
          </cell>
          <cell r="G50">
            <v>424213</v>
          </cell>
          <cell r="H50">
            <v>333218.86310880148</v>
          </cell>
          <cell r="I50">
            <v>7</v>
          </cell>
          <cell r="J50">
            <v>2012</v>
          </cell>
          <cell r="L50">
            <v>424213</v>
          </cell>
          <cell r="M50">
            <v>333218.86310880148</v>
          </cell>
          <cell r="N50">
            <v>322930.6745254423</v>
          </cell>
          <cell r="O50">
            <v>253693.61981970278</v>
          </cell>
          <cell r="P50">
            <v>39966.330824288008</v>
          </cell>
          <cell r="Q50">
            <v>32600.135619138709</v>
          </cell>
          <cell r="R50">
            <v>61315.994650269706</v>
          </cell>
          <cell r="S50">
            <v>46925.107669960045</v>
          </cell>
        </row>
        <row r="51">
          <cell r="A51">
            <v>46</v>
          </cell>
          <cell r="B51">
            <v>41124</v>
          </cell>
          <cell r="C51">
            <v>319573.21514276095</v>
          </cell>
          <cell r="D51">
            <v>104889.78485723905</v>
          </cell>
          <cell r="E51">
            <v>251024.42270721367</v>
          </cell>
          <cell r="F51">
            <v>82390.815137338985</v>
          </cell>
          <cell r="G51">
            <v>424463</v>
          </cell>
          <cell r="H51">
            <v>333415.23784455267</v>
          </cell>
          <cell r="I51">
            <v>8</v>
          </cell>
          <cell r="J51">
            <v>2012</v>
          </cell>
          <cell r="L51">
            <v>424463</v>
          </cell>
          <cell r="M51">
            <v>333415.23784455267</v>
          </cell>
          <cell r="N51">
            <v>323120.98615811591</v>
          </cell>
          <cell r="O51">
            <v>253843.12821514317</v>
          </cell>
          <cell r="P51">
            <v>39989.884045679319</v>
          </cell>
          <cell r="Q51">
            <v>32619.347745841067</v>
          </cell>
          <cell r="R51">
            <v>61352.129796204805</v>
          </cell>
          <cell r="S51">
            <v>46952.761883568521</v>
          </cell>
        </row>
        <row r="52">
          <cell r="A52">
            <v>47</v>
          </cell>
          <cell r="B52">
            <v>41155</v>
          </cell>
          <cell r="C52">
            <v>319761.43721108185</v>
          </cell>
          <cell r="D52">
            <v>104951.56278891815</v>
          </cell>
          <cell r="E52">
            <v>251172.27094292987</v>
          </cell>
          <cell r="F52">
            <v>82439.341637373916</v>
          </cell>
          <cell r="G52">
            <v>424713</v>
          </cell>
          <cell r="H52">
            <v>333611.6125803038</v>
          </cell>
          <cell r="I52">
            <v>9</v>
          </cell>
          <cell r="J52">
            <v>2012</v>
          </cell>
          <cell r="L52">
            <v>424713</v>
          </cell>
          <cell r="M52">
            <v>333611.6125803038</v>
          </cell>
          <cell r="N52">
            <v>323311.29779078945</v>
          </cell>
          <cell r="O52">
            <v>253992.63661058346</v>
          </cell>
          <cell r="P52">
            <v>40013.437267070629</v>
          </cell>
          <cell r="Q52">
            <v>32638.559872543417</v>
          </cell>
          <cell r="R52">
            <v>61388.264942139911</v>
          </cell>
          <cell r="S52">
            <v>46980.416097176989</v>
          </cell>
        </row>
        <row r="53">
          <cell r="A53">
            <v>48</v>
          </cell>
          <cell r="B53">
            <v>41186</v>
          </cell>
          <cell r="C53">
            <v>319761.43721108185</v>
          </cell>
          <cell r="D53">
            <v>104951.56278891815</v>
          </cell>
          <cell r="E53">
            <v>251172.27094292987</v>
          </cell>
          <cell r="F53">
            <v>82439.341637373916</v>
          </cell>
          <cell r="G53">
            <v>424713</v>
          </cell>
          <cell r="H53">
            <v>333611.6125803038</v>
          </cell>
          <cell r="I53">
            <v>10</v>
          </cell>
          <cell r="J53">
            <v>2012</v>
          </cell>
          <cell r="L53">
            <v>424713</v>
          </cell>
          <cell r="M53">
            <v>333611.6125803038</v>
          </cell>
          <cell r="N53">
            <v>323311.29779078945</v>
          </cell>
          <cell r="O53">
            <v>253992.63661058346</v>
          </cell>
          <cell r="P53">
            <v>40013.437267070629</v>
          </cell>
          <cell r="Q53">
            <v>32638.559872543417</v>
          </cell>
          <cell r="R53">
            <v>61388.264942139911</v>
          </cell>
          <cell r="S53">
            <v>46980.416097176989</v>
          </cell>
        </row>
        <row r="54">
          <cell r="A54">
            <v>49</v>
          </cell>
          <cell r="B54">
            <v>41217</v>
          </cell>
          <cell r="C54">
            <v>319761.43721108185</v>
          </cell>
          <cell r="D54">
            <v>104951.56278891815</v>
          </cell>
          <cell r="E54">
            <v>251172.27094292987</v>
          </cell>
          <cell r="F54">
            <v>82439.341637373916</v>
          </cell>
          <cell r="G54">
            <v>424713</v>
          </cell>
          <cell r="H54">
            <v>333611.6125803038</v>
          </cell>
          <cell r="I54">
            <v>11</v>
          </cell>
          <cell r="J54">
            <v>2012</v>
          </cell>
          <cell r="L54">
            <v>424713</v>
          </cell>
          <cell r="M54">
            <v>333611.6125803038</v>
          </cell>
          <cell r="N54">
            <v>323311.29779078945</v>
          </cell>
          <cell r="O54">
            <v>253992.63661058346</v>
          </cell>
          <cell r="P54">
            <v>40013.437267070629</v>
          </cell>
          <cell r="Q54">
            <v>32638.559872543417</v>
          </cell>
          <cell r="R54">
            <v>61388.264942139911</v>
          </cell>
          <cell r="S54">
            <v>46980.416097176989</v>
          </cell>
        </row>
        <row r="55">
          <cell r="A55">
            <v>50</v>
          </cell>
          <cell r="B55">
            <v>41248</v>
          </cell>
          <cell r="C55">
            <v>319761.43721108185</v>
          </cell>
          <cell r="D55">
            <v>104951.56278891815</v>
          </cell>
          <cell r="E55">
            <v>251172.27094292987</v>
          </cell>
          <cell r="F55">
            <v>82439.341637373916</v>
          </cell>
          <cell r="G55">
            <v>424713</v>
          </cell>
          <cell r="H55">
            <v>333611.6125803038</v>
          </cell>
          <cell r="I55">
            <v>12</v>
          </cell>
          <cell r="J55">
            <v>2012</v>
          </cell>
          <cell r="L55">
            <v>424713</v>
          </cell>
          <cell r="M55">
            <v>333611.6125803038</v>
          </cell>
          <cell r="N55">
            <v>323311.29779078945</v>
          </cell>
          <cell r="O55">
            <v>253992.63661058346</v>
          </cell>
          <cell r="P55">
            <v>40013.437267070629</v>
          </cell>
          <cell r="Q55">
            <v>32638.559872543417</v>
          </cell>
          <cell r="R55">
            <v>61388.264942139911</v>
          </cell>
          <cell r="S55">
            <v>46980.416097176989</v>
          </cell>
        </row>
        <row r="56">
          <cell r="A56">
            <v>51</v>
          </cell>
          <cell r="B56">
            <v>41279</v>
          </cell>
          <cell r="C56">
            <v>319761.43721108185</v>
          </cell>
          <cell r="D56">
            <v>104951.56278891815</v>
          </cell>
          <cell r="E56">
            <v>251172.27094292987</v>
          </cell>
          <cell r="F56">
            <v>82439.341637373916</v>
          </cell>
          <cell r="G56">
            <v>424713</v>
          </cell>
          <cell r="H56">
            <v>333611.6125803038</v>
          </cell>
          <cell r="I56">
            <v>1</v>
          </cell>
          <cell r="J56">
            <v>2013</v>
          </cell>
          <cell r="L56">
            <v>424713</v>
          </cell>
          <cell r="M56">
            <v>333611.6125803038</v>
          </cell>
          <cell r="N56">
            <v>323311.29779078945</v>
          </cell>
          <cell r="O56">
            <v>253992.63661058346</v>
          </cell>
          <cell r="P56">
            <v>40013.437267070629</v>
          </cell>
          <cell r="Q56">
            <v>32638.559872543417</v>
          </cell>
          <cell r="R56">
            <v>61388.264942139911</v>
          </cell>
          <cell r="S56">
            <v>46980.416097176989</v>
          </cell>
        </row>
        <row r="57">
          <cell r="A57">
            <v>52</v>
          </cell>
          <cell r="B57">
            <v>41310</v>
          </cell>
          <cell r="C57">
            <v>319761.43721108185</v>
          </cell>
          <cell r="D57">
            <v>104951.56278891815</v>
          </cell>
          <cell r="E57">
            <v>251172.27094292987</v>
          </cell>
          <cell r="F57">
            <v>82439.341637373916</v>
          </cell>
          <cell r="G57">
            <v>424713</v>
          </cell>
          <cell r="H57">
            <v>333611.6125803038</v>
          </cell>
          <cell r="I57">
            <v>2</v>
          </cell>
          <cell r="J57">
            <v>2013</v>
          </cell>
          <cell r="L57">
            <v>424713</v>
          </cell>
          <cell r="M57">
            <v>333611.6125803038</v>
          </cell>
          <cell r="N57">
            <v>323311.29779078945</v>
          </cell>
          <cell r="O57">
            <v>253992.63661058346</v>
          </cell>
          <cell r="P57">
            <v>40013.437267070629</v>
          </cell>
          <cell r="Q57">
            <v>32638.559872543417</v>
          </cell>
          <cell r="R57">
            <v>61388.264942139911</v>
          </cell>
          <cell r="S57">
            <v>46980.416097176989</v>
          </cell>
        </row>
        <row r="58">
          <cell r="A58">
            <v>53</v>
          </cell>
          <cell r="B58">
            <v>41341</v>
          </cell>
          <cell r="C58">
            <v>319761.43721108185</v>
          </cell>
          <cell r="D58">
            <v>104951.56278891815</v>
          </cell>
          <cell r="E58">
            <v>251172.27094292987</v>
          </cell>
          <cell r="F58">
            <v>82439.341637373916</v>
          </cell>
          <cell r="G58">
            <v>424713</v>
          </cell>
          <cell r="H58">
            <v>333611.6125803038</v>
          </cell>
          <cell r="I58">
            <v>3</v>
          </cell>
          <cell r="J58">
            <v>2013</v>
          </cell>
          <cell r="L58">
            <v>424713</v>
          </cell>
          <cell r="M58">
            <v>333611.6125803038</v>
          </cell>
          <cell r="N58">
            <v>323311.29779078945</v>
          </cell>
          <cell r="O58">
            <v>253992.63661058346</v>
          </cell>
          <cell r="P58">
            <v>40013.437267070629</v>
          </cell>
          <cell r="Q58">
            <v>32638.559872543417</v>
          </cell>
          <cell r="R58">
            <v>61388.264942139911</v>
          </cell>
          <cell r="S58">
            <v>46980.416097176989</v>
          </cell>
        </row>
        <row r="59">
          <cell r="A59">
            <v>54</v>
          </cell>
          <cell r="B59">
            <v>41372</v>
          </cell>
          <cell r="C59">
            <v>319761.43721108185</v>
          </cell>
          <cell r="D59">
            <v>104951.56278891815</v>
          </cell>
          <cell r="E59">
            <v>251172.27094292987</v>
          </cell>
          <cell r="F59">
            <v>82439.341637373916</v>
          </cell>
          <cell r="G59">
            <v>424713</v>
          </cell>
          <cell r="H59">
            <v>333611.6125803038</v>
          </cell>
          <cell r="I59">
            <v>4</v>
          </cell>
          <cell r="J59">
            <v>2013</v>
          </cell>
          <cell r="L59">
            <v>424713</v>
          </cell>
          <cell r="M59">
            <v>333611.6125803038</v>
          </cell>
          <cell r="N59">
            <v>323311.29779078945</v>
          </cell>
          <cell r="O59">
            <v>253992.63661058346</v>
          </cell>
          <cell r="P59">
            <v>40013.437267070629</v>
          </cell>
          <cell r="Q59">
            <v>32638.559872543417</v>
          </cell>
          <cell r="R59">
            <v>61388.264942139911</v>
          </cell>
          <cell r="S59">
            <v>46980.416097176989</v>
          </cell>
        </row>
        <row r="60">
          <cell r="A60">
            <v>55</v>
          </cell>
          <cell r="B60">
            <v>41403</v>
          </cell>
          <cell r="C60">
            <v>319761.43721108185</v>
          </cell>
          <cell r="D60">
            <v>104951.56278891815</v>
          </cell>
          <cell r="E60">
            <v>251172.27094292987</v>
          </cell>
          <cell r="F60">
            <v>82439.341637373916</v>
          </cell>
          <cell r="G60">
            <v>424713</v>
          </cell>
          <cell r="H60">
            <v>333611.6125803038</v>
          </cell>
          <cell r="I60">
            <v>5</v>
          </cell>
          <cell r="J60">
            <v>2013</v>
          </cell>
          <cell r="L60">
            <v>424713</v>
          </cell>
          <cell r="M60">
            <v>333611.6125803038</v>
          </cell>
          <cell r="N60">
            <v>323311.29779078945</v>
          </cell>
          <cell r="O60">
            <v>253992.63661058346</v>
          </cell>
          <cell r="P60">
            <v>40013.437267070629</v>
          </cell>
          <cell r="Q60">
            <v>32638.559872543417</v>
          </cell>
          <cell r="R60">
            <v>61388.264942139911</v>
          </cell>
          <cell r="S60">
            <v>46980.416097176989</v>
          </cell>
        </row>
        <row r="61">
          <cell r="A61">
            <v>56</v>
          </cell>
          <cell r="B61">
            <v>41434</v>
          </cell>
          <cell r="C61">
            <v>319761.43721108185</v>
          </cell>
          <cell r="D61">
            <v>104951.56278891815</v>
          </cell>
          <cell r="E61">
            <v>251172.27094292987</v>
          </cell>
          <cell r="F61">
            <v>82439.341637373916</v>
          </cell>
          <cell r="G61">
            <v>424713</v>
          </cell>
          <cell r="H61">
            <v>333611.6125803038</v>
          </cell>
          <cell r="I61">
            <v>6</v>
          </cell>
          <cell r="J61">
            <v>2013</v>
          </cell>
          <cell r="L61">
            <v>424713</v>
          </cell>
          <cell r="M61">
            <v>333611.6125803038</v>
          </cell>
          <cell r="N61">
            <v>323311.29779078945</v>
          </cell>
          <cell r="O61">
            <v>253992.63661058346</v>
          </cell>
          <cell r="P61">
            <v>40013.437267070629</v>
          </cell>
          <cell r="Q61">
            <v>32638.559872543417</v>
          </cell>
          <cell r="R61">
            <v>61388.264942139911</v>
          </cell>
          <cell r="S61">
            <v>46980.416097176989</v>
          </cell>
        </row>
        <row r="62">
          <cell r="A62">
            <v>57</v>
          </cell>
          <cell r="B62">
            <v>41465</v>
          </cell>
          <cell r="C62">
            <v>319761.43721108185</v>
          </cell>
          <cell r="D62">
            <v>104951.56278891815</v>
          </cell>
          <cell r="E62">
            <v>251172.27094292987</v>
          </cell>
          <cell r="F62">
            <v>82439.341637373916</v>
          </cell>
          <cell r="G62">
            <v>424713</v>
          </cell>
          <cell r="H62">
            <v>333611.6125803038</v>
          </cell>
          <cell r="I62">
            <v>7</v>
          </cell>
          <cell r="J62">
            <v>2013</v>
          </cell>
          <cell r="L62">
            <v>424713</v>
          </cell>
          <cell r="M62">
            <v>333611.6125803038</v>
          </cell>
          <cell r="N62">
            <v>323311.29779078945</v>
          </cell>
          <cell r="O62">
            <v>253992.63661058346</v>
          </cell>
          <cell r="P62">
            <v>40013.437267070629</v>
          </cell>
          <cell r="Q62">
            <v>32638.559872543417</v>
          </cell>
          <cell r="R62">
            <v>61388.264942139911</v>
          </cell>
          <cell r="S62">
            <v>46980.416097176989</v>
          </cell>
        </row>
        <row r="63">
          <cell r="A63">
            <v>58</v>
          </cell>
          <cell r="B63">
            <v>41496</v>
          </cell>
          <cell r="C63">
            <v>319761.43721108185</v>
          </cell>
          <cell r="D63">
            <v>104951.56278891815</v>
          </cell>
          <cell r="E63">
            <v>251172.27094292987</v>
          </cell>
          <cell r="F63">
            <v>82439.341637373916</v>
          </cell>
          <cell r="G63">
            <v>424713</v>
          </cell>
          <cell r="H63">
            <v>333611.6125803038</v>
          </cell>
          <cell r="I63">
            <v>8</v>
          </cell>
          <cell r="J63">
            <v>2013</v>
          </cell>
          <cell r="L63">
            <v>424713</v>
          </cell>
          <cell r="M63">
            <v>333611.6125803038</v>
          </cell>
          <cell r="N63">
            <v>323311.29779078945</v>
          </cell>
          <cell r="O63">
            <v>253992.63661058346</v>
          </cell>
          <cell r="P63">
            <v>40013.437267070629</v>
          </cell>
          <cell r="Q63">
            <v>32638.559872543417</v>
          </cell>
          <cell r="R63">
            <v>61388.264942139911</v>
          </cell>
          <cell r="S63">
            <v>46980.416097176989</v>
          </cell>
        </row>
        <row r="64">
          <cell r="A64">
            <v>59</v>
          </cell>
          <cell r="B64">
            <v>41527</v>
          </cell>
          <cell r="C64">
            <v>319761.43721108185</v>
          </cell>
          <cell r="D64">
            <v>104951.56278891815</v>
          </cell>
          <cell r="E64">
            <v>251172.27094292987</v>
          </cell>
          <cell r="F64">
            <v>82439.341637373916</v>
          </cell>
          <cell r="G64">
            <v>424713</v>
          </cell>
          <cell r="H64">
            <v>333611.6125803038</v>
          </cell>
          <cell r="I64">
            <v>9</v>
          </cell>
          <cell r="J64">
            <v>2013</v>
          </cell>
          <cell r="L64">
            <v>424713</v>
          </cell>
          <cell r="M64">
            <v>333611.6125803038</v>
          </cell>
          <cell r="N64">
            <v>323311.29779078945</v>
          </cell>
          <cell r="O64">
            <v>253992.63661058346</v>
          </cell>
          <cell r="P64">
            <v>40013.437267070629</v>
          </cell>
          <cell r="Q64">
            <v>32638.559872543417</v>
          </cell>
          <cell r="R64">
            <v>61388.264942139911</v>
          </cell>
          <cell r="S64">
            <v>46980.416097176989</v>
          </cell>
        </row>
        <row r="65">
          <cell r="A65">
            <v>60</v>
          </cell>
          <cell r="B65">
            <v>41558</v>
          </cell>
          <cell r="C65">
            <v>319761.43721108185</v>
          </cell>
          <cell r="D65">
            <v>104951.56278891815</v>
          </cell>
          <cell r="E65">
            <v>251172.27094292987</v>
          </cell>
          <cell r="F65">
            <v>82439.341637373916</v>
          </cell>
          <cell r="G65">
            <v>424713</v>
          </cell>
          <cell r="H65">
            <v>333611.6125803038</v>
          </cell>
          <cell r="I65">
            <v>10</v>
          </cell>
          <cell r="J65">
            <v>2013</v>
          </cell>
          <cell r="L65">
            <v>424713</v>
          </cell>
          <cell r="M65">
            <v>333611.6125803038</v>
          </cell>
          <cell r="N65">
            <v>323311.29779078945</v>
          </cell>
          <cell r="O65">
            <v>253992.63661058346</v>
          </cell>
          <cell r="P65">
            <v>40013.437267070629</v>
          </cell>
          <cell r="Q65">
            <v>32638.559872543417</v>
          </cell>
          <cell r="R65">
            <v>61388.264942139911</v>
          </cell>
          <cell r="S65">
            <v>46980.416097176989</v>
          </cell>
        </row>
        <row r="66">
          <cell r="A66">
            <v>61</v>
          </cell>
          <cell r="B66">
            <v>41589</v>
          </cell>
          <cell r="C66">
            <v>319761.43721108185</v>
          </cell>
          <cell r="D66">
            <v>104951.56278891815</v>
          </cell>
          <cell r="E66">
            <v>251172.27094292987</v>
          </cell>
          <cell r="F66">
            <v>82439.341637373916</v>
          </cell>
          <cell r="G66">
            <v>424713</v>
          </cell>
          <cell r="H66">
            <v>333611.6125803038</v>
          </cell>
          <cell r="I66">
            <v>11</v>
          </cell>
          <cell r="J66">
            <v>2013</v>
          </cell>
          <cell r="L66">
            <v>424713</v>
          </cell>
          <cell r="M66">
            <v>333611.6125803038</v>
          </cell>
          <cell r="N66">
            <v>323311.29779078945</v>
          </cell>
          <cell r="O66">
            <v>253992.63661058346</v>
          </cell>
          <cell r="P66">
            <v>40013.437267070629</v>
          </cell>
          <cell r="Q66">
            <v>32638.559872543417</v>
          </cell>
          <cell r="R66">
            <v>61388.264942139911</v>
          </cell>
          <cell r="S66">
            <v>46980.416097176989</v>
          </cell>
        </row>
        <row r="67">
          <cell r="A67">
            <v>62</v>
          </cell>
          <cell r="B67">
            <v>41620</v>
          </cell>
          <cell r="C67">
            <v>319761.43721108185</v>
          </cell>
          <cell r="D67">
            <v>104951.56278891815</v>
          </cell>
          <cell r="E67">
            <v>251172.27094292987</v>
          </cell>
          <cell r="F67">
            <v>82439.341637373916</v>
          </cell>
          <cell r="G67">
            <v>424713</v>
          </cell>
          <cell r="H67">
            <v>333611.6125803038</v>
          </cell>
          <cell r="I67">
            <v>12</v>
          </cell>
          <cell r="J67">
            <v>2013</v>
          </cell>
          <cell r="L67">
            <v>424713</v>
          </cell>
          <cell r="M67">
            <v>333611.6125803038</v>
          </cell>
          <cell r="N67">
            <v>323311.29779078945</v>
          </cell>
          <cell r="O67">
            <v>253992.63661058346</v>
          </cell>
          <cell r="P67">
            <v>40013.437267070629</v>
          </cell>
          <cell r="Q67">
            <v>32638.559872543417</v>
          </cell>
          <cell r="R67">
            <v>61388.264942139911</v>
          </cell>
          <cell r="S67">
            <v>46980.416097176989</v>
          </cell>
        </row>
        <row r="68">
          <cell r="A68">
            <v>63</v>
          </cell>
          <cell r="B68">
            <v>41651</v>
          </cell>
          <cell r="C68">
            <v>319761.43721108185</v>
          </cell>
          <cell r="D68">
            <v>104951.56278891815</v>
          </cell>
          <cell r="E68">
            <v>251172.27094292987</v>
          </cell>
          <cell r="F68">
            <v>82439.341637373916</v>
          </cell>
          <cell r="G68">
            <v>424713</v>
          </cell>
          <cell r="H68">
            <v>333611.6125803038</v>
          </cell>
          <cell r="I68">
            <v>1</v>
          </cell>
          <cell r="J68">
            <v>2014</v>
          </cell>
          <cell r="L68">
            <v>424713</v>
          </cell>
          <cell r="M68">
            <v>333611.6125803038</v>
          </cell>
          <cell r="N68">
            <v>323311.29779078945</v>
          </cell>
          <cell r="O68">
            <v>253992.63661058346</v>
          </cell>
          <cell r="P68">
            <v>40013.437267070629</v>
          </cell>
          <cell r="Q68">
            <v>32638.559872543417</v>
          </cell>
          <cell r="R68">
            <v>61388.264942139911</v>
          </cell>
          <cell r="S68">
            <v>46980.416097176989</v>
          </cell>
        </row>
        <row r="69">
          <cell r="A69">
            <v>64</v>
          </cell>
          <cell r="B69">
            <v>41682</v>
          </cell>
          <cell r="C69">
            <v>319761.43721108185</v>
          </cell>
          <cell r="D69">
            <v>104951.56278891815</v>
          </cell>
          <cell r="E69">
            <v>251172.27094292987</v>
          </cell>
          <cell r="F69">
            <v>82439.341637373916</v>
          </cell>
          <cell r="G69">
            <v>424713</v>
          </cell>
          <cell r="H69">
            <v>333611.6125803038</v>
          </cell>
          <cell r="I69">
            <v>2</v>
          </cell>
          <cell r="J69">
            <v>2014</v>
          </cell>
          <cell r="L69">
            <v>424713</v>
          </cell>
          <cell r="M69">
            <v>333611.6125803038</v>
          </cell>
          <cell r="N69">
            <v>323311.29779078945</v>
          </cell>
          <cell r="O69">
            <v>253992.63661058346</v>
          </cell>
          <cell r="P69">
            <v>40013.437267070629</v>
          </cell>
          <cell r="Q69">
            <v>32638.559872543417</v>
          </cell>
          <cell r="R69">
            <v>61388.264942139911</v>
          </cell>
          <cell r="S69">
            <v>46980.416097176989</v>
          </cell>
        </row>
        <row r="70">
          <cell r="A70">
            <v>65</v>
          </cell>
          <cell r="B70">
            <v>41713</v>
          </cell>
          <cell r="C70">
            <v>319761.43721108185</v>
          </cell>
          <cell r="D70">
            <v>104951.56278891815</v>
          </cell>
          <cell r="E70">
            <v>251172.27094292987</v>
          </cell>
          <cell r="F70">
            <v>82439.341637373916</v>
          </cell>
          <cell r="G70">
            <v>424713</v>
          </cell>
          <cell r="H70">
            <v>333611.6125803038</v>
          </cell>
          <cell r="I70">
            <v>3</v>
          </cell>
          <cell r="J70">
            <v>2014</v>
          </cell>
          <cell r="L70">
            <v>424713</v>
          </cell>
          <cell r="M70">
            <v>333611.6125803038</v>
          </cell>
          <cell r="N70">
            <v>323311.29779078945</v>
          </cell>
          <cell r="O70">
            <v>253992.63661058346</v>
          </cell>
          <cell r="P70">
            <v>40013.437267070629</v>
          </cell>
          <cell r="Q70">
            <v>32638.559872543417</v>
          </cell>
          <cell r="R70">
            <v>61388.264942139911</v>
          </cell>
          <cell r="S70">
            <v>46980.416097176989</v>
          </cell>
        </row>
        <row r="71">
          <cell r="A71">
            <v>66</v>
          </cell>
          <cell r="B71">
            <v>41744</v>
          </cell>
          <cell r="C71">
            <v>319761.43721108185</v>
          </cell>
          <cell r="D71">
            <v>104951.56278891815</v>
          </cell>
          <cell r="E71">
            <v>251172.27094292987</v>
          </cell>
          <cell r="F71">
            <v>82439.341637373916</v>
          </cell>
          <cell r="G71">
            <v>424713</v>
          </cell>
          <cell r="H71">
            <v>333611.6125803038</v>
          </cell>
          <cell r="I71">
            <v>4</v>
          </cell>
          <cell r="J71">
            <v>2014</v>
          </cell>
          <cell r="L71">
            <v>424713</v>
          </cell>
          <cell r="M71">
            <v>333611.6125803038</v>
          </cell>
          <cell r="N71">
            <v>323311.29779078945</v>
          </cell>
          <cell r="O71">
            <v>253992.63661058346</v>
          </cell>
          <cell r="P71">
            <v>40013.437267070629</v>
          </cell>
          <cell r="Q71">
            <v>32638.559872543417</v>
          </cell>
          <cell r="R71">
            <v>61388.264942139911</v>
          </cell>
          <cell r="S71">
            <v>46980.416097176989</v>
          </cell>
        </row>
        <row r="72">
          <cell r="A72">
            <v>67</v>
          </cell>
          <cell r="B72">
            <v>41775</v>
          </cell>
          <cell r="C72">
            <v>319761.43721108185</v>
          </cell>
          <cell r="D72">
            <v>104951.56278891815</v>
          </cell>
          <cell r="E72">
            <v>251172.27094292987</v>
          </cell>
          <cell r="F72">
            <v>82439.341637373916</v>
          </cell>
          <cell r="G72">
            <v>424713</v>
          </cell>
          <cell r="H72">
            <v>333611.6125803038</v>
          </cell>
          <cell r="I72">
            <v>5</v>
          </cell>
          <cell r="J72">
            <v>2014</v>
          </cell>
          <cell r="L72">
            <v>424713</v>
          </cell>
          <cell r="M72">
            <v>333611.6125803038</v>
          </cell>
          <cell r="N72">
            <v>323311.29779078945</v>
          </cell>
          <cell r="O72">
            <v>253992.63661058346</v>
          </cell>
          <cell r="P72">
            <v>40013.437267070629</v>
          </cell>
          <cell r="Q72">
            <v>32638.559872543417</v>
          </cell>
          <cell r="R72">
            <v>61388.264942139911</v>
          </cell>
          <cell r="S72">
            <v>46980.416097176989</v>
          </cell>
        </row>
        <row r="73">
          <cell r="A73">
            <v>68</v>
          </cell>
          <cell r="B73">
            <v>41806</v>
          </cell>
          <cell r="C73">
            <v>319761.43721108185</v>
          </cell>
          <cell r="D73">
            <v>104951.56278891815</v>
          </cell>
          <cell r="E73">
            <v>251172.27094292987</v>
          </cell>
          <cell r="F73">
            <v>82439.341637373916</v>
          </cell>
          <cell r="G73">
            <v>424713</v>
          </cell>
          <cell r="H73">
            <v>333611.6125803038</v>
          </cell>
          <cell r="I73">
            <v>6</v>
          </cell>
          <cell r="J73">
            <v>2014</v>
          </cell>
          <cell r="L73">
            <v>424713</v>
          </cell>
          <cell r="M73">
            <v>333611.6125803038</v>
          </cell>
          <cell r="N73">
            <v>323311.29779078945</v>
          </cell>
          <cell r="O73">
            <v>253992.63661058346</v>
          </cell>
          <cell r="P73">
            <v>40013.437267070629</v>
          </cell>
          <cell r="Q73">
            <v>32638.559872543417</v>
          </cell>
          <cell r="R73">
            <v>61388.264942139911</v>
          </cell>
          <cell r="S73">
            <v>46980.416097176989</v>
          </cell>
        </row>
        <row r="74">
          <cell r="A74">
            <v>69</v>
          </cell>
          <cell r="B74">
            <v>41837</v>
          </cell>
          <cell r="C74">
            <v>319761.43721108185</v>
          </cell>
          <cell r="D74">
            <v>104951.56278891815</v>
          </cell>
          <cell r="E74">
            <v>251172.27094292987</v>
          </cell>
          <cell r="F74">
            <v>82439.341637373916</v>
          </cell>
          <cell r="G74">
            <v>424713</v>
          </cell>
          <cell r="H74">
            <v>333611.6125803038</v>
          </cell>
          <cell r="I74">
            <v>7</v>
          </cell>
          <cell r="J74">
            <v>2014</v>
          </cell>
          <cell r="L74">
            <v>424713</v>
          </cell>
          <cell r="M74">
            <v>333611.6125803038</v>
          </cell>
          <cell r="N74">
            <v>323311.29779078945</v>
          </cell>
          <cell r="O74">
            <v>253992.63661058346</v>
          </cell>
          <cell r="P74">
            <v>40013.437267070629</v>
          </cell>
          <cell r="Q74">
            <v>32638.559872543417</v>
          </cell>
          <cell r="R74">
            <v>61388.264942139911</v>
          </cell>
          <cell r="S74">
            <v>46980.416097176989</v>
          </cell>
        </row>
        <row r="75">
          <cell r="A75">
            <v>70</v>
          </cell>
          <cell r="B75">
            <v>41868</v>
          </cell>
          <cell r="C75">
            <v>319761.43721108185</v>
          </cell>
          <cell r="D75">
            <v>104951.56278891815</v>
          </cell>
          <cell r="E75">
            <v>251172.27094292987</v>
          </cell>
          <cell r="F75">
            <v>82439.341637373916</v>
          </cell>
          <cell r="G75">
            <v>424713</v>
          </cell>
          <cell r="H75">
            <v>333611.6125803038</v>
          </cell>
          <cell r="I75">
            <v>8</v>
          </cell>
          <cell r="J75">
            <v>2014</v>
          </cell>
          <cell r="L75">
            <v>424713</v>
          </cell>
          <cell r="M75">
            <v>333611.6125803038</v>
          </cell>
          <cell r="N75">
            <v>323311.29779078945</v>
          </cell>
          <cell r="O75">
            <v>253992.63661058346</v>
          </cell>
          <cell r="P75">
            <v>40013.437267070629</v>
          </cell>
          <cell r="Q75">
            <v>32638.559872543417</v>
          </cell>
          <cell r="R75">
            <v>61388.264942139911</v>
          </cell>
          <cell r="S75">
            <v>46980.416097176989</v>
          </cell>
        </row>
        <row r="76">
          <cell r="A76">
            <v>71</v>
          </cell>
          <cell r="B76">
            <v>41899</v>
          </cell>
          <cell r="C76">
            <v>319761.43721108185</v>
          </cell>
          <cell r="D76">
            <v>104951.56278891815</v>
          </cell>
          <cell r="E76">
            <v>251172.27094292987</v>
          </cell>
          <cell r="F76">
            <v>82439.341637373916</v>
          </cell>
          <cell r="G76">
            <v>424713</v>
          </cell>
          <cell r="H76">
            <v>333611.6125803038</v>
          </cell>
          <cell r="I76">
            <v>9</v>
          </cell>
          <cell r="J76">
            <v>2014</v>
          </cell>
          <cell r="L76">
            <v>424713</v>
          </cell>
          <cell r="M76">
            <v>333611.6125803038</v>
          </cell>
          <cell r="N76">
            <v>323311.29779078945</v>
          </cell>
          <cell r="O76">
            <v>253992.63661058346</v>
          </cell>
          <cell r="P76">
            <v>40013.437267070629</v>
          </cell>
          <cell r="Q76">
            <v>32638.559872543417</v>
          </cell>
          <cell r="R76">
            <v>61388.264942139911</v>
          </cell>
          <cell r="S76">
            <v>46980.416097176989</v>
          </cell>
        </row>
        <row r="77">
          <cell r="A77">
            <v>72</v>
          </cell>
          <cell r="B77">
            <v>41930</v>
          </cell>
          <cell r="C77">
            <v>319761.43721108185</v>
          </cell>
          <cell r="D77">
            <v>104951.56278891815</v>
          </cell>
          <cell r="E77">
            <v>251172.27094292987</v>
          </cell>
          <cell r="F77">
            <v>82439.341637373916</v>
          </cell>
          <cell r="G77">
            <v>424713</v>
          </cell>
          <cell r="H77">
            <v>333611.6125803038</v>
          </cell>
          <cell r="I77">
            <v>10</v>
          </cell>
          <cell r="J77">
            <v>2014</v>
          </cell>
          <cell r="L77">
            <v>424713</v>
          </cell>
          <cell r="M77">
            <v>333611.6125803038</v>
          </cell>
          <cell r="N77">
            <v>323311.29779078945</v>
          </cell>
          <cell r="O77">
            <v>253992.63661058346</v>
          </cell>
          <cell r="P77">
            <v>40013.437267070629</v>
          </cell>
          <cell r="Q77">
            <v>32638.559872543417</v>
          </cell>
          <cell r="R77">
            <v>61388.264942139911</v>
          </cell>
          <cell r="S77">
            <v>46980.416097176989</v>
          </cell>
        </row>
        <row r="78">
          <cell r="A78">
            <v>73</v>
          </cell>
          <cell r="B78">
            <v>41961</v>
          </cell>
          <cell r="C78">
            <v>319761.43721108185</v>
          </cell>
          <cell r="D78">
            <v>104951.56278891815</v>
          </cell>
          <cell r="E78">
            <v>251172.27094292987</v>
          </cell>
          <cell r="F78">
            <v>82439.341637373916</v>
          </cell>
          <cell r="G78">
            <v>424713</v>
          </cell>
          <cell r="H78">
            <v>333611.6125803038</v>
          </cell>
          <cell r="I78">
            <v>11</v>
          </cell>
          <cell r="J78">
            <v>2014</v>
          </cell>
          <cell r="L78">
            <v>424713</v>
          </cell>
          <cell r="M78">
            <v>333611.6125803038</v>
          </cell>
          <cell r="N78">
            <v>323311.29779078945</v>
          </cell>
          <cell r="O78">
            <v>253992.63661058346</v>
          </cell>
          <cell r="P78">
            <v>40013.437267070629</v>
          </cell>
          <cell r="Q78">
            <v>32638.559872543417</v>
          </cell>
          <cell r="R78">
            <v>61388.264942139911</v>
          </cell>
          <cell r="S78">
            <v>46980.416097176989</v>
          </cell>
        </row>
        <row r="79">
          <cell r="A79">
            <v>74</v>
          </cell>
          <cell r="B79">
            <v>41992</v>
          </cell>
          <cell r="C79">
            <v>319761.43721108185</v>
          </cell>
          <cell r="D79">
            <v>104951.56278891815</v>
          </cell>
          <cell r="E79">
            <v>251172.27094292987</v>
          </cell>
          <cell r="F79">
            <v>82439.341637373916</v>
          </cell>
          <cell r="G79">
            <v>424713</v>
          </cell>
          <cell r="H79">
            <v>333611.6125803038</v>
          </cell>
          <cell r="I79">
            <v>12</v>
          </cell>
          <cell r="J79">
            <v>2014</v>
          </cell>
          <cell r="L79">
            <v>424713</v>
          </cell>
          <cell r="M79">
            <v>333611.6125803038</v>
          </cell>
          <cell r="N79">
            <v>323311.29779078945</v>
          </cell>
          <cell r="O79">
            <v>253992.63661058346</v>
          </cell>
          <cell r="P79">
            <v>40013.437267070629</v>
          </cell>
          <cell r="Q79">
            <v>32638.559872543417</v>
          </cell>
          <cell r="R79">
            <v>61388.264942139911</v>
          </cell>
          <cell r="S79">
            <v>46980.416097176989</v>
          </cell>
        </row>
        <row r="80">
          <cell r="A80">
            <v>75</v>
          </cell>
          <cell r="B80">
            <v>42023</v>
          </cell>
          <cell r="C80">
            <v>319761.43721108185</v>
          </cell>
          <cell r="D80">
            <v>104951.56278891815</v>
          </cell>
          <cell r="E80">
            <v>251172.27094292987</v>
          </cell>
          <cell r="F80">
            <v>82439.341637373916</v>
          </cell>
          <cell r="G80">
            <v>424713</v>
          </cell>
          <cell r="H80">
            <v>333611.6125803038</v>
          </cell>
          <cell r="I80">
            <v>1</v>
          </cell>
          <cell r="J80">
            <v>2015</v>
          </cell>
          <cell r="L80">
            <v>424713</v>
          </cell>
          <cell r="M80">
            <v>333611.6125803038</v>
          </cell>
          <cell r="N80">
            <v>323311.29779078945</v>
          </cell>
          <cell r="O80">
            <v>253992.63661058346</v>
          </cell>
          <cell r="P80">
            <v>40013.437267070629</v>
          </cell>
          <cell r="Q80">
            <v>32638.559872543417</v>
          </cell>
          <cell r="R80">
            <v>61388.264942139911</v>
          </cell>
          <cell r="S80">
            <v>46980.416097176989</v>
          </cell>
        </row>
        <row r="81">
          <cell r="A81">
            <v>76</v>
          </cell>
          <cell r="B81">
            <v>42054</v>
          </cell>
          <cell r="C81">
            <v>319761.43721108185</v>
          </cell>
          <cell r="D81">
            <v>104951.56278891815</v>
          </cell>
          <cell r="E81">
            <v>251172.27094292987</v>
          </cell>
          <cell r="F81">
            <v>82439.341637373916</v>
          </cell>
          <cell r="G81">
            <v>424713</v>
          </cell>
          <cell r="H81">
            <v>333611.6125803038</v>
          </cell>
          <cell r="I81">
            <v>2</v>
          </cell>
          <cell r="J81">
            <v>2015</v>
          </cell>
          <cell r="L81">
            <v>424713</v>
          </cell>
          <cell r="M81">
            <v>333611.6125803038</v>
          </cell>
          <cell r="N81">
            <v>323311.29779078945</v>
          </cell>
          <cell r="O81">
            <v>253992.63661058346</v>
          </cell>
          <cell r="P81">
            <v>40013.437267070629</v>
          </cell>
          <cell r="Q81">
            <v>32638.559872543417</v>
          </cell>
          <cell r="R81">
            <v>61388.264942139911</v>
          </cell>
          <cell r="S81">
            <v>46980.416097176989</v>
          </cell>
        </row>
        <row r="82">
          <cell r="A82">
            <v>77</v>
          </cell>
          <cell r="B82">
            <v>42085</v>
          </cell>
          <cell r="C82">
            <v>319761.43721108185</v>
          </cell>
          <cell r="D82">
            <v>104951.56278891815</v>
          </cell>
          <cell r="E82">
            <v>251172.27094292987</v>
          </cell>
          <cell r="F82">
            <v>82439.341637373916</v>
          </cell>
          <cell r="G82">
            <v>424713</v>
          </cell>
          <cell r="H82">
            <v>333611.6125803038</v>
          </cell>
          <cell r="I82">
            <v>3</v>
          </cell>
          <cell r="J82">
            <v>2015</v>
          </cell>
          <cell r="L82">
            <v>424713</v>
          </cell>
          <cell r="M82">
            <v>333611.6125803038</v>
          </cell>
          <cell r="N82">
            <v>323311.29779078945</v>
          </cell>
          <cell r="O82">
            <v>253992.63661058346</v>
          </cell>
          <cell r="P82">
            <v>40013.437267070629</v>
          </cell>
          <cell r="Q82">
            <v>32638.559872543417</v>
          </cell>
          <cell r="R82">
            <v>61388.264942139911</v>
          </cell>
          <cell r="S82">
            <v>46980.416097176989</v>
          </cell>
        </row>
        <row r="83">
          <cell r="A83">
            <v>78</v>
          </cell>
          <cell r="B83">
            <v>42116</v>
          </cell>
          <cell r="C83">
            <v>319761.43721108185</v>
          </cell>
          <cell r="D83">
            <v>104951.56278891815</v>
          </cell>
          <cell r="E83">
            <v>251172.27094292987</v>
          </cell>
          <cell r="F83">
            <v>82439.341637373916</v>
          </cell>
          <cell r="G83">
            <v>424713</v>
          </cell>
          <cell r="H83">
            <v>333611.6125803038</v>
          </cell>
          <cell r="I83">
            <v>4</v>
          </cell>
          <cell r="J83">
            <v>2015</v>
          </cell>
          <cell r="L83">
            <v>424713</v>
          </cell>
          <cell r="M83">
            <v>333611.6125803038</v>
          </cell>
          <cell r="N83">
            <v>323311.29779078945</v>
          </cell>
          <cell r="O83">
            <v>253992.63661058346</v>
          </cell>
          <cell r="P83">
            <v>40013.437267070629</v>
          </cell>
          <cell r="Q83">
            <v>32638.559872543417</v>
          </cell>
          <cell r="R83">
            <v>61388.264942139911</v>
          </cell>
          <cell r="S83">
            <v>46980.416097176989</v>
          </cell>
        </row>
        <row r="84">
          <cell r="A84">
            <v>79</v>
          </cell>
          <cell r="B84">
            <v>42147</v>
          </cell>
          <cell r="C84">
            <v>319761.43721108185</v>
          </cell>
          <cell r="D84">
            <v>104951.56278891815</v>
          </cell>
          <cell r="E84">
            <v>251172.27094292987</v>
          </cell>
          <cell r="F84">
            <v>82439.341637373916</v>
          </cell>
          <cell r="G84">
            <v>424713</v>
          </cell>
          <cell r="H84">
            <v>333611.6125803038</v>
          </cell>
          <cell r="I84">
            <v>5</v>
          </cell>
          <cell r="J84">
            <v>2015</v>
          </cell>
          <cell r="L84">
            <v>424713</v>
          </cell>
          <cell r="M84">
            <v>333611.6125803038</v>
          </cell>
          <cell r="N84">
            <v>323311.29779078945</v>
          </cell>
          <cell r="O84">
            <v>253992.63661058346</v>
          </cell>
          <cell r="P84">
            <v>40013.437267070629</v>
          </cell>
          <cell r="Q84">
            <v>32638.559872543417</v>
          </cell>
          <cell r="R84">
            <v>61388.264942139911</v>
          </cell>
          <cell r="S84">
            <v>46980.416097176989</v>
          </cell>
        </row>
        <row r="85">
          <cell r="A85">
            <v>80</v>
          </cell>
          <cell r="B85">
            <v>42178</v>
          </cell>
          <cell r="C85">
            <v>319761.43721108185</v>
          </cell>
          <cell r="D85">
            <v>104951.56278891815</v>
          </cell>
          <cell r="E85">
            <v>251172.27094292987</v>
          </cell>
          <cell r="F85">
            <v>82439.341637373916</v>
          </cell>
          <cell r="G85">
            <v>424713</v>
          </cell>
          <cell r="H85">
            <v>333611.6125803038</v>
          </cell>
          <cell r="I85">
            <v>6</v>
          </cell>
          <cell r="J85">
            <v>2015</v>
          </cell>
          <cell r="L85">
            <v>424713</v>
          </cell>
          <cell r="M85">
            <v>333611.6125803038</v>
          </cell>
          <cell r="N85">
            <v>323311.29779078945</v>
          </cell>
          <cell r="O85">
            <v>253992.63661058346</v>
          </cell>
          <cell r="P85">
            <v>40013.437267070629</v>
          </cell>
          <cell r="Q85">
            <v>32638.559872543417</v>
          </cell>
          <cell r="R85">
            <v>61388.264942139911</v>
          </cell>
          <cell r="S85">
            <v>46980.416097176989</v>
          </cell>
        </row>
        <row r="86">
          <cell r="A86">
            <v>81</v>
          </cell>
          <cell r="B86">
            <v>42209</v>
          </cell>
          <cell r="C86">
            <v>319761.43721108185</v>
          </cell>
          <cell r="D86">
            <v>104951.56278891815</v>
          </cell>
          <cell r="E86">
            <v>251172.27094292987</v>
          </cell>
          <cell r="F86">
            <v>82439.341637373916</v>
          </cell>
          <cell r="G86">
            <v>424713</v>
          </cell>
          <cell r="H86">
            <v>333611.6125803038</v>
          </cell>
          <cell r="I86">
            <v>7</v>
          </cell>
          <cell r="J86">
            <v>2015</v>
          </cell>
          <cell r="L86">
            <v>424713</v>
          </cell>
          <cell r="M86">
            <v>333611.6125803038</v>
          </cell>
          <cell r="N86">
            <v>323311.29779078945</v>
          </cell>
          <cell r="O86">
            <v>253992.63661058346</v>
          </cell>
          <cell r="P86">
            <v>40013.437267070629</v>
          </cell>
          <cell r="Q86">
            <v>32638.559872543417</v>
          </cell>
          <cell r="R86">
            <v>61388.264942139911</v>
          </cell>
          <cell r="S86">
            <v>46980.416097176989</v>
          </cell>
        </row>
        <row r="87">
          <cell r="A87">
            <v>82</v>
          </cell>
          <cell r="B87">
            <v>42240</v>
          </cell>
          <cell r="C87">
            <v>319761.43721108185</v>
          </cell>
          <cell r="D87">
            <v>104951.56278891815</v>
          </cell>
          <cell r="E87">
            <v>251172.27094292987</v>
          </cell>
          <cell r="F87">
            <v>82439.341637373916</v>
          </cell>
          <cell r="G87">
            <v>424713</v>
          </cell>
          <cell r="H87">
            <v>333611.6125803038</v>
          </cell>
          <cell r="I87">
            <v>8</v>
          </cell>
          <cell r="J87">
            <v>2015</v>
          </cell>
          <cell r="L87">
            <v>424713</v>
          </cell>
          <cell r="M87">
            <v>333611.6125803038</v>
          </cell>
          <cell r="N87">
            <v>323311.29779078945</v>
          </cell>
          <cell r="O87">
            <v>253992.63661058346</v>
          </cell>
          <cell r="P87">
            <v>40013.437267070629</v>
          </cell>
          <cell r="Q87">
            <v>32638.559872543417</v>
          </cell>
          <cell r="R87">
            <v>61388.264942139911</v>
          </cell>
          <cell r="S87">
            <v>46980.416097176989</v>
          </cell>
        </row>
        <row r="88">
          <cell r="A88">
            <v>83</v>
          </cell>
          <cell r="B88">
            <v>42271</v>
          </cell>
          <cell r="C88">
            <v>319761.43721108185</v>
          </cell>
          <cell r="D88">
            <v>104951.56278891815</v>
          </cell>
          <cell r="E88">
            <v>251172.27094292987</v>
          </cell>
          <cell r="F88">
            <v>82439.341637373916</v>
          </cell>
          <cell r="G88">
            <v>424713</v>
          </cell>
          <cell r="H88">
            <v>333611.6125803038</v>
          </cell>
          <cell r="I88">
            <v>9</v>
          </cell>
          <cell r="J88">
            <v>2015</v>
          </cell>
          <cell r="L88">
            <v>424713</v>
          </cell>
          <cell r="M88">
            <v>333611.6125803038</v>
          </cell>
          <cell r="N88">
            <v>323311.29779078945</v>
          </cell>
          <cell r="O88">
            <v>253992.63661058346</v>
          </cell>
          <cell r="P88">
            <v>40013.437267070629</v>
          </cell>
          <cell r="Q88">
            <v>32638.559872543417</v>
          </cell>
          <cell r="R88">
            <v>61388.264942139911</v>
          </cell>
          <cell r="S88">
            <v>46980.416097176989</v>
          </cell>
        </row>
        <row r="89">
          <cell r="A89">
            <v>84</v>
          </cell>
          <cell r="B89">
            <v>42302</v>
          </cell>
          <cell r="C89">
            <v>319761.43721108185</v>
          </cell>
          <cell r="D89">
            <v>104951.56278891815</v>
          </cell>
          <cell r="E89">
            <v>251172.27094292987</v>
          </cell>
          <cell r="F89">
            <v>82439.341637373916</v>
          </cell>
          <cell r="G89">
            <v>424713</v>
          </cell>
          <cell r="H89">
            <v>333611.6125803038</v>
          </cell>
          <cell r="I89">
            <v>10</v>
          </cell>
          <cell r="J89">
            <v>2015</v>
          </cell>
          <cell r="L89">
            <v>424713</v>
          </cell>
          <cell r="M89">
            <v>333611.6125803038</v>
          </cell>
          <cell r="N89">
            <v>323311.29779078945</v>
          </cell>
          <cell r="O89">
            <v>253992.63661058346</v>
          </cell>
          <cell r="P89">
            <v>40013.437267070629</v>
          </cell>
          <cell r="Q89">
            <v>32638.559872543417</v>
          </cell>
          <cell r="R89">
            <v>61388.264942139911</v>
          </cell>
          <cell r="S89">
            <v>46980.416097176989</v>
          </cell>
        </row>
        <row r="90">
          <cell r="A90">
            <v>85</v>
          </cell>
          <cell r="B90">
            <v>42333</v>
          </cell>
          <cell r="C90">
            <v>319761.43721108185</v>
          </cell>
          <cell r="D90">
            <v>104951.56278891815</v>
          </cell>
          <cell r="E90">
            <v>251172.27094292987</v>
          </cell>
          <cell r="F90">
            <v>82439.341637373916</v>
          </cell>
          <cell r="G90">
            <v>424713</v>
          </cell>
          <cell r="H90">
            <v>333611.6125803038</v>
          </cell>
          <cell r="I90">
            <v>11</v>
          </cell>
          <cell r="J90">
            <v>2015</v>
          </cell>
          <cell r="L90">
            <v>424713</v>
          </cell>
          <cell r="M90">
            <v>333611.6125803038</v>
          </cell>
          <cell r="N90">
            <v>323311.29779078945</v>
          </cell>
          <cell r="O90">
            <v>253992.63661058346</v>
          </cell>
          <cell r="P90">
            <v>40013.437267070629</v>
          </cell>
          <cell r="Q90">
            <v>32638.559872543417</v>
          </cell>
          <cell r="R90">
            <v>61388.264942139911</v>
          </cell>
          <cell r="S90">
            <v>46980.416097176989</v>
          </cell>
        </row>
        <row r="91">
          <cell r="A91">
            <v>86</v>
          </cell>
          <cell r="B91">
            <v>42364</v>
          </cell>
          <cell r="C91">
            <v>319761.43721108185</v>
          </cell>
          <cell r="D91">
            <v>104951.56278891815</v>
          </cell>
          <cell r="E91">
            <v>251172.27094292987</v>
          </cell>
          <cell r="F91">
            <v>82439.341637373916</v>
          </cell>
          <cell r="G91">
            <v>424713</v>
          </cell>
          <cell r="H91">
            <v>333611.6125803038</v>
          </cell>
          <cell r="I91">
            <v>12</v>
          </cell>
          <cell r="J91">
            <v>2015</v>
          </cell>
          <cell r="L91">
            <v>424713</v>
          </cell>
          <cell r="M91">
            <v>333611.6125803038</v>
          </cell>
          <cell r="N91">
            <v>323311.29779078945</v>
          </cell>
          <cell r="O91">
            <v>253992.63661058346</v>
          </cell>
          <cell r="P91">
            <v>40013.437267070629</v>
          </cell>
          <cell r="Q91">
            <v>32638.559872543417</v>
          </cell>
          <cell r="R91">
            <v>61388.264942139911</v>
          </cell>
          <cell r="S91">
            <v>46980.416097176989</v>
          </cell>
        </row>
        <row r="92">
          <cell r="A92">
            <v>87</v>
          </cell>
          <cell r="B92">
            <v>42395</v>
          </cell>
          <cell r="C92">
            <v>319761.43721108185</v>
          </cell>
          <cell r="D92">
            <v>104951.56278891815</v>
          </cell>
          <cell r="E92">
            <v>251172.27094292987</v>
          </cell>
          <cell r="F92">
            <v>82439.341637373916</v>
          </cell>
          <cell r="G92">
            <v>424713</v>
          </cell>
          <cell r="H92">
            <v>333611.6125803038</v>
          </cell>
          <cell r="I92">
            <v>1</v>
          </cell>
          <cell r="J92">
            <v>2016</v>
          </cell>
          <cell r="L92">
            <v>424713</v>
          </cell>
          <cell r="M92">
            <v>333611.6125803038</v>
          </cell>
          <cell r="N92">
            <v>323311.29779078945</v>
          </cell>
          <cell r="O92">
            <v>253992.63661058346</v>
          </cell>
          <cell r="P92">
            <v>40013.437267070629</v>
          </cell>
          <cell r="Q92">
            <v>32638.559872543417</v>
          </cell>
          <cell r="R92">
            <v>61388.264942139911</v>
          </cell>
          <cell r="S92">
            <v>46980.416097176989</v>
          </cell>
        </row>
        <row r="93">
          <cell r="A93">
            <v>88</v>
          </cell>
          <cell r="B93">
            <v>42426</v>
          </cell>
          <cell r="C93">
            <v>319761.43721108185</v>
          </cell>
          <cell r="D93">
            <v>104951.56278891815</v>
          </cell>
          <cell r="E93">
            <v>251172.27094292987</v>
          </cell>
          <cell r="F93">
            <v>82439.341637373916</v>
          </cell>
          <cell r="G93">
            <v>424713</v>
          </cell>
          <cell r="H93">
            <v>333611.6125803038</v>
          </cell>
          <cell r="I93">
            <v>2</v>
          </cell>
          <cell r="J93">
            <v>2016</v>
          </cell>
          <cell r="L93">
            <v>424713</v>
          </cell>
          <cell r="M93">
            <v>333611.6125803038</v>
          </cell>
          <cell r="N93">
            <v>323311.29779078945</v>
          </cell>
          <cell r="O93">
            <v>253992.63661058346</v>
          </cell>
          <cell r="P93">
            <v>40013.437267070629</v>
          </cell>
          <cell r="Q93">
            <v>32638.559872543417</v>
          </cell>
          <cell r="R93">
            <v>61388.264942139911</v>
          </cell>
          <cell r="S93">
            <v>46980.416097176989</v>
          </cell>
        </row>
        <row r="94">
          <cell r="A94">
            <v>89</v>
          </cell>
          <cell r="B94">
            <v>42457</v>
          </cell>
          <cell r="C94">
            <v>319761.43721108185</v>
          </cell>
          <cell r="D94">
            <v>104951.56278891815</v>
          </cell>
          <cell r="E94">
            <v>251172.27094292987</v>
          </cell>
          <cell r="F94">
            <v>82439.341637373916</v>
          </cell>
          <cell r="G94">
            <v>424713</v>
          </cell>
          <cell r="H94">
            <v>333611.6125803038</v>
          </cell>
          <cell r="I94">
            <v>3</v>
          </cell>
          <cell r="J94">
            <v>2016</v>
          </cell>
          <cell r="L94">
            <v>424713</v>
          </cell>
          <cell r="M94">
            <v>333611.6125803038</v>
          </cell>
          <cell r="N94">
            <v>323311.29779078945</v>
          </cell>
          <cell r="O94">
            <v>253992.63661058346</v>
          </cell>
          <cell r="P94">
            <v>40013.437267070629</v>
          </cell>
          <cell r="Q94">
            <v>32638.559872543417</v>
          </cell>
          <cell r="R94">
            <v>61388.264942139911</v>
          </cell>
          <cell r="S94">
            <v>46980.416097176989</v>
          </cell>
        </row>
        <row r="95">
          <cell r="A95">
            <v>90</v>
          </cell>
          <cell r="B95">
            <v>42488</v>
          </cell>
          <cell r="C95">
            <v>319761.43721108185</v>
          </cell>
          <cell r="D95">
            <v>104951.56278891815</v>
          </cell>
          <cell r="E95">
            <v>251172.27094292987</v>
          </cell>
          <cell r="F95">
            <v>82439.341637373916</v>
          </cell>
          <cell r="G95">
            <v>424713</v>
          </cell>
          <cell r="H95">
            <v>333611.6125803038</v>
          </cell>
          <cell r="I95">
            <v>4</v>
          </cell>
          <cell r="J95">
            <v>2016</v>
          </cell>
          <cell r="L95">
            <v>424713</v>
          </cell>
          <cell r="M95">
            <v>333611.6125803038</v>
          </cell>
          <cell r="N95">
            <v>323311.29779078945</v>
          </cell>
          <cell r="O95">
            <v>253992.63661058346</v>
          </cell>
          <cell r="P95">
            <v>40013.437267070629</v>
          </cell>
          <cell r="Q95">
            <v>32638.559872543417</v>
          </cell>
          <cell r="R95">
            <v>61388.264942139911</v>
          </cell>
          <cell r="S95">
            <v>46980.416097176989</v>
          </cell>
        </row>
        <row r="96">
          <cell r="A96">
            <v>91</v>
          </cell>
          <cell r="B96">
            <v>42519</v>
          </cell>
          <cell r="C96">
            <v>319761.43721108185</v>
          </cell>
          <cell r="D96">
            <v>104951.56278891815</v>
          </cell>
          <cell r="E96">
            <v>251172.27094292987</v>
          </cell>
          <cell r="F96">
            <v>82439.341637373916</v>
          </cell>
          <cell r="G96">
            <v>424713</v>
          </cell>
          <cell r="H96">
            <v>333611.6125803038</v>
          </cell>
          <cell r="I96">
            <v>5</v>
          </cell>
          <cell r="J96">
            <v>2016</v>
          </cell>
          <cell r="L96">
            <v>424713</v>
          </cell>
          <cell r="M96">
            <v>333611.6125803038</v>
          </cell>
          <cell r="N96">
            <v>323311.29779078945</v>
          </cell>
          <cell r="O96">
            <v>253992.63661058346</v>
          </cell>
          <cell r="P96">
            <v>40013.437267070629</v>
          </cell>
          <cell r="Q96">
            <v>32638.559872543417</v>
          </cell>
          <cell r="R96">
            <v>61388.264942139911</v>
          </cell>
          <cell r="S96">
            <v>46980.416097176989</v>
          </cell>
        </row>
        <row r="97">
          <cell r="A97">
            <v>92</v>
          </cell>
          <cell r="B97">
            <v>42550</v>
          </cell>
          <cell r="C97">
            <v>319761.43721108185</v>
          </cell>
          <cell r="D97">
            <v>104951.56278891815</v>
          </cell>
          <cell r="E97">
            <v>251172.27094292987</v>
          </cell>
          <cell r="F97">
            <v>82439.341637373916</v>
          </cell>
          <cell r="G97">
            <v>424713</v>
          </cell>
          <cell r="H97">
            <v>333611.6125803038</v>
          </cell>
          <cell r="I97">
            <v>6</v>
          </cell>
          <cell r="J97">
            <v>2016</v>
          </cell>
          <cell r="L97">
            <v>424713</v>
          </cell>
          <cell r="M97">
            <v>333611.6125803038</v>
          </cell>
          <cell r="N97">
            <v>323311.29779078945</v>
          </cell>
          <cell r="O97">
            <v>253992.63661058346</v>
          </cell>
          <cell r="P97">
            <v>40013.437267070629</v>
          </cell>
          <cell r="Q97">
            <v>32638.559872543417</v>
          </cell>
          <cell r="R97">
            <v>61388.264942139911</v>
          </cell>
          <cell r="S97">
            <v>46980.416097176989</v>
          </cell>
        </row>
        <row r="98">
          <cell r="A98">
            <v>93</v>
          </cell>
          <cell r="B98">
            <v>42581</v>
          </cell>
          <cell r="C98">
            <v>319761.43721108185</v>
          </cell>
          <cell r="D98">
            <v>104951.56278891815</v>
          </cell>
          <cell r="E98">
            <v>251172.27094292987</v>
          </cell>
          <cell r="F98">
            <v>82439.341637373916</v>
          </cell>
          <cell r="G98">
            <v>424713</v>
          </cell>
          <cell r="H98">
            <v>333611.6125803038</v>
          </cell>
          <cell r="I98">
            <v>7</v>
          </cell>
          <cell r="J98">
            <v>2016</v>
          </cell>
          <cell r="L98">
            <v>424713</v>
          </cell>
          <cell r="M98">
            <v>333611.6125803038</v>
          </cell>
          <cell r="N98">
            <v>323311.29779078945</v>
          </cell>
          <cell r="O98">
            <v>253992.63661058346</v>
          </cell>
          <cell r="P98">
            <v>40013.437267070629</v>
          </cell>
          <cell r="Q98">
            <v>32638.559872543417</v>
          </cell>
          <cell r="R98">
            <v>61388.264942139911</v>
          </cell>
          <cell r="S98">
            <v>46980.416097176989</v>
          </cell>
        </row>
        <row r="99">
          <cell r="A99">
            <v>94</v>
          </cell>
          <cell r="B99">
            <v>42612</v>
          </cell>
          <cell r="C99">
            <v>319761.43721108185</v>
          </cell>
          <cell r="D99">
            <v>104951.56278891815</v>
          </cell>
          <cell r="E99">
            <v>251172.27094292987</v>
          </cell>
          <cell r="F99">
            <v>82439.341637373916</v>
          </cell>
          <cell r="G99">
            <v>424713</v>
          </cell>
          <cell r="H99">
            <v>333611.6125803038</v>
          </cell>
          <cell r="I99">
            <v>8</v>
          </cell>
          <cell r="J99">
            <v>2016</v>
          </cell>
          <cell r="L99">
            <v>424713</v>
          </cell>
          <cell r="M99">
            <v>333611.6125803038</v>
          </cell>
          <cell r="N99">
            <v>323311.29779078945</v>
          </cell>
          <cell r="O99">
            <v>253992.63661058346</v>
          </cell>
          <cell r="P99">
            <v>40013.437267070629</v>
          </cell>
          <cell r="Q99">
            <v>32638.559872543417</v>
          </cell>
          <cell r="R99">
            <v>61388.264942139911</v>
          </cell>
          <cell r="S99">
            <v>46980.416097176989</v>
          </cell>
        </row>
        <row r="100">
          <cell r="A100">
            <v>95</v>
          </cell>
          <cell r="B100">
            <v>42643</v>
          </cell>
          <cell r="C100">
            <v>319761.43721108185</v>
          </cell>
          <cell r="D100">
            <v>104951.56278891815</v>
          </cell>
          <cell r="E100">
            <v>251172.27094292987</v>
          </cell>
          <cell r="F100">
            <v>82439.341637373916</v>
          </cell>
          <cell r="G100">
            <v>424713</v>
          </cell>
          <cell r="H100">
            <v>333611.6125803038</v>
          </cell>
          <cell r="I100">
            <v>9</v>
          </cell>
          <cell r="J100">
            <v>2016</v>
          </cell>
          <cell r="L100">
            <v>424713</v>
          </cell>
          <cell r="M100">
            <v>333611.6125803038</v>
          </cell>
          <cell r="N100">
            <v>323311.29779078945</v>
          </cell>
          <cell r="O100">
            <v>253992.63661058346</v>
          </cell>
          <cell r="P100">
            <v>40013.437267070629</v>
          </cell>
          <cell r="Q100">
            <v>32638.559872543417</v>
          </cell>
          <cell r="R100">
            <v>61388.264942139911</v>
          </cell>
          <cell r="S100">
            <v>46980.416097176989</v>
          </cell>
        </row>
        <row r="101">
          <cell r="A101">
            <v>96</v>
          </cell>
          <cell r="B101">
            <v>42674</v>
          </cell>
          <cell r="C101">
            <v>319761.43721108185</v>
          </cell>
          <cell r="D101">
            <v>104951.56278891815</v>
          </cell>
          <cell r="E101">
            <v>251172.27094292987</v>
          </cell>
          <cell r="F101">
            <v>82439.341637373916</v>
          </cell>
          <cell r="G101">
            <v>424713</v>
          </cell>
          <cell r="H101">
            <v>333611.6125803038</v>
          </cell>
          <cell r="I101">
            <v>10</v>
          </cell>
          <cell r="J101">
            <v>2016</v>
          </cell>
          <cell r="L101">
            <v>424713</v>
          </cell>
          <cell r="M101">
            <v>333611.6125803038</v>
          </cell>
          <cell r="N101">
            <v>323311.29779078945</v>
          </cell>
          <cell r="O101">
            <v>253992.63661058346</v>
          </cell>
          <cell r="P101">
            <v>40013.437267070629</v>
          </cell>
          <cell r="Q101">
            <v>32638.559872543417</v>
          </cell>
          <cell r="R101">
            <v>61388.264942139911</v>
          </cell>
          <cell r="S101">
            <v>46980.416097176989</v>
          </cell>
        </row>
        <row r="102">
          <cell r="A102">
            <v>97</v>
          </cell>
          <cell r="B102">
            <v>42705</v>
          </cell>
          <cell r="C102">
            <v>319761.43721108185</v>
          </cell>
          <cell r="D102">
            <v>104951.56278891815</v>
          </cell>
          <cell r="E102">
            <v>251172.27094292987</v>
          </cell>
          <cell r="F102">
            <v>82439.341637373916</v>
          </cell>
          <cell r="G102">
            <v>424713</v>
          </cell>
          <cell r="H102">
            <v>333611.6125803038</v>
          </cell>
          <cell r="I102">
            <v>12</v>
          </cell>
          <cell r="J102">
            <v>2016</v>
          </cell>
          <cell r="L102">
            <v>424713</v>
          </cell>
          <cell r="M102">
            <v>333611.6125803038</v>
          </cell>
          <cell r="N102">
            <v>323311.29779078945</v>
          </cell>
          <cell r="O102">
            <v>253992.63661058346</v>
          </cell>
          <cell r="P102">
            <v>40013.437267070629</v>
          </cell>
          <cell r="Q102">
            <v>32638.559872543417</v>
          </cell>
          <cell r="R102">
            <v>61388.264942139911</v>
          </cell>
          <cell r="S102">
            <v>46980.416097176989</v>
          </cell>
        </row>
        <row r="103">
          <cell r="A103">
            <v>98</v>
          </cell>
          <cell r="B103">
            <v>42736</v>
          </cell>
          <cell r="C103">
            <v>319761.43721108185</v>
          </cell>
          <cell r="D103">
            <v>104951.56278891815</v>
          </cell>
          <cell r="E103">
            <v>251172.27094292987</v>
          </cell>
          <cell r="F103">
            <v>82439.341637373916</v>
          </cell>
          <cell r="G103">
            <v>424713</v>
          </cell>
          <cell r="H103">
            <v>333611.6125803038</v>
          </cell>
          <cell r="I103">
            <v>1</v>
          </cell>
          <cell r="J103">
            <v>2017</v>
          </cell>
          <cell r="L103">
            <v>424713</v>
          </cell>
          <cell r="M103">
            <v>333611.6125803038</v>
          </cell>
          <cell r="N103">
            <v>323311.29779078945</v>
          </cell>
          <cell r="O103">
            <v>253992.63661058346</v>
          </cell>
          <cell r="P103">
            <v>40013.437267070629</v>
          </cell>
          <cell r="Q103">
            <v>32638.559872543417</v>
          </cell>
          <cell r="R103">
            <v>61388.264942139911</v>
          </cell>
          <cell r="S103">
            <v>46980.416097176989</v>
          </cell>
        </row>
        <row r="104">
          <cell r="A104">
            <v>99</v>
          </cell>
          <cell r="B104">
            <v>42767</v>
          </cell>
          <cell r="C104">
            <v>319761.43721108185</v>
          </cell>
          <cell r="D104">
            <v>104951.56278891815</v>
          </cell>
          <cell r="E104">
            <v>251172.27094292987</v>
          </cell>
          <cell r="F104">
            <v>82439.341637373916</v>
          </cell>
          <cell r="G104">
            <v>424713</v>
          </cell>
          <cell r="H104">
            <v>333611.6125803038</v>
          </cell>
          <cell r="I104">
            <v>2</v>
          </cell>
          <cell r="J104">
            <v>2017</v>
          </cell>
          <cell r="L104">
            <v>424713</v>
          </cell>
          <cell r="M104">
            <v>333611.6125803038</v>
          </cell>
          <cell r="N104">
            <v>323311.29779078945</v>
          </cell>
          <cell r="O104">
            <v>253992.63661058346</v>
          </cell>
          <cell r="P104">
            <v>40013.437267070629</v>
          </cell>
          <cell r="Q104">
            <v>32638.559872543417</v>
          </cell>
          <cell r="R104">
            <v>61388.264942139911</v>
          </cell>
          <cell r="S104">
            <v>46980.416097176989</v>
          </cell>
        </row>
        <row r="105">
          <cell r="A105">
            <v>100</v>
          </cell>
          <cell r="B105">
            <v>42798</v>
          </cell>
          <cell r="C105">
            <v>319761.43721108185</v>
          </cell>
          <cell r="D105">
            <v>104951.56278891815</v>
          </cell>
          <cell r="E105">
            <v>251172.27094292987</v>
          </cell>
          <cell r="F105">
            <v>82439.341637373916</v>
          </cell>
          <cell r="G105">
            <v>424713</v>
          </cell>
          <cell r="H105">
            <v>333611.6125803038</v>
          </cell>
          <cell r="I105">
            <v>3</v>
          </cell>
          <cell r="J105">
            <v>2017</v>
          </cell>
          <cell r="L105">
            <v>424713</v>
          </cell>
          <cell r="M105">
            <v>333611.6125803038</v>
          </cell>
          <cell r="N105">
            <v>323311.29779078945</v>
          </cell>
          <cell r="O105">
            <v>253992.63661058346</v>
          </cell>
          <cell r="P105">
            <v>40013.437267070629</v>
          </cell>
          <cell r="Q105">
            <v>32638.559872543417</v>
          </cell>
          <cell r="R105">
            <v>61388.264942139911</v>
          </cell>
          <cell r="S105">
            <v>46980.416097176989</v>
          </cell>
        </row>
        <row r="106">
          <cell r="A106">
            <v>101</v>
          </cell>
          <cell r="B106">
            <v>42829</v>
          </cell>
          <cell r="C106">
            <v>319761.43721108185</v>
          </cell>
          <cell r="D106">
            <v>104951.56278891815</v>
          </cell>
          <cell r="E106">
            <v>251172.27094292987</v>
          </cell>
          <cell r="F106">
            <v>82439.341637373916</v>
          </cell>
          <cell r="G106">
            <v>424713</v>
          </cell>
          <cell r="H106">
            <v>333611.6125803038</v>
          </cell>
          <cell r="I106">
            <v>4</v>
          </cell>
          <cell r="J106">
            <v>2017</v>
          </cell>
          <cell r="L106">
            <v>424713</v>
          </cell>
          <cell r="M106">
            <v>333611.6125803038</v>
          </cell>
          <cell r="N106">
            <v>323311.29779078945</v>
          </cell>
          <cell r="O106">
            <v>253992.63661058346</v>
          </cell>
          <cell r="P106">
            <v>40013.437267070629</v>
          </cell>
          <cell r="Q106">
            <v>32638.559872543417</v>
          </cell>
          <cell r="R106">
            <v>61388.264942139911</v>
          </cell>
          <cell r="S106">
            <v>46980.416097176989</v>
          </cell>
        </row>
        <row r="107">
          <cell r="A107">
            <v>102</v>
          </cell>
          <cell r="B107">
            <v>42860</v>
          </cell>
          <cell r="C107">
            <v>319761.43721108185</v>
          </cell>
          <cell r="D107">
            <v>104951.56278891815</v>
          </cell>
          <cell r="E107">
            <v>251172.27094292987</v>
          </cell>
          <cell r="F107">
            <v>82439.341637373916</v>
          </cell>
          <cell r="G107">
            <v>424713</v>
          </cell>
          <cell r="H107">
            <v>333611.6125803038</v>
          </cell>
          <cell r="I107">
            <v>5</v>
          </cell>
          <cell r="J107">
            <v>2017</v>
          </cell>
          <cell r="L107">
            <v>424713</v>
          </cell>
          <cell r="M107">
            <v>333611.6125803038</v>
          </cell>
          <cell r="N107">
            <v>323311.29779078945</v>
          </cell>
          <cell r="O107">
            <v>253992.63661058346</v>
          </cell>
          <cell r="P107">
            <v>40013.437267070629</v>
          </cell>
          <cell r="Q107">
            <v>32638.559872543417</v>
          </cell>
          <cell r="R107">
            <v>61388.264942139911</v>
          </cell>
          <cell r="S107">
            <v>46980.416097176989</v>
          </cell>
        </row>
        <row r="108">
          <cell r="A108">
            <v>103</v>
          </cell>
          <cell r="B108">
            <v>42891</v>
          </cell>
          <cell r="C108">
            <v>319761.43721108185</v>
          </cell>
          <cell r="D108">
            <v>104951.56278891815</v>
          </cell>
          <cell r="E108">
            <v>251172.27094292987</v>
          </cell>
          <cell r="F108">
            <v>82439.341637373916</v>
          </cell>
          <cell r="G108">
            <v>424713</v>
          </cell>
          <cell r="H108">
            <v>333611.6125803038</v>
          </cell>
          <cell r="I108">
            <v>6</v>
          </cell>
          <cell r="J108">
            <v>2017</v>
          </cell>
          <cell r="L108">
            <v>424713</v>
          </cell>
          <cell r="M108">
            <v>333611.6125803038</v>
          </cell>
          <cell r="N108">
            <v>323311.29779078945</v>
          </cell>
          <cell r="O108">
            <v>253992.63661058346</v>
          </cell>
          <cell r="P108">
            <v>40013.437267070629</v>
          </cell>
          <cell r="Q108">
            <v>32638.559872543417</v>
          </cell>
          <cell r="R108">
            <v>61388.264942139911</v>
          </cell>
          <cell r="S108">
            <v>46980.416097176989</v>
          </cell>
        </row>
        <row r="109">
          <cell r="A109">
            <v>104</v>
          </cell>
          <cell r="B109">
            <v>42922</v>
          </cell>
          <cell r="C109">
            <v>319761.43721108185</v>
          </cell>
          <cell r="D109">
            <v>104951.56278891815</v>
          </cell>
          <cell r="E109">
            <v>251172.27094292987</v>
          </cell>
          <cell r="F109">
            <v>82439.341637373916</v>
          </cell>
          <cell r="G109">
            <v>424713</v>
          </cell>
          <cell r="H109">
            <v>333611.6125803038</v>
          </cell>
          <cell r="I109">
            <v>7</v>
          </cell>
          <cell r="J109">
            <v>2017</v>
          </cell>
          <cell r="L109">
            <v>424713</v>
          </cell>
          <cell r="M109">
            <v>333611.6125803038</v>
          </cell>
          <cell r="N109">
            <v>323311.29779078945</v>
          </cell>
          <cell r="O109">
            <v>253992.63661058346</v>
          </cell>
          <cell r="P109">
            <v>40013.437267070629</v>
          </cell>
          <cell r="Q109">
            <v>32638.559872543417</v>
          </cell>
          <cell r="R109">
            <v>61388.264942139911</v>
          </cell>
          <cell r="S109">
            <v>46980.416097176989</v>
          </cell>
        </row>
        <row r="110">
          <cell r="A110">
            <v>105</v>
          </cell>
          <cell r="B110">
            <v>42953</v>
          </cell>
          <cell r="C110">
            <v>319761.43721108185</v>
          </cell>
          <cell r="D110">
            <v>104951.56278891815</v>
          </cell>
          <cell r="E110">
            <v>251172.27094292987</v>
          </cell>
          <cell r="F110">
            <v>82439.341637373916</v>
          </cell>
          <cell r="G110">
            <v>424713</v>
          </cell>
          <cell r="H110">
            <v>333611.6125803038</v>
          </cell>
          <cell r="I110">
            <v>8</v>
          </cell>
          <cell r="J110">
            <v>2017</v>
          </cell>
          <cell r="L110">
            <v>424713</v>
          </cell>
          <cell r="M110">
            <v>333611.6125803038</v>
          </cell>
          <cell r="N110">
            <v>323311.29779078945</v>
          </cell>
          <cell r="O110">
            <v>253992.63661058346</v>
          </cell>
          <cell r="P110">
            <v>40013.437267070629</v>
          </cell>
          <cell r="Q110">
            <v>32638.559872543417</v>
          </cell>
          <cell r="R110">
            <v>61388.264942139911</v>
          </cell>
          <cell r="S110">
            <v>46980.416097176989</v>
          </cell>
        </row>
        <row r="111">
          <cell r="A111">
            <v>106</v>
          </cell>
          <cell r="B111">
            <v>42984</v>
          </cell>
          <cell r="C111">
            <v>319761.43721108185</v>
          </cell>
          <cell r="D111">
            <v>104951.56278891815</v>
          </cell>
          <cell r="E111">
            <v>251172.27094292987</v>
          </cell>
          <cell r="F111">
            <v>82439.341637373916</v>
          </cell>
          <cell r="G111">
            <v>424713</v>
          </cell>
          <cell r="H111">
            <v>333611.6125803038</v>
          </cell>
          <cell r="I111">
            <v>9</v>
          </cell>
          <cell r="J111">
            <v>2017</v>
          </cell>
          <cell r="L111">
            <v>424713</v>
          </cell>
          <cell r="M111">
            <v>333611.6125803038</v>
          </cell>
          <cell r="N111">
            <v>323311.29779078945</v>
          </cell>
          <cell r="O111">
            <v>253992.63661058346</v>
          </cell>
          <cell r="P111">
            <v>40013.437267070629</v>
          </cell>
          <cell r="Q111">
            <v>32638.559872543417</v>
          </cell>
          <cell r="R111">
            <v>61388.264942139911</v>
          </cell>
          <cell r="S111">
            <v>46980.416097176989</v>
          </cell>
        </row>
        <row r="112">
          <cell r="A112">
            <v>107</v>
          </cell>
          <cell r="B112">
            <v>43015</v>
          </cell>
          <cell r="C112">
            <v>319761.43721108185</v>
          </cell>
          <cell r="D112">
            <v>104951.56278891815</v>
          </cell>
          <cell r="E112">
            <v>251172.27094292987</v>
          </cell>
          <cell r="F112">
            <v>82439.341637373916</v>
          </cell>
          <cell r="G112">
            <v>424713</v>
          </cell>
          <cell r="H112">
            <v>333611.6125803038</v>
          </cell>
          <cell r="I112">
            <v>10</v>
          </cell>
          <cell r="J112">
            <v>2017</v>
          </cell>
          <cell r="L112">
            <v>424713</v>
          </cell>
          <cell r="M112">
            <v>333611.6125803038</v>
          </cell>
          <cell r="N112">
            <v>323311.29779078945</v>
          </cell>
          <cell r="O112">
            <v>253992.63661058346</v>
          </cell>
          <cell r="P112">
            <v>40013.437267070629</v>
          </cell>
          <cell r="Q112">
            <v>32638.559872543417</v>
          </cell>
          <cell r="R112">
            <v>61388.264942139911</v>
          </cell>
          <cell r="S112">
            <v>46980.416097176989</v>
          </cell>
        </row>
        <row r="113">
          <cell r="A113">
            <v>108</v>
          </cell>
          <cell r="B113">
            <v>43046</v>
          </cell>
          <cell r="C113">
            <v>319761.43721108185</v>
          </cell>
          <cell r="D113">
            <v>104951.56278891815</v>
          </cell>
          <cell r="E113">
            <v>251172.27094292987</v>
          </cell>
          <cell r="F113">
            <v>82439.341637373916</v>
          </cell>
          <cell r="G113">
            <v>424713</v>
          </cell>
          <cell r="H113">
            <v>333611.6125803038</v>
          </cell>
          <cell r="I113">
            <v>11</v>
          </cell>
          <cell r="J113">
            <v>2017</v>
          </cell>
          <cell r="L113">
            <v>424713</v>
          </cell>
          <cell r="M113">
            <v>333611.6125803038</v>
          </cell>
          <cell r="N113">
            <v>323311.29779078945</v>
          </cell>
          <cell r="O113">
            <v>253992.63661058346</v>
          </cell>
          <cell r="P113">
            <v>40013.437267070629</v>
          </cell>
          <cell r="Q113">
            <v>32638.559872543417</v>
          </cell>
          <cell r="R113">
            <v>61388.264942139911</v>
          </cell>
          <cell r="S113">
            <v>46980.416097176989</v>
          </cell>
        </row>
        <row r="114">
          <cell r="A114">
            <v>109</v>
          </cell>
          <cell r="B114">
            <v>43077</v>
          </cell>
          <cell r="C114">
            <v>319761.43721108185</v>
          </cell>
          <cell r="D114">
            <v>104951.56278891815</v>
          </cell>
          <cell r="E114">
            <v>251172.27094292987</v>
          </cell>
          <cell r="F114">
            <v>82439.341637373916</v>
          </cell>
          <cell r="G114">
            <v>424713</v>
          </cell>
          <cell r="H114">
            <v>333611.6125803038</v>
          </cell>
          <cell r="I114">
            <v>12</v>
          </cell>
          <cell r="J114">
            <v>2017</v>
          </cell>
          <cell r="L114">
            <v>424713</v>
          </cell>
          <cell r="M114">
            <v>333611.6125803038</v>
          </cell>
          <cell r="N114">
            <v>323311.29779078945</v>
          </cell>
          <cell r="O114">
            <v>253992.63661058346</v>
          </cell>
          <cell r="P114">
            <v>40013.437267070629</v>
          </cell>
          <cell r="Q114">
            <v>32638.559872543417</v>
          </cell>
          <cell r="R114">
            <v>61388.264942139911</v>
          </cell>
          <cell r="S114">
            <v>46980.416097176989</v>
          </cell>
        </row>
        <row r="115">
          <cell r="A115">
            <v>110</v>
          </cell>
          <cell r="B115">
            <v>43108</v>
          </cell>
          <cell r="C115">
            <v>319761.43721108185</v>
          </cell>
          <cell r="D115">
            <v>104951.56278891815</v>
          </cell>
          <cell r="E115">
            <v>251172.27094292987</v>
          </cell>
          <cell r="F115">
            <v>82439.341637373916</v>
          </cell>
          <cell r="G115">
            <v>424713</v>
          </cell>
          <cell r="H115">
            <v>333611.6125803038</v>
          </cell>
          <cell r="I115">
            <v>1</v>
          </cell>
          <cell r="J115">
            <v>2018</v>
          </cell>
          <cell r="L115">
            <v>424713</v>
          </cell>
          <cell r="M115">
            <v>333611.6125803038</v>
          </cell>
          <cell r="N115">
            <v>323311.29779078945</v>
          </cell>
          <cell r="O115">
            <v>253992.63661058346</v>
          </cell>
          <cell r="P115">
            <v>40013.437267070629</v>
          </cell>
          <cell r="Q115">
            <v>32638.559872543417</v>
          </cell>
          <cell r="R115">
            <v>61388.264942139911</v>
          </cell>
          <cell r="S115">
            <v>46980.416097176989</v>
          </cell>
        </row>
        <row r="116">
          <cell r="A116">
            <v>111</v>
          </cell>
          <cell r="B116">
            <v>43139</v>
          </cell>
          <cell r="C116">
            <v>319761.43721108185</v>
          </cell>
          <cell r="D116">
            <v>104951.56278891815</v>
          </cell>
          <cell r="E116">
            <v>251172.27094292987</v>
          </cell>
          <cell r="F116">
            <v>82439.341637373916</v>
          </cell>
          <cell r="G116">
            <v>424713</v>
          </cell>
          <cell r="H116">
            <v>333611.6125803038</v>
          </cell>
          <cell r="I116">
            <v>2</v>
          </cell>
          <cell r="J116">
            <v>2018</v>
          </cell>
          <cell r="L116">
            <v>424713</v>
          </cell>
          <cell r="M116">
            <v>333611.6125803038</v>
          </cell>
          <cell r="N116">
            <v>323311.29779078945</v>
          </cell>
          <cell r="O116">
            <v>253992.63661058346</v>
          </cell>
          <cell r="P116">
            <v>40013.437267070629</v>
          </cell>
          <cell r="Q116">
            <v>32638.559872543417</v>
          </cell>
          <cell r="R116">
            <v>61388.264942139911</v>
          </cell>
          <cell r="S116">
            <v>46980.416097176989</v>
          </cell>
        </row>
        <row r="117">
          <cell r="A117">
            <v>112</v>
          </cell>
          <cell r="B117">
            <v>43170</v>
          </cell>
          <cell r="C117">
            <v>319761.43721108185</v>
          </cell>
          <cell r="D117">
            <v>104951.56278891815</v>
          </cell>
          <cell r="E117">
            <v>251172.27094292987</v>
          </cell>
          <cell r="F117">
            <v>82439.341637373916</v>
          </cell>
          <cell r="G117">
            <v>424713</v>
          </cell>
          <cell r="H117">
            <v>333611.6125803038</v>
          </cell>
          <cell r="I117">
            <v>3</v>
          </cell>
          <cell r="J117">
            <v>2018</v>
          </cell>
          <cell r="L117">
            <v>424713</v>
          </cell>
          <cell r="M117">
            <v>333611.6125803038</v>
          </cell>
          <cell r="N117">
            <v>323311.29779078945</v>
          </cell>
          <cell r="O117">
            <v>253992.63661058346</v>
          </cell>
          <cell r="P117">
            <v>40013.437267070629</v>
          </cell>
          <cell r="Q117">
            <v>32638.559872543417</v>
          </cell>
          <cell r="R117">
            <v>61388.264942139911</v>
          </cell>
          <cell r="S117">
            <v>46980.416097176989</v>
          </cell>
        </row>
        <row r="118">
          <cell r="A118">
            <v>113</v>
          </cell>
          <cell r="B118">
            <v>43201</v>
          </cell>
          <cell r="C118">
            <v>319761.43721108185</v>
          </cell>
          <cell r="D118">
            <v>104951.56278891815</v>
          </cell>
          <cell r="E118">
            <v>251172.27094292987</v>
          </cell>
          <cell r="F118">
            <v>82439.341637373916</v>
          </cell>
          <cell r="G118">
            <v>424713</v>
          </cell>
          <cell r="H118">
            <v>333611.6125803038</v>
          </cell>
          <cell r="I118">
            <v>4</v>
          </cell>
          <cell r="J118">
            <v>2018</v>
          </cell>
          <cell r="L118">
            <v>424713</v>
          </cell>
          <cell r="M118">
            <v>333611.6125803038</v>
          </cell>
          <cell r="N118">
            <v>323311.29779078945</v>
          </cell>
          <cell r="O118">
            <v>253992.63661058346</v>
          </cell>
          <cell r="P118">
            <v>40013.437267070629</v>
          </cell>
          <cell r="Q118">
            <v>32638.559872543417</v>
          </cell>
          <cell r="R118">
            <v>61388.264942139911</v>
          </cell>
          <cell r="S118">
            <v>46980.416097176989</v>
          </cell>
        </row>
        <row r="119">
          <cell r="A119">
            <v>114</v>
          </cell>
          <cell r="B119">
            <v>43232</v>
          </cell>
          <cell r="C119">
            <v>319761.43721108185</v>
          </cell>
          <cell r="D119">
            <v>104951.56278891815</v>
          </cell>
          <cell r="E119">
            <v>251172.27094292987</v>
          </cell>
          <cell r="F119">
            <v>82439.341637373916</v>
          </cell>
          <cell r="G119">
            <v>424713</v>
          </cell>
          <cell r="H119">
            <v>333611.6125803038</v>
          </cell>
          <cell r="I119">
            <v>5</v>
          </cell>
          <cell r="J119">
            <v>2018</v>
          </cell>
          <cell r="L119">
            <v>424713</v>
          </cell>
          <cell r="M119">
            <v>333611.6125803038</v>
          </cell>
          <cell r="N119">
            <v>323311.29779078945</v>
          </cell>
          <cell r="O119">
            <v>253992.63661058346</v>
          </cell>
          <cell r="P119">
            <v>40013.437267070629</v>
          </cell>
          <cell r="Q119">
            <v>32638.559872543417</v>
          </cell>
          <cell r="R119">
            <v>61388.264942139911</v>
          </cell>
          <cell r="S119">
            <v>46980.416097176989</v>
          </cell>
        </row>
        <row r="120">
          <cell r="A120">
            <v>115</v>
          </cell>
          <cell r="B120">
            <v>43263</v>
          </cell>
          <cell r="C120">
            <v>319761.43721108185</v>
          </cell>
          <cell r="D120">
            <v>104951.56278891815</v>
          </cell>
          <cell r="E120">
            <v>251172.27094292987</v>
          </cell>
          <cell r="F120">
            <v>82439.341637373916</v>
          </cell>
          <cell r="G120">
            <v>424713</v>
          </cell>
          <cell r="H120">
            <v>333611.6125803038</v>
          </cell>
          <cell r="I120">
            <v>6</v>
          </cell>
          <cell r="J120">
            <v>2018</v>
          </cell>
          <cell r="L120">
            <v>424713</v>
          </cell>
          <cell r="M120">
            <v>333611.6125803038</v>
          </cell>
          <cell r="N120">
            <v>323311.29779078945</v>
          </cell>
          <cell r="O120">
            <v>253992.63661058346</v>
          </cell>
          <cell r="P120">
            <v>40013.437267070629</v>
          </cell>
          <cell r="Q120">
            <v>32638.559872543417</v>
          </cell>
          <cell r="R120">
            <v>61388.264942139911</v>
          </cell>
          <cell r="S120">
            <v>46980.416097176989</v>
          </cell>
        </row>
        <row r="121">
          <cell r="A121">
            <v>116</v>
          </cell>
          <cell r="B121">
            <v>43294</v>
          </cell>
          <cell r="C121">
            <v>319761.43721108185</v>
          </cell>
          <cell r="D121">
            <v>104951.56278891815</v>
          </cell>
          <cell r="E121">
            <v>251172.27094292987</v>
          </cell>
          <cell r="F121">
            <v>82439.341637373916</v>
          </cell>
          <cell r="G121">
            <v>424713</v>
          </cell>
          <cell r="H121">
            <v>333611.6125803038</v>
          </cell>
          <cell r="I121">
            <v>7</v>
          </cell>
          <cell r="J121">
            <v>2018</v>
          </cell>
          <cell r="L121">
            <v>424713</v>
          </cell>
          <cell r="M121">
            <v>333611.6125803038</v>
          </cell>
          <cell r="N121">
            <v>323311.29779078945</v>
          </cell>
          <cell r="O121">
            <v>253992.63661058346</v>
          </cell>
          <cell r="P121">
            <v>40013.437267070629</v>
          </cell>
          <cell r="Q121">
            <v>32638.559872543417</v>
          </cell>
          <cell r="R121">
            <v>61388.264942139911</v>
          </cell>
          <cell r="S121">
            <v>46980.416097176989</v>
          </cell>
        </row>
        <row r="122">
          <cell r="A122">
            <v>117</v>
          </cell>
          <cell r="B122">
            <v>43325</v>
          </cell>
          <cell r="C122">
            <v>319761.43721108185</v>
          </cell>
          <cell r="D122">
            <v>104951.56278891815</v>
          </cell>
          <cell r="E122">
            <v>251172.27094292987</v>
          </cell>
          <cell r="F122">
            <v>82439.341637373916</v>
          </cell>
          <cell r="G122">
            <v>424713</v>
          </cell>
          <cell r="H122">
            <v>333611.6125803038</v>
          </cell>
          <cell r="I122">
            <v>8</v>
          </cell>
          <cell r="J122">
            <v>2018</v>
          </cell>
          <cell r="L122">
            <v>424713</v>
          </cell>
          <cell r="M122">
            <v>333611.6125803038</v>
          </cell>
          <cell r="N122">
            <v>323311.29779078945</v>
          </cell>
          <cell r="O122">
            <v>253992.63661058346</v>
          </cell>
          <cell r="P122">
            <v>40013.437267070629</v>
          </cell>
          <cell r="Q122">
            <v>32638.559872543417</v>
          </cell>
          <cell r="R122">
            <v>61388.264942139911</v>
          </cell>
          <cell r="S122">
            <v>46980.416097176989</v>
          </cell>
        </row>
        <row r="123">
          <cell r="A123">
            <v>118</v>
          </cell>
          <cell r="B123">
            <v>43356</v>
          </cell>
          <cell r="C123">
            <v>319761.43721108185</v>
          </cell>
          <cell r="D123">
            <v>104951.56278891815</v>
          </cell>
          <cell r="E123">
            <v>251172.27094292987</v>
          </cell>
          <cell r="F123">
            <v>82439.341637373916</v>
          </cell>
          <cell r="G123">
            <v>424713</v>
          </cell>
          <cell r="H123">
            <v>333611.6125803038</v>
          </cell>
          <cell r="I123">
            <v>9</v>
          </cell>
          <cell r="J123">
            <v>2018</v>
          </cell>
          <cell r="L123">
            <v>424713</v>
          </cell>
          <cell r="M123">
            <v>333611.6125803038</v>
          </cell>
          <cell r="N123">
            <v>323311.29779078945</v>
          </cell>
          <cell r="O123">
            <v>253992.63661058346</v>
          </cell>
          <cell r="P123">
            <v>40013.437267070629</v>
          </cell>
          <cell r="Q123">
            <v>32638.559872543417</v>
          </cell>
          <cell r="R123">
            <v>61388.264942139911</v>
          </cell>
          <cell r="S123">
            <v>46980.416097176989</v>
          </cell>
        </row>
        <row r="124">
          <cell r="A124">
            <v>119</v>
          </cell>
          <cell r="B124">
            <v>43387</v>
          </cell>
          <cell r="C124">
            <v>319761.43721108185</v>
          </cell>
          <cell r="D124">
            <v>104951.56278891815</v>
          </cell>
          <cell r="E124">
            <v>251172.27094292987</v>
          </cell>
          <cell r="F124">
            <v>82439.341637373916</v>
          </cell>
          <cell r="G124">
            <v>424713</v>
          </cell>
          <cell r="H124">
            <v>333611.6125803038</v>
          </cell>
          <cell r="I124">
            <v>10</v>
          </cell>
          <cell r="J124">
            <v>2018</v>
          </cell>
          <cell r="L124">
            <v>424713</v>
          </cell>
          <cell r="M124">
            <v>333611.6125803038</v>
          </cell>
          <cell r="N124">
            <v>323311.29779078945</v>
          </cell>
          <cell r="O124">
            <v>253992.63661058346</v>
          </cell>
          <cell r="P124">
            <v>40013.437267070629</v>
          </cell>
          <cell r="Q124">
            <v>32638.559872543417</v>
          </cell>
          <cell r="R124">
            <v>61388.264942139911</v>
          </cell>
          <cell r="S124">
            <v>46980.416097176989</v>
          </cell>
        </row>
        <row r="125">
          <cell r="A125">
            <v>120</v>
          </cell>
          <cell r="B125">
            <v>43418</v>
          </cell>
          <cell r="C125">
            <v>319761.43721108185</v>
          </cell>
          <cell r="D125">
            <v>104951.56278891815</v>
          </cell>
          <cell r="E125">
            <v>251172.27094292987</v>
          </cell>
          <cell r="F125">
            <v>82439.341637373916</v>
          </cell>
          <cell r="G125">
            <v>424713</v>
          </cell>
          <cell r="H125">
            <v>333611.6125803038</v>
          </cell>
          <cell r="I125">
            <v>11</v>
          </cell>
          <cell r="J125">
            <v>2018</v>
          </cell>
          <cell r="L125">
            <v>424713</v>
          </cell>
          <cell r="M125">
            <v>333611.6125803038</v>
          </cell>
          <cell r="N125">
            <v>323311.29779078945</v>
          </cell>
          <cell r="O125">
            <v>253992.63661058346</v>
          </cell>
          <cell r="P125">
            <v>40013.437267070629</v>
          </cell>
          <cell r="Q125">
            <v>32638.559872543417</v>
          </cell>
          <cell r="R125">
            <v>61388.264942139911</v>
          </cell>
          <cell r="S125">
            <v>46980.416097176989</v>
          </cell>
        </row>
        <row r="126">
          <cell r="A126">
            <v>121</v>
          </cell>
          <cell r="B126">
            <v>43449</v>
          </cell>
          <cell r="C126">
            <v>319761.43721108185</v>
          </cell>
          <cell r="D126">
            <v>104951.56278891815</v>
          </cell>
          <cell r="E126">
            <v>251172.27094292987</v>
          </cell>
          <cell r="F126">
            <v>82439.341637373916</v>
          </cell>
          <cell r="G126">
            <v>424713</v>
          </cell>
          <cell r="H126">
            <v>333611.6125803038</v>
          </cell>
          <cell r="I126">
            <v>12</v>
          </cell>
          <cell r="J126">
            <v>2018</v>
          </cell>
          <cell r="L126">
            <v>424713</v>
          </cell>
          <cell r="M126">
            <v>333611.6125803038</v>
          </cell>
          <cell r="N126">
            <v>323311.29779078945</v>
          </cell>
          <cell r="O126">
            <v>253992.63661058346</v>
          </cell>
          <cell r="P126">
            <v>40013.437267070629</v>
          </cell>
          <cell r="Q126">
            <v>32638.559872543417</v>
          </cell>
          <cell r="R126">
            <v>61388.264942139911</v>
          </cell>
          <cell r="S126">
            <v>46980.416097176989</v>
          </cell>
        </row>
        <row r="127">
          <cell r="A127">
            <v>122</v>
          </cell>
          <cell r="B127">
            <v>43480</v>
          </cell>
          <cell r="C127">
            <v>319761.43721108185</v>
          </cell>
          <cell r="D127">
            <v>104951.56278891815</v>
          </cell>
          <cell r="E127">
            <v>251172.27094292987</v>
          </cell>
          <cell r="F127">
            <v>82439.341637373916</v>
          </cell>
          <cell r="G127">
            <v>424713</v>
          </cell>
          <cell r="H127">
            <v>333611.6125803038</v>
          </cell>
          <cell r="I127">
            <v>1</v>
          </cell>
          <cell r="J127">
            <v>2019</v>
          </cell>
          <cell r="L127">
            <v>424713</v>
          </cell>
          <cell r="M127">
            <v>333611.6125803038</v>
          </cell>
          <cell r="N127">
            <v>323311.29779078945</v>
          </cell>
          <cell r="O127">
            <v>253992.63661058346</v>
          </cell>
          <cell r="P127">
            <v>40013.437267070629</v>
          </cell>
          <cell r="Q127">
            <v>32638.559872543417</v>
          </cell>
          <cell r="R127">
            <v>61388.264942139911</v>
          </cell>
          <cell r="S127">
            <v>46980.416097176989</v>
          </cell>
        </row>
        <row r="128">
          <cell r="A128">
            <v>123</v>
          </cell>
          <cell r="B128">
            <v>43511</v>
          </cell>
          <cell r="C128">
            <v>319761.43721108185</v>
          </cell>
          <cell r="D128">
            <v>104951.56278891815</v>
          </cell>
          <cell r="E128">
            <v>251172.27094292987</v>
          </cell>
          <cell r="F128">
            <v>82439.341637373916</v>
          </cell>
          <cell r="G128">
            <v>424713</v>
          </cell>
          <cell r="H128">
            <v>333611.6125803038</v>
          </cell>
          <cell r="I128">
            <v>2</v>
          </cell>
          <cell r="J128">
            <v>2019</v>
          </cell>
          <cell r="L128">
            <v>424713</v>
          </cell>
          <cell r="M128">
            <v>333611.6125803038</v>
          </cell>
          <cell r="N128">
            <v>323311.29779078945</v>
          </cell>
          <cell r="O128">
            <v>253992.63661058346</v>
          </cell>
          <cell r="P128">
            <v>40013.437267070629</v>
          </cell>
          <cell r="Q128">
            <v>32638.559872543417</v>
          </cell>
          <cell r="R128">
            <v>61388.264942139911</v>
          </cell>
          <cell r="S128">
            <v>46980.416097176989</v>
          </cell>
        </row>
        <row r="129">
          <cell r="A129">
            <v>124</v>
          </cell>
          <cell r="B129">
            <v>43542</v>
          </cell>
          <cell r="C129">
            <v>319761.43721108185</v>
          </cell>
          <cell r="D129">
            <v>104951.56278891815</v>
          </cell>
          <cell r="E129">
            <v>251172.27094292987</v>
          </cell>
          <cell r="F129">
            <v>82439.341637373916</v>
          </cell>
          <cell r="G129">
            <v>424713</v>
          </cell>
          <cell r="H129">
            <v>333611.6125803038</v>
          </cell>
          <cell r="I129">
            <v>3</v>
          </cell>
          <cell r="J129">
            <v>2019</v>
          </cell>
          <cell r="L129">
            <v>424713</v>
          </cell>
          <cell r="M129">
            <v>333611.6125803038</v>
          </cell>
          <cell r="N129">
            <v>323311.29779078945</v>
          </cell>
          <cell r="O129">
            <v>253992.63661058346</v>
          </cell>
          <cell r="P129">
            <v>40013.437267070629</v>
          </cell>
          <cell r="Q129">
            <v>32638.559872543417</v>
          </cell>
          <cell r="R129">
            <v>61388.264942139911</v>
          </cell>
          <cell r="S129">
            <v>46980.416097176989</v>
          </cell>
        </row>
        <row r="130">
          <cell r="A130">
            <v>125</v>
          </cell>
          <cell r="B130">
            <v>43573</v>
          </cell>
          <cell r="C130">
            <v>319761.43721108185</v>
          </cell>
          <cell r="D130">
            <v>104951.56278891815</v>
          </cell>
          <cell r="E130">
            <v>251172.27094292987</v>
          </cell>
          <cell r="F130">
            <v>82439.341637373916</v>
          </cell>
          <cell r="G130">
            <v>424713</v>
          </cell>
          <cell r="H130">
            <v>333611.6125803038</v>
          </cell>
          <cell r="I130">
            <v>4</v>
          </cell>
          <cell r="J130">
            <v>2019</v>
          </cell>
          <cell r="L130">
            <v>424713</v>
          </cell>
          <cell r="M130">
            <v>333611.6125803038</v>
          </cell>
          <cell r="N130">
            <v>323311.29779078945</v>
          </cell>
          <cell r="O130">
            <v>253992.63661058346</v>
          </cell>
          <cell r="P130">
            <v>40013.437267070629</v>
          </cell>
          <cell r="Q130">
            <v>32638.559872543417</v>
          </cell>
          <cell r="R130">
            <v>61388.264942139911</v>
          </cell>
          <cell r="S130">
            <v>46980.416097176989</v>
          </cell>
        </row>
        <row r="131">
          <cell r="A131">
            <v>126</v>
          </cell>
          <cell r="B131">
            <v>43604</v>
          </cell>
          <cell r="C131">
            <v>319761.43721108185</v>
          </cell>
          <cell r="D131">
            <v>104951.56278891815</v>
          </cell>
          <cell r="E131">
            <v>251172.27094292987</v>
          </cell>
          <cell r="F131">
            <v>82439.341637373916</v>
          </cell>
          <cell r="G131">
            <v>424713</v>
          </cell>
          <cell r="H131">
            <v>333611.6125803038</v>
          </cell>
          <cell r="I131">
            <v>5</v>
          </cell>
          <cell r="J131">
            <v>2019</v>
          </cell>
          <cell r="L131">
            <v>424713</v>
          </cell>
          <cell r="M131">
            <v>333611.6125803038</v>
          </cell>
          <cell r="N131">
            <v>323311.29779078945</v>
          </cell>
          <cell r="O131">
            <v>253992.63661058346</v>
          </cell>
          <cell r="P131">
            <v>40013.437267070629</v>
          </cell>
          <cell r="Q131">
            <v>32638.559872543417</v>
          </cell>
          <cell r="R131">
            <v>61388.264942139911</v>
          </cell>
          <cell r="S131">
            <v>46980.416097176989</v>
          </cell>
        </row>
        <row r="132">
          <cell r="A132">
            <v>127</v>
          </cell>
          <cell r="B132">
            <v>43635</v>
          </cell>
          <cell r="C132">
            <v>319761.43721108185</v>
          </cell>
          <cell r="D132">
            <v>104951.56278891815</v>
          </cell>
          <cell r="E132">
            <v>251172.27094292987</v>
          </cell>
          <cell r="F132">
            <v>82439.341637373916</v>
          </cell>
          <cell r="G132">
            <v>424713</v>
          </cell>
          <cell r="H132">
            <v>333611.6125803038</v>
          </cell>
          <cell r="I132">
            <v>6</v>
          </cell>
          <cell r="J132">
            <v>2019</v>
          </cell>
          <cell r="L132">
            <v>424713</v>
          </cell>
          <cell r="M132">
            <v>333611.6125803038</v>
          </cell>
          <cell r="N132">
            <v>323311.29779078945</v>
          </cell>
          <cell r="O132">
            <v>253992.63661058346</v>
          </cell>
          <cell r="P132">
            <v>40013.437267070629</v>
          </cell>
          <cell r="Q132">
            <v>32638.559872543417</v>
          </cell>
          <cell r="R132">
            <v>61388.264942139911</v>
          </cell>
          <cell r="S132">
            <v>46980.416097176989</v>
          </cell>
        </row>
        <row r="133">
          <cell r="A133">
            <v>128</v>
          </cell>
          <cell r="B133">
            <v>43666</v>
          </cell>
          <cell r="C133">
            <v>319761.43721108185</v>
          </cell>
          <cell r="D133">
            <v>104951.56278891815</v>
          </cell>
          <cell r="E133">
            <v>251172.27094292987</v>
          </cell>
          <cell r="F133">
            <v>82439.341637373916</v>
          </cell>
          <cell r="G133">
            <v>424713</v>
          </cell>
          <cell r="H133">
            <v>333611.6125803038</v>
          </cell>
          <cell r="I133">
            <v>7</v>
          </cell>
          <cell r="J133">
            <v>2019</v>
          </cell>
          <cell r="L133">
            <v>424713</v>
          </cell>
          <cell r="M133">
            <v>333611.6125803038</v>
          </cell>
          <cell r="N133">
            <v>323311.29779078945</v>
          </cell>
          <cell r="O133">
            <v>253992.63661058346</v>
          </cell>
          <cell r="P133">
            <v>40013.437267070629</v>
          </cell>
          <cell r="Q133">
            <v>32638.559872543417</v>
          </cell>
          <cell r="R133">
            <v>61388.264942139911</v>
          </cell>
          <cell r="S133">
            <v>46980.416097176989</v>
          </cell>
        </row>
        <row r="134">
          <cell r="A134">
            <v>129</v>
          </cell>
          <cell r="B134">
            <v>43697</v>
          </cell>
          <cell r="C134">
            <v>319761.43721108185</v>
          </cell>
          <cell r="D134">
            <v>104951.56278891815</v>
          </cell>
          <cell r="E134">
            <v>251172.27094292987</v>
          </cell>
          <cell r="F134">
            <v>82439.341637373916</v>
          </cell>
          <cell r="G134">
            <v>424713</v>
          </cell>
          <cell r="H134">
            <v>333611.6125803038</v>
          </cell>
          <cell r="I134">
            <v>8</v>
          </cell>
          <cell r="J134">
            <v>2019</v>
          </cell>
          <cell r="L134">
            <v>424713</v>
          </cell>
          <cell r="M134">
            <v>333611.6125803038</v>
          </cell>
          <cell r="N134">
            <v>323311.29779078945</v>
          </cell>
          <cell r="O134">
            <v>253992.63661058346</v>
          </cell>
          <cell r="P134">
            <v>40013.437267070629</v>
          </cell>
          <cell r="Q134">
            <v>32638.559872543417</v>
          </cell>
          <cell r="R134">
            <v>61388.264942139911</v>
          </cell>
          <cell r="S134">
            <v>46980.416097176989</v>
          </cell>
        </row>
        <row r="135">
          <cell r="A135">
            <v>130</v>
          </cell>
          <cell r="B135">
            <v>43728</v>
          </cell>
          <cell r="C135">
            <v>319761.43721108185</v>
          </cell>
          <cell r="D135">
            <v>104951.56278891815</v>
          </cell>
          <cell r="E135">
            <v>251172.27094292987</v>
          </cell>
          <cell r="F135">
            <v>82439.341637373916</v>
          </cell>
          <cell r="G135">
            <v>424713</v>
          </cell>
          <cell r="H135">
            <v>333611.6125803038</v>
          </cell>
          <cell r="I135">
            <v>9</v>
          </cell>
          <cell r="J135">
            <v>2019</v>
          </cell>
          <cell r="L135">
            <v>424713</v>
          </cell>
          <cell r="M135">
            <v>333611.6125803038</v>
          </cell>
          <cell r="N135">
            <v>323311.29779078945</v>
          </cell>
          <cell r="O135">
            <v>253992.63661058346</v>
          </cell>
          <cell r="P135">
            <v>40013.437267070629</v>
          </cell>
          <cell r="Q135">
            <v>32638.559872543417</v>
          </cell>
          <cell r="R135">
            <v>61388.264942139911</v>
          </cell>
          <cell r="S135">
            <v>46980.416097176989</v>
          </cell>
        </row>
        <row r="136">
          <cell r="A136">
            <v>131</v>
          </cell>
          <cell r="B136">
            <v>43759</v>
          </cell>
          <cell r="C136">
            <v>319761.43721108185</v>
          </cell>
          <cell r="D136">
            <v>104951.56278891815</v>
          </cell>
          <cell r="E136">
            <v>251172.27094292987</v>
          </cell>
          <cell r="F136">
            <v>82439.341637373916</v>
          </cell>
          <cell r="G136">
            <v>424713</v>
          </cell>
          <cell r="H136">
            <v>333611.6125803038</v>
          </cell>
          <cell r="I136">
            <v>10</v>
          </cell>
          <cell r="J136">
            <v>2019</v>
          </cell>
          <cell r="L136">
            <v>424713</v>
          </cell>
          <cell r="M136">
            <v>333611.6125803038</v>
          </cell>
          <cell r="N136">
            <v>323311.29779078945</v>
          </cell>
          <cell r="O136">
            <v>253992.63661058346</v>
          </cell>
          <cell r="P136">
            <v>40013.437267070629</v>
          </cell>
          <cell r="Q136">
            <v>32638.559872543417</v>
          </cell>
          <cell r="R136">
            <v>61388.264942139911</v>
          </cell>
          <cell r="S136">
            <v>46980.416097176989</v>
          </cell>
        </row>
        <row r="137">
          <cell r="A137">
            <v>132</v>
          </cell>
          <cell r="B137">
            <v>43790</v>
          </cell>
          <cell r="C137">
            <v>319761.43721108185</v>
          </cell>
          <cell r="D137">
            <v>104951.56278891815</v>
          </cell>
          <cell r="E137">
            <v>251172.27094292987</v>
          </cell>
          <cell r="F137">
            <v>82439.341637373916</v>
          </cell>
          <cell r="G137">
            <v>424713</v>
          </cell>
          <cell r="H137">
            <v>333611.6125803038</v>
          </cell>
          <cell r="I137">
            <v>11</v>
          </cell>
          <cell r="J137">
            <v>2019</v>
          </cell>
          <cell r="L137">
            <v>424713</v>
          </cell>
          <cell r="M137">
            <v>333611.6125803038</v>
          </cell>
          <cell r="N137">
            <v>323311.29779078945</v>
          </cell>
          <cell r="O137">
            <v>253992.63661058346</v>
          </cell>
          <cell r="P137">
            <v>40013.437267070629</v>
          </cell>
          <cell r="Q137">
            <v>32638.559872543417</v>
          </cell>
          <cell r="R137">
            <v>61388.264942139911</v>
          </cell>
          <cell r="S137">
            <v>46980.416097176989</v>
          </cell>
        </row>
        <row r="138">
          <cell r="A138">
            <v>133</v>
          </cell>
          <cell r="B138">
            <v>43821</v>
          </cell>
          <cell r="C138">
            <v>319761.43721108185</v>
          </cell>
          <cell r="D138">
            <v>104951.56278891815</v>
          </cell>
          <cell r="E138">
            <v>251172.27094292987</v>
          </cell>
          <cell r="F138">
            <v>82439.341637373916</v>
          </cell>
          <cell r="G138">
            <v>424713</v>
          </cell>
          <cell r="H138">
            <v>333611.6125803038</v>
          </cell>
          <cell r="I138">
            <v>12</v>
          </cell>
          <cell r="J138">
            <v>2019</v>
          </cell>
          <cell r="L138">
            <v>424713</v>
          </cell>
          <cell r="M138">
            <v>333611.6125803038</v>
          </cell>
          <cell r="N138">
            <v>323311.29779078945</v>
          </cell>
          <cell r="O138">
            <v>253992.63661058346</v>
          </cell>
          <cell r="P138">
            <v>40013.437267070629</v>
          </cell>
          <cell r="Q138">
            <v>32638.559872543417</v>
          </cell>
          <cell r="R138">
            <v>61388.264942139911</v>
          </cell>
          <cell r="S138">
            <v>46980.416097176989</v>
          </cell>
        </row>
        <row r="139">
          <cell r="A139">
            <v>134</v>
          </cell>
          <cell r="B139">
            <v>43852</v>
          </cell>
          <cell r="C139">
            <v>319761.43721108185</v>
          </cell>
          <cell r="D139">
            <v>104951.56278891815</v>
          </cell>
          <cell r="E139">
            <v>251172.27094292987</v>
          </cell>
          <cell r="F139">
            <v>82439.341637373916</v>
          </cell>
          <cell r="G139">
            <v>424713</v>
          </cell>
          <cell r="H139">
            <v>333611.6125803038</v>
          </cell>
          <cell r="I139">
            <v>1</v>
          </cell>
          <cell r="J139">
            <v>2020</v>
          </cell>
          <cell r="L139">
            <v>424713</v>
          </cell>
          <cell r="M139">
            <v>333611.6125803038</v>
          </cell>
          <cell r="N139">
            <v>323311.29779078945</v>
          </cell>
          <cell r="O139">
            <v>253992.63661058346</v>
          </cell>
          <cell r="P139">
            <v>40013.437267070629</v>
          </cell>
          <cell r="Q139">
            <v>32638.559872543417</v>
          </cell>
          <cell r="R139">
            <v>61388.264942139911</v>
          </cell>
          <cell r="S139">
            <v>46980.416097176989</v>
          </cell>
        </row>
        <row r="140">
          <cell r="A140">
            <v>135</v>
          </cell>
          <cell r="B140">
            <v>43883</v>
          </cell>
          <cell r="C140">
            <v>319761.43721108185</v>
          </cell>
          <cell r="D140">
            <v>104951.56278891815</v>
          </cell>
          <cell r="E140">
            <v>251172.27094292987</v>
          </cell>
          <cell r="F140">
            <v>82439.341637373916</v>
          </cell>
          <cell r="G140">
            <v>424713</v>
          </cell>
          <cell r="H140">
            <v>333611.6125803038</v>
          </cell>
          <cell r="I140">
            <v>2</v>
          </cell>
          <cell r="J140">
            <v>2020</v>
          </cell>
          <cell r="L140">
            <v>424713</v>
          </cell>
          <cell r="M140">
            <v>333611.6125803038</v>
          </cell>
          <cell r="N140">
            <v>323311.29779078945</v>
          </cell>
          <cell r="O140">
            <v>253992.63661058346</v>
          </cell>
          <cell r="P140">
            <v>40013.437267070629</v>
          </cell>
          <cell r="Q140">
            <v>32638.559872543417</v>
          </cell>
          <cell r="R140">
            <v>61388.264942139911</v>
          </cell>
          <cell r="S140">
            <v>46980.416097176989</v>
          </cell>
        </row>
        <row r="141">
          <cell r="A141">
            <v>136</v>
          </cell>
          <cell r="B141">
            <v>43914</v>
          </cell>
          <cell r="C141">
            <v>319761.43721108185</v>
          </cell>
          <cell r="D141">
            <v>104951.56278891815</v>
          </cell>
          <cell r="E141">
            <v>251172.27094292987</v>
          </cell>
          <cell r="F141">
            <v>82439.341637373916</v>
          </cell>
          <cell r="G141">
            <v>424713</v>
          </cell>
          <cell r="H141">
            <v>333611.6125803038</v>
          </cell>
          <cell r="I141">
            <v>3</v>
          </cell>
          <cell r="J141">
            <v>2020</v>
          </cell>
          <cell r="L141">
            <v>424713</v>
          </cell>
          <cell r="M141">
            <v>333611.6125803038</v>
          </cell>
          <cell r="N141">
            <v>323311.29779078945</v>
          </cell>
          <cell r="O141">
            <v>253992.63661058346</v>
          </cell>
          <cell r="P141">
            <v>40013.437267070629</v>
          </cell>
          <cell r="Q141">
            <v>32638.559872543417</v>
          </cell>
          <cell r="R141">
            <v>61388.264942139911</v>
          </cell>
          <cell r="S141">
            <v>46980.416097176989</v>
          </cell>
        </row>
        <row r="142">
          <cell r="A142">
            <v>137</v>
          </cell>
          <cell r="B142">
            <v>43945</v>
          </cell>
          <cell r="C142">
            <v>319761.43721108185</v>
          </cell>
          <cell r="D142">
            <v>104951.56278891815</v>
          </cell>
          <cell r="E142">
            <v>251172.27094292987</v>
          </cell>
          <cell r="F142">
            <v>82439.341637373916</v>
          </cell>
          <cell r="G142">
            <v>424713</v>
          </cell>
          <cell r="H142">
            <v>333611.6125803038</v>
          </cell>
          <cell r="I142">
            <v>4</v>
          </cell>
          <cell r="J142">
            <v>2020</v>
          </cell>
          <cell r="L142">
            <v>424713</v>
          </cell>
          <cell r="M142">
            <v>333611.6125803038</v>
          </cell>
          <cell r="N142">
            <v>323311.29779078945</v>
          </cell>
          <cell r="O142">
            <v>253992.63661058346</v>
          </cell>
          <cell r="P142">
            <v>40013.437267070629</v>
          </cell>
          <cell r="Q142">
            <v>32638.559872543417</v>
          </cell>
          <cell r="R142">
            <v>61388.264942139911</v>
          </cell>
          <cell r="S142">
            <v>46980.416097176989</v>
          </cell>
        </row>
        <row r="143">
          <cell r="A143">
            <v>138</v>
          </cell>
          <cell r="B143">
            <v>43976</v>
          </cell>
          <cell r="C143">
            <v>319761.43721108185</v>
          </cell>
          <cell r="D143">
            <v>104951.56278891815</v>
          </cell>
          <cell r="E143">
            <v>251172.27094292987</v>
          </cell>
          <cell r="F143">
            <v>82439.341637373916</v>
          </cell>
          <cell r="G143">
            <v>424713</v>
          </cell>
          <cell r="H143">
            <v>333611.6125803038</v>
          </cell>
          <cell r="I143">
            <v>5</v>
          </cell>
          <cell r="J143">
            <v>2020</v>
          </cell>
          <cell r="L143">
            <v>424713</v>
          </cell>
          <cell r="M143">
            <v>333611.6125803038</v>
          </cell>
          <cell r="N143">
            <v>323311.29779078945</v>
          </cell>
          <cell r="O143">
            <v>253992.63661058346</v>
          </cell>
          <cell r="P143">
            <v>40013.437267070629</v>
          </cell>
          <cell r="Q143">
            <v>32638.559872543417</v>
          </cell>
          <cell r="R143">
            <v>61388.264942139911</v>
          </cell>
          <cell r="S143">
            <v>46980.416097176989</v>
          </cell>
        </row>
        <row r="144">
          <cell r="A144">
            <v>139</v>
          </cell>
          <cell r="B144">
            <v>44007</v>
          </cell>
          <cell r="C144">
            <v>319761.43721108185</v>
          </cell>
          <cell r="D144">
            <v>104951.56278891815</v>
          </cell>
          <cell r="E144">
            <v>251172.27094292987</v>
          </cell>
          <cell r="F144">
            <v>82439.341637373916</v>
          </cell>
          <cell r="G144">
            <v>424713</v>
          </cell>
          <cell r="H144">
            <v>333611.6125803038</v>
          </cell>
          <cell r="I144">
            <v>6</v>
          </cell>
          <cell r="J144">
            <v>2020</v>
          </cell>
          <cell r="L144">
            <v>424713</v>
          </cell>
          <cell r="M144">
            <v>333611.6125803038</v>
          </cell>
          <cell r="N144">
            <v>323311.29779078945</v>
          </cell>
          <cell r="O144">
            <v>253992.63661058346</v>
          </cell>
          <cell r="P144">
            <v>40013.437267070629</v>
          </cell>
          <cell r="Q144">
            <v>32638.559872543417</v>
          </cell>
          <cell r="R144">
            <v>61388.264942139911</v>
          </cell>
          <cell r="S144">
            <v>46980.416097176989</v>
          </cell>
        </row>
        <row r="145">
          <cell r="A145">
            <v>140</v>
          </cell>
          <cell r="B145">
            <v>44038</v>
          </cell>
          <cell r="C145">
            <v>319761.43721108185</v>
          </cell>
          <cell r="D145">
            <v>104951.56278891815</v>
          </cell>
          <cell r="E145">
            <v>251172.27094292987</v>
          </cell>
          <cell r="F145">
            <v>82439.341637373916</v>
          </cell>
          <cell r="G145">
            <v>424713</v>
          </cell>
          <cell r="H145">
            <v>333611.6125803038</v>
          </cell>
          <cell r="I145">
            <v>7</v>
          </cell>
          <cell r="J145">
            <v>2020</v>
          </cell>
          <cell r="L145">
            <v>424713</v>
          </cell>
          <cell r="M145">
            <v>333611.6125803038</v>
          </cell>
          <cell r="N145">
            <v>323311.29779078945</v>
          </cell>
          <cell r="O145">
            <v>253992.63661058346</v>
          </cell>
          <cell r="P145">
            <v>40013.437267070629</v>
          </cell>
          <cell r="Q145">
            <v>32638.559872543417</v>
          </cell>
          <cell r="R145">
            <v>61388.264942139911</v>
          </cell>
          <cell r="S145">
            <v>46980.416097176989</v>
          </cell>
        </row>
        <row r="146">
          <cell r="A146">
            <v>141</v>
          </cell>
          <cell r="B146">
            <v>44069</v>
          </cell>
          <cell r="C146">
            <v>319761.43721108185</v>
          </cell>
          <cell r="D146">
            <v>104951.56278891815</v>
          </cell>
          <cell r="E146">
            <v>251172.27094292987</v>
          </cell>
          <cell r="F146">
            <v>82439.341637373916</v>
          </cell>
          <cell r="G146">
            <v>424713</v>
          </cell>
          <cell r="H146">
            <v>333611.6125803038</v>
          </cell>
          <cell r="I146">
            <v>8</v>
          </cell>
          <cell r="J146">
            <v>2020</v>
          </cell>
          <cell r="L146">
            <v>424713</v>
          </cell>
          <cell r="M146">
            <v>333611.6125803038</v>
          </cell>
          <cell r="N146">
            <v>323311.29779078945</v>
          </cell>
          <cell r="O146">
            <v>253992.63661058346</v>
          </cell>
          <cell r="P146">
            <v>40013.437267070629</v>
          </cell>
          <cell r="Q146">
            <v>32638.559872543417</v>
          </cell>
          <cell r="R146">
            <v>61388.264942139911</v>
          </cell>
          <cell r="S146">
            <v>46980.416097176989</v>
          </cell>
        </row>
        <row r="147">
          <cell r="A147">
            <v>142</v>
          </cell>
          <cell r="B147">
            <v>44100</v>
          </cell>
          <cell r="C147">
            <v>319761.43721108185</v>
          </cell>
          <cell r="D147">
            <v>104951.56278891815</v>
          </cell>
          <cell r="E147">
            <v>251172.27094292987</v>
          </cell>
          <cell r="F147">
            <v>82439.341637373916</v>
          </cell>
          <cell r="G147">
            <v>424713</v>
          </cell>
          <cell r="H147">
            <v>333611.6125803038</v>
          </cell>
          <cell r="I147">
            <v>9</v>
          </cell>
          <cell r="J147">
            <v>2020</v>
          </cell>
          <cell r="L147">
            <v>424713</v>
          </cell>
          <cell r="M147">
            <v>333611.6125803038</v>
          </cell>
          <cell r="N147">
            <v>323311.29779078945</v>
          </cell>
          <cell r="O147">
            <v>253992.63661058346</v>
          </cell>
          <cell r="P147">
            <v>40013.437267070629</v>
          </cell>
          <cell r="Q147">
            <v>32638.559872543417</v>
          </cell>
          <cell r="R147">
            <v>61388.264942139911</v>
          </cell>
          <cell r="S147">
            <v>46980.416097176989</v>
          </cell>
        </row>
        <row r="148">
          <cell r="A148">
            <v>143</v>
          </cell>
          <cell r="B148">
            <v>44131</v>
          </cell>
          <cell r="C148">
            <v>319761.43721108185</v>
          </cell>
          <cell r="D148">
            <v>104951.56278891815</v>
          </cell>
          <cell r="E148">
            <v>251172.27094292987</v>
          </cell>
          <cell r="F148">
            <v>82439.341637373916</v>
          </cell>
          <cell r="G148">
            <v>424713</v>
          </cell>
          <cell r="H148">
            <v>333611.6125803038</v>
          </cell>
          <cell r="I148">
            <v>10</v>
          </cell>
          <cell r="J148">
            <v>2020</v>
          </cell>
          <cell r="L148">
            <v>424713</v>
          </cell>
          <cell r="M148">
            <v>333611.6125803038</v>
          </cell>
          <cell r="N148">
            <v>323311.29779078945</v>
          </cell>
          <cell r="O148">
            <v>253992.63661058346</v>
          </cell>
          <cell r="P148">
            <v>40013.437267070629</v>
          </cell>
          <cell r="Q148">
            <v>32638.559872543417</v>
          </cell>
          <cell r="R148">
            <v>61388.264942139911</v>
          </cell>
          <cell r="S148">
            <v>46980.416097176989</v>
          </cell>
        </row>
        <row r="149">
          <cell r="A149">
            <v>144</v>
          </cell>
          <cell r="B149">
            <v>44162</v>
          </cell>
          <cell r="C149">
            <v>319761.43721108185</v>
          </cell>
          <cell r="D149">
            <v>104951.56278891815</v>
          </cell>
          <cell r="E149">
            <v>251172.27094292987</v>
          </cell>
          <cell r="F149">
            <v>82439.341637373916</v>
          </cell>
          <cell r="G149">
            <v>424713</v>
          </cell>
          <cell r="H149">
            <v>333611.6125803038</v>
          </cell>
          <cell r="I149">
            <v>11</v>
          </cell>
          <cell r="J149">
            <v>2020</v>
          </cell>
          <cell r="L149">
            <v>424713</v>
          </cell>
          <cell r="M149">
            <v>333611.6125803038</v>
          </cell>
          <cell r="N149">
            <v>323311.29779078945</v>
          </cell>
          <cell r="O149">
            <v>253992.63661058346</v>
          </cell>
          <cell r="P149">
            <v>40013.437267070629</v>
          </cell>
          <cell r="Q149">
            <v>32638.559872543417</v>
          </cell>
          <cell r="R149">
            <v>61388.264942139911</v>
          </cell>
          <cell r="S149">
            <v>46980.416097176989</v>
          </cell>
        </row>
        <row r="150">
          <cell r="A150">
            <v>145</v>
          </cell>
          <cell r="B150">
            <v>44193</v>
          </cell>
          <cell r="C150">
            <v>319761.43721108185</v>
          </cell>
          <cell r="D150">
            <v>104951.56278891815</v>
          </cell>
          <cell r="E150">
            <v>251172.27094292987</v>
          </cell>
          <cell r="F150">
            <v>82439.341637373916</v>
          </cell>
          <cell r="G150">
            <v>424713</v>
          </cell>
          <cell r="H150">
            <v>333611.6125803038</v>
          </cell>
          <cell r="I150">
            <v>12</v>
          </cell>
          <cell r="J150">
            <v>2020</v>
          </cell>
          <cell r="L150">
            <v>424713</v>
          </cell>
          <cell r="M150">
            <v>333611.6125803038</v>
          </cell>
          <cell r="N150">
            <v>323311.29779078945</v>
          </cell>
          <cell r="O150">
            <v>253992.63661058346</v>
          </cell>
          <cell r="P150">
            <v>40013.437267070629</v>
          </cell>
          <cell r="Q150">
            <v>32638.559872543417</v>
          </cell>
          <cell r="R150">
            <v>61388.264942139911</v>
          </cell>
          <cell r="S150">
            <v>46980.416097176989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showGridLines="0" tabSelected="1" zoomScale="75" zoomScaleNormal="75" workbookViewId="0"/>
  </sheetViews>
  <sheetFormatPr defaultColWidth="9.140625" defaultRowHeight="14.25" x14ac:dyDescent="0.25"/>
  <cols>
    <col min="1" max="1" width="37.42578125" style="28" customWidth="1"/>
    <col min="2" max="2" width="26.28515625" style="28" customWidth="1"/>
    <col min="3" max="3" width="3.140625" style="28" customWidth="1"/>
    <col min="4" max="4" width="19.28515625" style="28" customWidth="1"/>
    <col min="5" max="6" width="14.7109375" style="28" customWidth="1"/>
    <col min="7" max="7" width="3.28515625" style="28" customWidth="1"/>
    <col min="8" max="8" width="18.7109375" style="28" customWidth="1"/>
    <col min="9" max="9" width="12.28515625" style="28" customWidth="1"/>
    <col min="10" max="11" width="10.7109375" style="28" customWidth="1"/>
    <col min="12" max="12" width="12.5703125" style="28" customWidth="1"/>
    <col min="13" max="13" width="11" style="28" customWidth="1"/>
    <col min="14" max="18" width="10.140625" style="28" customWidth="1"/>
    <col min="19" max="16384" width="9.140625" style="28"/>
  </cols>
  <sheetData>
    <row r="1" spans="1:20" ht="30.75" customHeight="1" x14ac:dyDescent="0.25">
      <c r="A1" s="39" t="s">
        <v>100</v>
      </c>
      <c r="B1" s="27"/>
      <c r="C1" s="27"/>
      <c r="D1" s="27"/>
      <c r="E1" s="27"/>
      <c r="F1" s="27"/>
      <c r="G1" s="27"/>
      <c r="H1" s="26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20" ht="30.75" customHeight="1" thickBot="1" x14ac:dyDescent="0.3">
      <c r="A2" s="81" t="s">
        <v>104</v>
      </c>
      <c r="B2" s="30"/>
      <c r="C2" s="30"/>
      <c r="D2" s="30"/>
      <c r="E2" s="30"/>
      <c r="F2" s="30"/>
      <c r="G2" s="30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</row>
    <row r="4" spans="1:20" ht="16.5" x14ac:dyDescent="0.3">
      <c r="A4" s="38" t="s">
        <v>10</v>
      </c>
      <c r="D4" s="38" t="s">
        <v>87</v>
      </c>
      <c r="E4" s="20"/>
      <c r="F4" s="20"/>
      <c r="H4" s="38" t="s">
        <v>94</v>
      </c>
      <c r="I4" s="38"/>
      <c r="J4" s="38"/>
      <c r="K4" s="38"/>
      <c r="L4" s="38"/>
    </row>
    <row r="5" spans="1:20" ht="16.5" x14ac:dyDescent="0.25">
      <c r="A5" s="51" t="s">
        <v>9</v>
      </c>
      <c r="B5" s="44" t="s">
        <v>103</v>
      </c>
      <c r="D5" s="73" t="s">
        <v>88</v>
      </c>
      <c r="E5" s="73" t="s">
        <v>89</v>
      </c>
      <c r="F5" s="74" t="s">
        <v>90</v>
      </c>
      <c r="H5" s="74" t="s">
        <v>88</v>
      </c>
      <c r="I5" s="73" t="s">
        <v>99</v>
      </c>
      <c r="J5" s="73"/>
      <c r="K5" s="73"/>
      <c r="L5" s="73"/>
    </row>
    <row r="6" spans="1:20" ht="16.5" x14ac:dyDescent="0.25">
      <c r="A6" s="51" t="s">
        <v>62</v>
      </c>
      <c r="B6" s="46" t="s">
        <v>74</v>
      </c>
      <c r="D6" s="73"/>
      <c r="E6" s="73"/>
      <c r="F6" s="74"/>
      <c r="H6" s="74"/>
      <c r="I6" s="50">
        <v>0.5</v>
      </c>
      <c r="J6" s="50">
        <v>0.66700000000000004</v>
      </c>
      <c r="K6" s="50">
        <v>1</v>
      </c>
      <c r="L6" s="51" t="s">
        <v>95</v>
      </c>
    </row>
    <row r="7" spans="1:20" ht="16.5" x14ac:dyDescent="0.25">
      <c r="A7" s="51" t="s">
        <v>57</v>
      </c>
      <c r="B7" s="48" t="s">
        <v>56</v>
      </c>
      <c r="D7" s="44" t="s">
        <v>91</v>
      </c>
      <c r="E7" s="45">
        <f>(Lookup!R13)*100</f>
        <v>76.008219999999994</v>
      </c>
      <c r="F7" s="44">
        <v>4.355988</v>
      </c>
      <c r="G7" s="22"/>
      <c r="H7" s="44" t="s">
        <v>91</v>
      </c>
      <c r="I7" s="52">
        <f>(Lookup!O13)*100</f>
        <v>1.7382499999999999</v>
      </c>
      <c r="J7" s="52">
        <f>(Lookup!P13)*100</f>
        <v>5.5998399999999995</v>
      </c>
      <c r="K7" s="52">
        <f>(Lookup!Q13)*100</f>
        <v>68.67013</v>
      </c>
      <c r="L7" s="52">
        <f>(Lookup!R13)*100</f>
        <v>76.008219999999994</v>
      </c>
    </row>
    <row r="8" spans="1:20" ht="16.5" x14ac:dyDescent="0.25">
      <c r="A8" s="51" t="s">
        <v>61</v>
      </c>
      <c r="B8" s="55" t="s">
        <v>55</v>
      </c>
      <c r="C8" s="28" t="s">
        <v>23</v>
      </c>
      <c r="D8" s="46" t="s">
        <v>92</v>
      </c>
      <c r="E8" s="47">
        <f>(Lookup!R14)*100</f>
        <v>9.8318500000000011</v>
      </c>
      <c r="F8" s="46">
        <v>4.355988</v>
      </c>
      <c r="G8" s="23"/>
      <c r="H8" s="46" t="s">
        <v>92</v>
      </c>
      <c r="I8" s="53">
        <f>(Lookup!O14)*100</f>
        <v>0.17892</v>
      </c>
      <c r="J8" s="53">
        <f>(Lookup!P14)*100</f>
        <v>0.52768000000000004</v>
      </c>
      <c r="K8" s="53">
        <f>(Lookup!Q14)*100</f>
        <v>9.1252499999999994</v>
      </c>
      <c r="L8" s="53">
        <f>(Lookup!R14)*100</f>
        <v>9.8318500000000011</v>
      </c>
      <c r="T8" s="31"/>
    </row>
    <row r="9" spans="1:20" ht="16.5" x14ac:dyDescent="0.25">
      <c r="A9" s="51" t="s">
        <v>101</v>
      </c>
      <c r="B9" s="69">
        <v>2012</v>
      </c>
      <c r="D9" s="48" t="s">
        <v>93</v>
      </c>
      <c r="E9" s="49">
        <f>(Lookup!R15)*100</f>
        <v>14.15963</v>
      </c>
      <c r="F9" s="48">
        <v>4.355988</v>
      </c>
      <c r="G9" s="32"/>
      <c r="H9" s="48" t="s">
        <v>93</v>
      </c>
      <c r="I9" s="54">
        <f>(Lookup!O15)*100</f>
        <v>0.29459000000000002</v>
      </c>
      <c r="J9" s="54">
        <f>(Lookup!P15)*100</f>
        <v>0.93676999999999999</v>
      </c>
      <c r="K9" s="54">
        <f>(Lookup!Q15)*100</f>
        <v>12.928269999999999</v>
      </c>
      <c r="L9" s="54">
        <f>(Lookup!R15)*100</f>
        <v>14.15963</v>
      </c>
      <c r="T9" s="31"/>
    </row>
    <row r="10" spans="1:20" ht="16.5" x14ac:dyDescent="0.3">
      <c r="A10" s="38" t="s">
        <v>11</v>
      </c>
      <c r="G10" s="32"/>
      <c r="H10" s="55" t="s">
        <v>95</v>
      </c>
      <c r="I10" s="56">
        <f>SUM(I7:I9)</f>
        <v>2.2117599999999999</v>
      </c>
      <c r="J10" s="56">
        <f t="shared" ref="J10:L10" si="0">SUM(J7:J9)</f>
        <v>7.0642899999999997</v>
      </c>
      <c r="K10" s="56">
        <f t="shared" si="0"/>
        <v>90.723649999999992</v>
      </c>
      <c r="L10" s="56">
        <f t="shared" si="0"/>
        <v>99.99969999999999</v>
      </c>
      <c r="T10" s="31"/>
    </row>
    <row r="11" spans="1:20" ht="16.5" x14ac:dyDescent="0.25">
      <c r="A11" s="51" t="s">
        <v>12</v>
      </c>
      <c r="B11" s="66">
        <v>0.58333333333333337</v>
      </c>
      <c r="G11" s="32"/>
      <c r="T11" s="31"/>
    </row>
    <row r="12" spans="1:20" ht="16.5" x14ac:dyDescent="0.25">
      <c r="A12" s="51" t="s">
        <v>13</v>
      </c>
      <c r="B12" s="67">
        <v>0.70833333333333337</v>
      </c>
      <c r="G12" s="33"/>
      <c r="H12" s="78" t="s">
        <v>1</v>
      </c>
      <c r="I12" s="78" t="str">
        <f>IF(B5="Average Customer", "Average Load w/o DR (kW)", "Average Load w/o DR (MW)")</f>
        <v>Average Load w/o DR (MW)</v>
      </c>
      <c r="J12" s="78" t="str">
        <f>IF(B5="Average Customer", "Average Load (kW)", "Average Load (MW)")</f>
        <v>Average Load (MW)</v>
      </c>
      <c r="K12" s="78" t="str">
        <f>IF(B5="Average Customer", "Load Impact (kW)", "Load Impact (MW)")</f>
        <v>Load Impact (MW)</v>
      </c>
      <c r="L12" s="78" t="s">
        <v>14</v>
      </c>
      <c r="M12" s="78" t="s">
        <v>8</v>
      </c>
      <c r="N12" s="75" t="s">
        <v>0</v>
      </c>
      <c r="O12" s="76"/>
      <c r="P12" s="76"/>
      <c r="Q12" s="76"/>
      <c r="R12" s="77"/>
      <c r="T12" s="31"/>
    </row>
    <row r="13" spans="1:20" ht="21.6" customHeight="1" x14ac:dyDescent="0.25">
      <c r="A13" s="51" t="s">
        <v>98</v>
      </c>
      <c r="B13" s="57">
        <f>DGET(data,"popaccts",daycriteria)</f>
        <v>310994.959790906</v>
      </c>
      <c r="G13" s="33"/>
      <c r="H13" s="78"/>
      <c r="I13" s="78"/>
      <c r="J13" s="78"/>
      <c r="K13" s="78"/>
      <c r="L13" s="78"/>
      <c r="M13" s="78"/>
      <c r="N13" s="21" t="s">
        <v>2</v>
      </c>
      <c r="O13" s="21" t="s">
        <v>3</v>
      </c>
      <c r="P13" s="21" t="s">
        <v>4</v>
      </c>
      <c r="Q13" s="21" t="s">
        <v>5</v>
      </c>
      <c r="R13" s="21" t="s">
        <v>6</v>
      </c>
      <c r="T13" s="31"/>
    </row>
    <row r="14" spans="1:20" ht="16.899999999999999" customHeight="1" x14ac:dyDescent="0.2">
      <c r="A14" s="51" t="s">
        <v>16</v>
      </c>
      <c r="B14" s="72">
        <f ca="1">100*AVERAGE(K28:K30)</f>
        <v>15656.417809443767</v>
      </c>
      <c r="G14" s="24"/>
      <c r="H14" s="58">
        <v>4.1666666666666664E-2</v>
      </c>
      <c r="I14" s="59">
        <f ca="1">(DGET(data,"ReferenceLoad",INDIRECT(Lookup!L1)))*(IF($B$5="Aggregate", $B$13/1000, 1))</f>
        <v>23.050231131294435</v>
      </c>
      <c r="J14" s="59">
        <f ca="1">DGET(data, "ObservedLoad", INDIRECT(Lookup!L1))*(IF($B$5="Aggregate", $B$13/1000, 1))</f>
        <v>23.050231131294435</v>
      </c>
      <c r="K14" s="59">
        <f ca="1">I14-J14</f>
        <v>0</v>
      </c>
      <c r="L14" s="60">
        <f t="shared" ref="L14:L37" ca="1" si="1">K14/I14</f>
        <v>0</v>
      </c>
      <c r="M14" s="61">
        <f ca="1">DGET(data,"Temperature",INDIRECT(Lookup!L1))</f>
        <v>72.07526</v>
      </c>
      <c r="N14" s="59">
        <f ca="1">(DGET(data, "pctile10", INDIRECT(Lookup!$L1)))*(IF($B$5="Aggregate",$B$13/ 1000, 1))</f>
        <v>-2.8629534513572841</v>
      </c>
      <c r="O14" s="59">
        <f ca="1">(DGET(data, "pctile30", INDIRECT(Lookup!$L1)))*(IF($B$5="Aggregate",$B$13/ 1000, 1))</f>
        <v>-1.1714973459636147</v>
      </c>
      <c r="P14" s="59">
        <f ca="1">(DGET(data, "pctile50", INDIRECT(Lookup!$L1)))*(IF($B$5="Aggregate",$B$13/ 1000, 1))</f>
        <v>0</v>
      </c>
      <c r="Q14" s="59">
        <f ca="1">(DGET(data, "pctile70", INDIRECT(Lookup!$L1)))*(IF($B$5="Aggregate",$B$13/ 1000, 1))</f>
        <v>1.1714973459636144</v>
      </c>
      <c r="R14" s="59">
        <f ca="1">(DGET(data, "pctile90", INDIRECT(Lookup!$L1)))*(IF($B$5="Aggregate",$B$13/ 1000, 1))</f>
        <v>2.8629534513572841</v>
      </c>
      <c r="T14" s="31"/>
    </row>
    <row r="15" spans="1:20" ht="16.899999999999999" customHeight="1" x14ac:dyDescent="0.2">
      <c r="A15" s="51" t="s">
        <v>15</v>
      </c>
      <c r="B15" s="71">
        <f ca="1">AVERAGE(L28:L30)</f>
        <v>0.26004631490753355</v>
      </c>
      <c r="G15" s="25"/>
      <c r="H15" s="62">
        <v>8.3333333333333329E-2</v>
      </c>
      <c r="I15" s="63">
        <f ca="1">(DGET(data,"ReferenceLoad",INDIRECT(Lookup!L2)))*(IF($B$5="Aggregate", $B$13/1000, 1))</f>
        <v>35.121344998098557</v>
      </c>
      <c r="J15" s="63">
        <f ca="1">DGET(data, "ObservedLoad", INDIRECT(Lookup!L2))*(IF($B$5="Aggregate", $B$13/1000, 1))</f>
        <v>35.121344998098557</v>
      </c>
      <c r="K15" s="63">
        <f t="shared" ref="K15:K37" ca="1" si="2">I15-J15</f>
        <v>0</v>
      </c>
      <c r="L15" s="64">
        <f t="shared" ca="1" si="1"/>
        <v>0</v>
      </c>
      <c r="M15" s="65">
        <f ca="1">DGET(data,"Temperature",INDIRECT(Lookup!L2))</f>
        <v>70.783910000000006</v>
      </c>
      <c r="N15" s="59">
        <f ca="1">(DGET(data, "pctile10", INDIRECT(Lookup!$L2)))*(IF($B$5="Aggregate",$B$13/ 1000, 1))</f>
        <v>-4.1476649284774298</v>
      </c>
      <c r="O15" s="59">
        <f ca="1">(DGET(data, "pctile30", INDIRECT(Lookup!$L2)))*(IF($B$5="Aggregate",$B$13/ 1000, 1))</f>
        <v>-1.6971908688749739</v>
      </c>
      <c r="P15" s="59">
        <f ca="1">(DGET(data, "pctile50", INDIRECT(Lookup!$L2)))*(IF($B$5="Aggregate",$B$13/ 1000, 1))</f>
        <v>0</v>
      </c>
      <c r="Q15" s="59">
        <f ca="1">(DGET(data, "pctile70", INDIRECT(Lookup!$L2)))*(IF($B$5="Aggregate",$B$13/ 1000, 1))</f>
        <v>1.6971908688749737</v>
      </c>
      <c r="R15" s="59">
        <f ca="1">(DGET(data, "pctile90", INDIRECT(Lookup!$L2)))*(IF($B$5="Aggregate",$B$13/ 1000, 1))</f>
        <v>4.1476649284774298</v>
      </c>
      <c r="T15" s="31"/>
    </row>
    <row r="16" spans="1:20" ht="16.899999999999999" customHeight="1" x14ac:dyDescent="0.2">
      <c r="G16" s="32"/>
      <c r="H16" s="58">
        <v>0.125</v>
      </c>
      <c r="I16" s="59">
        <f ca="1">(DGET(data,"ReferenceLoad",INDIRECT(Lookup!L3)))*(IF($B$5="Aggregate", $B$13/1000, 1))</f>
        <v>15.549747989545303</v>
      </c>
      <c r="J16" s="59">
        <f ca="1">DGET(data, "ObservedLoad", INDIRECT(Lookup!L3))*(IF($B$5="Aggregate", $B$13/1000, 1))</f>
        <v>15.549747989545303</v>
      </c>
      <c r="K16" s="59">
        <f t="shared" ca="1" si="2"/>
        <v>0</v>
      </c>
      <c r="L16" s="60">
        <f t="shared" ca="1" si="1"/>
        <v>0</v>
      </c>
      <c r="M16" s="61">
        <f ca="1">DGET(data,"Temperature",INDIRECT(Lookup!L3))</f>
        <v>69.359729999999999</v>
      </c>
      <c r="N16" s="59">
        <f ca="1">(DGET(data, "pctile10", INDIRECT(Lookup!$L3)))*(IF($B$5="Aggregate",$B$13/ 1000, 1))</f>
        <v>-1.0200232854100613</v>
      </c>
      <c r="O16" s="59">
        <f ca="1">(DGET(data, "pctile30", INDIRECT(Lookup!$L3)))*(IF($B$5="Aggregate",$B$13/ 1000, 1))</f>
        <v>-0.41738526035498869</v>
      </c>
      <c r="P16" s="59">
        <f ca="1">(DGET(data, "pctile50", INDIRECT(Lookup!$L3)))*(IF($B$5="Aggregate",$B$13/ 1000, 1))</f>
        <v>0</v>
      </c>
      <c r="Q16" s="59">
        <f ca="1">(DGET(data, "pctile70", INDIRECT(Lookup!$L3)))*(IF($B$5="Aggregate",$B$13/ 1000, 1))</f>
        <v>0.41738526035498857</v>
      </c>
      <c r="R16" s="59">
        <f ca="1">(DGET(data, "pctile90", INDIRECT(Lookup!$L3)))*(IF($B$5="Aggregate",$B$13/ 1000, 1))</f>
        <v>1.0200232854100613</v>
      </c>
      <c r="T16" s="31"/>
    </row>
    <row r="17" spans="7:20" ht="16.899999999999999" customHeight="1" x14ac:dyDescent="0.2">
      <c r="G17" s="32"/>
      <c r="H17" s="62">
        <v>0.16666666666666699</v>
      </c>
      <c r="I17" s="63">
        <f ca="1">(DGET(data,"ReferenceLoad",INDIRECT(Lookup!L4)))*(IF($B$5="Aggregate", $B$13/1000, 1))</f>
        <v>66.345425558081388</v>
      </c>
      <c r="J17" s="63">
        <f ca="1">DGET(data, "ObservedLoad", INDIRECT(Lookup!L4))*(IF($B$5="Aggregate", $B$13/1000, 1))</f>
        <v>66.345425558081388</v>
      </c>
      <c r="K17" s="63">
        <f t="shared" ca="1" si="2"/>
        <v>0</v>
      </c>
      <c r="L17" s="64">
        <f t="shared" ca="1" si="1"/>
        <v>0</v>
      </c>
      <c r="M17" s="65">
        <f ca="1">DGET(data,"Temperature",INDIRECT(Lookup!L4))</f>
        <v>68.570959999999999</v>
      </c>
      <c r="N17" s="59">
        <f ca="1">(DGET(data, "pctile10", INDIRECT(Lookup!$L4)))*(IF($B$5="Aggregate",$B$13/ 1000, 1))</f>
        <v>-9.0112462679053476</v>
      </c>
      <c r="O17" s="59">
        <f ca="1">(DGET(data, "pctile30", INDIRECT(Lookup!$L4)))*(IF($B$5="Aggregate",$B$13/ 1000, 1))</f>
        <v>-3.6873289300847314</v>
      </c>
      <c r="P17" s="59">
        <f ca="1">(DGET(data, "pctile50", INDIRECT(Lookup!$L4)))*(IF($B$5="Aggregate",$B$13/ 1000, 1))</f>
        <v>0</v>
      </c>
      <c r="Q17" s="59">
        <f ca="1">(DGET(data, "pctile70", INDIRECT(Lookup!$L4)))*(IF($B$5="Aggregate",$B$13/ 1000, 1))</f>
        <v>3.6873289300847309</v>
      </c>
      <c r="R17" s="59">
        <f ca="1">(DGET(data, "pctile90", INDIRECT(Lookup!$L4)))*(IF($B$5="Aggregate",$B$13/ 1000, 1))</f>
        <v>9.0112462679053476</v>
      </c>
      <c r="T17" s="31"/>
    </row>
    <row r="18" spans="7:20" ht="16.899999999999999" customHeight="1" x14ac:dyDescent="0.2">
      <c r="G18" s="32"/>
      <c r="H18" s="58">
        <v>0.20833333333333401</v>
      </c>
      <c r="I18" s="59">
        <f ca="1">(DGET(data,"ReferenceLoad",INDIRECT(Lookup!L5)))*(IF($B$5="Aggregate", $B$13/1000, 1))</f>
        <v>58.138859459622985</v>
      </c>
      <c r="J18" s="59">
        <f ca="1">DGET(data, "ObservedLoad", INDIRECT(Lookup!L5))*(IF($B$5="Aggregate", $B$13/1000, 1))</f>
        <v>58.138859459622985</v>
      </c>
      <c r="K18" s="59">
        <f t="shared" ca="1" si="2"/>
        <v>0</v>
      </c>
      <c r="L18" s="60">
        <f t="shared" ca="1" si="1"/>
        <v>0</v>
      </c>
      <c r="M18" s="61">
        <f ca="1">DGET(data,"Temperature",INDIRECT(Lookup!L5))</f>
        <v>67.48357</v>
      </c>
      <c r="N18" s="59">
        <f ca="1">(DGET(data, "pctile10", INDIRECT(Lookup!$L5)))*(IF($B$5="Aggregate",$B$13/ 1000, 1))</f>
        <v>-7.9060909203106604</v>
      </c>
      <c r="O18" s="59">
        <f ca="1">(DGET(data, "pctile30", INDIRECT(Lookup!$L5)))*(IF($B$5="Aggregate",$B$13/ 1000, 1))</f>
        <v>-3.2351083199414266</v>
      </c>
      <c r="P18" s="59">
        <f ca="1">(DGET(data, "pctile50", INDIRECT(Lookup!$L5)))*(IF($B$5="Aggregate",$B$13/ 1000, 1))</f>
        <v>0</v>
      </c>
      <c r="Q18" s="59">
        <f ca="1">(DGET(data, "pctile70", INDIRECT(Lookup!$L5)))*(IF($B$5="Aggregate",$B$13/ 1000, 1))</f>
        <v>3.2351083199414257</v>
      </c>
      <c r="R18" s="59">
        <f ca="1">(DGET(data, "pctile90", INDIRECT(Lookup!$L5)))*(IF($B$5="Aggregate",$B$13/ 1000, 1))</f>
        <v>7.9060909203106604</v>
      </c>
      <c r="T18" s="31"/>
    </row>
    <row r="19" spans="7:20" ht="16.899999999999999" customHeight="1" x14ac:dyDescent="0.2">
      <c r="H19" s="62">
        <v>0.25</v>
      </c>
      <c r="I19" s="63">
        <f ca="1">(DGET(data,"ReferenceLoad",INDIRECT(Lookup!L6)))*(IF($B$5="Aggregate", $B$13/1000, 1))</f>
        <v>48.455969187541172</v>
      </c>
      <c r="J19" s="63">
        <f ca="1">DGET(data, "ObservedLoad", INDIRECT(Lookup!L6))*(IF($B$5="Aggregate", $B$13/1000, 1))</f>
        <v>48.455969187541172</v>
      </c>
      <c r="K19" s="63">
        <f t="shared" ca="1" si="2"/>
        <v>0</v>
      </c>
      <c r="L19" s="64">
        <f t="shared" ca="1" si="1"/>
        <v>0</v>
      </c>
      <c r="M19" s="65">
        <f ca="1">DGET(data,"Temperature",INDIRECT(Lookup!L6))</f>
        <v>66.852249999999998</v>
      </c>
      <c r="N19" s="59">
        <f ca="1">(DGET(data, "pctile10", INDIRECT(Lookup!$L6)))*(IF($B$5="Aggregate",$B$13/ 1000, 1))</f>
        <v>-6.9089440271455747</v>
      </c>
      <c r="O19" s="59">
        <f ca="1">(DGET(data, "pctile30", INDIRECT(Lookup!$L6)))*(IF($B$5="Aggregate",$B$13/ 1000, 1))</f>
        <v>-2.8270838938631897</v>
      </c>
      <c r="P19" s="59">
        <f ca="1">(DGET(data, "pctile50", INDIRECT(Lookup!$L6)))*(IF($B$5="Aggregate",$B$13/ 1000, 1))</f>
        <v>0</v>
      </c>
      <c r="Q19" s="59">
        <f ca="1">(DGET(data, "pctile70", INDIRECT(Lookup!$L6)))*(IF($B$5="Aggregate",$B$13/ 1000, 1))</f>
        <v>2.8270838938631893</v>
      </c>
      <c r="R19" s="59">
        <f ca="1">(DGET(data, "pctile90", INDIRECT(Lookup!$L6)))*(IF($B$5="Aggregate",$B$13/ 1000, 1))</f>
        <v>6.9089440271455747</v>
      </c>
      <c r="T19" s="31"/>
    </row>
    <row r="20" spans="7:20" ht="16.899999999999999" customHeight="1" x14ac:dyDescent="0.2">
      <c r="H20" s="58">
        <v>0.29166666666666702</v>
      </c>
      <c r="I20" s="59">
        <f ca="1">(DGET(data,"ReferenceLoad",INDIRECT(Lookup!L7)))*(IF($B$5="Aggregate", $B$13/1000, 1))</f>
        <v>58.49889832457292</v>
      </c>
      <c r="J20" s="59">
        <f ca="1">DGET(data, "ObservedLoad", INDIRECT(Lookup!L7))*(IF($B$5="Aggregate", $B$13/1000, 1))</f>
        <v>58.49889832457292</v>
      </c>
      <c r="K20" s="59">
        <f t="shared" ca="1" si="2"/>
        <v>0</v>
      </c>
      <c r="L20" s="60">
        <f t="shared" ca="1" si="1"/>
        <v>0</v>
      </c>
      <c r="M20" s="61">
        <f ca="1">DGET(data,"Temperature",INDIRECT(Lookup!L7))</f>
        <v>67.453379999999996</v>
      </c>
      <c r="N20" s="59">
        <f ca="1">(DGET(data, "pctile10", INDIRECT(Lookup!$L7)))*(IF($B$5="Aggregate",$B$13/ 1000, 1))</f>
        <v>-7.587234910615134</v>
      </c>
      <c r="O20" s="59">
        <f ca="1">(DGET(data, "pctile30", INDIRECT(Lookup!$L7)))*(IF($B$5="Aggregate",$B$13/ 1000, 1))</f>
        <v>-3.1046350253351975</v>
      </c>
      <c r="P20" s="59">
        <f ca="1">(DGET(data, "pctile50", INDIRECT(Lookup!$L7)))*(IF($B$5="Aggregate",$B$13/ 1000, 1))</f>
        <v>0</v>
      </c>
      <c r="Q20" s="59">
        <f ca="1">(DGET(data, "pctile70", INDIRECT(Lookup!$L7)))*(IF($B$5="Aggregate",$B$13/ 1000, 1))</f>
        <v>3.1046350253351971</v>
      </c>
      <c r="R20" s="59">
        <f ca="1">(DGET(data, "pctile90", INDIRECT(Lookup!$L7)))*(IF($B$5="Aggregate",$B$13/ 1000, 1))</f>
        <v>7.587234910615134</v>
      </c>
      <c r="T20" s="31"/>
    </row>
    <row r="21" spans="7:20" ht="16.899999999999999" customHeight="1" x14ac:dyDescent="0.2">
      <c r="H21" s="62">
        <v>0.33333333333333398</v>
      </c>
      <c r="I21" s="63">
        <f ca="1">(DGET(data,"ReferenceLoad",INDIRECT(Lookup!L8)))*(IF($B$5="Aggregate", $B$13/1000, 1))</f>
        <v>71.985816745825133</v>
      </c>
      <c r="J21" s="63">
        <f ca="1">DGET(data, "ObservedLoad", INDIRECT(Lookup!L8))*(IF($B$5="Aggregate", $B$13/1000, 1))</f>
        <v>71.985816745825133</v>
      </c>
      <c r="K21" s="63">
        <f t="shared" ca="1" si="2"/>
        <v>0</v>
      </c>
      <c r="L21" s="64">
        <f t="shared" ca="1" si="1"/>
        <v>0</v>
      </c>
      <c r="M21" s="65">
        <f ca="1">DGET(data,"Temperature",INDIRECT(Lookup!L8))</f>
        <v>70.976330000000004</v>
      </c>
      <c r="N21" s="59">
        <f ca="1">(DGET(data, "pctile10", INDIRECT(Lookup!$L8)))*(IF($B$5="Aggregate",$B$13/ 1000, 1))</f>
        <v>-8.5610736091205233</v>
      </c>
      <c r="O21" s="59">
        <f ca="1">(DGET(data, "pctile30", INDIRECT(Lookup!$L8)))*(IF($B$5="Aggregate",$B$13/ 1000, 1))</f>
        <v>-3.5031219270886527</v>
      </c>
      <c r="P21" s="59">
        <f ca="1">(DGET(data, "pctile50", INDIRECT(Lookup!$L8)))*(IF($B$5="Aggregate",$B$13/ 1000, 1))</f>
        <v>0</v>
      </c>
      <c r="Q21" s="59">
        <f ca="1">(DGET(data, "pctile70", INDIRECT(Lookup!$L8)))*(IF($B$5="Aggregate",$B$13/ 1000, 1))</f>
        <v>3.5031219270886513</v>
      </c>
      <c r="R21" s="59">
        <f ca="1">(DGET(data, "pctile90", INDIRECT(Lookup!$L8)))*(IF($B$5="Aggregate",$B$13/ 1000, 1))</f>
        <v>8.5610736091205233</v>
      </c>
      <c r="T21" s="31"/>
    </row>
    <row r="22" spans="7:20" ht="16.899999999999999" customHeight="1" x14ac:dyDescent="0.2">
      <c r="H22" s="58">
        <v>0.375</v>
      </c>
      <c r="I22" s="59">
        <f ca="1">(DGET(data,"ReferenceLoad",INDIRECT(Lookup!L9)))*(IF($B$5="Aggregate", $B$13/1000, 1))</f>
        <v>68.257733565835679</v>
      </c>
      <c r="J22" s="59">
        <f ca="1">DGET(data, "ObservedLoad", INDIRECT(Lookup!L9))*(IF($B$5="Aggregate", $B$13/1000, 1))</f>
        <v>68.257733565835679</v>
      </c>
      <c r="K22" s="59">
        <f t="shared" ca="1" si="2"/>
        <v>0</v>
      </c>
      <c r="L22" s="60">
        <f t="shared" ca="1" si="1"/>
        <v>0</v>
      </c>
      <c r="M22" s="61">
        <f ca="1">DGET(data,"Temperature",INDIRECT(Lookup!L9))</f>
        <v>76.357560000000007</v>
      </c>
      <c r="N22" s="59">
        <f ca="1">(DGET(data, "pctile10", INDIRECT(Lookup!$L9)))*(IF($B$5="Aggregate",$B$13/ 1000, 1))</f>
        <v>-8.3715753004795737</v>
      </c>
      <c r="O22" s="59">
        <f ca="1">(DGET(data, "pctile30", INDIRECT(Lookup!$L9)))*(IF($B$5="Aggregate",$B$13/ 1000, 1))</f>
        <v>-3.4255807552151727</v>
      </c>
      <c r="P22" s="59">
        <f ca="1">(DGET(data, "pctile50", INDIRECT(Lookup!$L9)))*(IF($B$5="Aggregate",$B$13/ 1000, 1))</f>
        <v>0</v>
      </c>
      <c r="Q22" s="59">
        <f ca="1">(DGET(data, "pctile70", INDIRECT(Lookup!$L9)))*(IF($B$5="Aggregate",$B$13/ 1000, 1))</f>
        <v>3.4255807552151722</v>
      </c>
      <c r="R22" s="59">
        <f ca="1">(DGET(data, "pctile90", INDIRECT(Lookup!$L9)))*(IF($B$5="Aggregate",$B$13/ 1000, 1))</f>
        <v>8.3715753004795737</v>
      </c>
      <c r="T22" s="31"/>
    </row>
    <row r="23" spans="7:20" ht="16.899999999999999" customHeight="1" x14ac:dyDescent="0.2">
      <c r="H23" s="62">
        <v>0.41666666666666702</v>
      </c>
      <c r="I23" s="63">
        <f ca="1">(DGET(data,"ReferenceLoad",INDIRECT(Lookup!L10)))*(IF($B$5="Aggregate", $B$13/1000, 1))</f>
        <v>65.905958580400863</v>
      </c>
      <c r="J23" s="63">
        <f ca="1">DGET(data, "ObservedLoad", INDIRECT(Lookup!L10))*(IF($B$5="Aggregate", $B$13/1000, 1))</f>
        <v>65.905958580400863</v>
      </c>
      <c r="K23" s="63">
        <f t="shared" ca="1" si="2"/>
        <v>0</v>
      </c>
      <c r="L23" s="64">
        <f t="shared" ca="1" si="1"/>
        <v>0</v>
      </c>
      <c r="M23" s="65">
        <f ca="1">DGET(data,"Temperature",INDIRECT(Lookup!L10))</f>
        <v>81.570480000000003</v>
      </c>
      <c r="N23" s="59">
        <f ca="1">(DGET(data, "pctile10", INDIRECT(Lookup!$L10)))*(IF($B$5="Aggregate",$B$13/ 1000, 1))</f>
        <v>-8.847585855827468</v>
      </c>
      <c r="O23" s="59">
        <f ca="1">(DGET(data, "pctile30", INDIRECT(Lookup!$L10)))*(IF($B$5="Aggregate",$B$13/ 1000, 1))</f>
        <v>-3.6203604160498095</v>
      </c>
      <c r="P23" s="59">
        <f ca="1">(DGET(data, "pctile50", INDIRECT(Lookup!$L10)))*(IF($B$5="Aggregate",$B$13/ 1000, 1))</f>
        <v>0</v>
      </c>
      <c r="Q23" s="59">
        <f ca="1">(DGET(data, "pctile70", INDIRECT(Lookup!$L10)))*(IF($B$5="Aggregate",$B$13/ 1000, 1))</f>
        <v>3.6203604160498091</v>
      </c>
      <c r="R23" s="59">
        <f ca="1">(DGET(data, "pctile90", INDIRECT(Lookup!$L10)))*(IF($B$5="Aggregate",$B$13/ 1000, 1))</f>
        <v>8.847585855827468</v>
      </c>
      <c r="T23" s="31"/>
    </row>
    <row r="24" spans="7:20" ht="16.899999999999999" customHeight="1" x14ac:dyDescent="0.2">
      <c r="H24" s="58">
        <v>0.45833333333333398</v>
      </c>
      <c r="I24" s="59">
        <f ca="1">(DGET(data,"ReferenceLoad",INDIRECT(Lookup!L11)))*(IF($B$5="Aggregate", $B$13/1000, 1))</f>
        <v>90.531130387068416</v>
      </c>
      <c r="J24" s="59">
        <f ca="1">DGET(data, "ObservedLoad", INDIRECT(Lookup!L11))*(IF($B$5="Aggregate", $B$13/1000, 1))</f>
        <v>90.531130387068416</v>
      </c>
      <c r="K24" s="59">
        <f t="shared" ca="1" si="2"/>
        <v>0</v>
      </c>
      <c r="L24" s="60">
        <f t="shared" ca="1" si="1"/>
        <v>0</v>
      </c>
      <c r="M24" s="61">
        <f ca="1">DGET(data,"Temperature",INDIRECT(Lookup!L11))</f>
        <v>86.010400000000004</v>
      </c>
      <c r="N24" s="59">
        <f ca="1">(DGET(data, "pctile10", INDIRECT(Lookup!$L11)))*(IF($B$5="Aggregate",$B$13/ 1000, 1))</f>
        <v>-12.123575382247292</v>
      </c>
      <c r="O24" s="59">
        <f ca="1">(DGET(data, "pctile30", INDIRECT(Lookup!$L11)))*(IF($B$5="Aggregate",$B$13/ 1000, 1))</f>
        <v>-4.9608687759695185</v>
      </c>
      <c r="P24" s="59">
        <f ca="1">(DGET(data, "pctile50", INDIRECT(Lookup!$L11)))*(IF($B$5="Aggregate",$B$13/ 1000, 1))</f>
        <v>0</v>
      </c>
      <c r="Q24" s="59">
        <f ca="1">(DGET(data, "pctile70", INDIRECT(Lookup!$L11)))*(IF($B$5="Aggregate",$B$13/ 1000, 1))</f>
        <v>4.9608687759695176</v>
      </c>
      <c r="R24" s="59">
        <f ca="1">(DGET(data, "pctile90", INDIRECT(Lookup!$L11)))*(IF($B$5="Aggregate",$B$13/ 1000, 1))</f>
        <v>12.123575382247292</v>
      </c>
      <c r="T24" s="31"/>
    </row>
    <row r="25" spans="7:20" ht="16.899999999999999" customHeight="1" x14ac:dyDescent="0.2">
      <c r="H25" s="62">
        <v>0.5</v>
      </c>
      <c r="I25" s="63">
        <f ca="1">(DGET(data,"ReferenceLoad",INDIRECT(Lookup!L12)))*(IF($B$5="Aggregate", $B$13/1000, 1))</f>
        <v>158.23703449625108</v>
      </c>
      <c r="J25" s="63">
        <f ca="1">DGET(data, "ObservedLoad", INDIRECT(Lookup!L12))*(IF($B$5="Aggregate", $B$13/1000, 1))</f>
        <v>158.23703449625108</v>
      </c>
      <c r="K25" s="63">
        <f t="shared" ca="1" si="2"/>
        <v>0</v>
      </c>
      <c r="L25" s="64">
        <f t="shared" ca="1" si="1"/>
        <v>0</v>
      </c>
      <c r="M25" s="65">
        <f ca="1">DGET(data,"Temperature",INDIRECT(Lookup!L12))</f>
        <v>89.423220000000001</v>
      </c>
      <c r="N25" s="59">
        <f ca="1">(DGET(data, "pctile10", INDIRECT(Lookup!$L12)))*(IF($B$5="Aggregate",$B$13/ 1000, 1))</f>
        <v>-19.087049874706842</v>
      </c>
      <c r="O25" s="59">
        <f ca="1">(DGET(data, "pctile30", INDIRECT(Lookup!$L12)))*(IF($B$5="Aggregate",$B$13/ 1000, 1))</f>
        <v>-7.8102660942298794</v>
      </c>
      <c r="P25" s="59">
        <f ca="1">(DGET(data, "pctile50", INDIRECT(Lookup!$L12)))*(IF($B$5="Aggregate",$B$13/ 1000, 1))</f>
        <v>0</v>
      </c>
      <c r="Q25" s="59">
        <f ca="1">(DGET(data, "pctile70", INDIRECT(Lookup!$L12)))*(IF($B$5="Aggregate",$B$13/ 1000, 1))</f>
        <v>7.8102660942298776</v>
      </c>
      <c r="R25" s="59">
        <f ca="1">(DGET(data, "pctile90", INDIRECT(Lookup!$L12)))*(IF($B$5="Aggregate",$B$13/ 1000, 1))</f>
        <v>19.087049874706842</v>
      </c>
      <c r="T25" s="31"/>
    </row>
    <row r="26" spans="7:20" ht="16.899999999999999" customHeight="1" x14ac:dyDescent="0.2">
      <c r="H26" s="58">
        <v>0.54166666666666696</v>
      </c>
      <c r="I26" s="59">
        <f ca="1">(DGET(data,"ReferenceLoad",INDIRECT(Lookup!L13)))*(IF($B$5="Aggregate", $B$13/1000, 1))</f>
        <v>269.41925649680297</v>
      </c>
      <c r="J26" s="59">
        <f ca="1">DGET(data, "ObservedLoad", INDIRECT(Lookup!L13))*(IF($B$5="Aggregate", $B$13/1000, 1))</f>
        <v>269.41925649680297</v>
      </c>
      <c r="K26" s="59">
        <f t="shared" ca="1" si="2"/>
        <v>0</v>
      </c>
      <c r="L26" s="60">
        <f t="shared" ca="1" si="1"/>
        <v>0</v>
      </c>
      <c r="M26" s="61">
        <f ca="1">DGET(data,"Temperature",INDIRECT(Lookup!L13))</f>
        <v>91.986490000000003</v>
      </c>
      <c r="N26" s="59">
        <f ca="1">(DGET(data, "pctile10", INDIRECT(Lookup!$L13)))*(IF($B$5="Aggregate",$B$13/ 1000, 1))</f>
        <v>-30.160453024248387</v>
      </c>
      <c r="O26" s="59">
        <f ca="1">(DGET(data, "pctile30", INDIRECT(Lookup!$L13)))*(IF($B$5="Aggregate",$B$13/ 1000, 1))</f>
        <v>-12.341412904990284</v>
      </c>
      <c r="P26" s="59">
        <f ca="1">(DGET(data, "pctile50", INDIRECT(Lookup!$L13)))*(IF($B$5="Aggregate",$B$13/ 1000, 1))</f>
        <v>0</v>
      </c>
      <c r="Q26" s="59">
        <f ca="1">(DGET(data, "pctile70", INDIRECT(Lookup!$L13)))*(IF($B$5="Aggregate",$B$13/ 1000, 1))</f>
        <v>12.341412904990282</v>
      </c>
      <c r="R26" s="59">
        <f ca="1">(DGET(data, "pctile90", INDIRECT(Lookup!$L13)))*(IF($B$5="Aggregate",$B$13/ 1000, 1))</f>
        <v>30.160453024248387</v>
      </c>
      <c r="T26" s="31"/>
    </row>
    <row r="27" spans="7:20" ht="16.899999999999999" customHeight="1" x14ac:dyDescent="0.2">
      <c r="H27" s="62">
        <v>0.58333333333333404</v>
      </c>
      <c r="I27" s="63">
        <f ca="1">(DGET(data,"ReferenceLoad",INDIRECT(Lookup!L14)))*(IF($B$5="Aggregate", $B$13/1000, 1))</f>
        <v>392.20631762094445</v>
      </c>
      <c r="J27" s="63">
        <f ca="1">DGET(data, "ObservedLoad", INDIRECT(Lookup!L14))*(IF($B$5="Aggregate", $B$13/1000, 1))</f>
        <v>392.20631762094445</v>
      </c>
      <c r="K27" s="63">
        <f t="shared" ca="1" si="2"/>
        <v>0</v>
      </c>
      <c r="L27" s="64">
        <f t="shared" ca="1" si="1"/>
        <v>0</v>
      </c>
      <c r="M27" s="65">
        <f ca="1">DGET(data,"Temperature",INDIRECT(Lookup!L14))</f>
        <v>93.618319999999997</v>
      </c>
      <c r="N27" s="59">
        <f ca="1">(DGET(data, "pctile10", INDIRECT(Lookup!$L14)))*(IF($B$5="Aggregate",$B$13/ 1000, 1))</f>
        <v>-42.338212739715672</v>
      </c>
      <c r="O27" s="59">
        <f ca="1">(DGET(data, "pctile30", INDIRECT(Lookup!$L14)))*(IF($B$5="Aggregate",$B$13/ 1000, 1))</f>
        <v>-17.32445347090977</v>
      </c>
      <c r="P27" s="59">
        <f ca="1">(DGET(data, "pctile50", INDIRECT(Lookup!$L14)))*(IF($B$5="Aggregate",$B$13/ 1000, 1))</f>
        <v>0</v>
      </c>
      <c r="Q27" s="59">
        <f ca="1">(DGET(data, "pctile70", INDIRECT(Lookup!$L14)))*(IF($B$5="Aggregate",$B$13/ 1000, 1))</f>
        <v>17.324453470909763</v>
      </c>
      <c r="R27" s="59">
        <f ca="1">(DGET(data, "pctile90", INDIRECT(Lookup!$L14)))*(IF($B$5="Aggregate",$B$13/ 1000, 1))</f>
        <v>42.338212739715672</v>
      </c>
      <c r="T27" s="31"/>
    </row>
    <row r="28" spans="7:20" ht="16.899999999999999" customHeight="1" x14ac:dyDescent="0.2">
      <c r="H28" s="58">
        <v>0.625</v>
      </c>
      <c r="I28" s="59">
        <f ca="1">(DGET(data,"ReferenceLoad",INDIRECT(Lookup!L15)))*(IF($B$5="Aggregate", $B$13/1000, 1))</f>
        <v>513.92539095366806</v>
      </c>
      <c r="J28" s="59">
        <f ca="1">DGET(data, "ObservedLoad", INDIRECT(Lookup!L15))*(IF($B$5="Aggregate", $B$13/1000, 1))</f>
        <v>374.70932652316174</v>
      </c>
      <c r="K28" s="59">
        <f t="shared" ca="1" si="2"/>
        <v>139.21606443050632</v>
      </c>
      <c r="L28" s="60">
        <f t="shared" ca="1" si="1"/>
        <v>0.27088769475306401</v>
      </c>
      <c r="M28" s="61">
        <f ca="1">DGET(data,"Temperature",INDIRECT(Lookup!L15))</f>
        <v>94.719700000000003</v>
      </c>
      <c r="N28" s="59">
        <f ca="1">(DGET(data, "pctile10", INDIRECT(Lookup!$L15)))*(IF($B$5="Aggregate",$B$13/ 1000, 1))</f>
        <v>84.547883562362387</v>
      </c>
      <c r="O28" s="59">
        <f ca="1">(DGET(data, "pctile30", INDIRECT(Lookup!$L15)))*(IF($B$5="Aggregate",$B$13/ 1000, 1))</f>
        <v>116.84628794485393</v>
      </c>
      <c r="P28" s="59">
        <f ca="1">(DGET(data, "pctile50", INDIRECT(Lookup!$L15)))*(IF($B$5="Aggregate",$B$13/ 1000, 1))</f>
        <v>139.21606443050632</v>
      </c>
      <c r="Q28" s="59">
        <f ca="1">(DGET(data, "pctile70", INDIRECT(Lookup!$L15)))*(IF($B$5="Aggregate",$B$13/ 1000, 1))</f>
        <v>161.58584091615867</v>
      </c>
      <c r="R28" s="59">
        <f ca="1">(DGET(data, "pctile90", INDIRECT(Lookup!$L15)))*(IF($B$5="Aggregate",$B$13/ 1000, 1))</f>
        <v>193.8842452986502</v>
      </c>
      <c r="T28" s="31"/>
    </row>
    <row r="29" spans="7:20" ht="16.899999999999999" customHeight="1" x14ac:dyDescent="0.2">
      <c r="H29" s="62">
        <v>0.66666666666666696</v>
      </c>
      <c r="I29" s="63">
        <f ca="1">(DGET(data,"ReferenceLoad",INDIRECT(Lookup!L16)))*(IF($B$5="Aggregate", $B$13/1000, 1))</f>
        <v>618.02815478903563</v>
      </c>
      <c r="J29" s="63">
        <f ca="1">DGET(data, "ObservedLoad", INDIRECT(Lookup!L16))*(IF($B$5="Aggregate", $B$13/1000, 1))</f>
        <v>452.66518455284955</v>
      </c>
      <c r="K29" s="63">
        <f t="shared" ca="1" si="2"/>
        <v>165.36297023618607</v>
      </c>
      <c r="L29" s="64">
        <f t="shared" ca="1" si="1"/>
        <v>0.26756543201924649</v>
      </c>
      <c r="M29" s="65">
        <f ca="1">DGET(data,"Temperature",INDIRECT(Lookup!L16))</f>
        <v>95.157939999999996</v>
      </c>
      <c r="N29" s="59">
        <f ca="1">(DGET(data, "pctile10", INDIRECT(Lookup!$L16)))*(IF($B$5="Aggregate",$B$13/ 1000, 1))</f>
        <v>99.892203280829648</v>
      </c>
      <c r="O29" s="59">
        <f ca="1">(DGET(data, "pctile30", INDIRECT(Lookup!$L16)))*(IF($B$5="Aggregate",$B$13/ 1000, 1))</f>
        <v>138.57286308650802</v>
      </c>
      <c r="P29" s="59">
        <f ca="1">(DGET(data, "pctile50", INDIRECT(Lookup!$L16)))*(IF($B$5="Aggregate",$B$13/ 1000, 1))</f>
        <v>165.36297023618616</v>
      </c>
      <c r="Q29" s="59">
        <f ca="1">(DGET(data, "pctile70", INDIRECT(Lookup!$L16)))*(IF($B$5="Aggregate",$B$13/ 1000, 1))</f>
        <v>192.15307738586429</v>
      </c>
      <c r="R29" s="59">
        <f ca="1">(DGET(data, "pctile90", INDIRECT(Lookup!$L16)))*(IF($B$5="Aggregate",$B$13/ 1000, 1))</f>
        <v>230.83373719154267</v>
      </c>
      <c r="T29" s="31"/>
    </row>
    <row r="30" spans="7:20" ht="16.899999999999999" customHeight="1" x14ac:dyDescent="0.2">
      <c r="H30" s="58">
        <v>0.70833333333333404</v>
      </c>
      <c r="I30" s="59">
        <f ca="1">(DGET(data,"ReferenceLoad",INDIRECT(Lookup!L17)))*(IF($B$5="Aggregate", $B$13/1000, 1))</f>
        <v>683.17413498619555</v>
      </c>
      <c r="J30" s="59">
        <f ca="1">DGET(data, "ObservedLoad", INDIRECT(Lookup!L17))*(IF($B$5="Aggregate", $B$13/1000, 1))</f>
        <v>518.06063536957492</v>
      </c>
      <c r="K30" s="59">
        <f t="shared" ca="1" si="2"/>
        <v>165.11349961662063</v>
      </c>
      <c r="L30" s="60">
        <f t="shared" ca="1" si="1"/>
        <v>0.24168581795029018</v>
      </c>
      <c r="M30" s="61">
        <f ca="1">DGET(data,"Temperature",INDIRECT(Lookup!L17))</f>
        <v>94.611980000000003</v>
      </c>
      <c r="N30" s="59">
        <f ca="1">(DGET(data, "pctile10", INDIRECT(Lookup!$L17)))*(IF($B$5="Aggregate",$B$13/ 1000, 1))</f>
        <v>92.9792536406447</v>
      </c>
      <c r="O30" s="59">
        <f ca="1">(DGET(data, "pctile30", INDIRECT(Lookup!$L17)))*(IF($B$5="Aggregate",$B$13/ 1000, 1))</f>
        <v>135.5967508640764</v>
      </c>
      <c r="P30" s="59">
        <f ca="1">(DGET(data, "pctile50", INDIRECT(Lookup!$L17)))*(IF($B$5="Aggregate",$B$13/ 1000, 1))</f>
        <v>165.11349961662063</v>
      </c>
      <c r="Q30" s="59">
        <f ca="1">(DGET(data, "pctile70", INDIRECT(Lookup!$L17)))*(IF($B$5="Aggregate",$B$13/ 1000, 1))</f>
        <v>194.63024836916486</v>
      </c>
      <c r="R30" s="59">
        <f ca="1">(DGET(data, "pctile90", INDIRECT(Lookup!$L17)))*(IF($B$5="Aggregate",$B$13/ 1000, 1))</f>
        <v>237.24774559259657</v>
      </c>
      <c r="T30" s="31"/>
    </row>
    <row r="31" spans="7:20" ht="16.899999999999999" customHeight="1" x14ac:dyDescent="0.2">
      <c r="H31" s="62">
        <v>0.75</v>
      </c>
      <c r="I31" s="63">
        <f ca="1">(DGET(data,"ReferenceLoad",INDIRECT(Lookup!L18)))*(IF($B$5="Aggregate", $B$13/1000, 1))</f>
        <v>702.12212490137608</v>
      </c>
      <c r="J31" s="63">
        <f ca="1">DGET(data, "ObservedLoad", INDIRECT(Lookup!L18))*(IF($B$5="Aggregate", $B$13/1000, 1))</f>
        <v>766.6235251270648</v>
      </c>
      <c r="K31" s="63">
        <f t="shared" ca="1" si="2"/>
        <v>-64.501400225688712</v>
      </c>
      <c r="L31" s="64">
        <f t="shared" ca="1" si="1"/>
        <v>-9.1866354780870824E-2</v>
      </c>
      <c r="M31" s="65">
        <f ca="1">DGET(data,"Temperature",INDIRECT(Lookup!L18))</f>
        <v>92.764020000000002</v>
      </c>
      <c r="N31" s="59">
        <f ca="1">(DGET(data, "pctile10", INDIRECT(Lookup!$L18)))*(IF($B$5="Aggregate",$B$13/ 1000, 1))</f>
        <v>-138.56305050291792</v>
      </c>
      <c r="O31" s="59">
        <f ca="1">(DGET(data, "pctile30", INDIRECT(Lookup!$L18)))*(IF($B$5="Aggregate",$B$13/ 1000, 1))</f>
        <v>-94.806827195284157</v>
      </c>
      <c r="P31" s="59">
        <f ca="1">(DGET(data, "pctile50", INDIRECT(Lookup!$L18)))*(IF($B$5="Aggregate",$B$13/ 1000, 1))</f>
        <v>-64.501400225688727</v>
      </c>
      <c r="Q31" s="59">
        <f ca="1">(DGET(data, "pctile70", INDIRECT(Lookup!$L18)))*(IF($B$5="Aggregate",$B$13/ 1000, 1))</f>
        <v>-34.195973256093296</v>
      </c>
      <c r="R31" s="59">
        <f ca="1">(DGET(data, "pctile90", INDIRECT(Lookup!$L18)))*(IF($B$5="Aggregate",$B$13/ 1000, 1))</f>
        <v>9.56025005154045</v>
      </c>
      <c r="T31" s="31"/>
    </row>
    <row r="32" spans="7:20" ht="16.899999999999999" customHeight="1" x14ac:dyDescent="0.2">
      <c r="H32" s="58">
        <v>0.79166666666666696</v>
      </c>
      <c r="I32" s="59">
        <f ca="1">(DGET(data,"ReferenceLoad",INDIRECT(Lookup!L19)))*(IF($B$5="Aggregate", $B$13/1000, 1))</f>
        <v>672.58911053475231</v>
      </c>
      <c r="J32" s="59">
        <f ca="1">DGET(data, "ObservedLoad", INDIRECT(Lookup!L19))*(IF($B$5="Aggregate", $B$13/1000, 1))</f>
        <v>685.62680258329181</v>
      </c>
      <c r="K32" s="59">
        <f t="shared" ca="1" si="2"/>
        <v>-13.037692048539498</v>
      </c>
      <c r="L32" s="60">
        <f t="shared" ca="1" si="1"/>
        <v>-1.9384334126631458E-2</v>
      </c>
      <c r="M32" s="61">
        <f ca="1">DGET(data,"Temperature",INDIRECT(Lookup!L19))</f>
        <v>89.977739999999997</v>
      </c>
      <c r="N32" s="59">
        <f ca="1">(DGET(data, "pctile10", INDIRECT(Lookup!$L19)))*(IF($B$5="Aggregate",$B$13/ 1000, 1))</f>
        <v>-83.92545907442846</v>
      </c>
      <c r="O32" s="59">
        <f ca="1">(DGET(data, "pctile30", INDIRECT(Lookup!$L19)))*(IF($B$5="Aggregate",$B$13/ 1000, 1))</f>
        <v>-42.044391718331767</v>
      </c>
      <c r="P32" s="59">
        <f ca="1">(DGET(data, "pctile50", INDIRECT(Lookup!$L19)))*(IF($B$5="Aggregate",$B$13/ 1000, 1))</f>
        <v>-13.037692048539501</v>
      </c>
      <c r="Q32" s="59">
        <f ca="1">(DGET(data, "pctile70", INDIRECT(Lookup!$L19)))*(IF($B$5="Aggregate",$B$13/ 1000, 1))</f>
        <v>15.969007621252757</v>
      </c>
      <c r="R32" s="59">
        <f ca="1">(DGET(data, "pctile90", INDIRECT(Lookup!$L19)))*(IF($B$5="Aggregate",$B$13/ 1000, 1))</f>
        <v>57.850074977349458</v>
      </c>
    </row>
    <row r="33" spans="1:18" ht="16.899999999999999" customHeight="1" x14ac:dyDescent="0.2">
      <c r="H33" s="62">
        <v>0.83333333333333404</v>
      </c>
      <c r="I33" s="63">
        <f ca="1">(DGET(data,"ReferenceLoad",INDIRECT(Lookup!L20)))*(IF($B$5="Aggregate", $B$13/1000, 1))</f>
        <v>597.57961419286403</v>
      </c>
      <c r="J33" s="63">
        <f ca="1">DGET(data, "ObservedLoad", INDIRECT(Lookup!L20))*(IF($B$5="Aggregate", $B$13/1000, 1))</f>
        <v>598.69868415040742</v>
      </c>
      <c r="K33" s="63">
        <f t="shared" ca="1" si="2"/>
        <v>-1.1190699575433882</v>
      </c>
      <c r="L33" s="64">
        <f t="shared" ca="1" si="1"/>
        <v>-1.8726709060430187E-3</v>
      </c>
      <c r="M33" s="65">
        <f ca="1">DGET(data,"Temperature",INDIRECT(Lookup!L20))</f>
        <v>86.313190000000006</v>
      </c>
      <c r="N33" s="59">
        <f ca="1">(DGET(data, "pctile10", INDIRECT(Lookup!$L20)))*(IF($B$5="Aggregate",$B$13/ 1000, 1))</f>
        <v>-64.183312328721513</v>
      </c>
      <c r="O33" s="59">
        <f ca="1">(DGET(data, "pctile30", INDIRECT(Lookup!$L20)))*(IF($B$5="Aggregate",$B$13/ 1000, 1))</f>
        <v>-26.924446754017733</v>
      </c>
      <c r="P33" s="59">
        <f ca="1">(DGET(data, "pctile50", INDIRECT(Lookup!$L20)))*(IF($B$5="Aggregate",$B$13/ 1000, 1))</f>
        <v>-1.119069957543446</v>
      </c>
      <c r="Q33" s="59">
        <f ca="1">(DGET(data, "pctile70", INDIRECT(Lookup!$L20)))*(IF($B$5="Aggregate",$B$13/ 1000, 1))</f>
        <v>24.686306838930836</v>
      </c>
      <c r="R33" s="59">
        <f ca="1">(DGET(data, "pctile90", INDIRECT(Lookup!$L20)))*(IF($B$5="Aggregate",$B$13/ 1000, 1))</f>
        <v>61.945172413634616</v>
      </c>
    </row>
    <row r="34" spans="1:18" ht="16.899999999999999" customHeight="1" x14ac:dyDescent="0.2">
      <c r="H34" s="58">
        <v>0.875</v>
      </c>
      <c r="I34" s="59">
        <f ca="1">(DGET(data,"ReferenceLoad",INDIRECT(Lookup!L21)))*(IF($B$5="Aggregate", $B$13/1000, 1))</f>
        <v>516.74891419360972</v>
      </c>
      <c r="J34" s="59">
        <f ca="1">DGET(data, "ObservedLoad", INDIRECT(Lookup!L21))*(IF($B$5="Aggregate", $B$13/1000, 1))</f>
        <v>516.74891419360972</v>
      </c>
      <c r="K34" s="59">
        <f t="shared" ca="1" si="2"/>
        <v>0</v>
      </c>
      <c r="L34" s="60">
        <f t="shared" ca="1" si="1"/>
        <v>0</v>
      </c>
      <c r="M34" s="61">
        <f ca="1">DGET(data,"Temperature",INDIRECT(Lookup!L21))</f>
        <v>82.205740000000006</v>
      </c>
      <c r="N34" s="59">
        <f ca="1">(DGET(data, "pctile10", INDIRECT(Lookup!$L21)))*(IF($B$5="Aggregate",$B$13/ 1000, 1))</f>
        <v>-54.914172363208294</v>
      </c>
      <c r="O34" s="59">
        <f ca="1">(DGET(data, "pctile30", INDIRECT(Lookup!$L21)))*(IF($B$5="Aggregate",$B$13/ 1000, 1))</f>
        <v>-22.470434211491717</v>
      </c>
      <c r="P34" s="59">
        <f ca="1">(DGET(data, "pctile50", INDIRECT(Lookup!$L21)))*(IF($B$5="Aggregate",$B$13/ 1000, 1))</f>
        <v>0</v>
      </c>
      <c r="Q34" s="59">
        <f ca="1">(DGET(data, "pctile70", INDIRECT(Lookup!$L21)))*(IF($B$5="Aggregate",$B$13/ 1000, 1))</f>
        <v>22.470434211491707</v>
      </c>
      <c r="R34" s="59">
        <f ca="1">(DGET(data, "pctile90", INDIRECT(Lookup!$L21)))*(IF($B$5="Aggregate",$B$13/ 1000, 1))</f>
        <v>54.914172363208294</v>
      </c>
    </row>
    <row r="35" spans="1:18" ht="16.899999999999999" customHeight="1" x14ac:dyDescent="0.2">
      <c r="H35" s="62">
        <v>0.91666666666666696</v>
      </c>
      <c r="I35" s="63">
        <f ca="1">(DGET(data,"ReferenceLoad",INDIRECT(Lookup!L22)))*(IF($B$5="Aggregate", $B$13/1000, 1))</f>
        <v>449.73074433850854</v>
      </c>
      <c r="J35" s="63">
        <f ca="1">DGET(data, "ObservedLoad", INDIRECT(Lookup!L22))*(IF($B$5="Aggregate", $B$13/1000, 1))</f>
        <v>449.73074433850854</v>
      </c>
      <c r="K35" s="63">
        <f t="shared" ca="1" si="2"/>
        <v>0</v>
      </c>
      <c r="L35" s="64">
        <f t="shared" ca="1" si="1"/>
        <v>0</v>
      </c>
      <c r="M35" s="65">
        <f ca="1">DGET(data,"Temperature",INDIRECT(Lookup!L22))</f>
        <v>79.492959999999997</v>
      </c>
      <c r="N35" s="59">
        <f ca="1">(DGET(data, "pctile10", INDIRECT(Lookup!$L22)))*(IF($B$5="Aggregate",$B$13/ 1000, 1))</f>
        <v>-48.041963480453347</v>
      </c>
      <c r="O35" s="59">
        <f ca="1">(DGET(data, "pctile30", INDIRECT(Lookup!$L22)))*(IF($B$5="Aggregate",$B$13/ 1000, 1))</f>
        <v>-19.658382040947956</v>
      </c>
      <c r="P35" s="59">
        <f ca="1">(DGET(data, "pctile50", INDIRECT(Lookup!$L22)))*(IF($B$5="Aggregate",$B$13/ 1000, 1))</f>
        <v>0</v>
      </c>
      <c r="Q35" s="59">
        <f ca="1">(DGET(data, "pctile70", INDIRECT(Lookup!$L22)))*(IF($B$5="Aggregate",$B$13/ 1000, 1))</f>
        <v>19.658382040947949</v>
      </c>
      <c r="R35" s="59">
        <f ca="1">(DGET(data, "pctile90", INDIRECT(Lookup!$L22)))*(IF($B$5="Aggregate",$B$13/ 1000, 1))</f>
        <v>48.041963480453347</v>
      </c>
    </row>
    <row r="36" spans="1:18" ht="16.899999999999999" customHeight="1" x14ac:dyDescent="0.2">
      <c r="H36" s="58">
        <v>0.95833333333333404</v>
      </c>
      <c r="I36" s="59">
        <f ca="1">(DGET(data,"ReferenceLoad",INDIRECT(Lookup!L23)))*(IF($B$5="Aggregate", $B$13/1000, 1))</f>
        <v>347.97754742436115</v>
      </c>
      <c r="J36" s="59">
        <f ca="1">DGET(data, "ObservedLoad", INDIRECT(Lookup!L23))*(IF($B$5="Aggregate", $B$13/1000, 1))</f>
        <v>347.97754742436115</v>
      </c>
      <c r="K36" s="59">
        <f t="shared" ca="1" si="2"/>
        <v>0</v>
      </c>
      <c r="L36" s="60">
        <f t="shared" ca="1" si="1"/>
        <v>0</v>
      </c>
      <c r="M36" s="61">
        <f ca="1">DGET(data,"Temperature",INDIRECT(Lookup!L23))</f>
        <v>77.190269999999998</v>
      </c>
      <c r="N36" s="59">
        <f ca="1">(DGET(data, "pctile10", INDIRECT(Lookup!$L23)))*(IF($B$5="Aggregate",$B$13/ 1000, 1))</f>
        <v>-37.739704099041951</v>
      </c>
      <c r="O36" s="59">
        <f ca="1">(DGET(data, "pctile30", INDIRECT(Lookup!$L23)))*(IF($B$5="Aggregate",$B$13/ 1000, 1))</f>
        <v>-15.442781009422127</v>
      </c>
      <c r="P36" s="59">
        <f ca="1">(DGET(data, "pctile50", INDIRECT(Lookup!$L23)))*(IF($B$5="Aggregate",$B$13/ 1000, 1))</f>
        <v>0</v>
      </c>
      <c r="Q36" s="59">
        <f ca="1">(DGET(data, "pctile70", INDIRECT(Lookup!$L23)))*(IF($B$5="Aggregate",$B$13/ 1000, 1))</f>
        <v>15.442781009422122</v>
      </c>
      <c r="R36" s="59">
        <f ca="1">(DGET(data, "pctile90", INDIRECT(Lookup!$L23)))*(IF($B$5="Aggregate",$B$13/ 1000, 1))</f>
        <v>37.739704099041951</v>
      </c>
    </row>
    <row r="37" spans="1:18" ht="16.899999999999999" customHeight="1" x14ac:dyDescent="0.2">
      <c r="H37" s="62">
        <v>1</v>
      </c>
      <c r="I37" s="63">
        <f ca="1">(DGET(data,"ReferenceLoad",INDIRECT(Lookup!L24)))*(IF($B$5="Aggregate", $B$13/1000, 1))</f>
        <v>241.68441498769019</v>
      </c>
      <c r="J37" s="63">
        <f ca="1">DGET(data, "ObservedLoad", INDIRECT(Lookup!L24))*(IF($B$5="Aggregate", $B$13/1000, 1))</f>
        <v>241.68441498769019</v>
      </c>
      <c r="K37" s="63">
        <f t="shared" ca="1" si="2"/>
        <v>0</v>
      </c>
      <c r="L37" s="64">
        <f t="shared" ca="1" si="1"/>
        <v>0</v>
      </c>
      <c r="M37" s="65">
        <f ca="1">DGET(data,"Temperature",INDIRECT(Lookup!L24))</f>
        <v>75.167950000000005</v>
      </c>
      <c r="N37" s="59">
        <f ca="1">(DGET(data, "pctile10", INDIRECT(Lookup!$L24)))*(IF($B$5="Aggregate",$B$13/ 1000, 1))</f>
        <v>-27.351809194908068</v>
      </c>
      <c r="O37" s="59">
        <f ca="1">(DGET(data, "pctile30", INDIRECT(Lookup!$L24)))*(IF($B$5="Aggregate",$B$13/ 1000, 1))</f>
        <v>-11.192138616136802</v>
      </c>
      <c r="P37" s="59">
        <f ca="1">(DGET(data, "pctile50", INDIRECT(Lookup!$L24)))*(IF($B$5="Aggregate",$B$13/ 1000, 1))</f>
        <v>0</v>
      </c>
      <c r="Q37" s="59">
        <f ca="1">(DGET(data, "pctile70", INDIRECT(Lookup!$L24)))*(IF($B$5="Aggregate",$B$13/ 1000, 1))</f>
        <v>11.1921386161368</v>
      </c>
      <c r="R37" s="59">
        <f ca="1">(DGET(data, "pctile90", INDIRECT(Lookup!$L24)))*(IF($B$5="Aggregate",$B$13/ 1000, 1))</f>
        <v>27.351809194908068</v>
      </c>
    </row>
    <row r="38" spans="1:18" ht="13.9" customHeight="1" x14ac:dyDescent="0.25">
      <c r="H38" s="79"/>
      <c r="I38" s="79" t="str">
        <f>IF(B5="Average Customer", "Reference Energy Use w/o DR (kWh)", "Reference Energy Use w/o DR (MWh)")</f>
        <v>Reference Energy Use w/o DR (MWh)</v>
      </c>
      <c r="J38" s="79" t="str">
        <f>IF(B5="Average Customer", "Predicted Energy Use w/ DR (kWh)", "Predicted Energy Use w/ DR (MWh)")</f>
        <v>Predicted Energy Use w/ DR (MWh)</v>
      </c>
      <c r="K38" s="79" t="str">
        <f>IF(B5="Average Customer", "Change in Energy Use (kWh)", "Change in Energy Use (MWh)")</f>
        <v>Change in Energy Use (MWh)</v>
      </c>
      <c r="L38" s="79" t="s">
        <v>24</v>
      </c>
      <c r="M38" s="79" t="s">
        <v>25</v>
      </c>
      <c r="N38" s="75" t="s">
        <v>0</v>
      </c>
      <c r="O38" s="76"/>
      <c r="P38" s="76"/>
      <c r="Q38" s="76"/>
      <c r="R38" s="77"/>
    </row>
    <row r="39" spans="1:18" ht="39" customHeight="1" x14ac:dyDescent="0.25">
      <c r="H39" s="80"/>
      <c r="I39" s="80"/>
      <c r="J39" s="80"/>
      <c r="K39" s="80"/>
      <c r="L39" s="80"/>
      <c r="M39" s="80"/>
      <c r="N39" s="21" t="s">
        <v>2</v>
      </c>
      <c r="O39" s="21" t="s">
        <v>3</v>
      </c>
      <c r="P39" s="21" t="s">
        <v>4</v>
      </c>
      <c r="Q39" s="21" t="s">
        <v>5</v>
      </c>
      <c r="R39" s="21" t="s">
        <v>6</v>
      </c>
    </row>
    <row r="40" spans="1:18" ht="27.75" customHeight="1" x14ac:dyDescent="0.25">
      <c r="A40" s="35"/>
      <c r="B40" s="35"/>
      <c r="H40" s="43" t="s">
        <v>7</v>
      </c>
      <c r="I40" s="40">
        <f ca="1">SUM(I14:I37)</f>
        <v>6765.263875843948</v>
      </c>
      <c r="J40" s="40">
        <f ca="1">SUM(J14:J37)</f>
        <v>6374.2295037924059</v>
      </c>
      <c r="K40" s="40">
        <f ca="1">J40-I40</f>
        <v>-391.03437205154205</v>
      </c>
      <c r="L40" s="41">
        <f ca="1">K40/I40</f>
        <v>-5.7800313369559674E-2</v>
      </c>
      <c r="M40" s="34">
        <f ca="1">SUM(Lookup!G16:G24)</f>
        <v>97.881790000000009</v>
      </c>
      <c r="N40" s="42">
        <f ca="1">$K$40+NORMSINV(0.1)*DSUM(data, "variance", daycriteria)^0.5</f>
        <v>-391.04357783884251</v>
      </c>
      <c r="O40" s="42">
        <f ca="1">$K$40+NORMSINV(0.3)*DSUM(data, "variance", daycriteria)^0.5</f>
        <v>-391.03813898508577</v>
      </c>
      <c r="P40" s="42">
        <f ca="1">$K$40+NORMSINV(0.5)*DSUM(data, "variance", daycriteria)^0.5</f>
        <v>-391.03437205154205</v>
      </c>
      <c r="Q40" s="42">
        <f ca="1">$K$40+NORMSINV(0.7)*DSUM(data, "variance", daycriteria)^0.5</f>
        <v>-391.03060511799833</v>
      </c>
      <c r="R40" s="42">
        <f ca="1">$K$40+NORMSINV(0.9)*DSUM(data, "variance", daycriteria)^0.5</f>
        <v>-391.02516626424159</v>
      </c>
    </row>
    <row r="41" spans="1:18" x14ac:dyDescent="0.25">
      <c r="A41" s="36"/>
      <c r="B41" s="36"/>
      <c r="H41" s="36"/>
      <c r="I41" s="37"/>
      <c r="J41" s="37"/>
    </row>
    <row r="42" spans="1:18" x14ac:dyDescent="0.25">
      <c r="C42" s="35"/>
      <c r="D42" s="35"/>
      <c r="E42" s="35"/>
      <c r="F42" s="35"/>
      <c r="G42" s="35"/>
    </row>
    <row r="43" spans="1:18" x14ac:dyDescent="0.25">
      <c r="C43" s="36"/>
      <c r="D43" s="36"/>
      <c r="E43" s="36"/>
      <c r="F43" s="36"/>
      <c r="G43" s="36"/>
    </row>
  </sheetData>
  <protectedRanges>
    <protectedRange sqref="G17:G18" name="INPUT CELLS_2"/>
  </protectedRanges>
  <mergeCells count="19">
    <mergeCell ref="H38:H39"/>
    <mergeCell ref="N38:R38"/>
    <mergeCell ref="I38:I39"/>
    <mergeCell ref="J38:J39"/>
    <mergeCell ref="K38:K39"/>
    <mergeCell ref="L38:L39"/>
    <mergeCell ref="M38:M39"/>
    <mergeCell ref="D5:D6"/>
    <mergeCell ref="E5:E6"/>
    <mergeCell ref="F5:F6"/>
    <mergeCell ref="N12:R12"/>
    <mergeCell ref="I5:L5"/>
    <mergeCell ref="H5:H6"/>
    <mergeCell ref="H12:H13"/>
    <mergeCell ref="I12:I13"/>
    <mergeCell ref="J12:J13"/>
    <mergeCell ref="M12:M13"/>
    <mergeCell ref="L12:L13"/>
    <mergeCell ref="K12:K13"/>
  </mergeCells>
  <dataValidations count="6">
    <dataValidation type="custom" errorStyle="warning" allowBlank="1" showInputMessage="1" showErrorMessage="1" errorTitle="Please adjust values Table 2" error="Please adjust value in Cycling Strategy table to be consistent with the overall number of customers in the region" sqref="G17:G18">
      <formula1>(G17=K30)</formula1>
    </dataValidation>
    <dataValidation type="list" allowBlank="1" showInputMessage="1" showErrorMessage="1" sqref="B8">
      <formula1>weatheryears</formula1>
    </dataValidation>
    <dataValidation type="list" allowBlank="1" showInputMessage="1" showErrorMessage="1" sqref="B6">
      <formula1>climates</formula1>
    </dataValidation>
    <dataValidation type="list" allowBlank="1" showInputMessage="1" showErrorMessage="1" sqref="B7">
      <formula1>days</formula1>
    </dataValidation>
    <dataValidation type="list" allowBlank="1" showInputMessage="1" showErrorMessage="1" sqref="B5">
      <formula1>"Average Customer, Aggregate"</formula1>
    </dataValidation>
    <dataValidation type="list" allowBlank="1" showInputMessage="1" showErrorMessage="1" sqref="B9">
      <formula1>Yearlist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809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 x14ac:dyDescent="0.25"/>
  <cols>
    <col min="1" max="1" width="16.140625" customWidth="1"/>
    <col min="2" max="2" width="13.42578125" bestFit="1" customWidth="1"/>
    <col min="3" max="3" width="13.85546875" bestFit="1" customWidth="1"/>
    <col min="4" max="4" width="24.7109375" customWidth="1"/>
    <col min="5" max="5" width="14.85546875" bestFit="1" customWidth="1"/>
    <col min="6" max="6" width="10.7109375" customWidth="1"/>
    <col min="7" max="7" width="10.85546875" customWidth="1"/>
    <col min="8" max="8" width="15.85546875" customWidth="1"/>
    <col min="9" max="9" width="22.85546875" customWidth="1"/>
    <col min="10" max="10" width="13.7109375" customWidth="1"/>
    <col min="11" max="14" width="10" bestFit="1" customWidth="1"/>
    <col min="15" max="15" width="10" style="13" bestFit="1" customWidth="1"/>
    <col min="16" max="16" width="9.140625" style="13"/>
    <col min="17" max="17" width="13" style="17" customWidth="1"/>
  </cols>
  <sheetData>
    <row r="1" spans="1:19" x14ac:dyDescent="0.25">
      <c r="A1" t="s">
        <v>67</v>
      </c>
      <c r="B1" t="s">
        <v>68</v>
      </c>
      <c r="C1" t="s">
        <v>69</v>
      </c>
      <c r="D1" t="s">
        <v>17</v>
      </c>
      <c r="E1" t="s">
        <v>70</v>
      </c>
      <c r="F1" t="s">
        <v>18</v>
      </c>
      <c r="G1" t="s">
        <v>71</v>
      </c>
      <c r="H1" t="s">
        <v>47</v>
      </c>
      <c r="I1" t="s">
        <v>72</v>
      </c>
      <c r="J1" t="s">
        <v>31</v>
      </c>
      <c r="K1" t="s">
        <v>73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s="17" t="s">
        <v>97</v>
      </c>
      <c r="R1" t="s">
        <v>102</v>
      </c>
    </row>
    <row r="2" spans="1:19" x14ac:dyDescent="0.25">
      <c r="A2" t="s">
        <v>74</v>
      </c>
      <c r="B2" t="s">
        <v>48</v>
      </c>
      <c r="C2" t="s">
        <v>77</v>
      </c>
      <c r="D2">
        <v>1</v>
      </c>
      <c r="E2">
        <v>0.1574924</v>
      </c>
      <c r="F2">
        <v>79.177509999999998</v>
      </c>
      <c r="G2">
        <v>2.5456599999999999E-2</v>
      </c>
      <c r="H2">
        <v>8</v>
      </c>
      <c r="I2">
        <v>0.1574924</v>
      </c>
      <c r="J2">
        <v>6.4800000000000003E-4</v>
      </c>
      <c r="K2">
        <v>148.57079999999999</v>
      </c>
      <c r="L2">
        <v>-3.2622976887725641E-2</v>
      </c>
      <c r="M2">
        <v>-1.3349057709368088E-2</v>
      </c>
      <c r="N2">
        <v>0</v>
      </c>
      <c r="O2">
        <v>1.3349057709368086E-2</v>
      </c>
      <c r="P2">
        <v>3.2622976887725641E-2</v>
      </c>
      <c r="Q2" s="70">
        <v>311198.41120270052</v>
      </c>
      <c r="R2">
        <v>2012</v>
      </c>
      <c r="S2" s="70"/>
    </row>
    <row r="3" spans="1:19" x14ac:dyDescent="0.25">
      <c r="A3" t="s">
        <v>74</v>
      </c>
      <c r="B3" t="s">
        <v>48</v>
      </c>
      <c r="C3" t="s">
        <v>77</v>
      </c>
      <c r="D3">
        <v>2</v>
      </c>
      <c r="E3">
        <v>0.48361110000000002</v>
      </c>
      <c r="F3">
        <v>77.900149999999996</v>
      </c>
      <c r="G3">
        <v>4.4261300000000003E-2</v>
      </c>
      <c r="H3">
        <v>8</v>
      </c>
      <c r="I3">
        <v>0.48361110000000002</v>
      </c>
      <c r="J3">
        <v>1.9591000000000001E-3</v>
      </c>
      <c r="K3">
        <v>148.57079999999999</v>
      </c>
      <c r="L3">
        <v>-5.6723678624715494E-2</v>
      </c>
      <c r="M3">
        <v>-2.3210869506328675E-2</v>
      </c>
      <c r="N3">
        <v>0</v>
      </c>
      <c r="O3">
        <v>2.3210869506328672E-2</v>
      </c>
      <c r="P3">
        <v>5.6723678624715494E-2</v>
      </c>
      <c r="Q3" s="70">
        <v>311198.41120270052</v>
      </c>
      <c r="R3">
        <v>2012</v>
      </c>
      <c r="S3" s="70"/>
    </row>
    <row r="4" spans="1:19" x14ac:dyDescent="0.25">
      <c r="A4" t="s">
        <v>74</v>
      </c>
      <c r="B4" t="s">
        <v>48</v>
      </c>
      <c r="C4" t="s">
        <v>77</v>
      </c>
      <c r="D4">
        <v>3</v>
      </c>
      <c r="E4">
        <v>0.38804929999999999</v>
      </c>
      <c r="F4">
        <v>76.783389999999997</v>
      </c>
      <c r="G4">
        <v>3.71832E-2</v>
      </c>
      <c r="H4">
        <v>8</v>
      </c>
      <c r="I4">
        <v>0.38804929999999999</v>
      </c>
      <c r="J4">
        <v>1.3826000000000001E-3</v>
      </c>
      <c r="K4">
        <v>148.57079999999999</v>
      </c>
      <c r="L4">
        <v>-4.7652354258589748E-2</v>
      </c>
      <c r="M4">
        <v>-1.9498957105429086E-2</v>
      </c>
      <c r="N4">
        <v>0</v>
      </c>
      <c r="O4">
        <v>1.9498957105429083E-2</v>
      </c>
      <c r="P4">
        <v>4.7652354258589748E-2</v>
      </c>
      <c r="Q4" s="70">
        <v>311198.41120270052</v>
      </c>
      <c r="R4">
        <v>2012</v>
      </c>
      <c r="S4" s="70"/>
    </row>
    <row r="5" spans="1:19" x14ac:dyDescent="0.25">
      <c r="A5" t="s">
        <v>74</v>
      </c>
      <c r="B5" t="s">
        <v>48</v>
      </c>
      <c r="C5" t="s">
        <v>77</v>
      </c>
      <c r="D5">
        <v>4</v>
      </c>
      <c r="E5">
        <v>0.33889130000000001</v>
      </c>
      <c r="F5">
        <v>75.528509999999997</v>
      </c>
      <c r="G5">
        <v>3.2887399999999997E-2</v>
      </c>
      <c r="H5">
        <v>8</v>
      </c>
      <c r="I5">
        <v>0.33889130000000001</v>
      </c>
      <c r="J5">
        <v>1.0816000000000001E-3</v>
      </c>
      <c r="K5">
        <v>148.57079999999999</v>
      </c>
      <c r="L5">
        <v>-4.2147267615185231E-2</v>
      </c>
      <c r="M5">
        <v>-1.7246320273701814E-2</v>
      </c>
      <c r="N5">
        <v>0</v>
      </c>
      <c r="O5">
        <v>1.724632027370181E-2</v>
      </c>
      <c r="P5">
        <v>4.2147267615185231E-2</v>
      </c>
      <c r="Q5" s="70">
        <v>311198.41120270052</v>
      </c>
      <c r="R5">
        <v>2012</v>
      </c>
      <c r="S5" s="70"/>
    </row>
    <row r="6" spans="1:19" x14ac:dyDescent="0.25">
      <c r="A6" t="s">
        <v>74</v>
      </c>
      <c r="B6" t="s">
        <v>48</v>
      </c>
      <c r="C6" t="s">
        <v>77</v>
      </c>
      <c r="D6">
        <v>5</v>
      </c>
      <c r="E6">
        <v>0.30444510000000002</v>
      </c>
      <c r="F6">
        <v>74.697360000000003</v>
      </c>
      <c r="G6">
        <v>2.9855099999999999E-2</v>
      </c>
      <c r="H6">
        <v>8</v>
      </c>
      <c r="I6">
        <v>0.30444510000000002</v>
      </c>
      <c r="J6">
        <v>8.9130000000000003E-4</v>
      </c>
      <c r="K6">
        <v>148.57079999999999</v>
      </c>
      <c r="L6">
        <v>-3.826027072856427E-2</v>
      </c>
      <c r="M6">
        <v>-1.5655792654649364E-2</v>
      </c>
      <c r="N6">
        <v>0</v>
      </c>
      <c r="O6">
        <v>1.5655792654649361E-2</v>
      </c>
      <c r="P6">
        <v>3.826027072856427E-2</v>
      </c>
      <c r="Q6" s="70">
        <v>311198.41120270052</v>
      </c>
      <c r="R6">
        <v>2012</v>
      </c>
      <c r="S6" s="70"/>
    </row>
    <row r="7" spans="1:19" x14ac:dyDescent="0.25">
      <c r="A7" t="s">
        <v>74</v>
      </c>
      <c r="B7" t="s">
        <v>48</v>
      </c>
      <c r="C7" t="s">
        <v>77</v>
      </c>
      <c r="D7">
        <v>6</v>
      </c>
      <c r="E7">
        <v>0.30308380000000001</v>
      </c>
      <c r="F7">
        <v>74.060649999999995</v>
      </c>
      <c r="G7">
        <v>2.8554199999999998E-2</v>
      </c>
      <c r="H7">
        <v>8</v>
      </c>
      <c r="I7">
        <v>0.30308380000000001</v>
      </c>
      <c r="J7">
        <v>8.1530000000000003E-4</v>
      </c>
      <c r="K7">
        <v>148.57079999999999</v>
      </c>
      <c r="L7">
        <v>-3.6592729614933699E-2</v>
      </c>
      <c r="M7">
        <v>-1.4973448347592158E-2</v>
      </c>
      <c r="N7">
        <v>0</v>
      </c>
      <c r="O7">
        <v>1.4973448347592155E-2</v>
      </c>
      <c r="P7">
        <v>3.6592729614933699E-2</v>
      </c>
      <c r="Q7" s="70">
        <v>311198.41120270052</v>
      </c>
      <c r="R7">
        <v>2012</v>
      </c>
      <c r="S7" s="70"/>
    </row>
    <row r="8" spans="1:19" x14ac:dyDescent="0.25">
      <c r="A8" t="s">
        <v>74</v>
      </c>
      <c r="B8" t="s">
        <v>48</v>
      </c>
      <c r="C8" t="s">
        <v>77</v>
      </c>
      <c r="D8">
        <v>7</v>
      </c>
      <c r="E8">
        <v>0.33331450000000001</v>
      </c>
      <c r="F8">
        <v>74.065049999999999</v>
      </c>
      <c r="G8">
        <v>3.0328000000000001E-2</v>
      </c>
      <c r="H8">
        <v>8</v>
      </c>
      <c r="I8">
        <v>0.33331450000000001</v>
      </c>
      <c r="J8">
        <v>9.1980000000000002E-4</v>
      </c>
      <c r="K8">
        <v>148.57079999999999</v>
      </c>
      <c r="L8">
        <v>-3.8867158206573341E-2</v>
      </c>
      <c r="M8">
        <v>-1.590412609138377E-2</v>
      </c>
      <c r="N8">
        <v>0</v>
      </c>
      <c r="O8">
        <v>1.5904126091383766E-2</v>
      </c>
      <c r="P8">
        <v>3.8867158206573341E-2</v>
      </c>
      <c r="Q8" s="70">
        <v>311198.41120270052</v>
      </c>
      <c r="R8">
        <v>2012</v>
      </c>
      <c r="S8" s="70"/>
    </row>
    <row r="9" spans="1:19" x14ac:dyDescent="0.25">
      <c r="A9" t="s">
        <v>74</v>
      </c>
      <c r="B9" t="s">
        <v>48</v>
      </c>
      <c r="C9" t="s">
        <v>77</v>
      </c>
      <c r="D9">
        <v>8</v>
      </c>
      <c r="E9">
        <v>0.43191930000000001</v>
      </c>
      <c r="F9">
        <v>76.309569999999994</v>
      </c>
      <c r="G9">
        <v>3.7679999999999998E-2</v>
      </c>
      <c r="H9">
        <v>8</v>
      </c>
      <c r="I9">
        <v>0.43191930000000001</v>
      </c>
      <c r="J9">
        <v>1.4197999999999999E-3</v>
      </c>
      <c r="K9">
        <v>148.57079999999999</v>
      </c>
      <c r="L9">
        <v>-4.8289162289583257E-2</v>
      </c>
      <c r="M9">
        <v>-1.9759533789916756E-2</v>
      </c>
      <c r="N9">
        <v>0</v>
      </c>
      <c r="O9">
        <v>1.9759533789916749E-2</v>
      </c>
      <c r="P9">
        <v>4.8289162289583257E-2</v>
      </c>
      <c r="Q9" s="70">
        <v>311198.41120270052</v>
      </c>
      <c r="R9">
        <v>2012</v>
      </c>
      <c r="S9" s="70"/>
    </row>
    <row r="10" spans="1:19" x14ac:dyDescent="0.25">
      <c r="A10" t="s">
        <v>74</v>
      </c>
      <c r="B10" t="s">
        <v>48</v>
      </c>
      <c r="C10" t="s">
        <v>77</v>
      </c>
      <c r="D10">
        <v>9</v>
      </c>
      <c r="E10">
        <v>0.4609779</v>
      </c>
      <c r="F10">
        <v>81.820949999999996</v>
      </c>
      <c r="G10">
        <v>4.1289800000000002E-2</v>
      </c>
      <c r="H10">
        <v>8</v>
      </c>
      <c r="I10">
        <v>0.4609779</v>
      </c>
      <c r="J10">
        <v>1.7049000000000001E-3</v>
      </c>
      <c r="K10">
        <v>148.57079999999999</v>
      </c>
      <c r="L10">
        <v>-5.2915821267262998E-2</v>
      </c>
      <c r="M10">
        <v>-2.1652725141128194E-2</v>
      </c>
      <c r="N10">
        <v>0</v>
      </c>
      <c r="O10">
        <v>2.165272514112819E-2</v>
      </c>
      <c r="P10">
        <v>5.2915821267262998E-2</v>
      </c>
      <c r="Q10" s="70">
        <v>311198.41120270052</v>
      </c>
      <c r="R10">
        <v>2012</v>
      </c>
      <c r="S10" s="70"/>
    </row>
    <row r="11" spans="1:19" x14ac:dyDescent="0.25">
      <c r="A11" t="s">
        <v>74</v>
      </c>
      <c r="B11" t="s">
        <v>48</v>
      </c>
      <c r="C11" t="s">
        <v>77</v>
      </c>
      <c r="D11">
        <v>10</v>
      </c>
      <c r="E11">
        <v>0.57139119999999999</v>
      </c>
      <c r="F11">
        <v>86.671750000000003</v>
      </c>
      <c r="G11">
        <v>4.9899199999999998E-2</v>
      </c>
      <c r="H11">
        <v>8</v>
      </c>
      <c r="I11">
        <v>0.57139119999999999</v>
      </c>
      <c r="J11">
        <v>2.4899000000000002E-3</v>
      </c>
      <c r="K11">
        <v>148.57079999999999</v>
      </c>
      <c r="L11">
        <v>-6.3948010573289374E-2</v>
      </c>
      <c r="M11">
        <v>-2.6167007581190536E-2</v>
      </c>
      <c r="N11">
        <v>0</v>
      </c>
      <c r="O11">
        <v>2.6167007581190529E-2</v>
      </c>
      <c r="P11">
        <v>6.3948010573289374E-2</v>
      </c>
      <c r="Q11" s="70">
        <v>311198.41120270052</v>
      </c>
      <c r="R11">
        <v>2012</v>
      </c>
      <c r="S11" s="70"/>
    </row>
    <row r="12" spans="1:19" x14ac:dyDescent="0.25">
      <c r="A12" t="s">
        <v>74</v>
      </c>
      <c r="B12" t="s">
        <v>48</v>
      </c>
      <c r="C12" t="s">
        <v>77</v>
      </c>
      <c r="D12">
        <v>11</v>
      </c>
      <c r="E12">
        <v>0.76420690000000002</v>
      </c>
      <c r="F12">
        <v>90.773709999999994</v>
      </c>
      <c r="G12">
        <v>6.5920000000000006E-2</v>
      </c>
      <c r="H12">
        <v>8</v>
      </c>
      <c r="I12">
        <v>0.76420690000000002</v>
      </c>
      <c r="J12">
        <v>4.3454000000000001E-3</v>
      </c>
      <c r="K12">
        <v>148.57079999999999</v>
      </c>
      <c r="L12">
        <v>-8.4479428167998472E-2</v>
      </c>
      <c r="M12">
        <v>-3.4568297238788515E-2</v>
      </c>
      <c r="N12">
        <v>0</v>
      </c>
      <c r="O12">
        <v>3.4568297238788508E-2</v>
      </c>
      <c r="P12">
        <v>8.4479428167998472E-2</v>
      </c>
      <c r="Q12" s="70">
        <v>311198.41120270052</v>
      </c>
      <c r="R12">
        <v>2012</v>
      </c>
      <c r="S12" s="70"/>
    </row>
    <row r="13" spans="1:19" x14ac:dyDescent="0.25">
      <c r="A13" t="s">
        <v>74</v>
      </c>
      <c r="B13" t="s">
        <v>48</v>
      </c>
      <c r="C13" t="s">
        <v>77</v>
      </c>
      <c r="D13">
        <v>12</v>
      </c>
      <c r="E13">
        <v>0.97539240000000005</v>
      </c>
      <c r="F13">
        <v>94.262860000000003</v>
      </c>
      <c r="G13">
        <v>8.5515999999999995E-2</v>
      </c>
      <c r="H13">
        <v>8</v>
      </c>
      <c r="I13">
        <v>0.97539240000000005</v>
      </c>
      <c r="J13">
        <v>7.3130000000000001E-3</v>
      </c>
      <c r="K13">
        <v>148.57079999999999</v>
      </c>
      <c r="L13">
        <v>-0.10959326666356201</v>
      </c>
      <c r="M13">
        <v>-4.4844676385142973E-2</v>
      </c>
      <c r="N13">
        <v>0</v>
      </c>
      <c r="O13">
        <v>4.4844676385142966E-2</v>
      </c>
      <c r="P13">
        <v>0.10959326666356201</v>
      </c>
      <c r="Q13" s="70">
        <v>311198.41120270052</v>
      </c>
      <c r="R13">
        <v>2012</v>
      </c>
      <c r="S13" s="70"/>
    </row>
    <row r="14" spans="1:19" x14ac:dyDescent="0.25">
      <c r="A14" t="s">
        <v>74</v>
      </c>
      <c r="B14" t="s">
        <v>48</v>
      </c>
      <c r="C14" t="s">
        <v>77</v>
      </c>
      <c r="D14">
        <v>13</v>
      </c>
      <c r="E14">
        <v>1.3404830000000001</v>
      </c>
      <c r="F14">
        <v>96.557810000000003</v>
      </c>
      <c r="G14">
        <v>0.1120834</v>
      </c>
      <c r="H14">
        <v>8</v>
      </c>
      <c r="I14">
        <v>1.3404830000000001</v>
      </c>
      <c r="J14">
        <v>1.25627E-2</v>
      </c>
      <c r="K14">
        <v>148.57079999999999</v>
      </c>
      <c r="L14">
        <v>-0.1436407221688982</v>
      </c>
      <c r="M14">
        <v>-5.8776619198396191E-2</v>
      </c>
      <c r="N14">
        <v>0</v>
      </c>
      <c r="O14">
        <v>5.8776619198396177E-2</v>
      </c>
      <c r="P14">
        <v>0.1436407221688982</v>
      </c>
      <c r="Q14" s="70">
        <v>311198.41120270052</v>
      </c>
      <c r="R14">
        <v>2012</v>
      </c>
      <c r="S14" s="70"/>
    </row>
    <row r="15" spans="1:19" x14ac:dyDescent="0.25">
      <c r="A15" t="s">
        <v>74</v>
      </c>
      <c r="B15" t="s">
        <v>48</v>
      </c>
      <c r="C15" t="s">
        <v>77</v>
      </c>
      <c r="D15">
        <v>14</v>
      </c>
      <c r="E15">
        <v>1.6802280000000001</v>
      </c>
      <c r="F15">
        <v>98.418530000000004</v>
      </c>
      <c r="G15">
        <v>0.1392545</v>
      </c>
      <c r="H15">
        <v>8</v>
      </c>
      <c r="I15">
        <v>1.6802280000000001</v>
      </c>
      <c r="J15">
        <v>1.9391800000000001E-2</v>
      </c>
      <c r="K15">
        <v>148.57079999999999</v>
      </c>
      <c r="L15">
        <v>-0.17846174991774069</v>
      </c>
      <c r="M15">
        <v>-7.3025101503323336E-2</v>
      </c>
      <c r="N15">
        <v>0</v>
      </c>
      <c r="O15">
        <v>7.3025101503323323E-2</v>
      </c>
      <c r="P15">
        <v>0.17846174991774069</v>
      </c>
      <c r="Q15" s="70">
        <v>311198.41120270052</v>
      </c>
      <c r="R15">
        <v>2012</v>
      </c>
      <c r="S15" s="70"/>
    </row>
    <row r="16" spans="1:19" x14ac:dyDescent="0.25">
      <c r="A16" t="s">
        <v>74</v>
      </c>
      <c r="B16" t="s">
        <v>48</v>
      </c>
      <c r="C16" t="s">
        <v>77</v>
      </c>
      <c r="D16">
        <v>15</v>
      </c>
      <c r="E16">
        <v>2.0381320000000001</v>
      </c>
      <c r="F16">
        <v>99.289609999999996</v>
      </c>
      <c r="G16">
        <v>0.1674465</v>
      </c>
      <c r="H16">
        <v>8</v>
      </c>
      <c r="I16">
        <v>1.4745583333333334</v>
      </c>
      <c r="J16">
        <v>2.8038299999999999E-2</v>
      </c>
      <c r="K16">
        <v>148.57079999999999</v>
      </c>
      <c r="L16">
        <v>0.34898245863545418</v>
      </c>
      <c r="M16">
        <v>0.475764683758995</v>
      </c>
      <c r="N16">
        <v>0.56357366666666664</v>
      </c>
      <c r="O16">
        <v>0.65138264957433822</v>
      </c>
      <c r="P16">
        <v>0.77816487469787909</v>
      </c>
      <c r="Q16" s="70">
        <v>311198.41120270052</v>
      </c>
      <c r="R16">
        <v>2012</v>
      </c>
      <c r="S16" s="70"/>
    </row>
    <row r="17" spans="1:19" x14ac:dyDescent="0.25">
      <c r="A17" t="s">
        <v>74</v>
      </c>
      <c r="B17" t="s">
        <v>48</v>
      </c>
      <c r="C17" t="s">
        <v>77</v>
      </c>
      <c r="D17">
        <v>16</v>
      </c>
      <c r="E17">
        <v>2.2741289999999998</v>
      </c>
      <c r="F17">
        <v>99.156040000000004</v>
      </c>
      <c r="G17">
        <v>0.1851854</v>
      </c>
      <c r="H17">
        <v>8</v>
      </c>
      <c r="I17">
        <v>1.6550916593333334</v>
      </c>
      <c r="J17">
        <v>3.4293700000000003E-2</v>
      </c>
      <c r="K17">
        <v>148.57079999999999</v>
      </c>
      <c r="L17">
        <v>0.38171246737938708</v>
      </c>
      <c r="M17">
        <v>0.52192592620919742</v>
      </c>
      <c r="N17">
        <v>0.6190373406666666</v>
      </c>
      <c r="O17">
        <v>0.71614875512413578</v>
      </c>
      <c r="P17">
        <v>0.85636221395394618</v>
      </c>
      <c r="Q17" s="70">
        <v>311198.41120270052</v>
      </c>
      <c r="R17">
        <v>2012</v>
      </c>
      <c r="S17" s="70"/>
    </row>
    <row r="18" spans="1:19" x14ac:dyDescent="0.25">
      <c r="A18" t="s">
        <v>74</v>
      </c>
      <c r="B18" t="s">
        <v>48</v>
      </c>
      <c r="C18" t="s">
        <v>77</v>
      </c>
      <c r="D18">
        <v>17</v>
      </c>
      <c r="E18">
        <v>2.39574</v>
      </c>
      <c r="F18">
        <v>98.631039999999999</v>
      </c>
      <c r="G18">
        <v>0.1941677</v>
      </c>
      <c r="H18">
        <v>8</v>
      </c>
      <c r="I18">
        <v>1.8281829940000001</v>
      </c>
      <c r="J18">
        <v>3.7701100000000001E-2</v>
      </c>
      <c r="K18">
        <v>148.57079999999999</v>
      </c>
      <c r="L18">
        <v>0.31872107197317018</v>
      </c>
      <c r="M18">
        <v>0.46573535879347366</v>
      </c>
      <c r="N18">
        <v>0.56755700599999992</v>
      </c>
      <c r="O18">
        <v>0.66937865320652612</v>
      </c>
      <c r="P18">
        <v>0.81639294002682972</v>
      </c>
      <c r="Q18" s="70">
        <v>311198.41120270052</v>
      </c>
      <c r="R18">
        <v>2012</v>
      </c>
      <c r="S18" s="70"/>
    </row>
    <row r="19" spans="1:19" x14ac:dyDescent="0.25">
      <c r="A19" t="s">
        <v>74</v>
      </c>
      <c r="B19" t="s">
        <v>48</v>
      </c>
      <c r="C19" t="s">
        <v>77</v>
      </c>
      <c r="D19">
        <v>18</v>
      </c>
      <c r="E19">
        <v>2.3368630000000001</v>
      </c>
      <c r="F19">
        <v>96.760390000000001</v>
      </c>
      <c r="G19">
        <v>0.1901515</v>
      </c>
      <c r="H19">
        <v>8</v>
      </c>
      <c r="I19">
        <v>2.573009441</v>
      </c>
      <c r="J19">
        <v>3.6157599999999998E-2</v>
      </c>
      <c r="K19">
        <v>148.57079999999999</v>
      </c>
      <c r="L19">
        <v>-0.47983541726528167</v>
      </c>
      <c r="M19">
        <v>-0.33586199481035817</v>
      </c>
      <c r="N19">
        <v>-0.23614644100000001</v>
      </c>
      <c r="O19">
        <v>-0.13643088718964191</v>
      </c>
      <c r="P19">
        <v>7.5425352652816746E-3</v>
      </c>
      <c r="Q19" s="70">
        <v>311198.41120270052</v>
      </c>
      <c r="R19">
        <v>2012</v>
      </c>
      <c r="S19" s="70"/>
    </row>
    <row r="20" spans="1:19" x14ac:dyDescent="0.25">
      <c r="A20" t="s">
        <v>74</v>
      </c>
      <c r="B20" t="s">
        <v>48</v>
      </c>
      <c r="C20" t="s">
        <v>77</v>
      </c>
      <c r="D20">
        <v>19</v>
      </c>
      <c r="E20">
        <v>2.030405</v>
      </c>
      <c r="F20">
        <v>93.542240000000007</v>
      </c>
      <c r="G20">
        <v>0.16634769999999999</v>
      </c>
      <c r="H20">
        <v>8</v>
      </c>
      <c r="I20">
        <v>2.0786666617999998</v>
      </c>
      <c r="J20">
        <v>2.7671600000000001E-2</v>
      </c>
      <c r="K20">
        <v>148.57079999999999</v>
      </c>
      <c r="L20">
        <v>-0.26144498165936347</v>
      </c>
      <c r="M20">
        <v>-0.13549454827971444</v>
      </c>
      <c r="N20">
        <v>-4.8261661800000001E-2</v>
      </c>
      <c r="O20">
        <v>3.8971224679714429E-2</v>
      </c>
      <c r="P20">
        <v>0.16492165805936346</v>
      </c>
      <c r="Q20" s="70">
        <v>311198.41120270052</v>
      </c>
      <c r="R20">
        <v>2012</v>
      </c>
      <c r="S20" s="70"/>
    </row>
    <row r="21" spans="1:19" x14ac:dyDescent="0.25">
      <c r="A21" t="s">
        <v>74</v>
      </c>
      <c r="B21" t="s">
        <v>48</v>
      </c>
      <c r="C21" t="s">
        <v>77</v>
      </c>
      <c r="D21">
        <v>20</v>
      </c>
      <c r="E21">
        <v>1.6703140000000001</v>
      </c>
      <c r="F21">
        <v>88.696290000000005</v>
      </c>
      <c r="G21">
        <v>0.13901669999999999</v>
      </c>
      <c r="H21">
        <v>8</v>
      </c>
      <c r="I21">
        <v>1.6742336440000001</v>
      </c>
      <c r="J21">
        <v>1.9325599999999998E-2</v>
      </c>
      <c r="K21">
        <v>148.57079999999999</v>
      </c>
      <c r="L21">
        <v>-0.18207651587818297</v>
      </c>
      <c r="M21">
        <v>-7.6819991880795829E-2</v>
      </c>
      <c r="N21">
        <v>-3.9196439999999999E-3</v>
      </c>
      <c r="O21">
        <v>6.8980703880795816E-2</v>
      </c>
      <c r="P21">
        <v>0.17423722787818297</v>
      </c>
      <c r="Q21" s="70">
        <v>311198.41120270052</v>
      </c>
      <c r="R21">
        <v>2012</v>
      </c>
      <c r="S21" s="70"/>
    </row>
    <row r="22" spans="1:19" x14ac:dyDescent="0.25">
      <c r="A22" t="s">
        <v>74</v>
      </c>
      <c r="B22" t="s">
        <v>48</v>
      </c>
      <c r="C22" t="s">
        <v>77</v>
      </c>
      <c r="D22">
        <v>21</v>
      </c>
      <c r="E22">
        <v>1.2719419999999999</v>
      </c>
      <c r="F22">
        <v>85.084429999999998</v>
      </c>
      <c r="G22">
        <v>0.1086849</v>
      </c>
      <c r="H22">
        <v>8</v>
      </c>
      <c r="I22">
        <v>1.2719419999999999</v>
      </c>
      <c r="J22">
        <v>1.1812400000000001E-2</v>
      </c>
      <c r="K22">
        <v>148.57079999999999</v>
      </c>
      <c r="L22">
        <v>-0.139285259598838</v>
      </c>
      <c r="M22">
        <v>-5.6994399218937432E-2</v>
      </c>
      <c r="N22">
        <v>0</v>
      </c>
      <c r="O22">
        <v>5.6994399218937418E-2</v>
      </c>
      <c r="P22">
        <v>0.139285259598838</v>
      </c>
      <c r="Q22" s="70">
        <v>311198.41120270052</v>
      </c>
      <c r="R22">
        <v>2012</v>
      </c>
      <c r="S22" s="70"/>
    </row>
    <row r="23" spans="1:19" x14ac:dyDescent="0.25">
      <c r="A23" t="s">
        <v>74</v>
      </c>
      <c r="B23" t="s">
        <v>48</v>
      </c>
      <c r="C23" t="s">
        <v>77</v>
      </c>
      <c r="D23">
        <v>22</v>
      </c>
      <c r="E23">
        <v>1.0487740000000001</v>
      </c>
      <c r="F23">
        <v>82.87491</v>
      </c>
      <c r="G23">
        <v>9.0277200000000002E-2</v>
      </c>
      <c r="H23">
        <v>8</v>
      </c>
      <c r="I23">
        <v>1.0487740000000001</v>
      </c>
      <c r="J23">
        <v>8.1499999999999993E-3</v>
      </c>
      <c r="K23">
        <v>148.57079999999999</v>
      </c>
      <c r="L23">
        <v>-0.11569507977209319</v>
      </c>
      <c r="M23">
        <v>-4.7341488849495614E-2</v>
      </c>
      <c r="N23">
        <v>0</v>
      </c>
      <c r="O23">
        <v>4.7341488849495607E-2</v>
      </c>
      <c r="P23">
        <v>0.11569507977209319</v>
      </c>
      <c r="Q23" s="70">
        <v>311198.41120270052</v>
      </c>
      <c r="R23">
        <v>2012</v>
      </c>
      <c r="S23" s="70"/>
    </row>
    <row r="24" spans="1:19" x14ac:dyDescent="0.25">
      <c r="A24" t="s">
        <v>74</v>
      </c>
      <c r="B24" t="s">
        <v>48</v>
      </c>
      <c r="C24" t="s">
        <v>77</v>
      </c>
      <c r="D24">
        <v>23</v>
      </c>
      <c r="E24">
        <v>0.795987</v>
      </c>
      <c r="F24">
        <v>80.883989999999997</v>
      </c>
      <c r="G24">
        <v>6.90577E-2</v>
      </c>
      <c r="H24">
        <v>8</v>
      </c>
      <c r="I24">
        <v>0.795987</v>
      </c>
      <c r="J24">
        <v>4.7689999999999998E-3</v>
      </c>
      <c r="K24">
        <v>148.57079999999999</v>
      </c>
      <c r="L24">
        <v>-8.8501319684225463E-2</v>
      </c>
      <c r="M24">
        <v>-3.6214022646856109E-2</v>
      </c>
      <c r="N24">
        <v>0</v>
      </c>
      <c r="O24">
        <v>3.6214022646856102E-2</v>
      </c>
      <c r="P24">
        <v>8.8501319684225463E-2</v>
      </c>
      <c r="Q24" s="70">
        <v>311198.41120270052</v>
      </c>
      <c r="R24">
        <v>2012</v>
      </c>
      <c r="S24" s="70"/>
    </row>
    <row r="25" spans="1:19" x14ac:dyDescent="0.25">
      <c r="A25" t="s">
        <v>74</v>
      </c>
      <c r="B25" t="s">
        <v>48</v>
      </c>
      <c r="C25" t="s">
        <v>77</v>
      </c>
      <c r="D25">
        <v>24</v>
      </c>
      <c r="E25">
        <v>0.54397810000000002</v>
      </c>
      <c r="F25">
        <v>79.285589999999999</v>
      </c>
      <c r="G25">
        <v>5.0450799999999997E-2</v>
      </c>
      <c r="H25">
        <v>8</v>
      </c>
      <c r="I25">
        <v>0.54397810000000002</v>
      </c>
      <c r="J25">
        <v>2.5452999999999999E-3</v>
      </c>
      <c r="K25">
        <v>148.57079999999999</v>
      </c>
      <c r="L25">
        <v>-6.4655514837334865E-2</v>
      </c>
      <c r="M25">
        <v>-2.6456512591198401E-2</v>
      </c>
      <c r="N25">
        <v>0</v>
      </c>
      <c r="O25">
        <v>2.6456512591198394E-2</v>
      </c>
      <c r="P25">
        <v>6.4655514837334865E-2</v>
      </c>
      <c r="Q25" s="70">
        <v>311198.41120270052</v>
      </c>
      <c r="R25">
        <v>2012</v>
      </c>
      <c r="S25" s="70"/>
    </row>
    <row r="26" spans="1:19" x14ac:dyDescent="0.25">
      <c r="A26" t="s">
        <v>74</v>
      </c>
      <c r="B26" t="s">
        <v>48</v>
      </c>
      <c r="C26" t="s">
        <v>77</v>
      </c>
      <c r="D26">
        <v>1</v>
      </c>
      <c r="E26">
        <v>0.1574924</v>
      </c>
      <c r="F26">
        <v>79.177509999999998</v>
      </c>
      <c r="G26">
        <v>2.5456599999999999E-2</v>
      </c>
      <c r="H26">
        <v>8</v>
      </c>
      <c r="I26">
        <v>0.1574924</v>
      </c>
      <c r="J26">
        <v>6.4800000000000003E-4</v>
      </c>
      <c r="K26">
        <v>148.57079999999999</v>
      </c>
      <c r="L26">
        <v>-3.2622976887725641E-2</v>
      </c>
      <c r="M26">
        <v>-1.3349057709368088E-2</v>
      </c>
      <c r="N26">
        <v>0</v>
      </c>
      <c r="O26">
        <v>1.3349057709368086E-2</v>
      </c>
      <c r="P26">
        <v>3.2622976887725641E-2</v>
      </c>
      <c r="Q26" s="70">
        <v>346226.06217111903</v>
      </c>
      <c r="R26">
        <v>2013</v>
      </c>
      <c r="S26" s="70"/>
    </row>
    <row r="27" spans="1:19" x14ac:dyDescent="0.25">
      <c r="A27" t="s">
        <v>74</v>
      </c>
      <c r="B27" t="s">
        <v>48</v>
      </c>
      <c r="C27" t="s">
        <v>77</v>
      </c>
      <c r="D27">
        <v>2</v>
      </c>
      <c r="E27">
        <v>0.48361110000000002</v>
      </c>
      <c r="F27">
        <v>77.900149999999996</v>
      </c>
      <c r="G27">
        <v>4.4261300000000003E-2</v>
      </c>
      <c r="H27">
        <v>8</v>
      </c>
      <c r="I27">
        <v>0.48361110000000002</v>
      </c>
      <c r="J27">
        <v>1.9591000000000001E-3</v>
      </c>
      <c r="K27">
        <v>148.57079999999999</v>
      </c>
      <c r="L27">
        <v>-5.6723678624715494E-2</v>
      </c>
      <c r="M27">
        <v>-2.3210869506328675E-2</v>
      </c>
      <c r="N27">
        <v>0</v>
      </c>
      <c r="O27">
        <v>2.3210869506328672E-2</v>
      </c>
      <c r="P27">
        <v>5.6723678624715494E-2</v>
      </c>
      <c r="Q27" s="70">
        <v>346226.06217111903</v>
      </c>
      <c r="R27">
        <v>2013</v>
      </c>
      <c r="S27" s="70"/>
    </row>
    <row r="28" spans="1:19" x14ac:dyDescent="0.25">
      <c r="A28" t="s">
        <v>74</v>
      </c>
      <c r="B28" t="s">
        <v>48</v>
      </c>
      <c r="C28" t="s">
        <v>77</v>
      </c>
      <c r="D28">
        <v>3</v>
      </c>
      <c r="E28">
        <v>0.38804929999999999</v>
      </c>
      <c r="F28">
        <v>76.783389999999997</v>
      </c>
      <c r="G28">
        <v>3.71832E-2</v>
      </c>
      <c r="H28">
        <v>8</v>
      </c>
      <c r="I28">
        <v>0.38804929999999999</v>
      </c>
      <c r="J28">
        <v>1.3826000000000001E-3</v>
      </c>
      <c r="K28">
        <v>148.57079999999999</v>
      </c>
      <c r="L28">
        <v>-4.7652354258589748E-2</v>
      </c>
      <c r="M28">
        <v>-1.9498957105429086E-2</v>
      </c>
      <c r="N28">
        <v>0</v>
      </c>
      <c r="O28">
        <v>1.9498957105429083E-2</v>
      </c>
      <c r="P28">
        <v>4.7652354258589748E-2</v>
      </c>
      <c r="Q28" s="70">
        <v>346226.06217111903</v>
      </c>
      <c r="R28">
        <v>2013</v>
      </c>
      <c r="S28" s="70"/>
    </row>
    <row r="29" spans="1:19" x14ac:dyDescent="0.25">
      <c r="A29" t="s">
        <v>74</v>
      </c>
      <c r="B29" t="s">
        <v>48</v>
      </c>
      <c r="C29" t="s">
        <v>77</v>
      </c>
      <c r="D29">
        <v>4</v>
      </c>
      <c r="E29">
        <v>0.33889130000000001</v>
      </c>
      <c r="F29">
        <v>75.528509999999997</v>
      </c>
      <c r="G29">
        <v>3.2887399999999997E-2</v>
      </c>
      <c r="H29">
        <v>8</v>
      </c>
      <c r="I29">
        <v>0.33889130000000001</v>
      </c>
      <c r="J29">
        <v>1.0816000000000001E-3</v>
      </c>
      <c r="K29">
        <v>148.57079999999999</v>
      </c>
      <c r="L29">
        <v>-4.2147267615185231E-2</v>
      </c>
      <c r="M29">
        <v>-1.7246320273701814E-2</v>
      </c>
      <c r="N29">
        <v>0</v>
      </c>
      <c r="O29">
        <v>1.724632027370181E-2</v>
      </c>
      <c r="P29">
        <v>4.2147267615185231E-2</v>
      </c>
      <c r="Q29" s="70">
        <v>346226.06217111903</v>
      </c>
      <c r="R29">
        <v>2013</v>
      </c>
      <c r="S29" s="70"/>
    </row>
    <row r="30" spans="1:19" x14ac:dyDescent="0.25">
      <c r="A30" t="s">
        <v>74</v>
      </c>
      <c r="B30" t="s">
        <v>48</v>
      </c>
      <c r="C30" t="s">
        <v>77</v>
      </c>
      <c r="D30">
        <v>5</v>
      </c>
      <c r="E30">
        <v>0.30444510000000002</v>
      </c>
      <c r="F30">
        <v>74.697360000000003</v>
      </c>
      <c r="G30">
        <v>2.9855099999999999E-2</v>
      </c>
      <c r="H30">
        <v>8</v>
      </c>
      <c r="I30">
        <v>0.30444510000000002</v>
      </c>
      <c r="J30">
        <v>8.9130000000000003E-4</v>
      </c>
      <c r="K30">
        <v>148.57079999999999</v>
      </c>
      <c r="L30">
        <v>-3.826027072856427E-2</v>
      </c>
      <c r="M30">
        <v>-1.5655792654649364E-2</v>
      </c>
      <c r="N30">
        <v>0</v>
      </c>
      <c r="O30">
        <v>1.5655792654649361E-2</v>
      </c>
      <c r="P30">
        <v>3.826027072856427E-2</v>
      </c>
      <c r="Q30" s="70">
        <v>346226.06217111903</v>
      </c>
      <c r="R30">
        <v>2013</v>
      </c>
      <c r="S30" s="70"/>
    </row>
    <row r="31" spans="1:19" x14ac:dyDescent="0.25">
      <c r="A31" t="s">
        <v>74</v>
      </c>
      <c r="B31" t="s">
        <v>48</v>
      </c>
      <c r="C31" t="s">
        <v>77</v>
      </c>
      <c r="D31">
        <v>6</v>
      </c>
      <c r="E31">
        <v>0.30308380000000001</v>
      </c>
      <c r="F31">
        <v>74.060649999999995</v>
      </c>
      <c r="G31">
        <v>2.8554199999999998E-2</v>
      </c>
      <c r="H31">
        <v>8</v>
      </c>
      <c r="I31">
        <v>0.30308380000000001</v>
      </c>
      <c r="J31">
        <v>8.1530000000000003E-4</v>
      </c>
      <c r="K31">
        <v>148.57079999999999</v>
      </c>
      <c r="L31">
        <v>-3.6592729614933699E-2</v>
      </c>
      <c r="M31">
        <v>-1.4973448347592158E-2</v>
      </c>
      <c r="N31">
        <v>0</v>
      </c>
      <c r="O31">
        <v>1.4973448347592155E-2</v>
      </c>
      <c r="P31">
        <v>3.6592729614933699E-2</v>
      </c>
      <c r="Q31" s="70">
        <v>346226.06217111903</v>
      </c>
      <c r="R31">
        <v>2013</v>
      </c>
      <c r="S31" s="70"/>
    </row>
    <row r="32" spans="1:19" x14ac:dyDescent="0.25">
      <c r="A32" t="s">
        <v>74</v>
      </c>
      <c r="B32" t="s">
        <v>48</v>
      </c>
      <c r="C32" t="s">
        <v>77</v>
      </c>
      <c r="D32">
        <v>7</v>
      </c>
      <c r="E32">
        <v>0.33331450000000001</v>
      </c>
      <c r="F32">
        <v>74.065049999999999</v>
      </c>
      <c r="G32">
        <v>3.0328000000000001E-2</v>
      </c>
      <c r="H32">
        <v>8</v>
      </c>
      <c r="I32">
        <v>0.33331450000000001</v>
      </c>
      <c r="J32">
        <v>9.1980000000000002E-4</v>
      </c>
      <c r="K32">
        <v>148.57079999999999</v>
      </c>
      <c r="L32">
        <v>-3.8867158206573341E-2</v>
      </c>
      <c r="M32">
        <v>-1.590412609138377E-2</v>
      </c>
      <c r="N32">
        <v>0</v>
      </c>
      <c r="O32">
        <v>1.5904126091383766E-2</v>
      </c>
      <c r="P32">
        <v>3.8867158206573341E-2</v>
      </c>
      <c r="Q32" s="70">
        <v>346226.06217111903</v>
      </c>
      <c r="R32">
        <v>2013</v>
      </c>
      <c r="S32" s="70"/>
    </row>
    <row r="33" spans="1:19" x14ac:dyDescent="0.25">
      <c r="A33" t="s">
        <v>74</v>
      </c>
      <c r="B33" t="s">
        <v>48</v>
      </c>
      <c r="C33" t="s">
        <v>77</v>
      </c>
      <c r="D33">
        <v>8</v>
      </c>
      <c r="E33">
        <v>0.43191930000000001</v>
      </c>
      <c r="F33">
        <v>76.309569999999994</v>
      </c>
      <c r="G33">
        <v>3.7679999999999998E-2</v>
      </c>
      <c r="H33">
        <v>8</v>
      </c>
      <c r="I33">
        <v>0.43191930000000001</v>
      </c>
      <c r="J33">
        <v>1.4197999999999999E-3</v>
      </c>
      <c r="K33">
        <v>148.57079999999999</v>
      </c>
      <c r="L33">
        <v>-4.8289162289583257E-2</v>
      </c>
      <c r="M33">
        <v>-1.9759533789916756E-2</v>
      </c>
      <c r="N33">
        <v>0</v>
      </c>
      <c r="O33">
        <v>1.9759533789916749E-2</v>
      </c>
      <c r="P33">
        <v>4.8289162289583257E-2</v>
      </c>
      <c r="Q33" s="70">
        <v>346226.06217111903</v>
      </c>
      <c r="R33">
        <v>2013</v>
      </c>
      <c r="S33" s="70"/>
    </row>
    <row r="34" spans="1:19" x14ac:dyDescent="0.25">
      <c r="A34" t="s">
        <v>74</v>
      </c>
      <c r="B34" t="s">
        <v>48</v>
      </c>
      <c r="C34" t="s">
        <v>77</v>
      </c>
      <c r="D34">
        <v>9</v>
      </c>
      <c r="E34">
        <v>0.4609779</v>
      </c>
      <c r="F34">
        <v>81.820949999999996</v>
      </c>
      <c r="G34">
        <v>4.1289800000000002E-2</v>
      </c>
      <c r="H34">
        <v>8</v>
      </c>
      <c r="I34">
        <v>0.4609779</v>
      </c>
      <c r="J34">
        <v>1.7049000000000001E-3</v>
      </c>
      <c r="K34">
        <v>148.57079999999999</v>
      </c>
      <c r="L34">
        <v>-5.2915821267262998E-2</v>
      </c>
      <c r="M34">
        <v>-2.1652725141128194E-2</v>
      </c>
      <c r="N34">
        <v>0</v>
      </c>
      <c r="O34">
        <v>2.165272514112819E-2</v>
      </c>
      <c r="P34">
        <v>5.2915821267262998E-2</v>
      </c>
      <c r="Q34" s="70">
        <v>346226.06217111903</v>
      </c>
      <c r="R34">
        <v>2013</v>
      </c>
      <c r="S34" s="70"/>
    </row>
    <row r="35" spans="1:19" x14ac:dyDescent="0.25">
      <c r="A35" t="s">
        <v>74</v>
      </c>
      <c r="B35" t="s">
        <v>48</v>
      </c>
      <c r="C35" t="s">
        <v>77</v>
      </c>
      <c r="D35">
        <v>10</v>
      </c>
      <c r="E35">
        <v>0.57139119999999999</v>
      </c>
      <c r="F35">
        <v>86.671750000000003</v>
      </c>
      <c r="G35">
        <v>4.9899199999999998E-2</v>
      </c>
      <c r="H35">
        <v>8</v>
      </c>
      <c r="I35">
        <v>0.57139119999999999</v>
      </c>
      <c r="J35">
        <v>2.4899000000000002E-3</v>
      </c>
      <c r="K35">
        <v>148.57079999999999</v>
      </c>
      <c r="L35">
        <v>-6.3948010573289374E-2</v>
      </c>
      <c r="M35">
        <v>-2.6167007581190536E-2</v>
      </c>
      <c r="N35">
        <v>0</v>
      </c>
      <c r="O35">
        <v>2.6167007581190529E-2</v>
      </c>
      <c r="P35">
        <v>6.3948010573289374E-2</v>
      </c>
      <c r="Q35" s="70">
        <v>346226.06217111903</v>
      </c>
      <c r="R35">
        <v>2013</v>
      </c>
      <c r="S35" s="70"/>
    </row>
    <row r="36" spans="1:19" x14ac:dyDescent="0.25">
      <c r="A36" t="s">
        <v>74</v>
      </c>
      <c r="B36" t="s">
        <v>48</v>
      </c>
      <c r="C36" t="s">
        <v>77</v>
      </c>
      <c r="D36">
        <v>11</v>
      </c>
      <c r="E36">
        <v>0.76420690000000002</v>
      </c>
      <c r="F36">
        <v>90.773709999999994</v>
      </c>
      <c r="G36">
        <v>6.5920000000000006E-2</v>
      </c>
      <c r="H36">
        <v>8</v>
      </c>
      <c r="I36">
        <v>0.76420690000000002</v>
      </c>
      <c r="J36">
        <v>4.3454000000000001E-3</v>
      </c>
      <c r="K36">
        <v>148.57079999999999</v>
      </c>
      <c r="L36">
        <v>-8.4479428167998472E-2</v>
      </c>
      <c r="M36">
        <v>-3.4568297238788515E-2</v>
      </c>
      <c r="N36">
        <v>0</v>
      </c>
      <c r="O36">
        <v>3.4568297238788508E-2</v>
      </c>
      <c r="P36">
        <v>8.4479428167998472E-2</v>
      </c>
      <c r="Q36" s="70">
        <v>346226.06217111903</v>
      </c>
      <c r="R36">
        <v>2013</v>
      </c>
      <c r="S36" s="70"/>
    </row>
    <row r="37" spans="1:19" x14ac:dyDescent="0.25">
      <c r="A37" t="s">
        <v>74</v>
      </c>
      <c r="B37" t="s">
        <v>48</v>
      </c>
      <c r="C37" t="s">
        <v>77</v>
      </c>
      <c r="D37">
        <v>12</v>
      </c>
      <c r="E37">
        <v>0.97539240000000005</v>
      </c>
      <c r="F37">
        <v>94.262860000000003</v>
      </c>
      <c r="G37">
        <v>8.5515999999999995E-2</v>
      </c>
      <c r="H37">
        <v>8</v>
      </c>
      <c r="I37">
        <v>0.97539240000000005</v>
      </c>
      <c r="J37">
        <v>7.3130000000000001E-3</v>
      </c>
      <c r="K37">
        <v>148.57079999999999</v>
      </c>
      <c r="L37">
        <v>-0.10959326666356201</v>
      </c>
      <c r="M37">
        <v>-4.4844676385142973E-2</v>
      </c>
      <c r="N37">
        <v>0</v>
      </c>
      <c r="O37">
        <v>4.4844676385142966E-2</v>
      </c>
      <c r="P37">
        <v>0.10959326666356201</v>
      </c>
      <c r="Q37" s="70">
        <v>346226.06217111903</v>
      </c>
      <c r="R37">
        <v>2013</v>
      </c>
      <c r="S37" s="70"/>
    </row>
    <row r="38" spans="1:19" x14ac:dyDescent="0.25">
      <c r="A38" t="s">
        <v>74</v>
      </c>
      <c r="B38" t="s">
        <v>48</v>
      </c>
      <c r="C38" t="s">
        <v>77</v>
      </c>
      <c r="D38">
        <v>13</v>
      </c>
      <c r="E38">
        <v>1.3404830000000001</v>
      </c>
      <c r="F38">
        <v>96.557810000000003</v>
      </c>
      <c r="G38">
        <v>0.1120834</v>
      </c>
      <c r="H38">
        <v>8</v>
      </c>
      <c r="I38">
        <v>1.3404830000000001</v>
      </c>
      <c r="J38">
        <v>1.25627E-2</v>
      </c>
      <c r="K38">
        <v>148.57079999999999</v>
      </c>
      <c r="L38">
        <v>-0.1436407221688982</v>
      </c>
      <c r="M38">
        <v>-5.8776619198396191E-2</v>
      </c>
      <c r="N38">
        <v>0</v>
      </c>
      <c r="O38">
        <v>5.8776619198396177E-2</v>
      </c>
      <c r="P38">
        <v>0.1436407221688982</v>
      </c>
      <c r="Q38" s="70">
        <v>346226.06217111903</v>
      </c>
      <c r="R38">
        <v>2013</v>
      </c>
      <c r="S38" s="70"/>
    </row>
    <row r="39" spans="1:19" x14ac:dyDescent="0.25">
      <c r="A39" t="s">
        <v>74</v>
      </c>
      <c r="B39" t="s">
        <v>48</v>
      </c>
      <c r="C39" t="s">
        <v>77</v>
      </c>
      <c r="D39">
        <v>14</v>
      </c>
      <c r="E39">
        <v>1.6802280000000001</v>
      </c>
      <c r="F39">
        <v>98.418530000000004</v>
      </c>
      <c r="G39">
        <v>0.1392545</v>
      </c>
      <c r="H39">
        <v>8</v>
      </c>
      <c r="I39">
        <v>1.6802280000000001</v>
      </c>
      <c r="J39">
        <v>1.9391800000000001E-2</v>
      </c>
      <c r="K39">
        <v>148.57079999999999</v>
      </c>
      <c r="L39">
        <v>-0.17846174991774069</v>
      </c>
      <c r="M39">
        <v>-7.3025101503323336E-2</v>
      </c>
      <c r="N39">
        <v>0</v>
      </c>
      <c r="O39">
        <v>7.3025101503323323E-2</v>
      </c>
      <c r="P39">
        <v>0.17846174991774069</v>
      </c>
      <c r="Q39" s="70">
        <v>346226.06217111903</v>
      </c>
      <c r="R39">
        <v>2013</v>
      </c>
      <c r="S39" s="70"/>
    </row>
    <row r="40" spans="1:19" x14ac:dyDescent="0.25">
      <c r="A40" t="s">
        <v>74</v>
      </c>
      <c r="B40" t="s">
        <v>48</v>
      </c>
      <c r="C40" t="s">
        <v>77</v>
      </c>
      <c r="D40">
        <v>15</v>
      </c>
      <c r="E40">
        <v>2.0381320000000001</v>
      </c>
      <c r="F40">
        <v>99.289609999999996</v>
      </c>
      <c r="G40">
        <v>0.1674465</v>
      </c>
      <c r="H40">
        <v>8</v>
      </c>
      <c r="I40">
        <v>1.4745583333333334</v>
      </c>
      <c r="J40">
        <v>2.8038299999999999E-2</v>
      </c>
      <c r="K40">
        <v>148.57079999999999</v>
      </c>
      <c r="L40">
        <v>0.34898245863545418</v>
      </c>
      <c r="M40">
        <v>0.475764683758995</v>
      </c>
      <c r="N40">
        <v>0.56357366666666664</v>
      </c>
      <c r="O40">
        <v>0.65138264957433822</v>
      </c>
      <c r="P40">
        <v>0.77816487469787909</v>
      </c>
      <c r="Q40" s="70">
        <v>346226.06217111903</v>
      </c>
      <c r="R40">
        <v>2013</v>
      </c>
      <c r="S40" s="70"/>
    </row>
    <row r="41" spans="1:19" x14ac:dyDescent="0.25">
      <c r="A41" t="s">
        <v>74</v>
      </c>
      <c r="B41" t="s">
        <v>48</v>
      </c>
      <c r="C41" t="s">
        <v>77</v>
      </c>
      <c r="D41">
        <v>16</v>
      </c>
      <c r="E41">
        <v>2.2741289999999998</v>
      </c>
      <c r="F41">
        <v>99.156040000000004</v>
      </c>
      <c r="G41">
        <v>0.1851854</v>
      </c>
      <c r="H41">
        <v>8</v>
      </c>
      <c r="I41">
        <v>1.6550916593333334</v>
      </c>
      <c r="J41">
        <v>3.4293700000000003E-2</v>
      </c>
      <c r="K41">
        <v>148.57079999999999</v>
      </c>
      <c r="L41">
        <v>0.38171246737938708</v>
      </c>
      <c r="M41">
        <v>0.52192592620919742</v>
      </c>
      <c r="N41">
        <v>0.6190373406666666</v>
      </c>
      <c r="O41">
        <v>0.71614875512413578</v>
      </c>
      <c r="P41">
        <v>0.85636221395394618</v>
      </c>
      <c r="Q41" s="70">
        <v>346226.06217111903</v>
      </c>
      <c r="R41">
        <v>2013</v>
      </c>
      <c r="S41" s="70"/>
    </row>
    <row r="42" spans="1:19" x14ac:dyDescent="0.25">
      <c r="A42" t="s">
        <v>74</v>
      </c>
      <c r="B42" t="s">
        <v>48</v>
      </c>
      <c r="C42" t="s">
        <v>77</v>
      </c>
      <c r="D42">
        <v>17</v>
      </c>
      <c r="E42">
        <v>2.39574</v>
      </c>
      <c r="F42">
        <v>98.631039999999999</v>
      </c>
      <c r="G42">
        <v>0.1941677</v>
      </c>
      <c r="H42">
        <v>8</v>
      </c>
      <c r="I42">
        <v>1.8281829940000001</v>
      </c>
      <c r="J42">
        <v>3.7701100000000001E-2</v>
      </c>
      <c r="K42">
        <v>148.57079999999999</v>
      </c>
      <c r="L42">
        <v>0.31872107197317018</v>
      </c>
      <c r="M42">
        <v>0.46573535879347366</v>
      </c>
      <c r="N42">
        <v>0.56755700599999992</v>
      </c>
      <c r="O42">
        <v>0.66937865320652612</v>
      </c>
      <c r="P42">
        <v>0.81639294002682972</v>
      </c>
      <c r="Q42" s="70">
        <v>346226.06217111903</v>
      </c>
      <c r="R42">
        <v>2013</v>
      </c>
      <c r="S42" s="70"/>
    </row>
    <row r="43" spans="1:19" x14ac:dyDescent="0.25">
      <c r="A43" t="s">
        <v>74</v>
      </c>
      <c r="B43" t="s">
        <v>48</v>
      </c>
      <c r="C43" t="s">
        <v>77</v>
      </c>
      <c r="D43">
        <v>18</v>
      </c>
      <c r="E43">
        <v>2.3368630000000001</v>
      </c>
      <c r="F43">
        <v>96.760390000000001</v>
      </c>
      <c r="G43">
        <v>0.1901515</v>
      </c>
      <c r="H43">
        <v>8</v>
      </c>
      <c r="I43">
        <v>2.573009441</v>
      </c>
      <c r="J43">
        <v>3.6157599999999998E-2</v>
      </c>
      <c r="K43">
        <v>148.57079999999999</v>
      </c>
      <c r="L43">
        <v>-0.47983541726528167</v>
      </c>
      <c r="M43">
        <v>-0.33586199481035817</v>
      </c>
      <c r="N43">
        <v>-0.23614644100000001</v>
      </c>
      <c r="O43">
        <v>-0.13643088718964191</v>
      </c>
      <c r="P43">
        <v>7.5425352652816746E-3</v>
      </c>
      <c r="Q43" s="70">
        <v>346226.06217111903</v>
      </c>
      <c r="R43">
        <v>2013</v>
      </c>
      <c r="S43" s="70"/>
    </row>
    <row r="44" spans="1:19" x14ac:dyDescent="0.25">
      <c r="A44" t="s">
        <v>74</v>
      </c>
      <c r="B44" t="s">
        <v>48</v>
      </c>
      <c r="C44" t="s">
        <v>77</v>
      </c>
      <c r="D44">
        <v>19</v>
      </c>
      <c r="E44">
        <v>2.030405</v>
      </c>
      <c r="F44">
        <v>93.542240000000007</v>
      </c>
      <c r="G44">
        <v>0.16634769999999999</v>
      </c>
      <c r="H44">
        <v>8</v>
      </c>
      <c r="I44">
        <v>2.0786666617999998</v>
      </c>
      <c r="J44">
        <v>2.7671600000000001E-2</v>
      </c>
      <c r="K44">
        <v>148.57079999999999</v>
      </c>
      <c r="L44">
        <v>-0.26144498165936347</v>
      </c>
      <c r="M44">
        <v>-0.13549454827971444</v>
      </c>
      <c r="N44">
        <v>-4.8261661800000001E-2</v>
      </c>
      <c r="O44">
        <v>3.8971224679714429E-2</v>
      </c>
      <c r="P44">
        <v>0.16492165805936346</v>
      </c>
      <c r="Q44" s="70">
        <v>346226.06217111903</v>
      </c>
      <c r="R44">
        <v>2013</v>
      </c>
      <c r="S44" s="70"/>
    </row>
    <row r="45" spans="1:19" x14ac:dyDescent="0.25">
      <c r="A45" t="s">
        <v>74</v>
      </c>
      <c r="B45" t="s">
        <v>48</v>
      </c>
      <c r="C45" t="s">
        <v>77</v>
      </c>
      <c r="D45">
        <v>20</v>
      </c>
      <c r="E45">
        <v>1.6703140000000001</v>
      </c>
      <c r="F45">
        <v>88.696290000000005</v>
      </c>
      <c r="G45">
        <v>0.13901669999999999</v>
      </c>
      <c r="H45">
        <v>8</v>
      </c>
      <c r="I45">
        <v>1.6742336440000001</v>
      </c>
      <c r="J45">
        <v>1.9325599999999998E-2</v>
      </c>
      <c r="K45">
        <v>148.57079999999999</v>
      </c>
      <c r="L45">
        <v>-0.18207651587818297</v>
      </c>
      <c r="M45">
        <v>-7.6819991880795829E-2</v>
      </c>
      <c r="N45">
        <v>-3.9196439999999999E-3</v>
      </c>
      <c r="O45">
        <v>6.8980703880795816E-2</v>
      </c>
      <c r="P45">
        <v>0.17423722787818297</v>
      </c>
      <c r="Q45" s="70">
        <v>346226.06217111903</v>
      </c>
      <c r="R45">
        <v>2013</v>
      </c>
      <c r="S45" s="70"/>
    </row>
    <row r="46" spans="1:19" x14ac:dyDescent="0.25">
      <c r="A46" t="s">
        <v>74</v>
      </c>
      <c r="B46" t="s">
        <v>48</v>
      </c>
      <c r="C46" t="s">
        <v>77</v>
      </c>
      <c r="D46">
        <v>21</v>
      </c>
      <c r="E46">
        <v>1.2719419999999999</v>
      </c>
      <c r="F46">
        <v>85.084429999999998</v>
      </c>
      <c r="G46">
        <v>0.1086849</v>
      </c>
      <c r="H46">
        <v>8</v>
      </c>
      <c r="I46">
        <v>1.2719419999999999</v>
      </c>
      <c r="J46">
        <v>1.1812400000000001E-2</v>
      </c>
      <c r="K46">
        <v>148.57079999999999</v>
      </c>
      <c r="L46">
        <v>-0.139285259598838</v>
      </c>
      <c r="M46">
        <v>-5.6994399218937432E-2</v>
      </c>
      <c r="N46">
        <v>0</v>
      </c>
      <c r="O46">
        <v>5.6994399218937418E-2</v>
      </c>
      <c r="P46">
        <v>0.139285259598838</v>
      </c>
      <c r="Q46" s="70">
        <v>346226.06217111903</v>
      </c>
      <c r="R46">
        <v>2013</v>
      </c>
      <c r="S46" s="70"/>
    </row>
    <row r="47" spans="1:19" x14ac:dyDescent="0.25">
      <c r="A47" t="s">
        <v>74</v>
      </c>
      <c r="B47" t="s">
        <v>48</v>
      </c>
      <c r="C47" t="s">
        <v>77</v>
      </c>
      <c r="D47">
        <v>22</v>
      </c>
      <c r="E47">
        <v>1.0487740000000001</v>
      </c>
      <c r="F47">
        <v>82.87491</v>
      </c>
      <c r="G47">
        <v>9.0277200000000002E-2</v>
      </c>
      <c r="H47">
        <v>8</v>
      </c>
      <c r="I47">
        <v>1.0487740000000001</v>
      </c>
      <c r="J47">
        <v>8.1499999999999993E-3</v>
      </c>
      <c r="K47">
        <v>148.57079999999999</v>
      </c>
      <c r="L47">
        <v>-0.11569507977209319</v>
      </c>
      <c r="M47">
        <v>-4.7341488849495614E-2</v>
      </c>
      <c r="N47">
        <v>0</v>
      </c>
      <c r="O47">
        <v>4.7341488849495607E-2</v>
      </c>
      <c r="P47">
        <v>0.11569507977209319</v>
      </c>
      <c r="Q47" s="70">
        <v>346226.06217111903</v>
      </c>
      <c r="R47">
        <v>2013</v>
      </c>
      <c r="S47" s="70"/>
    </row>
    <row r="48" spans="1:19" x14ac:dyDescent="0.25">
      <c r="A48" t="s">
        <v>74</v>
      </c>
      <c r="B48" t="s">
        <v>48</v>
      </c>
      <c r="C48" t="s">
        <v>77</v>
      </c>
      <c r="D48">
        <v>23</v>
      </c>
      <c r="E48">
        <v>0.795987</v>
      </c>
      <c r="F48">
        <v>80.883989999999997</v>
      </c>
      <c r="G48">
        <v>6.90577E-2</v>
      </c>
      <c r="H48">
        <v>8</v>
      </c>
      <c r="I48">
        <v>0.795987</v>
      </c>
      <c r="J48">
        <v>4.7689999999999998E-3</v>
      </c>
      <c r="K48">
        <v>148.57079999999999</v>
      </c>
      <c r="L48">
        <v>-8.8501319684225463E-2</v>
      </c>
      <c r="M48">
        <v>-3.6214022646856109E-2</v>
      </c>
      <c r="N48">
        <v>0</v>
      </c>
      <c r="O48">
        <v>3.6214022646856102E-2</v>
      </c>
      <c r="P48">
        <v>8.8501319684225463E-2</v>
      </c>
      <c r="Q48" s="70">
        <v>346226.06217111903</v>
      </c>
      <c r="R48">
        <v>2013</v>
      </c>
      <c r="S48" s="70"/>
    </row>
    <row r="49" spans="1:19" x14ac:dyDescent="0.25">
      <c r="A49" t="s">
        <v>74</v>
      </c>
      <c r="B49" t="s">
        <v>48</v>
      </c>
      <c r="C49" t="s">
        <v>77</v>
      </c>
      <c r="D49">
        <v>24</v>
      </c>
      <c r="E49">
        <v>0.54397810000000002</v>
      </c>
      <c r="F49">
        <v>79.285589999999999</v>
      </c>
      <c r="G49">
        <v>5.0450799999999997E-2</v>
      </c>
      <c r="H49">
        <v>8</v>
      </c>
      <c r="I49">
        <v>0.54397810000000002</v>
      </c>
      <c r="J49">
        <v>2.5452999999999999E-3</v>
      </c>
      <c r="K49">
        <v>148.57079999999999</v>
      </c>
      <c r="L49">
        <v>-6.4655514837334865E-2</v>
      </c>
      <c r="M49">
        <v>-2.6456512591198401E-2</v>
      </c>
      <c r="N49">
        <v>0</v>
      </c>
      <c r="O49">
        <v>2.6456512591198394E-2</v>
      </c>
      <c r="P49">
        <v>6.4655514837334865E-2</v>
      </c>
      <c r="Q49" s="70">
        <v>346226.06217111903</v>
      </c>
      <c r="R49">
        <v>2013</v>
      </c>
      <c r="S49" s="70"/>
    </row>
    <row r="50" spans="1:19" x14ac:dyDescent="0.25">
      <c r="A50" t="s">
        <v>74</v>
      </c>
      <c r="B50" t="s">
        <v>48</v>
      </c>
      <c r="C50" t="s">
        <v>77</v>
      </c>
      <c r="D50">
        <v>1</v>
      </c>
      <c r="E50">
        <v>0.1574924</v>
      </c>
      <c r="F50">
        <v>79.177509999999998</v>
      </c>
      <c r="G50">
        <v>2.5456599999999999E-2</v>
      </c>
      <c r="H50">
        <v>8</v>
      </c>
      <c r="I50">
        <v>0.1574924</v>
      </c>
      <c r="J50">
        <v>6.4800000000000003E-4</v>
      </c>
      <c r="K50">
        <v>148.57079999999999</v>
      </c>
      <c r="L50">
        <v>-3.2622976887725641E-2</v>
      </c>
      <c r="M50">
        <v>-1.3349057709368088E-2</v>
      </c>
      <c r="N50">
        <v>0</v>
      </c>
      <c r="O50">
        <v>1.3349057709368086E-2</v>
      </c>
      <c r="P50">
        <v>3.2622976887725641E-2</v>
      </c>
      <c r="Q50" s="70">
        <v>379757.44098863413</v>
      </c>
      <c r="R50">
        <v>2014</v>
      </c>
      <c r="S50" s="70"/>
    </row>
    <row r="51" spans="1:19" x14ac:dyDescent="0.25">
      <c r="A51" t="s">
        <v>74</v>
      </c>
      <c r="B51" t="s">
        <v>48</v>
      </c>
      <c r="C51" t="s">
        <v>77</v>
      </c>
      <c r="D51">
        <v>2</v>
      </c>
      <c r="E51">
        <v>0.48361110000000002</v>
      </c>
      <c r="F51">
        <v>77.900149999999996</v>
      </c>
      <c r="G51">
        <v>4.4261300000000003E-2</v>
      </c>
      <c r="H51">
        <v>8</v>
      </c>
      <c r="I51">
        <v>0.48361110000000002</v>
      </c>
      <c r="J51">
        <v>1.9591000000000001E-3</v>
      </c>
      <c r="K51">
        <v>148.57079999999999</v>
      </c>
      <c r="L51">
        <v>-5.6723678624715494E-2</v>
      </c>
      <c r="M51">
        <v>-2.3210869506328675E-2</v>
      </c>
      <c r="N51">
        <v>0</v>
      </c>
      <c r="O51">
        <v>2.3210869506328672E-2</v>
      </c>
      <c r="P51">
        <v>5.6723678624715494E-2</v>
      </c>
      <c r="Q51" s="70">
        <v>379757.44098863413</v>
      </c>
      <c r="R51">
        <v>2014</v>
      </c>
      <c r="S51" s="70"/>
    </row>
    <row r="52" spans="1:19" x14ac:dyDescent="0.25">
      <c r="A52" t="s">
        <v>74</v>
      </c>
      <c r="B52" t="s">
        <v>48</v>
      </c>
      <c r="C52" t="s">
        <v>77</v>
      </c>
      <c r="D52">
        <v>3</v>
      </c>
      <c r="E52">
        <v>0.38804929999999999</v>
      </c>
      <c r="F52">
        <v>76.783389999999997</v>
      </c>
      <c r="G52">
        <v>3.71832E-2</v>
      </c>
      <c r="H52">
        <v>8</v>
      </c>
      <c r="I52">
        <v>0.38804929999999999</v>
      </c>
      <c r="J52">
        <v>1.3826000000000001E-3</v>
      </c>
      <c r="K52">
        <v>148.57079999999999</v>
      </c>
      <c r="L52">
        <v>-4.7652354258589748E-2</v>
      </c>
      <c r="M52">
        <v>-1.9498957105429086E-2</v>
      </c>
      <c r="N52">
        <v>0</v>
      </c>
      <c r="O52">
        <v>1.9498957105429083E-2</v>
      </c>
      <c r="P52">
        <v>4.7652354258589748E-2</v>
      </c>
      <c r="Q52" s="70">
        <v>379757.44098863413</v>
      </c>
      <c r="R52">
        <v>2014</v>
      </c>
      <c r="S52" s="70"/>
    </row>
    <row r="53" spans="1:19" x14ac:dyDescent="0.25">
      <c r="A53" t="s">
        <v>74</v>
      </c>
      <c r="B53" t="s">
        <v>48</v>
      </c>
      <c r="C53" t="s">
        <v>77</v>
      </c>
      <c r="D53">
        <v>4</v>
      </c>
      <c r="E53">
        <v>0.33889130000000001</v>
      </c>
      <c r="F53">
        <v>75.528509999999997</v>
      </c>
      <c r="G53">
        <v>3.2887399999999997E-2</v>
      </c>
      <c r="H53">
        <v>8</v>
      </c>
      <c r="I53">
        <v>0.33889130000000001</v>
      </c>
      <c r="J53">
        <v>1.0816000000000001E-3</v>
      </c>
      <c r="K53">
        <v>148.57079999999999</v>
      </c>
      <c r="L53">
        <v>-4.2147267615185231E-2</v>
      </c>
      <c r="M53">
        <v>-1.7246320273701814E-2</v>
      </c>
      <c r="N53">
        <v>0</v>
      </c>
      <c r="O53">
        <v>1.724632027370181E-2</v>
      </c>
      <c r="P53">
        <v>4.2147267615185231E-2</v>
      </c>
      <c r="Q53" s="70">
        <v>379757.44098863413</v>
      </c>
      <c r="R53">
        <v>2014</v>
      </c>
      <c r="S53" s="70"/>
    </row>
    <row r="54" spans="1:19" x14ac:dyDescent="0.25">
      <c r="A54" t="s">
        <v>74</v>
      </c>
      <c r="B54" t="s">
        <v>48</v>
      </c>
      <c r="C54" t="s">
        <v>77</v>
      </c>
      <c r="D54">
        <v>5</v>
      </c>
      <c r="E54">
        <v>0.30444510000000002</v>
      </c>
      <c r="F54">
        <v>74.697360000000003</v>
      </c>
      <c r="G54">
        <v>2.9855099999999999E-2</v>
      </c>
      <c r="H54">
        <v>8</v>
      </c>
      <c r="I54">
        <v>0.30444510000000002</v>
      </c>
      <c r="J54">
        <v>8.9130000000000003E-4</v>
      </c>
      <c r="K54">
        <v>148.57079999999999</v>
      </c>
      <c r="L54">
        <v>-3.826027072856427E-2</v>
      </c>
      <c r="M54">
        <v>-1.5655792654649364E-2</v>
      </c>
      <c r="N54">
        <v>0</v>
      </c>
      <c r="O54">
        <v>1.5655792654649361E-2</v>
      </c>
      <c r="P54">
        <v>3.826027072856427E-2</v>
      </c>
      <c r="Q54" s="70">
        <v>379757.44098863413</v>
      </c>
      <c r="R54">
        <v>2014</v>
      </c>
      <c r="S54" s="70"/>
    </row>
    <row r="55" spans="1:19" x14ac:dyDescent="0.25">
      <c r="A55" t="s">
        <v>74</v>
      </c>
      <c r="B55" t="s">
        <v>48</v>
      </c>
      <c r="C55" t="s">
        <v>77</v>
      </c>
      <c r="D55">
        <v>6</v>
      </c>
      <c r="E55">
        <v>0.30308380000000001</v>
      </c>
      <c r="F55">
        <v>74.060649999999995</v>
      </c>
      <c r="G55">
        <v>2.8554199999999998E-2</v>
      </c>
      <c r="H55">
        <v>8</v>
      </c>
      <c r="I55">
        <v>0.30308380000000001</v>
      </c>
      <c r="J55">
        <v>8.1530000000000003E-4</v>
      </c>
      <c r="K55">
        <v>148.57079999999999</v>
      </c>
      <c r="L55">
        <v>-3.6592729614933699E-2</v>
      </c>
      <c r="M55">
        <v>-1.4973448347592158E-2</v>
      </c>
      <c r="N55">
        <v>0</v>
      </c>
      <c r="O55">
        <v>1.4973448347592155E-2</v>
      </c>
      <c r="P55">
        <v>3.6592729614933699E-2</v>
      </c>
      <c r="Q55" s="70">
        <v>379757.44098863413</v>
      </c>
      <c r="R55">
        <v>2014</v>
      </c>
      <c r="S55" s="70"/>
    </row>
    <row r="56" spans="1:19" x14ac:dyDescent="0.25">
      <c r="A56" t="s">
        <v>74</v>
      </c>
      <c r="B56" t="s">
        <v>48</v>
      </c>
      <c r="C56" t="s">
        <v>77</v>
      </c>
      <c r="D56">
        <v>7</v>
      </c>
      <c r="E56">
        <v>0.33331450000000001</v>
      </c>
      <c r="F56">
        <v>74.065049999999999</v>
      </c>
      <c r="G56">
        <v>3.0328000000000001E-2</v>
      </c>
      <c r="H56">
        <v>8</v>
      </c>
      <c r="I56">
        <v>0.33331450000000001</v>
      </c>
      <c r="J56">
        <v>9.1980000000000002E-4</v>
      </c>
      <c r="K56">
        <v>148.57079999999999</v>
      </c>
      <c r="L56">
        <v>-3.8867158206573341E-2</v>
      </c>
      <c r="M56">
        <v>-1.590412609138377E-2</v>
      </c>
      <c r="N56">
        <v>0</v>
      </c>
      <c r="O56">
        <v>1.5904126091383766E-2</v>
      </c>
      <c r="P56">
        <v>3.8867158206573341E-2</v>
      </c>
      <c r="Q56" s="70">
        <v>379757.44098863413</v>
      </c>
      <c r="R56">
        <v>2014</v>
      </c>
      <c r="S56" s="70"/>
    </row>
    <row r="57" spans="1:19" x14ac:dyDescent="0.25">
      <c r="A57" t="s">
        <v>74</v>
      </c>
      <c r="B57" t="s">
        <v>48</v>
      </c>
      <c r="C57" t="s">
        <v>77</v>
      </c>
      <c r="D57">
        <v>8</v>
      </c>
      <c r="E57">
        <v>0.43191930000000001</v>
      </c>
      <c r="F57">
        <v>76.309569999999994</v>
      </c>
      <c r="G57">
        <v>3.7679999999999998E-2</v>
      </c>
      <c r="H57">
        <v>8</v>
      </c>
      <c r="I57">
        <v>0.43191930000000001</v>
      </c>
      <c r="J57">
        <v>1.4197999999999999E-3</v>
      </c>
      <c r="K57">
        <v>148.57079999999999</v>
      </c>
      <c r="L57">
        <v>-4.8289162289583257E-2</v>
      </c>
      <c r="M57">
        <v>-1.9759533789916756E-2</v>
      </c>
      <c r="N57">
        <v>0</v>
      </c>
      <c r="O57">
        <v>1.9759533789916749E-2</v>
      </c>
      <c r="P57">
        <v>4.8289162289583257E-2</v>
      </c>
      <c r="Q57" s="70">
        <v>379757.44098863413</v>
      </c>
      <c r="R57">
        <v>2014</v>
      </c>
      <c r="S57" s="70"/>
    </row>
    <row r="58" spans="1:19" x14ac:dyDescent="0.25">
      <c r="A58" t="s">
        <v>74</v>
      </c>
      <c r="B58" t="s">
        <v>48</v>
      </c>
      <c r="C58" t="s">
        <v>77</v>
      </c>
      <c r="D58">
        <v>9</v>
      </c>
      <c r="E58">
        <v>0.4609779</v>
      </c>
      <c r="F58">
        <v>81.820949999999996</v>
      </c>
      <c r="G58">
        <v>4.1289800000000002E-2</v>
      </c>
      <c r="H58">
        <v>8</v>
      </c>
      <c r="I58">
        <v>0.4609779</v>
      </c>
      <c r="J58">
        <v>1.7049000000000001E-3</v>
      </c>
      <c r="K58">
        <v>148.57079999999999</v>
      </c>
      <c r="L58">
        <v>-5.2915821267262998E-2</v>
      </c>
      <c r="M58">
        <v>-2.1652725141128194E-2</v>
      </c>
      <c r="N58">
        <v>0</v>
      </c>
      <c r="O58">
        <v>2.165272514112819E-2</v>
      </c>
      <c r="P58">
        <v>5.2915821267262998E-2</v>
      </c>
      <c r="Q58" s="70">
        <v>379757.44098863413</v>
      </c>
      <c r="R58">
        <v>2014</v>
      </c>
      <c r="S58" s="70"/>
    </row>
    <row r="59" spans="1:19" x14ac:dyDescent="0.25">
      <c r="A59" t="s">
        <v>74</v>
      </c>
      <c r="B59" t="s">
        <v>48</v>
      </c>
      <c r="C59" t="s">
        <v>77</v>
      </c>
      <c r="D59">
        <v>10</v>
      </c>
      <c r="E59">
        <v>0.57139119999999999</v>
      </c>
      <c r="F59">
        <v>86.671750000000003</v>
      </c>
      <c r="G59">
        <v>4.9899199999999998E-2</v>
      </c>
      <c r="H59">
        <v>8</v>
      </c>
      <c r="I59">
        <v>0.57139119999999999</v>
      </c>
      <c r="J59">
        <v>2.4899000000000002E-3</v>
      </c>
      <c r="K59">
        <v>148.57079999999999</v>
      </c>
      <c r="L59">
        <v>-6.3948010573289374E-2</v>
      </c>
      <c r="M59">
        <v>-2.6167007581190536E-2</v>
      </c>
      <c r="N59">
        <v>0</v>
      </c>
      <c r="O59">
        <v>2.6167007581190529E-2</v>
      </c>
      <c r="P59">
        <v>6.3948010573289374E-2</v>
      </c>
      <c r="Q59" s="70">
        <v>379757.44098863413</v>
      </c>
      <c r="R59">
        <v>2014</v>
      </c>
      <c r="S59" s="70"/>
    </row>
    <row r="60" spans="1:19" x14ac:dyDescent="0.25">
      <c r="A60" t="s">
        <v>74</v>
      </c>
      <c r="B60" t="s">
        <v>48</v>
      </c>
      <c r="C60" t="s">
        <v>77</v>
      </c>
      <c r="D60">
        <v>11</v>
      </c>
      <c r="E60">
        <v>0.76420690000000002</v>
      </c>
      <c r="F60">
        <v>90.773709999999994</v>
      </c>
      <c r="G60">
        <v>6.5920000000000006E-2</v>
      </c>
      <c r="H60">
        <v>8</v>
      </c>
      <c r="I60">
        <v>0.76420690000000002</v>
      </c>
      <c r="J60">
        <v>4.3454000000000001E-3</v>
      </c>
      <c r="K60">
        <v>148.57079999999999</v>
      </c>
      <c r="L60">
        <v>-8.4479428167998472E-2</v>
      </c>
      <c r="M60">
        <v>-3.4568297238788515E-2</v>
      </c>
      <c r="N60">
        <v>0</v>
      </c>
      <c r="O60">
        <v>3.4568297238788508E-2</v>
      </c>
      <c r="P60">
        <v>8.4479428167998472E-2</v>
      </c>
      <c r="Q60" s="70">
        <v>379757.44098863413</v>
      </c>
      <c r="R60">
        <v>2014</v>
      </c>
      <c r="S60" s="70"/>
    </row>
    <row r="61" spans="1:19" x14ac:dyDescent="0.25">
      <c r="A61" t="s">
        <v>74</v>
      </c>
      <c r="B61" t="s">
        <v>48</v>
      </c>
      <c r="C61" t="s">
        <v>77</v>
      </c>
      <c r="D61">
        <v>12</v>
      </c>
      <c r="E61">
        <v>0.97539240000000005</v>
      </c>
      <c r="F61">
        <v>94.262860000000003</v>
      </c>
      <c r="G61">
        <v>8.5515999999999995E-2</v>
      </c>
      <c r="H61">
        <v>8</v>
      </c>
      <c r="I61">
        <v>0.97539240000000005</v>
      </c>
      <c r="J61">
        <v>7.3130000000000001E-3</v>
      </c>
      <c r="K61">
        <v>148.57079999999999</v>
      </c>
      <c r="L61">
        <v>-0.10959326666356201</v>
      </c>
      <c r="M61">
        <v>-4.4844676385142973E-2</v>
      </c>
      <c r="N61">
        <v>0</v>
      </c>
      <c r="O61">
        <v>4.4844676385142966E-2</v>
      </c>
      <c r="P61">
        <v>0.10959326666356201</v>
      </c>
      <c r="Q61" s="70">
        <v>379757.44098863413</v>
      </c>
      <c r="R61">
        <v>2014</v>
      </c>
      <c r="S61" s="70"/>
    </row>
    <row r="62" spans="1:19" x14ac:dyDescent="0.25">
      <c r="A62" t="s">
        <v>74</v>
      </c>
      <c r="B62" t="s">
        <v>48</v>
      </c>
      <c r="C62" t="s">
        <v>77</v>
      </c>
      <c r="D62">
        <v>13</v>
      </c>
      <c r="E62">
        <v>1.3404830000000001</v>
      </c>
      <c r="F62">
        <v>96.557810000000003</v>
      </c>
      <c r="G62">
        <v>0.1120834</v>
      </c>
      <c r="H62">
        <v>8</v>
      </c>
      <c r="I62">
        <v>1.3404830000000001</v>
      </c>
      <c r="J62">
        <v>1.25627E-2</v>
      </c>
      <c r="K62">
        <v>148.57079999999999</v>
      </c>
      <c r="L62">
        <v>-0.1436407221688982</v>
      </c>
      <c r="M62">
        <v>-5.8776619198396191E-2</v>
      </c>
      <c r="N62">
        <v>0</v>
      </c>
      <c r="O62">
        <v>5.8776619198396177E-2</v>
      </c>
      <c r="P62">
        <v>0.1436407221688982</v>
      </c>
      <c r="Q62" s="70">
        <v>379757.44098863413</v>
      </c>
      <c r="R62">
        <v>2014</v>
      </c>
      <c r="S62" s="70"/>
    </row>
    <row r="63" spans="1:19" x14ac:dyDescent="0.25">
      <c r="A63" t="s">
        <v>74</v>
      </c>
      <c r="B63" t="s">
        <v>48</v>
      </c>
      <c r="C63" t="s">
        <v>77</v>
      </c>
      <c r="D63">
        <v>14</v>
      </c>
      <c r="E63">
        <v>1.6802280000000001</v>
      </c>
      <c r="F63">
        <v>98.418530000000004</v>
      </c>
      <c r="G63">
        <v>0.1392545</v>
      </c>
      <c r="H63">
        <v>8</v>
      </c>
      <c r="I63">
        <v>1.6802280000000001</v>
      </c>
      <c r="J63">
        <v>1.9391800000000001E-2</v>
      </c>
      <c r="K63">
        <v>148.57079999999999</v>
      </c>
      <c r="L63">
        <v>-0.17846174991774069</v>
      </c>
      <c r="M63">
        <v>-7.3025101503323336E-2</v>
      </c>
      <c r="N63">
        <v>0</v>
      </c>
      <c r="O63">
        <v>7.3025101503323323E-2</v>
      </c>
      <c r="P63">
        <v>0.17846174991774069</v>
      </c>
      <c r="Q63" s="70">
        <v>379757.44098863413</v>
      </c>
      <c r="R63">
        <v>2014</v>
      </c>
      <c r="S63" s="70"/>
    </row>
    <row r="64" spans="1:19" x14ac:dyDescent="0.25">
      <c r="A64" t="s">
        <v>74</v>
      </c>
      <c r="B64" t="s">
        <v>48</v>
      </c>
      <c r="C64" t="s">
        <v>77</v>
      </c>
      <c r="D64">
        <v>15</v>
      </c>
      <c r="E64">
        <v>2.0381320000000001</v>
      </c>
      <c r="F64">
        <v>99.289609999999996</v>
      </c>
      <c r="G64">
        <v>0.1674465</v>
      </c>
      <c r="H64">
        <v>8</v>
      </c>
      <c r="I64">
        <v>1.4745583333333334</v>
      </c>
      <c r="J64">
        <v>2.8038299999999999E-2</v>
      </c>
      <c r="K64">
        <v>148.57079999999999</v>
      </c>
      <c r="L64">
        <v>0.34898245863545418</v>
      </c>
      <c r="M64">
        <v>0.475764683758995</v>
      </c>
      <c r="N64">
        <v>0.56357366666666664</v>
      </c>
      <c r="O64">
        <v>0.65138264957433822</v>
      </c>
      <c r="P64">
        <v>0.77816487469787909</v>
      </c>
      <c r="Q64" s="70">
        <v>379757.44098863413</v>
      </c>
      <c r="R64">
        <v>2014</v>
      </c>
      <c r="S64" s="70"/>
    </row>
    <row r="65" spans="1:19" x14ac:dyDescent="0.25">
      <c r="A65" t="s">
        <v>74</v>
      </c>
      <c r="B65" t="s">
        <v>48</v>
      </c>
      <c r="C65" t="s">
        <v>77</v>
      </c>
      <c r="D65">
        <v>16</v>
      </c>
      <c r="E65">
        <v>2.2741289999999998</v>
      </c>
      <c r="F65">
        <v>99.156040000000004</v>
      </c>
      <c r="G65">
        <v>0.1851854</v>
      </c>
      <c r="H65">
        <v>8</v>
      </c>
      <c r="I65">
        <v>1.6550916593333334</v>
      </c>
      <c r="J65">
        <v>3.4293700000000003E-2</v>
      </c>
      <c r="K65">
        <v>148.57079999999999</v>
      </c>
      <c r="L65">
        <v>0.38171246737938708</v>
      </c>
      <c r="M65">
        <v>0.52192592620919742</v>
      </c>
      <c r="N65">
        <v>0.6190373406666666</v>
      </c>
      <c r="O65">
        <v>0.71614875512413578</v>
      </c>
      <c r="P65">
        <v>0.85636221395394618</v>
      </c>
      <c r="Q65" s="70">
        <v>379757.44098863413</v>
      </c>
      <c r="R65">
        <v>2014</v>
      </c>
      <c r="S65" s="70"/>
    </row>
    <row r="66" spans="1:19" x14ac:dyDescent="0.25">
      <c r="A66" t="s">
        <v>74</v>
      </c>
      <c r="B66" t="s">
        <v>48</v>
      </c>
      <c r="C66" t="s">
        <v>77</v>
      </c>
      <c r="D66">
        <v>17</v>
      </c>
      <c r="E66">
        <v>2.39574</v>
      </c>
      <c r="F66">
        <v>98.631039999999999</v>
      </c>
      <c r="G66">
        <v>0.1941677</v>
      </c>
      <c r="H66">
        <v>8</v>
      </c>
      <c r="I66">
        <v>1.8281829940000001</v>
      </c>
      <c r="J66">
        <v>3.7701100000000001E-2</v>
      </c>
      <c r="K66">
        <v>148.57079999999999</v>
      </c>
      <c r="L66">
        <v>0.31872107197317018</v>
      </c>
      <c r="M66">
        <v>0.46573535879347366</v>
      </c>
      <c r="N66">
        <v>0.56755700599999992</v>
      </c>
      <c r="O66">
        <v>0.66937865320652612</v>
      </c>
      <c r="P66">
        <v>0.81639294002682972</v>
      </c>
      <c r="Q66" s="70">
        <v>379757.44098863413</v>
      </c>
      <c r="R66">
        <v>2014</v>
      </c>
      <c r="S66" s="70"/>
    </row>
    <row r="67" spans="1:19" x14ac:dyDescent="0.25">
      <c r="A67" t="s">
        <v>74</v>
      </c>
      <c r="B67" t="s">
        <v>48</v>
      </c>
      <c r="C67" t="s">
        <v>77</v>
      </c>
      <c r="D67">
        <v>18</v>
      </c>
      <c r="E67">
        <v>2.3368630000000001</v>
      </c>
      <c r="F67">
        <v>96.760390000000001</v>
      </c>
      <c r="G67">
        <v>0.1901515</v>
      </c>
      <c r="H67">
        <v>8</v>
      </c>
      <c r="I67">
        <v>2.573009441</v>
      </c>
      <c r="J67">
        <v>3.6157599999999998E-2</v>
      </c>
      <c r="K67">
        <v>148.57079999999999</v>
      </c>
      <c r="L67">
        <v>-0.47983541726528167</v>
      </c>
      <c r="M67">
        <v>-0.33586199481035817</v>
      </c>
      <c r="N67">
        <v>-0.23614644100000001</v>
      </c>
      <c r="O67">
        <v>-0.13643088718964191</v>
      </c>
      <c r="P67">
        <v>7.5425352652816746E-3</v>
      </c>
      <c r="Q67" s="70">
        <v>379757.44098863413</v>
      </c>
      <c r="R67">
        <v>2014</v>
      </c>
      <c r="S67" s="70"/>
    </row>
    <row r="68" spans="1:19" x14ac:dyDescent="0.25">
      <c r="A68" t="s">
        <v>74</v>
      </c>
      <c r="B68" t="s">
        <v>48</v>
      </c>
      <c r="C68" t="s">
        <v>77</v>
      </c>
      <c r="D68">
        <v>19</v>
      </c>
      <c r="E68">
        <v>2.030405</v>
      </c>
      <c r="F68">
        <v>93.542240000000007</v>
      </c>
      <c r="G68">
        <v>0.16634769999999999</v>
      </c>
      <c r="H68">
        <v>8</v>
      </c>
      <c r="I68">
        <v>2.0786666617999998</v>
      </c>
      <c r="J68">
        <v>2.7671600000000001E-2</v>
      </c>
      <c r="K68">
        <v>148.57079999999999</v>
      </c>
      <c r="L68">
        <v>-0.26144498165936347</v>
      </c>
      <c r="M68">
        <v>-0.13549454827971444</v>
      </c>
      <c r="N68">
        <v>-4.8261661800000001E-2</v>
      </c>
      <c r="O68">
        <v>3.8971224679714429E-2</v>
      </c>
      <c r="P68">
        <v>0.16492165805936346</v>
      </c>
      <c r="Q68" s="70">
        <v>379757.44098863413</v>
      </c>
      <c r="R68">
        <v>2014</v>
      </c>
      <c r="S68" s="70"/>
    </row>
    <row r="69" spans="1:19" x14ac:dyDescent="0.25">
      <c r="A69" t="s">
        <v>74</v>
      </c>
      <c r="B69" t="s">
        <v>48</v>
      </c>
      <c r="C69" t="s">
        <v>77</v>
      </c>
      <c r="D69">
        <v>20</v>
      </c>
      <c r="E69">
        <v>1.6703140000000001</v>
      </c>
      <c r="F69">
        <v>88.696290000000005</v>
      </c>
      <c r="G69">
        <v>0.13901669999999999</v>
      </c>
      <c r="H69">
        <v>8</v>
      </c>
      <c r="I69">
        <v>1.6742336440000001</v>
      </c>
      <c r="J69">
        <v>1.9325599999999998E-2</v>
      </c>
      <c r="K69">
        <v>148.57079999999999</v>
      </c>
      <c r="L69">
        <v>-0.18207651587818297</v>
      </c>
      <c r="M69">
        <v>-7.6819991880795829E-2</v>
      </c>
      <c r="N69">
        <v>-3.9196439999999999E-3</v>
      </c>
      <c r="O69">
        <v>6.8980703880795816E-2</v>
      </c>
      <c r="P69">
        <v>0.17423722787818297</v>
      </c>
      <c r="Q69" s="70">
        <v>379757.44098863413</v>
      </c>
      <c r="R69">
        <v>2014</v>
      </c>
      <c r="S69" s="70"/>
    </row>
    <row r="70" spans="1:19" x14ac:dyDescent="0.25">
      <c r="A70" t="s">
        <v>74</v>
      </c>
      <c r="B70" t="s">
        <v>48</v>
      </c>
      <c r="C70" t="s">
        <v>77</v>
      </c>
      <c r="D70">
        <v>21</v>
      </c>
      <c r="E70">
        <v>1.2719419999999999</v>
      </c>
      <c r="F70">
        <v>85.084429999999998</v>
      </c>
      <c r="G70">
        <v>0.1086849</v>
      </c>
      <c r="H70">
        <v>8</v>
      </c>
      <c r="I70">
        <v>1.2719419999999999</v>
      </c>
      <c r="J70">
        <v>1.1812400000000001E-2</v>
      </c>
      <c r="K70">
        <v>148.57079999999999</v>
      </c>
      <c r="L70">
        <v>-0.139285259598838</v>
      </c>
      <c r="M70">
        <v>-5.6994399218937432E-2</v>
      </c>
      <c r="N70">
        <v>0</v>
      </c>
      <c r="O70">
        <v>5.6994399218937418E-2</v>
      </c>
      <c r="P70">
        <v>0.139285259598838</v>
      </c>
      <c r="Q70" s="70">
        <v>379757.44098863413</v>
      </c>
      <c r="R70">
        <v>2014</v>
      </c>
      <c r="S70" s="70"/>
    </row>
    <row r="71" spans="1:19" x14ac:dyDescent="0.25">
      <c r="A71" t="s">
        <v>74</v>
      </c>
      <c r="B71" t="s">
        <v>48</v>
      </c>
      <c r="C71" t="s">
        <v>77</v>
      </c>
      <c r="D71">
        <v>22</v>
      </c>
      <c r="E71">
        <v>1.0487740000000001</v>
      </c>
      <c r="F71">
        <v>82.87491</v>
      </c>
      <c r="G71">
        <v>9.0277200000000002E-2</v>
      </c>
      <c r="H71">
        <v>8</v>
      </c>
      <c r="I71">
        <v>1.0487740000000001</v>
      </c>
      <c r="J71">
        <v>8.1499999999999993E-3</v>
      </c>
      <c r="K71">
        <v>148.57079999999999</v>
      </c>
      <c r="L71">
        <v>-0.11569507977209319</v>
      </c>
      <c r="M71">
        <v>-4.7341488849495614E-2</v>
      </c>
      <c r="N71">
        <v>0</v>
      </c>
      <c r="O71">
        <v>4.7341488849495607E-2</v>
      </c>
      <c r="P71">
        <v>0.11569507977209319</v>
      </c>
      <c r="Q71" s="70">
        <v>379757.44098863413</v>
      </c>
      <c r="R71">
        <v>2014</v>
      </c>
      <c r="S71" s="70"/>
    </row>
    <row r="72" spans="1:19" x14ac:dyDescent="0.25">
      <c r="A72" t="s">
        <v>74</v>
      </c>
      <c r="B72" t="s">
        <v>48</v>
      </c>
      <c r="C72" t="s">
        <v>77</v>
      </c>
      <c r="D72">
        <v>23</v>
      </c>
      <c r="E72">
        <v>0.795987</v>
      </c>
      <c r="F72">
        <v>80.883989999999997</v>
      </c>
      <c r="G72">
        <v>6.90577E-2</v>
      </c>
      <c r="H72">
        <v>8</v>
      </c>
      <c r="I72">
        <v>0.795987</v>
      </c>
      <c r="J72">
        <v>4.7689999999999998E-3</v>
      </c>
      <c r="K72">
        <v>148.57079999999999</v>
      </c>
      <c r="L72">
        <v>-8.8501319684225463E-2</v>
      </c>
      <c r="M72">
        <v>-3.6214022646856109E-2</v>
      </c>
      <c r="N72">
        <v>0</v>
      </c>
      <c r="O72">
        <v>3.6214022646856102E-2</v>
      </c>
      <c r="P72">
        <v>8.8501319684225463E-2</v>
      </c>
      <c r="Q72" s="70">
        <v>379757.44098863413</v>
      </c>
      <c r="R72">
        <v>2014</v>
      </c>
      <c r="S72" s="70"/>
    </row>
    <row r="73" spans="1:19" x14ac:dyDescent="0.25">
      <c r="A73" t="s">
        <v>74</v>
      </c>
      <c r="B73" t="s">
        <v>48</v>
      </c>
      <c r="C73" t="s">
        <v>77</v>
      </c>
      <c r="D73">
        <v>24</v>
      </c>
      <c r="E73">
        <v>0.54397810000000002</v>
      </c>
      <c r="F73">
        <v>79.285589999999999</v>
      </c>
      <c r="G73">
        <v>5.0450799999999997E-2</v>
      </c>
      <c r="H73">
        <v>8</v>
      </c>
      <c r="I73">
        <v>0.54397810000000002</v>
      </c>
      <c r="J73">
        <v>2.5452999999999999E-3</v>
      </c>
      <c r="K73">
        <v>148.57079999999999</v>
      </c>
      <c r="L73">
        <v>-6.4655514837334865E-2</v>
      </c>
      <c r="M73">
        <v>-2.6456512591198401E-2</v>
      </c>
      <c r="N73">
        <v>0</v>
      </c>
      <c r="O73">
        <v>2.6456512591198394E-2</v>
      </c>
      <c r="P73">
        <v>6.4655514837334865E-2</v>
      </c>
      <c r="Q73" s="70">
        <v>379757.44098863413</v>
      </c>
      <c r="R73">
        <v>2014</v>
      </c>
      <c r="S73" s="70"/>
    </row>
    <row r="74" spans="1:19" x14ac:dyDescent="0.25">
      <c r="A74" t="s">
        <v>74</v>
      </c>
      <c r="B74" t="s">
        <v>48</v>
      </c>
      <c r="C74" t="s">
        <v>76</v>
      </c>
      <c r="D74">
        <v>1</v>
      </c>
      <c r="E74">
        <v>0.23748449999999999</v>
      </c>
      <c r="F74">
        <v>78.227819999999994</v>
      </c>
      <c r="G74">
        <v>2.7898200000000001E-2</v>
      </c>
      <c r="H74">
        <v>7</v>
      </c>
      <c r="I74">
        <v>0.23748449999999999</v>
      </c>
      <c r="J74">
        <v>7.783E-4</v>
      </c>
      <c r="K74">
        <v>148.57079999999999</v>
      </c>
      <c r="L74">
        <v>-3.5752762233303072E-2</v>
      </c>
      <c r="M74">
        <v>-1.4629740503578915E-2</v>
      </c>
      <c r="N74">
        <v>0</v>
      </c>
      <c r="O74">
        <v>1.4629740503578912E-2</v>
      </c>
      <c r="P74">
        <v>3.5752762233303072E-2</v>
      </c>
      <c r="Q74" s="70">
        <v>310994.959790906</v>
      </c>
      <c r="R74">
        <v>2012</v>
      </c>
      <c r="S74" s="70"/>
    </row>
    <row r="75" spans="1:19" x14ac:dyDescent="0.25">
      <c r="A75" t="s">
        <v>74</v>
      </c>
      <c r="B75" t="s">
        <v>48</v>
      </c>
      <c r="C75" t="s">
        <v>76</v>
      </c>
      <c r="D75">
        <v>2</v>
      </c>
      <c r="E75">
        <v>0.53979650000000001</v>
      </c>
      <c r="F75">
        <v>76.543809999999993</v>
      </c>
      <c r="G75">
        <v>4.92205E-2</v>
      </c>
      <c r="H75">
        <v>7</v>
      </c>
      <c r="I75">
        <v>0.53979650000000001</v>
      </c>
      <c r="J75">
        <v>2.4226999999999999E-3</v>
      </c>
      <c r="K75">
        <v>148.57079999999999</v>
      </c>
      <c r="L75">
        <v>-6.3079160549134303E-2</v>
      </c>
      <c r="M75">
        <v>-2.5811481193971232E-2</v>
      </c>
      <c r="N75">
        <v>0</v>
      </c>
      <c r="O75">
        <v>2.5811481193971229E-2</v>
      </c>
      <c r="P75">
        <v>6.3079160549134303E-2</v>
      </c>
      <c r="Q75" s="70">
        <v>310994.959790906</v>
      </c>
      <c r="R75">
        <v>2012</v>
      </c>
      <c r="S75" s="70"/>
    </row>
    <row r="76" spans="1:19" x14ac:dyDescent="0.25">
      <c r="A76" t="s">
        <v>74</v>
      </c>
      <c r="B76" t="s">
        <v>48</v>
      </c>
      <c r="C76" t="s">
        <v>76</v>
      </c>
      <c r="D76">
        <v>3</v>
      </c>
      <c r="E76">
        <v>0.4660511</v>
      </c>
      <c r="F76">
        <v>75.563860000000005</v>
      </c>
      <c r="G76">
        <v>4.2955E-2</v>
      </c>
      <c r="H76">
        <v>7</v>
      </c>
      <c r="I76">
        <v>0.4660511</v>
      </c>
      <c r="J76">
        <v>1.8450999999999999E-3</v>
      </c>
      <c r="K76">
        <v>148.57079999999999</v>
      </c>
      <c r="L76">
        <v>-5.5048569767005999E-2</v>
      </c>
      <c r="M76">
        <v>-2.2525428539736474E-2</v>
      </c>
      <c r="N76">
        <v>0</v>
      </c>
      <c r="O76">
        <v>2.2525428539736471E-2</v>
      </c>
      <c r="P76">
        <v>5.5048569767005999E-2</v>
      </c>
      <c r="Q76" s="70">
        <v>310994.959790906</v>
      </c>
      <c r="R76">
        <v>2012</v>
      </c>
      <c r="S76" s="70"/>
    </row>
    <row r="77" spans="1:19" x14ac:dyDescent="0.25">
      <c r="A77" t="s">
        <v>74</v>
      </c>
      <c r="B77" t="s">
        <v>48</v>
      </c>
      <c r="C77" t="s">
        <v>76</v>
      </c>
      <c r="D77">
        <v>4</v>
      </c>
      <c r="E77">
        <v>0.39529330000000001</v>
      </c>
      <c r="F77">
        <v>74.739249999999998</v>
      </c>
      <c r="G77">
        <v>3.78485E-2</v>
      </c>
      <c r="H77">
        <v>7</v>
      </c>
      <c r="I77">
        <v>0.39529330000000001</v>
      </c>
      <c r="J77">
        <v>1.4325E-3</v>
      </c>
      <c r="K77">
        <v>148.57079999999999</v>
      </c>
      <c r="L77">
        <v>-4.8504652866525215E-2</v>
      </c>
      <c r="M77">
        <v>-1.9847710787292663E-2</v>
      </c>
      <c r="N77">
        <v>0</v>
      </c>
      <c r="O77">
        <v>1.9847710787292656E-2</v>
      </c>
      <c r="P77">
        <v>4.8504652866525215E-2</v>
      </c>
      <c r="Q77" s="70">
        <v>310994.959790906</v>
      </c>
      <c r="R77">
        <v>2012</v>
      </c>
      <c r="S77" s="70"/>
    </row>
    <row r="78" spans="1:19" x14ac:dyDescent="0.25">
      <c r="A78" t="s">
        <v>74</v>
      </c>
      <c r="B78" t="s">
        <v>48</v>
      </c>
      <c r="C78" t="s">
        <v>76</v>
      </c>
      <c r="D78">
        <v>5</v>
      </c>
      <c r="E78">
        <v>0.34663359999999999</v>
      </c>
      <c r="F78">
        <v>74.045509999999993</v>
      </c>
      <c r="G78">
        <v>3.3403799999999997E-2</v>
      </c>
      <c r="H78">
        <v>7</v>
      </c>
      <c r="I78">
        <v>0.34663359999999999</v>
      </c>
      <c r="J78">
        <v>1.1157999999999999E-3</v>
      </c>
      <c r="K78">
        <v>148.57079999999999</v>
      </c>
      <c r="L78">
        <v>-4.2808426418453706E-2</v>
      </c>
      <c r="M78">
        <v>-1.7516861096823579E-2</v>
      </c>
      <c r="N78">
        <v>0</v>
      </c>
      <c r="O78">
        <v>1.7516861096823575E-2</v>
      </c>
      <c r="P78">
        <v>4.2808426418453706E-2</v>
      </c>
      <c r="Q78" s="70">
        <v>310994.959790906</v>
      </c>
      <c r="R78">
        <v>2012</v>
      </c>
      <c r="S78" s="70"/>
    </row>
    <row r="79" spans="1:19" x14ac:dyDescent="0.25">
      <c r="A79" t="s">
        <v>74</v>
      </c>
      <c r="B79" t="s">
        <v>48</v>
      </c>
      <c r="C79" t="s">
        <v>76</v>
      </c>
      <c r="D79">
        <v>6</v>
      </c>
      <c r="E79">
        <v>0.3429642</v>
      </c>
      <c r="F79">
        <v>73.487759999999994</v>
      </c>
      <c r="G79">
        <v>3.2466200000000001E-2</v>
      </c>
      <c r="H79">
        <v>7</v>
      </c>
      <c r="I79">
        <v>0.3429642</v>
      </c>
      <c r="J79">
        <v>1.0541000000000001E-3</v>
      </c>
      <c r="K79">
        <v>148.57079999999999</v>
      </c>
      <c r="L79">
        <v>-4.1608014504532928E-2</v>
      </c>
      <c r="M79">
        <v>-1.7025662271863778E-2</v>
      </c>
      <c r="N79">
        <v>0</v>
      </c>
      <c r="O79">
        <v>1.7025662271863775E-2</v>
      </c>
      <c r="P79">
        <v>4.1608014504532928E-2</v>
      </c>
      <c r="Q79" s="70">
        <v>310994.959790906</v>
      </c>
      <c r="R79">
        <v>2012</v>
      </c>
      <c r="S79" s="70"/>
    </row>
    <row r="80" spans="1:19" x14ac:dyDescent="0.25">
      <c r="A80" t="s">
        <v>74</v>
      </c>
      <c r="B80" t="s">
        <v>48</v>
      </c>
      <c r="C80" t="s">
        <v>76</v>
      </c>
      <c r="D80">
        <v>7</v>
      </c>
      <c r="E80">
        <v>0.37709160000000003</v>
      </c>
      <c r="F80">
        <v>74.150779999999997</v>
      </c>
      <c r="G80">
        <v>3.4388200000000001E-2</v>
      </c>
      <c r="H80">
        <v>7</v>
      </c>
      <c r="I80">
        <v>0.37709160000000003</v>
      </c>
      <c r="J80">
        <v>1.1825E-3</v>
      </c>
      <c r="K80">
        <v>148.57079999999999</v>
      </c>
      <c r="L80">
        <v>-4.406935154860641E-2</v>
      </c>
      <c r="M80">
        <v>-1.80328214393616E-2</v>
      </c>
      <c r="N80">
        <v>0</v>
      </c>
      <c r="O80">
        <v>1.8032821439361597E-2</v>
      </c>
      <c r="P80">
        <v>4.406935154860641E-2</v>
      </c>
      <c r="Q80" s="70">
        <v>310994.959790906</v>
      </c>
      <c r="R80">
        <v>2012</v>
      </c>
      <c r="S80" s="70"/>
    </row>
    <row r="81" spans="1:19" x14ac:dyDescent="0.25">
      <c r="A81" t="s">
        <v>74</v>
      </c>
      <c r="B81" t="s">
        <v>48</v>
      </c>
      <c r="C81" t="s">
        <v>76</v>
      </c>
      <c r="D81">
        <v>8</v>
      </c>
      <c r="E81">
        <v>0.4818057</v>
      </c>
      <c r="F81">
        <v>77.713790000000003</v>
      </c>
      <c r="G81">
        <v>4.1827400000000001E-2</v>
      </c>
      <c r="H81">
        <v>7</v>
      </c>
      <c r="I81">
        <v>0.4818057</v>
      </c>
      <c r="J81">
        <v>1.7495E-3</v>
      </c>
      <c r="K81">
        <v>148.57079999999999</v>
      </c>
      <c r="L81">
        <v>-5.3603489059058498E-2</v>
      </c>
      <c r="M81">
        <v>-2.1934113227480477E-2</v>
      </c>
      <c r="N81">
        <v>0</v>
      </c>
      <c r="O81">
        <v>2.1934113227480474E-2</v>
      </c>
      <c r="P81">
        <v>5.3603489059058498E-2</v>
      </c>
      <c r="Q81" s="70">
        <v>310994.959790906</v>
      </c>
      <c r="R81">
        <v>2012</v>
      </c>
      <c r="S81" s="70"/>
    </row>
    <row r="82" spans="1:19" x14ac:dyDescent="0.25">
      <c r="A82" t="s">
        <v>74</v>
      </c>
      <c r="B82" t="s">
        <v>48</v>
      </c>
      <c r="C82" t="s">
        <v>76</v>
      </c>
      <c r="D82">
        <v>9</v>
      </c>
      <c r="E82">
        <v>0.56198320000000002</v>
      </c>
      <c r="F82">
        <v>81.453509999999994</v>
      </c>
      <c r="G82">
        <v>4.81071E-2</v>
      </c>
      <c r="H82">
        <v>7</v>
      </c>
      <c r="I82">
        <v>0.56198320000000002</v>
      </c>
      <c r="J82">
        <v>2.3143E-3</v>
      </c>
      <c r="K82">
        <v>148.57079999999999</v>
      </c>
      <c r="L82">
        <v>-6.1651821619326225E-2</v>
      </c>
      <c r="M82">
        <v>-2.52274256735198E-2</v>
      </c>
      <c r="N82">
        <v>0</v>
      </c>
      <c r="O82">
        <v>2.5227425673519797E-2</v>
      </c>
      <c r="P82">
        <v>6.1651821619326225E-2</v>
      </c>
      <c r="Q82" s="70">
        <v>310994.959790906</v>
      </c>
      <c r="R82">
        <v>2012</v>
      </c>
      <c r="S82" s="70"/>
    </row>
    <row r="83" spans="1:19" x14ac:dyDescent="0.25">
      <c r="A83" t="s">
        <v>74</v>
      </c>
      <c r="B83" t="s">
        <v>48</v>
      </c>
      <c r="C83" t="s">
        <v>76</v>
      </c>
      <c r="D83">
        <v>10</v>
      </c>
      <c r="E83">
        <v>0.72483629999999999</v>
      </c>
      <c r="F83">
        <v>84.714200000000005</v>
      </c>
      <c r="G83">
        <v>6.2370700000000001E-2</v>
      </c>
      <c r="H83">
        <v>7</v>
      </c>
      <c r="I83">
        <v>0.72483629999999999</v>
      </c>
      <c r="J83">
        <v>3.8901000000000001E-3</v>
      </c>
      <c r="K83">
        <v>148.57079999999999</v>
      </c>
      <c r="L83">
        <v>-7.9931224889740693E-2</v>
      </c>
      <c r="M83">
        <v>-3.2707209323839713E-2</v>
      </c>
      <c r="N83">
        <v>0</v>
      </c>
      <c r="O83">
        <v>3.2707209323839706E-2</v>
      </c>
      <c r="P83">
        <v>7.9931224889740693E-2</v>
      </c>
      <c r="Q83" s="70">
        <v>310994.959790906</v>
      </c>
      <c r="R83">
        <v>2012</v>
      </c>
      <c r="S83" s="70"/>
    </row>
    <row r="84" spans="1:19" x14ac:dyDescent="0.25">
      <c r="A84" t="s">
        <v>74</v>
      </c>
      <c r="B84" t="s">
        <v>48</v>
      </c>
      <c r="C84" t="s">
        <v>76</v>
      </c>
      <c r="D84">
        <v>11</v>
      </c>
      <c r="E84">
        <v>0.92250730000000003</v>
      </c>
      <c r="F84">
        <v>88.149289999999993</v>
      </c>
      <c r="G84">
        <v>7.7250100000000002E-2</v>
      </c>
      <c r="H84">
        <v>7</v>
      </c>
      <c r="I84">
        <v>0.92250730000000003</v>
      </c>
      <c r="J84">
        <v>5.9676E-3</v>
      </c>
      <c r="K84">
        <v>148.57079999999999</v>
      </c>
      <c r="L84">
        <v>-9.9000169494036963E-2</v>
      </c>
      <c r="M84">
        <v>-4.0510066888174046E-2</v>
      </c>
      <c r="N84">
        <v>0</v>
      </c>
      <c r="O84">
        <v>4.0510066888174039E-2</v>
      </c>
      <c r="P84">
        <v>9.9000169494036963E-2</v>
      </c>
      <c r="Q84" s="70">
        <v>310994.959790906</v>
      </c>
      <c r="R84">
        <v>2012</v>
      </c>
      <c r="S84" s="70"/>
    </row>
    <row r="85" spans="1:19" x14ac:dyDescent="0.25">
      <c r="A85" t="s">
        <v>74</v>
      </c>
      <c r="B85" t="s">
        <v>48</v>
      </c>
      <c r="C85" t="s">
        <v>76</v>
      </c>
      <c r="D85">
        <v>12</v>
      </c>
      <c r="E85">
        <v>1.1823920000000001</v>
      </c>
      <c r="F85">
        <v>90.874719999999996</v>
      </c>
      <c r="G85">
        <v>9.7631499999999996E-2</v>
      </c>
      <c r="H85">
        <v>7</v>
      </c>
      <c r="I85">
        <v>1.1823920000000001</v>
      </c>
      <c r="J85">
        <v>9.5318999999999994E-3</v>
      </c>
      <c r="K85">
        <v>148.57079999999999</v>
      </c>
      <c r="L85">
        <v>-0.12511973740288354</v>
      </c>
      <c r="M85">
        <v>-5.1197982358271416E-2</v>
      </c>
      <c r="N85">
        <v>0</v>
      </c>
      <c r="O85">
        <v>5.1197982358271402E-2</v>
      </c>
      <c r="P85">
        <v>0.12511973740288354</v>
      </c>
      <c r="Q85" s="70">
        <v>310994.959790906</v>
      </c>
      <c r="R85">
        <v>2012</v>
      </c>
      <c r="S85" s="70"/>
    </row>
    <row r="86" spans="1:19" x14ac:dyDescent="0.25">
      <c r="A86" t="s">
        <v>74</v>
      </c>
      <c r="B86" t="s">
        <v>48</v>
      </c>
      <c r="C86" t="s">
        <v>76</v>
      </c>
      <c r="D86">
        <v>13</v>
      </c>
      <c r="E86">
        <v>1.5148759999999999</v>
      </c>
      <c r="F86">
        <v>93.445779999999999</v>
      </c>
      <c r="G86">
        <v>0.12509000000000001</v>
      </c>
      <c r="H86">
        <v>7</v>
      </c>
      <c r="I86">
        <v>1.5148759999999999</v>
      </c>
      <c r="J86">
        <v>1.5647500000000002E-2</v>
      </c>
      <c r="K86">
        <v>148.57079999999999</v>
      </c>
      <c r="L86">
        <v>-0.16030924384157255</v>
      </c>
      <c r="M86">
        <v>-6.5597243156294449E-2</v>
      </c>
      <c r="N86">
        <v>0</v>
      </c>
      <c r="O86">
        <v>6.5597243156294435E-2</v>
      </c>
      <c r="P86">
        <v>0.16030924384157255</v>
      </c>
      <c r="Q86" s="70">
        <v>310994.959790906</v>
      </c>
      <c r="R86">
        <v>2012</v>
      </c>
      <c r="S86" s="70"/>
    </row>
    <row r="87" spans="1:19" x14ac:dyDescent="0.25">
      <c r="A87" t="s">
        <v>74</v>
      </c>
      <c r="B87" t="s">
        <v>48</v>
      </c>
      <c r="C87" t="s">
        <v>76</v>
      </c>
      <c r="D87">
        <v>14</v>
      </c>
      <c r="E87">
        <v>1.87639</v>
      </c>
      <c r="F87">
        <v>95.359989999999996</v>
      </c>
      <c r="G87">
        <v>0.1528678</v>
      </c>
      <c r="H87">
        <v>7</v>
      </c>
      <c r="I87">
        <v>1.87639</v>
      </c>
      <c r="J87">
        <v>2.33686E-2</v>
      </c>
      <c r="K87">
        <v>148.57079999999999</v>
      </c>
      <c r="L87">
        <v>-0.19590811815203066</v>
      </c>
      <c r="M87">
        <v>-8.0164013969219378E-2</v>
      </c>
      <c r="N87">
        <v>0</v>
      </c>
      <c r="O87">
        <v>8.0164013969219364E-2</v>
      </c>
      <c r="P87">
        <v>0.19590811815203066</v>
      </c>
      <c r="Q87" s="70">
        <v>310994.959790906</v>
      </c>
      <c r="R87">
        <v>2012</v>
      </c>
      <c r="S87" s="70"/>
    </row>
    <row r="88" spans="1:19" x14ac:dyDescent="0.25">
      <c r="A88" t="s">
        <v>74</v>
      </c>
      <c r="B88" t="s">
        <v>48</v>
      </c>
      <c r="C88" t="s">
        <v>76</v>
      </c>
      <c r="D88">
        <v>15</v>
      </c>
      <c r="E88">
        <v>2.2301820000000001</v>
      </c>
      <c r="F88">
        <v>95.908469999999994</v>
      </c>
      <c r="G88">
        <v>0.18091750000000001</v>
      </c>
      <c r="H88">
        <v>7</v>
      </c>
      <c r="I88">
        <v>1.6267520000000002</v>
      </c>
      <c r="J88">
        <v>3.2731099999999999E-2</v>
      </c>
      <c r="K88">
        <v>148.57079999999999</v>
      </c>
      <c r="L88">
        <v>0.37157504271051234</v>
      </c>
      <c r="M88">
        <v>0.50855683083115721</v>
      </c>
      <c r="N88">
        <v>0.60343000000000002</v>
      </c>
      <c r="O88">
        <v>0.69830316916884283</v>
      </c>
      <c r="P88">
        <v>0.83528495728948771</v>
      </c>
      <c r="Q88" s="70">
        <v>310994.959790906</v>
      </c>
      <c r="R88">
        <v>2012</v>
      </c>
      <c r="S88" s="70"/>
    </row>
    <row r="89" spans="1:19" x14ac:dyDescent="0.25">
      <c r="A89" t="s">
        <v>74</v>
      </c>
      <c r="B89" t="s">
        <v>48</v>
      </c>
      <c r="C89" t="s">
        <v>76</v>
      </c>
      <c r="D89">
        <v>16</v>
      </c>
      <c r="E89">
        <v>2.4916010000000002</v>
      </c>
      <c r="F89">
        <v>96.448880000000003</v>
      </c>
      <c r="G89">
        <v>0.2020904</v>
      </c>
      <c r="H89">
        <v>7</v>
      </c>
      <c r="I89">
        <v>1.8270414066666669</v>
      </c>
      <c r="J89">
        <v>4.0840500000000002E-2</v>
      </c>
      <c r="K89">
        <v>148.57079999999999</v>
      </c>
      <c r="L89">
        <v>0.40557041923154569</v>
      </c>
      <c r="M89">
        <v>0.5585833225875716</v>
      </c>
      <c r="N89">
        <v>0.66455959333333336</v>
      </c>
      <c r="O89">
        <v>0.77053586407909513</v>
      </c>
      <c r="P89">
        <v>0.92354876743512104</v>
      </c>
      <c r="Q89" s="70">
        <v>310994.959790906</v>
      </c>
      <c r="R89">
        <v>2012</v>
      </c>
      <c r="S89" s="70"/>
    </row>
    <row r="90" spans="1:19" x14ac:dyDescent="0.25">
      <c r="A90" t="s">
        <v>74</v>
      </c>
      <c r="B90" t="s">
        <v>48</v>
      </c>
      <c r="C90" t="s">
        <v>76</v>
      </c>
      <c r="D90">
        <v>17</v>
      </c>
      <c r="E90">
        <v>2.5791490000000001</v>
      </c>
      <c r="F90">
        <v>95.997200000000007</v>
      </c>
      <c r="G90">
        <v>0.20913409999999999</v>
      </c>
      <c r="H90">
        <v>7</v>
      </c>
      <c r="I90">
        <v>1.9790043440000002</v>
      </c>
      <c r="J90">
        <v>4.3737100000000001E-2</v>
      </c>
      <c r="K90">
        <v>148.57079999999999</v>
      </c>
      <c r="L90">
        <v>0.33212843628028033</v>
      </c>
      <c r="M90">
        <v>0.49047459135818783</v>
      </c>
      <c r="N90">
        <v>0.600144656</v>
      </c>
      <c r="O90">
        <v>0.70981472064181217</v>
      </c>
      <c r="P90">
        <v>0.86816087571971967</v>
      </c>
      <c r="Q90" s="70">
        <v>310994.959790906</v>
      </c>
      <c r="R90">
        <v>2012</v>
      </c>
      <c r="S90" s="70"/>
    </row>
    <row r="91" spans="1:19" x14ac:dyDescent="0.25">
      <c r="A91" t="s">
        <v>74</v>
      </c>
      <c r="B91" t="s">
        <v>48</v>
      </c>
      <c r="C91" t="s">
        <v>76</v>
      </c>
      <c r="D91">
        <v>18</v>
      </c>
      <c r="E91">
        <v>2.4809570000000001</v>
      </c>
      <c r="F91">
        <v>94.55162</v>
      </c>
      <c r="G91">
        <v>0.2013923</v>
      </c>
      <c r="H91">
        <v>7</v>
      </c>
      <c r="I91">
        <v>2.7326806060000002</v>
      </c>
      <c r="J91">
        <v>4.0558900000000002E-2</v>
      </c>
      <c r="K91">
        <v>148.57079999999999</v>
      </c>
      <c r="L91">
        <v>-0.50981835539761922</v>
      </c>
      <c r="M91">
        <v>-0.35733388540678257</v>
      </c>
      <c r="N91">
        <v>-0.25172360599999999</v>
      </c>
      <c r="O91">
        <v>-0.14611332659321746</v>
      </c>
      <c r="P91">
        <v>6.3711433976192944E-3</v>
      </c>
      <c r="Q91" s="70">
        <v>310994.959790906</v>
      </c>
      <c r="R91">
        <v>2012</v>
      </c>
      <c r="S91" s="70"/>
    </row>
    <row r="92" spans="1:19" x14ac:dyDescent="0.25">
      <c r="A92" t="s">
        <v>74</v>
      </c>
      <c r="B92" t="s">
        <v>48</v>
      </c>
      <c r="C92" t="s">
        <v>76</v>
      </c>
      <c r="D92">
        <v>19</v>
      </c>
      <c r="E92">
        <v>2.2136230000000001</v>
      </c>
      <c r="F92">
        <v>92.73827</v>
      </c>
      <c r="G92">
        <v>0.1803951</v>
      </c>
      <c r="H92">
        <v>7</v>
      </c>
      <c r="I92">
        <v>2.2653083500000002</v>
      </c>
      <c r="J92">
        <v>3.2542399999999999E-2</v>
      </c>
      <c r="K92">
        <v>148.57079999999999</v>
      </c>
      <c r="L92">
        <v>-0.28287100086867178</v>
      </c>
      <c r="M92">
        <v>-0.14628464440666306</v>
      </c>
      <c r="N92">
        <v>-5.1685349999999998E-2</v>
      </c>
      <c r="O92">
        <v>4.2913944406663039E-2</v>
      </c>
      <c r="P92">
        <v>0.17950030086867177</v>
      </c>
      <c r="Q92" s="70">
        <v>310994.959790906</v>
      </c>
      <c r="R92">
        <v>2012</v>
      </c>
      <c r="S92" s="70"/>
    </row>
    <row r="93" spans="1:19" x14ac:dyDescent="0.25">
      <c r="A93" t="s">
        <v>74</v>
      </c>
      <c r="B93" t="s">
        <v>48</v>
      </c>
      <c r="C93" t="s">
        <v>76</v>
      </c>
      <c r="D93">
        <v>20</v>
      </c>
      <c r="E93">
        <v>1.77735</v>
      </c>
      <c r="F93">
        <v>89.278499999999994</v>
      </c>
      <c r="G93">
        <v>0.14771020000000001</v>
      </c>
      <c r="H93">
        <v>7</v>
      </c>
      <c r="I93">
        <v>1.78150173</v>
      </c>
      <c r="J93">
        <v>2.1818299999999999E-2</v>
      </c>
      <c r="K93">
        <v>148.57079999999999</v>
      </c>
      <c r="L93">
        <v>-0.19344995424434744</v>
      </c>
      <c r="M93">
        <v>-8.1611028960220239E-2</v>
      </c>
      <c r="N93">
        <v>-4.1517300000000002E-3</v>
      </c>
      <c r="O93">
        <v>7.3307568960220212E-2</v>
      </c>
      <c r="P93">
        <v>0.18514649424434745</v>
      </c>
      <c r="Q93" s="70">
        <v>310994.959790906</v>
      </c>
      <c r="R93">
        <v>2012</v>
      </c>
      <c r="S93" s="70"/>
    </row>
    <row r="94" spans="1:19" x14ac:dyDescent="0.25">
      <c r="A94" t="s">
        <v>74</v>
      </c>
      <c r="B94" t="s">
        <v>48</v>
      </c>
      <c r="C94" t="s">
        <v>76</v>
      </c>
      <c r="D94">
        <v>21</v>
      </c>
      <c r="E94">
        <v>1.3213950000000001</v>
      </c>
      <c r="F94">
        <v>84.904759999999996</v>
      </c>
      <c r="G94">
        <v>0.110302</v>
      </c>
      <c r="H94">
        <v>7</v>
      </c>
      <c r="I94">
        <v>1.3213950000000001</v>
      </c>
      <c r="J94">
        <v>1.21665E-2</v>
      </c>
      <c r="K94">
        <v>148.57079999999999</v>
      </c>
      <c r="L94">
        <v>-0.14135751950964703</v>
      </c>
      <c r="M94">
        <v>-5.7842351177258187E-2</v>
      </c>
      <c r="N94">
        <v>0</v>
      </c>
      <c r="O94">
        <v>5.7842351177258174E-2</v>
      </c>
      <c r="P94">
        <v>0.14135751950964703</v>
      </c>
      <c r="Q94" s="70">
        <v>310994.959790906</v>
      </c>
      <c r="R94">
        <v>2012</v>
      </c>
      <c r="S94" s="70"/>
    </row>
    <row r="95" spans="1:19" x14ac:dyDescent="0.25">
      <c r="A95" t="s">
        <v>74</v>
      </c>
      <c r="B95" t="s">
        <v>48</v>
      </c>
      <c r="C95" t="s">
        <v>76</v>
      </c>
      <c r="D95">
        <v>22</v>
      </c>
      <c r="E95">
        <v>1.160404</v>
      </c>
      <c r="F95">
        <v>82.398330000000001</v>
      </c>
      <c r="G95">
        <v>9.9789699999999995E-2</v>
      </c>
      <c r="H95">
        <v>7</v>
      </c>
      <c r="I95">
        <v>1.160404</v>
      </c>
      <c r="J95">
        <v>9.9579999999999998E-3</v>
      </c>
      <c r="K95">
        <v>148.57079999999999</v>
      </c>
      <c r="L95">
        <v>-0.12788574754859072</v>
      </c>
      <c r="M95">
        <v>-5.2329811289359401E-2</v>
      </c>
      <c r="N95">
        <v>0</v>
      </c>
      <c r="O95">
        <v>5.2329811289359388E-2</v>
      </c>
      <c r="P95">
        <v>0.12788574754859072</v>
      </c>
      <c r="Q95" s="70">
        <v>310994.959790906</v>
      </c>
      <c r="R95">
        <v>2012</v>
      </c>
      <c r="S95" s="70"/>
    </row>
    <row r="96" spans="1:19" x14ac:dyDescent="0.25">
      <c r="A96" t="s">
        <v>74</v>
      </c>
      <c r="B96" t="s">
        <v>48</v>
      </c>
      <c r="C96" t="s">
        <v>76</v>
      </c>
      <c r="D96">
        <v>23</v>
      </c>
      <c r="E96">
        <v>0.85056209999999999</v>
      </c>
      <c r="F96">
        <v>80.565960000000004</v>
      </c>
      <c r="G96">
        <v>7.3442499999999994E-2</v>
      </c>
      <c r="H96">
        <v>7</v>
      </c>
      <c r="I96">
        <v>0.85056209999999999</v>
      </c>
      <c r="J96">
        <v>5.3937999999999998E-3</v>
      </c>
      <c r="K96">
        <v>148.57079999999999</v>
      </c>
      <c r="L96">
        <v>-9.4120343818087926E-2</v>
      </c>
      <c r="M96">
        <v>-3.8513281776132072E-2</v>
      </c>
      <c r="N96">
        <v>0</v>
      </c>
      <c r="O96">
        <v>3.8513281776132065E-2</v>
      </c>
      <c r="P96">
        <v>9.4120343818087926E-2</v>
      </c>
      <c r="Q96" s="70">
        <v>310994.959790906</v>
      </c>
      <c r="R96">
        <v>2012</v>
      </c>
      <c r="S96" s="70"/>
    </row>
    <row r="97" spans="1:19" x14ac:dyDescent="0.25">
      <c r="A97" t="s">
        <v>74</v>
      </c>
      <c r="B97" t="s">
        <v>48</v>
      </c>
      <c r="C97" t="s">
        <v>76</v>
      </c>
      <c r="D97">
        <v>24</v>
      </c>
      <c r="E97">
        <v>0.62898730000000003</v>
      </c>
      <c r="F97">
        <v>79.333309999999997</v>
      </c>
      <c r="G97">
        <v>5.78626E-2</v>
      </c>
      <c r="H97">
        <v>7</v>
      </c>
      <c r="I97">
        <v>0.62898730000000003</v>
      </c>
      <c r="J97">
        <v>3.3481000000000001E-3</v>
      </c>
      <c r="K97">
        <v>148.57079999999999</v>
      </c>
      <c r="L97">
        <v>-7.415412179618272E-2</v>
      </c>
      <c r="M97">
        <v>-3.0343265565601935E-2</v>
      </c>
      <c r="N97">
        <v>0</v>
      </c>
      <c r="O97">
        <v>3.0343265565601928E-2</v>
      </c>
      <c r="P97">
        <v>7.415412179618272E-2</v>
      </c>
      <c r="Q97" s="70">
        <v>310994.959790906</v>
      </c>
      <c r="R97">
        <v>2012</v>
      </c>
      <c r="S97" s="70"/>
    </row>
    <row r="98" spans="1:19" x14ac:dyDescent="0.25">
      <c r="A98" t="s">
        <v>74</v>
      </c>
      <c r="B98" t="s">
        <v>48</v>
      </c>
      <c r="C98" t="s">
        <v>76</v>
      </c>
      <c r="D98">
        <v>1</v>
      </c>
      <c r="E98">
        <v>0.23748449999999999</v>
      </c>
      <c r="F98">
        <v>78.227819999999994</v>
      </c>
      <c r="G98">
        <v>2.7898200000000001E-2</v>
      </c>
      <c r="H98">
        <v>7</v>
      </c>
      <c r="I98">
        <v>0.23748449999999999</v>
      </c>
      <c r="J98">
        <v>7.783E-4</v>
      </c>
      <c r="K98">
        <v>148.57079999999999</v>
      </c>
      <c r="L98">
        <v>-3.5752762233303072E-2</v>
      </c>
      <c r="M98">
        <v>-1.4629740503578915E-2</v>
      </c>
      <c r="N98">
        <v>0</v>
      </c>
      <c r="O98">
        <v>1.4629740503578912E-2</v>
      </c>
      <c r="P98">
        <v>3.5752762233303072E-2</v>
      </c>
      <c r="Q98" s="70">
        <v>341689.18904984609</v>
      </c>
      <c r="R98">
        <v>2013</v>
      </c>
      <c r="S98" s="70"/>
    </row>
    <row r="99" spans="1:19" x14ac:dyDescent="0.25">
      <c r="A99" t="s">
        <v>74</v>
      </c>
      <c r="B99" t="s">
        <v>48</v>
      </c>
      <c r="C99" t="s">
        <v>76</v>
      </c>
      <c r="D99">
        <v>2</v>
      </c>
      <c r="E99">
        <v>0.53979650000000001</v>
      </c>
      <c r="F99">
        <v>76.543809999999993</v>
      </c>
      <c r="G99">
        <v>4.92205E-2</v>
      </c>
      <c r="H99">
        <v>7</v>
      </c>
      <c r="I99">
        <v>0.53979650000000001</v>
      </c>
      <c r="J99">
        <v>2.4226999999999999E-3</v>
      </c>
      <c r="K99">
        <v>148.57079999999999</v>
      </c>
      <c r="L99">
        <v>-6.3079160549134303E-2</v>
      </c>
      <c r="M99">
        <v>-2.5811481193971232E-2</v>
      </c>
      <c r="N99">
        <v>0</v>
      </c>
      <c r="O99">
        <v>2.5811481193971229E-2</v>
      </c>
      <c r="P99">
        <v>6.3079160549134303E-2</v>
      </c>
      <c r="Q99" s="70">
        <v>341689.18904984609</v>
      </c>
      <c r="R99">
        <v>2013</v>
      </c>
      <c r="S99" s="70"/>
    </row>
    <row r="100" spans="1:19" x14ac:dyDescent="0.25">
      <c r="A100" t="s">
        <v>74</v>
      </c>
      <c r="B100" t="s">
        <v>48</v>
      </c>
      <c r="C100" t="s">
        <v>76</v>
      </c>
      <c r="D100">
        <v>3</v>
      </c>
      <c r="E100">
        <v>0.4660511</v>
      </c>
      <c r="F100">
        <v>75.563860000000005</v>
      </c>
      <c r="G100">
        <v>4.2955E-2</v>
      </c>
      <c r="H100">
        <v>7</v>
      </c>
      <c r="I100">
        <v>0.4660511</v>
      </c>
      <c r="J100">
        <v>1.8450999999999999E-3</v>
      </c>
      <c r="K100">
        <v>148.57079999999999</v>
      </c>
      <c r="L100">
        <v>-5.5048569767005999E-2</v>
      </c>
      <c r="M100">
        <v>-2.2525428539736474E-2</v>
      </c>
      <c r="N100">
        <v>0</v>
      </c>
      <c r="O100">
        <v>2.2525428539736471E-2</v>
      </c>
      <c r="P100">
        <v>5.5048569767005999E-2</v>
      </c>
      <c r="Q100" s="70">
        <v>341689.18904984609</v>
      </c>
      <c r="R100">
        <v>2013</v>
      </c>
      <c r="S100" s="70"/>
    </row>
    <row r="101" spans="1:19" x14ac:dyDescent="0.25">
      <c r="A101" t="s">
        <v>74</v>
      </c>
      <c r="B101" t="s">
        <v>48</v>
      </c>
      <c r="C101" t="s">
        <v>76</v>
      </c>
      <c r="D101">
        <v>4</v>
      </c>
      <c r="E101">
        <v>0.39529330000000001</v>
      </c>
      <c r="F101">
        <v>74.739249999999998</v>
      </c>
      <c r="G101">
        <v>3.78485E-2</v>
      </c>
      <c r="H101">
        <v>7</v>
      </c>
      <c r="I101">
        <v>0.39529330000000001</v>
      </c>
      <c r="J101">
        <v>1.4325E-3</v>
      </c>
      <c r="K101">
        <v>148.57079999999999</v>
      </c>
      <c r="L101">
        <v>-4.8504652866525215E-2</v>
      </c>
      <c r="M101">
        <v>-1.9847710787292663E-2</v>
      </c>
      <c r="N101">
        <v>0</v>
      </c>
      <c r="O101">
        <v>1.9847710787292656E-2</v>
      </c>
      <c r="P101">
        <v>4.8504652866525215E-2</v>
      </c>
      <c r="Q101" s="70">
        <v>341689.18904984609</v>
      </c>
      <c r="R101">
        <v>2013</v>
      </c>
      <c r="S101" s="70"/>
    </row>
    <row r="102" spans="1:19" x14ac:dyDescent="0.25">
      <c r="A102" t="s">
        <v>74</v>
      </c>
      <c r="B102" t="s">
        <v>48</v>
      </c>
      <c r="C102" t="s">
        <v>76</v>
      </c>
      <c r="D102">
        <v>5</v>
      </c>
      <c r="E102">
        <v>0.34663359999999999</v>
      </c>
      <c r="F102">
        <v>74.045509999999993</v>
      </c>
      <c r="G102">
        <v>3.3403799999999997E-2</v>
      </c>
      <c r="H102">
        <v>7</v>
      </c>
      <c r="I102">
        <v>0.34663359999999999</v>
      </c>
      <c r="J102">
        <v>1.1157999999999999E-3</v>
      </c>
      <c r="K102">
        <v>148.57079999999999</v>
      </c>
      <c r="L102">
        <v>-4.2808426418453706E-2</v>
      </c>
      <c r="M102">
        <v>-1.7516861096823579E-2</v>
      </c>
      <c r="N102">
        <v>0</v>
      </c>
      <c r="O102">
        <v>1.7516861096823575E-2</v>
      </c>
      <c r="P102">
        <v>4.2808426418453706E-2</v>
      </c>
      <c r="Q102" s="70">
        <v>341689.18904984609</v>
      </c>
      <c r="R102">
        <v>2013</v>
      </c>
      <c r="S102" s="70"/>
    </row>
    <row r="103" spans="1:19" x14ac:dyDescent="0.25">
      <c r="A103" t="s">
        <v>74</v>
      </c>
      <c r="B103" t="s">
        <v>48</v>
      </c>
      <c r="C103" t="s">
        <v>76</v>
      </c>
      <c r="D103">
        <v>6</v>
      </c>
      <c r="E103">
        <v>0.3429642</v>
      </c>
      <c r="F103">
        <v>73.487759999999994</v>
      </c>
      <c r="G103">
        <v>3.2466200000000001E-2</v>
      </c>
      <c r="H103">
        <v>7</v>
      </c>
      <c r="I103">
        <v>0.3429642</v>
      </c>
      <c r="J103">
        <v>1.0541000000000001E-3</v>
      </c>
      <c r="K103">
        <v>148.57079999999999</v>
      </c>
      <c r="L103">
        <v>-4.1608014504532928E-2</v>
      </c>
      <c r="M103">
        <v>-1.7025662271863778E-2</v>
      </c>
      <c r="N103">
        <v>0</v>
      </c>
      <c r="O103">
        <v>1.7025662271863775E-2</v>
      </c>
      <c r="P103">
        <v>4.1608014504532928E-2</v>
      </c>
      <c r="Q103" s="70">
        <v>341689.18904984609</v>
      </c>
      <c r="R103">
        <v>2013</v>
      </c>
      <c r="S103" s="70"/>
    </row>
    <row r="104" spans="1:19" x14ac:dyDescent="0.25">
      <c r="A104" t="s">
        <v>74</v>
      </c>
      <c r="B104" t="s">
        <v>48</v>
      </c>
      <c r="C104" t="s">
        <v>76</v>
      </c>
      <c r="D104">
        <v>7</v>
      </c>
      <c r="E104">
        <v>0.37709160000000003</v>
      </c>
      <c r="F104">
        <v>74.150779999999997</v>
      </c>
      <c r="G104">
        <v>3.4388200000000001E-2</v>
      </c>
      <c r="H104">
        <v>7</v>
      </c>
      <c r="I104">
        <v>0.37709160000000003</v>
      </c>
      <c r="J104">
        <v>1.1825E-3</v>
      </c>
      <c r="K104">
        <v>148.57079999999999</v>
      </c>
      <c r="L104">
        <v>-4.406935154860641E-2</v>
      </c>
      <c r="M104">
        <v>-1.80328214393616E-2</v>
      </c>
      <c r="N104">
        <v>0</v>
      </c>
      <c r="O104">
        <v>1.8032821439361597E-2</v>
      </c>
      <c r="P104">
        <v>4.406935154860641E-2</v>
      </c>
      <c r="Q104" s="70">
        <v>341689.18904984609</v>
      </c>
      <c r="R104">
        <v>2013</v>
      </c>
      <c r="S104" s="70"/>
    </row>
    <row r="105" spans="1:19" x14ac:dyDescent="0.25">
      <c r="A105" t="s">
        <v>74</v>
      </c>
      <c r="B105" t="s">
        <v>48</v>
      </c>
      <c r="C105" t="s">
        <v>76</v>
      </c>
      <c r="D105">
        <v>8</v>
      </c>
      <c r="E105">
        <v>0.4818057</v>
      </c>
      <c r="F105">
        <v>77.713790000000003</v>
      </c>
      <c r="G105">
        <v>4.1827400000000001E-2</v>
      </c>
      <c r="H105">
        <v>7</v>
      </c>
      <c r="I105">
        <v>0.4818057</v>
      </c>
      <c r="J105">
        <v>1.7495E-3</v>
      </c>
      <c r="K105">
        <v>148.57079999999999</v>
      </c>
      <c r="L105">
        <v>-5.3603489059058498E-2</v>
      </c>
      <c r="M105">
        <v>-2.1934113227480477E-2</v>
      </c>
      <c r="N105">
        <v>0</v>
      </c>
      <c r="O105">
        <v>2.1934113227480474E-2</v>
      </c>
      <c r="P105">
        <v>5.3603489059058498E-2</v>
      </c>
      <c r="Q105" s="70">
        <v>341689.18904984609</v>
      </c>
      <c r="R105">
        <v>2013</v>
      </c>
      <c r="S105" s="70"/>
    </row>
    <row r="106" spans="1:19" x14ac:dyDescent="0.25">
      <c r="A106" t="s">
        <v>74</v>
      </c>
      <c r="B106" t="s">
        <v>48</v>
      </c>
      <c r="C106" t="s">
        <v>76</v>
      </c>
      <c r="D106">
        <v>9</v>
      </c>
      <c r="E106">
        <v>0.56198320000000002</v>
      </c>
      <c r="F106">
        <v>81.453509999999994</v>
      </c>
      <c r="G106">
        <v>4.81071E-2</v>
      </c>
      <c r="H106">
        <v>7</v>
      </c>
      <c r="I106">
        <v>0.56198320000000002</v>
      </c>
      <c r="J106">
        <v>2.3143E-3</v>
      </c>
      <c r="K106">
        <v>148.57079999999999</v>
      </c>
      <c r="L106">
        <v>-6.1651821619326225E-2</v>
      </c>
      <c r="M106">
        <v>-2.52274256735198E-2</v>
      </c>
      <c r="N106">
        <v>0</v>
      </c>
      <c r="O106">
        <v>2.5227425673519797E-2</v>
      </c>
      <c r="P106">
        <v>6.1651821619326225E-2</v>
      </c>
      <c r="Q106" s="70">
        <v>341689.18904984609</v>
      </c>
      <c r="R106">
        <v>2013</v>
      </c>
      <c r="S106" s="70"/>
    </row>
    <row r="107" spans="1:19" x14ac:dyDescent="0.25">
      <c r="A107" t="s">
        <v>74</v>
      </c>
      <c r="B107" t="s">
        <v>48</v>
      </c>
      <c r="C107" t="s">
        <v>76</v>
      </c>
      <c r="D107">
        <v>10</v>
      </c>
      <c r="E107">
        <v>0.72483629999999999</v>
      </c>
      <c r="F107">
        <v>84.714200000000005</v>
      </c>
      <c r="G107">
        <v>6.2370700000000001E-2</v>
      </c>
      <c r="H107">
        <v>7</v>
      </c>
      <c r="I107">
        <v>0.72483629999999999</v>
      </c>
      <c r="J107">
        <v>3.8901000000000001E-3</v>
      </c>
      <c r="K107">
        <v>148.57079999999999</v>
      </c>
      <c r="L107">
        <v>-7.9931224889740693E-2</v>
      </c>
      <c r="M107">
        <v>-3.2707209323839713E-2</v>
      </c>
      <c r="N107">
        <v>0</v>
      </c>
      <c r="O107">
        <v>3.2707209323839706E-2</v>
      </c>
      <c r="P107">
        <v>7.9931224889740693E-2</v>
      </c>
      <c r="Q107" s="70">
        <v>341689.18904984609</v>
      </c>
      <c r="R107">
        <v>2013</v>
      </c>
      <c r="S107" s="70"/>
    </row>
    <row r="108" spans="1:19" x14ac:dyDescent="0.25">
      <c r="A108" t="s">
        <v>74</v>
      </c>
      <c r="B108" t="s">
        <v>48</v>
      </c>
      <c r="C108" t="s">
        <v>76</v>
      </c>
      <c r="D108">
        <v>11</v>
      </c>
      <c r="E108">
        <v>0.92250730000000003</v>
      </c>
      <c r="F108">
        <v>88.149289999999993</v>
      </c>
      <c r="G108">
        <v>7.7250100000000002E-2</v>
      </c>
      <c r="H108">
        <v>7</v>
      </c>
      <c r="I108">
        <v>0.92250730000000003</v>
      </c>
      <c r="J108">
        <v>5.9676E-3</v>
      </c>
      <c r="K108">
        <v>148.57079999999999</v>
      </c>
      <c r="L108">
        <v>-9.9000169494036963E-2</v>
      </c>
      <c r="M108">
        <v>-4.0510066888174046E-2</v>
      </c>
      <c r="N108">
        <v>0</v>
      </c>
      <c r="O108">
        <v>4.0510066888174039E-2</v>
      </c>
      <c r="P108">
        <v>9.9000169494036963E-2</v>
      </c>
      <c r="Q108" s="70">
        <v>341689.18904984609</v>
      </c>
      <c r="R108">
        <v>2013</v>
      </c>
      <c r="S108" s="70"/>
    </row>
    <row r="109" spans="1:19" x14ac:dyDescent="0.25">
      <c r="A109" t="s">
        <v>74</v>
      </c>
      <c r="B109" t="s">
        <v>48</v>
      </c>
      <c r="C109" t="s">
        <v>76</v>
      </c>
      <c r="D109">
        <v>12</v>
      </c>
      <c r="E109">
        <v>1.1823920000000001</v>
      </c>
      <c r="F109">
        <v>90.874719999999996</v>
      </c>
      <c r="G109">
        <v>9.7631499999999996E-2</v>
      </c>
      <c r="H109">
        <v>7</v>
      </c>
      <c r="I109">
        <v>1.1823920000000001</v>
      </c>
      <c r="J109">
        <v>9.5318999999999994E-3</v>
      </c>
      <c r="K109">
        <v>148.57079999999999</v>
      </c>
      <c r="L109">
        <v>-0.12511973740288354</v>
      </c>
      <c r="M109">
        <v>-5.1197982358271416E-2</v>
      </c>
      <c r="N109">
        <v>0</v>
      </c>
      <c r="O109">
        <v>5.1197982358271402E-2</v>
      </c>
      <c r="P109">
        <v>0.12511973740288354</v>
      </c>
      <c r="Q109" s="70">
        <v>341689.18904984609</v>
      </c>
      <c r="R109">
        <v>2013</v>
      </c>
      <c r="S109" s="70"/>
    </row>
    <row r="110" spans="1:19" x14ac:dyDescent="0.25">
      <c r="A110" t="s">
        <v>74</v>
      </c>
      <c r="B110" t="s">
        <v>48</v>
      </c>
      <c r="C110" t="s">
        <v>76</v>
      </c>
      <c r="D110">
        <v>13</v>
      </c>
      <c r="E110">
        <v>1.5148759999999999</v>
      </c>
      <c r="F110">
        <v>93.445779999999999</v>
      </c>
      <c r="G110">
        <v>0.12509000000000001</v>
      </c>
      <c r="H110">
        <v>7</v>
      </c>
      <c r="I110">
        <v>1.5148759999999999</v>
      </c>
      <c r="J110">
        <v>1.5647500000000002E-2</v>
      </c>
      <c r="K110">
        <v>148.57079999999999</v>
      </c>
      <c r="L110">
        <v>-0.16030924384157255</v>
      </c>
      <c r="M110">
        <v>-6.5597243156294449E-2</v>
      </c>
      <c r="N110">
        <v>0</v>
      </c>
      <c r="O110">
        <v>6.5597243156294435E-2</v>
      </c>
      <c r="P110">
        <v>0.16030924384157255</v>
      </c>
      <c r="Q110" s="70">
        <v>341689.18904984609</v>
      </c>
      <c r="R110">
        <v>2013</v>
      </c>
      <c r="S110" s="70"/>
    </row>
    <row r="111" spans="1:19" x14ac:dyDescent="0.25">
      <c r="A111" t="s">
        <v>74</v>
      </c>
      <c r="B111" t="s">
        <v>48</v>
      </c>
      <c r="C111" t="s">
        <v>76</v>
      </c>
      <c r="D111">
        <v>14</v>
      </c>
      <c r="E111">
        <v>1.87639</v>
      </c>
      <c r="F111">
        <v>95.359989999999996</v>
      </c>
      <c r="G111">
        <v>0.1528678</v>
      </c>
      <c r="H111">
        <v>7</v>
      </c>
      <c r="I111">
        <v>1.87639</v>
      </c>
      <c r="J111">
        <v>2.33686E-2</v>
      </c>
      <c r="K111">
        <v>148.57079999999999</v>
      </c>
      <c r="L111">
        <v>-0.19590811815203066</v>
      </c>
      <c r="M111">
        <v>-8.0164013969219378E-2</v>
      </c>
      <c r="N111">
        <v>0</v>
      </c>
      <c r="O111">
        <v>8.0164013969219364E-2</v>
      </c>
      <c r="P111">
        <v>0.19590811815203066</v>
      </c>
      <c r="Q111" s="70">
        <v>341689.18904984609</v>
      </c>
      <c r="R111">
        <v>2013</v>
      </c>
      <c r="S111" s="70"/>
    </row>
    <row r="112" spans="1:19" x14ac:dyDescent="0.25">
      <c r="A112" t="s">
        <v>74</v>
      </c>
      <c r="B112" t="s">
        <v>48</v>
      </c>
      <c r="C112" t="s">
        <v>76</v>
      </c>
      <c r="D112">
        <v>15</v>
      </c>
      <c r="E112">
        <v>2.2301820000000001</v>
      </c>
      <c r="F112">
        <v>95.908469999999994</v>
      </c>
      <c r="G112">
        <v>0.18091750000000001</v>
      </c>
      <c r="H112">
        <v>7</v>
      </c>
      <c r="I112">
        <v>1.6267520000000002</v>
      </c>
      <c r="J112">
        <v>3.2731099999999999E-2</v>
      </c>
      <c r="K112">
        <v>148.57079999999999</v>
      </c>
      <c r="L112">
        <v>0.37157504271051234</v>
      </c>
      <c r="M112">
        <v>0.50855683083115721</v>
      </c>
      <c r="N112">
        <v>0.60343000000000002</v>
      </c>
      <c r="O112">
        <v>0.69830316916884283</v>
      </c>
      <c r="P112">
        <v>0.83528495728948771</v>
      </c>
      <c r="Q112" s="70">
        <v>341689.18904984609</v>
      </c>
      <c r="R112">
        <v>2013</v>
      </c>
      <c r="S112" s="70"/>
    </row>
    <row r="113" spans="1:19" x14ac:dyDescent="0.25">
      <c r="A113" t="s">
        <v>74</v>
      </c>
      <c r="B113" t="s">
        <v>48</v>
      </c>
      <c r="C113" t="s">
        <v>76</v>
      </c>
      <c r="D113">
        <v>16</v>
      </c>
      <c r="E113">
        <v>2.4916010000000002</v>
      </c>
      <c r="F113">
        <v>96.448880000000003</v>
      </c>
      <c r="G113">
        <v>0.2020904</v>
      </c>
      <c r="H113">
        <v>7</v>
      </c>
      <c r="I113">
        <v>1.8270414066666669</v>
      </c>
      <c r="J113">
        <v>4.0840500000000002E-2</v>
      </c>
      <c r="K113">
        <v>148.57079999999999</v>
      </c>
      <c r="L113">
        <v>0.40557041923154569</v>
      </c>
      <c r="M113">
        <v>0.5585833225875716</v>
      </c>
      <c r="N113">
        <v>0.66455959333333336</v>
      </c>
      <c r="O113">
        <v>0.77053586407909513</v>
      </c>
      <c r="P113">
        <v>0.92354876743512104</v>
      </c>
      <c r="Q113" s="70">
        <v>341689.18904984609</v>
      </c>
      <c r="R113">
        <v>2013</v>
      </c>
      <c r="S113" s="70"/>
    </row>
    <row r="114" spans="1:19" x14ac:dyDescent="0.25">
      <c r="A114" t="s">
        <v>74</v>
      </c>
      <c r="B114" t="s">
        <v>48</v>
      </c>
      <c r="C114" t="s">
        <v>76</v>
      </c>
      <c r="D114">
        <v>17</v>
      </c>
      <c r="E114">
        <v>2.5791490000000001</v>
      </c>
      <c r="F114">
        <v>95.997200000000007</v>
      </c>
      <c r="G114">
        <v>0.20913409999999999</v>
      </c>
      <c r="H114">
        <v>7</v>
      </c>
      <c r="I114">
        <v>1.9790043440000002</v>
      </c>
      <c r="J114">
        <v>4.3737100000000001E-2</v>
      </c>
      <c r="K114">
        <v>148.57079999999999</v>
      </c>
      <c r="L114">
        <v>0.33212843628028033</v>
      </c>
      <c r="M114">
        <v>0.49047459135818783</v>
      </c>
      <c r="N114">
        <v>0.600144656</v>
      </c>
      <c r="O114">
        <v>0.70981472064181217</v>
      </c>
      <c r="P114">
        <v>0.86816087571971967</v>
      </c>
      <c r="Q114" s="70">
        <v>341689.18904984609</v>
      </c>
      <c r="R114">
        <v>2013</v>
      </c>
      <c r="S114" s="70"/>
    </row>
    <row r="115" spans="1:19" x14ac:dyDescent="0.25">
      <c r="A115" t="s">
        <v>74</v>
      </c>
      <c r="B115" t="s">
        <v>48</v>
      </c>
      <c r="C115" t="s">
        <v>76</v>
      </c>
      <c r="D115">
        <v>18</v>
      </c>
      <c r="E115">
        <v>2.4809570000000001</v>
      </c>
      <c r="F115">
        <v>94.55162</v>
      </c>
      <c r="G115">
        <v>0.2013923</v>
      </c>
      <c r="H115">
        <v>7</v>
      </c>
      <c r="I115">
        <v>2.7326806060000002</v>
      </c>
      <c r="J115">
        <v>4.0558900000000002E-2</v>
      </c>
      <c r="K115">
        <v>148.57079999999999</v>
      </c>
      <c r="L115">
        <v>-0.50981835539761922</v>
      </c>
      <c r="M115">
        <v>-0.35733388540678257</v>
      </c>
      <c r="N115">
        <v>-0.25172360599999999</v>
      </c>
      <c r="O115">
        <v>-0.14611332659321746</v>
      </c>
      <c r="P115">
        <v>6.3711433976192944E-3</v>
      </c>
      <c r="Q115" s="70">
        <v>341689.18904984609</v>
      </c>
      <c r="R115">
        <v>2013</v>
      </c>
      <c r="S115" s="70"/>
    </row>
    <row r="116" spans="1:19" x14ac:dyDescent="0.25">
      <c r="A116" t="s">
        <v>74</v>
      </c>
      <c r="B116" t="s">
        <v>48</v>
      </c>
      <c r="C116" t="s">
        <v>76</v>
      </c>
      <c r="D116">
        <v>19</v>
      </c>
      <c r="E116">
        <v>2.2136230000000001</v>
      </c>
      <c r="F116">
        <v>92.73827</v>
      </c>
      <c r="G116">
        <v>0.1803951</v>
      </c>
      <c r="H116">
        <v>7</v>
      </c>
      <c r="I116">
        <v>2.2653083500000002</v>
      </c>
      <c r="J116">
        <v>3.2542399999999999E-2</v>
      </c>
      <c r="K116">
        <v>148.57079999999999</v>
      </c>
      <c r="L116">
        <v>-0.28287100086867178</v>
      </c>
      <c r="M116">
        <v>-0.14628464440666306</v>
      </c>
      <c r="N116">
        <v>-5.1685349999999998E-2</v>
      </c>
      <c r="O116">
        <v>4.2913944406663039E-2</v>
      </c>
      <c r="P116">
        <v>0.17950030086867177</v>
      </c>
      <c r="Q116" s="70">
        <v>341689.18904984609</v>
      </c>
      <c r="R116">
        <v>2013</v>
      </c>
      <c r="S116" s="70"/>
    </row>
    <row r="117" spans="1:19" x14ac:dyDescent="0.25">
      <c r="A117" t="s">
        <v>74</v>
      </c>
      <c r="B117" t="s">
        <v>48</v>
      </c>
      <c r="C117" t="s">
        <v>76</v>
      </c>
      <c r="D117">
        <v>20</v>
      </c>
      <c r="E117">
        <v>1.77735</v>
      </c>
      <c r="F117">
        <v>89.278499999999994</v>
      </c>
      <c r="G117">
        <v>0.14771020000000001</v>
      </c>
      <c r="H117">
        <v>7</v>
      </c>
      <c r="I117">
        <v>1.78150173</v>
      </c>
      <c r="J117">
        <v>2.1818299999999999E-2</v>
      </c>
      <c r="K117">
        <v>148.57079999999999</v>
      </c>
      <c r="L117">
        <v>-0.19344995424434744</v>
      </c>
      <c r="M117">
        <v>-8.1611028960220239E-2</v>
      </c>
      <c r="N117">
        <v>-4.1517300000000002E-3</v>
      </c>
      <c r="O117">
        <v>7.3307568960220212E-2</v>
      </c>
      <c r="P117">
        <v>0.18514649424434745</v>
      </c>
      <c r="Q117" s="70">
        <v>341689.18904984609</v>
      </c>
      <c r="R117">
        <v>2013</v>
      </c>
      <c r="S117" s="70"/>
    </row>
    <row r="118" spans="1:19" x14ac:dyDescent="0.25">
      <c r="A118" t="s">
        <v>74</v>
      </c>
      <c r="B118" t="s">
        <v>48</v>
      </c>
      <c r="C118" t="s">
        <v>76</v>
      </c>
      <c r="D118">
        <v>21</v>
      </c>
      <c r="E118">
        <v>1.3213950000000001</v>
      </c>
      <c r="F118">
        <v>84.904759999999996</v>
      </c>
      <c r="G118">
        <v>0.110302</v>
      </c>
      <c r="H118">
        <v>7</v>
      </c>
      <c r="I118">
        <v>1.3213950000000001</v>
      </c>
      <c r="J118">
        <v>1.21665E-2</v>
      </c>
      <c r="K118">
        <v>148.57079999999999</v>
      </c>
      <c r="L118">
        <v>-0.14135751950964703</v>
      </c>
      <c r="M118">
        <v>-5.7842351177258187E-2</v>
      </c>
      <c r="N118">
        <v>0</v>
      </c>
      <c r="O118">
        <v>5.7842351177258174E-2</v>
      </c>
      <c r="P118">
        <v>0.14135751950964703</v>
      </c>
      <c r="Q118" s="70">
        <v>341689.18904984609</v>
      </c>
      <c r="R118">
        <v>2013</v>
      </c>
      <c r="S118" s="70"/>
    </row>
    <row r="119" spans="1:19" x14ac:dyDescent="0.25">
      <c r="A119" t="s">
        <v>74</v>
      </c>
      <c r="B119" t="s">
        <v>48</v>
      </c>
      <c r="C119" t="s">
        <v>76</v>
      </c>
      <c r="D119">
        <v>22</v>
      </c>
      <c r="E119">
        <v>1.160404</v>
      </c>
      <c r="F119">
        <v>82.398330000000001</v>
      </c>
      <c r="G119">
        <v>9.9789699999999995E-2</v>
      </c>
      <c r="H119">
        <v>7</v>
      </c>
      <c r="I119">
        <v>1.160404</v>
      </c>
      <c r="J119">
        <v>9.9579999999999998E-3</v>
      </c>
      <c r="K119">
        <v>148.57079999999999</v>
      </c>
      <c r="L119">
        <v>-0.12788574754859072</v>
      </c>
      <c r="M119">
        <v>-5.2329811289359401E-2</v>
      </c>
      <c r="N119">
        <v>0</v>
      </c>
      <c r="O119">
        <v>5.2329811289359388E-2</v>
      </c>
      <c r="P119">
        <v>0.12788574754859072</v>
      </c>
      <c r="Q119" s="70">
        <v>341689.18904984609</v>
      </c>
      <c r="R119">
        <v>2013</v>
      </c>
      <c r="S119" s="70"/>
    </row>
    <row r="120" spans="1:19" x14ac:dyDescent="0.25">
      <c r="A120" t="s">
        <v>74</v>
      </c>
      <c r="B120" t="s">
        <v>48</v>
      </c>
      <c r="C120" t="s">
        <v>76</v>
      </c>
      <c r="D120">
        <v>23</v>
      </c>
      <c r="E120">
        <v>0.85056209999999999</v>
      </c>
      <c r="F120">
        <v>80.565960000000004</v>
      </c>
      <c r="G120">
        <v>7.3442499999999994E-2</v>
      </c>
      <c r="H120">
        <v>7</v>
      </c>
      <c r="I120">
        <v>0.85056209999999999</v>
      </c>
      <c r="J120">
        <v>5.3937999999999998E-3</v>
      </c>
      <c r="K120">
        <v>148.57079999999999</v>
      </c>
      <c r="L120">
        <v>-9.4120343818087926E-2</v>
      </c>
      <c r="M120">
        <v>-3.8513281776132072E-2</v>
      </c>
      <c r="N120">
        <v>0</v>
      </c>
      <c r="O120">
        <v>3.8513281776132065E-2</v>
      </c>
      <c r="P120">
        <v>9.4120343818087926E-2</v>
      </c>
      <c r="Q120" s="70">
        <v>341689.18904984609</v>
      </c>
      <c r="R120">
        <v>2013</v>
      </c>
      <c r="S120" s="70"/>
    </row>
    <row r="121" spans="1:19" x14ac:dyDescent="0.25">
      <c r="A121" t="s">
        <v>74</v>
      </c>
      <c r="B121" t="s">
        <v>48</v>
      </c>
      <c r="C121" t="s">
        <v>76</v>
      </c>
      <c r="D121">
        <v>24</v>
      </c>
      <c r="E121">
        <v>0.62898730000000003</v>
      </c>
      <c r="F121">
        <v>79.333309999999997</v>
      </c>
      <c r="G121">
        <v>5.78626E-2</v>
      </c>
      <c r="H121">
        <v>7</v>
      </c>
      <c r="I121">
        <v>0.62898730000000003</v>
      </c>
      <c r="J121">
        <v>3.3481000000000001E-3</v>
      </c>
      <c r="K121">
        <v>148.57079999999999</v>
      </c>
      <c r="L121">
        <v>-7.415412179618272E-2</v>
      </c>
      <c r="M121">
        <v>-3.0343265565601935E-2</v>
      </c>
      <c r="N121">
        <v>0</v>
      </c>
      <c r="O121">
        <v>3.0343265565601928E-2</v>
      </c>
      <c r="P121">
        <v>7.415412179618272E-2</v>
      </c>
      <c r="Q121" s="70">
        <v>341689.18904984609</v>
      </c>
      <c r="R121">
        <v>2013</v>
      </c>
      <c r="S121" s="70"/>
    </row>
    <row r="122" spans="1:19" x14ac:dyDescent="0.25">
      <c r="A122" t="s">
        <v>74</v>
      </c>
      <c r="B122" t="s">
        <v>48</v>
      </c>
      <c r="C122" t="s">
        <v>76</v>
      </c>
      <c r="D122">
        <v>1</v>
      </c>
      <c r="E122">
        <v>0.23748449999999999</v>
      </c>
      <c r="F122">
        <v>78.227819999999994</v>
      </c>
      <c r="G122">
        <v>2.7898200000000001E-2</v>
      </c>
      <c r="H122">
        <v>7</v>
      </c>
      <c r="I122">
        <v>0.23748449999999999</v>
      </c>
      <c r="J122">
        <v>7.783E-4</v>
      </c>
      <c r="K122">
        <v>148.57079999999999</v>
      </c>
      <c r="L122">
        <v>-3.5752762233303072E-2</v>
      </c>
      <c r="M122">
        <v>-1.4629740503578915E-2</v>
      </c>
      <c r="N122">
        <v>0</v>
      </c>
      <c r="O122">
        <v>1.4629740503578912E-2</v>
      </c>
      <c r="P122">
        <v>3.5752762233303072E-2</v>
      </c>
      <c r="Q122" s="70">
        <v>377878.54489042895</v>
      </c>
      <c r="R122">
        <v>2014</v>
      </c>
      <c r="S122" s="70"/>
    </row>
    <row r="123" spans="1:19" x14ac:dyDescent="0.25">
      <c r="A123" t="s">
        <v>74</v>
      </c>
      <c r="B123" t="s">
        <v>48</v>
      </c>
      <c r="C123" t="s">
        <v>76</v>
      </c>
      <c r="D123">
        <v>2</v>
      </c>
      <c r="E123">
        <v>0.53979650000000001</v>
      </c>
      <c r="F123">
        <v>76.543809999999993</v>
      </c>
      <c r="G123">
        <v>4.92205E-2</v>
      </c>
      <c r="H123">
        <v>7</v>
      </c>
      <c r="I123">
        <v>0.53979650000000001</v>
      </c>
      <c r="J123">
        <v>2.4226999999999999E-3</v>
      </c>
      <c r="K123">
        <v>148.57079999999999</v>
      </c>
      <c r="L123">
        <v>-6.3079160549134303E-2</v>
      </c>
      <c r="M123">
        <v>-2.5811481193971232E-2</v>
      </c>
      <c r="N123">
        <v>0</v>
      </c>
      <c r="O123">
        <v>2.5811481193971229E-2</v>
      </c>
      <c r="P123">
        <v>6.3079160549134303E-2</v>
      </c>
      <c r="Q123" s="70">
        <v>377878.54489042895</v>
      </c>
      <c r="R123">
        <v>2014</v>
      </c>
      <c r="S123" s="70"/>
    </row>
    <row r="124" spans="1:19" x14ac:dyDescent="0.25">
      <c r="A124" t="s">
        <v>74</v>
      </c>
      <c r="B124" t="s">
        <v>48</v>
      </c>
      <c r="C124" t="s">
        <v>76</v>
      </c>
      <c r="D124">
        <v>3</v>
      </c>
      <c r="E124">
        <v>0.4660511</v>
      </c>
      <c r="F124">
        <v>75.563860000000005</v>
      </c>
      <c r="G124">
        <v>4.2955E-2</v>
      </c>
      <c r="H124">
        <v>7</v>
      </c>
      <c r="I124">
        <v>0.4660511</v>
      </c>
      <c r="J124">
        <v>1.8450999999999999E-3</v>
      </c>
      <c r="K124">
        <v>148.57079999999999</v>
      </c>
      <c r="L124">
        <v>-5.5048569767005999E-2</v>
      </c>
      <c r="M124">
        <v>-2.2525428539736474E-2</v>
      </c>
      <c r="N124">
        <v>0</v>
      </c>
      <c r="O124">
        <v>2.2525428539736471E-2</v>
      </c>
      <c r="P124">
        <v>5.5048569767005999E-2</v>
      </c>
      <c r="Q124" s="70">
        <v>377878.54489042895</v>
      </c>
      <c r="R124">
        <v>2014</v>
      </c>
      <c r="S124" s="70"/>
    </row>
    <row r="125" spans="1:19" x14ac:dyDescent="0.25">
      <c r="A125" t="s">
        <v>74</v>
      </c>
      <c r="B125" t="s">
        <v>48</v>
      </c>
      <c r="C125" t="s">
        <v>76</v>
      </c>
      <c r="D125">
        <v>4</v>
      </c>
      <c r="E125">
        <v>0.39529330000000001</v>
      </c>
      <c r="F125">
        <v>74.739249999999998</v>
      </c>
      <c r="G125">
        <v>3.78485E-2</v>
      </c>
      <c r="H125">
        <v>7</v>
      </c>
      <c r="I125">
        <v>0.39529330000000001</v>
      </c>
      <c r="J125">
        <v>1.4325E-3</v>
      </c>
      <c r="K125">
        <v>148.57079999999999</v>
      </c>
      <c r="L125">
        <v>-4.8504652866525215E-2</v>
      </c>
      <c r="M125">
        <v>-1.9847710787292663E-2</v>
      </c>
      <c r="N125">
        <v>0</v>
      </c>
      <c r="O125">
        <v>1.9847710787292656E-2</v>
      </c>
      <c r="P125">
        <v>4.8504652866525215E-2</v>
      </c>
      <c r="Q125" s="70">
        <v>377878.54489042895</v>
      </c>
      <c r="R125">
        <v>2014</v>
      </c>
      <c r="S125" s="70"/>
    </row>
    <row r="126" spans="1:19" x14ac:dyDescent="0.25">
      <c r="A126" t="s">
        <v>74</v>
      </c>
      <c r="B126" t="s">
        <v>48</v>
      </c>
      <c r="C126" t="s">
        <v>76</v>
      </c>
      <c r="D126">
        <v>5</v>
      </c>
      <c r="E126">
        <v>0.34663359999999999</v>
      </c>
      <c r="F126">
        <v>74.045509999999993</v>
      </c>
      <c r="G126">
        <v>3.3403799999999997E-2</v>
      </c>
      <c r="H126">
        <v>7</v>
      </c>
      <c r="I126">
        <v>0.34663359999999999</v>
      </c>
      <c r="J126">
        <v>1.1157999999999999E-3</v>
      </c>
      <c r="K126">
        <v>148.57079999999999</v>
      </c>
      <c r="L126">
        <v>-4.2808426418453706E-2</v>
      </c>
      <c r="M126">
        <v>-1.7516861096823579E-2</v>
      </c>
      <c r="N126">
        <v>0</v>
      </c>
      <c r="O126">
        <v>1.7516861096823575E-2</v>
      </c>
      <c r="P126">
        <v>4.2808426418453706E-2</v>
      </c>
      <c r="Q126" s="70">
        <v>377878.54489042895</v>
      </c>
      <c r="R126">
        <v>2014</v>
      </c>
      <c r="S126" s="70"/>
    </row>
    <row r="127" spans="1:19" x14ac:dyDescent="0.25">
      <c r="A127" t="s">
        <v>74</v>
      </c>
      <c r="B127" t="s">
        <v>48</v>
      </c>
      <c r="C127" t="s">
        <v>76</v>
      </c>
      <c r="D127">
        <v>6</v>
      </c>
      <c r="E127">
        <v>0.3429642</v>
      </c>
      <c r="F127">
        <v>73.487759999999994</v>
      </c>
      <c r="G127">
        <v>3.2466200000000001E-2</v>
      </c>
      <c r="H127">
        <v>7</v>
      </c>
      <c r="I127">
        <v>0.3429642</v>
      </c>
      <c r="J127">
        <v>1.0541000000000001E-3</v>
      </c>
      <c r="K127">
        <v>148.57079999999999</v>
      </c>
      <c r="L127">
        <v>-4.1608014504532928E-2</v>
      </c>
      <c r="M127">
        <v>-1.7025662271863778E-2</v>
      </c>
      <c r="N127">
        <v>0</v>
      </c>
      <c r="O127">
        <v>1.7025662271863775E-2</v>
      </c>
      <c r="P127">
        <v>4.1608014504532928E-2</v>
      </c>
      <c r="Q127" s="70">
        <v>377878.54489042895</v>
      </c>
      <c r="R127">
        <v>2014</v>
      </c>
      <c r="S127" s="70"/>
    </row>
    <row r="128" spans="1:19" x14ac:dyDescent="0.25">
      <c r="A128" t="s">
        <v>74</v>
      </c>
      <c r="B128" t="s">
        <v>48</v>
      </c>
      <c r="C128" t="s">
        <v>76</v>
      </c>
      <c r="D128">
        <v>7</v>
      </c>
      <c r="E128">
        <v>0.37709160000000003</v>
      </c>
      <c r="F128">
        <v>74.150779999999997</v>
      </c>
      <c r="G128">
        <v>3.4388200000000001E-2</v>
      </c>
      <c r="H128">
        <v>7</v>
      </c>
      <c r="I128">
        <v>0.37709160000000003</v>
      </c>
      <c r="J128">
        <v>1.1825E-3</v>
      </c>
      <c r="K128">
        <v>148.57079999999999</v>
      </c>
      <c r="L128">
        <v>-4.406935154860641E-2</v>
      </c>
      <c r="M128">
        <v>-1.80328214393616E-2</v>
      </c>
      <c r="N128">
        <v>0</v>
      </c>
      <c r="O128">
        <v>1.8032821439361597E-2</v>
      </c>
      <c r="P128">
        <v>4.406935154860641E-2</v>
      </c>
      <c r="Q128" s="70">
        <v>377878.54489042895</v>
      </c>
      <c r="R128">
        <v>2014</v>
      </c>
      <c r="S128" s="70"/>
    </row>
    <row r="129" spans="1:19" x14ac:dyDescent="0.25">
      <c r="A129" t="s">
        <v>74</v>
      </c>
      <c r="B129" t="s">
        <v>48</v>
      </c>
      <c r="C129" t="s">
        <v>76</v>
      </c>
      <c r="D129">
        <v>8</v>
      </c>
      <c r="E129">
        <v>0.4818057</v>
      </c>
      <c r="F129">
        <v>77.713790000000003</v>
      </c>
      <c r="G129">
        <v>4.1827400000000001E-2</v>
      </c>
      <c r="H129">
        <v>7</v>
      </c>
      <c r="I129">
        <v>0.4818057</v>
      </c>
      <c r="J129">
        <v>1.7495E-3</v>
      </c>
      <c r="K129">
        <v>148.57079999999999</v>
      </c>
      <c r="L129">
        <v>-5.3603489059058498E-2</v>
      </c>
      <c r="M129">
        <v>-2.1934113227480477E-2</v>
      </c>
      <c r="N129">
        <v>0</v>
      </c>
      <c r="O129">
        <v>2.1934113227480474E-2</v>
      </c>
      <c r="P129">
        <v>5.3603489059058498E-2</v>
      </c>
      <c r="Q129" s="70">
        <v>377878.54489042895</v>
      </c>
      <c r="R129">
        <v>2014</v>
      </c>
      <c r="S129" s="70"/>
    </row>
    <row r="130" spans="1:19" x14ac:dyDescent="0.25">
      <c r="A130" t="s">
        <v>74</v>
      </c>
      <c r="B130" t="s">
        <v>48</v>
      </c>
      <c r="C130" t="s">
        <v>76</v>
      </c>
      <c r="D130">
        <v>9</v>
      </c>
      <c r="E130">
        <v>0.56198320000000002</v>
      </c>
      <c r="F130">
        <v>81.453509999999994</v>
      </c>
      <c r="G130">
        <v>4.81071E-2</v>
      </c>
      <c r="H130">
        <v>7</v>
      </c>
      <c r="I130">
        <v>0.56198320000000002</v>
      </c>
      <c r="J130">
        <v>2.3143E-3</v>
      </c>
      <c r="K130">
        <v>148.57079999999999</v>
      </c>
      <c r="L130">
        <v>-6.1651821619326225E-2</v>
      </c>
      <c r="M130">
        <v>-2.52274256735198E-2</v>
      </c>
      <c r="N130">
        <v>0</v>
      </c>
      <c r="O130">
        <v>2.5227425673519797E-2</v>
      </c>
      <c r="P130">
        <v>6.1651821619326225E-2</v>
      </c>
      <c r="Q130" s="70">
        <v>377878.54489042895</v>
      </c>
      <c r="R130">
        <v>2014</v>
      </c>
      <c r="S130" s="70"/>
    </row>
    <row r="131" spans="1:19" x14ac:dyDescent="0.25">
      <c r="A131" t="s">
        <v>74</v>
      </c>
      <c r="B131" t="s">
        <v>48</v>
      </c>
      <c r="C131" t="s">
        <v>76</v>
      </c>
      <c r="D131">
        <v>10</v>
      </c>
      <c r="E131">
        <v>0.72483629999999999</v>
      </c>
      <c r="F131">
        <v>84.714200000000005</v>
      </c>
      <c r="G131">
        <v>6.2370700000000001E-2</v>
      </c>
      <c r="H131">
        <v>7</v>
      </c>
      <c r="I131">
        <v>0.72483629999999999</v>
      </c>
      <c r="J131">
        <v>3.8901000000000001E-3</v>
      </c>
      <c r="K131">
        <v>148.57079999999999</v>
      </c>
      <c r="L131">
        <v>-7.9931224889740693E-2</v>
      </c>
      <c r="M131">
        <v>-3.2707209323839713E-2</v>
      </c>
      <c r="N131">
        <v>0</v>
      </c>
      <c r="O131">
        <v>3.2707209323839706E-2</v>
      </c>
      <c r="P131">
        <v>7.9931224889740693E-2</v>
      </c>
      <c r="Q131" s="70">
        <v>377878.54489042895</v>
      </c>
      <c r="R131">
        <v>2014</v>
      </c>
      <c r="S131" s="70"/>
    </row>
    <row r="132" spans="1:19" x14ac:dyDescent="0.25">
      <c r="A132" t="s">
        <v>74</v>
      </c>
      <c r="B132" t="s">
        <v>48</v>
      </c>
      <c r="C132" t="s">
        <v>76</v>
      </c>
      <c r="D132">
        <v>11</v>
      </c>
      <c r="E132">
        <v>0.92250730000000003</v>
      </c>
      <c r="F132">
        <v>88.149289999999993</v>
      </c>
      <c r="G132">
        <v>7.7250100000000002E-2</v>
      </c>
      <c r="H132">
        <v>7</v>
      </c>
      <c r="I132">
        <v>0.92250730000000003</v>
      </c>
      <c r="J132">
        <v>5.9676E-3</v>
      </c>
      <c r="K132">
        <v>148.57079999999999</v>
      </c>
      <c r="L132">
        <v>-9.9000169494036963E-2</v>
      </c>
      <c r="M132">
        <v>-4.0510066888174046E-2</v>
      </c>
      <c r="N132">
        <v>0</v>
      </c>
      <c r="O132">
        <v>4.0510066888174039E-2</v>
      </c>
      <c r="P132">
        <v>9.9000169494036963E-2</v>
      </c>
      <c r="Q132" s="70">
        <v>377878.54489042895</v>
      </c>
      <c r="R132">
        <v>2014</v>
      </c>
      <c r="S132" s="70"/>
    </row>
    <row r="133" spans="1:19" x14ac:dyDescent="0.25">
      <c r="A133" t="s">
        <v>74</v>
      </c>
      <c r="B133" t="s">
        <v>48</v>
      </c>
      <c r="C133" t="s">
        <v>76</v>
      </c>
      <c r="D133">
        <v>12</v>
      </c>
      <c r="E133">
        <v>1.1823920000000001</v>
      </c>
      <c r="F133">
        <v>90.874719999999996</v>
      </c>
      <c r="G133">
        <v>9.7631499999999996E-2</v>
      </c>
      <c r="H133">
        <v>7</v>
      </c>
      <c r="I133">
        <v>1.1823920000000001</v>
      </c>
      <c r="J133">
        <v>9.5318999999999994E-3</v>
      </c>
      <c r="K133">
        <v>148.57079999999999</v>
      </c>
      <c r="L133">
        <v>-0.12511973740288354</v>
      </c>
      <c r="M133">
        <v>-5.1197982358271416E-2</v>
      </c>
      <c r="N133">
        <v>0</v>
      </c>
      <c r="O133">
        <v>5.1197982358271402E-2</v>
      </c>
      <c r="P133">
        <v>0.12511973740288354</v>
      </c>
      <c r="Q133" s="70">
        <v>377878.54489042895</v>
      </c>
      <c r="R133">
        <v>2014</v>
      </c>
      <c r="S133" s="70"/>
    </row>
    <row r="134" spans="1:19" x14ac:dyDescent="0.25">
      <c r="A134" t="s">
        <v>74</v>
      </c>
      <c r="B134" t="s">
        <v>48</v>
      </c>
      <c r="C134" t="s">
        <v>76</v>
      </c>
      <c r="D134">
        <v>13</v>
      </c>
      <c r="E134">
        <v>1.5148759999999999</v>
      </c>
      <c r="F134">
        <v>93.445779999999999</v>
      </c>
      <c r="G134">
        <v>0.12509000000000001</v>
      </c>
      <c r="H134">
        <v>7</v>
      </c>
      <c r="I134">
        <v>1.5148759999999999</v>
      </c>
      <c r="J134">
        <v>1.5647500000000002E-2</v>
      </c>
      <c r="K134">
        <v>148.57079999999999</v>
      </c>
      <c r="L134">
        <v>-0.16030924384157255</v>
      </c>
      <c r="M134">
        <v>-6.5597243156294449E-2</v>
      </c>
      <c r="N134">
        <v>0</v>
      </c>
      <c r="O134">
        <v>6.5597243156294435E-2</v>
      </c>
      <c r="P134">
        <v>0.16030924384157255</v>
      </c>
      <c r="Q134" s="70">
        <v>377878.54489042895</v>
      </c>
      <c r="R134">
        <v>2014</v>
      </c>
      <c r="S134" s="70"/>
    </row>
    <row r="135" spans="1:19" x14ac:dyDescent="0.25">
      <c r="A135" t="s">
        <v>74</v>
      </c>
      <c r="B135" t="s">
        <v>48</v>
      </c>
      <c r="C135" t="s">
        <v>76</v>
      </c>
      <c r="D135">
        <v>14</v>
      </c>
      <c r="E135">
        <v>1.87639</v>
      </c>
      <c r="F135">
        <v>95.359989999999996</v>
      </c>
      <c r="G135">
        <v>0.1528678</v>
      </c>
      <c r="H135">
        <v>7</v>
      </c>
      <c r="I135">
        <v>1.87639</v>
      </c>
      <c r="J135">
        <v>2.33686E-2</v>
      </c>
      <c r="K135">
        <v>148.57079999999999</v>
      </c>
      <c r="L135">
        <v>-0.19590811815203066</v>
      </c>
      <c r="M135">
        <v>-8.0164013969219378E-2</v>
      </c>
      <c r="N135">
        <v>0</v>
      </c>
      <c r="O135">
        <v>8.0164013969219364E-2</v>
      </c>
      <c r="P135">
        <v>0.19590811815203066</v>
      </c>
      <c r="Q135" s="70">
        <v>377878.54489042895</v>
      </c>
      <c r="R135">
        <v>2014</v>
      </c>
      <c r="S135" s="70"/>
    </row>
    <row r="136" spans="1:19" x14ac:dyDescent="0.25">
      <c r="A136" t="s">
        <v>74</v>
      </c>
      <c r="B136" t="s">
        <v>48</v>
      </c>
      <c r="C136" t="s">
        <v>76</v>
      </c>
      <c r="D136">
        <v>15</v>
      </c>
      <c r="E136">
        <v>2.2301820000000001</v>
      </c>
      <c r="F136">
        <v>95.908469999999994</v>
      </c>
      <c r="G136">
        <v>0.18091750000000001</v>
      </c>
      <c r="H136">
        <v>7</v>
      </c>
      <c r="I136">
        <v>1.6267520000000002</v>
      </c>
      <c r="J136">
        <v>3.2731099999999999E-2</v>
      </c>
      <c r="K136">
        <v>148.57079999999999</v>
      </c>
      <c r="L136">
        <v>0.37157504271051234</v>
      </c>
      <c r="M136">
        <v>0.50855683083115721</v>
      </c>
      <c r="N136">
        <v>0.60343000000000002</v>
      </c>
      <c r="O136">
        <v>0.69830316916884283</v>
      </c>
      <c r="P136">
        <v>0.83528495728948771</v>
      </c>
      <c r="Q136" s="70">
        <v>377878.54489042895</v>
      </c>
      <c r="R136">
        <v>2014</v>
      </c>
      <c r="S136" s="70"/>
    </row>
    <row r="137" spans="1:19" x14ac:dyDescent="0.25">
      <c r="A137" t="s">
        <v>74</v>
      </c>
      <c r="B137" t="s">
        <v>48</v>
      </c>
      <c r="C137" t="s">
        <v>76</v>
      </c>
      <c r="D137">
        <v>16</v>
      </c>
      <c r="E137">
        <v>2.4916010000000002</v>
      </c>
      <c r="F137">
        <v>96.448880000000003</v>
      </c>
      <c r="G137">
        <v>0.2020904</v>
      </c>
      <c r="H137">
        <v>7</v>
      </c>
      <c r="I137">
        <v>1.8270414066666669</v>
      </c>
      <c r="J137">
        <v>4.0840500000000002E-2</v>
      </c>
      <c r="K137">
        <v>148.57079999999999</v>
      </c>
      <c r="L137">
        <v>0.40557041923154569</v>
      </c>
      <c r="M137">
        <v>0.5585833225875716</v>
      </c>
      <c r="N137">
        <v>0.66455959333333336</v>
      </c>
      <c r="O137">
        <v>0.77053586407909513</v>
      </c>
      <c r="P137">
        <v>0.92354876743512104</v>
      </c>
      <c r="Q137" s="70">
        <v>377878.54489042895</v>
      </c>
      <c r="R137">
        <v>2014</v>
      </c>
      <c r="S137" s="70"/>
    </row>
    <row r="138" spans="1:19" x14ac:dyDescent="0.25">
      <c r="A138" t="s">
        <v>74</v>
      </c>
      <c r="B138" t="s">
        <v>48</v>
      </c>
      <c r="C138" t="s">
        <v>76</v>
      </c>
      <c r="D138">
        <v>17</v>
      </c>
      <c r="E138">
        <v>2.5791490000000001</v>
      </c>
      <c r="F138">
        <v>95.997200000000007</v>
      </c>
      <c r="G138">
        <v>0.20913409999999999</v>
      </c>
      <c r="H138">
        <v>7</v>
      </c>
      <c r="I138">
        <v>1.9790043440000002</v>
      </c>
      <c r="J138">
        <v>4.3737100000000001E-2</v>
      </c>
      <c r="K138">
        <v>148.57079999999999</v>
      </c>
      <c r="L138">
        <v>0.33212843628028033</v>
      </c>
      <c r="M138">
        <v>0.49047459135818783</v>
      </c>
      <c r="N138">
        <v>0.600144656</v>
      </c>
      <c r="O138">
        <v>0.70981472064181217</v>
      </c>
      <c r="P138">
        <v>0.86816087571971967</v>
      </c>
      <c r="Q138" s="70">
        <v>377878.54489042895</v>
      </c>
      <c r="R138">
        <v>2014</v>
      </c>
      <c r="S138" s="70"/>
    </row>
    <row r="139" spans="1:19" x14ac:dyDescent="0.25">
      <c r="A139" t="s">
        <v>74</v>
      </c>
      <c r="B139" t="s">
        <v>48</v>
      </c>
      <c r="C139" t="s">
        <v>76</v>
      </c>
      <c r="D139">
        <v>18</v>
      </c>
      <c r="E139">
        <v>2.4809570000000001</v>
      </c>
      <c r="F139">
        <v>94.55162</v>
      </c>
      <c r="G139">
        <v>0.2013923</v>
      </c>
      <c r="H139">
        <v>7</v>
      </c>
      <c r="I139">
        <v>2.7326806060000002</v>
      </c>
      <c r="J139">
        <v>4.0558900000000002E-2</v>
      </c>
      <c r="K139">
        <v>148.57079999999999</v>
      </c>
      <c r="L139">
        <v>-0.50981835539761922</v>
      </c>
      <c r="M139">
        <v>-0.35733388540678257</v>
      </c>
      <c r="N139">
        <v>-0.25172360599999999</v>
      </c>
      <c r="O139">
        <v>-0.14611332659321746</v>
      </c>
      <c r="P139">
        <v>6.3711433976192944E-3</v>
      </c>
      <c r="Q139" s="70">
        <v>377878.54489042895</v>
      </c>
      <c r="R139">
        <v>2014</v>
      </c>
      <c r="S139" s="70"/>
    </row>
    <row r="140" spans="1:19" x14ac:dyDescent="0.25">
      <c r="A140" t="s">
        <v>74</v>
      </c>
      <c r="B140" t="s">
        <v>48</v>
      </c>
      <c r="C140" t="s">
        <v>76</v>
      </c>
      <c r="D140">
        <v>19</v>
      </c>
      <c r="E140">
        <v>2.2136230000000001</v>
      </c>
      <c r="F140">
        <v>92.73827</v>
      </c>
      <c r="G140">
        <v>0.1803951</v>
      </c>
      <c r="H140">
        <v>7</v>
      </c>
      <c r="I140">
        <v>2.2653083500000002</v>
      </c>
      <c r="J140">
        <v>3.2542399999999999E-2</v>
      </c>
      <c r="K140">
        <v>148.57079999999999</v>
      </c>
      <c r="L140">
        <v>-0.28287100086867178</v>
      </c>
      <c r="M140">
        <v>-0.14628464440666306</v>
      </c>
      <c r="N140">
        <v>-5.1685349999999998E-2</v>
      </c>
      <c r="O140">
        <v>4.2913944406663039E-2</v>
      </c>
      <c r="P140">
        <v>0.17950030086867177</v>
      </c>
      <c r="Q140" s="70">
        <v>377878.54489042895</v>
      </c>
      <c r="R140">
        <v>2014</v>
      </c>
      <c r="S140" s="70"/>
    </row>
    <row r="141" spans="1:19" x14ac:dyDescent="0.25">
      <c r="A141" t="s">
        <v>74</v>
      </c>
      <c r="B141" t="s">
        <v>48</v>
      </c>
      <c r="C141" t="s">
        <v>76</v>
      </c>
      <c r="D141">
        <v>20</v>
      </c>
      <c r="E141">
        <v>1.77735</v>
      </c>
      <c r="F141">
        <v>89.278499999999994</v>
      </c>
      <c r="G141">
        <v>0.14771020000000001</v>
      </c>
      <c r="H141">
        <v>7</v>
      </c>
      <c r="I141">
        <v>1.78150173</v>
      </c>
      <c r="J141">
        <v>2.1818299999999999E-2</v>
      </c>
      <c r="K141">
        <v>148.57079999999999</v>
      </c>
      <c r="L141">
        <v>-0.19344995424434744</v>
      </c>
      <c r="M141">
        <v>-8.1611028960220239E-2</v>
      </c>
      <c r="N141">
        <v>-4.1517300000000002E-3</v>
      </c>
      <c r="O141">
        <v>7.3307568960220212E-2</v>
      </c>
      <c r="P141">
        <v>0.18514649424434745</v>
      </c>
      <c r="Q141" s="70">
        <v>377878.54489042895</v>
      </c>
      <c r="R141">
        <v>2014</v>
      </c>
      <c r="S141" s="70"/>
    </row>
    <row r="142" spans="1:19" x14ac:dyDescent="0.25">
      <c r="A142" t="s">
        <v>74</v>
      </c>
      <c r="B142" t="s">
        <v>48</v>
      </c>
      <c r="C142" t="s">
        <v>76</v>
      </c>
      <c r="D142">
        <v>21</v>
      </c>
      <c r="E142">
        <v>1.3213950000000001</v>
      </c>
      <c r="F142">
        <v>84.904759999999996</v>
      </c>
      <c r="G142">
        <v>0.110302</v>
      </c>
      <c r="H142">
        <v>7</v>
      </c>
      <c r="I142">
        <v>1.3213950000000001</v>
      </c>
      <c r="J142">
        <v>1.21665E-2</v>
      </c>
      <c r="K142">
        <v>148.57079999999999</v>
      </c>
      <c r="L142">
        <v>-0.14135751950964703</v>
      </c>
      <c r="M142">
        <v>-5.7842351177258187E-2</v>
      </c>
      <c r="N142">
        <v>0</v>
      </c>
      <c r="O142">
        <v>5.7842351177258174E-2</v>
      </c>
      <c r="P142">
        <v>0.14135751950964703</v>
      </c>
      <c r="Q142" s="70">
        <v>377878.54489042895</v>
      </c>
      <c r="R142">
        <v>2014</v>
      </c>
      <c r="S142" s="70"/>
    </row>
    <row r="143" spans="1:19" x14ac:dyDescent="0.25">
      <c r="A143" t="s">
        <v>74</v>
      </c>
      <c r="B143" t="s">
        <v>48</v>
      </c>
      <c r="C143" t="s">
        <v>76</v>
      </c>
      <c r="D143">
        <v>22</v>
      </c>
      <c r="E143">
        <v>1.160404</v>
      </c>
      <c r="F143">
        <v>82.398330000000001</v>
      </c>
      <c r="G143">
        <v>9.9789699999999995E-2</v>
      </c>
      <c r="H143">
        <v>7</v>
      </c>
      <c r="I143">
        <v>1.160404</v>
      </c>
      <c r="J143">
        <v>9.9579999999999998E-3</v>
      </c>
      <c r="K143">
        <v>148.57079999999999</v>
      </c>
      <c r="L143">
        <v>-0.12788574754859072</v>
      </c>
      <c r="M143">
        <v>-5.2329811289359401E-2</v>
      </c>
      <c r="N143">
        <v>0</v>
      </c>
      <c r="O143">
        <v>5.2329811289359388E-2</v>
      </c>
      <c r="P143">
        <v>0.12788574754859072</v>
      </c>
      <c r="Q143" s="70">
        <v>377878.54489042895</v>
      </c>
      <c r="R143">
        <v>2014</v>
      </c>
      <c r="S143" s="70"/>
    </row>
    <row r="144" spans="1:19" x14ac:dyDescent="0.25">
      <c r="A144" t="s">
        <v>74</v>
      </c>
      <c r="B144" t="s">
        <v>48</v>
      </c>
      <c r="C144" t="s">
        <v>76</v>
      </c>
      <c r="D144">
        <v>23</v>
      </c>
      <c r="E144">
        <v>0.85056209999999999</v>
      </c>
      <c r="F144">
        <v>80.565960000000004</v>
      </c>
      <c r="G144">
        <v>7.3442499999999994E-2</v>
      </c>
      <c r="H144">
        <v>7</v>
      </c>
      <c r="I144">
        <v>0.85056209999999999</v>
      </c>
      <c r="J144">
        <v>5.3937999999999998E-3</v>
      </c>
      <c r="K144">
        <v>148.57079999999999</v>
      </c>
      <c r="L144">
        <v>-9.4120343818087926E-2</v>
      </c>
      <c r="M144">
        <v>-3.8513281776132072E-2</v>
      </c>
      <c r="N144">
        <v>0</v>
      </c>
      <c r="O144">
        <v>3.8513281776132065E-2</v>
      </c>
      <c r="P144">
        <v>9.4120343818087926E-2</v>
      </c>
      <c r="Q144" s="70">
        <v>377878.54489042895</v>
      </c>
      <c r="R144">
        <v>2014</v>
      </c>
      <c r="S144" s="70"/>
    </row>
    <row r="145" spans="1:19" x14ac:dyDescent="0.25">
      <c r="A145" t="s">
        <v>74</v>
      </c>
      <c r="B145" t="s">
        <v>48</v>
      </c>
      <c r="C145" t="s">
        <v>76</v>
      </c>
      <c r="D145">
        <v>24</v>
      </c>
      <c r="E145">
        <v>0.62898730000000003</v>
      </c>
      <c r="F145">
        <v>79.333309999999997</v>
      </c>
      <c r="G145">
        <v>5.78626E-2</v>
      </c>
      <c r="H145">
        <v>7</v>
      </c>
      <c r="I145">
        <v>0.62898730000000003</v>
      </c>
      <c r="J145">
        <v>3.3481000000000001E-3</v>
      </c>
      <c r="K145">
        <v>148.57079999999999</v>
      </c>
      <c r="L145">
        <v>-7.415412179618272E-2</v>
      </c>
      <c r="M145">
        <v>-3.0343265565601935E-2</v>
      </c>
      <c r="N145">
        <v>0</v>
      </c>
      <c r="O145">
        <v>3.0343265565601928E-2</v>
      </c>
      <c r="P145">
        <v>7.415412179618272E-2</v>
      </c>
      <c r="Q145" s="70">
        <v>377878.54489042895</v>
      </c>
      <c r="R145">
        <v>2014</v>
      </c>
      <c r="S145" s="70"/>
    </row>
    <row r="146" spans="1:19" x14ac:dyDescent="0.25">
      <c r="A146" t="s">
        <v>74</v>
      </c>
      <c r="B146" t="s">
        <v>48</v>
      </c>
      <c r="C146" t="s">
        <v>75</v>
      </c>
      <c r="D146">
        <v>1</v>
      </c>
      <c r="E146">
        <v>0.1634177</v>
      </c>
      <c r="F146">
        <v>78.643889999999999</v>
      </c>
      <c r="G146">
        <v>2.9176299999999999E-2</v>
      </c>
      <c r="H146">
        <v>6</v>
      </c>
      <c r="I146">
        <v>0.1634177</v>
      </c>
      <c r="J146">
        <v>8.5130000000000004E-4</v>
      </c>
      <c r="K146">
        <v>148.57079999999999</v>
      </c>
      <c r="L146">
        <v>-3.7391888687481931E-2</v>
      </c>
      <c r="M146">
        <v>-1.5300457762310078E-2</v>
      </c>
      <c r="N146">
        <v>0</v>
      </c>
      <c r="O146">
        <v>1.5300457762310074E-2</v>
      </c>
      <c r="P146">
        <v>3.7391888687481931E-2</v>
      </c>
      <c r="Q146" s="70">
        <v>309974.60577314644</v>
      </c>
      <c r="R146">
        <v>2012</v>
      </c>
      <c r="S146" s="70"/>
    </row>
    <row r="147" spans="1:19" x14ac:dyDescent="0.25">
      <c r="A147" t="s">
        <v>74</v>
      </c>
      <c r="B147" t="s">
        <v>48</v>
      </c>
      <c r="C147" t="s">
        <v>75</v>
      </c>
      <c r="D147">
        <v>2</v>
      </c>
      <c r="E147">
        <v>0.45941589999999999</v>
      </c>
      <c r="F147">
        <v>77.058880000000002</v>
      </c>
      <c r="G147">
        <v>4.0884299999999998E-2</v>
      </c>
      <c r="H147">
        <v>6</v>
      </c>
      <c r="I147">
        <v>0.45941589999999999</v>
      </c>
      <c r="J147">
        <v>1.6715E-3</v>
      </c>
      <c r="K147">
        <v>148.57079999999999</v>
      </c>
      <c r="L147">
        <v>-5.2394931385802188E-2</v>
      </c>
      <c r="M147">
        <v>-2.1439581223827914E-2</v>
      </c>
      <c r="N147">
        <v>0</v>
      </c>
      <c r="O147">
        <v>2.143958122382791E-2</v>
      </c>
      <c r="P147">
        <v>5.2394931385802188E-2</v>
      </c>
      <c r="Q147" s="70">
        <v>309974.60577314644</v>
      </c>
      <c r="R147">
        <v>2012</v>
      </c>
      <c r="S147" s="70"/>
    </row>
    <row r="148" spans="1:19" x14ac:dyDescent="0.25">
      <c r="A148" t="s">
        <v>74</v>
      </c>
      <c r="B148" t="s">
        <v>48</v>
      </c>
      <c r="C148" t="s">
        <v>75</v>
      </c>
      <c r="D148">
        <v>3</v>
      </c>
      <c r="E148">
        <v>0.4072984</v>
      </c>
      <c r="F148">
        <v>75.421130000000005</v>
      </c>
      <c r="G148">
        <v>3.6934700000000001E-2</v>
      </c>
      <c r="H148">
        <v>6</v>
      </c>
      <c r="I148">
        <v>0.4072984</v>
      </c>
      <c r="J148">
        <v>1.3642000000000001E-3</v>
      </c>
      <c r="K148">
        <v>148.57079999999999</v>
      </c>
      <c r="L148">
        <v>-4.733420726226837E-2</v>
      </c>
      <c r="M148">
        <v>-1.9368773933348488E-2</v>
      </c>
      <c r="N148">
        <v>0</v>
      </c>
      <c r="O148">
        <v>1.9368773933348484E-2</v>
      </c>
      <c r="P148">
        <v>4.733420726226837E-2</v>
      </c>
      <c r="Q148" s="70">
        <v>309974.60577314644</v>
      </c>
      <c r="R148">
        <v>2012</v>
      </c>
      <c r="S148" s="70"/>
    </row>
    <row r="149" spans="1:19" x14ac:dyDescent="0.25">
      <c r="A149" t="s">
        <v>74</v>
      </c>
      <c r="B149" t="s">
        <v>48</v>
      </c>
      <c r="C149" t="s">
        <v>75</v>
      </c>
      <c r="D149">
        <v>4</v>
      </c>
      <c r="E149">
        <v>0.36492869999999999</v>
      </c>
      <c r="F149">
        <v>73.789739999999995</v>
      </c>
      <c r="G149">
        <v>3.3607499999999998E-2</v>
      </c>
      <c r="H149">
        <v>6</v>
      </c>
      <c r="I149">
        <v>0.36492869999999999</v>
      </c>
      <c r="J149">
        <v>1.1295000000000001E-3</v>
      </c>
      <c r="K149">
        <v>148.57079999999999</v>
      </c>
      <c r="L149">
        <v>-4.3070429553368955E-2</v>
      </c>
      <c r="M149">
        <v>-1.7624070655903851E-2</v>
      </c>
      <c r="N149">
        <v>0</v>
      </c>
      <c r="O149">
        <v>1.7624070655903847E-2</v>
      </c>
      <c r="P149">
        <v>4.3070429553368955E-2</v>
      </c>
      <c r="Q149" s="70">
        <v>309974.60577314644</v>
      </c>
      <c r="R149">
        <v>2012</v>
      </c>
      <c r="S149" s="70"/>
    </row>
    <row r="150" spans="1:19" x14ac:dyDescent="0.25">
      <c r="A150" t="s">
        <v>74</v>
      </c>
      <c r="B150" t="s">
        <v>48</v>
      </c>
      <c r="C150" t="s">
        <v>75</v>
      </c>
      <c r="D150">
        <v>5</v>
      </c>
      <c r="E150">
        <v>0.34453030000000001</v>
      </c>
      <c r="F150">
        <v>72.443079999999995</v>
      </c>
      <c r="G150">
        <v>3.1260099999999999E-2</v>
      </c>
      <c r="H150">
        <v>6</v>
      </c>
      <c r="I150">
        <v>0.34453030000000001</v>
      </c>
      <c r="J150">
        <v>9.771999999999999E-4</v>
      </c>
      <c r="K150">
        <v>148.57079999999999</v>
      </c>
      <c r="L150">
        <v>-4.0061556116611351E-2</v>
      </c>
      <c r="M150">
        <v>-1.639286403470264E-2</v>
      </c>
      <c r="N150">
        <v>0</v>
      </c>
      <c r="O150">
        <v>1.6392864034702637E-2</v>
      </c>
      <c r="P150">
        <v>4.0061556116611351E-2</v>
      </c>
      <c r="Q150" s="70">
        <v>309974.60577314644</v>
      </c>
      <c r="R150">
        <v>2012</v>
      </c>
      <c r="S150" s="70"/>
    </row>
    <row r="151" spans="1:19" x14ac:dyDescent="0.25">
      <c r="A151" t="s">
        <v>74</v>
      </c>
      <c r="B151" t="s">
        <v>48</v>
      </c>
      <c r="C151" t="s">
        <v>75</v>
      </c>
      <c r="D151">
        <v>6</v>
      </c>
      <c r="E151">
        <v>0.3179477</v>
      </c>
      <c r="F151">
        <v>71.747969999999995</v>
      </c>
      <c r="G151">
        <v>2.9290699999999999E-2</v>
      </c>
      <c r="H151">
        <v>6</v>
      </c>
      <c r="I151">
        <v>0.3179477</v>
      </c>
      <c r="J151">
        <v>8.5789999999999998E-4</v>
      </c>
      <c r="K151">
        <v>148.57079999999999</v>
      </c>
      <c r="L151">
        <v>-3.7536555659210769E-2</v>
      </c>
      <c r="M151">
        <v>-1.5359654314509899E-2</v>
      </c>
      <c r="N151">
        <v>0</v>
      </c>
      <c r="O151">
        <v>1.5359654314509896E-2</v>
      </c>
      <c r="P151">
        <v>3.7536555659210769E-2</v>
      </c>
      <c r="Q151" s="70">
        <v>309974.60577314644</v>
      </c>
      <c r="R151">
        <v>2012</v>
      </c>
      <c r="S151" s="70"/>
    </row>
    <row r="152" spans="1:19" x14ac:dyDescent="0.25">
      <c r="A152" t="s">
        <v>74</v>
      </c>
      <c r="B152" t="s">
        <v>48</v>
      </c>
      <c r="C152" t="s">
        <v>75</v>
      </c>
      <c r="D152">
        <v>7</v>
      </c>
      <c r="E152">
        <v>0.35196270000000002</v>
      </c>
      <c r="F152">
        <v>72.990520000000004</v>
      </c>
      <c r="G152">
        <v>3.0835999999999999E-2</v>
      </c>
      <c r="H152">
        <v>6</v>
      </c>
      <c r="I152">
        <v>0.35196270000000002</v>
      </c>
      <c r="J152">
        <v>9.5089999999999997E-4</v>
      </c>
      <c r="K152">
        <v>148.57079999999999</v>
      </c>
      <c r="L152">
        <v>-3.9518778211958434E-2</v>
      </c>
      <c r="M152">
        <v>-1.6170763715730587E-2</v>
      </c>
      <c r="N152">
        <v>0</v>
      </c>
      <c r="O152">
        <v>1.6170763715730584E-2</v>
      </c>
      <c r="P152">
        <v>3.9518778211958434E-2</v>
      </c>
      <c r="Q152" s="70">
        <v>309974.60577314644</v>
      </c>
      <c r="R152">
        <v>2012</v>
      </c>
      <c r="S152" s="70"/>
    </row>
    <row r="153" spans="1:19" x14ac:dyDescent="0.25">
      <c r="A153" t="s">
        <v>74</v>
      </c>
      <c r="B153" t="s">
        <v>48</v>
      </c>
      <c r="C153" t="s">
        <v>75</v>
      </c>
      <c r="D153">
        <v>8</v>
      </c>
      <c r="E153">
        <v>0.42227429999999999</v>
      </c>
      <c r="F153">
        <v>76.062290000000004</v>
      </c>
      <c r="G153">
        <v>3.6258800000000001E-2</v>
      </c>
      <c r="H153">
        <v>6</v>
      </c>
      <c r="I153">
        <v>0.42227429999999999</v>
      </c>
      <c r="J153">
        <v>1.3147E-3</v>
      </c>
      <c r="K153">
        <v>148.57079999999999</v>
      </c>
      <c r="L153">
        <v>-4.6467511700084223E-2</v>
      </c>
      <c r="M153">
        <v>-1.9014129134504197E-2</v>
      </c>
      <c r="N153">
        <v>0</v>
      </c>
      <c r="O153">
        <v>1.9014129134504194E-2</v>
      </c>
      <c r="P153">
        <v>4.6467511700084223E-2</v>
      </c>
      <c r="Q153" s="70">
        <v>309974.60577314644</v>
      </c>
      <c r="R153">
        <v>2012</v>
      </c>
      <c r="S153" s="70"/>
    </row>
    <row r="154" spans="1:19" x14ac:dyDescent="0.25">
      <c r="A154" t="s">
        <v>74</v>
      </c>
      <c r="B154" t="s">
        <v>48</v>
      </c>
      <c r="C154" t="s">
        <v>75</v>
      </c>
      <c r="D154">
        <v>9</v>
      </c>
      <c r="E154">
        <v>0.43071969999999998</v>
      </c>
      <c r="F154">
        <v>81.084249999999997</v>
      </c>
      <c r="G154">
        <v>3.9287299999999997E-2</v>
      </c>
      <c r="H154">
        <v>6</v>
      </c>
      <c r="I154">
        <v>0.43071969999999998</v>
      </c>
      <c r="J154">
        <v>1.5435E-3</v>
      </c>
      <c r="K154">
        <v>148.57079999999999</v>
      </c>
      <c r="L154">
        <v>-5.0348832258392463E-2</v>
      </c>
      <c r="M154">
        <v>-2.0602334046021874E-2</v>
      </c>
      <c r="N154">
        <v>0</v>
      </c>
      <c r="O154">
        <v>2.0602334046021867E-2</v>
      </c>
      <c r="P154">
        <v>5.0348832258392463E-2</v>
      </c>
      <c r="Q154" s="70">
        <v>309974.60577314644</v>
      </c>
      <c r="R154">
        <v>2012</v>
      </c>
      <c r="S154" s="70"/>
    </row>
    <row r="155" spans="1:19" x14ac:dyDescent="0.25">
      <c r="A155" t="s">
        <v>74</v>
      </c>
      <c r="B155" t="s">
        <v>48</v>
      </c>
      <c r="C155" t="s">
        <v>75</v>
      </c>
      <c r="D155">
        <v>10</v>
      </c>
      <c r="E155">
        <v>0.51768179999999997</v>
      </c>
      <c r="F155">
        <v>85.186880000000002</v>
      </c>
      <c r="G155">
        <v>4.6910500000000001E-2</v>
      </c>
      <c r="H155">
        <v>6</v>
      </c>
      <c r="I155">
        <v>0.51768179999999997</v>
      </c>
      <c r="J155">
        <v>2.2006E-3</v>
      </c>
      <c r="K155">
        <v>148.57079999999999</v>
      </c>
      <c r="L155">
        <v>-6.0118292873123792E-2</v>
      </c>
      <c r="M155">
        <v>-2.459991814094593E-2</v>
      </c>
      <c r="N155">
        <v>0</v>
      </c>
      <c r="O155">
        <v>2.4599918140945923E-2</v>
      </c>
      <c r="P155">
        <v>6.0118292873123792E-2</v>
      </c>
      <c r="Q155" s="70">
        <v>309974.60577314644</v>
      </c>
      <c r="R155">
        <v>2012</v>
      </c>
      <c r="S155" s="70"/>
    </row>
    <row r="156" spans="1:19" x14ac:dyDescent="0.25">
      <c r="A156" t="s">
        <v>74</v>
      </c>
      <c r="B156" t="s">
        <v>48</v>
      </c>
      <c r="C156" t="s">
        <v>75</v>
      </c>
      <c r="D156">
        <v>11</v>
      </c>
      <c r="E156">
        <v>0.70996409999999999</v>
      </c>
      <c r="F156">
        <v>87.679810000000003</v>
      </c>
      <c r="G156">
        <v>6.1434599999999999E-2</v>
      </c>
      <c r="H156">
        <v>6</v>
      </c>
      <c r="I156">
        <v>0.70996409999999999</v>
      </c>
      <c r="J156">
        <v>3.7742000000000001E-3</v>
      </c>
      <c r="K156">
        <v>148.57079999999999</v>
      </c>
      <c r="L156">
        <v>-7.8731502701640588E-2</v>
      </c>
      <c r="M156">
        <v>-3.2216292729095E-2</v>
      </c>
      <c r="N156">
        <v>0</v>
      </c>
      <c r="O156">
        <v>3.2216292729094993E-2</v>
      </c>
      <c r="P156">
        <v>7.8731502701640588E-2</v>
      </c>
      <c r="Q156" s="70">
        <v>309974.60577314644</v>
      </c>
      <c r="R156">
        <v>2012</v>
      </c>
      <c r="S156" s="70"/>
    </row>
    <row r="157" spans="1:19" x14ac:dyDescent="0.25">
      <c r="A157" t="s">
        <v>74</v>
      </c>
      <c r="B157" t="s">
        <v>48</v>
      </c>
      <c r="C157" t="s">
        <v>75</v>
      </c>
      <c r="D157">
        <v>12</v>
      </c>
      <c r="E157">
        <v>0.89139020000000002</v>
      </c>
      <c r="F157">
        <v>90.194699999999997</v>
      </c>
      <c r="G157">
        <v>7.59996E-2</v>
      </c>
      <c r="H157">
        <v>6</v>
      </c>
      <c r="I157">
        <v>0.89139020000000002</v>
      </c>
      <c r="J157">
        <v>5.7758999999999996E-3</v>
      </c>
      <c r="K157">
        <v>148.57079999999999</v>
      </c>
      <c r="L157">
        <v>-9.7397075851710396E-2</v>
      </c>
      <c r="M157">
        <v>-3.9854093963980541E-2</v>
      </c>
      <c r="N157">
        <v>0</v>
      </c>
      <c r="O157">
        <v>3.9854093963980534E-2</v>
      </c>
      <c r="P157">
        <v>9.7397075851710396E-2</v>
      </c>
      <c r="Q157" s="70">
        <v>309974.60577314644</v>
      </c>
      <c r="R157">
        <v>2012</v>
      </c>
      <c r="S157" s="70"/>
    </row>
    <row r="158" spans="1:19" x14ac:dyDescent="0.25">
      <c r="A158" t="s">
        <v>74</v>
      </c>
      <c r="B158" t="s">
        <v>48</v>
      </c>
      <c r="C158" t="s">
        <v>75</v>
      </c>
      <c r="D158">
        <v>13</v>
      </c>
      <c r="E158">
        <v>1.176668</v>
      </c>
      <c r="F158">
        <v>92.616739999999993</v>
      </c>
      <c r="G158">
        <v>9.81292E-2</v>
      </c>
      <c r="H158">
        <v>6</v>
      </c>
      <c r="I158">
        <v>1.176668</v>
      </c>
      <c r="J158">
        <v>9.6293000000000004E-3</v>
      </c>
      <c r="K158">
        <v>148.57079999999999</v>
      </c>
      <c r="L158">
        <v>-0.12575736938963908</v>
      </c>
      <c r="M158">
        <v>-5.1458896198778137E-2</v>
      </c>
      <c r="N158">
        <v>0</v>
      </c>
      <c r="O158">
        <v>5.145889619877813E-2</v>
      </c>
      <c r="P158">
        <v>0.12575736938963908</v>
      </c>
      <c r="Q158" s="70">
        <v>309974.60577314644</v>
      </c>
      <c r="R158">
        <v>2012</v>
      </c>
      <c r="S158" s="70"/>
    </row>
    <row r="159" spans="1:19" x14ac:dyDescent="0.25">
      <c r="A159" t="s">
        <v>74</v>
      </c>
      <c r="B159" t="s">
        <v>48</v>
      </c>
      <c r="C159" t="s">
        <v>75</v>
      </c>
      <c r="D159">
        <v>14</v>
      </c>
      <c r="E159">
        <v>1.5204279999999999</v>
      </c>
      <c r="F159">
        <v>94.233729999999994</v>
      </c>
      <c r="G159">
        <v>0.12538750000000001</v>
      </c>
      <c r="H159">
        <v>6</v>
      </c>
      <c r="I159">
        <v>1.5204279999999999</v>
      </c>
      <c r="J159">
        <v>1.5722E-2</v>
      </c>
      <c r="K159">
        <v>148.57079999999999</v>
      </c>
      <c r="L159">
        <v>-0.16069041836707446</v>
      </c>
      <c r="M159">
        <v>-6.575321668243149E-2</v>
      </c>
      <c r="N159">
        <v>0</v>
      </c>
      <c r="O159">
        <v>6.5753216682431476E-2</v>
      </c>
      <c r="P159">
        <v>0.16069041836707446</v>
      </c>
      <c r="Q159" s="70">
        <v>309974.60577314644</v>
      </c>
      <c r="R159">
        <v>2012</v>
      </c>
      <c r="S159" s="70"/>
    </row>
    <row r="160" spans="1:19" x14ac:dyDescent="0.25">
      <c r="A160" t="s">
        <v>74</v>
      </c>
      <c r="B160" t="s">
        <v>48</v>
      </c>
      <c r="C160" t="s">
        <v>75</v>
      </c>
      <c r="D160">
        <v>15</v>
      </c>
      <c r="E160">
        <v>1.8145960000000001</v>
      </c>
      <c r="F160">
        <v>95.135319999999993</v>
      </c>
      <c r="G160">
        <v>0.14831040000000001</v>
      </c>
      <c r="H160">
        <v>6</v>
      </c>
      <c r="I160">
        <v>1.3294176666666668</v>
      </c>
      <c r="J160">
        <v>2.1996000000000002E-2</v>
      </c>
      <c r="K160">
        <v>148.57079999999999</v>
      </c>
      <c r="L160">
        <v>0.29511079892612485</v>
      </c>
      <c r="M160">
        <v>0.40740423889029193</v>
      </c>
      <c r="N160">
        <v>0.48517833333333332</v>
      </c>
      <c r="O160">
        <v>0.56295242777637466</v>
      </c>
      <c r="P160">
        <v>0.67524586774054174</v>
      </c>
      <c r="Q160" s="70">
        <v>309974.60577314644</v>
      </c>
      <c r="R160">
        <v>2012</v>
      </c>
      <c r="S160" s="70"/>
    </row>
    <row r="161" spans="1:19" x14ac:dyDescent="0.25">
      <c r="A161" t="s">
        <v>74</v>
      </c>
      <c r="B161" t="s">
        <v>48</v>
      </c>
      <c r="C161" t="s">
        <v>75</v>
      </c>
      <c r="D161">
        <v>16</v>
      </c>
      <c r="E161">
        <v>2.0656750000000001</v>
      </c>
      <c r="F161">
        <v>95.188059999999993</v>
      </c>
      <c r="G161">
        <v>0.16795060000000001</v>
      </c>
      <c r="H161">
        <v>6</v>
      </c>
      <c r="I161">
        <v>1.5198568766666669</v>
      </c>
      <c r="J161">
        <v>2.8207400000000001E-2</v>
      </c>
      <c r="K161">
        <v>148.57079999999999</v>
      </c>
      <c r="L161">
        <v>0.33058078438421656</v>
      </c>
      <c r="M161">
        <v>0.45774474889141886</v>
      </c>
      <c r="N161">
        <v>0.54581812333333324</v>
      </c>
      <c r="O161">
        <v>0.63389149777524756</v>
      </c>
      <c r="P161">
        <v>0.76105546228244991</v>
      </c>
      <c r="Q161" s="70">
        <v>309974.60577314644</v>
      </c>
      <c r="R161">
        <v>2012</v>
      </c>
      <c r="S161" s="70"/>
    </row>
    <row r="162" spans="1:19" x14ac:dyDescent="0.25">
      <c r="A162" t="s">
        <v>74</v>
      </c>
      <c r="B162" t="s">
        <v>48</v>
      </c>
      <c r="C162" t="s">
        <v>75</v>
      </c>
      <c r="D162">
        <v>17</v>
      </c>
      <c r="E162">
        <v>2.2261220000000002</v>
      </c>
      <c r="F162">
        <v>94.666129999999995</v>
      </c>
      <c r="G162">
        <v>0.18031069999999999</v>
      </c>
      <c r="H162">
        <v>6</v>
      </c>
      <c r="I162">
        <v>1.7026577973333334</v>
      </c>
      <c r="J162">
        <v>3.2511900000000003E-2</v>
      </c>
      <c r="K162">
        <v>148.57079999999999</v>
      </c>
      <c r="L162">
        <v>0.29238691527582572</v>
      </c>
      <c r="M162">
        <v>0.42890924971676675</v>
      </c>
      <c r="N162">
        <v>0.52346420266666671</v>
      </c>
      <c r="O162">
        <v>0.61801915561656662</v>
      </c>
      <c r="P162">
        <v>0.7545414900575077</v>
      </c>
      <c r="Q162" s="70">
        <v>309974.60577314644</v>
      </c>
      <c r="R162">
        <v>2012</v>
      </c>
      <c r="S162" s="70"/>
    </row>
    <row r="163" spans="1:19" x14ac:dyDescent="0.25">
      <c r="A163" t="s">
        <v>74</v>
      </c>
      <c r="B163" t="s">
        <v>48</v>
      </c>
      <c r="C163" t="s">
        <v>75</v>
      </c>
      <c r="D163">
        <v>18</v>
      </c>
      <c r="E163">
        <v>2.1476350000000002</v>
      </c>
      <c r="F163">
        <v>92.483369999999994</v>
      </c>
      <c r="G163">
        <v>0.1735023</v>
      </c>
      <c r="H163">
        <v>6</v>
      </c>
      <c r="I163">
        <v>2.3589501510000002</v>
      </c>
      <c r="J163">
        <v>3.0103000000000001E-2</v>
      </c>
      <c r="K163">
        <v>148.57079999999999</v>
      </c>
      <c r="L163">
        <v>-0.43366711752886822</v>
      </c>
      <c r="M163">
        <v>-0.30229977337828828</v>
      </c>
      <c r="N163">
        <v>-0.21131515100000001</v>
      </c>
      <c r="O163">
        <v>-0.12033052862171174</v>
      </c>
      <c r="P163">
        <v>1.1036815528868232E-2</v>
      </c>
      <c r="Q163" s="70">
        <v>309974.60577314644</v>
      </c>
      <c r="R163">
        <v>2012</v>
      </c>
      <c r="S163" s="70"/>
    </row>
    <row r="164" spans="1:19" x14ac:dyDescent="0.25">
      <c r="A164" t="s">
        <v>74</v>
      </c>
      <c r="B164" t="s">
        <v>48</v>
      </c>
      <c r="C164" t="s">
        <v>75</v>
      </c>
      <c r="D164">
        <v>19</v>
      </c>
      <c r="E164">
        <v>1.9216359999999999</v>
      </c>
      <c r="F164">
        <v>89.559839999999994</v>
      </c>
      <c r="G164">
        <v>0.15587239999999999</v>
      </c>
      <c r="H164">
        <v>6</v>
      </c>
      <c r="I164">
        <v>1.9644595975999999</v>
      </c>
      <c r="J164">
        <v>2.42962E-2</v>
      </c>
      <c r="K164">
        <v>148.57079999999999</v>
      </c>
      <c r="L164">
        <v>-0.2425820949545881</v>
      </c>
      <c r="M164">
        <v>-0.12456315552876615</v>
      </c>
      <c r="N164">
        <v>-4.2823597600000006E-2</v>
      </c>
      <c r="O164">
        <v>3.8915960328766118E-2</v>
      </c>
      <c r="P164">
        <v>0.15693489975458808</v>
      </c>
      <c r="Q164" s="70">
        <v>309974.60577314644</v>
      </c>
      <c r="R164">
        <v>2012</v>
      </c>
      <c r="S164" s="70"/>
    </row>
    <row r="165" spans="1:19" x14ac:dyDescent="0.25">
      <c r="A165" t="s">
        <v>74</v>
      </c>
      <c r="B165" t="s">
        <v>48</v>
      </c>
      <c r="C165" t="s">
        <v>75</v>
      </c>
      <c r="D165">
        <v>20</v>
      </c>
      <c r="E165">
        <v>1.572093</v>
      </c>
      <c r="F165">
        <v>85.472890000000007</v>
      </c>
      <c r="G165">
        <v>0.12878890000000001</v>
      </c>
      <c r="H165">
        <v>6</v>
      </c>
      <c r="I165">
        <v>1.5756779379999999</v>
      </c>
      <c r="J165">
        <v>1.65866E-2</v>
      </c>
      <c r="K165">
        <v>148.57079999999999</v>
      </c>
      <c r="L165">
        <v>-0.16863465013038803</v>
      </c>
      <c r="M165">
        <v>-7.1121942355114917E-2</v>
      </c>
      <c r="N165">
        <v>-3.5849380000000006E-3</v>
      </c>
      <c r="O165">
        <v>6.3952066355114912E-2</v>
      </c>
      <c r="P165">
        <v>0.16146477413038801</v>
      </c>
      <c r="Q165" s="70">
        <v>309974.60577314644</v>
      </c>
      <c r="R165">
        <v>2012</v>
      </c>
      <c r="S165" s="70"/>
    </row>
    <row r="166" spans="1:19" x14ac:dyDescent="0.25">
      <c r="A166" t="s">
        <v>74</v>
      </c>
      <c r="B166" t="s">
        <v>48</v>
      </c>
      <c r="C166" t="s">
        <v>75</v>
      </c>
      <c r="D166">
        <v>21</v>
      </c>
      <c r="E166">
        <v>1.2295229999999999</v>
      </c>
      <c r="F166">
        <v>81.948139999999995</v>
      </c>
      <c r="G166">
        <v>0.1027508</v>
      </c>
      <c r="H166">
        <v>6</v>
      </c>
      <c r="I166">
        <v>1.2295229999999999</v>
      </c>
      <c r="J166">
        <v>1.05577E-2</v>
      </c>
      <c r="K166">
        <v>148.57079999999999</v>
      </c>
      <c r="L166">
        <v>-0.13168028084275649</v>
      </c>
      <c r="M166">
        <v>-5.3882503555864228E-2</v>
      </c>
      <c r="N166">
        <v>0</v>
      </c>
      <c r="O166">
        <v>5.3882503555864221E-2</v>
      </c>
      <c r="P166">
        <v>0.13168028084275649</v>
      </c>
      <c r="Q166" s="70">
        <v>309974.60577314644</v>
      </c>
      <c r="R166">
        <v>2012</v>
      </c>
      <c r="S166" s="70"/>
    </row>
    <row r="167" spans="1:19" x14ac:dyDescent="0.25">
      <c r="A167" t="s">
        <v>74</v>
      </c>
      <c r="B167" t="s">
        <v>48</v>
      </c>
      <c r="C167" t="s">
        <v>75</v>
      </c>
      <c r="D167">
        <v>22</v>
      </c>
      <c r="E167">
        <v>1.0290969999999999</v>
      </c>
      <c r="F167">
        <v>80.310469999999995</v>
      </c>
      <c r="G167">
        <v>8.5713600000000001E-2</v>
      </c>
      <c r="H167">
        <v>6</v>
      </c>
      <c r="I167">
        <v>1.0290969999999999</v>
      </c>
      <c r="J167">
        <v>7.3467999999999997E-3</v>
      </c>
      <c r="K167">
        <v>148.57079999999999</v>
      </c>
      <c r="L167">
        <v>-0.10984623959527551</v>
      </c>
      <c r="M167">
        <v>-4.4948190858269496E-2</v>
      </c>
      <c r="N167">
        <v>0</v>
      </c>
      <c r="O167">
        <v>4.4948190858269489E-2</v>
      </c>
      <c r="P167">
        <v>0.10984623959527551</v>
      </c>
      <c r="Q167" s="70">
        <v>309974.60577314644</v>
      </c>
      <c r="R167">
        <v>2012</v>
      </c>
      <c r="S167" s="70"/>
    </row>
    <row r="168" spans="1:19" x14ac:dyDescent="0.25">
      <c r="A168" t="s">
        <v>74</v>
      </c>
      <c r="B168" t="s">
        <v>48</v>
      </c>
      <c r="C168" t="s">
        <v>75</v>
      </c>
      <c r="D168">
        <v>23</v>
      </c>
      <c r="E168">
        <v>0.78948510000000005</v>
      </c>
      <c r="F168">
        <v>78.829499999999996</v>
      </c>
      <c r="G168">
        <v>6.6937200000000002E-2</v>
      </c>
      <c r="H168">
        <v>6</v>
      </c>
      <c r="I168">
        <v>0.78948510000000005</v>
      </c>
      <c r="J168">
        <v>4.4806000000000004E-3</v>
      </c>
      <c r="K168">
        <v>148.57079999999999</v>
      </c>
      <c r="L168">
        <v>-8.5783581205964285E-2</v>
      </c>
      <c r="M168">
        <v>-3.5101946090809848E-2</v>
      </c>
      <c r="N168">
        <v>0</v>
      </c>
      <c r="O168">
        <v>3.5101946090809841E-2</v>
      </c>
      <c r="P168">
        <v>8.5783581205964285E-2</v>
      </c>
      <c r="Q168" s="70">
        <v>309974.60577314644</v>
      </c>
      <c r="R168">
        <v>2012</v>
      </c>
      <c r="S168" s="70"/>
    </row>
    <row r="169" spans="1:19" x14ac:dyDescent="0.25">
      <c r="A169" t="s">
        <v>74</v>
      </c>
      <c r="B169" t="s">
        <v>48</v>
      </c>
      <c r="C169" t="s">
        <v>75</v>
      </c>
      <c r="D169">
        <v>24</v>
      </c>
      <c r="E169">
        <v>0.57639510000000005</v>
      </c>
      <c r="F169">
        <v>76.954250000000002</v>
      </c>
      <c r="G169">
        <v>5.1685300000000003E-2</v>
      </c>
      <c r="H169">
        <v>6</v>
      </c>
      <c r="I169">
        <v>0.57639510000000005</v>
      </c>
      <c r="J169">
        <v>2.6714E-3</v>
      </c>
      <c r="K169">
        <v>148.57079999999999</v>
      </c>
      <c r="L169">
        <v>-6.6237746131878772E-2</v>
      </c>
      <c r="M169">
        <v>-2.7103948811783823E-2</v>
      </c>
      <c r="N169">
        <v>0</v>
      </c>
      <c r="O169">
        <v>2.710394881178382E-2</v>
      </c>
      <c r="P169">
        <v>6.6237746131878772E-2</v>
      </c>
      <c r="Q169" s="70">
        <v>309974.60577314644</v>
      </c>
      <c r="R169">
        <v>2012</v>
      </c>
      <c r="S169" s="70"/>
    </row>
    <row r="170" spans="1:19" x14ac:dyDescent="0.25">
      <c r="A170" t="s">
        <v>74</v>
      </c>
      <c r="B170" t="s">
        <v>48</v>
      </c>
      <c r="C170" t="s">
        <v>75</v>
      </c>
      <c r="D170">
        <v>1</v>
      </c>
      <c r="E170">
        <v>0.1634177</v>
      </c>
      <c r="F170">
        <v>78.643889999999999</v>
      </c>
      <c r="G170">
        <v>2.9176299999999999E-2</v>
      </c>
      <c r="H170">
        <v>6</v>
      </c>
      <c r="I170">
        <v>0.1634177</v>
      </c>
      <c r="J170">
        <v>8.5130000000000004E-4</v>
      </c>
      <c r="K170">
        <v>148.57079999999999</v>
      </c>
      <c r="L170">
        <v>-3.7391888687481931E-2</v>
      </c>
      <c r="M170">
        <v>-1.5300457762310078E-2</v>
      </c>
      <c r="N170">
        <v>0</v>
      </c>
      <c r="O170">
        <v>1.5300457762310074E-2</v>
      </c>
      <c r="P170">
        <v>3.7391888687481931E-2</v>
      </c>
      <c r="Q170" s="70">
        <v>337211.76615479076</v>
      </c>
      <c r="R170">
        <v>2013</v>
      </c>
      <c r="S170" s="70"/>
    </row>
    <row r="171" spans="1:19" x14ac:dyDescent="0.25">
      <c r="A171" t="s">
        <v>74</v>
      </c>
      <c r="B171" t="s">
        <v>48</v>
      </c>
      <c r="C171" t="s">
        <v>75</v>
      </c>
      <c r="D171">
        <v>2</v>
      </c>
      <c r="E171">
        <v>0.45941589999999999</v>
      </c>
      <c r="F171">
        <v>77.058880000000002</v>
      </c>
      <c r="G171">
        <v>4.0884299999999998E-2</v>
      </c>
      <c r="H171">
        <v>6</v>
      </c>
      <c r="I171">
        <v>0.45941589999999999</v>
      </c>
      <c r="J171">
        <v>1.6715E-3</v>
      </c>
      <c r="K171">
        <v>148.57079999999999</v>
      </c>
      <c r="L171">
        <v>-5.2394931385802188E-2</v>
      </c>
      <c r="M171">
        <v>-2.1439581223827914E-2</v>
      </c>
      <c r="N171">
        <v>0</v>
      </c>
      <c r="O171">
        <v>2.143958122382791E-2</v>
      </c>
      <c r="P171">
        <v>5.2394931385802188E-2</v>
      </c>
      <c r="Q171" s="70">
        <v>337211.76615479076</v>
      </c>
      <c r="R171">
        <v>2013</v>
      </c>
      <c r="S171" s="70"/>
    </row>
    <row r="172" spans="1:19" x14ac:dyDescent="0.25">
      <c r="A172" t="s">
        <v>74</v>
      </c>
      <c r="B172" t="s">
        <v>48</v>
      </c>
      <c r="C172" t="s">
        <v>75</v>
      </c>
      <c r="D172">
        <v>3</v>
      </c>
      <c r="E172">
        <v>0.4072984</v>
      </c>
      <c r="F172">
        <v>75.421130000000005</v>
      </c>
      <c r="G172">
        <v>3.6934700000000001E-2</v>
      </c>
      <c r="H172">
        <v>6</v>
      </c>
      <c r="I172">
        <v>0.4072984</v>
      </c>
      <c r="J172">
        <v>1.3642000000000001E-3</v>
      </c>
      <c r="K172">
        <v>148.57079999999999</v>
      </c>
      <c r="L172">
        <v>-4.733420726226837E-2</v>
      </c>
      <c r="M172">
        <v>-1.9368773933348488E-2</v>
      </c>
      <c r="N172">
        <v>0</v>
      </c>
      <c r="O172">
        <v>1.9368773933348484E-2</v>
      </c>
      <c r="P172">
        <v>4.733420726226837E-2</v>
      </c>
      <c r="Q172" s="70">
        <v>337211.76615479076</v>
      </c>
      <c r="R172">
        <v>2013</v>
      </c>
      <c r="S172" s="70"/>
    </row>
    <row r="173" spans="1:19" x14ac:dyDescent="0.25">
      <c r="A173" t="s">
        <v>74</v>
      </c>
      <c r="B173" t="s">
        <v>48</v>
      </c>
      <c r="C173" t="s">
        <v>75</v>
      </c>
      <c r="D173">
        <v>4</v>
      </c>
      <c r="E173">
        <v>0.36492869999999999</v>
      </c>
      <c r="F173">
        <v>73.789739999999995</v>
      </c>
      <c r="G173">
        <v>3.3607499999999998E-2</v>
      </c>
      <c r="H173">
        <v>6</v>
      </c>
      <c r="I173">
        <v>0.36492869999999999</v>
      </c>
      <c r="J173">
        <v>1.1295000000000001E-3</v>
      </c>
      <c r="K173">
        <v>148.57079999999999</v>
      </c>
      <c r="L173">
        <v>-4.3070429553368955E-2</v>
      </c>
      <c r="M173">
        <v>-1.7624070655903851E-2</v>
      </c>
      <c r="N173">
        <v>0</v>
      </c>
      <c r="O173">
        <v>1.7624070655903847E-2</v>
      </c>
      <c r="P173">
        <v>4.3070429553368955E-2</v>
      </c>
      <c r="Q173" s="70">
        <v>337211.76615479076</v>
      </c>
      <c r="R173">
        <v>2013</v>
      </c>
      <c r="S173" s="70"/>
    </row>
    <row r="174" spans="1:19" x14ac:dyDescent="0.25">
      <c r="A174" t="s">
        <v>74</v>
      </c>
      <c r="B174" t="s">
        <v>48</v>
      </c>
      <c r="C174" t="s">
        <v>75</v>
      </c>
      <c r="D174">
        <v>5</v>
      </c>
      <c r="E174">
        <v>0.34453030000000001</v>
      </c>
      <c r="F174">
        <v>72.443079999999995</v>
      </c>
      <c r="G174">
        <v>3.1260099999999999E-2</v>
      </c>
      <c r="H174">
        <v>6</v>
      </c>
      <c r="I174">
        <v>0.34453030000000001</v>
      </c>
      <c r="J174">
        <v>9.771999999999999E-4</v>
      </c>
      <c r="K174">
        <v>148.57079999999999</v>
      </c>
      <c r="L174">
        <v>-4.0061556116611351E-2</v>
      </c>
      <c r="M174">
        <v>-1.639286403470264E-2</v>
      </c>
      <c r="N174">
        <v>0</v>
      </c>
      <c r="O174">
        <v>1.6392864034702637E-2</v>
      </c>
      <c r="P174">
        <v>4.0061556116611351E-2</v>
      </c>
      <c r="Q174" s="70">
        <v>337211.76615479076</v>
      </c>
      <c r="R174">
        <v>2013</v>
      </c>
      <c r="S174" s="70"/>
    </row>
    <row r="175" spans="1:19" x14ac:dyDescent="0.25">
      <c r="A175" t="s">
        <v>74</v>
      </c>
      <c r="B175" t="s">
        <v>48</v>
      </c>
      <c r="C175" t="s">
        <v>75</v>
      </c>
      <c r="D175">
        <v>6</v>
      </c>
      <c r="E175">
        <v>0.3179477</v>
      </c>
      <c r="F175">
        <v>71.747969999999995</v>
      </c>
      <c r="G175">
        <v>2.9290699999999999E-2</v>
      </c>
      <c r="H175">
        <v>6</v>
      </c>
      <c r="I175">
        <v>0.3179477</v>
      </c>
      <c r="J175">
        <v>8.5789999999999998E-4</v>
      </c>
      <c r="K175">
        <v>148.57079999999999</v>
      </c>
      <c r="L175">
        <v>-3.7536555659210769E-2</v>
      </c>
      <c r="M175">
        <v>-1.5359654314509899E-2</v>
      </c>
      <c r="N175">
        <v>0</v>
      </c>
      <c r="O175">
        <v>1.5359654314509896E-2</v>
      </c>
      <c r="P175">
        <v>3.7536555659210769E-2</v>
      </c>
      <c r="Q175" s="70">
        <v>337211.76615479076</v>
      </c>
      <c r="R175">
        <v>2013</v>
      </c>
      <c r="S175" s="70"/>
    </row>
    <row r="176" spans="1:19" x14ac:dyDescent="0.25">
      <c r="A176" t="s">
        <v>74</v>
      </c>
      <c r="B176" t="s">
        <v>48</v>
      </c>
      <c r="C176" t="s">
        <v>75</v>
      </c>
      <c r="D176">
        <v>7</v>
      </c>
      <c r="E176">
        <v>0.35196270000000002</v>
      </c>
      <c r="F176">
        <v>72.990520000000004</v>
      </c>
      <c r="G176">
        <v>3.0835999999999999E-2</v>
      </c>
      <c r="H176">
        <v>6</v>
      </c>
      <c r="I176">
        <v>0.35196270000000002</v>
      </c>
      <c r="J176">
        <v>9.5089999999999997E-4</v>
      </c>
      <c r="K176">
        <v>148.57079999999999</v>
      </c>
      <c r="L176">
        <v>-3.9518778211958434E-2</v>
      </c>
      <c r="M176">
        <v>-1.6170763715730587E-2</v>
      </c>
      <c r="N176">
        <v>0</v>
      </c>
      <c r="O176">
        <v>1.6170763715730584E-2</v>
      </c>
      <c r="P176">
        <v>3.9518778211958434E-2</v>
      </c>
      <c r="Q176" s="70">
        <v>337211.76615479076</v>
      </c>
      <c r="R176">
        <v>2013</v>
      </c>
      <c r="S176" s="70"/>
    </row>
    <row r="177" spans="1:19" x14ac:dyDescent="0.25">
      <c r="A177" t="s">
        <v>74</v>
      </c>
      <c r="B177" t="s">
        <v>48</v>
      </c>
      <c r="C177" t="s">
        <v>75</v>
      </c>
      <c r="D177">
        <v>8</v>
      </c>
      <c r="E177">
        <v>0.42227429999999999</v>
      </c>
      <c r="F177">
        <v>76.062290000000004</v>
      </c>
      <c r="G177">
        <v>3.6258800000000001E-2</v>
      </c>
      <c r="H177">
        <v>6</v>
      </c>
      <c r="I177">
        <v>0.42227429999999999</v>
      </c>
      <c r="J177">
        <v>1.3147E-3</v>
      </c>
      <c r="K177">
        <v>148.57079999999999</v>
      </c>
      <c r="L177">
        <v>-4.6467511700084223E-2</v>
      </c>
      <c r="M177">
        <v>-1.9014129134504197E-2</v>
      </c>
      <c r="N177">
        <v>0</v>
      </c>
      <c r="O177">
        <v>1.9014129134504194E-2</v>
      </c>
      <c r="P177">
        <v>4.6467511700084223E-2</v>
      </c>
      <c r="Q177" s="70">
        <v>337211.76615479076</v>
      </c>
      <c r="R177">
        <v>2013</v>
      </c>
      <c r="S177" s="70"/>
    </row>
    <row r="178" spans="1:19" x14ac:dyDescent="0.25">
      <c r="A178" t="s">
        <v>74</v>
      </c>
      <c r="B178" t="s">
        <v>48</v>
      </c>
      <c r="C178" t="s">
        <v>75</v>
      </c>
      <c r="D178">
        <v>9</v>
      </c>
      <c r="E178">
        <v>0.43071969999999998</v>
      </c>
      <c r="F178">
        <v>81.084249999999997</v>
      </c>
      <c r="G178">
        <v>3.9287299999999997E-2</v>
      </c>
      <c r="H178">
        <v>6</v>
      </c>
      <c r="I178">
        <v>0.43071969999999998</v>
      </c>
      <c r="J178">
        <v>1.5435E-3</v>
      </c>
      <c r="K178">
        <v>148.57079999999999</v>
      </c>
      <c r="L178">
        <v>-5.0348832258392463E-2</v>
      </c>
      <c r="M178">
        <v>-2.0602334046021874E-2</v>
      </c>
      <c r="N178">
        <v>0</v>
      </c>
      <c r="O178">
        <v>2.0602334046021867E-2</v>
      </c>
      <c r="P178">
        <v>5.0348832258392463E-2</v>
      </c>
      <c r="Q178" s="70">
        <v>337211.76615479076</v>
      </c>
      <c r="R178">
        <v>2013</v>
      </c>
      <c r="S178" s="70"/>
    </row>
    <row r="179" spans="1:19" x14ac:dyDescent="0.25">
      <c r="A179" t="s">
        <v>74</v>
      </c>
      <c r="B179" t="s">
        <v>48</v>
      </c>
      <c r="C179" t="s">
        <v>75</v>
      </c>
      <c r="D179">
        <v>10</v>
      </c>
      <c r="E179">
        <v>0.51768179999999997</v>
      </c>
      <c r="F179">
        <v>85.186880000000002</v>
      </c>
      <c r="G179">
        <v>4.6910500000000001E-2</v>
      </c>
      <c r="H179">
        <v>6</v>
      </c>
      <c r="I179">
        <v>0.51768179999999997</v>
      </c>
      <c r="J179">
        <v>2.2006E-3</v>
      </c>
      <c r="K179">
        <v>148.57079999999999</v>
      </c>
      <c r="L179">
        <v>-6.0118292873123792E-2</v>
      </c>
      <c r="M179">
        <v>-2.459991814094593E-2</v>
      </c>
      <c r="N179">
        <v>0</v>
      </c>
      <c r="O179">
        <v>2.4599918140945923E-2</v>
      </c>
      <c r="P179">
        <v>6.0118292873123792E-2</v>
      </c>
      <c r="Q179" s="70">
        <v>337211.76615479076</v>
      </c>
      <c r="R179">
        <v>2013</v>
      </c>
      <c r="S179" s="70"/>
    </row>
    <row r="180" spans="1:19" x14ac:dyDescent="0.25">
      <c r="A180" t="s">
        <v>74</v>
      </c>
      <c r="B180" t="s">
        <v>48</v>
      </c>
      <c r="C180" t="s">
        <v>75</v>
      </c>
      <c r="D180">
        <v>11</v>
      </c>
      <c r="E180">
        <v>0.70996409999999999</v>
      </c>
      <c r="F180">
        <v>87.679810000000003</v>
      </c>
      <c r="G180">
        <v>6.1434599999999999E-2</v>
      </c>
      <c r="H180">
        <v>6</v>
      </c>
      <c r="I180">
        <v>0.70996409999999999</v>
      </c>
      <c r="J180">
        <v>3.7742000000000001E-3</v>
      </c>
      <c r="K180">
        <v>148.57079999999999</v>
      </c>
      <c r="L180">
        <v>-7.8731502701640588E-2</v>
      </c>
      <c r="M180">
        <v>-3.2216292729095E-2</v>
      </c>
      <c r="N180">
        <v>0</v>
      </c>
      <c r="O180">
        <v>3.2216292729094993E-2</v>
      </c>
      <c r="P180">
        <v>7.8731502701640588E-2</v>
      </c>
      <c r="Q180" s="70">
        <v>337211.76615479076</v>
      </c>
      <c r="R180">
        <v>2013</v>
      </c>
      <c r="S180" s="70"/>
    </row>
    <row r="181" spans="1:19" x14ac:dyDescent="0.25">
      <c r="A181" t="s">
        <v>74</v>
      </c>
      <c r="B181" t="s">
        <v>48</v>
      </c>
      <c r="C181" t="s">
        <v>75</v>
      </c>
      <c r="D181">
        <v>12</v>
      </c>
      <c r="E181">
        <v>0.89139020000000002</v>
      </c>
      <c r="F181">
        <v>90.194699999999997</v>
      </c>
      <c r="G181">
        <v>7.59996E-2</v>
      </c>
      <c r="H181">
        <v>6</v>
      </c>
      <c r="I181">
        <v>0.89139020000000002</v>
      </c>
      <c r="J181">
        <v>5.7758999999999996E-3</v>
      </c>
      <c r="K181">
        <v>148.57079999999999</v>
      </c>
      <c r="L181">
        <v>-9.7397075851710396E-2</v>
      </c>
      <c r="M181">
        <v>-3.9854093963980541E-2</v>
      </c>
      <c r="N181">
        <v>0</v>
      </c>
      <c r="O181">
        <v>3.9854093963980534E-2</v>
      </c>
      <c r="P181">
        <v>9.7397075851710396E-2</v>
      </c>
      <c r="Q181" s="70">
        <v>337211.76615479076</v>
      </c>
      <c r="R181">
        <v>2013</v>
      </c>
      <c r="S181" s="70"/>
    </row>
    <row r="182" spans="1:19" x14ac:dyDescent="0.25">
      <c r="A182" t="s">
        <v>74</v>
      </c>
      <c r="B182" t="s">
        <v>48</v>
      </c>
      <c r="C182" t="s">
        <v>75</v>
      </c>
      <c r="D182">
        <v>13</v>
      </c>
      <c r="E182">
        <v>1.176668</v>
      </c>
      <c r="F182">
        <v>92.616739999999993</v>
      </c>
      <c r="G182">
        <v>9.81292E-2</v>
      </c>
      <c r="H182">
        <v>6</v>
      </c>
      <c r="I182">
        <v>1.176668</v>
      </c>
      <c r="J182">
        <v>9.6293000000000004E-3</v>
      </c>
      <c r="K182">
        <v>148.57079999999999</v>
      </c>
      <c r="L182">
        <v>-0.12575736938963908</v>
      </c>
      <c r="M182">
        <v>-5.1458896198778137E-2</v>
      </c>
      <c r="N182">
        <v>0</v>
      </c>
      <c r="O182">
        <v>5.145889619877813E-2</v>
      </c>
      <c r="P182">
        <v>0.12575736938963908</v>
      </c>
      <c r="Q182" s="70">
        <v>337211.76615479076</v>
      </c>
      <c r="R182">
        <v>2013</v>
      </c>
      <c r="S182" s="70"/>
    </row>
    <row r="183" spans="1:19" x14ac:dyDescent="0.25">
      <c r="A183" t="s">
        <v>74</v>
      </c>
      <c r="B183" t="s">
        <v>48</v>
      </c>
      <c r="C183" t="s">
        <v>75</v>
      </c>
      <c r="D183">
        <v>14</v>
      </c>
      <c r="E183">
        <v>1.5204279999999999</v>
      </c>
      <c r="F183">
        <v>94.233729999999994</v>
      </c>
      <c r="G183">
        <v>0.12538750000000001</v>
      </c>
      <c r="H183">
        <v>6</v>
      </c>
      <c r="I183">
        <v>1.5204279999999999</v>
      </c>
      <c r="J183">
        <v>1.5722E-2</v>
      </c>
      <c r="K183">
        <v>148.57079999999999</v>
      </c>
      <c r="L183">
        <v>-0.16069041836707446</v>
      </c>
      <c r="M183">
        <v>-6.575321668243149E-2</v>
      </c>
      <c r="N183">
        <v>0</v>
      </c>
      <c r="O183">
        <v>6.5753216682431476E-2</v>
      </c>
      <c r="P183">
        <v>0.16069041836707446</v>
      </c>
      <c r="Q183" s="70">
        <v>337211.76615479076</v>
      </c>
      <c r="R183">
        <v>2013</v>
      </c>
      <c r="S183" s="70"/>
    </row>
    <row r="184" spans="1:19" x14ac:dyDescent="0.25">
      <c r="A184" t="s">
        <v>74</v>
      </c>
      <c r="B184" t="s">
        <v>48</v>
      </c>
      <c r="C184" t="s">
        <v>75</v>
      </c>
      <c r="D184">
        <v>15</v>
      </c>
      <c r="E184">
        <v>1.8145960000000001</v>
      </c>
      <c r="F184">
        <v>95.135319999999993</v>
      </c>
      <c r="G184">
        <v>0.14831040000000001</v>
      </c>
      <c r="H184">
        <v>6</v>
      </c>
      <c r="I184">
        <v>1.3294176666666668</v>
      </c>
      <c r="J184">
        <v>2.1996000000000002E-2</v>
      </c>
      <c r="K184">
        <v>148.57079999999999</v>
      </c>
      <c r="L184">
        <v>0.29511079892612485</v>
      </c>
      <c r="M184">
        <v>0.40740423889029193</v>
      </c>
      <c r="N184">
        <v>0.48517833333333332</v>
      </c>
      <c r="O184">
        <v>0.56295242777637466</v>
      </c>
      <c r="P184">
        <v>0.67524586774054174</v>
      </c>
      <c r="Q184" s="70">
        <v>337211.76615479076</v>
      </c>
      <c r="R184">
        <v>2013</v>
      </c>
      <c r="S184" s="70"/>
    </row>
    <row r="185" spans="1:19" x14ac:dyDescent="0.25">
      <c r="A185" t="s">
        <v>74</v>
      </c>
      <c r="B185" t="s">
        <v>48</v>
      </c>
      <c r="C185" t="s">
        <v>75</v>
      </c>
      <c r="D185">
        <v>16</v>
      </c>
      <c r="E185">
        <v>2.0656750000000001</v>
      </c>
      <c r="F185">
        <v>95.188059999999993</v>
      </c>
      <c r="G185">
        <v>0.16795060000000001</v>
      </c>
      <c r="H185">
        <v>6</v>
      </c>
      <c r="I185">
        <v>1.5198568766666669</v>
      </c>
      <c r="J185">
        <v>2.8207400000000001E-2</v>
      </c>
      <c r="K185">
        <v>148.57079999999999</v>
      </c>
      <c r="L185">
        <v>0.33058078438421656</v>
      </c>
      <c r="M185">
        <v>0.45774474889141886</v>
      </c>
      <c r="N185">
        <v>0.54581812333333324</v>
      </c>
      <c r="O185">
        <v>0.63389149777524756</v>
      </c>
      <c r="P185">
        <v>0.76105546228244991</v>
      </c>
      <c r="Q185" s="70">
        <v>337211.76615479076</v>
      </c>
      <c r="R185">
        <v>2013</v>
      </c>
      <c r="S185" s="70"/>
    </row>
    <row r="186" spans="1:19" x14ac:dyDescent="0.25">
      <c r="A186" t="s">
        <v>74</v>
      </c>
      <c r="B186" t="s">
        <v>48</v>
      </c>
      <c r="C186" t="s">
        <v>75</v>
      </c>
      <c r="D186">
        <v>17</v>
      </c>
      <c r="E186">
        <v>2.2261220000000002</v>
      </c>
      <c r="F186">
        <v>94.666129999999995</v>
      </c>
      <c r="G186">
        <v>0.18031069999999999</v>
      </c>
      <c r="H186">
        <v>6</v>
      </c>
      <c r="I186">
        <v>1.7026577973333334</v>
      </c>
      <c r="J186">
        <v>3.2511900000000003E-2</v>
      </c>
      <c r="K186">
        <v>148.57079999999999</v>
      </c>
      <c r="L186">
        <v>0.29238691527582572</v>
      </c>
      <c r="M186">
        <v>0.42890924971676675</v>
      </c>
      <c r="N186">
        <v>0.52346420266666671</v>
      </c>
      <c r="O186">
        <v>0.61801915561656662</v>
      </c>
      <c r="P186">
        <v>0.7545414900575077</v>
      </c>
      <c r="Q186" s="70">
        <v>337211.76615479076</v>
      </c>
      <c r="R186">
        <v>2013</v>
      </c>
      <c r="S186" s="70"/>
    </row>
    <row r="187" spans="1:19" x14ac:dyDescent="0.25">
      <c r="A187" t="s">
        <v>74</v>
      </c>
      <c r="B187" t="s">
        <v>48</v>
      </c>
      <c r="C187" t="s">
        <v>75</v>
      </c>
      <c r="D187">
        <v>18</v>
      </c>
      <c r="E187">
        <v>2.1476350000000002</v>
      </c>
      <c r="F187">
        <v>92.483369999999994</v>
      </c>
      <c r="G187">
        <v>0.1735023</v>
      </c>
      <c r="H187">
        <v>6</v>
      </c>
      <c r="I187">
        <v>2.3589501510000002</v>
      </c>
      <c r="J187">
        <v>3.0103000000000001E-2</v>
      </c>
      <c r="K187">
        <v>148.57079999999999</v>
      </c>
      <c r="L187">
        <v>-0.43366711752886822</v>
      </c>
      <c r="M187">
        <v>-0.30229977337828828</v>
      </c>
      <c r="N187">
        <v>-0.21131515100000001</v>
      </c>
      <c r="O187">
        <v>-0.12033052862171174</v>
      </c>
      <c r="P187">
        <v>1.1036815528868232E-2</v>
      </c>
      <c r="Q187" s="70">
        <v>337211.76615479076</v>
      </c>
      <c r="R187">
        <v>2013</v>
      </c>
      <c r="S187" s="70"/>
    </row>
    <row r="188" spans="1:19" x14ac:dyDescent="0.25">
      <c r="A188" t="s">
        <v>74</v>
      </c>
      <c r="B188" t="s">
        <v>48</v>
      </c>
      <c r="C188" t="s">
        <v>75</v>
      </c>
      <c r="D188">
        <v>19</v>
      </c>
      <c r="E188">
        <v>1.9216359999999999</v>
      </c>
      <c r="F188">
        <v>89.559839999999994</v>
      </c>
      <c r="G188">
        <v>0.15587239999999999</v>
      </c>
      <c r="H188">
        <v>6</v>
      </c>
      <c r="I188">
        <v>1.9644595975999999</v>
      </c>
      <c r="J188">
        <v>2.42962E-2</v>
      </c>
      <c r="K188">
        <v>148.57079999999999</v>
      </c>
      <c r="L188">
        <v>-0.2425820949545881</v>
      </c>
      <c r="M188">
        <v>-0.12456315552876615</v>
      </c>
      <c r="N188">
        <v>-4.2823597600000006E-2</v>
      </c>
      <c r="O188">
        <v>3.8915960328766118E-2</v>
      </c>
      <c r="P188">
        <v>0.15693489975458808</v>
      </c>
      <c r="Q188" s="70">
        <v>337211.76615479076</v>
      </c>
      <c r="R188">
        <v>2013</v>
      </c>
      <c r="S188" s="70"/>
    </row>
    <row r="189" spans="1:19" x14ac:dyDescent="0.25">
      <c r="A189" t="s">
        <v>74</v>
      </c>
      <c r="B189" t="s">
        <v>48</v>
      </c>
      <c r="C189" t="s">
        <v>75</v>
      </c>
      <c r="D189">
        <v>20</v>
      </c>
      <c r="E189">
        <v>1.572093</v>
      </c>
      <c r="F189">
        <v>85.472890000000007</v>
      </c>
      <c r="G189">
        <v>0.12878890000000001</v>
      </c>
      <c r="H189">
        <v>6</v>
      </c>
      <c r="I189">
        <v>1.5756779379999999</v>
      </c>
      <c r="J189">
        <v>1.65866E-2</v>
      </c>
      <c r="K189">
        <v>148.57079999999999</v>
      </c>
      <c r="L189">
        <v>-0.16863465013038803</v>
      </c>
      <c r="M189">
        <v>-7.1121942355114917E-2</v>
      </c>
      <c r="N189">
        <v>-3.5849380000000006E-3</v>
      </c>
      <c r="O189">
        <v>6.3952066355114912E-2</v>
      </c>
      <c r="P189">
        <v>0.16146477413038801</v>
      </c>
      <c r="Q189" s="70">
        <v>337211.76615479076</v>
      </c>
      <c r="R189">
        <v>2013</v>
      </c>
      <c r="S189" s="70"/>
    </row>
    <row r="190" spans="1:19" x14ac:dyDescent="0.25">
      <c r="A190" t="s">
        <v>74</v>
      </c>
      <c r="B190" t="s">
        <v>48</v>
      </c>
      <c r="C190" t="s">
        <v>75</v>
      </c>
      <c r="D190">
        <v>21</v>
      </c>
      <c r="E190">
        <v>1.2295229999999999</v>
      </c>
      <c r="F190">
        <v>81.948139999999995</v>
      </c>
      <c r="G190">
        <v>0.1027508</v>
      </c>
      <c r="H190">
        <v>6</v>
      </c>
      <c r="I190">
        <v>1.2295229999999999</v>
      </c>
      <c r="J190">
        <v>1.05577E-2</v>
      </c>
      <c r="K190">
        <v>148.57079999999999</v>
      </c>
      <c r="L190">
        <v>-0.13168028084275649</v>
      </c>
      <c r="M190">
        <v>-5.3882503555864228E-2</v>
      </c>
      <c r="N190">
        <v>0</v>
      </c>
      <c r="O190">
        <v>5.3882503555864221E-2</v>
      </c>
      <c r="P190">
        <v>0.13168028084275649</v>
      </c>
      <c r="Q190" s="70">
        <v>337211.76615479076</v>
      </c>
      <c r="R190">
        <v>2013</v>
      </c>
      <c r="S190" s="70"/>
    </row>
    <row r="191" spans="1:19" x14ac:dyDescent="0.25">
      <c r="A191" t="s">
        <v>74</v>
      </c>
      <c r="B191" t="s">
        <v>48</v>
      </c>
      <c r="C191" t="s">
        <v>75</v>
      </c>
      <c r="D191">
        <v>22</v>
      </c>
      <c r="E191">
        <v>1.0290969999999999</v>
      </c>
      <c r="F191">
        <v>80.310469999999995</v>
      </c>
      <c r="G191">
        <v>8.5713600000000001E-2</v>
      </c>
      <c r="H191">
        <v>6</v>
      </c>
      <c r="I191">
        <v>1.0290969999999999</v>
      </c>
      <c r="J191">
        <v>7.3467999999999997E-3</v>
      </c>
      <c r="K191">
        <v>148.57079999999999</v>
      </c>
      <c r="L191">
        <v>-0.10984623959527551</v>
      </c>
      <c r="M191">
        <v>-4.4948190858269496E-2</v>
      </c>
      <c r="N191">
        <v>0</v>
      </c>
      <c r="O191">
        <v>4.4948190858269489E-2</v>
      </c>
      <c r="P191">
        <v>0.10984623959527551</v>
      </c>
      <c r="Q191" s="70">
        <v>337211.76615479076</v>
      </c>
      <c r="R191">
        <v>2013</v>
      </c>
      <c r="S191" s="70"/>
    </row>
    <row r="192" spans="1:19" x14ac:dyDescent="0.25">
      <c r="A192" t="s">
        <v>74</v>
      </c>
      <c r="B192" t="s">
        <v>48</v>
      </c>
      <c r="C192" t="s">
        <v>75</v>
      </c>
      <c r="D192">
        <v>23</v>
      </c>
      <c r="E192">
        <v>0.78948510000000005</v>
      </c>
      <c r="F192">
        <v>78.829499999999996</v>
      </c>
      <c r="G192">
        <v>6.6937200000000002E-2</v>
      </c>
      <c r="H192">
        <v>6</v>
      </c>
      <c r="I192">
        <v>0.78948510000000005</v>
      </c>
      <c r="J192">
        <v>4.4806000000000004E-3</v>
      </c>
      <c r="K192">
        <v>148.57079999999999</v>
      </c>
      <c r="L192">
        <v>-8.5783581205964285E-2</v>
      </c>
      <c r="M192">
        <v>-3.5101946090809848E-2</v>
      </c>
      <c r="N192">
        <v>0</v>
      </c>
      <c r="O192">
        <v>3.5101946090809841E-2</v>
      </c>
      <c r="P192">
        <v>8.5783581205964285E-2</v>
      </c>
      <c r="Q192" s="70">
        <v>337211.76615479076</v>
      </c>
      <c r="R192">
        <v>2013</v>
      </c>
      <c r="S192" s="70"/>
    </row>
    <row r="193" spans="1:19" x14ac:dyDescent="0.25">
      <c r="A193" t="s">
        <v>74</v>
      </c>
      <c r="B193" t="s">
        <v>48</v>
      </c>
      <c r="C193" t="s">
        <v>75</v>
      </c>
      <c r="D193">
        <v>24</v>
      </c>
      <c r="E193">
        <v>0.57639510000000005</v>
      </c>
      <c r="F193">
        <v>76.954250000000002</v>
      </c>
      <c r="G193">
        <v>5.1685300000000003E-2</v>
      </c>
      <c r="H193">
        <v>6</v>
      </c>
      <c r="I193">
        <v>0.57639510000000005</v>
      </c>
      <c r="J193">
        <v>2.6714E-3</v>
      </c>
      <c r="K193">
        <v>148.57079999999999</v>
      </c>
      <c r="L193">
        <v>-6.6237746131878772E-2</v>
      </c>
      <c r="M193">
        <v>-2.7103948811783823E-2</v>
      </c>
      <c r="N193">
        <v>0</v>
      </c>
      <c r="O193">
        <v>2.710394881178382E-2</v>
      </c>
      <c r="P193">
        <v>6.6237746131878772E-2</v>
      </c>
      <c r="Q193" s="70">
        <v>337211.76615479076</v>
      </c>
      <c r="R193">
        <v>2013</v>
      </c>
      <c r="S193" s="70"/>
    </row>
    <row r="194" spans="1:19" x14ac:dyDescent="0.25">
      <c r="A194" t="s">
        <v>74</v>
      </c>
      <c r="B194" t="s">
        <v>48</v>
      </c>
      <c r="C194" t="s">
        <v>75</v>
      </c>
      <c r="D194">
        <v>1</v>
      </c>
      <c r="E194">
        <v>0.1634177</v>
      </c>
      <c r="F194">
        <v>78.643889999999999</v>
      </c>
      <c r="G194">
        <v>2.9176299999999999E-2</v>
      </c>
      <c r="H194">
        <v>6</v>
      </c>
      <c r="I194">
        <v>0.1634177</v>
      </c>
      <c r="J194">
        <v>8.5130000000000004E-4</v>
      </c>
      <c r="K194">
        <v>148.57079999999999</v>
      </c>
      <c r="L194">
        <v>-3.7391888687481931E-2</v>
      </c>
      <c r="M194">
        <v>-1.5300457762310078E-2</v>
      </c>
      <c r="N194">
        <v>0</v>
      </c>
      <c r="O194">
        <v>1.5300457762310074E-2</v>
      </c>
      <c r="P194">
        <v>3.7391888687481931E-2</v>
      </c>
      <c r="Q194" s="70">
        <v>376008.94485904649</v>
      </c>
      <c r="R194">
        <v>2014</v>
      </c>
      <c r="S194" s="70"/>
    </row>
    <row r="195" spans="1:19" x14ac:dyDescent="0.25">
      <c r="A195" t="s">
        <v>74</v>
      </c>
      <c r="B195" t="s">
        <v>48</v>
      </c>
      <c r="C195" t="s">
        <v>75</v>
      </c>
      <c r="D195">
        <v>2</v>
      </c>
      <c r="E195">
        <v>0.45941589999999999</v>
      </c>
      <c r="F195">
        <v>77.058880000000002</v>
      </c>
      <c r="G195">
        <v>4.0884299999999998E-2</v>
      </c>
      <c r="H195">
        <v>6</v>
      </c>
      <c r="I195">
        <v>0.45941589999999999</v>
      </c>
      <c r="J195">
        <v>1.6715E-3</v>
      </c>
      <c r="K195">
        <v>148.57079999999999</v>
      </c>
      <c r="L195">
        <v>-5.2394931385802188E-2</v>
      </c>
      <c r="M195">
        <v>-2.1439581223827914E-2</v>
      </c>
      <c r="N195">
        <v>0</v>
      </c>
      <c r="O195">
        <v>2.143958122382791E-2</v>
      </c>
      <c r="P195">
        <v>5.2394931385802188E-2</v>
      </c>
      <c r="Q195" s="70">
        <v>376008.94485904649</v>
      </c>
      <c r="R195">
        <v>2014</v>
      </c>
      <c r="S195" s="70"/>
    </row>
    <row r="196" spans="1:19" x14ac:dyDescent="0.25">
      <c r="A196" t="s">
        <v>74</v>
      </c>
      <c r="B196" t="s">
        <v>48</v>
      </c>
      <c r="C196" t="s">
        <v>75</v>
      </c>
      <c r="D196">
        <v>3</v>
      </c>
      <c r="E196">
        <v>0.4072984</v>
      </c>
      <c r="F196">
        <v>75.421130000000005</v>
      </c>
      <c r="G196">
        <v>3.6934700000000001E-2</v>
      </c>
      <c r="H196">
        <v>6</v>
      </c>
      <c r="I196">
        <v>0.4072984</v>
      </c>
      <c r="J196">
        <v>1.3642000000000001E-3</v>
      </c>
      <c r="K196">
        <v>148.57079999999999</v>
      </c>
      <c r="L196">
        <v>-4.733420726226837E-2</v>
      </c>
      <c r="M196">
        <v>-1.9368773933348488E-2</v>
      </c>
      <c r="N196">
        <v>0</v>
      </c>
      <c r="O196">
        <v>1.9368773933348484E-2</v>
      </c>
      <c r="P196">
        <v>4.733420726226837E-2</v>
      </c>
      <c r="Q196" s="70">
        <v>376008.94485904649</v>
      </c>
      <c r="R196">
        <v>2014</v>
      </c>
      <c r="S196" s="70"/>
    </row>
    <row r="197" spans="1:19" x14ac:dyDescent="0.25">
      <c r="A197" t="s">
        <v>74</v>
      </c>
      <c r="B197" t="s">
        <v>48</v>
      </c>
      <c r="C197" t="s">
        <v>75</v>
      </c>
      <c r="D197">
        <v>4</v>
      </c>
      <c r="E197">
        <v>0.36492869999999999</v>
      </c>
      <c r="F197">
        <v>73.789739999999995</v>
      </c>
      <c r="G197">
        <v>3.3607499999999998E-2</v>
      </c>
      <c r="H197">
        <v>6</v>
      </c>
      <c r="I197">
        <v>0.36492869999999999</v>
      </c>
      <c r="J197">
        <v>1.1295000000000001E-3</v>
      </c>
      <c r="K197">
        <v>148.57079999999999</v>
      </c>
      <c r="L197">
        <v>-4.3070429553368955E-2</v>
      </c>
      <c r="M197">
        <v>-1.7624070655903851E-2</v>
      </c>
      <c r="N197">
        <v>0</v>
      </c>
      <c r="O197">
        <v>1.7624070655903847E-2</v>
      </c>
      <c r="P197">
        <v>4.3070429553368955E-2</v>
      </c>
      <c r="Q197" s="70">
        <v>376008.94485904649</v>
      </c>
      <c r="R197">
        <v>2014</v>
      </c>
      <c r="S197" s="70"/>
    </row>
    <row r="198" spans="1:19" x14ac:dyDescent="0.25">
      <c r="A198" t="s">
        <v>74</v>
      </c>
      <c r="B198" t="s">
        <v>48</v>
      </c>
      <c r="C198" t="s">
        <v>75</v>
      </c>
      <c r="D198">
        <v>5</v>
      </c>
      <c r="E198">
        <v>0.34453030000000001</v>
      </c>
      <c r="F198">
        <v>72.443079999999995</v>
      </c>
      <c r="G198">
        <v>3.1260099999999999E-2</v>
      </c>
      <c r="H198">
        <v>6</v>
      </c>
      <c r="I198">
        <v>0.34453030000000001</v>
      </c>
      <c r="J198">
        <v>9.771999999999999E-4</v>
      </c>
      <c r="K198">
        <v>148.57079999999999</v>
      </c>
      <c r="L198">
        <v>-4.0061556116611351E-2</v>
      </c>
      <c r="M198">
        <v>-1.639286403470264E-2</v>
      </c>
      <c r="N198">
        <v>0</v>
      </c>
      <c r="O198">
        <v>1.6392864034702637E-2</v>
      </c>
      <c r="P198">
        <v>4.0061556116611351E-2</v>
      </c>
      <c r="Q198" s="70">
        <v>376008.94485904649</v>
      </c>
      <c r="R198">
        <v>2014</v>
      </c>
      <c r="S198" s="70"/>
    </row>
    <row r="199" spans="1:19" x14ac:dyDescent="0.25">
      <c r="A199" t="s">
        <v>74</v>
      </c>
      <c r="B199" t="s">
        <v>48</v>
      </c>
      <c r="C199" t="s">
        <v>75</v>
      </c>
      <c r="D199">
        <v>6</v>
      </c>
      <c r="E199">
        <v>0.3179477</v>
      </c>
      <c r="F199">
        <v>71.747969999999995</v>
      </c>
      <c r="G199">
        <v>2.9290699999999999E-2</v>
      </c>
      <c r="H199">
        <v>6</v>
      </c>
      <c r="I199">
        <v>0.3179477</v>
      </c>
      <c r="J199">
        <v>8.5789999999999998E-4</v>
      </c>
      <c r="K199">
        <v>148.57079999999999</v>
      </c>
      <c r="L199">
        <v>-3.7536555659210769E-2</v>
      </c>
      <c r="M199">
        <v>-1.5359654314509899E-2</v>
      </c>
      <c r="N199">
        <v>0</v>
      </c>
      <c r="O199">
        <v>1.5359654314509896E-2</v>
      </c>
      <c r="P199">
        <v>3.7536555659210769E-2</v>
      </c>
      <c r="Q199" s="70">
        <v>376008.94485904649</v>
      </c>
      <c r="R199">
        <v>2014</v>
      </c>
      <c r="S199" s="70"/>
    </row>
    <row r="200" spans="1:19" x14ac:dyDescent="0.25">
      <c r="A200" t="s">
        <v>74</v>
      </c>
      <c r="B200" t="s">
        <v>48</v>
      </c>
      <c r="C200" t="s">
        <v>75</v>
      </c>
      <c r="D200">
        <v>7</v>
      </c>
      <c r="E200">
        <v>0.35196270000000002</v>
      </c>
      <c r="F200">
        <v>72.990520000000004</v>
      </c>
      <c r="G200">
        <v>3.0835999999999999E-2</v>
      </c>
      <c r="H200">
        <v>6</v>
      </c>
      <c r="I200">
        <v>0.35196270000000002</v>
      </c>
      <c r="J200">
        <v>9.5089999999999997E-4</v>
      </c>
      <c r="K200">
        <v>148.57079999999999</v>
      </c>
      <c r="L200">
        <v>-3.9518778211958434E-2</v>
      </c>
      <c r="M200">
        <v>-1.6170763715730587E-2</v>
      </c>
      <c r="N200">
        <v>0</v>
      </c>
      <c r="O200">
        <v>1.6170763715730584E-2</v>
      </c>
      <c r="P200">
        <v>3.9518778211958434E-2</v>
      </c>
      <c r="Q200" s="70">
        <v>376008.94485904649</v>
      </c>
      <c r="R200">
        <v>2014</v>
      </c>
      <c r="S200" s="70"/>
    </row>
    <row r="201" spans="1:19" x14ac:dyDescent="0.25">
      <c r="A201" t="s">
        <v>74</v>
      </c>
      <c r="B201" t="s">
        <v>48</v>
      </c>
      <c r="C201" t="s">
        <v>75</v>
      </c>
      <c r="D201">
        <v>8</v>
      </c>
      <c r="E201">
        <v>0.42227429999999999</v>
      </c>
      <c r="F201">
        <v>76.062290000000004</v>
      </c>
      <c r="G201">
        <v>3.6258800000000001E-2</v>
      </c>
      <c r="H201">
        <v>6</v>
      </c>
      <c r="I201">
        <v>0.42227429999999999</v>
      </c>
      <c r="J201">
        <v>1.3147E-3</v>
      </c>
      <c r="K201">
        <v>148.57079999999999</v>
      </c>
      <c r="L201">
        <v>-4.6467511700084223E-2</v>
      </c>
      <c r="M201">
        <v>-1.9014129134504197E-2</v>
      </c>
      <c r="N201">
        <v>0</v>
      </c>
      <c r="O201">
        <v>1.9014129134504194E-2</v>
      </c>
      <c r="P201">
        <v>4.6467511700084223E-2</v>
      </c>
      <c r="Q201" s="70">
        <v>376008.94485904649</v>
      </c>
      <c r="R201">
        <v>2014</v>
      </c>
      <c r="S201" s="70"/>
    </row>
    <row r="202" spans="1:19" x14ac:dyDescent="0.25">
      <c r="A202" t="s">
        <v>74</v>
      </c>
      <c r="B202" t="s">
        <v>48</v>
      </c>
      <c r="C202" t="s">
        <v>75</v>
      </c>
      <c r="D202">
        <v>9</v>
      </c>
      <c r="E202">
        <v>0.43071969999999998</v>
      </c>
      <c r="F202">
        <v>81.084249999999997</v>
      </c>
      <c r="G202">
        <v>3.9287299999999997E-2</v>
      </c>
      <c r="H202">
        <v>6</v>
      </c>
      <c r="I202">
        <v>0.43071969999999998</v>
      </c>
      <c r="J202">
        <v>1.5435E-3</v>
      </c>
      <c r="K202">
        <v>148.57079999999999</v>
      </c>
      <c r="L202">
        <v>-5.0348832258392463E-2</v>
      </c>
      <c r="M202">
        <v>-2.0602334046021874E-2</v>
      </c>
      <c r="N202">
        <v>0</v>
      </c>
      <c r="O202">
        <v>2.0602334046021867E-2</v>
      </c>
      <c r="P202">
        <v>5.0348832258392463E-2</v>
      </c>
      <c r="Q202" s="70">
        <v>376008.94485904649</v>
      </c>
      <c r="R202">
        <v>2014</v>
      </c>
      <c r="S202" s="70"/>
    </row>
    <row r="203" spans="1:19" x14ac:dyDescent="0.25">
      <c r="A203" t="s">
        <v>74</v>
      </c>
      <c r="B203" t="s">
        <v>48</v>
      </c>
      <c r="C203" t="s">
        <v>75</v>
      </c>
      <c r="D203">
        <v>10</v>
      </c>
      <c r="E203">
        <v>0.51768179999999997</v>
      </c>
      <c r="F203">
        <v>85.186880000000002</v>
      </c>
      <c r="G203">
        <v>4.6910500000000001E-2</v>
      </c>
      <c r="H203">
        <v>6</v>
      </c>
      <c r="I203">
        <v>0.51768179999999997</v>
      </c>
      <c r="J203">
        <v>2.2006E-3</v>
      </c>
      <c r="K203">
        <v>148.57079999999999</v>
      </c>
      <c r="L203">
        <v>-6.0118292873123792E-2</v>
      </c>
      <c r="M203">
        <v>-2.459991814094593E-2</v>
      </c>
      <c r="N203">
        <v>0</v>
      </c>
      <c r="O203">
        <v>2.4599918140945923E-2</v>
      </c>
      <c r="P203">
        <v>6.0118292873123792E-2</v>
      </c>
      <c r="Q203" s="70">
        <v>376008.94485904649</v>
      </c>
      <c r="R203">
        <v>2014</v>
      </c>
      <c r="S203" s="70"/>
    </row>
    <row r="204" spans="1:19" x14ac:dyDescent="0.25">
      <c r="A204" t="s">
        <v>74</v>
      </c>
      <c r="B204" t="s">
        <v>48</v>
      </c>
      <c r="C204" t="s">
        <v>75</v>
      </c>
      <c r="D204">
        <v>11</v>
      </c>
      <c r="E204">
        <v>0.70996409999999999</v>
      </c>
      <c r="F204">
        <v>87.679810000000003</v>
      </c>
      <c r="G204">
        <v>6.1434599999999999E-2</v>
      </c>
      <c r="H204">
        <v>6</v>
      </c>
      <c r="I204">
        <v>0.70996409999999999</v>
      </c>
      <c r="J204">
        <v>3.7742000000000001E-3</v>
      </c>
      <c r="K204">
        <v>148.57079999999999</v>
      </c>
      <c r="L204">
        <v>-7.8731502701640588E-2</v>
      </c>
      <c r="M204">
        <v>-3.2216292729095E-2</v>
      </c>
      <c r="N204">
        <v>0</v>
      </c>
      <c r="O204">
        <v>3.2216292729094993E-2</v>
      </c>
      <c r="P204">
        <v>7.8731502701640588E-2</v>
      </c>
      <c r="Q204" s="70">
        <v>376008.94485904649</v>
      </c>
      <c r="R204">
        <v>2014</v>
      </c>
      <c r="S204" s="70"/>
    </row>
    <row r="205" spans="1:19" x14ac:dyDescent="0.25">
      <c r="A205" t="s">
        <v>74</v>
      </c>
      <c r="B205" t="s">
        <v>48</v>
      </c>
      <c r="C205" t="s">
        <v>75</v>
      </c>
      <c r="D205">
        <v>12</v>
      </c>
      <c r="E205">
        <v>0.89139020000000002</v>
      </c>
      <c r="F205">
        <v>90.194699999999997</v>
      </c>
      <c r="G205">
        <v>7.59996E-2</v>
      </c>
      <c r="H205">
        <v>6</v>
      </c>
      <c r="I205">
        <v>0.89139020000000002</v>
      </c>
      <c r="J205">
        <v>5.7758999999999996E-3</v>
      </c>
      <c r="K205">
        <v>148.57079999999999</v>
      </c>
      <c r="L205">
        <v>-9.7397075851710396E-2</v>
      </c>
      <c r="M205">
        <v>-3.9854093963980541E-2</v>
      </c>
      <c r="N205">
        <v>0</v>
      </c>
      <c r="O205">
        <v>3.9854093963980534E-2</v>
      </c>
      <c r="P205">
        <v>9.7397075851710396E-2</v>
      </c>
      <c r="Q205" s="70">
        <v>376008.94485904649</v>
      </c>
      <c r="R205">
        <v>2014</v>
      </c>
      <c r="S205" s="70"/>
    </row>
    <row r="206" spans="1:19" x14ac:dyDescent="0.25">
      <c r="A206" t="s">
        <v>74</v>
      </c>
      <c r="B206" t="s">
        <v>48</v>
      </c>
      <c r="C206" t="s">
        <v>75</v>
      </c>
      <c r="D206">
        <v>13</v>
      </c>
      <c r="E206">
        <v>1.176668</v>
      </c>
      <c r="F206">
        <v>92.616739999999993</v>
      </c>
      <c r="G206">
        <v>9.81292E-2</v>
      </c>
      <c r="H206">
        <v>6</v>
      </c>
      <c r="I206">
        <v>1.176668</v>
      </c>
      <c r="J206">
        <v>9.6293000000000004E-3</v>
      </c>
      <c r="K206">
        <v>148.57079999999999</v>
      </c>
      <c r="L206">
        <v>-0.12575736938963908</v>
      </c>
      <c r="M206">
        <v>-5.1458896198778137E-2</v>
      </c>
      <c r="N206">
        <v>0</v>
      </c>
      <c r="O206">
        <v>5.145889619877813E-2</v>
      </c>
      <c r="P206">
        <v>0.12575736938963908</v>
      </c>
      <c r="Q206" s="70">
        <v>376008.94485904649</v>
      </c>
      <c r="R206">
        <v>2014</v>
      </c>
      <c r="S206" s="70"/>
    </row>
    <row r="207" spans="1:19" x14ac:dyDescent="0.25">
      <c r="A207" t="s">
        <v>74</v>
      </c>
      <c r="B207" t="s">
        <v>48</v>
      </c>
      <c r="C207" t="s">
        <v>75</v>
      </c>
      <c r="D207">
        <v>14</v>
      </c>
      <c r="E207">
        <v>1.5204279999999999</v>
      </c>
      <c r="F207">
        <v>94.233729999999994</v>
      </c>
      <c r="G207">
        <v>0.12538750000000001</v>
      </c>
      <c r="H207">
        <v>6</v>
      </c>
      <c r="I207">
        <v>1.5204279999999999</v>
      </c>
      <c r="J207">
        <v>1.5722E-2</v>
      </c>
      <c r="K207">
        <v>148.57079999999999</v>
      </c>
      <c r="L207">
        <v>-0.16069041836707446</v>
      </c>
      <c r="M207">
        <v>-6.575321668243149E-2</v>
      </c>
      <c r="N207">
        <v>0</v>
      </c>
      <c r="O207">
        <v>6.5753216682431476E-2</v>
      </c>
      <c r="P207">
        <v>0.16069041836707446</v>
      </c>
      <c r="Q207" s="70">
        <v>376008.94485904649</v>
      </c>
      <c r="R207">
        <v>2014</v>
      </c>
      <c r="S207" s="70"/>
    </row>
    <row r="208" spans="1:19" x14ac:dyDescent="0.25">
      <c r="A208" t="s">
        <v>74</v>
      </c>
      <c r="B208" t="s">
        <v>48</v>
      </c>
      <c r="C208" t="s">
        <v>75</v>
      </c>
      <c r="D208">
        <v>15</v>
      </c>
      <c r="E208">
        <v>1.8145960000000001</v>
      </c>
      <c r="F208">
        <v>95.135319999999993</v>
      </c>
      <c r="G208">
        <v>0.14831040000000001</v>
      </c>
      <c r="H208">
        <v>6</v>
      </c>
      <c r="I208">
        <v>1.3294176666666668</v>
      </c>
      <c r="J208">
        <v>2.1996000000000002E-2</v>
      </c>
      <c r="K208">
        <v>148.57079999999999</v>
      </c>
      <c r="L208">
        <v>0.29511079892612485</v>
      </c>
      <c r="M208">
        <v>0.40740423889029193</v>
      </c>
      <c r="N208">
        <v>0.48517833333333332</v>
      </c>
      <c r="O208">
        <v>0.56295242777637466</v>
      </c>
      <c r="P208">
        <v>0.67524586774054174</v>
      </c>
      <c r="Q208" s="70">
        <v>376008.94485904649</v>
      </c>
      <c r="R208">
        <v>2014</v>
      </c>
      <c r="S208" s="70"/>
    </row>
    <row r="209" spans="1:19" x14ac:dyDescent="0.25">
      <c r="A209" t="s">
        <v>74</v>
      </c>
      <c r="B209" t="s">
        <v>48</v>
      </c>
      <c r="C209" t="s">
        <v>75</v>
      </c>
      <c r="D209">
        <v>16</v>
      </c>
      <c r="E209">
        <v>2.0656750000000001</v>
      </c>
      <c r="F209">
        <v>95.188059999999993</v>
      </c>
      <c r="G209">
        <v>0.16795060000000001</v>
      </c>
      <c r="H209">
        <v>6</v>
      </c>
      <c r="I209">
        <v>1.5198568766666669</v>
      </c>
      <c r="J209">
        <v>2.8207400000000001E-2</v>
      </c>
      <c r="K209">
        <v>148.57079999999999</v>
      </c>
      <c r="L209">
        <v>0.33058078438421656</v>
      </c>
      <c r="M209">
        <v>0.45774474889141886</v>
      </c>
      <c r="N209">
        <v>0.54581812333333324</v>
      </c>
      <c r="O209">
        <v>0.63389149777524756</v>
      </c>
      <c r="P209">
        <v>0.76105546228244991</v>
      </c>
      <c r="Q209" s="70">
        <v>376008.94485904649</v>
      </c>
      <c r="R209">
        <v>2014</v>
      </c>
      <c r="S209" s="70"/>
    </row>
    <row r="210" spans="1:19" x14ac:dyDescent="0.25">
      <c r="A210" t="s">
        <v>74</v>
      </c>
      <c r="B210" t="s">
        <v>48</v>
      </c>
      <c r="C210" t="s">
        <v>75</v>
      </c>
      <c r="D210">
        <v>17</v>
      </c>
      <c r="E210">
        <v>2.2261220000000002</v>
      </c>
      <c r="F210">
        <v>94.666129999999995</v>
      </c>
      <c r="G210">
        <v>0.18031069999999999</v>
      </c>
      <c r="H210">
        <v>6</v>
      </c>
      <c r="I210">
        <v>1.7026577973333334</v>
      </c>
      <c r="J210">
        <v>3.2511900000000003E-2</v>
      </c>
      <c r="K210">
        <v>148.57079999999999</v>
      </c>
      <c r="L210">
        <v>0.29238691527582572</v>
      </c>
      <c r="M210">
        <v>0.42890924971676675</v>
      </c>
      <c r="N210">
        <v>0.52346420266666671</v>
      </c>
      <c r="O210">
        <v>0.61801915561656662</v>
      </c>
      <c r="P210">
        <v>0.7545414900575077</v>
      </c>
      <c r="Q210" s="70">
        <v>376008.94485904649</v>
      </c>
      <c r="R210">
        <v>2014</v>
      </c>
      <c r="S210" s="70"/>
    </row>
    <row r="211" spans="1:19" x14ac:dyDescent="0.25">
      <c r="A211" t="s">
        <v>74</v>
      </c>
      <c r="B211" t="s">
        <v>48</v>
      </c>
      <c r="C211" t="s">
        <v>75</v>
      </c>
      <c r="D211">
        <v>18</v>
      </c>
      <c r="E211">
        <v>2.1476350000000002</v>
      </c>
      <c r="F211">
        <v>92.483369999999994</v>
      </c>
      <c r="G211">
        <v>0.1735023</v>
      </c>
      <c r="H211">
        <v>6</v>
      </c>
      <c r="I211">
        <v>2.3589501510000002</v>
      </c>
      <c r="J211">
        <v>3.0103000000000001E-2</v>
      </c>
      <c r="K211">
        <v>148.57079999999999</v>
      </c>
      <c r="L211">
        <v>-0.43366711752886822</v>
      </c>
      <c r="M211">
        <v>-0.30229977337828828</v>
      </c>
      <c r="N211">
        <v>-0.21131515100000001</v>
      </c>
      <c r="O211">
        <v>-0.12033052862171174</v>
      </c>
      <c r="P211">
        <v>1.1036815528868232E-2</v>
      </c>
      <c r="Q211" s="70">
        <v>376008.94485904649</v>
      </c>
      <c r="R211">
        <v>2014</v>
      </c>
      <c r="S211" s="70"/>
    </row>
    <row r="212" spans="1:19" x14ac:dyDescent="0.25">
      <c r="A212" t="s">
        <v>74</v>
      </c>
      <c r="B212" t="s">
        <v>48</v>
      </c>
      <c r="C212" t="s">
        <v>75</v>
      </c>
      <c r="D212">
        <v>19</v>
      </c>
      <c r="E212">
        <v>1.9216359999999999</v>
      </c>
      <c r="F212">
        <v>89.559839999999994</v>
      </c>
      <c r="G212">
        <v>0.15587239999999999</v>
      </c>
      <c r="H212">
        <v>6</v>
      </c>
      <c r="I212">
        <v>1.9644595975999999</v>
      </c>
      <c r="J212">
        <v>2.42962E-2</v>
      </c>
      <c r="K212">
        <v>148.57079999999999</v>
      </c>
      <c r="L212">
        <v>-0.2425820949545881</v>
      </c>
      <c r="M212">
        <v>-0.12456315552876615</v>
      </c>
      <c r="N212">
        <v>-4.2823597600000006E-2</v>
      </c>
      <c r="O212">
        <v>3.8915960328766118E-2</v>
      </c>
      <c r="P212">
        <v>0.15693489975458808</v>
      </c>
      <c r="Q212" s="70">
        <v>376008.94485904649</v>
      </c>
      <c r="R212">
        <v>2014</v>
      </c>
      <c r="S212" s="70"/>
    </row>
    <row r="213" spans="1:19" x14ac:dyDescent="0.25">
      <c r="A213" t="s">
        <v>74</v>
      </c>
      <c r="B213" t="s">
        <v>48</v>
      </c>
      <c r="C213" t="s">
        <v>75</v>
      </c>
      <c r="D213">
        <v>20</v>
      </c>
      <c r="E213">
        <v>1.572093</v>
      </c>
      <c r="F213">
        <v>85.472890000000007</v>
      </c>
      <c r="G213">
        <v>0.12878890000000001</v>
      </c>
      <c r="H213">
        <v>6</v>
      </c>
      <c r="I213">
        <v>1.5756779379999999</v>
      </c>
      <c r="J213">
        <v>1.65866E-2</v>
      </c>
      <c r="K213">
        <v>148.57079999999999</v>
      </c>
      <c r="L213">
        <v>-0.16863465013038803</v>
      </c>
      <c r="M213">
        <v>-7.1121942355114917E-2</v>
      </c>
      <c r="N213">
        <v>-3.5849380000000006E-3</v>
      </c>
      <c r="O213">
        <v>6.3952066355114912E-2</v>
      </c>
      <c r="P213">
        <v>0.16146477413038801</v>
      </c>
      <c r="Q213" s="70">
        <v>376008.94485904649</v>
      </c>
      <c r="R213">
        <v>2014</v>
      </c>
      <c r="S213" s="70"/>
    </row>
    <row r="214" spans="1:19" x14ac:dyDescent="0.25">
      <c r="A214" t="s">
        <v>74</v>
      </c>
      <c r="B214" t="s">
        <v>48</v>
      </c>
      <c r="C214" t="s">
        <v>75</v>
      </c>
      <c r="D214">
        <v>21</v>
      </c>
      <c r="E214">
        <v>1.2295229999999999</v>
      </c>
      <c r="F214">
        <v>81.948139999999995</v>
      </c>
      <c r="G214">
        <v>0.1027508</v>
      </c>
      <c r="H214">
        <v>6</v>
      </c>
      <c r="I214">
        <v>1.2295229999999999</v>
      </c>
      <c r="J214">
        <v>1.05577E-2</v>
      </c>
      <c r="K214">
        <v>148.57079999999999</v>
      </c>
      <c r="L214">
        <v>-0.13168028084275649</v>
      </c>
      <c r="M214">
        <v>-5.3882503555864228E-2</v>
      </c>
      <c r="N214">
        <v>0</v>
      </c>
      <c r="O214">
        <v>5.3882503555864221E-2</v>
      </c>
      <c r="P214">
        <v>0.13168028084275649</v>
      </c>
      <c r="Q214" s="70">
        <v>376008.94485904649</v>
      </c>
      <c r="R214">
        <v>2014</v>
      </c>
      <c r="S214" s="70"/>
    </row>
    <row r="215" spans="1:19" x14ac:dyDescent="0.25">
      <c r="A215" t="s">
        <v>74</v>
      </c>
      <c r="B215" t="s">
        <v>48</v>
      </c>
      <c r="C215" t="s">
        <v>75</v>
      </c>
      <c r="D215">
        <v>22</v>
      </c>
      <c r="E215">
        <v>1.0290969999999999</v>
      </c>
      <c r="F215">
        <v>80.310469999999995</v>
      </c>
      <c r="G215">
        <v>8.5713600000000001E-2</v>
      </c>
      <c r="H215">
        <v>6</v>
      </c>
      <c r="I215">
        <v>1.0290969999999999</v>
      </c>
      <c r="J215">
        <v>7.3467999999999997E-3</v>
      </c>
      <c r="K215">
        <v>148.57079999999999</v>
      </c>
      <c r="L215">
        <v>-0.10984623959527551</v>
      </c>
      <c r="M215">
        <v>-4.4948190858269496E-2</v>
      </c>
      <c r="N215">
        <v>0</v>
      </c>
      <c r="O215">
        <v>4.4948190858269489E-2</v>
      </c>
      <c r="P215">
        <v>0.10984623959527551</v>
      </c>
      <c r="Q215" s="70">
        <v>376008.94485904649</v>
      </c>
      <c r="R215">
        <v>2014</v>
      </c>
      <c r="S215" s="70"/>
    </row>
    <row r="216" spans="1:19" x14ac:dyDescent="0.25">
      <c r="A216" t="s">
        <v>74</v>
      </c>
      <c r="B216" t="s">
        <v>48</v>
      </c>
      <c r="C216" t="s">
        <v>75</v>
      </c>
      <c r="D216">
        <v>23</v>
      </c>
      <c r="E216">
        <v>0.78948510000000005</v>
      </c>
      <c r="F216">
        <v>78.829499999999996</v>
      </c>
      <c r="G216">
        <v>6.6937200000000002E-2</v>
      </c>
      <c r="H216">
        <v>6</v>
      </c>
      <c r="I216">
        <v>0.78948510000000005</v>
      </c>
      <c r="J216">
        <v>4.4806000000000004E-3</v>
      </c>
      <c r="K216">
        <v>148.57079999999999</v>
      </c>
      <c r="L216">
        <v>-8.5783581205964285E-2</v>
      </c>
      <c r="M216">
        <v>-3.5101946090809848E-2</v>
      </c>
      <c r="N216">
        <v>0</v>
      </c>
      <c r="O216">
        <v>3.5101946090809841E-2</v>
      </c>
      <c r="P216">
        <v>8.5783581205964285E-2</v>
      </c>
      <c r="Q216" s="70">
        <v>376008.94485904649</v>
      </c>
      <c r="R216">
        <v>2014</v>
      </c>
      <c r="S216" s="70"/>
    </row>
    <row r="217" spans="1:19" x14ac:dyDescent="0.25">
      <c r="A217" t="s">
        <v>74</v>
      </c>
      <c r="B217" t="s">
        <v>48</v>
      </c>
      <c r="C217" t="s">
        <v>75</v>
      </c>
      <c r="D217">
        <v>24</v>
      </c>
      <c r="E217">
        <v>0.57639510000000005</v>
      </c>
      <c r="F217">
        <v>76.954250000000002</v>
      </c>
      <c r="G217">
        <v>5.1685300000000003E-2</v>
      </c>
      <c r="H217">
        <v>6</v>
      </c>
      <c r="I217">
        <v>0.57639510000000005</v>
      </c>
      <c r="J217">
        <v>2.6714E-3</v>
      </c>
      <c r="K217">
        <v>148.57079999999999</v>
      </c>
      <c r="L217">
        <v>-6.6237746131878772E-2</v>
      </c>
      <c r="M217">
        <v>-2.7103948811783823E-2</v>
      </c>
      <c r="N217">
        <v>0</v>
      </c>
      <c r="O217">
        <v>2.710394881178382E-2</v>
      </c>
      <c r="P217">
        <v>6.6237746131878772E-2</v>
      </c>
      <c r="Q217" s="70">
        <v>376008.94485904649</v>
      </c>
      <c r="R217">
        <v>2014</v>
      </c>
      <c r="S217" s="70"/>
    </row>
    <row r="218" spans="1:19" x14ac:dyDescent="0.25">
      <c r="A218" t="s">
        <v>74</v>
      </c>
      <c r="B218" t="s">
        <v>48</v>
      </c>
      <c r="C218" t="s">
        <v>78</v>
      </c>
      <c r="D218">
        <v>1</v>
      </c>
      <c r="E218">
        <v>7.9059000000000004E-2</v>
      </c>
      <c r="F218">
        <v>82.979910000000004</v>
      </c>
      <c r="G218">
        <v>2.00906E-2</v>
      </c>
      <c r="H218">
        <v>9</v>
      </c>
      <c r="I218">
        <v>7.9059000000000004E-2</v>
      </c>
      <c r="J218">
        <v>4.036E-4</v>
      </c>
      <c r="K218">
        <v>148.57079999999999</v>
      </c>
      <c r="L218">
        <v>-2.5746112598885023E-2</v>
      </c>
      <c r="M218">
        <v>-1.0535100584389544E-2</v>
      </c>
      <c r="N218">
        <v>0</v>
      </c>
      <c r="O218">
        <v>1.0535100584389542E-2</v>
      </c>
      <c r="P218">
        <v>2.5746112598885023E-2</v>
      </c>
      <c r="Q218" s="70">
        <v>311778.69502826652</v>
      </c>
      <c r="R218">
        <v>2012</v>
      </c>
      <c r="S218" s="70"/>
    </row>
    <row r="219" spans="1:19" x14ac:dyDescent="0.25">
      <c r="A219" t="s">
        <v>74</v>
      </c>
      <c r="B219" t="s">
        <v>48</v>
      </c>
      <c r="C219" t="s">
        <v>78</v>
      </c>
      <c r="D219">
        <v>2</v>
      </c>
      <c r="E219">
        <v>0.36643629999999999</v>
      </c>
      <c r="F219">
        <v>81.668210000000002</v>
      </c>
      <c r="G219">
        <v>3.8044700000000001E-2</v>
      </c>
      <c r="H219">
        <v>9</v>
      </c>
      <c r="I219">
        <v>0.36643629999999999</v>
      </c>
      <c r="J219">
        <v>1.4473999999999999E-3</v>
      </c>
      <c r="K219">
        <v>148.57079999999999</v>
      </c>
      <c r="L219">
        <v>-4.8756258352008967E-2</v>
      </c>
      <c r="M219">
        <v>-1.9950665712506123E-2</v>
      </c>
      <c r="N219">
        <v>0</v>
      </c>
      <c r="O219">
        <v>1.9950665712506116E-2</v>
      </c>
      <c r="P219">
        <v>4.8756258352008967E-2</v>
      </c>
      <c r="Q219" s="70">
        <v>311778.69502826652</v>
      </c>
      <c r="R219">
        <v>2012</v>
      </c>
      <c r="S219" s="70"/>
    </row>
    <row r="220" spans="1:19" x14ac:dyDescent="0.25">
      <c r="A220" t="s">
        <v>74</v>
      </c>
      <c r="B220" t="s">
        <v>48</v>
      </c>
      <c r="C220" t="s">
        <v>78</v>
      </c>
      <c r="D220">
        <v>3</v>
      </c>
      <c r="E220">
        <v>0.31150060000000002</v>
      </c>
      <c r="F220">
        <v>80.417739999999995</v>
      </c>
      <c r="G220">
        <v>3.3343200000000003E-2</v>
      </c>
      <c r="H220">
        <v>9</v>
      </c>
      <c r="I220">
        <v>0.31150060000000002</v>
      </c>
      <c r="J220">
        <v>1.1118E-3</v>
      </c>
      <c r="K220">
        <v>148.57079999999999</v>
      </c>
      <c r="L220">
        <v>-4.2731626165681623E-2</v>
      </c>
      <c r="M220">
        <v>-1.7485435055911464E-2</v>
      </c>
      <c r="N220">
        <v>0</v>
      </c>
      <c r="O220">
        <v>1.748543505591146E-2</v>
      </c>
      <c r="P220">
        <v>4.2731626165681623E-2</v>
      </c>
      <c r="Q220" s="70">
        <v>311778.69502826652</v>
      </c>
      <c r="R220">
        <v>2012</v>
      </c>
      <c r="S220" s="70"/>
    </row>
    <row r="221" spans="1:19" x14ac:dyDescent="0.25">
      <c r="A221" t="s">
        <v>74</v>
      </c>
      <c r="B221" t="s">
        <v>48</v>
      </c>
      <c r="C221" t="s">
        <v>78</v>
      </c>
      <c r="D221">
        <v>4</v>
      </c>
      <c r="E221">
        <v>0.24269750000000001</v>
      </c>
      <c r="F221">
        <v>78.878230000000002</v>
      </c>
      <c r="G221">
        <v>2.84032E-2</v>
      </c>
      <c r="H221">
        <v>9</v>
      </c>
      <c r="I221">
        <v>0.24269750000000001</v>
      </c>
      <c r="J221">
        <v>8.0670000000000004E-4</v>
      </c>
      <c r="K221">
        <v>148.57079999999999</v>
      </c>
      <c r="L221">
        <v>-3.6399223078265798E-2</v>
      </c>
      <c r="M221">
        <v>-1.489426704129967E-2</v>
      </c>
      <c r="N221">
        <v>0</v>
      </c>
      <c r="O221">
        <v>1.4894267041299666E-2</v>
      </c>
      <c r="P221">
        <v>3.6399223078265798E-2</v>
      </c>
      <c r="Q221" s="70">
        <v>311778.69502826652</v>
      </c>
      <c r="R221">
        <v>2012</v>
      </c>
      <c r="S221" s="70"/>
    </row>
    <row r="222" spans="1:19" x14ac:dyDescent="0.25">
      <c r="A222" t="s">
        <v>74</v>
      </c>
      <c r="B222" t="s">
        <v>48</v>
      </c>
      <c r="C222" t="s">
        <v>78</v>
      </c>
      <c r="D222">
        <v>5</v>
      </c>
      <c r="E222">
        <v>0.23948430000000001</v>
      </c>
      <c r="F222">
        <v>77.588030000000003</v>
      </c>
      <c r="G222">
        <v>2.7254899999999999E-2</v>
      </c>
      <c r="H222">
        <v>9</v>
      </c>
      <c r="I222">
        <v>0.23948430000000001</v>
      </c>
      <c r="J222">
        <v>7.4279999999999995E-4</v>
      </c>
      <c r="K222">
        <v>148.57079999999999</v>
      </c>
      <c r="L222">
        <v>-3.4927864457668802E-2</v>
      </c>
      <c r="M222">
        <v>-1.4292199020189203E-2</v>
      </c>
      <c r="N222">
        <v>0</v>
      </c>
      <c r="O222">
        <v>1.4292199020189199E-2</v>
      </c>
      <c r="P222">
        <v>3.4927864457668802E-2</v>
      </c>
      <c r="Q222" s="70">
        <v>311778.69502826652</v>
      </c>
      <c r="R222">
        <v>2012</v>
      </c>
      <c r="S222" s="70"/>
    </row>
    <row r="223" spans="1:19" x14ac:dyDescent="0.25">
      <c r="A223" t="s">
        <v>74</v>
      </c>
      <c r="B223" t="s">
        <v>48</v>
      </c>
      <c r="C223" t="s">
        <v>78</v>
      </c>
      <c r="D223">
        <v>6</v>
      </c>
      <c r="E223">
        <v>0.20834610000000001</v>
      </c>
      <c r="F223">
        <v>76.657439999999994</v>
      </c>
      <c r="G223">
        <v>2.3614699999999999E-2</v>
      </c>
      <c r="H223">
        <v>9</v>
      </c>
      <c r="I223">
        <v>0.20834610000000001</v>
      </c>
      <c r="J223">
        <v>5.5769999999999995E-4</v>
      </c>
      <c r="K223">
        <v>148.57079999999999</v>
      </c>
      <c r="L223">
        <v>-3.0264702399479374E-2</v>
      </c>
      <c r="M223">
        <v>-1.2384070904317366E-2</v>
      </c>
      <c r="N223">
        <v>0</v>
      </c>
      <c r="O223">
        <v>1.2384070904317365E-2</v>
      </c>
      <c r="P223">
        <v>3.0264702399479374E-2</v>
      </c>
      <c r="Q223" s="70">
        <v>311778.69502826652</v>
      </c>
      <c r="R223">
        <v>2012</v>
      </c>
      <c r="S223" s="70"/>
    </row>
    <row r="224" spans="1:19" x14ac:dyDescent="0.25">
      <c r="A224" t="s">
        <v>74</v>
      </c>
      <c r="B224" t="s">
        <v>48</v>
      </c>
      <c r="C224" t="s">
        <v>78</v>
      </c>
      <c r="D224">
        <v>7</v>
      </c>
      <c r="E224">
        <v>0.25629210000000002</v>
      </c>
      <c r="F224">
        <v>75.855270000000004</v>
      </c>
      <c r="G224">
        <v>2.6444499999999999E-2</v>
      </c>
      <c r="H224">
        <v>9</v>
      </c>
      <c r="I224">
        <v>0.25629210000000002</v>
      </c>
      <c r="J224">
        <v>6.9930000000000003E-4</v>
      </c>
      <c r="K224">
        <v>148.57079999999999</v>
      </c>
      <c r="L224">
        <v>-3.3889709773237464E-2</v>
      </c>
      <c r="M224">
        <v>-1.3867394538322957E-2</v>
      </c>
      <c r="N224">
        <v>0</v>
      </c>
      <c r="O224">
        <v>1.3867394538322956E-2</v>
      </c>
      <c r="P224">
        <v>3.3889709773237464E-2</v>
      </c>
      <c r="Q224" s="70">
        <v>311778.69502826652</v>
      </c>
      <c r="R224">
        <v>2012</v>
      </c>
      <c r="S224" s="70"/>
    </row>
    <row r="225" spans="1:19" x14ac:dyDescent="0.25">
      <c r="A225" t="s">
        <v>74</v>
      </c>
      <c r="B225" t="s">
        <v>48</v>
      </c>
      <c r="C225" t="s">
        <v>78</v>
      </c>
      <c r="D225">
        <v>8</v>
      </c>
      <c r="E225">
        <v>0.35712830000000001</v>
      </c>
      <c r="F225">
        <v>77.251990000000006</v>
      </c>
      <c r="G225">
        <v>3.3123100000000003E-2</v>
      </c>
      <c r="H225">
        <v>9</v>
      </c>
      <c r="I225">
        <v>0.35712830000000001</v>
      </c>
      <c r="J225">
        <v>1.0970999999999999E-3</v>
      </c>
      <c r="K225">
        <v>148.57079999999999</v>
      </c>
      <c r="L225">
        <v>-4.2448191608840814E-2</v>
      </c>
      <c r="M225">
        <v>-1.7369455932696603E-2</v>
      </c>
      <c r="N225">
        <v>0</v>
      </c>
      <c r="O225">
        <v>1.7369455932696599E-2</v>
      </c>
      <c r="P225">
        <v>4.2448191608840814E-2</v>
      </c>
      <c r="Q225" s="70">
        <v>311778.69502826652</v>
      </c>
      <c r="R225">
        <v>2012</v>
      </c>
      <c r="S225" s="70"/>
    </row>
    <row r="226" spans="1:19" x14ac:dyDescent="0.25">
      <c r="A226" t="s">
        <v>74</v>
      </c>
      <c r="B226" t="s">
        <v>48</v>
      </c>
      <c r="C226" t="s">
        <v>78</v>
      </c>
      <c r="D226">
        <v>9</v>
      </c>
      <c r="E226">
        <v>0.43105260000000001</v>
      </c>
      <c r="F226">
        <v>80.913640000000001</v>
      </c>
      <c r="G226">
        <v>4.01638E-2</v>
      </c>
      <c r="H226">
        <v>9</v>
      </c>
      <c r="I226">
        <v>0.43105260000000001</v>
      </c>
      <c r="J226">
        <v>1.6130999999999999E-3</v>
      </c>
      <c r="K226">
        <v>148.57079999999999</v>
      </c>
      <c r="L226">
        <v>-5.1471488895097728E-2</v>
      </c>
      <c r="M226">
        <v>-2.1061716041808478E-2</v>
      </c>
      <c r="N226">
        <v>0</v>
      </c>
      <c r="O226">
        <v>2.1061716041808471E-2</v>
      </c>
      <c r="P226">
        <v>5.1471488895097728E-2</v>
      </c>
      <c r="Q226" s="70">
        <v>311778.69502826652</v>
      </c>
      <c r="R226">
        <v>2012</v>
      </c>
      <c r="S226" s="70"/>
    </row>
    <row r="227" spans="1:19" x14ac:dyDescent="0.25">
      <c r="A227" t="s">
        <v>74</v>
      </c>
      <c r="B227" t="s">
        <v>48</v>
      </c>
      <c r="C227" t="s">
        <v>78</v>
      </c>
      <c r="D227">
        <v>10</v>
      </c>
      <c r="E227">
        <v>0.56343319999999997</v>
      </c>
      <c r="F227">
        <v>84.392020000000002</v>
      </c>
      <c r="G227">
        <v>5.0729700000000003E-2</v>
      </c>
      <c r="H227">
        <v>9</v>
      </c>
      <c r="I227">
        <v>0.56343319999999997</v>
      </c>
      <c r="J227">
        <v>2.5734999999999998E-3</v>
      </c>
      <c r="K227">
        <v>148.57079999999999</v>
      </c>
      <c r="L227">
        <v>-6.5012695355507702E-2</v>
      </c>
      <c r="M227">
        <v>-2.660266796402537E-2</v>
      </c>
      <c r="N227">
        <v>0</v>
      </c>
      <c r="O227">
        <v>2.6602667964025366E-2</v>
      </c>
      <c r="P227">
        <v>6.5012695355507702E-2</v>
      </c>
      <c r="Q227" s="70">
        <v>311778.69502826652</v>
      </c>
      <c r="R227">
        <v>2012</v>
      </c>
      <c r="S227" s="70"/>
    </row>
    <row r="228" spans="1:19" x14ac:dyDescent="0.25">
      <c r="A228" t="s">
        <v>74</v>
      </c>
      <c r="B228" t="s">
        <v>48</v>
      </c>
      <c r="C228" t="s">
        <v>78</v>
      </c>
      <c r="D228">
        <v>11</v>
      </c>
      <c r="E228">
        <v>0.801979</v>
      </c>
      <c r="F228">
        <v>87.689989999999995</v>
      </c>
      <c r="G228">
        <v>7.0089299999999993E-2</v>
      </c>
      <c r="H228">
        <v>9</v>
      </c>
      <c r="I228">
        <v>0.801979</v>
      </c>
      <c r="J228">
        <v>4.9125000000000002E-3</v>
      </c>
      <c r="K228">
        <v>148.57079999999999</v>
      </c>
      <c r="L228">
        <v>-8.9822960953330158E-2</v>
      </c>
      <c r="M228">
        <v>-3.6754827541304567E-2</v>
      </c>
      <c r="N228">
        <v>0</v>
      </c>
      <c r="O228">
        <v>3.6754827541304561E-2</v>
      </c>
      <c r="P228">
        <v>8.9822960953330158E-2</v>
      </c>
      <c r="Q228" s="70">
        <v>311778.69502826652</v>
      </c>
      <c r="R228">
        <v>2012</v>
      </c>
      <c r="S228" s="70"/>
    </row>
    <row r="229" spans="1:19" x14ac:dyDescent="0.25">
      <c r="A229" t="s">
        <v>74</v>
      </c>
      <c r="B229" t="s">
        <v>48</v>
      </c>
      <c r="C229" t="s">
        <v>78</v>
      </c>
      <c r="D229">
        <v>12</v>
      </c>
      <c r="E229">
        <v>1.0710109999999999</v>
      </c>
      <c r="F229">
        <v>89.754310000000004</v>
      </c>
      <c r="G229">
        <v>9.0114600000000003E-2</v>
      </c>
      <c r="H229">
        <v>9</v>
      </c>
      <c r="I229">
        <v>1.0710109999999999</v>
      </c>
      <c r="J229">
        <v>8.1206000000000004E-3</v>
      </c>
      <c r="K229">
        <v>148.57079999999999</v>
      </c>
      <c r="L229">
        <v>-0.11548621422345441</v>
      </c>
      <c r="M229">
        <v>-4.7256022760000668E-2</v>
      </c>
      <c r="N229">
        <v>0</v>
      </c>
      <c r="O229">
        <v>4.7256022760000661E-2</v>
      </c>
      <c r="P229">
        <v>0.11548621422345441</v>
      </c>
      <c r="Q229" s="70">
        <v>311778.69502826652</v>
      </c>
      <c r="R229">
        <v>2012</v>
      </c>
      <c r="S229" s="70"/>
    </row>
    <row r="230" spans="1:19" x14ac:dyDescent="0.25">
      <c r="A230" t="s">
        <v>74</v>
      </c>
      <c r="B230" t="s">
        <v>48</v>
      </c>
      <c r="C230" t="s">
        <v>78</v>
      </c>
      <c r="D230">
        <v>13</v>
      </c>
      <c r="E230">
        <v>1.40143</v>
      </c>
      <c r="F230">
        <v>91.53828</v>
      </c>
      <c r="G230">
        <v>0.1160423</v>
      </c>
      <c r="H230">
        <v>9</v>
      </c>
      <c r="I230">
        <v>1.40143</v>
      </c>
      <c r="J230">
        <v>1.34658E-2</v>
      </c>
      <c r="K230">
        <v>148.57079999999999</v>
      </c>
      <c r="L230">
        <v>-0.14871410625601192</v>
      </c>
      <c r="M230">
        <v>-6.0852606843354251E-2</v>
      </c>
      <c r="N230">
        <v>0</v>
      </c>
      <c r="O230">
        <v>6.0852606843354237E-2</v>
      </c>
      <c r="P230">
        <v>0.14871410625601192</v>
      </c>
      <c r="Q230" s="70">
        <v>311778.69502826652</v>
      </c>
      <c r="R230">
        <v>2012</v>
      </c>
      <c r="S230" s="70"/>
    </row>
    <row r="231" spans="1:19" x14ac:dyDescent="0.25">
      <c r="A231" t="s">
        <v>74</v>
      </c>
      <c r="B231" t="s">
        <v>48</v>
      </c>
      <c r="C231" t="s">
        <v>78</v>
      </c>
      <c r="D231">
        <v>14</v>
      </c>
      <c r="E231">
        <v>1.7825549999999999</v>
      </c>
      <c r="F231">
        <v>92.904070000000004</v>
      </c>
      <c r="G231">
        <v>0.14695230000000001</v>
      </c>
      <c r="H231">
        <v>9</v>
      </c>
      <c r="I231">
        <v>1.7825549999999999</v>
      </c>
      <c r="J231">
        <v>2.1595E-2</v>
      </c>
      <c r="K231">
        <v>148.57079999999999</v>
      </c>
      <c r="L231">
        <v>-0.18832704398243044</v>
      </c>
      <c r="M231">
        <v>-7.706189986917017E-2</v>
      </c>
      <c r="N231">
        <v>0</v>
      </c>
      <c r="O231">
        <v>7.7061899869170156E-2</v>
      </c>
      <c r="P231">
        <v>0.18832704398243044</v>
      </c>
      <c r="Q231" s="70">
        <v>311778.69502826652</v>
      </c>
      <c r="R231">
        <v>2012</v>
      </c>
      <c r="S231" s="70"/>
    </row>
    <row r="232" spans="1:19" x14ac:dyDescent="0.25">
      <c r="A232" t="s">
        <v>74</v>
      </c>
      <c r="B232" t="s">
        <v>48</v>
      </c>
      <c r="C232" t="s">
        <v>78</v>
      </c>
      <c r="D232">
        <v>15</v>
      </c>
      <c r="E232">
        <v>2.1126260000000001</v>
      </c>
      <c r="F232">
        <v>92.951189999999997</v>
      </c>
      <c r="G232">
        <v>0.17216290000000001</v>
      </c>
      <c r="H232">
        <v>9</v>
      </c>
      <c r="I232">
        <v>1.5460000000000003</v>
      </c>
      <c r="J232">
        <v>2.9640099999999999E-2</v>
      </c>
      <c r="K232">
        <v>148.57079999999999</v>
      </c>
      <c r="L232">
        <v>0.34599023249508687</v>
      </c>
      <c r="M232">
        <v>0.47634363235126576</v>
      </c>
      <c r="N232">
        <v>0.56662599999999996</v>
      </c>
      <c r="O232">
        <v>0.65690836764873417</v>
      </c>
      <c r="P232">
        <v>0.78726176750491306</v>
      </c>
      <c r="Q232" s="70">
        <v>311778.69502826652</v>
      </c>
      <c r="R232">
        <v>2012</v>
      </c>
      <c r="S232" s="70"/>
    </row>
    <row r="233" spans="1:19" x14ac:dyDescent="0.25">
      <c r="A233" t="s">
        <v>74</v>
      </c>
      <c r="B233" t="s">
        <v>48</v>
      </c>
      <c r="C233" t="s">
        <v>78</v>
      </c>
      <c r="D233">
        <v>16</v>
      </c>
      <c r="E233">
        <v>2.4195419999999999</v>
      </c>
      <c r="F233">
        <v>93.123000000000005</v>
      </c>
      <c r="G233">
        <v>0.19615869999999999</v>
      </c>
      <c r="H233">
        <v>9</v>
      </c>
      <c r="I233">
        <v>1.7824772680000001</v>
      </c>
      <c r="J233">
        <v>3.8478199999999997E-2</v>
      </c>
      <c r="K233">
        <v>148.57079999999999</v>
      </c>
      <c r="L233">
        <v>0.38567735916473267</v>
      </c>
      <c r="M233">
        <v>0.53419905671433876</v>
      </c>
      <c r="N233">
        <v>0.63706473199999991</v>
      </c>
      <c r="O233">
        <v>0.73993040728566106</v>
      </c>
      <c r="P233">
        <v>0.88845210483526715</v>
      </c>
      <c r="Q233" s="70">
        <v>311778.69502826652</v>
      </c>
      <c r="R233">
        <v>2012</v>
      </c>
      <c r="S233" s="70"/>
    </row>
    <row r="234" spans="1:19" x14ac:dyDescent="0.25">
      <c r="A234" t="s">
        <v>74</v>
      </c>
      <c r="B234" t="s">
        <v>48</v>
      </c>
      <c r="C234" t="s">
        <v>78</v>
      </c>
      <c r="D234">
        <v>17</v>
      </c>
      <c r="E234">
        <v>2.5074320000000001</v>
      </c>
      <c r="F234">
        <v>91.399569999999997</v>
      </c>
      <c r="G234">
        <v>0.20250460000000001</v>
      </c>
      <c r="H234">
        <v>9</v>
      </c>
      <c r="I234">
        <v>1.9331503840000002</v>
      </c>
      <c r="J234">
        <v>4.1008099999999999E-2</v>
      </c>
      <c r="K234">
        <v>148.57079999999999</v>
      </c>
      <c r="L234">
        <v>0.31476157004226435</v>
      </c>
      <c r="M234">
        <v>0.4680881167938889</v>
      </c>
      <c r="N234">
        <v>0.57428161599999994</v>
      </c>
      <c r="O234">
        <v>0.68047511520611093</v>
      </c>
      <c r="P234">
        <v>0.83380166195773553</v>
      </c>
      <c r="Q234" s="70">
        <v>311778.69502826652</v>
      </c>
      <c r="R234">
        <v>2012</v>
      </c>
      <c r="S234" s="70"/>
    </row>
    <row r="235" spans="1:19" x14ac:dyDescent="0.25">
      <c r="A235" t="s">
        <v>74</v>
      </c>
      <c r="B235" t="s">
        <v>48</v>
      </c>
      <c r="C235" t="s">
        <v>78</v>
      </c>
      <c r="D235">
        <v>18</v>
      </c>
      <c r="E235">
        <v>2.4126310000000002</v>
      </c>
      <c r="F235">
        <v>89.954719999999995</v>
      </c>
      <c r="G235">
        <v>0.19589319999999999</v>
      </c>
      <c r="H235">
        <v>9</v>
      </c>
      <c r="I235">
        <v>2.6526981460000001</v>
      </c>
      <c r="J235">
        <v>3.8374100000000001E-2</v>
      </c>
      <c r="K235">
        <v>148.57079999999999</v>
      </c>
      <c r="L235">
        <v>-0.49111423330515191</v>
      </c>
      <c r="M235">
        <v>-0.34279357920500109</v>
      </c>
      <c r="N235">
        <v>-0.24006714599999998</v>
      </c>
      <c r="O235">
        <v>-0.13734071279499893</v>
      </c>
      <c r="P235">
        <v>1.097994130515198E-2</v>
      </c>
      <c r="Q235" s="70">
        <v>311778.69502826652</v>
      </c>
      <c r="R235">
        <v>2012</v>
      </c>
      <c r="S235" s="70"/>
    </row>
    <row r="236" spans="1:19" x14ac:dyDescent="0.25">
      <c r="A236" t="s">
        <v>74</v>
      </c>
      <c r="B236" t="s">
        <v>48</v>
      </c>
      <c r="C236" t="s">
        <v>78</v>
      </c>
      <c r="D236">
        <v>19</v>
      </c>
      <c r="E236">
        <v>2.1269269999999998</v>
      </c>
      <c r="F236">
        <v>87.203639999999993</v>
      </c>
      <c r="G236">
        <v>0.17363439999999999</v>
      </c>
      <c r="H236">
        <v>9</v>
      </c>
      <c r="I236">
        <v>2.1764262284</v>
      </c>
      <c r="J236">
        <v>3.0148899999999999E-2</v>
      </c>
      <c r="K236">
        <v>148.57079999999999</v>
      </c>
      <c r="L236">
        <v>-0.27202064760478195</v>
      </c>
      <c r="M236">
        <v>-0.1405531894397343</v>
      </c>
      <c r="N236">
        <v>-4.9499228399999998E-2</v>
      </c>
      <c r="O236">
        <v>4.1554732639734276E-2</v>
      </c>
      <c r="P236">
        <v>0.17302219080478198</v>
      </c>
      <c r="Q236" s="70">
        <v>311778.69502826652</v>
      </c>
      <c r="R236">
        <v>2012</v>
      </c>
      <c r="S236" s="70"/>
    </row>
    <row r="237" spans="1:19" x14ac:dyDescent="0.25">
      <c r="A237" t="s">
        <v>74</v>
      </c>
      <c r="B237" t="s">
        <v>48</v>
      </c>
      <c r="C237" t="s">
        <v>78</v>
      </c>
      <c r="D237">
        <v>20</v>
      </c>
      <c r="E237">
        <v>1.628082</v>
      </c>
      <c r="F237">
        <v>83.175070000000005</v>
      </c>
      <c r="G237">
        <v>0.1345124</v>
      </c>
      <c r="H237">
        <v>9</v>
      </c>
      <c r="I237">
        <v>1.6320463620000001</v>
      </c>
      <c r="J237">
        <v>1.8093600000000001E-2</v>
      </c>
      <c r="K237">
        <v>148.57079999999999</v>
      </c>
      <c r="L237">
        <v>-0.17634900666986242</v>
      </c>
      <c r="M237">
        <v>-7.4502761295274583E-2</v>
      </c>
      <c r="N237">
        <v>-3.9643619999999999E-3</v>
      </c>
      <c r="O237">
        <v>6.6574037295274571E-2</v>
      </c>
      <c r="P237">
        <v>0.16842028266986242</v>
      </c>
      <c r="Q237" s="70">
        <v>311778.69502826652</v>
      </c>
      <c r="R237">
        <v>2012</v>
      </c>
      <c r="S237" s="70"/>
    </row>
    <row r="238" spans="1:19" x14ac:dyDescent="0.25">
      <c r="A238" t="s">
        <v>74</v>
      </c>
      <c r="B238" t="s">
        <v>48</v>
      </c>
      <c r="C238" t="s">
        <v>78</v>
      </c>
      <c r="D238">
        <v>21</v>
      </c>
      <c r="E238">
        <v>1.257889</v>
      </c>
      <c r="F238">
        <v>80.285629999999998</v>
      </c>
      <c r="G238">
        <v>0.10621609999999999</v>
      </c>
      <c r="H238">
        <v>9</v>
      </c>
      <c r="I238">
        <v>1.257889</v>
      </c>
      <c r="J238">
        <v>1.1281899999999999E-2</v>
      </c>
      <c r="K238">
        <v>148.57079999999999</v>
      </c>
      <c r="L238">
        <v>-0.13612165115909636</v>
      </c>
      <c r="M238">
        <v>-5.5699876288755522E-2</v>
      </c>
      <c r="N238">
        <v>0</v>
      </c>
      <c r="O238">
        <v>5.5699876288755508E-2</v>
      </c>
      <c r="P238">
        <v>0.13612165115909636</v>
      </c>
      <c r="Q238" s="70">
        <v>311778.69502826652</v>
      </c>
      <c r="R238">
        <v>2012</v>
      </c>
      <c r="S238" s="70"/>
    </row>
    <row r="239" spans="1:19" x14ac:dyDescent="0.25">
      <c r="A239" t="s">
        <v>74</v>
      </c>
      <c r="B239" t="s">
        <v>48</v>
      </c>
      <c r="C239" t="s">
        <v>78</v>
      </c>
      <c r="D239">
        <v>22</v>
      </c>
      <c r="E239">
        <v>1.0579719999999999</v>
      </c>
      <c r="F239">
        <v>77.929119999999998</v>
      </c>
      <c r="G239">
        <v>8.8627899999999996E-2</v>
      </c>
      <c r="H239">
        <v>9</v>
      </c>
      <c r="I239">
        <v>1.0579719999999999</v>
      </c>
      <c r="J239">
        <v>7.8548999999999997E-3</v>
      </c>
      <c r="K239">
        <v>148.57079999999999</v>
      </c>
      <c r="L239">
        <v>-0.11358119031582779</v>
      </c>
      <c r="M239">
        <v>-4.647650241861203E-2</v>
      </c>
      <c r="N239">
        <v>0</v>
      </c>
      <c r="O239">
        <v>4.6476502418612023E-2</v>
      </c>
      <c r="P239">
        <v>0.11358119031582779</v>
      </c>
      <c r="Q239" s="70">
        <v>311778.69502826652</v>
      </c>
      <c r="R239">
        <v>2012</v>
      </c>
      <c r="S239" s="70"/>
    </row>
    <row r="240" spans="1:19" x14ac:dyDescent="0.25">
      <c r="A240" t="s">
        <v>74</v>
      </c>
      <c r="B240" t="s">
        <v>48</v>
      </c>
      <c r="C240" t="s">
        <v>78</v>
      </c>
      <c r="D240">
        <v>23</v>
      </c>
      <c r="E240">
        <v>0.82100790000000001</v>
      </c>
      <c r="F240">
        <v>75.048879999999997</v>
      </c>
      <c r="G240">
        <v>7.2466600000000006E-2</v>
      </c>
      <c r="H240">
        <v>9</v>
      </c>
      <c r="I240">
        <v>0.82100790000000001</v>
      </c>
      <c r="J240">
        <v>5.2513999999999998E-3</v>
      </c>
      <c r="K240">
        <v>148.57079999999999</v>
      </c>
      <c r="L240">
        <v>-9.2869612918961522E-2</v>
      </c>
      <c r="M240">
        <v>-3.8001492830298314E-2</v>
      </c>
      <c r="N240">
        <v>0</v>
      </c>
      <c r="O240">
        <v>3.8001492830298307E-2</v>
      </c>
      <c r="P240">
        <v>9.2869612918961522E-2</v>
      </c>
      <c r="Q240" s="70">
        <v>311778.69502826652</v>
      </c>
      <c r="R240">
        <v>2012</v>
      </c>
      <c r="S240" s="70"/>
    </row>
    <row r="241" spans="1:19" x14ac:dyDescent="0.25">
      <c r="A241" t="s">
        <v>74</v>
      </c>
      <c r="B241" t="s">
        <v>48</v>
      </c>
      <c r="C241" t="s">
        <v>78</v>
      </c>
      <c r="D241">
        <v>24</v>
      </c>
      <c r="E241">
        <v>0.57366159999999999</v>
      </c>
      <c r="F241">
        <v>73.986170000000001</v>
      </c>
      <c r="G241">
        <v>5.3283799999999999E-2</v>
      </c>
      <c r="H241">
        <v>9</v>
      </c>
      <c r="I241">
        <v>0.57366159999999999</v>
      </c>
      <c r="J241">
        <v>2.8392000000000001E-3</v>
      </c>
      <c r="K241">
        <v>148.57079999999999</v>
      </c>
      <c r="L241">
        <v>-6.8286378140104631E-2</v>
      </c>
      <c r="M241">
        <v>-2.794223242388898E-2</v>
      </c>
      <c r="N241">
        <v>0</v>
      </c>
      <c r="O241">
        <v>2.7942232423888977E-2</v>
      </c>
      <c r="P241">
        <v>6.8286378140104631E-2</v>
      </c>
      <c r="Q241" s="70">
        <v>311778.69502826652</v>
      </c>
      <c r="R241">
        <v>2012</v>
      </c>
      <c r="S241" s="70"/>
    </row>
    <row r="242" spans="1:19" x14ac:dyDescent="0.25">
      <c r="A242" t="s">
        <v>74</v>
      </c>
      <c r="B242" t="s">
        <v>48</v>
      </c>
      <c r="C242" t="s">
        <v>78</v>
      </c>
      <c r="D242">
        <v>1</v>
      </c>
      <c r="E242">
        <v>7.9059000000000004E-2</v>
      </c>
      <c r="F242">
        <v>82.979910000000004</v>
      </c>
      <c r="G242">
        <v>2.00906E-2</v>
      </c>
      <c r="H242">
        <v>9</v>
      </c>
      <c r="I242">
        <v>7.9059000000000004E-2</v>
      </c>
      <c r="J242">
        <v>4.036E-4</v>
      </c>
      <c r="K242">
        <v>148.57079999999999</v>
      </c>
      <c r="L242">
        <v>-2.5746112598885023E-2</v>
      </c>
      <c r="M242">
        <v>-1.0535100584389544E-2</v>
      </c>
      <c r="N242">
        <v>0</v>
      </c>
      <c r="O242">
        <v>1.0535100584389542E-2</v>
      </c>
      <c r="P242">
        <v>2.5746112598885023E-2</v>
      </c>
      <c r="Q242" s="70">
        <v>350823.17488550226</v>
      </c>
      <c r="R242">
        <v>2013</v>
      </c>
      <c r="S242" s="70"/>
    </row>
    <row r="243" spans="1:19" x14ac:dyDescent="0.25">
      <c r="A243" t="s">
        <v>74</v>
      </c>
      <c r="B243" t="s">
        <v>48</v>
      </c>
      <c r="C243" t="s">
        <v>78</v>
      </c>
      <c r="D243">
        <v>2</v>
      </c>
      <c r="E243">
        <v>0.36643629999999999</v>
      </c>
      <c r="F243">
        <v>81.668210000000002</v>
      </c>
      <c r="G243">
        <v>3.8044700000000001E-2</v>
      </c>
      <c r="H243">
        <v>9</v>
      </c>
      <c r="I243">
        <v>0.36643629999999999</v>
      </c>
      <c r="J243">
        <v>1.4473999999999999E-3</v>
      </c>
      <c r="K243">
        <v>148.57079999999999</v>
      </c>
      <c r="L243">
        <v>-4.8756258352008967E-2</v>
      </c>
      <c r="M243">
        <v>-1.9950665712506123E-2</v>
      </c>
      <c r="N243">
        <v>0</v>
      </c>
      <c r="O243">
        <v>1.9950665712506116E-2</v>
      </c>
      <c r="P243">
        <v>4.8756258352008967E-2</v>
      </c>
      <c r="Q243" s="70">
        <v>350823.17488550226</v>
      </c>
      <c r="R243">
        <v>2013</v>
      </c>
      <c r="S243" s="70"/>
    </row>
    <row r="244" spans="1:19" x14ac:dyDescent="0.25">
      <c r="A244" t="s">
        <v>74</v>
      </c>
      <c r="B244" t="s">
        <v>48</v>
      </c>
      <c r="C244" t="s">
        <v>78</v>
      </c>
      <c r="D244">
        <v>3</v>
      </c>
      <c r="E244">
        <v>0.31150060000000002</v>
      </c>
      <c r="F244">
        <v>80.417739999999995</v>
      </c>
      <c r="G244">
        <v>3.3343200000000003E-2</v>
      </c>
      <c r="H244">
        <v>9</v>
      </c>
      <c r="I244">
        <v>0.31150060000000002</v>
      </c>
      <c r="J244">
        <v>1.1118E-3</v>
      </c>
      <c r="K244">
        <v>148.57079999999999</v>
      </c>
      <c r="L244">
        <v>-4.2731626165681623E-2</v>
      </c>
      <c r="M244">
        <v>-1.7485435055911464E-2</v>
      </c>
      <c r="N244">
        <v>0</v>
      </c>
      <c r="O244">
        <v>1.748543505591146E-2</v>
      </c>
      <c r="P244">
        <v>4.2731626165681623E-2</v>
      </c>
      <c r="Q244" s="70">
        <v>350823.17488550226</v>
      </c>
      <c r="R244">
        <v>2013</v>
      </c>
      <c r="S244" s="70"/>
    </row>
    <row r="245" spans="1:19" x14ac:dyDescent="0.25">
      <c r="A245" t="s">
        <v>74</v>
      </c>
      <c r="B245" t="s">
        <v>48</v>
      </c>
      <c r="C245" t="s">
        <v>78</v>
      </c>
      <c r="D245">
        <v>4</v>
      </c>
      <c r="E245">
        <v>0.24269750000000001</v>
      </c>
      <c r="F245">
        <v>78.878230000000002</v>
      </c>
      <c r="G245">
        <v>2.84032E-2</v>
      </c>
      <c r="H245">
        <v>9</v>
      </c>
      <c r="I245">
        <v>0.24269750000000001</v>
      </c>
      <c r="J245">
        <v>8.0670000000000004E-4</v>
      </c>
      <c r="K245">
        <v>148.57079999999999</v>
      </c>
      <c r="L245">
        <v>-3.6399223078265798E-2</v>
      </c>
      <c r="M245">
        <v>-1.489426704129967E-2</v>
      </c>
      <c r="N245">
        <v>0</v>
      </c>
      <c r="O245">
        <v>1.4894267041299666E-2</v>
      </c>
      <c r="P245">
        <v>3.6399223078265798E-2</v>
      </c>
      <c r="Q245" s="70">
        <v>350823.17488550226</v>
      </c>
      <c r="R245">
        <v>2013</v>
      </c>
      <c r="S245" s="70"/>
    </row>
    <row r="246" spans="1:19" x14ac:dyDescent="0.25">
      <c r="A246" t="s">
        <v>74</v>
      </c>
      <c r="B246" t="s">
        <v>48</v>
      </c>
      <c r="C246" t="s">
        <v>78</v>
      </c>
      <c r="D246">
        <v>5</v>
      </c>
      <c r="E246">
        <v>0.23948430000000001</v>
      </c>
      <c r="F246">
        <v>77.588030000000003</v>
      </c>
      <c r="G246">
        <v>2.7254899999999999E-2</v>
      </c>
      <c r="H246">
        <v>9</v>
      </c>
      <c r="I246">
        <v>0.23948430000000001</v>
      </c>
      <c r="J246">
        <v>7.4279999999999995E-4</v>
      </c>
      <c r="K246">
        <v>148.57079999999999</v>
      </c>
      <c r="L246">
        <v>-3.4927864457668802E-2</v>
      </c>
      <c r="M246">
        <v>-1.4292199020189203E-2</v>
      </c>
      <c r="N246">
        <v>0</v>
      </c>
      <c r="O246">
        <v>1.4292199020189199E-2</v>
      </c>
      <c r="P246">
        <v>3.4927864457668802E-2</v>
      </c>
      <c r="Q246" s="70">
        <v>350823.17488550226</v>
      </c>
      <c r="R246">
        <v>2013</v>
      </c>
      <c r="S246" s="70"/>
    </row>
    <row r="247" spans="1:19" x14ac:dyDescent="0.25">
      <c r="A247" t="s">
        <v>74</v>
      </c>
      <c r="B247" t="s">
        <v>48</v>
      </c>
      <c r="C247" t="s">
        <v>78</v>
      </c>
      <c r="D247">
        <v>6</v>
      </c>
      <c r="E247">
        <v>0.20834610000000001</v>
      </c>
      <c r="F247">
        <v>76.657439999999994</v>
      </c>
      <c r="G247">
        <v>2.3614699999999999E-2</v>
      </c>
      <c r="H247">
        <v>9</v>
      </c>
      <c r="I247">
        <v>0.20834610000000001</v>
      </c>
      <c r="J247">
        <v>5.5769999999999995E-4</v>
      </c>
      <c r="K247">
        <v>148.57079999999999</v>
      </c>
      <c r="L247">
        <v>-3.0264702399479374E-2</v>
      </c>
      <c r="M247">
        <v>-1.2384070904317366E-2</v>
      </c>
      <c r="N247">
        <v>0</v>
      </c>
      <c r="O247">
        <v>1.2384070904317365E-2</v>
      </c>
      <c r="P247">
        <v>3.0264702399479374E-2</v>
      </c>
      <c r="Q247" s="70">
        <v>350823.17488550226</v>
      </c>
      <c r="R247">
        <v>2013</v>
      </c>
      <c r="S247" s="70"/>
    </row>
    <row r="248" spans="1:19" x14ac:dyDescent="0.25">
      <c r="A248" t="s">
        <v>74</v>
      </c>
      <c r="B248" t="s">
        <v>48</v>
      </c>
      <c r="C248" t="s">
        <v>78</v>
      </c>
      <c r="D248">
        <v>7</v>
      </c>
      <c r="E248">
        <v>0.25629210000000002</v>
      </c>
      <c r="F248">
        <v>75.855270000000004</v>
      </c>
      <c r="G248">
        <v>2.6444499999999999E-2</v>
      </c>
      <c r="H248">
        <v>9</v>
      </c>
      <c r="I248">
        <v>0.25629210000000002</v>
      </c>
      <c r="J248">
        <v>6.9930000000000003E-4</v>
      </c>
      <c r="K248">
        <v>148.57079999999999</v>
      </c>
      <c r="L248">
        <v>-3.3889709773237464E-2</v>
      </c>
      <c r="M248">
        <v>-1.3867394538322957E-2</v>
      </c>
      <c r="N248">
        <v>0</v>
      </c>
      <c r="O248">
        <v>1.3867394538322956E-2</v>
      </c>
      <c r="P248">
        <v>3.3889709773237464E-2</v>
      </c>
      <c r="Q248" s="70">
        <v>350823.17488550226</v>
      </c>
      <c r="R248">
        <v>2013</v>
      </c>
      <c r="S248" s="70"/>
    </row>
    <row r="249" spans="1:19" x14ac:dyDescent="0.25">
      <c r="A249" t="s">
        <v>74</v>
      </c>
      <c r="B249" t="s">
        <v>48</v>
      </c>
      <c r="C249" t="s">
        <v>78</v>
      </c>
      <c r="D249">
        <v>8</v>
      </c>
      <c r="E249">
        <v>0.35712830000000001</v>
      </c>
      <c r="F249">
        <v>77.251990000000006</v>
      </c>
      <c r="G249">
        <v>3.3123100000000003E-2</v>
      </c>
      <c r="H249">
        <v>9</v>
      </c>
      <c r="I249">
        <v>0.35712830000000001</v>
      </c>
      <c r="J249">
        <v>1.0970999999999999E-3</v>
      </c>
      <c r="K249">
        <v>148.57079999999999</v>
      </c>
      <c r="L249">
        <v>-4.2448191608840814E-2</v>
      </c>
      <c r="M249">
        <v>-1.7369455932696603E-2</v>
      </c>
      <c r="N249">
        <v>0</v>
      </c>
      <c r="O249">
        <v>1.7369455932696599E-2</v>
      </c>
      <c r="P249">
        <v>4.2448191608840814E-2</v>
      </c>
      <c r="Q249" s="70">
        <v>350823.17488550226</v>
      </c>
      <c r="R249">
        <v>2013</v>
      </c>
      <c r="S249" s="70"/>
    </row>
    <row r="250" spans="1:19" x14ac:dyDescent="0.25">
      <c r="A250" t="s">
        <v>74</v>
      </c>
      <c r="B250" t="s">
        <v>48</v>
      </c>
      <c r="C250" t="s">
        <v>78</v>
      </c>
      <c r="D250">
        <v>9</v>
      </c>
      <c r="E250">
        <v>0.43105260000000001</v>
      </c>
      <c r="F250">
        <v>80.913640000000001</v>
      </c>
      <c r="G250">
        <v>4.01638E-2</v>
      </c>
      <c r="H250">
        <v>9</v>
      </c>
      <c r="I250">
        <v>0.43105260000000001</v>
      </c>
      <c r="J250">
        <v>1.6130999999999999E-3</v>
      </c>
      <c r="K250">
        <v>148.57079999999999</v>
      </c>
      <c r="L250">
        <v>-5.1471488895097728E-2</v>
      </c>
      <c r="M250">
        <v>-2.1061716041808478E-2</v>
      </c>
      <c r="N250">
        <v>0</v>
      </c>
      <c r="O250">
        <v>2.1061716041808471E-2</v>
      </c>
      <c r="P250">
        <v>5.1471488895097728E-2</v>
      </c>
      <c r="Q250" s="70">
        <v>350823.17488550226</v>
      </c>
      <c r="R250">
        <v>2013</v>
      </c>
      <c r="S250" s="70"/>
    </row>
    <row r="251" spans="1:19" x14ac:dyDescent="0.25">
      <c r="A251" t="s">
        <v>74</v>
      </c>
      <c r="B251" t="s">
        <v>48</v>
      </c>
      <c r="C251" t="s">
        <v>78</v>
      </c>
      <c r="D251">
        <v>10</v>
      </c>
      <c r="E251">
        <v>0.56343319999999997</v>
      </c>
      <c r="F251">
        <v>84.392020000000002</v>
      </c>
      <c r="G251">
        <v>5.0729700000000003E-2</v>
      </c>
      <c r="H251">
        <v>9</v>
      </c>
      <c r="I251">
        <v>0.56343319999999997</v>
      </c>
      <c r="J251">
        <v>2.5734999999999998E-3</v>
      </c>
      <c r="K251">
        <v>148.57079999999999</v>
      </c>
      <c r="L251">
        <v>-6.5012695355507702E-2</v>
      </c>
      <c r="M251">
        <v>-2.660266796402537E-2</v>
      </c>
      <c r="N251">
        <v>0</v>
      </c>
      <c r="O251">
        <v>2.6602667964025366E-2</v>
      </c>
      <c r="P251">
        <v>6.5012695355507702E-2</v>
      </c>
      <c r="Q251" s="70">
        <v>350823.17488550226</v>
      </c>
      <c r="R251">
        <v>2013</v>
      </c>
      <c r="S251" s="70"/>
    </row>
    <row r="252" spans="1:19" x14ac:dyDescent="0.25">
      <c r="A252" t="s">
        <v>74</v>
      </c>
      <c r="B252" t="s">
        <v>48</v>
      </c>
      <c r="C252" t="s">
        <v>78</v>
      </c>
      <c r="D252">
        <v>11</v>
      </c>
      <c r="E252">
        <v>0.801979</v>
      </c>
      <c r="F252">
        <v>87.689989999999995</v>
      </c>
      <c r="G252">
        <v>7.0089299999999993E-2</v>
      </c>
      <c r="H252">
        <v>9</v>
      </c>
      <c r="I252">
        <v>0.801979</v>
      </c>
      <c r="J252">
        <v>4.9125000000000002E-3</v>
      </c>
      <c r="K252">
        <v>148.57079999999999</v>
      </c>
      <c r="L252">
        <v>-8.9822960953330158E-2</v>
      </c>
      <c r="M252">
        <v>-3.6754827541304567E-2</v>
      </c>
      <c r="N252">
        <v>0</v>
      </c>
      <c r="O252">
        <v>3.6754827541304561E-2</v>
      </c>
      <c r="P252">
        <v>8.9822960953330158E-2</v>
      </c>
      <c r="Q252" s="70">
        <v>350823.17488550226</v>
      </c>
      <c r="R252">
        <v>2013</v>
      </c>
      <c r="S252" s="70"/>
    </row>
    <row r="253" spans="1:19" x14ac:dyDescent="0.25">
      <c r="A253" t="s">
        <v>74</v>
      </c>
      <c r="B253" t="s">
        <v>48</v>
      </c>
      <c r="C253" t="s">
        <v>78</v>
      </c>
      <c r="D253">
        <v>12</v>
      </c>
      <c r="E253">
        <v>1.0710109999999999</v>
      </c>
      <c r="F253">
        <v>89.754310000000004</v>
      </c>
      <c r="G253">
        <v>9.0114600000000003E-2</v>
      </c>
      <c r="H253">
        <v>9</v>
      </c>
      <c r="I253">
        <v>1.0710109999999999</v>
      </c>
      <c r="J253">
        <v>8.1206000000000004E-3</v>
      </c>
      <c r="K253">
        <v>148.57079999999999</v>
      </c>
      <c r="L253">
        <v>-0.11548621422345441</v>
      </c>
      <c r="M253">
        <v>-4.7256022760000668E-2</v>
      </c>
      <c r="N253">
        <v>0</v>
      </c>
      <c r="O253">
        <v>4.7256022760000661E-2</v>
      </c>
      <c r="P253">
        <v>0.11548621422345441</v>
      </c>
      <c r="Q253" s="70">
        <v>350823.17488550226</v>
      </c>
      <c r="R253">
        <v>2013</v>
      </c>
      <c r="S253" s="70"/>
    </row>
    <row r="254" spans="1:19" x14ac:dyDescent="0.25">
      <c r="A254" t="s">
        <v>74</v>
      </c>
      <c r="B254" t="s">
        <v>48</v>
      </c>
      <c r="C254" t="s">
        <v>78</v>
      </c>
      <c r="D254">
        <v>13</v>
      </c>
      <c r="E254">
        <v>1.40143</v>
      </c>
      <c r="F254">
        <v>91.53828</v>
      </c>
      <c r="G254">
        <v>0.1160423</v>
      </c>
      <c r="H254">
        <v>9</v>
      </c>
      <c r="I254">
        <v>1.40143</v>
      </c>
      <c r="J254">
        <v>1.34658E-2</v>
      </c>
      <c r="K254">
        <v>148.57079999999999</v>
      </c>
      <c r="L254">
        <v>-0.14871410625601192</v>
      </c>
      <c r="M254">
        <v>-6.0852606843354251E-2</v>
      </c>
      <c r="N254">
        <v>0</v>
      </c>
      <c r="O254">
        <v>6.0852606843354237E-2</v>
      </c>
      <c r="P254">
        <v>0.14871410625601192</v>
      </c>
      <c r="Q254" s="70">
        <v>350823.17488550226</v>
      </c>
      <c r="R254">
        <v>2013</v>
      </c>
      <c r="S254" s="70"/>
    </row>
    <row r="255" spans="1:19" x14ac:dyDescent="0.25">
      <c r="A255" t="s">
        <v>74</v>
      </c>
      <c r="B255" t="s">
        <v>48</v>
      </c>
      <c r="C255" t="s">
        <v>78</v>
      </c>
      <c r="D255">
        <v>14</v>
      </c>
      <c r="E255">
        <v>1.7825549999999999</v>
      </c>
      <c r="F255">
        <v>92.904070000000004</v>
      </c>
      <c r="G255">
        <v>0.14695230000000001</v>
      </c>
      <c r="H255">
        <v>9</v>
      </c>
      <c r="I255">
        <v>1.7825549999999999</v>
      </c>
      <c r="J255">
        <v>2.1595E-2</v>
      </c>
      <c r="K255">
        <v>148.57079999999999</v>
      </c>
      <c r="L255">
        <v>-0.18832704398243044</v>
      </c>
      <c r="M255">
        <v>-7.706189986917017E-2</v>
      </c>
      <c r="N255">
        <v>0</v>
      </c>
      <c r="O255">
        <v>7.7061899869170156E-2</v>
      </c>
      <c r="P255">
        <v>0.18832704398243044</v>
      </c>
      <c r="Q255" s="70">
        <v>350823.17488550226</v>
      </c>
      <c r="R255">
        <v>2013</v>
      </c>
      <c r="S255" s="70"/>
    </row>
    <row r="256" spans="1:19" x14ac:dyDescent="0.25">
      <c r="A256" t="s">
        <v>74</v>
      </c>
      <c r="B256" t="s">
        <v>48</v>
      </c>
      <c r="C256" t="s">
        <v>78</v>
      </c>
      <c r="D256">
        <v>15</v>
      </c>
      <c r="E256">
        <v>2.1126260000000001</v>
      </c>
      <c r="F256">
        <v>92.951189999999997</v>
      </c>
      <c r="G256">
        <v>0.17216290000000001</v>
      </c>
      <c r="H256">
        <v>9</v>
      </c>
      <c r="I256">
        <v>1.5460000000000003</v>
      </c>
      <c r="J256">
        <v>2.9640099999999999E-2</v>
      </c>
      <c r="K256">
        <v>148.57079999999999</v>
      </c>
      <c r="L256">
        <v>0.34599023249508687</v>
      </c>
      <c r="M256">
        <v>0.47634363235126576</v>
      </c>
      <c r="N256">
        <v>0.56662599999999996</v>
      </c>
      <c r="O256">
        <v>0.65690836764873417</v>
      </c>
      <c r="P256">
        <v>0.78726176750491306</v>
      </c>
      <c r="Q256" s="70">
        <v>350823.17488550226</v>
      </c>
      <c r="R256">
        <v>2013</v>
      </c>
      <c r="S256" s="70"/>
    </row>
    <row r="257" spans="1:19" x14ac:dyDescent="0.25">
      <c r="A257" t="s">
        <v>74</v>
      </c>
      <c r="B257" t="s">
        <v>48</v>
      </c>
      <c r="C257" t="s">
        <v>78</v>
      </c>
      <c r="D257">
        <v>16</v>
      </c>
      <c r="E257">
        <v>2.4195419999999999</v>
      </c>
      <c r="F257">
        <v>93.123000000000005</v>
      </c>
      <c r="G257">
        <v>0.19615869999999999</v>
      </c>
      <c r="H257">
        <v>9</v>
      </c>
      <c r="I257">
        <v>1.7824772680000001</v>
      </c>
      <c r="J257">
        <v>3.8478199999999997E-2</v>
      </c>
      <c r="K257">
        <v>148.57079999999999</v>
      </c>
      <c r="L257">
        <v>0.38567735916473267</v>
      </c>
      <c r="M257">
        <v>0.53419905671433876</v>
      </c>
      <c r="N257">
        <v>0.63706473199999991</v>
      </c>
      <c r="O257">
        <v>0.73993040728566106</v>
      </c>
      <c r="P257">
        <v>0.88845210483526715</v>
      </c>
      <c r="Q257" s="70">
        <v>350823.17488550226</v>
      </c>
      <c r="R257">
        <v>2013</v>
      </c>
      <c r="S257" s="70"/>
    </row>
    <row r="258" spans="1:19" x14ac:dyDescent="0.25">
      <c r="A258" t="s">
        <v>74</v>
      </c>
      <c r="B258" t="s">
        <v>48</v>
      </c>
      <c r="C258" t="s">
        <v>78</v>
      </c>
      <c r="D258">
        <v>17</v>
      </c>
      <c r="E258">
        <v>2.5074320000000001</v>
      </c>
      <c r="F258">
        <v>91.399569999999997</v>
      </c>
      <c r="G258">
        <v>0.20250460000000001</v>
      </c>
      <c r="H258">
        <v>9</v>
      </c>
      <c r="I258">
        <v>1.9331503840000002</v>
      </c>
      <c r="J258">
        <v>4.1008099999999999E-2</v>
      </c>
      <c r="K258">
        <v>148.57079999999999</v>
      </c>
      <c r="L258">
        <v>0.31476157004226435</v>
      </c>
      <c r="M258">
        <v>0.4680881167938889</v>
      </c>
      <c r="N258">
        <v>0.57428161599999994</v>
      </c>
      <c r="O258">
        <v>0.68047511520611093</v>
      </c>
      <c r="P258">
        <v>0.83380166195773553</v>
      </c>
      <c r="Q258" s="70">
        <v>350823.17488550226</v>
      </c>
      <c r="R258">
        <v>2013</v>
      </c>
      <c r="S258" s="70"/>
    </row>
    <row r="259" spans="1:19" x14ac:dyDescent="0.25">
      <c r="A259" t="s">
        <v>74</v>
      </c>
      <c r="B259" t="s">
        <v>48</v>
      </c>
      <c r="C259" t="s">
        <v>78</v>
      </c>
      <c r="D259">
        <v>18</v>
      </c>
      <c r="E259">
        <v>2.4126310000000002</v>
      </c>
      <c r="F259">
        <v>89.954719999999995</v>
      </c>
      <c r="G259">
        <v>0.19589319999999999</v>
      </c>
      <c r="H259">
        <v>9</v>
      </c>
      <c r="I259">
        <v>2.6526981460000001</v>
      </c>
      <c r="J259">
        <v>3.8374100000000001E-2</v>
      </c>
      <c r="K259">
        <v>148.57079999999999</v>
      </c>
      <c r="L259">
        <v>-0.49111423330515191</v>
      </c>
      <c r="M259">
        <v>-0.34279357920500109</v>
      </c>
      <c r="N259">
        <v>-0.24006714599999998</v>
      </c>
      <c r="O259">
        <v>-0.13734071279499893</v>
      </c>
      <c r="P259">
        <v>1.097994130515198E-2</v>
      </c>
      <c r="Q259" s="70">
        <v>350823.17488550226</v>
      </c>
      <c r="R259">
        <v>2013</v>
      </c>
      <c r="S259" s="70"/>
    </row>
    <row r="260" spans="1:19" x14ac:dyDescent="0.25">
      <c r="A260" t="s">
        <v>74</v>
      </c>
      <c r="B260" t="s">
        <v>48</v>
      </c>
      <c r="C260" t="s">
        <v>78</v>
      </c>
      <c r="D260">
        <v>19</v>
      </c>
      <c r="E260">
        <v>2.1269269999999998</v>
      </c>
      <c r="F260">
        <v>87.203639999999993</v>
      </c>
      <c r="G260">
        <v>0.17363439999999999</v>
      </c>
      <c r="H260">
        <v>9</v>
      </c>
      <c r="I260">
        <v>2.1764262284</v>
      </c>
      <c r="J260">
        <v>3.0148899999999999E-2</v>
      </c>
      <c r="K260">
        <v>148.57079999999999</v>
      </c>
      <c r="L260">
        <v>-0.27202064760478195</v>
      </c>
      <c r="M260">
        <v>-0.1405531894397343</v>
      </c>
      <c r="N260">
        <v>-4.9499228399999998E-2</v>
      </c>
      <c r="O260">
        <v>4.1554732639734276E-2</v>
      </c>
      <c r="P260">
        <v>0.17302219080478198</v>
      </c>
      <c r="Q260" s="70">
        <v>350823.17488550226</v>
      </c>
      <c r="R260">
        <v>2013</v>
      </c>
      <c r="S260" s="70"/>
    </row>
    <row r="261" spans="1:19" x14ac:dyDescent="0.25">
      <c r="A261" t="s">
        <v>74</v>
      </c>
      <c r="B261" t="s">
        <v>48</v>
      </c>
      <c r="C261" t="s">
        <v>78</v>
      </c>
      <c r="D261">
        <v>20</v>
      </c>
      <c r="E261">
        <v>1.628082</v>
      </c>
      <c r="F261">
        <v>83.175070000000005</v>
      </c>
      <c r="G261">
        <v>0.1345124</v>
      </c>
      <c r="H261">
        <v>9</v>
      </c>
      <c r="I261">
        <v>1.6320463620000001</v>
      </c>
      <c r="J261">
        <v>1.8093600000000001E-2</v>
      </c>
      <c r="K261">
        <v>148.57079999999999</v>
      </c>
      <c r="L261">
        <v>-0.17634900666986242</v>
      </c>
      <c r="M261">
        <v>-7.4502761295274583E-2</v>
      </c>
      <c r="N261">
        <v>-3.9643619999999999E-3</v>
      </c>
      <c r="O261">
        <v>6.6574037295274571E-2</v>
      </c>
      <c r="P261">
        <v>0.16842028266986242</v>
      </c>
      <c r="Q261" s="70">
        <v>350823.17488550226</v>
      </c>
      <c r="R261">
        <v>2013</v>
      </c>
      <c r="S261" s="70"/>
    </row>
    <row r="262" spans="1:19" x14ac:dyDescent="0.25">
      <c r="A262" t="s">
        <v>74</v>
      </c>
      <c r="B262" t="s">
        <v>48</v>
      </c>
      <c r="C262" t="s">
        <v>78</v>
      </c>
      <c r="D262">
        <v>21</v>
      </c>
      <c r="E262">
        <v>1.257889</v>
      </c>
      <c r="F262">
        <v>80.285629999999998</v>
      </c>
      <c r="G262">
        <v>0.10621609999999999</v>
      </c>
      <c r="H262">
        <v>9</v>
      </c>
      <c r="I262">
        <v>1.257889</v>
      </c>
      <c r="J262">
        <v>1.1281899999999999E-2</v>
      </c>
      <c r="K262">
        <v>148.57079999999999</v>
      </c>
      <c r="L262">
        <v>-0.13612165115909636</v>
      </c>
      <c r="M262">
        <v>-5.5699876288755522E-2</v>
      </c>
      <c r="N262">
        <v>0</v>
      </c>
      <c r="O262">
        <v>5.5699876288755508E-2</v>
      </c>
      <c r="P262">
        <v>0.13612165115909636</v>
      </c>
      <c r="Q262" s="70">
        <v>350823.17488550226</v>
      </c>
      <c r="R262">
        <v>2013</v>
      </c>
      <c r="S262" s="70"/>
    </row>
    <row r="263" spans="1:19" x14ac:dyDescent="0.25">
      <c r="A263" t="s">
        <v>74</v>
      </c>
      <c r="B263" t="s">
        <v>48</v>
      </c>
      <c r="C263" t="s">
        <v>78</v>
      </c>
      <c r="D263">
        <v>22</v>
      </c>
      <c r="E263">
        <v>1.0579719999999999</v>
      </c>
      <c r="F263">
        <v>77.929119999999998</v>
      </c>
      <c r="G263">
        <v>8.8627899999999996E-2</v>
      </c>
      <c r="H263">
        <v>9</v>
      </c>
      <c r="I263">
        <v>1.0579719999999999</v>
      </c>
      <c r="J263">
        <v>7.8548999999999997E-3</v>
      </c>
      <c r="K263">
        <v>148.57079999999999</v>
      </c>
      <c r="L263">
        <v>-0.11358119031582779</v>
      </c>
      <c r="M263">
        <v>-4.647650241861203E-2</v>
      </c>
      <c r="N263">
        <v>0</v>
      </c>
      <c r="O263">
        <v>4.6476502418612023E-2</v>
      </c>
      <c r="P263">
        <v>0.11358119031582779</v>
      </c>
      <c r="Q263" s="70">
        <v>350823.17488550226</v>
      </c>
      <c r="R263">
        <v>2013</v>
      </c>
      <c r="S263" s="70"/>
    </row>
    <row r="264" spans="1:19" x14ac:dyDescent="0.25">
      <c r="A264" t="s">
        <v>74</v>
      </c>
      <c r="B264" t="s">
        <v>48</v>
      </c>
      <c r="C264" t="s">
        <v>78</v>
      </c>
      <c r="D264">
        <v>23</v>
      </c>
      <c r="E264">
        <v>0.82100790000000001</v>
      </c>
      <c r="F264">
        <v>75.048879999999997</v>
      </c>
      <c r="G264">
        <v>7.2466600000000006E-2</v>
      </c>
      <c r="H264">
        <v>9</v>
      </c>
      <c r="I264">
        <v>0.82100790000000001</v>
      </c>
      <c r="J264">
        <v>5.2513999999999998E-3</v>
      </c>
      <c r="K264">
        <v>148.57079999999999</v>
      </c>
      <c r="L264">
        <v>-9.2869612918961522E-2</v>
      </c>
      <c r="M264">
        <v>-3.8001492830298314E-2</v>
      </c>
      <c r="N264">
        <v>0</v>
      </c>
      <c r="O264">
        <v>3.8001492830298307E-2</v>
      </c>
      <c r="P264">
        <v>9.2869612918961522E-2</v>
      </c>
      <c r="Q264" s="70">
        <v>350823.17488550226</v>
      </c>
      <c r="R264">
        <v>2013</v>
      </c>
      <c r="S264" s="70"/>
    </row>
    <row r="265" spans="1:19" x14ac:dyDescent="0.25">
      <c r="A265" t="s">
        <v>74</v>
      </c>
      <c r="B265" t="s">
        <v>48</v>
      </c>
      <c r="C265" t="s">
        <v>78</v>
      </c>
      <c r="D265">
        <v>24</v>
      </c>
      <c r="E265">
        <v>0.57366159999999999</v>
      </c>
      <c r="F265">
        <v>73.986170000000001</v>
      </c>
      <c r="G265">
        <v>5.3283799999999999E-2</v>
      </c>
      <c r="H265">
        <v>9</v>
      </c>
      <c r="I265">
        <v>0.57366159999999999</v>
      </c>
      <c r="J265">
        <v>2.8392000000000001E-3</v>
      </c>
      <c r="K265">
        <v>148.57079999999999</v>
      </c>
      <c r="L265">
        <v>-6.8286378140104631E-2</v>
      </c>
      <c r="M265">
        <v>-2.794223242388898E-2</v>
      </c>
      <c r="N265">
        <v>0</v>
      </c>
      <c r="O265">
        <v>2.7942232423888977E-2</v>
      </c>
      <c r="P265">
        <v>6.8286378140104631E-2</v>
      </c>
      <c r="Q265" s="70">
        <v>350823.17488550226</v>
      </c>
      <c r="R265">
        <v>2013</v>
      </c>
      <c r="S265" s="70"/>
    </row>
    <row r="266" spans="1:19" x14ac:dyDescent="0.25">
      <c r="A266" t="s">
        <v>74</v>
      </c>
      <c r="B266" t="s">
        <v>48</v>
      </c>
      <c r="C266" t="s">
        <v>78</v>
      </c>
      <c r="D266">
        <v>1</v>
      </c>
      <c r="E266">
        <v>7.9059000000000004E-2</v>
      </c>
      <c r="F266">
        <v>82.979910000000004</v>
      </c>
      <c r="G266">
        <v>2.00906E-2</v>
      </c>
      <c r="H266">
        <v>9</v>
      </c>
      <c r="I266">
        <v>7.9059000000000004E-2</v>
      </c>
      <c r="J266">
        <v>4.036E-4</v>
      </c>
      <c r="K266">
        <v>148.57079999999999</v>
      </c>
      <c r="L266">
        <v>-2.5746112598885023E-2</v>
      </c>
      <c r="M266">
        <v>-1.0535100584389544E-2</v>
      </c>
      <c r="N266">
        <v>0</v>
      </c>
      <c r="O266">
        <v>1.0535100584389542E-2</v>
      </c>
      <c r="P266">
        <v>2.5746112598885023E-2</v>
      </c>
      <c r="Q266" s="70">
        <v>381645.67937577207</v>
      </c>
      <c r="R266">
        <v>2014</v>
      </c>
      <c r="S266" s="70"/>
    </row>
    <row r="267" spans="1:19" x14ac:dyDescent="0.25">
      <c r="A267" t="s">
        <v>74</v>
      </c>
      <c r="B267" t="s">
        <v>48</v>
      </c>
      <c r="C267" t="s">
        <v>78</v>
      </c>
      <c r="D267">
        <v>2</v>
      </c>
      <c r="E267">
        <v>0.36643629999999999</v>
      </c>
      <c r="F267">
        <v>81.668210000000002</v>
      </c>
      <c r="G267">
        <v>3.8044700000000001E-2</v>
      </c>
      <c r="H267">
        <v>9</v>
      </c>
      <c r="I267">
        <v>0.36643629999999999</v>
      </c>
      <c r="J267">
        <v>1.4473999999999999E-3</v>
      </c>
      <c r="K267">
        <v>148.57079999999999</v>
      </c>
      <c r="L267">
        <v>-4.8756258352008967E-2</v>
      </c>
      <c r="M267">
        <v>-1.9950665712506123E-2</v>
      </c>
      <c r="N267">
        <v>0</v>
      </c>
      <c r="O267">
        <v>1.9950665712506116E-2</v>
      </c>
      <c r="P267">
        <v>4.8756258352008967E-2</v>
      </c>
      <c r="Q267" s="70">
        <v>381645.67937577207</v>
      </c>
      <c r="R267">
        <v>2014</v>
      </c>
      <c r="S267" s="70"/>
    </row>
    <row r="268" spans="1:19" x14ac:dyDescent="0.25">
      <c r="A268" t="s">
        <v>74</v>
      </c>
      <c r="B268" t="s">
        <v>48</v>
      </c>
      <c r="C268" t="s">
        <v>78</v>
      </c>
      <c r="D268">
        <v>3</v>
      </c>
      <c r="E268">
        <v>0.31150060000000002</v>
      </c>
      <c r="F268">
        <v>80.417739999999995</v>
      </c>
      <c r="G268">
        <v>3.3343200000000003E-2</v>
      </c>
      <c r="H268">
        <v>9</v>
      </c>
      <c r="I268">
        <v>0.31150060000000002</v>
      </c>
      <c r="J268">
        <v>1.1118E-3</v>
      </c>
      <c r="K268">
        <v>148.57079999999999</v>
      </c>
      <c r="L268">
        <v>-4.2731626165681623E-2</v>
      </c>
      <c r="M268">
        <v>-1.7485435055911464E-2</v>
      </c>
      <c r="N268">
        <v>0</v>
      </c>
      <c r="O268">
        <v>1.748543505591146E-2</v>
      </c>
      <c r="P268">
        <v>4.2731626165681623E-2</v>
      </c>
      <c r="Q268" s="70">
        <v>381645.67937577207</v>
      </c>
      <c r="R268">
        <v>2014</v>
      </c>
      <c r="S268" s="70"/>
    </row>
    <row r="269" spans="1:19" x14ac:dyDescent="0.25">
      <c r="A269" t="s">
        <v>74</v>
      </c>
      <c r="B269" t="s">
        <v>48</v>
      </c>
      <c r="C269" t="s">
        <v>78</v>
      </c>
      <c r="D269">
        <v>4</v>
      </c>
      <c r="E269">
        <v>0.24269750000000001</v>
      </c>
      <c r="F269">
        <v>78.878230000000002</v>
      </c>
      <c r="G269">
        <v>2.84032E-2</v>
      </c>
      <c r="H269">
        <v>9</v>
      </c>
      <c r="I269">
        <v>0.24269750000000001</v>
      </c>
      <c r="J269">
        <v>8.0670000000000004E-4</v>
      </c>
      <c r="K269">
        <v>148.57079999999999</v>
      </c>
      <c r="L269">
        <v>-3.6399223078265798E-2</v>
      </c>
      <c r="M269">
        <v>-1.489426704129967E-2</v>
      </c>
      <c r="N269">
        <v>0</v>
      </c>
      <c r="O269">
        <v>1.4894267041299666E-2</v>
      </c>
      <c r="P269">
        <v>3.6399223078265798E-2</v>
      </c>
      <c r="Q269" s="70">
        <v>381645.67937577207</v>
      </c>
      <c r="R269">
        <v>2014</v>
      </c>
      <c r="S269" s="70"/>
    </row>
    <row r="270" spans="1:19" x14ac:dyDescent="0.25">
      <c r="A270" t="s">
        <v>74</v>
      </c>
      <c r="B270" t="s">
        <v>48</v>
      </c>
      <c r="C270" t="s">
        <v>78</v>
      </c>
      <c r="D270">
        <v>5</v>
      </c>
      <c r="E270">
        <v>0.23948430000000001</v>
      </c>
      <c r="F270">
        <v>77.588030000000003</v>
      </c>
      <c r="G270">
        <v>2.7254899999999999E-2</v>
      </c>
      <c r="H270">
        <v>9</v>
      </c>
      <c r="I270">
        <v>0.23948430000000001</v>
      </c>
      <c r="J270">
        <v>7.4279999999999995E-4</v>
      </c>
      <c r="K270">
        <v>148.57079999999999</v>
      </c>
      <c r="L270">
        <v>-3.4927864457668802E-2</v>
      </c>
      <c r="M270">
        <v>-1.4292199020189203E-2</v>
      </c>
      <c r="N270">
        <v>0</v>
      </c>
      <c r="O270">
        <v>1.4292199020189199E-2</v>
      </c>
      <c r="P270">
        <v>3.4927864457668802E-2</v>
      </c>
      <c r="Q270" s="70">
        <v>381645.67937577207</v>
      </c>
      <c r="R270">
        <v>2014</v>
      </c>
      <c r="S270" s="70"/>
    </row>
    <row r="271" spans="1:19" x14ac:dyDescent="0.25">
      <c r="A271" t="s">
        <v>74</v>
      </c>
      <c r="B271" t="s">
        <v>48</v>
      </c>
      <c r="C271" t="s">
        <v>78</v>
      </c>
      <c r="D271">
        <v>6</v>
      </c>
      <c r="E271">
        <v>0.20834610000000001</v>
      </c>
      <c r="F271">
        <v>76.657439999999994</v>
      </c>
      <c r="G271">
        <v>2.3614699999999999E-2</v>
      </c>
      <c r="H271">
        <v>9</v>
      </c>
      <c r="I271">
        <v>0.20834610000000001</v>
      </c>
      <c r="J271">
        <v>5.5769999999999995E-4</v>
      </c>
      <c r="K271">
        <v>148.57079999999999</v>
      </c>
      <c r="L271">
        <v>-3.0264702399479374E-2</v>
      </c>
      <c r="M271">
        <v>-1.2384070904317366E-2</v>
      </c>
      <c r="N271">
        <v>0</v>
      </c>
      <c r="O271">
        <v>1.2384070904317365E-2</v>
      </c>
      <c r="P271">
        <v>3.0264702399479374E-2</v>
      </c>
      <c r="Q271" s="70">
        <v>381645.67937577207</v>
      </c>
      <c r="R271">
        <v>2014</v>
      </c>
      <c r="S271" s="70"/>
    </row>
    <row r="272" spans="1:19" x14ac:dyDescent="0.25">
      <c r="A272" t="s">
        <v>74</v>
      </c>
      <c r="B272" t="s">
        <v>48</v>
      </c>
      <c r="C272" t="s">
        <v>78</v>
      </c>
      <c r="D272">
        <v>7</v>
      </c>
      <c r="E272">
        <v>0.25629210000000002</v>
      </c>
      <c r="F272">
        <v>75.855270000000004</v>
      </c>
      <c r="G272">
        <v>2.6444499999999999E-2</v>
      </c>
      <c r="H272">
        <v>9</v>
      </c>
      <c r="I272">
        <v>0.25629210000000002</v>
      </c>
      <c r="J272">
        <v>6.9930000000000003E-4</v>
      </c>
      <c r="K272">
        <v>148.57079999999999</v>
      </c>
      <c r="L272">
        <v>-3.3889709773237464E-2</v>
      </c>
      <c r="M272">
        <v>-1.3867394538322957E-2</v>
      </c>
      <c r="N272">
        <v>0</v>
      </c>
      <c r="O272">
        <v>1.3867394538322956E-2</v>
      </c>
      <c r="P272">
        <v>3.3889709773237464E-2</v>
      </c>
      <c r="Q272" s="70">
        <v>381645.67937577207</v>
      </c>
      <c r="R272">
        <v>2014</v>
      </c>
      <c r="S272" s="70"/>
    </row>
    <row r="273" spans="1:19" x14ac:dyDescent="0.25">
      <c r="A273" t="s">
        <v>74</v>
      </c>
      <c r="B273" t="s">
        <v>48</v>
      </c>
      <c r="C273" t="s">
        <v>78</v>
      </c>
      <c r="D273">
        <v>8</v>
      </c>
      <c r="E273">
        <v>0.35712830000000001</v>
      </c>
      <c r="F273">
        <v>77.251990000000006</v>
      </c>
      <c r="G273">
        <v>3.3123100000000003E-2</v>
      </c>
      <c r="H273">
        <v>9</v>
      </c>
      <c r="I273">
        <v>0.35712830000000001</v>
      </c>
      <c r="J273">
        <v>1.0970999999999999E-3</v>
      </c>
      <c r="K273">
        <v>148.57079999999999</v>
      </c>
      <c r="L273">
        <v>-4.2448191608840814E-2</v>
      </c>
      <c r="M273">
        <v>-1.7369455932696603E-2</v>
      </c>
      <c r="N273">
        <v>0</v>
      </c>
      <c r="O273">
        <v>1.7369455932696599E-2</v>
      </c>
      <c r="P273">
        <v>4.2448191608840814E-2</v>
      </c>
      <c r="Q273" s="70">
        <v>381645.67937577207</v>
      </c>
      <c r="R273">
        <v>2014</v>
      </c>
      <c r="S273" s="70"/>
    </row>
    <row r="274" spans="1:19" x14ac:dyDescent="0.25">
      <c r="A274" t="s">
        <v>74</v>
      </c>
      <c r="B274" t="s">
        <v>48</v>
      </c>
      <c r="C274" t="s">
        <v>78</v>
      </c>
      <c r="D274">
        <v>9</v>
      </c>
      <c r="E274">
        <v>0.43105260000000001</v>
      </c>
      <c r="F274">
        <v>80.913640000000001</v>
      </c>
      <c r="G274">
        <v>4.01638E-2</v>
      </c>
      <c r="H274">
        <v>9</v>
      </c>
      <c r="I274">
        <v>0.43105260000000001</v>
      </c>
      <c r="J274">
        <v>1.6130999999999999E-3</v>
      </c>
      <c r="K274">
        <v>148.57079999999999</v>
      </c>
      <c r="L274">
        <v>-5.1471488895097728E-2</v>
      </c>
      <c r="M274">
        <v>-2.1061716041808478E-2</v>
      </c>
      <c r="N274">
        <v>0</v>
      </c>
      <c r="O274">
        <v>2.1061716041808471E-2</v>
      </c>
      <c r="P274">
        <v>5.1471488895097728E-2</v>
      </c>
      <c r="Q274" s="70">
        <v>381645.67937577207</v>
      </c>
      <c r="R274">
        <v>2014</v>
      </c>
      <c r="S274" s="70"/>
    </row>
    <row r="275" spans="1:19" x14ac:dyDescent="0.25">
      <c r="A275" t="s">
        <v>74</v>
      </c>
      <c r="B275" t="s">
        <v>48</v>
      </c>
      <c r="C275" t="s">
        <v>78</v>
      </c>
      <c r="D275">
        <v>10</v>
      </c>
      <c r="E275">
        <v>0.56343319999999997</v>
      </c>
      <c r="F275">
        <v>84.392020000000002</v>
      </c>
      <c r="G275">
        <v>5.0729700000000003E-2</v>
      </c>
      <c r="H275">
        <v>9</v>
      </c>
      <c r="I275">
        <v>0.56343319999999997</v>
      </c>
      <c r="J275">
        <v>2.5734999999999998E-3</v>
      </c>
      <c r="K275">
        <v>148.57079999999999</v>
      </c>
      <c r="L275">
        <v>-6.5012695355507702E-2</v>
      </c>
      <c r="M275">
        <v>-2.660266796402537E-2</v>
      </c>
      <c r="N275">
        <v>0</v>
      </c>
      <c r="O275">
        <v>2.6602667964025366E-2</v>
      </c>
      <c r="P275">
        <v>6.5012695355507702E-2</v>
      </c>
      <c r="Q275" s="70">
        <v>381645.67937577207</v>
      </c>
      <c r="R275">
        <v>2014</v>
      </c>
      <c r="S275" s="70"/>
    </row>
    <row r="276" spans="1:19" x14ac:dyDescent="0.25">
      <c r="A276" t="s">
        <v>74</v>
      </c>
      <c r="B276" t="s">
        <v>48</v>
      </c>
      <c r="C276" t="s">
        <v>78</v>
      </c>
      <c r="D276">
        <v>11</v>
      </c>
      <c r="E276">
        <v>0.801979</v>
      </c>
      <c r="F276">
        <v>87.689989999999995</v>
      </c>
      <c r="G276">
        <v>7.0089299999999993E-2</v>
      </c>
      <c r="H276">
        <v>9</v>
      </c>
      <c r="I276">
        <v>0.801979</v>
      </c>
      <c r="J276">
        <v>4.9125000000000002E-3</v>
      </c>
      <c r="K276">
        <v>148.57079999999999</v>
      </c>
      <c r="L276">
        <v>-8.9822960953330158E-2</v>
      </c>
      <c r="M276">
        <v>-3.6754827541304567E-2</v>
      </c>
      <c r="N276">
        <v>0</v>
      </c>
      <c r="O276">
        <v>3.6754827541304561E-2</v>
      </c>
      <c r="P276">
        <v>8.9822960953330158E-2</v>
      </c>
      <c r="Q276" s="70">
        <v>381645.67937577207</v>
      </c>
      <c r="R276">
        <v>2014</v>
      </c>
      <c r="S276" s="70"/>
    </row>
    <row r="277" spans="1:19" x14ac:dyDescent="0.25">
      <c r="A277" t="s">
        <v>74</v>
      </c>
      <c r="B277" t="s">
        <v>48</v>
      </c>
      <c r="C277" t="s">
        <v>78</v>
      </c>
      <c r="D277">
        <v>12</v>
      </c>
      <c r="E277">
        <v>1.0710109999999999</v>
      </c>
      <c r="F277">
        <v>89.754310000000004</v>
      </c>
      <c r="G277">
        <v>9.0114600000000003E-2</v>
      </c>
      <c r="H277">
        <v>9</v>
      </c>
      <c r="I277">
        <v>1.0710109999999999</v>
      </c>
      <c r="J277">
        <v>8.1206000000000004E-3</v>
      </c>
      <c r="K277">
        <v>148.57079999999999</v>
      </c>
      <c r="L277">
        <v>-0.11548621422345441</v>
      </c>
      <c r="M277">
        <v>-4.7256022760000668E-2</v>
      </c>
      <c r="N277">
        <v>0</v>
      </c>
      <c r="O277">
        <v>4.7256022760000661E-2</v>
      </c>
      <c r="P277">
        <v>0.11548621422345441</v>
      </c>
      <c r="Q277" s="70">
        <v>381645.67937577207</v>
      </c>
      <c r="R277">
        <v>2014</v>
      </c>
      <c r="S277" s="70"/>
    </row>
    <row r="278" spans="1:19" x14ac:dyDescent="0.25">
      <c r="A278" t="s">
        <v>74</v>
      </c>
      <c r="B278" t="s">
        <v>48</v>
      </c>
      <c r="C278" t="s">
        <v>78</v>
      </c>
      <c r="D278">
        <v>13</v>
      </c>
      <c r="E278">
        <v>1.40143</v>
      </c>
      <c r="F278">
        <v>91.53828</v>
      </c>
      <c r="G278">
        <v>0.1160423</v>
      </c>
      <c r="H278">
        <v>9</v>
      </c>
      <c r="I278">
        <v>1.40143</v>
      </c>
      <c r="J278">
        <v>1.34658E-2</v>
      </c>
      <c r="K278">
        <v>148.57079999999999</v>
      </c>
      <c r="L278">
        <v>-0.14871410625601192</v>
      </c>
      <c r="M278">
        <v>-6.0852606843354251E-2</v>
      </c>
      <c r="N278">
        <v>0</v>
      </c>
      <c r="O278">
        <v>6.0852606843354237E-2</v>
      </c>
      <c r="P278">
        <v>0.14871410625601192</v>
      </c>
      <c r="Q278" s="70">
        <v>381645.67937577207</v>
      </c>
      <c r="R278">
        <v>2014</v>
      </c>
      <c r="S278" s="70"/>
    </row>
    <row r="279" spans="1:19" x14ac:dyDescent="0.25">
      <c r="A279" t="s">
        <v>74</v>
      </c>
      <c r="B279" t="s">
        <v>48</v>
      </c>
      <c r="C279" t="s">
        <v>78</v>
      </c>
      <c r="D279">
        <v>14</v>
      </c>
      <c r="E279">
        <v>1.7825549999999999</v>
      </c>
      <c r="F279">
        <v>92.904070000000004</v>
      </c>
      <c r="G279">
        <v>0.14695230000000001</v>
      </c>
      <c r="H279">
        <v>9</v>
      </c>
      <c r="I279">
        <v>1.7825549999999999</v>
      </c>
      <c r="J279">
        <v>2.1595E-2</v>
      </c>
      <c r="K279">
        <v>148.57079999999999</v>
      </c>
      <c r="L279">
        <v>-0.18832704398243044</v>
      </c>
      <c r="M279">
        <v>-7.706189986917017E-2</v>
      </c>
      <c r="N279">
        <v>0</v>
      </c>
      <c r="O279">
        <v>7.7061899869170156E-2</v>
      </c>
      <c r="P279">
        <v>0.18832704398243044</v>
      </c>
      <c r="Q279" s="70">
        <v>381645.67937577207</v>
      </c>
      <c r="R279">
        <v>2014</v>
      </c>
      <c r="S279" s="70"/>
    </row>
    <row r="280" spans="1:19" x14ac:dyDescent="0.25">
      <c r="A280" t="s">
        <v>74</v>
      </c>
      <c r="B280" t="s">
        <v>48</v>
      </c>
      <c r="C280" t="s">
        <v>78</v>
      </c>
      <c r="D280">
        <v>15</v>
      </c>
      <c r="E280">
        <v>2.1126260000000001</v>
      </c>
      <c r="F280">
        <v>92.951189999999997</v>
      </c>
      <c r="G280">
        <v>0.17216290000000001</v>
      </c>
      <c r="H280">
        <v>9</v>
      </c>
      <c r="I280">
        <v>1.5460000000000003</v>
      </c>
      <c r="J280">
        <v>2.9640099999999999E-2</v>
      </c>
      <c r="K280">
        <v>148.57079999999999</v>
      </c>
      <c r="L280">
        <v>0.34599023249508687</v>
      </c>
      <c r="M280">
        <v>0.47634363235126576</v>
      </c>
      <c r="N280">
        <v>0.56662599999999996</v>
      </c>
      <c r="O280">
        <v>0.65690836764873417</v>
      </c>
      <c r="P280">
        <v>0.78726176750491306</v>
      </c>
      <c r="Q280" s="70">
        <v>381645.67937577207</v>
      </c>
      <c r="R280">
        <v>2014</v>
      </c>
      <c r="S280" s="70"/>
    </row>
    <row r="281" spans="1:19" x14ac:dyDescent="0.25">
      <c r="A281" t="s">
        <v>74</v>
      </c>
      <c r="B281" t="s">
        <v>48</v>
      </c>
      <c r="C281" t="s">
        <v>78</v>
      </c>
      <c r="D281">
        <v>16</v>
      </c>
      <c r="E281">
        <v>2.4195419999999999</v>
      </c>
      <c r="F281">
        <v>93.123000000000005</v>
      </c>
      <c r="G281">
        <v>0.19615869999999999</v>
      </c>
      <c r="H281">
        <v>9</v>
      </c>
      <c r="I281">
        <v>1.7824772680000001</v>
      </c>
      <c r="J281">
        <v>3.8478199999999997E-2</v>
      </c>
      <c r="K281">
        <v>148.57079999999999</v>
      </c>
      <c r="L281">
        <v>0.38567735916473267</v>
      </c>
      <c r="M281">
        <v>0.53419905671433876</v>
      </c>
      <c r="N281">
        <v>0.63706473199999991</v>
      </c>
      <c r="O281">
        <v>0.73993040728566106</v>
      </c>
      <c r="P281">
        <v>0.88845210483526715</v>
      </c>
      <c r="Q281" s="70">
        <v>381645.67937577207</v>
      </c>
      <c r="R281">
        <v>2014</v>
      </c>
      <c r="S281" s="70"/>
    </row>
    <row r="282" spans="1:19" x14ac:dyDescent="0.25">
      <c r="A282" t="s">
        <v>74</v>
      </c>
      <c r="B282" t="s">
        <v>48</v>
      </c>
      <c r="C282" t="s">
        <v>78</v>
      </c>
      <c r="D282">
        <v>17</v>
      </c>
      <c r="E282">
        <v>2.5074320000000001</v>
      </c>
      <c r="F282">
        <v>91.399569999999997</v>
      </c>
      <c r="G282">
        <v>0.20250460000000001</v>
      </c>
      <c r="H282">
        <v>9</v>
      </c>
      <c r="I282">
        <v>1.9331503840000002</v>
      </c>
      <c r="J282">
        <v>4.1008099999999999E-2</v>
      </c>
      <c r="K282">
        <v>148.57079999999999</v>
      </c>
      <c r="L282">
        <v>0.31476157004226435</v>
      </c>
      <c r="M282">
        <v>0.4680881167938889</v>
      </c>
      <c r="N282">
        <v>0.57428161599999994</v>
      </c>
      <c r="O282">
        <v>0.68047511520611093</v>
      </c>
      <c r="P282">
        <v>0.83380166195773553</v>
      </c>
      <c r="Q282" s="70">
        <v>381645.67937577207</v>
      </c>
      <c r="R282">
        <v>2014</v>
      </c>
      <c r="S282" s="70"/>
    </row>
    <row r="283" spans="1:19" x14ac:dyDescent="0.25">
      <c r="A283" t="s">
        <v>74</v>
      </c>
      <c r="B283" t="s">
        <v>48</v>
      </c>
      <c r="C283" t="s">
        <v>78</v>
      </c>
      <c r="D283">
        <v>18</v>
      </c>
      <c r="E283">
        <v>2.4126310000000002</v>
      </c>
      <c r="F283">
        <v>89.954719999999995</v>
      </c>
      <c r="G283">
        <v>0.19589319999999999</v>
      </c>
      <c r="H283">
        <v>9</v>
      </c>
      <c r="I283">
        <v>2.6526981460000001</v>
      </c>
      <c r="J283">
        <v>3.8374100000000001E-2</v>
      </c>
      <c r="K283">
        <v>148.57079999999999</v>
      </c>
      <c r="L283">
        <v>-0.49111423330515191</v>
      </c>
      <c r="M283">
        <v>-0.34279357920500109</v>
      </c>
      <c r="N283">
        <v>-0.24006714599999998</v>
      </c>
      <c r="O283">
        <v>-0.13734071279499893</v>
      </c>
      <c r="P283">
        <v>1.097994130515198E-2</v>
      </c>
      <c r="Q283" s="70">
        <v>381645.67937577207</v>
      </c>
      <c r="R283">
        <v>2014</v>
      </c>
      <c r="S283" s="70"/>
    </row>
    <row r="284" spans="1:19" x14ac:dyDescent="0.25">
      <c r="A284" t="s">
        <v>74</v>
      </c>
      <c r="B284" t="s">
        <v>48</v>
      </c>
      <c r="C284" t="s">
        <v>78</v>
      </c>
      <c r="D284">
        <v>19</v>
      </c>
      <c r="E284">
        <v>2.1269269999999998</v>
      </c>
      <c r="F284">
        <v>87.203639999999993</v>
      </c>
      <c r="G284">
        <v>0.17363439999999999</v>
      </c>
      <c r="H284">
        <v>9</v>
      </c>
      <c r="I284">
        <v>2.1764262284</v>
      </c>
      <c r="J284">
        <v>3.0148899999999999E-2</v>
      </c>
      <c r="K284">
        <v>148.57079999999999</v>
      </c>
      <c r="L284">
        <v>-0.27202064760478195</v>
      </c>
      <c r="M284">
        <v>-0.1405531894397343</v>
      </c>
      <c r="N284">
        <v>-4.9499228399999998E-2</v>
      </c>
      <c r="O284">
        <v>4.1554732639734276E-2</v>
      </c>
      <c r="P284">
        <v>0.17302219080478198</v>
      </c>
      <c r="Q284" s="70">
        <v>381645.67937577207</v>
      </c>
      <c r="R284">
        <v>2014</v>
      </c>
      <c r="S284" s="70"/>
    </row>
    <row r="285" spans="1:19" x14ac:dyDescent="0.25">
      <c r="A285" t="s">
        <v>74</v>
      </c>
      <c r="B285" t="s">
        <v>48</v>
      </c>
      <c r="C285" t="s">
        <v>78</v>
      </c>
      <c r="D285">
        <v>20</v>
      </c>
      <c r="E285">
        <v>1.628082</v>
      </c>
      <c r="F285">
        <v>83.175070000000005</v>
      </c>
      <c r="G285">
        <v>0.1345124</v>
      </c>
      <c r="H285">
        <v>9</v>
      </c>
      <c r="I285">
        <v>1.6320463620000001</v>
      </c>
      <c r="J285">
        <v>1.8093600000000001E-2</v>
      </c>
      <c r="K285">
        <v>148.57079999999999</v>
      </c>
      <c r="L285">
        <v>-0.17634900666986242</v>
      </c>
      <c r="M285">
        <v>-7.4502761295274583E-2</v>
      </c>
      <c r="N285">
        <v>-3.9643619999999999E-3</v>
      </c>
      <c r="O285">
        <v>6.6574037295274571E-2</v>
      </c>
      <c r="P285">
        <v>0.16842028266986242</v>
      </c>
      <c r="Q285" s="70">
        <v>381645.67937577207</v>
      </c>
      <c r="R285">
        <v>2014</v>
      </c>
      <c r="S285" s="70"/>
    </row>
    <row r="286" spans="1:19" x14ac:dyDescent="0.25">
      <c r="A286" t="s">
        <v>74</v>
      </c>
      <c r="B286" t="s">
        <v>48</v>
      </c>
      <c r="C286" t="s">
        <v>78</v>
      </c>
      <c r="D286">
        <v>21</v>
      </c>
      <c r="E286">
        <v>1.257889</v>
      </c>
      <c r="F286">
        <v>80.285629999999998</v>
      </c>
      <c r="G286">
        <v>0.10621609999999999</v>
      </c>
      <c r="H286">
        <v>9</v>
      </c>
      <c r="I286">
        <v>1.257889</v>
      </c>
      <c r="J286">
        <v>1.1281899999999999E-2</v>
      </c>
      <c r="K286">
        <v>148.57079999999999</v>
      </c>
      <c r="L286">
        <v>-0.13612165115909636</v>
      </c>
      <c r="M286">
        <v>-5.5699876288755522E-2</v>
      </c>
      <c r="N286">
        <v>0</v>
      </c>
      <c r="O286">
        <v>5.5699876288755508E-2</v>
      </c>
      <c r="P286">
        <v>0.13612165115909636</v>
      </c>
      <c r="Q286" s="70">
        <v>381645.67937577207</v>
      </c>
      <c r="R286">
        <v>2014</v>
      </c>
      <c r="S286" s="70"/>
    </row>
    <row r="287" spans="1:19" x14ac:dyDescent="0.25">
      <c r="A287" t="s">
        <v>74</v>
      </c>
      <c r="B287" t="s">
        <v>48</v>
      </c>
      <c r="C287" t="s">
        <v>78</v>
      </c>
      <c r="D287">
        <v>22</v>
      </c>
      <c r="E287">
        <v>1.0579719999999999</v>
      </c>
      <c r="F287">
        <v>77.929119999999998</v>
      </c>
      <c r="G287">
        <v>8.8627899999999996E-2</v>
      </c>
      <c r="H287">
        <v>9</v>
      </c>
      <c r="I287">
        <v>1.0579719999999999</v>
      </c>
      <c r="J287">
        <v>7.8548999999999997E-3</v>
      </c>
      <c r="K287">
        <v>148.57079999999999</v>
      </c>
      <c r="L287">
        <v>-0.11358119031582779</v>
      </c>
      <c r="M287">
        <v>-4.647650241861203E-2</v>
      </c>
      <c r="N287">
        <v>0</v>
      </c>
      <c r="O287">
        <v>4.6476502418612023E-2</v>
      </c>
      <c r="P287">
        <v>0.11358119031582779</v>
      </c>
      <c r="Q287" s="70">
        <v>381645.67937577207</v>
      </c>
      <c r="R287">
        <v>2014</v>
      </c>
      <c r="S287" s="70"/>
    </row>
    <row r="288" spans="1:19" x14ac:dyDescent="0.25">
      <c r="A288" t="s">
        <v>74</v>
      </c>
      <c r="B288" t="s">
        <v>48</v>
      </c>
      <c r="C288" t="s">
        <v>78</v>
      </c>
      <c r="D288">
        <v>23</v>
      </c>
      <c r="E288">
        <v>0.82100790000000001</v>
      </c>
      <c r="F288">
        <v>75.048879999999997</v>
      </c>
      <c r="G288">
        <v>7.2466600000000006E-2</v>
      </c>
      <c r="H288">
        <v>9</v>
      </c>
      <c r="I288">
        <v>0.82100790000000001</v>
      </c>
      <c r="J288">
        <v>5.2513999999999998E-3</v>
      </c>
      <c r="K288">
        <v>148.57079999999999</v>
      </c>
      <c r="L288">
        <v>-9.2869612918961522E-2</v>
      </c>
      <c r="M288">
        <v>-3.8001492830298314E-2</v>
      </c>
      <c r="N288">
        <v>0</v>
      </c>
      <c r="O288">
        <v>3.8001492830298307E-2</v>
      </c>
      <c r="P288">
        <v>9.2869612918961522E-2</v>
      </c>
      <c r="Q288" s="70">
        <v>381645.67937577207</v>
      </c>
      <c r="R288">
        <v>2014</v>
      </c>
      <c r="S288" s="70"/>
    </row>
    <row r="289" spans="1:19" x14ac:dyDescent="0.25">
      <c r="A289" t="s">
        <v>74</v>
      </c>
      <c r="B289" t="s">
        <v>48</v>
      </c>
      <c r="C289" t="s">
        <v>78</v>
      </c>
      <c r="D289">
        <v>24</v>
      </c>
      <c r="E289">
        <v>0.57366159999999999</v>
      </c>
      <c r="F289">
        <v>73.986170000000001</v>
      </c>
      <c r="G289">
        <v>5.3283799999999999E-2</v>
      </c>
      <c r="H289">
        <v>9</v>
      </c>
      <c r="I289">
        <v>0.57366159999999999</v>
      </c>
      <c r="J289">
        <v>2.8392000000000001E-3</v>
      </c>
      <c r="K289">
        <v>148.57079999999999</v>
      </c>
      <c r="L289">
        <v>-6.8286378140104631E-2</v>
      </c>
      <c r="M289">
        <v>-2.794223242388898E-2</v>
      </c>
      <c r="N289">
        <v>0</v>
      </c>
      <c r="O289">
        <v>2.7942232423888977E-2</v>
      </c>
      <c r="P289">
        <v>6.8286378140104631E-2</v>
      </c>
      <c r="Q289" s="70">
        <v>381645.67937577207</v>
      </c>
      <c r="R289">
        <v>2014</v>
      </c>
      <c r="S289" s="70"/>
    </row>
    <row r="290" spans="1:19" x14ac:dyDescent="0.25">
      <c r="A290" t="s">
        <v>74</v>
      </c>
      <c r="B290" t="s">
        <v>48</v>
      </c>
      <c r="C290" t="s">
        <v>56</v>
      </c>
      <c r="D290">
        <v>1</v>
      </c>
      <c r="E290">
        <v>8.1178899999999998E-2</v>
      </c>
      <c r="F290">
        <v>79.757289999999998</v>
      </c>
      <c r="G290">
        <v>1.14042E-2</v>
      </c>
      <c r="H290">
        <v>7</v>
      </c>
      <c r="I290">
        <v>8.1178899999999998E-2</v>
      </c>
      <c r="J290">
        <v>1.3009999999999999E-4</v>
      </c>
      <c r="K290">
        <v>148.57079999999999</v>
      </c>
      <c r="L290">
        <v>-1.4617554905352371E-2</v>
      </c>
      <c r="M290">
        <v>-5.9813849812958998E-3</v>
      </c>
      <c r="N290">
        <v>0</v>
      </c>
      <c r="O290">
        <v>5.981384981295898E-3</v>
      </c>
      <c r="P290">
        <v>1.4617554905352371E-2</v>
      </c>
      <c r="Q290" s="70">
        <v>310994.959790906</v>
      </c>
      <c r="R290">
        <v>2012</v>
      </c>
      <c r="S290" s="70"/>
    </row>
    <row r="291" spans="1:19" x14ac:dyDescent="0.25">
      <c r="A291" t="s">
        <v>74</v>
      </c>
      <c r="B291" t="s">
        <v>48</v>
      </c>
      <c r="C291" t="s">
        <v>56</v>
      </c>
      <c r="D291">
        <v>2</v>
      </c>
      <c r="E291">
        <v>0.175704</v>
      </c>
      <c r="F291">
        <v>78.292760000000001</v>
      </c>
      <c r="G291">
        <v>1.62173E-2</v>
      </c>
      <c r="H291">
        <v>7</v>
      </c>
      <c r="I291">
        <v>0.175704</v>
      </c>
      <c r="J291">
        <v>2.63E-4</v>
      </c>
      <c r="K291">
        <v>148.57079999999999</v>
      </c>
      <c r="L291">
        <v>-2.0783273832204633E-2</v>
      </c>
      <c r="M291">
        <v>-8.5043471885021243E-3</v>
      </c>
      <c r="N291">
        <v>0</v>
      </c>
      <c r="O291">
        <v>8.5043471885021225E-3</v>
      </c>
      <c r="P291">
        <v>2.0783273832204633E-2</v>
      </c>
      <c r="Q291" s="70">
        <v>310994.959790906</v>
      </c>
      <c r="R291">
        <v>2012</v>
      </c>
      <c r="S291" s="70"/>
    </row>
    <row r="292" spans="1:19" x14ac:dyDescent="0.25">
      <c r="A292" t="s">
        <v>74</v>
      </c>
      <c r="B292" t="s">
        <v>48</v>
      </c>
      <c r="C292" t="s">
        <v>56</v>
      </c>
      <c r="D292">
        <v>3</v>
      </c>
      <c r="E292">
        <v>0.05</v>
      </c>
      <c r="F292">
        <v>77.046530000000004</v>
      </c>
      <c r="G292">
        <v>7.2775000000000001E-3</v>
      </c>
      <c r="H292">
        <v>7</v>
      </c>
      <c r="I292">
        <v>0.05</v>
      </c>
      <c r="J292">
        <v>5.3000000000000001E-5</v>
      </c>
      <c r="K292">
        <v>148.57079999999999</v>
      </c>
      <c r="L292">
        <v>-9.3298362259441759E-3</v>
      </c>
      <c r="M292">
        <v>-3.8176933585095823E-3</v>
      </c>
      <c r="N292">
        <v>0</v>
      </c>
      <c r="O292">
        <v>3.8176933585095814E-3</v>
      </c>
      <c r="P292">
        <v>9.3298362259441759E-3</v>
      </c>
      <c r="Q292" s="70">
        <v>310994.959790906</v>
      </c>
      <c r="R292">
        <v>2012</v>
      </c>
      <c r="S292" s="70"/>
    </row>
    <row r="293" spans="1:19" x14ac:dyDescent="0.25">
      <c r="A293" t="s">
        <v>74</v>
      </c>
      <c r="B293" t="s">
        <v>48</v>
      </c>
      <c r="C293" t="s">
        <v>56</v>
      </c>
      <c r="D293">
        <v>4</v>
      </c>
      <c r="E293">
        <v>0.52255549999999995</v>
      </c>
      <c r="F293">
        <v>75.733930000000001</v>
      </c>
      <c r="G293">
        <v>4.6748100000000001E-2</v>
      </c>
      <c r="H293">
        <v>7</v>
      </c>
      <c r="I293">
        <v>0.52255549999999995</v>
      </c>
      <c r="J293">
        <v>2.1854000000000001E-3</v>
      </c>
      <c r="K293">
        <v>148.57079999999999</v>
      </c>
      <c r="L293">
        <v>-5.99103083523062E-2</v>
      </c>
      <c r="M293">
        <v>-2.451481256089404E-2</v>
      </c>
      <c r="N293">
        <v>0</v>
      </c>
      <c r="O293">
        <v>2.4514812560894033E-2</v>
      </c>
      <c r="P293">
        <v>5.99103083523062E-2</v>
      </c>
      <c r="Q293" s="70">
        <v>310994.959790906</v>
      </c>
      <c r="R293">
        <v>2012</v>
      </c>
      <c r="S293" s="70"/>
    </row>
    <row r="294" spans="1:19" x14ac:dyDescent="0.25">
      <c r="A294" t="s">
        <v>74</v>
      </c>
      <c r="B294" t="s">
        <v>48</v>
      </c>
      <c r="C294" t="s">
        <v>56</v>
      </c>
      <c r="D294">
        <v>5</v>
      </c>
      <c r="E294">
        <v>0.46861629999999999</v>
      </c>
      <c r="F294">
        <v>74.6935</v>
      </c>
      <c r="G294">
        <v>4.2284500000000003E-2</v>
      </c>
      <c r="H294">
        <v>7</v>
      </c>
      <c r="I294">
        <v>0.46861629999999999</v>
      </c>
      <c r="J294">
        <v>1.7880000000000001E-3</v>
      </c>
      <c r="K294">
        <v>148.57079999999999</v>
      </c>
      <c r="L294">
        <v>-5.4190086310024199E-2</v>
      </c>
      <c r="M294">
        <v>-2.2174144067775865E-2</v>
      </c>
      <c r="N294">
        <v>0</v>
      </c>
      <c r="O294">
        <v>2.2174144067775861E-2</v>
      </c>
      <c r="P294">
        <v>5.4190086310024199E-2</v>
      </c>
      <c r="Q294" s="70">
        <v>310994.959790906</v>
      </c>
      <c r="R294">
        <v>2012</v>
      </c>
      <c r="S294" s="70"/>
    </row>
    <row r="295" spans="1:19" x14ac:dyDescent="0.25">
      <c r="A295" t="s">
        <v>74</v>
      </c>
      <c r="B295" t="s">
        <v>48</v>
      </c>
      <c r="C295" t="s">
        <v>56</v>
      </c>
      <c r="D295">
        <v>6</v>
      </c>
      <c r="E295">
        <v>0.43703229999999998</v>
      </c>
      <c r="F295">
        <v>73.988460000000003</v>
      </c>
      <c r="G295">
        <v>3.9381199999999998E-2</v>
      </c>
      <c r="H295">
        <v>7</v>
      </c>
      <c r="I295">
        <v>0.43703229999999998</v>
      </c>
      <c r="J295">
        <v>1.5509E-3</v>
      </c>
      <c r="K295">
        <v>148.57079999999999</v>
      </c>
      <c r="L295">
        <v>-5.0469381613566962E-2</v>
      </c>
      <c r="M295">
        <v>-2.0651661865018579E-2</v>
      </c>
      <c r="N295">
        <v>0</v>
      </c>
      <c r="O295">
        <v>2.0651661865018576E-2</v>
      </c>
      <c r="P295">
        <v>5.0469381613566962E-2</v>
      </c>
      <c r="Q295" s="70">
        <v>310994.959790906</v>
      </c>
      <c r="R295">
        <v>2012</v>
      </c>
      <c r="S295" s="70"/>
    </row>
    <row r="296" spans="1:19" x14ac:dyDescent="0.25">
      <c r="A296" t="s">
        <v>74</v>
      </c>
      <c r="B296" t="s">
        <v>48</v>
      </c>
      <c r="C296" t="s">
        <v>56</v>
      </c>
      <c r="D296">
        <v>7</v>
      </c>
      <c r="E296">
        <v>0.44481520000000002</v>
      </c>
      <c r="F296">
        <v>74.2654</v>
      </c>
      <c r="G296">
        <v>3.9522300000000003E-2</v>
      </c>
      <c r="H296">
        <v>7</v>
      </c>
      <c r="I296">
        <v>0.44481520000000002</v>
      </c>
      <c r="J296">
        <v>1.562E-3</v>
      </c>
      <c r="K296">
        <v>148.57079999999999</v>
      </c>
      <c r="L296">
        <v>-5.0649667683648369E-2</v>
      </c>
      <c r="M296">
        <v>-2.0725433463545426E-2</v>
      </c>
      <c r="N296">
        <v>0</v>
      </c>
      <c r="O296">
        <v>2.0725433463545422E-2</v>
      </c>
      <c r="P296">
        <v>5.0649667683648369E-2</v>
      </c>
      <c r="Q296" s="70">
        <v>310994.959790906</v>
      </c>
      <c r="R296">
        <v>2012</v>
      </c>
      <c r="S296" s="70"/>
    </row>
    <row r="297" spans="1:19" x14ac:dyDescent="0.25">
      <c r="A297" t="s">
        <v>74</v>
      </c>
      <c r="B297" t="s">
        <v>48</v>
      </c>
      <c r="C297" t="s">
        <v>56</v>
      </c>
      <c r="D297">
        <v>8</v>
      </c>
      <c r="E297">
        <v>0.47763820000000001</v>
      </c>
      <c r="F297">
        <v>76.834410000000005</v>
      </c>
      <c r="G297">
        <v>4.1379199999999998E-2</v>
      </c>
      <c r="H297">
        <v>7</v>
      </c>
      <c r="I297">
        <v>0.47763820000000001</v>
      </c>
      <c r="J297">
        <v>1.7122000000000001E-3</v>
      </c>
      <c r="K297">
        <v>148.57079999999999</v>
      </c>
      <c r="L297">
        <v>-5.302898710723708E-2</v>
      </c>
      <c r="M297">
        <v>-2.1699031685553684E-2</v>
      </c>
      <c r="N297">
        <v>0</v>
      </c>
      <c r="O297">
        <v>2.1699031685553677E-2</v>
      </c>
      <c r="P297">
        <v>5.302898710723708E-2</v>
      </c>
      <c r="Q297" s="70">
        <v>310994.959790906</v>
      </c>
      <c r="R297">
        <v>2012</v>
      </c>
      <c r="S297" s="70"/>
    </row>
    <row r="298" spans="1:19" x14ac:dyDescent="0.25">
      <c r="A298" t="s">
        <v>74</v>
      </c>
      <c r="B298" t="s">
        <v>48</v>
      </c>
      <c r="C298" t="s">
        <v>56</v>
      </c>
      <c r="D298">
        <v>9</v>
      </c>
      <c r="E298">
        <v>0.42592859999999999</v>
      </c>
      <c r="F298">
        <v>81.318089999999998</v>
      </c>
      <c r="G298">
        <v>3.7677299999999997E-2</v>
      </c>
      <c r="H298">
        <v>7</v>
      </c>
      <c r="I298">
        <v>0.42592859999999999</v>
      </c>
      <c r="J298">
        <v>1.4196E-3</v>
      </c>
      <c r="K298">
        <v>148.57079999999999</v>
      </c>
      <c r="L298">
        <v>-4.8285761045536814E-2</v>
      </c>
      <c r="M298">
        <v>-1.9758142028422521E-2</v>
      </c>
      <c r="N298">
        <v>0</v>
      </c>
      <c r="O298">
        <v>1.9758142028422517E-2</v>
      </c>
      <c r="P298">
        <v>4.8285761045536814E-2</v>
      </c>
      <c r="Q298" s="70">
        <v>310994.959790906</v>
      </c>
      <c r="R298">
        <v>2012</v>
      </c>
      <c r="S298" s="70"/>
    </row>
    <row r="299" spans="1:19" x14ac:dyDescent="0.25">
      <c r="A299" t="s">
        <v>74</v>
      </c>
      <c r="B299" t="s">
        <v>48</v>
      </c>
      <c r="C299" t="s">
        <v>56</v>
      </c>
      <c r="D299">
        <v>10</v>
      </c>
      <c r="E299">
        <v>0.40039940000000002</v>
      </c>
      <c r="F299">
        <v>85.241209999999995</v>
      </c>
      <c r="G299">
        <v>3.7259300000000002E-2</v>
      </c>
      <c r="H299">
        <v>7</v>
      </c>
      <c r="I299">
        <v>0.40039940000000002</v>
      </c>
      <c r="J299">
        <v>1.3883000000000001E-3</v>
      </c>
      <c r="K299">
        <v>148.57079999999999</v>
      </c>
      <c r="L299">
        <v>-4.775048063163858E-2</v>
      </c>
      <c r="M299">
        <v>-1.9539109621894642E-2</v>
      </c>
      <c r="N299">
        <v>0</v>
      </c>
      <c r="O299">
        <v>1.9539109621894639E-2</v>
      </c>
      <c r="P299">
        <v>4.775048063163858E-2</v>
      </c>
      <c r="Q299" s="70">
        <v>310994.959790906</v>
      </c>
      <c r="R299">
        <v>2012</v>
      </c>
      <c r="S299" s="70"/>
    </row>
    <row r="300" spans="1:19" x14ac:dyDescent="0.25">
      <c r="A300" t="s">
        <v>74</v>
      </c>
      <c r="B300" t="s">
        <v>48</v>
      </c>
      <c r="C300" t="s">
        <v>56</v>
      </c>
      <c r="D300">
        <v>11</v>
      </c>
      <c r="E300">
        <v>0.49888969999999999</v>
      </c>
      <c r="F300">
        <v>88.5732</v>
      </c>
      <c r="G300">
        <v>4.5730800000000002E-2</v>
      </c>
      <c r="H300">
        <v>7</v>
      </c>
      <c r="I300">
        <v>0.49888969999999999</v>
      </c>
      <c r="J300">
        <v>2.0912999999999999E-3</v>
      </c>
      <c r="K300">
        <v>148.57079999999999</v>
      </c>
      <c r="L300">
        <v>-5.8606293300317254E-2</v>
      </c>
      <c r="M300">
        <v>-2.3981220171615962E-2</v>
      </c>
      <c r="N300">
        <v>0</v>
      </c>
      <c r="O300">
        <v>2.3981220171615955E-2</v>
      </c>
      <c r="P300">
        <v>5.8606293300317254E-2</v>
      </c>
      <c r="Q300" s="70">
        <v>310994.959790906</v>
      </c>
      <c r="R300">
        <v>2012</v>
      </c>
      <c r="S300" s="70"/>
    </row>
    <row r="301" spans="1:19" x14ac:dyDescent="0.25">
      <c r="A301" t="s">
        <v>74</v>
      </c>
      <c r="B301" t="s">
        <v>48</v>
      </c>
      <c r="C301" t="s">
        <v>56</v>
      </c>
      <c r="D301">
        <v>12</v>
      </c>
      <c r="E301">
        <v>0.75833099999999998</v>
      </c>
      <c r="F301">
        <v>91.271649999999994</v>
      </c>
      <c r="G301">
        <v>6.5818299999999996E-2</v>
      </c>
      <c r="H301">
        <v>7</v>
      </c>
      <c r="I301">
        <v>0.75833099999999998</v>
      </c>
      <c r="J301">
        <v>4.3319999999999999E-3</v>
      </c>
      <c r="K301">
        <v>148.57079999999999</v>
      </c>
      <c r="L301">
        <v>-8.4349072113622012E-2</v>
      </c>
      <c r="M301">
        <v>-3.4514956597968827E-2</v>
      </c>
      <c r="N301">
        <v>0</v>
      </c>
      <c r="O301">
        <v>3.451495659796882E-2</v>
      </c>
      <c r="P301">
        <v>8.4349072113622012E-2</v>
      </c>
      <c r="Q301" s="70">
        <v>310994.959790906</v>
      </c>
      <c r="R301">
        <v>2012</v>
      </c>
      <c r="S301" s="70"/>
    </row>
    <row r="302" spans="1:19" x14ac:dyDescent="0.25">
      <c r="A302" t="s">
        <v>74</v>
      </c>
      <c r="B302" t="s">
        <v>48</v>
      </c>
      <c r="C302" t="s">
        <v>56</v>
      </c>
      <c r="D302">
        <v>13</v>
      </c>
      <c r="E302">
        <v>1.128215</v>
      </c>
      <c r="F302">
        <v>93.539649999999995</v>
      </c>
      <c r="G302">
        <v>9.3867400000000004E-2</v>
      </c>
      <c r="H302">
        <v>7</v>
      </c>
      <c r="I302">
        <v>1.128215</v>
      </c>
      <c r="J302">
        <v>8.8111000000000005E-3</v>
      </c>
      <c r="K302">
        <v>148.57079999999999</v>
      </c>
      <c r="L302">
        <v>-0.12029598999686793</v>
      </c>
      <c r="M302">
        <v>-4.9224144019730805E-2</v>
      </c>
      <c r="N302">
        <v>0</v>
      </c>
      <c r="O302">
        <v>4.9224144019730791E-2</v>
      </c>
      <c r="P302">
        <v>0.12029598999686793</v>
      </c>
      <c r="Q302" s="70">
        <v>310994.959790906</v>
      </c>
      <c r="R302">
        <v>2012</v>
      </c>
      <c r="S302" s="70"/>
    </row>
    <row r="303" spans="1:19" x14ac:dyDescent="0.25">
      <c r="A303" t="s">
        <v>74</v>
      </c>
      <c r="B303" t="s">
        <v>48</v>
      </c>
      <c r="C303" t="s">
        <v>56</v>
      </c>
      <c r="D303">
        <v>14</v>
      </c>
      <c r="E303">
        <v>1.526859</v>
      </c>
      <c r="F303">
        <v>95.229079999999996</v>
      </c>
      <c r="G303">
        <v>0.1245105</v>
      </c>
      <c r="H303">
        <v>7</v>
      </c>
      <c r="I303">
        <v>1.526859</v>
      </c>
      <c r="J303">
        <v>1.55029E-2</v>
      </c>
      <c r="K303">
        <v>148.57079999999999</v>
      </c>
      <c r="L303">
        <v>-0.15956680833000983</v>
      </c>
      <c r="M303">
        <v>-6.5293444562945849E-2</v>
      </c>
      <c r="N303">
        <v>0</v>
      </c>
      <c r="O303">
        <v>6.5293444562945835E-2</v>
      </c>
      <c r="P303">
        <v>0.15956680833000983</v>
      </c>
      <c r="Q303" s="70">
        <v>310994.959790906</v>
      </c>
      <c r="R303">
        <v>2012</v>
      </c>
      <c r="S303" s="70"/>
    </row>
    <row r="304" spans="1:19" x14ac:dyDescent="0.25">
      <c r="A304" t="s">
        <v>74</v>
      </c>
      <c r="B304" t="s">
        <v>48</v>
      </c>
      <c r="C304" t="s">
        <v>56</v>
      </c>
      <c r="D304">
        <v>15</v>
      </c>
      <c r="E304">
        <v>1.9379519999999999</v>
      </c>
      <c r="F304">
        <v>95.82114</v>
      </c>
      <c r="G304">
        <v>0.15655189999999999</v>
      </c>
      <c r="H304">
        <v>7</v>
      </c>
      <c r="I304">
        <v>1.4147356666666666</v>
      </c>
      <c r="J304">
        <v>2.4508499999999999E-2</v>
      </c>
      <c r="K304">
        <v>148.57079999999999</v>
      </c>
      <c r="L304">
        <v>0.3225869901312502</v>
      </c>
      <c r="M304">
        <v>0.44112043234261483</v>
      </c>
      <c r="N304">
        <v>0.52321633333333339</v>
      </c>
      <c r="O304">
        <v>0.60531223432405201</v>
      </c>
      <c r="P304">
        <v>0.72384567653541665</v>
      </c>
      <c r="Q304" s="70">
        <v>310994.959790906</v>
      </c>
      <c r="R304">
        <v>2012</v>
      </c>
      <c r="S304" s="70"/>
    </row>
    <row r="305" spans="1:19" x14ac:dyDescent="0.25">
      <c r="A305" t="s">
        <v>74</v>
      </c>
      <c r="B305" t="s">
        <v>48</v>
      </c>
      <c r="C305" t="s">
        <v>56</v>
      </c>
      <c r="D305">
        <v>16</v>
      </c>
      <c r="E305">
        <v>2.2983910000000001</v>
      </c>
      <c r="F305">
        <v>95.978989999999996</v>
      </c>
      <c r="G305">
        <v>0.18489510000000001</v>
      </c>
      <c r="H305">
        <v>7</v>
      </c>
      <c r="I305">
        <v>1.6822808940000002</v>
      </c>
      <c r="J305">
        <v>3.41862E-2</v>
      </c>
      <c r="K305">
        <v>148.57079999999999</v>
      </c>
      <c r="L305">
        <v>0.3791574942161357</v>
      </c>
      <c r="M305">
        <v>0.51915101793227647</v>
      </c>
      <c r="N305">
        <v>0.61611010599999994</v>
      </c>
      <c r="O305">
        <v>0.7130691940677234</v>
      </c>
      <c r="P305">
        <v>0.85306271778386411</v>
      </c>
      <c r="Q305" s="70">
        <v>310994.959790906</v>
      </c>
      <c r="R305">
        <v>2012</v>
      </c>
      <c r="S305" s="70"/>
    </row>
    <row r="306" spans="1:19" x14ac:dyDescent="0.25">
      <c r="A306" t="s">
        <v>74</v>
      </c>
      <c r="B306" t="s">
        <v>48</v>
      </c>
      <c r="C306" t="s">
        <v>56</v>
      </c>
      <c r="D306">
        <v>17</v>
      </c>
      <c r="E306">
        <v>2.5459890000000001</v>
      </c>
      <c r="F306">
        <v>95.173479999999998</v>
      </c>
      <c r="G306">
        <v>0.20418500000000001</v>
      </c>
      <c r="H306">
        <v>7</v>
      </c>
      <c r="I306">
        <v>1.9325943933333334</v>
      </c>
      <c r="J306">
        <v>4.1691499999999999E-2</v>
      </c>
      <c r="K306">
        <v>148.57079999999999</v>
      </c>
      <c r="L306">
        <v>0.3517210448970095</v>
      </c>
      <c r="M306">
        <v>0.5063199062461381</v>
      </c>
      <c r="N306">
        <v>0.61339460666666668</v>
      </c>
      <c r="O306">
        <v>0.72046930708719514</v>
      </c>
      <c r="P306">
        <v>0.87506816843632385</v>
      </c>
      <c r="Q306" s="70">
        <v>310994.959790906</v>
      </c>
      <c r="R306">
        <v>2012</v>
      </c>
      <c r="S306" s="70"/>
    </row>
    <row r="307" spans="1:19" x14ac:dyDescent="0.25">
      <c r="A307" t="s">
        <v>74</v>
      </c>
      <c r="B307" t="s">
        <v>48</v>
      </c>
      <c r="C307" t="s">
        <v>56</v>
      </c>
      <c r="D307">
        <v>18</v>
      </c>
      <c r="E307">
        <v>2.5671309999999998</v>
      </c>
      <c r="F307">
        <v>93.437520000000006</v>
      </c>
      <c r="G307">
        <v>0.20603869999999999</v>
      </c>
      <c r="H307">
        <v>7</v>
      </c>
      <c r="I307">
        <v>2.807532685</v>
      </c>
      <c r="J307">
        <v>4.2451999999999997E-2</v>
      </c>
      <c r="K307">
        <v>148.57079999999999</v>
      </c>
      <c r="L307">
        <v>-0.50445107180470372</v>
      </c>
      <c r="M307">
        <v>-0.3484485537670699</v>
      </c>
      <c r="N307">
        <v>-0.240401685</v>
      </c>
      <c r="O307">
        <v>-0.13235481623293016</v>
      </c>
      <c r="P307">
        <v>2.3647701804703686E-2</v>
      </c>
      <c r="Q307" s="70">
        <v>310994.959790906</v>
      </c>
      <c r="R307">
        <v>2012</v>
      </c>
      <c r="S307" s="70"/>
    </row>
    <row r="308" spans="1:19" x14ac:dyDescent="0.25">
      <c r="A308" t="s">
        <v>74</v>
      </c>
      <c r="B308" t="s">
        <v>48</v>
      </c>
      <c r="C308" t="s">
        <v>56</v>
      </c>
      <c r="D308">
        <v>19</v>
      </c>
      <c r="E308">
        <v>2.4196390000000001</v>
      </c>
      <c r="F308">
        <v>90.760990000000007</v>
      </c>
      <c r="G308">
        <v>0.19430800000000001</v>
      </c>
      <c r="H308">
        <v>7</v>
      </c>
      <c r="I308">
        <v>2.4682043504000002</v>
      </c>
      <c r="J308">
        <v>3.77556E-2</v>
      </c>
      <c r="K308">
        <v>148.57079999999999</v>
      </c>
      <c r="L308">
        <v>-0.29758107574406423</v>
      </c>
      <c r="M308">
        <v>-0.15046056675619848</v>
      </c>
      <c r="N308">
        <v>-4.8565350400000006E-2</v>
      </c>
      <c r="O308">
        <v>5.3329865956198465E-2</v>
      </c>
      <c r="P308">
        <v>0.2004503749440642</v>
      </c>
      <c r="Q308" s="70">
        <v>310994.959790906</v>
      </c>
      <c r="R308">
        <v>2012</v>
      </c>
      <c r="S308" s="70"/>
    </row>
    <row r="309" spans="1:19" x14ac:dyDescent="0.25">
      <c r="A309" t="s">
        <v>74</v>
      </c>
      <c r="B309" t="s">
        <v>48</v>
      </c>
      <c r="C309" t="s">
        <v>56</v>
      </c>
      <c r="D309">
        <v>20</v>
      </c>
      <c r="E309">
        <v>2.1095570000000001</v>
      </c>
      <c r="F309">
        <v>86.655690000000007</v>
      </c>
      <c r="G309">
        <v>0.1703664</v>
      </c>
      <c r="H309">
        <v>7</v>
      </c>
      <c r="I309">
        <v>2.1137193120000002</v>
      </c>
      <c r="J309">
        <v>2.90247E-2</v>
      </c>
      <c r="K309">
        <v>148.57079999999999</v>
      </c>
      <c r="L309">
        <v>-0.22249560008818614</v>
      </c>
      <c r="M309">
        <v>-9.3502523734689327E-2</v>
      </c>
      <c r="N309">
        <v>-4.1623120000000005E-3</v>
      </c>
      <c r="O309">
        <v>8.5177899734689311E-2</v>
      </c>
      <c r="P309">
        <v>0.21417097608818614</v>
      </c>
      <c r="Q309" s="70">
        <v>310994.959790906</v>
      </c>
      <c r="R309">
        <v>2012</v>
      </c>
      <c r="S309" s="70"/>
    </row>
    <row r="310" spans="1:19" x14ac:dyDescent="0.25">
      <c r="A310" t="s">
        <v>74</v>
      </c>
      <c r="B310" t="s">
        <v>48</v>
      </c>
      <c r="C310" t="s">
        <v>56</v>
      </c>
      <c r="D310">
        <v>21</v>
      </c>
      <c r="E310">
        <v>1.816119</v>
      </c>
      <c r="F310">
        <v>83.05574</v>
      </c>
      <c r="G310">
        <v>0.14791589999999999</v>
      </c>
      <c r="H310">
        <v>7</v>
      </c>
      <c r="I310">
        <v>1.816119</v>
      </c>
      <c r="J310">
        <v>2.1879099999999999E-2</v>
      </c>
      <c r="K310">
        <v>148.57079999999999</v>
      </c>
      <c r="L310">
        <v>-0.18956179484934288</v>
      </c>
      <c r="M310">
        <v>-7.7567149915351824E-2</v>
      </c>
      <c r="N310">
        <v>0</v>
      </c>
      <c r="O310">
        <v>7.756714991535181E-2</v>
      </c>
      <c r="P310">
        <v>0.18956179484934288</v>
      </c>
      <c r="Q310" s="70">
        <v>310994.959790906</v>
      </c>
      <c r="R310">
        <v>2012</v>
      </c>
      <c r="S310" s="70"/>
    </row>
    <row r="311" spans="1:19" x14ac:dyDescent="0.25">
      <c r="A311" t="s">
        <v>74</v>
      </c>
      <c r="B311" t="s">
        <v>48</v>
      </c>
      <c r="C311" t="s">
        <v>56</v>
      </c>
      <c r="D311">
        <v>22</v>
      </c>
      <c r="E311">
        <v>1.610074</v>
      </c>
      <c r="F311">
        <v>80.878200000000007</v>
      </c>
      <c r="G311">
        <v>0.1323694</v>
      </c>
      <c r="H311">
        <v>7</v>
      </c>
      <c r="I311">
        <v>1.610074</v>
      </c>
      <c r="J311">
        <v>1.7521700000000001E-2</v>
      </c>
      <c r="K311">
        <v>148.57079999999999</v>
      </c>
      <c r="L311">
        <v>-0.16963841484148143</v>
      </c>
      <c r="M311">
        <v>-6.9414664309702528E-2</v>
      </c>
      <c r="N311">
        <v>0</v>
      </c>
      <c r="O311">
        <v>6.9414664309702515E-2</v>
      </c>
      <c r="P311">
        <v>0.16963841484148143</v>
      </c>
      <c r="Q311" s="70">
        <v>310994.959790906</v>
      </c>
      <c r="R311">
        <v>2012</v>
      </c>
      <c r="S311" s="70"/>
    </row>
    <row r="312" spans="1:19" x14ac:dyDescent="0.25">
      <c r="A312" t="s">
        <v>74</v>
      </c>
      <c r="B312" t="s">
        <v>48</v>
      </c>
      <c r="C312" t="s">
        <v>56</v>
      </c>
      <c r="D312">
        <v>23</v>
      </c>
      <c r="E312">
        <v>1.2187269999999999</v>
      </c>
      <c r="F312">
        <v>78.832080000000005</v>
      </c>
      <c r="G312">
        <v>0.1023128</v>
      </c>
      <c r="H312">
        <v>7</v>
      </c>
      <c r="I312">
        <v>1.2187269999999999</v>
      </c>
      <c r="J312">
        <v>1.04679E-2</v>
      </c>
      <c r="K312">
        <v>148.57079999999999</v>
      </c>
      <c r="L312">
        <v>-0.13111907237449008</v>
      </c>
      <c r="M312">
        <v>-5.3652861599654739E-2</v>
      </c>
      <c r="N312">
        <v>0</v>
      </c>
      <c r="O312">
        <v>5.3652861599654732E-2</v>
      </c>
      <c r="P312">
        <v>0.13111907237449008</v>
      </c>
      <c r="Q312" s="70">
        <v>310994.959790906</v>
      </c>
      <c r="R312">
        <v>2012</v>
      </c>
      <c r="S312" s="70"/>
    </row>
    <row r="313" spans="1:19" x14ac:dyDescent="0.25">
      <c r="A313" t="s">
        <v>74</v>
      </c>
      <c r="B313" t="s">
        <v>48</v>
      </c>
      <c r="C313" t="s">
        <v>56</v>
      </c>
      <c r="D313">
        <v>24</v>
      </c>
      <c r="E313">
        <v>0.85895589999999999</v>
      </c>
      <c r="F313">
        <v>77.38982</v>
      </c>
      <c r="G313">
        <v>7.4804599999999999E-2</v>
      </c>
      <c r="H313">
        <v>7</v>
      </c>
      <c r="I313">
        <v>0.85895589999999999</v>
      </c>
      <c r="J313">
        <v>5.5957000000000003E-3</v>
      </c>
      <c r="K313">
        <v>148.57079999999999</v>
      </c>
      <c r="L313">
        <v>-9.5865710839975679E-2</v>
      </c>
      <c r="M313">
        <v>-3.9227471814012205E-2</v>
      </c>
      <c r="N313">
        <v>0</v>
      </c>
      <c r="O313">
        <v>3.9227471814012198E-2</v>
      </c>
      <c r="P313">
        <v>9.5865710839975679E-2</v>
      </c>
      <c r="Q313" s="70">
        <v>310994.959790906</v>
      </c>
      <c r="R313">
        <v>2012</v>
      </c>
      <c r="S313" s="70"/>
    </row>
    <row r="314" spans="1:19" x14ac:dyDescent="0.25">
      <c r="A314" t="s">
        <v>74</v>
      </c>
      <c r="B314" t="s">
        <v>48</v>
      </c>
      <c r="C314" t="s">
        <v>56</v>
      </c>
      <c r="D314">
        <v>1</v>
      </c>
      <c r="E314">
        <v>8.1178899999999998E-2</v>
      </c>
      <c r="F314">
        <v>79.757289999999998</v>
      </c>
      <c r="G314">
        <v>1.14042E-2</v>
      </c>
      <c r="H314">
        <v>7</v>
      </c>
      <c r="I314">
        <v>8.1178899999999998E-2</v>
      </c>
      <c r="J314">
        <v>1.3009999999999999E-4</v>
      </c>
      <c r="K314">
        <v>148.57079999999999</v>
      </c>
      <c r="L314">
        <v>-1.4617554905352371E-2</v>
      </c>
      <c r="M314">
        <v>-5.9813849812958998E-3</v>
      </c>
      <c r="N314">
        <v>0</v>
      </c>
      <c r="O314">
        <v>5.981384981295898E-3</v>
      </c>
      <c r="P314">
        <v>1.4617554905352371E-2</v>
      </c>
      <c r="Q314" s="70">
        <v>341689.18904984609</v>
      </c>
      <c r="R314">
        <v>2013</v>
      </c>
      <c r="S314" s="70"/>
    </row>
    <row r="315" spans="1:19" x14ac:dyDescent="0.25">
      <c r="A315" t="s">
        <v>74</v>
      </c>
      <c r="B315" t="s">
        <v>48</v>
      </c>
      <c r="C315" t="s">
        <v>56</v>
      </c>
      <c r="D315">
        <v>2</v>
      </c>
      <c r="E315">
        <v>0.175704</v>
      </c>
      <c r="F315">
        <v>78.292760000000001</v>
      </c>
      <c r="G315">
        <v>1.62173E-2</v>
      </c>
      <c r="H315">
        <v>7</v>
      </c>
      <c r="I315">
        <v>0.175704</v>
      </c>
      <c r="J315">
        <v>2.63E-4</v>
      </c>
      <c r="K315">
        <v>148.57079999999999</v>
      </c>
      <c r="L315">
        <v>-2.0783273832204633E-2</v>
      </c>
      <c r="M315">
        <v>-8.5043471885021243E-3</v>
      </c>
      <c r="N315">
        <v>0</v>
      </c>
      <c r="O315">
        <v>8.5043471885021225E-3</v>
      </c>
      <c r="P315">
        <v>2.0783273832204633E-2</v>
      </c>
      <c r="Q315" s="70">
        <v>341689.18904984609</v>
      </c>
      <c r="R315">
        <v>2013</v>
      </c>
      <c r="S315" s="70"/>
    </row>
    <row r="316" spans="1:19" x14ac:dyDescent="0.25">
      <c r="A316" t="s">
        <v>74</v>
      </c>
      <c r="B316" t="s">
        <v>48</v>
      </c>
      <c r="C316" t="s">
        <v>56</v>
      </c>
      <c r="D316">
        <v>3</v>
      </c>
      <c r="E316">
        <v>0.05</v>
      </c>
      <c r="F316">
        <v>77.046530000000004</v>
      </c>
      <c r="G316">
        <v>7.2775000000000001E-3</v>
      </c>
      <c r="H316">
        <v>7</v>
      </c>
      <c r="I316">
        <v>0.05</v>
      </c>
      <c r="J316">
        <v>5.3000000000000001E-5</v>
      </c>
      <c r="K316">
        <v>148.57079999999999</v>
      </c>
      <c r="L316">
        <v>-9.3298362259441759E-3</v>
      </c>
      <c r="M316">
        <v>-3.8176933585095823E-3</v>
      </c>
      <c r="N316">
        <v>0</v>
      </c>
      <c r="O316">
        <v>3.8176933585095814E-3</v>
      </c>
      <c r="P316">
        <v>9.3298362259441759E-3</v>
      </c>
      <c r="Q316" s="70">
        <v>341689.18904984609</v>
      </c>
      <c r="R316">
        <v>2013</v>
      </c>
      <c r="S316" s="70"/>
    </row>
    <row r="317" spans="1:19" x14ac:dyDescent="0.25">
      <c r="A317" t="s">
        <v>74</v>
      </c>
      <c r="B317" t="s">
        <v>48</v>
      </c>
      <c r="C317" t="s">
        <v>56</v>
      </c>
      <c r="D317">
        <v>4</v>
      </c>
      <c r="E317">
        <v>0.52255549999999995</v>
      </c>
      <c r="F317">
        <v>75.733930000000001</v>
      </c>
      <c r="G317">
        <v>4.6748100000000001E-2</v>
      </c>
      <c r="H317">
        <v>7</v>
      </c>
      <c r="I317">
        <v>0.52255549999999995</v>
      </c>
      <c r="J317">
        <v>2.1854000000000001E-3</v>
      </c>
      <c r="K317">
        <v>148.57079999999999</v>
      </c>
      <c r="L317">
        <v>-5.99103083523062E-2</v>
      </c>
      <c r="M317">
        <v>-2.451481256089404E-2</v>
      </c>
      <c r="N317">
        <v>0</v>
      </c>
      <c r="O317">
        <v>2.4514812560894033E-2</v>
      </c>
      <c r="P317">
        <v>5.99103083523062E-2</v>
      </c>
      <c r="Q317" s="70">
        <v>341689.18904984609</v>
      </c>
      <c r="R317">
        <v>2013</v>
      </c>
      <c r="S317" s="70"/>
    </row>
    <row r="318" spans="1:19" x14ac:dyDescent="0.25">
      <c r="A318" t="s">
        <v>74</v>
      </c>
      <c r="B318" t="s">
        <v>48</v>
      </c>
      <c r="C318" t="s">
        <v>56</v>
      </c>
      <c r="D318">
        <v>5</v>
      </c>
      <c r="E318">
        <v>0.46861629999999999</v>
      </c>
      <c r="F318">
        <v>74.6935</v>
      </c>
      <c r="G318">
        <v>4.2284500000000003E-2</v>
      </c>
      <c r="H318">
        <v>7</v>
      </c>
      <c r="I318">
        <v>0.46861629999999999</v>
      </c>
      <c r="J318">
        <v>1.7880000000000001E-3</v>
      </c>
      <c r="K318">
        <v>148.57079999999999</v>
      </c>
      <c r="L318">
        <v>-5.4190086310024199E-2</v>
      </c>
      <c r="M318">
        <v>-2.2174144067775865E-2</v>
      </c>
      <c r="N318">
        <v>0</v>
      </c>
      <c r="O318">
        <v>2.2174144067775861E-2</v>
      </c>
      <c r="P318">
        <v>5.4190086310024199E-2</v>
      </c>
      <c r="Q318" s="70">
        <v>341689.18904984609</v>
      </c>
      <c r="R318">
        <v>2013</v>
      </c>
      <c r="S318" s="70"/>
    </row>
    <row r="319" spans="1:19" x14ac:dyDescent="0.25">
      <c r="A319" t="s">
        <v>74</v>
      </c>
      <c r="B319" t="s">
        <v>48</v>
      </c>
      <c r="C319" t="s">
        <v>56</v>
      </c>
      <c r="D319">
        <v>6</v>
      </c>
      <c r="E319">
        <v>0.43703229999999998</v>
      </c>
      <c r="F319">
        <v>73.988460000000003</v>
      </c>
      <c r="G319">
        <v>3.9381199999999998E-2</v>
      </c>
      <c r="H319">
        <v>7</v>
      </c>
      <c r="I319">
        <v>0.43703229999999998</v>
      </c>
      <c r="J319">
        <v>1.5509E-3</v>
      </c>
      <c r="K319">
        <v>148.57079999999999</v>
      </c>
      <c r="L319">
        <v>-5.0469381613566962E-2</v>
      </c>
      <c r="M319">
        <v>-2.0651661865018579E-2</v>
      </c>
      <c r="N319">
        <v>0</v>
      </c>
      <c r="O319">
        <v>2.0651661865018576E-2</v>
      </c>
      <c r="P319">
        <v>5.0469381613566962E-2</v>
      </c>
      <c r="Q319" s="70">
        <v>341689.18904984609</v>
      </c>
      <c r="R319">
        <v>2013</v>
      </c>
      <c r="S319" s="70"/>
    </row>
    <row r="320" spans="1:19" x14ac:dyDescent="0.25">
      <c r="A320" t="s">
        <v>74</v>
      </c>
      <c r="B320" t="s">
        <v>48</v>
      </c>
      <c r="C320" t="s">
        <v>56</v>
      </c>
      <c r="D320">
        <v>7</v>
      </c>
      <c r="E320">
        <v>0.44481520000000002</v>
      </c>
      <c r="F320">
        <v>74.2654</v>
      </c>
      <c r="G320">
        <v>3.9522300000000003E-2</v>
      </c>
      <c r="H320">
        <v>7</v>
      </c>
      <c r="I320">
        <v>0.44481520000000002</v>
      </c>
      <c r="J320">
        <v>1.562E-3</v>
      </c>
      <c r="K320">
        <v>148.57079999999999</v>
      </c>
      <c r="L320">
        <v>-5.0649667683648369E-2</v>
      </c>
      <c r="M320">
        <v>-2.0725433463545426E-2</v>
      </c>
      <c r="N320">
        <v>0</v>
      </c>
      <c r="O320">
        <v>2.0725433463545422E-2</v>
      </c>
      <c r="P320">
        <v>5.0649667683648369E-2</v>
      </c>
      <c r="Q320" s="70">
        <v>341689.18904984609</v>
      </c>
      <c r="R320">
        <v>2013</v>
      </c>
      <c r="S320" s="70"/>
    </row>
    <row r="321" spans="1:19" x14ac:dyDescent="0.25">
      <c r="A321" t="s">
        <v>74</v>
      </c>
      <c r="B321" t="s">
        <v>48</v>
      </c>
      <c r="C321" t="s">
        <v>56</v>
      </c>
      <c r="D321">
        <v>8</v>
      </c>
      <c r="E321">
        <v>0.47763820000000001</v>
      </c>
      <c r="F321">
        <v>76.834410000000005</v>
      </c>
      <c r="G321">
        <v>4.1379199999999998E-2</v>
      </c>
      <c r="H321">
        <v>7</v>
      </c>
      <c r="I321">
        <v>0.47763820000000001</v>
      </c>
      <c r="J321">
        <v>1.7122000000000001E-3</v>
      </c>
      <c r="K321">
        <v>148.57079999999999</v>
      </c>
      <c r="L321">
        <v>-5.302898710723708E-2</v>
      </c>
      <c r="M321">
        <v>-2.1699031685553684E-2</v>
      </c>
      <c r="N321">
        <v>0</v>
      </c>
      <c r="O321">
        <v>2.1699031685553677E-2</v>
      </c>
      <c r="P321">
        <v>5.302898710723708E-2</v>
      </c>
      <c r="Q321" s="70">
        <v>341689.18904984609</v>
      </c>
      <c r="R321">
        <v>2013</v>
      </c>
      <c r="S321" s="70"/>
    </row>
    <row r="322" spans="1:19" x14ac:dyDescent="0.25">
      <c r="A322" t="s">
        <v>74</v>
      </c>
      <c r="B322" t="s">
        <v>48</v>
      </c>
      <c r="C322" t="s">
        <v>56</v>
      </c>
      <c r="D322">
        <v>9</v>
      </c>
      <c r="E322">
        <v>0.42592859999999999</v>
      </c>
      <c r="F322">
        <v>81.318089999999998</v>
      </c>
      <c r="G322">
        <v>3.7677299999999997E-2</v>
      </c>
      <c r="H322">
        <v>7</v>
      </c>
      <c r="I322">
        <v>0.42592859999999999</v>
      </c>
      <c r="J322">
        <v>1.4196E-3</v>
      </c>
      <c r="K322">
        <v>148.57079999999999</v>
      </c>
      <c r="L322">
        <v>-4.8285761045536814E-2</v>
      </c>
      <c r="M322">
        <v>-1.9758142028422521E-2</v>
      </c>
      <c r="N322">
        <v>0</v>
      </c>
      <c r="O322">
        <v>1.9758142028422517E-2</v>
      </c>
      <c r="P322">
        <v>4.8285761045536814E-2</v>
      </c>
      <c r="Q322" s="70">
        <v>341689.18904984609</v>
      </c>
      <c r="R322">
        <v>2013</v>
      </c>
      <c r="S322" s="70"/>
    </row>
    <row r="323" spans="1:19" x14ac:dyDescent="0.25">
      <c r="A323" t="s">
        <v>74</v>
      </c>
      <c r="B323" t="s">
        <v>48</v>
      </c>
      <c r="C323" t="s">
        <v>56</v>
      </c>
      <c r="D323">
        <v>10</v>
      </c>
      <c r="E323">
        <v>0.40039940000000002</v>
      </c>
      <c r="F323">
        <v>85.241209999999995</v>
      </c>
      <c r="G323">
        <v>3.7259300000000002E-2</v>
      </c>
      <c r="H323">
        <v>7</v>
      </c>
      <c r="I323">
        <v>0.40039940000000002</v>
      </c>
      <c r="J323">
        <v>1.3883000000000001E-3</v>
      </c>
      <c r="K323">
        <v>148.57079999999999</v>
      </c>
      <c r="L323">
        <v>-4.775048063163858E-2</v>
      </c>
      <c r="M323">
        <v>-1.9539109621894642E-2</v>
      </c>
      <c r="N323">
        <v>0</v>
      </c>
      <c r="O323">
        <v>1.9539109621894639E-2</v>
      </c>
      <c r="P323">
        <v>4.775048063163858E-2</v>
      </c>
      <c r="Q323" s="70">
        <v>341689.18904984609</v>
      </c>
      <c r="R323">
        <v>2013</v>
      </c>
      <c r="S323" s="70"/>
    </row>
    <row r="324" spans="1:19" x14ac:dyDescent="0.25">
      <c r="A324" t="s">
        <v>74</v>
      </c>
      <c r="B324" t="s">
        <v>48</v>
      </c>
      <c r="C324" t="s">
        <v>56</v>
      </c>
      <c r="D324">
        <v>11</v>
      </c>
      <c r="E324">
        <v>0.49888969999999999</v>
      </c>
      <c r="F324">
        <v>88.5732</v>
      </c>
      <c r="G324">
        <v>4.5730800000000002E-2</v>
      </c>
      <c r="H324">
        <v>7</v>
      </c>
      <c r="I324">
        <v>0.49888969999999999</v>
      </c>
      <c r="J324">
        <v>2.0912999999999999E-3</v>
      </c>
      <c r="K324">
        <v>148.57079999999999</v>
      </c>
      <c r="L324">
        <v>-5.8606293300317254E-2</v>
      </c>
      <c r="M324">
        <v>-2.3981220171615962E-2</v>
      </c>
      <c r="N324">
        <v>0</v>
      </c>
      <c r="O324">
        <v>2.3981220171615955E-2</v>
      </c>
      <c r="P324">
        <v>5.8606293300317254E-2</v>
      </c>
      <c r="Q324" s="70">
        <v>341689.18904984609</v>
      </c>
      <c r="R324">
        <v>2013</v>
      </c>
      <c r="S324" s="70"/>
    </row>
    <row r="325" spans="1:19" x14ac:dyDescent="0.25">
      <c r="A325" t="s">
        <v>74</v>
      </c>
      <c r="B325" t="s">
        <v>48</v>
      </c>
      <c r="C325" t="s">
        <v>56</v>
      </c>
      <c r="D325">
        <v>12</v>
      </c>
      <c r="E325">
        <v>0.75833099999999998</v>
      </c>
      <c r="F325">
        <v>91.271649999999994</v>
      </c>
      <c r="G325">
        <v>6.5818299999999996E-2</v>
      </c>
      <c r="H325">
        <v>7</v>
      </c>
      <c r="I325">
        <v>0.75833099999999998</v>
      </c>
      <c r="J325">
        <v>4.3319999999999999E-3</v>
      </c>
      <c r="K325">
        <v>148.57079999999999</v>
      </c>
      <c r="L325">
        <v>-8.4349072113622012E-2</v>
      </c>
      <c r="M325">
        <v>-3.4514956597968827E-2</v>
      </c>
      <c r="N325">
        <v>0</v>
      </c>
      <c r="O325">
        <v>3.451495659796882E-2</v>
      </c>
      <c r="P325">
        <v>8.4349072113622012E-2</v>
      </c>
      <c r="Q325" s="70">
        <v>341689.18904984609</v>
      </c>
      <c r="R325">
        <v>2013</v>
      </c>
      <c r="S325" s="70"/>
    </row>
    <row r="326" spans="1:19" x14ac:dyDescent="0.25">
      <c r="A326" t="s">
        <v>74</v>
      </c>
      <c r="B326" t="s">
        <v>48</v>
      </c>
      <c r="C326" t="s">
        <v>56</v>
      </c>
      <c r="D326">
        <v>13</v>
      </c>
      <c r="E326">
        <v>1.128215</v>
      </c>
      <c r="F326">
        <v>93.539649999999995</v>
      </c>
      <c r="G326">
        <v>9.3867400000000004E-2</v>
      </c>
      <c r="H326">
        <v>7</v>
      </c>
      <c r="I326">
        <v>1.128215</v>
      </c>
      <c r="J326">
        <v>8.8111000000000005E-3</v>
      </c>
      <c r="K326">
        <v>148.57079999999999</v>
      </c>
      <c r="L326">
        <v>-0.12029598999686793</v>
      </c>
      <c r="M326">
        <v>-4.9224144019730805E-2</v>
      </c>
      <c r="N326">
        <v>0</v>
      </c>
      <c r="O326">
        <v>4.9224144019730791E-2</v>
      </c>
      <c r="P326">
        <v>0.12029598999686793</v>
      </c>
      <c r="Q326" s="70">
        <v>341689.18904984609</v>
      </c>
      <c r="R326">
        <v>2013</v>
      </c>
      <c r="S326" s="70"/>
    </row>
    <row r="327" spans="1:19" x14ac:dyDescent="0.25">
      <c r="A327" t="s">
        <v>74</v>
      </c>
      <c r="B327" t="s">
        <v>48</v>
      </c>
      <c r="C327" t="s">
        <v>56</v>
      </c>
      <c r="D327">
        <v>14</v>
      </c>
      <c r="E327">
        <v>1.526859</v>
      </c>
      <c r="F327">
        <v>95.229079999999996</v>
      </c>
      <c r="G327">
        <v>0.1245105</v>
      </c>
      <c r="H327">
        <v>7</v>
      </c>
      <c r="I327">
        <v>1.526859</v>
      </c>
      <c r="J327">
        <v>1.55029E-2</v>
      </c>
      <c r="K327">
        <v>148.57079999999999</v>
      </c>
      <c r="L327">
        <v>-0.15956680833000983</v>
      </c>
      <c r="M327">
        <v>-6.5293444562945849E-2</v>
      </c>
      <c r="N327">
        <v>0</v>
      </c>
      <c r="O327">
        <v>6.5293444562945835E-2</v>
      </c>
      <c r="P327">
        <v>0.15956680833000983</v>
      </c>
      <c r="Q327" s="70">
        <v>341689.18904984609</v>
      </c>
      <c r="R327">
        <v>2013</v>
      </c>
      <c r="S327" s="70"/>
    </row>
    <row r="328" spans="1:19" x14ac:dyDescent="0.25">
      <c r="A328" t="s">
        <v>74</v>
      </c>
      <c r="B328" t="s">
        <v>48</v>
      </c>
      <c r="C328" t="s">
        <v>56</v>
      </c>
      <c r="D328">
        <v>15</v>
      </c>
      <c r="E328">
        <v>1.9379519999999999</v>
      </c>
      <c r="F328">
        <v>95.82114</v>
      </c>
      <c r="G328">
        <v>0.15655189999999999</v>
      </c>
      <c r="H328">
        <v>7</v>
      </c>
      <c r="I328">
        <v>1.4147356666666666</v>
      </c>
      <c r="J328">
        <v>2.4508499999999999E-2</v>
      </c>
      <c r="K328">
        <v>148.57079999999999</v>
      </c>
      <c r="L328">
        <v>0.3225869901312502</v>
      </c>
      <c r="M328">
        <v>0.44112043234261483</v>
      </c>
      <c r="N328">
        <v>0.52321633333333339</v>
      </c>
      <c r="O328">
        <v>0.60531223432405201</v>
      </c>
      <c r="P328">
        <v>0.72384567653541665</v>
      </c>
      <c r="Q328" s="70">
        <v>341689.18904984609</v>
      </c>
      <c r="R328">
        <v>2013</v>
      </c>
      <c r="S328" s="70"/>
    </row>
    <row r="329" spans="1:19" x14ac:dyDescent="0.25">
      <c r="A329" t="s">
        <v>74</v>
      </c>
      <c r="B329" t="s">
        <v>48</v>
      </c>
      <c r="C329" t="s">
        <v>56</v>
      </c>
      <c r="D329">
        <v>16</v>
      </c>
      <c r="E329">
        <v>2.2983910000000001</v>
      </c>
      <c r="F329">
        <v>95.978989999999996</v>
      </c>
      <c r="G329">
        <v>0.18489510000000001</v>
      </c>
      <c r="H329">
        <v>7</v>
      </c>
      <c r="I329">
        <v>1.6822808940000002</v>
      </c>
      <c r="J329">
        <v>3.41862E-2</v>
      </c>
      <c r="K329">
        <v>148.57079999999999</v>
      </c>
      <c r="L329">
        <v>0.3791574942161357</v>
      </c>
      <c r="M329">
        <v>0.51915101793227647</v>
      </c>
      <c r="N329">
        <v>0.61611010599999994</v>
      </c>
      <c r="O329">
        <v>0.7130691940677234</v>
      </c>
      <c r="P329">
        <v>0.85306271778386411</v>
      </c>
      <c r="Q329" s="70">
        <v>341689.18904984609</v>
      </c>
      <c r="R329">
        <v>2013</v>
      </c>
      <c r="S329" s="70"/>
    </row>
    <row r="330" spans="1:19" x14ac:dyDescent="0.25">
      <c r="A330" t="s">
        <v>74</v>
      </c>
      <c r="B330" t="s">
        <v>48</v>
      </c>
      <c r="C330" t="s">
        <v>56</v>
      </c>
      <c r="D330">
        <v>17</v>
      </c>
      <c r="E330">
        <v>2.5459890000000001</v>
      </c>
      <c r="F330">
        <v>95.173479999999998</v>
      </c>
      <c r="G330">
        <v>0.20418500000000001</v>
      </c>
      <c r="H330">
        <v>7</v>
      </c>
      <c r="I330">
        <v>1.9325943933333334</v>
      </c>
      <c r="J330">
        <v>4.1691499999999999E-2</v>
      </c>
      <c r="K330">
        <v>148.57079999999999</v>
      </c>
      <c r="L330">
        <v>0.3517210448970095</v>
      </c>
      <c r="M330">
        <v>0.5063199062461381</v>
      </c>
      <c r="N330">
        <v>0.61339460666666668</v>
      </c>
      <c r="O330">
        <v>0.72046930708719514</v>
      </c>
      <c r="P330">
        <v>0.87506816843632385</v>
      </c>
      <c r="Q330" s="70">
        <v>341689.18904984609</v>
      </c>
      <c r="R330">
        <v>2013</v>
      </c>
      <c r="S330" s="70"/>
    </row>
    <row r="331" spans="1:19" x14ac:dyDescent="0.25">
      <c r="A331" t="s">
        <v>74</v>
      </c>
      <c r="B331" t="s">
        <v>48</v>
      </c>
      <c r="C331" t="s">
        <v>56</v>
      </c>
      <c r="D331">
        <v>18</v>
      </c>
      <c r="E331">
        <v>2.5671309999999998</v>
      </c>
      <c r="F331">
        <v>93.437520000000006</v>
      </c>
      <c r="G331">
        <v>0.20603869999999999</v>
      </c>
      <c r="H331">
        <v>7</v>
      </c>
      <c r="I331">
        <v>2.807532685</v>
      </c>
      <c r="J331">
        <v>4.2451999999999997E-2</v>
      </c>
      <c r="K331">
        <v>148.57079999999999</v>
      </c>
      <c r="L331">
        <v>-0.50445107180470372</v>
      </c>
      <c r="M331">
        <v>-0.3484485537670699</v>
      </c>
      <c r="N331">
        <v>-0.240401685</v>
      </c>
      <c r="O331">
        <v>-0.13235481623293016</v>
      </c>
      <c r="P331">
        <v>2.3647701804703686E-2</v>
      </c>
      <c r="Q331" s="70">
        <v>341689.18904984609</v>
      </c>
      <c r="R331">
        <v>2013</v>
      </c>
      <c r="S331" s="70"/>
    </row>
    <row r="332" spans="1:19" x14ac:dyDescent="0.25">
      <c r="A332" t="s">
        <v>74</v>
      </c>
      <c r="B332" t="s">
        <v>48</v>
      </c>
      <c r="C332" t="s">
        <v>56</v>
      </c>
      <c r="D332">
        <v>19</v>
      </c>
      <c r="E332">
        <v>2.4196390000000001</v>
      </c>
      <c r="F332">
        <v>90.760990000000007</v>
      </c>
      <c r="G332">
        <v>0.19430800000000001</v>
      </c>
      <c r="H332">
        <v>7</v>
      </c>
      <c r="I332">
        <v>2.4682043504000002</v>
      </c>
      <c r="J332">
        <v>3.77556E-2</v>
      </c>
      <c r="K332">
        <v>148.57079999999999</v>
      </c>
      <c r="L332">
        <v>-0.29758107574406423</v>
      </c>
      <c r="M332">
        <v>-0.15046056675619848</v>
      </c>
      <c r="N332">
        <v>-4.8565350400000006E-2</v>
      </c>
      <c r="O332">
        <v>5.3329865956198465E-2</v>
      </c>
      <c r="P332">
        <v>0.2004503749440642</v>
      </c>
      <c r="Q332" s="70">
        <v>341689.18904984609</v>
      </c>
      <c r="R332">
        <v>2013</v>
      </c>
      <c r="S332" s="70"/>
    </row>
    <row r="333" spans="1:19" x14ac:dyDescent="0.25">
      <c r="A333" t="s">
        <v>74</v>
      </c>
      <c r="B333" t="s">
        <v>48</v>
      </c>
      <c r="C333" t="s">
        <v>56</v>
      </c>
      <c r="D333">
        <v>20</v>
      </c>
      <c r="E333">
        <v>2.1095570000000001</v>
      </c>
      <c r="F333">
        <v>86.655690000000007</v>
      </c>
      <c r="G333">
        <v>0.1703664</v>
      </c>
      <c r="H333">
        <v>7</v>
      </c>
      <c r="I333">
        <v>2.1137193120000002</v>
      </c>
      <c r="J333">
        <v>2.90247E-2</v>
      </c>
      <c r="K333">
        <v>148.57079999999999</v>
      </c>
      <c r="L333">
        <v>-0.22249560008818614</v>
      </c>
      <c r="M333">
        <v>-9.3502523734689327E-2</v>
      </c>
      <c r="N333">
        <v>-4.1623120000000005E-3</v>
      </c>
      <c r="O333">
        <v>8.5177899734689311E-2</v>
      </c>
      <c r="P333">
        <v>0.21417097608818614</v>
      </c>
      <c r="Q333" s="70">
        <v>341689.18904984609</v>
      </c>
      <c r="R333">
        <v>2013</v>
      </c>
      <c r="S333" s="70"/>
    </row>
    <row r="334" spans="1:19" x14ac:dyDescent="0.25">
      <c r="A334" t="s">
        <v>74</v>
      </c>
      <c r="B334" t="s">
        <v>48</v>
      </c>
      <c r="C334" t="s">
        <v>56</v>
      </c>
      <c r="D334">
        <v>21</v>
      </c>
      <c r="E334">
        <v>1.816119</v>
      </c>
      <c r="F334">
        <v>83.05574</v>
      </c>
      <c r="G334">
        <v>0.14791589999999999</v>
      </c>
      <c r="H334">
        <v>7</v>
      </c>
      <c r="I334">
        <v>1.816119</v>
      </c>
      <c r="J334">
        <v>2.1879099999999999E-2</v>
      </c>
      <c r="K334">
        <v>148.57079999999999</v>
      </c>
      <c r="L334">
        <v>-0.18956179484934288</v>
      </c>
      <c r="M334">
        <v>-7.7567149915351824E-2</v>
      </c>
      <c r="N334">
        <v>0</v>
      </c>
      <c r="O334">
        <v>7.756714991535181E-2</v>
      </c>
      <c r="P334">
        <v>0.18956179484934288</v>
      </c>
      <c r="Q334" s="70">
        <v>341689.18904984609</v>
      </c>
      <c r="R334">
        <v>2013</v>
      </c>
      <c r="S334" s="70"/>
    </row>
    <row r="335" spans="1:19" x14ac:dyDescent="0.25">
      <c r="A335" t="s">
        <v>74</v>
      </c>
      <c r="B335" t="s">
        <v>48</v>
      </c>
      <c r="C335" t="s">
        <v>56</v>
      </c>
      <c r="D335">
        <v>22</v>
      </c>
      <c r="E335">
        <v>1.610074</v>
      </c>
      <c r="F335">
        <v>80.878200000000007</v>
      </c>
      <c r="G335">
        <v>0.1323694</v>
      </c>
      <c r="H335">
        <v>7</v>
      </c>
      <c r="I335">
        <v>1.610074</v>
      </c>
      <c r="J335">
        <v>1.7521700000000001E-2</v>
      </c>
      <c r="K335">
        <v>148.57079999999999</v>
      </c>
      <c r="L335">
        <v>-0.16963841484148143</v>
      </c>
      <c r="M335">
        <v>-6.9414664309702528E-2</v>
      </c>
      <c r="N335">
        <v>0</v>
      </c>
      <c r="O335">
        <v>6.9414664309702515E-2</v>
      </c>
      <c r="P335">
        <v>0.16963841484148143</v>
      </c>
      <c r="Q335" s="70">
        <v>341689.18904984609</v>
      </c>
      <c r="R335">
        <v>2013</v>
      </c>
      <c r="S335" s="70"/>
    </row>
    <row r="336" spans="1:19" x14ac:dyDescent="0.25">
      <c r="A336" t="s">
        <v>74</v>
      </c>
      <c r="B336" t="s">
        <v>48</v>
      </c>
      <c r="C336" t="s">
        <v>56</v>
      </c>
      <c r="D336">
        <v>23</v>
      </c>
      <c r="E336">
        <v>1.2187269999999999</v>
      </c>
      <c r="F336">
        <v>78.832080000000005</v>
      </c>
      <c r="G336">
        <v>0.1023128</v>
      </c>
      <c r="H336">
        <v>7</v>
      </c>
      <c r="I336">
        <v>1.2187269999999999</v>
      </c>
      <c r="J336">
        <v>1.04679E-2</v>
      </c>
      <c r="K336">
        <v>148.57079999999999</v>
      </c>
      <c r="L336">
        <v>-0.13111907237449008</v>
      </c>
      <c r="M336">
        <v>-5.3652861599654739E-2</v>
      </c>
      <c r="N336">
        <v>0</v>
      </c>
      <c r="O336">
        <v>5.3652861599654732E-2</v>
      </c>
      <c r="P336">
        <v>0.13111907237449008</v>
      </c>
      <c r="Q336" s="70">
        <v>341689.18904984609</v>
      </c>
      <c r="R336">
        <v>2013</v>
      </c>
      <c r="S336" s="70"/>
    </row>
    <row r="337" spans="1:19" x14ac:dyDescent="0.25">
      <c r="A337" t="s">
        <v>74</v>
      </c>
      <c r="B337" t="s">
        <v>48</v>
      </c>
      <c r="C337" t="s">
        <v>56</v>
      </c>
      <c r="D337">
        <v>24</v>
      </c>
      <c r="E337">
        <v>0.85895589999999999</v>
      </c>
      <c r="F337">
        <v>77.38982</v>
      </c>
      <c r="G337">
        <v>7.4804599999999999E-2</v>
      </c>
      <c r="H337">
        <v>7</v>
      </c>
      <c r="I337">
        <v>0.85895589999999999</v>
      </c>
      <c r="J337">
        <v>5.5957000000000003E-3</v>
      </c>
      <c r="K337">
        <v>148.57079999999999</v>
      </c>
      <c r="L337">
        <v>-9.5865710839975679E-2</v>
      </c>
      <c r="M337">
        <v>-3.9227471814012205E-2</v>
      </c>
      <c r="N337">
        <v>0</v>
      </c>
      <c r="O337">
        <v>3.9227471814012198E-2</v>
      </c>
      <c r="P337">
        <v>9.5865710839975679E-2</v>
      </c>
      <c r="Q337" s="70">
        <v>341689.18904984609</v>
      </c>
      <c r="R337">
        <v>2013</v>
      </c>
      <c r="S337" s="70"/>
    </row>
    <row r="338" spans="1:19" x14ac:dyDescent="0.25">
      <c r="A338" t="s">
        <v>74</v>
      </c>
      <c r="B338" t="s">
        <v>48</v>
      </c>
      <c r="C338" t="s">
        <v>56</v>
      </c>
      <c r="D338">
        <v>1</v>
      </c>
      <c r="E338">
        <v>8.1178899999999998E-2</v>
      </c>
      <c r="F338">
        <v>79.757289999999998</v>
      </c>
      <c r="G338">
        <v>1.14042E-2</v>
      </c>
      <c r="H338">
        <v>7</v>
      </c>
      <c r="I338">
        <v>8.1178899999999998E-2</v>
      </c>
      <c r="J338">
        <v>1.3009999999999999E-4</v>
      </c>
      <c r="K338">
        <v>148.57079999999999</v>
      </c>
      <c r="L338">
        <v>-1.4617554905352371E-2</v>
      </c>
      <c r="M338">
        <v>-5.9813849812958998E-3</v>
      </c>
      <c r="N338">
        <v>0</v>
      </c>
      <c r="O338">
        <v>5.981384981295898E-3</v>
      </c>
      <c r="P338">
        <v>1.4617554905352371E-2</v>
      </c>
      <c r="Q338" s="70">
        <v>377878.54489042895</v>
      </c>
      <c r="R338">
        <v>2014</v>
      </c>
      <c r="S338" s="70"/>
    </row>
    <row r="339" spans="1:19" x14ac:dyDescent="0.25">
      <c r="A339" t="s">
        <v>74</v>
      </c>
      <c r="B339" t="s">
        <v>48</v>
      </c>
      <c r="C339" t="s">
        <v>56</v>
      </c>
      <c r="D339">
        <v>2</v>
      </c>
      <c r="E339">
        <v>0.175704</v>
      </c>
      <c r="F339">
        <v>78.292760000000001</v>
      </c>
      <c r="G339">
        <v>1.62173E-2</v>
      </c>
      <c r="H339">
        <v>7</v>
      </c>
      <c r="I339">
        <v>0.175704</v>
      </c>
      <c r="J339">
        <v>2.63E-4</v>
      </c>
      <c r="K339">
        <v>148.57079999999999</v>
      </c>
      <c r="L339">
        <v>-2.0783273832204633E-2</v>
      </c>
      <c r="M339">
        <v>-8.5043471885021243E-3</v>
      </c>
      <c r="N339">
        <v>0</v>
      </c>
      <c r="O339">
        <v>8.5043471885021225E-3</v>
      </c>
      <c r="P339">
        <v>2.0783273832204633E-2</v>
      </c>
      <c r="Q339" s="70">
        <v>377878.54489042895</v>
      </c>
      <c r="R339">
        <v>2014</v>
      </c>
      <c r="S339" s="70"/>
    </row>
    <row r="340" spans="1:19" x14ac:dyDescent="0.25">
      <c r="A340" t="s">
        <v>74</v>
      </c>
      <c r="B340" t="s">
        <v>48</v>
      </c>
      <c r="C340" t="s">
        <v>56</v>
      </c>
      <c r="D340">
        <v>3</v>
      </c>
      <c r="E340">
        <v>0.05</v>
      </c>
      <c r="F340">
        <v>77.046530000000004</v>
      </c>
      <c r="G340">
        <v>7.2775000000000001E-3</v>
      </c>
      <c r="H340">
        <v>7</v>
      </c>
      <c r="I340">
        <v>0.05</v>
      </c>
      <c r="J340">
        <v>5.3000000000000001E-5</v>
      </c>
      <c r="K340">
        <v>148.57079999999999</v>
      </c>
      <c r="L340">
        <v>-9.3298362259441759E-3</v>
      </c>
      <c r="M340">
        <v>-3.8176933585095823E-3</v>
      </c>
      <c r="N340">
        <v>0</v>
      </c>
      <c r="O340">
        <v>3.8176933585095814E-3</v>
      </c>
      <c r="P340">
        <v>9.3298362259441759E-3</v>
      </c>
      <c r="Q340" s="70">
        <v>377878.54489042895</v>
      </c>
      <c r="R340">
        <v>2014</v>
      </c>
      <c r="S340" s="70"/>
    </row>
    <row r="341" spans="1:19" x14ac:dyDescent="0.25">
      <c r="A341" t="s">
        <v>74</v>
      </c>
      <c r="B341" t="s">
        <v>48</v>
      </c>
      <c r="C341" t="s">
        <v>56</v>
      </c>
      <c r="D341">
        <v>4</v>
      </c>
      <c r="E341">
        <v>0.52255549999999995</v>
      </c>
      <c r="F341">
        <v>75.733930000000001</v>
      </c>
      <c r="G341">
        <v>4.6748100000000001E-2</v>
      </c>
      <c r="H341">
        <v>7</v>
      </c>
      <c r="I341">
        <v>0.52255549999999995</v>
      </c>
      <c r="J341">
        <v>2.1854000000000001E-3</v>
      </c>
      <c r="K341">
        <v>148.57079999999999</v>
      </c>
      <c r="L341">
        <v>-5.99103083523062E-2</v>
      </c>
      <c r="M341">
        <v>-2.451481256089404E-2</v>
      </c>
      <c r="N341">
        <v>0</v>
      </c>
      <c r="O341">
        <v>2.4514812560894033E-2</v>
      </c>
      <c r="P341">
        <v>5.99103083523062E-2</v>
      </c>
      <c r="Q341" s="70">
        <v>377878.54489042895</v>
      </c>
      <c r="R341">
        <v>2014</v>
      </c>
      <c r="S341" s="70"/>
    </row>
    <row r="342" spans="1:19" x14ac:dyDescent="0.25">
      <c r="A342" t="s">
        <v>74</v>
      </c>
      <c r="B342" t="s">
        <v>48</v>
      </c>
      <c r="C342" t="s">
        <v>56</v>
      </c>
      <c r="D342">
        <v>5</v>
      </c>
      <c r="E342">
        <v>0.46861629999999999</v>
      </c>
      <c r="F342">
        <v>74.6935</v>
      </c>
      <c r="G342">
        <v>4.2284500000000003E-2</v>
      </c>
      <c r="H342">
        <v>7</v>
      </c>
      <c r="I342">
        <v>0.46861629999999999</v>
      </c>
      <c r="J342">
        <v>1.7880000000000001E-3</v>
      </c>
      <c r="K342">
        <v>148.57079999999999</v>
      </c>
      <c r="L342">
        <v>-5.4190086310024199E-2</v>
      </c>
      <c r="M342">
        <v>-2.2174144067775865E-2</v>
      </c>
      <c r="N342">
        <v>0</v>
      </c>
      <c r="O342">
        <v>2.2174144067775861E-2</v>
      </c>
      <c r="P342">
        <v>5.4190086310024199E-2</v>
      </c>
      <c r="Q342" s="70">
        <v>377878.54489042895</v>
      </c>
      <c r="R342">
        <v>2014</v>
      </c>
      <c r="S342" s="70"/>
    </row>
    <row r="343" spans="1:19" x14ac:dyDescent="0.25">
      <c r="A343" t="s">
        <v>74</v>
      </c>
      <c r="B343" t="s">
        <v>48</v>
      </c>
      <c r="C343" t="s">
        <v>56</v>
      </c>
      <c r="D343">
        <v>6</v>
      </c>
      <c r="E343">
        <v>0.43703229999999998</v>
      </c>
      <c r="F343">
        <v>73.988460000000003</v>
      </c>
      <c r="G343">
        <v>3.9381199999999998E-2</v>
      </c>
      <c r="H343">
        <v>7</v>
      </c>
      <c r="I343">
        <v>0.43703229999999998</v>
      </c>
      <c r="J343">
        <v>1.5509E-3</v>
      </c>
      <c r="K343">
        <v>148.57079999999999</v>
      </c>
      <c r="L343">
        <v>-5.0469381613566962E-2</v>
      </c>
      <c r="M343">
        <v>-2.0651661865018579E-2</v>
      </c>
      <c r="N343">
        <v>0</v>
      </c>
      <c r="O343">
        <v>2.0651661865018576E-2</v>
      </c>
      <c r="P343">
        <v>5.0469381613566962E-2</v>
      </c>
      <c r="Q343" s="70">
        <v>377878.54489042895</v>
      </c>
      <c r="R343">
        <v>2014</v>
      </c>
      <c r="S343" s="70"/>
    </row>
    <row r="344" spans="1:19" x14ac:dyDescent="0.25">
      <c r="A344" t="s">
        <v>74</v>
      </c>
      <c r="B344" t="s">
        <v>48</v>
      </c>
      <c r="C344" t="s">
        <v>56</v>
      </c>
      <c r="D344">
        <v>7</v>
      </c>
      <c r="E344">
        <v>0.44481520000000002</v>
      </c>
      <c r="F344">
        <v>74.2654</v>
      </c>
      <c r="G344">
        <v>3.9522300000000003E-2</v>
      </c>
      <c r="H344">
        <v>7</v>
      </c>
      <c r="I344">
        <v>0.44481520000000002</v>
      </c>
      <c r="J344">
        <v>1.562E-3</v>
      </c>
      <c r="K344">
        <v>148.57079999999999</v>
      </c>
      <c r="L344">
        <v>-5.0649667683648369E-2</v>
      </c>
      <c r="M344">
        <v>-2.0725433463545426E-2</v>
      </c>
      <c r="N344">
        <v>0</v>
      </c>
      <c r="O344">
        <v>2.0725433463545422E-2</v>
      </c>
      <c r="P344">
        <v>5.0649667683648369E-2</v>
      </c>
      <c r="Q344" s="70">
        <v>377878.54489042895</v>
      </c>
      <c r="R344">
        <v>2014</v>
      </c>
      <c r="S344" s="70"/>
    </row>
    <row r="345" spans="1:19" x14ac:dyDescent="0.25">
      <c r="A345" t="s">
        <v>74</v>
      </c>
      <c r="B345" t="s">
        <v>48</v>
      </c>
      <c r="C345" t="s">
        <v>56</v>
      </c>
      <c r="D345">
        <v>8</v>
      </c>
      <c r="E345">
        <v>0.47763820000000001</v>
      </c>
      <c r="F345">
        <v>76.834410000000005</v>
      </c>
      <c r="G345">
        <v>4.1379199999999998E-2</v>
      </c>
      <c r="H345">
        <v>7</v>
      </c>
      <c r="I345">
        <v>0.47763820000000001</v>
      </c>
      <c r="J345">
        <v>1.7122000000000001E-3</v>
      </c>
      <c r="K345">
        <v>148.57079999999999</v>
      </c>
      <c r="L345">
        <v>-5.302898710723708E-2</v>
      </c>
      <c r="M345">
        <v>-2.1699031685553684E-2</v>
      </c>
      <c r="N345">
        <v>0</v>
      </c>
      <c r="O345">
        <v>2.1699031685553677E-2</v>
      </c>
      <c r="P345">
        <v>5.302898710723708E-2</v>
      </c>
      <c r="Q345" s="70">
        <v>377878.54489042895</v>
      </c>
      <c r="R345">
        <v>2014</v>
      </c>
      <c r="S345" s="70"/>
    </row>
    <row r="346" spans="1:19" x14ac:dyDescent="0.25">
      <c r="A346" t="s">
        <v>74</v>
      </c>
      <c r="B346" t="s">
        <v>48</v>
      </c>
      <c r="C346" t="s">
        <v>56</v>
      </c>
      <c r="D346">
        <v>9</v>
      </c>
      <c r="E346">
        <v>0.42592859999999999</v>
      </c>
      <c r="F346">
        <v>81.318089999999998</v>
      </c>
      <c r="G346">
        <v>3.7677299999999997E-2</v>
      </c>
      <c r="H346">
        <v>7</v>
      </c>
      <c r="I346">
        <v>0.42592859999999999</v>
      </c>
      <c r="J346">
        <v>1.4196E-3</v>
      </c>
      <c r="K346">
        <v>148.57079999999999</v>
      </c>
      <c r="L346">
        <v>-4.8285761045536814E-2</v>
      </c>
      <c r="M346">
        <v>-1.9758142028422521E-2</v>
      </c>
      <c r="N346">
        <v>0</v>
      </c>
      <c r="O346">
        <v>1.9758142028422517E-2</v>
      </c>
      <c r="P346">
        <v>4.8285761045536814E-2</v>
      </c>
      <c r="Q346" s="70">
        <v>377878.54489042895</v>
      </c>
      <c r="R346">
        <v>2014</v>
      </c>
      <c r="S346" s="70"/>
    </row>
    <row r="347" spans="1:19" x14ac:dyDescent="0.25">
      <c r="A347" t="s">
        <v>74</v>
      </c>
      <c r="B347" t="s">
        <v>48</v>
      </c>
      <c r="C347" t="s">
        <v>56</v>
      </c>
      <c r="D347">
        <v>10</v>
      </c>
      <c r="E347">
        <v>0.40039940000000002</v>
      </c>
      <c r="F347">
        <v>85.241209999999995</v>
      </c>
      <c r="G347">
        <v>3.7259300000000002E-2</v>
      </c>
      <c r="H347">
        <v>7</v>
      </c>
      <c r="I347">
        <v>0.40039940000000002</v>
      </c>
      <c r="J347">
        <v>1.3883000000000001E-3</v>
      </c>
      <c r="K347">
        <v>148.57079999999999</v>
      </c>
      <c r="L347">
        <v>-4.775048063163858E-2</v>
      </c>
      <c r="M347">
        <v>-1.9539109621894642E-2</v>
      </c>
      <c r="N347">
        <v>0</v>
      </c>
      <c r="O347">
        <v>1.9539109621894639E-2</v>
      </c>
      <c r="P347">
        <v>4.775048063163858E-2</v>
      </c>
      <c r="Q347" s="70">
        <v>377878.54489042895</v>
      </c>
      <c r="R347">
        <v>2014</v>
      </c>
      <c r="S347" s="70"/>
    </row>
    <row r="348" spans="1:19" x14ac:dyDescent="0.25">
      <c r="A348" t="s">
        <v>74</v>
      </c>
      <c r="B348" t="s">
        <v>48</v>
      </c>
      <c r="C348" t="s">
        <v>56</v>
      </c>
      <c r="D348">
        <v>11</v>
      </c>
      <c r="E348">
        <v>0.49888969999999999</v>
      </c>
      <c r="F348">
        <v>88.5732</v>
      </c>
      <c r="G348">
        <v>4.5730800000000002E-2</v>
      </c>
      <c r="H348">
        <v>7</v>
      </c>
      <c r="I348">
        <v>0.49888969999999999</v>
      </c>
      <c r="J348">
        <v>2.0912999999999999E-3</v>
      </c>
      <c r="K348">
        <v>148.57079999999999</v>
      </c>
      <c r="L348">
        <v>-5.8606293300317254E-2</v>
      </c>
      <c r="M348">
        <v>-2.3981220171615962E-2</v>
      </c>
      <c r="N348">
        <v>0</v>
      </c>
      <c r="O348">
        <v>2.3981220171615955E-2</v>
      </c>
      <c r="P348">
        <v>5.8606293300317254E-2</v>
      </c>
      <c r="Q348" s="70">
        <v>377878.54489042895</v>
      </c>
      <c r="R348">
        <v>2014</v>
      </c>
      <c r="S348" s="70"/>
    </row>
    <row r="349" spans="1:19" x14ac:dyDescent="0.25">
      <c r="A349" t="s">
        <v>74</v>
      </c>
      <c r="B349" t="s">
        <v>48</v>
      </c>
      <c r="C349" t="s">
        <v>56</v>
      </c>
      <c r="D349">
        <v>12</v>
      </c>
      <c r="E349">
        <v>0.75833099999999998</v>
      </c>
      <c r="F349">
        <v>91.271649999999994</v>
      </c>
      <c r="G349">
        <v>6.5818299999999996E-2</v>
      </c>
      <c r="H349">
        <v>7</v>
      </c>
      <c r="I349">
        <v>0.75833099999999998</v>
      </c>
      <c r="J349">
        <v>4.3319999999999999E-3</v>
      </c>
      <c r="K349">
        <v>148.57079999999999</v>
      </c>
      <c r="L349">
        <v>-8.4349072113622012E-2</v>
      </c>
      <c r="M349">
        <v>-3.4514956597968827E-2</v>
      </c>
      <c r="N349">
        <v>0</v>
      </c>
      <c r="O349">
        <v>3.451495659796882E-2</v>
      </c>
      <c r="P349">
        <v>8.4349072113622012E-2</v>
      </c>
      <c r="Q349" s="70">
        <v>377878.54489042895</v>
      </c>
      <c r="R349">
        <v>2014</v>
      </c>
      <c r="S349" s="70"/>
    </row>
    <row r="350" spans="1:19" x14ac:dyDescent="0.25">
      <c r="A350" t="s">
        <v>74</v>
      </c>
      <c r="B350" t="s">
        <v>48</v>
      </c>
      <c r="C350" t="s">
        <v>56</v>
      </c>
      <c r="D350">
        <v>13</v>
      </c>
      <c r="E350">
        <v>1.128215</v>
      </c>
      <c r="F350">
        <v>93.539649999999995</v>
      </c>
      <c r="G350">
        <v>9.3867400000000004E-2</v>
      </c>
      <c r="H350">
        <v>7</v>
      </c>
      <c r="I350">
        <v>1.128215</v>
      </c>
      <c r="J350">
        <v>8.8111000000000005E-3</v>
      </c>
      <c r="K350">
        <v>148.57079999999999</v>
      </c>
      <c r="L350">
        <v>-0.12029598999686793</v>
      </c>
      <c r="M350">
        <v>-4.9224144019730805E-2</v>
      </c>
      <c r="N350">
        <v>0</v>
      </c>
      <c r="O350">
        <v>4.9224144019730791E-2</v>
      </c>
      <c r="P350">
        <v>0.12029598999686793</v>
      </c>
      <c r="Q350" s="70">
        <v>377878.54489042895</v>
      </c>
      <c r="R350">
        <v>2014</v>
      </c>
      <c r="S350" s="70"/>
    </row>
    <row r="351" spans="1:19" x14ac:dyDescent="0.25">
      <c r="A351" t="s">
        <v>74</v>
      </c>
      <c r="B351" t="s">
        <v>48</v>
      </c>
      <c r="C351" t="s">
        <v>56</v>
      </c>
      <c r="D351">
        <v>14</v>
      </c>
      <c r="E351">
        <v>1.526859</v>
      </c>
      <c r="F351">
        <v>95.229079999999996</v>
      </c>
      <c r="G351">
        <v>0.1245105</v>
      </c>
      <c r="H351">
        <v>7</v>
      </c>
      <c r="I351">
        <v>1.526859</v>
      </c>
      <c r="J351">
        <v>1.55029E-2</v>
      </c>
      <c r="K351">
        <v>148.57079999999999</v>
      </c>
      <c r="L351">
        <v>-0.15956680833000983</v>
      </c>
      <c r="M351">
        <v>-6.5293444562945849E-2</v>
      </c>
      <c r="N351">
        <v>0</v>
      </c>
      <c r="O351">
        <v>6.5293444562945835E-2</v>
      </c>
      <c r="P351">
        <v>0.15956680833000983</v>
      </c>
      <c r="Q351" s="70">
        <v>377878.54489042895</v>
      </c>
      <c r="R351">
        <v>2014</v>
      </c>
      <c r="S351" s="70"/>
    </row>
    <row r="352" spans="1:19" x14ac:dyDescent="0.25">
      <c r="A352" t="s">
        <v>74</v>
      </c>
      <c r="B352" t="s">
        <v>48</v>
      </c>
      <c r="C352" t="s">
        <v>56</v>
      </c>
      <c r="D352">
        <v>15</v>
      </c>
      <c r="E352">
        <v>1.9379519999999999</v>
      </c>
      <c r="F352">
        <v>95.82114</v>
      </c>
      <c r="G352">
        <v>0.15655189999999999</v>
      </c>
      <c r="H352">
        <v>7</v>
      </c>
      <c r="I352">
        <v>1.4147356666666666</v>
      </c>
      <c r="J352">
        <v>2.4508499999999999E-2</v>
      </c>
      <c r="K352">
        <v>148.57079999999999</v>
      </c>
      <c r="L352">
        <v>0.3225869901312502</v>
      </c>
      <c r="M352">
        <v>0.44112043234261483</v>
      </c>
      <c r="N352">
        <v>0.52321633333333339</v>
      </c>
      <c r="O352">
        <v>0.60531223432405201</v>
      </c>
      <c r="P352">
        <v>0.72384567653541665</v>
      </c>
      <c r="Q352" s="70">
        <v>377878.54489042895</v>
      </c>
      <c r="R352">
        <v>2014</v>
      </c>
      <c r="S352" s="70"/>
    </row>
    <row r="353" spans="1:19" x14ac:dyDescent="0.25">
      <c r="A353" t="s">
        <v>74</v>
      </c>
      <c r="B353" t="s">
        <v>48</v>
      </c>
      <c r="C353" t="s">
        <v>56</v>
      </c>
      <c r="D353">
        <v>16</v>
      </c>
      <c r="E353">
        <v>2.2983910000000001</v>
      </c>
      <c r="F353">
        <v>95.978989999999996</v>
      </c>
      <c r="G353">
        <v>0.18489510000000001</v>
      </c>
      <c r="H353">
        <v>7</v>
      </c>
      <c r="I353">
        <v>1.6822808940000002</v>
      </c>
      <c r="J353">
        <v>3.41862E-2</v>
      </c>
      <c r="K353">
        <v>148.57079999999999</v>
      </c>
      <c r="L353">
        <v>0.3791574942161357</v>
      </c>
      <c r="M353">
        <v>0.51915101793227647</v>
      </c>
      <c r="N353">
        <v>0.61611010599999994</v>
      </c>
      <c r="O353">
        <v>0.7130691940677234</v>
      </c>
      <c r="P353">
        <v>0.85306271778386411</v>
      </c>
      <c r="Q353" s="70">
        <v>377878.54489042895</v>
      </c>
      <c r="R353">
        <v>2014</v>
      </c>
      <c r="S353" s="70"/>
    </row>
    <row r="354" spans="1:19" x14ac:dyDescent="0.25">
      <c r="A354" t="s">
        <v>74</v>
      </c>
      <c r="B354" t="s">
        <v>48</v>
      </c>
      <c r="C354" t="s">
        <v>56</v>
      </c>
      <c r="D354">
        <v>17</v>
      </c>
      <c r="E354">
        <v>2.5459890000000001</v>
      </c>
      <c r="F354">
        <v>95.173479999999998</v>
      </c>
      <c r="G354">
        <v>0.20418500000000001</v>
      </c>
      <c r="H354">
        <v>7</v>
      </c>
      <c r="I354">
        <v>1.9325943933333334</v>
      </c>
      <c r="J354">
        <v>4.1691499999999999E-2</v>
      </c>
      <c r="K354">
        <v>148.57079999999999</v>
      </c>
      <c r="L354">
        <v>0.3517210448970095</v>
      </c>
      <c r="M354">
        <v>0.5063199062461381</v>
      </c>
      <c r="N354">
        <v>0.61339460666666668</v>
      </c>
      <c r="O354">
        <v>0.72046930708719514</v>
      </c>
      <c r="P354">
        <v>0.87506816843632385</v>
      </c>
      <c r="Q354" s="70">
        <v>377878.54489042895</v>
      </c>
      <c r="R354">
        <v>2014</v>
      </c>
      <c r="S354" s="70"/>
    </row>
    <row r="355" spans="1:19" x14ac:dyDescent="0.25">
      <c r="A355" t="s">
        <v>74</v>
      </c>
      <c r="B355" t="s">
        <v>48</v>
      </c>
      <c r="C355" t="s">
        <v>56</v>
      </c>
      <c r="D355">
        <v>18</v>
      </c>
      <c r="E355">
        <v>2.5671309999999998</v>
      </c>
      <c r="F355">
        <v>93.437520000000006</v>
      </c>
      <c r="G355">
        <v>0.20603869999999999</v>
      </c>
      <c r="H355">
        <v>7</v>
      </c>
      <c r="I355">
        <v>2.807532685</v>
      </c>
      <c r="J355">
        <v>4.2451999999999997E-2</v>
      </c>
      <c r="K355">
        <v>148.57079999999999</v>
      </c>
      <c r="L355">
        <v>-0.50445107180470372</v>
      </c>
      <c r="M355">
        <v>-0.3484485537670699</v>
      </c>
      <c r="N355">
        <v>-0.240401685</v>
      </c>
      <c r="O355">
        <v>-0.13235481623293016</v>
      </c>
      <c r="P355">
        <v>2.3647701804703686E-2</v>
      </c>
      <c r="Q355" s="70">
        <v>377878.54489042895</v>
      </c>
      <c r="R355">
        <v>2014</v>
      </c>
      <c r="S355" s="70"/>
    </row>
    <row r="356" spans="1:19" x14ac:dyDescent="0.25">
      <c r="A356" t="s">
        <v>74</v>
      </c>
      <c r="B356" t="s">
        <v>48</v>
      </c>
      <c r="C356" t="s">
        <v>56</v>
      </c>
      <c r="D356">
        <v>19</v>
      </c>
      <c r="E356">
        <v>2.4196390000000001</v>
      </c>
      <c r="F356">
        <v>90.760990000000007</v>
      </c>
      <c r="G356">
        <v>0.19430800000000001</v>
      </c>
      <c r="H356">
        <v>7</v>
      </c>
      <c r="I356">
        <v>2.4682043504000002</v>
      </c>
      <c r="J356">
        <v>3.77556E-2</v>
      </c>
      <c r="K356">
        <v>148.57079999999999</v>
      </c>
      <c r="L356">
        <v>-0.29758107574406423</v>
      </c>
      <c r="M356">
        <v>-0.15046056675619848</v>
      </c>
      <c r="N356">
        <v>-4.8565350400000006E-2</v>
      </c>
      <c r="O356">
        <v>5.3329865956198465E-2</v>
      </c>
      <c r="P356">
        <v>0.2004503749440642</v>
      </c>
      <c r="Q356" s="70">
        <v>377878.54489042895</v>
      </c>
      <c r="R356">
        <v>2014</v>
      </c>
      <c r="S356" s="70"/>
    </row>
    <row r="357" spans="1:19" x14ac:dyDescent="0.25">
      <c r="A357" t="s">
        <v>74</v>
      </c>
      <c r="B357" t="s">
        <v>48</v>
      </c>
      <c r="C357" t="s">
        <v>56</v>
      </c>
      <c r="D357">
        <v>20</v>
      </c>
      <c r="E357">
        <v>2.1095570000000001</v>
      </c>
      <c r="F357">
        <v>86.655690000000007</v>
      </c>
      <c r="G357">
        <v>0.1703664</v>
      </c>
      <c r="H357">
        <v>7</v>
      </c>
      <c r="I357">
        <v>2.1137193120000002</v>
      </c>
      <c r="J357">
        <v>2.90247E-2</v>
      </c>
      <c r="K357">
        <v>148.57079999999999</v>
      </c>
      <c r="L357">
        <v>-0.22249560008818614</v>
      </c>
      <c r="M357">
        <v>-9.3502523734689327E-2</v>
      </c>
      <c r="N357">
        <v>-4.1623120000000005E-3</v>
      </c>
      <c r="O357">
        <v>8.5177899734689311E-2</v>
      </c>
      <c r="P357">
        <v>0.21417097608818614</v>
      </c>
      <c r="Q357" s="70">
        <v>377878.54489042895</v>
      </c>
      <c r="R357">
        <v>2014</v>
      </c>
      <c r="S357" s="70"/>
    </row>
    <row r="358" spans="1:19" x14ac:dyDescent="0.25">
      <c r="A358" t="s">
        <v>74</v>
      </c>
      <c r="B358" t="s">
        <v>48</v>
      </c>
      <c r="C358" t="s">
        <v>56</v>
      </c>
      <c r="D358">
        <v>21</v>
      </c>
      <c r="E358">
        <v>1.816119</v>
      </c>
      <c r="F358">
        <v>83.05574</v>
      </c>
      <c r="G358">
        <v>0.14791589999999999</v>
      </c>
      <c r="H358">
        <v>7</v>
      </c>
      <c r="I358">
        <v>1.816119</v>
      </c>
      <c r="J358">
        <v>2.1879099999999999E-2</v>
      </c>
      <c r="K358">
        <v>148.57079999999999</v>
      </c>
      <c r="L358">
        <v>-0.18956179484934288</v>
      </c>
      <c r="M358">
        <v>-7.7567149915351824E-2</v>
      </c>
      <c r="N358">
        <v>0</v>
      </c>
      <c r="O358">
        <v>7.756714991535181E-2</v>
      </c>
      <c r="P358">
        <v>0.18956179484934288</v>
      </c>
      <c r="Q358" s="70">
        <v>377878.54489042895</v>
      </c>
      <c r="R358">
        <v>2014</v>
      </c>
      <c r="S358" s="70"/>
    </row>
    <row r="359" spans="1:19" x14ac:dyDescent="0.25">
      <c r="A359" t="s">
        <v>74</v>
      </c>
      <c r="B359" t="s">
        <v>48</v>
      </c>
      <c r="C359" t="s">
        <v>56</v>
      </c>
      <c r="D359">
        <v>22</v>
      </c>
      <c r="E359">
        <v>1.610074</v>
      </c>
      <c r="F359">
        <v>80.878200000000007</v>
      </c>
      <c r="G359">
        <v>0.1323694</v>
      </c>
      <c r="H359">
        <v>7</v>
      </c>
      <c r="I359">
        <v>1.610074</v>
      </c>
      <c r="J359">
        <v>1.7521700000000001E-2</v>
      </c>
      <c r="K359">
        <v>148.57079999999999</v>
      </c>
      <c r="L359">
        <v>-0.16963841484148143</v>
      </c>
      <c r="M359">
        <v>-6.9414664309702528E-2</v>
      </c>
      <c r="N359">
        <v>0</v>
      </c>
      <c r="O359">
        <v>6.9414664309702515E-2</v>
      </c>
      <c r="P359">
        <v>0.16963841484148143</v>
      </c>
      <c r="Q359" s="70">
        <v>377878.54489042895</v>
      </c>
      <c r="R359">
        <v>2014</v>
      </c>
      <c r="S359" s="70"/>
    </row>
    <row r="360" spans="1:19" x14ac:dyDescent="0.25">
      <c r="A360" t="s">
        <v>74</v>
      </c>
      <c r="B360" t="s">
        <v>48</v>
      </c>
      <c r="C360" t="s">
        <v>56</v>
      </c>
      <c r="D360">
        <v>23</v>
      </c>
      <c r="E360">
        <v>1.2187269999999999</v>
      </c>
      <c r="F360">
        <v>78.832080000000005</v>
      </c>
      <c r="G360">
        <v>0.1023128</v>
      </c>
      <c r="H360">
        <v>7</v>
      </c>
      <c r="I360">
        <v>1.2187269999999999</v>
      </c>
      <c r="J360">
        <v>1.04679E-2</v>
      </c>
      <c r="K360">
        <v>148.57079999999999</v>
      </c>
      <c r="L360">
        <v>-0.13111907237449008</v>
      </c>
      <c r="M360">
        <v>-5.3652861599654739E-2</v>
      </c>
      <c r="N360">
        <v>0</v>
      </c>
      <c r="O360">
        <v>5.3652861599654732E-2</v>
      </c>
      <c r="P360">
        <v>0.13111907237449008</v>
      </c>
      <c r="Q360" s="70">
        <v>377878.54489042895</v>
      </c>
      <c r="R360">
        <v>2014</v>
      </c>
      <c r="S360" s="70"/>
    </row>
    <row r="361" spans="1:19" x14ac:dyDescent="0.25">
      <c r="A361" t="s">
        <v>74</v>
      </c>
      <c r="B361" t="s">
        <v>48</v>
      </c>
      <c r="C361" t="s">
        <v>56</v>
      </c>
      <c r="D361">
        <v>24</v>
      </c>
      <c r="E361">
        <v>0.85895589999999999</v>
      </c>
      <c r="F361">
        <v>77.38982</v>
      </c>
      <c r="G361">
        <v>7.4804599999999999E-2</v>
      </c>
      <c r="H361">
        <v>7</v>
      </c>
      <c r="I361">
        <v>0.85895589999999999</v>
      </c>
      <c r="J361">
        <v>5.5957000000000003E-3</v>
      </c>
      <c r="K361">
        <v>148.57079999999999</v>
      </c>
      <c r="L361">
        <v>-9.5865710839975679E-2</v>
      </c>
      <c r="M361">
        <v>-3.9227471814012205E-2</v>
      </c>
      <c r="N361">
        <v>0</v>
      </c>
      <c r="O361">
        <v>3.9227471814012198E-2</v>
      </c>
      <c r="P361">
        <v>9.5865710839975679E-2</v>
      </c>
      <c r="Q361" s="70">
        <v>377878.54489042895</v>
      </c>
      <c r="R361">
        <v>2014</v>
      </c>
      <c r="S361" s="70"/>
    </row>
    <row r="362" spans="1:19" x14ac:dyDescent="0.25">
      <c r="A362" t="s">
        <v>74</v>
      </c>
      <c r="B362" t="s">
        <v>55</v>
      </c>
      <c r="C362" t="s">
        <v>77</v>
      </c>
      <c r="D362">
        <v>1</v>
      </c>
      <c r="E362">
        <v>8.1788799999999995E-2</v>
      </c>
      <c r="F362">
        <v>74.219520000000003</v>
      </c>
      <c r="G362">
        <v>1.4162299999999999E-2</v>
      </c>
      <c r="H362">
        <v>8</v>
      </c>
      <c r="I362">
        <v>8.1788799999999995E-2</v>
      </c>
      <c r="J362">
        <v>2.006E-4</v>
      </c>
      <c r="K362">
        <v>148.57079999999999</v>
      </c>
      <c r="L362">
        <v>-1.8151041503975833E-2</v>
      </c>
      <c r="M362">
        <v>-7.4272590559592245E-3</v>
      </c>
      <c r="N362">
        <v>0</v>
      </c>
      <c r="O362">
        <v>7.4272590559592228E-3</v>
      </c>
      <c r="P362">
        <v>1.8151041503975833E-2</v>
      </c>
      <c r="Q362" s="70">
        <v>311198.41120270052</v>
      </c>
      <c r="R362">
        <v>2012</v>
      </c>
      <c r="S362" s="70"/>
    </row>
    <row r="363" spans="1:19" x14ac:dyDescent="0.25">
      <c r="A363" t="s">
        <v>74</v>
      </c>
      <c r="B363" t="s">
        <v>55</v>
      </c>
      <c r="C363" t="s">
        <v>77</v>
      </c>
      <c r="D363">
        <v>2</v>
      </c>
      <c r="E363">
        <v>0.18982299999999999</v>
      </c>
      <c r="F363">
        <v>73.346469999999997</v>
      </c>
      <c r="G363">
        <v>2.3170099999999999E-2</v>
      </c>
      <c r="H363">
        <v>8</v>
      </c>
      <c r="I363">
        <v>0.18982299999999999</v>
      </c>
      <c r="J363">
        <v>5.3689999999999999E-4</v>
      </c>
      <c r="K363">
        <v>148.57079999999999</v>
      </c>
      <c r="L363">
        <v>-2.9694962931344712E-2</v>
      </c>
      <c r="M363">
        <v>-1.215093813211178E-2</v>
      </c>
      <c r="N363">
        <v>0</v>
      </c>
      <c r="O363">
        <v>1.2150938132111776E-2</v>
      </c>
      <c r="P363">
        <v>2.9694962931344712E-2</v>
      </c>
      <c r="Q363" s="70">
        <v>311198.41120270052</v>
      </c>
      <c r="R363">
        <v>2012</v>
      </c>
      <c r="S363" s="70"/>
    </row>
    <row r="364" spans="1:19" x14ac:dyDescent="0.25">
      <c r="A364" t="s">
        <v>74</v>
      </c>
      <c r="B364" t="s">
        <v>55</v>
      </c>
      <c r="C364" t="s">
        <v>77</v>
      </c>
      <c r="D364">
        <v>3</v>
      </c>
      <c r="E364">
        <v>0.1472811</v>
      </c>
      <c r="F364">
        <v>71.532420000000002</v>
      </c>
      <c r="G364">
        <v>1.89041E-2</v>
      </c>
      <c r="H364">
        <v>8</v>
      </c>
      <c r="I364">
        <v>0.1472811</v>
      </c>
      <c r="J364">
        <v>3.5740000000000001E-4</v>
      </c>
      <c r="K364">
        <v>148.57079999999999</v>
      </c>
      <c r="L364">
        <v>-2.4227765393749059E-2</v>
      </c>
      <c r="M364">
        <v>-9.913805215362578E-3</v>
      </c>
      <c r="N364">
        <v>0</v>
      </c>
      <c r="O364">
        <v>9.9138052153625762E-3</v>
      </c>
      <c r="P364">
        <v>2.4227765393749059E-2</v>
      </c>
      <c r="Q364" s="70">
        <v>311198.41120270052</v>
      </c>
      <c r="R364">
        <v>2012</v>
      </c>
      <c r="S364" s="70"/>
    </row>
    <row r="365" spans="1:19" x14ac:dyDescent="0.25">
      <c r="A365" t="s">
        <v>74</v>
      </c>
      <c r="B365" t="s">
        <v>55</v>
      </c>
      <c r="C365" t="s">
        <v>77</v>
      </c>
      <c r="D365">
        <v>4</v>
      </c>
      <c r="E365">
        <v>0.1065364</v>
      </c>
      <c r="F365">
        <v>71.252690000000001</v>
      </c>
      <c r="G365">
        <v>1.5166300000000001E-2</v>
      </c>
      <c r="H365">
        <v>8</v>
      </c>
      <c r="I365">
        <v>0.1065364</v>
      </c>
      <c r="J365">
        <v>2.3000000000000001E-4</v>
      </c>
      <c r="K365">
        <v>148.57079999999999</v>
      </c>
      <c r="L365">
        <v>-1.9435691793307949E-2</v>
      </c>
      <c r="M365">
        <v>-7.9529275413236927E-3</v>
      </c>
      <c r="N365">
        <v>0</v>
      </c>
      <c r="O365">
        <v>7.952927541323691E-3</v>
      </c>
      <c r="P365">
        <v>1.9435691793307949E-2</v>
      </c>
      <c r="Q365" s="70">
        <v>311198.41120270052</v>
      </c>
      <c r="R365">
        <v>2012</v>
      </c>
      <c r="S365" s="70"/>
    </row>
    <row r="366" spans="1:19" x14ac:dyDescent="0.25">
      <c r="A366" t="s">
        <v>74</v>
      </c>
      <c r="B366" t="s">
        <v>55</v>
      </c>
      <c r="C366" t="s">
        <v>77</v>
      </c>
      <c r="D366">
        <v>5</v>
      </c>
      <c r="E366">
        <v>9.8934300000000003E-2</v>
      </c>
      <c r="F366">
        <v>70.011629999999997</v>
      </c>
      <c r="G366">
        <v>1.36452E-2</v>
      </c>
      <c r="H366">
        <v>8</v>
      </c>
      <c r="I366">
        <v>9.8934300000000003E-2</v>
      </c>
      <c r="J366">
        <v>1.862E-4</v>
      </c>
      <c r="K366">
        <v>148.57079999999999</v>
      </c>
      <c r="L366">
        <v>-1.7487427372283662E-2</v>
      </c>
      <c r="M366">
        <v>-7.1557135323487165E-3</v>
      </c>
      <c r="N366">
        <v>0</v>
      </c>
      <c r="O366">
        <v>7.1557135323487148E-3</v>
      </c>
      <c r="P366">
        <v>1.7487427372283662E-2</v>
      </c>
      <c r="Q366" s="70">
        <v>311198.41120270052</v>
      </c>
      <c r="R366">
        <v>2012</v>
      </c>
      <c r="S366" s="70"/>
    </row>
    <row r="367" spans="1:19" x14ac:dyDescent="0.25">
      <c r="A367" t="s">
        <v>74</v>
      </c>
      <c r="B367" t="s">
        <v>55</v>
      </c>
      <c r="C367" t="s">
        <v>77</v>
      </c>
      <c r="D367">
        <v>6</v>
      </c>
      <c r="E367">
        <v>9.7660700000000003E-2</v>
      </c>
      <c r="F367">
        <v>69.103999999999999</v>
      </c>
      <c r="G367">
        <v>1.2123699999999999E-2</v>
      </c>
      <c r="H367">
        <v>8</v>
      </c>
      <c r="I367">
        <v>9.7660700000000003E-2</v>
      </c>
      <c r="J367">
        <v>1.47E-4</v>
      </c>
      <c r="K367">
        <v>148.57079999999999</v>
      </c>
      <c r="L367">
        <v>-1.553798696829879E-2</v>
      </c>
      <c r="M367">
        <v>-6.3580183206784682E-3</v>
      </c>
      <c r="N367">
        <v>0</v>
      </c>
      <c r="O367">
        <v>6.3580183206784673E-3</v>
      </c>
      <c r="P367">
        <v>1.553798696829879E-2</v>
      </c>
      <c r="Q367" s="70">
        <v>311198.41120270052</v>
      </c>
      <c r="R367">
        <v>2012</v>
      </c>
      <c r="S367" s="70"/>
    </row>
    <row r="368" spans="1:19" x14ac:dyDescent="0.25">
      <c r="A368" t="s">
        <v>74</v>
      </c>
      <c r="B368" t="s">
        <v>55</v>
      </c>
      <c r="C368" t="s">
        <v>77</v>
      </c>
      <c r="D368">
        <v>7</v>
      </c>
      <c r="E368">
        <v>0.1320327</v>
      </c>
      <c r="F368">
        <v>69.679630000000003</v>
      </c>
      <c r="G368">
        <v>1.51792E-2</v>
      </c>
      <c r="H368">
        <v>8</v>
      </c>
      <c r="I368">
        <v>0.1320327</v>
      </c>
      <c r="J368">
        <v>2.3039999999999999E-4</v>
      </c>
      <c r="K368">
        <v>148.57079999999999</v>
      </c>
      <c r="L368">
        <v>-1.9452585053162413E-2</v>
      </c>
      <c r="M368">
        <v>-7.9598401263239141E-3</v>
      </c>
      <c r="N368">
        <v>0</v>
      </c>
      <c r="O368">
        <v>7.9598401263239124E-3</v>
      </c>
      <c r="P368">
        <v>1.9452585053162413E-2</v>
      </c>
      <c r="Q368" s="70">
        <v>311198.41120270052</v>
      </c>
      <c r="R368">
        <v>2012</v>
      </c>
      <c r="S368" s="70"/>
    </row>
    <row r="369" spans="1:19" x14ac:dyDescent="0.25">
      <c r="A369" t="s">
        <v>74</v>
      </c>
      <c r="B369" t="s">
        <v>55</v>
      </c>
      <c r="C369" t="s">
        <v>77</v>
      </c>
      <c r="D369">
        <v>8</v>
      </c>
      <c r="E369">
        <v>0.2180048</v>
      </c>
      <c r="F369">
        <v>73.314959999999999</v>
      </c>
      <c r="G369">
        <v>2.2325500000000002E-2</v>
      </c>
      <c r="H369">
        <v>8</v>
      </c>
      <c r="I369">
        <v>0.2180048</v>
      </c>
      <c r="J369">
        <v>4.9839999999999997E-4</v>
      </c>
      <c r="K369">
        <v>148.57079999999999</v>
      </c>
      <c r="L369">
        <v>-2.8610477250662365E-2</v>
      </c>
      <c r="M369">
        <v>-1.1707175382126235E-2</v>
      </c>
      <c r="N369">
        <v>0</v>
      </c>
      <c r="O369">
        <v>1.1707175382126232E-2</v>
      </c>
      <c r="P369">
        <v>2.8610477250662365E-2</v>
      </c>
      <c r="Q369" s="70">
        <v>311198.41120270052</v>
      </c>
      <c r="R369">
        <v>2012</v>
      </c>
      <c r="S369" s="70"/>
    </row>
    <row r="370" spans="1:19" x14ac:dyDescent="0.25">
      <c r="A370" t="s">
        <v>74</v>
      </c>
      <c r="B370" t="s">
        <v>55</v>
      </c>
      <c r="C370" t="s">
        <v>77</v>
      </c>
      <c r="D370">
        <v>9</v>
      </c>
      <c r="E370">
        <v>0.2525597</v>
      </c>
      <c r="F370">
        <v>78.911320000000003</v>
      </c>
      <c r="G370">
        <v>2.6565399999999999E-2</v>
      </c>
      <c r="H370">
        <v>8</v>
      </c>
      <c r="I370">
        <v>0.2525597</v>
      </c>
      <c r="J370">
        <v>7.0569999999999997E-4</v>
      </c>
      <c r="K370">
        <v>148.57079999999999</v>
      </c>
      <c r="L370">
        <v>-3.4044436032503546E-2</v>
      </c>
      <c r="M370">
        <v>-1.3930707269445133E-2</v>
      </c>
      <c r="N370">
        <v>0</v>
      </c>
      <c r="O370">
        <v>1.393070726944513E-2</v>
      </c>
      <c r="P370">
        <v>3.4044436032503546E-2</v>
      </c>
      <c r="Q370" s="70">
        <v>311198.41120270052</v>
      </c>
      <c r="R370">
        <v>2012</v>
      </c>
      <c r="S370" s="70"/>
    </row>
    <row r="371" spans="1:19" x14ac:dyDescent="0.25">
      <c r="A371" t="s">
        <v>74</v>
      </c>
      <c r="B371" t="s">
        <v>55</v>
      </c>
      <c r="C371" t="s">
        <v>77</v>
      </c>
      <c r="D371">
        <v>10</v>
      </c>
      <c r="E371">
        <v>0.41204950000000001</v>
      </c>
      <c r="F371">
        <v>83.435829999999996</v>
      </c>
      <c r="G371">
        <v>4.0651600000000003E-2</v>
      </c>
      <c r="H371">
        <v>8</v>
      </c>
      <c r="I371">
        <v>0.41204950000000001</v>
      </c>
      <c r="J371">
        <v>1.6525999999999999E-3</v>
      </c>
      <c r="K371">
        <v>148.57079999999999</v>
      </c>
      <c r="L371">
        <v>-5.2097869039689007E-2</v>
      </c>
      <c r="M371">
        <v>-2.1318025719706001E-2</v>
      </c>
      <c r="N371">
        <v>0</v>
      </c>
      <c r="O371">
        <v>2.1318025719705997E-2</v>
      </c>
      <c r="P371">
        <v>5.2097869039689007E-2</v>
      </c>
      <c r="Q371" s="70">
        <v>311198.41120270052</v>
      </c>
      <c r="R371">
        <v>2012</v>
      </c>
      <c r="S371" s="70"/>
    </row>
    <row r="372" spans="1:19" x14ac:dyDescent="0.25">
      <c r="A372" t="s">
        <v>74</v>
      </c>
      <c r="B372" t="s">
        <v>55</v>
      </c>
      <c r="C372" t="s">
        <v>77</v>
      </c>
      <c r="D372">
        <v>11</v>
      </c>
      <c r="E372">
        <v>0.60544249999999999</v>
      </c>
      <c r="F372">
        <v>88.15728</v>
      </c>
      <c r="G372">
        <v>5.7800700000000003E-2</v>
      </c>
      <c r="H372">
        <v>8</v>
      </c>
      <c r="I372">
        <v>0.60544249999999999</v>
      </c>
      <c r="J372">
        <v>3.3408999999999999E-3</v>
      </c>
      <c r="K372">
        <v>148.57079999999999</v>
      </c>
      <c r="L372">
        <v>-7.4074345650663856E-2</v>
      </c>
      <c r="M372">
        <v>-3.0310621813499621E-2</v>
      </c>
      <c r="N372">
        <v>0</v>
      </c>
      <c r="O372">
        <v>3.0310621813499614E-2</v>
      </c>
      <c r="P372">
        <v>7.4074345650663856E-2</v>
      </c>
      <c r="Q372" s="70">
        <v>311198.41120270052</v>
      </c>
      <c r="R372">
        <v>2012</v>
      </c>
      <c r="S372" s="70"/>
    </row>
    <row r="373" spans="1:19" x14ac:dyDescent="0.25">
      <c r="A373" t="s">
        <v>74</v>
      </c>
      <c r="B373" t="s">
        <v>55</v>
      </c>
      <c r="C373" t="s">
        <v>77</v>
      </c>
      <c r="D373">
        <v>12</v>
      </c>
      <c r="E373">
        <v>0.80103069999999998</v>
      </c>
      <c r="F373">
        <v>91.411569999999998</v>
      </c>
      <c r="G373">
        <v>7.4160299999999998E-2</v>
      </c>
      <c r="H373">
        <v>8</v>
      </c>
      <c r="I373">
        <v>0.80103069999999998</v>
      </c>
      <c r="J373">
        <v>5.4996999999999997E-3</v>
      </c>
      <c r="K373">
        <v>148.57079999999999</v>
      </c>
      <c r="L373">
        <v>-9.5039815714254447E-2</v>
      </c>
      <c r="M373">
        <v>-3.8889522223051164E-2</v>
      </c>
      <c r="N373">
        <v>0</v>
      </c>
      <c r="O373">
        <v>3.8889522223051157E-2</v>
      </c>
      <c r="P373">
        <v>9.5039815714254447E-2</v>
      </c>
      <c r="Q373" s="70">
        <v>311198.41120270052</v>
      </c>
      <c r="R373">
        <v>2012</v>
      </c>
      <c r="S373" s="70"/>
    </row>
    <row r="374" spans="1:19" x14ac:dyDescent="0.25">
      <c r="A374" t="s">
        <v>74</v>
      </c>
      <c r="B374" t="s">
        <v>55</v>
      </c>
      <c r="C374" t="s">
        <v>77</v>
      </c>
      <c r="D374">
        <v>13</v>
      </c>
      <c r="E374">
        <v>1.1935309999999999</v>
      </c>
      <c r="F374">
        <v>94.287229999999994</v>
      </c>
      <c r="G374">
        <v>0.1038236</v>
      </c>
      <c r="H374">
        <v>8</v>
      </c>
      <c r="I374">
        <v>1.1935309999999999</v>
      </c>
      <c r="J374">
        <v>1.07793E-2</v>
      </c>
      <c r="K374">
        <v>148.57079999999999</v>
      </c>
      <c r="L374">
        <v>-0.13305505076179716</v>
      </c>
      <c r="M374">
        <v>-5.4445048263219928E-2</v>
      </c>
      <c r="N374">
        <v>0</v>
      </c>
      <c r="O374">
        <v>5.4445048263219921E-2</v>
      </c>
      <c r="P374">
        <v>0.13305505076179716</v>
      </c>
      <c r="Q374" s="70">
        <v>311198.41120270052</v>
      </c>
      <c r="R374">
        <v>2012</v>
      </c>
      <c r="S374" s="70"/>
    </row>
    <row r="375" spans="1:19" x14ac:dyDescent="0.25">
      <c r="A375" t="s">
        <v>74</v>
      </c>
      <c r="B375" t="s">
        <v>55</v>
      </c>
      <c r="C375" t="s">
        <v>77</v>
      </c>
      <c r="D375">
        <v>14</v>
      </c>
      <c r="E375">
        <v>1.4193039999999999</v>
      </c>
      <c r="F375">
        <v>96.609269999999995</v>
      </c>
      <c r="G375">
        <v>0.12263830000000001</v>
      </c>
      <c r="H375">
        <v>8</v>
      </c>
      <c r="I375">
        <v>1.4193039999999999</v>
      </c>
      <c r="J375">
        <v>1.50402E-2</v>
      </c>
      <c r="K375">
        <v>148.57079999999999</v>
      </c>
      <c r="L375">
        <v>-0.15716755288142739</v>
      </c>
      <c r="M375">
        <v>-6.4311688681106219E-2</v>
      </c>
      <c r="N375">
        <v>0</v>
      </c>
      <c r="O375">
        <v>6.4311688681106205E-2</v>
      </c>
      <c r="P375">
        <v>0.15716755288142739</v>
      </c>
      <c r="Q375" s="70">
        <v>311198.41120270052</v>
      </c>
      <c r="R375">
        <v>2012</v>
      </c>
      <c r="S375" s="70"/>
    </row>
    <row r="376" spans="1:19" x14ac:dyDescent="0.25">
      <c r="A376" t="s">
        <v>74</v>
      </c>
      <c r="B376" t="s">
        <v>55</v>
      </c>
      <c r="C376" t="s">
        <v>77</v>
      </c>
      <c r="D376">
        <v>15</v>
      </c>
      <c r="E376">
        <v>1.799412</v>
      </c>
      <c r="F376">
        <v>97.561359999999993</v>
      </c>
      <c r="G376">
        <v>0.1516226</v>
      </c>
      <c r="H376">
        <v>8</v>
      </c>
      <c r="I376">
        <v>1.3076436666666666</v>
      </c>
      <c r="J376">
        <v>2.29894E-2</v>
      </c>
      <c r="K376">
        <v>148.57079999999999</v>
      </c>
      <c r="L376">
        <v>0.29745620715577026</v>
      </c>
      <c r="M376">
        <v>0.41225738634338382</v>
      </c>
      <c r="N376">
        <v>0.49176833333333336</v>
      </c>
      <c r="O376">
        <v>0.5712792803232829</v>
      </c>
      <c r="P376">
        <v>0.68608045951089647</v>
      </c>
      <c r="Q376" s="70">
        <v>311198.41120270052</v>
      </c>
      <c r="R376">
        <v>2012</v>
      </c>
      <c r="S376" s="70"/>
    </row>
    <row r="377" spans="1:19" x14ac:dyDescent="0.25">
      <c r="A377" t="s">
        <v>74</v>
      </c>
      <c r="B377" t="s">
        <v>55</v>
      </c>
      <c r="C377" t="s">
        <v>77</v>
      </c>
      <c r="D377">
        <v>16</v>
      </c>
      <c r="E377">
        <v>1.988029</v>
      </c>
      <c r="F377">
        <v>97.592200000000005</v>
      </c>
      <c r="G377">
        <v>0.16709779999999999</v>
      </c>
      <c r="H377">
        <v>8</v>
      </c>
      <c r="I377">
        <v>1.45317783</v>
      </c>
      <c r="J377">
        <v>2.7921700000000001E-2</v>
      </c>
      <c r="K377">
        <v>148.57079999999999</v>
      </c>
      <c r="L377">
        <v>0.32070662604081185</v>
      </c>
      <c r="M377">
        <v>0.44722495841006166</v>
      </c>
      <c r="N377">
        <v>0.53485116999999993</v>
      </c>
      <c r="O377">
        <v>0.62247738158993815</v>
      </c>
      <c r="P377">
        <v>0.74899571395918807</v>
      </c>
      <c r="Q377" s="70">
        <v>311198.41120270052</v>
      </c>
      <c r="R377">
        <v>2012</v>
      </c>
      <c r="S377" s="70"/>
    </row>
    <row r="378" spans="1:19" x14ac:dyDescent="0.25">
      <c r="A378" t="s">
        <v>74</v>
      </c>
      <c r="B378" t="s">
        <v>55</v>
      </c>
      <c r="C378" t="s">
        <v>77</v>
      </c>
      <c r="D378">
        <v>17</v>
      </c>
      <c r="E378">
        <v>2.0873330000000001</v>
      </c>
      <c r="F378">
        <v>97.13252</v>
      </c>
      <c r="G378">
        <v>0.1748778</v>
      </c>
      <c r="H378">
        <v>8</v>
      </c>
      <c r="I378">
        <v>1.5892817406666668</v>
      </c>
      <c r="J378">
        <v>3.05822E-2</v>
      </c>
      <c r="K378">
        <v>148.57079999999999</v>
      </c>
      <c r="L378">
        <v>0.27393650560436805</v>
      </c>
      <c r="M378">
        <v>0.40634531872144491</v>
      </c>
      <c r="N378">
        <v>0.49805125933333327</v>
      </c>
      <c r="O378">
        <v>0.58975719994522158</v>
      </c>
      <c r="P378">
        <v>0.72216601306229844</v>
      </c>
      <c r="Q378" s="70">
        <v>311198.41120270052</v>
      </c>
      <c r="R378">
        <v>2012</v>
      </c>
      <c r="S378" s="70"/>
    </row>
    <row r="379" spans="1:19" x14ac:dyDescent="0.25">
      <c r="A379" t="s">
        <v>74</v>
      </c>
      <c r="B379" t="s">
        <v>55</v>
      </c>
      <c r="C379" t="s">
        <v>77</v>
      </c>
      <c r="D379">
        <v>18</v>
      </c>
      <c r="E379">
        <v>2.0310320000000002</v>
      </c>
      <c r="F379">
        <v>95.758960000000002</v>
      </c>
      <c r="G379">
        <v>0.168659</v>
      </c>
      <c r="H379">
        <v>8</v>
      </c>
      <c r="I379">
        <v>2.2368774410000003</v>
      </c>
      <c r="J379">
        <v>2.84458E-2</v>
      </c>
      <c r="K379">
        <v>148.57079999999999</v>
      </c>
      <c r="L379">
        <v>-0.42199042506964868</v>
      </c>
      <c r="M379">
        <v>-0.29429021646810849</v>
      </c>
      <c r="N379">
        <v>-0.20584544100000002</v>
      </c>
      <c r="O379">
        <v>-0.11740066553189159</v>
      </c>
      <c r="P379">
        <v>1.0299543069648615E-2</v>
      </c>
      <c r="Q379" s="70">
        <v>311198.41120270052</v>
      </c>
      <c r="R379">
        <v>2012</v>
      </c>
      <c r="S379" s="70"/>
    </row>
    <row r="380" spans="1:19" x14ac:dyDescent="0.25">
      <c r="A380" t="s">
        <v>74</v>
      </c>
      <c r="B380" t="s">
        <v>55</v>
      </c>
      <c r="C380" t="s">
        <v>77</v>
      </c>
      <c r="D380">
        <v>19</v>
      </c>
      <c r="E380">
        <v>1.7730060000000001</v>
      </c>
      <c r="F380">
        <v>93.448639999999997</v>
      </c>
      <c r="G380">
        <v>0.14926310000000001</v>
      </c>
      <c r="H380">
        <v>8</v>
      </c>
      <c r="I380">
        <v>1.8148196066</v>
      </c>
      <c r="J380">
        <v>2.2279500000000001E-2</v>
      </c>
      <c r="K380">
        <v>148.57079999999999</v>
      </c>
      <c r="L380">
        <v>-0.23310208189929851</v>
      </c>
      <c r="M380">
        <v>-0.12008730015946567</v>
      </c>
      <c r="N380">
        <v>-4.1813606599999997E-2</v>
      </c>
      <c r="O380">
        <v>3.6460086959465662E-2</v>
      </c>
      <c r="P380">
        <v>0.14947486869929852</v>
      </c>
      <c r="Q380" s="70">
        <v>311198.41120270052</v>
      </c>
      <c r="R380">
        <v>2012</v>
      </c>
      <c r="S380" s="70"/>
    </row>
    <row r="381" spans="1:19" x14ac:dyDescent="0.25">
      <c r="A381" t="s">
        <v>74</v>
      </c>
      <c r="B381" t="s">
        <v>55</v>
      </c>
      <c r="C381" t="s">
        <v>77</v>
      </c>
      <c r="D381">
        <v>20</v>
      </c>
      <c r="E381">
        <v>1.4206559999999999</v>
      </c>
      <c r="F381">
        <v>88.892840000000007</v>
      </c>
      <c r="G381">
        <v>0.120661</v>
      </c>
      <c r="H381">
        <v>8</v>
      </c>
      <c r="I381">
        <v>1.424092508</v>
      </c>
      <c r="J381">
        <v>1.45591E-2</v>
      </c>
      <c r="K381">
        <v>148.57079999999999</v>
      </c>
      <c r="L381">
        <v>-0.15806992401221806</v>
      </c>
      <c r="M381">
        <v>-6.6711248415258648E-2</v>
      </c>
      <c r="N381">
        <v>-3.436508E-3</v>
      </c>
      <c r="O381">
        <v>5.9838232415258631E-2</v>
      </c>
      <c r="P381">
        <v>0.15119690801221805</v>
      </c>
      <c r="Q381" s="70">
        <v>311198.41120270052</v>
      </c>
      <c r="R381">
        <v>2012</v>
      </c>
      <c r="S381" s="70"/>
    </row>
    <row r="382" spans="1:19" x14ac:dyDescent="0.25">
      <c r="A382" t="s">
        <v>74</v>
      </c>
      <c r="B382" t="s">
        <v>55</v>
      </c>
      <c r="C382" t="s">
        <v>77</v>
      </c>
      <c r="D382">
        <v>21</v>
      </c>
      <c r="E382">
        <v>1.098001</v>
      </c>
      <c r="F382">
        <v>84.294690000000003</v>
      </c>
      <c r="G382">
        <v>9.4516000000000003E-2</v>
      </c>
      <c r="H382">
        <v>8</v>
      </c>
      <c r="I382">
        <v>1.098001</v>
      </c>
      <c r="J382">
        <v>8.9332999999999999E-3</v>
      </c>
      <c r="K382">
        <v>148.57079999999999</v>
      </c>
      <c r="L382">
        <v>-0.12112730230157798</v>
      </c>
      <c r="M382">
        <v>-4.9564310276423877E-2</v>
      </c>
      <c r="N382">
        <v>0</v>
      </c>
      <c r="O382">
        <v>4.956431027642387E-2</v>
      </c>
      <c r="P382">
        <v>0.12112730230157798</v>
      </c>
      <c r="Q382" s="70">
        <v>311198.41120270052</v>
      </c>
      <c r="R382">
        <v>2012</v>
      </c>
      <c r="S382" s="70"/>
    </row>
    <row r="383" spans="1:19" x14ac:dyDescent="0.25">
      <c r="A383" t="s">
        <v>74</v>
      </c>
      <c r="B383" t="s">
        <v>55</v>
      </c>
      <c r="C383" t="s">
        <v>77</v>
      </c>
      <c r="D383">
        <v>22</v>
      </c>
      <c r="E383">
        <v>0.91466250000000004</v>
      </c>
      <c r="F383">
        <v>81.303030000000007</v>
      </c>
      <c r="G383">
        <v>8.0133499999999996E-2</v>
      </c>
      <c r="H383">
        <v>8</v>
      </c>
      <c r="I383">
        <v>0.91466250000000004</v>
      </c>
      <c r="J383">
        <v>6.4213999999999999E-3</v>
      </c>
      <c r="K383">
        <v>148.57079999999999</v>
      </c>
      <c r="L383">
        <v>-0.10269538971854109</v>
      </c>
      <c r="M383">
        <v>-4.2022121051578397E-2</v>
      </c>
      <c r="N383">
        <v>0</v>
      </c>
      <c r="O383">
        <v>4.202212105157839E-2</v>
      </c>
      <c r="P383">
        <v>0.10269538971854109</v>
      </c>
      <c r="Q383" s="70">
        <v>311198.41120270052</v>
      </c>
      <c r="R383">
        <v>2012</v>
      </c>
      <c r="S383" s="70"/>
    </row>
    <row r="384" spans="1:19" x14ac:dyDescent="0.25">
      <c r="A384" t="s">
        <v>74</v>
      </c>
      <c r="B384" t="s">
        <v>55</v>
      </c>
      <c r="C384" t="s">
        <v>77</v>
      </c>
      <c r="D384">
        <v>23</v>
      </c>
      <c r="E384">
        <v>0.67846890000000004</v>
      </c>
      <c r="F384">
        <v>78.607780000000005</v>
      </c>
      <c r="G384">
        <v>6.1179499999999998E-2</v>
      </c>
      <c r="H384">
        <v>8</v>
      </c>
      <c r="I384">
        <v>0.67846890000000004</v>
      </c>
      <c r="J384">
        <v>3.7429E-3</v>
      </c>
      <c r="K384">
        <v>148.57079999999999</v>
      </c>
      <c r="L384">
        <v>-7.8404357011994233E-2</v>
      </c>
      <c r="M384">
        <v>-3.2082427364646809E-2</v>
      </c>
      <c r="N384">
        <v>0</v>
      </c>
      <c r="O384">
        <v>3.2082427364646803E-2</v>
      </c>
      <c r="P384">
        <v>7.8404357011994233E-2</v>
      </c>
      <c r="Q384" s="70">
        <v>311198.41120270052</v>
      </c>
      <c r="R384">
        <v>2012</v>
      </c>
      <c r="S384" s="70"/>
    </row>
    <row r="385" spans="1:19" x14ac:dyDescent="0.25">
      <c r="A385" t="s">
        <v>74</v>
      </c>
      <c r="B385" t="s">
        <v>55</v>
      </c>
      <c r="C385" t="s">
        <v>77</v>
      </c>
      <c r="D385">
        <v>24</v>
      </c>
      <c r="E385">
        <v>0.47350409999999998</v>
      </c>
      <c r="F385">
        <v>76.329440000000005</v>
      </c>
      <c r="G385">
        <v>4.3532500000000002E-2</v>
      </c>
      <c r="H385">
        <v>8</v>
      </c>
      <c r="I385">
        <v>0.47350409999999998</v>
      </c>
      <c r="J385">
        <v>1.8951E-3</v>
      </c>
      <c r="K385">
        <v>148.57079999999999</v>
      </c>
      <c r="L385">
        <v>-5.5789459167036363E-2</v>
      </c>
      <c r="M385">
        <v>-2.2828594476778402E-2</v>
      </c>
      <c r="N385">
        <v>0</v>
      </c>
      <c r="O385">
        <v>2.2828594476778395E-2</v>
      </c>
      <c r="P385">
        <v>5.5789459167036363E-2</v>
      </c>
      <c r="Q385" s="70">
        <v>311198.41120270052</v>
      </c>
      <c r="R385">
        <v>2012</v>
      </c>
      <c r="S385" s="70"/>
    </row>
    <row r="386" spans="1:19" x14ac:dyDescent="0.25">
      <c r="A386" t="s">
        <v>74</v>
      </c>
      <c r="B386" t="s">
        <v>55</v>
      </c>
      <c r="C386" t="s">
        <v>77</v>
      </c>
      <c r="D386">
        <v>1</v>
      </c>
      <c r="E386">
        <v>8.1788799999999995E-2</v>
      </c>
      <c r="F386">
        <v>74.219520000000003</v>
      </c>
      <c r="G386">
        <v>1.4162299999999999E-2</v>
      </c>
      <c r="H386">
        <v>8</v>
      </c>
      <c r="I386">
        <v>8.1788799999999995E-2</v>
      </c>
      <c r="J386">
        <v>2.006E-4</v>
      </c>
      <c r="K386">
        <v>148.57079999999999</v>
      </c>
      <c r="L386">
        <v>-1.8151041503975833E-2</v>
      </c>
      <c r="M386">
        <v>-7.4272590559592245E-3</v>
      </c>
      <c r="N386">
        <v>0</v>
      </c>
      <c r="O386">
        <v>7.4272590559592228E-3</v>
      </c>
      <c r="P386">
        <v>1.8151041503975833E-2</v>
      </c>
      <c r="Q386" s="70">
        <v>346226.06217111903</v>
      </c>
      <c r="R386">
        <v>2013</v>
      </c>
      <c r="S386" s="70"/>
    </row>
    <row r="387" spans="1:19" x14ac:dyDescent="0.25">
      <c r="A387" t="s">
        <v>74</v>
      </c>
      <c r="B387" t="s">
        <v>55</v>
      </c>
      <c r="C387" t="s">
        <v>77</v>
      </c>
      <c r="D387">
        <v>2</v>
      </c>
      <c r="E387">
        <v>0.18982299999999999</v>
      </c>
      <c r="F387">
        <v>73.346469999999997</v>
      </c>
      <c r="G387">
        <v>2.3170099999999999E-2</v>
      </c>
      <c r="H387">
        <v>8</v>
      </c>
      <c r="I387">
        <v>0.18982299999999999</v>
      </c>
      <c r="J387">
        <v>5.3689999999999999E-4</v>
      </c>
      <c r="K387">
        <v>148.57079999999999</v>
      </c>
      <c r="L387">
        <v>-2.9694962931344712E-2</v>
      </c>
      <c r="M387">
        <v>-1.215093813211178E-2</v>
      </c>
      <c r="N387">
        <v>0</v>
      </c>
      <c r="O387">
        <v>1.2150938132111776E-2</v>
      </c>
      <c r="P387">
        <v>2.9694962931344712E-2</v>
      </c>
      <c r="Q387" s="70">
        <v>346226.06217111903</v>
      </c>
      <c r="R387">
        <v>2013</v>
      </c>
      <c r="S387" s="70"/>
    </row>
    <row r="388" spans="1:19" x14ac:dyDescent="0.25">
      <c r="A388" t="s">
        <v>74</v>
      </c>
      <c r="B388" t="s">
        <v>55</v>
      </c>
      <c r="C388" t="s">
        <v>77</v>
      </c>
      <c r="D388">
        <v>3</v>
      </c>
      <c r="E388">
        <v>0.1472811</v>
      </c>
      <c r="F388">
        <v>71.532420000000002</v>
      </c>
      <c r="G388">
        <v>1.89041E-2</v>
      </c>
      <c r="H388">
        <v>8</v>
      </c>
      <c r="I388">
        <v>0.1472811</v>
      </c>
      <c r="J388">
        <v>3.5740000000000001E-4</v>
      </c>
      <c r="K388">
        <v>148.57079999999999</v>
      </c>
      <c r="L388">
        <v>-2.4227765393749059E-2</v>
      </c>
      <c r="M388">
        <v>-9.913805215362578E-3</v>
      </c>
      <c r="N388">
        <v>0</v>
      </c>
      <c r="O388">
        <v>9.9138052153625762E-3</v>
      </c>
      <c r="P388">
        <v>2.4227765393749059E-2</v>
      </c>
      <c r="Q388" s="70">
        <v>346226.06217111903</v>
      </c>
      <c r="R388">
        <v>2013</v>
      </c>
      <c r="S388" s="70"/>
    </row>
    <row r="389" spans="1:19" x14ac:dyDescent="0.25">
      <c r="A389" t="s">
        <v>74</v>
      </c>
      <c r="B389" t="s">
        <v>55</v>
      </c>
      <c r="C389" t="s">
        <v>77</v>
      </c>
      <c r="D389">
        <v>4</v>
      </c>
      <c r="E389">
        <v>0.1065364</v>
      </c>
      <c r="F389">
        <v>71.252690000000001</v>
      </c>
      <c r="G389">
        <v>1.5166300000000001E-2</v>
      </c>
      <c r="H389">
        <v>8</v>
      </c>
      <c r="I389">
        <v>0.1065364</v>
      </c>
      <c r="J389">
        <v>2.3000000000000001E-4</v>
      </c>
      <c r="K389">
        <v>148.57079999999999</v>
      </c>
      <c r="L389">
        <v>-1.9435691793307949E-2</v>
      </c>
      <c r="M389">
        <v>-7.9529275413236927E-3</v>
      </c>
      <c r="N389">
        <v>0</v>
      </c>
      <c r="O389">
        <v>7.952927541323691E-3</v>
      </c>
      <c r="P389">
        <v>1.9435691793307949E-2</v>
      </c>
      <c r="Q389" s="70">
        <v>346226.06217111903</v>
      </c>
      <c r="R389">
        <v>2013</v>
      </c>
      <c r="S389" s="70"/>
    </row>
    <row r="390" spans="1:19" x14ac:dyDescent="0.25">
      <c r="A390" t="s">
        <v>74</v>
      </c>
      <c r="B390" t="s">
        <v>55</v>
      </c>
      <c r="C390" t="s">
        <v>77</v>
      </c>
      <c r="D390">
        <v>5</v>
      </c>
      <c r="E390">
        <v>9.8934300000000003E-2</v>
      </c>
      <c r="F390">
        <v>70.011629999999997</v>
      </c>
      <c r="G390">
        <v>1.36452E-2</v>
      </c>
      <c r="H390">
        <v>8</v>
      </c>
      <c r="I390">
        <v>9.8934300000000003E-2</v>
      </c>
      <c r="J390">
        <v>1.862E-4</v>
      </c>
      <c r="K390">
        <v>148.57079999999999</v>
      </c>
      <c r="L390">
        <v>-1.7487427372283662E-2</v>
      </c>
      <c r="M390">
        <v>-7.1557135323487165E-3</v>
      </c>
      <c r="N390">
        <v>0</v>
      </c>
      <c r="O390">
        <v>7.1557135323487148E-3</v>
      </c>
      <c r="P390">
        <v>1.7487427372283662E-2</v>
      </c>
      <c r="Q390" s="70">
        <v>346226.06217111903</v>
      </c>
      <c r="R390">
        <v>2013</v>
      </c>
      <c r="S390" s="70"/>
    </row>
    <row r="391" spans="1:19" x14ac:dyDescent="0.25">
      <c r="A391" t="s">
        <v>74</v>
      </c>
      <c r="B391" t="s">
        <v>55</v>
      </c>
      <c r="C391" t="s">
        <v>77</v>
      </c>
      <c r="D391">
        <v>6</v>
      </c>
      <c r="E391">
        <v>9.7660700000000003E-2</v>
      </c>
      <c r="F391">
        <v>69.103999999999999</v>
      </c>
      <c r="G391">
        <v>1.2123699999999999E-2</v>
      </c>
      <c r="H391">
        <v>8</v>
      </c>
      <c r="I391">
        <v>9.7660700000000003E-2</v>
      </c>
      <c r="J391">
        <v>1.47E-4</v>
      </c>
      <c r="K391">
        <v>148.57079999999999</v>
      </c>
      <c r="L391">
        <v>-1.553798696829879E-2</v>
      </c>
      <c r="M391">
        <v>-6.3580183206784682E-3</v>
      </c>
      <c r="N391">
        <v>0</v>
      </c>
      <c r="O391">
        <v>6.3580183206784673E-3</v>
      </c>
      <c r="P391">
        <v>1.553798696829879E-2</v>
      </c>
      <c r="Q391" s="70">
        <v>346226.06217111903</v>
      </c>
      <c r="R391">
        <v>2013</v>
      </c>
      <c r="S391" s="70"/>
    </row>
    <row r="392" spans="1:19" x14ac:dyDescent="0.25">
      <c r="A392" t="s">
        <v>74</v>
      </c>
      <c r="B392" t="s">
        <v>55</v>
      </c>
      <c r="C392" t="s">
        <v>77</v>
      </c>
      <c r="D392">
        <v>7</v>
      </c>
      <c r="E392">
        <v>0.1320327</v>
      </c>
      <c r="F392">
        <v>69.679630000000003</v>
      </c>
      <c r="G392">
        <v>1.51792E-2</v>
      </c>
      <c r="H392">
        <v>8</v>
      </c>
      <c r="I392">
        <v>0.1320327</v>
      </c>
      <c r="J392">
        <v>2.3039999999999999E-4</v>
      </c>
      <c r="K392">
        <v>148.57079999999999</v>
      </c>
      <c r="L392">
        <v>-1.9452585053162413E-2</v>
      </c>
      <c r="M392">
        <v>-7.9598401263239141E-3</v>
      </c>
      <c r="N392">
        <v>0</v>
      </c>
      <c r="O392">
        <v>7.9598401263239124E-3</v>
      </c>
      <c r="P392">
        <v>1.9452585053162413E-2</v>
      </c>
      <c r="Q392" s="70">
        <v>346226.06217111903</v>
      </c>
      <c r="R392">
        <v>2013</v>
      </c>
      <c r="S392" s="70"/>
    </row>
    <row r="393" spans="1:19" x14ac:dyDescent="0.25">
      <c r="A393" t="s">
        <v>74</v>
      </c>
      <c r="B393" t="s">
        <v>55</v>
      </c>
      <c r="C393" t="s">
        <v>77</v>
      </c>
      <c r="D393">
        <v>8</v>
      </c>
      <c r="E393">
        <v>0.2180048</v>
      </c>
      <c r="F393">
        <v>73.314959999999999</v>
      </c>
      <c r="G393">
        <v>2.2325500000000002E-2</v>
      </c>
      <c r="H393">
        <v>8</v>
      </c>
      <c r="I393">
        <v>0.2180048</v>
      </c>
      <c r="J393">
        <v>4.9839999999999997E-4</v>
      </c>
      <c r="K393">
        <v>148.57079999999999</v>
      </c>
      <c r="L393">
        <v>-2.8610477250662365E-2</v>
      </c>
      <c r="M393">
        <v>-1.1707175382126235E-2</v>
      </c>
      <c r="N393">
        <v>0</v>
      </c>
      <c r="O393">
        <v>1.1707175382126232E-2</v>
      </c>
      <c r="P393">
        <v>2.8610477250662365E-2</v>
      </c>
      <c r="Q393" s="70">
        <v>346226.06217111903</v>
      </c>
      <c r="R393">
        <v>2013</v>
      </c>
      <c r="S393" s="70"/>
    </row>
    <row r="394" spans="1:19" x14ac:dyDescent="0.25">
      <c r="A394" t="s">
        <v>74</v>
      </c>
      <c r="B394" t="s">
        <v>55</v>
      </c>
      <c r="C394" t="s">
        <v>77</v>
      </c>
      <c r="D394">
        <v>9</v>
      </c>
      <c r="E394">
        <v>0.2525597</v>
      </c>
      <c r="F394">
        <v>78.911320000000003</v>
      </c>
      <c r="G394">
        <v>2.6565399999999999E-2</v>
      </c>
      <c r="H394">
        <v>8</v>
      </c>
      <c r="I394">
        <v>0.2525597</v>
      </c>
      <c r="J394">
        <v>7.0569999999999997E-4</v>
      </c>
      <c r="K394">
        <v>148.57079999999999</v>
      </c>
      <c r="L394">
        <v>-3.4044436032503546E-2</v>
      </c>
      <c r="M394">
        <v>-1.3930707269445133E-2</v>
      </c>
      <c r="N394">
        <v>0</v>
      </c>
      <c r="O394">
        <v>1.393070726944513E-2</v>
      </c>
      <c r="P394">
        <v>3.4044436032503546E-2</v>
      </c>
      <c r="Q394" s="70">
        <v>346226.06217111903</v>
      </c>
      <c r="R394">
        <v>2013</v>
      </c>
      <c r="S394" s="70"/>
    </row>
    <row r="395" spans="1:19" x14ac:dyDescent="0.25">
      <c r="A395" t="s">
        <v>74</v>
      </c>
      <c r="B395" t="s">
        <v>55</v>
      </c>
      <c r="C395" t="s">
        <v>77</v>
      </c>
      <c r="D395">
        <v>10</v>
      </c>
      <c r="E395">
        <v>0.41204950000000001</v>
      </c>
      <c r="F395">
        <v>83.435829999999996</v>
      </c>
      <c r="G395">
        <v>4.0651600000000003E-2</v>
      </c>
      <c r="H395">
        <v>8</v>
      </c>
      <c r="I395">
        <v>0.41204950000000001</v>
      </c>
      <c r="J395">
        <v>1.6525999999999999E-3</v>
      </c>
      <c r="K395">
        <v>148.57079999999999</v>
      </c>
      <c r="L395">
        <v>-5.2097869039689007E-2</v>
      </c>
      <c r="M395">
        <v>-2.1318025719706001E-2</v>
      </c>
      <c r="N395">
        <v>0</v>
      </c>
      <c r="O395">
        <v>2.1318025719705997E-2</v>
      </c>
      <c r="P395">
        <v>5.2097869039689007E-2</v>
      </c>
      <c r="Q395" s="70">
        <v>346226.06217111903</v>
      </c>
      <c r="R395">
        <v>2013</v>
      </c>
      <c r="S395" s="70"/>
    </row>
    <row r="396" spans="1:19" x14ac:dyDescent="0.25">
      <c r="A396" t="s">
        <v>74</v>
      </c>
      <c r="B396" t="s">
        <v>55</v>
      </c>
      <c r="C396" t="s">
        <v>77</v>
      </c>
      <c r="D396">
        <v>11</v>
      </c>
      <c r="E396">
        <v>0.60544249999999999</v>
      </c>
      <c r="F396">
        <v>88.15728</v>
      </c>
      <c r="G396">
        <v>5.7800700000000003E-2</v>
      </c>
      <c r="H396">
        <v>8</v>
      </c>
      <c r="I396">
        <v>0.60544249999999999</v>
      </c>
      <c r="J396">
        <v>3.3408999999999999E-3</v>
      </c>
      <c r="K396">
        <v>148.57079999999999</v>
      </c>
      <c r="L396">
        <v>-7.4074345650663856E-2</v>
      </c>
      <c r="M396">
        <v>-3.0310621813499621E-2</v>
      </c>
      <c r="N396">
        <v>0</v>
      </c>
      <c r="O396">
        <v>3.0310621813499614E-2</v>
      </c>
      <c r="P396">
        <v>7.4074345650663856E-2</v>
      </c>
      <c r="Q396" s="70">
        <v>346226.06217111903</v>
      </c>
      <c r="R396">
        <v>2013</v>
      </c>
      <c r="S396" s="70"/>
    </row>
    <row r="397" spans="1:19" x14ac:dyDescent="0.25">
      <c r="A397" t="s">
        <v>74</v>
      </c>
      <c r="B397" t="s">
        <v>55</v>
      </c>
      <c r="C397" t="s">
        <v>77</v>
      </c>
      <c r="D397">
        <v>12</v>
      </c>
      <c r="E397">
        <v>0.80103069999999998</v>
      </c>
      <c r="F397">
        <v>91.411569999999998</v>
      </c>
      <c r="G397">
        <v>7.4160299999999998E-2</v>
      </c>
      <c r="H397">
        <v>8</v>
      </c>
      <c r="I397">
        <v>0.80103069999999998</v>
      </c>
      <c r="J397">
        <v>5.4996999999999997E-3</v>
      </c>
      <c r="K397">
        <v>148.57079999999999</v>
      </c>
      <c r="L397">
        <v>-9.5039815714254447E-2</v>
      </c>
      <c r="M397">
        <v>-3.8889522223051164E-2</v>
      </c>
      <c r="N397">
        <v>0</v>
      </c>
      <c r="O397">
        <v>3.8889522223051157E-2</v>
      </c>
      <c r="P397">
        <v>9.5039815714254447E-2</v>
      </c>
      <c r="Q397" s="70">
        <v>346226.06217111903</v>
      </c>
      <c r="R397">
        <v>2013</v>
      </c>
      <c r="S397" s="70"/>
    </row>
    <row r="398" spans="1:19" x14ac:dyDescent="0.25">
      <c r="A398" t="s">
        <v>74</v>
      </c>
      <c r="B398" t="s">
        <v>55</v>
      </c>
      <c r="C398" t="s">
        <v>77</v>
      </c>
      <c r="D398">
        <v>13</v>
      </c>
      <c r="E398">
        <v>1.1935309999999999</v>
      </c>
      <c r="F398">
        <v>94.287229999999994</v>
      </c>
      <c r="G398">
        <v>0.1038236</v>
      </c>
      <c r="H398">
        <v>8</v>
      </c>
      <c r="I398">
        <v>1.1935309999999999</v>
      </c>
      <c r="J398">
        <v>1.07793E-2</v>
      </c>
      <c r="K398">
        <v>148.57079999999999</v>
      </c>
      <c r="L398">
        <v>-0.13305505076179716</v>
      </c>
      <c r="M398">
        <v>-5.4445048263219928E-2</v>
      </c>
      <c r="N398">
        <v>0</v>
      </c>
      <c r="O398">
        <v>5.4445048263219921E-2</v>
      </c>
      <c r="P398">
        <v>0.13305505076179716</v>
      </c>
      <c r="Q398" s="70">
        <v>346226.06217111903</v>
      </c>
      <c r="R398">
        <v>2013</v>
      </c>
      <c r="S398" s="70"/>
    </row>
    <row r="399" spans="1:19" x14ac:dyDescent="0.25">
      <c r="A399" t="s">
        <v>74</v>
      </c>
      <c r="B399" t="s">
        <v>55</v>
      </c>
      <c r="C399" t="s">
        <v>77</v>
      </c>
      <c r="D399">
        <v>14</v>
      </c>
      <c r="E399">
        <v>1.4193039999999999</v>
      </c>
      <c r="F399">
        <v>96.609269999999995</v>
      </c>
      <c r="G399">
        <v>0.12263830000000001</v>
      </c>
      <c r="H399">
        <v>8</v>
      </c>
      <c r="I399">
        <v>1.4193039999999999</v>
      </c>
      <c r="J399">
        <v>1.50402E-2</v>
      </c>
      <c r="K399">
        <v>148.57079999999999</v>
      </c>
      <c r="L399">
        <v>-0.15716755288142739</v>
      </c>
      <c r="M399">
        <v>-6.4311688681106219E-2</v>
      </c>
      <c r="N399">
        <v>0</v>
      </c>
      <c r="O399">
        <v>6.4311688681106205E-2</v>
      </c>
      <c r="P399">
        <v>0.15716755288142739</v>
      </c>
      <c r="Q399" s="70">
        <v>346226.06217111903</v>
      </c>
      <c r="R399">
        <v>2013</v>
      </c>
      <c r="S399" s="70"/>
    </row>
    <row r="400" spans="1:19" x14ac:dyDescent="0.25">
      <c r="A400" t="s">
        <v>74</v>
      </c>
      <c r="B400" t="s">
        <v>55</v>
      </c>
      <c r="C400" t="s">
        <v>77</v>
      </c>
      <c r="D400">
        <v>15</v>
      </c>
      <c r="E400">
        <v>1.799412</v>
      </c>
      <c r="F400">
        <v>97.561359999999993</v>
      </c>
      <c r="G400">
        <v>0.1516226</v>
      </c>
      <c r="H400">
        <v>8</v>
      </c>
      <c r="I400">
        <v>1.3076436666666666</v>
      </c>
      <c r="J400">
        <v>2.29894E-2</v>
      </c>
      <c r="K400">
        <v>148.57079999999999</v>
      </c>
      <c r="L400">
        <v>0.29745620715577026</v>
      </c>
      <c r="M400">
        <v>0.41225738634338382</v>
      </c>
      <c r="N400">
        <v>0.49176833333333336</v>
      </c>
      <c r="O400">
        <v>0.5712792803232829</v>
      </c>
      <c r="P400">
        <v>0.68608045951089647</v>
      </c>
      <c r="Q400" s="70">
        <v>346226.06217111903</v>
      </c>
      <c r="R400">
        <v>2013</v>
      </c>
      <c r="S400" s="70"/>
    </row>
    <row r="401" spans="1:19" x14ac:dyDescent="0.25">
      <c r="A401" t="s">
        <v>74</v>
      </c>
      <c r="B401" t="s">
        <v>55</v>
      </c>
      <c r="C401" t="s">
        <v>77</v>
      </c>
      <c r="D401">
        <v>16</v>
      </c>
      <c r="E401">
        <v>1.988029</v>
      </c>
      <c r="F401">
        <v>97.592200000000005</v>
      </c>
      <c r="G401">
        <v>0.16709779999999999</v>
      </c>
      <c r="H401">
        <v>8</v>
      </c>
      <c r="I401">
        <v>1.45317783</v>
      </c>
      <c r="J401">
        <v>2.7921700000000001E-2</v>
      </c>
      <c r="K401">
        <v>148.57079999999999</v>
      </c>
      <c r="L401">
        <v>0.32070662604081185</v>
      </c>
      <c r="M401">
        <v>0.44722495841006166</v>
      </c>
      <c r="N401">
        <v>0.53485116999999993</v>
      </c>
      <c r="O401">
        <v>0.62247738158993815</v>
      </c>
      <c r="P401">
        <v>0.74899571395918807</v>
      </c>
      <c r="Q401" s="70">
        <v>346226.06217111903</v>
      </c>
      <c r="R401">
        <v>2013</v>
      </c>
      <c r="S401" s="70"/>
    </row>
    <row r="402" spans="1:19" x14ac:dyDescent="0.25">
      <c r="A402" t="s">
        <v>74</v>
      </c>
      <c r="B402" t="s">
        <v>55</v>
      </c>
      <c r="C402" t="s">
        <v>77</v>
      </c>
      <c r="D402">
        <v>17</v>
      </c>
      <c r="E402">
        <v>2.0873330000000001</v>
      </c>
      <c r="F402">
        <v>97.13252</v>
      </c>
      <c r="G402">
        <v>0.1748778</v>
      </c>
      <c r="H402">
        <v>8</v>
      </c>
      <c r="I402">
        <v>1.5892817406666668</v>
      </c>
      <c r="J402">
        <v>3.05822E-2</v>
      </c>
      <c r="K402">
        <v>148.57079999999999</v>
      </c>
      <c r="L402">
        <v>0.27393650560436805</v>
      </c>
      <c r="M402">
        <v>0.40634531872144491</v>
      </c>
      <c r="N402">
        <v>0.49805125933333327</v>
      </c>
      <c r="O402">
        <v>0.58975719994522158</v>
      </c>
      <c r="P402">
        <v>0.72216601306229844</v>
      </c>
      <c r="Q402" s="70">
        <v>346226.06217111903</v>
      </c>
      <c r="R402">
        <v>2013</v>
      </c>
      <c r="S402" s="70"/>
    </row>
    <row r="403" spans="1:19" x14ac:dyDescent="0.25">
      <c r="A403" t="s">
        <v>74</v>
      </c>
      <c r="B403" t="s">
        <v>55</v>
      </c>
      <c r="C403" t="s">
        <v>77</v>
      </c>
      <c r="D403">
        <v>18</v>
      </c>
      <c r="E403">
        <v>2.0310320000000002</v>
      </c>
      <c r="F403">
        <v>95.758960000000002</v>
      </c>
      <c r="G403">
        <v>0.168659</v>
      </c>
      <c r="H403">
        <v>8</v>
      </c>
      <c r="I403">
        <v>2.2368774410000003</v>
      </c>
      <c r="J403">
        <v>2.84458E-2</v>
      </c>
      <c r="K403">
        <v>148.57079999999999</v>
      </c>
      <c r="L403">
        <v>-0.42199042506964868</v>
      </c>
      <c r="M403">
        <v>-0.29429021646810849</v>
      </c>
      <c r="N403">
        <v>-0.20584544100000002</v>
      </c>
      <c r="O403">
        <v>-0.11740066553189159</v>
      </c>
      <c r="P403">
        <v>1.0299543069648615E-2</v>
      </c>
      <c r="Q403" s="70">
        <v>346226.06217111903</v>
      </c>
      <c r="R403">
        <v>2013</v>
      </c>
      <c r="S403" s="70"/>
    </row>
    <row r="404" spans="1:19" x14ac:dyDescent="0.25">
      <c r="A404" t="s">
        <v>74</v>
      </c>
      <c r="B404" t="s">
        <v>55</v>
      </c>
      <c r="C404" t="s">
        <v>77</v>
      </c>
      <c r="D404">
        <v>19</v>
      </c>
      <c r="E404">
        <v>1.7730060000000001</v>
      </c>
      <c r="F404">
        <v>93.448639999999997</v>
      </c>
      <c r="G404">
        <v>0.14926310000000001</v>
      </c>
      <c r="H404">
        <v>8</v>
      </c>
      <c r="I404">
        <v>1.8148196066</v>
      </c>
      <c r="J404">
        <v>2.2279500000000001E-2</v>
      </c>
      <c r="K404">
        <v>148.57079999999999</v>
      </c>
      <c r="L404">
        <v>-0.23310208189929851</v>
      </c>
      <c r="M404">
        <v>-0.12008730015946567</v>
      </c>
      <c r="N404">
        <v>-4.1813606599999997E-2</v>
      </c>
      <c r="O404">
        <v>3.6460086959465662E-2</v>
      </c>
      <c r="P404">
        <v>0.14947486869929852</v>
      </c>
      <c r="Q404" s="70">
        <v>346226.06217111903</v>
      </c>
      <c r="R404">
        <v>2013</v>
      </c>
      <c r="S404" s="70"/>
    </row>
    <row r="405" spans="1:19" x14ac:dyDescent="0.25">
      <c r="A405" t="s">
        <v>74</v>
      </c>
      <c r="B405" t="s">
        <v>55</v>
      </c>
      <c r="C405" t="s">
        <v>77</v>
      </c>
      <c r="D405">
        <v>20</v>
      </c>
      <c r="E405">
        <v>1.4206559999999999</v>
      </c>
      <c r="F405">
        <v>88.892840000000007</v>
      </c>
      <c r="G405">
        <v>0.120661</v>
      </c>
      <c r="H405">
        <v>8</v>
      </c>
      <c r="I405">
        <v>1.424092508</v>
      </c>
      <c r="J405">
        <v>1.45591E-2</v>
      </c>
      <c r="K405">
        <v>148.57079999999999</v>
      </c>
      <c r="L405">
        <v>-0.15806992401221806</v>
      </c>
      <c r="M405">
        <v>-6.6711248415258648E-2</v>
      </c>
      <c r="N405">
        <v>-3.436508E-3</v>
      </c>
      <c r="O405">
        <v>5.9838232415258631E-2</v>
      </c>
      <c r="P405">
        <v>0.15119690801221805</v>
      </c>
      <c r="Q405" s="70">
        <v>346226.06217111903</v>
      </c>
      <c r="R405">
        <v>2013</v>
      </c>
      <c r="S405" s="70"/>
    </row>
    <row r="406" spans="1:19" x14ac:dyDescent="0.25">
      <c r="A406" t="s">
        <v>74</v>
      </c>
      <c r="B406" t="s">
        <v>55</v>
      </c>
      <c r="C406" t="s">
        <v>77</v>
      </c>
      <c r="D406">
        <v>21</v>
      </c>
      <c r="E406">
        <v>1.098001</v>
      </c>
      <c r="F406">
        <v>84.294690000000003</v>
      </c>
      <c r="G406">
        <v>9.4516000000000003E-2</v>
      </c>
      <c r="H406">
        <v>8</v>
      </c>
      <c r="I406">
        <v>1.098001</v>
      </c>
      <c r="J406">
        <v>8.9332999999999999E-3</v>
      </c>
      <c r="K406">
        <v>148.57079999999999</v>
      </c>
      <c r="L406">
        <v>-0.12112730230157798</v>
      </c>
      <c r="M406">
        <v>-4.9564310276423877E-2</v>
      </c>
      <c r="N406">
        <v>0</v>
      </c>
      <c r="O406">
        <v>4.956431027642387E-2</v>
      </c>
      <c r="P406">
        <v>0.12112730230157798</v>
      </c>
      <c r="Q406" s="70">
        <v>346226.06217111903</v>
      </c>
      <c r="R406">
        <v>2013</v>
      </c>
      <c r="S406" s="70"/>
    </row>
    <row r="407" spans="1:19" x14ac:dyDescent="0.25">
      <c r="A407" t="s">
        <v>74</v>
      </c>
      <c r="B407" t="s">
        <v>55</v>
      </c>
      <c r="C407" t="s">
        <v>77</v>
      </c>
      <c r="D407">
        <v>22</v>
      </c>
      <c r="E407">
        <v>0.91466250000000004</v>
      </c>
      <c r="F407">
        <v>81.303030000000007</v>
      </c>
      <c r="G407">
        <v>8.0133499999999996E-2</v>
      </c>
      <c r="H407">
        <v>8</v>
      </c>
      <c r="I407">
        <v>0.91466250000000004</v>
      </c>
      <c r="J407">
        <v>6.4213999999999999E-3</v>
      </c>
      <c r="K407">
        <v>148.57079999999999</v>
      </c>
      <c r="L407">
        <v>-0.10269538971854109</v>
      </c>
      <c r="M407">
        <v>-4.2022121051578397E-2</v>
      </c>
      <c r="N407">
        <v>0</v>
      </c>
      <c r="O407">
        <v>4.202212105157839E-2</v>
      </c>
      <c r="P407">
        <v>0.10269538971854109</v>
      </c>
      <c r="Q407" s="70">
        <v>346226.06217111903</v>
      </c>
      <c r="R407">
        <v>2013</v>
      </c>
      <c r="S407" s="70"/>
    </row>
    <row r="408" spans="1:19" x14ac:dyDescent="0.25">
      <c r="A408" t="s">
        <v>74</v>
      </c>
      <c r="B408" t="s">
        <v>55</v>
      </c>
      <c r="C408" t="s">
        <v>77</v>
      </c>
      <c r="D408">
        <v>23</v>
      </c>
      <c r="E408">
        <v>0.67846890000000004</v>
      </c>
      <c r="F408">
        <v>78.607780000000005</v>
      </c>
      <c r="G408">
        <v>6.1179499999999998E-2</v>
      </c>
      <c r="H408">
        <v>8</v>
      </c>
      <c r="I408">
        <v>0.67846890000000004</v>
      </c>
      <c r="J408">
        <v>3.7429E-3</v>
      </c>
      <c r="K408">
        <v>148.57079999999999</v>
      </c>
      <c r="L408">
        <v>-7.8404357011994233E-2</v>
      </c>
      <c r="M408">
        <v>-3.2082427364646809E-2</v>
      </c>
      <c r="N408">
        <v>0</v>
      </c>
      <c r="O408">
        <v>3.2082427364646803E-2</v>
      </c>
      <c r="P408">
        <v>7.8404357011994233E-2</v>
      </c>
      <c r="Q408" s="70">
        <v>346226.06217111903</v>
      </c>
      <c r="R408">
        <v>2013</v>
      </c>
      <c r="S408" s="70"/>
    </row>
    <row r="409" spans="1:19" x14ac:dyDescent="0.25">
      <c r="A409" t="s">
        <v>74</v>
      </c>
      <c r="B409" t="s">
        <v>55</v>
      </c>
      <c r="C409" t="s">
        <v>77</v>
      </c>
      <c r="D409">
        <v>24</v>
      </c>
      <c r="E409">
        <v>0.47350409999999998</v>
      </c>
      <c r="F409">
        <v>76.329440000000005</v>
      </c>
      <c r="G409">
        <v>4.3532500000000002E-2</v>
      </c>
      <c r="H409">
        <v>8</v>
      </c>
      <c r="I409">
        <v>0.47350409999999998</v>
      </c>
      <c r="J409">
        <v>1.8951E-3</v>
      </c>
      <c r="K409">
        <v>148.57079999999999</v>
      </c>
      <c r="L409">
        <v>-5.5789459167036363E-2</v>
      </c>
      <c r="M409">
        <v>-2.2828594476778402E-2</v>
      </c>
      <c r="N409">
        <v>0</v>
      </c>
      <c r="O409">
        <v>2.2828594476778395E-2</v>
      </c>
      <c r="P409">
        <v>5.5789459167036363E-2</v>
      </c>
      <c r="Q409" s="70">
        <v>346226.06217111903</v>
      </c>
      <c r="R409">
        <v>2013</v>
      </c>
      <c r="S409" s="70"/>
    </row>
    <row r="410" spans="1:19" x14ac:dyDescent="0.25">
      <c r="A410" t="s">
        <v>74</v>
      </c>
      <c r="B410" t="s">
        <v>55</v>
      </c>
      <c r="C410" t="s">
        <v>77</v>
      </c>
      <c r="D410">
        <v>1</v>
      </c>
      <c r="E410">
        <v>8.1788799999999995E-2</v>
      </c>
      <c r="F410">
        <v>74.219520000000003</v>
      </c>
      <c r="G410">
        <v>1.4162299999999999E-2</v>
      </c>
      <c r="H410">
        <v>8</v>
      </c>
      <c r="I410">
        <v>8.1788799999999995E-2</v>
      </c>
      <c r="J410">
        <v>2.006E-4</v>
      </c>
      <c r="K410">
        <v>148.57079999999999</v>
      </c>
      <c r="L410">
        <v>-1.8151041503975833E-2</v>
      </c>
      <c r="M410">
        <v>-7.4272590559592245E-3</v>
      </c>
      <c r="N410">
        <v>0</v>
      </c>
      <c r="O410">
        <v>7.4272590559592228E-3</v>
      </c>
      <c r="P410">
        <v>1.8151041503975833E-2</v>
      </c>
      <c r="Q410" s="70">
        <v>379757.44098863413</v>
      </c>
      <c r="R410">
        <v>2014</v>
      </c>
      <c r="S410" s="70"/>
    </row>
    <row r="411" spans="1:19" x14ac:dyDescent="0.25">
      <c r="A411" t="s">
        <v>74</v>
      </c>
      <c r="B411" t="s">
        <v>55</v>
      </c>
      <c r="C411" t="s">
        <v>77</v>
      </c>
      <c r="D411">
        <v>2</v>
      </c>
      <c r="E411">
        <v>0.18982299999999999</v>
      </c>
      <c r="F411">
        <v>73.346469999999997</v>
      </c>
      <c r="G411">
        <v>2.3170099999999999E-2</v>
      </c>
      <c r="H411">
        <v>8</v>
      </c>
      <c r="I411">
        <v>0.18982299999999999</v>
      </c>
      <c r="J411">
        <v>5.3689999999999999E-4</v>
      </c>
      <c r="K411">
        <v>148.57079999999999</v>
      </c>
      <c r="L411">
        <v>-2.9694962931344712E-2</v>
      </c>
      <c r="M411">
        <v>-1.215093813211178E-2</v>
      </c>
      <c r="N411">
        <v>0</v>
      </c>
      <c r="O411">
        <v>1.2150938132111776E-2</v>
      </c>
      <c r="P411">
        <v>2.9694962931344712E-2</v>
      </c>
      <c r="Q411" s="70">
        <v>379757.44098863413</v>
      </c>
      <c r="R411">
        <v>2014</v>
      </c>
      <c r="S411" s="70"/>
    </row>
    <row r="412" spans="1:19" x14ac:dyDescent="0.25">
      <c r="A412" t="s">
        <v>74</v>
      </c>
      <c r="B412" t="s">
        <v>55</v>
      </c>
      <c r="C412" t="s">
        <v>77</v>
      </c>
      <c r="D412">
        <v>3</v>
      </c>
      <c r="E412">
        <v>0.1472811</v>
      </c>
      <c r="F412">
        <v>71.532420000000002</v>
      </c>
      <c r="G412">
        <v>1.89041E-2</v>
      </c>
      <c r="H412">
        <v>8</v>
      </c>
      <c r="I412">
        <v>0.1472811</v>
      </c>
      <c r="J412">
        <v>3.5740000000000001E-4</v>
      </c>
      <c r="K412">
        <v>148.57079999999999</v>
      </c>
      <c r="L412">
        <v>-2.4227765393749059E-2</v>
      </c>
      <c r="M412">
        <v>-9.913805215362578E-3</v>
      </c>
      <c r="N412">
        <v>0</v>
      </c>
      <c r="O412">
        <v>9.9138052153625762E-3</v>
      </c>
      <c r="P412">
        <v>2.4227765393749059E-2</v>
      </c>
      <c r="Q412" s="70">
        <v>379757.44098863413</v>
      </c>
      <c r="R412">
        <v>2014</v>
      </c>
      <c r="S412" s="70"/>
    </row>
    <row r="413" spans="1:19" x14ac:dyDescent="0.25">
      <c r="A413" t="s">
        <v>74</v>
      </c>
      <c r="B413" t="s">
        <v>55</v>
      </c>
      <c r="C413" t="s">
        <v>77</v>
      </c>
      <c r="D413">
        <v>4</v>
      </c>
      <c r="E413">
        <v>0.1065364</v>
      </c>
      <c r="F413">
        <v>71.252690000000001</v>
      </c>
      <c r="G413">
        <v>1.5166300000000001E-2</v>
      </c>
      <c r="H413">
        <v>8</v>
      </c>
      <c r="I413">
        <v>0.1065364</v>
      </c>
      <c r="J413">
        <v>2.3000000000000001E-4</v>
      </c>
      <c r="K413">
        <v>148.57079999999999</v>
      </c>
      <c r="L413">
        <v>-1.9435691793307949E-2</v>
      </c>
      <c r="M413">
        <v>-7.9529275413236927E-3</v>
      </c>
      <c r="N413">
        <v>0</v>
      </c>
      <c r="O413">
        <v>7.952927541323691E-3</v>
      </c>
      <c r="P413">
        <v>1.9435691793307949E-2</v>
      </c>
      <c r="Q413" s="70">
        <v>379757.44098863413</v>
      </c>
      <c r="R413">
        <v>2014</v>
      </c>
      <c r="S413" s="70"/>
    </row>
    <row r="414" spans="1:19" x14ac:dyDescent="0.25">
      <c r="A414" t="s">
        <v>74</v>
      </c>
      <c r="B414" t="s">
        <v>55</v>
      </c>
      <c r="C414" t="s">
        <v>77</v>
      </c>
      <c r="D414">
        <v>5</v>
      </c>
      <c r="E414">
        <v>9.8934300000000003E-2</v>
      </c>
      <c r="F414">
        <v>70.011629999999997</v>
      </c>
      <c r="G414">
        <v>1.36452E-2</v>
      </c>
      <c r="H414">
        <v>8</v>
      </c>
      <c r="I414">
        <v>9.8934300000000003E-2</v>
      </c>
      <c r="J414">
        <v>1.862E-4</v>
      </c>
      <c r="K414">
        <v>148.57079999999999</v>
      </c>
      <c r="L414">
        <v>-1.7487427372283662E-2</v>
      </c>
      <c r="M414">
        <v>-7.1557135323487165E-3</v>
      </c>
      <c r="N414">
        <v>0</v>
      </c>
      <c r="O414">
        <v>7.1557135323487148E-3</v>
      </c>
      <c r="P414">
        <v>1.7487427372283662E-2</v>
      </c>
      <c r="Q414" s="70">
        <v>379757.44098863413</v>
      </c>
      <c r="R414">
        <v>2014</v>
      </c>
      <c r="S414" s="70"/>
    </row>
    <row r="415" spans="1:19" x14ac:dyDescent="0.25">
      <c r="A415" t="s">
        <v>74</v>
      </c>
      <c r="B415" t="s">
        <v>55</v>
      </c>
      <c r="C415" t="s">
        <v>77</v>
      </c>
      <c r="D415">
        <v>6</v>
      </c>
      <c r="E415">
        <v>9.7660700000000003E-2</v>
      </c>
      <c r="F415">
        <v>69.103999999999999</v>
      </c>
      <c r="G415">
        <v>1.2123699999999999E-2</v>
      </c>
      <c r="H415">
        <v>8</v>
      </c>
      <c r="I415">
        <v>9.7660700000000003E-2</v>
      </c>
      <c r="J415">
        <v>1.47E-4</v>
      </c>
      <c r="K415">
        <v>148.57079999999999</v>
      </c>
      <c r="L415">
        <v>-1.553798696829879E-2</v>
      </c>
      <c r="M415">
        <v>-6.3580183206784682E-3</v>
      </c>
      <c r="N415">
        <v>0</v>
      </c>
      <c r="O415">
        <v>6.3580183206784673E-3</v>
      </c>
      <c r="P415">
        <v>1.553798696829879E-2</v>
      </c>
      <c r="Q415" s="70">
        <v>379757.44098863413</v>
      </c>
      <c r="R415">
        <v>2014</v>
      </c>
      <c r="S415" s="70"/>
    </row>
    <row r="416" spans="1:19" x14ac:dyDescent="0.25">
      <c r="A416" t="s">
        <v>74</v>
      </c>
      <c r="B416" t="s">
        <v>55</v>
      </c>
      <c r="C416" t="s">
        <v>77</v>
      </c>
      <c r="D416">
        <v>7</v>
      </c>
      <c r="E416">
        <v>0.1320327</v>
      </c>
      <c r="F416">
        <v>69.679630000000003</v>
      </c>
      <c r="G416">
        <v>1.51792E-2</v>
      </c>
      <c r="H416">
        <v>8</v>
      </c>
      <c r="I416">
        <v>0.1320327</v>
      </c>
      <c r="J416">
        <v>2.3039999999999999E-4</v>
      </c>
      <c r="K416">
        <v>148.57079999999999</v>
      </c>
      <c r="L416">
        <v>-1.9452585053162413E-2</v>
      </c>
      <c r="M416">
        <v>-7.9598401263239141E-3</v>
      </c>
      <c r="N416">
        <v>0</v>
      </c>
      <c r="O416">
        <v>7.9598401263239124E-3</v>
      </c>
      <c r="P416">
        <v>1.9452585053162413E-2</v>
      </c>
      <c r="Q416" s="70">
        <v>379757.44098863413</v>
      </c>
      <c r="R416">
        <v>2014</v>
      </c>
      <c r="S416" s="70"/>
    </row>
    <row r="417" spans="1:19" x14ac:dyDescent="0.25">
      <c r="A417" t="s">
        <v>74</v>
      </c>
      <c r="B417" t="s">
        <v>55</v>
      </c>
      <c r="C417" t="s">
        <v>77</v>
      </c>
      <c r="D417">
        <v>8</v>
      </c>
      <c r="E417">
        <v>0.2180048</v>
      </c>
      <c r="F417">
        <v>73.314959999999999</v>
      </c>
      <c r="G417">
        <v>2.2325500000000002E-2</v>
      </c>
      <c r="H417">
        <v>8</v>
      </c>
      <c r="I417">
        <v>0.2180048</v>
      </c>
      <c r="J417">
        <v>4.9839999999999997E-4</v>
      </c>
      <c r="K417">
        <v>148.57079999999999</v>
      </c>
      <c r="L417">
        <v>-2.8610477250662365E-2</v>
      </c>
      <c r="M417">
        <v>-1.1707175382126235E-2</v>
      </c>
      <c r="N417">
        <v>0</v>
      </c>
      <c r="O417">
        <v>1.1707175382126232E-2</v>
      </c>
      <c r="P417">
        <v>2.8610477250662365E-2</v>
      </c>
      <c r="Q417" s="70">
        <v>379757.44098863413</v>
      </c>
      <c r="R417">
        <v>2014</v>
      </c>
      <c r="S417" s="70"/>
    </row>
    <row r="418" spans="1:19" x14ac:dyDescent="0.25">
      <c r="A418" t="s">
        <v>74</v>
      </c>
      <c r="B418" t="s">
        <v>55</v>
      </c>
      <c r="C418" t="s">
        <v>77</v>
      </c>
      <c r="D418">
        <v>9</v>
      </c>
      <c r="E418">
        <v>0.2525597</v>
      </c>
      <c r="F418">
        <v>78.911320000000003</v>
      </c>
      <c r="G418">
        <v>2.6565399999999999E-2</v>
      </c>
      <c r="H418">
        <v>8</v>
      </c>
      <c r="I418">
        <v>0.2525597</v>
      </c>
      <c r="J418">
        <v>7.0569999999999997E-4</v>
      </c>
      <c r="K418">
        <v>148.57079999999999</v>
      </c>
      <c r="L418">
        <v>-3.4044436032503546E-2</v>
      </c>
      <c r="M418">
        <v>-1.3930707269445133E-2</v>
      </c>
      <c r="N418">
        <v>0</v>
      </c>
      <c r="O418">
        <v>1.393070726944513E-2</v>
      </c>
      <c r="P418">
        <v>3.4044436032503546E-2</v>
      </c>
      <c r="Q418" s="70">
        <v>379757.44098863413</v>
      </c>
      <c r="R418">
        <v>2014</v>
      </c>
      <c r="S418" s="70"/>
    </row>
    <row r="419" spans="1:19" x14ac:dyDescent="0.25">
      <c r="A419" t="s">
        <v>74</v>
      </c>
      <c r="B419" t="s">
        <v>55</v>
      </c>
      <c r="C419" t="s">
        <v>77</v>
      </c>
      <c r="D419">
        <v>10</v>
      </c>
      <c r="E419">
        <v>0.41204950000000001</v>
      </c>
      <c r="F419">
        <v>83.435829999999996</v>
      </c>
      <c r="G419">
        <v>4.0651600000000003E-2</v>
      </c>
      <c r="H419">
        <v>8</v>
      </c>
      <c r="I419">
        <v>0.41204950000000001</v>
      </c>
      <c r="J419">
        <v>1.6525999999999999E-3</v>
      </c>
      <c r="K419">
        <v>148.57079999999999</v>
      </c>
      <c r="L419">
        <v>-5.2097869039689007E-2</v>
      </c>
      <c r="M419">
        <v>-2.1318025719706001E-2</v>
      </c>
      <c r="N419">
        <v>0</v>
      </c>
      <c r="O419">
        <v>2.1318025719705997E-2</v>
      </c>
      <c r="P419">
        <v>5.2097869039689007E-2</v>
      </c>
      <c r="Q419" s="70">
        <v>379757.44098863413</v>
      </c>
      <c r="R419">
        <v>2014</v>
      </c>
      <c r="S419" s="70"/>
    </row>
    <row r="420" spans="1:19" x14ac:dyDescent="0.25">
      <c r="A420" t="s">
        <v>74</v>
      </c>
      <c r="B420" t="s">
        <v>55</v>
      </c>
      <c r="C420" t="s">
        <v>77</v>
      </c>
      <c r="D420">
        <v>11</v>
      </c>
      <c r="E420">
        <v>0.60544249999999999</v>
      </c>
      <c r="F420">
        <v>88.15728</v>
      </c>
      <c r="G420">
        <v>5.7800700000000003E-2</v>
      </c>
      <c r="H420">
        <v>8</v>
      </c>
      <c r="I420">
        <v>0.60544249999999999</v>
      </c>
      <c r="J420">
        <v>3.3408999999999999E-3</v>
      </c>
      <c r="K420">
        <v>148.57079999999999</v>
      </c>
      <c r="L420">
        <v>-7.4074345650663856E-2</v>
      </c>
      <c r="M420">
        <v>-3.0310621813499621E-2</v>
      </c>
      <c r="N420">
        <v>0</v>
      </c>
      <c r="O420">
        <v>3.0310621813499614E-2</v>
      </c>
      <c r="P420">
        <v>7.4074345650663856E-2</v>
      </c>
      <c r="Q420" s="70">
        <v>379757.44098863413</v>
      </c>
      <c r="R420">
        <v>2014</v>
      </c>
      <c r="S420" s="70"/>
    </row>
    <row r="421" spans="1:19" x14ac:dyDescent="0.25">
      <c r="A421" t="s">
        <v>74</v>
      </c>
      <c r="B421" t="s">
        <v>55</v>
      </c>
      <c r="C421" t="s">
        <v>77</v>
      </c>
      <c r="D421">
        <v>12</v>
      </c>
      <c r="E421">
        <v>0.80103069999999998</v>
      </c>
      <c r="F421">
        <v>91.411569999999998</v>
      </c>
      <c r="G421">
        <v>7.4160299999999998E-2</v>
      </c>
      <c r="H421">
        <v>8</v>
      </c>
      <c r="I421">
        <v>0.80103069999999998</v>
      </c>
      <c r="J421">
        <v>5.4996999999999997E-3</v>
      </c>
      <c r="K421">
        <v>148.57079999999999</v>
      </c>
      <c r="L421">
        <v>-9.5039815714254447E-2</v>
      </c>
      <c r="M421">
        <v>-3.8889522223051164E-2</v>
      </c>
      <c r="N421">
        <v>0</v>
      </c>
      <c r="O421">
        <v>3.8889522223051157E-2</v>
      </c>
      <c r="P421">
        <v>9.5039815714254447E-2</v>
      </c>
      <c r="Q421" s="70">
        <v>379757.44098863413</v>
      </c>
      <c r="R421">
        <v>2014</v>
      </c>
      <c r="S421" s="70"/>
    </row>
    <row r="422" spans="1:19" x14ac:dyDescent="0.25">
      <c r="A422" t="s">
        <v>74</v>
      </c>
      <c r="B422" t="s">
        <v>55</v>
      </c>
      <c r="C422" t="s">
        <v>77</v>
      </c>
      <c r="D422">
        <v>13</v>
      </c>
      <c r="E422">
        <v>1.1935309999999999</v>
      </c>
      <c r="F422">
        <v>94.287229999999994</v>
      </c>
      <c r="G422">
        <v>0.1038236</v>
      </c>
      <c r="H422">
        <v>8</v>
      </c>
      <c r="I422">
        <v>1.1935309999999999</v>
      </c>
      <c r="J422">
        <v>1.07793E-2</v>
      </c>
      <c r="K422">
        <v>148.57079999999999</v>
      </c>
      <c r="L422">
        <v>-0.13305505076179716</v>
      </c>
      <c r="M422">
        <v>-5.4445048263219928E-2</v>
      </c>
      <c r="N422">
        <v>0</v>
      </c>
      <c r="O422">
        <v>5.4445048263219921E-2</v>
      </c>
      <c r="P422">
        <v>0.13305505076179716</v>
      </c>
      <c r="Q422" s="70">
        <v>379757.44098863413</v>
      </c>
      <c r="R422">
        <v>2014</v>
      </c>
      <c r="S422" s="70"/>
    </row>
    <row r="423" spans="1:19" x14ac:dyDescent="0.25">
      <c r="A423" t="s">
        <v>74</v>
      </c>
      <c r="B423" t="s">
        <v>55</v>
      </c>
      <c r="C423" t="s">
        <v>77</v>
      </c>
      <c r="D423">
        <v>14</v>
      </c>
      <c r="E423">
        <v>1.4193039999999999</v>
      </c>
      <c r="F423">
        <v>96.609269999999995</v>
      </c>
      <c r="G423">
        <v>0.12263830000000001</v>
      </c>
      <c r="H423">
        <v>8</v>
      </c>
      <c r="I423">
        <v>1.4193039999999999</v>
      </c>
      <c r="J423">
        <v>1.50402E-2</v>
      </c>
      <c r="K423">
        <v>148.57079999999999</v>
      </c>
      <c r="L423">
        <v>-0.15716755288142739</v>
      </c>
      <c r="M423">
        <v>-6.4311688681106219E-2</v>
      </c>
      <c r="N423">
        <v>0</v>
      </c>
      <c r="O423">
        <v>6.4311688681106205E-2</v>
      </c>
      <c r="P423">
        <v>0.15716755288142739</v>
      </c>
      <c r="Q423" s="70">
        <v>379757.44098863413</v>
      </c>
      <c r="R423">
        <v>2014</v>
      </c>
      <c r="S423" s="70"/>
    </row>
    <row r="424" spans="1:19" x14ac:dyDescent="0.25">
      <c r="A424" t="s">
        <v>74</v>
      </c>
      <c r="B424" t="s">
        <v>55</v>
      </c>
      <c r="C424" t="s">
        <v>77</v>
      </c>
      <c r="D424">
        <v>15</v>
      </c>
      <c r="E424">
        <v>1.799412</v>
      </c>
      <c r="F424">
        <v>97.561359999999993</v>
      </c>
      <c r="G424">
        <v>0.1516226</v>
      </c>
      <c r="H424">
        <v>8</v>
      </c>
      <c r="I424">
        <v>1.3076436666666666</v>
      </c>
      <c r="J424">
        <v>2.29894E-2</v>
      </c>
      <c r="K424">
        <v>148.57079999999999</v>
      </c>
      <c r="L424">
        <v>0.29745620715577026</v>
      </c>
      <c r="M424">
        <v>0.41225738634338382</v>
      </c>
      <c r="N424">
        <v>0.49176833333333336</v>
      </c>
      <c r="O424">
        <v>0.5712792803232829</v>
      </c>
      <c r="P424">
        <v>0.68608045951089647</v>
      </c>
      <c r="Q424" s="70">
        <v>379757.44098863413</v>
      </c>
      <c r="R424">
        <v>2014</v>
      </c>
      <c r="S424" s="70"/>
    </row>
    <row r="425" spans="1:19" x14ac:dyDescent="0.25">
      <c r="A425" t="s">
        <v>74</v>
      </c>
      <c r="B425" t="s">
        <v>55</v>
      </c>
      <c r="C425" t="s">
        <v>77</v>
      </c>
      <c r="D425">
        <v>16</v>
      </c>
      <c r="E425">
        <v>1.988029</v>
      </c>
      <c r="F425">
        <v>97.592200000000005</v>
      </c>
      <c r="G425">
        <v>0.16709779999999999</v>
      </c>
      <c r="H425">
        <v>8</v>
      </c>
      <c r="I425">
        <v>1.45317783</v>
      </c>
      <c r="J425">
        <v>2.7921700000000001E-2</v>
      </c>
      <c r="K425">
        <v>148.57079999999999</v>
      </c>
      <c r="L425">
        <v>0.32070662604081185</v>
      </c>
      <c r="M425">
        <v>0.44722495841006166</v>
      </c>
      <c r="N425">
        <v>0.53485116999999993</v>
      </c>
      <c r="O425">
        <v>0.62247738158993815</v>
      </c>
      <c r="P425">
        <v>0.74899571395918807</v>
      </c>
      <c r="Q425" s="70">
        <v>379757.44098863413</v>
      </c>
      <c r="R425">
        <v>2014</v>
      </c>
      <c r="S425" s="70"/>
    </row>
    <row r="426" spans="1:19" x14ac:dyDescent="0.25">
      <c r="A426" t="s">
        <v>74</v>
      </c>
      <c r="B426" t="s">
        <v>55</v>
      </c>
      <c r="C426" t="s">
        <v>77</v>
      </c>
      <c r="D426">
        <v>17</v>
      </c>
      <c r="E426">
        <v>2.0873330000000001</v>
      </c>
      <c r="F426">
        <v>97.13252</v>
      </c>
      <c r="G426">
        <v>0.1748778</v>
      </c>
      <c r="H426">
        <v>8</v>
      </c>
      <c r="I426">
        <v>1.5892817406666668</v>
      </c>
      <c r="J426">
        <v>3.05822E-2</v>
      </c>
      <c r="K426">
        <v>148.57079999999999</v>
      </c>
      <c r="L426">
        <v>0.27393650560436805</v>
      </c>
      <c r="M426">
        <v>0.40634531872144491</v>
      </c>
      <c r="N426">
        <v>0.49805125933333327</v>
      </c>
      <c r="O426">
        <v>0.58975719994522158</v>
      </c>
      <c r="P426">
        <v>0.72216601306229844</v>
      </c>
      <c r="Q426" s="70">
        <v>379757.44098863413</v>
      </c>
      <c r="R426">
        <v>2014</v>
      </c>
      <c r="S426" s="70"/>
    </row>
    <row r="427" spans="1:19" x14ac:dyDescent="0.25">
      <c r="A427" t="s">
        <v>74</v>
      </c>
      <c r="B427" t="s">
        <v>55</v>
      </c>
      <c r="C427" t="s">
        <v>77</v>
      </c>
      <c r="D427">
        <v>18</v>
      </c>
      <c r="E427">
        <v>2.0310320000000002</v>
      </c>
      <c r="F427">
        <v>95.758960000000002</v>
      </c>
      <c r="G427">
        <v>0.168659</v>
      </c>
      <c r="H427">
        <v>8</v>
      </c>
      <c r="I427">
        <v>2.2368774410000003</v>
      </c>
      <c r="J427">
        <v>2.84458E-2</v>
      </c>
      <c r="K427">
        <v>148.57079999999999</v>
      </c>
      <c r="L427">
        <v>-0.42199042506964868</v>
      </c>
      <c r="M427">
        <v>-0.29429021646810849</v>
      </c>
      <c r="N427">
        <v>-0.20584544100000002</v>
      </c>
      <c r="O427">
        <v>-0.11740066553189159</v>
      </c>
      <c r="P427">
        <v>1.0299543069648615E-2</v>
      </c>
      <c r="Q427" s="70">
        <v>379757.44098863413</v>
      </c>
      <c r="R427">
        <v>2014</v>
      </c>
      <c r="S427" s="70"/>
    </row>
    <row r="428" spans="1:19" x14ac:dyDescent="0.25">
      <c r="A428" t="s">
        <v>74</v>
      </c>
      <c r="B428" t="s">
        <v>55</v>
      </c>
      <c r="C428" t="s">
        <v>77</v>
      </c>
      <c r="D428">
        <v>19</v>
      </c>
      <c r="E428">
        <v>1.7730060000000001</v>
      </c>
      <c r="F428">
        <v>93.448639999999997</v>
      </c>
      <c r="G428">
        <v>0.14926310000000001</v>
      </c>
      <c r="H428">
        <v>8</v>
      </c>
      <c r="I428">
        <v>1.8148196066</v>
      </c>
      <c r="J428">
        <v>2.2279500000000001E-2</v>
      </c>
      <c r="K428">
        <v>148.57079999999999</v>
      </c>
      <c r="L428">
        <v>-0.23310208189929851</v>
      </c>
      <c r="M428">
        <v>-0.12008730015946567</v>
      </c>
      <c r="N428">
        <v>-4.1813606599999997E-2</v>
      </c>
      <c r="O428">
        <v>3.6460086959465662E-2</v>
      </c>
      <c r="P428">
        <v>0.14947486869929852</v>
      </c>
      <c r="Q428" s="70">
        <v>379757.44098863413</v>
      </c>
      <c r="R428">
        <v>2014</v>
      </c>
      <c r="S428" s="70"/>
    </row>
    <row r="429" spans="1:19" x14ac:dyDescent="0.25">
      <c r="A429" t="s">
        <v>74</v>
      </c>
      <c r="B429" t="s">
        <v>55</v>
      </c>
      <c r="C429" t="s">
        <v>77</v>
      </c>
      <c r="D429">
        <v>20</v>
      </c>
      <c r="E429">
        <v>1.4206559999999999</v>
      </c>
      <c r="F429">
        <v>88.892840000000007</v>
      </c>
      <c r="G429">
        <v>0.120661</v>
      </c>
      <c r="H429">
        <v>8</v>
      </c>
      <c r="I429">
        <v>1.424092508</v>
      </c>
      <c r="J429">
        <v>1.45591E-2</v>
      </c>
      <c r="K429">
        <v>148.57079999999999</v>
      </c>
      <c r="L429">
        <v>-0.15806992401221806</v>
      </c>
      <c r="M429">
        <v>-6.6711248415258648E-2</v>
      </c>
      <c r="N429">
        <v>-3.436508E-3</v>
      </c>
      <c r="O429">
        <v>5.9838232415258631E-2</v>
      </c>
      <c r="P429">
        <v>0.15119690801221805</v>
      </c>
      <c r="Q429" s="70">
        <v>379757.44098863413</v>
      </c>
      <c r="R429">
        <v>2014</v>
      </c>
      <c r="S429" s="70"/>
    </row>
    <row r="430" spans="1:19" x14ac:dyDescent="0.25">
      <c r="A430" t="s">
        <v>74</v>
      </c>
      <c r="B430" t="s">
        <v>55</v>
      </c>
      <c r="C430" t="s">
        <v>77</v>
      </c>
      <c r="D430">
        <v>21</v>
      </c>
      <c r="E430">
        <v>1.098001</v>
      </c>
      <c r="F430">
        <v>84.294690000000003</v>
      </c>
      <c r="G430">
        <v>9.4516000000000003E-2</v>
      </c>
      <c r="H430">
        <v>8</v>
      </c>
      <c r="I430">
        <v>1.098001</v>
      </c>
      <c r="J430">
        <v>8.9332999999999999E-3</v>
      </c>
      <c r="K430">
        <v>148.57079999999999</v>
      </c>
      <c r="L430">
        <v>-0.12112730230157798</v>
      </c>
      <c r="M430">
        <v>-4.9564310276423877E-2</v>
      </c>
      <c r="N430">
        <v>0</v>
      </c>
      <c r="O430">
        <v>4.956431027642387E-2</v>
      </c>
      <c r="P430">
        <v>0.12112730230157798</v>
      </c>
      <c r="Q430" s="70">
        <v>379757.44098863413</v>
      </c>
      <c r="R430">
        <v>2014</v>
      </c>
      <c r="S430" s="70"/>
    </row>
    <row r="431" spans="1:19" x14ac:dyDescent="0.25">
      <c r="A431" t="s">
        <v>74</v>
      </c>
      <c r="B431" t="s">
        <v>55</v>
      </c>
      <c r="C431" t="s">
        <v>77</v>
      </c>
      <c r="D431">
        <v>22</v>
      </c>
      <c r="E431">
        <v>0.91466250000000004</v>
      </c>
      <c r="F431">
        <v>81.303030000000007</v>
      </c>
      <c r="G431">
        <v>8.0133499999999996E-2</v>
      </c>
      <c r="H431">
        <v>8</v>
      </c>
      <c r="I431">
        <v>0.91466250000000004</v>
      </c>
      <c r="J431">
        <v>6.4213999999999999E-3</v>
      </c>
      <c r="K431">
        <v>148.57079999999999</v>
      </c>
      <c r="L431">
        <v>-0.10269538971854109</v>
      </c>
      <c r="M431">
        <v>-4.2022121051578397E-2</v>
      </c>
      <c r="N431">
        <v>0</v>
      </c>
      <c r="O431">
        <v>4.202212105157839E-2</v>
      </c>
      <c r="P431">
        <v>0.10269538971854109</v>
      </c>
      <c r="Q431" s="70">
        <v>379757.44098863413</v>
      </c>
      <c r="R431">
        <v>2014</v>
      </c>
      <c r="S431" s="70"/>
    </row>
    <row r="432" spans="1:19" x14ac:dyDescent="0.25">
      <c r="A432" t="s">
        <v>74</v>
      </c>
      <c r="B432" t="s">
        <v>55</v>
      </c>
      <c r="C432" t="s">
        <v>77</v>
      </c>
      <c r="D432">
        <v>23</v>
      </c>
      <c r="E432">
        <v>0.67846890000000004</v>
      </c>
      <c r="F432">
        <v>78.607780000000005</v>
      </c>
      <c r="G432">
        <v>6.1179499999999998E-2</v>
      </c>
      <c r="H432">
        <v>8</v>
      </c>
      <c r="I432">
        <v>0.67846890000000004</v>
      </c>
      <c r="J432">
        <v>3.7429E-3</v>
      </c>
      <c r="K432">
        <v>148.57079999999999</v>
      </c>
      <c r="L432">
        <v>-7.8404357011994233E-2</v>
      </c>
      <c r="M432">
        <v>-3.2082427364646809E-2</v>
      </c>
      <c r="N432">
        <v>0</v>
      </c>
      <c r="O432">
        <v>3.2082427364646803E-2</v>
      </c>
      <c r="P432">
        <v>7.8404357011994233E-2</v>
      </c>
      <c r="Q432" s="70">
        <v>379757.44098863413</v>
      </c>
      <c r="R432">
        <v>2014</v>
      </c>
      <c r="S432" s="70"/>
    </row>
    <row r="433" spans="1:19" x14ac:dyDescent="0.25">
      <c r="A433" t="s">
        <v>74</v>
      </c>
      <c r="B433" t="s">
        <v>55</v>
      </c>
      <c r="C433" t="s">
        <v>77</v>
      </c>
      <c r="D433">
        <v>24</v>
      </c>
      <c r="E433">
        <v>0.47350409999999998</v>
      </c>
      <c r="F433">
        <v>76.329440000000005</v>
      </c>
      <c r="G433">
        <v>4.3532500000000002E-2</v>
      </c>
      <c r="H433">
        <v>8</v>
      </c>
      <c r="I433">
        <v>0.47350409999999998</v>
      </c>
      <c r="J433">
        <v>1.8951E-3</v>
      </c>
      <c r="K433">
        <v>148.57079999999999</v>
      </c>
      <c r="L433">
        <v>-5.5789459167036363E-2</v>
      </c>
      <c r="M433">
        <v>-2.2828594476778402E-2</v>
      </c>
      <c r="N433">
        <v>0</v>
      </c>
      <c r="O433">
        <v>2.2828594476778395E-2</v>
      </c>
      <c r="P433">
        <v>5.5789459167036363E-2</v>
      </c>
      <c r="Q433" s="70">
        <v>379757.44098863413</v>
      </c>
      <c r="R433">
        <v>2014</v>
      </c>
      <c r="S433" s="70"/>
    </row>
    <row r="434" spans="1:19" x14ac:dyDescent="0.25">
      <c r="A434" t="s">
        <v>74</v>
      </c>
      <c r="B434" t="s">
        <v>55</v>
      </c>
      <c r="C434" t="s">
        <v>76</v>
      </c>
      <c r="D434">
        <v>1</v>
      </c>
      <c r="E434">
        <v>0.15388840000000001</v>
      </c>
      <c r="F434">
        <v>74.131739999999994</v>
      </c>
      <c r="G434">
        <v>2.0714699999999999E-2</v>
      </c>
      <c r="H434">
        <v>7</v>
      </c>
      <c r="I434">
        <v>0.15388840000000001</v>
      </c>
      <c r="J434">
        <v>4.2910000000000002E-4</v>
      </c>
      <c r="K434">
        <v>148.57079999999999</v>
      </c>
      <c r="L434">
        <v>-2.6546993455771717E-2</v>
      </c>
      <c r="M434">
        <v>-1.0862814539302443E-2</v>
      </c>
      <c r="N434">
        <v>0</v>
      </c>
      <c r="O434">
        <v>1.086281453930244E-2</v>
      </c>
      <c r="P434">
        <v>2.6546993455771717E-2</v>
      </c>
      <c r="Q434" s="70">
        <v>310994.959790906</v>
      </c>
      <c r="R434">
        <v>2012</v>
      </c>
      <c r="S434" s="70"/>
    </row>
    <row r="435" spans="1:19" x14ac:dyDescent="0.25">
      <c r="A435" t="s">
        <v>74</v>
      </c>
      <c r="B435" t="s">
        <v>55</v>
      </c>
      <c r="C435" t="s">
        <v>76</v>
      </c>
      <c r="D435">
        <v>2</v>
      </c>
      <c r="E435">
        <v>0.24033260000000001</v>
      </c>
      <c r="F435">
        <v>72.467119999999994</v>
      </c>
      <c r="G435">
        <v>2.6045100000000002E-2</v>
      </c>
      <c r="H435">
        <v>7</v>
      </c>
      <c r="I435">
        <v>0.24033260000000001</v>
      </c>
      <c r="J435">
        <v>6.7829999999999995E-4</v>
      </c>
      <c r="K435">
        <v>148.57079999999999</v>
      </c>
      <c r="L435">
        <v>-3.3376976582610365E-2</v>
      </c>
      <c r="M435">
        <v>-1.365758827279589E-2</v>
      </c>
      <c r="N435">
        <v>0</v>
      </c>
      <c r="O435">
        <v>1.3657588272795887E-2</v>
      </c>
      <c r="P435">
        <v>3.3376976582610365E-2</v>
      </c>
      <c r="Q435" s="70">
        <v>310994.959790906</v>
      </c>
      <c r="R435">
        <v>2012</v>
      </c>
      <c r="S435" s="70"/>
    </row>
    <row r="436" spans="1:19" x14ac:dyDescent="0.25">
      <c r="A436" t="s">
        <v>74</v>
      </c>
      <c r="B436" t="s">
        <v>55</v>
      </c>
      <c r="C436" t="s">
        <v>76</v>
      </c>
      <c r="D436">
        <v>3</v>
      </c>
      <c r="E436">
        <v>0.1758923</v>
      </c>
      <c r="F436">
        <v>70.983959999999996</v>
      </c>
      <c r="G436">
        <v>1.9545300000000002E-2</v>
      </c>
      <c r="H436">
        <v>7</v>
      </c>
      <c r="I436">
        <v>0.1758923</v>
      </c>
      <c r="J436">
        <v>3.8200000000000002E-4</v>
      </c>
      <c r="K436">
        <v>148.57079999999999</v>
      </c>
      <c r="L436">
        <v>-2.5047695035416533E-2</v>
      </c>
      <c r="M436">
        <v>-1.0249313778603436E-2</v>
      </c>
      <c r="N436">
        <v>0</v>
      </c>
      <c r="O436">
        <v>1.0249313778603435E-2</v>
      </c>
      <c r="P436">
        <v>2.5047695035416533E-2</v>
      </c>
      <c r="Q436" s="70">
        <v>310994.959790906</v>
      </c>
      <c r="R436">
        <v>2012</v>
      </c>
      <c r="S436" s="70"/>
    </row>
    <row r="437" spans="1:19" x14ac:dyDescent="0.25">
      <c r="A437" t="s">
        <v>74</v>
      </c>
      <c r="B437" t="s">
        <v>55</v>
      </c>
      <c r="C437" t="s">
        <v>76</v>
      </c>
      <c r="D437">
        <v>4</v>
      </c>
      <c r="E437">
        <v>0.15625910000000001</v>
      </c>
      <c r="F437">
        <v>69.568070000000006</v>
      </c>
      <c r="G437">
        <v>1.86722E-2</v>
      </c>
      <c r="H437">
        <v>7</v>
      </c>
      <c r="I437">
        <v>0.15625910000000001</v>
      </c>
      <c r="J437">
        <v>3.4870000000000002E-4</v>
      </c>
      <c r="K437">
        <v>148.57079999999999</v>
      </c>
      <c r="L437">
        <v>-2.3931066807870084E-2</v>
      </c>
      <c r="M437">
        <v>-9.7923985589799534E-3</v>
      </c>
      <c r="N437">
        <v>0</v>
      </c>
      <c r="O437">
        <v>9.7923985589799516E-3</v>
      </c>
      <c r="P437">
        <v>2.3931066807870084E-2</v>
      </c>
      <c r="Q437" s="70">
        <v>310994.959790906</v>
      </c>
      <c r="R437">
        <v>2012</v>
      </c>
      <c r="S437" s="70"/>
    </row>
    <row r="438" spans="1:19" x14ac:dyDescent="0.25">
      <c r="A438" t="s">
        <v>74</v>
      </c>
      <c r="B438" t="s">
        <v>55</v>
      </c>
      <c r="C438" t="s">
        <v>76</v>
      </c>
      <c r="D438">
        <v>5</v>
      </c>
      <c r="E438">
        <v>0.1339629</v>
      </c>
      <c r="F438">
        <v>68.687250000000006</v>
      </c>
      <c r="G438">
        <v>1.7093500000000001E-2</v>
      </c>
      <c r="H438">
        <v>7</v>
      </c>
      <c r="I438">
        <v>0.1339629</v>
      </c>
      <c r="J438">
        <v>2.922E-4</v>
      </c>
      <c r="K438">
        <v>148.57079999999999</v>
      </c>
      <c r="L438">
        <v>-2.1906661181174472E-2</v>
      </c>
      <c r="M438">
        <v>-8.9640281858244346E-3</v>
      </c>
      <c r="N438">
        <v>0</v>
      </c>
      <c r="O438">
        <v>8.9640281858244329E-3</v>
      </c>
      <c r="P438">
        <v>2.1906661181174472E-2</v>
      </c>
      <c r="Q438" s="70">
        <v>310994.959790906</v>
      </c>
      <c r="R438">
        <v>2012</v>
      </c>
      <c r="S438" s="70"/>
    </row>
    <row r="439" spans="1:19" x14ac:dyDescent="0.25">
      <c r="A439" t="s">
        <v>74</v>
      </c>
      <c r="B439" t="s">
        <v>55</v>
      </c>
      <c r="C439" t="s">
        <v>76</v>
      </c>
      <c r="D439">
        <v>6</v>
      </c>
      <c r="E439">
        <v>0.14017080000000001</v>
      </c>
      <c r="F439">
        <v>67.781090000000006</v>
      </c>
      <c r="G439">
        <v>1.6387499999999999E-2</v>
      </c>
      <c r="H439">
        <v>7</v>
      </c>
      <c r="I439">
        <v>0.14017080000000001</v>
      </c>
      <c r="J439">
        <v>2.6850000000000002E-4</v>
      </c>
      <c r="K439">
        <v>148.57079999999999</v>
      </c>
      <c r="L439">
        <v>-2.0999465004321555E-2</v>
      </c>
      <c r="M439">
        <v>-8.5928108637447886E-3</v>
      </c>
      <c r="N439">
        <v>0</v>
      </c>
      <c r="O439">
        <v>8.5928108637447868E-3</v>
      </c>
      <c r="P439">
        <v>2.0999465004321555E-2</v>
      </c>
      <c r="Q439" s="70">
        <v>310994.959790906</v>
      </c>
      <c r="R439">
        <v>2012</v>
      </c>
      <c r="S439" s="70"/>
    </row>
    <row r="440" spans="1:19" x14ac:dyDescent="0.25">
      <c r="A440" t="s">
        <v>74</v>
      </c>
      <c r="B440" t="s">
        <v>55</v>
      </c>
      <c r="C440" t="s">
        <v>76</v>
      </c>
      <c r="D440">
        <v>7</v>
      </c>
      <c r="E440">
        <v>0.17072129999999999</v>
      </c>
      <c r="F440">
        <v>68.866730000000004</v>
      </c>
      <c r="G440">
        <v>1.8207500000000001E-2</v>
      </c>
      <c r="H440">
        <v>7</v>
      </c>
      <c r="I440">
        <v>0.17072129999999999</v>
      </c>
      <c r="J440">
        <v>3.3149999999999998E-4</v>
      </c>
      <c r="K440">
        <v>148.57079999999999</v>
      </c>
      <c r="L440">
        <v>-2.3333390637071249E-2</v>
      </c>
      <c r="M440">
        <v>-9.5478343144915958E-3</v>
      </c>
      <c r="N440">
        <v>0</v>
      </c>
      <c r="O440">
        <v>9.5478343144915941E-3</v>
      </c>
      <c r="P440">
        <v>2.3333390637071249E-2</v>
      </c>
      <c r="Q440" s="70">
        <v>310994.959790906</v>
      </c>
      <c r="R440">
        <v>2012</v>
      </c>
      <c r="S440" s="70"/>
    </row>
    <row r="441" spans="1:19" x14ac:dyDescent="0.25">
      <c r="A441" t="s">
        <v>74</v>
      </c>
      <c r="B441" t="s">
        <v>55</v>
      </c>
      <c r="C441" t="s">
        <v>76</v>
      </c>
      <c r="D441">
        <v>8</v>
      </c>
      <c r="E441">
        <v>0.27050879999999999</v>
      </c>
      <c r="F441">
        <v>73.103390000000005</v>
      </c>
      <c r="G441">
        <v>2.55296E-2</v>
      </c>
      <c r="H441">
        <v>7</v>
      </c>
      <c r="I441">
        <v>0.27050879999999999</v>
      </c>
      <c r="J441">
        <v>6.5180000000000001E-4</v>
      </c>
      <c r="K441">
        <v>148.57079999999999</v>
      </c>
      <c r="L441">
        <v>-3.2718490854479372E-2</v>
      </c>
      <c r="M441">
        <v>-1.3388141250353154E-2</v>
      </c>
      <c r="N441">
        <v>0</v>
      </c>
      <c r="O441">
        <v>1.3388141250353151E-2</v>
      </c>
      <c r="P441">
        <v>3.2718490854479372E-2</v>
      </c>
      <c r="Q441" s="70">
        <v>310994.959790906</v>
      </c>
      <c r="R441">
        <v>2012</v>
      </c>
      <c r="S441" s="70"/>
    </row>
    <row r="442" spans="1:19" x14ac:dyDescent="0.25">
      <c r="A442" t="s">
        <v>74</v>
      </c>
      <c r="B442" t="s">
        <v>55</v>
      </c>
      <c r="C442" t="s">
        <v>76</v>
      </c>
      <c r="D442">
        <v>9</v>
      </c>
      <c r="E442">
        <v>0.34357690000000002</v>
      </c>
      <c r="F442">
        <v>77.762309999999999</v>
      </c>
      <c r="G442">
        <v>3.3801999999999999E-2</v>
      </c>
      <c r="H442">
        <v>7</v>
      </c>
      <c r="I442">
        <v>0.34357690000000002</v>
      </c>
      <c r="J442">
        <v>1.1425999999999999E-3</v>
      </c>
      <c r="K442">
        <v>148.57079999999999</v>
      </c>
      <c r="L442">
        <v>-4.3319476067355436E-2</v>
      </c>
      <c r="M442">
        <v>-1.7725978470722964E-2</v>
      </c>
      <c r="N442">
        <v>0</v>
      </c>
      <c r="O442">
        <v>1.772597847072296E-2</v>
      </c>
      <c r="P442">
        <v>4.3319476067355436E-2</v>
      </c>
      <c r="Q442" s="70">
        <v>310994.959790906</v>
      </c>
      <c r="R442">
        <v>2012</v>
      </c>
      <c r="S442" s="70"/>
    </row>
    <row r="443" spans="1:19" x14ac:dyDescent="0.25">
      <c r="A443" t="s">
        <v>74</v>
      </c>
      <c r="B443" t="s">
        <v>55</v>
      </c>
      <c r="C443" t="s">
        <v>76</v>
      </c>
      <c r="D443">
        <v>10</v>
      </c>
      <c r="E443">
        <v>0.49900149999999999</v>
      </c>
      <c r="F443">
        <v>82.024699999999996</v>
      </c>
      <c r="G443">
        <v>4.5874600000000001E-2</v>
      </c>
      <c r="H443">
        <v>7</v>
      </c>
      <c r="I443">
        <v>0.49900149999999999</v>
      </c>
      <c r="J443">
        <v>2.1045E-3</v>
      </c>
      <c r="K443">
        <v>148.57079999999999</v>
      </c>
      <c r="L443">
        <v>-5.8790959821071041E-2</v>
      </c>
      <c r="M443">
        <v>-2.405678421505119E-2</v>
      </c>
      <c r="N443">
        <v>0</v>
      </c>
      <c r="O443">
        <v>2.4056784215051183E-2</v>
      </c>
      <c r="P443">
        <v>5.8790959821071041E-2</v>
      </c>
      <c r="Q443" s="70">
        <v>310994.959790906</v>
      </c>
      <c r="R443">
        <v>2012</v>
      </c>
      <c r="S443" s="70"/>
    </row>
    <row r="444" spans="1:19" x14ac:dyDescent="0.25">
      <c r="A444" t="s">
        <v>74</v>
      </c>
      <c r="B444" t="s">
        <v>55</v>
      </c>
      <c r="C444" t="s">
        <v>76</v>
      </c>
      <c r="D444">
        <v>11</v>
      </c>
      <c r="E444">
        <v>0.76628540000000001</v>
      </c>
      <c r="F444">
        <v>85.079830000000001</v>
      </c>
      <c r="G444">
        <v>6.8217E-2</v>
      </c>
      <c r="H444">
        <v>7</v>
      </c>
      <c r="I444">
        <v>0.76628540000000001</v>
      </c>
      <c r="J444">
        <v>4.6535999999999999E-3</v>
      </c>
      <c r="K444">
        <v>148.57079999999999</v>
      </c>
      <c r="L444">
        <v>-8.7423987431031691E-2</v>
      </c>
      <c r="M444">
        <v>-3.5773187021415125E-2</v>
      </c>
      <c r="N444">
        <v>0</v>
      </c>
      <c r="O444">
        <v>3.5773187021415118E-2</v>
      </c>
      <c r="P444">
        <v>8.7423987431031691E-2</v>
      </c>
      <c r="Q444" s="70">
        <v>310994.959790906</v>
      </c>
      <c r="R444">
        <v>2012</v>
      </c>
      <c r="S444" s="70"/>
    </row>
    <row r="445" spans="1:19" x14ac:dyDescent="0.25">
      <c r="A445" t="s">
        <v>74</v>
      </c>
      <c r="B445" t="s">
        <v>55</v>
      </c>
      <c r="C445" t="s">
        <v>76</v>
      </c>
      <c r="D445">
        <v>12</v>
      </c>
      <c r="E445">
        <v>1.081226</v>
      </c>
      <c r="F445">
        <v>87.655829999999995</v>
      </c>
      <c r="G445">
        <v>9.3046699999999996E-2</v>
      </c>
      <c r="H445">
        <v>7</v>
      </c>
      <c r="I445">
        <v>1.081226</v>
      </c>
      <c r="J445">
        <v>8.6577000000000008E-3</v>
      </c>
      <c r="K445">
        <v>148.57079999999999</v>
      </c>
      <c r="L445">
        <v>-0.11924422406994215</v>
      </c>
      <c r="M445">
        <v>-4.8793769927764907E-2</v>
      </c>
      <c r="N445">
        <v>0</v>
      </c>
      <c r="O445">
        <v>4.87937699277649E-2</v>
      </c>
      <c r="P445">
        <v>0.11924422406994215</v>
      </c>
      <c r="Q445" s="70">
        <v>310994.959790906</v>
      </c>
      <c r="R445">
        <v>2012</v>
      </c>
      <c r="S445" s="70"/>
    </row>
    <row r="446" spans="1:19" x14ac:dyDescent="0.25">
      <c r="A446" t="s">
        <v>74</v>
      </c>
      <c r="B446" t="s">
        <v>55</v>
      </c>
      <c r="C446" t="s">
        <v>76</v>
      </c>
      <c r="D446">
        <v>13</v>
      </c>
      <c r="E446">
        <v>1.399529</v>
      </c>
      <c r="F446">
        <v>90.276179999999997</v>
      </c>
      <c r="G446">
        <v>0.1188768</v>
      </c>
      <c r="H446">
        <v>7</v>
      </c>
      <c r="I446">
        <v>1.399529</v>
      </c>
      <c r="J446">
        <v>1.4131700000000001E-2</v>
      </c>
      <c r="K446">
        <v>148.57079999999999</v>
      </c>
      <c r="L446">
        <v>-0.15234678376182631</v>
      </c>
      <c r="M446">
        <v>-6.2339069033225253E-2</v>
      </c>
      <c r="N446">
        <v>0</v>
      </c>
      <c r="O446">
        <v>6.2339069033225239E-2</v>
      </c>
      <c r="P446">
        <v>0.15234678376182631</v>
      </c>
      <c r="Q446" s="70">
        <v>310994.959790906</v>
      </c>
      <c r="R446">
        <v>2012</v>
      </c>
      <c r="S446" s="70"/>
    </row>
    <row r="447" spans="1:19" x14ac:dyDescent="0.25">
      <c r="A447" t="s">
        <v>74</v>
      </c>
      <c r="B447" t="s">
        <v>55</v>
      </c>
      <c r="C447" t="s">
        <v>76</v>
      </c>
      <c r="D447">
        <v>14</v>
      </c>
      <c r="E447">
        <v>1.6756519999999999</v>
      </c>
      <c r="F447">
        <v>92.624399999999994</v>
      </c>
      <c r="G447">
        <v>0.14225660000000001</v>
      </c>
      <c r="H447">
        <v>7</v>
      </c>
      <c r="I447">
        <v>1.6756519999999999</v>
      </c>
      <c r="J447">
        <v>2.0237000000000002E-2</v>
      </c>
      <c r="K447">
        <v>148.57079999999999</v>
      </c>
      <c r="L447">
        <v>-0.18230943760372595</v>
      </c>
      <c r="M447">
        <v>-7.459954411610549E-2</v>
      </c>
      <c r="N447">
        <v>0</v>
      </c>
      <c r="O447">
        <v>7.4599544116105462E-2</v>
      </c>
      <c r="P447">
        <v>0.18230943760372595</v>
      </c>
      <c r="Q447" s="70">
        <v>310994.959790906</v>
      </c>
      <c r="R447">
        <v>2012</v>
      </c>
      <c r="S447" s="70"/>
    </row>
    <row r="448" spans="1:19" x14ac:dyDescent="0.25">
      <c r="A448" t="s">
        <v>74</v>
      </c>
      <c r="B448" t="s">
        <v>55</v>
      </c>
      <c r="C448" t="s">
        <v>76</v>
      </c>
      <c r="D448">
        <v>15</v>
      </c>
      <c r="E448">
        <v>1.948769</v>
      </c>
      <c r="F448">
        <v>94.014189999999999</v>
      </c>
      <c r="G448">
        <v>0.1622487</v>
      </c>
      <c r="H448">
        <v>7</v>
      </c>
      <c r="I448">
        <v>1.4234873333333333</v>
      </c>
      <c r="J448">
        <v>2.63246E-2</v>
      </c>
      <c r="K448">
        <v>148.57079999999999</v>
      </c>
      <c r="L448">
        <v>0.31735175172162355</v>
      </c>
      <c r="M448">
        <v>0.44019843089520272</v>
      </c>
      <c r="N448">
        <v>0.52528166666666665</v>
      </c>
      <c r="O448">
        <v>0.61036490243813057</v>
      </c>
      <c r="P448">
        <v>0.73321158161170974</v>
      </c>
      <c r="Q448" s="70">
        <v>310994.959790906</v>
      </c>
      <c r="R448">
        <v>2012</v>
      </c>
      <c r="S448" s="70"/>
    </row>
    <row r="449" spans="1:19" x14ac:dyDescent="0.25">
      <c r="A449" t="s">
        <v>74</v>
      </c>
      <c r="B449" t="s">
        <v>55</v>
      </c>
      <c r="C449" t="s">
        <v>76</v>
      </c>
      <c r="D449">
        <v>16</v>
      </c>
      <c r="E449">
        <v>2.2015959999999999</v>
      </c>
      <c r="F449">
        <v>94.644419999999997</v>
      </c>
      <c r="G449">
        <v>0.18225369999999999</v>
      </c>
      <c r="H449">
        <v>7</v>
      </c>
      <c r="I449">
        <v>1.6088180699999999</v>
      </c>
      <c r="J449">
        <v>3.32164E-2</v>
      </c>
      <c r="K449">
        <v>148.57079999999999</v>
      </c>
      <c r="L449">
        <v>0.35921045468851243</v>
      </c>
      <c r="M449">
        <v>0.49720401233776595</v>
      </c>
      <c r="N449">
        <v>0.59277793000000001</v>
      </c>
      <c r="O449">
        <v>0.68835184766223401</v>
      </c>
      <c r="P449">
        <v>0.82634540531148759</v>
      </c>
      <c r="Q449" s="70">
        <v>310994.959790906</v>
      </c>
      <c r="R449">
        <v>2012</v>
      </c>
      <c r="S449" s="70"/>
    </row>
    <row r="450" spans="1:19" x14ac:dyDescent="0.25">
      <c r="A450" t="s">
        <v>74</v>
      </c>
      <c r="B450" t="s">
        <v>55</v>
      </c>
      <c r="C450" t="s">
        <v>76</v>
      </c>
      <c r="D450">
        <v>17</v>
      </c>
      <c r="E450">
        <v>2.301796</v>
      </c>
      <c r="F450">
        <v>94.444890000000001</v>
      </c>
      <c r="G450">
        <v>0.1910742</v>
      </c>
      <c r="H450">
        <v>7</v>
      </c>
      <c r="I450">
        <v>1.7596360406666667</v>
      </c>
      <c r="J450">
        <v>3.6509300000000001E-2</v>
      </c>
      <c r="K450">
        <v>148.57079999999999</v>
      </c>
      <c r="L450">
        <v>0.29728868654897989</v>
      </c>
      <c r="M450">
        <v>0.44196061937074904</v>
      </c>
      <c r="N450">
        <v>0.54215995933333327</v>
      </c>
      <c r="O450">
        <v>0.64235929929591751</v>
      </c>
      <c r="P450">
        <v>0.78703123211768666</v>
      </c>
      <c r="Q450" s="70">
        <v>310994.959790906</v>
      </c>
      <c r="R450">
        <v>2012</v>
      </c>
      <c r="S450" s="70"/>
    </row>
    <row r="451" spans="1:19" x14ac:dyDescent="0.25">
      <c r="A451" t="s">
        <v>74</v>
      </c>
      <c r="B451" t="s">
        <v>55</v>
      </c>
      <c r="C451" t="s">
        <v>76</v>
      </c>
      <c r="D451">
        <v>18</v>
      </c>
      <c r="E451">
        <v>2.2359270000000002</v>
      </c>
      <c r="F451">
        <v>93.417490000000001</v>
      </c>
      <c r="G451">
        <v>0.18586820000000001</v>
      </c>
      <c r="H451">
        <v>7</v>
      </c>
      <c r="I451">
        <v>2.4605352210000002</v>
      </c>
      <c r="J451">
        <v>3.4547000000000001E-2</v>
      </c>
      <c r="K451">
        <v>148.57079999999999</v>
      </c>
      <c r="L451">
        <v>-0.46280794585328505</v>
      </c>
      <c r="M451">
        <v>-0.32207761762696685</v>
      </c>
      <c r="N451">
        <v>-0.224608221</v>
      </c>
      <c r="O451">
        <v>-0.1271388243730332</v>
      </c>
      <c r="P451">
        <v>1.3591503853285059E-2</v>
      </c>
      <c r="Q451" s="70">
        <v>310994.959790906</v>
      </c>
      <c r="R451">
        <v>2012</v>
      </c>
      <c r="S451" s="70"/>
    </row>
    <row r="452" spans="1:19" x14ac:dyDescent="0.25">
      <c r="A452" t="s">
        <v>74</v>
      </c>
      <c r="B452" t="s">
        <v>55</v>
      </c>
      <c r="C452" t="s">
        <v>76</v>
      </c>
      <c r="D452">
        <v>19</v>
      </c>
      <c r="E452">
        <v>1.954162</v>
      </c>
      <c r="F452">
        <v>91.531270000000006</v>
      </c>
      <c r="G452">
        <v>0.1625404</v>
      </c>
      <c r="H452">
        <v>7</v>
      </c>
      <c r="I452">
        <v>2.0003175317999999</v>
      </c>
      <c r="J452">
        <v>2.6419399999999999E-2</v>
      </c>
      <c r="K452">
        <v>148.57079999999999</v>
      </c>
      <c r="L452">
        <v>-0.2544595082949509</v>
      </c>
      <c r="M452">
        <v>-0.13139183052564374</v>
      </c>
      <c r="N452">
        <v>-4.6155531799999996E-2</v>
      </c>
      <c r="O452">
        <v>3.9080766925643717E-2</v>
      </c>
      <c r="P452">
        <v>0.16214844469495093</v>
      </c>
      <c r="Q452" s="70">
        <v>310994.959790906</v>
      </c>
      <c r="R452">
        <v>2012</v>
      </c>
      <c r="S452" s="70"/>
    </row>
    <row r="453" spans="1:19" x14ac:dyDescent="0.25">
      <c r="A453" t="s">
        <v>74</v>
      </c>
      <c r="B453" t="s">
        <v>55</v>
      </c>
      <c r="C453" t="s">
        <v>76</v>
      </c>
      <c r="D453">
        <v>20</v>
      </c>
      <c r="E453">
        <v>1.5678319999999999</v>
      </c>
      <c r="F453">
        <v>88.593869999999995</v>
      </c>
      <c r="G453">
        <v>0.13237270000000001</v>
      </c>
      <c r="H453">
        <v>7</v>
      </c>
      <c r="I453">
        <v>1.5715660239999998</v>
      </c>
      <c r="J453">
        <v>1.75225E-2</v>
      </c>
      <c r="K453">
        <v>148.57079999999999</v>
      </c>
      <c r="L453">
        <v>-0.17337631144467774</v>
      </c>
      <c r="M453">
        <v>-7.3150272947540187E-2</v>
      </c>
      <c r="N453">
        <v>-3.7340240000000003E-3</v>
      </c>
      <c r="O453">
        <v>6.5682224947540169E-2</v>
      </c>
      <c r="P453">
        <v>0.16590826344467774</v>
      </c>
      <c r="Q453" s="70">
        <v>310994.959790906</v>
      </c>
      <c r="R453">
        <v>2012</v>
      </c>
      <c r="S453" s="70"/>
    </row>
    <row r="454" spans="1:19" x14ac:dyDescent="0.25">
      <c r="A454" t="s">
        <v>74</v>
      </c>
      <c r="B454" t="s">
        <v>55</v>
      </c>
      <c r="C454" t="s">
        <v>76</v>
      </c>
      <c r="D454">
        <v>21</v>
      </c>
      <c r="E454">
        <v>1.214477</v>
      </c>
      <c r="F454">
        <v>83.809960000000004</v>
      </c>
      <c r="G454">
        <v>0.1030797</v>
      </c>
      <c r="H454">
        <v>7</v>
      </c>
      <c r="I454">
        <v>1.214477</v>
      </c>
      <c r="J454">
        <v>1.06254E-2</v>
      </c>
      <c r="K454">
        <v>148.57079999999999</v>
      </c>
      <c r="L454">
        <v>-0.13210179828727867</v>
      </c>
      <c r="M454">
        <v>-5.4054985077455507E-2</v>
      </c>
      <c r="N454">
        <v>0</v>
      </c>
      <c r="O454">
        <v>5.40549850774555E-2</v>
      </c>
      <c r="P454">
        <v>0.13210179828727867</v>
      </c>
      <c r="Q454" s="70">
        <v>310994.959790906</v>
      </c>
      <c r="R454">
        <v>2012</v>
      </c>
      <c r="S454" s="70"/>
    </row>
    <row r="455" spans="1:19" x14ac:dyDescent="0.25">
      <c r="A455" t="s">
        <v>74</v>
      </c>
      <c r="B455" t="s">
        <v>55</v>
      </c>
      <c r="C455" t="s">
        <v>76</v>
      </c>
      <c r="D455">
        <v>22</v>
      </c>
      <c r="E455">
        <v>1.0045930000000001</v>
      </c>
      <c r="F455">
        <v>80.328130000000002</v>
      </c>
      <c r="G455">
        <v>8.6195400000000005E-2</v>
      </c>
      <c r="H455">
        <v>7</v>
      </c>
      <c r="I455">
        <v>1.0045930000000001</v>
      </c>
      <c r="J455">
        <v>7.4295999999999997E-3</v>
      </c>
      <c r="K455">
        <v>148.57079999999999</v>
      </c>
      <c r="L455">
        <v>-0.11046350055469488</v>
      </c>
      <c r="M455">
        <v>-4.5200769039512347E-2</v>
      </c>
      <c r="N455">
        <v>0</v>
      </c>
      <c r="O455">
        <v>4.5200769039512333E-2</v>
      </c>
      <c r="P455">
        <v>0.11046350055469488</v>
      </c>
      <c r="Q455" s="70">
        <v>310994.959790906</v>
      </c>
      <c r="R455">
        <v>2012</v>
      </c>
      <c r="S455" s="70"/>
    </row>
    <row r="456" spans="1:19" x14ac:dyDescent="0.25">
      <c r="A456" t="s">
        <v>74</v>
      </c>
      <c r="B456" t="s">
        <v>55</v>
      </c>
      <c r="C456" t="s">
        <v>76</v>
      </c>
      <c r="D456">
        <v>23</v>
      </c>
      <c r="E456">
        <v>0.76009930000000003</v>
      </c>
      <c r="F456">
        <v>77.782929999999993</v>
      </c>
      <c r="G456">
        <v>6.7368499999999998E-2</v>
      </c>
      <c r="H456">
        <v>7</v>
      </c>
      <c r="I456">
        <v>0.76009930000000003</v>
      </c>
      <c r="J456">
        <v>4.5385E-3</v>
      </c>
      <c r="K456">
        <v>148.57079999999999</v>
      </c>
      <c r="L456">
        <v>-8.6336065946726132E-2</v>
      </c>
      <c r="M456">
        <v>-3.5328018368436666E-2</v>
      </c>
      <c r="N456">
        <v>0</v>
      </c>
      <c r="O456">
        <v>3.5328018368436659E-2</v>
      </c>
      <c r="P456">
        <v>8.6336065946726132E-2</v>
      </c>
      <c r="Q456" s="70">
        <v>310994.959790906</v>
      </c>
      <c r="R456">
        <v>2012</v>
      </c>
      <c r="S456" s="70"/>
    </row>
    <row r="457" spans="1:19" x14ac:dyDescent="0.25">
      <c r="A457" t="s">
        <v>74</v>
      </c>
      <c r="B457" t="s">
        <v>55</v>
      </c>
      <c r="C457" t="s">
        <v>76</v>
      </c>
      <c r="D457">
        <v>24</v>
      </c>
      <c r="E457">
        <v>0.52673409999999998</v>
      </c>
      <c r="F457">
        <v>75.879360000000005</v>
      </c>
      <c r="G457">
        <v>4.8242599999999997E-2</v>
      </c>
      <c r="H457">
        <v>7</v>
      </c>
      <c r="I457">
        <v>0.52673409999999998</v>
      </c>
      <c r="J457">
        <v>2.3273E-3</v>
      </c>
      <c r="K457">
        <v>148.57079999999999</v>
      </c>
      <c r="L457">
        <v>-6.1824735958822888E-2</v>
      </c>
      <c r="M457">
        <v>-2.529818081964464E-2</v>
      </c>
      <c r="N457">
        <v>0</v>
      </c>
      <c r="O457">
        <v>2.5298180819644633E-2</v>
      </c>
      <c r="P457">
        <v>6.1824735958822888E-2</v>
      </c>
      <c r="Q457" s="70">
        <v>310994.959790906</v>
      </c>
      <c r="R457">
        <v>2012</v>
      </c>
      <c r="S457" s="70"/>
    </row>
    <row r="458" spans="1:19" x14ac:dyDescent="0.25">
      <c r="A458" t="s">
        <v>74</v>
      </c>
      <c r="B458" t="s">
        <v>55</v>
      </c>
      <c r="C458" t="s">
        <v>76</v>
      </c>
      <c r="D458">
        <v>1</v>
      </c>
      <c r="E458">
        <v>0.15388840000000001</v>
      </c>
      <c r="F458">
        <v>74.131739999999994</v>
      </c>
      <c r="G458">
        <v>2.0714699999999999E-2</v>
      </c>
      <c r="H458">
        <v>7</v>
      </c>
      <c r="I458">
        <v>0.15388840000000001</v>
      </c>
      <c r="J458">
        <v>4.2910000000000002E-4</v>
      </c>
      <c r="K458">
        <v>148.57079999999999</v>
      </c>
      <c r="L458">
        <v>-2.6546993455771717E-2</v>
      </c>
      <c r="M458">
        <v>-1.0862814539302443E-2</v>
      </c>
      <c r="N458">
        <v>0</v>
      </c>
      <c r="O458">
        <v>1.086281453930244E-2</v>
      </c>
      <c r="P458">
        <v>2.6546993455771717E-2</v>
      </c>
      <c r="Q458" s="70">
        <v>341689.18904984609</v>
      </c>
      <c r="R458">
        <v>2013</v>
      </c>
      <c r="S458" s="70"/>
    </row>
    <row r="459" spans="1:19" x14ac:dyDescent="0.25">
      <c r="A459" t="s">
        <v>74</v>
      </c>
      <c r="B459" t="s">
        <v>55</v>
      </c>
      <c r="C459" t="s">
        <v>76</v>
      </c>
      <c r="D459">
        <v>2</v>
      </c>
      <c r="E459">
        <v>0.24033260000000001</v>
      </c>
      <c r="F459">
        <v>72.467119999999994</v>
      </c>
      <c r="G459">
        <v>2.6045100000000002E-2</v>
      </c>
      <c r="H459">
        <v>7</v>
      </c>
      <c r="I459">
        <v>0.24033260000000001</v>
      </c>
      <c r="J459">
        <v>6.7829999999999995E-4</v>
      </c>
      <c r="K459">
        <v>148.57079999999999</v>
      </c>
      <c r="L459">
        <v>-3.3376976582610365E-2</v>
      </c>
      <c r="M459">
        <v>-1.365758827279589E-2</v>
      </c>
      <c r="N459">
        <v>0</v>
      </c>
      <c r="O459">
        <v>1.3657588272795887E-2</v>
      </c>
      <c r="P459">
        <v>3.3376976582610365E-2</v>
      </c>
      <c r="Q459" s="70">
        <v>341689.18904984609</v>
      </c>
      <c r="R459">
        <v>2013</v>
      </c>
      <c r="S459" s="70"/>
    </row>
    <row r="460" spans="1:19" x14ac:dyDescent="0.25">
      <c r="A460" t="s">
        <v>74</v>
      </c>
      <c r="B460" t="s">
        <v>55</v>
      </c>
      <c r="C460" t="s">
        <v>76</v>
      </c>
      <c r="D460">
        <v>3</v>
      </c>
      <c r="E460">
        <v>0.1758923</v>
      </c>
      <c r="F460">
        <v>70.983959999999996</v>
      </c>
      <c r="G460">
        <v>1.9545300000000002E-2</v>
      </c>
      <c r="H460">
        <v>7</v>
      </c>
      <c r="I460">
        <v>0.1758923</v>
      </c>
      <c r="J460">
        <v>3.8200000000000002E-4</v>
      </c>
      <c r="K460">
        <v>148.57079999999999</v>
      </c>
      <c r="L460">
        <v>-2.5047695035416533E-2</v>
      </c>
      <c r="M460">
        <v>-1.0249313778603436E-2</v>
      </c>
      <c r="N460">
        <v>0</v>
      </c>
      <c r="O460">
        <v>1.0249313778603435E-2</v>
      </c>
      <c r="P460">
        <v>2.5047695035416533E-2</v>
      </c>
      <c r="Q460" s="70">
        <v>341689.18904984609</v>
      </c>
      <c r="R460">
        <v>2013</v>
      </c>
      <c r="S460" s="70"/>
    </row>
    <row r="461" spans="1:19" x14ac:dyDescent="0.25">
      <c r="A461" t="s">
        <v>74</v>
      </c>
      <c r="B461" t="s">
        <v>55</v>
      </c>
      <c r="C461" t="s">
        <v>76</v>
      </c>
      <c r="D461">
        <v>4</v>
      </c>
      <c r="E461">
        <v>0.15625910000000001</v>
      </c>
      <c r="F461">
        <v>69.568070000000006</v>
      </c>
      <c r="G461">
        <v>1.86722E-2</v>
      </c>
      <c r="H461">
        <v>7</v>
      </c>
      <c r="I461">
        <v>0.15625910000000001</v>
      </c>
      <c r="J461">
        <v>3.4870000000000002E-4</v>
      </c>
      <c r="K461">
        <v>148.57079999999999</v>
      </c>
      <c r="L461">
        <v>-2.3931066807870084E-2</v>
      </c>
      <c r="M461">
        <v>-9.7923985589799534E-3</v>
      </c>
      <c r="N461">
        <v>0</v>
      </c>
      <c r="O461">
        <v>9.7923985589799516E-3</v>
      </c>
      <c r="P461">
        <v>2.3931066807870084E-2</v>
      </c>
      <c r="Q461" s="70">
        <v>341689.18904984609</v>
      </c>
      <c r="R461">
        <v>2013</v>
      </c>
      <c r="S461" s="70"/>
    </row>
    <row r="462" spans="1:19" x14ac:dyDescent="0.25">
      <c r="A462" t="s">
        <v>74</v>
      </c>
      <c r="B462" t="s">
        <v>55</v>
      </c>
      <c r="C462" t="s">
        <v>76</v>
      </c>
      <c r="D462">
        <v>5</v>
      </c>
      <c r="E462">
        <v>0.1339629</v>
      </c>
      <c r="F462">
        <v>68.687250000000006</v>
      </c>
      <c r="G462">
        <v>1.7093500000000001E-2</v>
      </c>
      <c r="H462">
        <v>7</v>
      </c>
      <c r="I462">
        <v>0.1339629</v>
      </c>
      <c r="J462">
        <v>2.922E-4</v>
      </c>
      <c r="K462">
        <v>148.57079999999999</v>
      </c>
      <c r="L462">
        <v>-2.1906661181174472E-2</v>
      </c>
      <c r="M462">
        <v>-8.9640281858244346E-3</v>
      </c>
      <c r="N462">
        <v>0</v>
      </c>
      <c r="O462">
        <v>8.9640281858244329E-3</v>
      </c>
      <c r="P462">
        <v>2.1906661181174472E-2</v>
      </c>
      <c r="Q462" s="70">
        <v>341689.18904984609</v>
      </c>
      <c r="R462">
        <v>2013</v>
      </c>
      <c r="S462" s="70"/>
    </row>
    <row r="463" spans="1:19" x14ac:dyDescent="0.25">
      <c r="A463" t="s">
        <v>74</v>
      </c>
      <c r="B463" t="s">
        <v>55</v>
      </c>
      <c r="C463" t="s">
        <v>76</v>
      </c>
      <c r="D463">
        <v>6</v>
      </c>
      <c r="E463">
        <v>0.14017080000000001</v>
      </c>
      <c r="F463">
        <v>67.781090000000006</v>
      </c>
      <c r="G463">
        <v>1.6387499999999999E-2</v>
      </c>
      <c r="H463">
        <v>7</v>
      </c>
      <c r="I463">
        <v>0.14017080000000001</v>
      </c>
      <c r="J463">
        <v>2.6850000000000002E-4</v>
      </c>
      <c r="K463">
        <v>148.57079999999999</v>
      </c>
      <c r="L463">
        <v>-2.0999465004321555E-2</v>
      </c>
      <c r="M463">
        <v>-8.5928108637447886E-3</v>
      </c>
      <c r="N463">
        <v>0</v>
      </c>
      <c r="O463">
        <v>8.5928108637447868E-3</v>
      </c>
      <c r="P463">
        <v>2.0999465004321555E-2</v>
      </c>
      <c r="Q463" s="70">
        <v>341689.18904984609</v>
      </c>
      <c r="R463">
        <v>2013</v>
      </c>
      <c r="S463" s="70"/>
    </row>
    <row r="464" spans="1:19" x14ac:dyDescent="0.25">
      <c r="A464" t="s">
        <v>74</v>
      </c>
      <c r="B464" t="s">
        <v>55</v>
      </c>
      <c r="C464" t="s">
        <v>76</v>
      </c>
      <c r="D464">
        <v>7</v>
      </c>
      <c r="E464">
        <v>0.17072129999999999</v>
      </c>
      <c r="F464">
        <v>68.866730000000004</v>
      </c>
      <c r="G464">
        <v>1.8207500000000001E-2</v>
      </c>
      <c r="H464">
        <v>7</v>
      </c>
      <c r="I464">
        <v>0.17072129999999999</v>
      </c>
      <c r="J464">
        <v>3.3149999999999998E-4</v>
      </c>
      <c r="K464">
        <v>148.57079999999999</v>
      </c>
      <c r="L464">
        <v>-2.3333390637071249E-2</v>
      </c>
      <c r="M464">
        <v>-9.5478343144915958E-3</v>
      </c>
      <c r="N464">
        <v>0</v>
      </c>
      <c r="O464">
        <v>9.5478343144915941E-3</v>
      </c>
      <c r="P464">
        <v>2.3333390637071249E-2</v>
      </c>
      <c r="Q464" s="70">
        <v>341689.18904984609</v>
      </c>
      <c r="R464">
        <v>2013</v>
      </c>
      <c r="S464" s="70"/>
    </row>
    <row r="465" spans="1:19" x14ac:dyDescent="0.25">
      <c r="A465" t="s">
        <v>74</v>
      </c>
      <c r="B465" t="s">
        <v>55</v>
      </c>
      <c r="C465" t="s">
        <v>76</v>
      </c>
      <c r="D465">
        <v>8</v>
      </c>
      <c r="E465">
        <v>0.27050879999999999</v>
      </c>
      <c r="F465">
        <v>73.103390000000005</v>
      </c>
      <c r="G465">
        <v>2.55296E-2</v>
      </c>
      <c r="H465">
        <v>7</v>
      </c>
      <c r="I465">
        <v>0.27050879999999999</v>
      </c>
      <c r="J465">
        <v>6.5180000000000001E-4</v>
      </c>
      <c r="K465">
        <v>148.57079999999999</v>
      </c>
      <c r="L465">
        <v>-3.2718490854479372E-2</v>
      </c>
      <c r="M465">
        <v>-1.3388141250353154E-2</v>
      </c>
      <c r="N465">
        <v>0</v>
      </c>
      <c r="O465">
        <v>1.3388141250353151E-2</v>
      </c>
      <c r="P465">
        <v>3.2718490854479372E-2</v>
      </c>
      <c r="Q465" s="70">
        <v>341689.18904984609</v>
      </c>
      <c r="R465">
        <v>2013</v>
      </c>
      <c r="S465" s="70"/>
    </row>
    <row r="466" spans="1:19" x14ac:dyDescent="0.25">
      <c r="A466" t="s">
        <v>74</v>
      </c>
      <c r="B466" t="s">
        <v>55</v>
      </c>
      <c r="C466" t="s">
        <v>76</v>
      </c>
      <c r="D466">
        <v>9</v>
      </c>
      <c r="E466">
        <v>0.34357690000000002</v>
      </c>
      <c r="F466">
        <v>77.762309999999999</v>
      </c>
      <c r="G466">
        <v>3.3801999999999999E-2</v>
      </c>
      <c r="H466">
        <v>7</v>
      </c>
      <c r="I466">
        <v>0.34357690000000002</v>
      </c>
      <c r="J466">
        <v>1.1425999999999999E-3</v>
      </c>
      <c r="K466">
        <v>148.57079999999999</v>
      </c>
      <c r="L466">
        <v>-4.3319476067355436E-2</v>
      </c>
      <c r="M466">
        <v>-1.7725978470722964E-2</v>
      </c>
      <c r="N466">
        <v>0</v>
      </c>
      <c r="O466">
        <v>1.772597847072296E-2</v>
      </c>
      <c r="P466">
        <v>4.3319476067355436E-2</v>
      </c>
      <c r="Q466" s="70">
        <v>341689.18904984609</v>
      </c>
      <c r="R466">
        <v>2013</v>
      </c>
      <c r="S466" s="70"/>
    </row>
    <row r="467" spans="1:19" x14ac:dyDescent="0.25">
      <c r="A467" t="s">
        <v>74</v>
      </c>
      <c r="B467" t="s">
        <v>55</v>
      </c>
      <c r="C467" t="s">
        <v>76</v>
      </c>
      <c r="D467">
        <v>10</v>
      </c>
      <c r="E467">
        <v>0.49900149999999999</v>
      </c>
      <c r="F467">
        <v>82.024699999999996</v>
      </c>
      <c r="G467">
        <v>4.5874600000000001E-2</v>
      </c>
      <c r="H467">
        <v>7</v>
      </c>
      <c r="I467">
        <v>0.49900149999999999</v>
      </c>
      <c r="J467">
        <v>2.1045E-3</v>
      </c>
      <c r="K467">
        <v>148.57079999999999</v>
      </c>
      <c r="L467">
        <v>-5.8790959821071041E-2</v>
      </c>
      <c r="M467">
        <v>-2.405678421505119E-2</v>
      </c>
      <c r="N467">
        <v>0</v>
      </c>
      <c r="O467">
        <v>2.4056784215051183E-2</v>
      </c>
      <c r="P467">
        <v>5.8790959821071041E-2</v>
      </c>
      <c r="Q467" s="70">
        <v>341689.18904984609</v>
      </c>
      <c r="R467">
        <v>2013</v>
      </c>
      <c r="S467" s="70"/>
    </row>
    <row r="468" spans="1:19" x14ac:dyDescent="0.25">
      <c r="A468" t="s">
        <v>74</v>
      </c>
      <c r="B468" t="s">
        <v>55</v>
      </c>
      <c r="C468" t="s">
        <v>76</v>
      </c>
      <c r="D468">
        <v>11</v>
      </c>
      <c r="E468">
        <v>0.76628540000000001</v>
      </c>
      <c r="F468">
        <v>85.079830000000001</v>
      </c>
      <c r="G468">
        <v>6.8217E-2</v>
      </c>
      <c r="H468">
        <v>7</v>
      </c>
      <c r="I468">
        <v>0.76628540000000001</v>
      </c>
      <c r="J468">
        <v>4.6535999999999999E-3</v>
      </c>
      <c r="K468">
        <v>148.57079999999999</v>
      </c>
      <c r="L468">
        <v>-8.7423987431031691E-2</v>
      </c>
      <c r="M468">
        <v>-3.5773187021415125E-2</v>
      </c>
      <c r="N468">
        <v>0</v>
      </c>
      <c r="O468">
        <v>3.5773187021415118E-2</v>
      </c>
      <c r="P468">
        <v>8.7423987431031691E-2</v>
      </c>
      <c r="Q468" s="70">
        <v>341689.18904984609</v>
      </c>
      <c r="R468">
        <v>2013</v>
      </c>
      <c r="S468" s="70"/>
    </row>
    <row r="469" spans="1:19" x14ac:dyDescent="0.25">
      <c r="A469" t="s">
        <v>74</v>
      </c>
      <c r="B469" t="s">
        <v>55</v>
      </c>
      <c r="C469" t="s">
        <v>76</v>
      </c>
      <c r="D469">
        <v>12</v>
      </c>
      <c r="E469">
        <v>1.081226</v>
      </c>
      <c r="F469">
        <v>87.655829999999995</v>
      </c>
      <c r="G469">
        <v>9.3046699999999996E-2</v>
      </c>
      <c r="H469">
        <v>7</v>
      </c>
      <c r="I469">
        <v>1.081226</v>
      </c>
      <c r="J469">
        <v>8.6577000000000008E-3</v>
      </c>
      <c r="K469">
        <v>148.57079999999999</v>
      </c>
      <c r="L469">
        <v>-0.11924422406994215</v>
      </c>
      <c r="M469">
        <v>-4.8793769927764907E-2</v>
      </c>
      <c r="N469">
        <v>0</v>
      </c>
      <c r="O469">
        <v>4.87937699277649E-2</v>
      </c>
      <c r="P469">
        <v>0.11924422406994215</v>
      </c>
      <c r="Q469" s="70">
        <v>341689.18904984609</v>
      </c>
      <c r="R469">
        <v>2013</v>
      </c>
      <c r="S469" s="70"/>
    </row>
    <row r="470" spans="1:19" x14ac:dyDescent="0.25">
      <c r="A470" t="s">
        <v>74</v>
      </c>
      <c r="B470" t="s">
        <v>55</v>
      </c>
      <c r="C470" t="s">
        <v>76</v>
      </c>
      <c r="D470">
        <v>13</v>
      </c>
      <c r="E470">
        <v>1.399529</v>
      </c>
      <c r="F470">
        <v>90.276179999999997</v>
      </c>
      <c r="G470">
        <v>0.1188768</v>
      </c>
      <c r="H470">
        <v>7</v>
      </c>
      <c r="I470">
        <v>1.399529</v>
      </c>
      <c r="J470">
        <v>1.4131700000000001E-2</v>
      </c>
      <c r="K470">
        <v>148.57079999999999</v>
      </c>
      <c r="L470">
        <v>-0.15234678376182631</v>
      </c>
      <c r="M470">
        <v>-6.2339069033225253E-2</v>
      </c>
      <c r="N470">
        <v>0</v>
      </c>
      <c r="O470">
        <v>6.2339069033225239E-2</v>
      </c>
      <c r="P470">
        <v>0.15234678376182631</v>
      </c>
      <c r="Q470" s="70">
        <v>341689.18904984609</v>
      </c>
      <c r="R470">
        <v>2013</v>
      </c>
      <c r="S470" s="70"/>
    </row>
    <row r="471" spans="1:19" x14ac:dyDescent="0.25">
      <c r="A471" t="s">
        <v>74</v>
      </c>
      <c r="B471" t="s">
        <v>55</v>
      </c>
      <c r="C471" t="s">
        <v>76</v>
      </c>
      <c r="D471">
        <v>14</v>
      </c>
      <c r="E471">
        <v>1.6756519999999999</v>
      </c>
      <c r="F471">
        <v>92.624399999999994</v>
      </c>
      <c r="G471">
        <v>0.14225660000000001</v>
      </c>
      <c r="H471">
        <v>7</v>
      </c>
      <c r="I471">
        <v>1.6756519999999999</v>
      </c>
      <c r="J471">
        <v>2.0237000000000002E-2</v>
      </c>
      <c r="K471">
        <v>148.57079999999999</v>
      </c>
      <c r="L471">
        <v>-0.18230943760372595</v>
      </c>
      <c r="M471">
        <v>-7.459954411610549E-2</v>
      </c>
      <c r="N471">
        <v>0</v>
      </c>
      <c r="O471">
        <v>7.4599544116105462E-2</v>
      </c>
      <c r="P471">
        <v>0.18230943760372595</v>
      </c>
      <c r="Q471" s="70">
        <v>341689.18904984609</v>
      </c>
      <c r="R471">
        <v>2013</v>
      </c>
      <c r="S471" s="70"/>
    </row>
    <row r="472" spans="1:19" x14ac:dyDescent="0.25">
      <c r="A472" t="s">
        <v>74</v>
      </c>
      <c r="B472" t="s">
        <v>55</v>
      </c>
      <c r="C472" t="s">
        <v>76</v>
      </c>
      <c r="D472">
        <v>15</v>
      </c>
      <c r="E472">
        <v>1.948769</v>
      </c>
      <c r="F472">
        <v>94.014189999999999</v>
      </c>
      <c r="G472">
        <v>0.1622487</v>
      </c>
      <c r="H472">
        <v>7</v>
      </c>
      <c r="I472">
        <v>1.4234873333333333</v>
      </c>
      <c r="J472">
        <v>2.63246E-2</v>
      </c>
      <c r="K472">
        <v>148.57079999999999</v>
      </c>
      <c r="L472">
        <v>0.31735175172162355</v>
      </c>
      <c r="M472">
        <v>0.44019843089520272</v>
      </c>
      <c r="N472">
        <v>0.52528166666666665</v>
      </c>
      <c r="O472">
        <v>0.61036490243813057</v>
      </c>
      <c r="P472">
        <v>0.73321158161170974</v>
      </c>
      <c r="Q472" s="70">
        <v>341689.18904984609</v>
      </c>
      <c r="R472">
        <v>2013</v>
      </c>
      <c r="S472" s="70"/>
    </row>
    <row r="473" spans="1:19" x14ac:dyDescent="0.25">
      <c r="A473" t="s">
        <v>74</v>
      </c>
      <c r="B473" t="s">
        <v>55</v>
      </c>
      <c r="C473" t="s">
        <v>76</v>
      </c>
      <c r="D473">
        <v>16</v>
      </c>
      <c r="E473">
        <v>2.2015959999999999</v>
      </c>
      <c r="F473">
        <v>94.644419999999997</v>
      </c>
      <c r="G473">
        <v>0.18225369999999999</v>
      </c>
      <c r="H473">
        <v>7</v>
      </c>
      <c r="I473">
        <v>1.6088180699999999</v>
      </c>
      <c r="J473">
        <v>3.32164E-2</v>
      </c>
      <c r="K473">
        <v>148.57079999999999</v>
      </c>
      <c r="L473">
        <v>0.35921045468851243</v>
      </c>
      <c r="M473">
        <v>0.49720401233776595</v>
      </c>
      <c r="N473">
        <v>0.59277793000000001</v>
      </c>
      <c r="O473">
        <v>0.68835184766223401</v>
      </c>
      <c r="P473">
        <v>0.82634540531148759</v>
      </c>
      <c r="Q473" s="70">
        <v>341689.18904984609</v>
      </c>
      <c r="R473">
        <v>2013</v>
      </c>
      <c r="S473" s="70"/>
    </row>
    <row r="474" spans="1:19" x14ac:dyDescent="0.25">
      <c r="A474" t="s">
        <v>74</v>
      </c>
      <c r="B474" t="s">
        <v>55</v>
      </c>
      <c r="C474" t="s">
        <v>76</v>
      </c>
      <c r="D474">
        <v>17</v>
      </c>
      <c r="E474">
        <v>2.301796</v>
      </c>
      <c r="F474">
        <v>94.444890000000001</v>
      </c>
      <c r="G474">
        <v>0.1910742</v>
      </c>
      <c r="H474">
        <v>7</v>
      </c>
      <c r="I474">
        <v>1.7596360406666667</v>
      </c>
      <c r="J474">
        <v>3.6509300000000001E-2</v>
      </c>
      <c r="K474">
        <v>148.57079999999999</v>
      </c>
      <c r="L474">
        <v>0.29728868654897989</v>
      </c>
      <c r="M474">
        <v>0.44196061937074904</v>
      </c>
      <c r="N474">
        <v>0.54215995933333327</v>
      </c>
      <c r="O474">
        <v>0.64235929929591751</v>
      </c>
      <c r="P474">
        <v>0.78703123211768666</v>
      </c>
      <c r="Q474" s="70">
        <v>341689.18904984609</v>
      </c>
      <c r="R474">
        <v>2013</v>
      </c>
      <c r="S474" s="70"/>
    </row>
    <row r="475" spans="1:19" x14ac:dyDescent="0.25">
      <c r="A475" t="s">
        <v>74</v>
      </c>
      <c r="B475" t="s">
        <v>55</v>
      </c>
      <c r="C475" t="s">
        <v>76</v>
      </c>
      <c r="D475">
        <v>18</v>
      </c>
      <c r="E475">
        <v>2.2359270000000002</v>
      </c>
      <c r="F475">
        <v>93.417490000000001</v>
      </c>
      <c r="G475">
        <v>0.18586820000000001</v>
      </c>
      <c r="H475">
        <v>7</v>
      </c>
      <c r="I475">
        <v>2.4605352210000002</v>
      </c>
      <c r="J475">
        <v>3.4547000000000001E-2</v>
      </c>
      <c r="K475">
        <v>148.57079999999999</v>
      </c>
      <c r="L475">
        <v>-0.46280794585328505</v>
      </c>
      <c r="M475">
        <v>-0.32207761762696685</v>
      </c>
      <c r="N475">
        <v>-0.224608221</v>
      </c>
      <c r="O475">
        <v>-0.1271388243730332</v>
      </c>
      <c r="P475">
        <v>1.3591503853285059E-2</v>
      </c>
      <c r="Q475" s="70">
        <v>341689.18904984609</v>
      </c>
      <c r="R475">
        <v>2013</v>
      </c>
      <c r="S475" s="70"/>
    </row>
    <row r="476" spans="1:19" x14ac:dyDescent="0.25">
      <c r="A476" t="s">
        <v>74</v>
      </c>
      <c r="B476" t="s">
        <v>55</v>
      </c>
      <c r="C476" t="s">
        <v>76</v>
      </c>
      <c r="D476">
        <v>19</v>
      </c>
      <c r="E476">
        <v>1.954162</v>
      </c>
      <c r="F476">
        <v>91.531270000000006</v>
      </c>
      <c r="G476">
        <v>0.1625404</v>
      </c>
      <c r="H476">
        <v>7</v>
      </c>
      <c r="I476">
        <v>2.0003175317999999</v>
      </c>
      <c r="J476">
        <v>2.6419399999999999E-2</v>
      </c>
      <c r="K476">
        <v>148.57079999999999</v>
      </c>
      <c r="L476">
        <v>-0.2544595082949509</v>
      </c>
      <c r="M476">
        <v>-0.13139183052564374</v>
      </c>
      <c r="N476">
        <v>-4.6155531799999996E-2</v>
      </c>
      <c r="O476">
        <v>3.9080766925643717E-2</v>
      </c>
      <c r="P476">
        <v>0.16214844469495093</v>
      </c>
      <c r="Q476" s="70">
        <v>341689.18904984609</v>
      </c>
      <c r="R476">
        <v>2013</v>
      </c>
      <c r="S476" s="70"/>
    </row>
    <row r="477" spans="1:19" x14ac:dyDescent="0.25">
      <c r="A477" t="s">
        <v>74</v>
      </c>
      <c r="B477" t="s">
        <v>55</v>
      </c>
      <c r="C477" t="s">
        <v>76</v>
      </c>
      <c r="D477">
        <v>20</v>
      </c>
      <c r="E477">
        <v>1.5678319999999999</v>
      </c>
      <c r="F477">
        <v>88.593869999999995</v>
      </c>
      <c r="G477">
        <v>0.13237270000000001</v>
      </c>
      <c r="H477">
        <v>7</v>
      </c>
      <c r="I477">
        <v>1.5715660239999998</v>
      </c>
      <c r="J477">
        <v>1.75225E-2</v>
      </c>
      <c r="K477">
        <v>148.57079999999999</v>
      </c>
      <c r="L477">
        <v>-0.17337631144467774</v>
      </c>
      <c r="M477">
        <v>-7.3150272947540187E-2</v>
      </c>
      <c r="N477">
        <v>-3.7340240000000003E-3</v>
      </c>
      <c r="O477">
        <v>6.5682224947540169E-2</v>
      </c>
      <c r="P477">
        <v>0.16590826344467774</v>
      </c>
      <c r="Q477" s="70">
        <v>341689.18904984609</v>
      </c>
      <c r="R477">
        <v>2013</v>
      </c>
      <c r="S477" s="70"/>
    </row>
    <row r="478" spans="1:19" x14ac:dyDescent="0.25">
      <c r="A478" t="s">
        <v>74</v>
      </c>
      <c r="B478" t="s">
        <v>55</v>
      </c>
      <c r="C478" t="s">
        <v>76</v>
      </c>
      <c r="D478">
        <v>21</v>
      </c>
      <c r="E478">
        <v>1.214477</v>
      </c>
      <c r="F478">
        <v>83.809960000000004</v>
      </c>
      <c r="G478">
        <v>0.1030797</v>
      </c>
      <c r="H478">
        <v>7</v>
      </c>
      <c r="I478">
        <v>1.214477</v>
      </c>
      <c r="J478">
        <v>1.06254E-2</v>
      </c>
      <c r="K478">
        <v>148.57079999999999</v>
      </c>
      <c r="L478">
        <v>-0.13210179828727867</v>
      </c>
      <c r="M478">
        <v>-5.4054985077455507E-2</v>
      </c>
      <c r="N478">
        <v>0</v>
      </c>
      <c r="O478">
        <v>5.40549850774555E-2</v>
      </c>
      <c r="P478">
        <v>0.13210179828727867</v>
      </c>
      <c r="Q478" s="70">
        <v>341689.18904984609</v>
      </c>
      <c r="R478">
        <v>2013</v>
      </c>
      <c r="S478" s="70"/>
    </row>
    <row r="479" spans="1:19" x14ac:dyDescent="0.25">
      <c r="A479" t="s">
        <v>74</v>
      </c>
      <c r="B479" t="s">
        <v>55</v>
      </c>
      <c r="C479" t="s">
        <v>76</v>
      </c>
      <c r="D479">
        <v>22</v>
      </c>
      <c r="E479">
        <v>1.0045930000000001</v>
      </c>
      <c r="F479">
        <v>80.328130000000002</v>
      </c>
      <c r="G479">
        <v>8.6195400000000005E-2</v>
      </c>
      <c r="H479">
        <v>7</v>
      </c>
      <c r="I479">
        <v>1.0045930000000001</v>
      </c>
      <c r="J479">
        <v>7.4295999999999997E-3</v>
      </c>
      <c r="K479">
        <v>148.57079999999999</v>
      </c>
      <c r="L479">
        <v>-0.11046350055469488</v>
      </c>
      <c r="M479">
        <v>-4.5200769039512347E-2</v>
      </c>
      <c r="N479">
        <v>0</v>
      </c>
      <c r="O479">
        <v>4.5200769039512333E-2</v>
      </c>
      <c r="P479">
        <v>0.11046350055469488</v>
      </c>
      <c r="Q479" s="70">
        <v>341689.18904984609</v>
      </c>
      <c r="R479">
        <v>2013</v>
      </c>
      <c r="S479" s="70"/>
    </row>
    <row r="480" spans="1:19" x14ac:dyDescent="0.25">
      <c r="A480" t="s">
        <v>74</v>
      </c>
      <c r="B480" t="s">
        <v>55</v>
      </c>
      <c r="C480" t="s">
        <v>76</v>
      </c>
      <c r="D480">
        <v>23</v>
      </c>
      <c r="E480">
        <v>0.76009930000000003</v>
      </c>
      <c r="F480">
        <v>77.782929999999993</v>
      </c>
      <c r="G480">
        <v>6.7368499999999998E-2</v>
      </c>
      <c r="H480">
        <v>7</v>
      </c>
      <c r="I480">
        <v>0.76009930000000003</v>
      </c>
      <c r="J480">
        <v>4.5385E-3</v>
      </c>
      <c r="K480">
        <v>148.57079999999999</v>
      </c>
      <c r="L480">
        <v>-8.6336065946726132E-2</v>
      </c>
      <c r="M480">
        <v>-3.5328018368436666E-2</v>
      </c>
      <c r="N480">
        <v>0</v>
      </c>
      <c r="O480">
        <v>3.5328018368436659E-2</v>
      </c>
      <c r="P480">
        <v>8.6336065946726132E-2</v>
      </c>
      <c r="Q480" s="70">
        <v>341689.18904984609</v>
      </c>
      <c r="R480">
        <v>2013</v>
      </c>
      <c r="S480" s="70"/>
    </row>
    <row r="481" spans="1:19" x14ac:dyDescent="0.25">
      <c r="A481" t="s">
        <v>74</v>
      </c>
      <c r="B481" t="s">
        <v>55</v>
      </c>
      <c r="C481" t="s">
        <v>76</v>
      </c>
      <c r="D481">
        <v>24</v>
      </c>
      <c r="E481">
        <v>0.52673409999999998</v>
      </c>
      <c r="F481">
        <v>75.879360000000005</v>
      </c>
      <c r="G481">
        <v>4.8242599999999997E-2</v>
      </c>
      <c r="H481">
        <v>7</v>
      </c>
      <c r="I481">
        <v>0.52673409999999998</v>
      </c>
      <c r="J481">
        <v>2.3273E-3</v>
      </c>
      <c r="K481">
        <v>148.57079999999999</v>
      </c>
      <c r="L481">
        <v>-6.1824735958822888E-2</v>
      </c>
      <c r="M481">
        <v>-2.529818081964464E-2</v>
      </c>
      <c r="N481">
        <v>0</v>
      </c>
      <c r="O481">
        <v>2.5298180819644633E-2</v>
      </c>
      <c r="P481">
        <v>6.1824735958822888E-2</v>
      </c>
      <c r="Q481" s="70">
        <v>341689.18904984609</v>
      </c>
      <c r="R481">
        <v>2013</v>
      </c>
      <c r="S481" s="70"/>
    </row>
    <row r="482" spans="1:19" x14ac:dyDescent="0.25">
      <c r="A482" t="s">
        <v>74</v>
      </c>
      <c r="B482" t="s">
        <v>55</v>
      </c>
      <c r="C482" t="s">
        <v>76</v>
      </c>
      <c r="D482">
        <v>1</v>
      </c>
      <c r="E482">
        <v>0.15388840000000001</v>
      </c>
      <c r="F482">
        <v>74.131739999999994</v>
      </c>
      <c r="G482">
        <v>2.0714699999999999E-2</v>
      </c>
      <c r="H482">
        <v>7</v>
      </c>
      <c r="I482">
        <v>0.15388840000000001</v>
      </c>
      <c r="J482">
        <v>4.2910000000000002E-4</v>
      </c>
      <c r="K482">
        <v>148.57079999999999</v>
      </c>
      <c r="L482">
        <v>-2.6546993455771717E-2</v>
      </c>
      <c r="M482">
        <v>-1.0862814539302443E-2</v>
      </c>
      <c r="N482">
        <v>0</v>
      </c>
      <c r="O482">
        <v>1.086281453930244E-2</v>
      </c>
      <c r="P482">
        <v>2.6546993455771717E-2</v>
      </c>
      <c r="Q482" s="70">
        <v>377878.54489042895</v>
      </c>
      <c r="R482">
        <v>2014</v>
      </c>
      <c r="S482" s="70"/>
    </row>
    <row r="483" spans="1:19" x14ac:dyDescent="0.25">
      <c r="A483" t="s">
        <v>74</v>
      </c>
      <c r="B483" t="s">
        <v>55</v>
      </c>
      <c r="C483" t="s">
        <v>76</v>
      </c>
      <c r="D483">
        <v>2</v>
      </c>
      <c r="E483">
        <v>0.24033260000000001</v>
      </c>
      <c r="F483">
        <v>72.467119999999994</v>
      </c>
      <c r="G483">
        <v>2.6045100000000002E-2</v>
      </c>
      <c r="H483">
        <v>7</v>
      </c>
      <c r="I483">
        <v>0.24033260000000001</v>
      </c>
      <c r="J483">
        <v>6.7829999999999995E-4</v>
      </c>
      <c r="K483">
        <v>148.57079999999999</v>
      </c>
      <c r="L483">
        <v>-3.3376976582610365E-2</v>
      </c>
      <c r="M483">
        <v>-1.365758827279589E-2</v>
      </c>
      <c r="N483">
        <v>0</v>
      </c>
      <c r="O483">
        <v>1.3657588272795887E-2</v>
      </c>
      <c r="P483">
        <v>3.3376976582610365E-2</v>
      </c>
      <c r="Q483" s="70">
        <v>377878.54489042895</v>
      </c>
      <c r="R483">
        <v>2014</v>
      </c>
      <c r="S483" s="70"/>
    </row>
    <row r="484" spans="1:19" x14ac:dyDescent="0.25">
      <c r="A484" t="s">
        <v>74</v>
      </c>
      <c r="B484" t="s">
        <v>55</v>
      </c>
      <c r="C484" t="s">
        <v>76</v>
      </c>
      <c r="D484">
        <v>3</v>
      </c>
      <c r="E484">
        <v>0.1758923</v>
      </c>
      <c r="F484">
        <v>70.983959999999996</v>
      </c>
      <c r="G484">
        <v>1.9545300000000002E-2</v>
      </c>
      <c r="H484">
        <v>7</v>
      </c>
      <c r="I484">
        <v>0.1758923</v>
      </c>
      <c r="J484">
        <v>3.8200000000000002E-4</v>
      </c>
      <c r="K484">
        <v>148.57079999999999</v>
      </c>
      <c r="L484">
        <v>-2.5047695035416533E-2</v>
      </c>
      <c r="M484">
        <v>-1.0249313778603436E-2</v>
      </c>
      <c r="N484">
        <v>0</v>
      </c>
      <c r="O484">
        <v>1.0249313778603435E-2</v>
      </c>
      <c r="P484">
        <v>2.5047695035416533E-2</v>
      </c>
      <c r="Q484" s="70">
        <v>377878.54489042895</v>
      </c>
      <c r="R484">
        <v>2014</v>
      </c>
      <c r="S484" s="70"/>
    </row>
    <row r="485" spans="1:19" x14ac:dyDescent="0.25">
      <c r="A485" t="s">
        <v>74</v>
      </c>
      <c r="B485" t="s">
        <v>55</v>
      </c>
      <c r="C485" t="s">
        <v>76</v>
      </c>
      <c r="D485">
        <v>4</v>
      </c>
      <c r="E485">
        <v>0.15625910000000001</v>
      </c>
      <c r="F485">
        <v>69.568070000000006</v>
      </c>
      <c r="G485">
        <v>1.86722E-2</v>
      </c>
      <c r="H485">
        <v>7</v>
      </c>
      <c r="I485">
        <v>0.15625910000000001</v>
      </c>
      <c r="J485">
        <v>3.4870000000000002E-4</v>
      </c>
      <c r="K485">
        <v>148.57079999999999</v>
      </c>
      <c r="L485">
        <v>-2.3931066807870084E-2</v>
      </c>
      <c r="M485">
        <v>-9.7923985589799534E-3</v>
      </c>
      <c r="N485">
        <v>0</v>
      </c>
      <c r="O485">
        <v>9.7923985589799516E-3</v>
      </c>
      <c r="P485">
        <v>2.3931066807870084E-2</v>
      </c>
      <c r="Q485" s="70">
        <v>377878.54489042895</v>
      </c>
      <c r="R485">
        <v>2014</v>
      </c>
      <c r="S485" s="70"/>
    </row>
    <row r="486" spans="1:19" x14ac:dyDescent="0.25">
      <c r="A486" t="s">
        <v>74</v>
      </c>
      <c r="B486" t="s">
        <v>55</v>
      </c>
      <c r="C486" t="s">
        <v>76</v>
      </c>
      <c r="D486">
        <v>5</v>
      </c>
      <c r="E486">
        <v>0.1339629</v>
      </c>
      <c r="F486">
        <v>68.687250000000006</v>
      </c>
      <c r="G486">
        <v>1.7093500000000001E-2</v>
      </c>
      <c r="H486">
        <v>7</v>
      </c>
      <c r="I486">
        <v>0.1339629</v>
      </c>
      <c r="J486">
        <v>2.922E-4</v>
      </c>
      <c r="K486">
        <v>148.57079999999999</v>
      </c>
      <c r="L486">
        <v>-2.1906661181174472E-2</v>
      </c>
      <c r="M486">
        <v>-8.9640281858244346E-3</v>
      </c>
      <c r="N486">
        <v>0</v>
      </c>
      <c r="O486">
        <v>8.9640281858244329E-3</v>
      </c>
      <c r="P486">
        <v>2.1906661181174472E-2</v>
      </c>
      <c r="Q486" s="70">
        <v>377878.54489042895</v>
      </c>
      <c r="R486">
        <v>2014</v>
      </c>
      <c r="S486" s="70"/>
    </row>
    <row r="487" spans="1:19" x14ac:dyDescent="0.25">
      <c r="A487" t="s">
        <v>74</v>
      </c>
      <c r="B487" t="s">
        <v>55</v>
      </c>
      <c r="C487" t="s">
        <v>76</v>
      </c>
      <c r="D487">
        <v>6</v>
      </c>
      <c r="E487">
        <v>0.14017080000000001</v>
      </c>
      <c r="F487">
        <v>67.781090000000006</v>
      </c>
      <c r="G487">
        <v>1.6387499999999999E-2</v>
      </c>
      <c r="H487">
        <v>7</v>
      </c>
      <c r="I487">
        <v>0.14017080000000001</v>
      </c>
      <c r="J487">
        <v>2.6850000000000002E-4</v>
      </c>
      <c r="K487">
        <v>148.57079999999999</v>
      </c>
      <c r="L487">
        <v>-2.0999465004321555E-2</v>
      </c>
      <c r="M487">
        <v>-8.5928108637447886E-3</v>
      </c>
      <c r="N487">
        <v>0</v>
      </c>
      <c r="O487">
        <v>8.5928108637447868E-3</v>
      </c>
      <c r="P487">
        <v>2.0999465004321555E-2</v>
      </c>
      <c r="Q487" s="70">
        <v>377878.54489042895</v>
      </c>
      <c r="R487">
        <v>2014</v>
      </c>
      <c r="S487" s="70"/>
    </row>
    <row r="488" spans="1:19" x14ac:dyDescent="0.25">
      <c r="A488" t="s">
        <v>74</v>
      </c>
      <c r="B488" t="s">
        <v>55</v>
      </c>
      <c r="C488" t="s">
        <v>76</v>
      </c>
      <c r="D488">
        <v>7</v>
      </c>
      <c r="E488">
        <v>0.17072129999999999</v>
      </c>
      <c r="F488">
        <v>68.866730000000004</v>
      </c>
      <c r="G488">
        <v>1.8207500000000001E-2</v>
      </c>
      <c r="H488">
        <v>7</v>
      </c>
      <c r="I488">
        <v>0.17072129999999999</v>
      </c>
      <c r="J488">
        <v>3.3149999999999998E-4</v>
      </c>
      <c r="K488">
        <v>148.57079999999999</v>
      </c>
      <c r="L488">
        <v>-2.3333390637071249E-2</v>
      </c>
      <c r="M488">
        <v>-9.5478343144915958E-3</v>
      </c>
      <c r="N488">
        <v>0</v>
      </c>
      <c r="O488">
        <v>9.5478343144915941E-3</v>
      </c>
      <c r="P488">
        <v>2.3333390637071249E-2</v>
      </c>
      <c r="Q488" s="70">
        <v>377878.54489042895</v>
      </c>
      <c r="R488">
        <v>2014</v>
      </c>
      <c r="S488" s="70"/>
    </row>
    <row r="489" spans="1:19" x14ac:dyDescent="0.25">
      <c r="A489" t="s">
        <v>74</v>
      </c>
      <c r="B489" t="s">
        <v>55</v>
      </c>
      <c r="C489" t="s">
        <v>76</v>
      </c>
      <c r="D489">
        <v>8</v>
      </c>
      <c r="E489">
        <v>0.27050879999999999</v>
      </c>
      <c r="F489">
        <v>73.103390000000005</v>
      </c>
      <c r="G489">
        <v>2.55296E-2</v>
      </c>
      <c r="H489">
        <v>7</v>
      </c>
      <c r="I489">
        <v>0.27050879999999999</v>
      </c>
      <c r="J489">
        <v>6.5180000000000001E-4</v>
      </c>
      <c r="K489">
        <v>148.57079999999999</v>
      </c>
      <c r="L489">
        <v>-3.2718490854479372E-2</v>
      </c>
      <c r="M489">
        <v>-1.3388141250353154E-2</v>
      </c>
      <c r="N489">
        <v>0</v>
      </c>
      <c r="O489">
        <v>1.3388141250353151E-2</v>
      </c>
      <c r="P489">
        <v>3.2718490854479372E-2</v>
      </c>
      <c r="Q489" s="70">
        <v>377878.54489042895</v>
      </c>
      <c r="R489">
        <v>2014</v>
      </c>
      <c r="S489" s="70"/>
    </row>
    <row r="490" spans="1:19" x14ac:dyDescent="0.25">
      <c r="A490" t="s">
        <v>74</v>
      </c>
      <c r="B490" t="s">
        <v>55</v>
      </c>
      <c r="C490" t="s">
        <v>76</v>
      </c>
      <c r="D490">
        <v>9</v>
      </c>
      <c r="E490">
        <v>0.34357690000000002</v>
      </c>
      <c r="F490">
        <v>77.762309999999999</v>
      </c>
      <c r="G490">
        <v>3.3801999999999999E-2</v>
      </c>
      <c r="H490">
        <v>7</v>
      </c>
      <c r="I490">
        <v>0.34357690000000002</v>
      </c>
      <c r="J490">
        <v>1.1425999999999999E-3</v>
      </c>
      <c r="K490">
        <v>148.57079999999999</v>
      </c>
      <c r="L490">
        <v>-4.3319476067355436E-2</v>
      </c>
      <c r="M490">
        <v>-1.7725978470722964E-2</v>
      </c>
      <c r="N490">
        <v>0</v>
      </c>
      <c r="O490">
        <v>1.772597847072296E-2</v>
      </c>
      <c r="P490">
        <v>4.3319476067355436E-2</v>
      </c>
      <c r="Q490" s="70">
        <v>377878.54489042895</v>
      </c>
      <c r="R490">
        <v>2014</v>
      </c>
      <c r="S490" s="70"/>
    </row>
    <row r="491" spans="1:19" x14ac:dyDescent="0.25">
      <c r="A491" t="s">
        <v>74</v>
      </c>
      <c r="B491" t="s">
        <v>55</v>
      </c>
      <c r="C491" t="s">
        <v>76</v>
      </c>
      <c r="D491">
        <v>10</v>
      </c>
      <c r="E491">
        <v>0.49900149999999999</v>
      </c>
      <c r="F491">
        <v>82.024699999999996</v>
      </c>
      <c r="G491">
        <v>4.5874600000000001E-2</v>
      </c>
      <c r="H491">
        <v>7</v>
      </c>
      <c r="I491">
        <v>0.49900149999999999</v>
      </c>
      <c r="J491">
        <v>2.1045E-3</v>
      </c>
      <c r="K491">
        <v>148.57079999999999</v>
      </c>
      <c r="L491">
        <v>-5.8790959821071041E-2</v>
      </c>
      <c r="M491">
        <v>-2.405678421505119E-2</v>
      </c>
      <c r="N491">
        <v>0</v>
      </c>
      <c r="O491">
        <v>2.4056784215051183E-2</v>
      </c>
      <c r="P491">
        <v>5.8790959821071041E-2</v>
      </c>
      <c r="Q491" s="70">
        <v>377878.54489042895</v>
      </c>
      <c r="R491">
        <v>2014</v>
      </c>
      <c r="S491" s="70"/>
    </row>
    <row r="492" spans="1:19" x14ac:dyDescent="0.25">
      <c r="A492" t="s">
        <v>74</v>
      </c>
      <c r="B492" t="s">
        <v>55</v>
      </c>
      <c r="C492" t="s">
        <v>76</v>
      </c>
      <c r="D492">
        <v>11</v>
      </c>
      <c r="E492">
        <v>0.76628540000000001</v>
      </c>
      <c r="F492">
        <v>85.079830000000001</v>
      </c>
      <c r="G492">
        <v>6.8217E-2</v>
      </c>
      <c r="H492">
        <v>7</v>
      </c>
      <c r="I492">
        <v>0.76628540000000001</v>
      </c>
      <c r="J492">
        <v>4.6535999999999999E-3</v>
      </c>
      <c r="K492">
        <v>148.57079999999999</v>
      </c>
      <c r="L492">
        <v>-8.7423987431031691E-2</v>
      </c>
      <c r="M492">
        <v>-3.5773187021415125E-2</v>
      </c>
      <c r="N492">
        <v>0</v>
      </c>
      <c r="O492">
        <v>3.5773187021415118E-2</v>
      </c>
      <c r="P492">
        <v>8.7423987431031691E-2</v>
      </c>
      <c r="Q492" s="70">
        <v>377878.54489042895</v>
      </c>
      <c r="R492">
        <v>2014</v>
      </c>
      <c r="S492" s="70"/>
    </row>
    <row r="493" spans="1:19" x14ac:dyDescent="0.25">
      <c r="A493" t="s">
        <v>74</v>
      </c>
      <c r="B493" t="s">
        <v>55</v>
      </c>
      <c r="C493" t="s">
        <v>76</v>
      </c>
      <c r="D493">
        <v>12</v>
      </c>
      <c r="E493">
        <v>1.081226</v>
      </c>
      <c r="F493">
        <v>87.655829999999995</v>
      </c>
      <c r="G493">
        <v>9.3046699999999996E-2</v>
      </c>
      <c r="H493">
        <v>7</v>
      </c>
      <c r="I493">
        <v>1.081226</v>
      </c>
      <c r="J493">
        <v>8.6577000000000008E-3</v>
      </c>
      <c r="K493">
        <v>148.57079999999999</v>
      </c>
      <c r="L493">
        <v>-0.11924422406994215</v>
      </c>
      <c r="M493">
        <v>-4.8793769927764907E-2</v>
      </c>
      <c r="N493">
        <v>0</v>
      </c>
      <c r="O493">
        <v>4.87937699277649E-2</v>
      </c>
      <c r="P493">
        <v>0.11924422406994215</v>
      </c>
      <c r="Q493" s="70">
        <v>377878.54489042895</v>
      </c>
      <c r="R493">
        <v>2014</v>
      </c>
      <c r="S493" s="70"/>
    </row>
    <row r="494" spans="1:19" x14ac:dyDescent="0.25">
      <c r="A494" t="s">
        <v>74</v>
      </c>
      <c r="B494" t="s">
        <v>55</v>
      </c>
      <c r="C494" t="s">
        <v>76</v>
      </c>
      <c r="D494">
        <v>13</v>
      </c>
      <c r="E494">
        <v>1.399529</v>
      </c>
      <c r="F494">
        <v>90.276179999999997</v>
      </c>
      <c r="G494">
        <v>0.1188768</v>
      </c>
      <c r="H494">
        <v>7</v>
      </c>
      <c r="I494">
        <v>1.399529</v>
      </c>
      <c r="J494">
        <v>1.4131700000000001E-2</v>
      </c>
      <c r="K494">
        <v>148.57079999999999</v>
      </c>
      <c r="L494">
        <v>-0.15234678376182631</v>
      </c>
      <c r="M494">
        <v>-6.2339069033225253E-2</v>
      </c>
      <c r="N494">
        <v>0</v>
      </c>
      <c r="O494">
        <v>6.2339069033225239E-2</v>
      </c>
      <c r="P494">
        <v>0.15234678376182631</v>
      </c>
      <c r="Q494" s="70">
        <v>377878.54489042895</v>
      </c>
      <c r="R494">
        <v>2014</v>
      </c>
      <c r="S494" s="70"/>
    </row>
    <row r="495" spans="1:19" x14ac:dyDescent="0.25">
      <c r="A495" t="s">
        <v>74</v>
      </c>
      <c r="B495" t="s">
        <v>55</v>
      </c>
      <c r="C495" t="s">
        <v>76</v>
      </c>
      <c r="D495">
        <v>14</v>
      </c>
      <c r="E495">
        <v>1.6756519999999999</v>
      </c>
      <c r="F495">
        <v>92.624399999999994</v>
      </c>
      <c r="G495">
        <v>0.14225660000000001</v>
      </c>
      <c r="H495">
        <v>7</v>
      </c>
      <c r="I495">
        <v>1.6756519999999999</v>
      </c>
      <c r="J495">
        <v>2.0237000000000002E-2</v>
      </c>
      <c r="K495">
        <v>148.57079999999999</v>
      </c>
      <c r="L495">
        <v>-0.18230943760372595</v>
      </c>
      <c r="M495">
        <v>-7.459954411610549E-2</v>
      </c>
      <c r="N495">
        <v>0</v>
      </c>
      <c r="O495">
        <v>7.4599544116105462E-2</v>
      </c>
      <c r="P495">
        <v>0.18230943760372595</v>
      </c>
      <c r="Q495" s="70">
        <v>377878.54489042895</v>
      </c>
      <c r="R495">
        <v>2014</v>
      </c>
      <c r="S495" s="70"/>
    </row>
    <row r="496" spans="1:19" x14ac:dyDescent="0.25">
      <c r="A496" t="s">
        <v>74</v>
      </c>
      <c r="B496" t="s">
        <v>55</v>
      </c>
      <c r="C496" t="s">
        <v>76</v>
      </c>
      <c r="D496">
        <v>15</v>
      </c>
      <c r="E496">
        <v>1.948769</v>
      </c>
      <c r="F496">
        <v>94.014189999999999</v>
      </c>
      <c r="G496">
        <v>0.1622487</v>
      </c>
      <c r="H496">
        <v>7</v>
      </c>
      <c r="I496">
        <v>1.4234873333333333</v>
      </c>
      <c r="J496">
        <v>2.63246E-2</v>
      </c>
      <c r="K496">
        <v>148.57079999999999</v>
      </c>
      <c r="L496">
        <v>0.31735175172162355</v>
      </c>
      <c r="M496">
        <v>0.44019843089520272</v>
      </c>
      <c r="N496">
        <v>0.52528166666666665</v>
      </c>
      <c r="O496">
        <v>0.61036490243813057</v>
      </c>
      <c r="P496">
        <v>0.73321158161170974</v>
      </c>
      <c r="Q496" s="70">
        <v>377878.54489042895</v>
      </c>
      <c r="R496">
        <v>2014</v>
      </c>
      <c r="S496" s="70"/>
    </row>
    <row r="497" spans="1:19" x14ac:dyDescent="0.25">
      <c r="A497" t="s">
        <v>74</v>
      </c>
      <c r="B497" t="s">
        <v>55</v>
      </c>
      <c r="C497" t="s">
        <v>76</v>
      </c>
      <c r="D497">
        <v>16</v>
      </c>
      <c r="E497">
        <v>2.2015959999999999</v>
      </c>
      <c r="F497">
        <v>94.644419999999997</v>
      </c>
      <c r="G497">
        <v>0.18225369999999999</v>
      </c>
      <c r="H497">
        <v>7</v>
      </c>
      <c r="I497">
        <v>1.6088180699999999</v>
      </c>
      <c r="J497">
        <v>3.32164E-2</v>
      </c>
      <c r="K497">
        <v>148.57079999999999</v>
      </c>
      <c r="L497">
        <v>0.35921045468851243</v>
      </c>
      <c r="M497">
        <v>0.49720401233776595</v>
      </c>
      <c r="N497">
        <v>0.59277793000000001</v>
      </c>
      <c r="O497">
        <v>0.68835184766223401</v>
      </c>
      <c r="P497">
        <v>0.82634540531148759</v>
      </c>
      <c r="Q497" s="70">
        <v>377878.54489042895</v>
      </c>
      <c r="R497">
        <v>2014</v>
      </c>
      <c r="S497" s="70"/>
    </row>
    <row r="498" spans="1:19" x14ac:dyDescent="0.25">
      <c r="A498" t="s">
        <v>74</v>
      </c>
      <c r="B498" t="s">
        <v>55</v>
      </c>
      <c r="C498" t="s">
        <v>76</v>
      </c>
      <c r="D498">
        <v>17</v>
      </c>
      <c r="E498">
        <v>2.301796</v>
      </c>
      <c r="F498">
        <v>94.444890000000001</v>
      </c>
      <c r="G498">
        <v>0.1910742</v>
      </c>
      <c r="H498">
        <v>7</v>
      </c>
      <c r="I498">
        <v>1.7596360406666667</v>
      </c>
      <c r="J498">
        <v>3.6509300000000001E-2</v>
      </c>
      <c r="K498">
        <v>148.57079999999999</v>
      </c>
      <c r="L498">
        <v>0.29728868654897989</v>
      </c>
      <c r="M498">
        <v>0.44196061937074904</v>
      </c>
      <c r="N498">
        <v>0.54215995933333327</v>
      </c>
      <c r="O498">
        <v>0.64235929929591751</v>
      </c>
      <c r="P498">
        <v>0.78703123211768666</v>
      </c>
      <c r="Q498" s="70">
        <v>377878.54489042895</v>
      </c>
      <c r="R498">
        <v>2014</v>
      </c>
      <c r="S498" s="70"/>
    </row>
    <row r="499" spans="1:19" x14ac:dyDescent="0.25">
      <c r="A499" t="s">
        <v>74</v>
      </c>
      <c r="B499" t="s">
        <v>55</v>
      </c>
      <c r="C499" t="s">
        <v>76</v>
      </c>
      <c r="D499">
        <v>18</v>
      </c>
      <c r="E499">
        <v>2.2359270000000002</v>
      </c>
      <c r="F499">
        <v>93.417490000000001</v>
      </c>
      <c r="G499">
        <v>0.18586820000000001</v>
      </c>
      <c r="H499">
        <v>7</v>
      </c>
      <c r="I499">
        <v>2.4605352210000002</v>
      </c>
      <c r="J499">
        <v>3.4547000000000001E-2</v>
      </c>
      <c r="K499">
        <v>148.57079999999999</v>
      </c>
      <c r="L499">
        <v>-0.46280794585328505</v>
      </c>
      <c r="M499">
        <v>-0.32207761762696685</v>
      </c>
      <c r="N499">
        <v>-0.224608221</v>
      </c>
      <c r="O499">
        <v>-0.1271388243730332</v>
      </c>
      <c r="P499">
        <v>1.3591503853285059E-2</v>
      </c>
      <c r="Q499" s="70">
        <v>377878.54489042895</v>
      </c>
      <c r="R499">
        <v>2014</v>
      </c>
      <c r="S499" s="70"/>
    </row>
    <row r="500" spans="1:19" x14ac:dyDescent="0.25">
      <c r="A500" t="s">
        <v>74</v>
      </c>
      <c r="B500" t="s">
        <v>55</v>
      </c>
      <c r="C500" t="s">
        <v>76</v>
      </c>
      <c r="D500">
        <v>19</v>
      </c>
      <c r="E500">
        <v>1.954162</v>
      </c>
      <c r="F500">
        <v>91.531270000000006</v>
      </c>
      <c r="G500">
        <v>0.1625404</v>
      </c>
      <c r="H500">
        <v>7</v>
      </c>
      <c r="I500">
        <v>2.0003175317999999</v>
      </c>
      <c r="J500">
        <v>2.6419399999999999E-2</v>
      </c>
      <c r="K500">
        <v>148.57079999999999</v>
      </c>
      <c r="L500">
        <v>-0.2544595082949509</v>
      </c>
      <c r="M500">
        <v>-0.13139183052564374</v>
      </c>
      <c r="N500">
        <v>-4.6155531799999996E-2</v>
      </c>
      <c r="O500">
        <v>3.9080766925643717E-2</v>
      </c>
      <c r="P500">
        <v>0.16214844469495093</v>
      </c>
      <c r="Q500" s="70">
        <v>377878.54489042895</v>
      </c>
      <c r="R500">
        <v>2014</v>
      </c>
      <c r="S500" s="70"/>
    </row>
    <row r="501" spans="1:19" x14ac:dyDescent="0.25">
      <c r="A501" t="s">
        <v>74</v>
      </c>
      <c r="B501" t="s">
        <v>55</v>
      </c>
      <c r="C501" t="s">
        <v>76</v>
      </c>
      <c r="D501">
        <v>20</v>
      </c>
      <c r="E501">
        <v>1.5678319999999999</v>
      </c>
      <c r="F501">
        <v>88.593869999999995</v>
      </c>
      <c r="G501">
        <v>0.13237270000000001</v>
      </c>
      <c r="H501">
        <v>7</v>
      </c>
      <c r="I501">
        <v>1.5715660239999998</v>
      </c>
      <c r="J501">
        <v>1.75225E-2</v>
      </c>
      <c r="K501">
        <v>148.57079999999999</v>
      </c>
      <c r="L501">
        <v>-0.17337631144467774</v>
      </c>
      <c r="M501">
        <v>-7.3150272947540187E-2</v>
      </c>
      <c r="N501">
        <v>-3.7340240000000003E-3</v>
      </c>
      <c r="O501">
        <v>6.5682224947540169E-2</v>
      </c>
      <c r="P501">
        <v>0.16590826344467774</v>
      </c>
      <c r="Q501" s="70">
        <v>377878.54489042895</v>
      </c>
      <c r="R501">
        <v>2014</v>
      </c>
      <c r="S501" s="70"/>
    </row>
    <row r="502" spans="1:19" x14ac:dyDescent="0.25">
      <c r="A502" t="s">
        <v>74</v>
      </c>
      <c r="B502" t="s">
        <v>55</v>
      </c>
      <c r="C502" t="s">
        <v>76</v>
      </c>
      <c r="D502">
        <v>21</v>
      </c>
      <c r="E502">
        <v>1.214477</v>
      </c>
      <c r="F502">
        <v>83.809960000000004</v>
      </c>
      <c r="G502">
        <v>0.1030797</v>
      </c>
      <c r="H502">
        <v>7</v>
      </c>
      <c r="I502">
        <v>1.214477</v>
      </c>
      <c r="J502">
        <v>1.06254E-2</v>
      </c>
      <c r="K502">
        <v>148.57079999999999</v>
      </c>
      <c r="L502">
        <v>-0.13210179828727867</v>
      </c>
      <c r="M502">
        <v>-5.4054985077455507E-2</v>
      </c>
      <c r="N502">
        <v>0</v>
      </c>
      <c r="O502">
        <v>5.40549850774555E-2</v>
      </c>
      <c r="P502">
        <v>0.13210179828727867</v>
      </c>
      <c r="Q502" s="70">
        <v>377878.54489042895</v>
      </c>
      <c r="R502">
        <v>2014</v>
      </c>
      <c r="S502" s="70"/>
    </row>
    <row r="503" spans="1:19" x14ac:dyDescent="0.25">
      <c r="A503" t="s">
        <v>74</v>
      </c>
      <c r="B503" t="s">
        <v>55</v>
      </c>
      <c r="C503" t="s">
        <v>76</v>
      </c>
      <c r="D503">
        <v>22</v>
      </c>
      <c r="E503">
        <v>1.0045930000000001</v>
      </c>
      <c r="F503">
        <v>80.328130000000002</v>
      </c>
      <c r="G503">
        <v>8.6195400000000005E-2</v>
      </c>
      <c r="H503">
        <v>7</v>
      </c>
      <c r="I503">
        <v>1.0045930000000001</v>
      </c>
      <c r="J503">
        <v>7.4295999999999997E-3</v>
      </c>
      <c r="K503">
        <v>148.57079999999999</v>
      </c>
      <c r="L503">
        <v>-0.11046350055469488</v>
      </c>
      <c r="M503">
        <v>-4.5200769039512347E-2</v>
      </c>
      <c r="N503">
        <v>0</v>
      </c>
      <c r="O503">
        <v>4.5200769039512333E-2</v>
      </c>
      <c r="P503">
        <v>0.11046350055469488</v>
      </c>
      <c r="Q503" s="70">
        <v>377878.54489042895</v>
      </c>
      <c r="R503">
        <v>2014</v>
      </c>
      <c r="S503" s="70"/>
    </row>
    <row r="504" spans="1:19" x14ac:dyDescent="0.25">
      <c r="A504" t="s">
        <v>74</v>
      </c>
      <c r="B504" t="s">
        <v>55</v>
      </c>
      <c r="C504" t="s">
        <v>76</v>
      </c>
      <c r="D504">
        <v>23</v>
      </c>
      <c r="E504">
        <v>0.76009930000000003</v>
      </c>
      <c r="F504">
        <v>77.782929999999993</v>
      </c>
      <c r="G504">
        <v>6.7368499999999998E-2</v>
      </c>
      <c r="H504">
        <v>7</v>
      </c>
      <c r="I504">
        <v>0.76009930000000003</v>
      </c>
      <c r="J504">
        <v>4.5385E-3</v>
      </c>
      <c r="K504">
        <v>148.57079999999999</v>
      </c>
      <c r="L504">
        <v>-8.6336065946726132E-2</v>
      </c>
      <c r="M504">
        <v>-3.5328018368436666E-2</v>
      </c>
      <c r="N504">
        <v>0</v>
      </c>
      <c r="O504">
        <v>3.5328018368436659E-2</v>
      </c>
      <c r="P504">
        <v>8.6336065946726132E-2</v>
      </c>
      <c r="Q504" s="70">
        <v>377878.54489042895</v>
      </c>
      <c r="R504">
        <v>2014</v>
      </c>
      <c r="S504" s="70"/>
    </row>
    <row r="505" spans="1:19" x14ac:dyDescent="0.25">
      <c r="A505" t="s">
        <v>74</v>
      </c>
      <c r="B505" t="s">
        <v>55</v>
      </c>
      <c r="C505" t="s">
        <v>76</v>
      </c>
      <c r="D505">
        <v>24</v>
      </c>
      <c r="E505">
        <v>0.52673409999999998</v>
      </c>
      <c r="F505">
        <v>75.879360000000005</v>
      </c>
      <c r="G505">
        <v>4.8242599999999997E-2</v>
      </c>
      <c r="H505">
        <v>7</v>
      </c>
      <c r="I505">
        <v>0.52673409999999998</v>
      </c>
      <c r="J505">
        <v>2.3273E-3</v>
      </c>
      <c r="K505">
        <v>148.57079999999999</v>
      </c>
      <c r="L505">
        <v>-6.1824735958822888E-2</v>
      </c>
      <c r="M505">
        <v>-2.529818081964464E-2</v>
      </c>
      <c r="N505">
        <v>0</v>
      </c>
      <c r="O505">
        <v>2.5298180819644633E-2</v>
      </c>
      <c r="P505">
        <v>6.1824735958822888E-2</v>
      </c>
      <c r="Q505" s="70">
        <v>377878.54489042895</v>
      </c>
      <c r="R505">
        <v>2014</v>
      </c>
      <c r="S505" s="70"/>
    </row>
    <row r="506" spans="1:19" x14ac:dyDescent="0.25">
      <c r="A506" t="s">
        <v>74</v>
      </c>
      <c r="B506" t="s">
        <v>55</v>
      </c>
      <c r="C506" t="s">
        <v>75</v>
      </c>
      <c r="D506">
        <v>1</v>
      </c>
      <c r="E506">
        <v>0.13214799999999999</v>
      </c>
      <c r="F506">
        <v>67.765630000000002</v>
      </c>
      <c r="G506">
        <v>1.5628300000000001E-2</v>
      </c>
      <c r="H506">
        <v>6</v>
      </c>
      <c r="I506">
        <v>0.13214799999999999</v>
      </c>
      <c r="J506">
        <v>2.4420000000000003E-4</v>
      </c>
      <c r="K506">
        <v>148.57079999999999</v>
      </c>
      <c r="L506">
        <v>-2.0026678011582085E-2</v>
      </c>
      <c r="M506">
        <v>-8.1947543114659037E-3</v>
      </c>
      <c r="N506">
        <v>0</v>
      </c>
      <c r="O506">
        <v>8.194754311465902E-3</v>
      </c>
      <c r="P506">
        <v>2.0026678011582085E-2</v>
      </c>
      <c r="Q506" s="70">
        <v>309974.60577314644</v>
      </c>
      <c r="R506">
        <v>2012</v>
      </c>
      <c r="S506" s="70"/>
    </row>
    <row r="507" spans="1:19" x14ac:dyDescent="0.25">
      <c r="A507" t="s">
        <v>74</v>
      </c>
      <c r="B507" t="s">
        <v>55</v>
      </c>
      <c r="C507" t="s">
        <v>75</v>
      </c>
      <c r="D507">
        <v>2</v>
      </c>
      <c r="E507">
        <v>0.2383082</v>
      </c>
      <c r="F507">
        <v>66.472250000000003</v>
      </c>
      <c r="G507">
        <v>2.3772700000000001E-2</v>
      </c>
      <c r="H507">
        <v>6</v>
      </c>
      <c r="I507">
        <v>0.2383082</v>
      </c>
      <c r="J507">
        <v>5.6510000000000002E-4</v>
      </c>
      <c r="K507">
        <v>148.57079999999999</v>
      </c>
      <c r="L507">
        <v>-3.0464828606134673E-2</v>
      </c>
      <c r="M507">
        <v>-1.2465960925911431E-2</v>
      </c>
      <c r="N507">
        <v>0</v>
      </c>
      <c r="O507">
        <v>1.2465960925911429E-2</v>
      </c>
      <c r="P507">
        <v>3.0464828606134673E-2</v>
      </c>
      <c r="Q507" s="70">
        <v>309974.60577314644</v>
      </c>
      <c r="R507">
        <v>2012</v>
      </c>
      <c r="S507" s="70"/>
    </row>
    <row r="508" spans="1:19" x14ac:dyDescent="0.25">
      <c r="A508" t="s">
        <v>74</v>
      </c>
      <c r="B508" t="s">
        <v>55</v>
      </c>
      <c r="C508" t="s">
        <v>75</v>
      </c>
      <c r="D508">
        <v>3</v>
      </c>
      <c r="E508">
        <v>0.18795719999999999</v>
      </c>
      <c r="F508">
        <v>65.297290000000004</v>
      </c>
      <c r="G508">
        <v>2.0552500000000001E-2</v>
      </c>
      <c r="H508">
        <v>6</v>
      </c>
      <c r="I508">
        <v>0.18795719999999999</v>
      </c>
      <c r="J508">
        <v>4.2240000000000002E-4</v>
      </c>
      <c r="K508">
        <v>148.57079999999999</v>
      </c>
      <c r="L508">
        <v>-2.6338924673556485E-2</v>
      </c>
      <c r="M508">
        <v>-1.0777674480169639E-2</v>
      </c>
      <c r="N508">
        <v>0</v>
      </c>
      <c r="O508">
        <v>1.0777674480169636E-2</v>
      </c>
      <c r="P508">
        <v>2.6338924673556485E-2</v>
      </c>
      <c r="Q508" s="70">
        <v>309974.60577314644</v>
      </c>
      <c r="R508">
        <v>2012</v>
      </c>
      <c r="S508" s="70"/>
    </row>
    <row r="509" spans="1:19" x14ac:dyDescent="0.25">
      <c r="A509" t="s">
        <v>74</v>
      </c>
      <c r="B509" t="s">
        <v>55</v>
      </c>
      <c r="C509" t="s">
        <v>75</v>
      </c>
      <c r="D509">
        <v>4</v>
      </c>
      <c r="E509">
        <v>0.1552625</v>
      </c>
      <c r="F509">
        <v>64.19556</v>
      </c>
      <c r="G509">
        <v>1.68513E-2</v>
      </c>
      <c r="H509">
        <v>6</v>
      </c>
      <c r="I509">
        <v>0.1552625</v>
      </c>
      <c r="J509">
        <v>2.8400000000000002E-4</v>
      </c>
      <c r="K509">
        <v>148.57079999999999</v>
      </c>
      <c r="L509">
        <v>-2.1597090866654886E-2</v>
      </c>
      <c r="M509">
        <v>-8.8373545224168498E-3</v>
      </c>
      <c r="N509">
        <v>0</v>
      </c>
      <c r="O509">
        <v>8.837354522416848E-3</v>
      </c>
      <c r="P509">
        <v>2.1597090866654886E-2</v>
      </c>
      <c r="Q509" s="70">
        <v>309974.60577314644</v>
      </c>
      <c r="R509">
        <v>2012</v>
      </c>
      <c r="S509" s="70"/>
    </row>
    <row r="510" spans="1:19" x14ac:dyDescent="0.25">
      <c r="A510" t="s">
        <v>74</v>
      </c>
      <c r="B510" t="s">
        <v>55</v>
      </c>
      <c r="C510" t="s">
        <v>75</v>
      </c>
      <c r="D510">
        <v>5</v>
      </c>
      <c r="E510">
        <v>0.14010990000000001</v>
      </c>
      <c r="F510">
        <v>63.088720000000002</v>
      </c>
      <c r="G510">
        <v>1.6302899999999999E-2</v>
      </c>
      <c r="H510">
        <v>6</v>
      </c>
      <c r="I510">
        <v>0.14010990000000001</v>
      </c>
      <c r="J510">
        <v>2.6580000000000001E-4</v>
      </c>
      <c r="K510">
        <v>148.57079999999999</v>
      </c>
      <c r="L510">
        <v>-2.0893614324640465E-2</v>
      </c>
      <c r="M510">
        <v>-8.5494976236164689E-3</v>
      </c>
      <c r="N510">
        <v>0</v>
      </c>
      <c r="O510">
        <v>8.5494976236164671E-3</v>
      </c>
      <c r="P510">
        <v>2.0893614324640465E-2</v>
      </c>
      <c r="Q510" s="70">
        <v>309974.60577314644</v>
      </c>
      <c r="R510">
        <v>2012</v>
      </c>
      <c r="S510" s="70"/>
    </row>
    <row r="511" spans="1:19" x14ac:dyDescent="0.25">
      <c r="A511" t="s">
        <v>74</v>
      </c>
      <c r="B511" t="s">
        <v>55</v>
      </c>
      <c r="C511" t="s">
        <v>75</v>
      </c>
      <c r="D511">
        <v>6</v>
      </c>
      <c r="E511">
        <v>0.13488159999999999</v>
      </c>
      <c r="F511">
        <v>62.343440000000001</v>
      </c>
      <c r="G511">
        <v>1.47872E-2</v>
      </c>
      <c r="H511">
        <v>6</v>
      </c>
      <c r="I511">
        <v>0.13488159999999999</v>
      </c>
      <c r="J511">
        <v>2.187E-4</v>
      </c>
      <c r="K511">
        <v>148.57079999999999</v>
      </c>
      <c r="L511">
        <v>-1.895223692848063E-2</v>
      </c>
      <c r="M511">
        <v>-7.7551017293916499E-3</v>
      </c>
      <c r="N511">
        <v>0</v>
      </c>
      <c r="O511">
        <v>7.7551017293916481E-3</v>
      </c>
      <c r="P511">
        <v>1.895223692848063E-2</v>
      </c>
      <c r="Q511" s="70">
        <v>309974.60577314644</v>
      </c>
      <c r="R511">
        <v>2012</v>
      </c>
      <c r="S511" s="70"/>
    </row>
    <row r="512" spans="1:19" x14ac:dyDescent="0.25">
      <c r="A512" t="s">
        <v>74</v>
      </c>
      <c r="B512" t="s">
        <v>55</v>
      </c>
      <c r="C512" t="s">
        <v>75</v>
      </c>
      <c r="D512">
        <v>7</v>
      </c>
      <c r="E512">
        <v>0.16554840000000001</v>
      </c>
      <c r="F512">
        <v>63.222880000000004</v>
      </c>
      <c r="G512">
        <v>1.6633100000000001E-2</v>
      </c>
      <c r="H512">
        <v>6</v>
      </c>
      <c r="I512">
        <v>0.16554840000000001</v>
      </c>
      <c r="J512">
        <v>2.767E-4</v>
      </c>
      <c r="K512">
        <v>148.57079999999999</v>
      </c>
      <c r="L512">
        <v>-2.1317715653229694E-2</v>
      </c>
      <c r="M512">
        <v>-8.7230364496237098E-3</v>
      </c>
      <c r="N512">
        <v>0</v>
      </c>
      <c r="O512">
        <v>8.723036449623708E-3</v>
      </c>
      <c r="P512">
        <v>2.1317715653229694E-2</v>
      </c>
      <c r="Q512" s="70">
        <v>309974.60577314644</v>
      </c>
      <c r="R512">
        <v>2012</v>
      </c>
      <c r="S512" s="70"/>
    </row>
    <row r="513" spans="1:19" x14ac:dyDescent="0.25">
      <c r="A513" t="s">
        <v>74</v>
      </c>
      <c r="B513" t="s">
        <v>55</v>
      </c>
      <c r="C513" t="s">
        <v>75</v>
      </c>
      <c r="D513">
        <v>8</v>
      </c>
      <c r="E513">
        <v>0.28992669999999998</v>
      </c>
      <c r="F513">
        <v>67.0381</v>
      </c>
      <c r="G513">
        <v>2.70111E-2</v>
      </c>
      <c r="H513">
        <v>6</v>
      </c>
      <c r="I513">
        <v>0.28992669999999998</v>
      </c>
      <c r="J513">
        <v>7.2959999999999995E-4</v>
      </c>
      <c r="K513">
        <v>148.57079999999999</v>
      </c>
      <c r="L513">
        <v>-3.4616128802818294E-2</v>
      </c>
      <c r="M513">
        <v>-1.416463931706987E-2</v>
      </c>
      <c r="N513">
        <v>0</v>
      </c>
      <c r="O513">
        <v>1.4164639317069867E-2</v>
      </c>
      <c r="P513">
        <v>3.4616128802818294E-2</v>
      </c>
      <c r="Q513" s="70">
        <v>309974.60577314644</v>
      </c>
      <c r="R513">
        <v>2012</v>
      </c>
      <c r="S513" s="70"/>
    </row>
    <row r="514" spans="1:19" x14ac:dyDescent="0.25">
      <c r="A514" t="s">
        <v>74</v>
      </c>
      <c r="B514" t="s">
        <v>55</v>
      </c>
      <c r="C514" t="s">
        <v>75</v>
      </c>
      <c r="D514">
        <v>9</v>
      </c>
      <c r="E514">
        <v>0.31357849999999998</v>
      </c>
      <c r="F514">
        <v>72.570830000000001</v>
      </c>
      <c r="G514">
        <v>2.9903200000000001E-2</v>
      </c>
      <c r="H514">
        <v>6</v>
      </c>
      <c r="I514">
        <v>0.31357849999999998</v>
      </c>
      <c r="J514">
        <v>8.9420000000000005E-4</v>
      </c>
      <c r="K514">
        <v>148.57079999999999</v>
      </c>
      <c r="L514">
        <v>-3.8322463412820501E-2</v>
      </c>
      <c r="M514">
        <v>-1.5681241396929821E-2</v>
      </c>
      <c r="N514">
        <v>0</v>
      </c>
      <c r="O514">
        <v>1.5681241396929817E-2</v>
      </c>
      <c r="P514">
        <v>3.8322463412820501E-2</v>
      </c>
      <c r="Q514" s="70">
        <v>309974.60577314644</v>
      </c>
      <c r="R514">
        <v>2012</v>
      </c>
      <c r="S514" s="70"/>
    </row>
    <row r="515" spans="1:19" x14ac:dyDescent="0.25">
      <c r="A515" t="s">
        <v>74</v>
      </c>
      <c r="B515" t="s">
        <v>55</v>
      </c>
      <c r="C515" t="s">
        <v>75</v>
      </c>
      <c r="D515">
        <v>10</v>
      </c>
      <c r="E515">
        <v>0.43567509999999998</v>
      </c>
      <c r="F515">
        <v>77.340059999999994</v>
      </c>
      <c r="G515">
        <v>3.8876500000000001E-2</v>
      </c>
      <c r="H515">
        <v>6</v>
      </c>
      <c r="I515">
        <v>0.43567509999999998</v>
      </c>
      <c r="J515">
        <v>1.5114E-3</v>
      </c>
      <c r="K515">
        <v>148.57079999999999</v>
      </c>
      <c r="L515">
        <v>-4.9822531961527541E-2</v>
      </c>
      <c r="M515">
        <v>-2.0386976230593604E-2</v>
      </c>
      <c r="N515">
        <v>0</v>
      </c>
      <c r="O515">
        <v>2.0386976230593601E-2</v>
      </c>
      <c r="P515">
        <v>4.9822531961527541E-2</v>
      </c>
      <c r="Q515" s="70">
        <v>309974.60577314644</v>
      </c>
      <c r="R515">
        <v>2012</v>
      </c>
      <c r="S515" s="70"/>
    </row>
    <row r="516" spans="1:19" x14ac:dyDescent="0.25">
      <c r="A516" t="s">
        <v>74</v>
      </c>
      <c r="B516" t="s">
        <v>55</v>
      </c>
      <c r="C516" t="s">
        <v>75</v>
      </c>
      <c r="D516">
        <v>11</v>
      </c>
      <c r="E516">
        <v>0.6230504</v>
      </c>
      <c r="F516">
        <v>81.143519999999995</v>
      </c>
      <c r="G516">
        <v>5.5254400000000002E-2</v>
      </c>
      <c r="H516">
        <v>6</v>
      </c>
      <c r="I516">
        <v>0.6230504</v>
      </c>
      <c r="J516">
        <v>3.0530000000000002E-3</v>
      </c>
      <c r="K516">
        <v>148.57079999999999</v>
      </c>
      <c r="L516">
        <v>-7.0810797830926822E-2</v>
      </c>
      <c r="M516">
        <v>-2.8975204499105379E-2</v>
      </c>
      <c r="N516">
        <v>0</v>
      </c>
      <c r="O516">
        <v>2.8975204499105373E-2</v>
      </c>
      <c r="P516">
        <v>7.0810797830926822E-2</v>
      </c>
      <c r="Q516" s="70">
        <v>309974.60577314644</v>
      </c>
      <c r="R516">
        <v>2012</v>
      </c>
      <c r="S516" s="70"/>
    </row>
    <row r="517" spans="1:19" x14ac:dyDescent="0.25">
      <c r="A517" t="s">
        <v>74</v>
      </c>
      <c r="B517" t="s">
        <v>55</v>
      </c>
      <c r="C517" t="s">
        <v>75</v>
      </c>
      <c r="D517">
        <v>12</v>
      </c>
      <c r="E517">
        <v>0.8639945</v>
      </c>
      <c r="F517">
        <v>84.597219999999993</v>
      </c>
      <c r="G517">
        <v>7.3371900000000004E-2</v>
      </c>
      <c r="H517">
        <v>6</v>
      </c>
      <c r="I517">
        <v>0.8639945</v>
      </c>
      <c r="J517">
        <v>5.3834E-3</v>
      </c>
      <c r="K517">
        <v>148.57079999999999</v>
      </c>
      <c r="L517">
        <v>-9.4029561450203109E-2</v>
      </c>
      <c r="M517">
        <v>-3.84761343670511E-2</v>
      </c>
      <c r="N517">
        <v>0</v>
      </c>
      <c r="O517">
        <v>3.8476134367051093E-2</v>
      </c>
      <c r="P517">
        <v>9.4029561450203109E-2</v>
      </c>
      <c r="Q517" s="70">
        <v>309974.60577314644</v>
      </c>
      <c r="R517">
        <v>2012</v>
      </c>
      <c r="S517" s="70"/>
    </row>
    <row r="518" spans="1:19" x14ac:dyDescent="0.25">
      <c r="A518" t="s">
        <v>74</v>
      </c>
      <c r="B518" t="s">
        <v>55</v>
      </c>
      <c r="C518" t="s">
        <v>75</v>
      </c>
      <c r="D518">
        <v>13</v>
      </c>
      <c r="E518">
        <v>1.074292</v>
      </c>
      <c r="F518">
        <v>87.979830000000007</v>
      </c>
      <c r="G518">
        <v>9.0790599999999999E-2</v>
      </c>
      <c r="H518">
        <v>6</v>
      </c>
      <c r="I518">
        <v>1.074292</v>
      </c>
      <c r="J518">
        <v>8.2428999999999992E-3</v>
      </c>
      <c r="K518">
        <v>148.57079999999999</v>
      </c>
      <c r="L518">
        <v>-0.11635260232001012</v>
      </c>
      <c r="M518">
        <v>-4.7610541746402037E-2</v>
      </c>
      <c r="N518">
        <v>0</v>
      </c>
      <c r="O518">
        <v>4.7610541746402023E-2</v>
      </c>
      <c r="P518">
        <v>0.11635260232001012</v>
      </c>
      <c r="Q518" s="70">
        <v>309974.60577314644</v>
      </c>
      <c r="R518">
        <v>2012</v>
      </c>
      <c r="S518" s="70"/>
    </row>
    <row r="519" spans="1:19" x14ac:dyDescent="0.25">
      <c r="A519" t="s">
        <v>74</v>
      </c>
      <c r="B519" t="s">
        <v>55</v>
      </c>
      <c r="C519" t="s">
        <v>75</v>
      </c>
      <c r="D519">
        <v>14</v>
      </c>
      <c r="E519">
        <v>1.4400999999999999</v>
      </c>
      <c r="F519">
        <v>89.247240000000005</v>
      </c>
      <c r="G519">
        <v>0.1198596</v>
      </c>
      <c r="H519">
        <v>6</v>
      </c>
      <c r="I519">
        <v>1.4400999999999999</v>
      </c>
      <c r="J519">
        <v>1.43663E-2</v>
      </c>
      <c r="K519">
        <v>148.57079999999999</v>
      </c>
      <c r="L519">
        <v>-0.1536061312590315</v>
      </c>
      <c r="M519">
        <v>-6.2854383821149024E-2</v>
      </c>
      <c r="N519">
        <v>0</v>
      </c>
      <c r="O519">
        <v>6.285438382114901E-2</v>
      </c>
      <c r="P519">
        <v>0.1536061312590315</v>
      </c>
      <c r="Q519" s="70">
        <v>309974.60577314644</v>
      </c>
      <c r="R519">
        <v>2012</v>
      </c>
      <c r="S519" s="70"/>
    </row>
    <row r="520" spans="1:19" x14ac:dyDescent="0.25">
      <c r="A520" t="s">
        <v>74</v>
      </c>
      <c r="B520" t="s">
        <v>55</v>
      </c>
      <c r="C520" t="s">
        <v>75</v>
      </c>
      <c r="D520">
        <v>15</v>
      </c>
      <c r="E520">
        <v>1.722046</v>
      </c>
      <c r="F520">
        <v>90.450130000000001</v>
      </c>
      <c r="G520">
        <v>0.14189099999999999</v>
      </c>
      <c r="H520">
        <v>6</v>
      </c>
      <c r="I520">
        <v>1.2676529999999999</v>
      </c>
      <c r="J520">
        <v>2.0133100000000001E-2</v>
      </c>
      <c r="K520">
        <v>148.57079999999999</v>
      </c>
      <c r="L520">
        <v>0.27255216757325162</v>
      </c>
      <c r="M520">
        <v>0.37998520532392599</v>
      </c>
      <c r="N520">
        <v>0.45439299999999999</v>
      </c>
      <c r="O520">
        <v>0.52880079467607399</v>
      </c>
      <c r="P520">
        <v>0.63623383242674836</v>
      </c>
      <c r="Q520" s="70">
        <v>309974.60577314644</v>
      </c>
      <c r="R520">
        <v>2012</v>
      </c>
      <c r="S520" s="70"/>
    </row>
    <row r="521" spans="1:19" x14ac:dyDescent="0.25">
      <c r="A521" t="s">
        <v>74</v>
      </c>
      <c r="B521" t="s">
        <v>55</v>
      </c>
      <c r="C521" t="s">
        <v>75</v>
      </c>
      <c r="D521">
        <v>16</v>
      </c>
      <c r="E521">
        <v>1.899276</v>
      </c>
      <c r="F521">
        <v>91.701999999999998</v>
      </c>
      <c r="G521">
        <v>0.156477</v>
      </c>
      <c r="H521">
        <v>6</v>
      </c>
      <c r="I521">
        <v>1.4030214073333334</v>
      </c>
      <c r="J521">
        <v>2.4485E-2</v>
      </c>
      <c r="K521">
        <v>148.57079999999999</v>
      </c>
      <c r="L521">
        <v>0.29572145935712285</v>
      </c>
      <c r="M521">
        <v>0.41419805998412362</v>
      </c>
      <c r="N521">
        <v>0.49625459266666666</v>
      </c>
      <c r="O521">
        <v>0.5783111253492097</v>
      </c>
      <c r="P521">
        <v>0.69678772597621053</v>
      </c>
      <c r="Q521" s="70">
        <v>309974.60577314644</v>
      </c>
      <c r="R521">
        <v>2012</v>
      </c>
      <c r="S521" s="70"/>
    </row>
    <row r="522" spans="1:19" x14ac:dyDescent="0.25">
      <c r="A522" t="s">
        <v>74</v>
      </c>
      <c r="B522" t="s">
        <v>55</v>
      </c>
      <c r="C522" t="s">
        <v>75</v>
      </c>
      <c r="D522">
        <v>17</v>
      </c>
      <c r="E522">
        <v>2.0426660000000001</v>
      </c>
      <c r="F522">
        <v>91.640270000000001</v>
      </c>
      <c r="G522">
        <v>0.16660910000000001</v>
      </c>
      <c r="H522">
        <v>6</v>
      </c>
      <c r="I522">
        <v>1.571020348666667</v>
      </c>
      <c r="J522">
        <v>2.7758600000000001E-2</v>
      </c>
      <c r="K522">
        <v>148.57079999999999</v>
      </c>
      <c r="L522">
        <v>0.25812746840649747</v>
      </c>
      <c r="M522">
        <v>0.3842757416007192</v>
      </c>
      <c r="N522">
        <v>0.47164565133333325</v>
      </c>
      <c r="O522">
        <v>0.5590155610659473</v>
      </c>
      <c r="P522">
        <v>0.68516383426016902</v>
      </c>
      <c r="Q522" s="70">
        <v>309974.60577314644</v>
      </c>
      <c r="R522">
        <v>2012</v>
      </c>
      <c r="S522" s="70"/>
    </row>
    <row r="523" spans="1:19" x14ac:dyDescent="0.25">
      <c r="A523" t="s">
        <v>74</v>
      </c>
      <c r="B523" t="s">
        <v>55</v>
      </c>
      <c r="C523" t="s">
        <v>75</v>
      </c>
      <c r="D523">
        <v>18</v>
      </c>
      <c r="E523">
        <v>1.9630350000000001</v>
      </c>
      <c r="F523">
        <v>89.671989999999994</v>
      </c>
      <c r="G523">
        <v>0.16020529999999999</v>
      </c>
      <c r="H523">
        <v>6</v>
      </c>
      <c r="I523">
        <v>2.1555739630000001</v>
      </c>
      <c r="J523">
        <v>2.56657E-2</v>
      </c>
      <c r="K523">
        <v>148.57079999999999</v>
      </c>
      <c r="L523">
        <v>-0.39785016344194041</v>
      </c>
      <c r="M523">
        <v>-0.27655064202339075</v>
      </c>
      <c r="N523">
        <v>-0.19253896299999998</v>
      </c>
      <c r="O523">
        <v>-0.10852728397660923</v>
      </c>
      <c r="P523">
        <v>1.2772237441940448E-2</v>
      </c>
      <c r="Q523" s="70">
        <v>309974.60577314644</v>
      </c>
      <c r="R523">
        <v>2012</v>
      </c>
      <c r="S523" s="70"/>
    </row>
    <row r="524" spans="1:19" x14ac:dyDescent="0.25">
      <c r="A524" t="s">
        <v>74</v>
      </c>
      <c r="B524" t="s">
        <v>55</v>
      </c>
      <c r="C524" t="s">
        <v>75</v>
      </c>
      <c r="D524">
        <v>19</v>
      </c>
      <c r="E524">
        <v>1.7741480000000001</v>
      </c>
      <c r="F524">
        <v>86.760959999999997</v>
      </c>
      <c r="G524">
        <v>0.14529980000000001</v>
      </c>
      <c r="H524">
        <v>6</v>
      </c>
      <c r="I524">
        <v>1.8130646314000001</v>
      </c>
      <c r="J524">
        <v>2.1111999999999999E-2</v>
      </c>
      <c r="K524">
        <v>148.57079999999999</v>
      </c>
      <c r="L524">
        <v>-0.22512567697148383</v>
      </c>
      <c r="M524">
        <v>-0.11511186348733711</v>
      </c>
      <c r="N524">
        <v>-3.8916631399999999E-2</v>
      </c>
      <c r="O524">
        <v>3.7278600687337099E-2</v>
      </c>
      <c r="P524">
        <v>0.14729241417148381</v>
      </c>
      <c r="Q524" s="70">
        <v>309974.60577314644</v>
      </c>
      <c r="R524">
        <v>2012</v>
      </c>
      <c r="S524" s="70"/>
    </row>
    <row r="525" spans="1:19" x14ac:dyDescent="0.25">
      <c r="A525" t="s">
        <v>74</v>
      </c>
      <c r="B525" t="s">
        <v>55</v>
      </c>
      <c r="C525" t="s">
        <v>75</v>
      </c>
      <c r="D525">
        <v>20</v>
      </c>
      <c r="E525">
        <v>1.4292499999999999</v>
      </c>
      <c r="F525">
        <v>82.779690000000002</v>
      </c>
      <c r="G525">
        <v>0.1182144</v>
      </c>
      <c r="H525">
        <v>6</v>
      </c>
      <c r="I525">
        <v>1.4324942319999998</v>
      </c>
      <c r="J525">
        <v>1.39746E-2</v>
      </c>
      <c r="K525">
        <v>148.57079999999999</v>
      </c>
      <c r="L525">
        <v>-0.15474184089846621</v>
      </c>
      <c r="M525">
        <v>-6.5235825562321686E-2</v>
      </c>
      <c r="N525">
        <v>-3.2442319999999997E-3</v>
      </c>
      <c r="O525">
        <v>5.8747361562321666E-2</v>
      </c>
      <c r="P525">
        <v>0.14825337689846618</v>
      </c>
      <c r="Q525" s="70">
        <v>309974.60577314644</v>
      </c>
      <c r="R525">
        <v>2012</v>
      </c>
      <c r="S525" s="70"/>
    </row>
    <row r="526" spans="1:19" x14ac:dyDescent="0.25">
      <c r="A526" t="s">
        <v>74</v>
      </c>
      <c r="B526" t="s">
        <v>55</v>
      </c>
      <c r="C526" t="s">
        <v>75</v>
      </c>
      <c r="D526">
        <v>21</v>
      </c>
      <c r="E526">
        <v>1.1445019999999999</v>
      </c>
      <c r="F526">
        <v>78.381889999999999</v>
      </c>
      <c r="G526">
        <v>9.5079499999999997E-2</v>
      </c>
      <c r="H526">
        <v>6</v>
      </c>
      <c r="I526">
        <v>1.1445019999999999</v>
      </c>
      <c r="J526">
        <v>9.0401000000000006E-3</v>
      </c>
      <c r="K526">
        <v>148.57079999999999</v>
      </c>
      <c r="L526">
        <v>-0.12184920578483824</v>
      </c>
      <c r="M526">
        <v>-4.9859707330218217E-2</v>
      </c>
      <c r="N526">
        <v>0</v>
      </c>
      <c r="O526">
        <v>4.985970733021821E-2</v>
      </c>
      <c r="P526">
        <v>0.12184920578483824</v>
      </c>
      <c r="Q526" s="70">
        <v>309974.60577314644</v>
      </c>
      <c r="R526">
        <v>2012</v>
      </c>
      <c r="S526" s="70"/>
    </row>
    <row r="527" spans="1:19" x14ac:dyDescent="0.25">
      <c r="A527" t="s">
        <v>74</v>
      </c>
      <c r="B527" t="s">
        <v>55</v>
      </c>
      <c r="C527" t="s">
        <v>75</v>
      </c>
      <c r="D527">
        <v>22</v>
      </c>
      <c r="E527">
        <v>0.93781630000000005</v>
      </c>
      <c r="F527">
        <v>75.933040000000005</v>
      </c>
      <c r="G527">
        <v>8.0057900000000001E-2</v>
      </c>
      <c r="H527">
        <v>6</v>
      </c>
      <c r="I527">
        <v>0.93781630000000005</v>
      </c>
      <c r="J527">
        <v>6.4092999999999997E-3</v>
      </c>
      <c r="K527">
        <v>148.57079999999999</v>
      </c>
      <c r="L527">
        <v>-0.10259858838707148</v>
      </c>
      <c r="M527">
        <v>-4.1982510731386632E-2</v>
      </c>
      <c r="N527">
        <v>0</v>
      </c>
      <c r="O527">
        <v>4.1982510731386626E-2</v>
      </c>
      <c r="P527">
        <v>0.10259858838707148</v>
      </c>
      <c r="Q527" s="70">
        <v>309974.60577314644</v>
      </c>
      <c r="R527">
        <v>2012</v>
      </c>
      <c r="S527" s="70"/>
    </row>
    <row r="528" spans="1:19" x14ac:dyDescent="0.25">
      <c r="A528" t="s">
        <v>74</v>
      </c>
      <c r="B528" t="s">
        <v>55</v>
      </c>
      <c r="C528" t="s">
        <v>75</v>
      </c>
      <c r="D528">
        <v>23</v>
      </c>
      <c r="E528">
        <v>0.69861930000000005</v>
      </c>
      <c r="F528">
        <v>73.981880000000004</v>
      </c>
      <c r="G528">
        <v>6.01077E-2</v>
      </c>
      <c r="H528">
        <v>6</v>
      </c>
      <c r="I528">
        <v>0.69861930000000005</v>
      </c>
      <c r="J528">
        <v>3.6129000000000001E-3</v>
      </c>
      <c r="K528">
        <v>148.57079999999999</v>
      </c>
      <c r="L528">
        <v>-7.7030737530512927E-2</v>
      </c>
      <c r="M528">
        <v>-3.152035340701527E-2</v>
      </c>
      <c r="N528">
        <v>0</v>
      </c>
      <c r="O528">
        <v>3.152035340701527E-2</v>
      </c>
      <c r="P528">
        <v>7.7030737530512927E-2</v>
      </c>
      <c r="Q528" s="70">
        <v>309974.60577314644</v>
      </c>
      <c r="R528">
        <v>2012</v>
      </c>
      <c r="S528" s="70"/>
    </row>
    <row r="529" spans="1:19" x14ac:dyDescent="0.25">
      <c r="A529" t="s">
        <v>74</v>
      </c>
      <c r="B529" t="s">
        <v>55</v>
      </c>
      <c r="C529" t="s">
        <v>75</v>
      </c>
      <c r="D529">
        <v>24</v>
      </c>
      <c r="E529">
        <v>0.49903999999999998</v>
      </c>
      <c r="F529">
        <v>71.909980000000004</v>
      </c>
      <c r="G529">
        <v>4.4193299999999998E-2</v>
      </c>
      <c r="H529">
        <v>6</v>
      </c>
      <c r="I529">
        <v>0.49903999999999998</v>
      </c>
      <c r="J529">
        <v>1.9530000000000001E-3</v>
      </c>
      <c r="K529">
        <v>148.57079999999999</v>
      </c>
      <c r="L529">
        <v>-5.6635300235697454E-2</v>
      </c>
      <c r="M529">
        <v>-2.317470578591398E-2</v>
      </c>
      <c r="N529">
        <v>0</v>
      </c>
      <c r="O529">
        <v>2.3174705785913973E-2</v>
      </c>
      <c r="P529">
        <v>5.6635300235697454E-2</v>
      </c>
      <c r="Q529" s="70">
        <v>309974.60577314644</v>
      </c>
      <c r="R529">
        <v>2012</v>
      </c>
      <c r="S529" s="70"/>
    </row>
    <row r="530" spans="1:19" x14ac:dyDescent="0.25">
      <c r="A530" t="s">
        <v>74</v>
      </c>
      <c r="B530" t="s">
        <v>55</v>
      </c>
      <c r="C530" t="s">
        <v>75</v>
      </c>
      <c r="D530">
        <v>1</v>
      </c>
      <c r="E530">
        <v>0.13214799999999999</v>
      </c>
      <c r="F530">
        <v>67.765630000000002</v>
      </c>
      <c r="G530">
        <v>1.5628300000000001E-2</v>
      </c>
      <c r="H530">
        <v>6</v>
      </c>
      <c r="I530">
        <v>0.13214799999999999</v>
      </c>
      <c r="J530">
        <v>2.4420000000000003E-4</v>
      </c>
      <c r="K530">
        <v>148.57079999999999</v>
      </c>
      <c r="L530">
        <v>-2.0026678011582085E-2</v>
      </c>
      <c r="M530">
        <v>-8.1947543114659037E-3</v>
      </c>
      <c r="N530">
        <v>0</v>
      </c>
      <c r="O530">
        <v>8.194754311465902E-3</v>
      </c>
      <c r="P530">
        <v>2.0026678011582085E-2</v>
      </c>
      <c r="Q530" s="70">
        <v>337211.76615479076</v>
      </c>
      <c r="R530">
        <v>2013</v>
      </c>
      <c r="S530" s="70"/>
    </row>
    <row r="531" spans="1:19" x14ac:dyDescent="0.25">
      <c r="A531" t="s">
        <v>74</v>
      </c>
      <c r="B531" t="s">
        <v>55</v>
      </c>
      <c r="C531" t="s">
        <v>75</v>
      </c>
      <c r="D531">
        <v>2</v>
      </c>
      <c r="E531">
        <v>0.2383082</v>
      </c>
      <c r="F531">
        <v>66.472250000000003</v>
      </c>
      <c r="G531">
        <v>2.3772700000000001E-2</v>
      </c>
      <c r="H531">
        <v>6</v>
      </c>
      <c r="I531">
        <v>0.2383082</v>
      </c>
      <c r="J531">
        <v>5.6510000000000002E-4</v>
      </c>
      <c r="K531">
        <v>148.57079999999999</v>
      </c>
      <c r="L531">
        <v>-3.0464828606134673E-2</v>
      </c>
      <c r="M531">
        <v>-1.2465960925911431E-2</v>
      </c>
      <c r="N531">
        <v>0</v>
      </c>
      <c r="O531">
        <v>1.2465960925911429E-2</v>
      </c>
      <c r="P531">
        <v>3.0464828606134673E-2</v>
      </c>
      <c r="Q531" s="70">
        <v>337211.76615479076</v>
      </c>
      <c r="R531">
        <v>2013</v>
      </c>
      <c r="S531" s="70"/>
    </row>
    <row r="532" spans="1:19" x14ac:dyDescent="0.25">
      <c r="A532" t="s">
        <v>74</v>
      </c>
      <c r="B532" t="s">
        <v>55</v>
      </c>
      <c r="C532" t="s">
        <v>75</v>
      </c>
      <c r="D532">
        <v>3</v>
      </c>
      <c r="E532">
        <v>0.18795719999999999</v>
      </c>
      <c r="F532">
        <v>65.297290000000004</v>
      </c>
      <c r="G532">
        <v>2.0552500000000001E-2</v>
      </c>
      <c r="H532">
        <v>6</v>
      </c>
      <c r="I532">
        <v>0.18795719999999999</v>
      </c>
      <c r="J532">
        <v>4.2240000000000002E-4</v>
      </c>
      <c r="K532">
        <v>148.57079999999999</v>
      </c>
      <c r="L532">
        <v>-2.6338924673556485E-2</v>
      </c>
      <c r="M532">
        <v>-1.0777674480169639E-2</v>
      </c>
      <c r="N532">
        <v>0</v>
      </c>
      <c r="O532">
        <v>1.0777674480169636E-2</v>
      </c>
      <c r="P532">
        <v>2.6338924673556485E-2</v>
      </c>
      <c r="Q532" s="70">
        <v>337211.76615479076</v>
      </c>
      <c r="R532">
        <v>2013</v>
      </c>
      <c r="S532" s="70"/>
    </row>
    <row r="533" spans="1:19" x14ac:dyDescent="0.25">
      <c r="A533" t="s">
        <v>74</v>
      </c>
      <c r="B533" t="s">
        <v>55</v>
      </c>
      <c r="C533" t="s">
        <v>75</v>
      </c>
      <c r="D533">
        <v>4</v>
      </c>
      <c r="E533">
        <v>0.1552625</v>
      </c>
      <c r="F533">
        <v>64.19556</v>
      </c>
      <c r="G533">
        <v>1.68513E-2</v>
      </c>
      <c r="H533">
        <v>6</v>
      </c>
      <c r="I533">
        <v>0.1552625</v>
      </c>
      <c r="J533">
        <v>2.8400000000000002E-4</v>
      </c>
      <c r="K533">
        <v>148.57079999999999</v>
      </c>
      <c r="L533">
        <v>-2.1597090866654886E-2</v>
      </c>
      <c r="M533">
        <v>-8.8373545224168498E-3</v>
      </c>
      <c r="N533">
        <v>0</v>
      </c>
      <c r="O533">
        <v>8.837354522416848E-3</v>
      </c>
      <c r="P533">
        <v>2.1597090866654886E-2</v>
      </c>
      <c r="Q533" s="70">
        <v>337211.76615479076</v>
      </c>
      <c r="R533">
        <v>2013</v>
      </c>
      <c r="S533" s="70"/>
    </row>
    <row r="534" spans="1:19" x14ac:dyDescent="0.25">
      <c r="A534" t="s">
        <v>74</v>
      </c>
      <c r="B534" t="s">
        <v>55</v>
      </c>
      <c r="C534" t="s">
        <v>75</v>
      </c>
      <c r="D534">
        <v>5</v>
      </c>
      <c r="E534">
        <v>0.14010990000000001</v>
      </c>
      <c r="F534">
        <v>63.088720000000002</v>
      </c>
      <c r="G534">
        <v>1.6302899999999999E-2</v>
      </c>
      <c r="H534">
        <v>6</v>
      </c>
      <c r="I534">
        <v>0.14010990000000001</v>
      </c>
      <c r="J534">
        <v>2.6580000000000001E-4</v>
      </c>
      <c r="K534">
        <v>148.57079999999999</v>
      </c>
      <c r="L534">
        <v>-2.0893614324640465E-2</v>
      </c>
      <c r="M534">
        <v>-8.5494976236164689E-3</v>
      </c>
      <c r="N534">
        <v>0</v>
      </c>
      <c r="O534">
        <v>8.5494976236164671E-3</v>
      </c>
      <c r="P534">
        <v>2.0893614324640465E-2</v>
      </c>
      <c r="Q534" s="70">
        <v>337211.76615479076</v>
      </c>
      <c r="R534">
        <v>2013</v>
      </c>
      <c r="S534" s="70"/>
    </row>
    <row r="535" spans="1:19" x14ac:dyDescent="0.25">
      <c r="A535" t="s">
        <v>74</v>
      </c>
      <c r="B535" t="s">
        <v>55</v>
      </c>
      <c r="C535" t="s">
        <v>75</v>
      </c>
      <c r="D535">
        <v>6</v>
      </c>
      <c r="E535">
        <v>0.13488159999999999</v>
      </c>
      <c r="F535">
        <v>62.343440000000001</v>
      </c>
      <c r="G535">
        <v>1.47872E-2</v>
      </c>
      <c r="H535">
        <v>6</v>
      </c>
      <c r="I535">
        <v>0.13488159999999999</v>
      </c>
      <c r="J535">
        <v>2.187E-4</v>
      </c>
      <c r="K535">
        <v>148.57079999999999</v>
      </c>
      <c r="L535">
        <v>-1.895223692848063E-2</v>
      </c>
      <c r="M535">
        <v>-7.7551017293916499E-3</v>
      </c>
      <c r="N535">
        <v>0</v>
      </c>
      <c r="O535">
        <v>7.7551017293916481E-3</v>
      </c>
      <c r="P535">
        <v>1.895223692848063E-2</v>
      </c>
      <c r="Q535" s="70">
        <v>337211.76615479076</v>
      </c>
      <c r="R535">
        <v>2013</v>
      </c>
      <c r="S535" s="70"/>
    </row>
    <row r="536" spans="1:19" x14ac:dyDescent="0.25">
      <c r="A536" t="s">
        <v>74</v>
      </c>
      <c r="B536" t="s">
        <v>55</v>
      </c>
      <c r="C536" t="s">
        <v>75</v>
      </c>
      <c r="D536">
        <v>7</v>
      </c>
      <c r="E536">
        <v>0.16554840000000001</v>
      </c>
      <c r="F536">
        <v>63.222880000000004</v>
      </c>
      <c r="G536">
        <v>1.6633100000000001E-2</v>
      </c>
      <c r="H536">
        <v>6</v>
      </c>
      <c r="I536">
        <v>0.16554840000000001</v>
      </c>
      <c r="J536">
        <v>2.767E-4</v>
      </c>
      <c r="K536">
        <v>148.57079999999999</v>
      </c>
      <c r="L536">
        <v>-2.1317715653229694E-2</v>
      </c>
      <c r="M536">
        <v>-8.7230364496237098E-3</v>
      </c>
      <c r="N536">
        <v>0</v>
      </c>
      <c r="O536">
        <v>8.723036449623708E-3</v>
      </c>
      <c r="P536">
        <v>2.1317715653229694E-2</v>
      </c>
      <c r="Q536" s="70">
        <v>337211.76615479076</v>
      </c>
      <c r="R536">
        <v>2013</v>
      </c>
      <c r="S536" s="70"/>
    </row>
    <row r="537" spans="1:19" x14ac:dyDescent="0.25">
      <c r="A537" t="s">
        <v>74</v>
      </c>
      <c r="B537" t="s">
        <v>55</v>
      </c>
      <c r="C537" t="s">
        <v>75</v>
      </c>
      <c r="D537">
        <v>8</v>
      </c>
      <c r="E537">
        <v>0.28992669999999998</v>
      </c>
      <c r="F537">
        <v>67.0381</v>
      </c>
      <c r="G537">
        <v>2.70111E-2</v>
      </c>
      <c r="H537">
        <v>6</v>
      </c>
      <c r="I537">
        <v>0.28992669999999998</v>
      </c>
      <c r="J537">
        <v>7.2959999999999995E-4</v>
      </c>
      <c r="K537">
        <v>148.57079999999999</v>
      </c>
      <c r="L537">
        <v>-3.4616128802818294E-2</v>
      </c>
      <c r="M537">
        <v>-1.416463931706987E-2</v>
      </c>
      <c r="N537">
        <v>0</v>
      </c>
      <c r="O537">
        <v>1.4164639317069867E-2</v>
      </c>
      <c r="P537">
        <v>3.4616128802818294E-2</v>
      </c>
      <c r="Q537" s="70">
        <v>337211.76615479076</v>
      </c>
      <c r="R537">
        <v>2013</v>
      </c>
      <c r="S537" s="70"/>
    </row>
    <row r="538" spans="1:19" x14ac:dyDescent="0.25">
      <c r="A538" t="s">
        <v>74</v>
      </c>
      <c r="B538" t="s">
        <v>55</v>
      </c>
      <c r="C538" t="s">
        <v>75</v>
      </c>
      <c r="D538">
        <v>9</v>
      </c>
      <c r="E538">
        <v>0.31357849999999998</v>
      </c>
      <c r="F538">
        <v>72.570830000000001</v>
      </c>
      <c r="G538">
        <v>2.9903200000000001E-2</v>
      </c>
      <c r="H538">
        <v>6</v>
      </c>
      <c r="I538">
        <v>0.31357849999999998</v>
      </c>
      <c r="J538">
        <v>8.9420000000000005E-4</v>
      </c>
      <c r="K538">
        <v>148.57079999999999</v>
      </c>
      <c r="L538">
        <v>-3.8322463412820501E-2</v>
      </c>
      <c r="M538">
        <v>-1.5681241396929821E-2</v>
      </c>
      <c r="N538">
        <v>0</v>
      </c>
      <c r="O538">
        <v>1.5681241396929817E-2</v>
      </c>
      <c r="P538">
        <v>3.8322463412820501E-2</v>
      </c>
      <c r="Q538" s="70">
        <v>337211.76615479076</v>
      </c>
      <c r="R538">
        <v>2013</v>
      </c>
      <c r="S538" s="70"/>
    </row>
    <row r="539" spans="1:19" x14ac:dyDescent="0.25">
      <c r="A539" t="s">
        <v>74</v>
      </c>
      <c r="B539" t="s">
        <v>55</v>
      </c>
      <c r="C539" t="s">
        <v>75</v>
      </c>
      <c r="D539">
        <v>10</v>
      </c>
      <c r="E539">
        <v>0.43567509999999998</v>
      </c>
      <c r="F539">
        <v>77.340059999999994</v>
      </c>
      <c r="G539">
        <v>3.8876500000000001E-2</v>
      </c>
      <c r="H539">
        <v>6</v>
      </c>
      <c r="I539">
        <v>0.43567509999999998</v>
      </c>
      <c r="J539">
        <v>1.5114E-3</v>
      </c>
      <c r="K539">
        <v>148.57079999999999</v>
      </c>
      <c r="L539">
        <v>-4.9822531961527541E-2</v>
      </c>
      <c r="M539">
        <v>-2.0386976230593604E-2</v>
      </c>
      <c r="N539">
        <v>0</v>
      </c>
      <c r="O539">
        <v>2.0386976230593601E-2</v>
      </c>
      <c r="P539">
        <v>4.9822531961527541E-2</v>
      </c>
      <c r="Q539" s="70">
        <v>337211.76615479076</v>
      </c>
      <c r="R539">
        <v>2013</v>
      </c>
      <c r="S539" s="70"/>
    </row>
    <row r="540" spans="1:19" x14ac:dyDescent="0.25">
      <c r="A540" t="s">
        <v>74</v>
      </c>
      <c r="B540" t="s">
        <v>55</v>
      </c>
      <c r="C540" t="s">
        <v>75</v>
      </c>
      <c r="D540">
        <v>11</v>
      </c>
      <c r="E540">
        <v>0.6230504</v>
      </c>
      <c r="F540">
        <v>81.143519999999995</v>
      </c>
      <c r="G540">
        <v>5.5254400000000002E-2</v>
      </c>
      <c r="H540">
        <v>6</v>
      </c>
      <c r="I540">
        <v>0.6230504</v>
      </c>
      <c r="J540">
        <v>3.0530000000000002E-3</v>
      </c>
      <c r="K540">
        <v>148.57079999999999</v>
      </c>
      <c r="L540">
        <v>-7.0810797830926822E-2</v>
      </c>
      <c r="M540">
        <v>-2.8975204499105379E-2</v>
      </c>
      <c r="N540">
        <v>0</v>
      </c>
      <c r="O540">
        <v>2.8975204499105373E-2</v>
      </c>
      <c r="P540">
        <v>7.0810797830926822E-2</v>
      </c>
      <c r="Q540" s="70">
        <v>337211.76615479076</v>
      </c>
      <c r="R540">
        <v>2013</v>
      </c>
      <c r="S540" s="70"/>
    </row>
    <row r="541" spans="1:19" x14ac:dyDescent="0.25">
      <c r="A541" t="s">
        <v>74</v>
      </c>
      <c r="B541" t="s">
        <v>55</v>
      </c>
      <c r="C541" t="s">
        <v>75</v>
      </c>
      <c r="D541">
        <v>12</v>
      </c>
      <c r="E541">
        <v>0.8639945</v>
      </c>
      <c r="F541">
        <v>84.597219999999993</v>
      </c>
      <c r="G541">
        <v>7.3371900000000004E-2</v>
      </c>
      <c r="H541">
        <v>6</v>
      </c>
      <c r="I541">
        <v>0.8639945</v>
      </c>
      <c r="J541">
        <v>5.3834E-3</v>
      </c>
      <c r="K541">
        <v>148.57079999999999</v>
      </c>
      <c r="L541">
        <v>-9.4029561450203109E-2</v>
      </c>
      <c r="M541">
        <v>-3.84761343670511E-2</v>
      </c>
      <c r="N541">
        <v>0</v>
      </c>
      <c r="O541">
        <v>3.8476134367051093E-2</v>
      </c>
      <c r="P541">
        <v>9.4029561450203109E-2</v>
      </c>
      <c r="Q541" s="70">
        <v>337211.76615479076</v>
      </c>
      <c r="R541">
        <v>2013</v>
      </c>
      <c r="S541" s="70"/>
    </row>
    <row r="542" spans="1:19" x14ac:dyDescent="0.25">
      <c r="A542" t="s">
        <v>74</v>
      </c>
      <c r="B542" t="s">
        <v>55</v>
      </c>
      <c r="C542" t="s">
        <v>75</v>
      </c>
      <c r="D542">
        <v>13</v>
      </c>
      <c r="E542">
        <v>1.074292</v>
      </c>
      <c r="F542">
        <v>87.979830000000007</v>
      </c>
      <c r="G542">
        <v>9.0790599999999999E-2</v>
      </c>
      <c r="H542">
        <v>6</v>
      </c>
      <c r="I542">
        <v>1.074292</v>
      </c>
      <c r="J542">
        <v>8.2428999999999992E-3</v>
      </c>
      <c r="K542">
        <v>148.57079999999999</v>
      </c>
      <c r="L542">
        <v>-0.11635260232001012</v>
      </c>
      <c r="M542">
        <v>-4.7610541746402037E-2</v>
      </c>
      <c r="N542">
        <v>0</v>
      </c>
      <c r="O542">
        <v>4.7610541746402023E-2</v>
      </c>
      <c r="P542">
        <v>0.11635260232001012</v>
      </c>
      <c r="Q542" s="70">
        <v>337211.76615479076</v>
      </c>
      <c r="R542">
        <v>2013</v>
      </c>
      <c r="S542" s="70"/>
    </row>
    <row r="543" spans="1:19" x14ac:dyDescent="0.25">
      <c r="A543" t="s">
        <v>74</v>
      </c>
      <c r="B543" t="s">
        <v>55</v>
      </c>
      <c r="C543" t="s">
        <v>75</v>
      </c>
      <c r="D543">
        <v>14</v>
      </c>
      <c r="E543">
        <v>1.4400999999999999</v>
      </c>
      <c r="F543">
        <v>89.247240000000005</v>
      </c>
      <c r="G543">
        <v>0.1198596</v>
      </c>
      <c r="H543">
        <v>6</v>
      </c>
      <c r="I543">
        <v>1.4400999999999999</v>
      </c>
      <c r="J543">
        <v>1.43663E-2</v>
      </c>
      <c r="K543">
        <v>148.57079999999999</v>
      </c>
      <c r="L543">
        <v>-0.1536061312590315</v>
      </c>
      <c r="M543">
        <v>-6.2854383821149024E-2</v>
      </c>
      <c r="N543">
        <v>0</v>
      </c>
      <c r="O543">
        <v>6.285438382114901E-2</v>
      </c>
      <c r="P543">
        <v>0.1536061312590315</v>
      </c>
      <c r="Q543" s="70">
        <v>337211.76615479076</v>
      </c>
      <c r="R543">
        <v>2013</v>
      </c>
      <c r="S543" s="70"/>
    </row>
    <row r="544" spans="1:19" x14ac:dyDescent="0.25">
      <c r="A544" t="s">
        <v>74</v>
      </c>
      <c r="B544" t="s">
        <v>55</v>
      </c>
      <c r="C544" t="s">
        <v>75</v>
      </c>
      <c r="D544">
        <v>15</v>
      </c>
      <c r="E544">
        <v>1.722046</v>
      </c>
      <c r="F544">
        <v>90.450130000000001</v>
      </c>
      <c r="G544">
        <v>0.14189099999999999</v>
      </c>
      <c r="H544">
        <v>6</v>
      </c>
      <c r="I544">
        <v>1.2676529999999999</v>
      </c>
      <c r="J544">
        <v>2.0133100000000001E-2</v>
      </c>
      <c r="K544">
        <v>148.57079999999999</v>
      </c>
      <c r="L544">
        <v>0.27255216757325162</v>
      </c>
      <c r="M544">
        <v>0.37998520532392599</v>
      </c>
      <c r="N544">
        <v>0.45439299999999999</v>
      </c>
      <c r="O544">
        <v>0.52880079467607399</v>
      </c>
      <c r="P544">
        <v>0.63623383242674836</v>
      </c>
      <c r="Q544" s="70">
        <v>337211.76615479076</v>
      </c>
      <c r="R544">
        <v>2013</v>
      </c>
      <c r="S544" s="70"/>
    </row>
    <row r="545" spans="1:19" x14ac:dyDescent="0.25">
      <c r="A545" t="s">
        <v>74</v>
      </c>
      <c r="B545" t="s">
        <v>55</v>
      </c>
      <c r="C545" t="s">
        <v>75</v>
      </c>
      <c r="D545">
        <v>16</v>
      </c>
      <c r="E545">
        <v>1.899276</v>
      </c>
      <c r="F545">
        <v>91.701999999999998</v>
      </c>
      <c r="G545">
        <v>0.156477</v>
      </c>
      <c r="H545">
        <v>6</v>
      </c>
      <c r="I545">
        <v>1.4030214073333334</v>
      </c>
      <c r="J545">
        <v>2.4485E-2</v>
      </c>
      <c r="K545">
        <v>148.57079999999999</v>
      </c>
      <c r="L545">
        <v>0.29572145935712285</v>
      </c>
      <c r="M545">
        <v>0.41419805998412362</v>
      </c>
      <c r="N545">
        <v>0.49625459266666666</v>
      </c>
      <c r="O545">
        <v>0.5783111253492097</v>
      </c>
      <c r="P545">
        <v>0.69678772597621053</v>
      </c>
      <c r="Q545" s="70">
        <v>337211.76615479076</v>
      </c>
      <c r="R545">
        <v>2013</v>
      </c>
      <c r="S545" s="70"/>
    </row>
    <row r="546" spans="1:19" x14ac:dyDescent="0.25">
      <c r="A546" t="s">
        <v>74</v>
      </c>
      <c r="B546" t="s">
        <v>55</v>
      </c>
      <c r="C546" t="s">
        <v>75</v>
      </c>
      <c r="D546">
        <v>17</v>
      </c>
      <c r="E546">
        <v>2.0426660000000001</v>
      </c>
      <c r="F546">
        <v>91.640270000000001</v>
      </c>
      <c r="G546">
        <v>0.16660910000000001</v>
      </c>
      <c r="H546">
        <v>6</v>
      </c>
      <c r="I546">
        <v>1.571020348666667</v>
      </c>
      <c r="J546">
        <v>2.7758600000000001E-2</v>
      </c>
      <c r="K546">
        <v>148.57079999999999</v>
      </c>
      <c r="L546">
        <v>0.25812746840649747</v>
      </c>
      <c r="M546">
        <v>0.3842757416007192</v>
      </c>
      <c r="N546">
        <v>0.47164565133333325</v>
      </c>
      <c r="O546">
        <v>0.5590155610659473</v>
      </c>
      <c r="P546">
        <v>0.68516383426016902</v>
      </c>
      <c r="Q546" s="70">
        <v>337211.76615479076</v>
      </c>
      <c r="R546">
        <v>2013</v>
      </c>
      <c r="S546" s="70"/>
    </row>
    <row r="547" spans="1:19" x14ac:dyDescent="0.25">
      <c r="A547" t="s">
        <v>74</v>
      </c>
      <c r="B547" t="s">
        <v>55</v>
      </c>
      <c r="C547" t="s">
        <v>75</v>
      </c>
      <c r="D547">
        <v>18</v>
      </c>
      <c r="E547">
        <v>1.9630350000000001</v>
      </c>
      <c r="F547">
        <v>89.671989999999994</v>
      </c>
      <c r="G547">
        <v>0.16020529999999999</v>
      </c>
      <c r="H547">
        <v>6</v>
      </c>
      <c r="I547">
        <v>2.1555739630000001</v>
      </c>
      <c r="J547">
        <v>2.56657E-2</v>
      </c>
      <c r="K547">
        <v>148.57079999999999</v>
      </c>
      <c r="L547">
        <v>-0.39785016344194041</v>
      </c>
      <c r="M547">
        <v>-0.27655064202339075</v>
      </c>
      <c r="N547">
        <v>-0.19253896299999998</v>
      </c>
      <c r="O547">
        <v>-0.10852728397660923</v>
      </c>
      <c r="P547">
        <v>1.2772237441940448E-2</v>
      </c>
      <c r="Q547" s="70">
        <v>337211.76615479076</v>
      </c>
      <c r="R547">
        <v>2013</v>
      </c>
      <c r="S547" s="70"/>
    </row>
    <row r="548" spans="1:19" x14ac:dyDescent="0.25">
      <c r="A548" t="s">
        <v>74</v>
      </c>
      <c r="B548" t="s">
        <v>55</v>
      </c>
      <c r="C548" t="s">
        <v>75</v>
      </c>
      <c r="D548">
        <v>19</v>
      </c>
      <c r="E548">
        <v>1.7741480000000001</v>
      </c>
      <c r="F548">
        <v>86.760959999999997</v>
      </c>
      <c r="G548">
        <v>0.14529980000000001</v>
      </c>
      <c r="H548">
        <v>6</v>
      </c>
      <c r="I548">
        <v>1.8130646314000001</v>
      </c>
      <c r="J548">
        <v>2.1111999999999999E-2</v>
      </c>
      <c r="K548">
        <v>148.57079999999999</v>
      </c>
      <c r="L548">
        <v>-0.22512567697148383</v>
      </c>
      <c r="M548">
        <v>-0.11511186348733711</v>
      </c>
      <c r="N548">
        <v>-3.8916631399999999E-2</v>
      </c>
      <c r="O548">
        <v>3.7278600687337099E-2</v>
      </c>
      <c r="P548">
        <v>0.14729241417148381</v>
      </c>
      <c r="Q548" s="70">
        <v>337211.76615479076</v>
      </c>
      <c r="R548">
        <v>2013</v>
      </c>
      <c r="S548" s="70"/>
    </row>
    <row r="549" spans="1:19" x14ac:dyDescent="0.25">
      <c r="A549" t="s">
        <v>74</v>
      </c>
      <c r="B549" t="s">
        <v>55</v>
      </c>
      <c r="C549" t="s">
        <v>75</v>
      </c>
      <c r="D549">
        <v>20</v>
      </c>
      <c r="E549">
        <v>1.4292499999999999</v>
      </c>
      <c r="F549">
        <v>82.779690000000002</v>
      </c>
      <c r="G549">
        <v>0.1182144</v>
      </c>
      <c r="H549">
        <v>6</v>
      </c>
      <c r="I549">
        <v>1.4324942319999998</v>
      </c>
      <c r="J549">
        <v>1.39746E-2</v>
      </c>
      <c r="K549">
        <v>148.57079999999999</v>
      </c>
      <c r="L549">
        <v>-0.15474184089846621</v>
      </c>
      <c r="M549">
        <v>-6.5235825562321686E-2</v>
      </c>
      <c r="N549">
        <v>-3.2442319999999997E-3</v>
      </c>
      <c r="O549">
        <v>5.8747361562321666E-2</v>
      </c>
      <c r="P549">
        <v>0.14825337689846618</v>
      </c>
      <c r="Q549" s="70">
        <v>337211.76615479076</v>
      </c>
      <c r="R549">
        <v>2013</v>
      </c>
      <c r="S549" s="70"/>
    </row>
    <row r="550" spans="1:19" x14ac:dyDescent="0.25">
      <c r="A550" t="s">
        <v>74</v>
      </c>
      <c r="B550" t="s">
        <v>55</v>
      </c>
      <c r="C550" t="s">
        <v>75</v>
      </c>
      <c r="D550">
        <v>21</v>
      </c>
      <c r="E550">
        <v>1.1445019999999999</v>
      </c>
      <c r="F550">
        <v>78.381889999999999</v>
      </c>
      <c r="G550">
        <v>9.5079499999999997E-2</v>
      </c>
      <c r="H550">
        <v>6</v>
      </c>
      <c r="I550">
        <v>1.1445019999999999</v>
      </c>
      <c r="J550">
        <v>9.0401000000000006E-3</v>
      </c>
      <c r="K550">
        <v>148.57079999999999</v>
      </c>
      <c r="L550">
        <v>-0.12184920578483824</v>
      </c>
      <c r="M550">
        <v>-4.9859707330218217E-2</v>
      </c>
      <c r="N550">
        <v>0</v>
      </c>
      <c r="O550">
        <v>4.985970733021821E-2</v>
      </c>
      <c r="P550">
        <v>0.12184920578483824</v>
      </c>
      <c r="Q550" s="70">
        <v>337211.76615479076</v>
      </c>
      <c r="R550">
        <v>2013</v>
      </c>
      <c r="S550" s="70"/>
    </row>
    <row r="551" spans="1:19" x14ac:dyDescent="0.25">
      <c r="A551" t="s">
        <v>74</v>
      </c>
      <c r="B551" t="s">
        <v>55</v>
      </c>
      <c r="C551" t="s">
        <v>75</v>
      </c>
      <c r="D551">
        <v>22</v>
      </c>
      <c r="E551">
        <v>0.93781630000000005</v>
      </c>
      <c r="F551">
        <v>75.933040000000005</v>
      </c>
      <c r="G551">
        <v>8.0057900000000001E-2</v>
      </c>
      <c r="H551">
        <v>6</v>
      </c>
      <c r="I551">
        <v>0.93781630000000005</v>
      </c>
      <c r="J551">
        <v>6.4092999999999997E-3</v>
      </c>
      <c r="K551">
        <v>148.57079999999999</v>
      </c>
      <c r="L551">
        <v>-0.10259858838707148</v>
      </c>
      <c r="M551">
        <v>-4.1982510731386632E-2</v>
      </c>
      <c r="N551">
        <v>0</v>
      </c>
      <c r="O551">
        <v>4.1982510731386626E-2</v>
      </c>
      <c r="P551">
        <v>0.10259858838707148</v>
      </c>
      <c r="Q551" s="70">
        <v>337211.76615479076</v>
      </c>
      <c r="R551">
        <v>2013</v>
      </c>
      <c r="S551" s="70"/>
    </row>
    <row r="552" spans="1:19" x14ac:dyDescent="0.25">
      <c r="A552" t="s">
        <v>74</v>
      </c>
      <c r="B552" t="s">
        <v>55</v>
      </c>
      <c r="C552" t="s">
        <v>75</v>
      </c>
      <c r="D552">
        <v>23</v>
      </c>
      <c r="E552">
        <v>0.69861930000000005</v>
      </c>
      <c r="F552">
        <v>73.981880000000004</v>
      </c>
      <c r="G552">
        <v>6.01077E-2</v>
      </c>
      <c r="H552">
        <v>6</v>
      </c>
      <c r="I552">
        <v>0.69861930000000005</v>
      </c>
      <c r="J552">
        <v>3.6129000000000001E-3</v>
      </c>
      <c r="K552">
        <v>148.57079999999999</v>
      </c>
      <c r="L552">
        <v>-7.7030737530512927E-2</v>
      </c>
      <c r="M552">
        <v>-3.152035340701527E-2</v>
      </c>
      <c r="N552">
        <v>0</v>
      </c>
      <c r="O552">
        <v>3.152035340701527E-2</v>
      </c>
      <c r="P552">
        <v>7.7030737530512927E-2</v>
      </c>
      <c r="Q552" s="70">
        <v>337211.76615479076</v>
      </c>
      <c r="R552">
        <v>2013</v>
      </c>
      <c r="S552" s="70"/>
    </row>
    <row r="553" spans="1:19" x14ac:dyDescent="0.25">
      <c r="A553" t="s">
        <v>74</v>
      </c>
      <c r="B553" t="s">
        <v>55</v>
      </c>
      <c r="C553" t="s">
        <v>75</v>
      </c>
      <c r="D553">
        <v>24</v>
      </c>
      <c r="E553">
        <v>0.49903999999999998</v>
      </c>
      <c r="F553">
        <v>71.909980000000004</v>
      </c>
      <c r="G553">
        <v>4.4193299999999998E-2</v>
      </c>
      <c r="H553">
        <v>6</v>
      </c>
      <c r="I553">
        <v>0.49903999999999998</v>
      </c>
      <c r="J553">
        <v>1.9530000000000001E-3</v>
      </c>
      <c r="K553">
        <v>148.57079999999999</v>
      </c>
      <c r="L553">
        <v>-5.6635300235697454E-2</v>
      </c>
      <c r="M553">
        <v>-2.317470578591398E-2</v>
      </c>
      <c r="N553">
        <v>0</v>
      </c>
      <c r="O553">
        <v>2.3174705785913973E-2</v>
      </c>
      <c r="P553">
        <v>5.6635300235697454E-2</v>
      </c>
      <c r="Q553" s="70">
        <v>337211.76615479076</v>
      </c>
      <c r="R553">
        <v>2013</v>
      </c>
      <c r="S553" s="70"/>
    </row>
    <row r="554" spans="1:19" x14ac:dyDescent="0.25">
      <c r="A554" t="s">
        <v>74</v>
      </c>
      <c r="B554" t="s">
        <v>55</v>
      </c>
      <c r="C554" t="s">
        <v>75</v>
      </c>
      <c r="D554">
        <v>1</v>
      </c>
      <c r="E554">
        <v>0.13214799999999999</v>
      </c>
      <c r="F554">
        <v>67.765630000000002</v>
      </c>
      <c r="G554">
        <v>1.5628300000000001E-2</v>
      </c>
      <c r="H554">
        <v>6</v>
      </c>
      <c r="I554">
        <v>0.13214799999999999</v>
      </c>
      <c r="J554">
        <v>2.4420000000000003E-4</v>
      </c>
      <c r="K554">
        <v>148.57079999999999</v>
      </c>
      <c r="L554">
        <v>-2.0026678011582085E-2</v>
      </c>
      <c r="M554">
        <v>-8.1947543114659037E-3</v>
      </c>
      <c r="N554">
        <v>0</v>
      </c>
      <c r="O554">
        <v>8.194754311465902E-3</v>
      </c>
      <c r="P554">
        <v>2.0026678011582085E-2</v>
      </c>
      <c r="Q554" s="70">
        <v>376008.94485904649</v>
      </c>
      <c r="R554">
        <v>2014</v>
      </c>
      <c r="S554" s="70"/>
    </row>
    <row r="555" spans="1:19" x14ac:dyDescent="0.25">
      <c r="A555" t="s">
        <v>74</v>
      </c>
      <c r="B555" t="s">
        <v>55</v>
      </c>
      <c r="C555" t="s">
        <v>75</v>
      </c>
      <c r="D555">
        <v>2</v>
      </c>
      <c r="E555">
        <v>0.2383082</v>
      </c>
      <c r="F555">
        <v>66.472250000000003</v>
      </c>
      <c r="G555">
        <v>2.3772700000000001E-2</v>
      </c>
      <c r="H555">
        <v>6</v>
      </c>
      <c r="I555">
        <v>0.2383082</v>
      </c>
      <c r="J555">
        <v>5.6510000000000002E-4</v>
      </c>
      <c r="K555">
        <v>148.57079999999999</v>
      </c>
      <c r="L555">
        <v>-3.0464828606134673E-2</v>
      </c>
      <c r="M555">
        <v>-1.2465960925911431E-2</v>
      </c>
      <c r="N555">
        <v>0</v>
      </c>
      <c r="O555">
        <v>1.2465960925911429E-2</v>
      </c>
      <c r="P555">
        <v>3.0464828606134673E-2</v>
      </c>
      <c r="Q555" s="70">
        <v>376008.94485904649</v>
      </c>
      <c r="R555">
        <v>2014</v>
      </c>
      <c r="S555" s="70"/>
    </row>
    <row r="556" spans="1:19" x14ac:dyDescent="0.25">
      <c r="A556" t="s">
        <v>74</v>
      </c>
      <c r="B556" t="s">
        <v>55</v>
      </c>
      <c r="C556" t="s">
        <v>75</v>
      </c>
      <c r="D556">
        <v>3</v>
      </c>
      <c r="E556">
        <v>0.18795719999999999</v>
      </c>
      <c r="F556">
        <v>65.297290000000004</v>
      </c>
      <c r="G556">
        <v>2.0552500000000001E-2</v>
      </c>
      <c r="H556">
        <v>6</v>
      </c>
      <c r="I556">
        <v>0.18795719999999999</v>
      </c>
      <c r="J556">
        <v>4.2240000000000002E-4</v>
      </c>
      <c r="K556">
        <v>148.57079999999999</v>
      </c>
      <c r="L556">
        <v>-2.6338924673556485E-2</v>
      </c>
      <c r="M556">
        <v>-1.0777674480169639E-2</v>
      </c>
      <c r="N556">
        <v>0</v>
      </c>
      <c r="O556">
        <v>1.0777674480169636E-2</v>
      </c>
      <c r="P556">
        <v>2.6338924673556485E-2</v>
      </c>
      <c r="Q556" s="70">
        <v>376008.94485904649</v>
      </c>
      <c r="R556">
        <v>2014</v>
      </c>
      <c r="S556" s="70"/>
    </row>
    <row r="557" spans="1:19" x14ac:dyDescent="0.25">
      <c r="A557" t="s">
        <v>74</v>
      </c>
      <c r="B557" t="s">
        <v>55</v>
      </c>
      <c r="C557" t="s">
        <v>75</v>
      </c>
      <c r="D557">
        <v>4</v>
      </c>
      <c r="E557">
        <v>0.1552625</v>
      </c>
      <c r="F557">
        <v>64.19556</v>
      </c>
      <c r="G557">
        <v>1.68513E-2</v>
      </c>
      <c r="H557">
        <v>6</v>
      </c>
      <c r="I557">
        <v>0.1552625</v>
      </c>
      <c r="J557">
        <v>2.8400000000000002E-4</v>
      </c>
      <c r="K557">
        <v>148.57079999999999</v>
      </c>
      <c r="L557">
        <v>-2.1597090866654886E-2</v>
      </c>
      <c r="M557">
        <v>-8.8373545224168498E-3</v>
      </c>
      <c r="N557">
        <v>0</v>
      </c>
      <c r="O557">
        <v>8.837354522416848E-3</v>
      </c>
      <c r="P557">
        <v>2.1597090866654886E-2</v>
      </c>
      <c r="Q557" s="70">
        <v>376008.94485904649</v>
      </c>
      <c r="R557">
        <v>2014</v>
      </c>
      <c r="S557" s="70"/>
    </row>
    <row r="558" spans="1:19" x14ac:dyDescent="0.25">
      <c r="A558" t="s">
        <v>74</v>
      </c>
      <c r="B558" t="s">
        <v>55</v>
      </c>
      <c r="C558" t="s">
        <v>75</v>
      </c>
      <c r="D558">
        <v>5</v>
      </c>
      <c r="E558">
        <v>0.14010990000000001</v>
      </c>
      <c r="F558">
        <v>63.088720000000002</v>
      </c>
      <c r="G558">
        <v>1.6302899999999999E-2</v>
      </c>
      <c r="H558">
        <v>6</v>
      </c>
      <c r="I558">
        <v>0.14010990000000001</v>
      </c>
      <c r="J558">
        <v>2.6580000000000001E-4</v>
      </c>
      <c r="K558">
        <v>148.57079999999999</v>
      </c>
      <c r="L558">
        <v>-2.0893614324640465E-2</v>
      </c>
      <c r="M558">
        <v>-8.5494976236164689E-3</v>
      </c>
      <c r="N558">
        <v>0</v>
      </c>
      <c r="O558">
        <v>8.5494976236164671E-3</v>
      </c>
      <c r="P558">
        <v>2.0893614324640465E-2</v>
      </c>
      <c r="Q558" s="70">
        <v>376008.94485904649</v>
      </c>
      <c r="R558">
        <v>2014</v>
      </c>
      <c r="S558" s="70"/>
    </row>
    <row r="559" spans="1:19" x14ac:dyDescent="0.25">
      <c r="A559" t="s">
        <v>74</v>
      </c>
      <c r="B559" t="s">
        <v>55</v>
      </c>
      <c r="C559" t="s">
        <v>75</v>
      </c>
      <c r="D559">
        <v>6</v>
      </c>
      <c r="E559">
        <v>0.13488159999999999</v>
      </c>
      <c r="F559">
        <v>62.343440000000001</v>
      </c>
      <c r="G559">
        <v>1.47872E-2</v>
      </c>
      <c r="H559">
        <v>6</v>
      </c>
      <c r="I559">
        <v>0.13488159999999999</v>
      </c>
      <c r="J559">
        <v>2.187E-4</v>
      </c>
      <c r="K559">
        <v>148.57079999999999</v>
      </c>
      <c r="L559">
        <v>-1.895223692848063E-2</v>
      </c>
      <c r="M559">
        <v>-7.7551017293916499E-3</v>
      </c>
      <c r="N559">
        <v>0</v>
      </c>
      <c r="O559">
        <v>7.7551017293916481E-3</v>
      </c>
      <c r="P559">
        <v>1.895223692848063E-2</v>
      </c>
      <c r="Q559" s="70">
        <v>376008.94485904649</v>
      </c>
      <c r="R559">
        <v>2014</v>
      </c>
      <c r="S559" s="70"/>
    </row>
    <row r="560" spans="1:19" x14ac:dyDescent="0.25">
      <c r="A560" t="s">
        <v>74</v>
      </c>
      <c r="B560" t="s">
        <v>55</v>
      </c>
      <c r="C560" t="s">
        <v>75</v>
      </c>
      <c r="D560">
        <v>7</v>
      </c>
      <c r="E560">
        <v>0.16554840000000001</v>
      </c>
      <c r="F560">
        <v>63.222880000000004</v>
      </c>
      <c r="G560">
        <v>1.6633100000000001E-2</v>
      </c>
      <c r="H560">
        <v>6</v>
      </c>
      <c r="I560">
        <v>0.16554840000000001</v>
      </c>
      <c r="J560">
        <v>2.767E-4</v>
      </c>
      <c r="K560">
        <v>148.57079999999999</v>
      </c>
      <c r="L560">
        <v>-2.1317715653229694E-2</v>
      </c>
      <c r="M560">
        <v>-8.7230364496237098E-3</v>
      </c>
      <c r="N560">
        <v>0</v>
      </c>
      <c r="O560">
        <v>8.723036449623708E-3</v>
      </c>
      <c r="P560">
        <v>2.1317715653229694E-2</v>
      </c>
      <c r="Q560" s="70">
        <v>376008.94485904649</v>
      </c>
      <c r="R560">
        <v>2014</v>
      </c>
      <c r="S560" s="70"/>
    </row>
    <row r="561" spans="1:19" x14ac:dyDescent="0.25">
      <c r="A561" t="s">
        <v>74</v>
      </c>
      <c r="B561" t="s">
        <v>55</v>
      </c>
      <c r="C561" t="s">
        <v>75</v>
      </c>
      <c r="D561">
        <v>8</v>
      </c>
      <c r="E561">
        <v>0.28992669999999998</v>
      </c>
      <c r="F561">
        <v>67.0381</v>
      </c>
      <c r="G561">
        <v>2.70111E-2</v>
      </c>
      <c r="H561">
        <v>6</v>
      </c>
      <c r="I561">
        <v>0.28992669999999998</v>
      </c>
      <c r="J561">
        <v>7.2959999999999995E-4</v>
      </c>
      <c r="K561">
        <v>148.57079999999999</v>
      </c>
      <c r="L561">
        <v>-3.4616128802818294E-2</v>
      </c>
      <c r="M561">
        <v>-1.416463931706987E-2</v>
      </c>
      <c r="N561">
        <v>0</v>
      </c>
      <c r="O561">
        <v>1.4164639317069867E-2</v>
      </c>
      <c r="P561">
        <v>3.4616128802818294E-2</v>
      </c>
      <c r="Q561" s="70">
        <v>376008.94485904649</v>
      </c>
      <c r="R561">
        <v>2014</v>
      </c>
      <c r="S561" s="70"/>
    </row>
    <row r="562" spans="1:19" x14ac:dyDescent="0.25">
      <c r="A562" t="s">
        <v>74</v>
      </c>
      <c r="B562" t="s">
        <v>55</v>
      </c>
      <c r="C562" t="s">
        <v>75</v>
      </c>
      <c r="D562">
        <v>9</v>
      </c>
      <c r="E562">
        <v>0.31357849999999998</v>
      </c>
      <c r="F562">
        <v>72.570830000000001</v>
      </c>
      <c r="G562">
        <v>2.9903200000000001E-2</v>
      </c>
      <c r="H562">
        <v>6</v>
      </c>
      <c r="I562">
        <v>0.31357849999999998</v>
      </c>
      <c r="J562">
        <v>8.9420000000000005E-4</v>
      </c>
      <c r="K562">
        <v>148.57079999999999</v>
      </c>
      <c r="L562">
        <v>-3.8322463412820501E-2</v>
      </c>
      <c r="M562">
        <v>-1.5681241396929821E-2</v>
      </c>
      <c r="N562">
        <v>0</v>
      </c>
      <c r="O562">
        <v>1.5681241396929817E-2</v>
      </c>
      <c r="P562">
        <v>3.8322463412820501E-2</v>
      </c>
      <c r="Q562" s="70">
        <v>376008.94485904649</v>
      </c>
      <c r="R562">
        <v>2014</v>
      </c>
      <c r="S562" s="70"/>
    </row>
    <row r="563" spans="1:19" x14ac:dyDescent="0.25">
      <c r="A563" t="s">
        <v>74</v>
      </c>
      <c r="B563" t="s">
        <v>55</v>
      </c>
      <c r="C563" t="s">
        <v>75</v>
      </c>
      <c r="D563">
        <v>10</v>
      </c>
      <c r="E563">
        <v>0.43567509999999998</v>
      </c>
      <c r="F563">
        <v>77.340059999999994</v>
      </c>
      <c r="G563">
        <v>3.8876500000000001E-2</v>
      </c>
      <c r="H563">
        <v>6</v>
      </c>
      <c r="I563">
        <v>0.43567509999999998</v>
      </c>
      <c r="J563">
        <v>1.5114E-3</v>
      </c>
      <c r="K563">
        <v>148.57079999999999</v>
      </c>
      <c r="L563">
        <v>-4.9822531961527541E-2</v>
      </c>
      <c r="M563">
        <v>-2.0386976230593604E-2</v>
      </c>
      <c r="N563">
        <v>0</v>
      </c>
      <c r="O563">
        <v>2.0386976230593601E-2</v>
      </c>
      <c r="P563">
        <v>4.9822531961527541E-2</v>
      </c>
      <c r="Q563" s="70">
        <v>376008.94485904649</v>
      </c>
      <c r="R563">
        <v>2014</v>
      </c>
      <c r="S563" s="70"/>
    </row>
    <row r="564" spans="1:19" x14ac:dyDescent="0.25">
      <c r="A564" t="s">
        <v>74</v>
      </c>
      <c r="B564" t="s">
        <v>55</v>
      </c>
      <c r="C564" t="s">
        <v>75</v>
      </c>
      <c r="D564">
        <v>11</v>
      </c>
      <c r="E564">
        <v>0.6230504</v>
      </c>
      <c r="F564">
        <v>81.143519999999995</v>
      </c>
      <c r="G564">
        <v>5.5254400000000002E-2</v>
      </c>
      <c r="H564">
        <v>6</v>
      </c>
      <c r="I564">
        <v>0.6230504</v>
      </c>
      <c r="J564">
        <v>3.0530000000000002E-3</v>
      </c>
      <c r="K564">
        <v>148.57079999999999</v>
      </c>
      <c r="L564">
        <v>-7.0810797830926822E-2</v>
      </c>
      <c r="M564">
        <v>-2.8975204499105379E-2</v>
      </c>
      <c r="N564">
        <v>0</v>
      </c>
      <c r="O564">
        <v>2.8975204499105373E-2</v>
      </c>
      <c r="P564">
        <v>7.0810797830926822E-2</v>
      </c>
      <c r="Q564" s="70">
        <v>376008.94485904649</v>
      </c>
      <c r="R564">
        <v>2014</v>
      </c>
      <c r="S564" s="70"/>
    </row>
    <row r="565" spans="1:19" x14ac:dyDescent="0.25">
      <c r="A565" t="s">
        <v>74</v>
      </c>
      <c r="B565" t="s">
        <v>55</v>
      </c>
      <c r="C565" t="s">
        <v>75</v>
      </c>
      <c r="D565">
        <v>12</v>
      </c>
      <c r="E565">
        <v>0.8639945</v>
      </c>
      <c r="F565">
        <v>84.597219999999993</v>
      </c>
      <c r="G565">
        <v>7.3371900000000004E-2</v>
      </c>
      <c r="H565">
        <v>6</v>
      </c>
      <c r="I565">
        <v>0.8639945</v>
      </c>
      <c r="J565">
        <v>5.3834E-3</v>
      </c>
      <c r="K565">
        <v>148.57079999999999</v>
      </c>
      <c r="L565">
        <v>-9.4029561450203109E-2</v>
      </c>
      <c r="M565">
        <v>-3.84761343670511E-2</v>
      </c>
      <c r="N565">
        <v>0</v>
      </c>
      <c r="O565">
        <v>3.8476134367051093E-2</v>
      </c>
      <c r="P565">
        <v>9.4029561450203109E-2</v>
      </c>
      <c r="Q565" s="70">
        <v>376008.94485904649</v>
      </c>
      <c r="R565">
        <v>2014</v>
      </c>
      <c r="S565" s="70"/>
    </row>
    <row r="566" spans="1:19" x14ac:dyDescent="0.25">
      <c r="A566" t="s">
        <v>74</v>
      </c>
      <c r="B566" t="s">
        <v>55</v>
      </c>
      <c r="C566" t="s">
        <v>75</v>
      </c>
      <c r="D566">
        <v>13</v>
      </c>
      <c r="E566">
        <v>1.074292</v>
      </c>
      <c r="F566">
        <v>87.979830000000007</v>
      </c>
      <c r="G566">
        <v>9.0790599999999999E-2</v>
      </c>
      <c r="H566">
        <v>6</v>
      </c>
      <c r="I566">
        <v>1.074292</v>
      </c>
      <c r="J566">
        <v>8.2428999999999992E-3</v>
      </c>
      <c r="K566">
        <v>148.57079999999999</v>
      </c>
      <c r="L566">
        <v>-0.11635260232001012</v>
      </c>
      <c r="M566">
        <v>-4.7610541746402037E-2</v>
      </c>
      <c r="N566">
        <v>0</v>
      </c>
      <c r="O566">
        <v>4.7610541746402023E-2</v>
      </c>
      <c r="P566">
        <v>0.11635260232001012</v>
      </c>
      <c r="Q566" s="70">
        <v>376008.94485904649</v>
      </c>
      <c r="R566">
        <v>2014</v>
      </c>
      <c r="S566" s="70"/>
    </row>
    <row r="567" spans="1:19" x14ac:dyDescent="0.25">
      <c r="A567" t="s">
        <v>74</v>
      </c>
      <c r="B567" t="s">
        <v>55</v>
      </c>
      <c r="C567" t="s">
        <v>75</v>
      </c>
      <c r="D567">
        <v>14</v>
      </c>
      <c r="E567">
        <v>1.4400999999999999</v>
      </c>
      <c r="F567">
        <v>89.247240000000005</v>
      </c>
      <c r="G567">
        <v>0.1198596</v>
      </c>
      <c r="H567">
        <v>6</v>
      </c>
      <c r="I567">
        <v>1.4400999999999999</v>
      </c>
      <c r="J567">
        <v>1.43663E-2</v>
      </c>
      <c r="K567">
        <v>148.57079999999999</v>
      </c>
      <c r="L567">
        <v>-0.1536061312590315</v>
      </c>
      <c r="M567">
        <v>-6.2854383821149024E-2</v>
      </c>
      <c r="N567">
        <v>0</v>
      </c>
      <c r="O567">
        <v>6.285438382114901E-2</v>
      </c>
      <c r="P567">
        <v>0.1536061312590315</v>
      </c>
      <c r="Q567" s="70">
        <v>376008.94485904649</v>
      </c>
      <c r="R567">
        <v>2014</v>
      </c>
      <c r="S567" s="70"/>
    </row>
    <row r="568" spans="1:19" x14ac:dyDescent="0.25">
      <c r="A568" t="s">
        <v>74</v>
      </c>
      <c r="B568" t="s">
        <v>55</v>
      </c>
      <c r="C568" t="s">
        <v>75</v>
      </c>
      <c r="D568">
        <v>15</v>
      </c>
      <c r="E568">
        <v>1.722046</v>
      </c>
      <c r="F568">
        <v>90.450130000000001</v>
      </c>
      <c r="G568">
        <v>0.14189099999999999</v>
      </c>
      <c r="H568">
        <v>6</v>
      </c>
      <c r="I568">
        <v>1.2676529999999999</v>
      </c>
      <c r="J568">
        <v>2.0133100000000001E-2</v>
      </c>
      <c r="K568">
        <v>148.57079999999999</v>
      </c>
      <c r="L568">
        <v>0.27255216757325162</v>
      </c>
      <c r="M568">
        <v>0.37998520532392599</v>
      </c>
      <c r="N568">
        <v>0.45439299999999999</v>
      </c>
      <c r="O568">
        <v>0.52880079467607399</v>
      </c>
      <c r="P568">
        <v>0.63623383242674836</v>
      </c>
      <c r="Q568" s="70">
        <v>376008.94485904649</v>
      </c>
      <c r="R568">
        <v>2014</v>
      </c>
      <c r="S568" s="70"/>
    </row>
    <row r="569" spans="1:19" x14ac:dyDescent="0.25">
      <c r="A569" t="s">
        <v>74</v>
      </c>
      <c r="B569" t="s">
        <v>55</v>
      </c>
      <c r="C569" t="s">
        <v>75</v>
      </c>
      <c r="D569">
        <v>16</v>
      </c>
      <c r="E569">
        <v>1.899276</v>
      </c>
      <c r="F569">
        <v>91.701999999999998</v>
      </c>
      <c r="G569">
        <v>0.156477</v>
      </c>
      <c r="H569">
        <v>6</v>
      </c>
      <c r="I569">
        <v>1.4030214073333334</v>
      </c>
      <c r="J569">
        <v>2.4485E-2</v>
      </c>
      <c r="K569">
        <v>148.57079999999999</v>
      </c>
      <c r="L569">
        <v>0.29572145935712285</v>
      </c>
      <c r="M569">
        <v>0.41419805998412362</v>
      </c>
      <c r="N569">
        <v>0.49625459266666666</v>
      </c>
      <c r="O569">
        <v>0.5783111253492097</v>
      </c>
      <c r="P569">
        <v>0.69678772597621053</v>
      </c>
      <c r="Q569" s="70">
        <v>376008.94485904649</v>
      </c>
      <c r="R569">
        <v>2014</v>
      </c>
      <c r="S569" s="70"/>
    </row>
    <row r="570" spans="1:19" x14ac:dyDescent="0.25">
      <c r="A570" t="s">
        <v>74</v>
      </c>
      <c r="B570" t="s">
        <v>55</v>
      </c>
      <c r="C570" t="s">
        <v>75</v>
      </c>
      <c r="D570">
        <v>17</v>
      </c>
      <c r="E570">
        <v>2.0426660000000001</v>
      </c>
      <c r="F570">
        <v>91.640270000000001</v>
      </c>
      <c r="G570">
        <v>0.16660910000000001</v>
      </c>
      <c r="H570">
        <v>6</v>
      </c>
      <c r="I570">
        <v>1.571020348666667</v>
      </c>
      <c r="J570">
        <v>2.7758600000000001E-2</v>
      </c>
      <c r="K570">
        <v>148.57079999999999</v>
      </c>
      <c r="L570">
        <v>0.25812746840649747</v>
      </c>
      <c r="M570">
        <v>0.3842757416007192</v>
      </c>
      <c r="N570">
        <v>0.47164565133333325</v>
      </c>
      <c r="O570">
        <v>0.5590155610659473</v>
      </c>
      <c r="P570">
        <v>0.68516383426016902</v>
      </c>
      <c r="Q570" s="70">
        <v>376008.94485904649</v>
      </c>
      <c r="R570">
        <v>2014</v>
      </c>
      <c r="S570" s="70"/>
    </row>
    <row r="571" spans="1:19" x14ac:dyDescent="0.25">
      <c r="A571" t="s">
        <v>74</v>
      </c>
      <c r="B571" t="s">
        <v>55</v>
      </c>
      <c r="C571" t="s">
        <v>75</v>
      </c>
      <c r="D571">
        <v>18</v>
      </c>
      <c r="E571">
        <v>1.9630350000000001</v>
      </c>
      <c r="F571">
        <v>89.671989999999994</v>
      </c>
      <c r="G571">
        <v>0.16020529999999999</v>
      </c>
      <c r="H571">
        <v>6</v>
      </c>
      <c r="I571">
        <v>2.1555739630000001</v>
      </c>
      <c r="J571">
        <v>2.56657E-2</v>
      </c>
      <c r="K571">
        <v>148.57079999999999</v>
      </c>
      <c r="L571">
        <v>-0.39785016344194041</v>
      </c>
      <c r="M571">
        <v>-0.27655064202339075</v>
      </c>
      <c r="N571">
        <v>-0.19253896299999998</v>
      </c>
      <c r="O571">
        <v>-0.10852728397660923</v>
      </c>
      <c r="P571">
        <v>1.2772237441940448E-2</v>
      </c>
      <c r="Q571" s="70">
        <v>376008.94485904649</v>
      </c>
      <c r="R571">
        <v>2014</v>
      </c>
      <c r="S571" s="70"/>
    </row>
    <row r="572" spans="1:19" x14ac:dyDescent="0.25">
      <c r="A572" t="s">
        <v>74</v>
      </c>
      <c r="B572" t="s">
        <v>55</v>
      </c>
      <c r="C572" t="s">
        <v>75</v>
      </c>
      <c r="D572">
        <v>19</v>
      </c>
      <c r="E572">
        <v>1.7741480000000001</v>
      </c>
      <c r="F572">
        <v>86.760959999999997</v>
      </c>
      <c r="G572">
        <v>0.14529980000000001</v>
      </c>
      <c r="H572">
        <v>6</v>
      </c>
      <c r="I572">
        <v>1.8130646314000001</v>
      </c>
      <c r="J572">
        <v>2.1111999999999999E-2</v>
      </c>
      <c r="K572">
        <v>148.57079999999999</v>
      </c>
      <c r="L572">
        <v>-0.22512567697148383</v>
      </c>
      <c r="M572">
        <v>-0.11511186348733711</v>
      </c>
      <c r="N572">
        <v>-3.8916631399999999E-2</v>
      </c>
      <c r="O572">
        <v>3.7278600687337099E-2</v>
      </c>
      <c r="P572">
        <v>0.14729241417148381</v>
      </c>
      <c r="Q572" s="70">
        <v>376008.94485904649</v>
      </c>
      <c r="R572">
        <v>2014</v>
      </c>
      <c r="S572" s="70"/>
    </row>
    <row r="573" spans="1:19" x14ac:dyDescent="0.25">
      <c r="A573" t="s">
        <v>74</v>
      </c>
      <c r="B573" t="s">
        <v>55</v>
      </c>
      <c r="C573" t="s">
        <v>75</v>
      </c>
      <c r="D573">
        <v>20</v>
      </c>
      <c r="E573">
        <v>1.4292499999999999</v>
      </c>
      <c r="F573">
        <v>82.779690000000002</v>
      </c>
      <c r="G573">
        <v>0.1182144</v>
      </c>
      <c r="H573">
        <v>6</v>
      </c>
      <c r="I573">
        <v>1.4324942319999998</v>
      </c>
      <c r="J573">
        <v>1.39746E-2</v>
      </c>
      <c r="K573">
        <v>148.57079999999999</v>
      </c>
      <c r="L573">
        <v>-0.15474184089846621</v>
      </c>
      <c r="M573">
        <v>-6.5235825562321686E-2</v>
      </c>
      <c r="N573">
        <v>-3.2442319999999997E-3</v>
      </c>
      <c r="O573">
        <v>5.8747361562321666E-2</v>
      </c>
      <c r="P573">
        <v>0.14825337689846618</v>
      </c>
      <c r="Q573" s="70">
        <v>376008.94485904649</v>
      </c>
      <c r="R573">
        <v>2014</v>
      </c>
      <c r="S573" s="70"/>
    </row>
    <row r="574" spans="1:19" x14ac:dyDescent="0.25">
      <c r="A574" t="s">
        <v>74</v>
      </c>
      <c r="B574" t="s">
        <v>55</v>
      </c>
      <c r="C574" t="s">
        <v>75</v>
      </c>
      <c r="D574">
        <v>21</v>
      </c>
      <c r="E574">
        <v>1.1445019999999999</v>
      </c>
      <c r="F574">
        <v>78.381889999999999</v>
      </c>
      <c r="G574">
        <v>9.5079499999999997E-2</v>
      </c>
      <c r="H574">
        <v>6</v>
      </c>
      <c r="I574">
        <v>1.1445019999999999</v>
      </c>
      <c r="J574">
        <v>9.0401000000000006E-3</v>
      </c>
      <c r="K574">
        <v>148.57079999999999</v>
      </c>
      <c r="L574">
        <v>-0.12184920578483824</v>
      </c>
      <c r="M574">
        <v>-4.9859707330218217E-2</v>
      </c>
      <c r="N574">
        <v>0</v>
      </c>
      <c r="O574">
        <v>4.985970733021821E-2</v>
      </c>
      <c r="P574">
        <v>0.12184920578483824</v>
      </c>
      <c r="Q574" s="70">
        <v>376008.94485904649</v>
      </c>
      <c r="R574">
        <v>2014</v>
      </c>
      <c r="S574" s="70"/>
    </row>
    <row r="575" spans="1:19" x14ac:dyDescent="0.25">
      <c r="A575" t="s">
        <v>74</v>
      </c>
      <c r="B575" t="s">
        <v>55</v>
      </c>
      <c r="C575" t="s">
        <v>75</v>
      </c>
      <c r="D575">
        <v>22</v>
      </c>
      <c r="E575">
        <v>0.93781630000000005</v>
      </c>
      <c r="F575">
        <v>75.933040000000005</v>
      </c>
      <c r="G575">
        <v>8.0057900000000001E-2</v>
      </c>
      <c r="H575">
        <v>6</v>
      </c>
      <c r="I575">
        <v>0.93781630000000005</v>
      </c>
      <c r="J575">
        <v>6.4092999999999997E-3</v>
      </c>
      <c r="K575">
        <v>148.57079999999999</v>
      </c>
      <c r="L575">
        <v>-0.10259858838707148</v>
      </c>
      <c r="M575">
        <v>-4.1982510731386632E-2</v>
      </c>
      <c r="N575">
        <v>0</v>
      </c>
      <c r="O575">
        <v>4.1982510731386626E-2</v>
      </c>
      <c r="P575">
        <v>0.10259858838707148</v>
      </c>
      <c r="Q575" s="70">
        <v>376008.94485904649</v>
      </c>
      <c r="R575">
        <v>2014</v>
      </c>
      <c r="S575" s="70"/>
    </row>
    <row r="576" spans="1:19" x14ac:dyDescent="0.25">
      <c r="A576" t="s">
        <v>74</v>
      </c>
      <c r="B576" t="s">
        <v>55</v>
      </c>
      <c r="C576" t="s">
        <v>75</v>
      </c>
      <c r="D576">
        <v>23</v>
      </c>
      <c r="E576">
        <v>0.69861930000000005</v>
      </c>
      <c r="F576">
        <v>73.981880000000004</v>
      </c>
      <c r="G576">
        <v>6.01077E-2</v>
      </c>
      <c r="H576">
        <v>6</v>
      </c>
      <c r="I576">
        <v>0.69861930000000005</v>
      </c>
      <c r="J576">
        <v>3.6129000000000001E-3</v>
      </c>
      <c r="K576">
        <v>148.57079999999999</v>
      </c>
      <c r="L576">
        <v>-7.7030737530512927E-2</v>
      </c>
      <c r="M576">
        <v>-3.152035340701527E-2</v>
      </c>
      <c r="N576">
        <v>0</v>
      </c>
      <c r="O576">
        <v>3.152035340701527E-2</v>
      </c>
      <c r="P576">
        <v>7.7030737530512927E-2</v>
      </c>
      <c r="Q576" s="70">
        <v>376008.94485904649</v>
      </c>
      <c r="R576">
        <v>2014</v>
      </c>
      <c r="S576" s="70"/>
    </row>
    <row r="577" spans="1:19" x14ac:dyDescent="0.25">
      <c r="A577" t="s">
        <v>74</v>
      </c>
      <c r="B577" t="s">
        <v>55</v>
      </c>
      <c r="C577" t="s">
        <v>75</v>
      </c>
      <c r="D577">
        <v>24</v>
      </c>
      <c r="E577">
        <v>0.49903999999999998</v>
      </c>
      <c r="F577">
        <v>71.909980000000004</v>
      </c>
      <c r="G577">
        <v>4.4193299999999998E-2</v>
      </c>
      <c r="H577">
        <v>6</v>
      </c>
      <c r="I577">
        <v>0.49903999999999998</v>
      </c>
      <c r="J577">
        <v>1.9530000000000001E-3</v>
      </c>
      <c r="K577">
        <v>148.57079999999999</v>
      </c>
      <c r="L577">
        <v>-5.6635300235697454E-2</v>
      </c>
      <c r="M577">
        <v>-2.317470578591398E-2</v>
      </c>
      <c r="N577">
        <v>0</v>
      </c>
      <c r="O577">
        <v>2.3174705785913973E-2</v>
      </c>
      <c r="P577">
        <v>5.6635300235697454E-2</v>
      </c>
      <c r="Q577" s="70">
        <v>376008.94485904649</v>
      </c>
      <c r="R577">
        <v>2014</v>
      </c>
      <c r="S577" s="70"/>
    </row>
    <row r="578" spans="1:19" x14ac:dyDescent="0.25">
      <c r="A578" t="s">
        <v>74</v>
      </c>
      <c r="B578" t="s">
        <v>55</v>
      </c>
      <c r="C578" t="s">
        <v>78</v>
      </c>
      <c r="D578">
        <v>1</v>
      </c>
      <c r="E578">
        <v>6.69043E-2</v>
      </c>
      <c r="F578">
        <v>72.184169999999995</v>
      </c>
      <c r="G578">
        <v>1.3471199999999999E-2</v>
      </c>
      <c r="H578">
        <v>9</v>
      </c>
      <c r="I578">
        <v>6.69043E-2</v>
      </c>
      <c r="J578">
        <v>1.8149999999999999E-4</v>
      </c>
      <c r="K578">
        <v>148.57079999999999</v>
      </c>
      <c r="L578">
        <v>-1.7265310780570725E-2</v>
      </c>
      <c r="M578">
        <v>-7.0648252234372221E-3</v>
      </c>
      <c r="N578">
        <v>0</v>
      </c>
      <c r="O578">
        <v>7.0648252234372204E-3</v>
      </c>
      <c r="P578">
        <v>1.7265310780570725E-2</v>
      </c>
      <c r="Q578" s="70">
        <v>311778.69502826652</v>
      </c>
      <c r="R578">
        <v>2012</v>
      </c>
      <c r="S578" s="70"/>
    </row>
    <row r="579" spans="1:19" x14ac:dyDescent="0.25">
      <c r="A579" t="s">
        <v>74</v>
      </c>
      <c r="B579" t="s">
        <v>55</v>
      </c>
      <c r="C579" t="s">
        <v>78</v>
      </c>
      <c r="D579">
        <v>2</v>
      </c>
      <c r="E579">
        <v>0.18647900000000001</v>
      </c>
      <c r="F579">
        <v>70.849770000000007</v>
      </c>
      <c r="G579">
        <v>2.0826999999999998E-2</v>
      </c>
      <c r="H579">
        <v>9</v>
      </c>
      <c r="I579">
        <v>0.18647900000000001</v>
      </c>
      <c r="J579">
        <v>4.3379999999999997E-4</v>
      </c>
      <c r="K579">
        <v>148.57079999999999</v>
      </c>
      <c r="L579">
        <v>-2.6691984214216643E-2</v>
      </c>
      <c r="M579">
        <v>-1.0922143582401957E-2</v>
      </c>
      <c r="N579">
        <v>0</v>
      </c>
      <c r="O579">
        <v>1.0922143582401955E-2</v>
      </c>
      <c r="P579">
        <v>2.6691984214216643E-2</v>
      </c>
      <c r="Q579" s="70">
        <v>311778.69502826652</v>
      </c>
      <c r="R579">
        <v>2012</v>
      </c>
      <c r="S579" s="70"/>
    </row>
    <row r="580" spans="1:19" x14ac:dyDescent="0.25">
      <c r="A580" t="s">
        <v>74</v>
      </c>
      <c r="B580" t="s">
        <v>55</v>
      </c>
      <c r="C580" t="s">
        <v>78</v>
      </c>
      <c r="D580">
        <v>3</v>
      </c>
      <c r="E580">
        <v>0.1377979</v>
      </c>
      <c r="F580">
        <v>69.625259999999997</v>
      </c>
      <c r="G580">
        <v>1.7449699999999999E-2</v>
      </c>
      <c r="H580">
        <v>9</v>
      </c>
      <c r="I580">
        <v>0.1377979</v>
      </c>
      <c r="J580">
        <v>3.0449999999999997E-4</v>
      </c>
      <c r="K580">
        <v>148.57079999999999</v>
      </c>
      <c r="L580">
        <v>-2.2362983016876777E-2</v>
      </c>
      <c r="M580">
        <v>-9.1507513821715708E-3</v>
      </c>
      <c r="N580">
        <v>0</v>
      </c>
      <c r="O580">
        <v>9.1507513821715673E-3</v>
      </c>
      <c r="P580">
        <v>2.2362983016876777E-2</v>
      </c>
      <c r="Q580" s="70">
        <v>311778.69502826652</v>
      </c>
      <c r="R580">
        <v>2012</v>
      </c>
      <c r="S580" s="70"/>
    </row>
    <row r="581" spans="1:19" x14ac:dyDescent="0.25">
      <c r="A581" t="s">
        <v>74</v>
      </c>
      <c r="B581" t="s">
        <v>55</v>
      </c>
      <c r="C581" t="s">
        <v>78</v>
      </c>
      <c r="D581">
        <v>4</v>
      </c>
      <c r="E581">
        <v>7.5031399999999998E-2</v>
      </c>
      <c r="F581">
        <v>69.267520000000005</v>
      </c>
      <c r="G581">
        <v>1.43445E-2</v>
      </c>
      <c r="H581">
        <v>9</v>
      </c>
      <c r="I581">
        <v>7.5031399999999998E-2</v>
      </c>
      <c r="J581">
        <v>2.0579999999999999E-4</v>
      </c>
      <c r="K581">
        <v>148.57079999999999</v>
      </c>
      <c r="L581">
        <v>-1.8384794114643555E-2</v>
      </c>
      <c r="M581">
        <v>-7.5229087295085716E-3</v>
      </c>
      <c r="N581">
        <v>0</v>
      </c>
      <c r="O581">
        <v>7.5229087295085699E-3</v>
      </c>
      <c r="P581">
        <v>1.8384794114643555E-2</v>
      </c>
      <c r="Q581" s="70">
        <v>311778.69502826652</v>
      </c>
      <c r="R581">
        <v>2012</v>
      </c>
      <c r="S581" s="70"/>
    </row>
    <row r="582" spans="1:19" x14ac:dyDescent="0.25">
      <c r="A582" t="s">
        <v>74</v>
      </c>
      <c r="B582" t="s">
        <v>55</v>
      </c>
      <c r="C582" t="s">
        <v>78</v>
      </c>
      <c r="D582">
        <v>5</v>
      </c>
      <c r="E582">
        <v>9.6566100000000002E-2</v>
      </c>
      <c r="F582">
        <v>68.14667</v>
      </c>
      <c r="G582">
        <v>1.3252099999999999E-2</v>
      </c>
      <c r="H582">
        <v>9</v>
      </c>
      <c r="I582">
        <v>9.6566100000000002E-2</v>
      </c>
      <c r="J582">
        <v>1.7560000000000001E-4</v>
      </c>
      <c r="K582">
        <v>148.57079999999999</v>
      </c>
      <c r="L582">
        <v>-1.6982371663001251E-2</v>
      </c>
      <c r="M582">
        <v>-6.9490488299562923E-3</v>
      </c>
      <c r="N582">
        <v>0</v>
      </c>
      <c r="O582">
        <v>6.9490488299562905E-3</v>
      </c>
      <c r="P582">
        <v>1.6982371663001251E-2</v>
      </c>
      <c r="Q582" s="70">
        <v>311778.69502826652</v>
      </c>
      <c r="R582">
        <v>2012</v>
      </c>
      <c r="S582" s="70"/>
    </row>
    <row r="583" spans="1:19" x14ac:dyDescent="0.25">
      <c r="A583" t="s">
        <v>74</v>
      </c>
      <c r="B583" t="s">
        <v>55</v>
      </c>
      <c r="C583" t="s">
        <v>78</v>
      </c>
      <c r="D583">
        <v>6</v>
      </c>
      <c r="E583">
        <v>7.4963500000000002E-2</v>
      </c>
      <c r="F583">
        <v>68.180480000000003</v>
      </c>
      <c r="G583">
        <v>1.09452E-2</v>
      </c>
      <c r="H583">
        <v>9</v>
      </c>
      <c r="I583">
        <v>7.4963500000000002E-2</v>
      </c>
      <c r="J583">
        <v>1.198E-4</v>
      </c>
      <c r="K583">
        <v>148.57079999999999</v>
      </c>
      <c r="L583">
        <v>-1.4026990230799622E-2</v>
      </c>
      <c r="M583">
        <v>-5.7397307034275612E-3</v>
      </c>
      <c r="N583">
        <v>0</v>
      </c>
      <c r="O583">
        <v>5.7397307034275603E-3</v>
      </c>
      <c r="P583">
        <v>1.4026990230799622E-2</v>
      </c>
      <c r="Q583" s="70">
        <v>311778.69502826652</v>
      </c>
      <c r="R583">
        <v>2012</v>
      </c>
      <c r="S583" s="70"/>
    </row>
    <row r="584" spans="1:19" x14ac:dyDescent="0.25">
      <c r="A584" t="s">
        <v>74</v>
      </c>
      <c r="B584" t="s">
        <v>55</v>
      </c>
      <c r="C584" t="s">
        <v>78</v>
      </c>
      <c r="D584">
        <v>7</v>
      </c>
      <c r="E584">
        <v>0.1386898</v>
      </c>
      <c r="F584">
        <v>68.044300000000007</v>
      </c>
      <c r="G584">
        <v>1.5422099999999999E-2</v>
      </c>
      <c r="H584">
        <v>9</v>
      </c>
      <c r="I584">
        <v>0.1386898</v>
      </c>
      <c r="J584">
        <v>2.3780000000000001E-4</v>
      </c>
      <c r="K584">
        <v>148.57079999999999</v>
      </c>
      <c r="L584">
        <v>-1.9762505810818284E-2</v>
      </c>
      <c r="M584">
        <v>-8.0866571882222682E-3</v>
      </c>
      <c r="N584">
        <v>0</v>
      </c>
      <c r="O584">
        <v>8.0866571882222665E-3</v>
      </c>
      <c r="P584">
        <v>1.9762505810818284E-2</v>
      </c>
      <c r="Q584" s="70">
        <v>311778.69502826652</v>
      </c>
      <c r="R584">
        <v>2012</v>
      </c>
      <c r="S584" s="70"/>
    </row>
    <row r="585" spans="1:19" x14ac:dyDescent="0.25">
      <c r="A585" t="s">
        <v>74</v>
      </c>
      <c r="B585" t="s">
        <v>55</v>
      </c>
      <c r="C585" t="s">
        <v>78</v>
      </c>
      <c r="D585">
        <v>8</v>
      </c>
      <c r="E585">
        <v>0.18469930000000001</v>
      </c>
      <c r="F585">
        <v>70.448849999999993</v>
      </c>
      <c r="G585">
        <v>1.94919E-2</v>
      </c>
      <c r="H585">
        <v>9</v>
      </c>
      <c r="I585">
        <v>0.18469930000000001</v>
      </c>
      <c r="J585">
        <v>3.7990000000000002E-4</v>
      </c>
      <c r="K585">
        <v>148.57079999999999</v>
      </c>
      <c r="L585">
        <v>-2.4978751776568327E-2</v>
      </c>
      <c r="M585">
        <v>-1.0221102755918291E-2</v>
      </c>
      <c r="N585">
        <v>0</v>
      </c>
      <c r="O585">
        <v>1.0221102755918289E-2</v>
      </c>
      <c r="P585">
        <v>2.4978751776568327E-2</v>
      </c>
      <c r="Q585" s="70">
        <v>311778.69502826652</v>
      </c>
      <c r="R585">
        <v>2012</v>
      </c>
      <c r="S585" s="70"/>
    </row>
    <row r="586" spans="1:19" x14ac:dyDescent="0.25">
      <c r="A586" t="s">
        <v>74</v>
      </c>
      <c r="B586" t="s">
        <v>55</v>
      </c>
      <c r="C586" t="s">
        <v>78</v>
      </c>
      <c r="D586">
        <v>9</v>
      </c>
      <c r="E586">
        <v>0.2316713</v>
      </c>
      <c r="F586">
        <v>76.185779999999994</v>
      </c>
      <c r="G586">
        <v>2.5322999999999998E-2</v>
      </c>
      <c r="H586">
        <v>9</v>
      </c>
      <c r="I586">
        <v>0.2316713</v>
      </c>
      <c r="J586">
        <v>6.4130000000000003E-4</v>
      </c>
      <c r="K586">
        <v>148.57079999999999</v>
      </c>
      <c r="L586">
        <v>-3.2453885937366228E-2</v>
      </c>
      <c r="M586">
        <v>-1.3279867063086851E-2</v>
      </c>
      <c r="N586">
        <v>0</v>
      </c>
      <c r="O586">
        <v>1.3279867063086847E-2</v>
      </c>
      <c r="P586">
        <v>3.2453885937366228E-2</v>
      </c>
      <c r="Q586" s="70">
        <v>311778.69502826652</v>
      </c>
      <c r="R586">
        <v>2012</v>
      </c>
      <c r="S586" s="70"/>
    </row>
    <row r="587" spans="1:19" x14ac:dyDescent="0.25">
      <c r="A587" t="s">
        <v>74</v>
      </c>
      <c r="B587" t="s">
        <v>55</v>
      </c>
      <c r="C587" t="s">
        <v>78</v>
      </c>
      <c r="D587">
        <v>10</v>
      </c>
      <c r="E587">
        <v>0.34013969999999999</v>
      </c>
      <c r="F587">
        <v>83.481319999999997</v>
      </c>
      <c r="G587">
        <v>3.6176399999999997E-2</v>
      </c>
      <c r="H587">
        <v>9</v>
      </c>
      <c r="I587">
        <v>0.34013969999999999</v>
      </c>
      <c r="J587">
        <v>1.3087000000000001E-3</v>
      </c>
      <c r="K587">
        <v>148.57079999999999</v>
      </c>
      <c r="L587">
        <v>-4.63613567220219E-2</v>
      </c>
      <c r="M587">
        <v>-1.8970691377944836E-2</v>
      </c>
      <c r="N587">
        <v>0</v>
      </c>
      <c r="O587">
        <v>1.8970691377944833E-2</v>
      </c>
      <c r="P587">
        <v>4.63613567220219E-2</v>
      </c>
      <c r="Q587" s="70">
        <v>311778.69502826652</v>
      </c>
      <c r="R587">
        <v>2012</v>
      </c>
      <c r="S587" s="70"/>
    </row>
    <row r="588" spans="1:19" x14ac:dyDescent="0.25">
      <c r="A588" t="s">
        <v>74</v>
      </c>
      <c r="B588" t="s">
        <v>55</v>
      </c>
      <c r="C588" t="s">
        <v>78</v>
      </c>
      <c r="D588">
        <v>11</v>
      </c>
      <c r="E588">
        <v>0.59842439999999997</v>
      </c>
      <c r="F588">
        <v>89.66095</v>
      </c>
      <c r="G588">
        <v>6.03753E-2</v>
      </c>
      <c r="H588">
        <v>9</v>
      </c>
      <c r="I588">
        <v>0.59842439999999997</v>
      </c>
      <c r="J588">
        <v>3.6451999999999999E-3</v>
      </c>
      <c r="K588">
        <v>148.57079999999999</v>
      </c>
      <c r="L588">
        <v>-7.7374305929708426E-2</v>
      </c>
      <c r="M588">
        <v>-3.1660938811092894E-2</v>
      </c>
      <c r="N588">
        <v>0</v>
      </c>
      <c r="O588">
        <v>3.1660938811092887E-2</v>
      </c>
      <c r="P588">
        <v>7.7374305929708426E-2</v>
      </c>
      <c r="Q588" s="70">
        <v>311778.69502826652</v>
      </c>
      <c r="R588">
        <v>2012</v>
      </c>
      <c r="S588" s="70"/>
    </row>
    <row r="589" spans="1:19" x14ac:dyDescent="0.25">
      <c r="A589" t="s">
        <v>74</v>
      </c>
      <c r="B589" t="s">
        <v>55</v>
      </c>
      <c r="C589" t="s">
        <v>78</v>
      </c>
      <c r="D589">
        <v>12</v>
      </c>
      <c r="E589">
        <v>0.84727350000000001</v>
      </c>
      <c r="F589">
        <v>94.028239999999997</v>
      </c>
      <c r="G589">
        <v>7.9310099999999994E-2</v>
      </c>
      <c r="H589">
        <v>9</v>
      </c>
      <c r="I589">
        <v>0.84727350000000001</v>
      </c>
      <c r="J589">
        <v>6.2900999999999999E-3</v>
      </c>
      <c r="K589">
        <v>148.57079999999999</v>
      </c>
      <c r="L589">
        <v>-0.10164004776038756</v>
      </c>
      <c r="M589">
        <v>-4.159028367662046E-2</v>
      </c>
      <c r="N589">
        <v>0</v>
      </c>
      <c r="O589">
        <v>4.1590283676620453E-2</v>
      </c>
      <c r="P589">
        <v>0.10164004776038756</v>
      </c>
      <c r="Q589" s="70">
        <v>311778.69502826652</v>
      </c>
      <c r="R589">
        <v>2012</v>
      </c>
      <c r="S589" s="70"/>
    </row>
    <row r="590" spans="1:19" x14ac:dyDescent="0.25">
      <c r="A590" t="s">
        <v>74</v>
      </c>
      <c r="B590" t="s">
        <v>55</v>
      </c>
      <c r="C590" t="s">
        <v>78</v>
      </c>
      <c r="D590">
        <v>13</v>
      </c>
      <c r="E590">
        <v>1.2010069999999999</v>
      </c>
      <c r="F590">
        <v>95.402730000000005</v>
      </c>
      <c r="G590">
        <v>0.10608480000000001</v>
      </c>
      <c r="H590">
        <v>9</v>
      </c>
      <c r="I590">
        <v>1.2010069999999999</v>
      </c>
      <c r="J590">
        <v>1.1254E-2</v>
      </c>
      <c r="K590">
        <v>148.57079999999999</v>
      </c>
      <c r="L590">
        <v>-0.13595323338595533</v>
      </c>
      <c r="M590">
        <v>-5.5630961101135454E-2</v>
      </c>
      <c r="N590">
        <v>0</v>
      </c>
      <c r="O590">
        <v>5.563096110113544E-2</v>
      </c>
      <c r="P590">
        <v>0.13595323338595533</v>
      </c>
      <c r="Q590" s="70">
        <v>311778.69502826652</v>
      </c>
      <c r="R590">
        <v>2012</v>
      </c>
      <c r="S590" s="70"/>
    </row>
    <row r="591" spans="1:19" x14ac:dyDescent="0.25">
      <c r="A591" t="s">
        <v>74</v>
      </c>
      <c r="B591" t="s">
        <v>55</v>
      </c>
      <c r="C591" t="s">
        <v>78</v>
      </c>
      <c r="D591">
        <v>14</v>
      </c>
      <c r="E591">
        <v>1.57908</v>
      </c>
      <c r="F591">
        <v>95.992410000000007</v>
      </c>
      <c r="G591">
        <v>0.13536300000000001</v>
      </c>
      <c r="H591">
        <v>9</v>
      </c>
      <c r="I591">
        <v>1.57908</v>
      </c>
      <c r="J591">
        <v>1.8323099999999998E-2</v>
      </c>
      <c r="K591">
        <v>148.57079999999999</v>
      </c>
      <c r="L591">
        <v>-0.17347446684233273</v>
      </c>
      <c r="M591">
        <v>-7.0984345694443604E-2</v>
      </c>
      <c r="N591">
        <v>0</v>
      </c>
      <c r="O591">
        <v>7.098434569444359E-2</v>
      </c>
      <c r="P591">
        <v>0.17347446684233273</v>
      </c>
      <c r="Q591" s="70">
        <v>311778.69502826652</v>
      </c>
      <c r="R591">
        <v>2012</v>
      </c>
      <c r="S591" s="70"/>
    </row>
    <row r="592" spans="1:19" x14ac:dyDescent="0.25">
      <c r="A592" t="s">
        <v>74</v>
      </c>
      <c r="B592" t="s">
        <v>55</v>
      </c>
      <c r="C592" t="s">
        <v>78</v>
      </c>
      <c r="D592">
        <v>15</v>
      </c>
      <c r="E592">
        <v>1.8145560000000001</v>
      </c>
      <c r="F592">
        <v>96.853120000000004</v>
      </c>
      <c r="G592">
        <v>0.15504309999999999</v>
      </c>
      <c r="H592">
        <v>9</v>
      </c>
      <c r="I592">
        <v>1.326082</v>
      </c>
      <c r="J592">
        <v>2.4038400000000001E-2</v>
      </c>
      <c r="K592">
        <v>148.57079999999999</v>
      </c>
      <c r="L592">
        <v>0.28977811896282968</v>
      </c>
      <c r="M592">
        <v>0.40716925605503873</v>
      </c>
      <c r="N592">
        <v>0.48847400000000002</v>
      </c>
      <c r="O592">
        <v>0.56977874394496131</v>
      </c>
      <c r="P592">
        <v>0.68716988103717036</v>
      </c>
      <c r="Q592" s="70">
        <v>311778.69502826652</v>
      </c>
      <c r="R592">
        <v>2012</v>
      </c>
      <c r="S592" s="70"/>
    </row>
    <row r="593" spans="1:19" x14ac:dyDescent="0.25">
      <c r="A593" t="s">
        <v>74</v>
      </c>
      <c r="B593" t="s">
        <v>55</v>
      </c>
      <c r="C593" t="s">
        <v>78</v>
      </c>
      <c r="D593">
        <v>16</v>
      </c>
      <c r="E593">
        <v>2.0911740000000001</v>
      </c>
      <c r="F593">
        <v>96.693119999999993</v>
      </c>
      <c r="G593">
        <v>0.1756972</v>
      </c>
      <c r="H593">
        <v>9</v>
      </c>
      <c r="I593">
        <v>1.5357671986666666</v>
      </c>
      <c r="J593">
        <v>3.0869500000000001E-2</v>
      </c>
      <c r="K593">
        <v>148.57079999999999</v>
      </c>
      <c r="L593">
        <v>0.33024180181416463</v>
      </c>
      <c r="M593">
        <v>0.46327110865710408</v>
      </c>
      <c r="N593">
        <v>0.55540680133333342</v>
      </c>
      <c r="O593">
        <v>0.64754249400956276</v>
      </c>
      <c r="P593">
        <v>0.78057180085250222</v>
      </c>
      <c r="Q593" s="70">
        <v>311778.69502826652</v>
      </c>
      <c r="R593">
        <v>2012</v>
      </c>
      <c r="S593" s="70"/>
    </row>
    <row r="594" spans="1:19" x14ac:dyDescent="0.25">
      <c r="A594" t="s">
        <v>74</v>
      </c>
      <c r="B594" t="s">
        <v>55</v>
      </c>
      <c r="C594" t="s">
        <v>78</v>
      </c>
      <c r="D594">
        <v>17</v>
      </c>
      <c r="E594">
        <v>2.1914720000000001</v>
      </c>
      <c r="F594">
        <v>95.230199999999996</v>
      </c>
      <c r="G594">
        <v>0.18437419999999999</v>
      </c>
      <c r="H594">
        <v>9</v>
      </c>
      <c r="I594">
        <v>1.6727561560000002</v>
      </c>
      <c r="J594">
        <v>3.3993799999999998E-2</v>
      </c>
      <c r="K594">
        <v>148.57079999999999</v>
      </c>
      <c r="L594">
        <v>0.28243095791178685</v>
      </c>
      <c r="M594">
        <v>0.42202998387453178</v>
      </c>
      <c r="N594">
        <v>0.51871584399999993</v>
      </c>
      <c r="O594">
        <v>0.61540170412546802</v>
      </c>
      <c r="P594">
        <v>0.755000730088213</v>
      </c>
      <c r="Q594" s="70">
        <v>311778.69502826652</v>
      </c>
      <c r="R594">
        <v>2012</v>
      </c>
      <c r="S594" s="70"/>
    </row>
    <row r="595" spans="1:19" x14ac:dyDescent="0.25">
      <c r="A595" t="s">
        <v>74</v>
      </c>
      <c r="B595" t="s">
        <v>55</v>
      </c>
      <c r="C595" t="s">
        <v>78</v>
      </c>
      <c r="D595">
        <v>18</v>
      </c>
      <c r="E595">
        <v>2.1127989999999999</v>
      </c>
      <c r="F595">
        <v>92.207629999999995</v>
      </c>
      <c r="G595">
        <v>0.17551849999999999</v>
      </c>
      <c r="H595">
        <v>9</v>
      </c>
      <c r="I595">
        <v>2.3248501739999998</v>
      </c>
      <c r="J595">
        <v>3.0806699999999999E-2</v>
      </c>
      <c r="K595">
        <v>148.57079999999999</v>
      </c>
      <c r="L595">
        <v>-0.4369870223994845</v>
      </c>
      <c r="M595">
        <v>-0.30409309989549194</v>
      </c>
      <c r="N595">
        <v>-0.21205117400000001</v>
      </c>
      <c r="O595">
        <v>-0.1200092481045081</v>
      </c>
      <c r="P595">
        <v>1.2884674399484458E-2</v>
      </c>
      <c r="Q595" s="70">
        <v>311778.69502826652</v>
      </c>
      <c r="R595">
        <v>2012</v>
      </c>
      <c r="S595" s="70"/>
    </row>
    <row r="596" spans="1:19" x14ac:dyDescent="0.25">
      <c r="A596" t="s">
        <v>74</v>
      </c>
      <c r="B596" t="s">
        <v>55</v>
      </c>
      <c r="C596" t="s">
        <v>78</v>
      </c>
      <c r="D596">
        <v>19</v>
      </c>
      <c r="E596">
        <v>1.839038</v>
      </c>
      <c r="F596">
        <v>88.170090000000002</v>
      </c>
      <c r="G596">
        <v>0.1536187</v>
      </c>
      <c r="H596">
        <v>9</v>
      </c>
      <c r="I596">
        <v>1.882414778</v>
      </c>
      <c r="J596">
        <v>2.35987E-2</v>
      </c>
      <c r="K596">
        <v>148.57079999999999</v>
      </c>
      <c r="L596">
        <v>-0.24024704266888283</v>
      </c>
      <c r="M596">
        <v>-0.12393449452501401</v>
      </c>
      <c r="N596">
        <v>-4.3376777999999998E-2</v>
      </c>
      <c r="O596">
        <v>3.7180938525014008E-2</v>
      </c>
      <c r="P596">
        <v>0.15349348666888282</v>
      </c>
      <c r="Q596" s="70">
        <v>311778.69502826652</v>
      </c>
      <c r="R596">
        <v>2012</v>
      </c>
      <c r="S596" s="70"/>
    </row>
    <row r="597" spans="1:19" x14ac:dyDescent="0.25">
      <c r="A597" t="s">
        <v>74</v>
      </c>
      <c r="B597" t="s">
        <v>55</v>
      </c>
      <c r="C597" t="s">
        <v>78</v>
      </c>
      <c r="D597">
        <v>20</v>
      </c>
      <c r="E597">
        <v>1.4327179999999999</v>
      </c>
      <c r="F597">
        <v>84.986369999999994</v>
      </c>
      <c r="G597">
        <v>0.1222707</v>
      </c>
      <c r="H597">
        <v>9</v>
      </c>
      <c r="I597">
        <v>1.4362781</v>
      </c>
      <c r="J597">
        <v>1.4950099999999999E-2</v>
      </c>
      <c r="K597">
        <v>148.57079999999999</v>
      </c>
      <c r="L597">
        <v>-0.16025618081867038</v>
      </c>
      <c r="M597">
        <v>-6.767886613465196E-2</v>
      </c>
      <c r="N597">
        <v>-3.5601000000000001E-3</v>
      </c>
      <c r="O597">
        <v>6.0558666134651953E-2</v>
      </c>
      <c r="P597">
        <v>0.15313598081867036</v>
      </c>
      <c r="Q597" s="70">
        <v>311778.69502826652</v>
      </c>
      <c r="R597">
        <v>2012</v>
      </c>
      <c r="S597" s="70"/>
    </row>
    <row r="598" spans="1:19" x14ac:dyDescent="0.25">
      <c r="A598" t="s">
        <v>74</v>
      </c>
      <c r="B598" t="s">
        <v>55</v>
      </c>
      <c r="C598" t="s">
        <v>78</v>
      </c>
      <c r="D598">
        <v>21</v>
      </c>
      <c r="E598">
        <v>1.0603929999999999</v>
      </c>
      <c r="F598">
        <v>82.336410000000001</v>
      </c>
      <c r="G598">
        <v>9.3164700000000003E-2</v>
      </c>
      <c r="H598">
        <v>9</v>
      </c>
      <c r="I598">
        <v>1.0603929999999999</v>
      </c>
      <c r="J598">
        <v>8.6797000000000003E-3</v>
      </c>
      <c r="K598">
        <v>148.57079999999999</v>
      </c>
      <c r="L598">
        <v>-0.1193956331327736</v>
      </c>
      <c r="M598">
        <v>-4.8855725288994338E-2</v>
      </c>
      <c r="N598">
        <v>0</v>
      </c>
      <c r="O598">
        <v>4.8855725288994324E-2</v>
      </c>
      <c r="P598">
        <v>0.1193956331327736</v>
      </c>
      <c r="Q598" s="70">
        <v>311778.69502826652</v>
      </c>
      <c r="R598">
        <v>2012</v>
      </c>
      <c r="S598" s="70"/>
    </row>
    <row r="599" spans="1:19" x14ac:dyDescent="0.25">
      <c r="A599" t="s">
        <v>74</v>
      </c>
      <c r="B599" t="s">
        <v>55</v>
      </c>
      <c r="C599" t="s">
        <v>78</v>
      </c>
      <c r="D599">
        <v>22</v>
      </c>
      <c r="E599">
        <v>0.85826939999999996</v>
      </c>
      <c r="F599">
        <v>80.407629999999997</v>
      </c>
      <c r="G599">
        <v>7.6520500000000005E-2</v>
      </c>
      <c r="H599">
        <v>9</v>
      </c>
      <c r="I599">
        <v>0.85826939999999996</v>
      </c>
      <c r="J599">
        <v>5.8554000000000002E-3</v>
      </c>
      <c r="K599">
        <v>148.57079999999999</v>
      </c>
      <c r="L599">
        <v>-9.8065076099844217E-2</v>
      </c>
      <c r="M599">
        <v>-4.0127434250886287E-2</v>
      </c>
      <c r="N599">
        <v>0</v>
      </c>
      <c r="O599">
        <v>4.0127434250886281E-2</v>
      </c>
      <c r="P599">
        <v>9.8065076099844217E-2</v>
      </c>
      <c r="Q599" s="70">
        <v>311778.69502826652</v>
      </c>
      <c r="R599">
        <v>2012</v>
      </c>
      <c r="S599" s="70"/>
    </row>
    <row r="600" spans="1:19" x14ac:dyDescent="0.25">
      <c r="A600" t="s">
        <v>74</v>
      </c>
      <c r="B600" t="s">
        <v>55</v>
      </c>
      <c r="C600" t="s">
        <v>78</v>
      </c>
      <c r="D600">
        <v>23</v>
      </c>
      <c r="E600">
        <v>0.63650399999999996</v>
      </c>
      <c r="F600">
        <v>78.388490000000004</v>
      </c>
      <c r="G600">
        <v>5.8120100000000001E-2</v>
      </c>
      <c r="H600">
        <v>9</v>
      </c>
      <c r="I600">
        <v>0.63650399999999996</v>
      </c>
      <c r="J600">
        <v>3.3779000000000001E-3</v>
      </c>
      <c r="K600">
        <v>148.57079999999999</v>
      </c>
      <c r="L600">
        <v>-7.4483397726839554E-2</v>
      </c>
      <c r="M600">
        <v>-3.0478002607404447E-2</v>
      </c>
      <c r="N600">
        <v>0</v>
      </c>
      <c r="O600">
        <v>3.047800260740444E-2</v>
      </c>
      <c r="P600">
        <v>7.4483397726839554E-2</v>
      </c>
      <c r="Q600" s="70">
        <v>311778.69502826652</v>
      </c>
      <c r="R600">
        <v>2012</v>
      </c>
      <c r="S600" s="70"/>
    </row>
    <row r="601" spans="1:19" x14ac:dyDescent="0.25">
      <c r="A601" t="s">
        <v>74</v>
      </c>
      <c r="B601" t="s">
        <v>55</v>
      </c>
      <c r="C601" t="s">
        <v>78</v>
      </c>
      <c r="D601">
        <v>24</v>
      </c>
      <c r="E601">
        <v>0.4158328</v>
      </c>
      <c r="F601">
        <v>76.553020000000004</v>
      </c>
      <c r="G601">
        <v>4.1010199999999997E-2</v>
      </c>
      <c r="H601">
        <v>9</v>
      </c>
      <c r="I601">
        <v>0.4158328</v>
      </c>
      <c r="J601">
        <v>1.6818E-3</v>
      </c>
      <c r="K601">
        <v>148.57079999999999</v>
      </c>
      <c r="L601">
        <v>-5.2556115642225329E-2</v>
      </c>
      <c r="M601">
        <v>-2.1505536515039971E-2</v>
      </c>
      <c r="N601">
        <v>0</v>
      </c>
      <c r="O601">
        <v>2.1505536515039968E-2</v>
      </c>
      <c r="P601">
        <v>5.2556115642225329E-2</v>
      </c>
      <c r="Q601" s="70">
        <v>311778.69502826652</v>
      </c>
      <c r="R601">
        <v>2012</v>
      </c>
      <c r="S601" s="70"/>
    </row>
    <row r="602" spans="1:19" x14ac:dyDescent="0.25">
      <c r="A602" t="s">
        <v>74</v>
      </c>
      <c r="B602" t="s">
        <v>55</v>
      </c>
      <c r="C602" t="s">
        <v>78</v>
      </c>
      <c r="D602">
        <v>1</v>
      </c>
      <c r="E602">
        <v>6.69043E-2</v>
      </c>
      <c r="F602">
        <v>72.184169999999995</v>
      </c>
      <c r="G602">
        <v>1.3471199999999999E-2</v>
      </c>
      <c r="H602">
        <v>9</v>
      </c>
      <c r="I602">
        <v>6.69043E-2</v>
      </c>
      <c r="J602">
        <v>1.8149999999999999E-4</v>
      </c>
      <c r="K602">
        <v>148.57079999999999</v>
      </c>
      <c r="L602">
        <v>-1.7265310780570725E-2</v>
      </c>
      <c r="M602">
        <v>-7.0648252234372221E-3</v>
      </c>
      <c r="N602">
        <v>0</v>
      </c>
      <c r="O602">
        <v>7.0648252234372204E-3</v>
      </c>
      <c r="P602">
        <v>1.7265310780570725E-2</v>
      </c>
      <c r="Q602" s="70">
        <v>350823.17488550226</v>
      </c>
      <c r="R602">
        <v>2013</v>
      </c>
      <c r="S602" s="70"/>
    </row>
    <row r="603" spans="1:19" x14ac:dyDescent="0.25">
      <c r="A603" t="s">
        <v>74</v>
      </c>
      <c r="B603" t="s">
        <v>55</v>
      </c>
      <c r="C603" t="s">
        <v>78</v>
      </c>
      <c r="D603">
        <v>2</v>
      </c>
      <c r="E603">
        <v>0.18647900000000001</v>
      </c>
      <c r="F603">
        <v>70.849770000000007</v>
      </c>
      <c r="G603">
        <v>2.0826999999999998E-2</v>
      </c>
      <c r="H603">
        <v>9</v>
      </c>
      <c r="I603">
        <v>0.18647900000000001</v>
      </c>
      <c r="J603">
        <v>4.3379999999999997E-4</v>
      </c>
      <c r="K603">
        <v>148.57079999999999</v>
      </c>
      <c r="L603">
        <v>-2.6691984214216643E-2</v>
      </c>
      <c r="M603">
        <v>-1.0922143582401957E-2</v>
      </c>
      <c r="N603">
        <v>0</v>
      </c>
      <c r="O603">
        <v>1.0922143582401955E-2</v>
      </c>
      <c r="P603">
        <v>2.6691984214216643E-2</v>
      </c>
      <c r="Q603" s="70">
        <v>350823.17488550226</v>
      </c>
      <c r="R603">
        <v>2013</v>
      </c>
      <c r="S603" s="70"/>
    </row>
    <row r="604" spans="1:19" x14ac:dyDescent="0.25">
      <c r="A604" t="s">
        <v>74</v>
      </c>
      <c r="B604" t="s">
        <v>55</v>
      </c>
      <c r="C604" t="s">
        <v>78</v>
      </c>
      <c r="D604">
        <v>3</v>
      </c>
      <c r="E604">
        <v>0.1377979</v>
      </c>
      <c r="F604">
        <v>69.625259999999997</v>
      </c>
      <c r="G604">
        <v>1.7449699999999999E-2</v>
      </c>
      <c r="H604">
        <v>9</v>
      </c>
      <c r="I604">
        <v>0.1377979</v>
      </c>
      <c r="J604">
        <v>3.0449999999999997E-4</v>
      </c>
      <c r="K604">
        <v>148.57079999999999</v>
      </c>
      <c r="L604">
        <v>-2.2362983016876777E-2</v>
      </c>
      <c r="M604">
        <v>-9.1507513821715708E-3</v>
      </c>
      <c r="N604">
        <v>0</v>
      </c>
      <c r="O604">
        <v>9.1507513821715673E-3</v>
      </c>
      <c r="P604">
        <v>2.2362983016876777E-2</v>
      </c>
      <c r="Q604" s="70">
        <v>350823.17488550226</v>
      </c>
      <c r="R604">
        <v>2013</v>
      </c>
      <c r="S604" s="70"/>
    </row>
    <row r="605" spans="1:19" x14ac:dyDescent="0.25">
      <c r="A605" t="s">
        <v>74</v>
      </c>
      <c r="B605" t="s">
        <v>55</v>
      </c>
      <c r="C605" t="s">
        <v>78</v>
      </c>
      <c r="D605">
        <v>4</v>
      </c>
      <c r="E605">
        <v>7.5031399999999998E-2</v>
      </c>
      <c r="F605">
        <v>69.267520000000005</v>
      </c>
      <c r="G605">
        <v>1.43445E-2</v>
      </c>
      <c r="H605">
        <v>9</v>
      </c>
      <c r="I605">
        <v>7.5031399999999998E-2</v>
      </c>
      <c r="J605">
        <v>2.0579999999999999E-4</v>
      </c>
      <c r="K605">
        <v>148.57079999999999</v>
      </c>
      <c r="L605">
        <v>-1.8384794114643555E-2</v>
      </c>
      <c r="M605">
        <v>-7.5229087295085716E-3</v>
      </c>
      <c r="N605">
        <v>0</v>
      </c>
      <c r="O605">
        <v>7.5229087295085699E-3</v>
      </c>
      <c r="P605">
        <v>1.8384794114643555E-2</v>
      </c>
      <c r="Q605" s="70">
        <v>350823.17488550226</v>
      </c>
      <c r="R605">
        <v>2013</v>
      </c>
      <c r="S605" s="70"/>
    </row>
    <row r="606" spans="1:19" x14ac:dyDescent="0.25">
      <c r="A606" t="s">
        <v>74</v>
      </c>
      <c r="B606" t="s">
        <v>55</v>
      </c>
      <c r="C606" t="s">
        <v>78</v>
      </c>
      <c r="D606">
        <v>5</v>
      </c>
      <c r="E606">
        <v>9.6566100000000002E-2</v>
      </c>
      <c r="F606">
        <v>68.14667</v>
      </c>
      <c r="G606">
        <v>1.3252099999999999E-2</v>
      </c>
      <c r="H606">
        <v>9</v>
      </c>
      <c r="I606">
        <v>9.6566100000000002E-2</v>
      </c>
      <c r="J606">
        <v>1.7560000000000001E-4</v>
      </c>
      <c r="K606">
        <v>148.57079999999999</v>
      </c>
      <c r="L606">
        <v>-1.6982371663001251E-2</v>
      </c>
      <c r="M606">
        <v>-6.9490488299562923E-3</v>
      </c>
      <c r="N606">
        <v>0</v>
      </c>
      <c r="O606">
        <v>6.9490488299562905E-3</v>
      </c>
      <c r="P606">
        <v>1.6982371663001251E-2</v>
      </c>
      <c r="Q606" s="70">
        <v>350823.17488550226</v>
      </c>
      <c r="R606">
        <v>2013</v>
      </c>
      <c r="S606" s="70"/>
    </row>
    <row r="607" spans="1:19" x14ac:dyDescent="0.25">
      <c r="A607" t="s">
        <v>74</v>
      </c>
      <c r="B607" t="s">
        <v>55</v>
      </c>
      <c r="C607" t="s">
        <v>78</v>
      </c>
      <c r="D607">
        <v>6</v>
      </c>
      <c r="E607">
        <v>7.4963500000000002E-2</v>
      </c>
      <c r="F607">
        <v>68.180480000000003</v>
      </c>
      <c r="G607">
        <v>1.09452E-2</v>
      </c>
      <c r="H607">
        <v>9</v>
      </c>
      <c r="I607">
        <v>7.4963500000000002E-2</v>
      </c>
      <c r="J607">
        <v>1.198E-4</v>
      </c>
      <c r="K607">
        <v>148.57079999999999</v>
      </c>
      <c r="L607">
        <v>-1.4026990230799622E-2</v>
      </c>
      <c r="M607">
        <v>-5.7397307034275612E-3</v>
      </c>
      <c r="N607">
        <v>0</v>
      </c>
      <c r="O607">
        <v>5.7397307034275603E-3</v>
      </c>
      <c r="P607">
        <v>1.4026990230799622E-2</v>
      </c>
      <c r="Q607" s="70">
        <v>350823.17488550226</v>
      </c>
      <c r="R607">
        <v>2013</v>
      </c>
      <c r="S607" s="70"/>
    </row>
    <row r="608" spans="1:19" x14ac:dyDescent="0.25">
      <c r="A608" t="s">
        <v>74</v>
      </c>
      <c r="B608" t="s">
        <v>55</v>
      </c>
      <c r="C608" t="s">
        <v>78</v>
      </c>
      <c r="D608">
        <v>7</v>
      </c>
      <c r="E608">
        <v>0.1386898</v>
      </c>
      <c r="F608">
        <v>68.044300000000007</v>
      </c>
      <c r="G608">
        <v>1.5422099999999999E-2</v>
      </c>
      <c r="H608">
        <v>9</v>
      </c>
      <c r="I608">
        <v>0.1386898</v>
      </c>
      <c r="J608">
        <v>2.3780000000000001E-4</v>
      </c>
      <c r="K608">
        <v>148.57079999999999</v>
      </c>
      <c r="L608">
        <v>-1.9762505810818284E-2</v>
      </c>
      <c r="M608">
        <v>-8.0866571882222682E-3</v>
      </c>
      <c r="N608">
        <v>0</v>
      </c>
      <c r="O608">
        <v>8.0866571882222665E-3</v>
      </c>
      <c r="P608">
        <v>1.9762505810818284E-2</v>
      </c>
      <c r="Q608" s="70">
        <v>350823.17488550226</v>
      </c>
      <c r="R608">
        <v>2013</v>
      </c>
      <c r="S608" s="70"/>
    </row>
    <row r="609" spans="1:19" x14ac:dyDescent="0.25">
      <c r="A609" t="s">
        <v>74</v>
      </c>
      <c r="B609" t="s">
        <v>55</v>
      </c>
      <c r="C609" t="s">
        <v>78</v>
      </c>
      <c r="D609">
        <v>8</v>
      </c>
      <c r="E609">
        <v>0.18469930000000001</v>
      </c>
      <c r="F609">
        <v>70.448849999999993</v>
      </c>
      <c r="G609">
        <v>1.94919E-2</v>
      </c>
      <c r="H609">
        <v>9</v>
      </c>
      <c r="I609">
        <v>0.18469930000000001</v>
      </c>
      <c r="J609">
        <v>3.7990000000000002E-4</v>
      </c>
      <c r="K609">
        <v>148.57079999999999</v>
      </c>
      <c r="L609">
        <v>-2.4978751776568327E-2</v>
      </c>
      <c r="M609">
        <v>-1.0221102755918291E-2</v>
      </c>
      <c r="N609">
        <v>0</v>
      </c>
      <c r="O609">
        <v>1.0221102755918289E-2</v>
      </c>
      <c r="P609">
        <v>2.4978751776568327E-2</v>
      </c>
      <c r="Q609" s="70">
        <v>350823.17488550226</v>
      </c>
      <c r="R609">
        <v>2013</v>
      </c>
      <c r="S609" s="70"/>
    </row>
    <row r="610" spans="1:19" x14ac:dyDescent="0.25">
      <c r="A610" t="s">
        <v>74</v>
      </c>
      <c r="B610" t="s">
        <v>55</v>
      </c>
      <c r="C610" t="s">
        <v>78</v>
      </c>
      <c r="D610">
        <v>9</v>
      </c>
      <c r="E610">
        <v>0.2316713</v>
      </c>
      <c r="F610">
        <v>76.185779999999994</v>
      </c>
      <c r="G610">
        <v>2.5322999999999998E-2</v>
      </c>
      <c r="H610">
        <v>9</v>
      </c>
      <c r="I610">
        <v>0.2316713</v>
      </c>
      <c r="J610">
        <v>6.4130000000000003E-4</v>
      </c>
      <c r="K610">
        <v>148.57079999999999</v>
      </c>
      <c r="L610">
        <v>-3.2453885937366228E-2</v>
      </c>
      <c r="M610">
        <v>-1.3279867063086851E-2</v>
      </c>
      <c r="N610">
        <v>0</v>
      </c>
      <c r="O610">
        <v>1.3279867063086847E-2</v>
      </c>
      <c r="P610">
        <v>3.2453885937366228E-2</v>
      </c>
      <c r="Q610" s="70">
        <v>350823.17488550226</v>
      </c>
      <c r="R610">
        <v>2013</v>
      </c>
      <c r="S610" s="70"/>
    </row>
    <row r="611" spans="1:19" x14ac:dyDescent="0.25">
      <c r="A611" t="s">
        <v>74</v>
      </c>
      <c r="B611" t="s">
        <v>55</v>
      </c>
      <c r="C611" t="s">
        <v>78</v>
      </c>
      <c r="D611">
        <v>10</v>
      </c>
      <c r="E611">
        <v>0.34013969999999999</v>
      </c>
      <c r="F611">
        <v>83.481319999999997</v>
      </c>
      <c r="G611">
        <v>3.6176399999999997E-2</v>
      </c>
      <c r="H611">
        <v>9</v>
      </c>
      <c r="I611">
        <v>0.34013969999999999</v>
      </c>
      <c r="J611">
        <v>1.3087000000000001E-3</v>
      </c>
      <c r="K611">
        <v>148.57079999999999</v>
      </c>
      <c r="L611">
        <v>-4.63613567220219E-2</v>
      </c>
      <c r="M611">
        <v>-1.8970691377944836E-2</v>
      </c>
      <c r="N611">
        <v>0</v>
      </c>
      <c r="O611">
        <v>1.8970691377944833E-2</v>
      </c>
      <c r="P611">
        <v>4.63613567220219E-2</v>
      </c>
      <c r="Q611" s="70">
        <v>350823.17488550226</v>
      </c>
      <c r="R611">
        <v>2013</v>
      </c>
      <c r="S611" s="70"/>
    </row>
    <row r="612" spans="1:19" x14ac:dyDescent="0.25">
      <c r="A612" t="s">
        <v>74</v>
      </c>
      <c r="B612" t="s">
        <v>55</v>
      </c>
      <c r="C612" t="s">
        <v>78</v>
      </c>
      <c r="D612">
        <v>11</v>
      </c>
      <c r="E612">
        <v>0.59842439999999997</v>
      </c>
      <c r="F612">
        <v>89.66095</v>
      </c>
      <c r="G612">
        <v>6.03753E-2</v>
      </c>
      <c r="H612">
        <v>9</v>
      </c>
      <c r="I612">
        <v>0.59842439999999997</v>
      </c>
      <c r="J612">
        <v>3.6451999999999999E-3</v>
      </c>
      <c r="K612">
        <v>148.57079999999999</v>
      </c>
      <c r="L612">
        <v>-7.7374305929708426E-2</v>
      </c>
      <c r="M612">
        <v>-3.1660938811092894E-2</v>
      </c>
      <c r="N612">
        <v>0</v>
      </c>
      <c r="O612">
        <v>3.1660938811092887E-2</v>
      </c>
      <c r="P612">
        <v>7.7374305929708426E-2</v>
      </c>
      <c r="Q612" s="70">
        <v>350823.17488550226</v>
      </c>
      <c r="R612">
        <v>2013</v>
      </c>
      <c r="S612" s="70"/>
    </row>
    <row r="613" spans="1:19" x14ac:dyDescent="0.25">
      <c r="A613" t="s">
        <v>74</v>
      </c>
      <c r="B613" t="s">
        <v>55</v>
      </c>
      <c r="C613" t="s">
        <v>78</v>
      </c>
      <c r="D613">
        <v>12</v>
      </c>
      <c r="E613">
        <v>0.84727350000000001</v>
      </c>
      <c r="F613">
        <v>94.028239999999997</v>
      </c>
      <c r="G613">
        <v>7.9310099999999994E-2</v>
      </c>
      <c r="H613">
        <v>9</v>
      </c>
      <c r="I613">
        <v>0.84727350000000001</v>
      </c>
      <c r="J613">
        <v>6.2900999999999999E-3</v>
      </c>
      <c r="K613">
        <v>148.57079999999999</v>
      </c>
      <c r="L613">
        <v>-0.10164004776038756</v>
      </c>
      <c r="M613">
        <v>-4.159028367662046E-2</v>
      </c>
      <c r="N613">
        <v>0</v>
      </c>
      <c r="O613">
        <v>4.1590283676620453E-2</v>
      </c>
      <c r="P613">
        <v>0.10164004776038756</v>
      </c>
      <c r="Q613" s="70">
        <v>350823.17488550226</v>
      </c>
      <c r="R613">
        <v>2013</v>
      </c>
      <c r="S613" s="70"/>
    </row>
    <row r="614" spans="1:19" x14ac:dyDescent="0.25">
      <c r="A614" t="s">
        <v>74</v>
      </c>
      <c r="B614" t="s">
        <v>55</v>
      </c>
      <c r="C614" t="s">
        <v>78</v>
      </c>
      <c r="D614">
        <v>13</v>
      </c>
      <c r="E614">
        <v>1.2010069999999999</v>
      </c>
      <c r="F614">
        <v>95.402730000000005</v>
      </c>
      <c r="G614">
        <v>0.10608480000000001</v>
      </c>
      <c r="H614">
        <v>9</v>
      </c>
      <c r="I614">
        <v>1.2010069999999999</v>
      </c>
      <c r="J614">
        <v>1.1254E-2</v>
      </c>
      <c r="K614">
        <v>148.57079999999999</v>
      </c>
      <c r="L614">
        <v>-0.13595323338595533</v>
      </c>
      <c r="M614">
        <v>-5.5630961101135454E-2</v>
      </c>
      <c r="N614">
        <v>0</v>
      </c>
      <c r="O614">
        <v>5.563096110113544E-2</v>
      </c>
      <c r="P614">
        <v>0.13595323338595533</v>
      </c>
      <c r="Q614" s="70">
        <v>350823.17488550226</v>
      </c>
      <c r="R614">
        <v>2013</v>
      </c>
      <c r="S614" s="70"/>
    </row>
    <row r="615" spans="1:19" x14ac:dyDescent="0.25">
      <c r="A615" t="s">
        <v>74</v>
      </c>
      <c r="B615" t="s">
        <v>55</v>
      </c>
      <c r="C615" t="s">
        <v>78</v>
      </c>
      <c r="D615">
        <v>14</v>
      </c>
      <c r="E615">
        <v>1.57908</v>
      </c>
      <c r="F615">
        <v>95.992410000000007</v>
      </c>
      <c r="G615">
        <v>0.13536300000000001</v>
      </c>
      <c r="H615">
        <v>9</v>
      </c>
      <c r="I615">
        <v>1.57908</v>
      </c>
      <c r="J615">
        <v>1.8323099999999998E-2</v>
      </c>
      <c r="K615">
        <v>148.57079999999999</v>
      </c>
      <c r="L615">
        <v>-0.17347446684233273</v>
      </c>
      <c r="M615">
        <v>-7.0984345694443604E-2</v>
      </c>
      <c r="N615">
        <v>0</v>
      </c>
      <c r="O615">
        <v>7.098434569444359E-2</v>
      </c>
      <c r="P615">
        <v>0.17347446684233273</v>
      </c>
      <c r="Q615" s="70">
        <v>350823.17488550226</v>
      </c>
      <c r="R615">
        <v>2013</v>
      </c>
      <c r="S615" s="70"/>
    </row>
    <row r="616" spans="1:19" x14ac:dyDescent="0.25">
      <c r="A616" t="s">
        <v>74</v>
      </c>
      <c r="B616" t="s">
        <v>55</v>
      </c>
      <c r="C616" t="s">
        <v>78</v>
      </c>
      <c r="D616">
        <v>15</v>
      </c>
      <c r="E616">
        <v>1.8145560000000001</v>
      </c>
      <c r="F616">
        <v>96.853120000000004</v>
      </c>
      <c r="G616">
        <v>0.15504309999999999</v>
      </c>
      <c r="H616">
        <v>9</v>
      </c>
      <c r="I616">
        <v>1.326082</v>
      </c>
      <c r="J616">
        <v>2.4038400000000001E-2</v>
      </c>
      <c r="K616">
        <v>148.57079999999999</v>
      </c>
      <c r="L616">
        <v>0.28977811896282968</v>
      </c>
      <c r="M616">
        <v>0.40716925605503873</v>
      </c>
      <c r="N616">
        <v>0.48847400000000002</v>
      </c>
      <c r="O616">
        <v>0.56977874394496131</v>
      </c>
      <c r="P616">
        <v>0.68716988103717036</v>
      </c>
      <c r="Q616" s="70">
        <v>350823.17488550226</v>
      </c>
      <c r="R616">
        <v>2013</v>
      </c>
      <c r="S616" s="70"/>
    </row>
    <row r="617" spans="1:19" x14ac:dyDescent="0.25">
      <c r="A617" t="s">
        <v>74</v>
      </c>
      <c r="B617" t="s">
        <v>55</v>
      </c>
      <c r="C617" t="s">
        <v>78</v>
      </c>
      <c r="D617">
        <v>16</v>
      </c>
      <c r="E617">
        <v>2.0911740000000001</v>
      </c>
      <c r="F617">
        <v>96.693119999999993</v>
      </c>
      <c r="G617">
        <v>0.1756972</v>
      </c>
      <c r="H617">
        <v>9</v>
      </c>
      <c r="I617">
        <v>1.5357671986666666</v>
      </c>
      <c r="J617">
        <v>3.0869500000000001E-2</v>
      </c>
      <c r="K617">
        <v>148.57079999999999</v>
      </c>
      <c r="L617">
        <v>0.33024180181416463</v>
      </c>
      <c r="M617">
        <v>0.46327110865710408</v>
      </c>
      <c r="N617">
        <v>0.55540680133333342</v>
      </c>
      <c r="O617">
        <v>0.64754249400956276</v>
      </c>
      <c r="P617">
        <v>0.78057180085250222</v>
      </c>
      <c r="Q617" s="70">
        <v>350823.17488550226</v>
      </c>
      <c r="R617">
        <v>2013</v>
      </c>
      <c r="S617" s="70"/>
    </row>
    <row r="618" spans="1:19" x14ac:dyDescent="0.25">
      <c r="A618" t="s">
        <v>74</v>
      </c>
      <c r="B618" t="s">
        <v>55</v>
      </c>
      <c r="C618" t="s">
        <v>78</v>
      </c>
      <c r="D618">
        <v>17</v>
      </c>
      <c r="E618">
        <v>2.1914720000000001</v>
      </c>
      <c r="F618">
        <v>95.230199999999996</v>
      </c>
      <c r="G618">
        <v>0.18437419999999999</v>
      </c>
      <c r="H618">
        <v>9</v>
      </c>
      <c r="I618">
        <v>1.6727561560000002</v>
      </c>
      <c r="J618">
        <v>3.3993799999999998E-2</v>
      </c>
      <c r="K618">
        <v>148.57079999999999</v>
      </c>
      <c r="L618">
        <v>0.28243095791178685</v>
      </c>
      <c r="M618">
        <v>0.42202998387453178</v>
      </c>
      <c r="N618">
        <v>0.51871584399999993</v>
      </c>
      <c r="O618">
        <v>0.61540170412546802</v>
      </c>
      <c r="P618">
        <v>0.755000730088213</v>
      </c>
      <c r="Q618" s="70">
        <v>350823.17488550226</v>
      </c>
      <c r="R618">
        <v>2013</v>
      </c>
      <c r="S618" s="70"/>
    </row>
    <row r="619" spans="1:19" x14ac:dyDescent="0.25">
      <c r="A619" t="s">
        <v>74</v>
      </c>
      <c r="B619" t="s">
        <v>55</v>
      </c>
      <c r="C619" t="s">
        <v>78</v>
      </c>
      <c r="D619">
        <v>18</v>
      </c>
      <c r="E619">
        <v>2.1127989999999999</v>
      </c>
      <c r="F619">
        <v>92.207629999999995</v>
      </c>
      <c r="G619">
        <v>0.17551849999999999</v>
      </c>
      <c r="H619">
        <v>9</v>
      </c>
      <c r="I619">
        <v>2.3248501739999998</v>
      </c>
      <c r="J619">
        <v>3.0806699999999999E-2</v>
      </c>
      <c r="K619">
        <v>148.57079999999999</v>
      </c>
      <c r="L619">
        <v>-0.4369870223994845</v>
      </c>
      <c r="M619">
        <v>-0.30409309989549194</v>
      </c>
      <c r="N619">
        <v>-0.21205117400000001</v>
      </c>
      <c r="O619">
        <v>-0.1200092481045081</v>
      </c>
      <c r="P619">
        <v>1.2884674399484458E-2</v>
      </c>
      <c r="Q619" s="70">
        <v>350823.17488550226</v>
      </c>
      <c r="R619">
        <v>2013</v>
      </c>
      <c r="S619" s="70"/>
    </row>
    <row r="620" spans="1:19" x14ac:dyDescent="0.25">
      <c r="A620" t="s">
        <v>74</v>
      </c>
      <c r="B620" t="s">
        <v>55</v>
      </c>
      <c r="C620" t="s">
        <v>78</v>
      </c>
      <c r="D620">
        <v>19</v>
      </c>
      <c r="E620">
        <v>1.839038</v>
      </c>
      <c r="F620">
        <v>88.170090000000002</v>
      </c>
      <c r="G620">
        <v>0.1536187</v>
      </c>
      <c r="H620">
        <v>9</v>
      </c>
      <c r="I620">
        <v>1.882414778</v>
      </c>
      <c r="J620">
        <v>2.35987E-2</v>
      </c>
      <c r="K620">
        <v>148.57079999999999</v>
      </c>
      <c r="L620">
        <v>-0.24024704266888283</v>
      </c>
      <c r="M620">
        <v>-0.12393449452501401</v>
      </c>
      <c r="N620">
        <v>-4.3376777999999998E-2</v>
      </c>
      <c r="O620">
        <v>3.7180938525014008E-2</v>
      </c>
      <c r="P620">
        <v>0.15349348666888282</v>
      </c>
      <c r="Q620" s="70">
        <v>350823.17488550226</v>
      </c>
      <c r="R620">
        <v>2013</v>
      </c>
      <c r="S620" s="70"/>
    </row>
    <row r="621" spans="1:19" x14ac:dyDescent="0.25">
      <c r="A621" t="s">
        <v>74</v>
      </c>
      <c r="B621" t="s">
        <v>55</v>
      </c>
      <c r="C621" t="s">
        <v>78</v>
      </c>
      <c r="D621">
        <v>20</v>
      </c>
      <c r="E621">
        <v>1.4327179999999999</v>
      </c>
      <c r="F621">
        <v>84.986369999999994</v>
      </c>
      <c r="G621">
        <v>0.1222707</v>
      </c>
      <c r="H621">
        <v>9</v>
      </c>
      <c r="I621">
        <v>1.4362781</v>
      </c>
      <c r="J621">
        <v>1.4950099999999999E-2</v>
      </c>
      <c r="K621">
        <v>148.57079999999999</v>
      </c>
      <c r="L621">
        <v>-0.16025618081867038</v>
      </c>
      <c r="M621">
        <v>-6.767886613465196E-2</v>
      </c>
      <c r="N621">
        <v>-3.5601000000000001E-3</v>
      </c>
      <c r="O621">
        <v>6.0558666134651953E-2</v>
      </c>
      <c r="P621">
        <v>0.15313598081867036</v>
      </c>
      <c r="Q621" s="70">
        <v>350823.17488550226</v>
      </c>
      <c r="R621">
        <v>2013</v>
      </c>
      <c r="S621" s="70"/>
    </row>
    <row r="622" spans="1:19" x14ac:dyDescent="0.25">
      <c r="A622" t="s">
        <v>74</v>
      </c>
      <c r="B622" t="s">
        <v>55</v>
      </c>
      <c r="C622" t="s">
        <v>78</v>
      </c>
      <c r="D622">
        <v>21</v>
      </c>
      <c r="E622">
        <v>1.0603929999999999</v>
      </c>
      <c r="F622">
        <v>82.336410000000001</v>
      </c>
      <c r="G622">
        <v>9.3164700000000003E-2</v>
      </c>
      <c r="H622">
        <v>9</v>
      </c>
      <c r="I622">
        <v>1.0603929999999999</v>
      </c>
      <c r="J622">
        <v>8.6797000000000003E-3</v>
      </c>
      <c r="K622">
        <v>148.57079999999999</v>
      </c>
      <c r="L622">
        <v>-0.1193956331327736</v>
      </c>
      <c r="M622">
        <v>-4.8855725288994338E-2</v>
      </c>
      <c r="N622">
        <v>0</v>
      </c>
      <c r="O622">
        <v>4.8855725288994324E-2</v>
      </c>
      <c r="P622">
        <v>0.1193956331327736</v>
      </c>
      <c r="Q622" s="70">
        <v>350823.17488550226</v>
      </c>
      <c r="R622">
        <v>2013</v>
      </c>
      <c r="S622" s="70"/>
    </row>
    <row r="623" spans="1:19" x14ac:dyDescent="0.25">
      <c r="A623" t="s">
        <v>74</v>
      </c>
      <c r="B623" t="s">
        <v>55</v>
      </c>
      <c r="C623" t="s">
        <v>78</v>
      </c>
      <c r="D623">
        <v>22</v>
      </c>
      <c r="E623">
        <v>0.85826939999999996</v>
      </c>
      <c r="F623">
        <v>80.407629999999997</v>
      </c>
      <c r="G623">
        <v>7.6520500000000005E-2</v>
      </c>
      <c r="H623">
        <v>9</v>
      </c>
      <c r="I623">
        <v>0.85826939999999996</v>
      </c>
      <c r="J623">
        <v>5.8554000000000002E-3</v>
      </c>
      <c r="K623">
        <v>148.57079999999999</v>
      </c>
      <c r="L623">
        <v>-9.8065076099844217E-2</v>
      </c>
      <c r="M623">
        <v>-4.0127434250886287E-2</v>
      </c>
      <c r="N623">
        <v>0</v>
      </c>
      <c r="O623">
        <v>4.0127434250886281E-2</v>
      </c>
      <c r="P623">
        <v>9.8065076099844217E-2</v>
      </c>
      <c r="Q623" s="70">
        <v>350823.17488550226</v>
      </c>
      <c r="R623">
        <v>2013</v>
      </c>
      <c r="S623" s="70"/>
    </row>
    <row r="624" spans="1:19" x14ac:dyDescent="0.25">
      <c r="A624" t="s">
        <v>74</v>
      </c>
      <c r="B624" t="s">
        <v>55</v>
      </c>
      <c r="C624" t="s">
        <v>78</v>
      </c>
      <c r="D624">
        <v>23</v>
      </c>
      <c r="E624">
        <v>0.63650399999999996</v>
      </c>
      <c r="F624">
        <v>78.388490000000004</v>
      </c>
      <c r="G624">
        <v>5.8120100000000001E-2</v>
      </c>
      <c r="H624">
        <v>9</v>
      </c>
      <c r="I624">
        <v>0.63650399999999996</v>
      </c>
      <c r="J624">
        <v>3.3779000000000001E-3</v>
      </c>
      <c r="K624">
        <v>148.57079999999999</v>
      </c>
      <c r="L624">
        <v>-7.4483397726839554E-2</v>
      </c>
      <c r="M624">
        <v>-3.0478002607404447E-2</v>
      </c>
      <c r="N624">
        <v>0</v>
      </c>
      <c r="O624">
        <v>3.047800260740444E-2</v>
      </c>
      <c r="P624">
        <v>7.4483397726839554E-2</v>
      </c>
      <c r="Q624" s="70">
        <v>350823.17488550226</v>
      </c>
      <c r="R624">
        <v>2013</v>
      </c>
      <c r="S624" s="70"/>
    </row>
    <row r="625" spans="1:19" x14ac:dyDescent="0.25">
      <c r="A625" t="s">
        <v>74</v>
      </c>
      <c r="B625" t="s">
        <v>55</v>
      </c>
      <c r="C625" t="s">
        <v>78</v>
      </c>
      <c r="D625">
        <v>24</v>
      </c>
      <c r="E625">
        <v>0.4158328</v>
      </c>
      <c r="F625">
        <v>76.553020000000004</v>
      </c>
      <c r="G625">
        <v>4.1010199999999997E-2</v>
      </c>
      <c r="H625">
        <v>9</v>
      </c>
      <c r="I625">
        <v>0.4158328</v>
      </c>
      <c r="J625">
        <v>1.6818E-3</v>
      </c>
      <c r="K625">
        <v>148.57079999999999</v>
      </c>
      <c r="L625">
        <v>-5.2556115642225329E-2</v>
      </c>
      <c r="M625">
        <v>-2.1505536515039971E-2</v>
      </c>
      <c r="N625">
        <v>0</v>
      </c>
      <c r="O625">
        <v>2.1505536515039968E-2</v>
      </c>
      <c r="P625">
        <v>5.2556115642225329E-2</v>
      </c>
      <c r="Q625" s="70">
        <v>350823.17488550226</v>
      </c>
      <c r="R625">
        <v>2013</v>
      </c>
      <c r="S625" s="70"/>
    </row>
    <row r="626" spans="1:19" x14ac:dyDescent="0.25">
      <c r="A626" t="s">
        <v>74</v>
      </c>
      <c r="B626" t="s">
        <v>55</v>
      </c>
      <c r="C626" t="s">
        <v>78</v>
      </c>
      <c r="D626">
        <v>1</v>
      </c>
      <c r="E626">
        <v>6.69043E-2</v>
      </c>
      <c r="F626">
        <v>72.184169999999995</v>
      </c>
      <c r="G626">
        <v>1.3471199999999999E-2</v>
      </c>
      <c r="H626">
        <v>9</v>
      </c>
      <c r="I626">
        <v>6.69043E-2</v>
      </c>
      <c r="J626">
        <v>1.8149999999999999E-4</v>
      </c>
      <c r="K626">
        <v>148.57079999999999</v>
      </c>
      <c r="L626">
        <v>-1.7265310780570725E-2</v>
      </c>
      <c r="M626">
        <v>-7.0648252234372221E-3</v>
      </c>
      <c r="N626">
        <v>0</v>
      </c>
      <c r="O626">
        <v>7.0648252234372204E-3</v>
      </c>
      <c r="P626">
        <v>1.7265310780570725E-2</v>
      </c>
      <c r="Q626" s="70">
        <v>381645.67937577207</v>
      </c>
      <c r="R626">
        <v>2014</v>
      </c>
      <c r="S626" s="70"/>
    </row>
    <row r="627" spans="1:19" x14ac:dyDescent="0.25">
      <c r="A627" t="s">
        <v>74</v>
      </c>
      <c r="B627" t="s">
        <v>55</v>
      </c>
      <c r="C627" t="s">
        <v>78</v>
      </c>
      <c r="D627">
        <v>2</v>
      </c>
      <c r="E627">
        <v>0.18647900000000001</v>
      </c>
      <c r="F627">
        <v>70.849770000000007</v>
      </c>
      <c r="G627">
        <v>2.0826999999999998E-2</v>
      </c>
      <c r="H627">
        <v>9</v>
      </c>
      <c r="I627">
        <v>0.18647900000000001</v>
      </c>
      <c r="J627">
        <v>4.3379999999999997E-4</v>
      </c>
      <c r="K627">
        <v>148.57079999999999</v>
      </c>
      <c r="L627">
        <v>-2.6691984214216643E-2</v>
      </c>
      <c r="M627">
        <v>-1.0922143582401957E-2</v>
      </c>
      <c r="N627">
        <v>0</v>
      </c>
      <c r="O627">
        <v>1.0922143582401955E-2</v>
      </c>
      <c r="P627">
        <v>2.6691984214216643E-2</v>
      </c>
      <c r="Q627" s="70">
        <v>381645.67937577207</v>
      </c>
      <c r="R627">
        <v>2014</v>
      </c>
      <c r="S627" s="70"/>
    </row>
    <row r="628" spans="1:19" x14ac:dyDescent="0.25">
      <c r="A628" t="s">
        <v>74</v>
      </c>
      <c r="B628" t="s">
        <v>55</v>
      </c>
      <c r="C628" t="s">
        <v>78</v>
      </c>
      <c r="D628">
        <v>3</v>
      </c>
      <c r="E628">
        <v>0.1377979</v>
      </c>
      <c r="F628">
        <v>69.625259999999997</v>
      </c>
      <c r="G628">
        <v>1.7449699999999999E-2</v>
      </c>
      <c r="H628">
        <v>9</v>
      </c>
      <c r="I628">
        <v>0.1377979</v>
      </c>
      <c r="J628">
        <v>3.0449999999999997E-4</v>
      </c>
      <c r="K628">
        <v>148.57079999999999</v>
      </c>
      <c r="L628">
        <v>-2.2362983016876777E-2</v>
      </c>
      <c r="M628">
        <v>-9.1507513821715708E-3</v>
      </c>
      <c r="N628">
        <v>0</v>
      </c>
      <c r="O628">
        <v>9.1507513821715673E-3</v>
      </c>
      <c r="P628">
        <v>2.2362983016876777E-2</v>
      </c>
      <c r="Q628" s="70">
        <v>381645.67937577207</v>
      </c>
      <c r="R628">
        <v>2014</v>
      </c>
      <c r="S628" s="70"/>
    </row>
    <row r="629" spans="1:19" x14ac:dyDescent="0.25">
      <c r="A629" t="s">
        <v>74</v>
      </c>
      <c r="B629" t="s">
        <v>55</v>
      </c>
      <c r="C629" t="s">
        <v>78</v>
      </c>
      <c r="D629">
        <v>4</v>
      </c>
      <c r="E629">
        <v>7.5031399999999998E-2</v>
      </c>
      <c r="F629">
        <v>69.267520000000005</v>
      </c>
      <c r="G629">
        <v>1.43445E-2</v>
      </c>
      <c r="H629">
        <v>9</v>
      </c>
      <c r="I629">
        <v>7.5031399999999998E-2</v>
      </c>
      <c r="J629">
        <v>2.0579999999999999E-4</v>
      </c>
      <c r="K629">
        <v>148.57079999999999</v>
      </c>
      <c r="L629">
        <v>-1.8384794114643555E-2</v>
      </c>
      <c r="M629">
        <v>-7.5229087295085716E-3</v>
      </c>
      <c r="N629">
        <v>0</v>
      </c>
      <c r="O629">
        <v>7.5229087295085699E-3</v>
      </c>
      <c r="P629">
        <v>1.8384794114643555E-2</v>
      </c>
      <c r="Q629" s="70">
        <v>381645.67937577207</v>
      </c>
      <c r="R629">
        <v>2014</v>
      </c>
      <c r="S629" s="70"/>
    </row>
    <row r="630" spans="1:19" x14ac:dyDescent="0.25">
      <c r="A630" t="s">
        <v>74</v>
      </c>
      <c r="B630" t="s">
        <v>55</v>
      </c>
      <c r="C630" t="s">
        <v>78</v>
      </c>
      <c r="D630">
        <v>5</v>
      </c>
      <c r="E630">
        <v>9.6566100000000002E-2</v>
      </c>
      <c r="F630">
        <v>68.14667</v>
      </c>
      <c r="G630">
        <v>1.3252099999999999E-2</v>
      </c>
      <c r="H630">
        <v>9</v>
      </c>
      <c r="I630">
        <v>9.6566100000000002E-2</v>
      </c>
      <c r="J630">
        <v>1.7560000000000001E-4</v>
      </c>
      <c r="K630">
        <v>148.57079999999999</v>
      </c>
      <c r="L630">
        <v>-1.6982371663001251E-2</v>
      </c>
      <c r="M630">
        <v>-6.9490488299562923E-3</v>
      </c>
      <c r="N630">
        <v>0</v>
      </c>
      <c r="O630">
        <v>6.9490488299562905E-3</v>
      </c>
      <c r="P630">
        <v>1.6982371663001251E-2</v>
      </c>
      <c r="Q630" s="70">
        <v>381645.67937577207</v>
      </c>
      <c r="R630">
        <v>2014</v>
      </c>
      <c r="S630" s="70"/>
    </row>
    <row r="631" spans="1:19" x14ac:dyDescent="0.25">
      <c r="A631" t="s">
        <v>74</v>
      </c>
      <c r="B631" t="s">
        <v>55</v>
      </c>
      <c r="C631" t="s">
        <v>78</v>
      </c>
      <c r="D631">
        <v>6</v>
      </c>
      <c r="E631">
        <v>7.4963500000000002E-2</v>
      </c>
      <c r="F631">
        <v>68.180480000000003</v>
      </c>
      <c r="G631">
        <v>1.09452E-2</v>
      </c>
      <c r="H631">
        <v>9</v>
      </c>
      <c r="I631">
        <v>7.4963500000000002E-2</v>
      </c>
      <c r="J631">
        <v>1.198E-4</v>
      </c>
      <c r="K631">
        <v>148.57079999999999</v>
      </c>
      <c r="L631">
        <v>-1.4026990230799622E-2</v>
      </c>
      <c r="M631">
        <v>-5.7397307034275612E-3</v>
      </c>
      <c r="N631">
        <v>0</v>
      </c>
      <c r="O631">
        <v>5.7397307034275603E-3</v>
      </c>
      <c r="P631">
        <v>1.4026990230799622E-2</v>
      </c>
      <c r="Q631" s="70">
        <v>381645.67937577207</v>
      </c>
      <c r="R631">
        <v>2014</v>
      </c>
      <c r="S631" s="70"/>
    </row>
    <row r="632" spans="1:19" x14ac:dyDescent="0.25">
      <c r="A632" t="s">
        <v>74</v>
      </c>
      <c r="B632" t="s">
        <v>55</v>
      </c>
      <c r="C632" t="s">
        <v>78</v>
      </c>
      <c r="D632">
        <v>7</v>
      </c>
      <c r="E632">
        <v>0.1386898</v>
      </c>
      <c r="F632">
        <v>68.044300000000007</v>
      </c>
      <c r="G632">
        <v>1.5422099999999999E-2</v>
      </c>
      <c r="H632">
        <v>9</v>
      </c>
      <c r="I632">
        <v>0.1386898</v>
      </c>
      <c r="J632">
        <v>2.3780000000000001E-4</v>
      </c>
      <c r="K632">
        <v>148.57079999999999</v>
      </c>
      <c r="L632">
        <v>-1.9762505810818284E-2</v>
      </c>
      <c r="M632">
        <v>-8.0866571882222682E-3</v>
      </c>
      <c r="N632">
        <v>0</v>
      </c>
      <c r="O632">
        <v>8.0866571882222665E-3</v>
      </c>
      <c r="P632">
        <v>1.9762505810818284E-2</v>
      </c>
      <c r="Q632" s="70">
        <v>381645.67937577207</v>
      </c>
      <c r="R632">
        <v>2014</v>
      </c>
      <c r="S632" s="70"/>
    </row>
    <row r="633" spans="1:19" x14ac:dyDescent="0.25">
      <c r="A633" t="s">
        <v>74</v>
      </c>
      <c r="B633" t="s">
        <v>55</v>
      </c>
      <c r="C633" t="s">
        <v>78</v>
      </c>
      <c r="D633">
        <v>8</v>
      </c>
      <c r="E633">
        <v>0.18469930000000001</v>
      </c>
      <c r="F633">
        <v>70.448849999999993</v>
      </c>
      <c r="G633">
        <v>1.94919E-2</v>
      </c>
      <c r="H633">
        <v>9</v>
      </c>
      <c r="I633">
        <v>0.18469930000000001</v>
      </c>
      <c r="J633">
        <v>3.7990000000000002E-4</v>
      </c>
      <c r="K633">
        <v>148.57079999999999</v>
      </c>
      <c r="L633">
        <v>-2.4978751776568327E-2</v>
      </c>
      <c r="M633">
        <v>-1.0221102755918291E-2</v>
      </c>
      <c r="N633">
        <v>0</v>
      </c>
      <c r="O633">
        <v>1.0221102755918289E-2</v>
      </c>
      <c r="P633">
        <v>2.4978751776568327E-2</v>
      </c>
      <c r="Q633" s="70">
        <v>381645.67937577207</v>
      </c>
      <c r="R633">
        <v>2014</v>
      </c>
      <c r="S633" s="70"/>
    </row>
    <row r="634" spans="1:19" x14ac:dyDescent="0.25">
      <c r="A634" t="s">
        <v>74</v>
      </c>
      <c r="B634" t="s">
        <v>55</v>
      </c>
      <c r="C634" t="s">
        <v>78</v>
      </c>
      <c r="D634">
        <v>9</v>
      </c>
      <c r="E634">
        <v>0.2316713</v>
      </c>
      <c r="F634">
        <v>76.185779999999994</v>
      </c>
      <c r="G634">
        <v>2.5322999999999998E-2</v>
      </c>
      <c r="H634">
        <v>9</v>
      </c>
      <c r="I634">
        <v>0.2316713</v>
      </c>
      <c r="J634">
        <v>6.4130000000000003E-4</v>
      </c>
      <c r="K634">
        <v>148.57079999999999</v>
      </c>
      <c r="L634">
        <v>-3.2453885937366228E-2</v>
      </c>
      <c r="M634">
        <v>-1.3279867063086851E-2</v>
      </c>
      <c r="N634">
        <v>0</v>
      </c>
      <c r="O634">
        <v>1.3279867063086847E-2</v>
      </c>
      <c r="P634">
        <v>3.2453885937366228E-2</v>
      </c>
      <c r="Q634" s="70">
        <v>381645.67937577207</v>
      </c>
      <c r="R634">
        <v>2014</v>
      </c>
      <c r="S634" s="70"/>
    </row>
    <row r="635" spans="1:19" x14ac:dyDescent="0.25">
      <c r="A635" t="s">
        <v>74</v>
      </c>
      <c r="B635" t="s">
        <v>55</v>
      </c>
      <c r="C635" t="s">
        <v>78</v>
      </c>
      <c r="D635">
        <v>10</v>
      </c>
      <c r="E635">
        <v>0.34013969999999999</v>
      </c>
      <c r="F635">
        <v>83.481319999999997</v>
      </c>
      <c r="G635">
        <v>3.6176399999999997E-2</v>
      </c>
      <c r="H635">
        <v>9</v>
      </c>
      <c r="I635">
        <v>0.34013969999999999</v>
      </c>
      <c r="J635">
        <v>1.3087000000000001E-3</v>
      </c>
      <c r="K635">
        <v>148.57079999999999</v>
      </c>
      <c r="L635">
        <v>-4.63613567220219E-2</v>
      </c>
      <c r="M635">
        <v>-1.8970691377944836E-2</v>
      </c>
      <c r="N635">
        <v>0</v>
      </c>
      <c r="O635">
        <v>1.8970691377944833E-2</v>
      </c>
      <c r="P635">
        <v>4.63613567220219E-2</v>
      </c>
      <c r="Q635" s="70">
        <v>381645.67937577207</v>
      </c>
      <c r="R635">
        <v>2014</v>
      </c>
      <c r="S635" s="70"/>
    </row>
    <row r="636" spans="1:19" x14ac:dyDescent="0.25">
      <c r="A636" t="s">
        <v>74</v>
      </c>
      <c r="B636" t="s">
        <v>55</v>
      </c>
      <c r="C636" t="s">
        <v>78</v>
      </c>
      <c r="D636">
        <v>11</v>
      </c>
      <c r="E636">
        <v>0.59842439999999997</v>
      </c>
      <c r="F636">
        <v>89.66095</v>
      </c>
      <c r="G636">
        <v>6.03753E-2</v>
      </c>
      <c r="H636">
        <v>9</v>
      </c>
      <c r="I636">
        <v>0.59842439999999997</v>
      </c>
      <c r="J636">
        <v>3.6451999999999999E-3</v>
      </c>
      <c r="K636">
        <v>148.57079999999999</v>
      </c>
      <c r="L636">
        <v>-7.7374305929708426E-2</v>
      </c>
      <c r="M636">
        <v>-3.1660938811092894E-2</v>
      </c>
      <c r="N636">
        <v>0</v>
      </c>
      <c r="O636">
        <v>3.1660938811092887E-2</v>
      </c>
      <c r="P636">
        <v>7.7374305929708426E-2</v>
      </c>
      <c r="Q636" s="70">
        <v>381645.67937577207</v>
      </c>
      <c r="R636">
        <v>2014</v>
      </c>
      <c r="S636" s="70"/>
    </row>
    <row r="637" spans="1:19" x14ac:dyDescent="0.25">
      <c r="A637" t="s">
        <v>74</v>
      </c>
      <c r="B637" t="s">
        <v>55</v>
      </c>
      <c r="C637" t="s">
        <v>78</v>
      </c>
      <c r="D637">
        <v>12</v>
      </c>
      <c r="E637">
        <v>0.84727350000000001</v>
      </c>
      <c r="F637">
        <v>94.028239999999997</v>
      </c>
      <c r="G637">
        <v>7.9310099999999994E-2</v>
      </c>
      <c r="H637">
        <v>9</v>
      </c>
      <c r="I637">
        <v>0.84727350000000001</v>
      </c>
      <c r="J637">
        <v>6.2900999999999999E-3</v>
      </c>
      <c r="K637">
        <v>148.57079999999999</v>
      </c>
      <c r="L637">
        <v>-0.10164004776038756</v>
      </c>
      <c r="M637">
        <v>-4.159028367662046E-2</v>
      </c>
      <c r="N637">
        <v>0</v>
      </c>
      <c r="O637">
        <v>4.1590283676620453E-2</v>
      </c>
      <c r="P637">
        <v>0.10164004776038756</v>
      </c>
      <c r="Q637" s="70">
        <v>381645.67937577207</v>
      </c>
      <c r="R637">
        <v>2014</v>
      </c>
      <c r="S637" s="70"/>
    </row>
    <row r="638" spans="1:19" x14ac:dyDescent="0.25">
      <c r="A638" t="s">
        <v>74</v>
      </c>
      <c r="B638" t="s">
        <v>55</v>
      </c>
      <c r="C638" t="s">
        <v>78</v>
      </c>
      <c r="D638">
        <v>13</v>
      </c>
      <c r="E638">
        <v>1.2010069999999999</v>
      </c>
      <c r="F638">
        <v>95.402730000000005</v>
      </c>
      <c r="G638">
        <v>0.10608480000000001</v>
      </c>
      <c r="H638">
        <v>9</v>
      </c>
      <c r="I638">
        <v>1.2010069999999999</v>
      </c>
      <c r="J638">
        <v>1.1254E-2</v>
      </c>
      <c r="K638">
        <v>148.57079999999999</v>
      </c>
      <c r="L638">
        <v>-0.13595323338595533</v>
      </c>
      <c r="M638">
        <v>-5.5630961101135454E-2</v>
      </c>
      <c r="N638">
        <v>0</v>
      </c>
      <c r="O638">
        <v>5.563096110113544E-2</v>
      </c>
      <c r="P638">
        <v>0.13595323338595533</v>
      </c>
      <c r="Q638" s="70">
        <v>381645.67937577207</v>
      </c>
      <c r="R638">
        <v>2014</v>
      </c>
      <c r="S638" s="70"/>
    </row>
    <row r="639" spans="1:19" x14ac:dyDescent="0.25">
      <c r="A639" t="s">
        <v>74</v>
      </c>
      <c r="B639" t="s">
        <v>55</v>
      </c>
      <c r="C639" t="s">
        <v>78</v>
      </c>
      <c r="D639">
        <v>14</v>
      </c>
      <c r="E639">
        <v>1.57908</v>
      </c>
      <c r="F639">
        <v>95.992410000000007</v>
      </c>
      <c r="G639">
        <v>0.13536300000000001</v>
      </c>
      <c r="H639">
        <v>9</v>
      </c>
      <c r="I639">
        <v>1.57908</v>
      </c>
      <c r="J639">
        <v>1.8323099999999998E-2</v>
      </c>
      <c r="K639">
        <v>148.57079999999999</v>
      </c>
      <c r="L639">
        <v>-0.17347446684233273</v>
      </c>
      <c r="M639">
        <v>-7.0984345694443604E-2</v>
      </c>
      <c r="N639">
        <v>0</v>
      </c>
      <c r="O639">
        <v>7.098434569444359E-2</v>
      </c>
      <c r="P639">
        <v>0.17347446684233273</v>
      </c>
      <c r="Q639" s="70">
        <v>381645.67937577207</v>
      </c>
      <c r="R639">
        <v>2014</v>
      </c>
      <c r="S639" s="70"/>
    </row>
    <row r="640" spans="1:19" x14ac:dyDescent="0.25">
      <c r="A640" t="s">
        <v>74</v>
      </c>
      <c r="B640" t="s">
        <v>55</v>
      </c>
      <c r="C640" t="s">
        <v>78</v>
      </c>
      <c r="D640">
        <v>15</v>
      </c>
      <c r="E640">
        <v>1.8145560000000001</v>
      </c>
      <c r="F640">
        <v>96.853120000000004</v>
      </c>
      <c r="G640">
        <v>0.15504309999999999</v>
      </c>
      <c r="H640">
        <v>9</v>
      </c>
      <c r="I640">
        <v>1.326082</v>
      </c>
      <c r="J640">
        <v>2.4038400000000001E-2</v>
      </c>
      <c r="K640">
        <v>148.57079999999999</v>
      </c>
      <c r="L640">
        <v>0.28977811896282968</v>
      </c>
      <c r="M640">
        <v>0.40716925605503873</v>
      </c>
      <c r="N640">
        <v>0.48847400000000002</v>
      </c>
      <c r="O640">
        <v>0.56977874394496131</v>
      </c>
      <c r="P640">
        <v>0.68716988103717036</v>
      </c>
      <c r="Q640" s="70">
        <v>381645.67937577207</v>
      </c>
      <c r="R640">
        <v>2014</v>
      </c>
      <c r="S640" s="70"/>
    </row>
    <row r="641" spans="1:19" x14ac:dyDescent="0.25">
      <c r="A641" t="s">
        <v>74</v>
      </c>
      <c r="B641" t="s">
        <v>55</v>
      </c>
      <c r="C641" t="s">
        <v>78</v>
      </c>
      <c r="D641">
        <v>16</v>
      </c>
      <c r="E641">
        <v>2.0911740000000001</v>
      </c>
      <c r="F641">
        <v>96.693119999999993</v>
      </c>
      <c r="G641">
        <v>0.1756972</v>
      </c>
      <c r="H641">
        <v>9</v>
      </c>
      <c r="I641">
        <v>1.5357671986666666</v>
      </c>
      <c r="J641">
        <v>3.0869500000000001E-2</v>
      </c>
      <c r="K641">
        <v>148.57079999999999</v>
      </c>
      <c r="L641">
        <v>0.33024180181416463</v>
      </c>
      <c r="M641">
        <v>0.46327110865710408</v>
      </c>
      <c r="N641">
        <v>0.55540680133333342</v>
      </c>
      <c r="O641">
        <v>0.64754249400956276</v>
      </c>
      <c r="P641">
        <v>0.78057180085250222</v>
      </c>
      <c r="Q641" s="70">
        <v>381645.67937577207</v>
      </c>
      <c r="R641">
        <v>2014</v>
      </c>
      <c r="S641" s="70"/>
    </row>
    <row r="642" spans="1:19" x14ac:dyDescent="0.25">
      <c r="A642" t="s">
        <v>74</v>
      </c>
      <c r="B642" t="s">
        <v>55</v>
      </c>
      <c r="C642" t="s">
        <v>78</v>
      </c>
      <c r="D642">
        <v>17</v>
      </c>
      <c r="E642">
        <v>2.1914720000000001</v>
      </c>
      <c r="F642">
        <v>95.230199999999996</v>
      </c>
      <c r="G642">
        <v>0.18437419999999999</v>
      </c>
      <c r="H642">
        <v>9</v>
      </c>
      <c r="I642">
        <v>1.6727561560000002</v>
      </c>
      <c r="J642">
        <v>3.3993799999999998E-2</v>
      </c>
      <c r="K642">
        <v>148.57079999999999</v>
      </c>
      <c r="L642">
        <v>0.28243095791178685</v>
      </c>
      <c r="M642">
        <v>0.42202998387453178</v>
      </c>
      <c r="N642">
        <v>0.51871584399999993</v>
      </c>
      <c r="O642">
        <v>0.61540170412546802</v>
      </c>
      <c r="P642">
        <v>0.755000730088213</v>
      </c>
      <c r="Q642" s="70">
        <v>381645.67937577207</v>
      </c>
      <c r="R642">
        <v>2014</v>
      </c>
      <c r="S642" s="70"/>
    </row>
    <row r="643" spans="1:19" x14ac:dyDescent="0.25">
      <c r="A643" t="s">
        <v>74</v>
      </c>
      <c r="B643" t="s">
        <v>55</v>
      </c>
      <c r="C643" t="s">
        <v>78</v>
      </c>
      <c r="D643">
        <v>18</v>
      </c>
      <c r="E643">
        <v>2.1127989999999999</v>
      </c>
      <c r="F643">
        <v>92.207629999999995</v>
      </c>
      <c r="G643">
        <v>0.17551849999999999</v>
      </c>
      <c r="H643">
        <v>9</v>
      </c>
      <c r="I643">
        <v>2.3248501739999998</v>
      </c>
      <c r="J643">
        <v>3.0806699999999999E-2</v>
      </c>
      <c r="K643">
        <v>148.57079999999999</v>
      </c>
      <c r="L643">
        <v>-0.4369870223994845</v>
      </c>
      <c r="M643">
        <v>-0.30409309989549194</v>
      </c>
      <c r="N643">
        <v>-0.21205117400000001</v>
      </c>
      <c r="O643">
        <v>-0.1200092481045081</v>
      </c>
      <c r="P643">
        <v>1.2884674399484458E-2</v>
      </c>
      <c r="Q643" s="70">
        <v>381645.67937577207</v>
      </c>
      <c r="R643">
        <v>2014</v>
      </c>
      <c r="S643" s="70"/>
    </row>
    <row r="644" spans="1:19" x14ac:dyDescent="0.25">
      <c r="A644" t="s">
        <v>74</v>
      </c>
      <c r="B644" t="s">
        <v>55</v>
      </c>
      <c r="C644" t="s">
        <v>78</v>
      </c>
      <c r="D644">
        <v>19</v>
      </c>
      <c r="E644">
        <v>1.839038</v>
      </c>
      <c r="F644">
        <v>88.170090000000002</v>
      </c>
      <c r="G644">
        <v>0.1536187</v>
      </c>
      <c r="H644">
        <v>9</v>
      </c>
      <c r="I644">
        <v>1.882414778</v>
      </c>
      <c r="J644">
        <v>2.35987E-2</v>
      </c>
      <c r="K644">
        <v>148.57079999999999</v>
      </c>
      <c r="L644">
        <v>-0.24024704266888283</v>
      </c>
      <c r="M644">
        <v>-0.12393449452501401</v>
      </c>
      <c r="N644">
        <v>-4.3376777999999998E-2</v>
      </c>
      <c r="O644">
        <v>3.7180938525014008E-2</v>
      </c>
      <c r="P644">
        <v>0.15349348666888282</v>
      </c>
      <c r="Q644" s="70">
        <v>381645.67937577207</v>
      </c>
      <c r="R644">
        <v>2014</v>
      </c>
      <c r="S644" s="70"/>
    </row>
    <row r="645" spans="1:19" x14ac:dyDescent="0.25">
      <c r="A645" t="s">
        <v>74</v>
      </c>
      <c r="B645" t="s">
        <v>55</v>
      </c>
      <c r="C645" t="s">
        <v>78</v>
      </c>
      <c r="D645">
        <v>20</v>
      </c>
      <c r="E645">
        <v>1.4327179999999999</v>
      </c>
      <c r="F645">
        <v>84.986369999999994</v>
      </c>
      <c r="G645">
        <v>0.1222707</v>
      </c>
      <c r="H645">
        <v>9</v>
      </c>
      <c r="I645">
        <v>1.4362781</v>
      </c>
      <c r="J645">
        <v>1.4950099999999999E-2</v>
      </c>
      <c r="K645">
        <v>148.57079999999999</v>
      </c>
      <c r="L645">
        <v>-0.16025618081867038</v>
      </c>
      <c r="M645">
        <v>-6.767886613465196E-2</v>
      </c>
      <c r="N645">
        <v>-3.5601000000000001E-3</v>
      </c>
      <c r="O645">
        <v>6.0558666134651953E-2</v>
      </c>
      <c r="P645">
        <v>0.15313598081867036</v>
      </c>
      <c r="Q645" s="70">
        <v>381645.67937577207</v>
      </c>
      <c r="R645">
        <v>2014</v>
      </c>
      <c r="S645" s="70"/>
    </row>
    <row r="646" spans="1:19" x14ac:dyDescent="0.25">
      <c r="A646" t="s">
        <v>74</v>
      </c>
      <c r="B646" t="s">
        <v>55</v>
      </c>
      <c r="C646" t="s">
        <v>78</v>
      </c>
      <c r="D646">
        <v>21</v>
      </c>
      <c r="E646">
        <v>1.0603929999999999</v>
      </c>
      <c r="F646">
        <v>82.336410000000001</v>
      </c>
      <c r="G646">
        <v>9.3164700000000003E-2</v>
      </c>
      <c r="H646">
        <v>9</v>
      </c>
      <c r="I646">
        <v>1.0603929999999999</v>
      </c>
      <c r="J646">
        <v>8.6797000000000003E-3</v>
      </c>
      <c r="K646">
        <v>148.57079999999999</v>
      </c>
      <c r="L646">
        <v>-0.1193956331327736</v>
      </c>
      <c r="M646">
        <v>-4.8855725288994338E-2</v>
      </c>
      <c r="N646">
        <v>0</v>
      </c>
      <c r="O646">
        <v>4.8855725288994324E-2</v>
      </c>
      <c r="P646">
        <v>0.1193956331327736</v>
      </c>
      <c r="Q646" s="70">
        <v>381645.67937577207</v>
      </c>
      <c r="R646">
        <v>2014</v>
      </c>
      <c r="S646" s="70"/>
    </row>
    <row r="647" spans="1:19" x14ac:dyDescent="0.25">
      <c r="A647" t="s">
        <v>74</v>
      </c>
      <c r="B647" t="s">
        <v>55</v>
      </c>
      <c r="C647" t="s">
        <v>78</v>
      </c>
      <c r="D647">
        <v>22</v>
      </c>
      <c r="E647">
        <v>0.85826939999999996</v>
      </c>
      <c r="F647">
        <v>80.407629999999997</v>
      </c>
      <c r="G647">
        <v>7.6520500000000005E-2</v>
      </c>
      <c r="H647">
        <v>9</v>
      </c>
      <c r="I647">
        <v>0.85826939999999996</v>
      </c>
      <c r="J647">
        <v>5.8554000000000002E-3</v>
      </c>
      <c r="K647">
        <v>148.57079999999999</v>
      </c>
      <c r="L647">
        <v>-9.8065076099844217E-2</v>
      </c>
      <c r="M647">
        <v>-4.0127434250886287E-2</v>
      </c>
      <c r="N647">
        <v>0</v>
      </c>
      <c r="O647">
        <v>4.0127434250886281E-2</v>
      </c>
      <c r="P647">
        <v>9.8065076099844217E-2</v>
      </c>
      <c r="Q647" s="70">
        <v>381645.67937577207</v>
      </c>
      <c r="R647">
        <v>2014</v>
      </c>
      <c r="S647" s="70"/>
    </row>
    <row r="648" spans="1:19" x14ac:dyDescent="0.25">
      <c r="A648" t="s">
        <v>74</v>
      </c>
      <c r="B648" t="s">
        <v>55</v>
      </c>
      <c r="C648" t="s">
        <v>78</v>
      </c>
      <c r="D648">
        <v>23</v>
      </c>
      <c r="E648">
        <v>0.63650399999999996</v>
      </c>
      <c r="F648">
        <v>78.388490000000004</v>
      </c>
      <c r="G648">
        <v>5.8120100000000001E-2</v>
      </c>
      <c r="H648">
        <v>9</v>
      </c>
      <c r="I648">
        <v>0.63650399999999996</v>
      </c>
      <c r="J648">
        <v>3.3779000000000001E-3</v>
      </c>
      <c r="K648">
        <v>148.57079999999999</v>
      </c>
      <c r="L648">
        <v>-7.4483397726839554E-2</v>
      </c>
      <c r="M648">
        <v>-3.0478002607404447E-2</v>
      </c>
      <c r="N648">
        <v>0</v>
      </c>
      <c r="O648">
        <v>3.047800260740444E-2</v>
      </c>
      <c r="P648">
        <v>7.4483397726839554E-2</v>
      </c>
      <c r="Q648" s="70">
        <v>381645.67937577207</v>
      </c>
      <c r="R648">
        <v>2014</v>
      </c>
      <c r="S648" s="70"/>
    </row>
    <row r="649" spans="1:19" x14ac:dyDescent="0.25">
      <c r="A649" t="s">
        <v>74</v>
      </c>
      <c r="B649" t="s">
        <v>55</v>
      </c>
      <c r="C649" t="s">
        <v>78</v>
      </c>
      <c r="D649">
        <v>24</v>
      </c>
      <c r="E649">
        <v>0.4158328</v>
      </c>
      <c r="F649">
        <v>76.553020000000004</v>
      </c>
      <c r="G649">
        <v>4.1010199999999997E-2</v>
      </c>
      <c r="H649">
        <v>9</v>
      </c>
      <c r="I649">
        <v>0.4158328</v>
      </c>
      <c r="J649">
        <v>1.6818E-3</v>
      </c>
      <c r="K649">
        <v>148.57079999999999</v>
      </c>
      <c r="L649">
        <v>-5.2556115642225329E-2</v>
      </c>
      <c r="M649">
        <v>-2.1505536515039971E-2</v>
      </c>
      <c r="N649">
        <v>0</v>
      </c>
      <c r="O649">
        <v>2.1505536515039968E-2</v>
      </c>
      <c r="P649">
        <v>5.2556115642225329E-2</v>
      </c>
      <c r="Q649" s="70">
        <v>381645.67937577207</v>
      </c>
      <c r="R649">
        <v>2014</v>
      </c>
      <c r="S649" s="70"/>
    </row>
    <row r="650" spans="1:19" x14ac:dyDescent="0.25">
      <c r="A650" t="s">
        <v>74</v>
      </c>
      <c r="B650" t="s">
        <v>55</v>
      </c>
      <c r="C650" t="s">
        <v>56</v>
      </c>
      <c r="D650">
        <v>1</v>
      </c>
      <c r="E650">
        <v>7.4117699999999995E-2</v>
      </c>
      <c r="F650">
        <v>72.07526</v>
      </c>
      <c r="G650">
        <v>7.1823E-3</v>
      </c>
      <c r="H650">
        <v>7</v>
      </c>
      <c r="I650">
        <v>7.4117699999999995E-2</v>
      </c>
      <c r="J650">
        <v>5.1600000000000001E-5</v>
      </c>
      <c r="K650">
        <v>148.57079999999999</v>
      </c>
      <c r="L650">
        <v>-9.205787300482807E-3</v>
      </c>
      <c r="M650">
        <v>-3.7669335437180646E-3</v>
      </c>
      <c r="N650">
        <v>0</v>
      </c>
      <c r="O650">
        <v>3.7669335437180641E-3</v>
      </c>
      <c r="P650">
        <v>9.205787300482807E-3</v>
      </c>
      <c r="Q650" s="70">
        <v>310994.959790906</v>
      </c>
      <c r="R650">
        <v>2012</v>
      </c>
      <c r="S650" s="70"/>
    </row>
    <row r="651" spans="1:19" x14ac:dyDescent="0.25">
      <c r="A651" t="s">
        <v>74</v>
      </c>
      <c r="B651" t="s">
        <v>55</v>
      </c>
      <c r="C651" t="s">
        <v>56</v>
      </c>
      <c r="D651">
        <v>2</v>
      </c>
      <c r="E651">
        <v>0.1129322</v>
      </c>
      <c r="F651">
        <v>70.783910000000006</v>
      </c>
      <c r="G651">
        <v>1.0408000000000001E-2</v>
      </c>
      <c r="H651">
        <v>7</v>
      </c>
      <c r="I651">
        <v>0.1129322</v>
      </c>
      <c r="J651">
        <v>1.083E-4</v>
      </c>
      <c r="K651">
        <v>148.57079999999999</v>
      </c>
      <c r="L651">
        <v>-1.3336759320041925E-2</v>
      </c>
      <c r="M651">
        <v>-5.4572938095719019E-3</v>
      </c>
      <c r="N651">
        <v>0</v>
      </c>
      <c r="O651">
        <v>5.457293809571901E-3</v>
      </c>
      <c r="P651">
        <v>1.3336759320041925E-2</v>
      </c>
      <c r="Q651" s="70">
        <v>310994.959790906</v>
      </c>
      <c r="R651">
        <v>2012</v>
      </c>
      <c r="S651" s="70"/>
    </row>
    <row r="652" spans="1:19" x14ac:dyDescent="0.25">
      <c r="A652" t="s">
        <v>74</v>
      </c>
      <c r="B652" t="s">
        <v>55</v>
      </c>
      <c r="C652" t="s">
        <v>56</v>
      </c>
      <c r="D652">
        <v>3</v>
      </c>
      <c r="E652">
        <v>0.05</v>
      </c>
      <c r="F652">
        <v>69.359729999999999</v>
      </c>
      <c r="G652">
        <v>2.5590999999999999E-3</v>
      </c>
      <c r="H652">
        <v>7</v>
      </c>
      <c r="I652">
        <v>0.05</v>
      </c>
      <c r="J652" s="4">
        <v>6.55E-6</v>
      </c>
      <c r="K652">
        <v>148.57079999999999</v>
      </c>
      <c r="L652">
        <v>-3.2798707930696449E-3</v>
      </c>
      <c r="M652">
        <v>-1.3420965427723105E-3</v>
      </c>
      <c r="N652">
        <v>0</v>
      </c>
      <c r="O652">
        <v>1.34209654277231E-3</v>
      </c>
      <c r="P652">
        <v>3.2798707930696449E-3</v>
      </c>
      <c r="Q652" s="70">
        <v>310994.959790906</v>
      </c>
      <c r="R652">
        <v>2012</v>
      </c>
      <c r="S652" s="70"/>
    </row>
    <row r="653" spans="1:19" x14ac:dyDescent="0.25">
      <c r="A653" t="s">
        <v>74</v>
      </c>
      <c r="B653" t="s">
        <v>55</v>
      </c>
      <c r="C653" t="s">
        <v>56</v>
      </c>
      <c r="D653">
        <v>4</v>
      </c>
      <c r="E653">
        <v>0.21333279999999999</v>
      </c>
      <c r="F653">
        <v>68.570959999999999</v>
      </c>
      <c r="G653">
        <v>2.2608699999999999E-2</v>
      </c>
      <c r="H653">
        <v>7</v>
      </c>
      <c r="I653">
        <v>0.21333279999999999</v>
      </c>
      <c r="J653">
        <v>5.1119999999999996E-4</v>
      </c>
      <c r="K653">
        <v>148.57079999999999</v>
      </c>
      <c r="L653">
        <v>-2.8975537976448102E-2</v>
      </c>
      <c r="M653">
        <v>-1.1856555272033558E-2</v>
      </c>
      <c r="N653">
        <v>0</v>
      </c>
      <c r="O653">
        <v>1.1856555272033557E-2</v>
      </c>
      <c r="P653">
        <v>2.8975537976448102E-2</v>
      </c>
      <c r="Q653" s="70">
        <v>310994.959790906</v>
      </c>
      <c r="R653">
        <v>2012</v>
      </c>
      <c r="S653" s="70"/>
    </row>
    <row r="654" spans="1:19" x14ac:dyDescent="0.25">
      <c r="A654" t="s">
        <v>74</v>
      </c>
      <c r="B654" t="s">
        <v>55</v>
      </c>
      <c r="C654" t="s">
        <v>56</v>
      </c>
      <c r="D654">
        <v>5</v>
      </c>
      <c r="E654">
        <v>0.18694469999999999</v>
      </c>
      <c r="F654">
        <v>67.48357</v>
      </c>
      <c r="G654">
        <v>1.9836400000000001E-2</v>
      </c>
      <c r="H654">
        <v>7</v>
      </c>
      <c r="I654">
        <v>0.18694469999999999</v>
      </c>
      <c r="J654">
        <v>3.9350000000000002E-4</v>
      </c>
      <c r="K654">
        <v>148.57079999999999</v>
      </c>
      <c r="L654">
        <v>-2.5421926212650624E-2</v>
      </c>
      <c r="M654">
        <v>-1.0402446142910211E-2</v>
      </c>
      <c r="N654">
        <v>0</v>
      </c>
      <c r="O654">
        <v>1.0402446142910209E-2</v>
      </c>
      <c r="P654">
        <v>2.5421926212650624E-2</v>
      </c>
      <c r="Q654" s="70">
        <v>310994.959790906</v>
      </c>
      <c r="R654">
        <v>2012</v>
      </c>
      <c r="S654" s="70"/>
    </row>
    <row r="655" spans="1:19" x14ac:dyDescent="0.25">
      <c r="A655" t="s">
        <v>74</v>
      </c>
      <c r="B655" t="s">
        <v>55</v>
      </c>
      <c r="C655" t="s">
        <v>56</v>
      </c>
      <c r="D655">
        <v>6</v>
      </c>
      <c r="E655">
        <v>0.15580949999999999</v>
      </c>
      <c r="F655">
        <v>66.852249999999998</v>
      </c>
      <c r="G655">
        <v>1.7335799999999998E-2</v>
      </c>
      <c r="H655">
        <v>7</v>
      </c>
      <c r="I655">
        <v>0.15580949999999999</v>
      </c>
      <c r="J655">
        <v>3.0049999999999999E-4</v>
      </c>
      <c r="K655">
        <v>148.57079999999999</v>
      </c>
      <c r="L655">
        <v>-2.2215614143041823E-2</v>
      </c>
      <c r="M655">
        <v>-9.0904492335308201E-3</v>
      </c>
      <c r="N655">
        <v>0</v>
      </c>
      <c r="O655">
        <v>9.0904492335308184E-3</v>
      </c>
      <c r="P655">
        <v>2.2215614143041823E-2</v>
      </c>
      <c r="Q655" s="70">
        <v>310994.959790906</v>
      </c>
      <c r="R655">
        <v>2012</v>
      </c>
      <c r="S655" s="70"/>
    </row>
    <row r="656" spans="1:19" x14ac:dyDescent="0.25">
      <c r="A656" t="s">
        <v>74</v>
      </c>
      <c r="B656" t="s">
        <v>55</v>
      </c>
      <c r="C656" t="s">
        <v>56</v>
      </c>
      <c r="D656">
        <v>7</v>
      </c>
      <c r="E656">
        <v>0.1881024</v>
      </c>
      <c r="F656">
        <v>67.453379999999996</v>
      </c>
      <c r="G656">
        <v>1.9037499999999999E-2</v>
      </c>
      <c r="H656">
        <v>7</v>
      </c>
      <c r="I656">
        <v>0.1881024</v>
      </c>
      <c r="J656">
        <v>3.6240000000000003E-4</v>
      </c>
      <c r="K656">
        <v>148.57079999999999</v>
      </c>
      <c r="L656">
        <v>-2.4396649115202146E-2</v>
      </c>
      <c r="M656">
        <v>-9.9829110652550901E-3</v>
      </c>
      <c r="N656">
        <v>0</v>
      </c>
      <c r="O656">
        <v>9.9829110652550884E-3</v>
      </c>
      <c r="P656">
        <v>2.4396649115202146E-2</v>
      </c>
      <c r="Q656" s="70">
        <v>310994.959790906</v>
      </c>
      <c r="R656">
        <v>2012</v>
      </c>
      <c r="S656" s="70"/>
    </row>
    <row r="657" spans="1:19" x14ac:dyDescent="0.25">
      <c r="A657" t="s">
        <v>74</v>
      </c>
      <c r="B657" t="s">
        <v>55</v>
      </c>
      <c r="C657" t="s">
        <v>56</v>
      </c>
      <c r="D657">
        <v>8</v>
      </c>
      <c r="E657">
        <v>0.23146939999999999</v>
      </c>
      <c r="F657">
        <v>70.976330000000004</v>
      </c>
      <c r="G657">
        <v>2.1481400000000001E-2</v>
      </c>
      <c r="H657">
        <v>7</v>
      </c>
      <c r="I657">
        <v>0.23146939999999999</v>
      </c>
      <c r="J657">
        <v>4.6139999999999999E-4</v>
      </c>
      <c r="K657">
        <v>148.57079999999999</v>
      </c>
      <c r="L657">
        <v>-2.7528014006646492E-2</v>
      </c>
      <c r="M657">
        <v>-1.1264240196831284E-2</v>
      </c>
      <c r="N657">
        <v>0</v>
      </c>
      <c r="O657">
        <v>1.126424019683128E-2</v>
      </c>
      <c r="P657">
        <v>2.7528014006646492E-2</v>
      </c>
      <c r="Q657" s="70">
        <v>310994.959790906</v>
      </c>
      <c r="R657">
        <v>2012</v>
      </c>
      <c r="S657" s="70"/>
    </row>
    <row r="658" spans="1:19" x14ac:dyDescent="0.25">
      <c r="A658" t="s">
        <v>74</v>
      </c>
      <c r="B658" t="s">
        <v>55</v>
      </c>
      <c r="C658" t="s">
        <v>56</v>
      </c>
      <c r="D658">
        <v>9</v>
      </c>
      <c r="E658">
        <v>0.2194818</v>
      </c>
      <c r="F658">
        <v>76.357560000000007</v>
      </c>
      <c r="G658">
        <v>2.1004700000000001E-2</v>
      </c>
      <c r="H658">
        <v>7</v>
      </c>
      <c r="I658">
        <v>0.2194818</v>
      </c>
      <c r="J658">
        <v>4.4119999999999999E-4</v>
      </c>
      <c r="K658">
        <v>148.57079999999999</v>
      </c>
      <c r="L658">
        <v>-2.6918684811188288E-2</v>
      </c>
      <c r="M658">
        <v>-1.1014907629108599E-2</v>
      </c>
      <c r="N658">
        <v>0</v>
      </c>
      <c r="O658">
        <v>1.1014907629108598E-2</v>
      </c>
      <c r="P658">
        <v>2.6918684811188288E-2</v>
      </c>
      <c r="Q658" s="70">
        <v>310994.959790906</v>
      </c>
      <c r="R658">
        <v>2012</v>
      </c>
      <c r="S658" s="70"/>
    </row>
    <row r="659" spans="1:19" x14ac:dyDescent="0.25">
      <c r="A659" t="s">
        <v>74</v>
      </c>
      <c r="B659" t="s">
        <v>55</v>
      </c>
      <c r="C659" t="s">
        <v>56</v>
      </c>
      <c r="D659">
        <v>10</v>
      </c>
      <c r="E659">
        <v>0.21191969999999999</v>
      </c>
      <c r="F659">
        <v>81.570480000000003</v>
      </c>
      <c r="G659">
        <v>2.2198599999999999E-2</v>
      </c>
      <c r="H659">
        <v>7</v>
      </c>
      <c r="I659">
        <v>0.21191969999999999</v>
      </c>
      <c r="J659">
        <v>4.9280000000000005E-4</v>
      </c>
      <c r="K659">
        <v>148.57079999999999</v>
      </c>
      <c r="L659">
        <v>-2.8449290180702747E-2</v>
      </c>
      <c r="M659">
        <v>-1.1641218939637859E-2</v>
      </c>
      <c r="N659">
        <v>0</v>
      </c>
      <c r="O659">
        <v>1.1641218939637857E-2</v>
      </c>
      <c r="P659">
        <v>2.8449290180702747E-2</v>
      </c>
      <c r="Q659" s="70">
        <v>310994.959790906</v>
      </c>
      <c r="R659">
        <v>2012</v>
      </c>
      <c r="S659" s="70"/>
    </row>
    <row r="660" spans="1:19" x14ac:dyDescent="0.25">
      <c r="A660" t="s">
        <v>74</v>
      </c>
      <c r="B660" t="s">
        <v>55</v>
      </c>
      <c r="C660" t="s">
        <v>56</v>
      </c>
      <c r="D660">
        <v>11</v>
      </c>
      <c r="E660">
        <v>0.29110160000000002</v>
      </c>
      <c r="F660">
        <v>86.010400000000004</v>
      </c>
      <c r="G660">
        <v>3.0418899999999999E-2</v>
      </c>
      <c r="H660">
        <v>7</v>
      </c>
      <c r="I660">
        <v>0.29110160000000002</v>
      </c>
      <c r="J660">
        <v>9.2529999999999999E-4</v>
      </c>
      <c r="K660">
        <v>148.57079999999999</v>
      </c>
      <c r="L660">
        <v>-3.8983189278689413E-2</v>
      </c>
      <c r="M660">
        <v>-1.5951605065576958E-2</v>
      </c>
      <c r="N660">
        <v>0</v>
      </c>
      <c r="O660">
        <v>1.5951605065576954E-2</v>
      </c>
      <c r="P660">
        <v>3.8983189278689413E-2</v>
      </c>
      <c r="Q660" s="70">
        <v>310994.959790906</v>
      </c>
      <c r="R660">
        <v>2012</v>
      </c>
      <c r="S660" s="70"/>
    </row>
    <row r="661" spans="1:19" x14ac:dyDescent="0.25">
      <c r="A661" t="s">
        <v>74</v>
      </c>
      <c r="B661" t="s">
        <v>55</v>
      </c>
      <c r="C661" t="s">
        <v>56</v>
      </c>
      <c r="D661">
        <v>12</v>
      </c>
      <c r="E661">
        <v>0.50880899999999996</v>
      </c>
      <c r="F661">
        <v>89.423220000000001</v>
      </c>
      <c r="G661">
        <v>4.7890799999999997E-2</v>
      </c>
      <c r="H661">
        <v>7</v>
      </c>
      <c r="I661">
        <v>0.50880899999999996</v>
      </c>
      <c r="J661">
        <v>2.2935E-3</v>
      </c>
      <c r="K661">
        <v>148.57079999999999</v>
      </c>
      <c r="L661">
        <v>-6.137414538016888E-2</v>
      </c>
      <c r="M661">
        <v>-2.5113802807225635E-2</v>
      </c>
      <c r="N661">
        <v>0</v>
      </c>
      <c r="O661">
        <v>2.5113802807225631E-2</v>
      </c>
      <c r="P661">
        <v>6.137414538016888E-2</v>
      </c>
      <c r="Q661" s="70">
        <v>310994.959790906</v>
      </c>
      <c r="R661">
        <v>2012</v>
      </c>
      <c r="S661" s="70"/>
    </row>
    <row r="662" spans="1:19" x14ac:dyDescent="0.25">
      <c r="A662" t="s">
        <v>74</v>
      </c>
      <c r="B662" t="s">
        <v>55</v>
      </c>
      <c r="C662" t="s">
        <v>56</v>
      </c>
      <c r="D662">
        <v>13</v>
      </c>
      <c r="E662">
        <v>0.86631389999999997</v>
      </c>
      <c r="F662">
        <v>91.986490000000003</v>
      </c>
      <c r="G662">
        <v>7.5674000000000005E-2</v>
      </c>
      <c r="H662">
        <v>7</v>
      </c>
      <c r="I662">
        <v>0.86631389999999997</v>
      </c>
      <c r="J662">
        <v>5.7266000000000001E-3</v>
      </c>
      <c r="K662">
        <v>148.57079999999999</v>
      </c>
      <c r="L662">
        <v>-9.6980520341958046E-2</v>
      </c>
      <c r="M662">
        <v>-3.9683642825876969E-2</v>
      </c>
      <c r="N662">
        <v>0</v>
      </c>
      <c r="O662">
        <v>3.9683642825876962E-2</v>
      </c>
      <c r="P662">
        <v>9.6980520341958046E-2</v>
      </c>
      <c r="Q662" s="70">
        <v>310994.959790906</v>
      </c>
      <c r="R662">
        <v>2012</v>
      </c>
      <c r="S662" s="70"/>
    </row>
    <row r="663" spans="1:19" x14ac:dyDescent="0.25">
      <c r="A663" t="s">
        <v>74</v>
      </c>
      <c r="B663" t="s">
        <v>55</v>
      </c>
      <c r="C663" t="s">
        <v>56</v>
      </c>
      <c r="D663">
        <v>14</v>
      </c>
      <c r="E663">
        <v>1.261134</v>
      </c>
      <c r="F663">
        <v>93.618319999999997</v>
      </c>
      <c r="G663">
        <v>0.1062289</v>
      </c>
      <c r="H663">
        <v>7</v>
      </c>
      <c r="I663">
        <v>1.261134</v>
      </c>
      <c r="J663">
        <v>1.1284600000000001E-2</v>
      </c>
      <c r="K663">
        <v>148.57079999999999</v>
      </c>
      <c r="L663">
        <v>-0.13613793859611517</v>
      </c>
      <c r="M663">
        <v>-5.5706540975962025E-2</v>
      </c>
      <c r="N663">
        <v>0</v>
      </c>
      <c r="O663">
        <v>5.5706540975962011E-2</v>
      </c>
      <c r="P663">
        <v>0.13613793859611517</v>
      </c>
      <c r="Q663" s="70">
        <v>310994.959790906</v>
      </c>
      <c r="R663">
        <v>2012</v>
      </c>
      <c r="S663" s="70"/>
    </row>
    <row r="664" spans="1:19" x14ac:dyDescent="0.25">
      <c r="A664" t="s">
        <v>74</v>
      </c>
      <c r="B664" t="s">
        <v>55</v>
      </c>
      <c r="C664" t="s">
        <v>56</v>
      </c>
      <c r="D664">
        <v>15</v>
      </c>
      <c r="E664">
        <v>1.65252</v>
      </c>
      <c r="F664">
        <v>94.719700000000003</v>
      </c>
      <c r="G664">
        <v>0.1371657</v>
      </c>
      <c r="H664">
        <v>7</v>
      </c>
      <c r="I664">
        <v>1.2048726666666667</v>
      </c>
      <c r="J664">
        <v>1.8814399999999998E-2</v>
      </c>
      <c r="K664">
        <v>148.57079999999999</v>
      </c>
      <c r="L664">
        <v>0.27186255243238416</v>
      </c>
      <c r="M664">
        <v>0.37571762585288915</v>
      </c>
      <c r="N664">
        <v>0.44764733333333334</v>
      </c>
      <c r="O664">
        <v>0.51957704081377754</v>
      </c>
      <c r="P664">
        <v>0.62343211423428246</v>
      </c>
      <c r="Q664" s="70">
        <v>310994.959790906</v>
      </c>
      <c r="R664">
        <v>2012</v>
      </c>
      <c r="S664" s="70"/>
    </row>
    <row r="665" spans="1:19" x14ac:dyDescent="0.25">
      <c r="A665" t="s">
        <v>74</v>
      </c>
      <c r="B665" t="s">
        <v>55</v>
      </c>
      <c r="C665" t="s">
        <v>56</v>
      </c>
      <c r="D665">
        <v>16</v>
      </c>
      <c r="E665">
        <v>1.9872609999999999</v>
      </c>
      <c r="F665">
        <v>95.157939999999996</v>
      </c>
      <c r="G665">
        <v>0.1642699</v>
      </c>
      <c r="H665">
        <v>7</v>
      </c>
      <c r="I665">
        <v>1.455538652</v>
      </c>
      <c r="J665">
        <v>2.6984600000000001E-2</v>
      </c>
      <c r="K665">
        <v>148.57079999999999</v>
      </c>
      <c r="L665">
        <v>0.32120200066261861</v>
      </c>
      <c r="M665">
        <v>0.4455791282909406</v>
      </c>
      <c r="N665">
        <v>0.53172234800000007</v>
      </c>
      <c r="O665">
        <v>0.61786556770905954</v>
      </c>
      <c r="P665">
        <v>0.74224269533738152</v>
      </c>
      <c r="Q665" s="70">
        <v>310994.959790906</v>
      </c>
      <c r="R665">
        <v>2012</v>
      </c>
      <c r="S665" s="70"/>
    </row>
    <row r="666" spans="1:19" x14ac:dyDescent="0.25">
      <c r="A666" t="s">
        <v>74</v>
      </c>
      <c r="B666" t="s">
        <v>55</v>
      </c>
      <c r="C666" t="s">
        <v>56</v>
      </c>
      <c r="D666">
        <v>17</v>
      </c>
      <c r="E666">
        <v>2.1967370000000002</v>
      </c>
      <c r="F666">
        <v>94.611980000000003</v>
      </c>
      <c r="G666">
        <v>0.18098900000000001</v>
      </c>
      <c r="H666">
        <v>7</v>
      </c>
      <c r="I666">
        <v>1.6658168213333335</v>
      </c>
      <c r="J666">
        <v>3.2757000000000001E-2</v>
      </c>
      <c r="K666">
        <v>148.57079999999999</v>
      </c>
      <c r="L666">
        <v>0.29897350652614518</v>
      </c>
      <c r="M666">
        <v>0.43600948052419675</v>
      </c>
      <c r="N666">
        <v>0.53092017866666663</v>
      </c>
      <c r="O666">
        <v>0.62583087680913652</v>
      </c>
      <c r="P666">
        <v>0.76286685080718808</v>
      </c>
      <c r="Q666" s="70">
        <v>310994.959790906</v>
      </c>
      <c r="R666">
        <v>2012</v>
      </c>
      <c r="S666" s="70"/>
    </row>
    <row r="667" spans="1:19" x14ac:dyDescent="0.25">
      <c r="A667" t="s">
        <v>74</v>
      </c>
      <c r="B667" t="s">
        <v>55</v>
      </c>
      <c r="C667" t="s">
        <v>56</v>
      </c>
      <c r="D667">
        <v>18</v>
      </c>
      <c r="E667">
        <v>2.2576640000000001</v>
      </c>
      <c r="F667">
        <v>92.764020000000002</v>
      </c>
      <c r="G667">
        <v>0.18582499999999999</v>
      </c>
      <c r="H667">
        <v>7</v>
      </c>
      <c r="I667">
        <v>2.4650673620000001</v>
      </c>
      <c r="J667">
        <v>3.4530900000000003E-2</v>
      </c>
      <c r="K667">
        <v>148.57079999999999</v>
      </c>
      <c r="L667">
        <v>-0.44554757606386686</v>
      </c>
      <c r="M667">
        <v>-0.30485004406189242</v>
      </c>
      <c r="N667">
        <v>-0.20740336200000001</v>
      </c>
      <c r="O667">
        <v>-0.10995667993810759</v>
      </c>
      <c r="P667">
        <v>3.0740852063866814E-2</v>
      </c>
      <c r="Q667" s="70">
        <v>310994.959790906</v>
      </c>
      <c r="R667">
        <v>2012</v>
      </c>
      <c r="S667" s="70"/>
    </row>
    <row r="668" spans="1:19" x14ac:dyDescent="0.25">
      <c r="A668" t="s">
        <v>74</v>
      </c>
      <c r="B668" t="s">
        <v>55</v>
      </c>
      <c r="C668" t="s">
        <v>56</v>
      </c>
      <c r="D668">
        <v>19</v>
      </c>
      <c r="E668">
        <v>2.1627010000000002</v>
      </c>
      <c r="F668">
        <v>89.977739999999997</v>
      </c>
      <c r="G668">
        <v>0.17786160000000001</v>
      </c>
      <c r="H668">
        <v>7</v>
      </c>
      <c r="I668">
        <v>2.2046235188000001</v>
      </c>
      <c r="J668">
        <v>3.1634700000000002E-2</v>
      </c>
      <c r="K668">
        <v>148.57079999999999</v>
      </c>
      <c r="L668">
        <v>-0.269861155083847</v>
      </c>
      <c r="M668">
        <v>-0.13519316115798097</v>
      </c>
      <c r="N668">
        <v>-4.1922518799999996E-2</v>
      </c>
      <c r="O668">
        <v>5.1348123557980942E-2</v>
      </c>
      <c r="P668">
        <v>0.18601611748384703</v>
      </c>
      <c r="Q668" s="70">
        <v>310994.959790906</v>
      </c>
      <c r="R668">
        <v>2012</v>
      </c>
      <c r="S668" s="70"/>
    </row>
    <row r="669" spans="1:19" x14ac:dyDescent="0.25">
      <c r="A669" t="s">
        <v>74</v>
      </c>
      <c r="B669" t="s">
        <v>55</v>
      </c>
      <c r="C669" t="s">
        <v>56</v>
      </c>
      <c r="D669">
        <v>20</v>
      </c>
      <c r="E669">
        <v>1.9215089999999999</v>
      </c>
      <c r="F669">
        <v>86.313190000000006</v>
      </c>
      <c r="G669">
        <v>0.15823180000000001</v>
      </c>
      <c r="H669">
        <v>7</v>
      </c>
      <c r="I669">
        <v>1.9251073539999999</v>
      </c>
      <c r="J669">
        <v>2.5037299999999998E-2</v>
      </c>
      <c r="K669">
        <v>148.57079999999999</v>
      </c>
      <c r="L669">
        <v>-0.20638055475842579</v>
      </c>
      <c r="M669">
        <v>-8.6575186852288807E-2</v>
      </c>
      <c r="N669">
        <v>-3.5983540000000002E-3</v>
      </c>
      <c r="O669">
        <v>7.9378478852288784E-2</v>
      </c>
      <c r="P669">
        <v>0.19918384675842579</v>
      </c>
      <c r="Q669" s="70">
        <v>310994.959790906</v>
      </c>
      <c r="R669">
        <v>2012</v>
      </c>
      <c r="S669" s="70"/>
    </row>
    <row r="670" spans="1:19" x14ac:dyDescent="0.25">
      <c r="A670" t="s">
        <v>74</v>
      </c>
      <c r="B670" t="s">
        <v>55</v>
      </c>
      <c r="C670" t="s">
        <v>56</v>
      </c>
      <c r="D670">
        <v>21</v>
      </c>
      <c r="E670">
        <v>1.661599</v>
      </c>
      <c r="F670">
        <v>82.205740000000006</v>
      </c>
      <c r="G670">
        <v>0.13778260000000001</v>
      </c>
      <c r="H670">
        <v>7</v>
      </c>
      <c r="I670">
        <v>1.661599</v>
      </c>
      <c r="J670">
        <v>1.89841E-2</v>
      </c>
      <c r="K670">
        <v>148.57079999999999</v>
      </c>
      <c r="L670">
        <v>-0.17657576315747761</v>
      </c>
      <c r="M670">
        <v>-7.2253371008325865E-2</v>
      </c>
      <c r="N670">
        <v>0</v>
      </c>
      <c r="O670">
        <v>7.2253371008325837E-2</v>
      </c>
      <c r="P670">
        <v>0.17657576315747761</v>
      </c>
      <c r="Q670" s="70">
        <v>310994.959790906</v>
      </c>
      <c r="R670">
        <v>2012</v>
      </c>
      <c r="S670" s="70"/>
    </row>
    <row r="671" spans="1:19" x14ac:dyDescent="0.25">
      <c r="A671" t="s">
        <v>74</v>
      </c>
      <c r="B671" t="s">
        <v>55</v>
      </c>
      <c r="C671" t="s">
        <v>56</v>
      </c>
      <c r="D671">
        <v>22</v>
      </c>
      <c r="E671">
        <v>1.4461029999999999</v>
      </c>
      <c r="F671">
        <v>79.492959999999997</v>
      </c>
      <c r="G671">
        <v>0.1205401</v>
      </c>
      <c r="H671">
        <v>7</v>
      </c>
      <c r="I671">
        <v>1.4461029999999999</v>
      </c>
      <c r="J671">
        <v>1.45299E-2</v>
      </c>
      <c r="K671">
        <v>148.57079999999999</v>
      </c>
      <c r="L671">
        <v>-0.15447827036410436</v>
      </c>
      <c r="M671">
        <v>-6.3211256073619479E-2</v>
      </c>
      <c r="N671">
        <v>0</v>
      </c>
      <c r="O671">
        <v>6.3211256073619465E-2</v>
      </c>
      <c r="P671">
        <v>0.15447827036410436</v>
      </c>
      <c r="Q671" s="70">
        <v>310994.959790906</v>
      </c>
      <c r="R671">
        <v>2012</v>
      </c>
      <c r="S671" s="70"/>
    </row>
    <row r="672" spans="1:19" x14ac:dyDescent="0.25">
      <c r="A672" t="s">
        <v>74</v>
      </c>
      <c r="B672" t="s">
        <v>55</v>
      </c>
      <c r="C672" t="s">
        <v>56</v>
      </c>
      <c r="D672">
        <v>23</v>
      </c>
      <c r="E672">
        <v>1.1189169999999999</v>
      </c>
      <c r="F672">
        <v>77.190269999999998</v>
      </c>
      <c r="G672">
        <v>9.4690800000000006E-2</v>
      </c>
      <c r="H672">
        <v>7</v>
      </c>
      <c r="I672">
        <v>1.1189169999999999</v>
      </c>
      <c r="J672">
        <v>8.9663999999999994E-3</v>
      </c>
      <c r="K672">
        <v>148.57079999999999</v>
      </c>
      <c r="L672">
        <v>-0.1213514975432908</v>
      </c>
      <c r="M672">
        <v>-4.9656049152066346E-2</v>
      </c>
      <c r="N672">
        <v>0</v>
      </c>
      <c r="O672">
        <v>4.9656049152066332E-2</v>
      </c>
      <c r="P672">
        <v>0.1213514975432908</v>
      </c>
      <c r="Q672" s="70">
        <v>310994.959790906</v>
      </c>
      <c r="R672">
        <v>2012</v>
      </c>
      <c r="S672" s="70"/>
    </row>
    <row r="673" spans="1:19" x14ac:dyDescent="0.25">
      <c r="A673" t="s">
        <v>74</v>
      </c>
      <c r="B673" t="s">
        <v>55</v>
      </c>
      <c r="C673" t="s">
        <v>56</v>
      </c>
      <c r="D673">
        <v>24</v>
      </c>
      <c r="E673">
        <v>0.77713290000000002</v>
      </c>
      <c r="F673">
        <v>75.167950000000005</v>
      </c>
      <c r="G673">
        <v>6.8627300000000002E-2</v>
      </c>
      <c r="H673">
        <v>7</v>
      </c>
      <c r="I673">
        <v>0.77713290000000002</v>
      </c>
      <c r="J673">
        <v>4.7096999999999998E-3</v>
      </c>
      <c r="K673">
        <v>148.57079999999999</v>
      </c>
      <c r="L673">
        <v>-8.7949364881340045E-2</v>
      </c>
      <c r="M673">
        <v>-3.598816721551279E-2</v>
      </c>
      <c r="N673">
        <v>0</v>
      </c>
      <c r="O673">
        <v>3.5988167215512783E-2</v>
      </c>
      <c r="P673">
        <v>8.7949364881340045E-2</v>
      </c>
      <c r="Q673" s="70">
        <v>310994.959790906</v>
      </c>
      <c r="R673">
        <v>2012</v>
      </c>
      <c r="S673" s="70"/>
    </row>
    <row r="674" spans="1:19" x14ac:dyDescent="0.25">
      <c r="A674" t="s">
        <v>74</v>
      </c>
      <c r="B674" t="s">
        <v>55</v>
      </c>
      <c r="C674" t="s">
        <v>56</v>
      </c>
      <c r="D674">
        <v>1</v>
      </c>
      <c r="E674">
        <v>7.4117699999999995E-2</v>
      </c>
      <c r="F674">
        <v>72.07526</v>
      </c>
      <c r="G674">
        <v>7.1823E-3</v>
      </c>
      <c r="H674">
        <v>7</v>
      </c>
      <c r="I674">
        <v>7.4117699999999995E-2</v>
      </c>
      <c r="J674">
        <v>5.1600000000000001E-5</v>
      </c>
      <c r="K674">
        <v>148.57079999999999</v>
      </c>
      <c r="L674">
        <v>-9.205787300482807E-3</v>
      </c>
      <c r="M674">
        <v>-3.7669335437180646E-3</v>
      </c>
      <c r="N674">
        <v>0</v>
      </c>
      <c r="O674">
        <v>3.7669335437180641E-3</v>
      </c>
      <c r="P674">
        <v>9.205787300482807E-3</v>
      </c>
      <c r="Q674" s="70">
        <v>341689.18904984609</v>
      </c>
      <c r="R674">
        <v>2013</v>
      </c>
      <c r="S674" s="70"/>
    </row>
    <row r="675" spans="1:19" x14ac:dyDescent="0.25">
      <c r="A675" t="s">
        <v>74</v>
      </c>
      <c r="B675" t="s">
        <v>55</v>
      </c>
      <c r="C675" t="s">
        <v>56</v>
      </c>
      <c r="D675">
        <v>2</v>
      </c>
      <c r="E675">
        <v>0.1129322</v>
      </c>
      <c r="F675">
        <v>70.783910000000006</v>
      </c>
      <c r="G675">
        <v>1.0408000000000001E-2</v>
      </c>
      <c r="H675">
        <v>7</v>
      </c>
      <c r="I675">
        <v>0.1129322</v>
      </c>
      <c r="J675">
        <v>1.083E-4</v>
      </c>
      <c r="K675">
        <v>148.57079999999999</v>
      </c>
      <c r="L675">
        <v>-1.3336759320041925E-2</v>
      </c>
      <c r="M675">
        <v>-5.4572938095719019E-3</v>
      </c>
      <c r="N675">
        <v>0</v>
      </c>
      <c r="O675">
        <v>5.457293809571901E-3</v>
      </c>
      <c r="P675">
        <v>1.3336759320041925E-2</v>
      </c>
      <c r="Q675" s="70">
        <v>341689.18904984609</v>
      </c>
      <c r="R675">
        <v>2013</v>
      </c>
      <c r="S675" s="70"/>
    </row>
    <row r="676" spans="1:19" x14ac:dyDescent="0.25">
      <c r="A676" t="s">
        <v>74</v>
      </c>
      <c r="B676" t="s">
        <v>55</v>
      </c>
      <c r="C676" t="s">
        <v>56</v>
      </c>
      <c r="D676">
        <v>3</v>
      </c>
      <c r="E676">
        <v>0.05</v>
      </c>
      <c r="F676">
        <v>69.359729999999999</v>
      </c>
      <c r="G676">
        <v>2.5590999999999999E-3</v>
      </c>
      <c r="H676">
        <v>7</v>
      </c>
      <c r="I676">
        <v>0.05</v>
      </c>
      <c r="J676" s="4">
        <v>6.55E-6</v>
      </c>
      <c r="K676">
        <v>148.57079999999999</v>
      </c>
      <c r="L676">
        <v>-3.2798707930696449E-3</v>
      </c>
      <c r="M676">
        <v>-1.3420965427723105E-3</v>
      </c>
      <c r="N676">
        <v>0</v>
      </c>
      <c r="O676">
        <v>1.34209654277231E-3</v>
      </c>
      <c r="P676">
        <v>3.2798707930696449E-3</v>
      </c>
      <c r="Q676" s="70">
        <v>341689.18904984609</v>
      </c>
      <c r="R676">
        <v>2013</v>
      </c>
      <c r="S676" s="70"/>
    </row>
    <row r="677" spans="1:19" x14ac:dyDescent="0.25">
      <c r="A677" t="s">
        <v>74</v>
      </c>
      <c r="B677" t="s">
        <v>55</v>
      </c>
      <c r="C677" t="s">
        <v>56</v>
      </c>
      <c r="D677">
        <v>4</v>
      </c>
      <c r="E677">
        <v>0.21333279999999999</v>
      </c>
      <c r="F677">
        <v>68.570959999999999</v>
      </c>
      <c r="G677">
        <v>2.2608699999999999E-2</v>
      </c>
      <c r="H677">
        <v>7</v>
      </c>
      <c r="I677">
        <v>0.21333279999999999</v>
      </c>
      <c r="J677">
        <v>5.1119999999999996E-4</v>
      </c>
      <c r="K677">
        <v>148.57079999999999</v>
      </c>
      <c r="L677">
        <v>-2.8975537976448102E-2</v>
      </c>
      <c r="M677">
        <v>-1.1856555272033558E-2</v>
      </c>
      <c r="N677">
        <v>0</v>
      </c>
      <c r="O677">
        <v>1.1856555272033557E-2</v>
      </c>
      <c r="P677">
        <v>2.8975537976448102E-2</v>
      </c>
      <c r="Q677" s="70">
        <v>341689.18904984609</v>
      </c>
      <c r="R677">
        <v>2013</v>
      </c>
      <c r="S677" s="70"/>
    </row>
    <row r="678" spans="1:19" x14ac:dyDescent="0.25">
      <c r="A678" t="s">
        <v>74</v>
      </c>
      <c r="B678" t="s">
        <v>55</v>
      </c>
      <c r="C678" t="s">
        <v>56</v>
      </c>
      <c r="D678">
        <v>5</v>
      </c>
      <c r="E678">
        <v>0.18694469999999999</v>
      </c>
      <c r="F678">
        <v>67.48357</v>
      </c>
      <c r="G678">
        <v>1.9836400000000001E-2</v>
      </c>
      <c r="H678">
        <v>7</v>
      </c>
      <c r="I678">
        <v>0.18694469999999999</v>
      </c>
      <c r="J678">
        <v>3.9350000000000002E-4</v>
      </c>
      <c r="K678">
        <v>148.57079999999999</v>
      </c>
      <c r="L678">
        <v>-2.5421926212650624E-2</v>
      </c>
      <c r="M678">
        <v>-1.0402446142910211E-2</v>
      </c>
      <c r="N678">
        <v>0</v>
      </c>
      <c r="O678">
        <v>1.0402446142910209E-2</v>
      </c>
      <c r="P678">
        <v>2.5421926212650624E-2</v>
      </c>
      <c r="Q678" s="70">
        <v>341689.18904984609</v>
      </c>
      <c r="R678">
        <v>2013</v>
      </c>
      <c r="S678" s="70"/>
    </row>
    <row r="679" spans="1:19" x14ac:dyDescent="0.25">
      <c r="A679" t="s">
        <v>74</v>
      </c>
      <c r="B679" t="s">
        <v>55</v>
      </c>
      <c r="C679" t="s">
        <v>56</v>
      </c>
      <c r="D679">
        <v>6</v>
      </c>
      <c r="E679">
        <v>0.15580949999999999</v>
      </c>
      <c r="F679">
        <v>66.852249999999998</v>
      </c>
      <c r="G679">
        <v>1.7335799999999998E-2</v>
      </c>
      <c r="H679">
        <v>7</v>
      </c>
      <c r="I679">
        <v>0.15580949999999999</v>
      </c>
      <c r="J679">
        <v>3.0049999999999999E-4</v>
      </c>
      <c r="K679">
        <v>148.57079999999999</v>
      </c>
      <c r="L679">
        <v>-2.2215614143041823E-2</v>
      </c>
      <c r="M679">
        <v>-9.0904492335308201E-3</v>
      </c>
      <c r="N679">
        <v>0</v>
      </c>
      <c r="O679">
        <v>9.0904492335308184E-3</v>
      </c>
      <c r="P679">
        <v>2.2215614143041823E-2</v>
      </c>
      <c r="Q679" s="70">
        <v>341689.18904984609</v>
      </c>
      <c r="R679">
        <v>2013</v>
      </c>
      <c r="S679" s="70"/>
    </row>
    <row r="680" spans="1:19" x14ac:dyDescent="0.25">
      <c r="A680" t="s">
        <v>74</v>
      </c>
      <c r="B680" t="s">
        <v>55</v>
      </c>
      <c r="C680" t="s">
        <v>56</v>
      </c>
      <c r="D680">
        <v>7</v>
      </c>
      <c r="E680">
        <v>0.1881024</v>
      </c>
      <c r="F680">
        <v>67.453379999999996</v>
      </c>
      <c r="G680">
        <v>1.9037499999999999E-2</v>
      </c>
      <c r="H680">
        <v>7</v>
      </c>
      <c r="I680">
        <v>0.1881024</v>
      </c>
      <c r="J680">
        <v>3.6240000000000003E-4</v>
      </c>
      <c r="K680">
        <v>148.57079999999999</v>
      </c>
      <c r="L680">
        <v>-2.4396649115202146E-2</v>
      </c>
      <c r="M680">
        <v>-9.9829110652550901E-3</v>
      </c>
      <c r="N680">
        <v>0</v>
      </c>
      <c r="O680">
        <v>9.9829110652550884E-3</v>
      </c>
      <c r="P680">
        <v>2.4396649115202146E-2</v>
      </c>
      <c r="Q680" s="70">
        <v>341689.18904984609</v>
      </c>
      <c r="R680">
        <v>2013</v>
      </c>
      <c r="S680" s="70"/>
    </row>
    <row r="681" spans="1:19" x14ac:dyDescent="0.25">
      <c r="A681" t="s">
        <v>74</v>
      </c>
      <c r="B681" t="s">
        <v>55</v>
      </c>
      <c r="C681" t="s">
        <v>56</v>
      </c>
      <c r="D681">
        <v>8</v>
      </c>
      <c r="E681">
        <v>0.23146939999999999</v>
      </c>
      <c r="F681">
        <v>70.976330000000004</v>
      </c>
      <c r="G681">
        <v>2.1481400000000001E-2</v>
      </c>
      <c r="H681">
        <v>7</v>
      </c>
      <c r="I681">
        <v>0.23146939999999999</v>
      </c>
      <c r="J681">
        <v>4.6139999999999999E-4</v>
      </c>
      <c r="K681">
        <v>148.57079999999999</v>
      </c>
      <c r="L681">
        <v>-2.7528014006646492E-2</v>
      </c>
      <c r="M681">
        <v>-1.1264240196831284E-2</v>
      </c>
      <c r="N681">
        <v>0</v>
      </c>
      <c r="O681">
        <v>1.126424019683128E-2</v>
      </c>
      <c r="P681">
        <v>2.7528014006646492E-2</v>
      </c>
      <c r="Q681" s="70">
        <v>341689.18904984609</v>
      </c>
      <c r="R681">
        <v>2013</v>
      </c>
      <c r="S681" s="70"/>
    </row>
    <row r="682" spans="1:19" x14ac:dyDescent="0.25">
      <c r="A682" t="s">
        <v>74</v>
      </c>
      <c r="B682" t="s">
        <v>55</v>
      </c>
      <c r="C682" t="s">
        <v>56</v>
      </c>
      <c r="D682">
        <v>9</v>
      </c>
      <c r="E682">
        <v>0.2194818</v>
      </c>
      <c r="F682">
        <v>76.357560000000007</v>
      </c>
      <c r="G682">
        <v>2.1004700000000001E-2</v>
      </c>
      <c r="H682">
        <v>7</v>
      </c>
      <c r="I682">
        <v>0.2194818</v>
      </c>
      <c r="J682">
        <v>4.4119999999999999E-4</v>
      </c>
      <c r="K682">
        <v>148.57079999999999</v>
      </c>
      <c r="L682">
        <v>-2.6918684811188288E-2</v>
      </c>
      <c r="M682">
        <v>-1.1014907629108599E-2</v>
      </c>
      <c r="N682">
        <v>0</v>
      </c>
      <c r="O682">
        <v>1.1014907629108598E-2</v>
      </c>
      <c r="P682">
        <v>2.6918684811188288E-2</v>
      </c>
      <c r="Q682" s="70">
        <v>341689.18904984609</v>
      </c>
      <c r="R682">
        <v>2013</v>
      </c>
      <c r="S682" s="70"/>
    </row>
    <row r="683" spans="1:19" x14ac:dyDescent="0.25">
      <c r="A683" t="s">
        <v>74</v>
      </c>
      <c r="B683" t="s">
        <v>55</v>
      </c>
      <c r="C683" t="s">
        <v>56</v>
      </c>
      <c r="D683">
        <v>10</v>
      </c>
      <c r="E683">
        <v>0.21191969999999999</v>
      </c>
      <c r="F683">
        <v>81.570480000000003</v>
      </c>
      <c r="G683">
        <v>2.2198599999999999E-2</v>
      </c>
      <c r="H683">
        <v>7</v>
      </c>
      <c r="I683">
        <v>0.21191969999999999</v>
      </c>
      <c r="J683">
        <v>4.9280000000000005E-4</v>
      </c>
      <c r="K683">
        <v>148.57079999999999</v>
      </c>
      <c r="L683">
        <v>-2.8449290180702747E-2</v>
      </c>
      <c r="M683">
        <v>-1.1641218939637859E-2</v>
      </c>
      <c r="N683">
        <v>0</v>
      </c>
      <c r="O683">
        <v>1.1641218939637857E-2</v>
      </c>
      <c r="P683">
        <v>2.8449290180702747E-2</v>
      </c>
      <c r="Q683" s="70">
        <v>341689.18904984609</v>
      </c>
      <c r="R683">
        <v>2013</v>
      </c>
      <c r="S683" s="70"/>
    </row>
    <row r="684" spans="1:19" x14ac:dyDescent="0.25">
      <c r="A684" t="s">
        <v>74</v>
      </c>
      <c r="B684" t="s">
        <v>55</v>
      </c>
      <c r="C684" t="s">
        <v>56</v>
      </c>
      <c r="D684">
        <v>11</v>
      </c>
      <c r="E684">
        <v>0.29110160000000002</v>
      </c>
      <c r="F684">
        <v>86.010400000000004</v>
      </c>
      <c r="G684">
        <v>3.0418899999999999E-2</v>
      </c>
      <c r="H684">
        <v>7</v>
      </c>
      <c r="I684">
        <v>0.29110160000000002</v>
      </c>
      <c r="J684">
        <v>9.2529999999999999E-4</v>
      </c>
      <c r="K684">
        <v>148.57079999999999</v>
      </c>
      <c r="L684">
        <v>-3.8983189278689413E-2</v>
      </c>
      <c r="M684">
        <v>-1.5951605065576958E-2</v>
      </c>
      <c r="N684">
        <v>0</v>
      </c>
      <c r="O684">
        <v>1.5951605065576954E-2</v>
      </c>
      <c r="P684">
        <v>3.8983189278689413E-2</v>
      </c>
      <c r="Q684" s="70">
        <v>341689.18904984609</v>
      </c>
      <c r="R684">
        <v>2013</v>
      </c>
      <c r="S684" s="70"/>
    </row>
    <row r="685" spans="1:19" x14ac:dyDescent="0.25">
      <c r="A685" t="s">
        <v>74</v>
      </c>
      <c r="B685" t="s">
        <v>55</v>
      </c>
      <c r="C685" t="s">
        <v>56</v>
      </c>
      <c r="D685">
        <v>12</v>
      </c>
      <c r="E685">
        <v>0.50880899999999996</v>
      </c>
      <c r="F685">
        <v>89.423220000000001</v>
      </c>
      <c r="G685">
        <v>4.7890799999999997E-2</v>
      </c>
      <c r="H685">
        <v>7</v>
      </c>
      <c r="I685">
        <v>0.50880899999999996</v>
      </c>
      <c r="J685">
        <v>2.2935E-3</v>
      </c>
      <c r="K685">
        <v>148.57079999999999</v>
      </c>
      <c r="L685">
        <v>-6.137414538016888E-2</v>
      </c>
      <c r="M685">
        <v>-2.5113802807225635E-2</v>
      </c>
      <c r="N685">
        <v>0</v>
      </c>
      <c r="O685">
        <v>2.5113802807225631E-2</v>
      </c>
      <c r="P685">
        <v>6.137414538016888E-2</v>
      </c>
      <c r="Q685" s="70">
        <v>341689.18904984609</v>
      </c>
      <c r="R685">
        <v>2013</v>
      </c>
      <c r="S685" s="70"/>
    </row>
    <row r="686" spans="1:19" x14ac:dyDescent="0.25">
      <c r="A686" t="s">
        <v>74</v>
      </c>
      <c r="B686" t="s">
        <v>55</v>
      </c>
      <c r="C686" t="s">
        <v>56</v>
      </c>
      <c r="D686">
        <v>13</v>
      </c>
      <c r="E686">
        <v>0.86631389999999997</v>
      </c>
      <c r="F686">
        <v>91.986490000000003</v>
      </c>
      <c r="G686">
        <v>7.5674000000000005E-2</v>
      </c>
      <c r="H686">
        <v>7</v>
      </c>
      <c r="I686">
        <v>0.86631389999999997</v>
      </c>
      <c r="J686">
        <v>5.7266000000000001E-3</v>
      </c>
      <c r="K686">
        <v>148.57079999999999</v>
      </c>
      <c r="L686">
        <v>-9.6980520341958046E-2</v>
      </c>
      <c r="M686">
        <v>-3.9683642825876969E-2</v>
      </c>
      <c r="N686">
        <v>0</v>
      </c>
      <c r="O686">
        <v>3.9683642825876962E-2</v>
      </c>
      <c r="P686">
        <v>9.6980520341958046E-2</v>
      </c>
      <c r="Q686" s="70">
        <v>341689.18904984609</v>
      </c>
      <c r="R686">
        <v>2013</v>
      </c>
      <c r="S686" s="70"/>
    </row>
    <row r="687" spans="1:19" x14ac:dyDescent="0.25">
      <c r="A687" t="s">
        <v>74</v>
      </c>
      <c r="B687" t="s">
        <v>55</v>
      </c>
      <c r="C687" t="s">
        <v>56</v>
      </c>
      <c r="D687">
        <v>14</v>
      </c>
      <c r="E687">
        <v>1.261134</v>
      </c>
      <c r="F687">
        <v>93.618319999999997</v>
      </c>
      <c r="G687">
        <v>0.1062289</v>
      </c>
      <c r="H687">
        <v>7</v>
      </c>
      <c r="I687">
        <v>1.261134</v>
      </c>
      <c r="J687">
        <v>1.1284600000000001E-2</v>
      </c>
      <c r="K687">
        <v>148.57079999999999</v>
      </c>
      <c r="L687">
        <v>-0.13613793859611517</v>
      </c>
      <c r="M687">
        <v>-5.5706540975962025E-2</v>
      </c>
      <c r="N687">
        <v>0</v>
      </c>
      <c r="O687">
        <v>5.5706540975962011E-2</v>
      </c>
      <c r="P687">
        <v>0.13613793859611517</v>
      </c>
      <c r="Q687" s="70">
        <v>341689.18904984609</v>
      </c>
      <c r="R687">
        <v>2013</v>
      </c>
      <c r="S687" s="70"/>
    </row>
    <row r="688" spans="1:19" x14ac:dyDescent="0.25">
      <c r="A688" t="s">
        <v>74</v>
      </c>
      <c r="B688" t="s">
        <v>55</v>
      </c>
      <c r="C688" t="s">
        <v>56</v>
      </c>
      <c r="D688">
        <v>15</v>
      </c>
      <c r="E688">
        <v>1.65252</v>
      </c>
      <c r="F688">
        <v>94.719700000000003</v>
      </c>
      <c r="G688">
        <v>0.1371657</v>
      </c>
      <c r="H688">
        <v>7</v>
      </c>
      <c r="I688">
        <v>1.2048726666666667</v>
      </c>
      <c r="J688">
        <v>1.8814399999999998E-2</v>
      </c>
      <c r="K688">
        <v>148.57079999999999</v>
      </c>
      <c r="L688">
        <v>0.27186255243238416</v>
      </c>
      <c r="M688">
        <v>0.37571762585288915</v>
      </c>
      <c r="N688">
        <v>0.44764733333333334</v>
      </c>
      <c r="O688">
        <v>0.51957704081377754</v>
      </c>
      <c r="P688">
        <v>0.62343211423428246</v>
      </c>
      <c r="Q688" s="70">
        <v>341689.18904984609</v>
      </c>
      <c r="R688">
        <v>2013</v>
      </c>
      <c r="S688" s="70"/>
    </row>
    <row r="689" spans="1:19" x14ac:dyDescent="0.25">
      <c r="A689" t="s">
        <v>74</v>
      </c>
      <c r="B689" t="s">
        <v>55</v>
      </c>
      <c r="C689" t="s">
        <v>56</v>
      </c>
      <c r="D689">
        <v>16</v>
      </c>
      <c r="E689">
        <v>1.9872609999999999</v>
      </c>
      <c r="F689">
        <v>95.157939999999996</v>
      </c>
      <c r="G689">
        <v>0.1642699</v>
      </c>
      <c r="H689">
        <v>7</v>
      </c>
      <c r="I689">
        <v>1.455538652</v>
      </c>
      <c r="J689">
        <v>2.6984600000000001E-2</v>
      </c>
      <c r="K689">
        <v>148.57079999999999</v>
      </c>
      <c r="L689">
        <v>0.32120200066261861</v>
      </c>
      <c r="M689">
        <v>0.4455791282909406</v>
      </c>
      <c r="N689">
        <v>0.53172234800000007</v>
      </c>
      <c r="O689">
        <v>0.61786556770905954</v>
      </c>
      <c r="P689">
        <v>0.74224269533738152</v>
      </c>
      <c r="Q689" s="70">
        <v>341689.18904984609</v>
      </c>
      <c r="R689">
        <v>2013</v>
      </c>
      <c r="S689" s="70"/>
    </row>
    <row r="690" spans="1:19" x14ac:dyDescent="0.25">
      <c r="A690" t="s">
        <v>74</v>
      </c>
      <c r="B690" t="s">
        <v>55</v>
      </c>
      <c r="C690" t="s">
        <v>56</v>
      </c>
      <c r="D690">
        <v>17</v>
      </c>
      <c r="E690">
        <v>2.1967370000000002</v>
      </c>
      <c r="F690">
        <v>94.611980000000003</v>
      </c>
      <c r="G690">
        <v>0.18098900000000001</v>
      </c>
      <c r="H690">
        <v>7</v>
      </c>
      <c r="I690">
        <v>1.6658168213333335</v>
      </c>
      <c r="J690">
        <v>3.2757000000000001E-2</v>
      </c>
      <c r="K690">
        <v>148.57079999999999</v>
      </c>
      <c r="L690">
        <v>0.29897350652614518</v>
      </c>
      <c r="M690">
        <v>0.43600948052419675</v>
      </c>
      <c r="N690">
        <v>0.53092017866666663</v>
      </c>
      <c r="O690">
        <v>0.62583087680913652</v>
      </c>
      <c r="P690">
        <v>0.76286685080718808</v>
      </c>
      <c r="Q690" s="70">
        <v>341689.18904984609</v>
      </c>
      <c r="R690">
        <v>2013</v>
      </c>
      <c r="S690" s="70"/>
    </row>
    <row r="691" spans="1:19" x14ac:dyDescent="0.25">
      <c r="A691" t="s">
        <v>74</v>
      </c>
      <c r="B691" t="s">
        <v>55</v>
      </c>
      <c r="C691" t="s">
        <v>56</v>
      </c>
      <c r="D691">
        <v>18</v>
      </c>
      <c r="E691">
        <v>2.2576640000000001</v>
      </c>
      <c r="F691">
        <v>92.764020000000002</v>
      </c>
      <c r="G691">
        <v>0.18582499999999999</v>
      </c>
      <c r="H691">
        <v>7</v>
      </c>
      <c r="I691">
        <v>2.4650673620000001</v>
      </c>
      <c r="J691">
        <v>3.4530900000000003E-2</v>
      </c>
      <c r="K691">
        <v>148.57079999999999</v>
      </c>
      <c r="L691">
        <v>-0.44554757606386686</v>
      </c>
      <c r="M691">
        <v>-0.30485004406189242</v>
      </c>
      <c r="N691">
        <v>-0.20740336200000001</v>
      </c>
      <c r="O691">
        <v>-0.10995667993810759</v>
      </c>
      <c r="P691">
        <v>3.0740852063866814E-2</v>
      </c>
      <c r="Q691" s="70">
        <v>341689.18904984609</v>
      </c>
      <c r="R691">
        <v>2013</v>
      </c>
      <c r="S691" s="70"/>
    </row>
    <row r="692" spans="1:19" x14ac:dyDescent="0.25">
      <c r="A692" t="s">
        <v>74</v>
      </c>
      <c r="B692" t="s">
        <v>55</v>
      </c>
      <c r="C692" t="s">
        <v>56</v>
      </c>
      <c r="D692">
        <v>19</v>
      </c>
      <c r="E692">
        <v>2.1627010000000002</v>
      </c>
      <c r="F692">
        <v>89.977739999999997</v>
      </c>
      <c r="G692">
        <v>0.17786160000000001</v>
      </c>
      <c r="H692">
        <v>7</v>
      </c>
      <c r="I692">
        <v>2.2046235188000001</v>
      </c>
      <c r="J692">
        <v>3.1634700000000002E-2</v>
      </c>
      <c r="K692">
        <v>148.57079999999999</v>
      </c>
      <c r="L692">
        <v>-0.269861155083847</v>
      </c>
      <c r="M692">
        <v>-0.13519316115798097</v>
      </c>
      <c r="N692">
        <v>-4.1922518799999996E-2</v>
      </c>
      <c r="O692">
        <v>5.1348123557980942E-2</v>
      </c>
      <c r="P692">
        <v>0.18601611748384703</v>
      </c>
      <c r="Q692" s="70">
        <v>341689.18904984609</v>
      </c>
      <c r="R692">
        <v>2013</v>
      </c>
      <c r="S692" s="70"/>
    </row>
    <row r="693" spans="1:19" x14ac:dyDescent="0.25">
      <c r="A693" t="s">
        <v>74</v>
      </c>
      <c r="B693" t="s">
        <v>55</v>
      </c>
      <c r="C693" t="s">
        <v>56</v>
      </c>
      <c r="D693">
        <v>20</v>
      </c>
      <c r="E693">
        <v>1.9215089999999999</v>
      </c>
      <c r="F693">
        <v>86.313190000000006</v>
      </c>
      <c r="G693">
        <v>0.15823180000000001</v>
      </c>
      <c r="H693">
        <v>7</v>
      </c>
      <c r="I693">
        <v>1.9251073539999999</v>
      </c>
      <c r="J693">
        <v>2.5037299999999998E-2</v>
      </c>
      <c r="K693">
        <v>148.57079999999999</v>
      </c>
      <c r="L693">
        <v>-0.20638055475842579</v>
      </c>
      <c r="M693">
        <v>-8.6575186852288807E-2</v>
      </c>
      <c r="N693">
        <v>-3.5983540000000002E-3</v>
      </c>
      <c r="O693">
        <v>7.9378478852288784E-2</v>
      </c>
      <c r="P693">
        <v>0.19918384675842579</v>
      </c>
      <c r="Q693" s="70">
        <v>341689.18904984609</v>
      </c>
      <c r="R693">
        <v>2013</v>
      </c>
      <c r="S693" s="70"/>
    </row>
    <row r="694" spans="1:19" x14ac:dyDescent="0.25">
      <c r="A694" t="s">
        <v>74</v>
      </c>
      <c r="B694" t="s">
        <v>55</v>
      </c>
      <c r="C694" t="s">
        <v>56</v>
      </c>
      <c r="D694">
        <v>21</v>
      </c>
      <c r="E694">
        <v>1.661599</v>
      </c>
      <c r="F694">
        <v>82.205740000000006</v>
      </c>
      <c r="G694">
        <v>0.13778260000000001</v>
      </c>
      <c r="H694">
        <v>7</v>
      </c>
      <c r="I694">
        <v>1.661599</v>
      </c>
      <c r="J694">
        <v>1.89841E-2</v>
      </c>
      <c r="K694">
        <v>148.57079999999999</v>
      </c>
      <c r="L694">
        <v>-0.17657576315747761</v>
      </c>
      <c r="M694">
        <v>-7.2253371008325865E-2</v>
      </c>
      <c r="N694">
        <v>0</v>
      </c>
      <c r="O694">
        <v>7.2253371008325837E-2</v>
      </c>
      <c r="P694">
        <v>0.17657576315747761</v>
      </c>
      <c r="Q694" s="70">
        <v>341689.18904984609</v>
      </c>
      <c r="R694">
        <v>2013</v>
      </c>
      <c r="S694" s="70"/>
    </row>
    <row r="695" spans="1:19" x14ac:dyDescent="0.25">
      <c r="A695" t="s">
        <v>74</v>
      </c>
      <c r="B695" t="s">
        <v>55</v>
      </c>
      <c r="C695" t="s">
        <v>56</v>
      </c>
      <c r="D695">
        <v>22</v>
      </c>
      <c r="E695">
        <v>1.4461029999999999</v>
      </c>
      <c r="F695">
        <v>79.492959999999997</v>
      </c>
      <c r="G695">
        <v>0.1205401</v>
      </c>
      <c r="H695">
        <v>7</v>
      </c>
      <c r="I695">
        <v>1.4461029999999999</v>
      </c>
      <c r="J695">
        <v>1.45299E-2</v>
      </c>
      <c r="K695">
        <v>148.57079999999999</v>
      </c>
      <c r="L695">
        <v>-0.15447827036410436</v>
      </c>
      <c r="M695">
        <v>-6.3211256073619479E-2</v>
      </c>
      <c r="N695">
        <v>0</v>
      </c>
      <c r="O695">
        <v>6.3211256073619465E-2</v>
      </c>
      <c r="P695">
        <v>0.15447827036410436</v>
      </c>
      <c r="Q695" s="70">
        <v>341689.18904984609</v>
      </c>
      <c r="R695">
        <v>2013</v>
      </c>
      <c r="S695" s="70"/>
    </row>
    <row r="696" spans="1:19" x14ac:dyDescent="0.25">
      <c r="A696" t="s">
        <v>74</v>
      </c>
      <c r="B696" t="s">
        <v>55</v>
      </c>
      <c r="C696" t="s">
        <v>56</v>
      </c>
      <c r="D696">
        <v>23</v>
      </c>
      <c r="E696">
        <v>1.1189169999999999</v>
      </c>
      <c r="F696">
        <v>77.190269999999998</v>
      </c>
      <c r="G696">
        <v>9.4690800000000006E-2</v>
      </c>
      <c r="H696">
        <v>7</v>
      </c>
      <c r="I696">
        <v>1.1189169999999999</v>
      </c>
      <c r="J696">
        <v>8.9663999999999994E-3</v>
      </c>
      <c r="K696">
        <v>148.57079999999999</v>
      </c>
      <c r="L696">
        <v>-0.1213514975432908</v>
      </c>
      <c r="M696">
        <v>-4.9656049152066346E-2</v>
      </c>
      <c r="N696">
        <v>0</v>
      </c>
      <c r="O696">
        <v>4.9656049152066332E-2</v>
      </c>
      <c r="P696">
        <v>0.1213514975432908</v>
      </c>
      <c r="Q696" s="70">
        <v>341689.18904984609</v>
      </c>
      <c r="R696">
        <v>2013</v>
      </c>
      <c r="S696" s="70"/>
    </row>
    <row r="697" spans="1:19" x14ac:dyDescent="0.25">
      <c r="A697" t="s">
        <v>74</v>
      </c>
      <c r="B697" t="s">
        <v>55</v>
      </c>
      <c r="C697" t="s">
        <v>56</v>
      </c>
      <c r="D697">
        <v>24</v>
      </c>
      <c r="E697">
        <v>0.77713290000000002</v>
      </c>
      <c r="F697">
        <v>75.167950000000005</v>
      </c>
      <c r="G697">
        <v>6.8627300000000002E-2</v>
      </c>
      <c r="H697">
        <v>7</v>
      </c>
      <c r="I697">
        <v>0.77713290000000002</v>
      </c>
      <c r="J697">
        <v>4.7096999999999998E-3</v>
      </c>
      <c r="K697">
        <v>148.57079999999999</v>
      </c>
      <c r="L697">
        <v>-8.7949364881340045E-2</v>
      </c>
      <c r="M697">
        <v>-3.598816721551279E-2</v>
      </c>
      <c r="N697">
        <v>0</v>
      </c>
      <c r="O697">
        <v>3.5988167215512783E-2</v>
      </c>
      <c r="P697">
        <v>8.7949364881340045E-2</v>
      </c>
      <c r="Q697" s="70">
        <v>341689.18904984609</v>
      </c>
      <c r="R697">
        <v>2013</v>
      </c>
      <c r="S697" s="70"/>
    </row>
    <row r="698" spans="1:19" x14ac:dyDescent="0.25">
      <c r="A698" t="s">
        <v>74</v>
      </c>
      <c r="B698" t="s">
        <v>55</v>
      </c>
      <c r="C698" t="s">
        <v>56</v>
      </c>
      <c r="D698">
        <v>1</v>
      </c>
      <c r="E698">
        <v>7.4117699999999995E-2</v>
      </c>
      <c r="F698">
        <v>72.07526</v>
      </c>
      <c r="G698">
        <v>7.1823E-3</v>
      </c>
      <c r="H698">
        <v>7</v>
      </c>
      <c r="I698">
        <v>7.4117699999999995E-2</v>
      </c>
      <c r="J698">
        <v>5.1600000000000001E-5</v>
      </c>
      <c r="K698">
        <v>148.57079999999999</v>
      </c>
      <c r="L698">
        <v>-9.205787300482807E-3</v>
      </c>
      <c r="M698">
        <v>-3.7669335437180646E-3</v>
      </c>
      <c r="N698">
        <v>0</v>
      </c>
      <c r="O698">
        <v>3.7669335437180641E-3</v>
      </c>
      <c r="P698">
        <v>9.205787300482807E-3</v>
      </c>
      <c r="Q698" s="70">
        <v>377878.54489042895</v>
      </c>
      <c r="R698">
        <v>2014</v>
      </c>
      <c r="S698" s="70"/>
    </row>
    <row r="699" spans="1:19" x14ac:dyDescent="0.25">
      <c r="A699" t="s">
        <v>74</v>
      </c>
      <c r="B699" t="s">
        <v>55</v>
      </c>
      <c r="C699" t="s">
        <v>56</v>
      </c>
      <c r="D699">
        <v>2</v>
      </c>
      <c r="E699">
        <v>0.1129322</v>
      </c>
      <c r="F699">
        <v>70.783910000000006</v>
      </c>
      <c r="G699">
        <v>1.0408000000000001E-2</v>
      </c>
      <c r="H699">
        <v>7</v>
      </c>
      <c r="I699">
        <v>0.1129322</v>
      </c>
      <c r="J699">
        <v>1.083E-4</v>
      </c>
      <c r="K699">
        <v>148.57079999999999</v>
      </c>
      <c r="L699">
        <v>-1.3336759320041925E-2</v>
      </c>
      <c r="M699">
        <v>-5.4572938095719019E-3</v>
      </c>
      <c r="N699">
        <v>0</v>
      </c>
      <c r="O699">
        <v>5.457293809571901E-3</v>
      </c>
      <c r="P699">
        <v>1.3336759320041925E-2</v>
      </c>
      <c r="Q699" s="70">
        <v>377878.54489042895</v>
      </c>
      <c r="R699">
        <v>2014</v>
      </c>
      <c r="S699" s="70"/>
    </row>
    <row r="700" spans="1:19" x14ac:dyDescent="0.25">
      <c r="A700" t="s">
        <v>74</v>
      </c>
      <c r="B700" t="s">
        <v>55</v>
      </c>
      <c r="C700" t="s">
        <v>56</v>
      </c>
      <c r="D700">
        <v>3</v>
      </c>
      <c r="E700">
        <v>0.05</v>
      </c>
      <c r="F700">
        <v>69.359729999999999</v>
      </c>
      <c r="G700">
        <v>2.5590999999999999E-3</v>
      </c>
      <c r="H700">
        <v>7</v>
      </c>
      <c r="I700">
        <v>0.05</v>
      </c>
      <c r="J700" s="4">
        <v>6.55E-6</v>
      </c>
      <c r="K700">
        <v>148.57079999999999</v>
      </c>
      <c r="L700">
        <v>-3.2798707930696449E-3</v>
      </c>
      <c r="M700">
        <v>-1.3420965427723105E-3</v>
      </c>
      <c r="N700">
        <v>0</v>
      </c>
      <c r="O700">
        <v>1.34209654277231E-3</v>
      </c>
      <c r="P700">
        <v>3.2798707930696449E-3</v>
      </c>
      <c r="Q700" s="70">
        <v>377878.54489042895</v>
      </c>
      <c r="R700">
        <v>2014</v>
      </c>
      <c r="S700" s="70"/>
    </row>
    <row r="701" spans="1:19" x14ac:dyDescent="0.25">
      <c r="A701" t="s">
        <v>74</v>
      </c>
      <c r="B701" t="s">
        <v>55</v>
      </c>
      <c r="C701" t="s">
        <v>56</v>
      </c>
      <c r="D701">
        <v>4</v>
      </c>
      <c r="E701">
        <v>0.21333279999999999</v>
      </c>
      <c r="F701">
        <v>68.570959999999999</v>
      </c>
      <c r="G701">
        <v>2.2608699999999999E-2</v>
      </c>
      <c r="H701">
        <v>7</v>
      </c>
      <c r="I701">
        <v>0.21333279999999999</v>
      </c>
      <c r="J701">
        <v>5.1119999999999996E-4</v>
      </c>
      <c r="K701">
        <v>148.57079999999999</v>
      </c>
      <c r="L701">
        <v>-2.8975537976448102E-2</v>
      </c>
      <c r="M701">
        <v>-1.1856555272033558E-2</v>
      </c>
      <c r="N701">
        <v>0</v>
      </c>
      <c r="O701">
        <v>1.1856555272033557E-2</v>
      </c>
      <c r="P701">
        <v>2.8975537976448102E-2</v>
      </c>
      <c r="Q701" s="70">
        <v>377878.54489042895</v>
      </c>
      <c r="R701">
        <v>2014</v>
      </c>
      <c r="S701" s="70"/>
    </row>
    <row r="702" spans="1:19" x14ac:dyDescent="0.25">
      <c r="A702" t="s">
        <v>74</v>
      </c>
      <c r="B702" t="s">
        <v>55</v>
      </c>
      <c r="C702" t="s">
        <v>56</v>
      </c>
      <c r="D702">
        <v>5</v>
      </c>
      <c r="E702">
        <v>0.18694469999999999</v>
      </c>
      <c r="F702">
        <v>67.48357</v>
      </c>
      <c r="G702">
        <v>1.9836400000000001E-2</v>
      </c>
      <c r="H702">
        <v>7</v>
      </c>
      <c r="I702">
        <v>0.18694469999999999</v>
      </c>
      <c r="J702">
        <v>3.9350000000000002E-4</v>
      </c>
      <c r="K702">
        <v>148.57079999999999</v>
      </c>
      <c r="L702">
        <v>-2.5421926212650624E-2</v>
      </c>
      <c r="M702">
        <v>-1.0402446142910211E-2</v>
      </c>
      <c r="N702">
        <v>0</v>
      </c>
      <c r="O702">
        <v>1.0402446142910209E-2</v>
      </c>
      <c r="P702">
        <v>2.5421926212650624E-2</v>
      </c>
      <c r="Q702" s="70">
        <v>377878.54489042895</v>
      </c>
      <c r="R702">
        <v>2014</v>
      </c>
      <c r="S702" s="70"/>
    </row>
    <row r="703" spans="1:19" x14ac:dyDescent="0.25">
      <c r="A703" t="s">
        <v>74</v>
      </c>
      <c r="B703" t="s">
        <v>55</v>
      </c>
      <c r="C703" t="s">
        <v>56</v>
      </c>
      <c r="D703">
        <v>6</v>
      </c>
      <c r="E703">
        <v>0.15580949999999999</v>
      </c>
      <c r="F703">
        <v>66.852249999999998</v>
      </c>
      <c r="G703">
        <v>1.7335799999999998E-2</v>
      </c>
      <c r="H703">
        <v>7</v>
      </c>
      <c r="I703">
        <v>0.15580949999999999</v>
      </c>
      <c r="J703">
        <v>3.0049999999999999E-4</v>
      </c>
      <c r="K703">
        <v>148.57079999999999</v>
      </c>
      <c r="L703">
        <v>-2.2215614143041823E-2</v>
      </c>
      <c r="M703">
        <v>-9.0904492335308201E-3</v>
      </c>
      <c r="N703">
        <v>0</v>
      </c>
      <c r="O703">
        <v>9.0904492335308184E-3</v>
      </c>
      <c r="P703">
        <v>2.2215614143041823E-2</v>
      </c>
      <c r="Q703" s="70">
        <v>377878.54489042895</v>
      </c>
      <c r="R703">
        <v>2014</v>
      </c>
      <c r="S703" s="70"/>
    </row>
    <row r="704" spans="1:19" x14ac:dyDescent="0.25">
      <c r="A704" t="s">
        <v>74</v>
      </c>
      <c r="B704" t="s">
        <v>55</v>
      </c>
      <c r="C704" t="s">
        <v>56</v>
      </c>
      <c r="D704">
        <v>7</v>
      </c>
      <c r="E704">
        <v>0.1881024</v>
      </c>
      <c r="F704">
        <v>67.453379999999996</v>
      </c>
      <c r="G704">
        <v>1.9037499999999999E-2</v>
      </c>
      <c r="H704">
        <v>7</v>
      </c>
      <c r="I704">
        <v>0.1881024</v>
      </c>
      <c r="J704">
        <v>3.6240000000000003E-4</v>
      </c>
      <c r="K704">
        <v>148.57079999999999</v>
      </c>
      <c r="L704">
        <v>-2.4396649115202146E-2</v>
      </c>
      <c r="M704">
        <v>-9.9829110652550901E-3</v>
      </c>
      <c r="N704">
        <v>0</v>
      </c>
      <c r="O704">
        <v>9.9829110652550884E-3</v>
      </c>
      <c r="P704">
        <v>2.4396649115202146E-2</v>
      </c>
      <c r="Q704" s="70">
        <v>377878.54489042895</v>
      </c>
      <c r="R704">
        <v>2014</v>
      </c>
      <c r="S704" s="70"/>
    </row>
    <row r="705" spans="1:19" x14ac:dyDescent="0.25">
      <c r="A705" t="s">
        <v>74</v>
      </c>
      <c r="B705" t="s">
        <v>55</v>
      </c>
      <c r="C705" t="s">
        <v>56</v>
      </c>
      <c r="D705">
        <v>8</v>
      </c>
      <c r="E705">
        <v>0.23146939999999999</v>
      </c>
      <c r="F705">
        <v>70.976330000000004</v>
      </c>
      <c r="G705">
        <v>2.1481400000000001E-2</v>
      </c>
      <c r="H705">
        <v>7</v>
      </c>
      <c r="I705">
        <v>0.23146939999999999</v>
      </c>
      <c r="J705">
        <v>4.6139999999999999E-4</v>
      </c>
      <c r="K705">
        <v>148.57079999999999</v>
      </c>
      <c r="L705">
        <v>-2.7528014006646492E-2</v>
      </c>
      <c r="M705">
        <v>-1.1264240196831284E-2</v>
      </c>
      <c r="N705">
        <v>0</v>
      </c>
      <c r="O705">
        <v>1.126424019683128E-2</v>
      </c>
      <c r="P705">
        <v>2.7528014006646492E-2</v>
      </c>
      <c r="Q705" s="70">
        <v>377878.54489042895</v>
      </c>
      <c r="R705">
        <v>2014</v>
      </c>
      <c r="S705" s="70"/>
    </row>
    <row r="706" spans="1:19" x14ac:dyDescent="0.25">
      <c r="A706" t="s">
        <v>74</v>
      </c>
      <c r="B706" t="s">
        <v>55</v>
      </c>
      <c r="C706" t="s">
        <v>56</v>
      </c>
      <c r="D706">
        <v>9</v>
      </c>
      <c r="E706">
        <v>0.2194818</v>
      </c>
      <c r="F706">
        <v>76.357560000000007</v>
      </c>
      <c r="G706">
        <v>2.1004700000000001E-2</v>
      </c>
      <c r="H706">
        <v>7</v>
      </c>
      <c r="I706">
        <v>0.2194818</v>
      </c>
      <c r="J706">
        <v>4.4119999999999999E-4</v>
      </c>
      <c r="K706">
        <v>148.57079999999999</v>
      </c>
      <c r="L706">
        <v>-2.6918684811188288E-2</v>
      </c>
      <c r="M706">
        <v>-1.1014907629108599E-2</v>
      </c>
      <c r="N706">
        <v>0</v>
      </c>
      <c r="O706">
        <v>1.1014907629108598E-2</v>
      </c>
      <c r="P706">
        <v>2.6918684811188288E-2</v>
      </c>
      <c r="Q706" s="70">
        <v>377878.54489042895</v>
      </c>
      <c r="R706">
        <v>2014</v>
      </c>
      <c r="S706" s="70"/>
    </row>
    <row r="707" spans="1:19" x14ac:dyDescent="0.25">
      <c r="A707" t="s">
        <v>74</v>
      </c>
      <c r="B707" t="s">
        <v>55</v>
      </c>
      <c r="C707" t="s">
        <v>56</v>
      </c>
      <c r="D707">
        <v>10</v>
      </c>
      <c r="E707">
        <v>0.21191969999999999</v>
      </c>
      <c r="F707">
        <v>81.570480000000003</v>
      </c>
      <c r="G707">
        <v>2.2198599999999999E-2</v>
      </c>
      <c r="H707">
        <v>7</v>
      </c>
      <c r="I707">
        <v>0.21191969999999999</v>
      </c>
      <c r="J707">
        <v>4.9280000000000005E-4</v>
      </c>
      <c r="K707">
        <v>148.57079999999999</v>
      </c>
      <c r="L707">
        <v>-2.8449290180702747E-2</v>
      </c>
      <c r="M707">
        <v>-1.1641218939637859E-2</v>
      </c>
      <c r="N707">
        <v>0</v>
      </c>
      <c r="O707">
        <v>1.1641218939637857E-2</v>
      </c>
      <c r="P707">
        <v>2.8449290180702747E-2</v>
      </c>
      <c r="Q707" s="70">
        <v>377878.54489042895</v>
      </c>
      <c r="R707">
        <v>2014</v>
      </c>
      <c r="S707" s="70"/>
    </row>
    <row r="708" spans="1:19" x14ac:dyDescent="0.25">
      <c r="A708" t="s">
        <v>74</v>
      </c>
      <c r="B708" t="s">
        <v>55</v>
      </c>
      <c r="C708" t="s">
        <v>56</v>
      </c>
      <c r="D708">
        <v>11</v>
      </c>
      <c r="E708">
        <v>0.29110160000000002</v>
      </c>
      <c r="F708">
        <v>86.010400000000004</v>
      </c>
      <c r="G708">
        <v>3.0418899999999999E-2</v>
      </c>
      <c r="H708">
        <v>7</v>
      </c>
      <c r="I708">
        <v>0.29110160000000002</v>
      </c>
      <c r="J708">
        <v>9.2529999999999999E-4</v>
      </c>
      <c r="K708">
        <v>148.57079999999999</v>
      </c>
      <c r="L708">
        <v>-3.8983189278689413E-2</v>
      </c>
      <c r="M708">
        <v>-1.5951605065576958E-2</v>
      </c>
      <c r="N708">
        <v>0</v>
      </c>
      <c r="O708">
        <v>1.5951605065576954E-2</v>
      </c>
      <c r="P708">
        <v>3.8983189278689413E-2</v>
      </c>
      <c r="Q708" s="70">
        <v>377878.54489042895</v>
      </c>
      <c r="R708">
        <v>2014</v>
      </c>
      <c r="S708" s="70"/>
    </row>
    <row r="709" spans="1:19" x14ac:dyDescent="0.25">
      <c r="A709" t="s">
        <v>74</v>
      </c>
      <c r="B709" t="s">
        <v>55</v>
      </c>
      <c r="C709" t="s">
        <v>56</v>
      </c>
      <c r="D709">
        <v>12</v>
      </c>
      <c r="E709">
        <v>0.50880899999999996</v>
      </c>
      <c r="F709">
        <v>89.423220000000001</v>
      </c>
      <c r="G709">
        <v>4.7890799999999997E-2</v>
      </c>
      <c r="H709">
        <v>7</v>
      </c>
      <c r="I709">
        <v>0.50880899999999996</v>
      </c>
      <c r="J709">
        <v>2.2935E-3</v>
      </c>
      <c r="K709">
        <v>148.57079999999999</v>
      </c>
      <c r="L709">
        <v>-6.137414538016888E-2</v>
      </c>
      <c r="M709">
        <v>-2.5113802807225635E-2</v>
      </c>
      <c r="N709">
        <v>0</v>
      </c>
      <c r="O709">
        <v>2.5113802807225631E-2</v>
      </c>
      <c r="P709">
        <v>6.137414538016888E-2</v>
      </c>
      <c r="Q709" s="70">
        <v>377878.54489042895</v>
      </c>
      <c r="R709">
        <v>2014</v>
      </c>
      <c r="S709" s="70"/>
    </row>
    <row r="710" spans="1:19" x14ac:dyDescent="0.25">
      <c r="A710" t="s">
        <v>74</v>
      </c>
      <c r="B710" t="s">
        <v>55</v>
      </c>
      <c r="C710" t="s">
        <v>56</v>
      </c>
      <c r="D710">
        <v>13</v>
      </c>
      <c r="E710">
        <v>0.86631389999999997</v>
      </c>
      <c r="F710">
        <v>91.986490000000003</v>
      </c>
      <c r="G710">
        <v>7.5674000000000005E-2</v>
      </c>
      <c r="H710">
        <v>7</v>
      </c>
      <c r="I710">
        <v>0.86631389999999997</v>
      </c>
      <c r="J710">
        <v>5.7266000000000001E-3</v>
      </c>
      <c r="K710">
        <v>148.57079999999999</v>
      </c>
      <c r="L710">
        <v>-9.6980520341958046E-2</v>
      </c>
      <c r="M710">
        <v>-3.9683642825876969E-2</v>
      </c>
      <c r="N710">
        <v>0</v>
      </c>
      <c r="O710">
        <v>3.9683642825876962E-2</v>
      </c>
      <c r="P710">
        <v>9.6980520341958046E-2</v>
      </c>
      <c r="Q710" s="70">
        <v>377878.54489042895</v>
      </c>
      <c r="R710">
        <v>2014</v>
      </c>
      <c r="S710" s="70"/>
    </row>
    <row r="711" spans="1:19" x14ac:dyDescent="0.25">
      <c r="A711" t="s">
        <v>74</v>
      </c>
      <c r="B711" t="s">
        <v>55</v>
      </c>
      <c r="C711" t="s">
        <v>56</v>
      </c>
      <c r="D711">
        <v>14</v>
      </c>
      <c r="E711">
        <v>1.261134</v>
      </c>
      <c r="F711">
        <v>93.618319999999997</v>
      </c>
      <c r="G711">
        <v>0.1062289</v>
      </c>
      <c r="H711">
        <v>7</v>
      </c>
      <c r="I711">
        <v>1.261134</v>
      </c>
      <c r="J711">
        <v>1.1284600000000001E-2</v>
      </c>
      <c r="K711">
        <v>148.57079999999999</v>
      </c>
      <c r="L711">
        <v>-0.13613793859611517</v>
      </c>
      <c r="M711">
        <v>-5.5706540975962025E-2</v>
      </c>
      <c r="N711">
        <v>0</v>
      </c>
      <c r="O711">
        <v>5.5706540975962011E-2</v>
      </c>
      <c r="P711">
        <v>0.13613793859611517</v>
      </c>
      <c r="Q711" s="70">
        <v>377878.54489042895</v>
      </c>
      <c r="R711">
        <v>2014</v>
      </c>
      <c r="S711" s="70"/>
    </row>
    <row r="712" spans="1:19" x14ac:dyDescent="0.25">
      <c r="A712" t="s">
        <v>74</v>
      </c>
      <c r="B712" t="s">
        <v>55</v>
      </c>
      <c r="C712" t="s">
        <v>56</v>
      </c>
      <c r="D712">
        <v>15</v>
      </c>
      <c r="E712">
        <v>1.65252</v>
      </c>
      <c r="F712">
        <v>94.719700000000003</v>
      </c>
      <c r="G712">
        <v>0.1371657</v>
      </c>
      <c r="H712">
        <v>7</v>
      </c>
      <c r="I712">
        <v>1.2048726666666667</v>
      </c>
      <c r="J712">
        <v>1.8814399999999998E-2</v>
      </c>
      <c r="K712">
        <v>148.57079999999999</v>
      </c>
      <c r="L712">
        <v>0.27186255243238416</v>
      </c>
      <c r="M712">
        <v>0.37571762585288915</v>
      </c>
      <c r="N712">
        <v>0.44764733333333334</v>
      </c>
      <c r="O712">
        <v>0.51957704081377754</v>
      </c>
      <c r="P712">
        <v>0.62343211423428246</v>
      </c>
      <c r="Q712" s="70">
        <v>377878.54489042895</v>
      </c>
      <c r="R712">
        <v>2014</v>
      </c>
      <c r="S712" s="70"/>
    </row>
    <row r="713" spans="1:19" x14ac:dyDescent="0.25">
      <c r="A713" t="s">
        <v>74</v>
      </c>
      <c r="B713" t="s">
        <v>55</v>
      </c>
      <c r="C713" t="s">
        <v>56</v>
      </c>
      <c r="D713">
        <v>16</v>
      </c>
      <c r="E713">
        <v>1.9872609999999999</v>
      </c>
      <c r="F713">
        <v>95.157939999999996</v>
      </c>
      <c r="G713">
        <v>0.1642699</v>
      </c>
      <c r="H713">
        <v>7</v>
      </c>
      <c r="I713">
        <v>1.455538652</v>
      </c>
      <c r="J713">
        <v>2.6984600000000001E-2</v>
      </c>
      <c r="K713">
        <v>148.57079999999999</v>
      </c>
      <c r="L713">
        <v>0.32120200066261861</v>
      </c>
      <c r="M713">
        <v>0.4455791282909406</v>
      </c>
      <c r="N713">
        <v>0.53172234800000007</v>
      </c>
      <c r="O713">
        <v>0.61786556770905954</v>
      </c>
      <c r="P713">
        <v>0.74224269533738152</v>
      </c>
      <c r="Q713" s="70">
        <v>377878.54489042895</v>
      </c>
      <c r="R713">
        <v>2014</v>
      </c>
      <c r="S713" s="70"/>
    </row>
    <row r="714" spans="1:19" x14ac:dyDescent="0.25">
      <c r="A714" t="s">
        <v>74</v>
      </c>
      <c r="B714" t="s">
        <v>55</v>
      </c>
      <c r="C714" t="s">
        <v>56</v>
      </c>
      <c r="D714">
        <v>17</v>
      </c>
      <c r="E714">
        <v>2.1967370000000002</v>
      </c>
      <c r="F714">
        <v>94.611980000000003</v>
      </c>
      <c r="G714">
        <v>0.18098900000000001</v>
      </c>
      <c r="H714">
        <v>7</v>
      </c>
      <c r="I714">
        <v>1.6658168213333335</v>
      </c>
      <c r="J714">
        <v>3.2757000000000001E-2</v>
      </c>
      <c r="K714">
        <v>148.57079999999999</v>
      </c>
      <c r="L714">
        <v>0.29897350652614518</v>
      </c>
      <c r="M714">
        <v>0.43600948052419675</v>
      </c>
      <c r="N714">
        <v>0.53092017866666663</v>
      </c>
      <c r="O714">
        <v>0.62583087680913652</v>
      </c>
      <c r="P714">
        <v>0.76286685080718808</v>
      </c>
      <c r="Q714" s="70">
        <v>377878.54489042895</v>
      </c>
      <c r="R714">
        <v>2014</v>
      </c>
      <c r="S714" s="70"/>
    </row>
    <row r="715" spans="1:19" x14ac:dyDescent="0.25">
      <c r="A715" t="s">
        <v>74</v>
      </c>
      <c r="B715" t="s">
        <v>55</v>
      </c>
      <c r="C715" t="s">
        <v>56</v>
      </c>
      <c r="D715">
        <v>18</v>
      </c>
      <c r="E715">
        <v>2.2576640000000001</v>
      </c>
      <c r="F715">
        <v>92.764020000000002</v>
      </c>
      <c r="G715">
        <v>0.18582499999999999</v>
      </c>
      <c r="H715">
        <v>7</v>
      </c>
      <c r="I715">
        <v>2.4650673620000001</v>
      </c>
      <c r="J715">
        <v>3.4530900000000003E-2</v>
      </c>
      <c r="K715">
        <v>148.57079999999999</v>
      </c>
      <c r="L715">
        <v>-0.44554757606386686</v>
      </c>
      <c r="M715">
        <v>-0.30485004406189242</v>
      </c>
      <c r="N715">
        <v>-0.20740336200000001</v>
      </c>
      <c r="O715">
        <v>-0.10995667993810759</v>
      </c>
      <c r="P715">
        <v>3.0740852063866814E-2</v>
      </c>
      <c r="Q715" s="70">
        <v>377878.54489042895</v>
      </c>
      <c r="R715">
        <v>2014</v>
      </c>
      <c r="S715" s="70"/>
    </row>
    <row r="716" spans="1:19" x14ac:dyDescent="0.25">
      <c r="A716" t="s">
        <v>74</v>
      </c>
      <c r="B716" t="s">
        <v>55</v>
      </c>
      <c r="C716" t="s">
        <v>56</v>
      </c>
      <c r="D716">
        <v>19</v>
      </c>
      <c r="E716">
        <v>2.1627010000000002</v>
      </c>
      <c r="F716">
        <v>89.977739999999997</v>
      </c>
      <c r="G716">
        <v>0.17786160000000001</v>
      </c>
      <c r="H716">
        <v>7</v>
      </c>
      <c r="I716">
        <v>2.2046235188000001</v>
      </c>
      <c r="J716">
        <v>3.1634700000000002E-2</v>
      </c>
      <c r="K716">
        <v>148.57079999999999</v>
      </c>
      <c r="L716">
        <v>-0.269861155083847</v>
      </c>
      <c r="M716">
        <v>-0.13519316115798097</v>
      </c>
      <c r="N716">
        <v>-4.1922518799999996E-2</v>
      </c>
      <c r="O716">
        <v>5.1348123557980942E-2</v>
      </c>
      <c r="P716">
        <v>0.18601611748384703</v>
      </c>
      <c r="Q716" s="70">
        <v>377878.54489042895</v>
      </c>
      <c r="R716">
        <v>2014</v>
      </c>
      <c r="S716" s="70"/>
    </row>
    <row r="717" spans="1:19" x14ac:dyDescent="0.25">
      <c r="A717" t="s">
        <v>74</v>
      </c>
      <c r="B717" t="s">
        <v>55</v>
      </c>
      <c r="C717" t="s">
        <v>56</v>
      </c>
      <c r="D717">
        <v>20</v>
      </c>
      <c r="E717">
        <v>1.9215089999999999</v>
      </c>
      <c r="F717">
        <v>86.313190000000006</v>
      </c>
      <c r="G717">
        <v>0.15823180000000001</v>
      </c>
      <c r="H717">
        <v>7</v>
      </c>
      <c r="I717">
        <v>1.9251073539999999</v>
      </c>
      <c r="J717">
        <v>2.5037299999999998E-2</v>
      </c>
      <c r="K717">
        <v>148.57079999999999</v>
      </c>
      <c r="L717">
        <v>-0.20638055475842579</v>
      </c>
      <c r="M717">
        <v>-8.6575186852288807E-2</v>
      </c>
      <c r="N717">
        <v>-3.5983540000000002E-3</v>
      </c>
      <c r="O717">
        <v>7.9378478852288784E-2</v>
      </c>
      <c r="P717">
        <v>0.19918384675842579</v>
      </c>
      <c r="Q717" s="70">
        <v>377878.54489042895</v>
      </c>
      <c r="R717">
        <v>2014</v>
      </c>
      <c r="S717" s="70"/>
    </row>
    <row r="718" spans="1:19" x14ac:dyDescent="0.25">
      <c r="A718" t="s">
        <v>74</v>
      </c>
      <c r="B718" t="s">
        <v>55</v>
      </c>
      <c r="C718" t="s">
        <v>56</v>
      </c>
      <c r="D718">
        <v>21</v>
      </c>
      <c r="E718">
        <v>1.661599</v>
      </c>
      <c r="F718">
        <v>82.205740000000006</v>
      </c>
      <c r="G718">
        <v>0.13778260000000001</v>
      </c>
      <c r="H718">
        <v>7</v>
      </c>
      <c r="I718">
        <v>1.661599</v>
      </c>
      <c r="J718">
        <v>1.89841E-2</v>
      </c>
      <c r="K718">
        <v>148.57079999999999</v>
      </c>
      <c r="L718">
        <v>-0.17657576315747761</v>
      </c>
      <c r="M718">
        <v>-7.2253371008325865E-2</v>
      </c>
      <c r="N718">
        <v>0</v>
      </c>
      <c r="O718">
        <v>7.2253371008325837E-2</v>
      </c>
      <c r="P718">
        <v>0.17657576315747761</v>
      </c>
      <c r="Q718" s="70">
        <v>377878.54489042895</v>
      </c>
      <c r="R718">
        <v>2014</v>
      </c>
      <c r="S718" s="70"/>
    </row>
    <row r="719" spans="1:19" x14ac:dyDescent="0.25">
      <c r="A719" t="s">
        <v>74</v>
      </c>
      <c r="B719" t="s">
        <v>55</v>
      </c>
      <c r="C719" t="s">
        <v>56</v>
      </c>
      <c r="D719">
        <v>22</v>
      </c>
      <c r="E719">
        <v>1.4461029999999999</v>
      </c>
      <c r="F719">
        <v>79.492959999999997</v>
      </c>
      <c r="G719">
        <v>0.1205401</v>
      </c>
      <c r="H719">
        <v>7</v>
      </c>
      <c r="I719">
        <v>1.4461029999999999</v>
      </c>
      <c r="J719">
        <v>1.45299E-2</v>
      </c>
      <c r="K719">
        <v>148.57079999999999</v>
      </c>
      <c r="L719">
        <v>-0.15447827036410436</v>
      </c>
      <c r="M719">
        <v>-6.3211256073619479E-2</v>
      </c>
      <c r="N719">
        <v>0</v>
      </c>
      <c r="O719">
        <v>6.3211256073619465E-2</v>
      </c>
      <c r="P719">
        <v>0.15447827036410436</v>
      </c>
      <c r="Q719" s="70">
        <v>377878.54489042895</v>
      </c>
      <c r="R719">
        <v>2014</v>
      </c>
      <c r="S719" s="70"/>
    </row>
    <row r="720" spans="1:19" x14ac:dyDescent="0.25">
      <c r="A720" t="s">
        <v>74</v>
      </c>
      <c r="B720" t="s">
        <v>55</v>
      </c>
      <c r="C720" t="s">
        <v>56</v>
      </c>
      <c r="D720">
        <v>23</v>
      </c>
      <c r="E720">
        <v>1.1189169999999999</v>
      </c>
      <c r="F720">
        <v>77.190269999999998</v>
      </c>
      <c r="G720">
        <v>9.4690800000000006E-2</v>
      </c>
      <c r="H720">
        <v>7</v>
      </c>
      <c r="I720">
        <v>1.1189169999999999</v>
      </c>
      <c r="J720">
        <v>8.9663999999999994E-3</v>
      </c>
      <c r="K720">
        <v>148.57079999999999</v>
      </c>
      <c r="L720">
        <v>-0.1213514975432908</v>
      </c>
      <c r="M720">
        <v>-4.9656049152066346E-2</v>
      </c>
      <c r="N720">
        <v>0</v>
      </c>
      <c r="O720">
        <v>4.9656049152066332E-2</v>
      </c>
      <c r="P720">
        <v>0.1213514975432908</v>
      </c>
      <c r="Q720" s="70">
        <v>377878.54489042895</v>
      </c>
      <c r="R720">
        <v>2014</v>
      </c>
      <c r="S720" s="70"/>
    </row>
    <row r="721" spans="1:19" x14ac:dyDescent="0.25">
      <c r="A721" t="s">
        <v>74</v>
      </c>
      <c r="B721" t="s">
        <v>55</v>
      </c>
      <c r="C721" t="s">
        <v>56</v>
      </c>
      <c r="D721">
        <v>24</v>
      </c>
      <c r="E721">
        <v>0.77713290000000002</v>
      </c>
      <c r="F721">
        <v>75.167950000000005</v>
      </c>
      <c r="G721">
        <v>6.8627300000000002E-2</v>
      </c>
      <c r="H721">
        <v>7</v>
      </c>
      <c r="I721">
        <v>0.77713290000000002</v>
      </c>
      <c r="J721">
        <v>4.7096999999999998E-3</v>
      </c>
      <c r="K721">
        <v>148.57079999999999</v>
      </c>
      <c r="L721">
        <v>-8.7949364881340045E-2</v>
      </c>
      <c r="M721">
        <v>-3.598816721551279E-2</v>
      </c>
      <c r="N721">
        <v>0</v>
      </c>
      <c r="O721">
        <v>3.5988167215512783E-2</v>
      </c>
      <c r="P721">
        <v>8.7949364881340045E-2</v>
      </c>
      <c r="Q721" s="70">
        <v>377878.54489042895</v>
      </c>
      <c r="R721">
        <v>2014</v>
      </c>
      <c r="S721" s="70"/>
    </row>
    <row r="722" spans="1:19" x14ac:dyDescent="0.25">
      <c r="A722" t="s">
        <v>79</v>
      </c>
      <c r="B722" t="s">
        <v>48</v>
      </c>
      <c r="C722" t="s">
        <v>77</v>
      </c>
      <c r="D722">
        <v>1</v>
      </c>
      <c r="E722">
        <v>0.17157510000000001</v>
      </c>
      <c r="F722">
        <v>79.438159999999996</v>
      </c>
      <c r="G722">
        <v>3.1433000000000003E-2</v>
      </c>
      <c r="H722">
        <v>8</v>
      </c>
      <c r="I722">
        <v>0.17157510000000001</v>
      </c>
      <c r="J722">
        <v>9.8799999999999995E-4</v>
      </c>
      <c r="K722">
        <v>112.9136</v>
      </c>
      <c r="L722">
        <v>-4.0282327665714886E-2</v>
      </c>
      <c r="M722">
        <v>-1.648320196308092E-2</v>
      </c>
      <c r="N722">
        <v>0</v>
      </c>
      <c r="O722">
        <v>1.6483201963080917E-2</v>
      </c>
      <c r="P722">
        <v>4.0282327665714886E-2</v>
      </c>
      <c r="Q722" s="70">
        <v>236497.9665437146</v>
      </c>
      <c r="R722">
        <v>2012</v>
      </c>
      <c r="S722" s="70"/>
    </row>
    <row r="723" spans="1:19" x14ac:dyDescent="0.25">
      <c r="A723" t="s">
        <v>79</v>
      </c>
      <c r="B723" t="s">
        <v>48</v>
      </c>
      <c r="C723" t="s">
        <v>77</v>
      </c>
      <c r="D723">
        <v>2</v>
      </c>
      <c r="E723">
        <v>0.49525130000000001</v>
      </c>
      <c r="F723">
        <v>78.093620000000001</v>
      </c>
      <c r="G723">
        <v>5.2048999999999998E-2</v>
      </c>
      <c r="H723">
        <v>8</v>
      </c>
      <c r="I723">
        <v>0.49525130000000001</v>
      </c>
      <c r="J723">
        <v>2.7090999999999999E-3</v>
      </c>
      <c r="K723">
        <v>112.9136</v>
      </c>
      <c r="L723">
        <v>-6.6703497120333716E-2</v>
      </c>
      <c r="M723">
        <v>-2.7294530341007164E-2</v>
      </c>
      <c r="N723">
        <v>0</v>
      </c>
      <c r="O723">
        <v>2.7294530341007157E-2</v>
      </c>
      <c r="P723">
        <v>6.6703497120333716E-2</v>
      </c>
      <c r="Q723" s="70">
        <v>236497.9665437146</v>
      </c>
      <c r="R723">
        <v>2012</v>
      </c>
      <c r="S723" s="70"/>
    </row>
    <row r="724" spans="1:19" x14ac:dyDescent="0.25">
      <c r="A724" t="s">
        <v>79</v>
      </c>
      <c r="B724" t="s">
        <v>48</v>
      </c>
      <c r="C724" t="s">
        <v>77</v>
      </c>
      <c r="D724">
        <v>3</v>
      </c>
      <c r="E724">
        <v>0.41045670000000001</v>
      </c>
      <c r="F724">
        <v>76.948580000000007</v>
      </c>
      <c r="G724">
        <v>4.4999200000000003E-2</v>
      </c>
      <c r="H724">
        <v>8</v>
      </c>
      <c r="I724">
        <v>0.41045670000000001</v>
      </c>
      <c r="J724">
        <v>2.0249000000000001E-3</v>
      </c>
      <c r="K724">
        <v>112.9136</v>
      </c>
      <c r="L724">
        <v>-5.7668396485743074E-2</v>
      </c>
      <c r="M724">
        <v>-2.3597440397431897E-2</v>
      </c>
      <c r="N724">
        <v>0</v>
      </c>
      <c r="O724">
        <v>2.3597440397431894E-2</v>
      </c>
      <c r="P724">
        <v>5.7668396485743074E-2</v>
      </c>
      <c r="Q724" s="70">
        <v>236497.9665437146</v>
      </c>
      <c r="R724">
        <v>2012</v>
      </c>
      <c r="S724" s="70"/>
    </row>
    <row r="725" spans="1:19" x14ac:dyDescent="0.25">
      <c r="A725" t="s">
        <v>79</v>
      </c>
      <c r="B725" t="s">
        <v>48</v>
      </c>
      <c r="C725" t="s">
        <v>77</v>
      </c>
      <c r="D725">
        <v>4</v>
      </c>
      <c r="E725">
        <v>0.3599908</v>
      </c>
      <c r="F725">
        <v>75.794240000000002</v>
      </c>
      <c r="G725">
        <v>3.9857799999999999E-2</v>
      </c>
      <c r="H725">
        <v>8</v>
      </c>
      <c r="I725">
        <v>0.3599908</v>
      </c>
      <c r="J725">
        <v>1.5885999999999999E-3</v>
      </c>
      <c r="K725">
        <v>112.9136</v>
      </c>
      <c r="L725">
        <v>-5.1079115065817249E-2</v>
      </c>
      <c r="M725">
        <v>-2.0901159851343786E-2</v>
      </c>
      <c r="N725">
        <v>0</v>
      </c>
      <c r="O725">
        <v>2.0901159851343783E-2</v>
      </c>
      <c r="P725">
        <v>5.1079115065817249E-2</v>
      </c>
      <c r="Q725" s="70">
        <v>236497.9665437146</v>
      </c>
      <c r="R725">
        <v>2012</v>
      </c>
      <c r="S725" s="70"/>
    </row>
    <row r="726" spans="1:19" x14ac:dyDescent="0.25">
      <c r="A726" t="s">
        <v>79</v>
      </c>
      <c r="B726" t="s">
        <v>48</v>
      </c>
      <c r="C726" t="s">
        <v>77</v>
      </c>
      <c r="D726">
        <v>5</v>
      </c>
      <c r="E726">
        <v>0.32586559999999998</v>
      </c>
      <c r="F726">
        <v>75.002849999999995</v>
      </c>
      <c r="G726">
        <v>3.6285299999999999E-2</v>
      </c>
      <c r="H726">
        <v>8</v>
      </c>
      <c r="I726">
        <v>0.32586559999999998</v>
      </c>
      <c r="J726">
        <v>1.3166E-3</v>
      </c>
      <c r="K726">
        <v>112.9136</v>
      </c>
      <c r="L726">
        <v>-4.6501076922865446E-2</v>
      </c>
      <c r="M726">
        <v>-1.902786375159559E-2</v>
      </c>
      <c r="N726">
        <v>0</v>
      </c>
      <c r="O726">
        <v>1.9027863751595587E-2</v>
      </c>
      <c r="P726">
        <v>4.6501076922865446E-2</v>
      </c>
      <c r="Q726" s="70">
        <v>236497.9665437146</v>
      </c>
      <c r="R726">
        <v>2012</v>
      </c>
      <c r="S726" s="70"/>
    </row>
    <row r="727" spans="1:19" x14ac:dyDescent="0.25">
      <c r="A727" t="s">
        <v>79</v>
      </c>
      <c r="B727" t="s">
        <v>48</v>
      </c>
      <c r="C727" t="s">
        <v>77</v>
      </c>
      <c r="D727">
        <v>6</v>
      </c>
      <c r="E727">
        <v>0.33107809999999999</v>
      </c>
      <c r="F727">
        <v>74.587299999999999</v>
      </c>
      <c r="G727">
        <v>3.4976500000000001E-2</v>
      </c>
      <c r="H727">
        <v>8</v>
      </c>
      <c r="I727">
        <v>0.33107809999999999</v>
      </c>
      <c r="J727">
        <v>1.2233999999999999E-3</v>
      </c>
      <c r="K727">
        <v>112.9136</v>
      </c>
      <c r="L727">
        <v>-4.4825002615664016E-2</v>
      </c>
      <c r="M727">
        <v>-1.8342027730896965E-2</v>
      </c>
      <c r="N727">
        <v>0</v>
      </c>
      <c r="O727">
        <v>1.8342027730896961E-2</v>
      </c>
      <c r="P727">
        <v>4.4825002615664016E-2</v>
      </c>
      <c r="Q727" s="70">
        <v>236497.9665437146</v>
      </c>
      <c r="R727">
        <v>2012</v>
      </c>
      <c r="S727" s="70"/>
    </row>
    <row r="728" spans="1:19" x14ac:dyDescent="0.25">
      <c r="A728" t="s">
        <v>79</v>
      </c>
      <c r="B728" t="s">
        <v>48</v>
      </c>
      <c r="C728" t="s">
        <v>77</v>
      </c>
      <c r="D728">
        <v>7</v>
      </c>
      <c r="E728">
        <v>0.36276619999999998</v>
      </c>
      <c r="F728">
        <v>74.749449999999996</v>
      </c>
      <c r="G728">
        <v>3.6999499999999998E-2</v>
      </c>
      <c r="H728">
        <v>8</v>
      </c>
      <c r="I728">
        <v>0.36276619999999998</v>
      </c>
      <c r="J728">
        <v>1.369E-3</v>
      </c>
      <c r="K728">
        <v>112.9136</v>
      </c>
      <c r="L728">
        <v>-4.7417407925150222E-2</v>
      </c>
      <c r="M728">
        <v>-1.9402818970197511E-2</v>
      </c>
      <c r="N728">
        <v>0</v>
      </c>
      <c r="O728">
        <v>1.9402818970197508E-2</v>
      </c>
      <c r="P728">
        <v>4.7417407925150222E-2</v>
      </c>
      <c r="Q728" s="70">
        <v>236497.9665437146</v>
      </c>
      <c r="R728">
        <v>2012</v>
      </c>
      <c r="S728" s="70"/>
    </row>
    <row r="729" spans="1:19" x14ac:dyDescent="0.25">
      <c r="A729" t="s">
        <v>79</v>
      </c>
      <c r="B729" t="s">
        <v>48</v>
      </c>
      <c r="C729" t="s">
        <v>77</v>
      </c>
      <c r="D729">
        <v>8</v>
      </c>
      <c r="E729">
        <v>0.4608391</v>
      </c>
      <c r="F729">
        <v>76.940539999999999</v>
      </c>
      <c r="G729">
        <v>4.5536500000000001E-2</v>
      </c>
      <c r="H729">
        <v>8</v>
      </c>
      <c r="I729">
        <v>0.4608391</v>
      </c>
      <c r="J729">
        <v>2.0736000000000001E-3</v>
      </c>
      <c r="K729">
        <v>112.9136</v>
      </c>
      <c r="L729">
        <v>-5.8357755159487247E-2</v>
      </c>
      <c r="M729">
        <v>-2.3879520378971744E-2</v>
      </c>
      <c r="N729">
        <v>0</v>
      </c>
      <c r="O729">
        <v>2.3879520378971737E-2</v>
      </c>
      <c r="P729">
        <v>5.8357755159487247E-2</v>
      </c>
      <c r="Q729" s="70">
        <v>236497.9665437146</v>
      </c>
      <c r="R729">
        <v>2012</v>
      </c>
      <c r="S729" s="70"/>
    </row>
    <row r="730" spans="1:19" x14ac:dyDescent="0.25">
      <c r="A730" t="s">
        <v>79</v>
      </c>
      <c r="B730" t="s">
        <v>48</v>
      </c>
      <c r="C730" t="s">
        <v>77</v>
      </c>
      <c r="D730">
        <v>9</v>
      </c>
      <c r="E730">
        <v>0.50124590000000002</v>
      </c>
      <c r="F730">
        <v>82.067599999999999</v>
      </c>
      <c r="G730">
        <v>5.0113100000000001E-2</v>
      </c>
      <c r="H730">
        <v>8</v>
      </c>
      <c r="I730">
        <v>0.50124590000000002</v>
      </c>
      <c r="J730">
        <v>2.5113000000000002E-3</v>
      </c>
      <c r="K730">
        <v>112.9136</v>
      </c>
      <c r="L730">
        <v>-6.4222230331605068E-2</v>
      </c>
      <c r="M730">
        <v>-2.6279216083541609E-2</v>
      </c>
      <c r="N730">
        <v>0</v>
      </c>
      <c r="O730">
        <v>2.6279216083541602E-2</v>
      </c>
      <c r="P730">
        <v>6.4222230331605068E-2</v>
      </c>
      <c r="Q730" s="70">
        <v>236497.9665437146</v>
      </c>
      <c r="R730">
        <v>2012</v>
      </c>
      <c r="S730" s="70"/>
    </row>
    <row r="731" spans="1:19" x14ac:dyDescent="0.25">
      <c r="A731" t="s">
        <v>79</v>
      </c>
      <c r="B731" t="s">
        <v>48</v>
      </c>
      <c r="C731" t="s">
        <v>77</v>
      </c>
      <c r="D731">
        <v>10</v>
      </c>
      <c r="E731">
        <v>0.60884709999999997</v>
      </c>
      <c r="F731">
        <v>86.894239999999996</v>
      </c>
      <c r="G731">
        <v>5.9787199999999999E-2</v>
      </c>
      <c r="H731">
        <v>8</v>
      </c>
      <c r="I731">
        <v>0.60884709999999997</v>
      </c>
      <c r="J731">
        <v>3.5745E-3</v>
      </c>
      <c r="K731">
        <v>112.9136</v>
      </c>
      <c r="L731">
        <v>-7.6620280258904161E-2</v>
      </c>
      <c r="M731">
        <v>-3.1352397618529378E-2</v>
      </c>
      <c r="N731">
        <v>0</v>
      </c>
      <c r="O731">
        <v>3.1352397618529371E-2</v>
      </c>
      <c r="P731">
        <v>7.6620280258904161E-2</v>
      </c>
      <c r="Q731" s="70">
        <v>236497.9665437146</v>
      </c>
      <c r="R731">
        <v>2012</v>
      </c>
      <c r="S731" s="70"/>
    </row>
    <row r="732" spans="1:19" x14ac:dyDescent="0.25">
      <c r="A732" t="s">
        <v>79</v>
      </c>
      <c r="B732" t="s">
        <v>48</v>
      </c>
      <c r="C732" t="s">
        <v>77</v>
      </c>
      <c r="D732">
        <v>11</v>
      </c>
      <c r="E732">
        <v>0.79187580000000002</v>
      </c>
      <c r="F732">
        <v>91.181179999999998</v>
      </c>
      <c r="G732">
        <v>7.7813099999999996E-2</v>
      </c>
      <c r="H732">
        <v>8</v>
      </c>
      <c r="I732">
        <v>0.79187580000000002</v>
      </c>
      <c r="J732">
        <v>6.0549000000000002E-3</v>
      </c>
      <c r="K732">
        <v>112.9136</v>
      </c>
      <c r="L732">
        <v>-9.9721676912748636E-2</v>
      </c>
      <c r="M732">
        <v>-4.0805301875565497E-2</v>
      </c>
      <c r="N732">
        <v>0</v>
      </c>
      <c r="O732">
        <v>4.080530187556549E-2</v>
      </c>
      <c r="P732">
        <v>9.9721676912748636E-2</v>
      </c>
      <c r="Q732" s="70">
        <v>236497.9665437146</v>
      </c>
      <c r="R732">
        <v>2012</v>
      </c>
      <c r="S732" s="70"/>
    </row>
    <row r="733" spans="1:19" x14ac:dyDescent="0.25">
      <c r="A733" t="s">
        <v>79</v>
      </c>
      <c r="B733" t="s">
        <v>48</v>
      </c>
      <c r="C733" t="s">
        <v>77</v>
      </c>
      <c r="D733">
        <v>12</v>
      </c>
      <c r="E733">
        <v>1.005509</v>
      </c>
      <c r="F733">
        <v>94.72672</v>
      </c>
      <c r="G733">
        <v>0.1002791</v>
      </c>
      <c r="H733">
        <v>8</v>
      </c>
      <c r="I733">
        <v>1.005509</v>
      </c>
      <c r="J733">
        <v>1.00559E-2</v>
      </c>
      <c r="K733">
        <v>112.9136</v>
      </c>
      <c r="L733">
        <v>-0.12851285103562615</v>
      </c>
      <c r="M733">
        <v>-5.2586416953121856E-2</v>
      </c>
      <c r="N733">
        <v>0</v>
      </c>
      <c r="O733">
        <v>5.2586416953121849E-2</v>
      </c>
      <c r="P733">
        <v>0.12851285103562615</v>
      </c>
      <c r="Q733" s="70">
        <v>236497.9665437146</v>
      </c>
      <c r="R733">
        <v>2012</v>
      </c>
      <c r="S733" s="70"/>
    </row>
    <row r="734" spans="1:19" x14ac:dyDescent="0.25">
      <c r="A734" t="s">
        <v>79</v>
      </c>
      <c r="B734" t="s">
        <v>48</v>
      </c>
      <c r="C734" t="s">
        <v>77</v>
      </c>
      <c r="D734">
        <v>13</v>
      </c>
      <c r="E734">
        <v>1.387027</v>
      </c>
      <c r="F734">
        <v>96.896730000000005</v>
      </c>
      <c r="G734">
        <v>0.1321908</v>
      </c>
      <c r="H734">
        <v>8</v>
      </c>
      <c r="I734">
        <v>1.387027</v>
      </c>
      <c r="J734">
        <v>1.7474400000000001E-2</v>
      </c>
      <c r="K734">
        <v>112.9136</v>
      </c>
      <c r="L734">
        <v>-0.16940928982819675</v>
      </c>
      <c r="M734">
        <v>-6.9320908211492269E-2</v>
      </c>
      <c r="N734">
        <v>0</v>
      </c>
      <c r="O734">
        <v>6.9320908211492255E-2</v>
      </c>
      <c r="P734">
        <v>0.16940928982819675</v>
      </c>
      <c r="Q734" s="70">
        <v>236497.9665437146</v>
      </c>
      <c r="R734">
        <v>2012</v>
      </c>
      <c r="S734" s="70"/>
    </row>
    <row r="735" spans="1:19" x14ac:dyDescent="0.25">
      <c r="A735" t="s">
        <v>79</v>
      </c>
      <c r="B735" t="s">
        <v>48</v>
      </c>
      <c r="C735" t="s">
        <v>77</v>
      </c>
      <c r="D735">
        <v>14</v>
      </c>
      <c r="E735">
        <v>1.7105300000000001</v>
      </c>
      <c r="F735">
        <v>98.999489999999994</v>
      </c>
      <c r="G735">
        <v>0.16178110000000001</v>
      </c>
      <c r="H735">
        <v>8</v>
      </c>
      <c r="I735">
        <v>1.7105300000000001</v>
      </c>
      <c r="J735">
        <v>2.6173100000000001E-2</v>
      </c>
      <c r="K735">
        <v>112.9136</v>
      </c>
      <c r="L735">
        <v>-0.20733072566592167</v>
      </c>
      <c r="M735">
        <v>-8.483805237531479E-2</v>
      </c>
      <c r="N735">
        <v>0</v>
      </c>
      <c r="O735">
        <v>8.4838052375314776E-2</v>
      </c>
      <c r="P735">
        <v>0.20733072566592167</v>
      </c>
      <c r="Q735" s="70">
        <v>236497.9665437146</v>
      </c>
      <c r="R735">
        <v>2012</v>
      </c>
      <c r="S735" s="70"/>
    </row>
    <row r="736" spans="1:19" x14ac:dyDescent="0.25">
      <c r="A736" t="s">
        <v>79</v>
      </c>
      <c r="B736" t="s">
        <v>48</v>
      </c>
      <c r="C736" t="s">
        <v>77</v>
      </c>
      <c r="D736">
        <v>15</v>
      </c>
      <c r="E736">
        <v>2.0979510000000001</v>
      </c>
      <c r="F736">
        <v>99.912189999999995</v>
      </c>
      <c r="G736">
        <v>0.19671089999999999</v>
      </c>
      <c r="H736">
        <v>8</v>
      </c>
      <c r="I736">
        <v>1.5210523333333335</v>
      </c>
      <c r="J736">
        <v>3.8695199999999999E-2</v>
      </c>
      <c r="K736">
        <v>112.9136</v>
      </c>
      <c r="L736">
        <v>0.3248034337305693</v>
      </c>
      <c r="M736">
        <v>0.4737433407654697</v>
      </c>
      <c r="N736">
        <v>0.57689866666666667</v>
      </c>
      <c r="O736">
        <v>0.68005399256786359</v>
      </c>
      <c r="P736">
        <v>0.82899389960276404</v>
      </c>
      <c r="Q736" s="70">
        <v>236497.9665437146</v>
      </c>
      <c r="R736">
        <v>2012</v>
      </c>
      <c r="S736" s="70"/>
    </row>
    <row r="737" spans="1:19" x14ac:dyDescent="0.25">
      <c r="A737" t="s">
        <v>79</v>
      </c>
      <c r="B737" t="s">
        <v>48</v>
      </c>
      <c r="C737" t="s">
        <v>77</v>
      </c>
      <c r="D737">
        <v>16</v>
      </c>
      <c r="E737">
        <v>2.3124060000000002</v>
      </c>
      <c r="F737">
        <v>99.489919999999998</v>
      </c>
      <c r="G737">
        <v>0.21518809999999999</v>
      </c>
      <c r="H737">
        <v>8</v>
      </c>
      <c r="I737">
        <v>1.6861758426666669</v>
      </c>
      <c r="J737">
        <v>4.6305899999999997E-2</v>
      </c>
      <c r="K737">
        <v>112.9136</v>
      </c>
      <c r="L737">
        <v>0.35045556562756014</v>
      </c>
      <c r="M737">
        <v>0.51338542976210777</v>
      </c>
      <c r="N737">
        <v>0.62623015733333331</v>
      </c>
      <c r="O737">
        <v>0.73907488490455886</v>
      </c>
      <c r="P737">
        <v>0.90200474903910655</v>
      </c>
      <c r="Q737" s="70">
        <v>236497.9665437146</v>
      </c>
      <c r="R737">
        <v>2012</v>
      </c>
      <c r="S737" s="70"/>
    </row>
    <row r="738" spans="1:19" x14ac:dyDescent="0.25">
      <c r="A738" t="s">
        <v>79</v>
      </c>
      <c r="B738" t="s">
        <v>48</v>
      </c>
      <c r="C738" t="s">
        <v>77</v>
      </c>
      <c r="D738">
        <v>17</v>
      </c>
      <c r="E738">
        <v>2.429624</v>
      </c>
      <c r="F738">
        <v>98.846620000000001</v>
      </c>
      <c r="G738">
        <v>0.22490109999999999</v>
      </c>
      <c r="H738">
        <v>8</v>
      </c>
      <c r="I738">
        <v>1.8611476819999999</v>
      </c>
      <c r="J738">
        <v>5.05805E-2</v>
      </c>
      <c r="K738">
        <v>112.9136</v>
      </c>
      <c r="L738">
        <v>0.28025397482465692</v>
      </c>
      <c r="M738">
        <v>0.45053807142555685</v>
      </c>
      <c r="N738">
        <v>0.56847631800000009</v>
      </c>
      <c r="O738">
        <v>0.68641456457444328</v>
      </c>
      <c r="P738">
        <v>0.85669866117534332</v>
      </c>
      <c r="Q738" s="70">
        <v>236497.9665437146</v>
      </c>
      <c r="R738">
        <v>2012</v>
      </c>
      <c r="S738" s="70"/>
    </row>
    <row r="739" spans="1:19" x14ac:dyDescent="0.25">
      <c r="A739" t="s">
        <v>79</v>
      </c>
      <c r="B739" t="s">
        <v>48</v>
      </c>
      <c r="C739" t="s">
        <v>77</v>
      </c>
      <c r="D739">
        <v>18</v>
      </c>
      <c r="E739">
        <v>2.3658969999999999</v>
      </c>
      <c r="F739">
        <v>96.664320000000004</v>
      </c>
      <c r="G739">
        <v>0.2197075</v>
      </c>
      <c r="H739">
        <v>8</v>
      </c>
      <c r="I739">
        <v>2.6043701879999999</v>
      </c>
      <c r="J739">
        <v>4.8271399999999999E-2</v>
      </c>
      <c r="K739">
        <v>112.9136</v>
      </c>
      <c r="L739">
        <v>-0.52003972071200899</v>
      </c>
      <c r="M739">
        <v>-0.353687930883059</v>
      </c>
      <c r="N739">
        <v>-0.23847318799999997</v>
      </c>
      <c r="O739">
        <v>-0.12325844511694098</v>
      </c>
      <c r="P739">
        <v>4.3093344712009068E-2</v>
      </c>
      <c r="Q739" s="70">
        <v>236497.9665437146</v>
      </c>
      <c r="R739">
        <v>2012</v>
      </c>
      <c r="S739" s="70"/>
    </row>
    <row r="740" spans="1:19" x14ac:dyDescent="0.25">
      <c r="A740" t="s">
        <v>79</v>
      </c>
      <c r="B740" t="s">
        <v>48</v>
      </c>
      <c r="C740" t="s">
        <v>77</v>
      </c>
      <c r="D740">
        <v>19</v>
      </c>
      <c r="E740">
        <v>2.0623550000000002</v>
      </c>
      <c r="F740">
        <v>92.835269999999994</v>
      </c>
      <c r="G740">
        <v>0.19289300000000001</v>
      </c>
      <c r="H740">
        <v>8</v>
      </c>
      <c r="I740">
        <v>2.1111220382</v>
      </c>
      <c r="J740">
        <v>3.7207700000000003E-2</v>
      </c>
      <c r="K740">
        <v>112.9136</v>
      </c>
      <c r="L740">
        <v>-0.29596933294373784</v>
      </c>
      <c r="M740">
        <v>-0.14992021345372636</v>
      </c>
      <c r="N740">
        <v>-4.8767038200000001E-2</v>
      </c>
      <c r="O740">
        <v>5.2386137053726342E-2</v>
      </c>
      <c r="P740">
        <v>0.19843525654373784</v>
      </c>
      <c r="Q740" s="70">
        <v>236497.9665437146</v>
      </c>
      <c r="R740">
        <v>2012</v>
      </c>
      <c r="S740" s="70"/>
    </row>
    <row r="741" spans="1:19" x14ac:dyDescent="0.25">
      <c r="A741" t="s">
        <v>79</v>
      </c>
      <c r="B741" t="s">
        <v>48</v>
      </c>
      <c r="C741" t="s">
        <v>77</v>
      </c>
      <c r="D741">
        <v>20</v>
      </c>
      <c r="E741">
        <v>1.681073</v>
      </c>
      <c r="F741">
        <v>87.44923</v>
      </c>
      <c r="G741">
        <v>0.15977450000000001</v>
      </c>
      <c r="H741">
        <v>8</v>
      </c>
      <c r="I741">
        <v>1.685009516</v>
      </c>
      <c r="J741">
        <v>2.5527899999999999E-2</v>
      </c>
      <c r="K741">
        <v>112.9136</v>
      </c>
      <c r="L741">
        <v>-0.20869581330418349</v>
      </c>
      <c r="M741">
        <v>-8.7722360732999244E-2</v>
      </c>
      <c r="N741">
        <v>-3.9365160000000001E-3</v>
      </c>
      <c r="O741">
        <v>7.9849328732999228E-2</v>
      </c>
      <c r="P741">
        <v>0.20082278130418349</v>
      </c>
      <c r="Q741" s="70">
        <v>236497.9665437146</v>
      </c>
      <c r="R741">
        <v>2012</v>
      </c>
      <c r="S741" s="70"/>
    </row>
    <row r="742" spans="1:19" x14ac:dyDescent="0.25">
      <c r="A742" t="s">
        <v>79</v>
      </c>
      <c r="B742" t="s">
        <v>48</v>
      </c>
      <c r="C742" t="s">
        <v>77</v>
      </c>
      <c r="D742">
        <v>21</v>
      </c>
      <c r="E742">
        <v>1.2779450000000001</v>
      </c>
      <c r="F742">
        <v>84.254890000000003</v>
      </c>
      <c r="G742">
        <v>0.1249854</v>
      </c>
      <c r="H742">
        <v>8</v>
      </c>
      <c r="I742">
        <v>1.2779450000000001</v>
      </c>
      <c r="J742">
        <v>1.5621299999999999E-2</v>
      </c>
      <c r="K742">
        <v>112.9136</v>
      </c>
      <c r="L742">
        <v>-0.16017497760692784</v>
      </c>
      <c r="M742">
        <v>-6.5542302501403873E-2</v>
      </c>
      <c r="N742">
        <v>0</v>
      </c>
      <c r="O742">
        <v>6.554230250140386E-2</v>
      </c>
      <c r="P742">
        <v>0.16017497760692784</v>
      </c>
      <c r="Q742" s="70">
        <v>236497.9665437146</v>
      </c>
      <c r="R742">
        <v>2012</v>
      </c>
      <c r="S742" s="70"/>
    </row>
    <row r="743" spans="1:19" x14ac:dyDescent="0.25">
      <c r="A743" t="s">
        <v>79</v>
      </c>
      <c r="B743" t="s">
        <v>48</v>
      </c>
      <c r="C743" t="s">
        <v>77</v>
      </c>
      <c r="D743">
        <v>22</v>
      </c>
      <c r="E743">
        <v>1.0491280000000001</v>
      </c>
      <c r="F743">
        <v>81.695400000000006</v>
      </c>
      <c r="G743">
        <v>0.1034397</v>
      </c>
      <c r="H743">
        <v>8</v>
      </c>
      <c r="I743">
        <v>1.0491280000000001</v>
      </c>
      <c r="J743">
        <v>1.0699800000000001E-2</v>
      </c>
      <c r="K743">
        <v>112.9136</v>
      </c>
      <c r="L743">
        <v>-0.13256348579914459</v>
      </c>
      <c r="M743">
        <v>-5.4243903864996064E-2</v>
      </c>
      <c r="N743">
        <v>0</v>
      </c>
      <c r="O743">
        <v>5.424390386499605E-2</v>
      </c>
      <c r="P743">
        <v>0.13256348579914459</v>
      </c>
      <c r="Q743" s="70">
        <v>236497.9665437146</v>
      </c>
      <c r="R743">
        <v>2012</v>
      </c>
      <c r="S743" s="70"/>
    </row>
    <row r="744" spans="1:19" x14ac:dyDescent="0.25">
      <c r="A744" t="s">
        <v>79</v>
      </c>
      <c r="B744" t="s">
        <v>48</v>
      </c>
      <c r="C744" t="s">
        <v>77</v>
      </c>
      <c r="D744">
        <v>23</v>
      </c>
      <c r="E744">
        <v>0.77547359999999999</v>
      </c>
      <c r="F744">
        <v>80.200680000000006</v>
      </c>
      <c r="G744">
        <v>7.7380199999999996E-2</v>
      </c>
      <c r="H744">
        <v>8</v>
      </c>
      <c r="I744">
        <v>0.77547359999999999</v>
      </c>
      <c r="J744">
        <v>5.9877000000000003E-3</v>
      </c>
      <c r="K744">
        <v>112.9136</v>
      </c>
      <c r="L744">
        <v>-9.9166754941323751E-2</v>
      </c>
      <c r="M744">
        <v>-4.05782323029069E-2</v>
      </c>
      <c r="N744">
        <v>0</v>
      </c>
      <c r="O744">
        <v>4.0578232302906893E-2</v>
      </c>
      <c r="P744">
        <v>9.9166754941323751E-2</v>
      </c>
      <c r="Q744" s="70">
        <v>236497.9665437146</v>
      </c>
      <c r="R744">
        <v>2012</v>
      </c>
      <c r="S744" s="70"/>
    </row>
    <row r="745" spans="1:19" x14ac:dyDescent="0.25">
      <c r="A745" t="s">
        <v>79</v>
      </c>
      <c r="B745" t="s">
        <v>48</v>
      </c>
      <c r="C745" t="s">
        <v>77</v>
      </c>
      <c r="D745">
        <v>24</v>
      </c>
      <c r="E745">
        <v>0.53195380000000003</v>
      </c>
      <c r="F745">
        <v>78.765199999999993</v>
      </c>
      <c r="G745">
        <v>5.68701E-2</v>
      </c>
      <c r="H745">
        <v>8</v>
      </c>
      <c r="I745">
        <v>0.53195380000000003</v>
      </c>
      <c r="J745">
        <v>3.2342E-3</v>
      </c>
      <c r="K745">
        <v>112.9136</v>
      </c>
      <c r="L745">
        <v>-7.2881872461384639E-2</v>
      </c>
      <c r="M745">
        <v>-2.9822671450313986E-2</v>
      </c>
      <c r="N745">
        <v>0</v>
      </c>
      <c r="O745">
        <v>2.9822671450313979E-2</v>
      </c>
      <c r="P745">
        <v>7.2881872461384639E-2</v>
      </c>
      <c r="Q745" s="70">
        <v>236497.9665437146</v>
      </c>
      <c r="R745">
        <v>2012</v>
      </c>
      <c r="S745" s="70"/>
    </row>
    <row r="746" spans="1:19" x14ac:dyDescent="0.25">
      <c r="A746" t="s">
        <v>79</v>
      </c>
      <c r="B746" t="s">
        <v>48</v>
      </c>
      <c r="C746" t="s">
        <v>77</v>
      </c>
      <c r="D746">
        <v>1</v>
      </c>
      <c r="E746">
        <v>0.17157510000000001</v>
      </c>
      <c r="F746">
        <v>79.438159999999996</v>
      </c>
      <c r="G746">
        <v>3.1433000000000003E-2</v>
      </c>
      <c r="H746">
        <v>8</v>
      </c>
      <c r="I746">
        <v>0.17157510000000001</v>
      </c>
      <c r="J746">
        <v>9.8799999999999995E-4</v>
      </c>
      <c r="K746">
        <v>112.9136</v>
      </c>
      <c r="L746">
        <v>-4.0282327665714886E-2</v>
      </c>
      <c r="M746">
        <v>-1.648320196308092E-2</v>
      </c>
      <c r="N746">
        <v>0</v>
      </c>
      <c r="O746">
        <v>1.6483201963080917E-2</v>
      </c>
      <c r="P746">
        <v>4.0282327665714886E-2</v>
      </c>
      <c r="Q746" s="70">
        <v>263117.53762320237</v>
      </c>
      <c r="R746">
        <v>2013</v>
      </c>
      <c r="S746" s="70"/>
    </row>
    <row r="747" spans="1:19" x14ac:dyDescent="0.25">
      <c r="A747" t="s">
        <v>79</v>
      </c>
      <c r="B747" t="s">
        <v>48</v>
      </c>
      <c r="C747" t="s">
        <v>77</v>
      </c>
      <c r="D747">
        <v>2</v>
      </c>
      <c r="E747">
        <v>0.49525130000000001</v>
      </c>
      <c r="F747">
        <v>78.093620000000001</v>
      </c>
      <c r="G747">
        <v>5.2048999999999998E-2</v>
      </c>
      <c r="H747">
        <v>8</v>
      </c>
      <c r="I747">
        <v>0.49525130000000001</v>
      </c>
      <c r="J747">
        <v>2.7090999999999999E-3</v>
      </c>
      <c r="K747">
        <v>112.9136</v>
      </c>
      <c r="L747">
        <v>-6.6703497120333716E-2</v>
      </c>
      <c r="M747">
        <v>-2.7294530341007164E-2</v>
      </c>
      <c r="N747">
        <v>0</v>
      </c>
      <c r="O747">
        <v>2.7294530341007157E-2</v>
      </c>
      <c r="P747">
        <v>6.6703497120333716E-2</v>
      </c>
      <c r="Q747" s="70">
        <v>263117.53762320237</v>
      </c>
      <c r="R747">
        <v>2013</v>
      </c>
      <c r="S747" s="70"/>
    </row>
    <row r="748" spans="1:19" x14ac:dyDescent="0.25">
      <c r="A748" t="s">
        <v>79</v>
      </c>
      <c r="B748" t="s">
        <v>48</v>
      </c>
      <c r="C748" t="s">
        <v>77</v>
      </c>
      <c r="D748">
        <v>3</v>
      </c>
      <c r="E748">
        <v>0.41045670000000001</v>
      </c>
      <c r="F748">
        <v>76.948580000000007</v>
      </c>
      <c r="G748">
        <v>4.4999200000000003E-2</v>
      </c>
      <c r="H748">
        <v>8</v>
      </c>
      <c r="I748">
        <v>0.41045670000000001</v>
      </c>
      <c r="J748">
        <v>2.0249000000000001E-3</v>
      </c>
      <c r="K748">
        <v>112.9136</v>
      </c>
      <c r="L748">
        <v>-5.7668396485743074E-2</v>
      </c>
      <c r="M748">
        <v>-2.3597440397431897E-2</v>
      </c>
      <c r="N748">
        <v>0</v>
      </c>
      <c r="O748">
        <v>2.3597440397431894E-2</v>
      </c>
      <c r="P748">
        <v>5.7668396485743074E-2</v>
      </c>
      <c r="Q748" s="70">
        <v>263117.53762320237</v>
      </c>
      <c r="R748">
        <v>2013</v>
      </c>
      <c r="S748" s="70"/>
    </row>
    <row r="749" spans="1:19" x14ac:dyDescent="0.25">
      <c r="A749" t="s">
        <v>79</v>
      </c>
      <c r="B749" t="s">
        <v>48</v>
      </c>
      <c r="C749" t="s">
        <v>77</v>
      </c>
      <c r="D749">
        <v>4</v>
      </c>
      <c r="E749">
        <v>0.3599908</v>
      </c>
      <c r="F749">
        <v>75.794240000000002</v>
      </c>
      <c r="G749">
        <v>3.9857799999999999E-2</v>
      </c>
      <c r="H749">
        <v>8</v>
      </c>
      <c r="I749">
        <v>0.3599908</v>
      </c>
      <c r="J749">
        <v>1.5885999999999999E-3</v>
      </c>
      <c r="K749">
        <v>112.9136</v>
      </c>
      <c r="L749">
        <v>-5.1079115065817249E-2</v>
      </c>
      <c r="M749">
        <v>-2.0901159851343786E-2</v>
      </c>
      <c r="N749">
        <v>0</v>
      </c>
      <c r="O749">
        <v>2.0901159851343783E-2</v>
      </c>
      <c r="P749">
        <v>5.1079115065817249E-2</v>
      </c>
      <c r="Q749" s="70">
        <v>263117.53762320237</v>
      </c>
      <c r="R749">
        <v>2013</v>
      </c>
      <c r="S749" s="70"/>
    </row>
    <row r="750" spans="1:19" x14ac:dyDescent="0.25">
      <c r="A750" t="s">
        <v>79</v>
      </c>
      <c r="B750" t="s">
        <v>48</v>
      </c>
      <c r="C750" t="s">
        <v>77</v>
      </c>
      <c r="D750">
        <v>5</v>
      </c>
      <c r="E750">
        <v>0.32586559999999998</v>
      </c>
      <c r="F750">
        <v>75.002849999999995</v>
      </c>
      <c r="G750">
        <v>3.6285299999999999E-2</v>
      </c>
      <c r="H750">
        <v>8</v>
      </c>
      <c r="I750">
        <v>0.32586559999999998</v>
      </c>
      <c r="J750">
        <v>1.3166E-3</v>
      </c>
      <c r="K750">
        <v>112.9136</v>
      </c>
      <c r="L750">
        <v>-4.6501076922865446E-2</v>
      </c>
      <c r="M750">
        <v>-1.902786375159559E-2</v>
      </c>
      <c r="N750">
        <v>0</v>
      </c>
      <c r="O750">
        <v>1.9027863751595587E-2</v>
      </c>
      <c r="P750">
        <v>4.6501076922865446E-2</v>
      </c>
      <c r="Q750" s="70">
        <v>263117.53762320237</v>
      </c>
      <c r="R750">
        <v>2013</v>
      </c>
      <c r="S750" s="70"/>
    </row>
    <row r="751" spans="1:19" x14ac:dyDescent="0.25">
      <c r="A751" t="s">
        <v>79</v>
      </c>
      <c r="B751" t="s">
        <v>48</v>
      </c>
      <c r="C751" t="s">
        <v>77</v>
      </c>
      <c r="D751">
        <v>6</v>
      </c>
      <c r="E751">
        <v>0.33107809999999999</v>
      </c>
      <c r="F751">
        <v>74.587299999999999</v>
      </c>
      <c r="G751">
        <v>3.4976500000000001E-2</v>
      </c>
      <c r="H751">
        <v>8</v>
      </c>
      <c r="I751">
        <v>0.33107809999999999</v>
      </c>
      <c r="J751">
        <v>1.2233999999999999E-3</v>
      </c>
      <c r="K751">
        <v>112.9136</v>
      </c>
      <c r="L751">
        <v>-4.4825002615664016E-2</v>
      </c>
      <c r="M751">
        <v>-1.8342027730896965E-2</v>
      </c>
      <c r="N751">
        <v>0</v>
      </c>
      <c r="O751">
        <v>1.8342027730896961E-2</v>
      </c>
      <c r="P751">
        <v>4.4825002615664016E-2</v>
      </c>
      <c r="Q751" s="70">
        <v>263117.53762320237</v>
      </c>
      <c r="R751">
        <v>2013</v>
      </c>
      <c r="S751" s="70"/>
    </row>
    <row r="752" spans="1:19" x14ac:dyDescent="0.25">
      <c r="A752" t="s">
        <v>79</v>
      </c>
      <c r="B752" t="s">
        <v>48</v>
      </c>
      <c r="C752" t="s">
        <v>77</v>
      </c>
      <c r="D752">
        <v>7</v>
      </c>
      <c r="E752">
        <v>0.36276619999999998</v>
      </c>
      <c r="F752">
        <v>74.749449999999996</v>
      </c>
      <c r="G752">
        <v>3.6999499999999998E-2</v>
      </c>
      <c r="H752">
        <v>8</v>
      </c>
      <c r="I752">
        <v>0.36276619999999998</v>
      </c>
      <c r="J752">
        <v>1.369E-3</v>
      </c>
      <c r="K752">
        <v>112.9136</v>
      </c>
      <c r="L752">
        <v>-4.7417407925150222E-2</v>
      </c>
      <c r="M752">
        <v>-1.9402818970197511E-2</v>
      </c>
      <c r="N752">
        <v>0</v>
      </c>
      <c r="O752">
        <v>1.9402818970197508E-2</v>
      </c>
      <c r="P752">
        <v>4.7417407925150222E-2</v>
      </c>
      <c r="Q752" s="70">
        <v>263117.53762320237</v>
      </c>
      <c r="R752">
        <v>2013</v>
      </c>
      <c r="S752" s="70"/>
    </row>
    <row r="753" spans="1:19" x14ac:dyDescent="0.25">
      <c r="A753" t="s">
        <v>79</v>
      </c>
      <c r="B753" t="s">
        <v>48</v>
      </c>
      <c r="C753" t="s">
        <v>77</v>
      </c>
      <c r="D753">
        <v>8</v>
      </c>
      <c r="E753">
        <v>0.4608391</v>
      </c>
      <c r="F753">
        <v>76.940539999999999</v>
      </c>
      <c r="G753">
        <v>4.5536500000000001E-2</v>
      </c>
      <c r="H753">
        <v>8</v>
      </c>
      <c r="I753">
        <v>0.4608391</v>
      </c>
      <c r="J753">
        <v>2.0736000000000001E-3</v>
      </c>
      <c r="K753">
        <v>112.9136</v>
      </c>
      <c r="L753">
        <v>-5.8357755159487247E-2</v>
      </c>
      <c r="M753">
        <v>-2.3879520378971744E-2</v>
      </c>
      <c r="N753">
        <v>0</v>
      </c>
      <c r="O753">
        <v>2.3879520378971737E-2</v>
      </c>
      <c r="P753">
        <v>5.8357755159487247E-2</v>
      </c>
      <c r="Q753" s="70">
        <v>263117.53762320237</v>
      </c>
      <c r="R753">
        <v>2013</v>
      </c>
      <c r="S753" s="70"/>
    </row>
    <row r="754" spans="1:19" x14ac:dyDescent="0.25">
      <c r="A754" t="s">
        <v>79</v>
      </c>
      <c r="B754" t="s">
        <v>48</v>
      </c>
      <c r="C754" t="s">
        <v>77</v>
      </c>
      <c r="D754">
        <v>9</v>
      </c>
      <c r="E754">
        <v>0.50124590000000002</v>
      </c>
      <c r="F754">
        <v>82.067599999999999</v>
      </c>
      <c r="G754">
        <v>5.0113100000000001E-2</v>
      </c>
      <c r="H754">
        <v>8</v>
      </c>
      <c r="I754">
        <v>0.50124590000000002</v>
      </c>
      <c r="J754">
        <v>2.5113000000000002E-3</v>
      </c>
      <c r="K754">
        <v>112.9136</v>
      </c>
      <c r="L754">
        <v>-6.4222230331605068E-2</v>
      </c>
      <c r="M754">
        <v>-2.6279216083541609E-2</v>
      </c>
      <c r="N754">
        <v>0</v>
      </c>
      <c r="O754">
        <v>2.6279216083541602E-2</v>
      </c>
      <c r="P754">
        <v>6.4222230331605068E-2</v>
      </c>
      <c r="Q754" s="70">
        <v>263117.53762320237</v>
      </c>
      <c r="R754">
        <v>2013</v>
      </c>
      <c r="S754" s="70"/>
    </row>
    <row r="755" spans="1:19" x14ac:dyDescent="0.25">
      <c r="A755" t="s">
        <v>79</v>
      </c>
      <c r="B755" t="s">
        <v>48</v>
      </c>
      <c r="C755" t="s">
        <v>77</v>
      </c>
      <c r="D755">
        <v>10</v>
      </c>
      <c r="E755">
        <v>0.60884709999999997</v>
      </c>
      <c r="F755">
        <v>86.894239999999996</v>
      </c>
      <c r="G755">
        <v>5.9787199999999999E-2</v>
      </c>
      <c r="H755">
        <v>8</v>
      </c>
      <c r="I755">
        <v>0.60884709999999997</v>
      </c>
      <c r="J755">
        <v>3.5745E-3</v>
      </c>
      <c r="K755">
        <v>112.9136</v>
      </c>
      <c r="L755">
        <v>-7.6620280258904161E-2</v>
      </c>
      <c r="M755">
        <v>-3.1352397618529378E-2</v>
      </c>
      <c r="N755">
        <v>0</v>
      </c>
      <c r="O755">
        <v>3.1352397618529371E-2</v>
      </c>
      <c r="P755">
        <v>7.6620280258904161E-2</v>
      </c>
      <c r="Q755" s="70">
        <v>263117.53762320237</v>
      </c>
      <c r="R755">
        <v>2013</v>
      </c>
      <c r="S755" s="70"/>
    </row>
    <row r="756" spans="1:19" x14ac:dyDescent="0.25">
      <c r="A756" t="s">
        <v>79</v>
      </c>
      <c r="B756" t="s">
        <v>48</v>
      </c>
      <c r="C756" t="s">
        <v>77</v>
      </c>
      <c r="D756">
        <v>11</v>
      </c>
      <c r="E756">
        <v>0.79187580000000002</v>
      </c>
      <c r="F756">
        <v>91.181179999999998</v>
      </c>
      <c r="G756">
        <v>7.7813099999999996E-2</v>
      </c>
      <c r="H756">
        <v>8</v>
      </c>
      <c r="I756">
        <v>0.79187580000000002</v>
      </c>
      <c r="J756">
        <v>6.0549000000000002E-3</v>
      </c>
      <c r="K756">
        <v>112.9136</v>
      </c>
      <c r="L756">
        <v>-9.9721676912748636E-2</v>
      </c>
      <c r="M756">
        <v>-4.0805301875565497E-2</v>
      </c>
      <c r="N756">
        <v>0</v>
      </c>
      <c r="O756">
        <v>4.080530187556549E-2</v>
      </c>
      <c r="P756">
        <v>9.9721676912748636E-2</v>
      </c>
      <c r="Q756" s="70">
        <v>263117.53762320237</v>
      </c>
      <c r="R756">
        <v>2013</v>
      </c>
      <c r="S756" s="70"/>
    </row>
    <row r="757" spans="1:19" x14ac:dyDescent="0.25">
      <c r="A757" t="s">
        <v>79</v>
      </c>
      <c r="B757" t="s">
        <v>48</v>
      </c>
      <c r="C757" t="s">
        <v>77</v>
      </c>
      <c r="D757">
        <v>12</v>
      </c>
      <c r="E757">
        <v>1.005509</v>
      </c>
      <c r="F757">
        <v>94.72672</v>
      </c>
      <c r="G757">
        <v>0.1002791</v>
      </c>
      <c r="H757">
        <v>8</v>
      </c>
      <c r="I757">
        <v>1.005509</v>
      </c>
      <c r="J757">
        <v>1.00559E-2</v>
      </c>
      <c r="K757">
        <v>112.9136</v>
      </c>
      <c r="L757">
        <v>-0.12851285103562615</v>
      </c>
      <c r="M757">
        <v>-5.2586416953121856E-2</v>
      </c>
      <c r="N757">
        <v>0</v>
      </c>
      <c r="O757">
        <v>5.2586416953121849E-2</v>
      </c>
      <c r="P757">
        <v>0.12851285103562615</v>
      </c>
      <c r="Q757" s="70">
        <v>263117.53762320237</v>
      </c>
      <c r="R757">
        <v>2013</v>
      </c>
      <c r="S757" s="70"/>
    </row>
    <row r="758" spans="1:19" x14ac:dyDescent="0.25">
      <c r="A758" t="s">
        <v>79</v>
      </c>
      <c r="B758" t="s">
        <v>48</v>
      </c>
      <c r="C758" t="s">
        <v>77</v>
      </c>
      <c r="D758">
        <v>13</v>
      </c>
      <c r="E758">
        <v>1.387027</v>
      </c>
      <c r="F758">
        <v>96.896730000000005</v>
      </c>
      <c r="G758">
        <v>0.1321908</v>
      </c>
      <c r="H758">
        <v>8</v>
      </c>
      <c r="I758">
        <v>1.387027</v>
      </c>
      <c r="J758">
        <v>1.7474400000000001E-2</v>
      </c>
      <c r="K758">
        <v>112.9136</v>
      </c>
      <c r="L758">
        <v>-0.16940928982819675</v>
      </c>
      <c r="M758">
        <v>-6.9320908211492269E-2</v>
      </c>
      <c r="N758">
        <v>0</v>
      </c>
      <c r="O758">
        <v>6.9320908211492255E-2</v>
      </c>
      <c r="P758">
        <v>0.16940928982819675</v>
      </c>
      <c r="Q758" s="70">
        <v>263117.53762320237</v>
      </c>
      <c r="R758">
        <v>2013</v>
      </c>
      <c r="S758" s="70"/>
    </row>
    <row r="759" spans="1:19" x14ac:dyDescent="0.25">
      <c r="A759" t="s">
        <v>79</v>
      </c>
      <c r="B759" t="s">
        <v>48</v>
      </c>
      <c r="C759" t="s">
        <v>77</v>
      </c>
      <c r="D759">
        <v>14</v>
      </c>
      <c r="E759">
        <v>1.7105300000000001</v>
      </c>
      <c r="F759">
        <v>98.999489999999994</v>
      </c>
      <c r="G759">
        <v>0.16178110000000001</v>
      </c>
      <c r="H759">
        <v>8</v>
      </c>
      <c r="I759">
        <v>1.7105300000000001</v>
      </c>
      <c r="J759">
        <v>2.6173100000000001E-2</v>
      </c>
      <c r="K759">
        <v>112.9136</v>
      </c>
      <c r="L759">
        <v>-0.20733072566592167</v>
      </c>
      <c r="M759">
        <v>-8.483805237531479E-2</v>
      </c>
      <c r="N759">
        <v>0</v>
      </c>
      <c r="O759">
        <v>8.4838052375314776E-2</v>
      </c>
      <c r="P759">
        <v>0.20733072566592167</v>
      </c>
      <c r="Q759" s="70">
        <v>263117.53762320237</v>
      </c>
      <c r="R759">
        <v>2013</v>
      </c>
      <c r="S759" s="70"/>
    </row>
    <row r="760" spans="1:19" x14ac:dyDescent="0.25">
      <c r="A760" t="s">
        <v>79</v>
      </c>
      <c r="B760" t="s">
        <v>48</v>
      </c>
      <c r="C760" t="s">
        <v>77</v>
      </c>
      <c r="D760">
        <v>15</v>
      </c>
      <c r="E760">
        <v>2.0979510000000001</v>
      </c>
      <c r="F760">
        <v>99.912189999999995</v>
      </c>
      <c r="G760">
        <v>0.19671089999999999</v>
      </c>
      <c r="H760">
        <v>8</v>
      </c>
      <c r="I760">
        <v>1.5210523333333335</v>
      </c>
      <c r="J760">
        <v>3.8695199999999999E-2</v>
      </c>
      <c r="K760">
        <v>112.9136</v>
      </c>
      <c r="L760">
        <v>0.3248034337305693</v>
      </c>
      <c r="M760">
        <v>0.4737433407654697</v>
      </c>
      <c r="N760">
        <v>0.57689866666666667</v>
      </c>
      <c r="O760">
        <v>0.68005399256786359</v>
      </c>
      <c r="P760">
        <v>0.82899389960276404</v>
      </c>
      <c r="Q760" s="70">
        <v>263117.53762320237</v>
      </c>
      <c r="R760">
        <v>2013</v>
      </c>
      <c r="S760" s="70"/>
    </row>
    <row r="761" spans="1:19" x14ac:dyDescent="0.25">
      <c r="A761" t="s">
        <v>79</v>
      </c>
      <c r="B761" t="s">
        <v>48</v>
      </c>
      <c r="C761" t="s">
        <v>77</v>
      </c>
      <c r="D761">
        <v>16</v>
      </c>
      <c r="E761">
        <v>2.3124060000000002</v>
      </c>
      <c r="F761">
        <v>99.489919999999998</v>
      </c>
      <c r="G761">
        <v>0.21518809999999999</v>
      </c>
      <c r="H761">
        <v>8</v>
      </c>
      <c r="I761">
        <v>1.6861758426666669</v>
      </c>
      <c r="J761">
        <v>4.6305899999999997E-2</v>
      </c>
      <c r="K761">
        <v>112.9136</v>
      </c>
      <c r="L761">
        <v>0.35045556562756014</v>
      </c>
      <c r="M761">
        <v>0.51338542976210777</v>
      </c>
      <c r="N761">
        <v>0.62623015733333331</v>
      </c>
      <c r="O761">
        <v>0.73907488490455886</v>
      </c>
      <c r="P761">
        <v>0.90200474903910655</v>
      </c>
      <c r="Q761" s="70">
        <v>263117.53762320237</v>
      </c>
      <c r="R761">
        <v>2013</v>
      </c>
      <c r="S761" s="70"/>
    </row>
    <row r="762" spans="1:19" x14ac:dyDescent="0.25">
      <c r="A762" t="s">
        <v>79</v>
      </c>
      <c r="B762" t="s">
        <v>48</v>
      </c>
      <c r="C762" t="s">
        <v>77</v>
      </c>
      <c r="D762">
        <v>17</v>
      </c>
      <c r="E762">
        <v>2.429624</v>
      </c>
      <c r="F762">
        <v>98.846620000000001</v>
      </c>
      <c r="G762">
        <v>0.22490109999999999</v>
      </c>
      <c r="H762">
        <v>8</v>
      </c>
      <c r="I762">
        <v>1.8611476819999999</v>
      </c>
      <c r="J762">
        <v>5.05805E-2</v>
      </c>
      <c r="K762">
        <v>112.9136</v>
      </c>
      <c r="L762">
        <v>0.28025397482465692</v>
      </c>
      <c r="M762">
        <v>0.45053807142555685</v>
      </c>
      <c r="N762">
        <v>0.56847631800000009</v>
      </c>
      <c r="O762">
        <v>0.68641456457444328</v>
      </c>
      <c r="P762">
        <v>0.85669866117534332</v>
      </c>
      <c r="Q762" s="70">
        <v>263117.53762320237</v>
      </c>
      <c r="R762">
        <v>2013</v>
      </c>
      <c r="S762" s="70"/>
    </row>
    <row r="763" spans="1:19" x14ac:dyDescent="0.25">
      <c r="A763" t="s">
        <v>79</v>
      </c>
      <c r="B763" t="s">
        <v>48</v>
      </c>
      <c r="C763" t="s">
        <v>77</v>
      </c>
      <c r="D763">
        <v>18</v>
      </c>
      <c r="E763">
        <v>2.3658969999999999</v>
      </c>
      <c r="F763">
        <v>96.664320000000004</v>
      </c>
      <c r="G763">
        <v>0.2197075</v>
      </c>
      <c r="H763">
        <v>8</v>
      </c>
      <c r="I763">
        <v>2.6043701879999999</v>
      </c>
      <c r="J763">
        <v>4.8271399999999999E-2</v>
      </c>
      <c r="K763">
        <v>112.9136</v>
      </c>
      <c r="L763">
        <v>-0.52003972071200899</v>
      </c>
      <c r="M763">
        <v>-0.353687930883059</v>
      </c>
      <c r="N763">
        <v>-0.23847318799999997</v>
      </c>
      <c r="O763">
        <v>-0.12325844511694098</v>
      </c>
      <c r="P763">
        <v>4.3093344712009068E-2</v>
      </c>
      <c r="Q763" s="70">
        <v>263117.53762320237</v>
      </c>
      <c r="R763">
        <v>2013</v>
      </c>
      <c r="S763" s="70"/>
    </row>
    <row r="764" spans="1:19" x14ac:dyDescent="0.25">
      <c r="A764" t="s">
        <v>79</v>
      </c>
      <c r="B764" t="s">
        <v>48</v>
      </c>
      <c r="C764" t="s">
        <v>77</v>
      </c>
      <c r="D764">
        <v>19</v>
      </c>
      <c r="E764">
        <v>2.0623550000000002</v>
      </c>
      <c r="F764">
        <v>92.835269999999994</v>
      </c>
      <c r="G764">
        <v>0.19289300000000001</v>
      </c>
      <c r="H764">
        <v>8</v>
      </c>
      <c r="I764">
        <v>2.1111220382</v>
      </c>
      <c r="J764">
        <v>3.7207700000000003E-2</v>
      </c>
      <c r="K764">
        <v>112.9136</v>
      </c>
      <c r="L764">
        <v>-0.29596933294373784</v>
      </c>
      <c r="M764">
        <v>-0.14992021345372636</v>
      </c>
      <c r="N764">
        <v>-4.8767038200000001E-2</v>
      </c>
      <c r="O764">
        <v>5.2386137053726342E-2</v>
      </c>
      <c r="P764">
        <v>0.19843525654373784</v>
      </c>
      <c r="Q764" s="70">
        <v>263117.53762320237</v>
      </c>
      <c r="R764">
        <v>2013</v>
      </c>
      <c r="S764" s="70"/>
    </row>
    <row r="765" spans="1:19" x14ac:dyDescent="0.25">
      <c r="A765" t="s">
        <v>79</v>
      </c>
      <c r="B765" t="s">
        <v>48</v>
      </c>
      <c r="C765" t="s">
        <v>77</v>
      </c>
      <c r="D765">
        <v>20</v>
      </c>
      <c r="E765">
        <v>1.681073</v>
      </c>
      <c r="F765">
        <v>87.44923</v>
      </c>
      <c r="G765">
        <v>0.15977450000000001</v>
      </c>
      <c r="H765">
        <v>8</v>
      </c>
      <c r="I765">
        <v>1.685009516</v>
      </c>
      <c r="J765">
        <v>2.5527899999999999E-2</v>
      </c>
      <c r="K765">
        <v>112.9136</v>
      </c>
      <c r="L765">
        <v>-0.20869581330418349</v>
      </c>
      <c r="M765">
        <v>-8.7722360732999244E-2</v>
      </c>
      <c r="N765">
        <v>-3.9365160000000001E-3</v>
      </c>
      <c r="O765">
        <v>7.9849328732999228E-2</v>
      </c>
      <c r="P765">
        <v>0.20082278130418349</v>
      </c>
      <c r="Q765" s="70">
        <v>263117.53762320237</v>
      </c>
      <c r="R765">
        <v>2013</v>
      </c>
      <c r="S765" s="70"/>
    </row>
    <row r="766" spans="1:19" x14ac:dyDescent="0.25">
      <c r="A766" t="s">
        <v>79</v>
      </c>
      <c r="B766" t="s">
        <v>48</v>
      </c>
      <c r="C766" t="s">
        <v>77</v>
      </c>
      <c r="D766">
        <v>21</v>
      </c>
      <c r="E766">
        <v>1.2779450000000001</v>
      </c>
      <c r="F766">
        <v>84.254890000000003</v>
      </c>
      <c r="G766">
        <v>0.1249854</v>
      </c>
      <c r="H766">
        <v>8</v>
      </c>
      <c r="I766">
        <v>1.2779450000000001</v>
      </c>
      <c r="J766">
        <v>1.5621299999999999E-2</v>
      </c>
      <c r="K766">
        <v>112.9136</v>
      </c>
      <c r="L766">
        <v>-0.16017497760692784</v>
      </c>
      <c r="M766">
        <v>-6.5542302501403873E-2</v>
      </c>
      <c r="N766">
        <v>0</v>
      </c>
      <c r="O766">
        <v>6.554230250140386E-2</v>
      </c>
      <c r="P766">
        <v>0.16017497760692784</v>
      </c>
      <c r="Q766" s="70">
        <v>263117.53762320237</v>
      </c>
      <c r="R766">
        <v>2013</v>
      </c>
      <c r="S766" s="70"/>
    </row>
    <row r="767" spans="1:19" x14ac:dyDescent="0.25">
      <c r="A767" t="s">
        <v>79</v>
      </c>
      <c r="B767" t="s">
        <v>48</v>
      </c>
      <c r="C767" t="s">
        <v>77</v>
      </c>
      <c r="D767">
        <v>22</v>
      </c>
      <c r="E767">
        <v>1.0491280000000001</v>
      </c>
      <c r="F767">
        <v>81.695400000000006</v>
      </c>
      <c r="G767">
        <v>0.1034397</v>
      </c>
      <c r="H767">
        <v>8</v>
      </c>
      <c r="I767">
        <v>1.0491280000000001</v>
      </c>
      <c r="J767">
        <v>1.0699800000000001E-2</v>
      </c>
      <c r="K767">
        <v>112.9136</v>
      </c>
      <c r="L767">
        <v>-0.13256348579914459</v>
      </c>
      <c r="M767">
        <v>-5.4243903864996064E-2</v>
      </c>
      <c r="N767">
        <v>0</v>
      </c>
      <c r="O767">
        <v>5.424390386499605E-2</v>
      </c>
      <c r="P767">
        <v>0.13256348579914459</v>
      </c>
      <c r="Q767" s="70">
        <v>263117.53762320237</v>
      </c>
      <c r="R767">
        <v>2013</v>
      </c>
      <c r="S767" s="70"/>
    </row>
    <row r="768" spans="1:19" x14ac:dyDescent="0.25">
      <c r="A768" t="s">
        <v>79</v>
      </c>
      <c r="B768" t="s">
        <v>48</v>
      </c>
      <c r="C768" t="s">
        <v>77</v>
      </c>
      <c r="D768">
        <v>23</v>
      </c>
      <c r="E768">
        <v>0.77547359999999999</v>
      </c>
      <c r="F768">
        <v>80.200680000000006</v>
      </c>
      <c r="G768">
        <v>7.7380199999999996E-2</v>
      </c>
      <c r="H768">
        <v>8</v>
      </c>
      <c r="I768">
        <v>0.77547359999999999</v>
      </c>
      <c r="J768">
        <v>5.9877000000000003E-3</v>
      </c>
      <c r="K768">
        <v>112.9136</v>
      </c>
      <c r="L768">
        <v>-9.9166754941323751E-2</v>
      </c>
      <c r="M768">
        <v>-4.05782323029069E-2</v>
      </c>
      <c r="N768">
        <v>0</v>
      </c>
      <c r="O768">
        <v>4.0578232302906893E-2</v>
      </c>
      <c r="P768">
        <v>9.9166754941323751E-2</v>
      </c>
      <c r="Q768" s="70">
        <v>263117.53762320237</v>
      </c>
      <c r="R768">
        <v>2013</v>
      </c>
      <c r="S768" s="70"/>
    </row>
    <row r="769" spans="1:19" x14ac:dyDescent="0.25">
      <c r="A769" t="s">
        <v>79</v>
      </c>
      <c r="B769" t="s">
        <v>48</v>
      </c>
      <c r="C769" t="s">
        <v>77</v>
      </c>
      <c r="D769">
        <v>24</v>
      </c>
      <c r="E769">
        <v>0.53195380000000003</v>
      </c>
      <c r="F769">
        <v>78.765199999999993</v>
      </c>
      <c r="G769">
        <v>5.68701E-2</v>
      </c>
      <c r="H769">
        <v>8</v>
      </c>
      <c r="I769">
        <v>0.53195380000000003</v>
      </c>
      <c r="J769">
        <v>3.2342E-3</v>
      </c>
      <c r="K769">
        <v>112.9136</v>
      </c>
      <c r="L769">
        <v>-7.2881872461384639E-2</v>
      </c>
      <c r="M769">
        <v>-2.9822671450313986E-2</v>
      </c>
      <c r="N769">
        <v>0</v>
      </c>
      <c r="O769">
        <v>2.9822671450313979E-2</v>
      </c>
      <c r="P769">
        <v>7.2881872461384639E-2</v>
      </c>
      <c r="Q769" s="70">
        <v>263117.53762320237</v>
      </c>
      <c r="R769">
        <v>2013</v>
      </c>
      <c r="S769" s="70"/>
    </row>
    <row r="770" spans="1:19" x14ac:dyDescent="0.25">
      <c r="A770" t="s">
        <v>79</v>
      </c>
      <c r="B770" t="s">
        <v>48</v>
      </c>
      <c r="C770" t="s">
        <v>77</v>
      </c>
      <c r="D770">
        <v>1</v>
      </c>
      <c r="E770">
        <v>0.17157510000000001</v>
      </c>
      <c r="F770">
        <v>79.438159999999996</v>
      </c>
      <c r="G770">
        <v>3.1433000000000003E-2</v>
      </c>
      <c r="H770">
        <v>8</v>
      </c>
      <c r="I770">
        <v>0.17157510000000001</v>
      </c>
      <c r="J770">
        <v>9.8799999999999995E-4</v>
      </c>
      <c r="K770">
        <v>112.9136</v>
      </c>
      <c r="L770">
        <v>-4.0282327665714886E-2</v>
      </c>
      <c r="M770">
        <v>-1.648320196308092E-2</v>
      </c>
      <c r="N770">
        <v>0</v>
      </c>
      <c r="O770">
        <v>1.6483201963080917E-2</v>
      </c>
      <c r="P770">
        <v>4.0282327665714886E-2</v>
      </c>
      <c r="Q770" s="70">
        <v>288600.00353651325</v>
      </c>
      <c r="R770">
        <v>2014</v>
      </c>
      <c r="S770" s="70"/>
    </row>
    <row r="771" spans="1:19" x14ac:dyDescent="0.25">
      <c r="A771" t="s">
        <v>79</v>
      </c>
      <c r="B771" t="s">
        <v>48</v>
      </c>
      <c r="C771" t="s">
        <v>77</v>
      </c>
      <c r="D771">
        <v>2</v>
      </c>
      <c r="E771">
        <v>0.49525130000000001</v>
      </c>
      <c r="F771">
        <v>78.093620000000001</v>
      </c>
      <c r="G771">
        <v>5.2048999999999998E-2</v>
      </c>
      <c r="H771">
        <v>8</v>
      </c>
      <c r="I771">
        <v>0.49525130000000001</v>
      </c>
      <c r="J771">
        <v>2.7090999999999999E-3</v>
      </c>
      <c r="K771">
        <v>112.9136</v>
      </c>
      <c r="L771">
        <v>-6.6703497120333716E-2</v>
      </c>
      <c r="M771">
        <v>-2.7294530341007164E-2</v>
      </c>
      <c r="N771">
        <v>0</v>
      </c>
      <c r="O771">
        <v>2.7294530341007157E-2</v>
      </c>
      <c r="P771">
        <v>6.6703497120333716E-2</v>
      </c>
      <c r="Q771" s="70">
        <v>288600.00353651325</v>
      </c>
      <c r="R771">
        <v>2014</v>
      </c>
      <c r="S771" s="70"/>
    </row>
    <row r="772" spans="1:19" x14ac:dyDescent="0.25">
      <c r="A772" t="s">
        <v>79</v>
      </c>
      <c r="B772" t="s">
        <v>48</v>
      </c>
      <c r="C772" t="s">
        <v>77</v>
      </c>
      <c r="D772">
        <v>3</v>
      </c>
      <c r="E772">
        <v>0.41045670000000001</v>
      </c>
      <c r="F772">
        <v>76.948580000000007</v>
      </c>
      <c r="G772">
        <v>4.4999200000000003E-2</v>
      </c>
      <c r="H772">
        <v>8</v>
      </c>
      <c r="I772">
        <v>0.41045670000000001</v>
      </c>
      <c r="J772">
        <v>2.0249000000000001E-3</v>
      </c>
      <c r="K772">
        <v>112.9136</v>
      </c>
      <c r="L772">
        <v>-5.7668396485743074E-2</v>
      </c>
      <c r="M772">
        <v>-2.3597440397431897E-2</v>
      </c>
      <c r="N772">
        <v>0</v>
      </c>
      <c r="O772">
        <v>2.3597440397431894E-2</v>
      </c>
      <c r="P772">
        <v>5.7668396485743074E-2</v>
      </c>
      <c r="Q772" s="70">
        <v>288600.00353651325</v>
      </c>
      <c r="R772">
        <v>2014</v>
      </c>
      <c r="S772" s="70"/>
    </row>
    <row r="773" spans="1:19" x14ac:dyDescent="0.25">
      <c r="A773" t="s">
        <v>79</v>
      </c>
      <c r="B773" t="s">
        <v>48</v>
      </c>
      <c r="C773" t="s">
        <v>77</v>
      </c>
      <c r="D773">
        <v>4</v>
      </c>
      <c r="E773">
        <v>0.3599908</v>
      </c>
      <c r="F773">
        <v>75.794240000000002</v>
      </c>
      <c r="G773">
        <v>3.9857799999999999E-2</v>
      </c>
      <c r="H773">
        <v>8</v>
      </c>
      <c r="I773">
        <v>0.3599908</v>
      </c>
      <c r="J773">
        <v>1.5885999999999999E-3</v>
      </c>
      <c r="K773">
        <v>112.9136</v>
      </c>
      <c r="L773">
        <v>-5.1079115065817249E-2</v>
      </c>
      <c r="M773">
        <v>-2.0901159851343786E-2</v>
      </c>
      <c r="N773">
        <v>0</v>
      </c>
      <c r="O773">
        <v>2.0901159851343783E-2</v>
      </c>
      <c r="P773">
        <v>5.1079115065817249E-2</v>
      </c>
      <c r="Q773" s="70">
        <v>288600.00353651325</v>
      </c>
      <c r="R773">
        <v>2014</v>
      </c>
      <c r="S773" s="70"/>
    </row>
    <row r="774" spans="1:19" x14ac:dyDescent="0.25">
      <c r="A774" t="s">
        <v>79</v>
      </c>
      <c r="B774" t="s">
        <v>48</v>
      </c>
      <c r="C774" t="s">
        <v>77</v>
      </c>
      <c r="D774">
        <v>5</v>
      </c>
      <c r="E774">
        <v>0.32586559999999998</v>
      </c>
      <c r="F774">
        <v>75.002849999999995</v>
      </c>
      <c r="G774">
        <v>3.6285299999999999E-2</v>
      </c>
      <c r="H774">
        <v>8</v>
      </c>
      <c r="I774">
        <v>0.32586559999999998</v>
      </c>
      <c r="J774">
        <v>1.3166E-3</v>
      </c>
      <c r="K774">
        <v>112.9136</v>
      </c>
      <c r="L774">
        <v>-4.6501076922865446E-2</v>
      </c>
      <c r="M774">
        <v>-1.902786375159559E-2</v>
      </c>
      <c r="N774">
        <v>0</v>
      </c>
      <c r="O774">
        <v>1.9027863751595587E-2</v>
      </c>
      <c r="P774">
        <v>4.6501076922865446E-2</v>
      </c>
      <c r="Q774" s="70">
        <v>288600.00353651325</v>
      </c>
      <c r="R774">
        <v>2014</v>
      </c>
      <c r="S774" s="70"/>
    </row>
    <row r="775" spans="1:19" x14ac:dyDescent="0.25">
      <c r="A775" t="s">
        <v>79</v>
      </c>
      <c r="B775" t="s">
        <v>48</v>
      </c>
      <c r="C775" t="s">
        <v>77</v>
      </c>
      <c r="D775">
        <v>6</v>
      </c>
      <c r="E775">
        <v>0.33107809999999999</v>
      </c>
      <c r="F775">
        <v>74.587299999999999</v>
      </c>
      <c r="G775">
        <v>3.4976500000000001E-2</v>
      </c>
      <c r="H775">
        <v>8</v>
      </c>
      <c r="I775">
        <v>0.33107809999999999</v>
      </c>
      <c r="J775">
        <v>1.2233999999999999E-3</v>
      </c>
      <c r="K775">
        <v>112.9136</v>
      </c>
      <c r="L775">
        <v>-4.4825002615664016E-2</v>
      </c>
      <c r="M775">
        <v>-1.8342027730896965E-2</v>
      </c>
      <c r="N775">
        <v>0</v>
      </c>
      <c r="O775">
        <v>1.8342027730896961E-2</v>
      </c>
      <c r="P775">
        <v>4.4825002615664016E-2</v>
      </c>
      <c r="Q775" s="70">
        <v>288600.00353651325</v>
      </c>
      <c r="R775">
        <v>2014</v>
      </c>
      <c r="S775" s="70"/>
    </row>
    <row r="776" spans="1:19" x14ac:dyDescent="0.25">
      <c r="A776" t="s">
        <v>79</v>
      </c>
      <c r="B776" t="s">
        <v>48</v>
      </c>
      <c r="C776" t="s">
        <v>77</v>
      </c>
      <c r="D776">
        <v>7</v>
      </c>
      <c r="E776">
        <v>0.36276619999999998</v>
      </c>
      <c r="F776">
        <v>74.749449999999996</v>
      </c>
      <c r="G776">
        <v>3.6999499999999998E-2</v>
      </c>
      <c r="H776">
        <v>8</v>
      </c>
      <c r="I776">
        <v>0.36276619999999998</v>
      </c>
      <c r="J776">
        <v>1.369E-3</v>
      </c>
      <c r="K776">
        <v>112.9136</v>
      </c>
      <c r="L776">
        <v>-4.7417407925150222E-2</v>
      </c>
      <c r="M776">
        <v>-1.9402818970197511E-2</v>
      </c>
      <c r="N776">
        <v>0</v>
      </c>
      <c r="O776">
        <v>1.9402818970197508E-2</v>
      </c>
      <c r="P776">
        <v>4.7417407925150222E-2</v>
      </c>
      <c r="Q776" s="70">
        <v>288600.00353651325</v>
      </c>
      <c r="R776">
        <v>2014</v>
      </c>
      <c r="S776" s="70"/>
    </row>
    <row r="777" spans="1:19" x14ac:dyDescent="0.25">
      <c r="A777" t="s">
        <v>79</v>
      </c>
      <c r="B777" t="s">
        <v>48</v>
      </c>
      <c r="C777" t="s">
        <v>77</v>
      </c>
      <c r="D777">
        <v>8</v>
      </c>
      <c r="E777">
        <v>0.4608391</v>
      </c>
      <c r="F777">
        <v>76.940539999999999</v>
      </c>
      <c r="G777">
        <v>4.5536500000000001E-2</v>
      </c>
      <c r="H777">
        <v>8</v>
      </c>
      <c r="I777">
        <v>0.4608391</v>
      </c>
      <c r="J777">
        <v>2.0736000000000001E-3</v>
      </c>
      <c r="K777">
        <v>112.9136</v>
      </c>
      <c r="L777">
        <v>-5.8357755159487247E-2</v>
      </c>
      <c r="M777">
        <v>-2.3879520378971744E-2</v>
      </c>
      <c r="N777">
        <v>0</v>
      </c>
      <c r="O777">
        <v>2.3879520378971737E-2</v>
      </c>
      <c r="P777">
        <v>5.8357755159487247E-2</v>
      </c>
      <c r="Q777" s="70">
        <v>288600.00353651325</v>
      </c>
      <c r="R777">
        <v>2014</v>
      </c>
      <c r="S777" s="70"/>
    </row>
    <row r="778" spans="1:19" x14ac:dyDescent="0.25">
      <c r="A778" t="s">
        <v>79</v>
      </c>
      <c r="B778" t="s">
        <v>48</v>
      </c>
      <c r="C778" t="s">
        <v>77</v>
      </c>
      <c r="D778">
        <v>9</v>
      </c>
      <c r="E778">
        <v>0.50124590000000002</v>
      </c>
      <c r="F778">
        <v>82.067599999999999</v>
      </c>
      <c r="G778">
        <v>5.0113100000000001E-2</v>
      </c>
      <c r="H778">
        <v>8</v>
      </c>
      <c r="I778">
        <v>0.50124590000000002</v>
      </c>
      <c r="J778">
        <v>2.5113000000000002E-3</v>
      </c>
      <c r="K778">
        <v>112.9136</v>
      </c>
      <c r="L778">
        <v>-6.4222230331605068E-2</v>
      </c>
      <c r="M778">
        <v>-2.6279216083541609E-2</v>
      </c>
      <c r="N778">
        <v>0</v>
      </c>
      <c r="O778">
        <v>2.6279216083541602E-2</v>
      </c>
      <c r="P778">
        <v>6.4222230331605068E-2</v>
      </c>
      <c r="Q778" s="70">
        <v>288600.00353651325</v>
      </c>
      <c r="R778">
        <v>2014</v>
      </c>
      <c r="S778" s="70"/>
    </row>
    <row r="779" spans="1:19" x14ac:dyDescent="0.25">
      <c r="A779" t="s">
        <v>79</v>
      </c>
      <c r="B779" t="s">
        <v>48</v>
      </c>
      <c r="C779" t="s">
        <v>77</v>
      </c>
      <c r="D779">
        <v>10</v>
      </c>
      <c r="E779">
        <v>0.60884709999999997</v>
      </c>
      <c r="F779">
        <v>86.894239999999996</v>
      </c>
      <c r="G779">
        <v>5.9787199999999999E-2</v>
      </c>
      <c r="H779">
        <v>8</v>
      </c>
      <c r="I779">
        <v>0.60884709999999997</v>
      </c>
      <c r="J779">
        <v>3.5745E-3</v>
      </c>
      <c r="K779">
        <v>112.9136</v>
      </c>
      <c r="L779">
        <v>-7.6620280258904161E-2</v>
      </c>
      <c r="M779">
        <v>-3.1352397618529378E-2</v>
      </c>
      <c r="N779">
        <v>0</v>
      </c>
      <c r="O779">
        <v>3.1352397618529371E-2</v>
      </c>
      <c r="P779">
        <v>7.6620280258904161E-2</v>
      </c>
      <c r="Q779" s="70">
        <v>288600.00353651325</v>
      </c>
      <c r="R779">
        <v>2014</v>
      </c>
      <c r="S779" s="70"/>
    </row>
    <row r="780" spans="1:19" x14ac:dyDescent="0.25">
      <c r="A780" t="s">
        <v>79</v>
      </c>
      <c r="B780" t="s">
        <v>48</v>
      </c>
      <c r="C780" t="s">
        <v>77</v>
      </c>
      <c r="D780">
        <v>11</v>
      </c>
      <c r="E780">
        <v>0.79187580000000002</v>
      </c>
      <c r="F780">
        <v>91.181179999999998</v>
      </c>
      <c r="G780">
        <v>7.7813099999999996E-2</v>
      </c>
      <c r="H780">
        <v>8</v>
      </c>
      <c r="I780">
        <v>0.79187580000000002</v>
      </c>
      <c r="J780">
        <v>6.0549000000000002E-3</v>
      </c>
      <c r="K780">
        <v>112.9136</v>
      </c>
      <c r="L780">
        <v>-9.9721676912748636E-2</v>
      </c>
      <c r="M780">
        <v>-4.0805301875565497E-2</v>
      </c>
      <c r="N780">
        <v>0</v>
      </c>
      <c r="O780">
        <v>4.080530187556549E-2</v>
      </c>
      <c r="P780">
        <v>9.9721676912748636E-2</v>
      </c>
      <c r="Q780" s="70">
        <v>288600.00353651325</v>
      </c>
      <c r="R780">
        <v>2014</v>
      </c>
      <c r="S780" s="70"/>
    </row>
    <row r="781" spans="1:19" x14ac:dyDescent="0.25">
      <c r="A781" t="s">
        <v>79</v>
      </c>
      <c r="B781" t="s">
        <v>48</v>
      </c>
      <c r="C781" t="s">
        <v>77</v>
      </c>
      <c r="D781">
        <v>12</v>
      </c>
      <c r="E781">
        <v>1.005509</v>
      </c>
      <c r="F781">
        <v>94.72672</v>
      </c>
      <c r="G781">
        <v>0.1002791</v>
      </c>
      <c r="H781">
        <v>8</v>
      </c>
      <c r="I781">
        <v>1.005509</v>
      </c>
      <c r="J781">
        <v>1.00559E-2</v>
      </c>
      <c r="K781">
        <v>112.9136</v>
      </c>
      <c r="L781">
        <v>-0.12851285103562615</v>
      </c>
      <c r="M781">
        <v>-5.2586416953121856E-2</v>
      </c>
      <c r="N781">
        <v>0</v>
      </c>
      <c r="O781">
        <v>5.2586416953121849E-2</v>
      </c>
      <c r="P781">
        <v>0.12851285103562615</v>
      </c>
      <c r="Q781" s="70">
        <v>288600.00353651325</v>
      </c>
      <c r="R781">
        <v>2014</v>
      </c>
      <c r="S781" s="70"/>
    </row>
    <row r="782" spans="1:19" x14ac:dyDescent="0.25">
      <c r="A782" t="s">
        <v>79</v>
      </c>
      <c r="B782" t="s">
        <v>48</v>
      </c>
      <c r="C782" t="s">
        <v>77</v>
      </c>
      <c r="D782">
        <v>13</v>
      </c>
      <c r="E782">
        <v>1.387027</v>
      </c>
      <c r="F782">
        <v>96.896730000000005</v>
      </c>
      <c r="G782">
        <v>0.1321908</v>
      </c>
      <c r="H782">
        <v>8</v>
      </c>
      <c r="I782">
        <v>1.387027</v>
      </c>
      <c r="J782">
        <v>1.7474400000000001E-2</v>
      </c>
      <c r="K782">
        <v>112.9136</v>
      </c>
      <c r="L782">
        <v>-0.16940928982819675</v>
      </c>
      <c r="M782">
        <v>-6.9320908211492269E-2</v>
      </c>
      <c r="N782">
        <v>0</v>
      </c>
      <c r="O782">
        <v>6.9320908211492255E-2</v>
      </c>
      <c r="P782">
        <v>0.16940928982819675</v>
      </c>
      <c r="Q782" s="70">
        <v>288600.00353651325</v>
      </c>
      <c r="R782">
        <v>2014</v>
      </c>
      <c r="S782" s="70"/>
    </row>
    <row r="783" spans="1:19" x14ac:dyDescent="0.25">
      <c r="A783" t="s">
        <v>79</v>
      </c>
      <c r="B783" t="s">
        <v>48</v>
      </c>
      <c r="C783" t="s">
        <v>77</v>
      </c>
      <c r="D783">
        <v>14</v>
      </c>
      <c r="E783">
        <v>1.7105300000000001</v>
      </c>
      <c r="F783">
        <v>98.999489999999994</v>
      </c>
      <c r="G783">
        <v>0.16178110000000001</v>
      </c>
      <c r="H783">
        <v>8</v>
      </c>
      <c r="I783">
        <v>1.7105300000000001</v>
      </c>
      <c r="J783">
        <v>2.6173100000000001E-2</v>
      </c>
      <c r="K783">
        <v>112.9136</v>
      </c>
      <c r="L783">
        <v>-0.20733072566592167</v>
      </c>
      <c r="M783">
        <v>-8.483805237531479E-2</v>
      </c>
      <c r="N783">
        <v>0</v>
      </c>
      <c r="O783">
        <v>8.4838052375314776E-2</v>
      </c>
      <c r="P783">
        <v>0.20733072566592167</v>
      </c>
      <c r="Q783" s="70">
        <v>288600.00353651325</v>
      </c>
      <c r="R783">
        <v>2014</v>
      </c>
      <c r="S783" s="70"/>
    </row>
    <row r="784" spans="1:19" x14ac:dyDescent="0.25">
      <c r="A784" t="s">
        <v>79</v>
      </c>
      <c r="B784" t="s">
        <v>48</v>
      </c>
      <c r="C784" t="s">
        <v>77</v>
      </c>
      <c r="D784">
        <v>15</v>
      </c>
      <c r="E784">
        <v>2.0979510000000001</v>
      </c>
      <c r="F784">
        <v>99.912189999999995</v>
      </c>
      <c r="G784">
        <v>0.19671089999999999</v>
      </c>
      <c r="H784">
        <v>8</v>
      </c>
      <c r="I784">
        <v>1.5210523333333335</v>
      </c>
      <c r="J784">
        <v>3.8695199999999999E-2</v>
      </c>
      <c r="K784">
        <v>112.9136</v>
      </c>
      <c r="L784">
        <v>0.3248034337305693</v>
      </c>
      <c r="M784">
        <v>0.4737433407654697</v>
      </c>
      <c r="N784">
        <v>0.57689866666666667</v>
      </c>
      <c r="O784">
        <v>0.68005399256786359</v>
      </c>
      <c r="P784">
        <v>0.82899389960276404</v>
      </c>
      <c r="Q784" s="70">
        <v>288600.00353651325</v>
      </c>
      <c r="R784">
        <v>2014</v>
      </c>
      <c r="S784" s="70"/>
    </row>
    <row r="785" spans="1:19" x14ac:dyDescent="0.25">
      <c r="A785" t="s">
        <v>79</v>
      </c>
      <c r="B785" t="s">
        <v>48</v>
      </c>
      <c r="C785" t="s">
        <v>77</v>
      </c>
      <c r="D785">
        <v>16</v>
      </c>
      <c r="E785">
        <v>2.3124060000000002</v>
      </c>
      <c r="F785">
        <v>99.489919999999998</v>
      </c>
      <c r="G785">
        <v>0.21518809999999999</v>
      </c>
      <c r="H785">
        <v>8</v>
      </c>
      <c r="I785">
        <v>1.6861758426666669</v>
      </c>
      <c r="J785">
        <v>4.6305899999999997E-2</v>
      </c>
      <c r="K785">
        <v>112.9136</v>
      </c>
      <c r="L785">
        <v>0.35045556562756014</v>
      </c>
      <c r="M785">
        <v>0.51338542976210777</v>
      </c>
      <c r="N785">
        <v>0.62623015733333331</v>
      </c>
      <c r="O785">
        <v>0.73907488490455886</v>
      </c>
      <c r="P785">
        <v>0.90200474903910655</v>
      </c>
      <c r="Q785" s="70">
        <v>288600.00353651325</v>
      </c>
      <c r="R785">
        <v>2014</v>
      </c>
      <c r="S785" s="70"/>
    </row>
    <row r="786" spans="1:19" x14ac:dyDescent="0.25">
      <c r="A786" t="s">
        <v>79</v>
      </c>
      <c r="B786" t="s">
        <v>48</v>
      </c>
      <c r="C786" t="s">
        <v>77</v>
      </c>
      <c r="D786">
        <v>17</v>
      </c>
      <c r="E786">
        <v>2.429624</v>
      </c>
      <c r="F786">
        <v>98.846620000000001</v>
      </c>
      <c r="G786">
        <v>0.22490109999999999</v>
      </c>
      <c r="H786">
        <v>8</v>
      </c>
      <c r="I786">
        <v>1.8611476819999999</v>
      </c>
      <c r="J786">
        <v>5.05805E-2</v>
      </c>
      <c r="K786">
        <v>112.9136</v>
      </c>
      <c r="L786">
        <v>0.28025397482465692</v>
      </c>
      <c r="M786">
        <v>0.45053807142555685</v>
      </c>
      <c r="N786">
        <v>0.56847631800000009</v>
      </c>
      <c r="O786">
        <v>0.68641456457444328</v>
      </c>
      <c r="P786">
        <v>0.85669866117534332</v>
      </c>
      <c r="Q786" s="70">
        <v>288600.00353651325</v>
      </c>
      <c r="R786">
        <v>2014</v>
      </c>
      <c r="S786" s="70"/>
    </row>
    <row r="787" spans="1:19" x14ac:dyDescent="0.25">
      <c r="A787" t="s">
        <v>79</v>
      </c>
      <c r="B787" t="s">
        <v>48</v>
      </c>
      <c r="C787" t="s">
        <v>77</v>
      </c>
      <c r="D787">
        <v>18</v>
      </c>
      <c r="E787">
        <v>2.3658969999999999</v>
      </c>
      <c r="F787">
        <v>96.664320000000004</v>
      </c>
      <c r="G787">
        <v>0.2197075</v>
      </c>
      <c r="H787">
        <v>8</v>
      </c>
      <c r="I787">
        <v>2.6043701879999999</v>
      </c>
      <c r="J787">
        <v>4.8271399999999999E-2</v>
      </c>
      <c r="K787">
        <v>112.9136</v>
      </c>
      <c r="L787">
        <v>-0.52003972071200899</v>
      </c>
      <c r="M787">
        <v>-0.353687930883059</v>
      </c>
      <c r="N787">
        <v>-0.23847318799999997</v>
      </c>
      <c r="O787">
        <v>-0.12325844511694098</v>
      </c>
      <c r="P787">
        <v>4.3093344712009068E-2</v>
      </c>
      <c r="Q787" s="70">
        <v>288600.00353651325</v>
      </c>
      <c r="R787">
        <v>2014</v>
      </c>
      <c r="S787" s="70"/>
    </row>
    <row r="788" spans="1:19" x14ac:dyDescent="0.25">
      <c r="A788" t="s">
        <v>79</v>
      </c>
      <c r="B788" t="s">
        <v>48</v>
      </c>
      <c r="C788" t="s">
        <v>77</v>
      </c>
      <c r="D788">
        <v>19</v>
      </c>
      <c r="E788">
        <v>2.0623550000000002</v>
      </c>
      <c r="F788">
        <v>92.835269999999994</v>
      </c>
      <c r="G788">
        <v>0.19289300000000001</v>
      </c>
      <c r="H788">
        <v>8</v>
      </c>
      <c r="I788">
        <v>2.1111220382</v>
      </c>
      <c r="J788">
        <v>3.7207700000000003E-2</v>
      </c>
      <c r="K788">
        <v>112.9136</v>
      </c>
      <c r="L788">
        <v>-0.29596933294373784</v>
      </c>
      <c r="M788">
        <v>-0.14992021345372636</v>
      </c>
      <c r="N788">
        <v>-4.8767038200000001E-2</v>
      </c>
      <c r="O788">
        <v>5.2386137053726342E-2</v>
      </c>
      <c r="P788">
        <v>0.19843525654373784</v>
      </c>
      <c r="Q788" s="70">
        <v>288600.00353651325</v>
      </c>
      <c r="R788">
        <v>2014</v>
      </c>
      <c r="S788" s="70"/>
    </row>
    <row r="789" spans="1:19" x14ac:dyDescent="0.25">
      <c r="A789" t="s">
        <v>79</v>
      </c>
      <c r="B789" t="s">
        <v>48</v>
      </c>
      <c r="C789" t="s">
        <v>77</v>
      </c>
      <c r="D789">
        <v>20</v>
      </c>
      <c r="E789">
        <v>1.681073</v>
      </c>
      <c r="F789">
        <v>87.44923</v>
      </c>
      <c r="G789">
        <v>0.15977450000000001</v>
      </c>
      <c r="H789">
        <v>8</v>
      </c>
      <c r="I789">
        <v>1.685009516</v>
      </c>
      <c r="J789">
        <v>2.5527899999999999E-2</v>
      </c>
      <c r="K789">
        <v>112.9136</v>
      </c>
      <c r="L789">
        <v>-0.20869581330418349</v>
      </c>
      <c r="M789">
        <v>-8.7722360732999244E-2</v>
      </c>
      <c r="N789">
        <v>-3.9365160000000001E-3</v>
      </c>
      <c r="O789">
        <v>7.9849328732999228E-2</v>
      </c>
      <c r="P789">
        <v>0.20082278130418349</v>
      </c>
      <c r="Q789" s="70">
        <v>288600.00353651325</v>
      </c>
      <c r="R789">
        <v>2014</v>
      </c>
      <c r="S789" s="70"/>
    </row>
    <row r="790" spans="1:19" x14ac:dyDescent="0.25">
      <c r="A790" t="s">
        <v>79</v>
      </c>
      <c r="B790" t="s">
        <v>48</v>
      </c>
      <c r="C790" t="s">
        <v>77</v>
      </c>
      <c r="D790">
        <v>21</v>
      </c>
      <c r="E790">
        <v>1.2779450000000001</v>
      </c>
      <c r="F790">
        <v>84.254890000000003</v>
      </c>
      <c r="G790">
        <v>0.1249854</v>
      </c>
      <c r="H790">
        <v>8</v>
      </c>
      <c r="I790">
        <v>1.2779450000000001</v>
      </c>
      <c r="J790">
        <v>1.5621299999999999E-2</v>
      </c>
      <c r="K790">
        <v>112.9136</v>
      </c>
      <c r="L790">
        <v>-0.16017497760692784</v>
      </c>
      <c r="M790">
        <v>-6.5542302501403873E-2</v>
      </c>
      <c r="N790">
        <v>0</v>
      </c>
      <c r="O790">
        <v>6.554230250140386E-2</v>
      </c>
      <c r="P790">
        <v>0.16017497760692784</v>
      </c>
      <c r="Q790" s="70">
        <v>288600.00353651325</v>
      </c>
      <c r="R790">
        <v>2014</v>
      </c>
      <c r="S790" s="70"/>
    </row>
    <row r="791" spans="1:19" x14ac:dyDescent="0.25">
      <c r="A791" t="s">
        <v>79</v>
      </c>
      <c r="B791" t="s">
        <v>48</v>
      </c>
      <c r="C791" t="s">
        <v>77</v>
      </c>
      <c r="D791">
        <v>22</v>
      </c>
      <c r="E791">
        <v>1.0491280000000001</v>
      </c>
      <c r="F791">
        <v>81.695400000000006</v>
      </c>
      <c r="G791">
        <v>0.1034397</v>
      </c>
      <c r="H791">
        <v>8</v>
      </c>
      <c r="I791">
        <v>1.0491280000000001</v>
      </c>
      <c r="J791">
        <v>1.0699800000000001E-2</v>
      </c>
      <c r="K791">
        <v>112.9136</v>
      </c>
      <c r="L791">
        <v>-0.13256348579914459</v>
      </c>
      <c r="M791">
        <v>-5.4243903864996064E-2</v>
      </c>
      <c r="N791">
        <v>0</v>
      </c>
      <c r="O791">
        <v>5.424390386499605E-2</v>
      </c>
      <c r="P791">
        <v>0.13256348579914459</v>
      </c>
      <c r="Q791" s="70">
        <v>288600.00353651325</v>
      </c>
      <c r="R791">
        <v>2014</v>
      </c>
      <c r="S791" s="70"/>
    </row>
    <row r="792" spans="1:19" x14ac:dyDescent="0.25">
      <c r="A792" t="s">
        <v>79</v>
      </c>
      <c r="B792" t="s">
        <v>48</v>
      </c>
      <c r="C792" t="s">
        <v>77</v>
      </c>
      <c r="D792">
        <v>23</v>
      </c>
      <c r="E792">
        <v>0.77547359999999999</v>
      </c>
      <c r="F792">
        <v>80.200680000000006</v>
      </c>
      <c r="G792">
        <v>7.7380199999999996E-2</v>
      </c>
      <c r="H792">
        <v>8</v>
      </c>
      <c r="I792">
        <v>0.77547359999999999</v>
      </c>
      <c r="J792">
        <v>5.9877000000000003E-3</v>
      </c>
      <c r="K792">
        <v>112.9136</v>
      </c>
      <c r="L792">
        <v>-9.9166754941323751E-2</v>
      </c>
      <c r="M792">
        <v>-4.05782323029069E-2</v>
      </c>
      <c r="N792">
        <v>0</v>
      </c>
      <c r="O792">
        <v>4.0578232302906893E-2</v>
      </c>
      <c r="P792">
        <v>9.9166754941323751E-2</v>
      </c>
      <c r="Q792" s="70">
        <v>288600.00353651325</v>
      </c>
      <c r="R792">
        <v>2014</v>
      </c>
      <c r="S792" s="70"/>
    </row>
    <row r="793" spans="1:19" x14ac:dyDescent="0.25">
      <c r="A793" t="s">
        <v>79</v>
      </c>
      <c r="B793" t="s">
        <v>48</v>
      </c>
      <c r="C793" t="s">
        <v>77</v>
      </c>
      <c r="D793">
        <v>24</v>
      </c>
      <c r="E793">
        <v>0.53195380000000003</v>
      </c>
      <c r="F793">
        <v>78.765199999999993</v>
      </c>
      <c r="G793">
        <v>5.68701E-2</v>
      </c>
      <c r="H793">
        <v>8</v>
      </c>
      <c r="I793">
        <v>0.53195380000000003</v>
      </c>
      <c r="J793">
        <v>3.2342E-3</v>
      </c>
      <c r="K793">
        <v>112.9136</v>
      </c>
      <c r="L793">
        <v>-7.2881872461384639E-2</v>
      </c>
      <c r="M793">
        <v>-2.9822671450313986E-2</v>
      </c>
      <c r="N793">
        <v>0</v>
      </c>
      <c r="O793">
        <v>2.9822671450313979E-2</v>
      </c>
      <c r="P793">
        <v>7.2881872461384639E-2</v>
      </c>
      <c r="Q793" s="70">
        <v>288600.00353651325</v>
      </c>
      <c r="R793">
        <v>2014</v>
      </c>
      <c r="S793" s="70"/>
    </row>
    <row r="794" spans="1:19" x14ac:dyDescent="0.25">
      <c r="A794" t="s">
        <v>79</v>
      </c>
      <c r="B794" t="s">
        <v>48</v>
      </c>
      <c r="C794" t="s">
        <v>76</v>
      </c>
      <c r="D794">
        <v>1</v>
      </c>
      <c r="E794">
        <v>0.25284250000000003</v>
      </c>
      <c r="F794">
        <v>77.990719999999996</v>
      </c>
      <c r="G794">
        <v>3.20229E-2</v>
      </c>
      <c r="H794">
        <v>7</v>
      </c>
      <c r="I794">
        <v>0.25284250000000003</v>
      </c>
      <c r="J794">
        <v>1.0254999999999999E-3</v>
      </c>
      <c r="K794">
        <v>112.9136</v>
      </c>
      <c r="L794">
        <v>-4.1039675470648358E-2</v>
      </c>
      <c r="M794">
        <v>-1.6793102546001786E-2</v>
      </c>
      <c r="N794">
        <v>0</v>
      </c>
      <c r="O794">
        <v>1.6793102546001783E-2</v>
      </c>
      <c r="P794">
        <v>4.1039675470648358E-2</v>
      </c>
      <c r="Q794" s="70">
        <v>236343.35185595352</v>
      </c>
      <c r="R794">
        <v>2012</v>
      </c>
      <c r="S794" s="70"/>
    </row>
    <row r="795" spans="1:19" x14ac:dyDescent="0.25">
      <c r="A795" t="s">
        <v>79</v>
      </c>
      <c r="B795" t="s">
        <v>48</v>
      </c>
      <c r="C795" t="s">
        <v>76</v>
      </c>
      <c r="D795">
        <v>2</v>
      </c>
      <c r="E795">
        <v>0.56878289999999998</v>
      </c>
      <c r="F795">
        <v>76.429739999999995</v>
      </c>
      <c r="G795">
        <v>5.9396900000000002E-2</v>
      </c>
      <c r="H795">
        <v>7</v>
      </c>
      <c r="I795">
        <v>0.56878289999999998</v>
      </c>
      <c r="J795">
        <v>3.5279999999999999E-3</v>
      </c>
      <c r="K795">
        <v>112.9136</v>
      </c>
      <c r="L795">
        <v>-7.6120279404693153E-2</v>
      </c>
      <c r="M795">
        <v>-3.1147801321858872E-2</v>
      </c>
      <c r="N795">
        <v>0</v>
      </c>
      <c r="O795">
        <v>3.1147801321858865E-2</v>
      </c>
      <c r="P795">
        <v>7.6120279404693153E-2</v>
      </c>
      <c r="Q795" s="70">
        <v>236343.35185595352</v>
      </c>
      <c r="R795">
        <v>2012</v>
      </c>
      <c r="S795" s="70"/>
    </row>
    <row r="796" spans="1:19" x14ac:dyDescent="0.25">
      <c r="A796" t="s">
        <v>79</v>
      </c>
      <c r="B796" t="s">
        <v>48</v>
      </c>
      <c r="C796" t="s">
        <v>76</v>
      </c>
      <c r="D796">
        <v>3</v>
      </c>
      <c r="E796">
        <v>0.4965831</v>
      </c>
      <c r="F796">
        <v>75.592200000000005</v>
      </c>
      <c r="G796">
        <v>5.2025200000000001E-2</v>
      </c>
      <c r="H796">
        <v>7</v>
      </c>
      <c r="I796">
        <v>0.4965831</v>
      </c>
      <c r="J796">
        <v>2.7066E-3</v>
      </c>
      <c r="K796">
        <v>112.9136</v>
      </c>
      <c r="L796">
        <v>-6.6672712499526318E-2</v>
      </c>
      <c r="M796">
        <v>-2.7281933523704643E-2</v>
      </c>
      <c r="N796">
        <v>0</v>
      </c>
      <c r="O796">
        <v>2.728193352370464E-2</v>
      </c>
      <c r="P796">
        <v>6.6672712499526318E-2</v>
      </c>
      <c r="Q796" s="70">
        <v>236343.35185595352</v>
      </c>
      <c r="R796">
        <v>2012</v>
      </c>
      <c r="S796" s="70"/>
    </row>
    <row r="797" spans="1:19" x14ac:dyDescent="0.25">
      <c r="A797" t="s">
        <v>79</v>
      </c>
      <c r="B797" t="s">
        <v>48</v>
      </c>
      <c r="C797" t="s">
        <v>76</v>
      </c>
      <c r="D797">
        <v>4</v>
      </c>
      <c r="E797">
        <v>0.42282799999999998</v>
      </c>
      <c r="F797">
        <v>74.948830000000001</v>
      </c>
      <c r="G797">
        <v>4.6024200000000001E-2</v>
      </c>
      <c r="H797">
        <v>7</v>
      </c>
      <c r="I797">
        <v>0.42282799999999998</v>
      </c>
      <c r="J797">
        <v>2.1182000000000002E-3</v>
      </c>
      <c r="K797">
        <v>112.9136</v>
      </c>
      <c r="L797">
        <v>-5.8982009851906048E-2</v>
      </c>
      <c r="M797">
        <v>-2.4134960339068631E-2</v>
      </c>
      <c r="N797">
        <v>0</v>
      </c>
      <c r="O797">
        <v>2.4134960339068628E-2</v>
      </c>
      <c r="P797">
        <v>5.8982009851906048E-2</v>
      </c>
      <c r="Q797" s="70">
        <v>236343.35185595352</v>
      </c>
      <c r="R797">
        <v>2012</v>
      </c>
      <c r="S797" s="70"/>
    </row>
    <row r="798" spans="1:19" x14ac:dyDescent="0.25">
      <c r="A798" t="s">
        <v>79</v>
      </c>
      <c r="B798" t="s">
        <v>48</v>
      </c>
      <c r="C798" t="s">
        <v>76</v>
      </c>
      <c r="D798">
        <v>5</v>
      </c>
      <c r="E798">
        <v>0.3706139</v>
      </c>
      <c r="F798">
        <v>74.575230000000005</v>
      </c>
      <c r="G798">
        <v>4.0538100000000001E-2</v>
      </c>
      <c r="H798">
        <v>7</v>
      </c>
      <c r="I798">
        <v>0.3706139</v>
      </c>
      <c r="J798">
        <v>1.6433000000000001E-3</v>
      </c>
      <c r="K798">
        <v>112.9136</v>
      </c>
      <c r="L798">
        <v>-5.1951071946743255E-2</v>
      </c>
      <c r="M798">
        <v>-2.1257957539170411E-2</v>
      </c>
      <c r="N798">
        <v>0</v>
      </c>
      <c r="O798">
        <v>2.1257957539170404E-2</v>
      </c>
      <c r="P798">
        <v>5.1951071946743255E-2</v>
      </c>
      <c r="Q798" s="70">
        <v>236343.35185595352</v>
      </c>
      <c r="R798">
        <v>2012</v>
      </c>
      <c r="S798" s="70"/>
    </row>
    <row r="799" spans="1:19" x14ac:dyDescent="0.25">
      <c r="A799" t="s">
        <v>79</v>
      </c>
      <c r="B799" t="s">
        <v>48</v>
      </c>
      <c r="C799" t="s">
        <v>76</v>
      </c>
      <c r="D799">
        <v>6</v>
      </c>
      <c r="E799">
        <v>0.37278909999999998</v>
      </c>
      <c r="F799">
        <v>74.13458</v>
      </c>
      <c r="G799">
        <v>3.9799099999999997E-2</v>
      </c>
      <c r="H799">
        <v>7</v>
      </c>
      <c r="I799">
        <v>0.37278909999999998</v>
      </c>
      <c r="J799">
        <v>1.5839999999999999E-3</v>
      </c>
      <c r="K799">
        <v>112.9136</v>
      </c>
      <c r="L799">
        <v>-5.1005108308847948E-2</v>
      </c>
      <c r="M799">
        <v>-2.0870876886270845E-2</v>
      </c>
      <c r="N799">
        <v>0</v>
      </c>
      <c r="O799">
        <v>2.0870876886270838E-2</v>
      </c>
      <c r="P799">
        <v>5.1005108308847948E-2</v>
      </c>
      <c r="Q799" s="70">
        <v>236343.35185595352</v>
      </c>
      <c r="R799">
        <v>2012</v>
      </c>
      <c r="S799" s="70"/>
    </row>
    <row r="800" spans="1:19" x14ac:dyDescent="0.25">
      <c r="A800" t="s">
        <v>79</v>
      </c>
      <c r="B800" t="s">
        <v>48</v>
      </c>
      <c r="C800" t="s">
        <v>76</v>
      </c>
      <c r="D800">
        <v>7</v>
      </c>
      <c r="E800">
        <v>0.41510940000000002</v>
      </c>
      <c r="F800">
        <v>74.647149999999996</v>
      </c>
      <c r="G800">
        <v>4.2262899999999999E-2</v>
      </c>
      <c r="H800">
        <v>7</v>
      </c>
      <c r="I800">
        <v>0.41510940000000002</v>
      </c>
      <c r="J800">
        <v>1.7861000000000001E-3</v>
      </c>
      <c r="K800">
        <v>112.9136</v>
      </c>
      <c r="L800">
        <v>-5.4161286385194803E-2</v>
      </c>
      <c r="M800">
        <v>-2.2162359371980134E-2</v>
      </c>
      <c r="N800">
        <v>0</v>
      </c>
      <c r="O800">
        <v>2.2162359371980127E-2</v>
      </c>
      <c r="P800">
        <v>5.4161286385194803E-2</v>
      </c>
      <c r="Q800" s="70">
        <v>236343.35185595352</v>
      </c>
      <c r="R800">
        <v>2012</v>
      </c>
      <c r="S800" s="70"/>
    </row>
    <row r="801" spans="1:19" x14ac:dyDescent="0.25">
      <c r="A801" t="s">
        <v>79</v>
      </c>
      <c r="B801" t="s">
        <v>48</v>
      </c>
      <c r="C801" t="s">
        <v>76</v>
      </c>
      <c r="D801">
        <v>8</v>
      </c>
      <c r="E801">
        <v>0.51991480000000001</v>
      </c>
      <c r="F801">
        <v>78.295950000000005</v>
      </c>
      <c r="G801">
        <v>5.0495999999999999E-2</v>
      </c>
      <c r="H801">
        <v>7</v>
      </c>
      <c r="I801">
        <v>0.51991480000000001</v>
      </c>
      <c r="J801">
        <v>2.5498000000000001E-3</v>
      </c>
      <c r="K801">
        <v>112.9136</v>
      </c>
      <c r="L801">
        <v>-6.4712643924885363E-2</v>
      </c>
      <c r="M801">
        <v>-2.6479889350751025E-2</v>
      </c>
      <c r="N801">
        <v>0</v>
      </c>
      <c r="O801">
        <v>2.6479889350751018E-2</v>
      </c>
      <c r="P801">
        <v>6.4712643924885363E-2</v>
      </c>
      <c r="Q801" s="70">
        <v>236343.35185595352</v>
      </c>
      <c r="R801">
        <v>2012</v>
      </c>
      <c r="S801" s="70"/>
    </row>
    <row r="802" spans="1:19" x14ac:dyDescent="0.25">
      <c r="A802" t="s">
        <v>79</v>
      </c>
      <c r="B802" t="s">
        <v>48</v>
      </c>
      <c r="C802" t="s">
        <v>76</v>
      </c>
      <c r="D802">
        <v>9</v>
      </c>
      <c r="E802">
        <v>0.59545919999999997</v>
      </c>
      <c r="F802">
        <v>82.095650000000006</v>
      </c>
      <c r="G802">
        <v>5.7359899999999998E-2</v>
      </c>
      <c r="H802">
        <v>7</v>
      </c>
      <c r="I802">
        <v>0.59545919999999997</v>
      </c>
      <c r="J802">
        <v>3.2902000000000001E-3</v>
      </c>
      <c r="K802">
        <v>112.9136</v>
      </c>
      <c r="L802">
        <v>-7.351013740108181E-2</v>
      </c>
      <c r="M802">
        <v>-3.0079752371091197E-2</v>
      </c>
      <c r="N802">
        <v>0</v>
      </c>
      <c r="O802">
        <v>3.007975237109119E-2</v>
      </c>
      <c r="P802">
        <v>7.351013740108181E-2</v>
      </c>
      <c r="Q802" s="70">
        <v>236343.35185595352</v>
      </c>
      <c r="R802">
        <v>2012</v>
      </c>
      <c r="S802" s="70"/>
    </row>
    <row r="803" spans="1:19" x14ac:dyDescent="0.25">
      <c r="A803" t="s">
        <v>79</v>
      </c>
      <c r="B803" t="s">
        <v>48</v>
      </c>
      <c r="C803" t="s">
        <v>76</v>
      </c>
      <c r="D803">
        <v>10</v>
      </c>
      <c r="E803">
        <v>0.76531640000000001</v>
      </c>
      <c r="F803">
        <v>85.356579999999994</v>
      </c>
      <c r="G803">
        <v>7.4303300000000003E-2</v>
      </c>
      <c r="H803">
        <v>7</v>
      </c>
      <c r="I803">
        <v>0.76531640000000001</v>
      </c>
      <c r="J803">
        <v>5.5209999999999999E-3</v>
      </c>
      <c r="K803">
        <v>112.9136</v>
      </c>
      <c r="L803">
        <v>-9.5223679544754719E-2</v>
      </c>
      <c r="M803">
        <v>-3.8964757812141045E-2</v>
      </c>
      <c r="N803">
        <v>0</v>
      </c>
      <c r="O803">
        <v>3.8964757812141038E-2</v>
      </c>
      <c r="P803">
        <v>9.5223679544754719E-2</v>
      </c>
      <c r="Q803" s="70">
        <v>236343.35185595352</v>
      </c>
      <c r="R803">
        <v>2012</v>
      </c>
      <c r="S803" s="70"/>
    </row>
    <row r="804" spans="1:19" x14ac:dyDescent="0.25">
      <c r="A804" t="s">
        <v>79</v>
      </c>
      <c r="B804" t="s">
        <v>48</v>
      </c>
      <c r="C804" t="s">
        <v>76</v>
      </c>
      <c r="D804">
        <v>11</v>
      </c>
      <c r="E804">
        <v>0.95989199999999997</v>
      </c>
      <c r="F804">
        <v>88.770989999999998</v>
      </c>
      <c r="G804">
        <v>9.1248099999999999E-2</v>
      </c>
      <c r="H804">
        <v>7</v>
      </c>
      <c r="I804">
        <v>0.95989199999999997</v>
      </c>
      <c r="J804">
        <v>8.3262000000000006E-3</v>
      </c>
      <c r="K804">
        <v>112.9136</v>
      </c>
      <c r="L804">
        <v>-0.11693903478060867</v>
      </c>
      <c r="M804">
        <v>-4.7850505155814932E-2</v>
      </c>
      <c r="N804">
        <v>0</v>
      </c>
      <c r="O804">
        <v>4.7850505155814925E-2</v>
      </c>
      <c r="P804">
        <v>0.11693903478060867</v>
      </c>
      <c r="Q804" s="70">
        <v>236343.35185595352</v>
      </c>
      <c r="R804">
        <v>2012</v>
      </c>
      <c r="S804" s="70"/>
    </row>
    <row r="805" spans="1:19" x14ac:dyDescent="0.25">
      <c r="A805" t="s">
        <v>79</v>
      </c>
      <c r="B805" t="s">
        <v>48</v>
      </c>
      <c r="C805" t="s">
        <v>76</v>
      </c>
      <c r="D805">
        <v>12</v>
      </c>
      <c r="E805">
        <v>1.221913</v>
      </c>
      <c r="F805">
        <v>91.210449999999994</v>
      </c>
      <c r="G805">
        <v>0.1147888</v>
      </c>
      <c r="H805">
        <v>7</v>
      </c>
      <c r="I805">
        <v>1.221913</v>
      </c>
      <c r="J805">
        <v>1.3176500000000001E-2</v>
      </c>
      <c r="K805">
        <v>112.9136</v>
      </c>
      <c r="L805">
        <v>-0.14710794159807131</v>
      </c>
      <c r="M805">
        <v>-6.0195377284464315E-2</v>
      </c>
      <c r="N805">
        <v>0</v>
      </c>
      <c r="O805">
        <v>6.0195377284464301E-2</v>
      </c>
      <c r="P805">
        <v>0.14710794159807131</v>
      </c>
      <c r="Q805" s="70">
        <v>236343.35185595352</v>
      </c>
      <c r="R805">
        <v>2012</v>
      </c>
      <c r="S805" s="70"/>
    </row>
    <row r="806" spans="1:19" x14ac:dyDescent="0.25">
      <c r="A806" t="s">
        <v>79</v>
      </c>
      <c r="B806" t="s">
        <v>48</v>
      </c>
      <c r="C806" t="s">
        <v>76</v>
      </c>
      <c r="D806">
        <v>13</v>
      </c>
      <c r="E806">
        <v>1.5735319999999999</v>
      </c>
      <c r="F806">
        <v>93.821629999999999</v>
      </c>
      <c r="G806">
        <v>0.14742469999999999</v>
      </c>
      <c r="H806">
        <v>7</v>
      </c>
      <c r="I806">
        <v>1.5735319999999999</v>
      </c>
      <c r="J806">
        <v>2.1734099999999999E-2</v>
      </c>
      <c r="K806">
        <v>112.9136</v>
      </c>
      <c r="L806">
        <v>-0.18893260644025325</v>
      </c>
      <c r="M806">
        <v>-7.7309691118384621E-2</v>
      </c>
      <c r="N806">
        <v>0</v>
      </c>
      <c r="O806">
        <v>7.7309691118384607E-2</v>
      </c>
      <c r="P806">
        <v>0.18893260644025325</v>
      </c>
      <c r="Q806" s="70">
        <v>236343.35185595352</v>
      </c>
      <c r="R806">
        <v>2012</v>
      </c>
      <c r="S806" s="70"/>
    </row>
    <row r="807" spans="1:19" x14ac:dyDescent="0.25">
      <c r="A807" t="s">
        <v>79</v>
      </c>
      <c r="B807" t="s">
        <v>48</v>
      </c>
      <c r="C807" t="s">
        <v>76</v>
      </c>
      <c r="D807">
        <v>14</v>
      </c>
      <c r="E807">
        <v>1.9469380000000001</v>
      </c>
      <c r="F807">
        <v>95.699659999999994</v>
      </c>
      <c r="G807">
        <v>0.18063560000000001</v>
      </c>
      <c r="H807">
        <v>7</v>
      </c>
      <c r="I807">
        <v>1.9469380000000001</v>
      </c>
      <c r="J807">
        <v>3.2629199999999997E-2</v>
      </c>
      <c r="K807">
        <v>112.9136</v>
      </c>
      <c r="L807">
        <v>-0.23149376507112757</v>
      </c>
      <c r="M807">
        <v>-9.4725372240816993E-2</v>
      </c>
      <c r="N807">
        <v>0</v>
      </c>
      <c r="O807">
        <v>9.4725372240816966E-2</v>
      </c>
      <c r="P807">
        <v>0.23149376507112757</v>
      </c>
      <c r="Q807" s="70">
        <v>236343.35185595352</v>
      </c>
      <c r="R807">
        <v>2012</v>
      </c>
      <c r="S807" s="70"/>
    </row>
    <row r="808" spans="1:19" x14ac:dyDescent="0.25">
      <c r="A808" t="s">
        <v>79</v>
      </c>
      <c r="B808" t="s">
        <v>48</v>
      </c>
      <c r="C808" t="s">
        <v>76</v>
      </c>
      <c r="D808">
        <v>15</v>
      </c>
      <c r="E808">
        <v>2.3072970000000002</v>
      </c>
      <c r="F808">
        <v>96.12612</v>
      </c>
      <c r="G808">
        <v>0.2132986</v>
      </c>
      <c r="H808">
        <v>7</v>
      </c>
      <c r="I808">
        <v>1.6841656666666669</v>
      </c>
      <c r="J808">
        <v>4.5496300000000003E-2</v>
      </c>
      <c r="K808">
        <v>112.9136</v>
      </c>
      <c r="L808">
        <v>0.34977815683088148</v>
      </c>
      <c r="M808">
        <v>0.51127742923596553</v>
      </c>
      <c r="N808">
        <v>0.62313133333333337</v>
      </c>
      <c r="O808">
        <v>0.73498523743070121</v>
      </c>
      <c r="P808">
        <v>0.8964845098357852</v>
      </c>
      <c r="Q808" s="70">
        <v>236343.35185595352</v>
      </c>
      <c r="R808">
        <v>2012</v>
      </c>
      <c r="S808" s="70"/>
    </row>
    <row r="809" spans="1:19" x14ac:dyDescent="0.25">
      <c r="A809" t="s">
        <v>79</v>
      </c>
      <c r="B809" t="s">
        <v>48</v>
      </c>
      <c r="C809" t="s">
        <v>76</v>
      </c>
      <c r="D809">
        <v>16</v>
      </c>
      <c r="E809">
        <v>2.5659540000000001</v>
      </c>
      <c r="F809">
        <v>96.687550000000002</v>
      </c>
      <c r="G809">
        <v>0.237155</v>
      </c>
      <c r="H809">
        <v>7</v>
      </c>
      <c r="I809">
        <v>1.8836330306666667</v>
      </c>
      <c r="J809">
        <v>5.6242500000000001E-2</v>
      </c>
      <c r="K809">
        <v>112.9136</v>
      </c>
      <c r="L809">
        <v>0.37839459166258299</v>
      </c>
      <c r="M809">
        <v>0.55795675913605547</v>
      </c>
      <c r="N809">
        <v>0.6823209693333333</v>
      </c>
      <c r="O809">
        <v>0.80668517953061114</v>
      </c>
      <c r="P809">
        <v>0.98624734700408356</v>
      </c>
      <c r="Q809" s="70">
        <v>236343.35185595352</v>
      </c>
      <c r="R809">
        <v>2012</v>
      </c>
      <c r="S809" s="70"/>
    </row>
    <row r="810" spans="1:19" x14ac:dyDescent="0.25">
      <c r="A810" t="s">
        <v>79</v>
      </c>
      <c r="B810" t="s">
        <v>48</v>
      </c>
      <c r="C810" t="s">
        <v>76</v>
      </c>
      <c r="D810">
        <v>17</v>
      </c>
      <c r="E810">
        <v>2.6583700000000001</v>
      </c>
      <c r="F810">
        <v>96.240200000000002</v>
      </c>
      <c r="G810">
        <v>0.24562500000000001</v>
      </c>
      <c r="H810">
        <v>7</v>
      </c>
      <c r="I810">
        <v>2.0435266746666665</v>
      </c>
      <c r="J810">
        <v>6.0331599999999999E-2</v>
      </c>
      <c r="K810">
        <v>112.9136</v>
      </c>
      <c r="L810">
        <v>0.30006232802718613</v>
      </c>
      <c r="M810">
        <v>0.48603749276588282</v>
      </c>
      <c r="N810">
        <v>0.61484332533333341</v>
      </c>
      <c r="O810">
        <v>0.74364915790078401</v>
      </c>
      <c r="P810">
        <v>0.92962432263948069</v>
      </c>
      <c r="Q810" s="70">
        <v>236343.35185595352</v>
      </c>
      <c r="R810">
        <v>2012</v>
      </c>
      <c r="S810" s="70"/>
    </row>
    <row r="811" spans="1:19" x14ac:dyDescent="0.25">
      <c r="A811" t="s">
        <v>79</v>
      </c>
      <c r="B811" t="s">
        <v>48</v>
      </c>
      <c r="C811" t="s">
        <v>76</v>
      </c>
      <c r="D811">
        <v>18</v>
      </c>
      <c r="E811">
        <v>2.5423520000000002</v>
      </c>
      <c r="F811">
        <v>94.61063</v>
      </c>
      <c r="G811">
        <v>0.23550650000000001</v>
      </c>
      <c r="H811">
        <v>7</v>
      </c>
      <c r="I811">
        <v>2.800880662</v>
      </c>
      <c r="J811">
        <v>5.54633E-2</v>
      </c>
      <c r="K811">
        <v>112.9136</v>
      </c>
      <c r="L811">
        <v>-0.56034235436629876</v>
      </c>
      <c r="M811">
        <v>-0.38202837849555593</v>
      </c>
      <c r="N811">
        <v>-0.25852866200000002</v>
      </c>
      <c r="O811">
        <v>-0.13502894550444416</v>
      </c>
      <c r="P811">
        <v>4.3285030366298716E-2</v>
      </c>
      <c r="Q811" s="70">
        <v>236343.35185595352</v>
      </c>
      <c r="R811">
        <v>2012</v>
      </c>
      <c r="S811" s="70"/>
    </row>
    <row r="812" spans="1:19" x14ac:dyDescent="0.25">
      <c r="A812" t="s">
        <v>79</v>
      </c>
      <c r="B812" t="s">
        <v>48</v>
      </c>
      <c r="C812" t="s">
        <v>76</v>
      </c>
      <c r="D812">
        <v>19</v>
      </c>
      <c r="E812">
        <v>2.2397900000000002</v>
      </c>
      <c r="F812">
        <v>92.500950000000003</v>
      </c>
      <c r="G812">
        <v>0.208346</v>
      </c>
      <c r="H812">
        <v>7</v>
      </c>
      <c r="I812">
        <v>2.2928493124</v>
      </c>
      <c r="J812">
        <v>4.3408099999999998E-2</v>
      </c>
      <c r="K812">
        <v>112.9136</v>
      </c>
      <c r="L812">
        <v>-0.32006559107199067</v>
      </c>
      <c r="M812">
        <v>-0.16231611735139237</v>
      </c>
      <c r="N812">
        <v>-5.3059312400000003E-2</v>
      </c>
      <c r="O812">
        <v>5.6197492551392336E-2</v>
      </c>
      <c r="P812">
        <v>0.21394696627199067</v>
      </c>
      <c r="Q812" s="70">
        <v>236343.35185595352</v>
      </c>
      <c r="R812">
        <v>2012</v>
      </c>
      <c r="S812" s="70"/>
    </row>
    <row r="813" spans="1:19" x14ac:dyDescent="0.25">
      <c r="A813" t="s">
        <v>79</v>
      </c>
      <c r="B813" t="s">
        <v>48</v>
      </c>
      <c r="C813" t="s">
        <v>76</v>
      </c>
      <c r="D813">
        <v>20</v>
      </c>
      <c r="E813">
        <v>1.7462839999999999</v>
      </c>
      <c r="F813">
        <v>88.904820000000001</v>
      </c>
      <c r="G813">
        <v>0.1656135</v>
      </c>
      <c r="H813">
        <v>7</v>
      </c>
      <c r="I813">
        <v>1.750541482</v>
      </c>
      <c r="J813">
        <v>2.7427799999999999E-2</v>
      </c>
      <c r="K813">
        <v>112.9136</v>
      </c>
      <c r="L813">
        <v>-0.21649960077911073</v>
      </c>
      <c r="M813">
        <v>-9.1105236626798217E-2</v>
      </c>
      <c r="N813">
        <v>-4.2574820000000008E-3</v>
      </c>
      <c r="O813">
        <v>8.2590272626798175E-2</v>
      </c>
      <c r="P813">
        <v>0.20798463677911072</v>
      </c>
      <c r="Q813" s="70">
        <v>236343.35185595352</v>
      </c>
      <c r="R813">
        <v>2012</v>
      </c>
      <c r="S813" s="70"/>
    </row>
    <row r="814" spans="1:19" x14ac:dyDescent="0.25">
      <c r="A814" t="s">
        <v>79</v>
      </c>
      <c r="B814" t="s">
        <v>48</v>
      </c>
      <c r="C814" t="s">
        <v>76</v>
      </c>
      <c r="D814">
        <v>21</v>
      </c>
      <c r="E814">
        <v>1.300198</v>
      </c>
      <c r="F814">
        <v>84.305310000000006</v>
      </c>
      <c r="G814">
        <v>0.1240479</v>
      </c>
      <c r="H814">
        <v>7</v>
      </c>
      <c r="I814">
        <v>1.300198</v>
      </c>
      <c r="J814">
        <v>1.5387899999999999E-2</v>
      </c>
      <c r="K814">
        <v>112.9136</v>
      </c>
      <c r="L814">
        <v>-0.15897387603906457</v>
      </c>
      <c r="M814">
        <v>-6.5050821475640952E-2</v>
      </c>
      <c r="N814">
        <v>0</v>
      </c>
      <c r="O814">
        <v>6.5050821475640938E-2</v>
      </c>
      <c r="P814">
        <v>0.15897387603906457</v>
      </c>
      <c r="Q814" s="70">
        <v>236343.35185595352</v>
      </c>
      <c r="R814">
        <v>2012</v>
      </c>
      <c r="S814" s="70"/>
    </row>
    <row r="815" spans="1:19" x14ac:dyDescent="0.25">
      <c r="A815" t="s">
        <v>79</v>
      </c>
      <c r="B815" t="s">
        <v>48</v>
      </c>
      <c r="C815" t="s">
        <v>76</v>
      </c>
      <c r="D815">
        <v>22</v>
      </c>
      <c r="E815">
        <v>1.1557500000000001</v>
      </c>
      <c r="F815">
        <v>81.599419999999995</v>
      </c>
      <c r="G815">
        <v>0.1142054</v>
      </c>
      <c r="H815">
        <v>7</v>
      </c>
      <c r="I815">
        <v>1.1557500000000001</v>
      </c>
      <c r="J815">
        <v>1.30429E-2</v>
      </c>
      <c r="K815">
        <v>112.9136</v>
      </c>
      <c r="L815">
        <v>-0.14636025846983716</v>
      </c>
      <c r="M815">
        <v>-5.9889431408909538E-2</v>
      </c>
      <c r="N815">
        <v>0</v>
      </c>
      <c r="O815">
        <v>5.9889431408909524E-2</v>
      </c>
      <c r="P815">
        <v>0.14636025846983716</v>
      </c>
      <c r="Q815" s="70">
        <v>236343.35185595352</v>
      </c>
      <c r="R815">
        <v>2012</v>
      </c>
      <c r="S815" s="70"/>
    </row>
    <row r="816" spans="1:19" x14ac:dyDescent="0.25">
      <c r="A816" t="s">
        <v>79</v>
      </c>
      <c r="B816" t="s">
        <v>48</v>
      </c>
      <c r="C816" t="s">
        <v>76</v>
      </c>
      <c r="D816">
        <v>23</v>
      </c>
      <c r="E816">
        <v>0.84069780000000005</v>
      </c>
      <c r="F816">
        <v>79.984539999999996</v>
      </c>
      <c r="G816">
        <v>8.3299499999999999E-2</v>
      </c>
      <c r="H816">
        <v>7</v>
      </c>
      <c r="I816">
        <v>0.84069780000000005</v>
      </c>
      <c r="J816">
        <v>6.9388000000000002E-3</v>
      </c>
      <c r="K816">
        <v>112.9136</v>
      </c>
      <c r="L816">
        <v>-0.10675255309284902</v>
      </c>
      <c r="M816">
        <v>-4.3682279418068508E-2</v>
      </c>
      <c r="N816">
        <v>0</v>
      </c>
      <c r="O816">
        <v>4.3682279418068501E-2</v>
      </c>
      <c r="P816">
        <v>0.10675255309284902</v>
      </c>
      <c r="Q816" s="70">
        <v>236343.35185595352</v>
      </c>
      <c r="R816">
        <v>2012</v>
      </c>
      <c r="S816" s="70"/>
    </row>
    <row r="817" spans="1:19" x14ac:dyDescent="0.25">
      <c r="A817" t="s">
        <v>79</v>
      </c>
      <c r="B817" t="s">
        <v>48</v>
      </c>
      <c r="C817" t="s">
        <v>76</v>
      </c>
      <c r="D817">
        <v>24</v>
      </c>
      <c r="E817">
        <v>0.6110582</v>
      </c>
      <c r="F817">
        <v>78.921170000000004</v>
      </c>
      <c r="G817">
        <v>6.5023399999999995E-2</v>
      </c>
      <c r="H817">
        <v>7</v>
      </c>
      <c r="I817">
        <v>0.6110582</v>
      </c>
      <c r="J817">
        <v>4.228E-3</v>
      </c>
      <c r="K817">
        <v>112.9136</v>
      </c>
      <c r="L817">
        <v>-8.3330420779289385E-2</v>
      </c>
      <c r="M817">
        <v>-3.4098132728874062E-2</v>
      </c>
      <c r="N817">
        <v>0</v>
      </c>
      <c r="O817">
        <v>3.4098132728874055E-2</v>
      </c>
      <c r="P817">
        <v>8.3330420779289385E-2</v>
      </c>
      <c r="Q817" s="70">
        <v>236343.35185595352</v>
      </c>
      <c r="R817">
        <v>2012</v>
      </c>
      <c r="S817" s="70"/>
    </row>
    <row r="818" spans="1:19" x14ac:dyDescent="0.25">
      <c r="A818" t="s">
        <v>79</v>
      </c>
      <c r="B818" t="s">
        <v>48</v>
      </c>
      <c r="C818" t="s">
        <v>76</v>
      </c>
      <c r="D818">
        <v>1</v>
      </c>
      <c r="E818">
        <v>0.25284250000000003</v>
      </c>
      <c r="F818">
        <v>77.990719999999996</v>
      </c>
      <c r="G818">
        <v>3.20229E-2</v>
      </c>
      <c r="H818">
        <v>7</v>
      </c>
      <c r="I818">
        <v>0.25284250000000003</v>
      </c>
      <c r="J818">
        <v>1.0254999999999999E-3</v>
      </c>
      <c r="K818">
        <v>112.9136</v>
      </c>
      <c r="L818">
        <v>-4.1039675470648358E-2</v>
      </c>
      <c r="M818">
        <v>-1.6793102546001786E-2</v>
      </c>
      <c r="N818">
        <v>0</v>
      </c>
      <c r="O818">
        <v>1.6793102546001783E-2</v>
      </c>
      <c r="P818">
        <v>4.1039675470648358E-2</v>
      </c>
      <c r="Q818" s="70">
        <v>259669.70103720835</v>
      </c>
      <c r="R818">
        <v>2013</v>
      </c>
      <c r="S818" s="70"/>
    </row>
    <row r="819" spans="1:19" x14ac:dyDescent="0.25">
      <c r="A819" t="s">
        <v>79</v>
      </c>
      <c r="B819" t="s">
        <v>48</v>
      </c>
      <c r="C819" t="s">
        <v>76</v>
      </c>
      <c r="D819">
        <v>2</v>
      </c>
      <c r="E819">
        <v>0.56878289999999998</v>
      </c>
      <c r="F819">
        <v>76.429739999999995</v>
      </c>
      <c r="G819">
        <v>5.9396900000000002E-2</v>
      </c>
      <c r="H819">
        <v>7</v>
      </c>
      <c r="I819">
        <v>0.56878289999999998</v>
      </c>
      <c r="J819">
        <v>3.5279999999999999E-3</v>
      </c>
      <c r="K819">
        <v>112.9136</v>
      </c>
      <c r="L819">
        <v>-7.6120279404693153E-2</v>
      </c>
      <c r="M819">
        <v>-3.1147801321858872E-2</v>
      </c>
      <c r="N819">
        <v>0</v>
      </c>
      <c r="O819">
        <v>3.1147801321858865E-2</v>
      </c>
      <c r="P819">
        <v>7.6120279404693153E-2</v>
      </c>
      <c r="Q819" s="70">
        <v>259669.70103720835</v>
      </c>
      <c r="R819">
        <v>2013</v>
      </c>
      <c r="S819" s="70"/>
    </row>
    <row r="820" spans="1:19" x14ac:dyDescent="0.25">
      <c r="A820" t="s">
        <v>79</v>
      </c>
      <c r="B820" t="s">
        <v>48</v>
      </c>
      <c r="C820" t="s">
        <v>76</v>
      </c>
      <c r="D820">
        <v>3</v>
      </c>
      <c r="E820">
        <v>0.4965831</v>
      </c>
      <c r="F820">
        <v>75.592200000000005</v>
      </c>
      <c r="G820">
        <v>5.2025200000000001E-2</v>
      </c>
      <c r="H820">
        <v>7</v>
      </c>
      <c r="I820">
        <v>0.4965831</v>
      </c>
      <c r="J820">
        <v>2.7066E-3</v>
      </c>
      <c r="K820">
        <v>112.9136</v>
      </c>
      <c r="L820">
        <v>-6.6672712499526318E-2</v>
      </c>
      <c r="M820">
        <v>-2.7281933523704643E-2</v>
      </c>
      <c r="N820">
        <v>0</v>
      </c>
      <c r="O820">
        <v>2.728193352370464E-2</v>
      </c>
      <c r="P820">
        <v>6.6672712499526318E-2</v>
      </c>
      <c r="Q820" s="70">
        <v>259669.70103720835</v>
      </c>
      <c r="R820">
        <v>2013</v>
      </c>
      <c r="S820" s="70"/>
    </row>
    <row r="821" spans="1:19" x14ac:dyDescent="0.25">
      <c r="A821" t="s">
        <v>79</v>
      </c>
      <c r="B821" t="s">
        <v>48</v>
      </c>
      <c r="C821" t="s">
        <v>76</v>
      </c>
      <c r="D821">
        <v>4</v>
      </c>
      <c r="E821">
        <v>0.42282799999999998</v>
      </c>
      <c r="F821">
        <v>74.948830000000001</v>
      </c>
      <c r="G821">
        <v>4.6024200000000001E-2</v>
      </c>
      <c r="H821">
        <v>7</v>
      </c>
      <c r="I821">
        <v>0.42282799999999998</v>
      </c>
      <c r="J821">
        <v>2.1182000000000002E-3</v>
      </c>
      <c r="K821">
        <v>112.9136</v>
      </c>
      <c r="L821">
        <v>-5.8982009851906048E-2</v>
      </c>
      <c r="M821">
        <v>-2.4134960339068631E-2</v>
      </c>
      <c r="N821">
        <v>0</v>
      </c>
      <c r="O821">
        <v>2.4134960339068628E-2</v>
      </c>
      <c r="P821">
        <v>5.8982009851906048E-2</v>
      </c>
      <c r="Q821" s="70">
        <v>259669.70103720835</v>
      </c>
      <c r="R821">
        <v>2013</v>
      </c>
      <c r="S821" s="70"/>
    </row>
    <row r="822" spans="1:19" x14ac:dyDescent="0.25">
      <c r="A822" t="s">
        <v>79</v>
      </c>
      <c r="B822" t="s">
        <v>48</v>
      </c>
      <c r="C822" t="s">
        <v>76</v>
      </c>
      <c r="D822">
        <v>5</v>
      </c>
      <c r="E822">
        <v>0.3706139</v>
      </c>
      <c r="F822">
        <v>74.575230000000005</v>
      </c>
      <c r="G822">
        <v>4.0538100000000001E-2</v>
      </c>
      <c r="H822">
        <v>7</v>
      </c>
      <c r="I822">
        <v>0.3706139</v>
      </c>
      <c r="J822">
        <v>1.6433000000000001E-3</v>
      </c>
      <c r="K822">
        <v>112.9136</v>
      </c>
      <c r="L822">
        <v>-5.1951071946743255E-2</v>
      </c>
      <c r="M822">
        <v>-2.1257957539170411E-2</v>
      </c>
      <c r="N822">
        <v>0</v>
      </c>
      <c r="O822">
        <v>2.1257957539170404E-2</v>
      </c>
      <c r="P822">
        <v>5.1951071946743255E-2</v>
      </c>
      <c r="Q822" s="70">
        <v>259669.70103720835</v>
      </c>
      <c r="R822">
        <v>2013</v>
      </c>
      <c r="S822" s="70"/>
    </row>
    <row r="823" spans="1:19" x14ac:dyDescent="0.25">
      <c r="A823" t="s">
        <v>79</v>
      </c>
      <c r="B823" t="s">
        <v>48</v>
      </c>
      <c r="C823" t="s">
        <v>76</v>
      </c>
      <c r="D823">
        <v>6</v>
      </c>
      <c r="E823">
        <v>0.37278909999999998</v>
      </c>
      <c r="F823">
        <v>74.13458</v>
      </c>
      <c r="G823">
        <v>3.9799099999999997E-2</v>
      </c>
      <c r="H823">
        <v>7</v>
      </c>
      <c r="I823">
        <v>0.37278909999999998</v>
      </c>
      <c r="J823">
        <v>1.5839999999999999E-3</v>
      </c>
      <c r="K823">
        <v>112.9136</v>
      </c>
      <c r="L823">
        <v>-5.1005108308847948E-2</v>
      </c>
      <c r="M823">
        <v>-2.0870876886270845E-2</v>
      </c>
      <c r="N823">
        <v>0</v>
      </c>
      <c r="O823">
        <v>2.0870876886270838E-2</v>
      </c>
      <c r="P823">
        <v>5.1005108308847948E-2</v>
      </c>
      <c r="Q823" s="70">
        <v>259669.70103720835</v>
      </c>
      <c r="R823">
        <v>2013</v>
      </c>
      <c r="S823" s="70"/>
    </row>
    <row r="824" spans="1:19" x14ac:dyDescent="0.25">
      <c r="A824" t="s">
        <v>79</v>
      </c>
      <c r="B824" t="s">
        <v>48</v>
      </c>
      <c r="C824" t="s">
        <v>76</v>
      </c>
      <c r="D824">
        <v>7</v>
      </c>
      <c r="E824">
        <v>0.41510940000000002</v>
      </c>
      <c r="F824">
        <v>74.647149999999996</v>
      </c>
      <c r="G824">
        <v>4.2262899999999999E-2</v>
      </c>
      <c r="H824">
        <v>7</v>
      </c>
      <c r="I824">
        <v>0.41510940000000002</v>
      </c>
      <c r="J824">
        <v>1.7861000000000001E-3</v>
      </c>
      <c r="K824">
        <v>112.9136</v>
      </c>
      <c r="L824">
        <v>-5.4161286385194803E-2</v>
      </c>
      <c r="M824">
        <v>-2.2162359371980134E-2</v>
      </c>
      <c r="N824">
        <v>0</v>
      </c>
      <c r="O824">
        <v>2.2162359371980127E-2</v>
      </c>
      <c r="P824">
        <v>5.4161286385194803E-2</v>
      </c>
      <c r="Q824" s="70">
        <v>259669.70103720835</v>
      </c>
      <c r="R824">
        <v>2013</v>
      </c>
      <c r="S824" s="70"/>
    </row>
    <row r="825" spans="1:19" x14ac:dyDescent="0.25">
      <c r="A825" t="s">
        <v>79</v>
      </c>
      <c r="B825" t="s">
        <v>48</v>
      </c>
      <c r="C825" t="s">
        <v>76</v>
      </c>
      <c r="D825">
        <v>8</v>
      </c>
      <c r="E825">
        <v>0.51991480000000001</v>
      </c>
      <c r="F825">
        <v>78.295950000000005</v>
      </c>
      <c r="G825">
        <v>5.0495999999999999E-2</v>
      </c>
      <c r="H825">
        <v>7</v>
      </c>
      <c r="I825">
        <v>0.51991480000000001</v>
      </c>
      <c r="J825">
        <v>2.5498000000000001E-3</v>
      </c>
      <c r="K825">
        <v>112.9136</v>
      </c>
      <c r="L825">
        <v>-6.4712643924885363E-2</v>
      </c>
      <c r="M825">
        <v>-2.6479889350751025E-2</v>
      </c>
      <c r="N825">
        <v>0</v>
      </c>
      <c r="O825">
        <v>2.6479889350751018E-2</v>
      </c>
      <c r="P825">
        <v>6.4712643924885363E-2</v>
      </c>
      <c r="Q825" s="70">
        <v>259669.70103720835</v>
      </c>
      <c r="R825">
        <v>2013</v>
      </c>
      <c r="S825" s="70"/>
    </row>
    <row r="826" spans="1:19" x14ac:dyDescent="0.25">
      <c r="A826" t="s">
        <v>79</v>
      </c>
      <c r="B826" t="s">
        <v>48</v>
      </c>
      <c r="C826" t="s">
        <v>76</v>
      </c>
      <c r="D826">
        <v>9</v>
      </c>
      <c r="E826">
        <v>0.59545919999999997</v>
      </c>
      <c r="F826">
        <v>82.095650000000006</v>
      </c>
      <c r="G826">
        <v>5.7359899999999998E-2</v>
      </c>
      <c r="H826">
        <v>7</v>
      </c>
      <c r="I826">
        <v>0.59545919999999997</v>
      </c>
      <c r="J826">
        <v>3.2902000000000001E-3</v>
      </c>
      <c r="K826">
        <v>112.9136</v>
      </c>
      <c r="L826">
        <v>-7.351013740108181E-2</v>
      </c>
      <c r="M826">
        <v>-3.0079752371091197E-2</v>
      </c>
      <c r="N826">
        <v>0</v>
      </c>
      <c r="O826">
        <v>3.007975237109119E-2</v>
      </c>
      <c r="P826">
        <v>7.351013740108181E-2</v>
      </c>
      <c r="Q826" s="70">
        <v>259669.70103720835</v>
      </c>
      <c r="R826">
        <v>2013</v>
      </c>
      <c r="S826" s="70"/>
    </row>
    <row r="827" spans="1:19" x14ac:dyDescent="0.25">
      <c r="A827" t="s">
        <v>79</v>
      </c>
      <c r="B827" t="s">
        <v>48</v>
      </c>
      <c r="C827" t="s">
        <v>76</v>
      </c>
      <c r="D827">
        <v>10</v>
      </c>
      <c r="E827">
        <v>0.76531640000000001</v>
      </c>
      <c r="F827">
        <v>85.356579999999994</v>
      </c>
      <c r="G827">
        <v>7.4303300000000003E-2</v>
      </c>
      <c r="H827">
        <v>7</v>
      </c>
      <c r="I827">
        <v>0.76531640000000001</v>
      </c>
      <c r="J827">
        <v>5.5209999999999999E-3</v>
      </c>
      <c r="K827">
        <v>112.9136</v>
      </c>
      <c r="L827">
        <v>-9.5223679544754719E-2</v>
      </c>
      <c r="M827">
        <v>-3.8964757812141045E-2</v>
      </c>
      <c r="N827">
        <v>0</v>
      </c>
      <c r="O827">
        <v>3.8964757812141038E-2</v>
      </c>
      <c r="P827">
        <v>9.5223679544754719E-2</v>
      </c>
      <c r="Q827" s="70">
        <v>259669.70103720835</v>
      </c>
      <c r="R827">
        <v>2013</v>
      </c>
      <c r="S827" s="70"/>
    </row>
    <row r="828" spans="1:19" x14ac:dyDescent="0.25">
      <c r="A828" t="s">
        <v>79</v>
      </c>
      <c r="B828" t="s">
        <v>48</v>
      </c>
      <c r="C828" t="s">
        <v>76</v>
      </c>
      <c r="D828">
        <v>11</v>
      </c>
      <c r="E828">
        <v>0.95989199999999997</v>
      </c>
      <c r="F828">
        <v>88.770989999999998</v>
      </c>
      <c r="G828">
        <v>9.1248099999999999E-2</v>
      </c>
      <c r="H828">
        <v>7</v>
      </c>
      <c r="I828">
        <v>0.95989199999999997</v>
      </c>
      <c r="J828">
        <v>8.3262000000000006E-3</v>
      </c>
      <c r="K828">
        <v>112.9136</v>
      </c>
      <c r="L828">
        <v>-0.11693903478060867</v>
      </c>
      <c r="M828">
        <v>-4.7850505155814932E-2</v>
      </c>
      <c r="N828">
        <v>0</v>
      </c>
      <c r="O828">
        <v>4.7850505155814925E-2</v>
      </c>
      <c r="P828">
        <v>0.11693903478060867</v>
      </c>
      <c r="Q828" s="70">
        <v>259669.70103720835</v>
      </c>
      <c r="R828">
        <v>2013</v>
      </c>
      <c r="S828" s="70"/>
    </row>
    <row r="829" spans="1:19" x14ac:dyDescent="0.25">
      <c r="A829" t="s">
        <v>79</v>
      </c>
      <c r="B829" t="s">
        <v>48</v>
      </c>
      <c r="C829" t="s">
        <v>76</v>
      </c>
      <c r="D829">
        <v>12</v>
      </c>
      <c r="E829">
        <v>1.221913</v>
      </c>
      <c r="F829">
        <v>91.210449999999994</v>
      </c>
      <c r="G829">
        <v>0.1147888</v>
      </c>
      <c r="H829">
        <v>7</v>
      </c>
      <c r="I829">
        <v>1.221913</v>
      </c>
      <c r="J829">
        <v>1.3176500000000001E-2</v>
      </c>
      <c r="K829">
        <v>112.9136</v>
      </c>
      <c r="L829">
        <v>-0.14710794159807131</v>
      </c>
      <c r="M829">
        <v>-6.0195377284464315E-2</v>
      </c>
      <c r="N829">
        <v>0</v>
      </c>
      <c r="O829">
        <v>6.0195377284464301E-2</v>
      </c>
      <c r="P829">
        <v>0.14710794159807131</v>
      </c>
      <c r="Q829" s="70">
        <v>259669.70103720835</v>
      </c>
      <c r="R829">
        <v>2013</v>
      </c>
      <c r="S829" s="70"/>
    </row>
    <row r="830" spans="1:19" x14ac:dyDescent="0.25">
      <c r="A830" t="s">
        <v>79</v>
      </c>
      <c r="B830" t="s">
        <v>48</v>
      </c>
      <c r="C830" t="s">
        <v>76</v>
      </c>
      <c r="D830">
        <v>13</v>
      </c>
      <c r="E830">
        <v>1.5735319999999999</v>
      </c>
      <c r="F830">
        <v>93.821629999999999</v>
      </c>
      <c r="G830">
        <v>0.14742469999999999</v>
      </c>
      <c r="H830">
        <v>7</v>
      </c>
      <c r="I830">
        <v>1.5735319999999999</v>
      </c>
      <c r="J830">
        <v>2.1734099999999999E-2</v>
      </c>
      <c r="K830">
        <v>112.9136</v>
      </c>
      <c r="L830">
        <v>-0.18893260644025325</v>
      </c>
      <c r="M830">
        <v>-7.7309691118384621E-2</v>
      </c>
      <c r="N830">
        <v>0</v>
      </c>
      <c r="O830">
        <v>7.7309691118384607E-2</v>
      </c>
      <c r="P830">
        <v>0.18893260644025325</v>
      </c>
      <c r="Q830" s="70">
        <v>259669.70103720835</v>
      </c>
      <c r="R830">
        <v>2013</v>
      </c>
      <c r="S830" s="70"/>
    </row>
    <row r="831" spans="1:19" x14ac:dyDescent="0.25">
      <c r="A831" t="s">
        <v>79</v>
      </c>
      <c r="B831" t="s">
        <v>48</v>
      </c>
      <c r="C831" t="s">
        <v>76</v>
      </c>
      <c r="D831">
        <v>14</v>
      </c>
      <c r="E831">
        <v>1.9469380000000001</v>
      </c>
      <c r="F831">
        <v>95.699659999999994</v>
      </c>
      <c r="G831">
        <v>0.18063560000000001</v>
      </c>
      <c r="H831">
        <v>7</v>
      </c>
      <c r="I831">
        <v>1.9469380000000001</v>
      </c>
      <c r="J831">
        <v>3.2629199999999997E-2</v>
      </c>
      <c r="K831">
        <v>112.9136</v>
      </c>
      <c r="L831">
        <v>-0.23149376507112757</v>
      </c>
      <c r="M831">
        <v>-9.4725372240816993E-2</v>
      </c>
      <c r="N831">
        <v>0</v>
      </c>
      <c r="O831">
        <v>9.4725372240816966E-2</v>
      </c>
      <c r="P831">
        <v>0.23149376507112757</v>
      </c>
      <c r="Q831" s="70">
        <v>259669.70103720835</v>
      </c>
      <c r="R831">
        <v>2013</v>
      </c>
      <c r="S831" s="70"/>
    </row>
    <row r="832" spans="1:19" x14ac:dyDescent="0.25">
      <c r="A832" t="s">
        <v>79</v>
      </c>
      <c r="B832" t="s">
        <v>48</v>
      </c>
      <c r="C832" t="s">
        <v>76</v>
      </c>
      <c r="D832">
        <v>15</v>
      </c>
      <c r="E832">
        <v>2.3072970000000002</v>
      </c>
      <c r="F832">
        <v>96.12612</v>
      </c>
      <c r="G832">
        <v>0.2132986</v>
      </c>
      <c r="H832">
        <v>7</v>
      </c>
      <c r="I832">
        <v>1.6841656666666669</v>
      </c>
      <c r="J832">
        <v>4.5496300000000003E-2</v>
      </c>
      <c r="K832">
        <v>112.9136</v>
      </c>
      <c r="L832">
        <v>0.34977815683088148</v>
      </c>
      <c r="M832">
        <v>0.51127742923596553</v>
      </c>
      <c r="N832">
        <v>0.62313133333333337</v>
      </c>
      <c r="O832">
        <v>0.73498523743070121</v>
      </c>
      <c r="P832">
        <v>0.8964845098357852</v>
      </c>
      <c r="Q832" s="70">
        <v>259669.70103720835</v>
      </c>
      <c r="R832">
        <v>2013</v>
      </c>
      <c r="S832" s="70"/>
    </row>
    <row r="833" spans="1:19" x14ac:dyDescent="0.25">
      <c r="A833" t="s">
        <v>79</v>
      </c>
      <c r="B833" t="s">
        <v>48</v>
      </c>
      <c r="C833" t="s">
        <v>76</v>
      </c>
      <c r="D833">
        <v>16</v>
      </c>
      <c r="E833">
        <v>2.5659540000000001</v>
      </c>
      <c r="F833">
        <v>96.687550000000002</v>
      </c>
      <c r="G833">
        <v>0.237155</v>
      </c>
      <c r="H833">
        <v>7</v>
      </c>
      <c r="I833">
        <v>1.8836330306666667</v>
      </c>
      <c r="J833">
        <v>5.6242500000000001E-2</v>
      </c>
      <c r="K833">
        <v>112.9136</v>
      </c>
      <c r="L833">
        <v>0.37839459166258299</v>
      </c>
      <c r="M833">
        <v>0.55795675913605547</v>
      </c>
      <c r="N833">
        <v>0.6823209693333333</v>
      </c>
      <c r="O833">
        <v>0.80668517953061114</v>
      </c>
      <c r="P833">
        <v>0.98624734700408356</v>
      </c>
      <c r="Q833" s="70">
        <v>259669.70103720835</v>
      </c>
      <c r="R833">
        <v>2013</v>
      </c>
      <c r="S833" s="70"/>
    </row>
    <row r="834" spans="1:19" x14ac:dyDescent="0.25">
      <c r="A834" t="s">
        <v>79</v>
      </c>
      <c r="B834" t="s">
        <v>48</v>
      </c>
      <c r="C834" t="s">
        <v>76</v>
      </c>
      <c r="D834">
        <v>17</v>
      </c>
      <c r="E834">
        <v>2.6583700000000001</v>
      </c>
      <c r="F834">
        <v>96.240200000000002</v>
      </c>
      <c r="G834">
        <v>0.24562500000000001</v>
      </c>
      <c r="H834">
        <v>7</v>
      </c>
      <c r="I834">
        <v>2.0435266746666665</v>
      </c>
      <c r="J834">
        <v>6.0331599999999999E-2</v>
      </c>
      <c r="K834">
        <v>112.9136</v>
      </c>
      <c r="L834">
        <v>0.30006232802718613</v>
      </c>
      <c r="M834">
        <v>0.48603749276588282</v>
      </c>
      <c r="N834">
        <v>0.61484332533333341</v>
      </c>
      <c r="O834">
        <v>0.74364915790078401</v>
      </c>
      <c r="P834">
        <v>0.92962432263948069</v>
      </c>
      <c r="Q834" s="70">
        <v>259669.70103720835</v>
      </c>
      <c r="R834">
        <v>2013</v>
      </c>
      <c r="S834" s="70"/>
    </row>
    <row r="835" spans="1:19" x14ac:dyDescent="0.25">
      <c r="A835" t="s">
        <v>79</v>
      </c>
      <c r="B835" t="s">
        <v>48</v>
      </c>
      <c r="C835" t="s">
        <v>76</v>
      </c>
      <c r="D835">
        <v>18</v>
      </c>
      <c r="E835">
        <v>2.5423520000000002</v>
      </c>
      <c r="F835">
        <v>94.61063</v>
      </c>
      <c r="G835">
        <v>0.23550650000000001</v>
      </c>
      <c r="H835">
        <v>7</v>
      </c>
      <c r="I835">
        <v>2.800880662</v>
      </c>
      <c r="J835">
        <v>5.54633E-2</v>
      </c>
      <c r="K835">
        <v>112.9136</v>
      </c>
      <c r="L835">
        <v>-0.56034235436629876</v>
      </c>
      <c r="M835">
        <v>-0.38202837849555593</v>
      </c>
      <c r="N835">
        <v>-0.25852866200000002</v>
      </c>
      <c r="O835">
        <v>-0.13502894550444416</v>
      </c>
      <c r="P835">
        <v>4.3285030366298716E-2</v>
      </c>
      <c r="Q835" s="70">
        <v>259669.70103720835</v>
      </c>
      <c r="R835">
        <v>2013</v>
      </c>
      <c r="S835" s="70"/>
    </row>
    <row r="836" spans="1:19" x14ac:dyDescent="0.25">
      <c r="A836" t="s">
        <v>79</v>
      </c>
      <c r="B836" t="s">
        <v>48</v>
      </c>
      <c r="C836" t="s">
        <v>76</v>
      </c>
      <c r="D836">
        <v>19</v>
      </c>
      <c r="E836">
        <v>2.2397900000000002</v>
      </c>
      <c r="F836">
        <v>92.500950000000003</v>
      </c>
      <c r="G836">
        <v>0.208346</v>
      </c>
      <c r="H836">
        <v>7</v>
      </c>
      <c r="I836">
        <v>2.2928493124</v>
      </c>
      <c r="J836">
        <v>4.3408099999999998E-2</v>
      </c>
      <c r="K836">
        <v>112.9136</v>
      </c>
      <c r="L836">
        <v>-0.32006559107199067</v>
      </c>
      <c r="M836">
        <v>-0.16231611735139237</v>
      </c>
      <c r="N836">
        <v>-5.3059312400000003E-2</v>
      </c>
      <c r="O836">
        <v>5.6197492551392336E-2</v>
      </c>
      <c r="P836">
        <v>0.21394696627199067</v>
      </c>
      <c r="Q836" s="70">
        <v>259669.70103720835</v>
      </c>
      <c r="R836">
        <v>2013</v>
      </c>
      <c r="S836" s="70"/>
    </row>
    <row r="837" spans="1:19" x14ac:dyDescent="0.25">
      <c r="A837" t="s">
        <v>79</v>
      </c>
      <c r="B837" t="s">
        <v>48</v>
      </c>
      <c r="C837" t="s">
        <v>76</v>
      </c>
      <c r="D837">
        <v>20</v>
      </c>
      <c r="E837">
        <v>1.7462839999999999</v>
      </c>
      <c r="F837">
        <v>88.904820000000001</v>
      </c>
      <c r="G837">
        <v>0.1656135</v>
      </c>
      <c r="H837">
        <v>7</v>
      </c>
      <c r="I837">
        <v>1.750541482</v>
      </c>
      <c r="J837">
        <v>2.7427799999999999E-2</v>
      </c>
      <c r="K837">
        <v>112.9136</v>
      </c>
      <c r="L837">
        <v>-0.21649960077911073</v>
      </c>
      <c r="M837">
        <v>-9.1105236626798217E-2</v>
      </c>
      <c r="N837">
        <v>-4.2574820000000008E-3</v>
      </c>
      <c r="O837">
        <v>8.2590272626798175E-2</v>
      </c>
      <c r="P837">
        <v>0.20798463677911072</v>
      </c>
      <c r="Q837" s="70">
        <v>259669.70103720835</v>
      </c>
      <c r="R837">
        <v>2013</v>
      </c>
      <c r="S837" s="70"/>
    </row>
    <row r="838" spans="1:19" x14ac:dyDescent="0.25">
      <c r="A838" t="s">
        <v>79</v>
      </c>
      <c r="B838" t="s">
        <v>48</v>
      </c>
      <c r="C838" t="s">
        <v>76</v>
      </c>
      <c r="D838">
        <v>21</v>
      </c>
      <c r="E838">
        <v>1.300198</v>
      </c>
      <c r="F838">
        <v>84.305310000000006</v>
      </c>
      <c r="G838">
        <v>0.1240479</v>
      </c>
      <c r="H838">
        <v>7</v>
      </c>
      <c r="I838">
        <v>1.300198</v>
      </c>
      <c r="J838">
        <v>1.5387899999999999E-2</v>
      </c>
      <c r="K838">
        <v>112.9136</v>
      </c>
      <c r="L838">
        <v>-0.15897387603906457</v>
      </c>
      <c r="M838">
        <v>-6.5050821475640952E-2</v>
      </c>
      <c r="N838">
        <v>0</v>
      </c>
      <c r="O838">
        <v>6.5050821475640938E-2</v>
      </c>
      <c r="P838">
        <v>0.15897387603906457</v>
      </c>
      <c r="Q838" s="70">
        <v>259669.70103720835</v>
      </c>
      <c r="R838">
        <v>2013</v>
      </c>
      <c r="S838" s="70"/>
    </row>
    <row r="839" spans="1:19" x14ac:dyDescent="0.25">
      <c r="A839" t="s">
        <v>79</v>
      </c>
      <c r="B839" t="s">
        <v>48</v>
      </c>
      <c r="C839" t="s">
        <v>76</v>
      </c>
      <c r="D839">
        <v>22</v>
      </c>
      <c r="E839">
        <v>1.1557500000000001</v>
      </c>
      <c r="F839">
        <v>81.599419999999995</v>
      </c>
      <c r="G839">
        <v>0.1142054</v>
      </c>
      <c r="H839">
        <v>7</v>
      </c>
      <c r="I839">
        <v>1.1557500000000001</v>
      </c>
      <c r="J839">
        <v>1.30429E-2</v>
      </c>
      <c r="K839">
        <v>112.9136</v>
      </c>
      <c r="L839">
        <v>-0.14636025846983716</v>
      </c>
      <c r="M839">
        <v>-5.9889431408909538E-2</v>
      </c>
      <c r="N839">
        <v>0</v>
      </c>
      <c r="O839">
        <v>5.9889431408909524E-2</v>
      </c>
      <c r="P839">
        <v>0.14636025846983716</v>
      </c>
      <c r="Q839" s="70">
        <v>259669.70103720835</v>
      </c>
      <c r="R839">
        <v>2013</v>
      </c>
      <c r="S839" s="70"/>
    </row>
    <row r="840" spans="1:19" x14ac:dyDescent="0.25">
      <c r="A840" t="s">
        <v>79</v>
      </c>
      <c r="B840" t="s">
        <v>48</v>
      </c>
      <c r="C840" t="s">
        <v>76</v>
      </c>
      <c r="D840">
        <v>23</v>
      </c>
      <c r="E840">
        <v>0.84069780000000005</v>
      </c>
      <c r="F840">
        <v>79.984539999999996</v>
      </c>
      <c r="G840">
        <v>8.3299499999999999E-2</v>
      </c>
      <c r="H840">
        <v>7</v>
      </c>
      <c r="I840">
        <v>0.84069780000000005</v>
      </c>
      <c r="J840">
        <v>6.9388000000000002E-3</v>
      </c>
      <c r="K840">
        <v>112.9136</v>
      </c>
      <c r="L840">
        <v>-0.10675255309284902</v>
      </c>
      <c r="M840">
        <v>-4.3682279418068508E-2</v>
      </c>
      <c r="N840">
        <v>0</v>
      </c>
      <c r="O840">
        <v>4.3682279418068501E-2</v>
      </c>
      <c r="P840">
        <v>0.10675255309284902</v>
      </c>
      <c r="Q840" s="70">
        <v>259669.70103720835</v>
      </c>
      <c r="R840">
        <v>2013</v>
      </c>
      <c r="S840" s="70"/>
    </row>
    <row r="841" spans="1:19" x14ac:dyDescent="0.25">
      <c r="A841" t="s">
        <v>79</v>
      </c>
      <c r="B841" t="s">
        <v>48</v>
      </c>
      <c r="C841" t="s">
        <v>76</v>
      </c>
      <c r="D841">
        <v>24</v>
      </c>
      <c r="E841">
        <v>0.6110582</v>
      </c>
      <c r="F841">
        <v>78.921170000000004</v>
      </c>
      <c r="G841">
        <v>6.5023399999999995E-2</v>
      </c>
      <c r="H841">
        <v>7</v>
      </c>
      <c r="I841">
        <v>0.6110582</v>
      </c>
      <c r="J841">
        <v>4.228E-3</v>
      </c>
      <c r="K841">
        <v>112.9136</v>
      </c>
      <c r="L841">
        <v>-8.3330420779289385E-2</v>
      </c>
      <c r="M841">
        <v>-3.4098132728874062E-2</v>
      </c>
      <c r="N841">
        <v>0</v>
      </c>
      <c r="O841">
        <v>3.4098132728874055E-2</v>
      </c>
      <c r="P841">
        <v>8.3330420779289385E-2</v>
      </c>
      <c r="Q841" s="70">
        <v>259669.70103720835</v>
      </c>
      <c r="R841">
        <v>2013</v>
      </c>
      <c r="S841" s="70"/>
    </row>
    <row r="842" spans="1:19" x14ac:dyDescent="0.25">
      <c r="A842" t="s">
        <v>79</v>
      </c>
      <c r="B842" t="s">
        <v>48</v>
      </c>
      <c r="C842" t="s">
        <v>76</v>
      </c>
      <c r="D842">
        <v>1</v>
      </c>
      <c r="E842">
        <v>0.25284250000000003</v>
      </c>
      <c r="F842">
        <v>77.990719999999996</v>
      </c>
      <c r="G842">
        <v>3.20229E-2</v>
      </c>
      <c r="H842">
        <v>7</v>
      </c>
      <c r="I842">
        <v>0.25284250000000003</v>
      </c>
      <c r="J842">
        <v>1.0254999999999999E-3</v>
      </c>
      <c r="K842">
        <v>112.9136</v>
      </c>
      <c r="L842">
        <v>-4.1039675470648358E-2</v>
      </c>
      <c r="M842">
        <v>-1.6793102546001786E-2</v>
      </c>
      <c r="N842">
        <v>0</v>
      </c>
      <c r="O842">
        <v>1.6793102546001783E-2</v>
      </c>
      <c r="P842">
        <v>4.1039675470648358E-2</v>
      </c>
      <c r="Q842" s="70">
        <v>287172.11994014418</v>
      </c>
      <c r="R842">
        <v>2014</v>
      </c>
      <c r="S842" s="70"/>
    </row>
    <row r="843" spans="1:19" x14ac:dyDescent="0.25">
      <c r="A843" t="s">
        <v>79</v>
      </c>
      <c r="B843" t="s">
        <v>48</v>
      </c>
      <c r="C843" t="s">
        <v>76</v>
      </c>
      <c r="D843">
        <v>2</v>
      </c>
      <c r="E843">
        <v>0.56878289999999998</v>
      </c>
      <c r="F843">
        <v>76.429739999999995</v>
      </c>
      <c r="G843">
        <v>5.9396900000000002E-2</v>
      </c>
      <c r="H843">
        <v>7</v>
      </c>
      <c r="I843">
        <v>0.56878289999999998</v>
      </c>
      <c r="J843">
        <v>3.5279999999999999E-3</v>
      </c>
      <c r="K843">
        <v>112.9136</v>
      </c>
      <c r="L843">
        <v>-7.6120279404693153E-2</v>
      </c>
      <c r="M843">
        <v>-3.1147801321858872E-2</v>
      </c>
      <c r="N843">
        <v>0</v>
      </c>
      <c r="O843">
        <v>3.1147801321858865E-2</v>
      </c>
      <c r="P843">
        <v>7.6120279404693153E-2</v>
      </c>
      <c r="Q843" s="70">
        <v>287172.11994014418</v>
      </c>
      <c r="R843">
        <v>2014</v>
      </c>
      <c r="S843" s="70"/>
    </row>
    <row r="844" spans="1:19" x14ac:dyDescent="0.25">
      <c r="A844" t="s">
        <v>79</v>
      </c>
      <c r="B844" t="s">
        <v>48</v>
      </c>
      <c r="C844" t="s">
        <v>76</v>
      </c>
      <c r="D844">
        <v>3</v>
      </c>
      <c r="E844">
        <v>0.4965831</v>
      </c>
      <c r="F844">
        <v>75.592200000000005</v>
      </c>
      <c r="G844">
        <v>5.2025200000000001E-2</v>
      </c>
      <c r="H844">
        <v>7</v>
      </c>
      <c r="I844">
        <v>0.4965831</v>
      </c>
      <c r="J844">
        <v>2.7066E-3</v>
      </c>
      <c r="K844">
        <v>112.9136</v>
      </c>
      <c r="L844">
        <v>-6.6672712499526318E-2</v>
      </c>
      <c r="M844">
        <v>-2.7281933523704643E-2</v>
      </c>
      <c r="N844">
        <v>0</v>
      </c>
      <c r="O844">
        <v>2.728193352370464E-2</v>
      </c>
      <c r="P844">
        <v>6.6672712499526318E-2</v>
      </c>
      <c r="Q844" s="70">
        <v>287172.11994014418</v>
      </c>
      <c r="R844">
        <v>2014</v>
      </c>
      <c r="S844" s="70"/>
    </row>
    <row r="845" spans="1:19" x14ac:dyDescent="0.25">
      <c r="A845" t="s">
        <v>79</v>
      </c>
      <c r="B845" t="s">
        <v>48</v>
      </c>
      <c r="C845" t="s">
        <v>76</v>
      </c>
      <c r="D845">
        <v>4</v>
      </c>
      <c r="E845">
        <v>0.42282799999999998</v>
      </c>
      <c r="F845">
        <v>74.948830000000001</v>
      </c>
      <c r="G845">
        <v>4.6024200000000001E-2</v>
      </c>
      <c r="H845">
        <v>7</v>
      </c>
      <c r="I845">
        <v>0.42282799999999998</v>
      </c>
      <c r="J845">
        <v>2.1182000000000002E-3</v>
      </c>
      <c r="K845">
        <v>112.9136</v>
      </c>
      <c r="L845">
        <v>-5.8982009851906048E-2</v>
      </c>
      <c r="M845">
        <v>-2.4134960339068631E-2</v>
      </c>
      <c r="N845">
        <v>0</v>
      </c>
      <c r="O845">
        <v>2.4134960339068628E-2</v>
      </c>
      <c r="P845">
        <v>5.8982009851906048E-2</v>
      </c>
      <c r="Q845" s="70">
        <v>287172.11994014418</v>
      </c>
      <c r="R845">
        <v>2014</v>
      </c>
      <c r="S845" s="70"/>
    </row>
    <row r="846" spans="1:19" x14ac:dyDescent="0.25">
      <c r="A846" t="s">
        <v>79</v>
      </c>
      <c r="B846" t="s">
        <v>48</v>
      </c>
      <c r="C846" t="s">
        <v>76</v>
      </c>
      <c r="D846">
        <v>5</v>
      </c>
      <c r="E846">
        <v>0.3706139</v>
      </c>
      <c r="F846">
        <v>74.575230000000005</v>
      </c>
      <c r="G846">
        <v>4.0538100000000001E-2</v>
      </c>
      <c r="H846">
        <v>7</v>
      </c>
      <c r="I846">
        <v>0.3706139</v>
      </c>
      <c r="J846">
        <v>1.6433000000000001E-3</v>
      </c>
      <c r="K846">
        <v>112.9136</v>
      </c>
      <c r="L846">
        <v>-5.1951071946743255E-2</v>
      </c>
      <c r="M846">
        <v>-2.1257957539170411E-2</v>
      </c>
      <c r="N846">
        <v>0</v>
      </c>
      <c r="O846">
        <v>2.1257957539170404E-2</v>
      </c>
      <c r="P846">
        <v>5.1951071946743255E-2</v>
      </c>
      <c r="Q846" s="70">
        <v>287172.11994014418</v>
      </c>
      <c r="R846">
        <v>2014</v>
      </c>
      <c r="S846" s="70"/>
    </row>
    <row r="847" spans="1:19" x14ac:dyDescent="0.25">
      <c r="A847" t="s">
        <v>79</v>
      </c>
      <c r="B847" t="s">
        <v>48</v>
      </c>
      <c r="C847" t="s">
        <v>76</v>
      </c>
      <c r="D847">
        <v>6</v>
      </c>
      <c r="E847">
        <v>0.37278909999999998</v>
      </c>
      <c r="F847">
        <v>74.13458</v>
      </c>
      <c r="G847">
        <v>3.9799099999999997E-2</v>
      </c>
      <c r="H847">
        <v>7</v>
      </c>
      <c r="I847">
        <v>0.37278909999999998</v>
      </c>
      <c r="J847">
        <v>1.5839999999999999E-3</v>
      </c>
      <c r="K847">
        <v>112.9136</v>
      </c>
      <c r="L847">
        <v>-5.1005108308847948E-2</v>
      </c>
      <c r="M847">
        <v>-2.0870876886270845E-2</v>
      </c>
      <c r="N847">
        <v>0</v>
      </c>
      <c r="O847">
        <v>2.0870876886270838E-2</v>
      </c>
      <c r="P847">
        <v>5.1005108308847948E-2</v>
      </c>
      <c r="Q847" s="70">
        <v>287172.11994014418</v>
      </c>
      <c r="R847">
        <v>2014</v>
      </c>
      <c r="S847" s="70"/>
    </row>
    <row r="848" spans="1:19" x14ac:dyDescent="0.25">
      <c r="A848" t="s">
        <v>79</v>
      </c>
      <c r="B848" t="s">
        <v>48</v>
      </c>
      <c r="C848" t="s">
        <v>76</v>
      </c>
      <c r="D848">
        <v>7</v>
      </c>
      <c r="E848">
        <v>0.41510940000000002</v>
      </c>
      <c r="F848">
        <v>74.647149999999996</v>
      </c>
      <c r="G848">
        <v>4.2262899999999999E-2</v>
      </c>
      <c r="H848">
        <v>7</v>
      </c>
      <c r="I848">
        <v>0.41510940000000002</v>
      </c>
      <c r="J848">
        <v>1.7861000000000001E-3</v>
      </c>
      <c r="K848">
        <v>112.9136</v>
      </c>
      <c r="L848">
        <v>-5.4161286385194803E-2</v>
      </c>
      <c r="M848">
        <v>-2.2162359371980134E-2</v>
      </c>
      <c r="N848">
        <v>0</v>
      </c>
      <c r="O848">
        <v>2.2162359371980127E-2</v>
      </c>
      <c r="P848">
        <v>5.4161286385194803E-2</v>
      </c>
      <c r="Q848" s="70">
        <v>287172.11994014418</v>
      </c>
      <c r="R848">
        <v>2014</v>
      </c>
      <c r="S848" s="70"/>
    </row>
    <row r="849" spans="1:19" x14ac:dyDescent="0.25">
      <c r="A849" t="s">
        <v>79</v>
      </c>
      <c r="B849" t="s">
        <v>48</v>
      </c>
      <c r="C849" t="s">
        <v>76</v>
      </c>
      <c r="D849">
        <v>8</v>
      </c>
      <c r="E849">
        <v>0.51991480000000001</v>
      </c>
      <c r="F849">
        <v>78.295950000000005</v>
      </c>
      <c r="G849">
        <v>5.0495999999999999E-2</v>
      </c>
      <c r="H849">
        <v>7</v>
      </c>
      <c r="I849">
        <v>0.51991480000000001</v>
      </c>
      <c r="J849">
        <v>2.5498000000000001E-3</v>
      </c>
      <c r="K849">
        <v>112.9136</v>
      </c>
      <c r="L849">
        <v>-6.4712643924885363E-2</v>
      </c>
      <c r="M849">
        <v>-2.6479889350751025E-2</v>
      </c>
      <c r="N849">
        <v>0</v>
      </c>
      <c r="O849">
        <v>2.6479889350751018E-2</v>
      </c>
      <c r="P849">
        <v>6.4712643924885363E-2</v>
      </c>
      <c r="Q849" s="70">
        <v>287172.11994014418</v>
      </c>
      <c r="R849">
        <v>2014</v>
      </c>
      <c r="S849" s="70"/>
    </row>
    <row r="850" spans="1:19" x14ac:dyDescent="0.25">
      <c r="A850" t="s">
        <v>79</v>
      </c>
      <c r="B850" t="s">
        <v>48</v>
      </c>
      <c r="C850" t="s">
        <v>76</v>
      </c>
      <c r="D850">
        <v>9</v>
      </c>
      <c r="E850">
        <v>0.59545919999999997</v>
      </c>
      <c r="F850">
        <v>82.095650000000006</v>
      </c>
      <c r="G850">
        <v>5.7359899999999998E-2</v>
      </c>
      <c r="H850">
        <v>7</v>
      </c>
      <c r="I850">
        <v>0.59545919999999997</v>
      </c>
      <c r="J850">
        <v>3.2902000000000001E-3</v>
      </c>
      <c r="K850">
        <v>112.9136</v>
      </c>
      <c r="L850">
        <v>-7.351013740108181E-2</v>
      </c>
      <c r="M850">
        <v>-3.0079752371091197E-2</v>
      </c>
      <c r="N850">
        <v>0</v>
      </c>
      <c r="O850">
        <v>3.007975237109119E-2</v>
      </c>
      <c r="P850">
        <v>7.351013740108181E-2</v>
      </c>
      <c r="Q850" s="70">
        <v>287172.11994014418</v>
      </c>
      <c r="R850">
        <v>2014</v>
      </c>
      <c r="S850" s="70"/>
    </row>
    <row r="851" spans="1:19" x14ac:dyDescent="0.25">
      <c r="A851" t="s">
        <v>79</v>
      </c>
      <c r="B851" t="s">
        <v>48</v>
      </c>
      <c r="C851" t="s">
        <v>76</v>
      </c>
      <c r="D851">
        <v>10</v>
      </c>
      <c r="E851">
        <v>0.76531640000000001</v>
      </c>
      <c r="F851">
        <v>85.356579999999994</v>
      </c>
      <c r="G851">
        <v>7.4303300000000003E-2</v>
      </c>
      <c r="H851">
        <v>7</v>
      </c>
      <c r="I851">
        <v>0.76531640000000001</v>
      </c>
      <c r="J851">
        <v>5.5209999999999999E-3</v>
      </c>
      <c r="K851">
        <v>112.9136</v>
      </c>
      <c r="L851">
        <v>-9.5223679544754719E-2</v>
      </c>
      <c r="M851">
        <v>-3.8964757812141045E-2</v>
      </c>
      <c r="N851">
        <v>0</v>
      </c>
      <c r="O851">
        <v>3.8964757812141038E-2</v>
      </c>
      <c r="P851">
        <v>9.5223679544754719E-2</v>
      </c>
      <c r="Q851" s="70">
        <v>287172.11994014418</v>
      </c>
      <c r="R851">
        <v>2014</v>
      </c>
      <c r="S851" s="70"/>
    </row>
    <row r="852" spans="1:19" x14ac:dyDescent="0.25">
      <c r="A852" t="s">
        <v>79</v>
      </c>
      <c r="B852" t="s">
        <v>48</v>
      </c>
      <c r="C852" t="s">
        <v>76</v>
      </c>
      <c r="D852">
        <v>11</v>
      </c>
      <c r="E852">
        <v>0.95989199999999997</v>
      </c>
      <c r="F852">
        <v>88.770989999999998</v>
      </c>
      <c r="G852">
        <v>9.1248099999999999E-2</v>
      </c>
      <c r="H852">
        <v>7</v>
      </c>
      <c r="I852">
        <v>0.95989199999999997</v>
      </c>
      <c r="J852">
        <v>8.3262000000000006E-3</v>
      </c>
      <c r="K852">
        <v>112.9136</v>
      </c>
      <c r="L852">
        <v>-0.11693903478060867</v>
      </c>
      <c r="M852">
        <v>-4.7850505155814932E-2</v>
      </c>
      <c r="N852">
        <v>0</v>
      </c>
      <c r="O852">
        <v>4.7850505155814925E-2</v>
      </c>
      <c r="P852">
        <v>0.11693903478060867</v>
      </c>
      <c r="Q852" s="70">
        <v>287172.11994014418</v>
      </c>
      <c r="R852">
        <v>2014</v>
      </c>
      <c r="S852" s="70"/>
    </row>
    <row r="853" spans="1:19" x14ac:dyDescent="0.25">
      <c r="A853" t="s">
        <v>79</v>
      </c>
      <c r="B853" t="s">
        <v>48</v>
      </c>
      <c r="C853" t="s">
        <v>76</v>
      </c>
      <c r="D853">
        <v>12</v>
      </c>
      <c r="E853">
        <v>1.221913</v>
      </c>
      <c r="F853">
        <v>91.210449999999994</v>
      </c>
      <c r="G853">
        <v>0.1147888</v>
      </c>
      <c r="H853">
        <v>7</v>
      </c>
      <c r="I853">
        <v>1.221913</v>
      </c>
      <c r="J853">
        <v>1.3176500000000001E-2</v>
      </c>
      <c r="K853">
        <v>112.9136</v>
      </c>
      <c r="L853">
        <v>-0.14710794159807131</v>
      </c>
      <c r="M853">
        <v>-6.0195377284464315E-2</v>
      </c>
      <c r="N853">
        <v>0</v>
      </c>
      <c r="O853">
        <v>6.0195377284464301E-2</v>
      </c>
      <c r="P853">
        <v>0.14710794159807131</v>
      </c>
      <c r="Q853" s="70">
        <v>287172.11994014418</v>
      </c>
      <c r="R853">
        <v>2014</v>
      </c>
      <c r="S853" s="70"/>
    </row>
    <row r="854" spans="1:19" x14ac:dyDescent="0.25">
      <c r="A854" t="s">
        <v>79</v>
      </c>
      <c r="B854" t="s">
        <v>48</v>
      </c>
      <c r="C854" t="s">
        <v>76</v>
      </c>
      <c r="D854">
        <v>13</v>
      </c>
      <c r="E854">
        <v>1.5735319999999999</v>
      </c>
      <c r="F854">
        <v>93.821629999999999</v>
      </c>
      <c r="G854">
        <v>0.14742469999999999</v>
      </c>
      <c r="H854">
        <v>7</v>
      </c>
      <c r="I854">
        <v>1.5735319999999999</v>
      </c>
      <c r="J854">
        <v>2.1734099999999999E-2</v>
      </c>
      <c r="K854">
        <v>112.9136</v>
      </c>
      <c r="L854">
        <v>-0.18893260644025325</v>
      </c>
      <c r="M854">
        <v>-7.7309691118384621E-2</v>
      </c>
      <c r="N854">
        <v>0</v>
      </c>
      <c r="O854">
        <v>7.7309691118384607E-2</v>
      </c>
      <c r="P854">
        <v>0.18893260644025325</v>
      </c>
      <c r="Q854" s="70">
        <v>287172.11994014418</v>
      </c>
      <c r="R854">
        <v>2014</v>
      </c>
      <c r="S854" s="70"/>
    </row>
    <row r="855" spans="1:19" x14ac:dyDescent="0.25">
      <c r="A855" t="s">
        <v>79</v>
      </c>
      <c r="B855" t="s">
        <v>48</v>
      </c>
      <c r="C855" t="s">
        <v>76</v>
      </c>
      <c r="D855">
        <v>14</v>
      </c>
      <c r="E855">
        <v>1.9469380000000001</v>
      </c>
      <c r="F855">
        <v>95.699659999999994</v>
      </c>
      <c r="G855">
        <v>0.18063560000000001</v>
      </c>
      <c r="H855">
        <v>7</v>
      </c>
      <c r="I855">
        <v>1.9469380000000001</v>
      </c>
      <c r="J855">
        <v>3.2629199999999997E-2</v>
      </c>
      <c r="K855">
        <v>112.9136</v>
      </c>
      <c r="L855">
        <v>-0.23149376507112757</v>
      </c>
      <c r="M855">
        <v>-9.4725372240816993E-2</v>
      </c>
      <c r="N855">
        <v>0</v>
      </c>
      <c r="O855">
        <v>9.4725372240816966E-2</v>
      </c>
      <c r="P855">
        <v>0.23149376507112757</v>
      </c>
      <c r="Q855" s="70">
        <v>287172.11994014418</v>
      </c>
      <c r="R855">
        <v>2014</v>
      </c>
      <c r="S855" s="70"/>
    </row>
    <row r="856" spans="1:19" x14ac:dyDescent="0.25">
      <c r="A856" t="s">
        <v>79</v>
      </c>
      <c r="B856" t="s">
        <v>48</v>
      </c>
      <c r="C856" t="s">
        <v>76</v>
      </c>
      <c r="D856">
        <v>15</v>
      </c>
      <c r="E856">
        <v>2.3072970000000002</v>
      </c>
      <c r="F856">
        <v>96.12612</v>
      </c>
      <c r="G856">
        <v>0.2132986</v>
      </c>
      <c r="H856">
        <v>7</v>
      </c>
      <c r="I856">
        <v>1.6841656666666669</v>
      </c>
      <c r="J856">
        <v>4.5496300000000003E-2</v>
      </c>
      <c r="K856">
        <v>112.9136</v>
      </c>
      <c r="L856">
        <v>0.34977815683088148</v>
      </c>
      <c r="M856">
        <v>0.51127742923596553</v>
      </c>
      <c r="N856">
        <v>0.62313133333333337</v>
      </c>
      <c r="O856">
        <v>0.73498523743070121</v>
      </c>
      <c r="P856">
        <v>0.8964845098357852</v>
      </c>
      <c r="Q856" s="70">
        <v>287172.11994014418</v>
      </c>
      <c r="R856">
        <v>2014</v>
      </c>
      <c r="S856" s="70"/>
    </row>
    <row r="857" spans="1:19" x14ac:dyDescent="0.25">
      <c r="A857" t="s">
        <v>79</v>
      </c>
      <c r="B857" t="s">
        <v>48</v>
      </c>
      <c r="C857" t="s">
        <v>76</v>
      </c>
      <c r="D857">
        <v>16</v>
      </c>
      <c r="E857">
        <v>2.5659540000000001</v>
      </c>
      <c r="F857">
        <v>96.687550000000002</v>
      </c>
      <c r="G857">
        <v>0.237155</v>
      </c>
      <c r="H857">
        <v>7</v>
      </c>
      <c r="I857">
        <v>1.8836330306666667</v>
      </c>
      <c r="J857">
        <v>5.6242500000000001E-2</v>
      </c>
      <c r="K857">
        <v>112.9136</v>
      </c>
      <c r="L857">
        <v>0.37839459166258299</v>
      </c>
      <c r="M857">
        <v>0.55795675913605547</v>
      </c>
      <c r="N857">
        <v>0.6823209693333333</v>
      </c>
      <c r="O857">
        <v>0.80668517953061114</v>
      </c>
      <c r="P857">
        <v>0.98624734700408356</v>
      </c>
      <c r="Q857" s="70">
        <v>287172.11994014418</v>
      </c>
      <c r="R857">
        <v>2014</v>
      </c>
      <c r="S857" s="70"/>
    </row>
    <row r="858" spans="1:19" x14ac:dyDescent="0.25">
      <c r="A858" t="s">
        <v>79</v>
      </c>
      <c r="B858" t="s">
        <v>48</v>
      </c>
      <c r="C858" t="s">
        <v>76</v>
      </c>
      <c r="D858">
        <v>17</v>
      </c>
      <c r="E858">
        <v>2.6583700000000001</v>
      </c>
      <c r="F858">
        <v>96.240200000000002</v>
      </c>
      <c r="G858">
        <v>0.24562500000000001</v>
      </c>
      <c r="H858">
        <v>7</v>
      </c>
      <c r="I858">
        <v>2.0435266746666665</v>
      </c>
      <c r="J858">
        <v>6.0331599999999999E-2</v>
      </c>
      <c r="K858">
        <v>112.9136</v>
      </c>
      <c r="L858">
        <v>0.30006232802718613</v>
      </c>
      <c r="M858">
        <v>0.48603749276588282</v>
      </c>
      <c r="N858">
        <v>0.61484332533333341</v>
      </c>
      <c r="O858">
        <v>0.74364915790078401</v>
      </c>
      <c r="P858">
        <v>0.92962432263948069</v>
      </c>
      <c r="Q858" s="70">
        <v>287172.11994014418</v>
      </c>
      <c r="R858">
        <v>2014</v>
      </c>
      <c r="S858" s="70"/>
    </row>
    <row r="859" spans="1:19" x14ac:dyDescent="0.25">
      <c r="A859" t="s">
        <v>79</v>
      </c>
      <c r="B859" t="s">
        <v>48</v>
      </c>
      <c r="C859" t="s">
        <v>76</v>
      </c>
      <c r="D859">
        <v>18</v>
      </c>
      <c r="E859">
        <v>2.5423520000000002</v>
      </c>
      <c r="F859">
        <v>94.61063</v>
      </c>
      <c r="G859">
        <v>0.23550650000000001</v>
      </c>
      <c r="H859">
        <v>7</v>
      </c>
      <c r="I859">
        <v>2.800880662</v>
      </c>
      <c r="J859">
        <v>5.54633E-2</v>
      </c>
      <c r="K859">
        <v>112.9136</v>
      </c>
      <c r="L859">
        <v>-0.56034235436629876</v>
      </c>
      <c r="M859">
        <v>-0.38202837849555593</v>
      </c>
      <c r="N859">
        <v>-0.25852866200000002</v>
      </c>
      <c r="O859">
        <v>-0.13502894550444416</v>
      </c>
      <c r="P859">
        <v>4.3285030366298716E-2</v>
      </c>
      <c r="Q859" s="70">
        <v>287172.11994014418</v>
      </c>
      <c r="R859">
        <v>2014</v>
      </c>
      <c r="S859" s="70"/>
    </row>
    <row r="860" spans="1:19" x14ac:dyDescent="0.25">
      <c r="A860" t="s">
        <v>79</v>
      </c>
      <c r="B860" t="s">
        <v>48</v>
      </c>
      <c r="C860" t="s">
        <v>76</v>
      </c>
      <c r="D860">
        <v>19</v>
      </c>
      <c r="E860">
        <v>2.2397900000000002</v>
      </c>
      <c r="F860">
        <v>92.500950000000003</v>
      </c>
      <c r="G860">
        <v>0.208346</v>
      </c>
      <c r="H860">
        <v>7</v>
      </c>
      <c r="I860">
        <v>2.2928493124</v>
      </c>
      <c r="J860">
        <v>4.3408099999999998E-2</v>
      </c>
      <c r="K860">
        <v>112.9136</v>
      </c>
      <c r="L860">
        <v>-0.32006559107199067</v>
      </c>
      <c r="M860">
        <v>-0.16231611735139237</v>
      </c>
      <c r="N860">
        <v>-5.3059312400000003E-2</v>
      </c>
      <c r="O860">
        <v>5.6197492551392336E-2</v>
      </c>
      <c r="P860">
        <v>0.21394696627199067</v>
      </c>
      <c r="Q860" s="70">
        <v>287172.11994014418</v>
      </c>
      <c r="R860">
        <v>2014</v>
      </c>
      <c r="S860" s="70"/>
    </row>
    <row r="861" spans="1:19" x14ac:dyDescent="0.25">
      <c r="A861" t="s">
        <v>79</v>
      </c>
      <c r="B861" t="s">
        <v>48</v>
      </c>
      <c r="C861" t="s">
        <v>76</v>
      </c>
      <c r="D861">
        <v>20</v>
      </c>
      <c r="E861">
        <v>1.7462839999999999</v>
      </c>
      <c r="F861">
        <v>88.904820000000001</v>
      </c>
      <c r="G861">
        <v>0.1656135</v>
      </c>
      <c r="H861">
        <v>7</v>
      </c>
      <c r="I861">
        <v>1.750541482</v>
      </c>
      <c r="J861">
        <v>2.7427799999999999E-2</v>
      </c>
      <c r="K861">
        <v>112.9136</v>
      </c>
      <c r="L861">
        <v>-0.21649960077911073</v>
      </c>
      <c r="M861">
        <v>-9.1105236626798217E-2</v>
      </c>
      <c r="N861">
        <v>-4.2574820000000008E-3</v>
      </c>
      <c r="O861">
        <v>8.2590272626798175E-2</v>
      </c>
      <c r="P861">
        <v>0.20798463677911072</v>
      </c>
      <c r="Q861" s="70">
        <v>287172.11994014418</v>
      </c>
      <c r="R861">
        <v>2014</v>
      </c>
      <c r="S861" s="70"/>
    </row>
    <row r="862" spans="1:19" x14ac:dyDescent="0.25">
      <c r="A862" t="s">
        <v>79</v>
      </c>
      <c r="B862" t="s">
        <v>48</v>
      </c>
      <c r="C862" t="s">
        <v>76</v>
      </c>
      <c r="D862">
        <v>21</v>
      </c>
      <c r="E862">
        <v>1.300198</v>
      </c>
      <c r="F862">
        <v>84.305310000000006</v>
      </c>
      <c r="G862">
        <v>0.1240479</v>
      </c>
      <c r="H862">
        <v>7</v>
      </c>
      <c r="I862">
        <v>1.300198</v>
      </c>
      <c r="J862">
        <v>1.5387899999999999E-2</v>
      </c>
      <c r="K862">
        <v>112.9136</v>
      </c>
      <c r="L862">
        <v>-0.15897387603906457</v>
      </c>
      <c r="M862">
        <v>-6.5050821475640952E-2</v>
      </c>
      <c r="N862">
        <v>0</v>
      </c>
      <c r="O862">
        <v>6.5050821475640938E-2</v>
      </c>
      <c r="P862">
        <v>0.15897387603906457</v>
      </c>
      <c r="Q862" s="70">
        <v>287172.11994014418</v>
      </c>
      <c r="R862">
        <v>2014</v>
      </c>
      <c r="S862" s="70"/>
    </row>
    <row r="863" spans="1:19" x14ac:dyDescent="0.25">
      <c r="A863" t="s">
        <v>79</v>
      </c>
      <c r="B863" t="s">
        <v>48</v>
      </c>
      <c r="C863" t="s">
        <v>76</v>
      </c>
      <c r="D863">
        <v>22</v>
      </c>
      <c r="E863">
        <v>1.1557500000000001</v>
      </c>
      <c r="F863">
        <v>81.599419999999995</v>
      </c>
      <c r="G863">
        <v>0.1142054</v>
      </c>
      <c r="H863">
        <v>7</v>
      </c>
      <c r="I863">
        <v>1.1557500000000001</v>
      </c>
      <c r="J863">
        <v>1.30429E-2</v>
      </c>
      <c r="K863">
        <v>112.9136</v>
      </c>
      <c r="L863">
        <v>-0.14636025846983716</v>
      </c>
      <c r="M863">
        <v>-5.9889431408909538E-2</v>
      </c>
      <c r="N863">
        <v>0</v>
      </c>
      <c r="O863">
        <v>5.9889431408909524E-2</v>
      </c>
      <c r="P863">
        <v>0.14636025846983716</v>
      </c>
      <c r="Q863" s="70">
        <v>287172.11994014418</v>
      </c>
      <c r="R863">
        <v>2014</v>
      </c>
      <c r="S863" s="70"/>
    </row>
    <row r="864" spans="1:19" x14ac:dyDescent="0.25">
      <c r="A864" t="s">
        <v>79</v>
      </c>
      <c r="B864" t="s">
        <v>48</v>
      </c>
      <c r="C864" t="s">
        <v>76</v>
      </c>
      <c r="D864">
        <v>23</v>
      </c>
      <c r="E864">
        <v>0.84069780000000005</v>
      </c>
      <c r="F864">
        <v>79.984539999999996</v>
      </c>
      <c r="G864">
        <v>8.3299499999999999E-2</v>
      </c>
      <c r="H864">
        <v>7</v>
      </c>
      <c r="I864">
        <v>0.84069780000000005</v>
      </c>
      <c r="J864">
        <v>6.9388000000000002E-3</v>
      </c>
      <c r="K864">
        <v>112.9136</v>
      </c>
      <c r="L864">
        <v>-0.10675255309284902</v>
      </c>
      <c r="M864">
        <v>-4.3682279418068508E-2</v>
      </c>
      <c r="N864">
        <v>0</v>
      </c>
      <c r="O864">
        <v>4.3682279418068501E-2</v>
      </c>
      <c r="P864">
        <v>0.10675255309284902</v>
      </c>
      <c r="Q864" s="70">
        <v>287172.11994014418</v>
      </c>
      <c r="R864">
        <v>2014</v>
      </c>
      <c r="S864" s="70"/>
    </row>
    <row r="865" spans="1:19" x14ac:dyDescent="0.25">
      <c r="A865" t="s">
        <v>79</v>
      </c>
      <c r="B865" t="s">
        <v>48</v>
      </c>
      <c r="C865" t="s">
        <v>76</v>
      </c>
      <c r="D865">
        <v>24</v>
      </c>
      <c r="E865">
        <v>0.6110582</v>
      </c>
      <c r="F865">
        <v>78.921170000000004</v>
      </c>
      <c r="G865">
        <v>6.5023399999999995E-2</v>
      </c>
      <c r="H865">
        <v>7</v>
      </c>
      <c r="I865">
        <v>0.6110582</v>
      </c>
      <c r="J865">
        <v>4.228E-3</v>
      </c>
      <c r="K865">
        <v>112.9136</v>
      </c>
      <c r="L865">
        <v>-8.3330420779289385E-2</v>
      </c>
      <c r="M865">
        <v>-3.4098132728874062E-2</v>
      </c>
      <c r="N865">
        <v>0</v>
      </c>
      <c r="O865">
        <v>3.4098132728874055E-2</v>
      </c>
      <c r="P865">
        <v>8.3330420779289385E-2</v>
      </c>
      <c r="Q865" s="70">
        <v>287172.11994014418</v>
      </c>
      <c r="R865">
        <v>2014</v>
      </c>
      <c r="S865" s="70"/>
    </row>
    <row r="866" spans="1:19" x14ac:dyDescent="0.25">
      <c r="A866" t="s">
        <v>79</v>
      </c>
      <c r="B866" t="s">
        <v>48</v>
      </c>
      <c r="C866" t="s">
        <v>75</v>
      </c>
      <c r="D866">
        <v>1</v>
      </c>
      <c r="E866">
        <v>0.19098390000000001</v>
      </c>
      <c r="F866">
        <v>78.670050000000003</v>
      </c>
      <c r="G866">
        <v>3.6026799999999998E-2</v>
      </c>
      <c r="H866">
        <v>6</v>
      </c>
      <c r="I866">
        <v>0.19098390000000001</v>
      </c>
      <c r="J866">
        <v>1.2979000000000001E-3</v>
      </c>
      <c r="K866">
        <v>112.9136</v>
      </c>
      <c r="L866">
        <v>-4.6169662695572586E-2</v>
      </c>
      <c r="M866">
        <v>-1.8892251736142077E-2</v>
      </c>
      <c r="N866">
        <v>0</v>
      </c>
      <c r="O866">
        <v>1.889225173614207E-2</v>
      </c>
      <c r="P866">
        <v>4.6169662695572586E-2</v>
      </c>
      <c r="Q866" s="70">
        <v>235567.92485611042</v>
      </c>
      <c r="R866">
        <v>2012</v>
      </c>
      <c r="S866" s="70"/>
    </row>
    <row r="867" spans="1:19" x14ac:dyDescent="0.25">
      <c r="A867" t="s">
        <v>79</v>
      </c>
      <c r="B867" t="s">
        <v>48</v>
      </c>
      <c r="C867" t="s">
        <v>75</v>
      </c>
      <c r="D867">
        <v>2</v>
      </c>
      <c r="E867">
        <v>0.48686010000000002</v>
      </c>
      <c r="F867">
        <v>76.950850000000003</v>
      </c>
      <c r="G867">
        <v>4.9315299999999999E-2</v>
      </c>
      <c r="H867">
        <v>6</v>
      </c>
      <c r="I867">
        <v>0.48686010000000002</v>
      </c>
      <c r="J867">
        <v>2.4320000000000001E-3</v>
      </c>
      <c r="K867">
        <v>112.9136</v>
      </c>
      <c r="L867">
        <v>-6.3200115329359596E-2</v>
      </c>
      <c r="M867">
        <v>-2.5860974909612464E-2</v>
      </c>
      <c r="N867">
        <v>0</v>
      </c>
      <c r="O867">
        <v>2.586097490961246E-2</v>
      </c>
      <c r="P867">
        <v>6.3200115329359596E-2</v>
      </c>
      <c r="Q867" s="70">
        <v>235567.92485611042</v>
      </c>
      <c r="R867">
        <v>2012</v>
      </c>
      <c r="S867" s="70"/>
    </row>
    <row r="868" spans="1:19" x14ac:dyDescent="0.25">
      <c r="A868" t="s">
        <v>79</v>
      </c>
      <c r="B868" t="s">
        <v>48</v>
      </c>
      <c r="C868" t="s">
        <v>75</v>
      </c>
      <c r="D868">
        <v>3</v>
      </c>
      <c r="E868">
        <v>0.43432949999999998</v>
      </c>
      <c r="F868">
        <v>75.597920000000002</v>
      </c>
      <c r="G868">
        <v>4.47508E-2</v>
      </c>
      <c r="H868">
        <v>6</v>
      </c>
      <c r="I868">
        <v>0.43432949999999998</v>
      </c>
      <c r="J868">
        <v>2.0026000000000002E-3</v>
      </c>
      <c r="K868">
        <v>112.9136</v>
      </c>
      <c r="L868">
        <v>-5.7349969518553569E-2</v>
      </c>
      <c r="M868">
        <v>-2.346714266354143E-2</v>
      </c>
      <c r="N868">
        <v>0</v>
      </c>
      <c r="O868">
        <v>2.3467142663541427E-2</v>
      </c>
      <c r="P868">
        <v>5.7349969518553569E-2</v>
      </c>
      <c r="Q868" s="70">
        <v>235567.92485611042</v>
      </c>
      <c r="R868">
        <v>2012</v>
      </c>
      <c r="S868" s="70"/>
    </row>
    <row r="869" spans="1:19" x14ac:dyDescent="0.25">
      <c r="A869" t="s">
        <v>79</v>
      </c>
      <c r="B869" t="s">
        <v>48</v>
      </c>
      <c r="C869" t="s">
        <v>75</v>
      </c>
      <c r="D869">
        <v>4</v>
      </c>
      <c r="E869">
        <v>0.39517799999999997</v>
      </c>
      <c r="F869">
        <v>74.066370000000006</v>
      </c>
      <c r="G869">
        <v>4.1103099999999997E-2</v>
      </c>
      <c r="H869">
        <v>6</v>
      </c>
      <c r="I869">
        <v>0.39517799999999997</v>
      </c>
      <c r="J869">
        <v>1.6895E-3</v>
      </c>
      <c r="K869">
        <v>112.9136</v>
      </c>
      <c r="L869">
        <v>-5.2676290438826608E-2</v>
      </c>
      <c r="M869">
        <v>-2.1554711067704589E-2</v>
      </c>
      <c r="N869">
        <v>0</v>
      </c>
      <c r="O869">
        <v>2.1554711067704586E-2</v>
      </c>
      <c r="P869">
        <v>5.2676290438826608E-2</v>
      </c>
      <c r="Q869" s="70">
        <v>235567.92485611042</v>
      </c>
      <c r="R869">
        <v>2012</v>
      </c>
      <c r="S869" s="70"/>
    </row>
    <row r="870" spans="1:19" x14ac:dyDescent="0.25">
      <c r="A870" t="s">
        <v>79</v>
      </c>
      <c r="B870" t="s">
        <v>48</v>
      </c>
      <c r="C870" t="s">
        <v>75</v>
      </c>
      <c r="D870">
        <v>5</v>
      </c>
      <c r="E870">
        <v>0.37609399999999998</v>
      </c>
      <c r="F870">
        <v>72.790539999999993</v>
      </c>
      <c r="G870">
        <v>3.82505E-2</v>
      </c>
      <c r="H870">
        <v>6</v>
      </c>
      <c r="I870">
        <v>0.37609399999999998</v>
      </c>
      <c r="J870">
        <v>1.4630999999999999E-3</v>
      </c>
      <c r="K870">
        <v>112.9136</v>
      </c>
      <c r="L870">
        <v>-4.9019975589607308E-2</v>
      </c>
      <c r="M870">
        <v>-2.0058576668510259E-2</v>
      </c>
      <c r="N870">
        <v>0</v>
      </c>
      <c r="O870">
        <v>2.0058576668510256E-2</v>
      </c>
      <c r="P870">
        <v>4.9019975589607308E-2</v>
      </c>
      <c r="Q870" s="70">
        <v>235567.92485611042</v>
      </c>
      <c r="R870">
        <v>2012</v>
      </c>
      <c r="S870" s="70"/>
    </row>
    <row r="871" spans="1:19" x14ac:dyDescent="0.25">
      <c r="A871" t="s">
        <v>79</v>
      </c>
      <c r="B871" t="s">
        <v>48</v>
      </c>
      <c r="C871" t="s">
        <v>75</v>
      </c>
      <c r="D871">
        <v>6</v>
      </c>
      <c r="E871">
        <v>0.35245359999999998</v>
      </c>
      <c r="F871">
        <v>72.033230000000003</v>
      </c>
      <c r="G871">
        <v>3.6195900000000003E-2</v>
      </c>
      <c r="H871">
        <v>6</v>
      </c>
      <c r="I871">
        <v>0.35245359999999998</v>
      </c>
      <c r="J871">
        <v>1.3101E-3</v>
      </c>
      <c r="K871">
        <v>112.9136</v>
      </c>
      <c r="L871">
        <v>-4.6386147946210994E-2</v>
      </c>
      <c r="M871">
        <v>-1.8980835745932012E-2</v>
      </c>
      <c r="N871">
        <v>0</v>
      </c>
      <c r="O871">
        <v>1.8980835745932005E-2</v>
      </c>
      <c r="P871">
        <v>4.6386147946210994E-2</v>
      </c>
      <c r="Q871" s="70">
        <v>235567.92485611042</v>
      </c>
      <c r="R871">
        <v>2012</v>
      </c>
      <c r="S871" s="70"/>
    </row>
    <row r="872" spans="1:19" x14ac:dyDescent="0.25">
      <c r="A872" t="s">
        <v>79</v>
      </c>
      <c r="B872" t="s">
        <v>48</v>
      </c>
      <c r="C872" t="s">
        <v>75</v>
      </c>
      <c r="D872">
        <v>7</v>
      </c>
      <c r="E872">
        <v>0.38972689999999999</v>
      </c>
      <c r="F872">
        <v>73.139430000000004</v>
      </c>
      <c r="G872">
        <v>3.81248E-2</v>
      </c>
      <c r="H872">
        <v>6</v>
      </c>
      <c r="I872">
        <v>0.38972689999999999</v>
      </c>
      <c r="J872">
        <v>1.4534999999999999E-3</v>
      </c>
      <c r="K872">
        <v>112.9136</v>
      </c>
      <c r="L872">
        <v>-4.8858890822656403E-2</v>
      </c>
      <c r="M872">
        <v>-1.999266208758381E-2</v>
      </c>
      <c r="N872">
        <v>0</v>
      </c>
      <c r="O872">
        <v>1.9992662087583806E-2</v>
      </c>
      <c r="P872">
        <v>4.8858890822656403E-2</v>
      </c>
      <c r="Q872" s="70">
        <v>235567.92485611042</v>
      </c>
      <c r="R872">
        <v>2012</v>
      </c>
      <c r="S872" s="70"/>
    </row>
    <row r="873" spans="1:19" x14ac:dyDescent="0.25">
      <c r="A873" t="s">
        <v>79</v>
      </c>
      <c r="B873" t="s">
        <v>48</v>
      </c>
      <c r="C873" t="s">
        <v>75</v>
      </c>
      <c r="D873">
        <v>8</v>
      </c>
      <c r="E873">
        <v>0.45691389999999998</v>
      </c>
      <c r="F873">
        <v>76.538560000000004</v>
      </c>
      <c r="G873">
        <v>4.4019299999999997E-2</v>
      </c>
      <c r="H873">
        <v>6</v>
      </c>
      <c r="I873">
        <v>0.45691389999999998</v>
      </c>
      <c r="J873">
        <v>1.9377000000000001E-3</v>
      </c>
      <c r="K873">
        <v>112.9136</v>
      </c>
      <c r="L873">
        <v>-5.6413020697670499E-2</v>
      </c>
      <c r="M873">
        <v>-2.3083750800691586E-2</v>
      </c>
      <c r="N873">
        <v>0</v>
      </c>
      <c r="O873">
        <v>2.3083750800691583E-2</v>
      </c>
      <c r="P873">
        <v>5.6413020697670499E-2</v>
      </c>
      <c r="Q873" s="70">
        <v>235567.92485611042</v>
      </c>
      <c r="R873">
        <v>2012</v>
      </c>
      <c r="S873" s="70"/>
    </row>
    <row r="874" spans="1:19" x14ac:dyDescent="0.25">
      <c r="A874" t="s">
        <v>79</v>
      </c>
      <c r="B874" t="s">
        <v>48</v>
      </c>
      <c r="C874" t="s">
        <v>75</v>
      </c>
      <c r="D874">
        <v>9</v>
      </c>
      <c r="E874">
        <v>0.48464160000000001</v>
      </c>
      <c r="F874">
        <v>81.075969999999998</v>
      </c>
      <c r="G874">
        <v>4.8829900000000002E-2</v>
      </c>
      <c r="H874">
        <v>6</v>
      </c>
      <c r="I874">
        <v>0.48464160000000001</v>
      </c>
      <c r="J874">
        <v>2.3844000000000001E-3</v>
      </c>
      <c r="K874">
        <v>112.9136</v>
      </c>
      <c r="L874">
        <v>-6.2578571056578325E-2</v>
      </c>
      <c r="M874">
        <v>-2.5606644031261318E-2</v>
      </c>
      <c r="N874">
        <v>0</v>
      </c>
      <c r="O874">
        <v>2.5606644031261314E-2</v>
      </c>
      <c r="P874">
        <v>6.2578571056578325E-2</v>
      </c>
      <c r="Q874" s="70">
        <v>235567.92485611042</v>
      </c>
      <c r="R874">
        <v>2012</v>
      </c>
      <c r="S874" s="70"/>
    </row>
    <row r="875" spans="1:19" x14ac:dyDescent="0.25">
      <c r="A875" t="s">
        <v>79</v>
      </c>
      <c r="B875" t="s">
        <v>48</v>
      </c>
      <c r="C875" t="s">
        <v>75</v>
      </c>
      <c r="D875">
        <v>10</v>
      </c>
      <c r="E875">
        <v>0.57868280000000005</v>
      </c>
      <c r="F875">
        <v>84.743189999999998</v>
      </c>
      <c r="G875">
        <v>5.8077299999999998E-2</v>
      </c>
      <c r="H875">
        <v>6</v>
      </c>
      <c r="I875">
        <v>0.57868280000000005</v>
      </c>
      <c r="J875">
        <v>3.3730000000000001E-3</v>
      </c>
      <c r="K875">
        <v>112.9136</v>
      </c>
      <c r="L875">
        <v>-7.4429355111409717E-2</v>
      </c>
      <c r="M875">
        <v>-3.0455888807225488E-2</v>
      </c>
      <c r="N875">
        <v>0</v>
      </c>
      <c r="O875">
        <v>3.0455888807225481E-2</v>
      </c>
      <c r="P875">
        <v>7.4429355111409717E-2</v>
      </c>
      <c r="Q875" s="70">
        <v>235567.92485611042</v>
      </c>
      <c r="R875">
        <v>2012</v>
      </c>
      <c r="S875" s="70"/>
    </row>
    <row r="876" spans="1:19" x14ac:dyDescent="0.25">
      <c r="A876" t="s">
        <v>79</v>
      </c>
      <c r="B876" t="s">
        <v>48</v>
      </c>
      <c r="C876" t="s">
        <v>75</v>
      </c>
      <c r="D876">
        <v>11</v>
      </c>
      <c r="E876">
        <v>0.79385050000000001</v>
      </c>
      <c r="F876">
        <v>86.516319999999993</v>
      </c>
      <c r="G876">
        <v>7.5367199999999995E-2</v>
      </c>
      <c r="H876">
        <v>6</v>
      </c>
      <c r="I876">
        <v>0.79385050000000001</v>
      </c>
      <c r="J876">
        <v>5.6801999999999998E-3</v>
      </c>
      <c r="K876">
        <v>112.9136</v>
      </c>
      <c r="L876">
        <v>-9.6586827015561441E-2</v>
      </c>
      <c r="M876">
        <v>-3.9522546707887851E-2</v>
      </c>
      <c r="N876">
        <v>0</v>
      </c>
      <c r="O876">
        <v>3.9522546707887844E-2</v>
      </c>
      <c r="P876">
        <v>9.6586827015561441E-2</v>
      </c>
      <c r="Q876" s="70">
        <v>235567.92485611042</v>
      </c>
      <c r="R876">
        <v>2012</v>
      </c>
      <c r="S876" s="70"/>
    </row>
    <row r="877" spans="1:19" x14ac:dyDescent="0.25">
      <c r="A877" t="s">
        <v>79</v>
      </c>
      <c r="B877" t="s">
        <v>48</v>
      </c>
      <c r="C877" t="s">
        <v>75</v>
      </c>
      <c r="D877">
        <v>12</v>
      </c>
      <c r="E877">
        <v>0.98839330000000003</v>
      </c>
      <c r="F877">
        <v>88.693340000000006</v>
      </c>
      <c r="G877">
        <v>9.2825599999999994E-2</v>
      </c>
      <c r="H877">
        <v>6</v>
      </c>
      <c r="I877">
        <v>0.98839330000000003</v>
      </c>
      <c r="J877">
        <v>8.6166000000000003E-3</v>
      </c>
      <c r="K877">
        <v>112.9136</v>
      </c>
      <c r="L877">
        <v>-0.1189608481206313</v>
      </c>
      <c r="M877">
        <v>-4.8677814786276252E-2</v>
      </c>
      <c r="N877">
        <v>0</v>
      </c>
      <c r="O877">
        <v>4.8677814786276245E-2</v>
      </c>
      <c r="P877">
        <v>0.1189608481206313</v>
      </c>
      <c r="Q877" s="70">
        <v>235567.92485611042</v>
      </c>
      <c r="R877">
        <v>2012</v>
      </c>
      <c r="S877" s="70"/>
    </row>
    <row r="878" spans="1:19" x14ac:dyDescent="0.25">
      <c r="A878" t="s">
        <v>79</v>
      </c>
      <c r="B878" t="s">
        <v>48</v>
      </c>
      <c r="C878" t="s">
        <v>75</v>
      </c>
      <c r="D878">
        <v>13</v>
      </c>
      <c r="E878">
        <v>1.2546710000000001</v>
      </c>
      <c r="F878">
        <v>91.361699999999999</v>
      </c>
      <c r="G878">
        <v>0.1174955</v>
      </c>
      <c r="H878">
        <v>6</v>
      </c>
      <c r="I878">
        <v>1.2546710000000001</v>
      </c>
      <c r="J878">
        <v>1.38052E-2</v>
      </c>
      <c r="K878">
        <v>112.9136</v>
      </c>
      <c r="L878">
        <v>-0.15057658276115266</v>
      </c>
      <c r="M878">
        <v>-6.1614717132523485E-2</v>
      </c>
      <c r="N878">
        <v>0</v>
      </c>
      <c r="O878">
        <v>6.1614717132523471E-2</v>
      </c>
      <c r="P878">
        <v>0.15057658276115266</v>
      </c>
      <c r="Q878" s="70">
        <v>235567.92485611042</v>
      </c>
      <c r="R878">
        <v>2012</v>
      </c>
      <c r="S878" s="70"/>
    </row>
    <row r="879" spans="1:19" x14ac:dyDescent="0.25">
      <c r="A879" t="s">
        <v>79</v>
      </c>
      <c r="B879" t="s">
        <v>48</v>
      </c>
      <c r="C879" t="s">
        <v>75</v>
      </c>
      <c r="D879">
        <v>14</v>
      </c>
      <c r="E879">
        <v>1.631615</v>
      </c>
      <c r="F879">
        <v>93.101389999999995</v>
      </c>
      <c r="G879">
        <v>0.15093509999999999</v>
      </c>
      <c r="H879">
        <v>6</v>
      </c>
      <c r="I879">
        <v>1.631615</v>
      </c>
      <c r="J879">
        <v>2.27814E-2</v>
      </c>
      <c r="K879">
        <v>112.9136</v>
      </c>
      <c r="L879">
        <v>-0.19343109497000227</v>
      </c>
      <c r="M879">
        <v>-7.915043616121803E-2</v>
      </c>
      <c r="N879">
        <v>0</v>
      </c>
      <c r="O879">
        <v>7.9150436161218016E-2</v>
      </c>
      <c r="P879">
        <v>0.19343109497000227</v>
      </c>
      <c r="Q879" s="70">
        <v>235567.92485611042</v>
      </c>
      <c r="R879">
        <v>2012</v>
      </c>
      <c r="S879" s="70"/>
    </row>
    <row r="880" spans="1:19" x14ac:dyDescent="0.25">
      <c r="A880" t="s">
        <v>79</v>
      </c>
      <c r="B880" t="s">
        <v>48</v>
      </c>
      <c r="C880" t="s">
        <v>75</v>
      </c>
      <c r="D880">
        <v>15</v>
      </c>
      <c r="E880">
        <v>1.9204779999999999</v>
      </c>
      <c r="F880">
        <v>93.868160000000003</v>
      </c>
      <c r="G880">
        <v>0.17664730000000001</v>
      </c>
      <c r="H880">
        <v>6</v>
      </c>
      <c r="I880">
        <v>1.4131523333333331</v>
      </c>
      <c r="J880">
        <v>3.1204300000000001E-2</v>
      </c>
      <c r="K880">
        <v>112.9136</v>
      </c>
      <c r="L880">
        <v>0.28094292889132427</v>
      </c>
      <c r="M880">
        <v>0.41469168536667034</v>
      </c>
      <c r="N880">
        <v>0.50732566666666667</v>
      </c>
      <c r="O880">
        <v>0.5999596479666629</v>
      </c>
      <c r="P880">
        <v>0.73370840444200902</v>
      </c>
      <c r="Q880" s="70">
        <v>235567.92485611042</v>
      </c>
      <c r="R880">
        <v>2012</v>
      </c>
      <c r="S880" s="70"/>
    </row>
    <row r="881" spans="1:19" x14ac:dyDescent="0.25">
      <c r="A881" t="s">
        <v>79</v>
      </c>
      <c r="B881" t="s">
        <v>48</v>
      </c>
      <c r="C881" t="s">
        <v>75</v>
      </c>
      <c r="D881">
        <v>16</v>
      </c>
      <c r="E881">
        <v>2.194251</v>
      </c>
      <c r="F881">
        <v>93.771850000000001</v>
      </c>
      <c r="G881">
        <v>0.20090710000000001</v>
      </c>
      <c r="H881">
        <v>6</v>
      </c>
      <c r="I881">
        <v>1.6212918620000001</v>
      </c>
      <c r="J881">
        <v>4.0363700000000002E-2</v>
      </c>
      <c r="K881">
        <v>112.9136</v>
      </c>
      <c r="L881">
        <v>0.31548621091681583</v>
      </c>
      <c r="M881">
        <v>0.4676033032439596</v>
      </c>
      <c r="N881">
        <v>0.57295913799999998</v>
      </c>
      <c r="O881">
        <v>0.67831497275604036</v>
      </c>
      <c r="P881">
        <v>0.83043206508318412</v>
      </c>
      <c r="Q881" s="70">
        <v>235567.92485611042</v>
      </c>
      <c r="R881">
        <v>2012</v>
      </c>
      <c r="S881" s="70"/>
    </row>
    <row r="882" spans="1:19" x14ac:dyDescent="0.25">
      <c r="A882" t="s">
        <v>79</v>
      </c>
      <c r="B882" t="s">
        <v>48</v>
      </c>
      <c r="C882" t="s">
        <v>75</v>
      </c>
      <c r="D882">
        <v>17</v>
      </c>
      <c r="E882">
        <v>2.3579180000000002</v>
      </c>
      <c r="F882">
        <v>93.014189999999999</v>
      </c>
      <c r="G882">
        <v>0.2160321</v>
      </c>
      <c r="H882">
        <v>6</v>
      </c>
      <c r="I882">
        <v>1.8103699593333336</v>
      </c>
      <c r="J882">
        <v>4.66699E-2</v>
      </c>
      <c r="K882">
        <v>112.9136</v>
      </c>
      <c r="L882">
        <v>0.27069167047157716</v>
      </c>
      <c r="M882">
        <v>0.43426065810621872</v>
      </c>
      <c r="N882">
        <v>0.54754804066666662</v>
      </c>
      <c r="O882">
        <v>0.66083542322711453</v>
      </c>
      <c r="P882">
        <v>0.82440441086175609</v>
      </c>
      <c r="Q882" s="70">
        <v>235567.92485611042</v>
      </c>
      <c r="R882">
        <v>2012</v>
      </c>
      <c r="S882" s="70"/>
    </row>
    <row r="883" spans="1:19" x14ac:dyDescent="0.25">
      <c r="A883" t="s">
        <v>79</v>
      </c>
      <c r="B883" t="s">
        <v>48</v>
      </c>
      <c r="C883" t="s">
        <v>75</v>
      </c>
      <c r="D883">
        <v>18</v>
      </c>
      <c r="E883">
        <v>2.2503679999999999</v>
      </c>
      <c r="F883">
        <v>90.54683</v>
      </c>
      <c r="G883">
        <v>0.206231</v>
      </c>
      <c r="H883">
        <v>6</v>
      </c>
      <c r="I883">
        <v>2.4716642090000001</v>
      </c>
      <c r="J883">
        <v>4.2531199999999998E-2</v>
      </c>
      <c r="K883">
        <v>112.9136</v>
      </c>
      <c r="L883">
        <v>-0.48559179111521411</v>
      </c>
      <c r="M883">
        <v>-0.32944381889253771</v>
      </c>
      <c r="N883">
        <v>-0.22129620899999999</v>
      </c>
      <c r="O883">
        <v>-0.11314859910746233</v>
      </c>
      <c r="P883">
        <v>4.2999373115214096E-2</v>
      </c>
      <c r="Q883" s="70">
        <v>235567.92485611042</v>
      </c>
      <c r="R883">
        <v>2012</v>
      </c>
      <c r="S883" s="70"/>
    </row>
    <row r="884" spans="1:19" x14ac:dyDescent="0.25">
      <c r="A884" t="s">
        <v>79</v>
      </c>
      <c r="B884" t="s">
        <v>48</v>
      </c>
      <c r="C884" t="s">
        <v>75</v>
      </c>
      <c r="D884">
        <v>19</v>
      </c>
      <c r="E884">
        <v>2.015171</v>
      </c>
      <c r="F884">
        <v>87.240170000000006</v>
      </c>
      <c r="G884">
        <v>0.1853911</v>
      </c>
      <c r="H884">
        <v>6</v>
      </c>
      <c r="I884">
        <v>2.0600926361999998</v>
      </c>
      <c r="J884">
        <v>3.4369900000000002E-2</v>
      </c>
      <c r="K884">
        <v>112.9136</v>
      </c>
      <c r="L884">
        <v>-0.28251002903781874</v>
      </c>
      <c r="M884">
        <v>-0.14214088072153117</v>
      </c>
      <c r="N884">
        <v>-4.4921636199999997E-2</v>
      </c>
      <c r="O884">
        <v>5.2297608321531137E-2</v>
      </c>
      <c r="P884">
        <v>0.19266675663781876</v>
      </c>
      <c r="Q884" s="70">
        <v>235567.92485611042</v>
      </c>
      <c r="R884">
        <v>2012</v>
      </c>
      <c r="S884" s="70"/>
    </row>
    <row r="885" spans="1:19" x14ac:dyDescent="0.25">
      <c r="A885" t="s">
        <v>79</v>
      </c>
      <c r="B885" t="s">
        <v>48</v>
      </c>
      <c r="C885" t="s">
        <v>75</v>
      </c>
      <c r="D885">
        <v>20</v>
      </c>
      <c r="E885">
        <v>1.6609130000000001</v>
      </c>
      <c r="F885">
        <v>82.794340000000005</v>
      </c>
      <c r="G885">
        <v>0.1543756</v>
      </c>
      <c r="H885">
        <v>6</v>
      </c>
      <c r="I885">
        <v>1.6646629560000001</v>
      </c>
      <c r="J885">
        <v>2.38318E-2</v>
      </c>
      <c r="K885">
        <v>112.9136</v>
      </c>
      <c r="L885">
        <v>-0.20159014045949603</v>
      </c>
      <c r="M885">
        <v>-8.4704555841423598E-2</v>
      </c>
      <c r="N885">
        <v>-3.749956E-3</v>
      </c>
      <c r="O885">
        <v>7.7204643841423587E-2</v>
      </c>
      <c r="P885">
        <v>0.19409022845949603</v>
      </c>
      <c r="Q885" s="70">
        <v>235567.92485611042</v>
      </c>
      <c r="R885">
        <v>2012</v>
      </c>
      <c r="S885" s="70"/>
    </row>
    <row r="886" spans="1:19" x14ac:dyDescent="0.25">
      <c r="A886" t="s">
        <v>79</v>
      </c>
      <c r="B886" t="s">
        <v>48</v>
      </c>
      <c r="C886" t="s">
        <v>75</v>
      </c>
      <c r="D886">
        <v>21</v>
      </c>
      <c r="E886">
        <v>1.2756430000000001</v>
      </c>
      <c r="F886">
        <v>79.657520000000005</v>
      </c>
      <c r="G886">
        <v>0.1205152</v>
      </c>
      <c r="H886">
        <v>6</v>
      </c>
      <c r="I886">
        <v>1.2756430000000001</v>
      </c>
      <c r="J886">
        <v>1.4523899999999999E-2</v>
      </c>
      <c r="K886">
        <v>112.9136</v>
      </c>
      <c r="L886">
        <v>-0.1544463718194585</v>
      </c>
      <c r="M886">
        <v>-6.3198203447711418E-2</v>
      </c>
      <c r="N886">
        <v>0</v>
      </c>
      <c r="O886">
        <v>6.3198203447711404E-2</v>
      </c>
      <c r="P886">
        <v>0.1544463718194585</v>
      </c>
      <c r="Q886" s="70">
        <v>235567.92485611042</v>
      </c>
      <c r="R886">
        <v>2012</v>
      </c>
      <c r="S886" s="70"/>
    </row>
    <row r="887" spans="1:19" x14ac:dyDescent="0.25">
      <c r="A887" t="s">
        <v>79</v>
      </c>
      <c r="B887" t="s">
        <v>48</v>
      </c>
      <c r="C887" t="s">
        <v>75</v>
      </c>
      <c r="D887">
        <v>22</v>
      </c>
      <c r="E887">
        <v>1.0742849999999999</v>
      </c>
      <c r="F887">
        <v>78.257840000000002</v>
      </c>
      <c r="G887">
        <v>0.1015884</v>
      </c>
      <c r="H887">
        <v>6</v>
      </c>
      <c r="I887">
        <v>1.0742849999999999</v>
      </c>
      <c r="J887">
        <v>1.03202E-2</v>
      </c>
      <c r="K887">
        <v>112.9136</v>
      </c>
      <c r="L887">
        <v>-0.13019075404662628</v>
      </c>
      <c r="M887">
        <v>-5.3273001264591932E-2</v>
      </c>
      <c r="N887">
        <v>0</v>
      </c>
      <c r="O887">
        <v>5.3273001264591918E-2</v>
      </c>
      <c r="P887">
        <v>0.13019075404662628</v>
      </c>
      <c r="Q887" s="70">
        <v>235567.92485611042</v>
      </c>
      <c r="R887">
        <v>2012</v>
      </c>
      <c r="S887" s="70"/>
    </row>
    <row r="888" spans="1:19" x14ac:dyDescent="0.25">
      <c r="A888" t="s">
        <v>79</v>
      </c>
      <c r="B888" t="s">
        <v>48</v>
      </c>
      <c r="C888" t="s">
        <v>75</v>
      </c>
      <c r="D888">
        <v>23</v>
      </c>
      <c r="E888">
        <v>0.79858750000000001</v>
      </c>
      <c r="F888">
        <v>76.832989999999995</v>
      </c>
      <c r="G888">
        <v>7.6222200000000004E-2</v>
      </c>
      <c r="H888">
        <v>6</v>
      </c>
      <c r="I888">
        <v>0.79858750000000001</v>
      </c>
      <c r="J888">
        <v>5.8098000000000004E-3</v>
      </c>
      <c r="K888">
        <v>112.9136</v>
      </c>
      <c r="L888">
        <v>-9.7682479888347454E-2</v>
      </c>
      <c r="M888">
        <v>-3.9970878982363955E-2</v>
      </c>
      <c r="N888">
        <v>0</v>
      </c>
      <c r="O888">
        <v>3.9970878982363948E-2</v>
      </c>
      <c r="P888">
        <v>9.7682479888347454E-2</v>
      </c>
      <c r="Q888" s="70">
        <v>235567.92485611042</v>
      </c>
      <c r="R888">
        <v>2012</v>
      </c>
      <c r="S888" s="70"/>
    </row>
    <row r="889" spans="1:19" x14ac:dyDescent="0.25">
      <c r="A889" t="s">
        <v>79</v>
      </c>
      <c r="B889" t="s">
        <v>48</v>
      </c>
      <c r="C889" t="s">
        <v>75</v>
      </c>
      <c r="D889">
        <v>24</v>
      </c>
      <c r="E889">
        <v>0.6070236</v>
      </c>
      <c r="F889">
        <v>75.121369999999999</v>
      </c>
      <c r="G889">
        <v>6.1730599999999997E-2</v>
      </c>
      <c r="H889">
        <v>6</v>
      </c>
      <c r="I889">
        <v>0.6070236</v>
      </c>
      <c r="J889">
        <v>3.8107000000000002E-3</v>
      </c>
      <c r="K889">
        <v>112.9136</v>
      </c>
      <c r="L889">
        <v>-7.9111289863150427E-2</v>
      </c>
      <c r="M889">
        <v>-3.2371698557132095E-2</v>
      </c>
      <c r="N889">
        <v>0</v>
      </c>
      <c r="O889">
        <v>3.2371698557132088E-2</v>
      </c>
      <c r="P889">
        <v>7.9111289863150427E-2</v>
      </c>
      <c r="Q889" s="70">
        <v>235567.92485611042</v>
      </c>
      <c r="R889">
        <v>2012</v>
      </c>
      <c r="S889" s="70"/>
    </row>
    <row r="890" spans="1:19" x14ac:dyDescent="0.25">
      <c r="A890" t="s">
        <v>79</v>
      </c>
      <c r="B890" t="s">
        <v>48</v>
      </c>
      <c r="C890" t="s">
        <v>75</v>
      </c>
      <c r="D890">
        <v>1</v>
      </c>
      <c r="E890">
        <v>0.19098390000000001</v>
      </c>
      <c r="F890">
        <v>78.670050000000003</v>
      </c>
      <c r="G890">
        <v>3.6026799999999998E-2</v>
      </c>
      <c r="H890">
        <v>6</v>
      </c>
      <c r="I890">
        <v>0.19098390000000001</v>
      </c>
      <c r="J890">
        <v>1.2979000000000001E-3</v>
      </c>
      <c r="K890">
        <v>112.9136</v>
      </c>
      <c r="L890">
        <v>-4.6169662695572586E-2</v>
      </c>
      <c r="M890">
        <v>-1.8892251736142077E-2</v>
      </c>
      <c r="N890">
        <v>0</v>
      </c>
      <c r="O890">
        <v>1.889225173614207E-2</v>
      </c>
      <c r="P890">
        <v>4.6169662695572586E-2</v>
      </c>
      <c r="Q890" s="70">
        <v>256267.04417291243</v>
      </c>
      <c r="R890">
        <v>2013</v>
      </c>
      <c r="S890" s="70"/>
    </row>
    <row r="891" spans="1:19" x14ac:dyDescent="0.25">
      <c r="A891" t="s">
        <v>79</v>
      </c>
      <c r="B891" t="s">
        <v>48</v>
      </c>
      <c r="C891" t="s">
        <v>75</v>
      </c>
      <c r="D891">
        <v>2</v>
      </c>
      <c r="E891">
        <v>0.48686010000000002</v>
      </c>
      <c r="F891">
        <v>76.950850000000003</v>
      </c>
      <c r="G891">
        <v>4.9315299999999999E-2</v>
      </c>
      <c r="H891">
        <v>6</v>
      </c>
      <c r="I891">
        <v>0.48686010000000002</v>
      </c>
      <c r="J891">
        <v>2.4320000000000001E-3</v>
      </c>
      <c r="K891">
        <v>112.9136</v>
      </c>
      <c r="L891">
        <v>-6.3200115329359596E-2</v>
      </c>
      <c r="M891">
        <v>-2.5860974909612464E-2</v>
      </c>
      <c r="N891">
        <v>0</v>
      </c>
      <c r="O891">
        <v>2.586097490961246E-2</v>
      </c>
      <c r="P891">
        <v>6.3200115329359596E-2</v>
      </c>
      <c r="Q891" s="70">
        <v>256267.04417291243</v>
      </c>
      <c r="R891">
        <v>2013</v>
      </c>
      <c r="S891" s="70"/>
    </row>
    <row r="892" spans="1:19" x14ac:dyDescent="0.25">
      <c r="A892" t="s">
        <v>79</v>
      </c>
      <c r="B892" t="s">
        <v>48</v>
      </c>
      <c r="C892" t="s">
        <v>75</v>
      </c>
      <c r="D892">
        <v>3</v>
      </c>
      <c r="E892">
        <v>0.43432949999999998</v>
      </c>
      <c r="F892">
        <v>75.597920000000002</v>
      </c>
      <c r="G892">
        <v>4.47508E-2</v>
      </c>
      <c r="H892">
        <v>6</v>
      </c>
      <c r="I892">
        <v>0.43432949999999998</v>
      </c>
      <c r="J892">
        <v>2.0026000000000002E-3</v>
      </c>
      <c r="K892">
        <v>112.9136</v>
      </c>
      <c r="L892">
        <v>-5.7349969518553569E-2</v>
      </c>
      <c r="M892">
        <v>-2.346714266354143E-2</v>
      </c>
      <c r="N892">
        <v>0</v>
      </c>
      <c r="O892">
        <v>2.3467142663541427E-2</v>
      </c>
      <c r="P892">
        <v>5.7349969518553569E-2</v>
      </c>
      <c r="Q892" s="70">
        <v>256267.04417291243</v>
      </c>
      <c r="R892">
        <v>2013</v>
      </c>
      <c r="S892" s="70"/>
    </row>
    <row r="893" spans="1:19" x14ac:dyDescent="0.25">
      <c r="A893" t="s">
        <v>79</v>
      </c>
      <c r="B893" t="s">
        <v>48</v>
      </c>
      <c r="C893" t="s">
        <v>75</v>
      </c>
      <c r="D893">
        <v>4</v>
      </c>
      <c r="E893">
        <v>0.39517799999999997</v>
      </c>
      <c r="F893">
        <v>74.066370000000006</v>
      </c>
      <c r="G893">
        <v>4.1103099999999997E-2</v>
      </c>
      <c r="H893">
        <v>6</v>
      </c>
      <c r="I893">
        <v>0.39517799999999997</v>
      </c>
      <c r="J893">
        <v>1.6895E-3</v>
      </c>
      <c r="K893">
        <v>112.9136</v>
      </c>
      <c r="L893">
        <v>-5.2676290438826608E-2</v>
      </c>
      <c r="M893">
        <v>-2.1554711067704589E-2</v>
      </c>
      <c r="N893">
        <v>0</v>
      </c>
      <c r="O893">
        <v>2.1554711067704586E-2</v>
      </c>
      <c r="P893">
        <v>5.2676290438826608E-2</v>
      </c>
      <c r="Q893" s="70">
        <v>256267.04417291243</v>
      </c>
      <c r="R893">
        <v>2013</v>
      </c>
      <c r="S893" s="70"/>
    </row>
    <row r="894" spans="1:19" x14ac:dyDescent="0.25">
      <c r="A894" t="s">
        <v>79</v>
      </c>
      <c r="B894" t="s">
        <v>48</v>
      </c>
      <c r="C894" t="s">
        <v>75</v>
      </c>
      <c r="D894">
        <v>5</v>
      </c>
      <c r="E894">
        <v>0.37609399999999998</v>
      </c>
      <c r="F894">
        <v>72.790539999999993</v>
      </c>
      <c r="G894">
        <v>3.82505E-2</v>
      </c>
      <c r="H894">
        <v>6</v>
      </c>
      <c r="I894">
        <v>0.37609399999999998</v>
      </c>
      <c r="J894">
        <v>1.4630999999999999E-3</v>
      </c>
      <c r="K894">
        <v>112.9136</v>
      </c>
      <c r="L894">
        <v>-4.9019975589607308E-2</v>
      </c>
      <c r="M894">
        <v>-2.0058576668510259E-2</v>
      </c>
      <c r="N894">
        <v>0</v>
      </c>
      <c r="O894">
        <v>2.0058576668510256E-2</v>
      </c>
      <c r="P894">
        <v>4.9019975589607308E-2</v>
      </c>
      <c r="Q894" s="70">
        <v>256267.04417291243</v>
      </c>
      <c r="R894">
        <v>2013</v>
      </c>
      <c r="S894" s="70"/>
    </row>
    <row r="895" spans="1:19" x14ac:dyDescent="0.25">
      <c r="A895" t="s">
        <v>79</v>
      </c>
      <c r="B895" t="s">
        <v>48</v>
      </c>
      <c r="C895" t="s">
        <v>75</v>
      </c>
      <c r="D895">
        <v>6</v>
      </c>
      <c r="E895">
        <v>0.35245359999999998</v>
      </c>
      <c r="F895">
        <v>72.033230000000003</v>
      </c>
      <c r="G895">
        <v>3.6195900000000003E-2</v>
      </c>
      <c r="H895">
        <v>6</v>
      </c>
      <c r="I895">
        <v>0.35245359999999998</v>
      </c>
      <c r="J895">
        <v>1.3101E-3</v>
      </c>
      <c r="K895">
        <v>112.9136</v>
      </c>
      <c r="L895">
        <v>-4.6386147946210994E-2</v>
      </c>
      <c r="M895">
        <v>-1.8980835745932012E-2</v>
      </c>
      <c r="N895">
        <v>0</v>
      </c>
      <c r="O895">
        <v>1.8980835745932005E-2</v>
      </c>
      <c r="P895">
        <v>4.6386147946210994E-2</v>
      </c>
      <c r="Q895" s="70">
        <v>256267.04417291243</v>
      </c>
      <c r="R895">
        <v>2013</v>
      </c>
      <c r="S895" s="70"/>
    </row>
    <row r="896" spans="1:19" x14ac:dyDescent="0.25">
      <c r="A896" t="s">
        <v>79</v>
      </c>
      <c r="B896" t="s">
        <v>48</v>
      </c>
      <c r="C896" t="s">
        <v>75</v>
      </c>
      <c r="D896">
        <v>7</v>
      </c>
      <c r="E896">
        <v>0.38972689999999999</v>
      </c>
      <c r="F896">
        <v>73.139430000000004</v>
      </c>
      <c r="G896">
        <v>3.81248E-2</v>
      </c>
      <c r="H896">
        <v>6</v>
      </c>
      <c r="I896">
        <v>0.38972689999999999</v>
      </c>
      <c r="J896">
        <v>1.4534999999999999E-3</v>
      </c>
      <c r="K896">
        <v>112.9136</v>
      </c>
      <c r="L896">
        <v>-4.8858890822656403E-2</v>
      </c>
      <c r="M896">
        <v>-1.999266208758381E-2</v>
      </c>
      <c r="N896">
        <v>0</v>
      </c>
      <c r="O896">
        <v>1.9992662087583806E-2</v>
      </c>
      <c r="P896">
        <v>4.8858890822656403E-2</v>
      </c>
      <c r="Q896" s="70">
        <v>256267.04417291243</v>
      </c>
      <c r="R896">
        <v>2013</v>
      </c>
      <c r="S896" s="70"/>
    </row>
    <row r="897" spans="1:19" x14ac:dyDescent="0.25">
      <c r="A897" t="s">
        <v>79</v>
      </c>
      <c r="B897" t="s">
        <v>48</v>
      </c>
      <c r="C897" t="s">
        <v>75</v>
      </c>
      <c r="D897">
        <v>8</v>
      </c>
      <c r="E897">
        <v>0.45691389999999998</v>
      </c>
      <c r="F897">
        <v>76.538560000000004</v>
      </c>
      <c r="G897">
        <v>4.4019299999999997E-2</v>
      </c>
      <c r="H897">
        <v>6</v>
      </c>
      <c r="I897">
        <v>0.45691389999999998</v>
      </c>
      <c r="J897">
        <v>1.9377000000000001E-3</v>
      </c>
      <c r="K897">
        <v>112.9136</v>
      </c>
      <c r="L897">
        <v>-5.6413020697670499E-2</v>
      </c>
      <c r="M897">
        <v>-2.3083750800691586E-2</v>
      </c>
      <c r="N897">
        <v>0</v>
      </c>
      <c r="O897">
        <v>2.3083750800691583E-2</v>
      </c>
      <c r="P897">
        <v>5.6413020697670499E-2</v>
      </c>
      <c r="Q897" s="70">
        <v>256267.04417291243</v>
      </c>
      <c r="R897">
        <v>2013</v>
      </c>
      <c r="S897" s="70"/>
    </row>
    <row r="898" spans="1:19" x14ac:dyDescent="0.25">
      <c r="A898" t="s">
        <v>79</v>
      </c>
      <c r="B898" t="s">
        <v>48</v>
      </c>
      <c r="C898" t="s">
        <v>75</v>
      </c>
      <c r="D898">
        <v>9</v>
      </c>
      <c r="E898">
        <v>0.48464160000000001</v>
      </c>
      <c r="F898">
        <v>81.075969999999998</v>
      </c>
      <c r="G898">
        <v>4.8829900000000002E-2</v>
      </c>
      <c r="H898">
        <v>6</v>
      </c>
      <c r="I898">
        <v>0.48464160000000001</v>
      </c>
      <c r="J898">
        <v>2.3844000000000001E-3</v>
      </c>
      <c r="K898">
        <v>112.9136</v>
      </c>
      <c r="L898">
        <v>-6.2578571056578325E-2</v>
      </c>
      <c r="M898">
        <v>-2.5606644031261318E-2</v>
      </c>
      <c r="N898">
        <v>0</v>
      </c>
      <c r="O898">
        <v>2.5606644031261314E-2</v>
      </c>
      <c r="P898">
        <v>6.2578571056578325E-2</v>
      </c>
      <c r="Q898" s="70">
        <v>256267.04417291243</v>
      </c>
      <c r="R898">
        <v>2013</v>
      </c>
      <c r="S898" s="70"/>
    </row>
    <row r="899" spans="1:19" x14ac:dyDescent="0.25">
      <c r="A899" t="s">
        <v>79</v>
      </c>
      <c r="B899" t="s">
        <v>48</v>
      </c>
      <c r="C899" t="s">
        <v>75</v>
      </c>
      <c r="D899">
        <v>10</v>
      </c>
      <c r="E899">
        <v>0.57868280000000005</v>
      </c>
      <c r="F899">
        <v>84.743189999999998</v>
      </c>
      <c r="G899">
        <v>5.8077299999999998E-2</v>
      </c>
      <c r="H899">
        <v>6</v>
      </c>
      <c r="I899">
        <v>0.57868280000000005</v>
      </c>
      <c r="J899">
        <v>3.3730000000000001E-3</v>
      </c>
      <c r="K899">
        <v>112.9136</v>
      </c>
      <c r="L899">
        <v>-7.4429355111409717E-2</v>
      </c>
      <c r="M899">
        <v>-3.0455888807225488E-2</v>
      </c>
      <c r="N899">
        <v>0</v>
      </c>
      <c r="O899">
        <v>3.0455888807225481E-2</v>
      </c>
      <c r="P899">
        <v>7.4429355111409717E-2</v>
      </c>
      <c r="Q899" s="70">
        <v>256267.04417291243</v>
      </c>
      <c r="R899">
        <v>2013</v>
      </c>
      <c r="S899" s="70"/>
    </row>
    <row r="900" spans="1:19" x14ac:dyDescent="0.25">
      <c r="A900" t="s">
        <v>79</v>
      </c>
      <c r="B900" t="s">
        <v>48</v>
      </c>
      <c r="C900" t="s">
        <v>75</v>
      </c>
      <c r="D900">
        <v>11</v>
      </c>
      <c r="E900">
        <v>0.79385050000000001</v>
      </c>
      <c r="F900">
        <v>86.516319999999993</v>
      </c>
      <c r="G900">
        <v>7.5367199999999995E-2</v>
      </c>
      <c r="H900">
        <v>6</v>
      </c>
      <c r="I900">
        <v>0.79385050000000001</v>
      </c>
      <c r="J900">
        <v>5.6801999999999998E-3</v>
      </c>
      <c r="K900">
        <v>112.9136</v>
      </c>
      <c r="L900">
        <v>-9.6586827015561441E-2</v>
      </c>
      <c r="M900">
        <v>-3.9522546707887851E-2</v>
      </c>
      <c r="N900">
        <v>0</v>
      </c>
      <c r="O900">
        <v>3.9522546707887844E-2</v>
      </c>
      <c r="P900">
        <v>9.6586827015561441E-2</v>
      </c>
      <c r="Q900" s="70">
        <v>256267.04417291243</v>
      </c>
      <c r="R900">
        <v>2013</v>
      </c>
      <c r="S900" s="70"/>
    </row>
    <row r="901" spans="1:19" x14ac:dyDescent="0.25">
      <c r="A901" t="s">
        <v>79</v>
      </c>
      <c r="B901" t="s">
        <v>48</v>
      </c>
      <c r="C901" t="s">
        <v>75</v>
      </c>
      <c r="D901">
        <v>12</v>
      </c>
      <c r="E901">
        <v>0.98839330000000003</v>
      </c>
      <c r="F901">
        <v>88.693340000000006</v>
      </c>
      <c r="G901">
        <v>9.2825599999999994E-2</v>
      </c>
      <c r="H901">
        <v>6</v>
      </c>
      <c r="I901">
        <v>0.98839330000000003</v>
      </c>
      <c r="J901">
        <v>8.6166000000000003E-3</v>
      </c>
      <c r="K901">
        <v>112.9136</v>
      </c>
      <c r="L901">
        <v>-0.1189608481206313</v>
      </c>
      <c r="M901">
        <v>-4.8677814786276252E-2</v>
      </c>
      <c r="N901">
        <v>0</v>
      </c>
      <c r="O901">
        <v>4.8677814786276245E-2</v>
      </c>
      <c r="P901">
        <v>0.1189608481206313</v>
      </c>
      <c r="Q901" s="70">
        <v>256267.04417291243</v>
      </c>
      <c r="R901">
        <v>2013</v>
      </c>
      <c r="S901" s="70"/>
    </row>
    <row r="902" spans="1:19" x14ac:dyDescent="0.25">
      <c r="A902" t="s">
        <v>79</v>
      </c>
      <c r="B902" t="s">
        <v>48</v>
      </c>
      <c r="C902" t="s">
        <v>75</v>
      </c>
      <c r="D902">
        <v>13</v>
      </c>
      <c r="E902">
        <v>1.2546710000000001</v>
      </c>
      <c r="F902">
        <v>91.361699999999999</v>
      </c>
      <c r="G902">
        <v>0.1174955</v>
      </c>
      <c r="H902">
        <v>6</v>
      </c>
      <c r="I902">
        <v>1.2546710000000001</v>
      </c>
      <c r="J902">
        <v>1.38052E-2</v>
      </c>
      <c r="K902">
        <v>112.9136</v>
      </c>
      <c r="L902">
        <v>-0.15057658276115266</v>
      </c>
      <c r="M902">
        <v>-6.1614717132523485E-2</v>
      </c>
      <c r="N902">
        <v>0</v>
      </c>
      <c r="O902">
        <v>6.1614717132523471E-2</v>
      </c>
      <c r="P902">
        <v>0.15057658276115266</v>
      </c>
      <c r="Q902" s="70">
        <v>256267.04417291243</v>
      </c>
      <c r="R902">
        <v>2013</v>
      </c>
      <c r="S902" s="70"/>
    </row>
    <row r="903" spans="1:19" x14ac:dyDescent="0.25">
      <c r="A903" t="s">
        <v>79</v>
      </c>
      <c r="B903" t="s">
        <v>48</v>
      </c>
      <c r="C903" t="s">
        <v>75</v>
      </c>
      <c r="D903">
        <v>14</v>
      </c>
      <c r="E903">
        <v>1.631615</v>
      </c>
      <c r="F903">
        <v>93.101389999999995</v>
      </c>
      <c r="G903">
        <v>0.15093509999999999</v>
      </c>
      <c r="H903">
        <v>6</v>
      </c>
      <c r="I903">
        <v>1.631615</v>
      </c>
      <c r="J903">
        <v>2.27814E-2</v>
      </c>
      <c r="K903">
        <v>112.9136</v>
      </c>
      <c r="L903">
        <v>-0.19343109497000227</v>
      </c>
      <c r="M903">
        <v>-7.915043616121803E-2</v>
      </c>
      <c r="N903">
        <v>0</v>
      </c>
      <c r="O903">
        <v>7.9150436161218016E-2</v>
      </c>
      <c r="P903">
        <v>0.19343109497000227</v>
      </c>
      <c r="Q903" s="70">
        <v>256267.04417291243</v>
      </c>
      <c r="R903">
        <v>2013</v>
      </c>
      <c r="S903" s="70"/>
    </row>
    <row r="904" spans="1:19" x14ac:dyDescent="0.25">
      <c r="A904" t="s">
        <v>79</v>
      </c>
      <c r="B904" t="s">
        <v>48</v>
      </c>
      <c r="C904" t="s">
        <v>75</v>
      </c>
      <c r="D904">
        <v>15</v>
      </c>
      <c r="E904">
        <v>1.9204779999999999</v>
      </c>
      <c r="F904">
        <v>93.868160000000003</v>
      </c>
      <c r="G904">
        <v>0.17664730000000001</v>
      </c>
      <c r="H904">
        <v>6</v>
      </c>
      <c r="I904">
        <v>1.4131523333333331</v>
      </c>
      <c r="J904">
        <v>3.1204300000000001E-2</v>
      </c>
      <c r="K904">
        <v>112.9136</v>
      </c>
      <c r="L904">
        <v>0.28094292889132427</v>
      </c>
      <c r="M904">
        <v>0.41469168536667034</v>
      </c>
      <c r="N904">
        <v>0.50732566666666667</v>
      </c>
      <c r="O904">
        <v>0.5999596479666629</v>
      </c>
      <c r="P904">
        <v>0.73370840444200902</v>
      </c>
      <c r="Q904" s="70">
        <v>256267.04417291243</v>
      </c>
      <c r="R904">
        <v>2013</v>
      </c>
      <c r="S904" s="70"/>
    </row>
    <row r="905" spans="1:19" x14ac:dyDescent="0.25">
      <c r="A905" t="s">
        <v>79</v>
      </c>
      <c r="B905" t="s">
        <v>48</v>
      </c>
      <c r="C905" t="s">
        <v>75</v>
      </c>
      <c r="D905">
        <v>16</v>
      </c>
      <c r="E905">
        <v>2.194251</v>
      </c>
      <c r="F905">
        <v>93.771850000000001</v>
      </c>
      <c r="G905">
        <v>0.20090710000000001</v>
      </c>
      <c r="H905">
        <v>6</v>
      </c>
      <c r="I905">
        <v>1.6212918620000001</v>
      </c>
      <c r="J905">
        <v>4.0363700000000002E-2</v>
      </c>
      <c r="K905">
        <v>112.9136</v>
      </c>
      <c r="L905">
        <v>0.31548621091681583</v>
      </c>
      <c r="M905">
        <v>0.4676033032439596</v>
      </c>
      <c r="N905">
        <v>0.57295913799999998</v>
      </c>
      <c r="O905">
        <v>0.67831497275604036</v>
      </c>
      <c r="P905">
        <v>0.83043206508318412</v>
      </c>
      <c r="Q905" s="70">
        <v>256267.04417291243</v>
      </c>
      <c r="R905">
        <v>2013</v>
      </c>
      <c r="S905" s="70"/>
    </row>
    <row r="906" spans="1:19" x14ac:dyDescent="0.25">
      <c r="A906" t="s">
        <v>79</v>
      </c>
      <c r="B906" t="s">
        <v>48</v>
      </c>
      <c r="C906" t="s">
        <v>75</v>
      </c>
      <c r="D906">
        <v>17</v>
      </c>
      <c r="E906">
        <v>2.3579180000000002</v>
      </c>
      <c r="F906">
        <v>93.014189999999999</v>
      </c>
      <c r="G906">
        <v>0.2160321</v>
      </c>
      <c r="H906">
        <v>6</v>
      </c>
      <c r="I906">
        <v>1.8103699593333336</v>
      </c>
      <c r="J906">
        <v>4.66699E-2</v>
      </c>
      <c r="K906">
        <v>112.9136</v>
      </c>
      <c r="L906">
        <v>0.27069167047157716</v>
      </c>
      <c r="M906">
        <v>0.43426065810621872</v>
      </c>
      <c r="N906">
        <v>0.54754804066666662</v>
      </c>
      <c r="O906">
        <v>0.66083542322711453</v>
      </c>
      <c r="P906">
        <v>0.82440441086175609</v>
      </c>
      <c r="Q906" s="70">
        <v>256267.04417291243</v>
      </c>
      <c r="R906">
        <v>2013</v>
      </c>
      <c r="S906" s="70"/>
    </row>
    <row r="907" spans="1:19" x14ac:dyDescent="0.25">
      <c r="A907" t="s">
        <v>79</v>
      </c>
      <c r="B907" t="s">
        <v>48</v>
      </c>
      <c r="C907" t="s">
        <v>75</v>
      </c>
      <c r="D907">
        <v>18</v>
      </c>
      <c r="E907">
        <v>2.2503679999999999</v>
      </c>
      <c r="F907">
        <v>90.54683</v>
      </c>
      <c r="G907">
        <v>0.206231</v>
      </c>
      <c r="H907">
        <v>6</v>
      </c>
      <c r="I907">
        <v>2.4716642090000001</v>
      </c>
      <c r="J907">
        <v>4.2531199999999998E-2</v>
      </c>
      <c r="K907">
        <v>112.9136</v>
      </c>
      <c r="L907">
        <v>-0.48559179111521411</v>
      </c>
      <c r="M907">
        <v>-0.32944381889253771</v>
      </c>
      <c r="N907">
        <v>-0.22129620899999999</v>
      </c>
      <c r="O907">
        <v>-0.11314859910746233</v>
      </c>
      <c r="P907">
        <v>4.2999373115214096E-2</v>
      </c>
      <c r="Q907" s="70">
        <v>256267.04417291243</v>
      </c>
      <c r="R907">
        <v>2013</v>
      </c>
      <c r="S907" s="70"/>
    </row>
    <row r="908" spans="1:19" x14ac:dyDescent="0.25">
      <c r="A908" t="s">
        <v>79</v>
      </c>
      <c r="B908" t="s">
        <v>48</v>
      </c>
      <c r="C908" t="s">
        <v>75</v>
      </c>
      <c r="D908">
        <v>19</v>
      </c>
      <c r="E908">
        <v>2.015171</v>
      </c>
      <c r="F908">
        <v>87.240170000000006</v>
      </c>
      <c r="G908">
        <v>0.1853911</v>
      </c>
      <c r="H908">
        <v>6</v>
      </c>
      <c r="I908">
        <v>2.0600926361999998</v>
      </c>
      <c r="J908">
        <v>3.4369900000000002E-2</v>
      </c>
      <c r="K908">
        <v>112.9136</v>
      </c>
      <c r="L908">
        <v>-0.28251002903781874</v>
      </c>
      <c r="M908">
        <v>-0.14214088072153117</v>
      </c>
      <c r="N908">
        <v>-4.4921636199999997E-2</v>
      </c>
      <c r="O908">
        <v>5.2297608321531137E-2</v>
      </c>
      <c r="P908">
        <v>0.19266675663781876</v>
      </c>
      <c r="Q908" s="70">
        <v>256267.04417291243</v>
      </c>
      <c r="R908">
        <v>2013</v>
      </c>
      <c r="S908" s="70"/>
    </row>
    <row r="909" spans="1:19" x14ac:dyDescent="0.25">
      <c r="A909" t="s">
        <v>79</v>
      </c>
      <c r="B909" t="s">
        <v>48</v>
      </c>
      <c r="C909" t="s">
        <v>75</v>
      </c>
      <c r="D909">
        <v>20</v>
      </c>
      <c r="E909">
        <v>1.6609130000000001</v>
      </c>
      <c r="F909">
        <v>82.794340000000005</v>
      </c>
      <c r="G909">
        <v>0.1543756</v>
      </c>
      <c r="H909">
        <v>6</v>
      </c>
      <c r="I909">
        <v>1.6646629560000001</v>
      </c>
      <c r="J909">
        <v>2.38318E-2</v>
      </c>
      <c r="K909">
        <v>112.9136</v>
      </c>
      <c r="L909">
        <v>-0.20159014045949603</v>
      </c>
      <c r="M909">
        <v>-8.4704555841423598E-2</v>
      </c>
      <c r="N909">
        <v>-3.749956E-3</v>
      </c>
      <c r="O909">
        <v>7.7204643841423587E-2</v>
      </c>
      <c r="P909">
        <v>0.19409022845949603</v>
      </c>
      <c r="Q909" s="70">
        <v>256267.04417291243</v>
      </c>
      <c r="R909">
        <v>2013</v>
      </c>
      <c r="S909" s="70"/>
    </row>
    <row r="910" spans="1:19" x14ac:dyDescent="0.25">
      <c r="A910" t="s">
        <v>79</v>
      </c>
      <c r="B910" t="s">
        <v>48</v>
      </c>
      <c r="C910" t="s">
        <v>75</v>
      </c>
      <c r="D910">
        <v>21</v>
      </c>
      <c r="E910">
        <v>1.2756430000000001</v>
      </c>
      <c r="F910">
        <v>79.657520000000005</v>
      </c>
      <c r="G910">
        <v>0.1205152</v>
      </c>
      <c r="H910">
        <v>6</v>
      </c>
      <c r="I910">
        <v>1.2756430000000001</v>
      </c>
      <c r="J910">
        <v>1.4523899999999999E-2</v>
      </c>
      <c r="K910">
        <v>112.9136</v>
      </c>
      <c r="L910">
        <v>-0.1544463718194585</v>
      </c>
      <c r="M910">
        <v>-6.3198203447711418E-2</v>
      </c>
      <c r="N910">
        <v>0</v>
      </c>
      <c r="O910">
        <v>6.3198203447711404E-2</v>
      </c>
      <c r="P910">
        <v>0.1544463718194585</v>
      </c>
      <c r="Q910" s="70">
        <v>256267.04417291243</v>
      </c>
      <c r="R910">
        <v>2013</v>
      </c>
      <c r="S910" s="70"/>
    </row>
    <row r="911" spans="1:19" x14ac:dyDescent="0.25">
      <c r="A911" t="s">
        <v>79</v>
      </c>
      <c r="B911" t="s">
        <v>48</v>
      </c>
      <c r="C911" t="s">
        <v>75</v>
      </c>
      <c r="D911">
        <v>22</v>
      </c>
      <c r="E911">
        <v>1.0742849999999999</v>
      </c>
      <c r="F911">
        <v>78.257840000000002</v>
      </c>
      <c r="G911">
        <v>0.1015884</v>
      </c>
      <c r="H911">
        <v>6</v>
      </c>
      <c r="I911">
        <v>1.0742849999999999</v>
      </c>
      <c r="J911">
        <v>1.03202E-2</v>
      </c>
      <c r="K911">
        <v>112.9136</v>
      </c>
      <c r="L911">
        <v>-0.13019075404662628</v>
      </c>
      <c r="M911">
        <v>-5.3273001264591932E-2</v>
      </c>
      <c r="N911">
        <v>0</v>
      </c>
      <c r="O911">
        <v>5.3273001264591918E-2</v>
      </c>
      <c r="P911">
        <v>0.13019075404662628</v>
      </c>
      <c r="Q911" s="70">
        <v>256267.04417291243</v>
      </c>
      <c r="R911">
        <v>2013</v>
      </c>
      <c r="S911" s="70"/>
    </row>
    <row r="912" spans="1:19" x14ac:dyDescent="0.25">
      <c r="A912" t="s">
        <v>79</v>
      </c>
      <c r="B912" t="s">
        <v>48</v>
      </c>
      <c r="C912" t="s">
        <v>75</v>
      </c>
      <c r="D912">
        <v>23</v>
      </c>
      <c r="E912">
        <v>0.79858750000000001</v>
      </c>
      <c r="F912">
        <v>76.832989999999995</v>
      </c>
      <c r="G912">
        <v>7.6222200000000004E-2</v>
      </c>
      <c r="H912">
        <v>6</v>
      </c>
      <c r="I912">
        <v>0.79858750000000001</v>
      </c>
      <c r="J912">
        <v>5.8098000000000004E-3</v>
      </c>
      <c r="K912">
        <v>112.9136</v>
      </c>
      <c r="L912">
        <v>-9.7682479888347454E-2</v>
      </c>
      <c r="M912">
        <v>-3.9970878982363955E-2</v>
      </c>
      <c r="N912">
        <v>0</v>
      </c>
      <c r="O912">
        <v>3.9970878982363948E-2</v>
      </c>
      <c r="P912">
        <v>9.7682479888347454E-2</v>
      </c>
      <c r="Q912" s="70">
        <v>256267.04417291243</v>
      </c>
      <c r="R912">
        <v>2013</v>
      </c>
      <c r="S912" s="70"/>
    </row>
    <row r="913" spans="1:19" x14ac:dyDescent="0.25">
      <c r="A913" t="s">
        <v>79</v>
      </c>
      <c r="B913" t="s">
        <v>48</v>
      </c>
      <c r="C913" t="s">
        <v>75</v>
      </c>
      <c r="D913">
        <v>24</v>
      </c>
      <c r="E913">
        <v>0.6070236</v>
      </c>
      <c r="F913">
        <v>75.121369999999999</v>
      </c>
      <c r="G913">
        <v>6.1730599999999997E-2</v>
      </c>
      <c r="H913">
        <v>6</v>
      </c>
      <c r="I913">
        <v>0.6070236</v>
      </c>
      <c r="J913">
        <v>3.8107000000000002E-3</v>
      </c>
      <c r="K913">
        <v>112.9136</v>
      </c>
      <c r="L913">
        <v>-7.9111289863150427E-2</v>
      </c>
      <c r="M913">
        <v>-3.2371698557132095E-2</v>
      </c>
      <c r="N913">
        <v>0</v>
      </c>
      <c r="O913">
        <v>3.2371698557132088E-2</v>
      </c>
      <c r="P913">
        <v>7.9111289863150427E-2</v>
      </c>
      <c r="Q913" s="70">
        <v>256267.04417291243</v>
      </c>
      <c r="R913">
        <v>2013</v>
      </c>
      <c r="S913" s="70"/>
    </row>
    <row r="914" spans="1:19" x14ac:dyDescent="0.25">
      <c r="A914" t="s">
        <v>79</v>
      </c>
      <c r="B914" t="s">
        <v>48</v>
      </c>
      <c r="C914" t="s">
        <v>75</v>
      </c>
      <c r="D914">
        <v>1</v>
      </c>
      <c r="E914">
        <v>0.19098390000000001</v>
      </c>
      <c r="F914">
        <v>78.670050000000003</v>
      </c>
      <c r="G914">
        <v>3.6026799999999998E-2</v>
      </c>
      <c r="H914">
        <v>6</v>
      </c>
      <c r="I914">
        <v>0.19098390000000001</v>
      </c>
      <c r="J914">
        <v>1.2979000000000001E-3</v>
      </c>
      <c r="K914">
        <v>112.9136</v>
      </c>
      <c r="L914">
        <v>-4.6169662695572586E-2</v>
      </c>
      <c r="M914">
        <v>-1.8892251736142077E-2</v>
      </c>
      <c r="N914">
        <v>0</v>
      </c>
      <c r="O914">
        <v>1.889225173614207E-2</v>
      </c>
      <c r="P914">
        <v>4.6169662695572586E-2</v>
      </c>
      <c r="Q914" s="70">
        <v>285751.30097142514</v>
      </c>
      <c r="R914">
        <v>2014</v>
      </c>
      <c r="S914" s="70"/>
    </row>
    <row r="915" spans="1:19" x14ac:dyDescent="0.25">
      <c r="A915" t="s">
        <v>79</v>
      </c>
      <c r="B915" t="s">
        <v>48</v>
      </c>
      <c r="C915" t="s">
        <v>75</v>
      </c>
      <c r="D915">
        <v>2</v>
      </c>
      <c r="E915">
        <v>0.48686010000000002</v>
      </c>
      <c r="F915">
        <v>76.950850000000003</v>
      </c>
      <c r="G915">
        <v>4.9315299999999999E-2</v>
      </c>
      <c r="H915">
        <v>6</v>
      </c>
      <c r="I915">
        <v>0.48686010000000002</v>
      </c>
      <c r="J915">
        <v>2.4320000000000001E-3</v>
      </c>
      <c r="K915">
        <v>112.9136</v>
      </c>
      <c r="L915">
        <v>-6.3200115329359596E-2</v>
      </c>
      <c r="M915">
        <v>-2.5860974909612464E-2</v>
      </c>
      <c r="N915">
        <v>0</v>
      </c>
      <c r="O915">
        <v>2.586097490961246E-2</v>
      </c>
      <c r="P915">
        <v>6.3200115329359596E-2</v>
      </c>
      <c r="Q915" s="70">
        <v>285751.30097142514</v>
      </c>
      <c r="R915">
        <v>2014</v>
      </c>
      <c r="S915" s="70"/>
    </row>
    <row r="916" spans="1:19" x14ac:dyDescent="0.25">
      <c r="A916" t="s">
        <v>79</v>
      </c>
      <c r="B916" t="s">
        <v>48</v>
      </c>
      <c r="C916" t="s">
        <v>75</v>
      </c>
      <c r="D916">
        <v>3</v>
      </c>
      <c r="E916">
        <v>0.43432949999999998</v>
      </c>
      <c r="F916">
        <v>75.597920000000002</v>
      </c>
      <c r="G916">
        <v>4.47508E-2</v>
      </c>
      <c r="H916">
        <v>6</v>
      </c>
      <c r="I916">
        <v>0.43432949999999998</v>
      </c>
      <c r="J916">
        <v>2.0026000000000002E-3</v>
      </c>
      <c r="K916">
        <v>112.9136</v>
      </c>
      <c r="L916">
        <v>-5.7349969518553569E-2</v>
      </c>
      <c r="M916">
        <v>-2.346714266354143E-2</v>
      </c>
      <c r="N916">
        <v>0</v>
      </c>
      <c r="O916">
        <v>2.3467142663541427E-2</v>
      </c>
      <c r="P916">
        <v>5.7349969518553569E-2</v>
      </c>
      <c r="Q916" s="70">
        <v>285751.30097142514</v>
      </c>
      <c r="R916">
        <v>2014</v>
      </c>
      <c r="S916" s="70"/>
    </row>
    <row r="917" spans="1:19" x14ac:dyDescent="0.25">
      <c r="A917" t="s">
        <v>79</v>
      </c>
      <c r="B917" t="s">
        <v>48</v>
      </c>
      <c r="C917" t="s">
        <v>75</v>
      </c>
      <c r="D917">
        <v>4</v>
      </c>
      <c r="E917">
        <v>0.39517799999999997</v>
      </c>
      <c r="F917">
        <v>74.066370000000006</v>
      </c>
      <c r="G917">
        <v>4.1103099999999997E-2</v>
      </c>
      <c r="H917">
        <v>6</v>
      </c>
      <c r="I917">
        <v>0.39517799999999997</v>
      </c>
      <c r="J917">
        <v>1.6895E-3</v>
      </c>
      <c r="K917">
        <v>112.9136</v>
      </c>
      <c r="L917">
        <v>-5.2676290438826608E-2</v>
      </c>
      <c r="M917">
        <v>-2.1554711067704589E-2</v>
      </c>
      <c r="N917">
        <v>0</v>
      </c>
      <c r="O917">
        <v>2.1554711067704586E-2</v>
      </c>
      <c r="P917">
        <v>5.2676290438826608E-2</v>
      </c>
      <c r="Q917" s="70">
        <v>285751.30097142514</v>
      </c>
      <c r="R917">
        <v>2014</v>
      </c>
      <c r="S917" s="70"/>
    </row>
    <row r="918" spans="1:19" x14ac:dyDescent="0.25">
      <c r="A918" t="s">
        <v>79</v>
      </c>
      <c r="B918" t="s">
        <v>48</v>
      </c>
      <c r="C918" t="s">
        <v>75</v>
      </c>
      <c r="D918">
        <v>5</v>
      </c>
      <c r="E918">
        <v>0.37609399999999998</v>
      </c>
      <c r="F918">
        <v>72.790539999999993</v>
      </c>
      <c r="G918">
        <v>3.82505E-2</v>
      </c>
      <c r="H918">
        <v>6</v>
      </c>
      <c r="I918">
        <v>0.37609399999999998</v>
      </c>
      <c r="J918">
        <v>1.4630999999999999E-3</v>
      </c>
      <c r="K918">
        <v>112.9136</v>
      </c>
      <c r="L918">
        <v>-4.9019975589607308E-2</v>
      </c>
      <c r="M918">
        <v>-2.0058576668510259E-2</v>
      </c>
      <c r="N918">
        <v>0</v>
      </c>
      <c r="O918">
        <v>2.0058576668510256E-2</v>
      </c>
      <c r="P918">
        <v>4.9019975589607308E-2</v>
      </c>
      <c r="Q918" s="70">
        <v>285751.30097142514</v>
      </c>
      <c r="R918">
        <v>2014</v>
      </c>
      <c r="S918" s="70"/>
    </row>
    <row r="919" spans="1:19" x14ac:dyDescent="0.25">
      <c r="A919" t="s">
        <v>79</v>
      </c>
      <c r="B919" t="s">
        <v>48</v>
      </c>
      <c r="C919" t="s">
        <v>75</v>
      </c>
      <c r="D919">
        <v>6</v>
      </c>
      <c r="E919">
        <v>0.35245359999999998</v>
      </c>
      <c r="F919">
        <v>72.033230000000003</v>
      </c>
      <c r="G919">
        <v>3.6195900000000003E-2</v>
      </c>
      <c r="H919">
        <v>6</v>
      </c>
      <c r="I919">
        <v>0.35245359999999998</v>
      </c>
      <c r="J919">
        <v>1.3101E-3</v>
      </c>
      <c r="K919">
        <v>112.9136</v>
      </c>
      <c r="L919">
        <v>-4.6386147946210994E-2</v>
      </c>
      <c r="M919">
        <v>-1.8980835745932012E-2</v>
      </c>
      <c r="N919">
        <v>0</v>
      </c>
      <c r="O919">
        <v>1.8980835745932005E-2</v>
      </c>
      <c r="P919">
        <v>4.6386147946210994E-2</v>
      </c>
      <c r="Q919" s="70">
        <v>285751.30097142514</v>
      </c>
      <c r="R919">
        <v>2014</v>
      </c>
      <c r="S919" s="70"/>
    </row>
    <row r="920" spans="1:19" x14ac:dyDescent="0.25">
      <c r="A920" t="s">
        <v>79</v>
      </c>
      <c r="B920" t="s">
        <v>48</v>
      </c>
      <c r="C920" t="s">
        <v>75</v>
      </c>
      <c r="D920">
        <v>7</v>
      </c>
      <c r="E920">
        <v>0.38972689999999999</v>
      </c>
      <c r="F920">
        <v>73.139430000000004</v>
      </c>
      <c r="G920">
        <v>3.81248E-2</v>
      </c>
      <c r="H920">
        <v>6</v>
      </c>
      <c r="I920">
        <v>0.38972689999999999</v>
      </c>
      <c r="J920">
        <v>1.4534999999999999E-3</v>
      </c>
      <c r="K920">
        <v>112.9136</v>
      </c>
      <c r="L920">
        <v>-4.8858890822656403E-2</v>
      </c>
      <c r="M920">
        <v>-1.999266208758381E-2</v>
      </c>
      <c r="N920">
        <v>0</v>
      </c>
      <c r="O920">
        <v>1.9992662087583806E-2</v>
      </c>
      <c r="P920">
        <v>4.8858890822656403E-2</v>
      </c>
      <c r="Q920" s="70">
        <v>285751.30097142514</v>
      </c>
      <c r="R920">
        <v>2014</v>
      </c>
      <c r="S920" s="70"/>
    </row>
    <row r="921" spans="1:19" x14ac:dyDescent="0.25">
      <c r="A921" t="s">
        <v>79</v>
      </c>
      <c r="B921" t="s">
        <v>48</v>
      </c>
      <c r="C921" t="s">
        <v>75</v>
      </c>
      <c r="D921">
        <v>8</v>
      </c>
      <c r="E921">
        <v>0.45691389999999998</v>
      </c>
      <c r="F921">
        <v>76.538560000000004</v>
      </c>
      <c r="G921">
        <v>4.4019299999999997E-2</v>
      </c>
      <c r="H921">
        <v>6</v>
      </c>
      <c r="I921">
        <v>0.45691389999999998</v>
      </c>
      <c r="J921">
        <v>1.9377000000000001E-3</v>
      </c>
      <c r="K921">
        <v>112.9136</v>
      </c>
      <c r="L921">
        <v>-5.6413020697670499E-2</v>
      </c>
      <c r="M921">
        <v>-2.3083750800691586E-2</v>
      </c>
      <c r="N921">
        <v>0</v>
      </c>
      <c r="O921">
        <v>2.3083750800691583E-2</v>
      </c>
      <c r="P921">
        <v>5.6413020697670499E-2</v>
      </c>
      <c r="Q921" s="70">
        <v>285751.30097142514</v>
      </c>
      <c r="R921">
        <v>2014</v>
      </c>
      <c r="S921" s="70"/>
    </row>
    <row r="922" spans="1:19" x14ac:dyDescent="0.25">
      <c r="A922" t="s">
        <v>79</v>
      </c>
      <c r="B922" t="s">
        <v>48</v>
      </c>
      <c r="C922" t="s">
        <v>75</v>
      </c>
      <c r="D922">
        <v>9</v>
      </c>
      <c r="E922">
        <v>0.48464160000000001</v>
      </c>
      <c r="F922">
        <v>81.075969999999998</v>
      </c>
      <c r="G922">
        <v>4.8829900000000002E-2</v>
      </c>
      <c r="H922">
        <v>6</v>
      </c>
      <c r="I922">
        <v>0.48464160000000001</v>
      </c>
      <c r="J922">
        <v>2.3844000000000001E-3</v>
      </c>
      <c r="K922">
        <v>112.9136</v>
      </c>
      <c r="L922">
        <v>-6.2578571056578325E-2</v>
      </c>
      <c r="M922">
        <v>-2.5606644031261318E-2</v>
      </c>
      <c r="N922">
        <v>0</v>
      </c>
      <c r="O922">
        <v>2.5606644031261314E-2</v>
      </c>
      <c r="P922">
        <v>6.2578571056578325E-2</v>
      </c>
      <c r="Q922" s="70">
        <v>285751.30097142514</v>
      </c>
      <c r="R922">
        <v>2014</v>
      </c>
      <c r="S922" s="70"/>
    </row>
    <row r="923" spans="1:19" x14ac:dyDescent="0.25">
      <c r="A923" t="s">
        <v>79</v>
      </c>
      <c r="B923" t="s">
        <v>48</v>
      </c>
      <c r="C923" t="s">
        <v>75</v>
      </c>
      <c r="D923">
        <v>10</v>
      </c>
      <c r="E923">
        <v>0.57868280000000005</v>
      </c>
      <c r="F923">
        <v>84.743189999999998</v>
      </c>
      <c r="G923">
        <v>5.8077299999999998E-2</v>
      </c>
      <c r="H923">
        <v>6</v>
      </c>
      <c r="I923">
        <v>0.57868280000000005</v>
      </c>
      <c r="J923">
        <v>3.3730000000000001E-3</v>
      </c>
      <c r="K923">
        <v>112.9136</v>
      </c>
      <c r="L923">
        <v>-7.4429355111409717E-2</v>
      </c>
      <c r="M923">
        <v>-3.0455888807225488E-2</v>
      </c>
      <c r="N923">
        <v>0</v>
      </c>
      <c r="O923">
        <v>3.0455888807225481E-2</v>
      </c>
      <c r="P923">
        <v>7.4429355111409717E-2</v>
      </c>
      <c r="Q923" s="70">
        <v>285751.30097142514</v>
      </c>
      <c r="R923">
        <v>2014</v>
      </c>
      <c r="S923" s="70"/>
    </row>
    <row r="924" spans="1:19" x14ac:dyDescent="0.25">
      <c r="A924" t="s">
        <v>79</v>
      </c>
      <c r="B924" t="s">
        <v>48</v>
      </c>
      <c r="C924" t="s">
        <v>75</v>
      </c>
      <c r="D924">
        <v>11</v>
      </c>
      <c r="E924">
        <v>0.79385050000000001</v>
      </c>
      <c r="F924">
        <v>86.516319999999993</v>
      </c>
      <c r="G924">
        <v>7.5367199999999995E-2</v>
      </c>
      <c r="H924">
        <v>6</v>
      </c>
      <c r="I924">
        <v>0.79385050000000001</v>
      </c>
      <c r="J924">
        <v>5.6801999999999998E-3</v>
      </c>
      <c r="K924">
        <v>112.9136</v>
      </c>
      <c r="L924">
        <v>-9.6586827015561441E-2</v>
      </c>
      <c r="M924">
        <v>-3.9522546707887851E-2</v>
      </c>
      <c r="N924">
        <v>0</v>
      </c>
      <c r="O924">
        <v>3.9522546707887844E-2</v>
      </c>
      <c r="P924">
        <v>9.6586827015561441E-2</v>
      </c>
      <c r="Q924" s="70">
        <v>285751.30097142514</v>
      </c>
      <c r="R924">
        <v>2014</v>
      </c>
      <c r="S924" s="70"/>
    </row>
    <row r="925" spans="1:19" x14ac:dyDescent="0.25">
      <c r="A925" t="s">
        <v>79</v>
      </c>
      <c r="B925" t="s">
        <v>48</v>
      </c>
      <c r="C925" t="s">
        <v>75</v>
      </c>
      <c r="D925">
        <v>12</v>
      </c>
      <c r="E925">
        <v>0.98839330000000003</v>
      </c>
      <c r="F925">
        <v>88.693340000000006</v>
      </c>
      <c r="G925">
        <v>9.2825599999999994E-2</v>
      </c>
      <c r="H925">
        <v>6</v>
      </c>
      <c r="I925">
        <v>0.98839330000000003</v>
      </c>
      <c r="J925">
        <v>8.6166000000000003E-3</v>
      </c>
      <c r="K925">
        <v>112.9136</v>
      </c>
      <c r="L925">
        <v>-0.1189608481206313</v>
      </c>
      <c r="M925">
        <v>-4.8677814786276252E-2</v>
      </c>
      <c r="N925">
        <v>0</v>
      </c>
      <c r="O925">
        <v>4.8677814786276245E-2</v>
      </c>
      <c r="P925">
        <v>0.1189608481206313</v>
      </c>
      <c r="Q925" s="70">
        <v>285751.30097142514</v>
      </c>
      <c r="R925">
        <v>2014</v>
      </c>
      <c r="S925" s="70"/>
    </row>
    <row r="926" spans="1:19" x14ac:dyDescent="0.25">
      <c r="A926" t="s">
        <v>79</v>
      </c>
      <c r="B926" t="s">
        <v>48</v>
      </c>
      <c r="C926" t="s">
        <v>75</v>
      </c>
      <c r="D926">
        <v>13</v>
      </c>
      <c r="E926">
        <v>1.2546710000000001</v>
      </c>
      <c r="F926">
        <v>91.361699999999999</v>
      </c>
      <c r="G926">
        <v>0.1174955</v>
      </c>
      <c r="H926">
        <v>6</v>
      </c>
      <c r="I926">
        <v>1.2546710000000001</v>
      </c>
      <c r="J926">
        <v>1.38052E-2</v>
      </c>
      <c r="K926">
        <v>112.9136</v>
      </c>
      <c r="L926">
        <v>-0.15057658276115266</v>
      </c>
      <c r="M926">
        <v>-6.1614717132523485E-2</v>
      </c>
      <c r="N926">
        <v>0</v>
      </c>
      <c r="O926">
        <v>6.1614717132523471E-2</v>
      </c>
      <c r="P926">
        <v>0.15057658276115266</v>
      </c>
      <c r="Q926" s="70">
        <v>285751.30097142514</v>
      </c>
      <c r="R926">
        <v>2014</v>
      </c>
      <c r="S926" s="70"/>
    </row>
    <row r="927" spans="1:19" x14ac:dyDescent="0.25">
      <c r="A927" t="s">
        <v>79</v>
      </c>
      <c r="B927" t="s">
        <v>48</v>
      </c>
      <c r="C927" t="s">
        <v>75</v>
      </c>
      <c r="D927">
        <v>14</v>
      </c>
      <c r="E927">
        <v>1.631615</v>
      </c>
      <c r="F927">
        <v>93.101389999999995</v>
      </c>
      <c r="G927">
        <v>0.15093509999999999</v>
      </c>
      <c r="H927">
        <v>6</v>
      </c>
      <c r="I927">
        <v>1.631615</v>
      </c>
      <c r="J927">
        <v>2.27814E-2</v>
      </c>
      <c r="K927">
        <v>112.9136</v>
      </c>
      <c r="L927">
        <v>-0.19343109497000227</v>
      </c>
      <c r="M927">
        <v>-7.915043616121803E-2</v>
      </c>
      <c r="N927">
        <v>0</v>
      </c>
      <c r="O927">
        <v>7.9150436161218016E-2</v>
      </c>
      <c r="P927">
        <v>0.19343109497000227</v>
      </c>
      <c r="Q927" s="70">
        <v>285751.30097142514</v>
      </c>
      <c r="R927">
        <v>2014</v>
      </c>
      <c r="S927" s="70"/>
    </row>
    <row r="928" spans="1:19" x14ac:dyDescent="0.25">
      <c r="A928" t="s">
        <v>79</v>
      </c>
      <c r="B928" t="s">
        <v>48</v>
      </c>
      <c r="C928" t="s">
        <v>75</v>
      </c>
      <c r="D928">
        <v>15</v>
      </c>
      <c r="E928">
        <v>1.9204779999999999</v>
      </c>
      <c r="F928">
        <v>93.868160000000003</v>
      </c>
      <c r="G928">
        <v>0.17664730000000001</v>
      </c>
      <c r="H928">
        <v>6</v>
      </c>
      <c r="I928">
        <v>1.4131523333333331</v>
      </c>
      <c r="J928">
        <v>3.1204300000000001E-2</v>
      </c>
      <c r="K928">
        <v>112.9136</v>
      </c>
      <c r="L928">
        <v>0.28094292889132427</v>
      </c>
      <c r="M928">
        <v>0.41469168536667034</v>
      </c>
      <c r="N928">
        <v>0.50732566666666667</v>
      </c>
      <c r="O928">
        <v>0.5999596479666629</v>
      </c>
      <c r="P928">
        <v>0.73370840444200902</v>
      </c>
      <c r="Q928" s="70">
        <v>285751.30097142514</v>
      </c>
      <c r="R928">
        <v>2014</v>
      </c>
      <c r="S928" s="70"/>
    </row>
    <row r="929" spans="1:19" x14ac:dyDescent="0.25">
      <c r="A929" t="s">
        <v>79</v>
      </c>
      <c r="B929" t="s">
        <v>48</v>
      </c>
      <c r="C929" t="s">
        <v>75</v>
      </c>
      <c r="D929">
        <v>16</v>
      </c>
      <c r="E929">
        <v>2.194251</v>
      </c>
      <c r="F929">
        <v>93.771850000000001</v>
      </c>
      <c r="G929">
        <v>0.20090710000000001</v>
      </c>
      <c r="H929">
        <v>6</v>
      </c>
      <c r="I929">
        <v>1.6212918620000001</v>
      </c>
      <c r="J929">
        <v>4.0363700000000002E-2</v>
      </c>
      <c r="K929">
        <v>112.9136</v>
      </c>
      <c r="L929">
        <v>0.31548621091681583</v>
      </c>
      <c r="M929">
        <v>0.4676033032439596</v>
      </c>
      <c r="N929">
        <v>0.57295913799999998</v>
      </c>
      <c r="O929">
        <v>0.67831497275604036</v>
      </c>
      <c r="P929">
        <v>0.83043206508318412</v>
      </c>
      <c r="Q929" s="70">
        <v>285751.30097142514</v>
      </c>
      <c r="R929">
        <v>2014</v>
      </c>
      <c r="S929" s="70"/>
    </row>
    <row r="930" spans="1:19" x14ac:dyDescent="0.25">
      <c r="A930" t="s">
        <v>79</v>
      </c>
      <c r="B930" t="s">
        <v>48</v>
      </c>
      <c r="C930" t="s">
        <v>75</v>
      </c>
      <c r="D930">
        <v>17</v>
      </c>
      <c r="E930">
        <v>2.3579180000000002</v>
      </c>
      <c r="F930">
        <v>93.014189999999999</v>
      </c>
      <c r="G930">
        <v>0.2160321</v>
      </c>
      <c r="H930">
        <v>6</v>
      </c>
      <c r="I930">
        <v>1.8103699593333336</v>
      </c>
      <c r="J930">
        <v>4.66699E-2</v>
      </c>
      <c r="K930">
        <v>112.9136</v>
      </c>
      <c r="L930">
        <v>0.27069167047157716</v>
      </c>
      <c r="M930">
        <v>0.43426065810621872</v>
      </c>
      <c r="N930">
        <v>0.54754804066666662</v>
      </c>
      <c r="O930">
        <v>0.66083542322711453</v>
      </c>
      <c r="P930">
        <v>0.82440441086175609</v>
      </c>
      <c r="Q930" s="70">
        <v>285751.30097142514</v>
      </c>
      <c r="R930">
        <v>2014</v>
      </c>
      <c r="S930" s="70"/>
    </row>
    <row r="931" spans="1:19" x14ac:dyDescent="0.25">
      <c r="A931" t="s">
        <v>79</v>
      </c>
      <c r="B931" t="s">
        <v>48</v>
      </c>
      <c r="C931" t="s">
        <v>75</v>
      </c>
      <c r="D931">
        <v>18</v>
      </c>
      <c r="E931">
        <v>2.2503679999999999</v>
      </c>
      <c r="F931">
        <v>90.54683</v>
      </c>
      <c r="G931">
        <v>0.206231</v>
      </c>
      <c r="H931">
        <v>6</v>
      </c>
      <c r="I931">
        <v>2.4716642090000001</v>
      </c>
      <c r="J931">
        <v>4.2531199999999998E-2</v>
      </c>
      <c r="K931">
        <v>112.9136</v>
      </c>
      <c r="L931">
        <v>-0.48559179111521411</v>
      </c>
      <c r="M931">
        <v>-0.32944381889253771</v>
      </c>
      <c r="N931">
        <v>-0.22129620899999999</v>
      </c>
      <c r="O931">
        <v>-0.11314859910746233</v>
      </c>
      <c r="P931">
        <v>4.2999373115214096E-2</v>
      </c>
      <c r="Q931" s="70">
        <v>285751.30097142514</v>
      </c>
      <c r="R931">
        <v>2014</v>
      </c>
      <c r="S931" s="70"/>
    </row>
    <row r="932" spans="1:19" x14ac:dyDescent="0.25">
      <c r="A932" t="s">
        <v>79</v>
      </c>
      <c r="B932" t="s">
        <v>48</v>
      </c>
      <c r="C932" t="s">
        <v>75</v>
      </c>
      <c r="D932">
        <v>19</v>
      </c>
      <c r="E932">
        <v>2.015171</v>
      </c>
      <c r="F932">
        <v>87.240170000000006</v>
      </c>
      <c r="G932">
        <v>0.1853911</v>
      </c>
      <c r="H932">
        <v>6</v>
      </c>
      <c r="I932">
        <v>2.0600926361999998</v>
      </c>
      <c r="J932">
        <v>3.4369900000000002E-2</v>
      </c>
      <c r="K932">
        <v>112.9136</v>
      </c>
      <c r="L932">
        <v>-0.28251002903781874</v>
      </c>
      <c r="M932">
        <v>-0.14214088072153117</v>
      </c>
      <c r="N932">
        <v>-4.4921636199999997E-2</v>
      </c>
      <c r="O932">
        <v>5.2297608321531137E-2</v>
      </c>
      <c r="P932">
        <v>0.19266675663781876</v>
      </c>
      <c r="Q932" s="70">
        <v>285751.30097142514</v>
      </c>
      <c r="R932">
        <v>2014</v>
      </c>
      <c r="S932" s="70"/>
    </row>
    <row r="933" spans="1:19" x14ac:dyDescent="0.25">
      <c r="A933" t="s">
        <v>79</v>
      </c>
      <c r="B933" t="s">
        <v>48</v>
      </c>
      <c r="C933" t="s">
        <v>75</v>
      </c>
      <c r="D933">
        <v>20</v>
      </c>
      <c r="E933">
        <v>1.6609130000000001</v>
      </c>
      <c r="F933">
        <v>82.794340000000005</v>
      </c>
      <c r="G933">
        <v>0.1543756</v>
      </c>
      <c r="H933">
        <v>6</v>
      </c>
      <c r="I933">
        <v>1.6646629560000001</v>
      </c>
      <c r="J933">
        <v>2.38318E-2</v>
      </c>
      <c r="K933">
        <v>112.9136</v>
      </c>
      <c r="L933">
        <v>-0.20159014045949603</v>
      </c>
      <c r="M933">
        <v>-8.4704555841423598E-2</v>
      </c>
      <c r="N933">
        <v>-3.749956E-3</v>
      </c>
      <c r="O933">
        <v>7.7204643841423587E-2</v>
      </c>
      <c r="P933">
        <v>0.19409022845949603</v>
      </c>
      <c r="Q933" s="70">
        <v>285751.30097142514</v>
      </c>
      <c r="R933">
        <v>2014</v>
      </c>
      <c r="S933" s="70"/>
    </row>
    <row r="934" spans="1:19" x14ac:dyDescent="0.25">
      <c r="A934" t="s">
        <v>79</v>
      </c>
      <c r="B934" t="s">
        <v>48</v>
      </c>
      <c r="C934" t="s">
        <v>75</v>
      </c>
      <c r="D934">
        <v>21</v>
      </c>
      <c r="E934">
        <v>1.2756430000000001</v>
      </c>
      <c r="F934">
        <v>79.657520000000005</v>
      </c>
      <c r="G934">
        <v>0.1205152</v>
      </c>
      <c r="H934">
        <v>6</v>
      </c>
      <c r="I934">
        <v>1.2756430000000001</v>
      </c>
      <c r="J934">
        <v>1.4523899999999999E-2</v>
      </c>
      <c r="K934">
        <v>112.9136</v>
      </c>
      <c r="L934">
        <v>-0.1544463718194585</v>
      </c>
      <c r="M934">
        <v>-6.3198203447711418E-2</v>
      </c>
      <c r="N934">
        <v>0</v>
      </c>
      <c r="O934">
        <v>6.3198203447711404E-2</v>
      </c>
      <c r="P934">
        <v>0.1544463718194585</v>
      </c>
      <c r="Q934" s="70">
        <v>285751.30097142514</v>
      </c>
      <c r="R934">
        <v>2014</v>
      </c>
      <c r="S934" s="70"/>
    </row>
    <row r="935" spans="1:19" x14ac:dyDescent="0.25">
      <c r="A935" t="s">
        <v>79</v>
      </c>
      <c r="B935" t="s">
        <v>48</v>
      </c>
      <c r="C935" t="s">
        <v>75</v>
      </c>
      <c r="D935">
        <v>22</v>
      </c>
      <c r="E935">
        <v>1.0742849999999999</v>
      </c>
      <c r="F935">
        <v>78.257840000000002</v>
      </c>
      <c r="G935">
        <v>0.1015884</v>
      </c>
      <c r="H935">
        <v>6</v>
      </c>
      <c r="I935">
        <v>1.0742849999999999</v>
      </c>
      <c r="J935">
        <v>1.03202E-2</v>
      </c>
      <c r="K935">
        <v>112.9136</v>
      </c>
      <c r="L935">
        <v>-0.13019075404662628</v>
      </c>
      <c r="M935">
        <v>-5.3273001264591932E-2</v>
      </c>
      <c r="N935">
        <v>0</v>
      </c>
      <c r="O935">
        <v>5.3273001264591918E-2</v>
      </c>
      <c r="P935">
        <v>0.13019075404662628</v>
      </c>
      <c r="Q935" s="70">
        <v>285751.30097142514</v>
      </c>
      <c r="R935">
        <v>2014</v>
      </c>
      <c r="S935" s="70"/>
    </row>
    <row r="936" spans="1:19" x14ac:dyDescent="0.25">
      <c r="A936" t="s">
        <v>79</v>
      </c>
      <c r="B936" t="s">
        <v>48</v>
      </c>
      <c r="C936" t="s">
        <v>75</v>
      </c>
      <c r="D936">
        <v>23</v>
      </c>
      <c r="E936">
        <v>0.79858750000000001</v>
      </c>
      <c r="F936">
        <v>76.832989999999995</v>
      </c>
      <c r="G936">
        <v>7.6222200000000004E-2</v>
      </c>
      <c r="H936">
        <v>6</v>
      </c>
      <c r="I936">
        <v>0.79858750000000001</v>
      </c>
      <c r="J936">
        <v>5.8098000000000004E-3</v>
      </c>
      <c r="K936">
        <v>112.9136</v>
      </c>
      <c r="L936">
        <v>-9.7682479888347454E-2</v>
      </c>
      <c r="M936">
        <v>-3.9970878982363955E-2</v>
      </c>
      <c r="N936">
        <v>0</v>
      </c>
      <c r="O936">
        <v>3.9970878982363948E-2</v>
      </c>
      <c r="P936">
        <v>9.7682479888347454E-2</v>
      </c>
      <c r="Q936" s="70">
        <v>285751.30097142514</v>
      </c>
      <c r="R936">
        <v>2014</v>
      </c>
      <c r="S936" s="70"/>
    </row>
    <row r="937" spans="1:19" x14ac:dyDescent="0.25">
      <c r="A937" t="s">
        <v>79</v>
      </c>
      <c r="B937" t="s">
        <v>48</v>
      </c>
      <c r="C937" t="s">
        <v>75</v>
      </c>
      <c r="D937">
        <v>24</v>
      </c>
      <c r="E937">
        <v>0.6070236</v>
      </c>
      <c r="F937">
        <v>75.121369999999999</v>
      </c>
      <c r="G937">
        <v>6.1730599999999997E-2</v>
      </c>
      <c r="H937">
        <v>6</v>
      </c>
      <c r="I937">
        <v>0.6070236</v>
      </c>
      <c r="J937">
        <v>3.8107000000000002E-3</v>
      </c>
      <c r="K937">
        <v>112.9136</v>
      </c>
      <c r="L937">
        <v>-7.9111289863150427E-2</v>
      </c>
      <c r="M937">
        <v>-3.2371698557132095E-2</v>
      </c>
      <c r="N937">
        <v>0</v>
      </c>
      <c r="O937">
        <v>3.2371698557132088E-2</v>
      </c>
      <c r="P937">
        <v>7.9111289863150427E-2</v>
      </c>
      <c r="Q937" s="70">
        <v>285751.30097142514</v>
      </c>
      <c r="R937">
        <v>2014</v>
      </c>
      <c r="S937" s="70"/>
    </row>
    <row r="938" spans="1:19" x14ac:dyDescent="0.25">
      <c r="A938" t="s">
        <v>79</v>
      </c>
      <c r="B938" t="s">
        <v>48</v>
      </c>
      <c r="C938" t="s">
        <v>78</v>
      </c>
      <c r="D938">
        <v>1</v>
      </c>
      <c r="E938">
        <v>7.6653299999999994E-2</v>
      </c>
      <c r="F938">
        <v>83.627650000000003</v>
      </c>
      <c r="G938">
        <v>2.2264599999999999E-2</v>
      </c>
      <c r="H938">
        <v>9</v>
      </c>
      <c r="I938">
        <v>7.6653299999999994E-2</v>
      </c>
      <c r="J938">
        <v>4.9569999999999996E-4</v>
      </c>
      <c r="K938">
        <v>112.9136</v>
      </c>
      <c r="L938">
        <v>-2.8532875732911394E-2</v>
      </c>
      <c r="M938">
        <v>-1.16754214700796E-2</v>
      </c>
      <c r="N938">
        <v>0</v>
      </c>
      <c r="O938">
        <v>1.1675421470079597E-2</v>
      </c>
      <c r="P938">
        <v>2.8532875732911394E-2</v>
      </c>
      <c r="Q938" s="70">
        <v>236938.95833488149</v>
      </c>
      <c r="R938">
        <v>2012</v>
      </c>
      <c r="S938" s="70"/>
    </row>
    <row r="939" spans="1:19" x14ac:dyDescent="0.25">
      <c r="A939" t="s">
        <v>79</v>
      </c>
      <c r="B939" t="s">
        <v>48</v>
      </c>
      <c r="C939" t="s">
        <v>78</v>
      </c>
      <c r="D939">
        <v>2</v>
      </c>
      <c r="E939">
        <v>0.37919720000000001</v>
      </c>
      <c r="F939">
        <v>82.641009999999994</v>
      </c>
      <c r="G939">
        <v>4.5963400000000001E-2</v>
      </c>
      <c r="H939">
        <v>9</v>
      </c>
      <c r="I939">
        <v>0.37919720000000001</v>
      </c>
      <c r="J939">
        <v>2.1126000000000001E-3</v>
      </c>
      <c r="K939">
        <v>112.9136</v>
      </c>
      <c r="L939">
        <v>-5.8903991286206596E-2</v>
      </c>
      <c r="M939">
        <v>-2.410303577438196E-2</v>
      </c>
      <c r="N939">
        <v>0</v>
      </c>
      <c r="O939">
        <v>2.4103035774381953E-2</v>
      </c>
      <c r="P939">
        <v>5.8903991286206596E-2</v>
      </c>
      <c r="Q939" s="70">
        <v>236938.95833488149</v>
      </c>
      <c r="R939">
        <v>2012</v>
      </c>
      <c r="S939" s="70"/>
    </row>
    <row r="940" spans="1:19" x14ac:dyDescent="0.25">
      <c r="A940" t="s">
        <v>79</v>
      </c>
      <c r="B940" t="s">
        <v>48</v>
      </c>
      <c r="C940" t="s">
        <v>78</v>
      </c>
      <c r="D940">
        <v>3</v>
      </c>
      <c r="E940">
        <v>0.32639590000000002</v>
      </c>
      <c r="F940">
        <v>81.681179999999998</v>
      </c>
      <c r="G940">
        <v>4.0488200000000002E-2</v>
      </c>
      <c r="H940">
        <v>9</v>
      </c>
      <c r="I940">
        <v>0.32639590000000002</v>
      </c>
      <c r="J940">
        <v>1.6393E-3</v>
      </c>
      <c r="K940">
        <v>112.9136</v>
      </c>
      <c r="L940">
        <v>-5.1887805684525674E-2</v>
      </c>
      <c r="M940">
        <v>-2.1232069497490305E-2</v>
      </c>
      <c r="N940">
        <v>0</v>
      </c>
      <c r="O940">
        <v>2.1232069497490302E-2</v>
      </c>
      <c r="P940">
        <v>5.1887805684525674E-2</v>
      </c>
      <c r="Q940" s="70">
        <v>236938.95833488149</v>
      </c>
      <c r="R940">
        <v>2012</v>
      </c>
      <c r="S940" s="70"/>
    </row>
    <row r="941" spans="1:19" x14ac:dyDescent="0.25">
      <c r="A941" t="s">
        <v>79</v>
      </c>
      <c r="B941" t="s">
        <v>48</v>
      </c>
      <c r="C941" t="s">
        <v>78</v>
      </c>
      <c r="D941">
        <v>4</v>
      </c>
      <c r="E941">
        <v>0.257021</v>
      </c>
      <c r="F941">
        <v>80.229110000000006</v>
      </c>
      <c r="G941">
        <v>3.5011800000000003E-2</v>
      </c>
      <c r="H941">
        <v>9</v>
      </c>
      <c r="I941">
        <v>0.257021</v>
      </c>
      <c r="J941">
        <v>1.2258E-3</v>
      </c>
      <c r="K941">
        <v>112.9136</v>
      </c>
      <c r="L941">
        <v>-4.4868948707214494E-2</v>
      </c>
      <c r="M941">
        <v>-1.8360010115344206E-2</v>
      </c>
      <c r="N941">
        <v>0</v>
      </c>
      <c r="O941">
        <v>1.8360010115344202E-2</v>
      </c>
      <c r="P941">
        <v>4.4868948707214494E-2</v>
      </c>
      <c r="Q941" s="70">
        <v>236938.95833488149</v>
      </c>
      <c r="R941">
        <v>2012</v>
      </c>
      <c r="S941" s="70"/>
    </row>
    <row r="942" spans="1:19" x14ac:dyDescent="0.25">
      <c r="A942" t="s">
        <v>79</v>
      </c>
      <c r="B942" t="s">
        <v>48</v>
      </c>
      <c r="C942" t="s">
        <v>78</v>
      </c>
      <c r="D942">
        <v>5</v>
      </c>
      <c r="E942">
        <v>0.25971080000000002</v>
      </c>
      <c r="F942">
        <v>78.854110000000006</v>
      </c>
      <c r="G942">
        <v>3.3685E-2</v>
      </c>
      <c r="H942">
        <v>9</v>
      </c>
      <c r="I942">
        <v>0.25971080000000002</v>
      </c>
      <c r="J942">
        <v>1.1347E-3</v>
      </c>
      <c r="K942">
        <v>112.9136</v>
      </c>
      <c r="L942">
        <v>-4.3169459677768689E-2</v>
      </c>
      <c r="M942">
        <v>-1.7664592980096629E-2</v>
      </c>
      <c r="N942">
        <v>0</v>
      </c>
      <c r="O942">
        <v>1.7664592980096625E-2</v>
      </c>
      <c r="P942">
        <v>4.3169459677768689E-2</v>
      </c>
      <c r="Q942" s="70">
        <v>236938.95833488149</v>
      </c>
      <c r="R942">
        <v>2012</v>
      </c>
      <c r="S942" s="70"/>
    </row>
    <row r="943" spans="1:19" x14ac:dyDescent="0.25">
      <c r="A943" t="s">
        <v>79</v>
      </c>
      <c r="B943" t="s">
        <v>48</v>
      </c>
      <c r="C943" t="s">
        <v>78</v>
      </c>
      <c r="D943">
        <v>6</v>
      </c>
      <c r="E943">
        <v>0.22255720000000001</v>
      </c>
      <c r="F943">
        <v>78.131219999999999</v>
      </c>
      <c r="G943">
        <v>2.9055399999999999E-2</v>
      </c>
      <c r="H943">
        <v>9</v>
      </c>
      <c r="I943">
        <v>0.22255720000000001</v>
      </c>
      <c r="J943">
        <v>8.4420000000000003E-4</v>
      </c>
      <c r="K943">
        <v>112.9136</v>
      </c>
      <c r="L943">
        <v>-3.7235634562465501E-2</v>
      </c>
      <c r="M943">
        <v>-1.5236519840907329E-2</v>
      </c>
      <c r="N943">
        <v>0</v>
      </c>
      <c r="O943">
        <v>1.5236519840907325E-2</v>
      </c>
      <c r="P943">
        <v>3.7235634562465501E-2</v>
      </c>
      <c r="Q943" s="70">
        <v>236938.95833488149</v>
      </c>
      <c r="R943">
        <v>2012</v>
      </c>
      <c r="S943" s="70"/>
    </row>
    <row r="944" spans="1:19" x14ac:dyDescent="0.25">
      <c r="A944" t="s">
        <v>79</v>
      </c>
      <c r="B944" t="s">
        <v>48</v>
      </c>
      <c r="C944" t="s">
        <v>78</v>
      </c>
      <c r="D944">
        <v>7</v>
      </c>
      <c r="E944">
        <v>0.26546819999999999</v>
      </c>
      <c r="F944">
        <v>77.247590000000002</v>
      </c>
      <c r="G944">
        <v>3.19247E-2</v>
      </c>
      <c r="H944">
        <v>9</v>
      </c>
      <c r="I944">
        <v>0.26546819999999999</v>
      </c>
      <c r="J944">
        <v>1.0192000000000001E-3</v>
      </c>
      <c r="K944">
        <v>112.9136</v>
      </c>
      <c r="L944">
        <v>-4.0913420828875856E-2</v>
      </c>
      <c r="M944">
        <v>-1.6741440169974697E-2</v>
      </c>
      <c r="N944">
        <v>0</v>
      </c>
      <c r="O944">
        <v>1.6741440169974694E-2</v>
      </c>
      <c r="P944">
        <v>4.0913420828875856E-2</v>
      </c>
      <c r="Q944" s="70">
        <v>236938.95833488149</v>
      </c>
      <c r="R944">
        <v>2012</v>
      </c>
      <c r="S944" s="70"/>
    </row>
    <row r="945" spans="1:19" x14ac:dyDescent="0.25">
      <c r="A945" t="s">
        <v>79</v>
      </c>
      <c r="B945" t="s">
        <v>48</v>
      </c>
      <c r="C945" t="s">
        <v>78</v>
      </c>
      <c r="D945">
        <v>8</v>
      </c>
      <c r="E945">
        <v>0.37542300000000001</v>
      </c>
      <c r="F945">
        <v>78.452060000000003</v>
      </c>
      <c r="G945">
        <v>3.99621E-2</v>
      </c>
      <c r="H945">
        <v>9</v>
      </c>
      <c r="I945">
        <v>0.37542300000000001</v>
      </c>
      <c r="J945">
        <v>1.5969999999999999E-3</v>
      </c>
      <c r="K945">
        <v>112.9136</v>
      </c>
      <c r="L945">
        <v>-5.1213981889658387E-2</v>
      </c>
      <c r="M945">
        <v>-2.0956346262465328E-2</v>
      </c>
      <c r="N945">
        <v>0</v>
      </c>
      <c r="O945">
        <v>2.0956346262465321E-2</v>
      </c>
      <c r="P945">
        <v>5.1213981889658387E-2</v>
      </c>
      <c r="Q945" s="70">
        <v>236938.95833488149</v>
      </c>
      <c r="R945">
        <v>2012</v>
      </c>
      <c r="S945" s="70"/>
    </row>
    <row r="946" spans="1:19" x14ac:dyDescent="0.25">
      <c r="A946" t="s">
        <v>79</v>
      </c>
      <c r="B946" t="s">
        <v>48</v>
      </c>
      <c r="C946" t="s">
        <v>78</v>
      </c>
      <c r="D946">
        <v>9</v>
      </c>
      <c r="E946">
        <v>0.44946819999999998</v>
      </c>
      <c r="F946">
        <v>82.284319999999994</v>
      </c>
      <c r="G946">
        <v>4.7242800000000001E-2</v>
      </c>
      <c r="H946">
        <v>9</v>
      </c>
      <c r="I946">
        <v>0.44946819999999998</v>
      </c>
      <c r="J946">
        <v>2.2319000000000002E-3</v>
      </c>
      <c r="K946">
        <v>112.9136</v>
      </c>
      <c r="L946">
        <v>-6.0544326383013596E-2</v>
      </c>
      <c r="M946">
        <v>-2.4774247599879624E-2</v>
      </c>
      <c r="N946">
        <v>0</v>
      </c>
      <c r="O946">
        <v>2.4774247599879617E-2</v>
      </c>
      <c r="P946">
        <v>6.0544326383013596E-2</v>
      </c>
      <c r="Q946" s="70">
        <v>236938.95833488149</v>
      </c>
      <c r="R946">
        <v>2012</v>
      </c>
      <c r="S946" s="70"/>
    </row>
    <row r="947" spans="1:19" x14ac:dyDescent="0.25">
      <c r="A947" t="s">
        <v>79</v>
      </c>
      <c r="B947" t="s">
        <v>48</v>
      </c>
      <c r="C947" t="s">
        <v>78</v>
      </c>
      <c r="D947">
        <v>10</v>
      </c>
      <c r="E947">
        <v>0.59621400000000002</v>
      </c>
      <c r="F947">
        <v>85.771180000000001</v>
      </c>
      <c r="G947">
        <v>6.0767300000000003E-2</v>
      </c>
      <c r="H947">
        <v>9</v>
      </c>
      <c r="I947">
        <v>0.59621400000000002</v>
      </c>
      <c r="J947">
        <v>3.6927000000000001E-3</v>
      </c>
      <c r="K947">
        <v>112.9136</v>
      </c>
      <c r="L947">
        <v>-7.7876800157837309E-2</v>
      </c>
      <c r="M947">
        <v>-3.1866555376159969E-2</v>
      </c>
      <c r="N947">
        <v>0</v>
      </c>
      <c r="O947">
        <v>3.1866555376159962E-2</v>
      </c>
      <c r="P947">
        <v>7.7876800157837309E-2</v>
      </c>
      <c r="Q947" s="70">
        <v>236938.95833488149</v>
      </c>
      <c r="R947">
        <v>2012</v>
      </c>
      <c r="S947" s="70"/>
    </row>
    <row r="948" spans="1:19" x14ac:dyDescent="0.25">
      <c r="A948" t="s">
        <v>79</v>
      </c>
      <c r="B948" t="s">
        <v>48</v>
      </c>
      <c r="C948" t="s">
        <v>78</v>
      </c>
      <c r="D948">
        <v>11</v>
      </c>
      <c r="E948">
        <v>0.84085240000000006</v>
      </c>
      <c r="F948">
        <v>88.771420000000006</v>
      </c>
      <c r="G948">
        <v>8.2760799999999995E-2</v>
      </c>
      <c r="H948">
        <v>9</v>
      </c>
      <c r="I948">
        <v>0.84085240000000006</v>
      </c>
      <c r="J948">
        <v>6.8494000000000003E-3</v>
      </c>
      <c r="K948">
        <v>112.9136</v>
      </c>
      <c r="L948">
        <v>-0.10606261980135676</v>
      </c>
      <c r="M948">
        <v>-4.3399964307603844E-2</v>
      </c>
      <c r="N948">
        <v>0</v>
      </c>
      <c r="O948">
        <v>4.3399964307603831E-2</v>
      </c>
      <c r="P948">
        <v>0.10606261980135676</v>
      </c>
      <c r="Q948" s="70">
        <v>236938.95833488149</v>
      </c>
      <c r="R948">
        <v>2012</v>
      </c>
      <c r="S948" s="70"/>
    </row>
    <row r="949" spans="1:19" x14ac:dyDescent="0.25">
      <c r="A949" t="s">
        <v>79</v>
      </c>
      <c r="B949" t="s">
        <v>48</v>
      </c>
      <c r="C949" t="s">
        <v>78</v>
      </c>
      <c r="D949">
        <v>12</v>
      </c>
      <c r="E949">
        <v>1.085242</v>
      </c>
      <c r="F949">
        <v>90.618939999999995</v>
      </c>
      <c r="G949">
        <v>0.1045184</v>
      </c>
      <c r="H949">
        <v>9</v>
      </c>
      <c r="I949">
        <v>1.085242</v>
      </c>
      <c r="J949">
        <v>1.0924100000000001E-2</v>
      </c>
      <c r="K949">
        <v>112.9136</v>
      </c>
      <c r="L949">
        <v>-0.13394574404787229</v>
      </c>
      <c r="M949">
        <v>-5.4809512736161303E-2</v>
      </c>
      <c r="N949">
        <v>0</v>
      </c>
      <c r="O949">
        <v>5.4809512736161289E-2</v>
      </c>
      <c r="P949">
        <v>0.13394574404787229</v>
      </c>
      <c r="Q949" s="70">
        <v>236938.95833488149</v>
      </c>
      <c r="R949">
        <v>2012</v>
      </c>
      <c r="S949" s="70"/>
    </row>
    <row r="950" spans="1:19" x14ac:dyDescent="0.25">
      <c r="A950" t="s">
        <v>79</v>
      </c>
      <c r="B950" t="s">
        <v>48</v>
      </c>
      <c r="C950" t="s">
        <v>78</v>
      </c>
      <c r="D950">
        <v>13</v>
      </c>
      <c r="E950">
        <v>1.4324889999999999</v>
      </c>
      <c r="F950">
        <v>92.39264</v>
      </c>
      <c r="G950">
        <v>0.1353644</v>
      </c>
      <c r="H950">
        <v>9</v>
      </c>
      <c r="I950">
        <v>1.4324889999999999</v>
      </c>
      <c r="J950">
        <v>1.83235E-2</v>
      </c>
      <c r="K950">
        <v>112.9136</v>
      </c>
      <c r="L950">
        <v>-0.17347636033764852</v>
      </c>
      <c r="M950">
        <v>-7.0985120497378651E-2</v>
      </c>
      <c r="N950">
        <v>0</v>
      </c>
      <c r="O950">
        <v>7.0985120497378637E-2</v>
      </c>
      <c r="P950">
        <v>0.17347636033764852</v>
      </c>
      <c r="Q950" s="70">
        <v>236938.95833488149</v>
      </c>
      <c r="R950">
        <v>2012</v>
      </c>
      <c r="S950" s="70"/>
    </row>
    <row r="951" spans="1:19" x14ac:dyDescent="0.25">
      <c r="A951" t="s">
        <v>79</v>
      </c>
      <c r="B951" t="s">
        <v>48</v>
      </c>
      <c r="C951" t="s">
        <v>78</v>
      </c>
      <c r="D951">
        <v>14</v>
      </c>
      <c r="E951">
        <v>1.829915</v>
      </c>
      <c r="F951">
        <v>93.994669999999999</v>
      </c>
      <c r="G951">
        <v>0.17257890000000001</v>
      </c>
      <c r="H951">
        <v>9</v>
      </c>
      <c r="I951">
        <v>1.829915</v>
      </c>
      <c r="J951">
        <v>2.9783500000000001E-2</v>
      </c>
      <c r="K951">
        <v>112.9136</v>
      </c>
      <c r="L951">
        <v>-0.22116884589293895</v>
      </c>
      <c r="M951">
        <v>-9.0500499004124144E-2</v>
      </c>
      <c r="N951">
        <v>0</v>
      </c>
      <c r="O951">
        <v>9.050049900412413E-2</v>
      </c>
      <c r="P951">
        <v>0.22116884589293895</v>
      </c>
      <c r="Q951" s="70">
        <v>236938.95833488149</v>
      </c>
      <c r="R951">
        <v>2012</v>
      </c>
      <c r="S951" s="70"/>
    </row>
    <row r="952" spans="1:19" x14ac:dyDescent="0.25">
      <c r="A952" t="s">
        <v>79</v>
      </c>
      <c r="B952" t="s">
        <v>48</v>
      </c>
      <c r="C952" t="s">
        <v>78</v>
      </c>
      <c r="D952">
        <v>15</v>
      </c>
      <c r="E952">
        <v>2.1666660000000002</v>
      </c>
      <c r="F952">
        <v>93.801670000000001</v>
      </c>
      <c r="G952">
        <v>0.2015517</v>
      </c>
      <c r="H952">
        <v>9</v>
      </c>
      <c r="I952">
        <v>1.5782316666666669</v>
      </c>
      <c r="J952">
        <v>4.0623100000000002E-2</v>
      </c>
      <c r="K952">
        <v>112.9136</v>
      </c>
      <c r="L952">
        <v>0.33013539778757373</v>
      </c>
      <c r="M952">
        <v>0.48274050260980983</v>
      </c>
      <c r="N952">
        <v>0.58843433333333339</v>
      </c>
      <c r="O952">
        <v>0.69412816405685684</v>
      </c>
      <c r="P952">
        <v>0.84673326887909306</v>
      </c>
      <c r="Q952" s="70">
        <v>236938.95833488149</v>
      </c>
      <c r="R952">
        <v>2012</v>
      </c>
      <c r="S952" s="70"/>
    </row>
    <row r="953" spans="1:19" x14ac:dyDescent="0.25">
      <c r="A953" t="s">
        <v>79</v>
      </c>
      <c r="B953" t="s">
        <v>48</v>
      </c>
      <c r="C953" t="s">
        <v>78</v>
      </c>
      <c r="D953">
        <v>16</v>
      </c>
      <c r="E953">
        <v>2.480893</v>
      </c>
      <c r="F953">
        <v>93.761409999999998</v>
      </c>
      <c r="G953">
        <v>0.22934950000000001</v>
      </c>
      <c r="H953">
        <v>9</v>
      </c>
      <c r="I953">
        <v>1.8186904846666665</v>
      </c>
      <c r="J953">
        <v>5.2601200000000001E-2</v>
      </c>
      <c r="K953">
        <v>112.9136</v>
      </c>
      <c r="L953">
        <v>0.36827928541405919</v>
      </c>
      <c r="M953">
        <v>0.54193151211313051</v>
      </c>
      <c r="N953">
        <v>0.66220251533333341</v>
      </c>
      <c r="O953">
        <v>0.78247351855353631</v>
      </c>
      <c r="P953">
        <v>0.95612574525260763</v>
      </c>
      <c r="Q953" s="70">
        <v>236938.95833488149</v>
      </c>
      <c r="R953">
        <v>2012</v>
      </c>
      <c r="S953" s="70"/>
    </row>
    <row r="954" spans="1:19" x14ac:dyDescent="0.25">
      <c r="A954" t="s">
        <v>79</v>
      </c>
      <c r="B954" t="s">
        <v>48</v>
      </c>
      <c r="C954" t="s">
        <v>78</v>
      </c>
      <c r="D954">
        <v>17</v>
      </c>
      <c r="E954">
        <v>2.563866</v>
      </c>
      <c r="F954">
        <v>91.600840000000005</v>
      </c>
      <c r="G954">
        <v>0.2363044</v>
      </c>
      <c r="H954">
        <v>9</v>
      </c>
      <c r="I954">
        <v>1.9676539633333334</v>
      </c>
      <c r="J954">
        <v>5.5839800000000002E-2</v>
      </c>
      <c r="K954">
        <v>112.9136</v>
      </c>
      <c r="L954">
        <v>0.29337568008595027</v>
      </c>
      <c r="M954">
        <v>0.47229385426401249</v>
      </c>
      <c r="N954">
        <v>0.59621203666666656</v>
      </c>
      <c r="O954">
        <v>0.72013021906932062</v>
      </c>
      <c r="P954">
        <v>0.89904839324738284</v>
      </c>
      <c r="Q954" s="70">
        <v>236938.95833488149</v>
      </c>
      <c r="R954">
        <v>2012</v>
      </c>
      <c r="S954" s="70"/>
    </row>
    <row r="955" spans="1:19" x14ac:dyDescent="0.25">
      <c r="A955" t="s">
        <v>79</v>
      </c>
      <c r="B955" t="s">
        <v>48</v>
      </c>
      <c r="C955" t="s">
        <v>78</v>
      </c>
      <c r="D955">
        <v>18</v>
      </c>
      <c r="E955">
        <v>2.4414039999999999</v>
      </c>
      <c r="F955">
        <v>90.092609999999993</v>
      </c>
      <c r="G955">
        <v>0.22646910000000001</v>
      </c>
      <c r="H955">
        <v>9</v>
      </c>
      <c r="I955">
        <v>2.690763435</v>
      </c>
      <c r="J955">
        <v>5.1288199999999999E-2</v>
      </c>
      <c r="K955">
        <v>112.9136</v>
      </c>
      <c r="L955">
        <v>-0.53959111397231141</v>
      </c>
      <c r="M955">
        <v>-0.36811988549542629</v>
      </c>
      <c r="N955">
        <v>-0.24935943499999999</v>
      </c>
      <c r="O955">
        <v>-0.13059898450457369</v>
      </c>
      <c r="P955">
        <v>4.0872243972311401E-2</v>
      </c>
      <c r="Q955" s="70">
        <v>236938.95833488149</v>
      </c>
      <c r="R955">
        <v>2012</v>
      </c>
      <c r="S955" s="70"/>
    </row>
    <row r="956" spans="1:19" x14ac:dyDescent="0.25">
      <c r="A956" t="s">
        <v>79</v>
      </c>
      <c r="B956" t="s">
        <v>48</v>
      </c>
      <c r="C956" t="s">
        <v>78</v>
      </c>
      <c r="D956">
        <v>19</v>
      </c>
      <c r="E956">
        <v>2.153705</v>
      </c>
      <c r="F956">
        <v>87.248609999999999</v>
      </c>
      <c r="G956">
        <v>0.2009455</v>
      </c>
      <c r="H956">
        <v>9</v>
      </c>
      <c r="I956">
        <v>2.2051461857999999</v>
      </c>
      <c r="J956">
        <v>4.0379100000000001E-2</v>
      </c>
      <c r="K956">
        <v>112.9136</v>
      </c>
      <c r="L956">
        <v>-0.30896322514183183</v>
      </c>
      <c r="M956">
        <v>-0.15681711689418823</v>
      </c>
      <c r="N956">
        <v>-5.1441185800000004E-2</v>
      </c>
      <c r="O956">
        <v>5.3934745294188201E-2</v>
      </c>
      <c r="P956">
        <v>0.20608085354183181</v>
      </c>
      <c r="Q956" s="70">
        <v>236938.95833488149</v>
      </c>
      <c r="R956">
        <v>2012</v>
      </c>
      <c r="S956" s="70"/>
    </row>
    <row r="957" spans="1:19" x14ac:dyDescent="0.25">
      <c r="A957" t="s">
        <v>79</v>
      </c>
      <c r="B957" t="s">
        <v>48</v>
      </c>
      <c r="C957" t="s">
        <v>78</v>
      </c>
      <c r="D957">
        <v>20</v>
      </c>
      <c r="E957">
        <v>1.6057330000000001</v>
      </c>
      <c r="F957">
        <v>83.430729999999997</v>
      </c>
      <c r="G957">
        <v>0.1520474</v>
      </c>
      <c r="H957">
        <v>9</v>
      </c>
      <c r="I957">
        <v>1.6098489740000002</v>
      </c>
      <c r="J957">
        <v>2.3118400000000001E-2</v>
      </c>
      <c r="K957">
        <v>112.9136</v>
      </c>
      <c r="L957">
        <v>-0.19897250758099011</v>
      </c>
      <c r="M957">
        <v>-8.3849688086611696E-2</v>
      </c>
      <c r="N957">
        <v>-4.1159739999999997E-3</v>
      </c>
      <c r="O957">
        <v>7.5617740086611693E-2</v>
      </c>
      <c r="P957">
        <v>0.19074055958099012</v>
      </c>
      <c r="Q957" s="70">
        <v>236938.95833488149</v>
      </c>
      <c r="R957">
        <v>2012</v>
      </c>
      <c r="S957" s="70"/>
    </row>
    <row r="958" spans="1:19" x14ac:dyDescent="0.25">
      <c r="A958" t="s">
        <v>79</v>
      </c>
      <c r="B958" t="s">
        <v>48</v>
      </c>
      <c r="C958" t="s">
        <v>78</v>
      </c>
      <c r="D958">
        <v>21</v>
      </c>
      <c r="E958">
        <v>1.244402</v>
      </c>
      <c r="F958">
        <v>80.579800000000006</v>
      </c>
      <c r="G958">
        <v>0.12057759999999999</v>
      </c>
      <c r="H958">
        <v>9</v>
      </c>
      <c r="I958">
        <v>1.244402</v>
      </c>
      <c r="J958">
        <v>1.4539E-2</v>
      </c>
      <c r="K958">
        <v>112.9136</v>
      </c>
      <c r="L958">
        <v>-0.15452663725669818</v>
      </c>
      <c r="M958">
        <v>-6.3231047414019831E-2</v>
      </c>
      <c r="N958">
        <v>0</v>
      </c>
      <c r="O958">
        <v>6.3231047414019817E-2</v>
      </c>
      <c r="P958">
        <v>0.15452663725669818</v>
      </c>
      <c r="Q958" s="70">
        <v>236938.95833488149</v>
      </c>
      <c r="R958">
        <v>2012</v>
      </c>
      <c r="S958" s="70"/>
    </row>
    <row r="959" spans="1:19" x14ac:dyDescent="0.25">
      <c r="A959" t="s">
        <v>79</v>
      </c>
      <c r="B959" t="s">
        <v>48</v>
      </c>
      <c r="C959" t="s">
        <v>78</v>
      </c>
      <c r="D959">
        <v>22</v>
      </c>
      <c r="E959">
        <v>1.031741</v>
      </c>
      <c r="F959">
        <v>78.279169999999993</v>
      </c>
      <c r="G959">
        <v>9.9349099999999996E-2</v>
      </c>
      <c r="H959">
        <v>9</v>
      </c>
      <c r="I959">
        <v>1.031741</v>
      </c>
      <c r="J959">
        <v>9.8702000000000008E-3</v>
      </c>
      <c r="K959">
        <v>112.9136</v>
      </c>
      <c r="L959">
        <v>-0.12732071297480124</v>
      </c>
      <c r="M959">
        <v>-5.2098603721783258E-2</v>
      </c>
      <c r="N959">
        <v>0</v>
      </c>
      <c r="O959">
        <v>5.2098603721783245E-2</v>
      </c>
      <c r="P959">
        <v>0.12732071297480124</v>
      </c>
      <c r="Q959" s="70">
        <v>236938.95833488149</v>
      </c>
      <c r="R959">
        <v>2012</v>
      </c>
      <c r="S959" s="70"/>
    </row>
    <row r="960" spans="1:19" x14ac:dyDescent="0.25">
      <c r="A960" t="s">
        <v>79</v>
      </c>
      <c r="B960" t="s">
        <v>48</v>
      </c>
      <c r="C960" t="s">
        <v>78</v>
      </c>
      <c r="D960">
        <v>23</v>
      </c>
      <c r="E960">
        <v>0.80964040000000004</v>
      </c>
      <c r="F960">
        <v>75.061679999999996</v>
      </c>
      <c r="G960">
        <v>8.2717799999999994E-2</v>
      </c>
      <c r="H960">
        <v>9</v>
      </c>
      <c r="I960">
        <v>0.80964040000000004</v>
      </c>
      <c r="J960">
        <v>6.8421999999999997E-3</v>
      </c>
      <c r="K960">
        <v>112.9136</v>
      </c>
      <c r="L960">
        <v>-0.10600685932211215</v>
      </c>
      <c r="M960">
        <v>-4.337714757147642E-2</v>
      </c>
      <c r="N960">
        <v>0</v>
      </c>
      <c r="O960">
        <v>4.3377147571476413E-2</v>
      </c>
      <c r="P960">
        <v>0.10600685932211215</v>
      </c>
      <c r="Q960" s="70">
        <v>236938.95833488149</v>
      </c>
      <c r="R960">
        <v>2012</v>
      </c>
      <c r="S960" s="70"/>
    </row>
    <row r="961" spans="1:19" x14ac:dyDescent="0.25">
      <c r="A961" t="s">
        <v>79</v>
      </c>
      <c r="B961" t="s">
        <v>48</v>
      </c>
      <c r="C961" t="s">
        <v>78</v>
      </c>
      <c r="D961">
        <v>24</v>
      </c>
      <c r="E961">
        <v>0.55273269999999997</v>
      </c>
      <c r="F961">
        <v>74.109089999999995</v>
      </c>
      <c r="G961">
        <v>6.03413E-2</v>
      </c>
      <c r="H961">
        <v>9</v>
      </c>
      <c r="I961">
        <v>0.55273269999999997</v>
      </c>
      <c r="J961">
        <v>3.6411E-3</v>
      </c>
      <c r="K961">
        <v>112.9136</v>
      </c>
      <c r="L961">
        <v>-7.7330779661154314E-2</v>
      </c>
      <c r="M961">
        <v>-3.1643128214812799E-2</v>
      </c>
      <c r="N961">
        <v>0</v>
      </c>
      <c r="O961">
        <v>3.1643128214812792E-2</v>
      </c>
      <c r="P961">
        <v>7.7330779661154314E-2</v>
      </c>
      <c r="Q961" s="70">
        <v>236938.95833488149</v>
      </c>
      <c r="R961">
        <v>2012</v>
      </c>
      <c r="S961" s="70"/>
    </row>
    <row r="962" spans="1:19" x14ac:dyDescent="0.25">
      <c r="A962" t="s">
        <v>79</v>
      </c>
      <c r="B962" t="s">
        <v>48</v>
      </c>
      <c r="C962" t="s">
        <v>78</v>
      </c>
      <c r="D962">
        <v>1</v>
      </c>
      <c r="E962">
        <v>7.6653299999999994E-2</v>
      </c>
      <c r="F962">
        <v>83.627650000000003</v>
      </c>
      <c r="G962">
        <v>2.2264599999999999E-2</v>
      </c>
      <c r="H962">
        <v>9</v>
      </c>
      <c r="I962">
        <v>7.6653299999999994E-2</v>
      </c>
      <c r="J962">
        <v>4.9569999999999996E-4</v>
      </c>
      <c r="K962">
        <v>112.9136</v>
      </c>
      <c r="L962">
        <v>-2.8532875732911394E-2</v>
      </c>
      <c r="M962">
        <v>-1.16754214700796E-2</v>
      </c>
      <c r="N962">
        <v>0</v>
      </c>
      <c r="O962">
        <v>1.1675421470079597E-2</v>
      </c>
      <c r="P962">
        <v>2.8532875732911394E-2</v>
      </c>
      <c r="Q962" s="70">
        <v>266611.1538171994</v>
      </c>
      <c r="R962">
        <v>2013</v>
      </c>
      <c r="S962" s="70"/>
    </row>
    <row r="963" spans="1:19" x14ac:dyDescent="0.25">
      <c r="A963" t="s">
        <v>79</v>
      </c>
      <c r="B963" t="s">
        <v>48</v>
      </c>
      <c r="C963" t="s">
        <v>78</v>
      </c>
      <c r="D963">
        <v>2</v>
      </c>
      <c r="E963">
        <v>0.37919720000000001</v>
      </c>
      <c r="F963">
        <v>82.641009999999994</v>
      </c>
      <c r="G963">
        <v>4.5963400000000001E-2</v>
      </c>
      <c r="H963">
        <v>9</v>
      </c>
      <c r="I963">
        <v>0.37919720000000001</v>
      </c>
      <c r="J963">
        <v>2.1126000000000001E-3</v>
      </c>
      <c r="K963">
        <v>112.9136</v>
      </c>
      <c r="L963">
        <v>-5.8903991286206596E-2</v>
      </c>
      <c r="M963">
        <v>-2.410303577438196E-2</v>
      </c>
      <c r="N963">
        <v>0</v>
      </c>
      <c r="O963">
        <v>2.4103035774381953E-2</v>
      </c>
      <c r="P963">
        <v>5.8903991286206596E-2</v>
      </c>
      <c r="Q963" s="70">
        <v>266611.1538171994</v>
      </c>
      <c r="R963">
        <v>2013</v>
      </c>
      <c r="S963" s="70"/>
    </row>
    <row r="964" spans="1:19" x14ac:dyDescent="0.25">
      <c r="A964" t="s">
        <v>79</v>
      </c>
      <c r="B964" t="s">
        <v>48</v>
      </c>
      <c r="C964" t="s">
        <v>78</v>
      </c>
      <c r="D964">
        <v>3</v>
      </c>
      <c r="E964">
        <v>0.32639590000000002</v>
      </c>
      <c r="F964">
        <v>81.681179999999998</v>
      </c>
      <c r="G964">
        <v>4.0488200000000002E-2</v>
      </c>
      <c r="H964">
        <v>9</v>
      </c>
      <c r="I964">
        <v>0.32639590000000002</v>
      </c>
      <c r="J964">
        <v>1.6393E-3</v>
      </c>
      <c r="K964">
        <v>112.9136</v>
      </c>
      <c r="L964">
        <v>-5.1887805684525674E-2</v>
      </c>
      <c r="M964">
        <v>-2.1232069497490305E-2</v>
      </c>
      <c r="N964">
        <v>0</v>
      </c>
      <c r="O964">
        <v>2.1232069497490302E-2</v>
      </c>
      <c r="P964">
        <v>5.1887805684525674E-2</v>
      </c>
      <c r="Q964" s="70">
        <v>266611.1538171994</v>
      </c>
      <c r="R964">
        <v>2013</v>
      </c>
      <c r="S964" s="70"/>
    </row>
    <row r="965" spans="1:19" x14ac:dyDescent="0.25">
      <c r="A965" t="s">
        <v>79</v>
      </c>
      <c r="B965" t="s">
        <v>48</v>
      </c>
      <c r="C965" t="s">
        <v>78</v>
      </c>
      <c r="D965">
        <v>4</v>
      </c>
      <c r="E965">
        <v>0.257021</v>
      </c>
      <c r="F965">
        <v>80.229110000000006</v>
      </c>
      <c r="G965">
        <v>3.5011800000000003E-2</v>
      </c>
      <c r="H965">
        <v>9</v>
      </c>
      <c r="I965">
        <v>0.257021</v>
      </c>
      <c r="J965">
        <v>1.2258E-3</v>
      </c>
      <c r="K965">
        <v>112.9136</v>
      </c>
      <c r="L965">
        <v>-4.4868948707214494E-2</v>
      </c>
      <c r="M965">
        <v>-1.8360010115344206E-2</v>
      </c>
      <c r="N965">
        <v>0</v>
      </c>
      <c r="O965">
        <v>1.8360010115344202E-2</v>
      </c>
      <c r="P965">
        <v>4.4868948707214494E-2</v>
      </c>
      <c r="Q965" s="70">
        <v>266611.1538171994</v>
      </c>
      <c r="R965">
        <v>2013</v>
      </c>
      <c r="S965" s="70"/>
    </row>
    <row r="966" spans="1:19" x14ac:dyDescent="0.25">
      <c r="A966" t="s">
        <v>79</v>
      </c>
      <c r="B966" t="s">
        <v>48</v>
      </c>
      <c r="C966" t="s">
        <v>78</v>
      </c>
      <c r="D966">
        <v>5</v>
      </c>
      <c r="E966">
        <v>0.25971080000000002</v>
      </c>
      <c r="F966">
        <v>78.854110000000006</v>
      </c>
      <c r="G966">
        <v>3.3685E-2</v>
      </c>
      <c r="H966">
        <v>9</v>
      </c>
      <c r="I966">
        <v>0.25971080000000002</v>
      </c>
      <c r="J966">
        <v>1.1347E-3</v>
      </c>
      <c r="K966">
        <v>112.9136</v>
      </c>
      <c r="L966">
        <v>-4.3169459677768689E-2</v>
      </c>
      <c r="M966">
        <v>-1.7664592980096629E-2</v>
      </c>
      <c r="N966">
        <v>0</v>
      </c>
      <c r="O966">
        <v>1.7664592980096625E-2</v>
      </c>
      <c r="P966">
        <v>4.3169459677768689E-2</v>
      </c>
      <c r="Q966" s="70">
        <v>266611.1538171994</v>
      </c>
      <c r="R966">
        <v>2013</v>
      </c>
      <c r="S966" s="70"/>
    </row>
    <row r="967" spans="1:19" x14ac:dyDescent="0.25">
      <c r="A967" t="s">
        <v>79</v>
      </c>
      <c r="B967" t="s">
        <v>48</v>
      </c>
      <c r="C967" t="s">
        <v>78</v>
      </c>
      <c r="D967">
        <v>6</v>
      </c>
      <c r="E967">
        <v>0.22255720000000001</v>
      </c>
      <c r="F967">
        <v>78.131219999999999</v>
      </c>
      <c r="G967">
        <v>2.9055399999999999E-2</v>
      </c>
      <c r="H967">
        <v>9</v>
      </c>
      <c r="I967">
        <v>0.22255720000000001</v>
      </c>
      <c r="J967">
        <v>8.4420000000000003E-4</v>
      </c>
      <c r="K967">
        <v>112.9136</v>
      </c>
      <c r="L967">
        <v>-3.7235634562465501E-2</v>
      </c>
      <c r="M967">
        <v>-1.5236519840907329E-2</v>
      </c>
      <c r="N967">
        <v>0</v>
      </c>
      <c r="O967">
        <v>1.5236519840907325E-2</v>
      </c>
      <c r="P967">
        <v>3.7235634562465501E-2</v>
      </c>
      <c r="Q967" s="70">
        <v>266611.1538171994</v>
      </c>
      <c r="R967">
        <v>2013</v>
      </c>
      <c r="S967" s="70"/>
    </row>
    <row r="968" spans="1:19" x14ac:dyDescent="0.25">
      <c r="A968" t="s">
        <v>79</v>
      </c>
      <c r="B968" t="s">
        <v>48</v>
      </c>
      <c r="C968" t="s">
        <v>78</v>
      </c>
      <c r="D968">
        <v>7</v>
      </c>
      <c r="E968">
        <v>0.26546819999999999</v>
      </c>
      <c r="F968">
        <v>77.247590000000002</v>
      </c>
      <c r="G968">
        <v>3.19247E-2</v>
      </c>
      <c r="H968">
        <v>9</v>
      </c>
      <c r="I968">
        <v>0.26546819999999999</v>
      </c>
      <c r="J968">
        <v>1.0192000000000001E-3</v>
      </c>
      <c r="K968">
        <v>112.9136</v>
      </c>
      <c r="L968">
        <v>-4.0913420828875856E-2</v>
      </c>
      <c r="M968">
        <v>-1.6741440169974697E-2</v>
      </c>
      <c r="N968">
        <v>0</v>
      </c>
      <c r="O968">
        <v>1.6741440169974694E-2</v>
      </c>
      <c r="P968">
        <v>4.0913420828875856E-2</v>
      </c>
      <c r="Q968" s="70">
        <v>266611.1538171994</v>
      </c>
      <c r="R968">
        <v>2013</v>
      </c>
      <c r="S968" s="70"/>
    </row>
    <row r="969" spans="1:19" x14ac:dyDescent="0.25">
      <c r="A969" t="s">
        <v>79</v>
      </c>
      <c r="B969" t="s">
        <v>48</v>
      </c>
      <c r="C969" t="s">
        <v>78</v>
      </c>
      <c r="D969">
        <v>8</v>
      </c>
      <c r="E969">
        <v>0.37542300000000001</v>
      </c>
      <c r="F969">
        <v>78.452060000000003</v>
      </c>
      <c r="G969">
        <v>3.99621E-2</v>
      </c>
      <c r="H969">
        <v>9</v>
      </c>
      <c r="I969">
        <v>0.37542300000000001</v>
      </c>
      <c r="J969">
        <v>1.5969999999999999E-3</v>
      </c>
      <c r="K969">
        <v>112.9136</v>
      </c>
      <c r="L969">
        <v>-5.1213981889658387E-2</v>
      </c>
      <c r="M969">
        <v>-2.0956346262465328E-2</v>
      </c>
      <c r="N969">
        <v>0</v>
      </c>
      <c r="O969">
        <v>2.0956346262465321E-2</v>
      </c>
      <c r="P969">
        <v>5.1213981889658387E-2</v>
      </c>
      <c r="Q969" s="70">
        <v>266611.1538171994</v>
      </c>
      <c r="R969">
        <v>2013</v>
      </c>
      <c r="S969" s="70"/>
    </row>
    <row r="970" spans="1:19" x14ac:dyDescent="0.25">
      <c r="A970" t="s">
        <v>79</v>
      </c>
      <c r="B970" t="s">
        <v>48</v>
      </c>
      <c r="C970" t="s">
        <v>78</v>
      </c>
      <c r="D970">
        <v>9</v>
      </c>
      <c r="E970">
        <v>0.44946819999999998</v>
      </c>
      <c r="F970">
        <v>82.284319999999994</v>
      </c>
      <c r="G970">
        <v>4.7242800000000001E-2</v>
      </c>
      <c r="H970">
        <v>9</v>
      </c>
      <c r="I970">
        <v>0.44946819999999998</v>
      </c>
      <c r="J970">
        <v>2.2319000000000002E-3</v>
      </c>
      <c r="K970">
        <v>112.9136</v>
      </c>
      <c r="L970">
        <v>-6.0544326383013596E-2</v>
      </c>
      <c r="M970">
        <v>-2.4774247599879624E-2</v>
      </c>
      <c r="N970">
        <v>0</v>
      </c>
      <c r="O970">
        <v>2.4774247599879617E-2</v>
      </c>
      <c r="P970">
        <v>6.0544326383013596E-2</v>
      </c>
      <c r="Q970" s="70">
        <v>266611.1538171994</v>
      </c>
      <c r="R970">
        <v>2013</v>
      </c>
      <c r="S970" s="70"/>
    </row>
    <row r="971" spans="1:19" x14ac:dyDescent="0.25">
      <c r="A971" t="s">
        <v>79</v>
      </c>
      <c r="B971" t="s">
        <v>48</v>
      </c>
      <c r="C971" t="s">
        <v>78</v>
      </c>
      <c r="D971">
        <v>10</v>
      </c>
      <c r="E971">
        <v>0.59621400000000002</v>
      </c>
      <c r="F971">
        <v>85.771180000000001</v>
      </c>
      <c r="G971">
        <v>6.0767300000000003E-2</v>
      </c>
      <c r="H971">
        <v>9</v>
      </c>
      <c r="I971">
        <v>0.59621400000000002</v>
      </c>
      <c r="J971">
        <v>3.6927000000000001E-3</v>
      </c>
      <c r="K971">
        <v>112.9136</v>
      </c>
      <c r="L971">
        <v>-7.7876800157837309E-2</v>
      </c>
      <c r="M971">
        <v>-3.1866555376159969E-2</v>
      </c>
      <c r="N971">
        <v>0</v>
      </c>
      <c r="O971">
        <v>3.1866555376159962E-2</v>
      </c>
      <c r="P971">
        <v>7.7876800157837309E-2</v>
      </c>
      <c r="Q971" s="70">
        <v>266611.1538171994</v>
      </c>
      <c r="R971">
        <v>2013</v>
      </c>
      <c r="S971" s="70"/>
    </row>
    <row r="972" spans="1:19" x14ac:dyDescent="0.25">
      <c r="A972" t="s">
        <v>79</v>
      </c>
      <c r="B972" t="s">
        <v>48</v>
      </c>
      <c r="C972" t="s">
        <v>78</v>
      </c>
      <c r="D972">
        <v>11</v>
      </c>
      <c r="E972">
        <v>0.84085240000000006</v>
      </c>
      <c r="F972">
        <v>88.771420000000006</v>
      </c>
      <c r="G972">
        <v>8.2760799999999995E-2</v>
      </c>
      <c r="H972">
        <v>9</v>
      </c>
      <c r="I972">
        <v>0.84085240000000006</v>
      </c>
      <c r="J972">
        <v>6.8494000000000003E-3</v>
      </c>
      <c r="K972">
        <v>112.9136</v>
      </c>
      <c r="L972">
        <v>-0.10606261980135676</v>
      </c>
      <c r="M972">
        <v>-4.3399964307603844E-2</v>
      </c>
      <c r="N972">
        <v>0</v>
      </c>
      <c r="O972">
        <v>4.3399964307603831E-2</v>
      </c>
      <c r="P972">
        <v>0.10606261980135676</v>
      </c>
      <c r="Q972" s="70">
        <v>266611.1538171994</v>
      </c>
      <c r="R972">
        <v>2013</v>
      </c>
      <c r="S972" s="70"/>
    </row>
    <row r="973" spans="1:19" x14ac:dyDescent="0.25">
      <c r="A973" t="s">
        <v>79</v>
      </c>
      <c r="B973" t="s">
        <v>48</v>
      </c>
      <c r="C973" t="s">
        <v>78</v>
      </c>
      <c r="D973">
        <v>12</v>
      </c>
      <c r="E973">
        <v>1.085242</v>
      </c>
      <c r="F973">
        <v>90.618939999999995</v>
      </c>
      <c r="G973">
        <v>0.1045184</v>
      </c>
      <c r="H973">
        <v>9</v>
      </c>
      <c r="I973">
        <v>1.085242</v>
      </c>
      <c r="J973">
        <v>1.0924100000000001E-2</v>
      </c>
      <c r="K973">
        <v>112.9136</v>
      </c>
      <c r="L973">
        <v>-0.13394574404787229</v>
      </c>
      <c r="M973">
        <v>-5.4809512736161303E-2</v>
      </c>
      <c r="N973">
        <v>0</v>
      </c>
      <c r="O973">
        <v>5.4809512736161289E-2</v>
      </c>
      <c r="P973">
        <v>0.13394574404787229</v>
      </c>
      <c r="Q973" s="70">
        <v>266611.1538171994</v>
      </c>
      <c r="R973">
        <v>2013</v>
      </c>
      <c r="S973" s="70"/>
    </row>
    <row r="974" spans="1:19" x14ac:dyDescent="0.25">
      <c r="A974" t="s">
        <v>79</v>
      </c>
      <c r="B974" t="s">
        <v>48</v>
      </c>
      <c r="C974" t="s">
        <v>78</v>
      </c>
      <c r="D974">
        <v>13</v>
      </c>
      <c r="E974">
        <v>1.4324889999999999</v>
      </c>
      <c r="F974">
        <v>92.39264</v>
      </c>
      <c r="G974">
        <v>0.1353644</v>
      </c>
      <c r="H974">
        <v>9</v>
      </c>
      <c r="I974">
        <v>1.4324889999999999</v>
      </c>
      <c r="J974">
        <v>1.83235E-2</v>
      </c>
      <c r="K974">
        <v>112.9136</v>
      </c>
      <c r="L974">
        <v>-0.17347636033764852</v>
      </c>
      <c r="M974">
        <v>-7.0985120497378651E-2</v>
      </c>
      <c r="N974">
        <v>0</v>
      </c>
      <c r="O974">
        <v>7.0985120497378637E-2</v>
      </c>
      <c r="P974">
        <v>0.17347636033764852</v>
      </c>
      <c r="Q974" s="70">
        <v>266611.1538171994</v>
      </c>
      <c r="R974">
        <v>2013</v>
      </c>
      <c r="S974" s="70"/>
    </row>
    <row r="975" spans="1:19" x14ac:dyDescent="0.25">
      <c r="A975" t="s">
        <v>79</v>
      </c>
      <c r="B975" t="s">
        <v>48</v>
      </c>
      <c r="C975" t="s">
        <v>78</v>
      </c>
      <c r="D975">
        <v>14</v>
      </c>
      <c r="E975">
        <v>1.829915</v>
      </c>
      <c r="F975">
        <v>93.994669999999999</v>
      </c>
      <c r="G975">
        <v>0.17257890000000001</v>
      </c>
      <c r="H975">
        <v>9</v>
      </c>
      <c r="I975">
        <v>1.829915</v>
      </c>
      <c r="J975">
        <v>2.9783500000000001E-2</v>
      </c>
      <c r="K975">
        <v>112.9136</v>
      </c>
      <c r="L975">
        <v>-0.22116884589293895</v>
      </c>
      <c r="M975">
        <v>-9.0500499004124144E-2</v>
      </c>
      <c r="N975">
        <v>0</v>
      </c>
      <c r="O975">
        <v>9.050049900412413E-2</v>
      </c>
      <c r="P975">
        <v>0.22116884589293895</v>
      </c>
      <c r="Q975" s="70">
        <v>266611.1538171994</v>
      </c>
      <c r="R975">
        <v>2013</v>
      </c>
      <c r="S975" s="70"/>
    </row>
    <row r="976" spans="1:19" x14ac:dyDescent="0.25">
      <c r="A976" t="s">
        <v>79</v>
      </c>
      <c r="B976" t="s">
        <v>48</v>
      </c>
      <c r="C976" t="s">
        <v>78</v>
      </c>
      <c r="D976">
        <v>15</v>
      </c>
      <c r="E976">
        <v>2.1666660000000002</v>
      </c>
      <c r="F976">
        <v>93.801670000000001</v>
      </c>
      <c r="G976">
        <v>0.2015517</v>
      </c>
      <c r="H976">
        <v>9</v>
      </c>
      <c r="I976">
        <v>1.5782316666666669</v>
      </c>
      <c r="J976">
        <v>4.0623100000000002E-2</v>
      </c>
      <c r="K976">
        <v>112.9136</v>
      </c>
      <c r="L976">
        <v>0.33013539778757373</v>
      </c>
      <c r="M976">
        <v>0.48274050260980983</v>
      </c>
      <c r="N976">
        <v>0.58843433333333339</v>
      </c>
      <c r="O976">
        <v>0.69412816405685684</v>
      </c>
      <c r="P976">
        <v>0.84673326887909306</v>
      </c>
      <c r="Q976" s="70">
        <v>266611.1538171994</v>
      </c>
      <c r="R976">
        <v>2013</v>
      </c>
      <c r="S976" s="70"/>
    </row>
    <row r="977" spans="1:19" x14ac:dyDescent="0.25">
      <c r="A977" t="s">
        <v>79</v>
      </c>
      <c r="B977" t="s">
        <v>48</v>
      </c>
      <c r="C977" t="s">
        <v>78</v>
      </c>
      <c r="D977">
        <v>16</v>
      </c>
      <c r="E977">
        <v>2.480893</v>
      </c>
      <c r="F977">
        <v>93.761409999999998</v>
      </c>
      <c r="G977">
        <v>0.22934950000000001</v>
      </c>
      <c r="H977">
        <v>9</v>
      </c>
      <c r="I977">
        <v>1.8186904846666665</v>
      </c>
      <c r="J977">
        <v>5.2601200000000001E-2</v>
      </c>
      <c r="K977">
        <v>112.9136</v>
      </c>
      <c r="L977">
        <v>0.36827928541405919</v>
      </c>
      <c r="M977">
        <v>0.54193151211313051</v>
      </c>
      <c r="N977">
        <v>0.66220251533333341</v>
      </c>
      <c r="O977">
        <v>0.78247351855353631</v>
      </c>
      <c r="P977">
        <v>0.95612574525260763</v>
      </c>
      <c r="Q977" s="70">
        <v>266611.1538171994</v>
      </c>
      <c r="R977">
        <v>2013</v>
      </c>
      <c r="S977" s="70"/>
    </row>
    <row r="978" spans="1:19" x14ac:dyDescent="0.25">
      <c r="A978" t="s">
        <v>79</v>
      </c>
      <c r="B978" t="s">
        <v>48</v>
      </c>
      <c r="C978" t="s">
        <v>78</v>
      </c>
      <c r="D978">
        <v>17</v>
      </c>
      <c r="E978">
        <v>2.563866</v>
      </c>
      <c r="F978">
        <v>91.600840000000005</v>
      </c>
      <c r="G978">
        <v>0.2363044</v>
      </c>
      <c r="H978">
        <v>9</v>
      </c>
      <c r="I978">
        <v>1.9676539633333334</v>
      </c>
      <c r="J978">
        <v>5.5839800000000002E-2</v>
      </c>
      <c r="K978">
        <v>112.9136</v>
      </c>
      <c r="L978">
        <v>0.29337568008595027</v>
      </c>
      <c r="M978">
        <v>0.47229385426401249</v>
      </c>
      <c r="N978">
        <v>0.59621203666666656</v>
      </c>
      <c r="O978">
        <v>0.72013021906932062</v>
      </c>
      <c r="P978">
        <v>0.89904839324738284</v>
      </c>
      <c r="Q978" s="70">
        <v>266611.1538171994</v>
      </c>
      <c r="R978">
        <v>2013</v>
      </c>
      <c r="S978" s="70"/>
    </row>
    <row r="979" spans="1:19" x14ac:dyDescent="0.25">
      <c r="A979" t="s">
        <v>79</v>
      </c>
      <c r="B979" t="s">
        <v>48</v>
      </c>
      <c r="C979" t="s">
        <v>78</v>
      </c>
      <c r="D979">
        <v>18</v>
      </c>
      <c r="E979">
        <v>2.4414039999999999</v>
      </c>
      <c r="F979">
        <v>90.092609999999993</v>
      </c>
      <c r="G979">
        <v>0.22646910000000001</v>
      </c>
      <c r="H979">
        <v>9</v>
      </c>
      <c r="I979">
        <v>2.690763435</v>
      </c>
      <c r="J979">
        <v>5.1288199999999999E-2</v>
      </c>
      <c r="K979">
        <v>112.9136</v>
      </c>
      <c r="L979">
        <v>-0.53959111397231141</v>
      </c>
      <c r="M979">
        <v>-0.36811988549542629</v>
      </c>
      <c r="N979">
        <v>-0.24935943499999999</v>
      </c>
      <c r="O979">
        <v>-0.13059898450457369</v>
      </c>
      <c r="P979">
        <v>4.0872243972311401E-2</v>
      </c>
      <c r="Q979" s="70">
        <v>266611.1538171994</v>
      </c>
      <c r="R979">
        <v>2013</v>
      </c>
      <c r="S979" s="70"/>
    </row>
    <row r="980" spans="1:19" x14ac:dyDescent="0.25">
      <c r="A980" t="s">
        <v>79</v>
      </c>
      <c r="B980" t="s">
        <v>48</v>
      </c>
      <c r="C980" t="s">
        <v>78</v>
      </c>
      <c r="D980">
        <v>19</v>
      </c>
      <c r="E980">
        <v>2.153705</v>
      </c>
      <c r="F980">
        <v>87.248609999999999</v>
      </c>
      <c r="G980">
        <v>0.2009455</v>
      </c>
      <c r="H980">
        <v>9</v>
      </c>
      <c r="I980">
        <v>2.2051461857999999</v>
      </c>
      <c r="J980">
        <v>4.0379100000000001E-2</v>
      </c>
      <c r="K980">
        <v>112.9136</v>
      </c>
      <c r="L980">
        <v>-0.30896322514183183</v>
      </c>
      <c r="M980">
        <v>-0.15681711689418823</v>
      </c>
      <c r="N980">
        <v>-5.1441185800000004E-2</v>
      </c>
      <c r="O980">
        <v>5.3934745294188201E-2</v>
      </c>
      <c r="P980">
        <v>0.20608085354183181</v>
      </c>
      <c r="Q980" s="70">
        <v>266611.1538171994</v>
      </c>
      <c r="R980">
        <v>2013</v>
      </c>
      <c r="S980" s="70"/>
    </row>
    <row r="981" spans="1:19" x14ac:dyDescent="0.25">
      <c r="A981" t="s">
        <v>79</v>
      </c>
      <c r="B981" t="s">
        <v>48</v>
      </c>
      <c r="C981" t="s">
        <v>78</v>
      </c>
      <c r="D981">
        <v>20</v>
      </c>
      <c r="E981">
        <v>1.6057330000000001</v>
      </c>
      <c r="F981">
        <v>83.430729999999997</v>
      </c>
      <c r="G981">
        <v>0.1520474</v>
      </c>
      <c r="H981">
        <v>9</v>
      </c>
      <c r="I981">
        <v>1.6098489740000002</v>
      </c>
      <c r="J981">
        <v>2.3118400000000001E-2</v>
      </c>
      <c r="K981">
        <v>112.9136</v>
      </c>
      <c r="L981">
        <v>-0.19897250758099011</v>
      </c>
      <c r="M981">
        <v>-8.3849688086611696E-2</v>
      </c>
      <c r="N981">
        <v>-4.1159739999999997E-3</v>
      </c>
      <c r="O981">
        <v>7.5617740086611693E-2</v>
      </c>
      <c r="P981">
        <v>0.19074055958099012</v>
      </c>
      <c r="Q981" s="70">
        <v>266611.1538171994</v>
      </c>
      <c r="R981">
        <v>2013</v>
      </c>
      <c r="S981" s="70"/>
    </row>
    <row r="982" spans="1:19" x14ac:dyDescent="0.25">
      <c r="A982" t="s">
        <v>79</v>
      </c>
      <c r="B982" t="s">
        <v>48</v>
      </c>
      <c r="C982" t="s">
        <v>78</v>
      </c>
      <c r="D982">
        <v>21</v>
      </c>
      <c r="E982">
        <v>1.244402</v>
      </c>
      <c r="F982">
        <v>80.579800000000006</v>
      </c>
      <c r="G982">
        <v>0.12057759999999999</v>
      </c>
      <c r="H982">
        <v>9</v>
      </c>
      <c r="I982">
        <v>1.244402</v>
      </c>
      <c r="J982">
        <v>1.4539E-2</v>
      </c>
      <c r="K982">
        <v>112.9136</v>
      </c>
      <c r="L982">
        <v>-0.15452663725669818</v>
      </c>
      <c r="M982">
        <v>-6.3231047414019831E-2</v>
      </c>
      <c r="N982">
        <v>0</v>
      </c>
      <c r="O982">
        <v>6.3231047414019817E-2</v>
      </c>
      <c r="P982">
        <v>0.15452663725669818</v>
      </c>
      <c r="Q982" s="70">
        <v>266611.1538171994</v>
      </c>
      <c r="R982">
        <v>2013</v>
      </c>
      <c r="S982" s="70"/>
    </row>
    <row r="983" spans="1:19" x14ac:dyDescent="0.25">
      <c r="A983" t="s">
        <v>79</v>
      </c>
      <c r="B983" t="s">
        <v>48</v>
      </c>
      <c r="C983" t="s">
        <v>78</v>
      </c>
      <c r="D983">
        <v>22</v>
      </c>
      <c r="E983">
        <v>1.031741</v>
      </c>
      <c r="F983">
        <v>78.279169999999993</v>
      </c>
      <c r="G983">
        <v>9.9349099999999996E-2</v>
      </c>
      <c r="H983">
        <v>9</v>
      </c>
      <c r="I983">
        <v>1.031741</v>
      </c>
      <c r="J983">
        <v>9.8702000000000008E-3</v>
      </c>
      <c r="K983">
        <v>112.9136</v>
      </c>
      <c r="L983">
        <v>-0.12732071297480124</v>
      </c>
      <c r="M983">
        <v>-5.2098603721783258E-2</v>
      </c>
      <c r="N983">
        <v>0</v>
      </c>
      <c r="O983">
        <v>5.2098603721783245E-2</v>
      </c>
      <c r="P983">
        <v>0.12732071297480124</v>
      </c>
      <c r="Q983" s="70">
        <v>266611.1538171994</v>
      </c>
      <c r="R983">
        <v>2013</v>
      </c>
      <c r="S983" s="70"/>
    </row>
    <row r="984" spans="1:19" x14ac:dyDescent="0.25">
      <c r="A984" t="s">
        <v>79</v>
      </c>
      <c r="B984" t="s">
        <v>48</v>
      </c>
      <c r="C984" t="s">
        <v>78</v>
      </c>
      <c r="D984">
        <v>23</v>
      </c>
      <c r="E984">
        <v>0.80964040000000004</v>
      </c>
      <c r="F984">
        <v>75.061679999999996</v>
      </c>
      <c r="G984">
        <v>8.2717799999999994E-2</v>
      </c>
      <c r="H984">
        <v>9</v>
      </c>
      <c r="I984">
        <v>0.80964040000000004</v>
      </c>
      <c r="J984">
        <v>6.8421999999999997E-3</v>
      </c>
      <c r="K984">
        <v>112.9136</v>
      </c>
      <c r="L984">
        <v>-0.10600685932211215</v>
      </c>
      <c r="M984">
        <v>-4.337714757147642E-2</v>
      </c>
      <c r="N984">
        <v>0</v>
      </c>
      <c r="O984">
        <v>4.3377147571476413E-2</v>
      </c>
      <c r="P984">
        <v>0.10600685932211215</v>
      </c>
      <c r="Q984" s="70">
        <v>266611.1538171994</v>
      </c>
      <c r="R984">
        <v>2013</v>
      </c>
      <c r="S984" s="70"/>
    </row>
    <row r="985" spans="1:19" x14ac:dyDescent="0.25">
      <c r="A985" t="s">
        <v>79</v>
      </c>
      <c r="B985" t="s">
        <v>48</v>
      </c>
      <c r="C985" t="s">
        <v>78</v>
      </c>
      <c r="D985">
        <v>24</v>
      </c>
      <c r="E985">
        <v>0.55273269999999997</v>
      </c>
      <c r="F985">
        <v>74.109089999999995</v>
      </c>
      <c r="G985">
        <v>6.03413E-2</v>
      </c>
      <c r="H985">
        <v>9</v>
      </c>
      <c r="I985">
        <v>0.55273269999999997</v>
      </c>
      <c r="J985">
        <v>3.6411E-3</v>
      </c>
      <c r="K985">
        <v>112.9136</v>
      </c>
      <c r="L985">
        <v>-7.7330779661154314E-2</v>
      </c>
      <c r="M985">
        <v>-3.1643128214812799E-2</v>
      </c>
      <c r="N985">
        <v>0</v>
      </c>
      <c r="O985">
        <v>3.1643128214812792E-2</v>
      </c>
      <c r="P985">
        <v>7.7330779661154314E-2</v>
      </c>
      <c r="Q985" s="70">
        <v>266611.1538171994</v>
      </c>
      <c r="R985">
        <v>2013</v>
      </c>
      <c r="S985" s="70"/>
    </row>
    <row r="986" spans="1:19" x14ac:dyDescent="0.25">
      <c r="A986" t="s">
        <v>79</v>
      </c>
      <c r="B986" t="s">
        <v>48</v>
      </c>
      <c r="C986" t="s">
        <v>78</v>
      </c>
      <c r="D986">
        <v>1</v>
      </c>
      <c r="E986">
        <v>7.6653299999999994E-2</v>
      </c>
      <c r="F986">
        <v>83.627650000000003</v>
      </c>
      <c r="G986">
        <v>2.2264599999999999E-2</v>
      </c>
      <c r="H986">
        <v>9</v>
      </c>
      <c r="I986">
        <v>7.6653299999999994E-2</v>
      </c>
      <c r="J986">
        <v>4.9569999999999996E-4</v>
      </c>
      <c r="K986">
        <v>112.9136</v>
      </c>
      <c r="L986">
        <v>-2.8532875732911394E-2</v>
      </c>
      <c r="M986">
        <v>-1.16754214700796E-2</v>
      </c>
      <c r="N986">
        <v>0</v>
      </c>
      <c r="O986">
        <v>1.1675421470079597E-2</v>
      </c>
      <c r="P986">
        <v>2.8532875732911394E-2</v>
      </c>
      <c r="Q986" s="70">
        <v>290034.98688743089</v>
      </c>
      <c r="R986">
        <v>2014</v>
      </c>
      <c r="S986" s="70"/>
    </row>
    <row r="987" spans="1:19" x14ac:dyDescent="0.25">
      <c r="A987" t="s">
        <v>79</v>
      </c>
      <c r="B987" t="s">
        <v>48</v>
      </c>
      <c r="C987" t="s">
        <v>78</v>
      </c>
      <c r="D987">
        <v>2</v>
      </c>
      <c r="E987">
        <v>0.37919720000000001</v>
      </c>
      <c r="F987">
        <v>82.641009999999994</v>
      </c>
      <c r="G987">
        <v>4.5963400000000001E-2</v>
      </c>
      <c r="H987">
        <v>9</v>
      </c>
      <c r="I987">
        <v>0.37919720000000001</v>
      </c>
      <c r="J987">
        <v>2.1126000000000001E-3</v>
      </c>
      <c r="K987">
        <v>112.9136</v>
      </c>
      <c r="L987">
        <v>-5.8903991286206596E-2</v>
      </c>
      <c r="M987">
        <v>-2.410303577438196E-2</v>
      </c>
      <c r="N987">
        <v>0</v>
      </c>
      <c r="O987">
        <v>2.4103035774381953E-2</v>
      </c>
      <c r="P987">
        <v>5.8903991286206596E-2</v>
      </c>
      <c r="Q987" s="70">
        <v>290034.98688743089</v>
      </c>
      <c r="R987">
        <v>2014</v>
      </c>
      <c r="S987" s="70"/>
    </row>
    <row r="988" spans="1:19" x14ac:dyDescent="0.25">
      <c r="A988" t="s">
        <v>79</v>
      </c>
      <c r="B988" t="s">
        <v>48</v>
      </c>
      <c r="C988" t="s">
        <v>78</v>
      </c>
      <c r="D988">
        <v>3</v>
      </c>
      <c r="E988">
        <v>0.32639590000000002</v>
      </c>
      <c r="F988">
        <v>81.681179999999998</v>
      </c>
      <c r="G988">
        <v>4.0488200000000002E-2</v>
      </c>
      <c r="H988">
        <v>9</v>
      </c>
      <c r="I988">
        <v>0.32639590000000002</v>
      </c>
      <c r="J988">
        <v>1.6393E-3</v>
      </c>
      <c r="K988">
        <v>112.9136</v>
      </c>
      <c r="L988">
        <v>-5.1887805684525674E-2</v>
      </c>
      <c r="M988">
        <v>-2.1232069497490305E-2</v>
      </c>
      <c r="N988">
        <v>0</v>
      </c>
      <c r="O988">
        <v>2.1232069497490302E-2</v>
      </c>
      <c r="P988">
        <v>5.1887805684525674E-2</v>
      </c>
      <c r="Q988" s="70">
        <v>290034.98688743089</v>
      </c>
      <c r="R988">
        <v>2014</v>
      </c>
      <c r="S988" s="70"/>
    </row>
    <row r="989" spans="1:19" x14ac:dyDescent="0.25">
      <c r="A989" t="s">
        <v>79</v>
      </c>
      <c r="B989" t="s">
        <v>48</v>
      </c>
      <c r="C989" t="s">
        <v>78</v>
      </c>
      <c r="D989">
        <v>4</v>
      </c>
      <c r="E989">
        <v>0.257021</v>
      </c>
      <c r="F989">
        <v>80.229110000000006</v>
      </c>
      <c r="G989">
        <v>3.5011800000000003E-2</v>
      </c>
      <c r="H989">
        <v>9</v>
      </c>
      <c r="I989">
        <v>0.257021</v>
      </c>
      <c r="J989">
        <v>1.2258E-3</v>
      </c>
      <c r="K989">
        <v>112.9136</v>
      </c>
      <c r="L989">
        <v>-4.4868948707214494E-2</v>
      </c>
      <c r="M989">
        <v>-1.8360010115344206E-2</v>
      </c>
      <c r="N989">
        <v>0</v>
      </c>
      <c r="O989">
        <v>1.8360010115344202E-2</v>
      </c>
      <c r="P989">
        <v>4.4868948707214494E-2</v>
      </c>
      <c r="Q989" s="70">
        <v>290034.98688743089</v>
      </c>
      <c r="R989">
        <v>2014</v>
      </c>
      <c r="S989" s="70"/>
    </row>
    <row r="990" spans="1:19" x14ac:dyDescent="0.25">
      <c r="A990" t="s">
        <v>79</v>
      </c>
      <c r="B990" t="s">
        <v>48</v>
      </c>
      <c r="C990" t="s">
        <v>78</v>
      </c>
      <c r="D990">
        <v>5</v>
      </c>
      <c r="E990">
        <v>0.25971080000000002</v>
      </c>
      <c r="F990">
        <v>78.854110000000006</v>
      </c>
      <c r="G990">
        <v>3.3685E-2</v>
      </c>
      <c r="H990">
        <v>9</v>
      </c>
      <c r="I990">
        <v>0.25971080000000002</v>
      </c>
      <c r="J990">
        <v>1.1347E-3</v>
      </c>
      <c r="K990">
        <v>112.9136</v>
      </c>
      <c r="L990">
        <v>-4.3169459677768689E-2</v>
      </c>
      <c r="M990">
        <v>-1.7664592980096629E-2</v>
      </c>
      <c r="N990">
        <v>0</v>
      </c>
      <c r="O990">
        <v>1.7664592980096625E-2</v>
      </c>
      <c r="P990">
        <v>4.3169459677768689E-2</v>
      </c>
      <c r="Q990" s="70">
        <v>290034.98688743089</v>
      </c>
      <c r="R990">
        <v>2014</v>
      </c>
      <c r="S990" s="70"/>
    </row>
    <row r="991" spans="1:19" x14ac:dyDescent="0.25">
      <c r="A991" t="s">
        <v>79</v>
      </c>
      <c r="B991" t="s">
        <v>48</v>
      </c>
      <c r="C991" t="s">
        <v>78</v>
      </c>
      <c r="D991">
        <v>6</v>
      </c>
      <c r="E991">
        <v>0.22255720000000001</v>
      </c>
      <c r="F991">
        <v>78.131219999999999</v>
      </c>
      <c r="G991">
        <v>2.9055399999999999E-2</v>
      </c>
      <c r="H991">
        <v>9</v>
      </c>
      <c r="I991">
        <v>0.22255720000000001</v>
      </c>
      <c r="J991">
        <v>8.4420000000000003E-4</v>
      </c>
      <c r="K991">
        <v>112.9136</v>
      </c>
      <c r="L991">
        <v>-3.7235634562465501E-2</v>
      </c>
      <c r="M991">
        <v>-1.5236519840907329E-2</v>
      </c>
      <c r="N991">
        <v>0</v>
      </c>
      <c r="O991">
        <v>1.5236519840907325E-2</v>
      </c>
      <c r="P991">
        <v>3.7235634562465501E-2</v>
      </c>
      <c r="Q991" s="70">
        <v>290034.98688743089</v>
      </c>
      <c r="R991">
        <v>2014</v>
      </c>
      <c r="S991" s="70"/>
    </row>
    <row r="992" spans="1:19" x14ac:dyDescent="0.25">
      <c r="A992" t="s">
        <v>79</v>
      </c>
      <c r="B992" t="s">
        <v>48</v>
      </c>
      <c r="C992" t="s">
        <v>78</v>
      </c>
      <c r="D992">
        <v>7</v>
      </c>
      <c r="E992">
        <v>0.26546819999999999</v>
      </c>
      <c r="F992">
        <v>77.247590000000002</v>
      </c>
      <c r="G992">
        <v>3.19247E-2</v>
      </c>
      <c r="H992">
        <v>9</v>
      </c>
      <c r="I992">
        <v>0.26546819999999999</v>
      </c>
      <c r="J992">
        <v>1.0192000000000001E-3</v>
      </c>
      <c r="K992">
        <v>112.9136</v>
      </c>
      <c r="L992">
        <v>-4.0913420828875856E-2</v>
      </c>
      <c r="M992">
        <v>-1.6741440169974697E-2</v>
      </c>
      <c r="N992">
        <v>0</v>
      </c>
      <c r="O992">
        <v>1.6741440169974694E-2</v>
      </c>
      <c r="P992">
        <v>4.0913420828875856E-2</v>
      </c>
      <c r="Q992" s="70">
        <v>290034.98688743089</v>
      </c>
      <c r="R992">
        <v>2014</v>
      </c>
      <c r="S992" s="70"/>
    </row>
    <row r="993" spans="1:19" x14ac:dyDescent="0.25">
      <c r="A993" t="s">
        <v>79</v>
      </c>
      <c r="B993" t="s">
        <v>48</v>
      </c>
      <c r="C993" t="s">
        <v>78</v>
      </c>
      <c r="D993">
        <v>8</v>
      </c>
      <c r="E993">
        <v>0.37542300000000001</v>
      </c>
      <c r="F993">
        <v>78.452060000000003</v>
      </c>
      <c r="G993">
        <v>3.99621E-2</v>
      </c>
      <c r="H993">
        <v>9</v>
      </c>
      <c r="I993">
        <v>0.37542300000000001</v>
      </c>
      <c r="J993">
        <v>1.5969999999999999E-3</v>
      </c>
      <c r="K993">
        <v>112.9136</v>
      </c>
      <c r="L993">
        <v>-5.1213981889658387E-2</v>
      </c>
      <c r="M993">
        <v>-2.0956346262465328E-2</v>
      </c>
      <c r="N993">
        <v>0</v>
      </c>
      <c r="O993">
        <v>2.0956346262465321E-2</v>
      </c>
      <c r="P993">
        <v>5.1213981889658387E-2</v>
      </c>
      <c r="Q993" s="70">
        <v>290034.98688743089</v>
      </c>
      <c r="R993">
        <v>2014</v>
      </c>
      <c r="S993" s="70"/>
    </row>
    <row r="994" spans="1:19" x14ac:dyDescent="0.25">
      <c r="A994" t="s">
        <v>79</v>
      </c>
      <c r="B994" t="s">
        <v>48</v>
      </c>
      <c r="C994" t="s">
        <v>78</v>
      </c>
      <c r="D994">
        <v>9</v>
      </c>
      <c r="E994">
        <v>0.44946819999999998</v>
      </c>
      <c r="F994">
        <v>82.284319999999994</v>
      </c>
      <c r="G994">
        <v>4.7242800000000001E-2</v>
      </c>
      <c r="H994">
        <v>9</v>
      </c>
      <c r="I994">
        <v>0.44946819999999998</v>
      </c>
      <c r="J994">
        <v>2.2319000000000002E-3</v>
      </c>
      <c r="K994">
        <v>112.9136</v>
      </c>
      <c r="L994">
        <v>-6.0544326383013596E-2</v>
      </c>
      <c r="M994">
        <v>-2.4774247599879624E-2</v>
      </c>
      <c r="N994">
        <v>0</v>
      </c>
      <c r="O994">
        <v>2.4774247599879617E-2</v>
      </c>
      <c r="P994">
        <v>6.0544326383013596E-2</v>
      </c>
      <c r="Q994" s="70">
        <v>290034.98688743089</v>
      </c>
      <c r="R994">
        <v>2014</v>
      </c>
      <c r="S994" s="70"/>
    </row>
    <row r="995" spans="1:19" x14ac:dyDescent="0.25">
      <c r="A995" t="s">
        <v>79</v>
      </c>
      <c r="B995" t="s">
        <v>48</v>
      </c>
      <c r="C995" t="s">
        <v>78</v>
      </c>
      <c r="D995">
        <v>10</v>
      </c>
      <c r="E995">
        <v>0.59621400000000002</v>
      </c>
      <c r="F995">
        <v>85.771180000000001</v>
      </c>
      <c r="G995">
        <v>6.0767300000000003E-2</v>
      </c>
      <c r="H995">
        <v>9</v>
      </c>
      <c r="I995">
        <v>0.59621400000000002</v>
      </c>
      <c r="J995">
        <v>3.6927000000000001E-3</v>
      </c>
      <c r="K995">
        <v>112.9136</v>
      </c>
      <c r="L995">
        <v>-7.7876800157837309E-2</v>
      </c>
      <c r="M995">
        <v>-3.1866555376159969E-2</v>
      </c>
      <c r="N995">
        <v>0</v>
      </c>
      <c r="O995">
        <v>3.1866555376159962E-2</v>
      </c>
      <c r="P995">
        <v>7.7876800157837309E-2</v>
      </c>
      <c r="Q995" s="70">
        <v>290034.98688743089</v>
      </c>
      <c r="R995">
        <v>2014</v>
      </c>
      <c r="S995" s="70"/>
    </row>
    <row r="996" spans="1:19" x14ac:dyDescent="0.25">
      <c r="A996" t="s">
        <v>79</v>
      </c>
      <c r="B996" t="s">
        <v>48</v>
      </c>
      <c r="C996" t="s">
        <v>78</v>
      </c>
      <c r="D996">
        <v>11</v>
      </c>
      <c r="E996">
        <v>0.84085240000000006</v>
      </c>
      <c r="F996">
        <v>88.771420000000006</v>
      </c>
      <c r="G996">
        <v>8.2760799999999995E-2</v>
      </c>
      <c r="H996">
        <v>9</v>
      </c>
      <c r="I996">
        <v>0.84085240000000006</v>
      </c>
      <c r="J996">
        <v>6.8494000000000003E-3</v>
      </c>
      <c r="K996">
        <v>112.9136</v>
      </c>
      <c r="L996">
        <v>-0.10606261980135676</v>
      </c>
      <c r="M996">
        <v>-4.3399964307603844E-2</v>
      </c>
      <c r="N996">
        <v>0</v>
      </c>
      <c r="O996">
        <v>4.3399964307603831E-2</v>
      </c>
      <c r="P996">
        <v>0.10606261980135676</v>
      </c>
      <c r="Q996" s="70">
        <v>290034.98688743089</v>
      </c>
      <c r="R996">
        <v>2014</v>
      </c>
      <c r="S996" s="70"/>
    </row>
    <row r="997" spans="1:19" x14ac:dyDescent="0.25">
      <c r="A997" t="s">
        <v>79</v>
      </c>
      <c r="B997" t="s">
        <v>48</v>
      </c>
      <c r="C997" t="s">
        <v>78</v>
      </c>
      <c r="D997">
        <v>12</v>
      </c>
      <c r="E997">
        <v>1.085242</v>
      </c>
      <c r="F997">
        <v>90.618939999999995</v>
      </c>
      <c r="G997">
        <v>0.1045184</v>
      </c>
      <c r="H997">
        <v>9</v>
      </c>
      <c r="I997">
        <v>1.085242</v>
      </c>
      <c r="J997">
        <v>1.0924100000000001E-2</v>
      </c>
      <c r="K997">
        <v>112.9136</v>
      </c>
      <c r="L997">
        <v>-0.13394574404787229</v>
      </c>
      <c r="M997">
        <v>-5.4809512736161303E-2</v>
      </c>
      <c r="N997">
        <v>0</v>
      </c>
      <c r="O997">
        <v>5.4809512736161289E-2</v>
      </c>
      <c r="P997">
        <v>0.13394574404787229</v>
      </c>
      <c r="Q997" s="70">
        <v>290034.98688743089</v>
      </c>
      <c r="R997">
        <v>2014</v>
      </c>
      <c r="S997" s="70"/>
    </row>
    <row r="998" spans="1:19" x14ac:dyDescent="0.25">
      <c r="A998" t="s">
        <v>79</v>
      </c>
      <c r="B998" t="s">
        <v>48</v>
      </c>
      <c r="C998" t="s">
        <v>78</v>
      </c>
      <c r="D998">
        <v>13</v>
      </c>
      <c r="E998">
        <v>1.4324889999999999</v>
      </c>
      <c r="F998">
        <v>92.39264</v>
      </c>
      <c r="G998">
        <v>0.1353644</v>
      </c>
      <c r="H998">
        <v>9</v>
      </c>
      <c r="I998">
        <v>1.4324889999999999</v>
      </c>
      <c r="J998">
        <v>1.83235E-2</v>
      </c>
      <c r="K998">
        <v>112.9136</v>
      </c>
      <c r="L998">
        <v>-0.17347636033764852</v>
      </c>
      <c r="M998">
        <v>-7.0985120497378651E-2</v>
      </c>
      <c r="N998">
        <v>0</v>
      </c>
      <c r="O998">
        <v>7.0985120497378637E-2</v>
      </c>
      <c r="P998">
        <v>0.17347636033764852</v>
      </c>
      <c r="Q998" s="70">
        <v>290034.98688743089</v>
      </c>
      <c r="R998">
        <v>2014</v>
      </c>
      <c r="S998" s="70"/>
    </row>
    <row r="999" spans="1:19" x14ac:dyDescent="0.25">
      <c r="A999" t="s">
        <v>79</v>
      </c>
      <c r="B999" t="s">
        <v>48</v>
      </c>
      <c r="C999" t="s">
        <v>78</v>
      </c>
      <c r="D999">
        <v>14</v>
      </c>
      <c r="E999">
        <v>1.829915</v>
      </c>
      <c r="F999">
        <v>93.994669999999999</v>
      </c>
      <c r="G999">
        <v>0.17257890000000001</v>
      </c>
      <c r="H999">
        <v>9</v>
      </c>
      <c r="I999">
        <v>1.829915</v>
      </c>
      <c r="J999">
        <v>2.9783500000000001E-2</v>
      </c>
      <c r="K999">
        <v>112.9136</v>
      </c>
      <c r="L999">
        <v>-0.22116884589293895</v>
      </c>
      <c r="M999">
        <v>-9.0500499004124144E-2</v>
      </c>
      <c r="N999">
        <v>0</v>
      </c>
      <c r="O999">
        <v>9.050049900412413E-2</v>
      </c>
      <c r="P999">
        <v>0.22116884589293895</v>
      </c>
      <c r="Q999" s="70">
        <v>290034.98688743089</v>
      </c>
      <c r="R999">
        <v>2014</v>
      </c>
      <c r="S999" s="70"/>
    </row>
    <row r="1000" spans="1:19" x14ac:dyDescent="0.25">
      <c r="A1000" t="s">
        <v>79</v>
      </c>
      <c r="B1000" t="s">
        <v>48</v>
      </c>
      <c r="C1000" t="s">
        <v>78</v>
      </c>
      <c r="D1000">
        <v>15</v>
      </c>
      <c r="E1000">
        <v>2.1666660000000002</v>
      </c>
      <c r="F1000">
        <v>93.801670000000001</v>
      </c>
      <c r="G1000">
        <v>0.2015517</v>
      </c>
      <c r="H1000">
        <v>9</v>
      </c>
      <c r="I1000">
        <v>1.5782316666666669</v>
      </c>
      <c r="J1000">
        <v>4.0623100000000002E-2</v>
      </c>
      <c r="K1000">
        <v>112.9136</v>
      </c>
      <c r="L1000">
        <v>0.33013539778757373</v>
      </c>
      <c r="M1000">
        <v>0.48274050260980983</v>
      </c>
      <c r="N1000">
        <v>0.58843433333333339</v>
      </c>
      <c r="O1000">
        <v>0.69412816405685684</v>
      </c>
      <c r="P1000">
        <v>0.84673326887909306</v>
      </c>
      <c r="Q1000" s="70">
        <v>290034.98688743089</v>
      </c>
      <c r="R1000">
        <v>2014</v>
      </c>
      <c r="S1000" s="70"/>
    </row>
    <row r="1001" spans="1:19" x14ac:dyDescent="0.25">
      <c r="A1001" t="s">
        <v>79</v>
      </c>
      <c r="B1001" t="s">
        <v>48</v>
      </c>
      <c r="C1001" t="s">
        <v>78</v>
      </c>
      <c r="D1001">
        <v>16</v>
      </c>
      <c r="E1001">
        <v>2.480893</v>
      </c>
      <c r="F1001">
        <v>93.761409999999998</v>
      </c>
      <c r="G1001">
        <v>0.22934950000000001</v>
      </c>
      <c r="H1001">
        <v>9</v>
      </c>
      <c r="I1001">
        <v>1.8186904846666665</v>
      </c>
      <c r="J1001">
        <v>5.2601200000000001E-2</v>
      </c>
      <c r="K1001">
        <v>112.9136</v>
      </c>
      <c r="L1001">
        <v>0.36827928541405919</v>
      </c>
      <c r="M1001">
        <v>0.54193151211313051</v>
      </c>
      <c r="N1001">
        <v>0.66220251533333341</v>
      </c>
      <c r="O1001">
        <v>0.78247351855353631</v>
      </c>
      <c r="P1001">
        <v>0.95612574525260763</v>
      </c>
      <c r="Q1001" s="70">
        <v>290034.98688743089</v>
      </c>
      <c r="R1001">
        <v>2014</v>
      </c>
      <c r="S1001" s="70"/>
    </row>
    <row r="1002" spans="1:19" x14ac:dyDescent="0.25">
      <c r="A1002" t="s">
        <v>79</v>
      </c>
      <c r="B1002" t="s">
        <v>48</v>
      </c>
      <c r="C1002" t="s">
        <v>78</v>
      </c>
      <c r="D1002">
        <v>17</v>
      </c>
      <c r="E1002">
        <v>2.563866</v>
      </c>
      <c r="F1002">
        <v>91.600840000000005</v>
      </c>
      <c r="G1002">
        <v>0.2363044</v>
      </c>
      <c r="H1002">
        <v>9</v>
      </c>
      <c r="I1002">
        <v>1.9676539633333334</v>
      </c>
      <c r="J1002">
        <v>5.5839800000000002E-2</v>
      </c>
      <c r="K1002">
        <v>112.9136</v>
      </c>
      <c r="L1002">
        <v>0.29337568008595027</v>
      </c>
      <c r="M1002">
        <v>0.47229385426401249</v>
      </c>
      <c r="N1002">
        <v>0.59621203666666656</v>
      </c>
      <c r="O1002">
        <v>0.72013021906932062</v>
      </c>
      <c r="P1002">
        <v>0.89904839324738284</v>
      </c>
      <c r="Q1002" s="70">
        <v>290034.98688743089</v>
      </c>
      <c r="R1002">
        <v>2014</v>
      </c>
      <c r="S1002" s="70"/>
    </row>
    <row r="1003" spans="1:19" x14ac:dyDescent="0.25">
      <c r="A1003" t="s">
        <v>79</v>
      </c>
      <c r="B1003" t="s">
        <v>48</v>
      </c>
      <c r="C1003" t="s">
        <v>78</v>
      </c>
      <c r="D1003">
        <v>18</v>
      </c>
      <c r="E1003">
        <v>2.4414039999999999</v>
      </c>
      <c r="F1003">
        <v>90.092609999999993</v>
      </c>
      <c r="G1003">
        <v>0.22646910000000001</v>
      </c>
      <c r="H1003">
        <v>9</v>
      </c>
      <c r="I1003">
        <v>2.690763435</v>
      </c>
      <c r="J1003">
        <v>5.1288199999999999E-2</v>
      </c>
      <c r="K1003">
        <v>112.9136</v>
      </c>
      <c r="L1003">
        <v>-0.53959111397231141</v>
      </c>
      <c r="M1003">
        <v>-0.36811988549542629</v>
      </c>
      <c r="N1003">
        <v>-0.24935943499999999</v>
      </c>
      <c r="O1003">
        <v>-0.13059898450457369</v>
      </c>
      <c r="P1003">
        <v>4.0872243972311401E-2</v>
      </c>
      <c r="Q1003" s="70">
        <v>290034.98688743089</v>
      </c>
      <c r="R1003">
        <v>2014</v>
      </c>
      <c r="S1003" s="70"/>
    </row>
    <row r="1004" spans="1:19" x14ac:dyDescent="0.25">
      <c r="A1004" t="s">
        <v>79</v>
      </c>
      <c r="B1004" t="s">
        <v>48</v>
      </c>
      <c r="C1004" t="s">
        <v>78</v>
      </c>
      <c r="D1004">
        <v>19</v>
      </c>
      <c r="E1004">
        <v>2.153705</v>
      </c>
      <c r="F1004">
        <v>87.248609999999999</v>
      </c>
      <c r="G1004">
        <v>0.2009455</v>
      </c>
      <c r="H1004">
        <v>9</v>
      </c>
      <c r="I1004">
        <v>2.2051461857999999</v>
      </c>
      <c r="J1004">
        <v>4.0379100000000001E-2</v>
      </c>
      <c r="K1004">
        <v>112.9136</v>
      </c>
      <c r="L1004">
        <v>-0.30896322514183183</v>
      </c>
      <c r="M1004">
        <v>-0.15681711689418823</v>
      </c>
      <c r="N1004">
        <v>-5.1441185800000004E-2</v>
      </c>
      <c r="O1004">
        <v>5.3934745294188201E-2</v>
      </c>
      <c r="P1004">
        <v>0.20608085354183181</v>
      </c>
      <c r="Q1004" s="70">
        <v>290034.98688743089</v>
      </c>
      <c r="R1004">
        <v>2014</v>
      </c>
      <c r="S1004" s="70"/>
    </row>
    <row r="1005" spans="1:19" x14ac:dyDescent="0.25">
      <c r="A1005" t="s">
        <v>79</v>
      </c>
      <c r="B1005" t="s">
        <v>48</v>
      </c>
      <c r="C1005" t="s">
        <v>78</v>
      </c>
      <c r="D1005">
        <v>20</v>
      </c>
      <c r="E1005">
        <v>1.6057330000000001</v>
      </c>
      <c r="F1005">
        <v>83.430729999999997</v>
      </c>
      <c r="G1005">
        <v>0.1520474</v>
      </c>
      <c r="H1005">
        <v>9</v>
      </c>
      <c r="I1005">
        <v>1.6098489740000002</v>
      </c>
      <c r="J1005">
        <v>2.3118400000000001E-2</v>
      </c>
      <c r="K1005">
        <v>112.9136</v>
      </c>
      <c r="L1005">
        <v>-0.19897250758099011</v>
      </c>
      <c r="M1005">
        <v>-8.3849688086611696E-2</v>
      </c>
      <c r="N1005">
        <v>-4.1159739999999997E-3</v>
      </c>
      <c r="O1005">
        <v>7.5617740086611693E-2</v>
      </c>
      <c r="P1005">
        <v>0.19074055958099012</v>
      </c>
      <c r="Q1005" s="70">
        <v>290034.98688743089</v>
      </c>
      <c r="R1005">
        <v>2014</v>
      </c>
      <c r="S1005" s="70"/>
    </row>
    <row r="1006" spans="1:19" x14ac:dyDescent="0.25">
      <c r="A1006" t="s">
        <v>79</v>
      </c>
      <c r="B1006" t="s">
        <v>48</v>
      </c>
      <c r="C1006" t="s">
        <v>78</v>
      </c>
      <c r="D1006">
        <v>21</v>
      </c>
      <c r="E1006">
        <v>1.244402</v>
      </c>
      <c r="F1006">
        <v>80.579800000000006</v>
      </c>
      <c r="G1006">
        <v>0.12057759999999999</v>
      </c>
      <c r="H1006">
        <v>9</v>
      </c>
      <c r="I1006">
        <v>1.244402</v>
      </c>
      <c r="J1006">
        <v>1.4539E-2</v>
      </c>
      <c r="K1006">
        <v>112.9136</v>
      </c>
      <c r="L1006">
        <v>-0.15452663725669818</v>
      </c>
      <c r="M1006">
        <v>-6.3231047414019831E-2</v>
      </c>
      <c r="N1006">
        <v>0</v>
      </c>
      <c r="O1006">
        <v>6.3231047414019817E-2</v>
      </c>
      <c r="P1006">
        <v>0.15452663725669818</v>
      </c>
      <c r="Q1006" s="70">
        <v>290034.98688743089</v>
      </c>
      <c r="R1006">
        <v>2014</v>
      </c>
      <c r="S1006" s="70"/>
    </row>
    <row r="1007" spans="1:19" x14ac:dyDescent="0.25">
      <c r="A1007" t="s">
        <v>79</v>
      </c>
      <c r="B1007" t="s">
        <v>48</v>
      </c>
      <c r="C1007" t="s">
        <v>78</v>
      </c>
      <c r="D1007">
        <v>22</v>
      </c>
      <c r="E1007">
        <v>1.031741</v>
      </c>
      <c r="F1007">
        <v>78.279169999999993</v>
      </c>
      <c r="G1007">
        <v>9.9349099999999996E-2</v>
      </c>
      <c r="H1007">
        <v>9</v>
      </c>
      <c r="I1007">
        <v>1.031741</v>
      </c>
      <c r="J1007">
        <v>9.8702000000000008E-3</v>
      </c>
      <c r="K1007">
        <v>112.9136</v>
      </c>
      <c r="L1007">
        <v>-0.12732071297480124</v>
      </c>
      <c r="M1007">
        <v>-5.2098603721783258E-2</v>
      </c>
      <c r="N1007">
        <v>0</v>
      </c>
      <c r="O1007">
        <v>5.2098603721783245E-2</v>
      </c>
      <c r="P1007">
        <v>0.12732071297480124</v>
      </c>
      <c r="Q1007" s="70">
        <v>290034.98688743089</v>
      </c>
      <c r="R1007">
        <v>2014</v>
      </c>
      <c r="S1007" s="70"/>
    </row>
    <row r="1008" spans="1:19" x14ac:dyDescent="0.25">
      <c r="A1008" t="s">
        <v>79</v>
      </c>
      <c r="B1008" t="s">
        <v>48</v>
      </c>
      <c r="C1008" t="s">
        <v>78</v>
      </c>
      <c r="D1008">
        <v>23</v>
      </c>
      <c r="E1008">
        <v>0.80964040000000004</v>
      </c>
      <c r="F1008">
        <v>75.061679999999996</v>
      </c>
      <c r="G1008">
        <v>8.2717799999999994E-2</v>
      </c>
      <c r="H1008">
        <v>9</v>
      </c>
      <c r="I1008">
        <v>0.80964040000000004</v>
      </c>
      <c r="J1008">
        <v>6.8421999999999997E-3</v>
      </c>
      <c r="K1008">
        <v>112.9136</v>
      </c>
      <c r="L1008">
        <v>-0.10600685932211215</v>
      </c>
      <c r="M1008">
        <v>-4.337714757147642E-2</v>
      </c>
      <c r="N1008">
        <v>0</v>
      </c>
      <c r="O1008">
        <v>4.3377147571476413E-2</v>
      </c>
      <c r="P1008">
        <v>0.10600685932211215</v>
      </c>
      <c r="Q1008" s="70">
        <v>290034.98688743089</v>
      </c>
      <c r="R1008">
        <v>2014</v>
      </c>
      <c r="S1008" s="70"/>
    </row>
    <row r="1009" spans="1:19" x14ac:dyDescent="0.25">
      <c r="A1009" t="s">
        <v>79</v>
      </c>
      <c r="B1009" t="s">
        <v>48</v>
      </c>
      <c r="C1009" t="s">
        <v>78</v>
      </c>
      <c r="D1009">
        <v>24</v>
      </c>
      <c r="E1009">
        <v>0.55273269999999997</v>
      </c>
      <c r="F1009">
        <v>74.109089999999995</v>
      </c>
      <c r="G1009">
        <v>6.03413E-2</v>
      </c>
      <c r="H1009">
        <v>9</v>
      </c>
      <c r="I1009">
        <v>0.55273269999999997</v>
      </c>
      <c r="J1009">
        <v>3.6411E-3</v>
      </c>
      <c r="K1009">
        <v>112.9136</v>
      </c>
      <c r="L1009">
        <v>-7.7330779661154314E-2</v>
      </c>
      <c r="M1009">
        <v>-3.1643128214812799E-2</v>
      </c>
      <c r="N1009">
        <v>0</v>
      </c>
      <c r="O1009">
        <v>3.1643128214812792E-2</v>
      </c>
      <c r="P1009">
        <v>7.7330779661154314E-2</v>
      </c>
      <c r="Q1009" s="70">
        <v>290034.98688743089</v>
      </c>
      <c r="R1009">
        <v>2014</v>
      </c>
      <c r="S1009" s="70"/>
    </row>
    <row r="1010" spans="1:19" x14ac:dyDescent="0.25">
      <c r="A1010" t="s">
        <v>79</v>
      </c>
      <c r="B1010" t="s">
        <v>48</v>
      </c>
      <c r="C1010" t="s">
        <v>56</v>
      </c>
      <c r="D1010">
        <v>1</v>
      </c>
      <c r="E1010">
        <v>9.1920799999999997E-2</v>
      </c>
      <c r="F1010">
        <v>79.931640000000002</v>
      </c>
      <c r="G1010">
        <v>1.3495699999999999E-2</v>
      </c>
      <c r="H1010">
        <v>7</v>
      </c>
      <c r="I1010">
        <v>9.1920799999999997E-2</v>
      </c>
      <c r="J1010">
        <v>1.8210000000000001E-4</v>
      </c>
      <c r="K1010">
        <v>112.9136</v>
      </c>
      <c r="L1010">
        <v>-1.7293824938364028E-2</v>
      </c>
      <c r="M1010">
        <v>-7.0764929856781365E-3</v>
      </c>
      <c r="N1010">
        <v>0</v>
      </c>
      <c r="O1010">
        <v>7.0764929856781348E-3</v>
      </c>
      <c r="P1010">
        <v>1.7293824938364028E-2</v>
      </c>
      <c r="Q1010" s="70">
        <v>236343.35185595352</v>
      </c>
      <c r="R1010">
        <v>2012</v>
      </c>
      <c r="S1010" s="70"/>
    </row>
    <row r="1011" spans="1:19" x14ac:dyDescent="0.25">
      <c r="A1011" t="s">
        <v>79</v>
      </c>
      <c r="B1011" t="s">
        <v>48</v>
      </c>
      <c r="C1011" t="s">
        <v>56</v>
      </c>
      <c r="D1011">
        <v>2</v>
      </c>
      <c r="E1011">
        <v>0.18605360000000001</v>
      </c>
      <c r="F1011">
        <v>78.528809999999993</v>
      </c>
      <c r="G1011">
        <v>1.9257300000000001E-2</v>
      </c>
      <c r="H1011">
        <v>7</v>
      </c>
      <c r="I1011">
        <v>0.18605360000000001</v>
      </c>
      <c r="J1011">
        <v>3.7080000000000001E-4</v>
      </c>
      <c r="K1011">
        <v>112.9136</v>
      </c>
      <c r="L1011">
        <v>-2.4677772045659876E-2</v>
      </c>
      <c r="M1011">
        <v>-1.0097944289691419E-2</v>
      </c>
      <c r="N1011">
        <v>0</v>
      </c>
      <c r="O1011">
        <v>1.0097944289691418E-2</v>
      </c>
      <c r="P1011">
        <v>2.4677772045659876E-2</v>
      </c>
      <c r="Q1011" s="70">
        <v>236343.35185595352</v>
      </c>
      <c r="R1011">
        <v>2012</v>
      </c>
      <c r="S1011" s="70"/>
    </row>
    <row r="1012" spans="1:19" x14ac:dyDescent="0.25">
      <c r="A1012" t="s">
        <v>79</v>
      </c>
      <c r="B1012" t="s">
        <v>48</v>
      </c>
      <c r="C1012" t="s">
        <v>56</v>
      </c>
      <c r="D1012">
        <v>3</v>
      </c>
      <c r="E1012">
        <v>0.05</v>
      </c>
      <c r="F1012">
        <v>77.454970000000003</v>
      </c>
      <c r="G1012">
        <v>8.4186999999999994E-3</v>
      </c>
      <c r="H1012">
        <v>7</v>
      </c>
      <c r="I1012">
        <v>0.05</v>
      </c>
      <c r="J1012">
        <v>7.0900000000000002E-5</v>
      </c>
      <c r="K1012">
        <v>112.9136</v>
      </c>
      <c r="L1012">
        <v>-1.0790938144300615E-2</v>
      </c>
      <c r="M1012">
        <v>-4.4155644202012881E-3</v>
      </c>
      <c r="N1012">
        <v>0</v>
      </c>
      <c r="O1012">
        <v>4.4155644202012873E-3</v>
      </c>
      <c r="P1012">
        <v>1.0790938144300615E-2</v>
      </c>
      <c r="Q1012" s="70">
        <v>236343.35185595352</v>
      </c>
      <c r="R1012">
        <v>2012</v>
      </c>
      <c r="S1012" s="70"/>
    </row>
    <row r="1013" spans="1:19" x14ac:dyDescent="0.25">
      <c r="A1013" t="s">
        <v>79</v>
      </c>
      <c r="B1013" t="s">
        <v>48</v>
      </c>
      <c r="C1013" t="s">
        <v>56</v>
      </c>
      <c r="D1013">
        <v>4</v>
      </c>
      <c r="E1013">
        <v>0.54619320000000005</v>
      </c>
      <c r="F1013">
        <v>76.259640000000005</v>
      </c>
      <c r="G1013">
        <v>5.6008500000000003E-2</v>
      </c>
      <c r="H1013">
        <v>7</v>
      </c>
      <c r="I1013">
        <v>0.54619320000000005</v>
      </c>
      <c r="J1013">
        <v>3.1369000000000002E-3</v>
      </c>
      <c r="K1013">
        <v>112.9136</v>
      </c>
      <c r="L1013">
        <v>-7.1777185113958461E-2</v>
      </c>
      <c r="M1013">
        <v>-2.9370642342046147E-2</v>
      </c>
      <c r="N1013">
        <v>0</v>
      </c>
      <c r="O1013">
        <v>2.9370642342046144E-2</v>
      </c>
      <c r="P1013">
        <v>7.1777185113958461E-2</v>
      </c>
      <c r="Q1013" s="70">
        <v>236343.35185595352</v>
      </c>
      <c r="R1013">
        <v>2012</v>
      </c>
      <c r="S1013" s="70"/>
    </row>
    <row r="1014" spans="1:19" x14ac:dyDescent="0.25">
      <c r="A1014" t="s">
        <v>79</v>
      </c>
      <c r="B1014" t="s">
        <v>48</v>
      </c>
      <c r="C1014" t="s">
        <v>56</v>
      </c>
      <c r="D1014">
        <v>5</v>
      </c>
      <c r="E1014">
        <v>0.49178870000000002</v>
      </c>
      <c r="F1014">
        <v>75.305689999999998</v>
      </c>
      <c r="G1014">
        <v>5.0764400000000001E-2</v>
      </c>
      <c r="H1014">
        <v>7</v>
      </c>
      <c r="I1014">
        <v>0.49178870000000002</v>
      </c>
      <c r="J1014">
        <v>2.5769999999999999E-3</v>
      </c>
      <c r="K1014">
        <v>112.9136</v>
      </c>
      <c r="L1014">
        <v>-6.5056889472530716E-2</v>
      </c>
      <c r="M1014">
        <v>-2.6620751838485543E-2</v>
      </c>
      <c r="N1014">
        <v>0</v>
      </c>
      <c r="O1014">
        <v>2.6620751838485539E-2</v>
      </c>
      <c r="P1014">
        <v>6.5056889472530716E-2</v>
      </c>
      <c r="Q1014" s="70">
        <v>236343.35185595352</v>
      </c>
      <c r="R1014">
        <v>2012</v>
      </c>
      <c r="S1014" s="70"/>
    </row>
    <row r="1015" spans="1:19" x14ac:dyDescent="0.25">
      <c r="A1015" t="s">
        <v>79</v>
      </c>
      <c r="B1015" t="s">
        <v>48</v>
      </c>
      <c r="C1015" t="s">
        <v>56</v>
      </c>
      <c r="D1015">
        <v>6</v>
      </c>
      <c r="E1015">
        <v>0.46550999999999998</v>
      </c>
      <c r="F1015">
        <v>74.721580000000003</v>
      </c>
      <c r="G1015">
        <v>4.7631800000000002E-2</v>
      </c>
      <c r="H1015">
        <v>7</v>
      </c>
      <c r="I1015">
        <v>0.46550999999999998</v>
      </c>
      <c r="J1015">
        <v>2.2688000000000001E-3</v>
      </c>
      <c r="K1015">
        <v>112.9136</v>
      </c>
      <c r="L1015">
        <v>-6.1042764297596357E-2</v>
      </c>
      <c r="M1015">
        <v>-2.4978204354323019E-2</v>
      </c>
      <c r="N1015">
        <v>0</v>
      </c>
      <c r="O1015">
        <v>2.4978204354323012E-2</v>
      </c>
      <c r="P1015">
        <v>6.1042764297596357E-2</v>
      </c>
      <c r="Q1015" s="70">
        <v>236343.35185595352</v>
      </c>
      <c r="R1015">
        <v>2012</v>
      </c>
      <c r="S1015" s="70"/>
    </row>
    <row r="1016" spans="1:19" x14ac:dyDescent="0.25">
      <c r="A1016" t="s">
        <v>79</v>
      </c>
      <c r="B1016" t="s">
        <v>48</v>
      </c>
      <c r="C1016" t="s">
        <v>56</v>
      </c>
      <c r="D1016">
        <v>7</v>
      </c>
      <c r="E1016">
        <v>0.47603580000000001</v>
      </c>
      <c r="F1016">
        <v>74.945899999999995</v>
      </c>
      <c r="G1016">
        <v>4.78798E-2</v>
      </c>
      <c r="H1016">
        <v>7</v>
      </c>
      <c r="I1016">
        <v>0.47603580000000001</v>
      </c>
      <c r="J1016">
        <v>2.2924999999999998E-3</v>
      </c>
      <c r="K1016">
        <v>112.9136</v>
      </c>
      <c r="L1016">
        <v>-6.1360763902765708E-2</v>
      </c>
      <c r="M1016">
        <v>-2.510832721513892E-2</v>
      </c>
      <c r="N1016">
        <v>0</v>
      </c>
      <c r="O1016">
        <v>2.5108327215138917E-2</v>
      </c>
      <c r="P1016">
        <v>6.1360763902765708E-2</v>
      </c>
      <c r="Q1016" s="70">
        <v>236343.35185595352</v>
      </c>
      <c r="R1016">
        <v>2012</v>
      </c>
      <c r="S1016" s="70"/>
    </row>
    <row r="1017" spans="1:19" x14ac:dyDescent="0.25">
      <c r="A1017" t="s">
        <v>79</v>
      </c>
      <c r="B1017" t="s">
        <v>48</v>
      </c>
      <c r="C1017" t="s">
        <v>56</v>
      </c>
      <c r="D1017">
        <v>8</v>
      </c>
      <c r="E1017">
        <v>0.50978389999999996</v>
      </c>
      <c r="F1017">
        <v>77.556780000000003</v>
      </c>
      <c r="G1017">
        <v>5.0013000000000002E-2</v>
      </c>
      <c r="H1017">
        <v>7</v>
      </c>
      <c r="I1017">
        <v>0.50978389999999996</v>
      </c>
      <c r="J1017">
        <v>2.5013000000000001E-3</v>
      </c>
      <c r="K1017">
        <v>112.9136</v>
      </c>
      <c r="L1017">
        <v>-6.40942362823229E-2</v>
      </c>
      <c r="M1017">
        <v>-2.6226841956060731E-2</v>
      </c>
      <c r="N1017">
        <v>0</v>
      </c>
      <c r="O1017">
        <v>2.6226841956060724E-2</v>
      </c>
      <c r="P1017">
        <v>6.40942362823229E-2</v>
      </c>
      <c r="Q1017" s="70">
        <v>236343.35185595352</v>
      </c>
      <c r="R1017">
        <v>2012</v>
      </c>
      <c r="S1017" s="70"/>
    </row>
    <row r="1018" spans="1:19" x14ac:dyDescent="0.25">
      <c r="A1018" t="s">
        <v>79</v>
      </c>
      <c r="B1018" t="s">
        <v>48</v>
      </c>
      <c r="C1018" t="s">
        <v>56</v>
      </c>
      <c r="D1018">
        <v>9</v>
      </c>
      <c r="E1018">
        <v>0.46127410000000002</v>
      </c>
      <c r="F1018">
        <v>81.880889999999994</v>
      </c>
      <c r="G1018">
        <v>4.5892599999999999E-2</v>
      </c>
      <c r="H1018">
        <v>7</v>
      </c>
      <c r="I1018">
        <v>0.46127410000000002</v>
      </c>
      <c r="J1018">
        <v>2.1061000000000001E-3</v>
      </c>
      <c r="K1018">
        <v>112.9136</v>
      </c>
      <c r="L1018">
        <v>-5.8813304241022109E-2</v>
      </c>
      <c r="M1018">
        <v>-2.4065927370577295E-2</v>
      </c>
      <c r="N1018">
        <v>0</v>
      </c>
      <c r="O1018">
        <v>2.4065927370577292E-2</v>
      </c>
      <c r="P1018">
        <v>5.8813304241022109E-2</v>
      </c>
      <c r="Q1018" s="70">
        <v>236343.35185595352</v>
      </c>
      <c r="R1018">
        <v>2012</v>
      </c>
      <c r="S1018" s="70"/>
    </row>
    <row r="1019" spans="1:19" x14ac:dyDescent="0.25">
      <c r="A1019" t="s">
        <v>79</v>
      </c>
      <c r="B1019" t="s">
        <v>48</v>
      </c>
      <c r="C1019" t="s">
        <v>56</v>
      </c>
      <c r="D1019">
        <v>10</v>
      </c>
      <c r="E1019">
        <v>0.4332223</v>
      </c>
      <c r="F1019">
        <v>85.691299999999998</v>
      </c>
      <c r="G1019">
        <v>4.5294500000000001E-2</v>
      </c>
      <c r="H1019">
        <v>7</v>
      </c>
      <c r="I1019">
        <v>0.4332223</v>
      </c>
      <c r="J1019">
        <v>2.0516000000000002E-3</v>
      </c>
      <c r="K1019">
        <v>112.9136</v>
      </c>
      <c r="L1019">
        <v>-5.8047354376589498E-2</v>
      </c>
      <c r="M1019">
        <v>-2.3752506894635369E-2</v>
      </c>
      <c r="N1019">
        <v>0</v>
      </c>
      <c r="O1019">
        <v>2.3752506894635362E-2</v>
      </c>
      <c r="P1019">
        <v>5.8047354376589498E-2</v>
      </c>
      <c r="Q1019" s="70">
        <v>236343.35185595352</v>
      </c>
      <c r="R1019">
        <v>2012</v>
      </c>
      <c r="S1019" s="70"/>
    </row>
    <row r="1020" spans="1:19" x14ac:dyDescent="0.25">
      <c r="A1020" t="s">
        <v>79</v>
      </c>
      <c r="B1020" t="s">
        <v>48</v>
      </c>
      <c r="C1020" t="s">
        <v>56</v>
      </c>
      <c r="D1020">
        <v>11</v>
      </c>
      <c r="E1020">
        <v>0.54438810000000004</v>
      </c>
      <c r="F1020">
        <v>88.809970000000007</v>
      </c>
      <c r="G1020">
        <v>5.5677499999999998E-2</v>
      </c>
      <c r="H1020">
        <v>7</v>
      </c>
      <c r="I1020">
        <v>0.54438810000000004</v>
      </c>
      <c r="J1020">
        <v>3.0999999999999999E-3</v>
      </c>
      <c r="K1020">
        <v>112.9136</v>
      </c>
      <c r="L1020">
        <v>-7.1353771357682505E-2</v>
      </c>
      <c r="M1020">
        <v>-2.9197384865056221E-2</v>
      </c>
      <c r="N1020">
        <v>0</v>
      </c>
      <c r="O1020">
        <v>2.9197384865056214E-2</v>
      </c>
      <c r="P1020">
        <v>7.1353771357682505E-2</v>
      </c>
      <c r="Q1020" s="70">
        <v>236343.35185595352</v>
      </c>
      <c r="R1020">
        <v>2012</v>
      </c>
      <c r="S1020" s="70"/>
    </row>
    <row r="1021" spans="1:19" x14ac:dyDescent="0.25">
      <c r="A1021" t="s">
        <v>79</v>
      </c>
      <c r="B1021" t="s">
        <v>48</v>
      </c>
      <c r="C1021" t="s">
        <v>56</v>
      </c>
      <c r="D1021">
        <v>12</v>
      </c>
      <c r="E1021">
        <v>0.81006860000000003</v>
      </c>
      <c r="F1021">
        <v>91.312359999999998</v>
      </c>
      <c r="G1021">
        <v>7.9142500000000005E-2</v>
      </c>
      <c r="H1021">
        <v>7</v>
      </c>
      <c r="I1021">
        <v>0.81006860000000003</v>
      </c>
      <c r="J1021">
        <v>6.2635E-3</v>
      </c>
      <c r="K1021">
        <v>112.9136</v>
      </c>
      <c r="L1021">
        <v>-0.10142490891931269</v>
      </c>
      <c r="M1021">
        <v>-4.1502250606710291E-2</v>
      </c>
      <c r="N1021">
        <v>0</v>
      </c>
      <c r="O1021">
        <v>4.1502250606710284E-2</v>
      </c>
      <c r="P1021">
        <v>0.10142490891931269</v>
      </c>
      <c r="Q1021" s="70">
        <v>236343.35185595352</v>
      </c>
      <c r="R1021">
        <v>2012</v>
      </c>
      <c r="S1021" s="70"/>
    </row>
    <row r="1022" spans="1:19" x14ac:dyDescent="0.25">
      <c r="A1022" t="s">
        <v>79</v>
      </c>
      <c r="B1022" t="s">
        <v>48</v>
      </c>
      <c r="C1022" t="s">
        <v>56</v>
      </c>
      <c r="D1022">
        <v>13</v>
      </c>
      <c r="E1022">
        <v>1.186941</v>
      </c>
      <c r="F1022">
        <v>93.618179999999995</v>
      </c>
      <c r="G1022">
        <v>0.1120338</v>
      </c>
      <c r="H1022">
        <v>7</v>
      </c>
      <c r="I1022">
        <v>1.186941</v>
      </c>
      <c r="J1022">
        <v>1.25516E-2</v>
      </c>
      <c r="K1022">
        <v>112.9136</v>
      </c>
      <c r="L1022">
        <v>-0.14357724997085869</v>
      </c>
      <c r="M1022">
        <v>-5.8750646889447013E-2</v>
      </c>
      <c r="N1022">
        <v>0</v>
      </c>
      <c r="O1022">
        <v>5.8750646889447006E-2</v>
      </c>
      <c r="P1022">
        <v>0.14357724997085869</v>
      </c>
      <c r="Q1022" s="70">
        <v>236343.35185595352</v>
      </c>
      <c r="R1022">
        <v>2012</v>
      </c>
      <c r="S1022" s="70"/>
    </row>
    <row r="1023" spans="1:19" x14ac:dyDescent="0.25">
      <c r="A1023" t="s">
        <v>79</v>
      </c>
      <c r="B1023" t="s">
        <v>48</v>
      </c>
      <c r="C1023" t="s">
        <v>56</v>
      </c>
      <c r="D1023">
        <v>14</v>
      </c>
      <c r="E1023">
        <v>1.583107</v>
      </c>
      <c r="F1023">
        <v>95.448800000000006</v>
      </c>
      <c r="G1023">
        <v>0.1469203</v>
      </c>
      <c r="H1023">
        <v>7</v>
      </c>
      <c r="I1023">
        <v>1.583107</v>
      </c>
      <c r="J1023">
        <v>2.15856E-2</v>
      </c>
      <c r="K1023">
        <v>112.9136</v>
      </c>
      <c r="L1023">
        <v>-0.18828605146334629</v>
      </c>
      <c r="M1023">
        <v>-7.7045126062635291E-2</v>
      </c>
      <c r="N1023">
        <v>0</v>
      </c>
      <c r="O1023">
        <v>7.7045126062635277E-2</v>
      </c>
      <c r="P1023">
        <v>0.18828605146334629</v>
      </c>
      <c r="Q1023" s="70">
        <v>236343.35185595352</v>
      </c>
      <c r="R1023">
        <v>2012</v>
      </c>
      <c r="S1023" s="70"/>
    </row>
    <row r="1024" spans="1:19" x14ac:dyDescent="0.25">
      <c r="A1024" t="s">
        <v>79</v>
      </c>
      <c r="B1024" t="s">
        <v>48</v>
      </c>
      <c r="C1024" t="s">
        <v>56</v>
      </c>
      <c r="D1024">
        <v>15</v>
      </c>
      <c r="E1024">
        <v>1.991735</v>
      </c>
      <c r="F1024">
        <v>95.927040000000005</v>
      </c>
      <c r="G1024">
        <v>0.1834182</v>
      </c>
      <c r="H1024">
        <v>7</v>
      </c>
      <c r="I1024">
        <v>1.4562146666666669</v>
      </c>
      <c r="J1024">
        <v>3.3642199999999997E-2</v>
      </c>
      <c r="K1024">
        <v>112.9136</v>
      </c>
      <c r="L1024">
        <v>0.3004605780595877</v>
      </c>
      <c r="M1024">
        <v>0.43933578680656388</v>
      </c>
      <c r="N1024">
        <v>0.53552033333333326</v>
      </c>
      <c r="O1024">
        <v>0.6317048798601026</v>
      </c>
      <c r="P1024">
        <v>0.77058008860707883</v>
      </c>
      <c r="Q1024" s="70">
        <v>236343.35185595352</v>
      </c>
      <c r="R1024">
        <v>2012</v>
      </c>
      <c r="S1024" s="70"/>
    </row>
    <row r="1025" spans="1:19" x14ac:dyDescent="0.25">
      <c r="A1025" t="s">
        <v>79</v>
      </c>
      <c r="B1025" t="s">
        <v>48</v>
      </c>
      <c r="C1025" t="s">
        <v>56</v>
      </c>
      <c r="D1025">
        <v>16</v>
      </c>
      <c r="E1025">
        <v>2.3628640000000001</v>
      </c>
      <c r="F1025">
        <v>95.927679999999995</v>
      </c>
      <c r="G1025">
        <v>0.21680550000000001</v>
      </c>
      <c r="H1025">
        <v>7</v>
      </c>
      <c r="I1025">
        <v>1.7360340326666668</v>
      </c>
      <c r="J1025">
        <v>4.7004600000000001E-2</v>
      </c>
      <c r="K1025">
        <v>112.9136</v>
      </c>
      <c r="L1025">
        <v>0.34898261277628329</v>
      </c>
      <c r="M1025">
        <v>0.51313708200462427</v>
      </c>
      <c r="N1025">
        <v>0.62682996733333329</v>
      </c>
      <c r="O1025">
        <v>0.74052285266204232</v>
      </c>
      <c r="P1025">
        <v>0.9046773218903833</v>
      </c>
      <c r="Q1025" s="70">
        <v>236343.35185595352</v>
      </c>
      <c r="R1025">
        <v>2012</v>
      </c>
      <c r="S1025" s="70"/>
    </row>
    <row r="1026" spans="1:19" x14ac:dyDescent="0.25">
      <c r="A1026" t="s">
        <v>79</v>
      </c>
      <c r="B1026" t="s">
        <v>48</v>
      </c>
      <c r="C1026" t="s">
        <v>56</v>
      </c>
      <c r="D1026">
        <v>17</v>
      </c>
      <c r="E1026">
        <v>2.6270470000000001</v>
      </c>
      <c r="F1026">
        <v>94.925460000000001</v>
      </c>
      <c r="G1026">
        <v>0.24013409999999999</v>
      </c>
      <c r="H1026">
        <v>7</v>
      </c>
      <c r="I1026">
        <v>2.0006501320000001</v>
      </c>
      <c r="J1026">
        <v>5.7664399999999998E-2</v>
      </c>
      <c r="K1026">
        <v>112.9136</v>
      </c>
      <c r="L1026">
        <v>0.31865259880077501</v>
      </c>
      <c r="M1026">
        <v>0.50047040753607375</v>
      </c>
      <c r="N1026">
        <v>0.62639686800000005</v>
      </c>
      <c r="O1026">
        <v>0.75232332846392636</v>
      </c>
      <c r="P1026">
        <v>0.93414113719922509</v>
      </c>
      <c r="Q1026" s="70">
        <v>236343.35185595352</v>
      </c>
      <c r="R1026">
        <v>2012</v>
      </c>
      <c r="S1026" s="70"/>
    </row>
    <row r="1027" spans="1:19" x14ac:dyDescent="0.25">
      <c r="A1027" t="s">
        <v>79</v>
      </c>
      <c r="B1027" t="s">
        <v>48</v>
      </c>
      <c r="C1027" t="s">
        <v>56</v>
      </c>
      <c r="D1027">
        <v>18</v>
      </c>
      <c r="E1027">
        <v>2.6442800000000002</v>
      </c>
      <c r="F1027">
        <v>92.9786</v>
      </c>
      <c r="G1027">
        <v>0.242034</v>
      </c>
      <c r="H1027">
        <v>7</v>
      </c>
      <c r="I1027">
        <v>2.8895692930000001</v>
      </c>
      <c r="J1027">
        <v>5.8580399999999998E-2</v>
      </c>
      <c r="K1027">
        <v>112.9136</v>
      </c>
      <c r="L1027">
        <v>-0.55546819329665509</v>
      </c>
      <c r="M1027">
        <v>-0.37221198477452883</v>
      </c>
      <c r="N1027">
        <v>-0.24528929299999999</v>
      </c>
      <c r="O1027">
        <v>-0.11836660122547116</v>
      </c>
      <c r="P1027">
        <v>6.4889607296655133E-2</v>
      </c>
      <c r="Q1027" s="70">
        <v>236343.35185595352</v>
      </c>
      <c r="R1027">
        <v>2012</v>
      </c>
      <c r="S1027" s="70"/>
    </row>
    <row r="1028" spans="1:19" x14ac:dyDescent="0.25">
      <c r="A1028" t="s">
        <v>79</v>
      </c>
      <c r="B1028" t="s">
        <v>48</v>
      </c>
      <c r="C1028" t="s">
        <v>56</v>
      </c>
      <c r="D1028">
        <v>19</v>
      </c>
      <c r="E1028">
        <v>2.4850150000000002</v>
      </c>
      <c r="F1028">
        <v>89.956249999999997</v>
      </c>
      <c r="G1028">
        <v>0.22773930000000001</v>
      </c>
      <c r="H1028">
        <v>7</v>
      </c>
      <c r="I1028">
        <v>2.5344653224</v>
      </c>
      <c r="J1028">
        <v>5.18652E-2</v>
      </c>
      <c r="K1028">
        <v>112.9136</v>
      </c>
      <c r="L1028">
        <v>-0.34131001046367948</v>
      </c>
      <c r="M1028">
        <v>-0.16887694101940964</v>
      </c>
      <c r="N1028">
        <v>-4.9450322399999996E-2</v>
      </c>
      <c r="O1028">
        <v>6.9976296219409623E-2</v>
      </c>
      <c r="P1028">
        <v>0.24240936566367946</v>
      </c>
      <c r="Q1028" s="70">
        <v>236343.35185595352</v>
      </c>
      <c r="R1028">
        <v>2012</v>
      </c>
      <c r="S1028" s="70"/>
    </row>
    <row r="1029" spans="1:19" x14ac:dyDescent="0.25">
      <c r="A1029" t="s">
        <v>79</v>
      </c>
      <c r="B1029" t="s">
        <v>48</v>
      </c>
      <c r="C1029" t="s">
        <v>56</v>
      </c>
      <c r="D1029">
        <v>20</v>
      </c>
      <c r="E1029">
        <v>2.1533699999999998</v>
      </c>
      <c r="F1029">
        <v>85.644779999999997</v>
      </c>
      <c r="G1029">
        <v>0.1988473</v>
      </c>
      <c r="H1029">
        <v>7</v>
      </c>
      <c r="I1029">
        <v>2.1576212519999998</v>
      </c>
      <c r="J1029">
        <v>3.95403E-2</v>
      </c>
      <c r="K1029">
        <v>112.9136</v>
      </c>
      <c r="L1029">
        <v>-0.25908448587530969</v>
      </c>
      <c r="M1029">
        <v>-0.10852694569202238</v>
      </c>
      <c r="N1029">
        <v>-4.2512519999999996E-3</v>
      </c>
      <c r="O1029">
        <v>0.10002444169202236</v>
      </c>
      <c r="P1029">
        <v>0.25058198187530972</v>
      </c>
      <c r="Q1029" s="70">
        <v>236343.35185595352</v>
      </c>
      <c r="R1029">
        <v>2012</v>
      </c>
      <c r="S1029" s="70"/>
    </row>
    <row r="1030" spans="1:19" x14ac:dyDescent="0.25">
      <c r="A1030" t="s">
        <v>79</v>
      </c>
      <c r="B1030" t="s">
        <v>48</v>
      </c>
      <c r="C1030" t="s">
        <v>56</v>
      </c>
      <c r="D1030">
        <v>21</v>
      </c>
      <c r="E1030">
        <v>1.8375319999999999</v>
      </c>
      <c r="F1030">
        <v>82.199389999999994</v>
      </c>
      <c r="G1030">
        <v>0.17153650000000001</v>
      </c>
      <c r="H1030">
        <v>7</v>
      </c>
      <c r="I1030">
        <v>1.8375319999999999</v>
      </c>
      <c r="J1030">
        <v>2.9424800000000001E-2</v>
      </c>
      <c r="K1030">
        <v>112.9136</v>
      </c>
      <c r="L1030">
        <v>-0.21983297907934635</v>
      </c>
      <c r="M1030">
        <v>-8.9953873132179674E-2</v>
      </c>
      <c r="N1030">
        <v>0</v>
      </c>
      <c r="O1030">
        <v>8.995387313217966E-2</v>
      </c>
      <c r="P1030">
        <v>0.21983297907934635</v>
      </c>
      <c r="Q1030" s="70">
        <v>236343.35185595352</v>
      </c>
      <c r="R1030">
        <v>2012</v>
      </c>
      <c r="S1030" s="70"/>
    </row>
    <row r="1031" spans="1:19" x14ac:dyDescent="0.25">
      <c r="A1031" t="s">
        <v>79</v>
      </c>
      <c r="B1031" t="s">
        <v>48</v>
      </c>
      <c r="C1031" t="s">
        <v>56</v>
      </c>
      <c r="D1031">
        <v>22</v>
      </c>
      <c r="E1031">
        <v>1.60792</v>
      </c>
      <c r="F1031">
        <v>79.957949999999997</v>
      </c>
      <c r="G1031">
        <v>0.15185100000000001</v>
      </c>
      <c r="H1031">
        <v>7</v>
      </c>
      <c r="I1031">
        <v>1.60792</v>
      </c>
      <c r="J1031">
        <v>2.3058700000000001E-2</v>
      </c>
      <c r="K1031">
        <v>112.9136</v>
      </c>
      <c r="L1031">
        <v>-0.19460477621737621</v>
      </c>
      <c r="M1031">
        <v>-7.9630697014098473E-2</v>
      </c>
      <c r="N1031">
        <v>0</v>
      </c>
      <c r="O1031">
        <v>7.9630697014098459E-2</v>
      </c>
      <c r="P1031">
        <v>0.19460477621737621</v>
      </c>
      <c r="Q1031" s="70">
        <v>236343.35185595352</v>
      </c>
      <c r="R1031">
        <v>2012</v>
      </c>
      <c r="S1031" s="70"/>
    </row>
    <row r="1032" spans="1:19" x14ac:dyDescent="0.25">
      <c r="A1032" t="s">
        <v>79</v>
      </c>
      <c r="B1032" t="s">
        <v>48</v>
      </c>
      <c r="C1032" t="s">
        <v>56</v>
      </c>
      <c r="D1032">
        <v>23</v>
      </c>
      <c r="E1032">
        <v>1.1981390000000001</v>
      </c>
      <c r="F1032">
        <v>78.019970000000001</v>
      </c>
      <c r="G1032">
        <v>0.11591650000000001</v>
      </c>
      <c r="H1032">
        <v>7</v>
      </c>
      <c r="I1032">
        <v>1.1981390000000001</v>
      </c>
      <c r="J1032">
        <v>1.34366E-2</v>
      </c>
      <c r="K1032">
        <v>112.9136</v>
      </c>
      <c r="L1032">
        <v>-0.14855277872393377</v>
      </c>
      <c r="M1032">
        <v>-6.0786592924905521E-2</v>
      </c>
      <c r="N1032">
        <v>0</v>
      </c>
      <c r="O1032">
        <v>6.0786592924905507E-2</v>
      </c>
      <c r="P1032">
        <v>0.14855277872393377</v>
      </c>
      <c r="Q1032" s="70">
        <v>236343.35185595352</v>
      </c>
      <c r="R1032">
        <v>2012</v>
      </c>
      <c r="S1032" s="70"/>
    </row>
    <row r="1033" spans="1:19" x14ac:dyDescent="0.25">
      <c r="A1033" t="s">
        <v>79</v>
      </c>
      <c r="B1033" t="s">
        <v>48</v>
      </c>
      <c r="C1033" t="s">
        <v>56</v>
      </c>
      <c r="D1033">
        <v>24</v>
      </c>
      <c r="E1033">
        <v>0.84504290000000004</v>
      </c>
      <c r="F1033">
        <v>76.729209999999995</v>
      </c>
      <c r="G1033">
        <v>8.5528099999999996E-2</v>
      </c>
      <c r="H1033">
        <v>7</v>
      </c>
      <c r="I1033">
        <v>0.84504290000000004</v>
      </c>
      <c r="J1033">
        <v>7.3150999999999997E-3</v>
      </c>
      <c r="K1033">
        <v>112.9136</v>
      </c>
      <c r="L1033">
        <v>-0.10960900092721594</v>
      </c>
      <c r="M1033">
        <v>-4.4851114718292451E-2</v>
      </c>
      <c r="N1033">
        <v>0</v>
      </c>
      <c r="O1033">
        <v>4.4851114718292437E-2</v>
      </c>
      <c r="P1033">
        <v>0.10960900092721594</v>
      </c>
      <c r="Q1033" s="70">
        <v>236343.35185595352</v>
      </c>
      <c r="R1033">
        <v>2012</v>
      </c>
      <c r="S1033" s="70"/>
    </row>
    <row r="1034" spans="1:19" x14ac:dyDescent="0.25">
      <c r="A1034" t="s">
        <v>79</v>
      </c>
      <c r="B1034" t="s">
        <v>48</v>
      </c>
      <c r="C1034" t="s">
        <v>56</v>
      </c>
      <c r="D1034">
        <v>1</v>
      </c>
      <c r="E1034">
        <v>9.1920799999999997E-2</v>
      </c>
      <c r="F1034">
        <v>79.931640000000002</v>
      </c>
      <c r="G1034">
        <v>1.3495699999999999E-2</v>
      </c>
      <c r="H1034">
        <v>7</v>
      </c>
      <c r="I1034">
        <v>9.1920799999999997E-2</v>
      </c>
      <c r="J1034">
        <v>1.8210000000000001E-4</v>
      </c>
      <c r="K1034">
        <v>112.9136</v>
      </c>
      <c r="L1034">
        <v>-1.7293824938364028E-2</v>
      </c>
      <c r="M1034">
        <v>-7.0764929856781365E-3</v>
      </c>
      <c r="N1034">
        <v>0</v>
      </c>
      <c r="O1034">
        <v>7.0764929856781348E-3</v>
      </c>
      <c r="P1034">
        <v>1.7293824938364028E-2</v>
      </c>
      <c r="Q1034" s="70">
        <v>259669.70103720835</v>
      </c>
      <c r="R1034">
        <v>2013</v>
      </c>
      <c r="S1034" s="70"/>
    </row>
    <row r="1035" spans="1:19" x14ac:dyDescent="0.25">
      <c r="A1035" t="s">
        <v>79</v>
      </c>
      <c r="B1035" t="s">
        <v>48</v>
      </c>
      <c r="C1035" t="s">
        <v>56</v>
      </c>
      <c r="D1035">
        <v>2</v>
      </c>
      <c r="E1035">
        <v>0.18605360000000001</v>
      </c>
      <c r="F1035">
        <v>78.528809999999993</v>
      </c>
      <c r="G1035">
        <v>1.9257300000000001E-2</v>
      </c>
      <c r="H1035">
        <v>7</v>
      </c>
      <c r="I1035">
        <v>0.18605360000000001</v>
      </c>
      <c r="J1035">
        <v>3.7080000000000001E-4</v>
      </c>
      <c r="K1035">
        <v>112.9136</v>
      </c>
      <c r="L1035">
        <v>-2.4677772045659876E-2</v>
      </c>
      <c r="M1035">
        <v>-1.0097944289691419E-2</v>
      </c>
      <c r="N1035">
        <v>0</v>
      </c>
      <c r="O1035">
        <v>1.0097944289691418E-2</v>
      </c>
      <c r="P1035">
        <v>2.4677772045659876E-2</v>
      </c>
      <c r="Q1035" s="70">
        <v>259669.70103720835</v>
      </c>
      <c r="R1035">
        <v>2013</v>
      </c>
      <c r="S1035" s="70"/>
    </row>
    <row r="1036" spans="1:19" x14ac:dyDescent="0.25">
      <c r="A1036" t="s">
        <v>79</v>
      </c>
      <c r="B1036" t="s">
        <v>48</v>
      </c>
      <c r="C1036" t="s">
        <v>56</v>
      </c>
      <c r="D1036">
        <v>3</v>
      </c>
      <c r="E1036">
        <v>0.05</v>
      </c>
      <c r="F1036">
        <v>77.454970000000003</v>
      </c>
      <c r="G1036">
        <v>8.4186999999999994E-3</v>
      </c>
      <c r="H1036">
        <v>7</v>
      </c>
      <c r="I1036">
        <v>0.05</v>
      </c>
      <c r="J1036">
        <v>7.0900000000000002E-5</v>
      </c>
      <c r="K1036">
        <v>112.9136</v>
      </c>
      <c r="L1036">
        <v>-1.0790938144300615E-2</v>
      </c>
      <c r="M1036">
        <v>-4.4155644202012881E-3</v>
      </c>
      <c r="N1036">
        <v>0</v>
      </c>
      <c r="O1036">
        <v>4.4155644202012873E-3</v>
      </c>
      <c r="P1036">
        <v>1.0790938144300615E-2</v>
      </c>
      <c r="Q1036" s="70">
        <v>259669.70103720835</v>
      </c>
      <c r="R1036">
        <v>2013</v>
      </c>
      <c r="S1036" s="70"/>
    </row>
    <row r="1037" spans="1:19" x14ac:dyDescent="0.25">
      <c r="A1037" t="s">
        <v>79</v>
      </c>
      <c r="B1037" t="s">
        <v>48</v>
      </c>
      <c r="C1037" t="s">
        <v>56</v>
      </c>
      <c r="D1037">
        <v>4</v>
      </c>
      <c r="E1037">
        <v>0.54619320000000005</v>
      </c>
      <c r="F1037">
        <v>76.259640000000005</v>
      </c>
      <c r="G1037">
        <v>5.6008500000000003E-2</v>
      </c>
      <c r="H1037">
        <v>7</v>
      </c>
      <c r="I1037">
        <v>0.54619320000000005</v>
      </c>
      <c r="J1037">
        <v>3.1369000000000002E-3</v>
      </c>
      <c r="K1037">
        <v>112.9136</v>
      </c>
      <c r="L1037">
        <v>-7.1777185113958461E-2</v>
      </c>
      <c r="M1037">
        <v>-2.9370642342046147E-2</v>
      </c>
      <c r="N1037">
        <v>0</v>
      </c>
      <c r="O1037">
        <v>2.9370642342046144E-2</v>
      </c>
      <c r="P1037">
        <v>7.1777185113958461E-2</v>
      </c>
      <c r="Q1037" s="70">
        <v>259669.70103720835</v>
      </c>
      <c r="R1037">
        <v>2013</v>
      </c>
      <c r="S1037" s="70"/>
    </row>
    <row r="1038" spans="1:19" x14ac:dyDescent="0.25">
      <c r="A1038" t="s">
        <v>79</v>
      </c>
      <c r="B1038" t="s">
        <v>48</v>
      </c>
      <c r="C1038" t="s">
        <v>56</v>
      </c>
      <c r="D1038">
        <v>5</v>
      </c>
      <c r="E1038">
        <v>0.49178870000000002</v>
      </c>
      <c r="F1038">
        <v>75.305689999999998</v>
      </c>
      <c r="G1038">
        <v>5.0764400000000001E-2</v>
      </c>
      <c r="H1038">
        <v>7</v>
      </c>
      <c r="I1038">
        <v>0.49178870000000002</v>
      </c>
      <c r="J1038">
        <v>2.5769999999999999E-3</v>
      </c>
      <c r="K1038">
        <v>112.9136</v>
      </c>
      <c r="L1038">
        <v>-6.5056889472530716E-2</v>
      </c>
      <c r="M1038">
        <v>-2.6620751838485543E-2</v>
      </c>
      <c r="N1038">
        <v>0</v>
      </c>
      <c r="O1038">
        <v>2.6620751838485539E-2</v>
      </c>
      <c r="P1038">
        <v>6.5056889472530716E-2</v>
      </c>
      <c r="Q1038" s="70">
        <v>259669.70103720835</v>
      </c>
      <c r="R1038">
        <v>2013</v>
      </c>
      <c r="S1038" s="70"/>
    </row>
    <row r="1039" spans="1:19" x14ac:dyDescent="0.25">
      <c r="A1039" t="s">
        <v>79</v>
      </c>
      <c r="B1039" t="s">
        <v>48</v>
      </c>
      <c r="C1039" t="s">
        <v>56</v>
      </c>
      <c r="D1039">
        <v>6</v>
      </c>
      <c r="E1039">
        <v>0.46550999999999998</v>
      </c>
      <c r="F1039">
        <v>74.721580000000003</v>
      </c>
      <c r="G1039">
        <v>4.7631800000000002E-2</v>
      </c>
      <c r="H1039">
        <v>7</v>
      </c>
      <c r="I1039">
        <v>0.46550999999999998</v>
      </c>
      <c r="J1039">
        <v>2.2688000000000001E-3</v>
      </c>
      <c r="K1039">
        <v>112.9136</v>
      </c>
      <c r="L1039">
        <v>-6.1042764297596357E-2</v>
      </c>
      <c r="M1039">
        <v>-2.4978204354323019E-2</v>
      </c>
      <c r="N1039">
        <v>0</v>
      </c>
      <c r="O1039">
        <v>2.4978204354323012E-2</v>
      </c>
      <c r="P1039">
        <v>6.1042764297596357E-2</v>
      </c>
      <c r="Q1039" s="70">
        <v>259669.70103720835</v>
      </c>
      <c r="R1039">
        <v>2013</v>
      </c>
      <c r="S1039" s="70"/>
    </row>
    <row r="1040" spans="1:19" x14ac:dyDescent="0.25">
      <c r="A1040" t="s">
        <v>79</v>
      </c>
      <c r="B1040" t="s">
        <v>48</v>
      </c>
      <c r="C1040" t="s">
        <v>56</v>
      </c>
      <c r="D1040">
        <v>7</v>
      </c>
      <c r="E1040">
        <v>0.47603580000000001</v>
      </c>
      <c r="F1040">
        <v>74.945899999999995</v>
      </c>
      <c r="G1040">
        <v>4.78798E-2</v>
      </c>
      <c r="H1040">
        <v>7</v>
      </c>
      <c r="I1040">
        <v>0.47603580000000001</v>
      </c>
      <c r="J1040">
        <v>2.2924999999999998E-3</v>
      </c>
      <c r="K1040">
        <v>112.9136</v>
      </c>
      <c r="L1040">
        <v>-6.1360763902765708E-2</v>
      </c>
      <c r="M1040">
        <v>-2.510832721513892E-2</v>
      </c>
      <c r="N1040">
        <v>0</v>
      </c>
      <c r="O1040">
        <v>2.5108327215138917E-2</v>
      </c>
      <c r="P1040">
        <v>6.1360763902765708E-2</v>
      </c>
      <c r="Q1040" s="70">
        <v>259669.70103720835</v>
      </c>
      <c r="R1040">
        <v>2013</v>
      </c>
      <c r="S1040" s="70"/>
    </row>
    <row r="1041" spans="1:19" x14ac:dyDescent="0.25">
      <c r="A1041" t="s">
        <v>79</v>
      </c>
      <c r="B1041" t="s">
        <v>48</v>
      </c>
      <c r="C1041" t="s">
        <v>56</v>
      </c>
      <c r="D1041">
        <v>8</v>
      </c>
      <c r="E1041">
        <v>0.50978389999999996</v>
      </c>
      <c r="F1041">
        <v>77.556780000000003</v>
      </c>
      <c r="G1041">
        <v>5.0013000000000002E-2</v>
      </c>
      <c r="H1041">
        <v>7</v>
      </c>
      <c r="I1041">
        <v>0.50978389999999996</v>
      </c>
      <c r="J1041">
        <v>2.5013000000000001E-3</v>
      </c>
      <c r="K1041">
        <v>112.9136</v>
      </c>
      <c r="L1041">
        <v>-6.40942362823229E-2</v>
      </c>
      <c r="M1041">
        <v>-2.6226841956060731E-2</v>
      </c>
      <c r="N1041">
        <v>0</v>
      </c>
      <c r="O1041">
        <v>2.6226841956060724E-2</v>
      </c>
      <c r="P1041">
        <v>6.40942362823229E-2</v>
      </c>
      <c r="Q1041" s="70">
        <v>259669.70103720835</v>
      </c>
      <c r="R1041">
        <v>2013</v>
      </c>
      <c r="S1041" s="70"/>
    </row>
    <row r="1042" spans="1:19" x14ac:dyDescent="0.25">
      <c r="A1042" t="s">
        <v>79</v>
      </c>
      <c r="B1042" t="s">
        <v>48</v>
      </c>
      <c r="C1042" t="s">
        <v>56</v>
      </c>
      <c r="D1042">
        <v>9</v>
      </c>
      <c r="E1042">
        <v>0.46127410000000002</v>
      </c>
      <c r="F1042">
        <v>81.880889999999994</v>
      </c>
      <c r="G1042">
        <v>4.5892599999999999E-2</v>
      </c>
      <c r="H1042">
        <v>7</v>
      </c>
      <c r="I1042">
        <v>0.46127410000000002</v>
      </c>
      <c r="J1042">
        <v>2.1061000000000001E-3</v>
      </c>
      <c r="K1042">
        <v>112.9136</v>
      </c>
      <c r="L1042">
        <v>-5.8813304241022109E-2</v>
      </c>
      <c r="M1042">
        <v>-2.4065927370577295E-2</v>
      </c>
      <c r="N1042">
        <v>0</v>
      </c>
      <c r="O1042">
        <v>2.4065927370577292E-2</v>
      </c>
      <c r="P1042">
        <v>5.8813304241022109E-2</v>
      </c>
      <c r="Q1042" s="70">
        <v>259669.70103720835</v>
      </c>
      <c r="R1042">
        <v>2013</v>
      </c>
      <c r="S1042" s="70"/>
    </row>
    <row r="1043" spans="1:19" x14ac:dyDescent="0.25">
      <c r="A1043" t="s">
        <v>79</v>
      </c>
      <c r="B1043" t="s">
        <v>48</v>
      </c>
      <c r="C1043" t="s">
        <v>56</v>
      </c>
      <c r="D1043">
        <v>10</v>
      </c>
      <c r="E1043">
        <v>0.4332223</v>
      </c>
      <c r="F1043">
        <v>85.691299999999998</v>
      </c>
      <c r="G1043">
        <v>4.5294500000000001E-2</v>
      </c>
      <c r="H1043">
        <v>7</v>
      </c>
      <c r="I1043">
        <v>0.4332223</v>
      </c>
      <c r="J1043">
        <v>2.0516000000000002E-3</v>
      </c>
      <c r="K1043">
        <v>112.9136</v>
      </c>
      <c r="L1043">
        <v>-5.8047354376589498E-2</v>
      </c>
      <c r="M1043">
        <v>-2.3752506894635369E-2</v>
      </c>
      <c r="N1043">
        <v>0</v>
      </c>
      <c r="O1043">
        <v>2.3752506894635362E-2</v>
      </c>
      <c r="P1043">
        <v>5.8047354376589498E-2</v>
      </c>
      <c r="Q1043" s="70">
        <v>259669.70103720835</v>
      </c>
      <c r="R1043">
        <v>2013</v>
      </c>
      <c r="S1043" s="70"/>
    </row>
    <row r="1044" spans="1:19" x14ac:dyDescent="0.25">
      <c r="A1044" t="s">
        <v>79</v>
      </c>
      <c r="B1044" t="s">
        <v>48</v>
      </c>
      <c r="C1044" t="s">
        <v>56</v>
      </c>
      <c r="D1044">
        <v>11</v>
      </c>
      <c r="E1044">
        <v>0.54438810000000004</v>
      </c>
      <c r="F1044">
        <v>88.809970000000007</v>
      </c>
      <c r="G1044">
        <v>5.5677499999999998E-2</v>
      </c>
      <c r="H1044">
        <v>7</v>
      </c>
      <c r="I1044">
        <v>0.54438810000000004</v>
      </c>
      <c r="J1044">
        <v>3.0999999999999999E-3</v>
      </c>
      <c r="K1044">
        <v>112.9136</v>
      </c>
      <c r="L1044">
        <v>-7.1353771357682505E-2</v>
      </c>
      <c r="M1044">
        <v>-2.9197384865056221E-2</v>
      </c>
      <c r="N1044">
        <v>0</v>
      </c>
      <c r="O1044">
        <v>2.9197384865056214E-2</v>
      </c>
      <c r="P1044">
        <v>7.1353771357682505E-2</v>
      </c>
      <c r="Q1044" s="70">
        <v>259669.70103720835</v>
      </c>
      <c r="R1044">
        <v>2013</v>
      </c>
      <c r="S1044" s="70"/>
    </row>
    <row r="1045" spans="1:19" x14ac:dyDescent="0.25">
      <c r="A1045" t="s">
        <v>79</v>
      </c>
      <c r="B1045" t="s">
        <v>48</v>
      </c>
      <c r="C1045" t="s">
        <v>56</v>
      </c>
      <c r="D1045">
        <v>12</v>
      </c>
      <c r="E1045">
        <v>0.81006860000000003</v>
      </c>
      <c r="F1045">
        <v>91.312359999999998</v>
      </c>
      <c r="G1045">
        <v>7.9142500000000005E-2</v>
      </c>
      <c r="H1045">
        <v>7</v>
      </c>
      <c r="I1045">
        <v>0.81006860000000003</v>
      </c>
      <c r="J1045">
        <v>6.2635E-3</v>
      </c>
      <c r="K1045">
        <v>112.9136</v>
      </c>
      <c r="L1045">
        <v>-0.10142490891931269</v>
      </c>
      <c r="M1045">
        <v>-4.1502250606710291E-2</v>
      </c>
      <c r="N1045">
        <v>0</v>
      </c>
      <c r="O1045">
        <v>4.1502250606710284E-2</v>
      </c>
      <c r="P1045">
        <v>0.10142490891931269</v>
      </c>
      <c r="Q1045" s="70">
        <v>259669.70103720835</v>
      </c>
      <c r="R1045">
        <v>2013</v>
      </c>
      <c r="S1045" s="70"/>
    </row>
    <row r="1046" spans="1:19" x14ac:dyDescent="0.25">
      <c r="A1046" t="s">
        <v>79</v>
      </c>
      <c r="B1046" t="s">
        <v>48</v>
      </c>
      <c r="C1046" t="s">
        <v>56</v>
      </c>
      <c r="D1046">
        <v>13</v>
      </c>
      <c r="E1046">
        <v>1.186941</v>
      </c>
      <c r="F1046">
        <v>93.618179999999995</v>
      </c>
      <c r="G1046">
        <v>0.1120338</v>
      </c>
      <c r="H1046">
        <v>7</v>
      </c>
      <c r="I1046">
        <v>1.186941</v>
      </c>
      <c r="J1046">
        <v>1.25516E-2</v>
      </c>
      <c r="K1046">
        <v>112.9136</v>
      </c>
      <c r="L1046">
        <v>-0.14357724997085869</v>
      </c>
      <c r="M1046">
        <v>-5.8750646889447013E-2</v>
      </c>
      <c r="N1046">
        <v>0</v>
      </c>
      <c r="O1046">
        <v>5.8750646889447006E-2</v>
      </c>
      <c r="P1046">
        <v>0.14357724997085869</v>
      </c>
      <c r="Q1046" s="70">
        <v>259669.70103720835</v>
      </c>
      <c r="R1046">
        <v>2013</v>
      </c>
      <c r="S1046" s="70"/>
    </row>
    <row r="1047" spans="1:19" x14ac:dyDescent="0.25">
      <c r="A1047" t="s">
        <v>79</v>
      </c>
      <c r="B1047" t="s">
        <v>48</v>
      </c>
      <c r="C1047" t="s">
        <v>56</v>
      </c>
      <c r="D1047">
        <v>14</v>
      </c>
      <c r="E1047">
        <v>1.583107</v>
      </c>
      <c r="F1047">
        <v>95.448800000000006</v>
      </c>
      <c r="G1047">
        <v>0.1469203</v>
      </c>
      <c r="H1047">
        <v>7</v>
      </c>
      <c r="I1047">
        <v>1.583107</v>
      </c>
      <c r="J1047">
        <v>2.15856E-2</v>
      </c>
      <c r="K1047">
        <v>112.9136</v>
      </c>
      <c r="L1047">
        <v>-0.18828605146334629</v>
      </c>
      <c r="M1047">
        <v>-7.7045126062635291E-2</v>
      </c>
      <c r="N1047">
        <v>0</v>
      </c>
      <c r="O1047">
        <v>7.7045126062635277E-2</v>
      </c>
      <c r="P1047">
        <v>0.18828605146334629</v>
      </c>
      <c r="Q1047" s="70">
        <v>259669.70103720835</v>
      </c>
      <c r="R1047">
        <v>2013</v>
      </c>
      <c r="S1047" s="70"/>
    </row>
    <row r="1048" spans="1:19" x14ac:dyDescent="0.25">
      <c r="A1048" t="s">
        <v>79</v>
      </c>
      <c r="B1048" t="s">
        <v>48</v>
      </c>
      <c r="C1048" t="s">
        <v>56</v>
      </c>
      <c r="D1048">
        <v>15</v>
      </c>
      <c r="E1048">
        <v>1.991735</v>
      </c>
      <c r="F1048">
        <v>95.927040000000005</v>
      </c>
      <c r="G1048">
        <v>0.1834182</v>
      </c>
      <c r="H1048">
        <v>7</v>
      </c>
      <c r="I1048">
        <v>1.4562146666666669</v>
      </c>
      <c r="J1048">
        <v>3.3642199999999997E-2</v>
      </c>
      <c r="K1048">
        <v>112.9136</v>
      </c>
      <c r="L1048">
        <v>0.3004605780595877</v>
      </c>
      <c r="M1048">
        <v>0.43933578680656388</v>
      </c>
      <c r="N1048">
        <v>0.53552033333333326</v>
      </c>
      <c r="O1048">
        <v>0.6317048798601026</v>
      </c>
      <c r="P1048">
        <v>0.77058008860707883</v>
      </c>
      <c r="Q1048" s="70">
        <v>259669.70103720835</v>
      </c>
      <c r="R1048">
        <v>2013</v>
      </c>
      <c r="S1048" s="70"/>
    </row>
    <row r="1049" spans="1:19" x14ac:dyDescent="0.25">
      <c r="A1049" t="s">
        <v>79</v>
      </c>
      <c r="B1049" t="s">
        <v>48</v>
      </c>
      <c r="C1049" t="s">
        <v>56</v>
      </c>
      <c r="D1049">
        <v>16</v>
      </c>
      <c r="E1049">
        <v>2.3628640000000001</v>
      </c>
      <c r="F1049">
        <v>95.927679999999995</v>
      </c>
      <c r="G1049">
        <v>0.21680550000000001</v>
      </c>
      <c r="H1049">
        <v>7</v>
      </c>
      <c r="I1049">
        <v>1.7360340326666668</v>
      </c>
      <c r="J1049">
        <v>4.7004600000000001E-2</v>
      </c>
      <c r="K1049">
        <v>112.9136</v>
      </c>
      <c r="L1049">
        <v>0.34898261277628329</v>
      </c>
      <c r="M1049">
        <v>0.51313708200462427</v>
      </c>
      <c r="N1049">
        <v>0.62682996733333329</v>
      </c>
      <c r="O1049">
        <v>0.74052285266204232</v>
      </c>
      <c r="P1049">
        <v>0.9046773218903833</v>
      </c>
      <c r="Q1049" s="70">
        <v>259669.70103720835</v>
      </c>
      <c r="R1049">
        <v>2013</v>
      </c>
      <c r="S1049" s="70"/>
    </row>
    <row r="1050" spans="1:19" x14ac:dyDescent="0.25">
      <c r="A1050" t="s">
        <v>79</v>
      </c>
      <c r="B1050" t="s">
        <v>48</v>
      </c>
      <c r="C1050" t="s">
        <v>56</v>
      </c>
      <c r="D1050">
        <v>17</v>
      </c>
      <c r="E1050">
        <v>2.6270470000000001</v>
      </c>
      <c r="F1050">
        <v>94.925460000000001</v>
      </c>
      <c r="G1050">
        <v>0.24013409999999999</v>
      </c>
      <c r="H1050">
        <v>7</v>
      </c>
      <c r="I1050">
        <v>2.0006501320000001</v>
      </c>
      <c r="J1050">
        <v>5.7664399999999998E-2</v>
      </c>
      <c r="K1050">
        <v>112.9136</v>
      </c>
      <c r="L1050">
        <v>0.31865259880077501</v>
      </c>
      <c r="M1050">
        <v>0.50047040753607375</v>
      </c>
      <c r="N1050">
        <v>0.62639686800000005</v>
      </c>
      <c r="O1050">
        <v>0.75232332846392636</v>
      </c>
      <c r="P1050">
        <v>0.93414113719922509</v>
      </c>
      <c r="Q1050" s="70">
        <v>259669.70103720835</v>
      </c>
      <c r="R1050">
        <v>2013</v>
      </c>
      <c r="S1050" s="70"/>
    </row>
    <row r="1051" spans="1:19" x14ac:dyDescent="0.25">
      <c r="A1051" t="s">
        <v>79</v>
      </c>
      <c r="B1051" t="s">
        <v>48</v>
      </c>
      <c r="C1051" t="s">
        <v>56</v>
      </c>
      <c r="D1051">
        <v>18</v>
      </c>
      <c r="E1051">
        <v>2.6442800000000002</v>
      </c>
      <c r="F1051">
        <v>92.9786</v>
      </c>
      <c r="G1051">
        <v>0.242034</v>
      </c>
      <c r="H1051">
        <v>7</v>
      </c>
      <c r="I1051">
        <v>2.8895692930000001</v>
      </c>
      <c r="J1051">
        <v>5.8580399999999998E-2</v>
      </c>
      <c r="K1051">
        <v>112.9136</v>
      </c>
      <c r="L1051">
        <v>-0.55546819329665509</v>
      </c>
      <c r="M1051">
        <v>-0.37221198477452883</v>
      </c>
      <c r="N1051">
        <v>-0.24528929299999999</v>
      </c>
      <c r="O1051">
        <v>-0.11836660122547116</v>
      </c>
      <c r="P1051">
        <v>6.4889607296655133E-2</v>
      </c>
      <c r="Q1051" s="70">
        <v>259669.70103720835</v>
      </c>
      <c r="R1051">
        <v>2013</v>
      </c>
      <c r="S1051" s="70"/>
    </row>
    <row r="1052" spans="1:19" x14ac:dyDescent="0.25">
      <c r="A1052" t="s">
        <v>79</v>
      </c>
      <c r="B1052" t="s">
        <v>48</v>
      </c>
      <c r="C1052" t="s">
        <v>56</v>
      </c>
      <c r="D1052">
        <v>19</v>
      </c>
      <c r="E1052">
        <v>2.4850150000000002</v>
      </c>
      <c r="F1052">
        <v>89.956249999999997</v>
      </c>
      <c r="G1052">
        <v>0.22773930000000001</v>
      </c>
      <c r="H1052">
        <v>7</v>
      </c>
      <c r="I1052">
        <v>2.5344653224</v>
      </c>
      <c r="J1052">
        <v>5.18652E-2</v>
      </c>
      <c r="K1052">
        <v>112.9136</v>
      </c>
      <c r="L1052">
        <v>-0.34131001046367948</v>
      </c>
      <c r="M1052">
        <v>-0.16887694101940964</v>
      </c>
      <c r="N1052">
        <v>-4.9450322399999996E-2</v>
      </c>
      <c r="O1052">
        <v>6.9976296219409623E-2</v>
      </c>
      <c r="P1052">
        <v>0.24240936566367946</v>
      </c>
      <c r="Q1052" s="70">
        <v>259669.70103720835</v>
      </c>
      <c r="R1052">
        <v>2013</v>
      </c>
      <c r="S1052" s="70"/>
    </row>
    <row r="1053" spans="1:19" x14ac:dyDescent="0.25">
      <c r="A1053" t="s">
        <v>79</v>
      </c>
      <c r="B1053" t="s">
        <v>48</v>
      </c>
      <c r="C1053" t="s">
        <v>56</v>
      </c>
      <c r="D1053">
        <v>20</v>
      </c>
      <c r="E1053">
        <v>2.1533699999999998</v>
      </c>
      <c r="F1053">
        <v>85.644779999999997</v>
      </c>
      <c r="G1053">
        <v>0.1988473</v>
      </c>
      <c r="H1053">
        <v>7</v>
      </c>
      <c r="I1053">
        <v>2.1576212519999998</v>
      </c>
      <c r="J1053">
        <v>3.95403E-2</v>
      </c>
      <c r="K1053">
        <v>112.9136</v>
      </c>
      <c r="L1053">
        <v>-0.25908448587530969</v>
      </c>
      <c r="M1053">
        <v>-0.10852694569202238</v>
      </c>
      <c r="N1053">
        <v>-4.2512519999999996E-3</v>
      </c>
      <c r="O1053">
        <v>0.10002444169202236</v>
      </c>
      <c r="P1053">
        <v>0.25058198187530972</v>
      </c>
      <c r="Q1053" s="70">
        <v>259669.70103720835</v>
      </c>
      <c r="R1053">
        <v>2013</v>
      </c>
      <c r="S1053" s="70"/>
    </row>
    <row r="1054" spans="1:19" x14ac:dyDescent="0.25">
      <c r="A1054" t="s">
        <v>79</v>
      </c>
      <c r="B1054" t="s">
        <v>48</v>
      </c>
      <c r="C1054" t="s">
        <v>56</v>
      </c>
      <c r="D1054">
        <v>21</v>
      </c>
      <c r="E1054">
        <v>1.8375319999999999</v>
      </c>
      <c r="F1054">
        <v>82.199389999999994</v>
      </c>
      <c r="G1054">
        <v>0.17153650000000001</v>
      </c>
      <c r="H1054">
        <v>7</v>
      </c>
      <c r="I1054">
        <v>1.8375319999999999</v>
      </c>
      <c r="J1054">
        <v>2.9424800000000001E-2</v>
      </c>
      <c r="K1054">
        <v>112.9136</v>
      </c>
      <c r="L1054">
        <v>-0.21983297907934635</v>
      </c>
      <c r="M1054">
        <v>-8.9953873132179674E-2</v>
      </c>
      <c r="N1054">
        <v>0</v>
      </c>
      <c r="O1054">
        <v>8.995387313217966E-2</v>
      </c>
      <c r="P1054">
        <v>0.21983297907934635</v>
      </c>
      <c r="Q1054" s="70">
        <v>259669.70103720835</v>
      </c>
      <c r="R1054">
        <v>2013</v>
      </c>
      <c r="S1054" s="70"/>
    </row>
    <row r="1055" spans="1:19" x14ac:dyDescent="0.25">
      <c r="A1055" t="s">
        <v>79</v>
      </c>
      <c r="B1055" t="s">
        <v>48</v>
      </c>
      <c r="C1055" t="s">
        <v>56</v>
      </c>
      <c r="D1055">
        <v>22</v>
      </c>
      <c r="E1055">
        <v>1.60792</v>
      </c>
      <c r="F1055">
        <v>79.957949999999997</v>
      </c>
      <c r="G1055">
        <v>0.15185100000000001</v>
      </c>
      <c r="H1055">
        <v>7</v>
      </c>
      <c r="I1055">
        <v>1.60792</v>
      </c>
      <c r="J1055">
        <v>2.3058700000000001E-2</v>
      </c>
      <c r="K1055">
        <v>112.9136</v>
      </c>
      <c r="L1055">
        <v>-0.19460477621737621</v>
      </c>
      <c r="M1055">
        <v>-7.9630697014098473E-2</v>
      </c>
      <c r="N1055">
        <v>0</v>
      </c>
      <c r="O1055">
        <v>7.9630697014098459E-2</v>
      </c>
      <c r="P1055">
        <v>0.19460477621737621</v>
      </c>
      <c r="Q1055" s="70">
        <v>259669.70103720835</v>
      </c>
      <c r="R1055">
        <v>2013</v>
      </c>
      <c r="S1055" s="70"/>
    </row>
    <row r="1056" spans="1:19" x14ac:dyDescent="0.25">
      <c r="A1056" t="s">
        <v>79</v>
      </c>
      <c r="B1056" t="s">
        <v>48</v>
      </c>
      <c r="C1056" t="s">
        <v>56</v>
      </c>
      <c r="D1056">
        <v>23</v>
      </c>
      <c r="E1056">
        <v>1.1981390000000001</v>
      </c>
      <c r="F1056">
        <v>78.019970000000001</v>
      </c>
      <c r="G1056">
        <v>0.11591650000000001</v>
      </c>
      <c r="H1056">
        <v>7</v>
      </c>
      <c r="I1056">
        <v>1.1981390000000001</v>
      </c>
      <c r="J1056">
        <v>1.34366E-2</v>
      </c>
      <c r="K1056">
        <v>112.9136</v>
      </c>
      <c r="L1056">
        <v>-0.14855277872393377</v>
      </c>
      <c r="M1056">
        <v>-6.0786592924905521E-2</v>
      </c>
      <c r="N1056">
        <v>0</v>
      </c>
      <c r="O1056">
        <v>6.0786592924905507E-2</v>
      </c>
      <c r="P1056">
        <v>0.14855277872393377</v>
      </c>
      <c r="Q1056" s="70">
        <v>259669.70103720835</v>
      </c>
      <c r="R1056">
        <v>2013</v>
      </c>
      <c r="S1056" s="70"/>
    </row>
    <row r="1057" spans="1:19" x14ac:dyDescent="0.25">
      <c r="A1057" t="s">
        <v>79</v>
      </c>
      <c r="B1057" t="s">
        <v>48</v>
      </c>
      <c r="C1057" t="s">
        <v>56</v>
      </c>
      <c r="D1057">
        <v>24</v>
      </c>
      <c r="E1057">
        <v>0.84504290000000004</v>
      </c>
      <c r="F1057">
        <v>76.729209999999995</v>
      </c>
      <c r="G1057">
        <v>8.5528099999999996E-2</v>
      </c>
      <c r="H1057">
        <v>7</v>
      </c>
      <c r="I1057">
        <v>0.84504290000000004</v>
      </c>
      <c r="J1057">
        <v>7.3150999999999997E-3</v>
      </c>
      <c r="K1057">
        <v>112.9136</v>
      </c>
      <c r="L1057">
        <v>-0.10960900092721594</v>
      </c>
      <c r="M1057">
        <v>-4.4851114718292451E-2</v>
      </c>
      <c r="N1057">
        <v>0</v>
      </c>
      <c r="O1057">
        <v>4.4851114718292437E-2</v>
      </c>
      <c r="P1057">
        <v>0.10960900092721594</v>
      </c>
      <c r="Q1057" s="70">
        <v>259669.70103720835</v>
      </c>
      <c r="R1057">
        <v>2013</v>
      </c>
      <c r="S1057" s="70"/>
    </row>
    <row r="1058" spans="1:19" x14ac:dyDescent="0.25">
      <c r="A1058" t="s">
        <v>79</v>
      </c>
      <c r="B1058" t="s">
        <v>48</v>
      </c>
      <c r="C1058" t="s">
        <v>56</v>
      </c>
      <c r="D1058">
        <v>1</v>
      </c>
      <c r="E1058">
        <v>9.1920799999999997E-2</v>
      </c>
      <c r="F1058">
        <v>79.931640000000002</v>
      </c>
      <c r="G1058">
        <v>1.3495699999999999E-2</v>
      </c>
      <c r="H1058">
        <v>7</v>
      </c>
      <c r="I1058">
        <v>9.1920799999999997E-2</v>
      </c>
      <c r="J1058">
        <v>1.8210000000000001E-4</v>
      </c>
      <c r="K1058">
        <v>112.9136</v>
      </c>
      <c r="L1058">
        <v>-1.7293824938364028E-2</v>
      </c>
      <c r="M1058">
        <v>-7.0764929856781365E-3</v>
      </c>
      <c r="N1058">
        <v>0</v>
      </c>
      <c r="O1058">
        <v>7.0764929856781348E-3</v>
      </c>
      <c r="P1058">
        <v>1.7293824938364028E-2</v>
      </c>
      <c r="Q1058" s="70">
        <v>287172.11994014418</v>
      </c>
      <c r="R1058">
        <v>2014</v>
      </c>
      <c r="S1058" s="70"/>
    </row>
    <row r="1059" spans="1:19" x14ac:dyDescent="0.25">
      <c r="A1059" t="s">
        <v>79</v>
      </c>
      <c r="B1059" t="s">
        <v>48</v>
      </c>
      <c r="C1059" t="s">
        <v>56</v>
      </c>
      <c r="D1059">
        <v>2</v>
      </c>
      <c r="E1059">
        <v>0.18605360000000001</v>
      </c>
      <c r="F1059">
        <v>78.528809999999993</v>
      </c>
      <c r="G1059">
        <v>1.9257300000000001E-2</v>
      </c>
      <c r="H1059">
        <v>7</v>
      </c>
      <c r="I1059">
        <v>0.18605360000000001</v>
      </c>
      <c r="J1059">
        <v>3.7080000000000001E-4</v>
      </c>
      <c r="K1059">
        <v>112.9136</v>
      </c>
      <c r="L1059">
        <v>-2.4677772045659876E-2</v>
      </c>
      <c r="M1059">
        <v>-1.0097944289691419E-2</v>
      </c>
      <c r="N1059">
        <v>0</v>
      </c>
      <c r="O1059">
        <v>1.0097944289691418E-2</v>
      </c>
      <c r="P1059">
        <v>2.4677772045659876E-2</v>
      </c>
      <c r="Q1059" s="70">
        <v>287172.11994014418</v>
      </c>
      <c r="R1059">
        <v>2014</v>
      </c>
      <c r="S1059" s="70"/>
    </row>
    <row r="1060" spans="1:19" x14ac:dyDescent="0.25">
      <c r="A1060" t="s">
        <v>79</v>
      </c>
      <c r="B1060" t="s">
        <v>48</v>
      </c>
      <c r="C1060" t="s">
        <v>56</v>
      </c>
      <c r="D1060">
        <v>3</v>
      </c>
      <c r="E1060">
        <v>0.05</v>
      </c>
      <c r="F1060">
        <v>77.454970000000003</v>
      </c>
      <c r="G1060">
        <v>8.4186999999999994E-3</v>
      </c>
      <c r="H1060">
        <v>7</v>
      </c>
      <c r="I1060">
        <v>0.05</v>
      </c>
      <c r="J1060">
        <v>7.0900000000000002E-5</v>
      </c>
      <c r="K1060">
        <v>112.9136</v>
      </c>
      <c r="L1060">
        <v>-1.0790938144300615E-2</v>
      </c>
      <c r="M1060">
        <v>-4.4155644202012881E-3</v>
      </c>
      <c r="N1060">
        <v>0</v>
      </c>
      <c r="O1060">
        <v>4.4155644202012873E-3</v>
      </c>
      <c r="P1060">
        <v>1.0790938144300615E-2</v>
      </c>
      <c r="Q1060" s="70">
        <v>287172.11994014418</v>
      </c>
      <c r="R1060">
        <v>2014</v>
      </c>
      <c r="S1060" s="70"/>
    </row>
    <row r="1061" spans="1:19" x14ac:dyDescent="0.25">
      <c r="A1061" t="s">
        <v>79</v>
      </c>
      <c r="B1061" t="s">
        <v>48</v>
      </c>
      <c r="C1061" t="s">
        <v>56</v>
      </c>
      <c r="D1061">
        <v>4</v>
      </c>
      <c r="E1061">
        <v>0.54619320000000005</v>
      </c>
      <c r="F1061">
        <v>76.259640000000005</v>
      </c>
      <c r="G1061">
        <v>5.6008500000000003E-2</v>
      </c>
      <c r="H1061">
        <v>7</v>
      </c>
      <c r="I1061">
        <v>0.54619320000000005</v>
      </c>
      <c r="J1061">
        <v>3.1369000000000002E-3</v>
      </c>
      <c r="K1061">
        <v>112.9136</v>
      </c>
      <c r="L1061">
        <v>-7.1777185113958461E-2</v>
      </c>
      <c r="M1061">
        <v>-2.9370642342046147E-2</v>
      </c>
      <c r="N1061">
        <v>0</v>
      </c>
      <c r="O1061">
        <v>2.9370642342046144E-2</v>
      </c>
      <c r="P1061">
        <v>7.1777185113958461E-2</v>
      </c>
      <c r="Q1061" s="70">
        <v>287172.11994014418</v>
      </c>
      <c r="R1061">
        <v>2014</v>
      </c>
      <c r="S1061" s="70"/>
    </row>
    <row r="1062" spans="1:19" x14ac:dyDescent="0.25">
      <c r="A1062" t="s">
        <v>79</v>
      </c>
      <c r="B1062" t="s">
        <v>48</v>
      </c>
      <c r="C1062" t="s">
        <v>56</v>
      </c>
      <c r="D1062">
        <v>5</v>
      </c>
      <c r="E1062">
        <v>0.49178870000000002</v>
      </c>
      <c r="F1062">
        <v>75.305689999999998</v>
      </c>
      <c r="G1062">
        <v>5.0764400000000001E-2</v>
      </c>
      <c r="H1062">
        <v>7</v>
      </c>
      <c r="I1062">
        <v>0.49178870000000002</v>
      </c>
      <c r="J1062">
        <v>2.5769999999999999E-3</v>
      </c>
      <c r="K1062">
        <v>112.9136</v>
      </c>
      <c r="L1062">
        <v>-6.5056889472530716E-2</v>
      </c>
      <c r="M1062">
        <v>-2.6620751838485543E-2</v>
      </c>
      <c r="N1062">
        <v>0</v>
      </c>
      <c r="O1062">
        <v>2.6620751838485539E-2</v>
      </c>
      <c r="P1062">
        <v>6.5056889472530716E-2</v>
      </c>
      <c r="Q1062" s="70">
        <v>287172.11994014418</v>
      </c>
      <c r="R1062">
        <v>2014</v>
      </c>
      <c r="S1062" s="70"/>
    </row>
    <row r="1063" spans="1:19" x14ac:dyDescent="0.25">
      <c r="A1063" t="s">
        <v>79</v>
      </c>
      <c r="B1063" t="s">
        <v>48</v>
      </c>
      <c r="C1063" t="s">
        <v>56</v>
      </c>
      <c r="D1063">
        <v>6</v>
      </c>
      <c r="E1063">
        <v>0.46550999999999998</v>
      </c>
      <c r="F1063">
        <v>74.721580000000003</v>
      </c>
      <c r="G1063">
        <v>4.7631800000000002E-2</v>
      </c>
      <c r="H1063">
        <v>7</v>
      </c>
      <c r="I1063">
        <v>0.46550999999999998</v>
      </c>
      <c r="J1063">
        <v>2.2688000000000001E-3</v>
      </c>
      <c r="K1063">
        <v>112.9136</v>
      </c>
      <c r="L1063">
        <v>-6.1042764297596357E-2</v>
      </c>
      <c r="M1063">
        <v>-2.4978204354323019E-2</v>
      </c>
      <c r="N1063">
        <v>0</v>
      </c>
      <c r="O1063">
        <v>2.4978204354323012E-2</v>
      </c>
      <c r="P1063">
        <v>6.1042764297596357E-2</v>
      </c>
      <c r="Q1063" s="70">
        <v>287172.11994014418</v>
      </c>
      <c r="R1063">
        <v>2014</v>
      </c>
      <c r="S1063" s="70"/>
    </row>
    <row r="1064" spans="1:19" x14ac:dyDescent="0.25">
      <c r="A1064" t="s">
        <v>79</v>
      </c>
      <c r="B1064" t="s">
        <v>48</v>
      </c>
      <c r="C1064" t="s">
        <v>56</v>
      </c>
      <c r="D1064">
        <v>7</v>
      </c>
      <c r="E1064">
        <v>0.47603580000000001</v>
      </c>
      <c r="F1064">
        <v>74.945899999999995</v>
      </c>
      <c r="G1064">
        <v>4.78798E-2</v>
      </c>
      <c r="H1064">
        <v>7</v>
      </c>
      <c r="I1064">
        <v>0.47603580000000001</v>
      </c>
      <c r="J1064">
        <v>2.2924999999999998E-3</v>
      </c>
      <c r="K1064">
        <v>112.9136</v>
      </c>
      <c r="L1064">
        <v>-6.1360763902765708E-2</v>
      </c>
      <c r="M1064">
        <v>-2.510832721513892E-2</v>
      </c>
      <c r="N1064">
        <v>0</v>
      </c>
      <c r="O1064">
        <v>2.5108327215138917E-2</v>
      </c>
      <c r="P1064">
        <v>6.1360763902765708E-2</v>
      </c>
      <c r="Q1064" s="70">
        <v>287172.11994014418</v>
      </c>
      <c r="R1064">
        <v>2014</v>
      </c>
      <c r="S1064" s="70"/>
    </row>
    <row r="1065" spans="1:19" x14ac:dyDescent="0.25">
      <c r="A1065" t="s">
        <v>79</v>
      </c>
      <c r="B1065" t="s">
        <v>48</v>
      </c>
      <c r="C1065" t="s">
        <v>56</v>
      </c>
      <c r="D1065">
        <v>8</v>
      </c>
      <c r="E1065">
        <v>0.50978389999999996</v>
      </c>
      <c r="F1065">
        <v>77.556780000000003</v>
      </c>
      <c r="G1065">
        <v>5.0013000000000002E-2</v>
      </c>
      <c r="H1065">
        <v>7</v>
      </c>
      <c r="I1065">
        <v>0.50978389999999996</v>
      </c>
      <c r="J1065">
        <v>2.5013000000000001E-3</v>
      </c>
      <c r="K1065">
        <v>112.9136</v>
      </c>
      <c r="L1065">
        <v>-6.40942362823229E-2</v>
      </c>
      <c r="M1065">
        <v>-2.6226841956060731E-2</v>
      </c>
      <c r="N1065">
        <v>0</v>
      </c>
      <c r="O1065">
        <v>2.6226841956060724E-2</v>
      </c>
      <c r="P1065">
        <v>6.40942362823229E-2</v>
      </c>
      <c r="Q1065" s="70">
        <v>287172.11994014418</v>
      </c>
      <c r="R1065">
        <v>2014</v>
      </c>
      <c r="S1065" s="70"/>
    </row>
    <row r="1066" spans="1:19" x14ac:dyDescent="0.25">
      <c r="A1066" t="s">
        <v>79</v>
      </c>
      <c r="B1066" t="s">
        <v>48</v>
      </c>
      <c r="C1066" t="s">
        <v>56</v>
      </c>
      <c r="D1066">
        <v>9</v>
      </c>
      <c r="E1066">
        <v>0.46127410000000002</v>
      </c>
      <c r="F1066">
        <v>81.880889999999994</v>
      </c>
      <c r="G1066">
        <v>4.5892599999999999E-2</v>
      </c>
      <c r="H1066">
        <v>7</v>
      </c>
      <c r="I1066">
        <v>0.46127410000000002</v>
      </c>
      <c r="J1066">
        <v>2.1061000000000001E-3</v>
      </c>
      <c r="K1066">
        <v>112.9136</v>
      </c>
      <c r="L1066">
        <v>-5.8813304241022109E-2</v>
      </c>
      <c r="M1066">
        <v>-2.4065927370577295E-2</v>
      </c>
      <c r="N1066">
        <v>0</v>
      </c>
      <c r="O1066">
        <v>2.4065927370577292E-2</v>
      </c>
      <c r="P1066">
        <v>5.8813304241022109E-2</v>
      </c>
      <c r="Q1066" s="70">
        <v>287172.11994014418</v>
      </c>
      <c r="R1066">
        <v>2014</v>
      </c>
      <c r="S1066" s="70"/>
    </row>
    <row r="1067" spans="1:19" x14ac:dyDescent="0.25">
      <c r="A1067" t="s">
        <v>79</v>
      </c>
      <c r="B1067" t="s">
        <v>48</v>
      </c>
      <c r="C1067" t="s">
        <v>56</v>
      </c>
      <c r="D1067">
        <v>10</v>
      </c>
      <c r="E1067">
        <v>0.4332223</v>
      </c>
      <c r="F1067">
        <v>85.691299999999998</v>
      </c>
      <c r="G1067">
        <v>4.5294500000000001E-2</v>
      </c>
      <c r="H1067">
        <v>7</v>
      </c>
      <c r="I1067">
        <v>0.4332223</v>
      </c>
      <c r="J1067">
        <v>2.0516000000000002E-3</v>
      </c>
      <c r="K1067">
        <v>112.9136</v>
      </c>
      <c r="L1067">
        <v>-5.8047354376589498E-2</v>
      </c>
      <c r="M1067">
        <v>-2.3752506894635369E-2</v>
      </c>
      <c r="N1067">
        <v>0</v>
      </c>
      <c r="O1067">
        <v>2.3752506894635362E-2</v>
      </c>
      <c r="P1067">
        <v>5.8047354376589498E-2</v>
      </c>
      <c r="Q1067" s="70">
        <v>287172.11994014418</v>
      </c>
      <c r="R1067">
        <v>2014</v>
      </c>
      <c r="S1067" s="70"/>
    </row>
    <row r="1068" spans="1:19" x14ac:dyDescent="0.25">
      <c r="A1068" t="s">
        <v>79</v>
      </c>
      <c r="B1068" t="s">
        <v>48</v>
      </c>
      <c r="C1068" t="s">
        <v>56</v>
      </c>
      <c r="D1068">
        <v>11</v>
      </c>
      <c r="E1068">
        <v>0.54438810000000004</v>
      </c>
      <c r="F1068">
        <v>88.809970000000007</v>
      </c>
      <c r="G1068">
        <v>5.5677499999999998E-2</v>
      </c>
      <c r="H1068">
        <v>7</v>
      </c>
      <c r="I1068">
        <v>0.54438810000000004</v>
      </c>
      <c r="J1068">
        <v>3.0999999999999999E-3</v>
      </c>
      <c r="K1068">
        <v>112.9136</v>
      </c>
      <c r="L1068">
        <v>-7.1353771357682505E-2</v>
      </c>
      <c r="M1068">
        <v>-2.9197384865056221E-2</v>
      </c>
      <c r="N1068">
        <v>0</v>
      </c>
      <c r="O1068">
        <v>2.9197384865056214E-2</v>
      </c>
      <c r="P1068">
        <v>7.1353771357682505E-2</v>
      </c>
      <c r="Q1068" s="70">
        <v>287172.11994014418</v>
      </c>
      <c r="R1068">
        <v>2014</v>
      </c>
      <c r="S1068" s="70"/>
    </row>
    <row r="1069" spans="1:19" x14ac:dyDescent="0.25">
      <c r="A1069" t="s">
        <v>79</v>
      </c>
      <c r="B1069" t="s">
        <v>48</v>
      </c>
      <c r="C1069" t="s">
        <v>56</v>
      </c>
      <c r="D1069">
        <v>12</v>
      </c>
      <c r="E1069">
        <v>0.81006860000000003</v>
      </c>
      <c r="F1069">
        <v>91.312359999999998</v>
      </c>
      <c r="G1069">
        <v>7.9142500000000005E-2</v>
      </c>
      <c r="H1069">
        <v>7</v>
      </c>
      <c r="I1069">
        <v>0.81006860000000003</v>
      </c>
      <c r="J1069">
        <v>6.2635E-3</v>
      </c>
      <c r="K1069">
        <v>112.9136</v>
      </c>
      <c r="L1069">
        <v>-0.10142490891931269</v>
      </c>
      <c r="M1069">
        <v>-4.1502250606710291E-2</v>
      </c>
      <c r="N1069">
        <v>0</v>
      </c>
      <c r="O1069">
        <v>4.1502250606710284E-2</v>
      </c>
      <c r="P1069">
        <v>0.10142490891931269</v>
      </c>
      <c r="Q1069" s="70">
        <v>287172.11994014418</v>
      </c>
      <c r="R1069">
        <v>2014</v>
      </c>
      <c r="S1069" s="70"/>
    </row>
    <row r="1070" spans="1:19" x14ac:dyDescent="0.25">
      <c r="A1070" t="s">
        <v>79</v>
      </c>
      <c r="B1070" t="s">
        <v>48</v>
      </c>
      <c r="C1070" t="s">
        <v>56</v>
      </c>
      <c r="D1070">
        <v>13</v>
      </c>
      <c r="E1070">
        <v>1.186941</v>
      </c>
      <c r="F1070">
        <v>93.618179999999995</v>
      </c>
      <c r="G1070">
        <v>0.1120338</v>
      </c>
      <c r="H1070">
        <v>7</v>
      </c>
      <c r="I1070">
        <v>1.186941</v>
      </c>
      <c r="J1070">
        <v>1.25516E-2</v>
      </c>
      <c r="K1070">
        <v>112.9136</v>
      </c>
      <c r="L1070">
        <v>-0.14357724997085869</v>
      </c>
      <c r="M1070">
        <v>-5.8750646889447013E-2</v>
      </c>
      <c r="N1070">
        <v>0</v>
      </c>
      <c r="O1070">
        <v>5.8750646889447006E-2</v>
      </c>
      <c r="P1070">
        <v>0.14357724997085869</v>
      </c>
      <c r="Q1070" s="70">
        <v>287172.11994014418</v>
      </c>
      <c r="R1070">
        <v>2014</v>
      </c>
      <c r="S1070" s="70"/>
    </row>
    <row r="1071" spans="1:19" x14ac:dyDescent="0.25">
      <c r="A1071" t="s">
        <v>79</v>
      </c>
      <c r="B1071" t="s">
        <v>48</v>
      </c>
      <c r="C1071" t="s">
        <v>56</v>
      </c>
      <c r="D1071">
        <v>14</v>
      </c>
      <c r="E1071">
        <v>1.583107</v>
      </c>
      <c r="F1071">
        <v>95.448800000000006</v>
      </c>
      <c r="G1071">
        <v>0.1469203</v>
      </c>
      <c r="H1071">
        <v>7</v>
      </c>
      <c r="I1071">
        <v>1.583107</v>
      </c>
      <c r="J1071">
        <v>2.15856E-2</v>
      </c>
      <c r="K1071">
        <v>112.9136</v>
      </c>
      <c r="L1071">
        <v>-0.18828605146334629</v>
      </c>
      <c r="M1071">
        <v>-7.7045126062635291E-2</v>
      </c>
      <c r="N1071">
        <v>0</v>
      </c>
      <c r="O1071">
        <v>7.7045126062635277E-2</v>
      </c>
      <c r="P1071">
        <v>0.18828605146334629</v>
      </c>
      <c r="Q1071" s="70">
        <v>287172.11994014418</v>
      </c>
      <c r="R1071">
        <v>2014</v>
      </c>
      <c r="S1071" s="70"/>
    </row>
    <row r="1072" spans="1:19" x14ac:dyDescent="0.25">
      <c r="A1072" t="s">
        <v>79</v>
      </c>
      <c r="B1072" t="s">
        <v>48</v>
      </c>
      <c r="C1072" t="s">
        <v>56</v>
      </c>
      <c r="D1072">
        <v>15</v>
      </c>
      <c r="E1072">
        <v>1.991735</v>
      </c>
      <c r="F1072">
        <v>95.927040000000005</v>
      </c>
      <c r="G1072">
        <v>0.1834182</v>
      </c>
      <c r="H1072">
        <v>7</v>
      </c>
      <c r="I1072">
        <v>1.4562146666666669</v>
      </c>
      <c r="J1072">
        <v>3.3642199999999997E-2</v>
      </c>
      <c r="K1072">
        <v>112.9136</v>
      </c>
      <c r="L1072">
        <v>0.3004605780595877</v>
      </c>
      <c r="M1072">
        <v>0.43933578680656388</v>
      </c>
      <c r="N1072">
        <v>0.53552033333333326</v>
      </c>
      <c r="O1072">
        <v>0.6317048798601026</v>
      </c>
      <c r="P1072">
        <v>0.77058008860707883</v>
      </c>
      <c r="Q1072" s="70">
        <v>287172.11994014418</v>
      </c>
      <c r="R1072">
        <v>2014</v>
      </c>
      <c r="S1072" s="70"/>
    </row>
    <row r="1073" spans="1:19" x14ac:dyDescent="0.25">
      <c r="A1073" t="s">
        <v>79</v>
      </c>
      <c r="B1073" t="s">
        <v>48</v>
      </c>
      <c r="C1073" t="s">
        <v>56</v>
      </c>
      <c r="D1073">
        <v>16</v>
      </c>
      <c r="E1073">
        <v>2.3628640000000001</v>
      </c>
      <c r="F1073">
        <v>95.927679999999995</v>
      </c>
      <c r="G1073">
        <v>0.21680550000000001</v>
      </c>
      <c r="H1073">
        <v>7</v>
      </c>
      <c r="I1073">
        <v>1.7360340326666668</v>
      </c>
      <c r="J1073">
        <v>4.7004600000000001E-2</v>
      </c>
      <c r="K1073">
        <v>112.9136</v>
      </c>
      <c r="L1073">
        <v>0.34898261277628329</v>
      </c>
      <c r="M1073">
        <v>0.51313708200462427</v>
      </c>
      <c r="N1073">
        <v>0.62682996733333329</v>
      </c>
      <c r="O1073">
        <v>0.74052285266204232</v>
      </c>
      <c r="P1073">
        <v>0.9046773218903833</v>
      </c>
      <c r="Q1073" s="70">
        <v>287172.11994014418</v>
      </c>
      <c r="R1073">
        <v>2014</v>
      </c>
      <c r="S1073" s="70"/>
    </row>
    <row r="1074" spans="1:19" x14ac:dyDescent="0.25">
      <c r="A1074" t="s">
        <v>79</v>
      </c>
      <c r="B1074" t="s">
        <v>48</v>
      </c>
      <c r="C1074" t="s">
        <v>56</v>
      </c>
      <c r="D1074">
        <v>17</v>
      </c>
      <c r="E1074">
        <v>2.6270470000000001</v>
      </c>
      <c r="F1074">
        <v>94.925460000000001</v>
      </c>
      <c r="G1074">
        <v>0.24013409999999999</v>
      </c>
      <c r="H1074">
        <v>7</v>
      </c>
      <c r="I1074">
        <v>2.0006501320000001</v>
      </c>
      <c r="J1074">
        <v>5.7664399999999998E-2</v>
      </c>
      <c r="K1074">
        <v>112.9136</v>
      </c>
      <c r="L1074">
        <v>0.31865259880077501</v>
      </c>
      <c r="M1074">
        <v>0.50047040753607375</v>
      </c>
      <c r="N1074">
        <v>0.62639686800000005</v>
      </c>
      <c r="O1074">
        <v>0.75232332846392636</v>
      </c>
      <c r="P1074">
        <v>0.93414113719922509</v>
      </c>
      <c r="Q1074" s="70">
        <v>287172.11994014418</v>
      </c>
      <c r="R1074">
        <v>2014</v>
      </c>
      <c r="S1074" s="70"/>
    </row>
    <row r="1075" spans="1:19" x14ac:dyDescent="0.25">
      <c r="A1075" t="s">
        <v>79</v>
      </c>
      <c r="B1075" t="s">
        <v>48</v>
      </c>
      <c r="C1075" t="s">
        <v>56</v>
      </c>
      <c r="D1075">
        <v>18</v>
      </c>
      <c r="E1075">
        <v>2.6442800000000002</v>
      </c>
      <c r="F1075">
        <v>92.9786</v>
      </c>
      <c r="G1075">
        <v>0.242034</v>
      </c>
      <c r="H1075">
        <v>7</v>
      </c>
      <c r="I1075">
        <v>2.8895692930000001</v>
      </c>
      <c r="J1075">
        <v>5.8580399999999998E-2</v>
      </c>
      <c r="K1075">
        <v>112.9136</v>
      </c>
      <c r="L1075">
        <v>-0.55546819329665509</v>
      </c>
      <c r="M1075">
        <v>-0.37221198477452883</v>
      </c>
      <c r="N1075">
        <v>-0.24528929299999999</v>
      </c>
      <c r="O1075">
        <v>-0.11836660122547116</v>
      </c>
      <c r="P1075">
        <v>6.4889607296655133E-2</v>
      </c>
      <c r="Q1075" s="70">
        <v>287172.11994014418</v>
      </c>
      <c r="R1075">
        <v>2014</v>
      </c>
      <c r="S1075" s="70"/>
    </row>
    <row r="1076" spans="1:19" x14ac:dyDescent="0.25">
      <c r="A1076" t="s">
        <v>79</v>
      </c>
      <c r="B1076" t="s">
        <v>48</v>
      </c>
      <c r="C1076" t="s">
        <v>56</v>
      </c>
      <c r="D1076">
        <v>19</v>
      </c>
      <c r="E1076">
        <v>2.4850150000000002</v>
      </c>
      <c r="F1076">
        <v>89.956249999999997</v>
      </c>
      <c r="G1076">
        <v>0.22773930000000001</v>
      </c>
      <c r="H1076">
        <v>7</v>
      </c>
      <c r="I1076">
        <v>2.5344653224</v>
      </c>
      <c r="J1076">
        <v>5.18652E-2</v>
      </c>
      <c r="K1076">
        <v>112.9136</v>
      </c>
      <c r="L1076">
        <v>-0.34131001046367948</v>
      </c>
      <c r="M1076">
        <v>-0.16887694101940964</v>
      </c>
      <c r="N1076">
        <v>-4.9450322399999996E-2</v>
      </c>
      <c r="O1076">
        <v>6.9976296219409623E-2</v>
      </c>
      <c r="P1076">
        <v>0.24240936566367946</v>
      </c>
      <c r="Q1076" s="70">
        <v>287172.11994014418</v>
      </c>
      <c r="R1076">
        <v>2014</v>
      </c>
      <c r="S1076" s="70"/>
    </row>
    <row r="1077" spans="1:19" x14ac:dyDescent="0.25">
      <c r="A1077" t="s">
        <v>79</v>
      </c>
      <c r="B1077" t="s">
        <v>48</v>
      </c>
      <c r="C1077" t="s">
        <v>56</v>
      </c>
      <c r="D1077">
        <v>20</v>
      </c>
      <c r="E1077">
        <v>2.1533699999999998</v>
      </c>
      <c r="F1077">
        <v>85.644779999999997</v>
      </c>
      <c r="G1077">
        <v>0.1988473</v>
      </c>
      <c r="H1077">
        <v>7</v>
      </c>
      <c r="I1077">
        <v>2.1576212519999998</v>
      </c>
      <c r="J1077">
        <v>3.95403E-2</v>
      </c>
      <c r="K1077">
        <v>112.9136</v>
      </c>
      <c r="L1077">
        <v>-0.25908448587530969</v>
      </c>
      <c r="M1077">
        <v>-0.10852694569202238</v>
      </c>
      <c r="N1077">
        <v>-4.2512519999999996E-3</v>
      </c>
      <c r="O1077">
        <v>0.10002444169202236</v>
      </c>
      <c r="P1077">
        <v>0.25058198187530972</v>
      </c>
      <c r="Q1077" s="70">
        <v>287172.11994014418</v>
      </c>
      <c r="R1077">
        <v>2014</v>
      </c>
      <c r="S1077" s="70"/>
    </row>
    <row r="1078" spans="1:19" x14ac:dyDescent="0.25">
      <c r="A1078" t="s">
        <v>79</v>
      </c>
      <c r="B1078" t="s">
        <v>48</v>
      </c>
      <c r="C1078" t="s">
        <v>56</v>
      </c>
      <c r="D1078">
        <v>21</v>
      </c>
      <c r="E1078">
        <v>1.8375319999999999</v>
      </c>
      <c r="F1078">
        <v>82.199389999999994</v>
      </c>
      <c r="G1078">
        <v>0.17153650000000001</v>
      </c>
      <c r="H1078">
        <v>7</v>
      </c>
      <c r="I1078">
        <v>1.8375319999999999</v>
      </c>
      <c r="J1078">
        <v>2.9424800000000001E-2</v>
      </c>
      <c r="K1078">
        <v>112.9136</v>
      </c>
      <c r="L1078">
        <v>-0.21983297907934635</v>
      </c>
      <c r="M1078">
        <v>-8.9953873132179674E-2</v>
      </c>
      <c r="N1078">
        <v>0</v>
      </c>
      <c r="O1078">
        <v>8.995387313217966E-2</v>
      </c>
      <c r="P1078">
        <v>0.21983297907934635</v>
      </c>
      <c r="Q1078" s="70">
        <v>287172.11994014418</v>
      </c>
      <c r="R1078">
        <v>2014</v>
      </c>
      <c r="S1078" s="70"/>
    </row>
    <row r="1079" spans="1:19" x14ac:dyDescent="0.25">
      <c r="A1079" t="s">
        <v>79</v>
      </c>
      <c r="B1079" t="s">
        <v>48</v>
      </c>
      <c r="C1079" t="s">
        <v>56</v>
      </c>
      <c r="D1079">
        <v>22</v>
      </c>
      <c r="E1079">
        <v>1.60792</v>
      </c>
      <c r="F1079">
        <v>79.957949999999997</v>
      </c>
      <c r="G1079">
        <v>0.15185100000000001</v>
      </c>
      <c r="H1079">
        <v>7</v>
      </c>
      <c r="I1079">
        <v>1.60792</v>
      </c>
      <c r="J1079">
        <v>2.3058700000000001E-2</v>
      </c>
      <c r="K1079">
        <v>112.9136</v>
      </c>
      <c r="L1079">
        <v>-0.19460477621737621</v>
      </c>
      <c r="M1079">
        <v>-7.9630697014098473E-2</v>
      </c>
      <c r="N1079">
        <v>0</v>
      </c>
      <c r="O1079">
        <v>7.9630697014098459E-2</v>
      </c>
      <c r="P1079">
        <v>0.19460477621737621</v>
      </c>
      <c r="Q1079" s="70">
        <v>287172.11994014418</v>
      </c>
      <c r="R1079">
        <v>2014</v>
      </c>
      <c r="S1079" s="70"/>
    </row>
    <row r="1080" spans="1:19" x14ac:dyDescent="0.25">
      <c r="A1080" t="s">
        <v>79</v>
      </c>
      <c r="B1080" t="s">
        <v>48</v>
      </c>
      <c r="C1080" t="s">
        <v>56</v>
      </c>
      <c r="D1080">
        <v>23</v>
      </c>
      <c r="E1080">
        <v>1.1981390000000001</v>
      </c>
      <c r="F1080">
        <v>78.019970000000001</v>
      </c>
      <c r="G1080">
        <v>0.11591650000000001</v>
      </c>
      <c r="H1080">
        <v>7</v>
      </c>
      <c r="I1080">
        <v>1.1981390000000001</v>
      </c>
      <c r="J1080">
        <v>1.34366E-2</v>
      </c>
      <c r="K1080">
        <v>112.9136</v>
      </c>
      <c r="L1080">
        <v>-0.14855277872393377</v>
      </c>
      <c r="M1080">
        <v>-6.0786592924905521E-2</v>
      </c>
      <c r="N1080">
        <v>0</v>
      </c>
      <c r="O1080">
        <v>6.0786592924905507E-2</v>
      </c>
      <c r="P1080">
        <v>0.14855277872393377</v>
      </c>
      <c r="Q1080" s="70">
        <v>287172.11994014418</v>
      </c>
      <c r="R1080">
        <v>2014</v>
      </c>
      <c r="S1080" s="70"/>
    </row>
    <row r="1081" spans="1:19" x14ac:dyDescent="0.25">
      <c r="A1081" t="s">
        <v>79</v>
      </c>
      <c r="B1081" t="s">
        <v>48</v>
      </c>
      <c r="C1081" t="s">
        <v>56</v>
      </c>
      <c r="D1081">
        <v>24</v>
      </c>
      <c r="E1081">
        <v>0.84504290000000004</v>
      </c>
      <c r="F1081">
        <v>76.729209999999995</v>
      </c>
      <c r="G1081">
        <v>8.5528099999999996E-2</v>
      </c>
      <c r="H1081">
        <v>7</v>
      </c>
      <c r="I1081">
        <v>0.84504290000000004</v>
      </c>
      <c r="J1081">
        <v>7.3150999999999997E-3</v>
      </c>
      <c r="K1081">
        <v>112.9136</v>
      </c>
      <c r="L1081">
        <v>-0.10960900092721594</v>
      </c>
      <c r="M1081">
        <v>-4.4851114718292451E-2</v>
      </c>
      <c r="N1081">
        <v>0</v>
      </c>
      <c r="O1081">
        <v>4.4851114718292437E-2</v>
      </c>
      <c r="P1081">
        <v>0.10960900092721594</v>
      </c>
      <c r="Q1081" s="70">
        <v>287172.11994014418</v>
      </c>
      <c r="R1081">
        <v>2014</v>
      </c>
      <c r="S1081" s="70"/>
    </row>
    <row r="1082" spans="1:19" x14ac:dyDescent="0.25">
      <c r="A1082" t="s">
        <v>79</v>
      </c>
      <c r="B1082" t="s">
        <v>55</v>
      </c>
      <c r="C1082" t="s">
        <v>77</v>
      </c>
      <c r="D1082">
        <v>1</v>
      </c>
      <c r="E1082">
        <v>9.0731400000000004E-2</v>
      </c>
      <c r="F1082">
        <v>75.416380000000004</v>
      </c>
      <c r="G1082">
        <v>1.7610899999999999E-2</v>
      </c>
      <c r="H1082">
        <v>8</v>
      </c>
      <c r="I1082">
        <v>9.0731400000000004E-2</v>
      </c>
      <c r="J1082">
        <v>3.101E-4</v>
      </c>
      <c r="K1082">
        <v>112.9136</v>
      </c>
      <c r="L1082">
        <v>-2.2567682781755822E-2</v>
      </c>
      <c r="M1082">
        <v>-9.2345128667187561E-3</v>
      </c>
      <c r="N1082">
        <v>0</v>
      </c>
      <c r="O1082">
        <v>9.2345128667187543E-3</v>
      </c>
      <c r="P1082">
        <v>2.2567682781755822E-2</v>
      </c>
      <c r="Q1082" s="70">
        <v>236497.9665437146</v>
      </c>
      <c r="R1082">
        <v>2012</v>
      </c>
      <c r="S1082" s="70"/>
    </row>
    <row r="1083" spans="1:19" x14ac:dyDescent="0.25">
      <c r="A1083" t="s">
        <v>79</v>
      </c>
      <c r="B1083" t="s">
        <v>55</v>
      </c>
      <c r="C1083" t="s">
        <v>77</v>
      </c>
      <c r="D1083">
        <v>2</v>
      </c>
      <c r="E1083">
        <v>0.20883080000000001</v>
      </c>
      <c r="F1083">
        <v>74.975449999999995</v>
      </c>
      <c r="G1083">
        <v>2.8798500000000001E-2</v>
      </c>
      <c r="H1083">
        <v>8</v>
      </c>
      <c r="I1083">
        <v>0.20883080000000001</v>
      </c>
      <c r="J1083">
        <v>8.2939999999999999E-4</v>
      </c>
      <c r="K1083">
        <v>112.9136</v>
      </c>
      <c r="L1083">
        <v>-3.6907795110589552E-2</v>
      </c>
      <c r="M1083">
        <v>-1.5102370594578241E-2</v>
      </c>
      <c r="N1083">
        <v>0</v>
      </c>
      <c r="O1083">
        <v>1.5102370594578238E-2</v>
      </c>
      <c r="P1083">
        <v>3.6907795110589552E-2</v>
      </c>
      <c r="Q1083" s="70">
        <v>236497.9665437146</v>
      </c>
      <c r="R1083">
        <v>2012</v>
      </c>
      <c r="S1083" s="70"/>
    </row>
    <row r="1084" spans="1:19" x14ac:dyDescent="0.25">
      <c r="A1084" t="s">
        <v>79</v>
      </c>
      <c r="B1084" t="s">
        <v>55</v>
      </c>
      <c r="C1084" t="s">
        <v>77</v>
      </c>
      <c r="D1084">
        <v>3</v>
      </c>
      <c r="E1084">
        <v>0.1721734</v>
      </c>
      <c r="F1084">
        <v>73.068790000000007</v>
      </c>
      <c r="G1084">
        <v>2.3891900000000001E-2</v>
      </c>
      <c r="H1084">
        <v>8</v>
      </c>
      <c r="I1084">
        <v>0.1721734</v>
      </c>
      <c r="J1084">
        <v>5.708E-4</v>
      </c>
      <c r="K1084">
        <v>112.9136</v>
      </c>
      <c r="L1084">
        <v>-3.0618088055388359E-2</v>
      </c>
      <c r="M1084">
        <v>-1.2528673450266105E-2</v>
      </c>
      <c r="N1084">
        <v>0</v>
      </c>
      <c r="O1084">
        <v>1.2528673450266101E-2</v>
      </c>
      <c r="P1084">
        <v>3.0618088055388359E-2</v>
      </c>
      <c r="Q1084" s="70">
        <v>236497.9665437146</v>
      </c>
      <c r="R1084">
        <v>2012</v>
      </c>
      <c r="S1084" s="70"/>
    </row>
    <row r="1085" spans="1:19" x14ac:dyDescent="0.25">
      <c r="A1085" t="s">
        <v>79</v>
      </c>
      <c r="B1085" t="s">
        <v>55</v>
      </c>
      <c r="C1085" t="s">
        <v>77</v>
      </c>
      <c r="D1085">
        <v>4</v>
      </c>
      <c r="E1085">
        <v>0.13313710000000001</v>
      </c>
      <c r="F1085">
        <v>72.809539999999998</v>
      </c>
      <c r="G1085">
        <v>1.9447300000000001E-2</v>
      </c>
      <c r="H1085">
        <v>8</v>
      </c>
      <c r="I1085">
        <v>0.13313710000000001</v>
      </c>
      <c r="J1085">
        <v>3.7819999999999998E-4</v>
      </c>
      <c r="K1085">
        <v>112.9136</v>
      </c>
      <c r="L1085">
        <v>-2.4922800882117173E-2</v>
      </c>
      <c r="M1085">
        <v>-1.0198208103431803E-2</v>
      </c>
      <c r="N1085">
        <v>0</v>
      </c>
      <c r="O1085">
        <v>1.0198208103431802E-2</v>
      </c>
      <c r="P1085">
        <v>2.4922800882117173E-2</v>
      </c>
      <c r="Q1085" s="70">
        <v>236497.9665437146</v>
      </c>
      <c r="R1085">
        <v>2012</v>
      </c>
      <c r="S1085" s="70"/>
    </row>
    <row r="1086" spans="1:19" x14ac:dyDescent="0.25">
      <c r="A1086" t="s">
        <v>79</v>
      </c>
      <c r="B1086" t="s">
        <v>55</v>
      </c>
      <c r="C1086" t="s">
        <v>77</v>
      </c>
      <c r="D1086">
        <v>5</v>
      </c>
      <c r="E1086">
        <v>0.1206537</v>
      </c>
      <c r="F1086">
        <v>71.943110000000004</v>
      </c>
      <c r="G1086">
        <v>1.7606299999999998E-2</v>
      </c>
      <c r="H1086">
        <v>8</v>
      </c>
      <c r="I1086">
        <v>0.1206537</v>
      </c>
      <c r="J1086">
        <v>3.1E-4</v>
      </c>
      <c r="K1086">
        <v>112.9136</v>
      </c>
      <c r="L1086">
        <v>-2.2564043713316176E-2</v>
      </c>
      <c r="M1086">
        <v>-9.2330237894105629E-3</v>
      </c>
      <c r="N1086">
        <v>0</v>
      </c>
      <c r="O1086">
        <v>9.2330237894105611E-3</v>
      </c>
      <c r="P1086">
        <v>2.2564043713316176E-2</v>
      </c>
      <c r="Q1086" s="70">
        <v>236497.9665437146</v>
      </c>
      <c r="R1086">
        <v>2012</v>
      </c>
      <c r="S1086" s="70"/>
    </row>
    <row r="1087" spans="1:19" x14ac:dyDescent="0.25">
      <c r="A1087" t="s">
        <v>79</v>
      </c>
      <c r="B1087" t="s">
        <v>55</v>
      </c>
      <c r="C1087" t="s">
        <v>77</v>
      </c>
      <c r="D1087">
        <v>6</v>
      </c>
      <c r="E1087">
        <v>0.1168497</v>
      </c>
      <c r="F1087">
        <v>71.063190000000006</v>
      </c>
      <c r="G1087">
        <v>1.54778E-2</v>
      </c>
      <c r="H1087">
        <v>8</v>
      </c>
      <c r="I1087">
        <v>0.1168497</v>
      </c>
      <c r="J1087">
        <v>2.396E-4</v>
      </c>
      <c r="K1087">
        <v>112.9136</v>
      </c>
      <c r="L1087">
        <v>-1.9837159823671735E-2</v>
      </c>
      <c r="M1087">
        <v>-8.1172050051565216E-3</v>
      </c>
      <c r="N1087">
        <v>0</v>
      </c>
      <c r="O1087">
        <v>8.1172050051565199E-3</v>
      </c>
      <c r="P1087">
        <v>1.9837159823671735E-2</v>
      </c>
      <c r="Q1087" s="70">
        <v>236497.9665437146</v>
      </c>
      <c r="R1087">
        <v>2012</v>
      </c>
      <c r="S1087" s="70"/>
    </row>
    <row r="1088" spans="1:19" x14ac:dyDescent="0.25">
      <c r="A1088" t="s">
        <v>79</v>
      </c>
      <c r="B1088" t="s">
        <v>55</v>
      </c>
      <c r="C1088" t="s">
        <v>77</v>
      </c>
      <c r="D1088">
        <v>7</v>
      </c>
      <c r="E1088">
        <v>0.15842300000000001</v>
      </c>
      <c r="F1088">
        <v>72.008669999999995</v>
      </c>
      <c r="G1088">
        <v>1.9621E-2</v>
      </c>
      <c r="H1088">
        <v>8</v>
      </c>
      <c r="I1088">
        <v>0.15842300000000001</v>
      </c>
      <c r="J1088">
        <v>3.8499999999999998E-4</v>
      </c>
      <c r="K1088">
        <v>112.9136</v>
      </c>
      <c r="L1088">
        <v>-2.5145857508398466E-2</v>
      </c>
      <c r="M1088">
        <v>-1.0289481066869001E-2</v>
      </c>
      <c r="N1088">
        <v>0</v>
      </c>
      <c r="O1088">
        <v>1.0289481066868998E-2</v>
      </c>
      <c r="P1088">
        <v>2.5145857508398466E-2</v>
      </c>
      <c r="Q1088" s="70">
        <v>236497.9665437146</v>
      </c>
      <c r="R1088">
        <v>2012</v>
      </c>
      <c r="S1088" s="70"/>
    </row>
    <row r="1089" spans="1:19" x14ac:dyDescent="0.25">
      <c r="A1089" t="s">
        <v>79</v>
      </c>
      <c r="B1089" t="s">
        <v>55</v>
      </c>
      <c r="C1089" t="s">
        <v>77</v>
      </c>
      <c r="D1089">
        <v>8</v>
      </c>
      <c r="E1089">
        <v>0.25129030000000002</v>
      </c>
      <c r="F1089">
        <v>75.028490000000005</v>
      </c>
      <c r="G1089">
        <v>2.82816E-2</v>
      </c>
      <c r="H1089">
        <v>8</v>
      </c>
      <c r="I1089">
        <v>0.25129030000000002</v>
      </c>
      <c r="J1089">
        <v>7.9989999999999998E-4</v>
      </c>
      <c r="K1089">
        <v>112.9136</v>
      </c>
      <c r="L1089">
        <v>-3.6245486542166021E-2</v>
      </c>
      <c r="M1089">
        <v>-1.4831359296874716E-2</v>
      </c>
      <c r="N1089">
        <v>0</v>
      </c>
      <c r="O1089">
        <v>1.4831359296874713E-2</v>
      </c>
      <c r="P1089">
        <v>3.6245486542166021E-2</v>
      </c>
      <c r="Q1089" s="70">
        <v>236497.9665437146</v>
      </c>
      <c r="R1089">
        <v>2012</v>
      </c>
      <c r="S1089" s="70"/>
    </row>
    <row r="1090" spans="1:19" x14ac:dyDescent="0.25">
      <c r="A1090" t="s">
        <v>79</v>
      </c>
      <c r="B1090" t="s">
        <v>55</v>
      </c>
      <c r="C1090" t="s">
        <v>77</v>
      </c>
      <c r="D1090">
        <v>9</v>
      </c>
      <c r="E1090">
        <v>0.29133740000000002</v>
      </c>
      <c r="F1090">
        <v>80.455330000000004</v>
      </c>
      <c r="G1090">
        <v>3.36551E-2</v>
      </c>
      <c r="H1090">
        <v>8</v>
      </c>
      <c r="I1090">
        <v>0.29133740000000002</v>
      </c>
      <c r="J1090">
        <v>1.1326999999999999E-3</v>
      </c>
      <c r="K1090">
        <v>112.9136</v>
      </c>
      <c r="L1090">
        <v>-4.3131398076577544E-2</v>
      </c>
      <c r="M1090">
        <v>-1.764901848140633E-2</v>
      </c>
      <c r="N1090">
        <v>0</v>
      </c>
      <c r="O1090">
        <v>1.7649018481406327E-2</v>
      </c>
      <c r="P1090">
        <v>4.3131398076577544E-2</v>
      </c>
      <c r="Q1090" s="70">
        <v>236497.9665437146</v>
      </c>
      <c r="R1090">
        <v>2012</v>
      </c>
      <c r="S1090" s="70"/>
    </row>
    <row r="1091" spans="1:19" x14ac:dyDescent="0.25">
      <c r="A1091" t="s">
        <v>79</v>
      </c>
      <c r="B1091" t="s">
        <v>55</v>
      </c>
      <c r="C1091" t="s">
        <v>77</v>
      </c>
      <c r="D1091">
        <v>10</v>
      </c>
      <c r="E1091">
        <v>0.46433790000000003</v>
      </c>
      <c r="F1091">
        <v>85.041529999999995</v>
      </c>
      <c r="G1091">
        <v>5.0909999999999997E-2</v>
      </c>
      <c r="H1091">
        <v>8</v>
      </c>
      <c r="I1091">
        <v>0.46433790000000003</v>
      </c>
      <c r="J1091">
        <v>2.5918E-3</v>
      </c>
      <c r="K1091">
        <v>112.9136</v>
      </c>
      <c r="L1091">
        <v>-6.524343652188544E-2</v>
      </c>
      <c r="M1091">
        <v>-2.6697085378981217E-2</v>
      </c>
      <c r="N1091">
        <v>0</v>
      </c>
      <c r="O1091">
        <v>2.6697085378981213E-2</v>
      </c>
      <c r="P1091">
        <v>6.524343652188544E-2</v>
      </c>
      <c r="Q1091" s="70">
        <v>236497.9665437146</v>
      </c>
      <c r="R1091">
        <v>2012</v>
      </c>
      <c r="S1091" s="70"/>
    </row>
    <row r="1092" spans="1:19" x14ac:dyDescent="0.25">
      <c r="A1092" t="s">
        <v>79</v>
      </c>
      <c r="B1092" t="s">
        <v>55</v>
      </c>
      <c r="C1092" t="s">
        <v>77</v>
      </c>
      <c r="D1092">
        <v>11</v>
      </c>
      <c r="E1092">
        <v>0.67431220000000003</v>
      </c>
      <c r="F1092">
        <v>89.761600000000001</v>
      </c>
      <c r="G1092">
        <v>7.2423500000000002E-2</v>
      </c>
      <c r="H1092">
        <v>8</v>
      </c>
      <c r="I1092">
        <v>0.67431220000000003</v>
      </c>
      <c r="J1092">
        <v>5.2452000000000002E-3</v>
      </c>
      <c r="K1092">
        <v>112.9136</v>
      </c>
      <c r="L1092">
        <v>-9.2814774052107779E-2</v>
      </c>
      <c r="M1092">
        <v>-3.7979053210490894E-2</v>
      </c>
      <c r="N1092">
        <v>0</v>
      </c>
      <c r="O1092">
        <v>3.797905321049088E-2</v>
      </c>
      <c r="P1092">
        <v>9.2814774052107779E-2</v>
      </c>
      <c r="Q1092" s="70">
        <v>236497.9665437146</v>
      </c>
      <c r="R1092">
        <v>2012</v>
      </c>
      <c r="S1092" s="70"/>
    </row>
    <row r="1093" spans="1:19" x14ac:dyDescent="0.25">
      <c r="A1093" t="s">
        <v>79</v>
      </c>
      <c r="B1093" t="s">
        <v>55</v>
      </c>
      <c r="C1093" t="s">
        <v>77</v>
      </c>
      <c r="D1093">
        <v>12</v>
      </c>
      <c r="E1093">
        <v>0.86085420000000001</v>
      </c>
      <c r="F1093">
        <v>92.952399999999997</v>
      </c>
      <c r="G1093">
        <v>9.1028700000000004E-2</v>
      </c>
      <c r="H1093">
        <v>8</v>
      </c>
      <c r="I1093">
        <v>0.86085420000000001</v>
      </c>
      <c r="J1093">
        <v>8.2862000000000005E-3</v>
      </c>
      <c r="K1093">
        <v>112.9136</v>
      </c>
      <c r="L1093">
        <v>-0.11665780247722143</v>
      </c>
      <c r="M1093">
        <v>-4.7735427176862397E-2</v>
      </c>
      <c r="N1093">
        <v>0</v>
      </c>
      <c r="O1093">
        <v>4.773542717686239E-2</v>
      </c>
      <c r="P1093">
        <v>0.11665780247722143</v>
      </c>
      <c r="Q1093" s="70">
        <v>236497.9665437146</v>
      </c>
      <c r="R1093">
        <v>2012</v>
      </c>
      <c r="S1093" s="70"/>
    </row>
    <row r="1094" spans="1:19" x14ac:dyDescent="0.25">
      <c r="A1094" t="s">
        <v>79</v>
      </c>
      <c r="B1094" t="s">
        <v>55</v>
      </c>
      <c r="C1094" t="s">
        <v>77</v>
      </c>
      <c r="D1094">
        <v>13</v>
      </c>
      <c r="E1094">
        <v>1.284359</v>
      </c>
      <c r="F1094">
        <v>95.631360000000001</v>
      </c>
      <c r="G1094">
        <v>0.1271013</v>
      </c>
      <c r="H1094">
        <v>8</v>
      </c>
      <c r="I1094">
        <v>1.284359</v>
      </c>
      <c r="J1094">
        <v>1.6154700000000001E-2</v>
      </c>
      <c r="K1094">
        <v>112.9136</v>
      </c>
      <c r="L1094">
        <v>-0.16288666601174187</v>
      </c>
      <c r="M1094">
        <v>-6.6651903416435829E-2</v>
      </c>
      <c r="N1094">
        <v>0</v>
      </c>
      <c r="O1094">
        <v>6.6651903416435815E-2</v>
      </c>
      <c r="P1094">
        <v>0.16288666601174187</v>
      </c>
      <c r="Q1094" s="70">
        <v>236497.9665437146</v>
      </c>
      <c r="R1094">
        <v>2012</v>
      </c>
      <c r="S1094" s="70"/>
    </row>
    <row r="1095" spans="1:19" x14ac:dyDescent="0.25">
      <c r="A1095" t="s">
        <v>79</v>
      </c>
      <c r="B1095" t="s">
        <v>55</v>
      </c>
      <c r="C1095" t="s">
        <v>77</v>
      </c>
      <c r="D1095">
        <v>14</v>
      </c>
      <c r="E1095">
        <v>1.5081469999999999</v>
      </c>
      <c r="F1095">
        <v>97.921620000000004</v>
      </c>
      <c r="G1095">
        <v>0.14833650000000001</v>
      </c>
      <c r="H1095">
        <v>8</v>
      </c>
      <c r="I1095">
        <v>1.5081469999999999</v>
      </c>
      <c r="J1095">
        <v>2.2003700000000001E-2</v>
      </c>
      <c r="K1095">
        <v>112.9136</v>
      </c>
      <c r="L1095">
        <v>-0.19010079936347463</v>
      </c>
      <c r="M1095">
        <v>-7.7787706193508707E-2</v>
      </c>
      <c r="N1095">
        <v>0</v>
      </c>
      <c r="O1095">
        <v>7.7787706193508679E-2</v>
      </c>
      <c r="P1095">
        <v>0.19010079936347463</v>
      </c>
      <c r="Q1095" s="70">
        <v>236497.9665437146</v>
      </c>
      <c r="R1095">
        <v>2012</v>
      </c>
      <c r="S1095" s="70"/>
    </row>
    <row r="1096" spans="1:19" x14ac:dyDescent="0.25">
      <c r="A1096" t="s">
        <v>79</v>
      </c>
      <c r="B1096" t="s">
        <v>55</v>
      </c>
      <c r="C1096" t="s">
        <v>77</v>
      </c>
      <c r="D1096">
        <v>15</v>
      </c>
      <c r="E1096">
        <v>1.9400310000000001</v>
      </c>
      <c r="F1096">
        <v>98.393069999999994</v>
      </c>
      <c r="G1096">
        <v>0.1847714</v>
      </c>
      <c r="H1096">
        <v>8</v>
      </c>
      <c r="I1096">
        <v>1.4111166666666666</v>
      </c>
      <c r="J1096">
        <v>3.4140499999999997E-2</v>
      </c>
      <c r="K1096">
        <v>112.9136</v>
      </c>
      <c r="L1096">
        <v>0.29212015325193375</v>
      </c>
      <c r="M1096">
        <v>0.43202007423405364</v>
      </c>
      <c r="N1096">
        <v>0.52891433333333338</v>
      </c>
      <c r="O1096">
        <v>0.62580859243261311</v>
      </c>
      <c r="P1096">
        <v>0.76570851341473301</v>
      </c>
      <c r="Q1096" s="70">
        <v>236497.9665437146</v>
      </c>
      <c r="R1096">
        <v>2012</v>
      </c>
      <c r="S1096" s="70"/>
    </row>
    <row r="1097" spans="1:19" x14ac:dyDescent="0.25">
      <c r="A1097" t="s">
        <v>79</v>
      </c>
      <c r="B1097" t="s">
        <v>55</v>
      </c>
      <c r="C1097" t="s">
        <v>77</v>
      </c>
      <c r="D1097">
        <v>16</v>
      </c>
      <c r="E1097">
        <v>2.1087500000000001</v>
      </c>
      <c r="F1097">
        <v>98.320400000000006</v>
      </c>
      <c r="G1097">
        <v>0.20147190000000001</v>
      </c>
      <c r="H1097">
        <v>8</v>
      </c>
      <c r="I1097">
        <v>1.5429297913333335</v>
      </c>
      <c r="J1097">
        <v>4.0590899999999999E-2</v>
      </c>
      <c r="K1097">
        <v>112.9136</v>
      </c>
      <c r="L1097">
        <v>0.30762366405790409</v>
      </c>
      <c r="M1097">
        <v>0.46016827548460887</v>
      </c>
      <c r="N1097">
        <v>0.5658202086666666</v>
      </c>
      <c r="O1097">
        <v>0.67147214184872428</v>
      </c>
      <c r="P1097">
        <v>0.82401675327542911</v>
      </c>
      <c r="Q1097" s="70">
        <v>236497.9665437146</v>
      </c>
      <c r="R1097">
        <v>2012</v>
      </c>
      <c r="S1097" s="70"/>
    </row>
    <row r="1098" spans="1:19" x14ac:dyDescent="0.25">
      <c r="A1098" t="s">
        <v>79</v>
      </c>
      <c r="B1098" t="s">
        <v>55</v>
      </c>
      <c r="C1098" t="s">
        <v>77</v>
      </c>
      <c r="D1098">
        <v>17</v>
      </c>
      <c r="E1098">
        <v>2.209673</v>
      </c>
      <c r="F1098">
        <v>97.873530000000002</v>
      </c>
      <c r="G1098">
        <v>0.21005009999999999</v>
      </c>
      <c r="H1098">
        <v>8</v>
      </c>
      <c r="I1098">
        <v>1.6845481573333334</v>
      </c>
      <c r="J1098">
        <v>4.4121100000000003E-2</v>
      </c>
      <c r="K1098">
        <v>112.9136</v>
      </c>
      <c r="L1098">
        <v>0.25593463889196283</v>
      </c>
      <c r="M1098">
        <v>0.41497439326555446</v>
      </c>
      <c r="N1098">
        <v>0.5251248426666667</v>
      </c>
      <c r="O1098">
        <v>0.63527529206777889</v>
      </c>
      <c r="P1098">
        <v>0.79431504644137063</v>
      </c>
      <c r="Q1098" s="70">
        <v>236497.9665437146</v>
      </c>
      <c r="R1098">
        <v>2012</v>
      </c>
      <c r="S1098" s="70"/>
    </row>
    <row r="1099" spans="1:19" x14ac:dyDescent="0.25">
      <c r="A1099" t="s">
        <v>79</v>
      </c>
      <c r="B1099" t="s">
        <v>55</v>
      </c>
      <c r="C1099" t="s">
        <v>77</v>
      </c>
      <c r="D1099">
        <v>18</v>
      </c>
      <c r="E1099">
        <v>2.1326809999999998</v>
      </c>
      <c r="F1099">
        <v>96.399230000000003</v>
      </c>
      <c r="G1099">
        <v>0.2012882</v>
      </c>
      <c r="H1099">
        <v>8</v>
      </c>
      <c r="I1099">
        <v>2.350901151</v>
      </c>
      <c r="J1099">
        <v>4.0516900000000002E-2</v>
      </c>
      <c r="K1099">
        <v>112.9136</v>
      </c>
      <c r="L1099">
        <v>-0.47618123322207395</v>
      </c>
      <c r="M1099">
        <v>-0.32377573488201966</v>
      </c>
      <c r="N1099">
        <v>-0.218220151</v>
      </c>
      <c r="O1099">
        <v>-0.11266456711798038</v>
      </c>
      <c r="P1099">
        <v>3.9740931222073977E-2</v>
      </c>
      <c r="Q1099" s="70">
        <v>236497.9665437146</v>
      </c>
      <c r="R1099">
        <v>2012</v>
      </c>
      <c r="S1099" s="70"/>
    </row>
    <row r="1100" spans="1:19" x14ac:dyDescent="0.25">
      <c r="A1100" t="s">
        <v>79</v>
      </c>
      <c r="B1100" t="s">
        <v>55</v>
      </c>
      <c r="C1100" t="s">
        <v>77</v>
      </c>
      <c r="D1100">
        <v>19</v>
      </c>
      <c r="E1100">
        <v>1.8420289999999999</v>
      </c>
      <c r="F1100">
        <v>94.067189999999997</v>
      </c>
      <c r="G1100">
        <v>0.17660600000000001</v>
      </c>
      <c r="H1100">
        <v>8</v>
      </c>
      <c r="I1100">
        <v>1.8862653911999998</v>
      </c>
      <c r="J1100">
        <v>3.1189700000000001E-2</v>
      </c>
      <c r="K1100">
        <v>112.9136</v>
      </c>
      <c r="L1100">
        <v>-0.27056616232213548</v>
      </c>
      <c r="M1100">
        <v>-0.13684869897483751</v>
      </c>
      <c r="N1100">
        <v>-4.4236391200000003E-2</v>
      </c>
      <c r="O1100">
        <v>4.8375916574837488E-2</v>
      </c>
      <c r="P1100">
        <v>0.18209337992213548</v>
      </c>
      <c r="Q1100" s="70">
        <v>236497.9665437146</v>
      </c>
      <c r="R1100">
        <v>2012</v>
      </c>
      <c r="S1100" s="70"/>
    </row>
    <row r="1101" spans="1:19" x14ac:dyDescent="0.25">
      <c r="A1101" t="s">
        <v>79</v>
      </c>
      <c r="B1101" t="s">
        <v>55</v>
      </c>
      <c r="C1101" t="s">
        <v>77</v>
      </c>
      <c r="D1101">
        <v>20</v>
      </c>
      <c r="E1101">
        <v>1.4620550000000001</v>
      </c>
      <c r="F1101">
        <v>89.177520000000001</v>
      </c>
      <c r="G1101">
        <v>0.14135909999999999</v>
      </c>
      <c r="H1101">
        <v>8</v>
      </c>
      <c r="I1101">
        <v>1.465686786</v>
      </c>
      <c r="J1101">
        <v>1.9982400000000001E-2</v>
      </c>
      <c r="K1101">
        <v>112.9136</v>
      </c>
      <c r="L1101">
        <v>-0.18479078388111464</v>
      </c>
      <c r="M1101">
        <v>-7.776057950676836E-2</v>
      </c>
      <c r="N1101">
        <v>-3.6317860000000001E-3</v>
      </c>
      <c r="O1101">
        <v>7.049700750676835E-2</v>
      </c>
      <c r="P1101">
        <v>0.17752721188111464</v>
      </c>
      <c r="Q1101" s="70">
        <v>236497.9665437146</v>
      </c>
      <c r="R1101">
        <v>2012</v>
      </c>
      <c r="S1101" s="70"/>
    </row>
    <row r="1102" spans="1:19" x14ac:dyDescent="0.25">
      <c r="A1102" t="s">
        <v>79</v>
      </c>
      <c r="B1102" t="s">
        <v>55</v>
      </c>
      <c r="C1102" t="s">
        <v>77</v>
      </c>
      <c r="D1102">
        <v>21</v>
      </c>
      <c r="E1102">
        <v>1.1178250000000001</v>
      </c>
      <c r="F1102">
        <v>84.479060000000004</v>
      </c>
      <c r="G1102">
        <v>0.1103592</v>
      </c>
      <c r="H1102">
        <v>8</v>
      </c>
      <c r="I1102">
        <v>1.1178250000000001</v>
      </c>
      <c r="J1102">
        <v>1.21791E-2</v>
      </c>
      <c r="K1102">
        <v>112.9136</v>
      </c>
      <c r="L1102">
        <v>-0.14143069765631197</v>
      </c>
      <c r="M1102">
        <v>-5.7872295081711073E-2</v>
      </c>
      <c r="N1102">
        <v>0</v>
      </c>
      <c r="O1102">
        <v>5.7872295081711066E-2</v>
      </c>
      <c r="P1102">
        <v>0.14143069765631197</v>
      </c>
      <c r="Q1102" s="70">
        <v>236497.9665437146</v>
      </c>
      <c r="R1102">
        <v>2012</v>
      </c>
      <c r="S1102" s="70"/>
    </row>
    <row r="1103" spans="1:19" x14ac:dyDescent="0.25">
      <c r="A1103" t="s">
        <v>79</v>
      </c>
      <c r="B1103" t="s">
        <v>55</v>
      </c>
      <c r="C1103" t="s">
        <v>77</v>
      </c>
      <c r="D1103">
        <v>22</v>
      </c>
      <c r="E1103">
        <v>0.94597120000000001</v>
      </c>
      <c r="F1103">
        <v>81.522769999999994</v>
      </c>
      <c r="G1103">
        <v>9.4413200000000003E-2</v>
      </c>
      <c r="H1103">
        <v>8</v>
      </c>
      <c r="I1103">
        <v>0.94597120000000001</v>
      </c>
      <c r="J1103">
        <v>8.9137999999999995E-3</v>
      </c>
      <c r="K1103">
        <v>112.9136</v>
      </c>
      <c r="L1103">
        <v>-0.12099502907872883</v>
      </c>
      <c r="M1103">
        <v>-4.9510185145805227E-2</v>
      </c>
      <c r="N1103">
        <v>0</v>
      </c>
      <c r="O1103">
        <v>4.9510185145805213E-2</v>
      </c>
      <c r="P1103">
        <v>0.12099502907872883</v>
      </c>
      <c r="Q1103" s="70">
        <v>236497.9665437146</v>
      </c>
      <c r="R1103">
        <v>2012</v>
      </c>
      <c r="S1103" s="70"/>
    </row>
    <row r="1104" spans="1:19" x14ac:dyDescent="0.25">
      <c r="A1104" t="s">
        <v>79</v>
      </c>
      <c r="B1104" t="s">
        <v>55</v>
      </c>
      <c r="C1104" t="s">
        <v>77</v>
      </c>
      <c r="D1104">
        <v>23</v>
      </c>
      <c r="E1104">
        <v>0.69324560000000002</v>
      </c>
      <c r="F1104">
        <v>78.841480000000004</v>
      </c>
      <c r="G1104">
        <v>7.1506600000000003E-2</v>
      </c>
      <c r="H1104">
        <v>8</v>
      </c>
      <c r="I1104">
        <v>0.69324560000000002</v>
      </c>
      <c r="J1104">
        <v>5.1132E-3</v>
      </c>
      <c r="K1104">
        <v>112.9136</v>
      </c>
      <c r="L1104">
        <v>-9.1639450345056314E-2</v>
      </c>
      <c r="M1104">
        <v>-3.7498120276423748E-2</v>
      </c>
      <c r="N1104">
        <v>0</v>
      </c>
      <c r="O1104">
        <v>3.7498120276423741E-2</v>
      </c>
      <c r="P1104">
        <v>9.1639450345056314E-2</v>
      </c>
      <c r="Q1104" s="70">
        <v>236497.9665437146</v>
      </c>
      <c r="R1104">
        <v>2012</v>
      </c>
      <c r="S1104" s="70"/>
    </row>
    <row r="1105" spans="1:19" x14ac:dyDescent="0.25">
      <c r="A1105" t="s">
        <v>79</v>
      </c>
      <c r="B1105" t="s">
        <v>55</v>
      </c>
      <c r="C1105" t="s">
        <v>77</v>
      </c>
      <c r="D1105">
        <v>24</v>
      </c>
      <c r="E1105">
        <v>0.48578329999999997</v>
      </c>
      <c r="F1105">
        <v>76.632869999999997</v>
      </c>
      <c r="G1105">
        <v>5.1367900000000001E-2</v>
      </c>
      <c r="H1105">
        <v>8</v>
      </c>
      <c r="I1105">
        <v>0.48578329999999997</v>
      </c>
      <c r="J1105">
        <v>2.6386999999999999E-3</v>
      </c>
      <c r="K1105">
        <v>112.9136</v>
      </c>
      <c r="L1105">
        <v>-6.5831097281268375E-2</v>
      </c>
      <c r="M1105">
        <v>-2.6937551398300424E-2</v>
      </c>
      <c r="N1105">
        <v>0</v>
      </c>
      <c r="O1105">
        <v>2.6937551398300418E-2</v>
      </c>
      <c r="P1105">
        <v>6.5831097281268375E-2</v>
      </c>
      <c r="Q1105" s="70">
        <v>236497.9665437146</v>
      </c>
      <c r="R1105">
        <v>2012</v>
      </c>
      <c r="S1105" s="70"/>
    </row>
    <row r="1106" spans="1:19" x14ac:dyDescent="0.25">
      <c r="A1106" t="s">
        <v>79</v>
      </c>
      <c r="B1106" t="s">
        <v>55</v>
      </c>
      <c r="C1106" t="s">
        <v>77</v>
      </c>
      <c r="D1106">
        <v>1</v>
      </c>
      <c r="E1106">
        <v>9.0731400000000004E-2</v>
      </c>
      <c r="F1106">
        <v>75.416380000000004</v>
      </c>
      <c r="G1106">
        <v>1.7610899999999999E-2</v>
      </c>
      <c r="H1106">
        <v>8</v>
      </c>
      <c r="I1106">
        <v>9.0731400000000004E-2</v>
      </c>
      <c r="J1106">
        <v>3.101E-4</v>
      </c>
      <c r="K1106">
        <v>112.9136</v>
      </c>
      <c r="L1106">
        <v>-2.2567682781755822E-2</v>
      </c>
      <c r="M1106">
        <v>-9.2345128667187561E-3</v>
      </c>
      <c r="N1106">
        <v>0</v>
      </c>
      <c r="O1106">
        <v>9.2345128667187543E-3</v>
      </c>
      <c r="P1106">
        <v>2.2567682781755822E-2</v>
      </c>
      <c r="Q1106" s="70">
        <v>263117.53762320237</v>
      </c>
      <c r="R1106">
        <v>2013</v>
      </c>
      <c r="S1106" s="70"/>
    </row>
    <row r="1107" spans="1:19" x14ac:dyDescent="0.25">
      <c r="A1107" t="s">
        <v>79</v>
      </c>
      <c r="B1107" t="s">
        <v>55</v>
      </c>
      <c r="C1107" t="s">
        <v>77</v>
      </c>
      <c r="D1107">
        <v>2</v>
      </c>
      <c r="E1107">
        <v>0.20883080000000001</v>
      </c>
      <c r="F1107">
        <v>74.975449999999995</v>
      </c>
      <c r="G1107">
        <v>2.8798500000000001E-2</v>
      </c>
      <c r="H1107">
        <v>8</v>
      </c>
      <c r="I1107">
        <v>0.20883080000000001</v>
      </c>
      <c r="J1107">
        <v>8.2939999999999999E-4</v>
      </c>
      <c r="K1107">
        <v>112.9136</v>
      </c>
      <c r="L1107">
        <v>-3.6907795110589552E-2</v>
      </c>
      <c r="M1107">
        <v>-1.5102370594578241E-2</v>
      </c>
      <c r="N1107">
        <v>0</v>
      </c>
      <c r="O1107">
        <v>1.5102370594578238E-2</v>
      </c>
      <c r="P1107">
        <v>3.6907795110589552E-2</v>
      </c>
      <c r="Q1107" s="70">
        <v>263117.53762320237</v>
      </c>
      <c r="R1107">
        <v>2013</v>
      </c>
      <c r="S1107" s="70"/>
    </row>
    <row r="1108" spans="1:19" x14ac:dyDescent="0.25">
      <c r="A1108" t="s">
        <v>79</v>
      </c>
      <c r="B1108" t="s">
        <v>55</v>
      </c>
      <c r="C1108" t="s">
        <v>77</v>
      </c>
      <c r="D1108">
        <v>3</v>
      </c>
      <c r="E1108">
        <v>0.1721734</v>
      </c>
      <c r="F1108">
        <v>73.068790000000007</v>
      </c>
      <c r="G1108">
        <v>2.3891900000000001E-2</v>
      </c>
      <c r="H1108">
        <v>8</v>
      </c>
      <c r="I1108">
        <v>0.1721734</v>
      </c>
      <c r="J1108">
        <v>5.708E-4</v>
      </c>
      <c r="K1108">
        <v>112.9136</v>
      </c>
      <c r="L1108">
        <v>-3.0618088055388359E-2</v>
      </c>
      <c r="M1108">
        <v>-1.2528673450266105E-2</v>
      </c>
      <c r="N1108">
        <v>0</v>
      </c>
      <c r="O1108">
        <v>1.2528673450266101E-2</v>
      </c>
      <c r="P1108">
        <v>3.0618088055388359E-2</v>
      </c>
      <c r="Q1108" s="70">
        <v>263117.53762320237</v>
      </c>
      <c r="R1108">
        <v>2013</v>
      </c>
      <c r="S1108" s="70"/>
    </row>
    <row r="1109" spans="1:19" x14ac:dyDescent="0.25">
      <c r="A1109" t="s">
        <v>79</v>
      </c>
      <c r="B1109" t="s">
        <v>55</v>
      </c>
      <c r="C1109" t="s">
        <v>77</v>
      </c>
      <c r="D1109">
        <v>4</v>
      </c>
      <c r="E1109">
        <v>0.13313710000000001</v>
      </c>
      <c r="F1109">
        <v>72.809539999999998</v>
      </c>
      <c r="G1109">
        <v>1.9447300000000001E-2</v>
      </c>
      <c r="H1109">
        <v>8</v>
      </c>
      <c r="I1109">
        <v>0.13313710000000001</v>
      </c>
      <c r="J1109">
        <v>3.7819999999999998E-4</v>
      </c>
      <c r="K1109">
        <v>112.9136</v>
      </c>
      <c r="L1109">
        <v>-2.4922800882117173E-2</v>
      </c>
      <c r="M1109">
        <v>-1.0198208103431803E-2</v>
      </c>
      <c r="N1109">
        <v>0</v>
      </c>
      <c r="O1109">
        <v>1.0198208103431802E-2</v>
      </c>
      <c r="P1109">
        <v>2.4922800882117173E-2</v>
      </c>
      <c r="Q1109" s="70">
        <v>263117.53762320237</v>
      </c>
      <c r="R1109">
        <v>2013</v>
      </c>
      <c r="S1109" s="70"/>
    </row>
    <row r="1110" spans="1:19" x14ac:dyDescent="0.25">
      <c r="A1110" t="s">
        <v>79</v>
      </c>
      <c r="B1110" t="s">
        <v>55</v>
      </c>
      <c r="C1110" t="s">
        <v>77</v>
      </c>
      <c r="D1110">
        <v>5</v>
      </c>
      <c r="E1110">
        <v>0.1206537</v>
      </c>
      <c r="F1110">
        <v>71.943110000000004</v>
      </c>
      <c r="G1110">
        <v>1.7606299999999998E-2</v>
      </c>
      <c r="H1110">
        <v>8</v>
      </c>
      <c r="I1110">
        <v>0.1206537</v>
      </c>
      <c r="J1110">
        <v>3.1E-4</v>
      </c>
      <c r="K1110">
        <v>112.9136</v>
      </c>
      <c r="L1110">
        <v>-2.2564043713316176E-2</v>
      </c>
      <c r="M1110">
        <v>-9.2330237894105629E-3</v>
      </c>
      <c r="N1110">
        <v>0</v>
      </c>
      <c r="O1110">
        <v>9.2330237894105611E-3</v>
      </c>
      <c r="P1110">
        <v>2.2564043713316176E-2</v>
      </c>
      <c r="Q1110" s="70">
        <v>263117.53762320237</v>
      </c>
      <c r="R1110">
        <v>2013</v>
      </c>
      <c r="S1110" s="70"/>
    </row>
    <row r="1111" spans="1:19" x14ac:dyDescent="0.25">
      <c r="A1111" t="s">
        <v>79</v>
      </c>
      <c r="B1111" t="s">
        <v>55</v>
      </c>
      <c r="C1111" t="s">
        <v>77</v>
      </c>
      <c r="D1111">
        <v>6</v>
      </c>
      <c r="E1111">
        <v>0.1168497</v>
      </c>
      <c r="F1111">
        <v>71.063190000000006</v>
      </c>
      <c r="G1111">
        <v>1.54778E-2</v>
      </c>
      <c r="H1111">
        <v>8</v>
      </c>
      <c r="I1111">
        <v>0.1168497</v>
      </c>
      <c r="J1111">
        <v>2.396E-4</v>
      </c>
      <c r="K1111">
        <v>112.9136</v>
      </c>
      <c r="L1111">
        <v>-1.9837159823671735E-2</v>
      </c>
      <c r="M1111">
        <v>-8.1172050051565216E-3</v>
      </c>
      <c r="N1111">
        <v>0</v>
      </c>
      <c r="O1111">
        <v>8.1172050051565199E-3</v>
      </c>
      <c r="P1111">
        <v>1.9837159823671735E-2</v>
      </c>
      <c r="Q1111" s="70">
        <v>263117.53762320237</v>
      </c>
      <c r="R1111">
        <v>2013</v>
      </c>
      <c r="S1111" s="70"/>
    </row>
    <row r="1112" spans="1:19" x14ac:dyDescent="0.25">
      <c r="A1112" t="s">
        <v>79</v>
      </c>
      <c r="B1112" t="s">
        <v>55</v>
      </c>
      <c r="C1112" t="s">
        <v>77</v>
      </c>
      <c r="D1112">
        <v>7</v>
      </c>
      <c r="E1112">
        <v>0.15842300000000001</v>
      </c>
      <c r="F1112">
        <v>72.008669999999995</v>
      </c>
      <c r="G1112">
        <v>1.9621E-2</v>
      </c>
      <c r="H1112">
        <v>8</v>
      </c>
      <c r="I1112">
        <v>0.15842300000000001</v>
      </c>
      <c r="J1112">
        <v>3.8499999999999998E-4</v>
      </c>
      <c r="K1112">
        <v>112.9136</v>
      </c>
      <c r="L1112">
        <v>-2.5145857508398466E-2</v>
      </c>
      <c r="M1112">
        <v>-1.0289481066869001E-2</v>
      </c>
      <c r="N1112">
        <v>0</v>
      </c>
      <c r="O1112">
        <v>1.0289481066868998E-2</v>
      </c>
      <c r="P1112">
        <v>2.5145857508398466E-2</v>
      </c>
      <c r="Q1112" s="70">
        <v>263117.53762320237</v>
      </c>
      <c r="R1112">
        <v>2013</v>
      </c>
      <c r="S1112" s="70"/>
    </row>
    <row r="1113" spans="1:19" x14ac:dyDescent="0.25">
      <c r="A1113" t="s">
        <v>79</v>
      </c>
      <c r="B1113" t="s">
        <v>55</v>
      </c>
      <c r="C1113" t="s">
        <v>77</v>
      </c>
      <c r="D1113">
        <v>8</v>
      </c>
      <c r="E1113">
        <v>0.25129030000000002</v>
      </c>
      <c r="F1113">
        <v>75.028490000000005</v>
      </c>
      <c r="G1113">
        <v>2.82816E-2</v>
      </c>
      <c r="H1113">
        <v>8</v>
      </c>
      <c r="I1113">
        <v>0.25129030000000002</v>
      </c>
      <c r="J1113">
        <v>7.9989999999999998E-4</v>
      </c>
      <c r="K1113">
        <v>112.9136</v>
      </c>
      <c r="L1113">
        <v>-3.6245486542166021E-2</v>
      </c>
      <c r="M1113">
        <v>-1.4831359296874716E-2</v>
      </c>
      <c r="N1113">
        <v>0</v>
      </c>
      <c r="O1113">
        <v>1.4831359296874713E-2</v>
      </c>
      <c r="P1113">
        <v>3.6245486542166021E-2</v>
      </c>
      <c r="Q1113" s="70">
        <v>263117.53762320237</v>
      </c>
      <c r="R1113">
        <v>2013</v>
      </c>
      <c r="S1113" s="70"/>
    </row>
    <row r="1114" spans="1:19" x14ac:dyDescent="0.25">
      <c r="A1114" t="s">
        <v>79</v>
      </c>
      <c r="B1114" t="s">
        <v>55</v>
      </c>
      <c r="C1114" t="s">
        <v>77</v>
      </c>
      <c r="D1114">
        <v>9</v>
      </c>
      <c r="E1114">
        <v>0.29133740000000002</v>
      </c>
      <c r="F1114">
        <v>80.455330000000004</v>
      </c>
      <c r="G1114">
        <v>3.36551E-2</v>
      </c>
      <c r="H1114">
        <v>8</v>
      </c>
      <c r="I1114">
        <v>0.29133740000000002</v>
      </c>
      <c r="J1114">
        <v>1.1326999999999999E-3</v>
      </c>
      <c r="K1114">
        <v>112.9136</v>
      </c>
      <c r="L1114">
        <v>-4.3131398076577544E-2</v>
      </c>
      <c r="M1114">
        <v>-1.764901848140633E-2</v>
      </c>
      <c r="N1114">
        <v>0</v>
      </c>
      <c r="O1114">
        <v>1.7649018481406327E-2</v>
      </c>
      <c r="P1114">
        <v>4.3131398076577544E-2</v>
      </c>
      <c r="Q1114" s="70">
        <v>263117.53762320237</v>
      </c>
      <c r="R1114">
        <v>2013</v>
      </c>
      <c r="S1114" s="70"/>
    </row>
    <row r="1115" spans="1:19" x14ac:dyDescent="0.25">
      <c r="A1115" t="s">
        <v>79</v>
      </c>
      <c r="B1115" t="s">
        <v>55</v>
      </c>
      <c r="C1115" t="s">
        <v>77</v>
      </c>
      <c r="D1115">
        <v>10</v>
      </c>
      <c r="E1115">
        <v>0.46433790000000003</v>
      </c>
      <c r="F1115">
        <v>85.041529999999995</v>
      </c>
      <c r="G1115">
        <v>5.0909999999999997E-2</v>
      </c>
      <c r="H1115">
        <v>8</v>
      </c>
      <c r="I1115">
        <v>0.46433790000000003</v>
      </c>
      <c r="J1115">
        <v>2.5918E-3</v>
      </c>
      <c r="K1115">
        <v>112.9136</v>
      </c>
      <c r="L1115">
        <v>-6.524343652188544E-2</v>
      </c>
      <c r="M1115">
        <v>-2.6697085378981217E-2</v>
      </c>
      <c r="N1115">
        <v>0</v>
      </c>
      <c r="O1115">
        <v>2.6697085378981213E-2</v>
      </c>
      <c r="P1115">
        <v>6.524343652188544E-2</v>
      </c>
      <c r="Q1115" s="70">
        <v>263117.53762320237</v>
      </c>
      <c r="R1115">
        <v>2013</v>
      </c>
      <c r="S1115" s="70"/>
    </row>
    <row r="1116" spans="1:19" x14ac:dyDescent="0.25">
      <c r="A1116" t="s">
        <v>79</v>
      </c>
      <c r="B1116" t="s">
        <v>55</v>
      </c>
      <c r="C1116" t="s">
        <v>77</v>
      </c>
      <c r="D1116">
        <v>11</v>
      </c>
      <c r="E1116">
        <v>0.67431220000000003</v>
      </c>
      <c r="F1116">
        <v>89.761600000000001</v>
      </c>
      <c r="G1116">
        <v>7.2423500000000002E-2</v>
      </c>
      <c r="H1116">
        <v>8</v>
      </c>
      <c r="I1116">
        <v>0.67431220000000003</v>
      </c>
      <c r="J1116">
        <v>5.2452000000000002E-3</v>
      </c>
      <c r="K1116">
        <v>112.9136</v>
      </c>
      <c r="L1116">
        <v>-9.2814774052107779E-2</v>
      </c>
      <c r="M1116">
        <v>-3.7979053210490894E-2</v>
      </c>
      <c r="N1116">
        <v>0</v>
      </c>
      <c r="O1116">
        <v>3.797905321049088E-2</v>
      </c>
      <c r="P1116">
        <v>9.2814774052107779E-2</v>
      </c>
      <c r="Q1116" s="70">
        <v>263117.53762320237</v>
      </c>
      <c r="R1116">
        <v>2013</v>
      </c>
      <c r="S1116" s="70"/>
    </row>
    <row r="1117" spans="1:19" x14ac:dyDescent="0.25">
      <c r="A1117" t="s">
        <v>79</v>
      </c>
      <c r="B1117" t="s">
        <v>55</v>
      </c>
      <c r="C1117" t="s">
        <v>77</v>
      </c>
      <c r="D1117">
        <v>12</v>
      </c>
      <c r="E1117">
        <v>0.86085420000000001</v>
      </c>
      <c r="F1117">
        <v>92.952399999999997</v>
      </c>
      <c r="G1117">
        <v>9.1028700000000004E-2</v>
      </c>
      <c r="H1117">
        <v>8</v>
      </c>
      <c r="I1117">
        <v>0.86085420000000001</v>
      </c>
      <c r="J1117">
        <v>8.2862000000000005E-3</v>
      </c>
      <c r="K1117">
        <v>112.9136</v>
      </c>
      <c r="L1117">
        <v>-0.11665780247722143</v>
      </c>
      <c r="M1117">
        <v>-4.7735427176862397E-2</v>
      </c>
      <c r="N1117">
        <v>0</v>
      </c>
      <c r="O1117">
        <v>4.773542717686239E-2</v>
      </c>
      <c r="P1117">
        <v>0.11665780247722143</v>
      </c>
      <c r="Q1117" s="70">
        <v>263117.53762320237</v>
      </c>
      <c r="R1117">
        <v>2013</v>
      </c>
      <c r="S1117" s="70"/>
    </row>
    <row r="1118" spans="1:19" x14ac:dyDescent="0.25">
      <c r="A1118" t="s">
        <v>79</v>
      </c>
      <c r="B1118" t="s">
        <v>55</v>
      </c>
      <c r="C1118" t="s">
        <v>77</v>
      </c>
      <c r="D1118">
        <v>13</v>
      </c>
      <c r="E1118">
        <v>1.284359</v>
      </c>
      <c r="F1118">
        <v>95.631360000000001</v>
      </c>
      <c r="G1118">
        <v>0.1271013</v>
      </c>
      <c r="H1118">
        <v>8</v>
      </c>
      <c r="I1118">
        <v>1.284359</v>
      </c>
      <c r="J1118">
        <v>1.6154700000000001E-2</v>
      </c>
      <c r="K1118">
        <v>112.9136</v>
      </c>
      <c r="L1118">
        <v>-0.16288666601174187</v>
      </c>
      <c r="M1118">
        <v>-6.6651903416435829E-2</v>
      </c>
      <c r="N1118">
        <v>0</v>
      </c>
      <c r="O1118">
        <v>6.6651903416435815E-2</v>
      </c>
      <c r="P1118">
        <v>0.16288666601174187</v>
      </c>
      <c r="Q1118" s="70">
        <v>263117.53762320237</v>
      </c>
      <c r="R1118">
        <v>2013</v>
      </c>
      <c r="S1118" s="70"/>
    </row>
    <row r="1119" spans="1:19" x14ac:dyDescent="0.25">
      <c r="A1119" t="s">
        <v>79</v>
      </c>
      <c r="B1119" t="s">
        <v>55</v>
      </c>
      <c r="C1119" t="s">
        <v>77</v>
      </c>
      <c r="D1119">
        <v>14</v>
      </c>
      <c r="E1119">
        <v>1.5081469999999999</v>
      </c>
      <c r="F1119">
        <v>97.921620000000004</v>
      </c>
      <c r="G1119">
        <v>0.14833650000000001</v>
      </c>
      <c r="H1119">
        <v>8</v>
      </c>
      <c r="I1119">
        <v>1.5081469999999999</v>
      </c>
      <c r="J1119">
        <v>2.2003700000000001E-2</v>
      </c>
      <c r="K1119">
        <v>112.9136</v>
      </c>
      <c r="L1119">
        <v>-0.19010079936347463</v>
      </c>
      <c r="M1119">
        <v>-7.7787706193508707E-2</v>
      </c>
      <c r="N1119">
        <v>0</v>
      </c>
      <c r="O1119">
        <v>7.7787706193508679E-2</v>
      </c>
      <c r="P1119">
        <v>0.19010079936347463</v>
      </c>
      <c r="Q1119" s="70">
        <v>263117.53762320237</v>
      </c>
      <c r="R1119">
        <v>2013</v>
      </c>
      <c r="S1119" s="70"/>
    </row>
    <row r="1120" spans="1:19" x14ac:dyDescent="0.25">
      <c r="A1120" t="s">
        <v>79</v>
      </c>
      <c r="B1120" t="s">
        <v>55</v>
      </c>
      <c r="C1120" t="s">
        <v>77</v>
      </c>
      <c r="D1120">
        <v>15</v>
      </c>
      <c r="E1120">
        <v>1.9400310000000001</v>
      </c>
      <c r="F1120">
        <v>98.393069999999994</v>
      </c>
      <c r="G1120">
        <v>0.1847714</v>
      </c>
      <c r="H1120">
        <v>8</v>
      </c>
      <c r="I1120">
        <v>1.4111166666666666</v>
      </c>
      <c r="J1120">
        <v>3.4140499999999997E-2</v>
      </c>
      <c r="K1120">
        <v>112.9136</v>
      </c>
      <c r="L1120">
        <v>0.29212015325193375</v>
      </c>
      <c r="M1120">
        <v>0.43202007423405364</v>
      </c>
      <c r="N1120">
        <v>0.52891433333333338</v>
      </c>
      <c r="O1120">
        <v>0.62580859243261311</v>
      </c>
      <c r="P1120">
        <v>0.76570851341473301</v>
      </c>
      <c r="Q1120" s="70">
        <v>263117.53762320237</v>
      </c>
      <c r="R1120">
        <v>2013</v>
      </c>
      <c r="S1120" s="70"/>
    </row>
    <row r="1121" spans="1:19" x14ac:dyDescent="0.25">
      <c r="A1121" t="s">
        <v>79</v>
      </c>
      <c r="B1121" t="s">
        <v>55</v>
      </c>
      <c r="C1121" t="s">
        <v>77</v>
      </c>
      <c r="D1121">
        <v>16</v>
      </c>
      <c r="E1121">
        <v>2.1087500000000001</v>
      </c>
      <c r="F1121">
        <v>98.320400000000006</v>
      </c>
      <c r="G1121">
        <v>0.20147190000000001</v>
      </c>
      <c r="H1121">
        <v>8</v>
      </c>
      <c r="I1121">
        <v>1.5429297913333335</v>
      </c>
      <c r="J1121">
        <v>4.0590899999999999E-2</v>
      </c>
      <c r="K1121">
        <v>112.9136</v>
      </c>
      <c r="L1121">
        <v>0.30762366405790409</v>
      </c>
      <c r="M1121">
        <v>0.46016827548460887</v>
      </c>
      <c r="N1121">
        <v>0.5658202086666666</v>
      </c>
      <c r="O1121">
        <v>0.67147214184872428</v>
      </c>
      <c r="P1121">
        <v>0.82401675327542911</v>
      </c>
      <c r="Q1121" s="70">
        <v>263117.53762320237</v>
      </c>
      <c r="R1121">
        <v>2013</v>
      </c>
      <c r="S1121" s="70"/>
    </row>
    <row r="1122" spans="1:19" x14ac:dyDescent="0.25">
      <c r="A1122" t="s">
        <v>79</v>
      </c>
      <c r="B1122" t="s">
        <v>55</v>
      </c>
      <c r="C1122" t="s">
        <v>77</v>
      </c>
      <c r="D1122">
        <v>17</v>
      </c>
      <c r="E1122">
        <v>2.209673</v>
      </c>
      <c r="F1122">
        <v>97.873530000000002</v>
      </c>
      <c r="G1122">
        <v>0.21005009999999999</v>
      </c>
      <c r="H1122">
        <v>8</v>
      </c>
      <c r="I1122">
        <v>1.6845481573333334</v>
      </c>
      <c r="J1122">
        <v>4.4121100000000003E-2</v>
      </c>
      <c r="K1122">
        <v>112.9136</v>
      </c>
      <c r="L1122">
        <v>0.25593463889196283</v>
      </c>
      <c r="M1122">
        <v>0.41497439326555446</v>
      </c>
      <c r="N1122">
        <v>0.5251248426666667</v>
      </c>
      <c r="O1122">
        <v>0.63527529206777889</v>
      </c>
      <c r="P1122">
        <v>0.79431504644137063</v>
      </c>
      <c r="Q1122" s="70">
        <v>263117.53762320237</v>
      </c>
      <c r="R1122">
        <v>2013</v>
      </c>
      <c r="S1122" s="70"/>
    </row>
    <row r="1123" spans="1:19" x14ac:dyDescent="0.25">
      <c r="A1123" t="s">
        <v>79</v>
      </c>
      <c r="B1123" t="s">
        <v>55</v>
      </c>
      <c r="C1123" t="s">
        <v>77</v>
      </c>
      <c r="D1123">
        <v>18</v>
      </c>
      <c r="E1123">
        <v>2.1326809999999998</v>
      </c>
      <c r="F1123">
        <v>96.399230000000003</v>
      </c>
      <c r="G1123">
        <v>0.2012882</v>
      </c>
      <c r="H1123">
        <v>8</v>
      </c>
      <c r="I1123">
        <v>2.350901151</v>
      </c>
      <c r="J1123">
        <v>4.0516900000000002E-2</v>
      </c>
      <c r="K1123">
        <v>112.9136</v>
      </c>
      <c r="L1123">
        <v>-0.47618123322207395</v>
      </c>
      <c r="M1123">
        <v>-0.32377573488201966</v>
      </c>
      <c r="N1123">
        <v>-0.218220151</v>
      </c>
      <c r="O1123">
        <v>-0.11266456711798038</v>
      </c>
      <c r="P1123">
        <v>3.9740931222073977E-2</v>
      </c>
      <c r="Q1123" s="70">
        <v>263117.53762320237</v>
      </c>
      <c r="R1123">
        <v>2013</v>
      </c>
      <c r="S1123" s="70"/>
    </row>
    <row r="1124" spans="1:19" x14ac:dyDescent="0.25">
      <c r="A1124" t="s">
        <v>79</v>
      </c>
      <c r="B1124" t="s">
        <v>55</v>
      </c>
      <c r="C1124" t="s">
        <v>77</v>
      </c>
      <c r="D1124">
        <v>19</v>
      </c>
      <c r="E1124">
        <v>1.8420289999999999</v>
      </c>
      <c r="F1124">
        <v>94.067189999999997</v>
      </c>
      <c r="G1124">
        <v>0.17660600000000001</v>
      </c>
      <c r="H1124">
        <v>8</v>
      </c>
      <c r="I1124">
        <v>1.8862653911999998</v>
      </c>
      <c r="J1124">
        <v>3.1189700000000001E-2</v>
      </c>
      <c r="K1124">
        <v>112.9136</v>
      </c>
      <c r="L1124">
        <v>-0.27056616232213548</v>
      </c>
      <c r="M1124">
        <v>-0.13684869897483751</v>
      </c>
      <c r="N1124">
        <v>-4.4236391200000003E-2</v>
      </c>
      <c r="O1124">
        <v>4.8375916574837488E-2</v>
      </c>
      <c r="P1124">
        <v>0.18209337992213548</v>
      </c>
      <c r="Q1124" s="70">
        <v>263117.53762320237</v>
      </c>
      <c r="R1124">
        <v>2013</v>
      </c>
      <c r="S1124" s="70"/>
    </row>
    <row r="1125" spans="1:19" x14ac:dyDescent="0.25">
      <c r="A1125" t="s">
        <v>79</v>
      </c>
      <c r="B1125" t="s">
        <v>55</v>
      </c>
      <c r="C1125" t="s">
        <v>77</v>
      </c>
      <c r="D1125">
        <v>20</v>
      </c>
      <c r="E1125">
        <v>1.4620550000000001</v>
      </c>
      <c r="F1125">
        <v>89.177520000000001</v>
      </c>
      <c r="G1125">
        <v>0.14135909999999999</v>
      </c>
      <c r="H1125">
        <v>8</v>
      </c>
      <c r="I1125">
        <v>1.465686786</v>
      </c>
      <c r="J1125">
        <v>1.9982400000000001E-2</v>
      </c>
      <c r="K1125">
        <v>112.9136</v>
      </c>
      <c r="L1125">
        <v>-0.18479078388111464</v>
      </c>
      <c r="M1125">
        <v>-7.776057950676836E-2</v>
      </c>
      <c r="N1125">
        <v>-3.6317860000000001E-3</v>
      </c>
      <c r="O1125">
        <v>7.049700750676835E-2</v>
      </c>
      <c r="P1125">
        <v>0.17752721188111464</v>
      </c>
      <c r="Q1125" s="70">
        <v>263117.53762320237</v>
      </c>
      <c r="R1125">
        <v>2013</v>
      </c>
      <c r="S1125" s="70"/>
    </row>
    <row r="1126" spans="1:19" x14ac:dyDescent="0.25">
      <c r="A1126" t="s">
        <v>79</v>
      </c>
      <c r="B1126" t="s">
        <v>55</v>
      </c>
      <c r="C1126" t="s">
        <v>77</v>
      </c>
      <c r="D1126">
        <v>21</v>
      </c>
      <c r="E1126">
        <v>1.1178250000000001</v>
      </c>
      <c r="F1126">
        <v>84.479060000000004</v>
      </c>
      <c r="G1126">
        <v>0.1103592</v>
      </c>
      <c r="H1126">
        <v>8</v>
      </c>
      <c r="I1126">
        <v>1.1178250000000001</v>
      </c>
      <c r="J1126">
        <v>1.21791E-2</v>
      </c>
      <c r="K1126">
        <v>112.9136</v>
      </c>
      <c r="L1126">
        <v>-0.14143069765631197</v>
      </c>
      <c r="M1126">
        <v>-5.7872295081711073E-2</v>
      </c>
      <c r="N1126">
        <v>0</v>
      </c>
      <c r="O1126">
        <v>5.7872295081711066E-2</v>
      </c>
      <c r="P1126">
        <v>0.14143069765631197</v>
      </c>
      <c r="Q1126" s="70">
        <v>263117.53762320237</v>
      </c>
      <c r="R1126">
        <v>2013</v>
      </c>
      <c r="S1126" s="70"/>
    </row>
    <row r="1127" spans="1:19" x14ac:dyDescent="0.25">
      <c r="A1127" t="s">
        <v>79</v>
      </c>
      <c r="B1127" t="s">
        <v>55</v>
      </c>
      <c r="C1127" t="s">
        <v>77</v>
      </c>
      <c r="D1127">
        <v>22</v>
      </c>
      <c r="E1127">
        <v>0.94597120000000001</v>
      </c>
      <c r="F1127">
        <v>81.522769999999994</v>
      </c>
      <c r="G1127">
        <v>9.4413200000000003E-2</v>
      </c>
      <c r="H1127">
        <v>8</v>
      </c>
      <c r="I1127">
        <v>0.94597120000000001</v>
      </c>
      <c r="J1127">
        <v>8.9137999999999995E-3</v>
      </c>
      <c r="K1127">
        <v>112.9136</v>
      </c>
      <c r="L1127">
        <v>-0.12099502907872883</v>
      </c>
      <c r="M1127">
        <v>-4.9510185145805227E-2</v>
      </c>
      <c r="N1127">
        <v>0</v>
      </c>
      <c r="O1127">
        <v>4.9510185145805213E-2</v>
      </c>
      <c r="P1127">
        <v>0.12099502907872883</v>
      </c>
      <c r="Q1127" s="70">
        <v>263117.53762320237</v>
      </c>
      <c r="R1127">
        <v>2013</v>
      </c>
      <c r="S1127" s="70"/>
    </row>
    <row r="1128" spans="1:19" x14ac:dyDescent="0.25">
      <c r="A1128" t="s">
        <v>79</v>
      </c>
      <c r="B1128" t="s">
        <v>55</v>
      </c>
      <c r="C1128" t="s">
        <v>77</v>
      </c>
      <c r="D1128">
        <v>23</v>
      </c>
      <c r="E1128">
        <v>0.69324560000000002</v>
      </c>
      <c r="F1128">
        <v>78.841480000000004</v>
      </c>
      <c r="G1128">
        <v>7.1506600000000003E-2</v>
      </c>
      <c r="H1128">
        <v>8</v>
      </c>
      <c r="I1128">
        <v>0.69324560000000002</v>
      </c>
      <c r="J1128">
        <v>5.1132E-3</v>
      </c>
      <c r="K1128">
        <v>112.9136</v>
      </c>
      <c r="L1128">
        <v>-9.1639450345056314E-2</v>
      </c>
      <c r="M1128">
        <v>-3.7498120276423748E-2</v>
      </c>
      <c r="N1128">
        <v>0</v>
      </c>
      <c r="O1128">
        <v>3.7498120276423741E-2</v>
      </c>
      <c r="P1128">
        <v>9.1639450345056314E-2</v>
      </c>
      <c r="Q1128" s="70">
        <v>263117.53762320237</v>
      </c>
      <c r="R1128">
        <v>2013</v>
      </c>
      <c r="S1128" s="70"/>
    </row>
    <row r="1129" spans="1:19" x14ac:dyDescent="0.25">
      <c r="A1129" t="s">
        <v>79</v>
      </c>
      <c r="B1129" t="s">
        <v>55</v>
      </c>
      <c r="C1129" t="s">
        <v>77</v>
      </c>
      <c r="D1129">
        <v>24</v>
      </c>
      <c r="E1129">
        <v>0.48578329999999997</v>
      </c>
      <c r="F1129">
        <v>76.632869999999997</v>
      </c>
      <c r="G1129">
        <v>5.1367900000000001E-2</v>
      </c>
      <c r="H1129">
        <v>8</v>
      </c>
      <c r="I1129">
        <v>0.48578329999999997</v>
      </c>
      <c r="J1129">
        <v>2.6386999999999999E-3</v>
      </c>
      <c r="K1129">
        <v>112.9136</v>
      </c>
      <c r="L1129">
        <v>-6.5831097281268375E-2</v>
      </c>
      <c r="M1129">
        <v>-2.6937551398300424E-2</v>
      </c>
      <c r="N1129">
        <v>0</v>
      </c>
      <c r="O1129">
        <v>2.6937551398300418E-2</v>
      </c>
      <c r="P1129">
        <v>6.5831097281268375E-2</v>
      </c>
      <c r="Q1129" s="70">
        <v>263117.53762320237</v>
      </c>
      <c r="R1129">
        <v>2013</v>
      </c>
      <c r="S1129" s="70"/>
    </row>
    <row r="1130" spans="1:19" x14ac:dyDescent="0.25">
      <c r="A1130" t="s">
        <v>79</v>
      </c>
      <c r="B1130" t="s">
        <v>55</v>
      </c>
      <c r="C1130" t="s">
        <v>77</v>
      </c>
      <c r="D1130">
        <v>1</v>
      </c>
      <c r="E1130">
        <v>9.0731400000000004E-2</v>
      </c>
      <c r="F1130">
        <v>75.416380000000004</v>
      </c>
      <c r="G1130">
        <v>1.7610899999999999E-2</v>
      </c>
      <c r="H1130">
        <v>8</v>
      </c>
      <c r="I1130">
        <v>9.0731400000000004E-2</v>
      </c>
      <c r="J1130">
        <v>3.101E-4</v>
      </c>
      <c r="K1130">
        <v>112.9136</v>
      </c>
      <c r="L1130">
        <v>-2.2567682781755822E-2</v>
      </c>
      <c r="M1130">
        <v>-9.2345128667187561E-3</v>
      </c>
      <c r="N1130">
        <v>0</v>
      </c>
      <c r="O1130">
        <v>9.2345128667187543E-3</v>
      </c>
      <c r="P1130">
        <v>2.2567682781755822E-2</v>
      </c>
      <c r="Q1130" s="70">
        <v>288600.00353651325</v>
      </c>
      <c r="R1130">
        <v>2014</v>
      </c>
      <c r="S1130" s="70"/>
    </row>
    <row r="1131" spans="1:19" x14ac:dyDescent="0.25">
      <c r="A1131" t="s">
        <v>79</v>
      </c>
      <c r="B1131" t="s">
        <v>55</v>
      </c>
      <c r="C1131" t="s">
        <v>77</v>
      </c>
      <c r="D1131">
        <v>2</v>
      </c>
      <c r="E1131">
        <v>0.20883080000000001</v>
      </c>
      <c r="F1131">
        <v>74.975449999999995</v>
      </c>
      <c r="G1131">
        <v>2.8798500000000001E-2</v>
      </c>
      <c r="H1131">
        <v>8</v>
      </c>
      <c r="I1131">
        <v>0.20883080000000001</v>
      </c>
      <c r="J1131">
        <v>8.2939999999999999E-4</v>
      </c>
      <c r="K1131">
        <v>112.9136</v>
      </c>
      <c r="L1131">
        <v>-3.6907795110589552E-2</v>
      </c>
      <c r="M1131">
        <v>-1.5102370594578241E-2</v>
      </c>
      <c r="N1131">
        <v>0</v>
      </c>
      <c r="O1131">
        <v>1.5102370594578238E-2</v>
      </c>
      <c r="P1131">
        <v>3.6907795110589552E-2</v>
      </c>
      <c r="Q1131" s="70">
        <v>288600.00353651325</v>
      </c>
      <c r="R1131">
        <v>2014</v>
      </c>
      <c r="S1131" s="70"/>
    </row>
    <row r="1132" spans="1:19" x14ac:dyDescent="0.25">
      <c r="A1132" t="s">
        <v>79</v>
      </c>
      <c r="B1132" t="s">
        <v>55</v>
      </c>
      <c r="C1132" t="s">
        <v>77</v>
      </c>
      <c r="D1132">
        <v>3</v>
      </c>
      <c r="E1132">
        <v>0.1721734</v>
      </c>
      <c r="F1132">
        <v>73.068790000000007</v>
      </c>
      <c r="G1132">
        <v>2.3891900000000001E-2</v>
      </c>
      <c r="H1132">
        <v>8</v>
      </c>
      <c r="I1132">
        <v>0.1721734</v>
      </c>
      <c r="J1132">
        <v>5.708E-4</v>
      </c>
      <c r="K1132">
        <v>112.9136</v>
      </c>
      <c r="L1132">
        <v>-3.0618088055388359E-2</v>
      </c>
      <c r="M1132">
        <v>-1.2528673450266105E-2</v>
      </c>
      <c r="N1132">
        <v>0</v>
      </c>
      <c r="O1132">
        <v>1.2528673450266101E-2</v>
      </c>
      <c r="P1132">
        <v>3.0618088055388359E-2</v>
      </c>
      <c r="Q1132" s="70">
        <v>288600.00353651325</v>
      </c>
      <c r="R1132">
        <v>2014</v>
      </c>
      <c r="S1132" s="70"/>
    </row>
    <row r="1133" spans="1:19" x14ac:dyDescent="0.25">
      <c r="A1133" t="s">
        <v>79</v>
      </c>
      <c r="B1133" t="s">
        <v>55</v>
      </c>
      <c r="C1133" t="s">
        <v>77</v>
      </c>
      <c r="D1133">
        <v>4</v>
      </c>
      <c r="E1133">
        <v>0.13313710000000001</v>
      </c>
      <c r="F1133">
        <v>72.809539999999998</v>
      </c>
      <c r="G1133">
        <v>1.9447300000000001E-2</v>
      </c>
      <c r="H1133">
        <v>8</v>
      </c>
      <c r="I1133">
        <v>0.13313710000000001</v>
      </c>
      <c r="J1133">
        <v>3.7819999999999998E-4</v>
      </c>
      <c r="K1133">
        <v>112.9136</v>
      </c>
      <c r="L1133">
        <v>-2.4922800882117173E-2</v>
      </c>
      <c r="M1133">
        <v>-1.0198208103431803E-2</v>
      </c>
      <c r="N1133">
        <v>0</v>
      </c>
      <c r="O1133">
        <v>1.0198208103431802E-2</v>
      </c>
      <c r="P1133">
        <v>2.4922800882117173E-2</v>
      </c>
      <c r="Q1133" s="70">
        <v>288600.00353651325</v>
      </c>
      <c r="R1133">
        <v>2014</v>
      </c>
      <c r="S1133" s="70"/>
    </row>
    <row r="1134" spans="1:19" x14ac:dyDescent="0.25">
      <c r="A1134" t="s">
        <v>79</v>
      </c>
      <c r="B1134" t="s">
        <v>55</v>
      </c>
      <c r="C1134" t="s">
        <v>77</v>
      </c>
      <c r="D1134">
        <v>5</v>
      </c>
      <c r="E1134">
        <v>0.1206537</v>
      </c>
      <c r="F1134">
        <v>71.943110000000004</v>
      </c>
      <c r="G1134">
        <v>1.7606299999999998E-2</v>
      </c>
      <c r="H1134">
        <v>8</v>
      </c>
      <c r="I1134">
        <v>0.1206537</v>
      </c>
      <c r="J1134">
        <v>3.1E-4</v>
      </c>
      <c r="K1134">
        <v>112.9136</v>
      </c>
      <c r="L1134">
        <v>-2.2564043713316176E-2</v>
      </c>
      <c r="M1134">
        <v>-9.2330237894105629E-3</v>
      </c>
      <c r="N1134">
        <v>0</v>
      </c>
      <c r="O1134">
        <v>9.2330237894105611E-3</v>
      </c>
      <c r="P1134">
        <v>2.2564043713316176E-2</v>
      </c>
      <c r="Q1134" s="70">
        <v>288600.00353651325</v>
      </c>
      <c r="R1134">
        <v>2014</v>
      </c>
      <c r="S1134" s="70"/>
    </row>
    <row r="1135" spans="1:19" x14ac:dyDescent="0.25">
      <c r="A1135" t="s">
        <v>79</v>
      </c>
      <c r="B1135" t="s">
        <v>55</v>
      </c>
      <c r="C1135" t="s">
        <v>77</v>
      </c>
      <c r="D1135">
        <v>6</v>
      </c>
      <c r="E1135">
        <v>0.1168497</v>
      </c>
      <c r="F1135">
        <v>71.063190000000006</v>
      </c>
      <c r="G1135">
        <v>1.54778E-2</v>
      </c>
      <c r="H1135">
        <v>8</v>
      </c>
      <c r="I1135">
        <v>0.1168497</v>
      </c>
      <c r="J1135">
        <v>2.396E-4</v>
      </c>
      <c r="K1135">
        <v>112.9136</v>
      </c>
      <c r="L1135">
        <v>-1.9837159823671735E-2</v>
      </c>
      <c r="M1135">
        <v>-8.1172050051565216E-3</v>
      </c>
      <c r="N1135">
        <v>0</v>
      </c>
      <c r="O1135">
        <v>8.1172050051565199E-3</v>
      </c>
      <c r="P1135">
        <v>1.9837159823671735E-2</v>
      </c>
      <c r="Q1135" s="70">
        <v>288600.00353651325</v>
      </c>
      <c r="R1135">
        <v>2014</v>
      </c>
      <c r="S1135" s="70"/>
    </row>
    <row r="1136" spans="1:19" x14ac:dyDescent="0.25">
      <c r="A1136" t="s">
        <v>79</v>
      </c>
      <c r="B1136" t="s">
        <v>55</v>
      </c>
      <c r="C1136" t="s">
        <v>77</v>
      </c>
      <c r="D1136">
        <v>7</v>
      </c>
      <c r="E1136">
        <v>0.15842300000000001</v>
      </c>
      <c r="F1136">
        <v>72.008669999999995</v>
      </c>
      <c r="G1136">
        <v>1.9621E-2</v>
      </c>
      <c r="H1136">
        <v>8</v>
      </c>
      <c r="I1136">
        <v>0.15842300000000001</v>
      </c>
      <c r="J1136">
        <v>3.8499999999999998E-4</v>
      </c>
      <c r="K1136">
        <v>112.9136</v>
      </c>
      <c r="L1136">
        <v>-2.5145857508398466E-2</v>
      </c>
      <c r="M1136">
        <v>-1.0289481066869001E-2</v>
      </c>
      <c r="N1136">
        <v>0</v>
      </c>
      <c r="O1136">
        <v>1.0289481066868998E-2</v>
      </c>
      <c r="P1136">
        <v>2.5145857508398466E-2</v>
      </c>
      <c r="Q1136" s="70">
        <v>288600.00353651325</v>
      </c>
      <c r="R1136">
        <v>2014</v>
      </c>
      <c r="S1136" s="70"/>
    </row>
    <row r="1137" spans="1:19" x14ac:dyDescent="0.25">
      <c r="A1137" t="s">
        <v>79</v>
      </c>
      <c r="B1137" t="s">
        <v>55</v>
      </c>
      <c r="C1137" t="s">
        <v>77</v>
      </c>
      <c r="D1137">
        <v>8</v>
      </c>
      <c r="E1137">
        <v>0.25129030000000002</v>
      </c>
      <c r="F1137">
        <v>75.028490000000005</v>
      </c>
      <c r="G1137">
        <v>2.82816E-2</v>
      </c>
      <c r="H1137">
        <v>8</v>
      </c>
      <c r="I1137">
        <v>0.25129030000000002</v>
      </c>
      <c r="J1137">
        <v>7.9989999999999998E-4</v>
      </c>
      <c r="K1137">
        <v>112.9136</v>
      </c>
      <c r="L1137">
        <v>-3.6245486542166021E-2</v>
      </c>
      <c r="M1137">
        <v>-1.4831359296874716E-2</v>
      </c>
      <c r="N1137">
        <v>0</v>
      </c>
      <c r="O1137">
        <v>1.4831359296874713E-2</v>
      </c>
      <c r="P1137">
        <v>3.6245486542166021E-2</v>
      </c>
      <c r="Q1137" s="70">
        <v>288600.00353651325</v>
      </c>
      <c r="R1137">
        <v>2014</v>
      </c>
      <c r="S1137" s="70"/>
    </row>
    <row r="1138" spans="1:19" x14ac:dyDescent="0.25">
      <c r="A1138" t="s">
        <v>79</v>
      </c>
      <c r="B1138" t="s">
        <v>55</v>
      </c>
      <c r="C1138" t="s">
        <v>77</v>
      </c>
      <c r="D1138">
        <v>9</v>
      </c>
      <c r="E1138">
        <v>0.29133740000000002</v>
      </c>
      <c r="F1138">
        <v>80.455330000000004</v>
      </c>
      <c r="G1138">
        <v>3.36551E-2</v>
      </c>
      <c r="H1138">
        <v>8</v>
      </c>
      <c r="I1138">
        <v>0.29133740000000002</v>
      </c>
      <c r="J1138">
        <v>1.1326999999999999E-3</v>
      </c>
      <c r="K1138">
        <v>112.9136</v>
      </c>
      <c r="L1138">
        <v>-4.3131398076577544E-2</v>
      </c>
      <c r="M1138">
        <v>-1.764901848140633E-2</v>
      </c>
      <c r="N1138">
        <v>0</v>
      </c>
      <c r="O1138">
        <v>1.7649018481406327E-2</v>
      </c>
      <c r="P1138">
        <v>4.3131398076577544E-2</v>
      </c>
      <c r="Q1138" s="70">
        <v>288600.00353651325</v>
      </c>
      <c r="R1138">
        <v>2014</v>
      </c>
      <c r="S1138" s="70"/>
    </row>
    <row r="1139" spans="1:19" x14ac:dyDescent="0.25">
      <c r="A1139" t="s">
        <v>79</v>
      </c>
      <c r="B1139" t="s">
        <v>55</v>
      </c>
      <c r="C1139" t="s">
        <v>77</v>
      </c>
      <c r="D1139">
        <v>10</v>
      </c>
      <c r="E1139">
        <v>0.46433790000000003</v>
      </c>
      <c r="F1139">
        <v>85.041529999999995</v>
      </c>
      <c r="G1139">
        <v>5.0909999999999997E-2</v>
      </c>
      <c r="H1139">
        <v>8</v>
      </c>
      <c r="I1139">
        <v>0.46433790000000003</v>
      </c>
      <c r="J1139">
        <v>2.5918E-3</v>
      </c>
      <c r="K1139">
        <v>112.9136</v>
      </c>
      <c r="L1139">
        <v>-6.524343652188544E-2</v>
      </c>
      <c r="M1139">
        <v>-2.6697085378981217E-2</v>
      </c>
      <c r="N1139">
        <v>0</v>
      </c>
      <c r="O1139">
        <v>2.6697085378981213E-2</v>
      </c>
      <c r="P1139">
        <v>6.524343652188544E-2</v>
      </c>
      <c r="Q1139" s="70">
        <v>288600.00353651325</v>
      </c>
      <c r="R1139">
        <v>2014</v>
      </c>
      <c r="S1139" s="70"/>
    </row>
    <row r="1140" spans="1:19" x14ac:dyDescent="0.25">
      <c r="A1140" t="s">
        <v>79</v>
      </c>
      <c r="B1140" t="s">
        <v>55</v>
      </c>
      <c r="C1140" t="s">
        <v>77</v>
      </c>
      <c r="D1140">
        <v>11</v>
      </c>
      <c r="E1140">
        <v>0.67431220000000003</v>
      </c>
      <c r="F1140">
        <v>89.761600000000001</v>
      </c>
      <c r="G1140">
        <v>7.2423500000000002E-2</v>
      </c>
      <c r="H1140">
        <v>8</v>
      </c>
      <c r="I1140">
        <v>0.67431220000000003</v>
      </c>
      <c r="J1140">
        <v>5.2452000000000002E-3</v>
      </c>
      <c r="K1140">
        <v>112.9136</v>
      </c>
      <c r="L1140">
        <v>-9.2814774052107779E-2</v>
      </c>
      <c r="M1140">
        <v>-3.7979053210490894E-2</v>
      </c>
      <c r="N1140">
        <v>0</v>
      </c>
      <c r="O1140">
        <v>3.797905321049088E-2</v>
      </c>
      <c r="P1140">
        <v>9.2814774052107779E-2</v>
      </c>
      <c r="Q1140" s="70">
        <v>288600.00353651325</v>
      </c>
      <c r="R1140">
        <v>2014</v>
      </c>
      <c r="S1140" s="70"/>
    </row>
    <row r="1141" spans="1:19" x14ac:dyDescent="0.25">
      <c r="A1141" t="s">
        <v>79</v>
      </c>
      <c r="B1141" t="s">
        <v>55</v>
      </c>
      <c r="C1141" t="s">
        <v>77</v>
      </c>
      <c r="D1141">
        <v>12</v>
      </c>
      <c r="E1141">
        <v>0.86085420000000001</v>
      </c>
      <c r="F1141">
        <v>92.952399999999997</v>
      </c>
      <c r="G1141">
        <v>9.1028700000000004E-2</v>
      </c>
      <c r="H1141">
        <v>8</v>
      </c>
      <c r="I1141">
        <v>0.86085420000000001</v>
      </c>
      <c r="J1141">
        <v>8.2862000000000005E-3</v>
      </c>
      <c r="K1141">
        <v>112.9136</v>
      </c>
      <c r="L1141">
        <v>-0.11665780247722143</v>
      </c>
      <c r="M1141">
        <v>-4.7735427176862397E-2</v>
      </c>
      <c r="N1141">
        <v>0</v>
      </c>
      <c r="O1141">
        <v>4.773542717686239E-2</v>
      </c>
      <c r="P1141">
        <v>0.11665780247722143</v>
      </c>
      <c r="Q1141" s="70">
        <v>288600.00353651325</v>
      </c>
      <c r="R1141">
        <v>2014</v>
      </c>
      <c r="S1141" s="70"/>
    </row>
    <row r="1142" spans="1:19" x14ac:dyDescent="0.25">
      <c r="A1142" t="s">
        <v>79</v>
      </c>
      <c r="B1142" t="s">
        <v>55</v>
      </c>
      <c r="C1142" t="s">
        <v>77</v>
      </c>
      <c r="D1142">
        <v>13</v>
      </c>
      <c r="E1142">
        <v>1.284359</v>
      </c>
      <c r="F1142">
        <v>95.631360000000001</v>
      </c>
      <c r="G1142">
        <v>0.1271013</v>
      </c>
      <c r="H1142">
        <v>8</v>
      </c>
      <c r="I1142">
        <v>1.284359</v>
      </c>
      <c r="J1142">
        <v>1.6154700000000001E-2</v>
      </c>
      <c r="K1142">
        <v>112.9136</v>
      </c>
      <c r="L1142">
        <v>-0.16288666601174187</v>
      </c>
      <c r="M1142">
        <v>-6.6651903416435829E-2</v>
      </c>
      <c r="N1142">
        <v>0</v>
      </c>
      <c r="O1142">
        <v>6.6651903416435815E-2</v>
      </c>
      <c r="P1142">
        <v>0.16288666601174187</v>
      </c>
      <c r="Q1142" s="70">
        <v>288600.00353651325</v>
      </c>
      <c r="R1142">
        <v>2014</v>
      </c>
      <c r="S1142" s="70"/>
    </row>
    <row r="1143" spans="1:19" x14ac:dyDescent="0.25">
      <c r="A1143" t="s">
        <v>79</v>
      </c>
      <c r="B1143" t="s">
        <v>55</v>
      </c>
      <c r="C1143" t="s">
        <v>77</v>
      </c>
      <c r="D1143">
        <v>14</v>
      </c>
      <c r="E1143">
        <v>1.5081469999999999</v>
      </c>
      <c r="F1143">
        <v>97.921620000000004</v>
      </c>
      <c r="G1143">
        <v>0.14833650000000001</v>
      </c>
      <c r="H1143">
        <v>8</v>
      </c>
      <c r="I1143">
        <v>1.5081469999999999</v>
      </c>
      <c r="J1143">
        <v>2.2003700000000001E-2</v>
      </c>
      <c r="K1143">
        <v>112.9136</v>
      </c>
      <c r="L1143">
        <v>-0.19010079936347463</v>
      </c>
      <c r="M1143">
        <v>-7.7787706193508707E-2</v>
      </c>
      <c r="N1143">
        <v>0</v>
      </c>
      <c r="O1143">
        <v>7.7787706193508679E-2</v>
      </c>
      <c r="P1143">
        <v>0.19010079936347463</v>
      </c>
      <c r="Q1143" s="70">
        <v>288600.00353651325</v>
      </c>
      <c r="R1143">
        <v>2014</v>
      </c>
      <c r="S1143" s="70"/>
    </row>
    <row r="1144" spans="1:19" x14ac:dyDescent="0.25">
      <c r="A1144" t="s">
        <v>79</v>
      </c>
      <c r="B1144" t="s">
        <v>55</v>
      </c>
      <c r="C1144" t="s">
        <v>77</v>
      </c>
      <c r="D1144">
        <v>15</v>
      </c>
      <c r="E1144">
        <v>1.9400310000000001</v>
      </c>
      <c r="F1144">
        <v>98.393069999999994</v>
      </c>
      <c r="G1144">
        <v>0.1847714</v>
      </c>
      <c r="H1144">
        <v>8</v>
      </c>
      <c r="I1144">
        <v>1.4111166666666666</v>
      </c>
      <c r="J1144">
        <v>3.4140499999999997E-2</v>
      </c>
      <c r="K1144">
        <v>112.9136</v>
      </c>
      <c r="L1144">
        <v>0.29212015325193375</v>
      </c>
      <c r="M1144">
        <v>0.43202007423405364</v>
      </c>
      <c r="N1144">
        <v>0.52891433333333338</v>
      </c>
      <c r="O1144">
        <v>0.62580859243261311</v>
      </c>
      <c r="P1144">
        <v>0.76570851341473301</v>
      </c>
      <c r="Q1144" s="70">
        <v>288600.00353651325</v>
      </c>
      <c r="R1144">
        <v>2014</v>
      </c>
      <c r="S1144" s="70"/>
    </row>
    <row r="1145" spans="1:19" x14ac:dyDescent="0.25">
      <c r="A1145" t="s">
        <v>79</v>
      </c>
      <c r="B1145" t="s">
        <v>55</v>
      </c>
      <c r="C1145" t="s">
        <v>77</v>
      </c>
      <c r="D1145">
        <v>16</v>
      </c>
      <c r="E1145">
        <v>2.1087500000000001</v>
      </c>
      <c r="F1145">
        <v>98.320400000000006</v>
      </c>
      <c r="G1145">
        <v>0.20147190000000001</v>
      </c>
      <c r="H1145">
        <v>8</v>
      </c>
      <c r="I1145">
        <v>1.5429297913333335</v>
      </c>
      <c r="J1145">
        <v>4.0590899999999999E-2</v>
      </c>
      <c r="K1145">
        <v>112.9136</v>
      </c>
      <c r="L1145">
        <v>0.30762366405790409</v>
      </c>
      <c r="M1145">
        <v>0.46016827548460887</v>
      </c>
      <c r="N1145">
        <v>0.5658202086666666</v>
      </c>
      <c r="O1145">
        <v>0.67147214184872428</v>
      </c>
      <c r="P1145">
        <v>0.82401675327542911</v>
      </c>
      <c r="Q1145" s="70">
        <v>288600.00353651325</v>
      </c>
      <c r="R1145">
        <v>2014</v>
      </c>
      <c r="S1145" s="70"/>
    </row>
    <row r="1146" spans="1:19" x14ac:dyDescent="0.25">
      <c r="A1146" t="s">
        <v>79</v>
      </c>
      <c r="B1146" t="s">
        <v>55</v>
      </c>
      <c r="C1146" t="s">
        <v>77</v>
      </c>
      <c r="D1146">
        <v>17</v>
      </c>
      <c r="E1146">
        <v>2.209673</v>
      </c>
      <c r="F1146">
        <v>97.873530000000002</v>
      </c>
      <c r="G1146">
        <v>0.21005009999999999</v>
      </c>
      <c r="H1146">
        <v>8</v>
      </c>
      <c r="I1146">
        <v>1.6845481573333334</v>
      </c>
      <c r="J1146">
        <v>4.4121100000000003E-2</v>
      </c>
      <c r="K1146">
        <v>112.9136</v>
      </c>
      <c r="L1146">
        <v>0.25593463889196283</v>
      </c>
      <c r="M1146">
        <v>0.41497439326555446</v>
      </c>
      <c r="N1146">
        <v>0.5251248426666667</v>
      </c>
      <c r="O1146">
        <v>0.63527529206777889</v>
      </c>
      <c r="P1146">
        <v>0.79431504644137063</v>
      </c>
      <c r="Q1146" s="70">
        <v>288600.00353651325</v>
      </c>
      <c r="R1146">
        <v>2014</v>
      </c>
      <c r="S1146" s="70"/>
    </row>
    <row r="1147" spans="1:19" x14ac:dyDescent="0.25">
      <c r="A1147" t="s">
        <v>79</v>
      </c>
      <c r="B1147" t="s">
        <v>55</v>
      </c>
      <c r="C1147" t="s">
        <v>77</v>
      </c>
      <c r="D1147">
        <v>18</v>
      </c>
      <c r="E1147">
        <v>2.1326809999999998</v>
      </c>
      <c r="F1147">
        <v>96.399230000000003</v>
      </c>
      <c r="G1147">
        <v>0.2012882</v>
      </c>
      <c r="H1147">
        <v>8</v>
      </c>
      <c r="I1147">
        <v>2.350901151</v>
      </c>
      <c r="J1147">
        <v>4.0516900000000002E-2</v>
      </c>
      <c r="K1147">
        <v>112.9136</v>
      </c>
      <c r="L1147">
        <v>-0.47618123322207395</v>
      </c>
      <c r="M1147">
        <v>-0.32377573488201966</v>
      </c>
      <c r="N1147">
        <v>-0.218220151</v>
      </c>
      <c r="O1147">
        <v>-0.11266456711798038</v>
      </c>
      <c r="P1147">
        <v>3.9740931222073977E-2</v>
      </c>
      <c r="Q1147" s="70">
        <v>288600.00353651325</v>
      </c>
      <c r="R1147">
        <v>2014</v>
      </c>
      <c r="S1147" s="70"/>
    </row>
    <row r="1148" spans="1:19" x14ac:dyDescent="0.25">
      <c r="A1148" t="s">
        <v>79</v>
      </c>
      <c r="B1148" t="s">
        <v>55</v>
      </c>
      <c r="C1148" t="s">
        <v>77</v>
      </c>
      <c r="D1148">
        <v>19</v>
      </c>
      <c r="E1148">
        <v>1.8420289999999999</v>
      </c>
      <c r="F1148">
        <v>94.067189999999997</v>
      </c>
      <c r="G1148">
        <v>0.17660600000000001</v>
      </c>
      <c r="H1148">
        <v>8</v>
      </c>
      <c r="I1148">
        <v>1.8862653911999998</v>
      </c>
      <c r="J1148">
        <v>3.1189700000000001E-2</v>
      </c>
      <c r="K1148">
        <v>112.9136</v>
      </c>
      <c r="L1148">
        <v>-0.27056616232213548</v>
      </c>
      <c r="M1148">
        <v>-0.13684869897483751</v>
      </c>
      <c r="N1148">
        <v>-4.4236391200000003E-2</v>
      </c>
      <c r="O1148">
        <v>4.8375916574837488E-2</v>
      </c>
      <c r="P1148">
        <v>0.18209337992213548</v>
      </c>
      <c r="Q1148" s="70">
        <v>288600.00353651325</v>
      </c>
      <c r="R1148">
        <v>2014</v>
      </c>
      <c r="S1148" s="70"/>
    </row>
    <row r="1149" spans="1:19" x14ac:dyDescent="0.25">
      <c r="A1149" t="s">
        <v>79</v>
      </c>
      <c r="B1149" t="s">
        <v>55</v>
      </c>
      <c r="C1149" t="s">
        <v>77</v>
      </c>
      <c r="D1149">
        <v>20</v>
      </c>
      <c r="E1149">
        <v>1.4620550000000001</v>
      </c>
      <c r="F1149">
        <v>89.177520000000001</v>
      </c>
      <c r="G1149">
        <v>0.14135909999999999</v>
      </c>
      <c r="H1149">
        <v>8</v>
      </c>
      <c r="I1149">
        <v>1.465686786</v>
      </c>
      <c r="J1149">
        <v>1.9982400000000001E-2</v>
      </c>
      <c r="K1149">
        <v>112.9136</v>
      </c>
      <c r="L1149">
        <v>-0.18479078388111464</v>
      </c>
      <c r="M1149">
        <v>-7.776057950676836E-2</v>
      </c>
      <c r="N1149">
        <v>-3.6317860000000001E-3</v>
      </c>
      <c r="O1149">
        <v>7.049700750676835E-2</v>
      </c>
      <c r="P1149">
        <v>0.17752721188111464</v>
      </c>
      <c r="Q1149" s="70">
        <v>288600.00353651325</v>
      </c>
      <c r="R1149">
        <v>2014</v>
      </c>
      <c r="S1149" s="70"/>
    </row>
    <row r="1150" spans="1:19" x14ac:dyDescent="0.25">
      <c r="A1150" t="s">
        <v>79</v>
      </c>
      <c r="B1150" t="s">
        <v>55</v>
      </c>
      <c r="C1150" t="s">
        <v>77</v>
      </c>
      <c r="D1150">
        <v>21</v>
      </c>
      <c r="E1150">
        <v>1.1178250000000001</v>
      </c>
      <c r="F1150">
        <v>84.479060000000004</v>
      </c>
      <c r="G1150">
        <v>0.1103592</v>
      </c>
      <c r="H1150">
        <v>8</v>
      </c>
      <c r="I1150">
        <v>1.1178250000000001</v>
      </c>
      <c r="J1150">
        <v>1.21791E-2</v>
      </c>
      <c r="K1150">
        <v>112.9136</v>
      </c>
      <c r="L1150">
        <v>-0.14143069765631197</v>
      </c>
      <c r="M1150">
        <v>-5.7872295081711073E-2</v>
      </c>
      <c r="N1150">
        <v>0</v>
      </c>
      <c r="O1150">
        <v>5.7872295081711066E-2</v>
      </c>
      <c r="P1150">
        <v>0.14143069765631197</v>
      </c>
      <c r="Q1150" s="70">
        <v>288600.00353651325</v>
      </c>
      <c r="R1150">
        <v>2014</v>
      </c>
      <c r="S1150" s="70"/>
    </row>
    <row r="1151" spans="1:19" x14ac:dyDescent="0.25">
      <c r="A1151" t="s">
        <v>79</v>
      </c>
      <c r="B1151" t="s">
        <v>55</v>
      </c>
      <c r="C1151" t="s">
        <v>77</v>
      </c>
      <c r="D1151">
        <v>22</v>
      </c>
      <c r="E1151">
        <v>0.94597120000000001</v>
      </c>
      <c r="F1151">
        <v>81.522769999999994</v>
      </c>
      <c r="G1151">
        <v>9.4413200000000003E-2</v>
      </c>
      <c r="H1151">
        <v>8</v>
      </c>
      <c r="I1151">
        <v>0.94597120000000001</v>
      </c>
      <c r="J1151">
        <v>8.9137999999999995E-3</v>
      </c>
      <c r="K1151">
        <v>112.9136</v>
      </c>
      <c r="L1151">
        <v>-0.12099502907872883</v>
      </c>
      <c r="M1151">
        <v>-4.9510185145805227E-2</v>
      </c>
      <c r="N1151">
        <v>0</v>
      </c>
      <c r="O1151">
        <v>4.9510185145805213E-2</v>
      </c>
      <c r="P1151">
        <v>0.12099502907872883</v>
      </c>
      <c r="Q1151" s="70">
        <v>288600.00353651325</v>
      </c>
      <c r="R1151">
        <v>2014</v>
      </c>
      <c r="S1151" s="70"/>
    </row>
    <row r="1152" spans="1:19" x14ac:dyDescent="0.25">
      <c r="A1152" t="s">
        <v>79</v>
      </c>
      <c r="B1152" t="s">
        <v>55</v>
      </c>
      <c r="C1152" t="s">
        <v>77</v>
      </c>
      <c r="D1152">
        <v>23</v>
      </c>
      <c r="E1152">
        <v>0.69324560000000002</v>
      </c>
      <c r="F1152">
        <v>78.841480000000004</v>
      </c>
      <c r="G1152">
        <v>7.1506600000000003E-2</v>
      </c>
      <c r="H1152">
        <v>8</v>
      </c>
      <c r="I1152">
        <v>0.69324560000000002</v>
      </c>
      <c r="J1152">
        <v>5.1132E-3</v>
      </c>
      <c r="K1152">
        <v>112.9136</v>
      </c>
      <c r="L1152">
        <v>-9.1639450345056314E-2</v>
      </c>
      <c r="M1152">
        <v>-3.7498120276423748E-2</v>
      </c>
      <c r="N1152">
        <v>0</v>
      </c>
      <c r="O1152">
        <v>3.7498120276423741E-2</v>
      </c>
      <c r="P1152">
        <v>9.1639450345056314E-2</v>
      </c>
      <c r="Q1152" s="70">
        <v>288600.00353651325</v>
      </c>
      <c r="R1152">
        <v>2014</v>
      </c>
      <c r="S1152" s="70"/>
    </row>
    <row r="1153" spans="1:19" x14ac:dyDescent="0.25">
      <c r="A1153" t="s">
        <v>79</v>
      </c>
      <c r="B1153" t="s">
        <v>55</v>
      </c>
      <c r="C1153" t="s">
        <v>77</v>
      </c>
      <c r="D1153">
        <v>24</v>
      </c>
      <c r="E1153">
        <v>0.48578329999999997</v>
      </c>
      <c r="F1153">
        <v>76.632869999999997</v>
      </c>
      <c r="G1153">
        <v>5.1367900000000001E-2</v>
      </c>
      <c r="H1153">
        <v>8</v>
      </c>
      <c r="I1153">
        <v>0.48578329999999997</v>
      </c>
      <c r="J1153">
        <v>2.6386999999999999E-3</v>
      </c>
      <c r="K1153">
        <v>112.9136</v>
      </c>
      <c r="L1153">
        <v>-6.5831097281268375E-2</v>
      </c>
      <c r="M1153">
        <v>-2.6937551398300424E-2</v>
      </c>
      <c r="N1153">
        <v>0</v>
      </c>
      <c r="O1153">
        <v>2.6937551398300418E-2</v>
      </c>
      <c r="P1153">
        <v>6.5831097281268375E-2</v>
      </c>
      <c r="Q1153" s="70">
        <v>288600.00353651325</v>
      </c>
      <c r="R1153">
        <v>2014</v>
      </c>
      <c r="S1153" s="70"/>
    </row>
    <row r="1154" spans="1:19" x14ac:dyDescent="0.25">
      <c r="A1154" t="s">
        <v>79</v>
      </c>
      <c r="B1154" t="s">
        <v>55</v>
      </c>
      <c r="C1154" t="s">
        <v>76</v>
      </c>
      <c r="D1154">
        <v>1</v>
      </c>
      <c r="E1154">
        <v>0.1726038</v>
      </c>
      <c r="F1154">
        <v>74.157150000000001</v>
      </c>
      <c r="G1154">
        <v>2.6042099999999999E-2</v>
      </c>
      <c r="H1154">
        <v>7</v>
      </c>
      <c r="I1154">
        <v>0.1726038</v>
      </c>
      <c r="J1154">
        <v>6.7820000000000001E-4</v>
      </c>
      <c r="K1154">
        <v>112.9136</v>
      </c>
      <c r="L1154">
        <v>-3.3374516151617926E-2</v>
      </c>
      <c r="M1154">
        <v>-1.3656581484377376E-2</v>
      </c>
      <c r="N1154">
        <v>0</v>
      </c>
      <c r="O1154">
        <v>1.3656581484377373E-2</v>
      </c>
      <c r="P1154">
        <v>3.3374516151617926E-2</v>
      </c>
      <c r="Q1154" s="70">
        <v>236343.35185595352</v>
      </c>
      <c r="R1154">
        <v>2012</v>
      </c>
      <c r="S1154" s="70"/>
    </row>
    <row r="1155" spans="1:19" x14ac:dyDescent="0.25">
      <c r="A1155" t="s">
        <v>79</v>
      </c>
      <c r="B1155" t="s">
        <v>55</v>
      </c>
      <c r="C1155" t="s">
        <v>76</v>
      </c>
      <c r="D1155">
        <v>2</v>
      </c>
      <c r="E1155">
        <v>0.26007180000000002</v>
      </c>
      <c r="F1155">
        <v>72.637209999999996</v>
      </c>
      <c r="G1155">
        <v>3.1981799999999998E-2</v>
      </c>
      <c r="H1155">
        <v>7</v>
      </c>
      <c r="I1155">
        <v>0.26007180000000002</v>
      </c>
      <c r="J1155">
        <v>1.0227999999999999E-3</v>
      </c>
      <c r="K1155">
        <v>112.9136</v>
      </c>
      <c r="L1155">
        <v>-4.0985613961672364E-2</v>
      </c>
      <c r="M1155">
        <v>-1.6770981014736883E-2</v>
      </c>
      <c r="N1155">
        <v>0</v>
      </c>
      <c r="O1155">
        <v>1.6770981014736879E-2</v>
      </c>
      <c r="P1155">
        <v>4.0985613961672364E-2</v>
      </c>
      <c r="Q1155" s="70">
        <v>236343.35185595352</v>
      </c>
      <c r="R1155">
        <v>2012</v>
      </c>
      <c r="S1155" s="70"/>
    </row>
    <row r="1156" spans="1:19" x14ac:dyDescent="0.25">
      <c r="A1156" t="s">
        <v>79</v>
      </c>
      <c r="B1156" t="s">
        <v>55</v>
      </c>
      <c r="C1156" t="s">
        <v>76</v>
      </c>
      <c r="D1156">
        <v>3</v>
      </c>
      <c r="E1156">
        <v>0.19191730000000001</v>
      </c>
      <c r="F1156">
        <v>71.518039999999999</v>
      </c>
      <c r="G1156">
        <v>2.4045299999999999E-2</v>
      </c>
      <c r="H1156">
        <v>7</v>
      </c>
      <c r="I1156">
        <v>0.19191730000000001</v>
      </c>
      <c r="J1156">
        <v>5.7819999999999996E-4</v>
      </c>
      <c r="K1156">
        <v>112.9136</v>
      </c>
      <c r="L1156">
        <v>-3.0815919373590399E-2</v>
      </c>
      <c r="M1156">
        <v>-1.2609624422106844E-2</v>
      </c>
      <c r="N1156">
        <v>0</v>
      </c>
      <c r="O1156">
        <v>1.2609624422106841E-2</v>
      </c>
      <c r="P1156">
        <v>3.0815919373590399E-2</v>
      </c>
      <c r="Q1156" s="70">
        <v>236343.35185595352</v>
      </c>
      <c r="R1156">
        <v>2012</v>
      </c>
      <c r="S1156" s="70"/>
    </row>
    <row r="1157" spans="1:19" x14ac:dyDescent="0.25">
      <c r="A1157" t="s">
        <v>79</v>
      </c>
      <c r="B1157" t="s">
        <v>55</v>
      </c>
      <c r="C1157" t="s">
        <v>76</v>
      </c>
      <c r="D1157">
        <v>4</v>
      </c>
      <c r="E1157">
        <v>0.18353639999999999</v>
      </c>
      <c r="F1157">
        <v>70.087329999999994</v>
      </c>
      <c r="G1157">
        <v>2.3767699999999999E-2</v>
      </c>
      <c r="H1157">
        <v>7</v>
      </c>
      <c r="I1157">
        <v>0.18353639999999999</v>
      </c>
      <c r="J1157">
        <v>5.6490000000000002E-4</v>
      </c>
      <c r="K1157">
        <v>112.9136</v>
      </c>
      <c r="L1157">
        <v>-3.0459437078155783E-2</v>
      </c>
      <c r="M1157">
        <v>-1.2463754756364747E-2</v>
      </c>
      <c r="N1157">
        <v>0</v>
      </c>
      <c r="O1157">
        <v>1.2463754756364746E-2</v>
      </c>
      <c r="P1157">
        <v>3.0459437078155783E-2</v>
      </c>
      <c r="Q1157" s="70">
        <v>236343.35185595352</v>
      </c>
      <c r="R1157">
        <v>2012</v>
      </c>
      <c r="S1157" s="70"/>
    </row>
    <row r="1158" spans="1:19" x14ac:dyDescent="0.25">
      <c r="A1158" t="s">
        <v>79</v>
      </c>
      <c r="B1158" t="s">
        <v>55</v>
      </c>
      <c r="C1158" t="s">
        <v>76</v>
      </c>
      <c r="D1158">
        <v>5</v>
      </c>
      <c r="E1158">
        <v>0.1567212</v>
      </c>
      <c r="F1158">
        <v>69.095179999999999</v>
      </c>
      <c r="G1158">
        <v>2.17258E-2</v>
      </c>
      <c r="H1158">
        <v>7</v>
      </c>
      <c r="I1158">
        <v>0.1567212</v>
      </c>
      <c r="J1158">
        <v>4.7199999999999998E-4</v>
      </c>
      <c r="K1158">
        <v>112.9136</v>
      </c>
      <c r="L1158">
        <v>-2.7842426689329961E-2</v>
      </c>
      <c r="M1158">
        <v>-1.1392895318040594E-2</v>
      </c>
      <c r="N1158">
        <v>0</v>
      </c>
      <c r="O1158">
        <v>1.1392895318040592E-2</v>
      </c>
      <c r="P1158">
        <v>2.7842426689329961E-2</v>
      </c>
      <c r="Q1158" s="70">
        <v>236343.35185595352</v>
      </c>
      <c r="R1158">
        <v>2012</v>
      </c>
      <c r="S1158" s="70"/>
    </row>
    <row r="1159" spans="1:19" x14ac:dyDescent="0.25">
      <c r="A1159" t="s">
        <v>79</v>
      </c>
      <c r="B1159" t="s">
        <v>55</v>
      </c>
      <c r="C1159" t="s">
        <v>76</v>
      </c>
      <c r="D1159">
        <v>6</v>
      </c>
      <c r="E1159">
        <v>0.16727829999999999</v>
      </c>
      <c r="F1159">
        <v>68.596649999999997</v>
      </c>
      <c r="G1159">
        <v>2.0981799999999998E-2</v>
      </c>
      <c r="H1159">
        <v>7</v>
      </c>
      <c r="I1159">
        <v>0.16727829999999999</v>
      </c>
      <c r="J1159">
        <v>4.4020000000000002E-4</v>
      </c>
      <c r="K1159">
        <v>112.9136</v>
      </c>
      <c r="L1159">
        <v>-2.6888161289849281E-2</v>
      </c>
      <c r="M1159">
        <v>-1.1002417651592144E-2</v>
      </c>
      <c r="N1159">
        <v>0</v>
      </c>
      <c r="O1159">
        <v>1.1002417651592142E-2</v>
      </c>
      <c r="P1159">
        <v>2.6888161289849281E-2</v>
      </c>
      <c r="Q1159" s="70">
        <v>236343.35185595352</v>
      </c>
      <c r="R1159">
        <v>2012</v>
      </c>
      <c r="S1159" s="70"/>
    </row>
    <row r="1160" spans="1:19" x14ac:dyDescent="0.25">
      <c r="A1160" t="s">
        <v>79</v>
      </c>
      <c r="B1160" t="s">
        <v>55</v>
      </c>
      <c r="C1160" t="s">
        <v>76</v>
      </c>
      <c r="D1160">
        <v>7</v>
      </c>
      <c r="E1160">
        <v>0.2011491</v>
      </c>
      <c r="F1160">
        <v>69.759349999999998</v>
      </c>
      <c r="G1160">
        <v>2.3326900000000001E-2</v>
      </c>
      <c r="H1160">
        <v>7</v>
      </c>
      <c r="I1160">
        <v>0.2011491</v>
      </c>
      <c r="J1160">
        <v>5.4410000000000005E-4</v>
      </c>
      <c r="K1160">
        <v>112.9136</v>
      </c>
      <c r="L1160">
        <v>-2.9893409295077323E-2</v>
      </c>
      <c r="M1160">
        <v>-1.2232140775598236E-2</v>
      </c>
      <c r="N1160">
        <v>0</v>
      </c>
      <c r="O1160">
        <v>1.2232140775598232E-2</v>
      </c>
      <c r="P1160">
        <v>2.9893409295077323E-2</v>
      </c>
      <c r="Q1160" s="70">
        <v>236343.35185595352</v>
      </c>
      <c r="R1160">
        <v>2012</v>
      </c>
      <c r="S1160" s="70"/>
    </row>
    <row r="1161" spans="1:19" x14ac:dyDescent="0.25">
      <c r="A1161" t="s">
        <v>79</v>
      </c>
      <c r="B1161" t="s">
        <v>55</v>
      </c>
      <c r="C1161" t="s">
        <v>76</v>
      </c>
      <c r="D1161">
        <v>8</v>
      </c>
      <c r="E1161">
        <v>0.31277640000000001</v>
      </c>
      <c r="F1161">
        <v>73.754800000000003</v>
      </c>
      <c r="G1161">
        <v>3.23209E-2</v>
      </c>
      <c r="H1161">
        <v>7</v>
      </c>
      <c r="I1161">
        <v>0.31277640000000001</v>
      </c>
      <c r="J1161">
        <v>1.0445999999999999E-3</v>
      </c>
      <c r="K1161">
        <v>112.9136</v>
      </c>
      <c r="L1161">
        <v>-4.1420095534239157E-2</v>
      </c>
      <c r="M1161">
        <v>-1.6948767352440275E-2</v>
      </c>
      <c r="N1161">
        <v>0</v>
      </c>
      <c r="O1161">
        <v>1.6948767352440271E-2</v>
      </c>
      <c r="P1161">
        <v>4.1420095534239157E-2</v>
      </c>
      <c r="Q1161" s="70">
        <v>236343.35185595352</v>
      </c>
      <c r="R1161">
        <v>2012</v>
      </c>
      <c r="S1161" s="70"/>
    </row>
    <row r="1162" spans="1:19" x14ac:dyDescent="0.25">
      <c r="A1162" t="s">
        <v>79</v>
      </c>
      <c r="B1162" t="s">
        <v>55</v>
      </c>
      <c r="C1162" t="s">
        <v>76</v>
      </c>
      <c r="D1162">
        <v>9</v>
      </c>
      <c r="E1162">
        <v>0.39397260000000001</v>
      </c>
      <c r="F1162">
        <v>78.239199999999997</v>
      </c>
      <c r="G1162">
        <v>4.2701000000000003E-2</v>
      </c>
      <c r="H1162">
        <v>7</v>
      </c>
      <c r="I1162">
        <v>0.39397260000000001</v>
      </c>
      <c r="J1162">
        <v>1.8234E-3</v>
      </c>
      <c r="K1162">
        <v>112.9136</v>
      </c>
      <c r="L1162">
        <v>-5.472390253430557E-2</v>
      </c>
      <c r="M1162">
        <v>-2.2392577339780853E-2</v>
      </c>
      <c r="N1162">
        <v>0</v>
      </c>
      <c r="O1162">
        <v>2.2392577339780846E-2</v>
      </c>
      <c r="P1162">
        <v>5.472390253430557E-2</v>
      </c>
      <c r="Q1162" s="70">
        <v>236343.35185595352</v>
      </c>
      <c r="R1162">
        <v>2012</v>
      </c>
      <c r="S1162" s="70"/>
    </row>
    <row r="1163" spans="1:19" x14ac:dyDescent="0.25">
      <c r="A1163" t="s">
        <v>79</v>
      </c>
      <c r="B1163" t="s">
        <v>55</v>
      </c>
      <c r="C1163" t="s">
        <v>76</v>
      </c>
      <c r="D1163">
        <v>10</v>
      </c>
      <c r="E1163">
        <v>0.55609430000000004</v>
      </c>
      <c r="F1163">
        <v>82.554310000000001</v>
      </c>
      <c r="G1163">
        <v>5.7251999999999997E-2</v>
      </c>
      <c r="H1163">
        <v>7</v>
      </c>
      <c r="I1163">
        <v>0.55609430000000004</v>
      </c>
      <c r="J1163">
        <v>3.2778E-3</v>
      </c>
      <c r="K1163">
        <v>112.9136</v>
      </c>
      <c r="L1163">
        <v>-7.3371485319421392E-2</v>
      </c>
      <c r="M1163">
        <v>-3.0023017063152288E-2</v>
      </c>
      <c r="N1163">
        <v>0</v>
      </c>
      <c r="O1163">
        <v>3.0023017063152285E-2</v>
      </c>
      <c r="P1163">
        <v>7.3371485319421392E-2</v>
      </c>
      <c r="Q1163" s="70">
        <v>236343.35185595352</v>
      </c>
      <c r="R1163">
        <v>2012</v>
      </c>
      <c r="S1163" s="70"/>
    </row>
    <row r="1164" spans="1:19" x14ac:dyDescent="0.25">
      <c r="A1164" t="s">
        <v>79</v>
      </c>
      <c r="B1164" t="s">
        <v>55</v>
      </c>
      <c r="C1164" t="s">
        <v>76</v>
      </c>
      <c r="D1164">
        <v>11</v>
      </c>
      <c r="E1164">
        <v>0.84555400000000003</v>
      </c>
      <c r="F1164">
        <v>85.610290000000006</v>
      </c>
      <c r="G1164">
        <v>8.4911E-2</v>
      </c>
      <c r="H1164">
        <v>7</v>
      </c>
      <c r="I1164">
        <v>0.84555400000000003</v>
      </c>
      <c r="J1164">
        <v>7.2099E-3</v>
      </c>
      <c r="K1164">
        <v>112.9136</v>
      </c>
      <c r="L1164">
        <v>-0.10881799159968292</v>
      </c>
      <c r="M1164">
        <v>-4.452744011317511E-2</v>
      </c>
      <c r="N1164">
        <v>0</v>
      </c>
      <c r="O1164">
        <v>4.4527440113175103E-2</v>
      </c>
      <c r="P1164">
        <v>0.10881799159968292</v>
      </c>
      <c r="Q1164" s="70">
        <v>236343.35185595352</v>
      </c>
      <c r="R1164">
        <v>2012</v>
      </c>
      <c r="S1164" s="70"/>
    </row>
    <row r="1165" spans="1:19" x14ac:dyDescent="0.25">
      <c r="A1165" t="s">
        <v>79</v>
      </c>
      <c r="B1165" t="s">
        <v>55</v>
      </c>
      <c r="C1165" t="s">
        <v>76</v>
      </c>
      <c r="D1165">
        <v>12</v>
      </c>
      <c r="E1165">
        <v>1.184526</v>
      </c>
      <c r="F1165">
        <v>87.777090000000001</v>
      </c>
      <c r="G1165">
        <v>0.1150974</v>
      </c>
      <c r="H1165">
        <v>7</v>
      </c>
      <c r="I1165">
        <v>1.184526</v>
      </c>
      <c r="J1165">
        <v>1.3247399999999999E-2</v>
      </c>
      <c r="K1165">
        <v>112.9136</v>
      </c>
      <c r="L1165">
        <v>-0.14750318921045633</v>
      </c>
      <c r="M1165">
        <v>-6.0357109403681268E-2</v>
      </c>
      <c r="N1165">
        <v>0</v>
      </c>
      <c r="O1165">
        <v>6.0357109403681254E-2</v>
      </c>
      <c r="P1165">
        <v>0.14750318921045633</v>
      </c>
      <c r="Q1165" s="70">
        <v>236343.35185595352</v>
      </c>
      <c r="R1165">
        <v>2012</v>
      </c>
      <c r="S1165" s="70"/>
    </row>
    <row r="1166" spans="1:19" x14ac:dyDescent="0.25">
      <c r="A1166" t="s">
        <v>79</v>
      </c>
      <c r="B1166" t="s">
        <v>55</v>
      </c>
      <c r="C1166" t="s">
        <v>76</v>
      </c>
      <c r="D1166">
        <v>13</v>
      </c>
      <c r="E1166">
        <v>1.51454</v>
      </c>
      <c r="F1166">
        <v>90.504069999999999</v>
      </c>
      <c r="G1166">
        <v>0.14625289999999999</v>
      </c>
      <c r="H1166">
        <v>7</v>
      </c>
      <c r="I1166">
        <v>1.51454</v>
      </c>
      <c r="J1166">
        <v>2.13899E-2</v>
      </c>
      <c r="K1166">
        <v>112.9136</v>
      </c>
      <c r="L1166">
        <v>-0.18743058582476091</v>
      </c>
      <c r="M1166">
        <v>-7.6695076457500871E-2</v>
      </c>
      <c r="N1166">
        <v>0</v>
      </c>
      <c r="O1166">
        <v>7.6695076457500858E-2</v>
      </c>
      <c r="P1166">
        <v>0.18743058582476091</v>
      </c>
      <c r="Q1166" s="70">
        <v>236343.35185595352</v>
      </c>
      <c r="R1166">
        <v>2012</v>
      </c>
      <c r="S1166" s="70"/>
    </row>
    <row r="1167" spans="1:19" x14ac:dyDescent="0.25">
      <c r="A1167" t="s">
        <v>79</v>
      </c>
      <c r="B1167" t="s">
        <v>55</v>
      </c>
      <c r="C1167" t="s">
        <v>76</v>
      </c>
      <c r="D1167">
        <v>14</v>
      </c>
      <c r="E1167">
        <v>1.7979830000000001</v>
      </c>
      <c r="F1167">
        <v>92.899450000000002</v>
      </c>
      <c r="G1167">
        <v>0.1735689</v>
      </c>
      <c r="H1167">
        <v>7</v>
      </c>
      <c r="I1167">
        <v>1.7979830000000001</v>
      </c>
      <c r="J1167">
        <v>3.0126199999999999E-2</v>
      </c>
      <c r="K1167">
        <v>112.9136</v>
      </c>
      <c r="L1167">
        <v>-0.22243763194587016</v>
      </c>
      <c r="M1167">
        <v>-9.1019675972544609E-2</v>
      </c>
      <c r="N1167">
        <v>0</v>
      </c>
      <c r="O1167">
        <v>9.1019675972544595E-2</v>
      </c>
      <c r="P1167">
        <v>0.22243763194587016</v>
      </c>
      <c r="Q1167" s="70">
        <v>236343.35185595352</v>
      </c>
      <c r="R1167">
        <v>2012</v>
      </c>
      <c r="S1167" s="70"/>
    </row>
    <row r="1168" spans="1:19" x14ac:dyDescent="0.25">
      <c r="A1168" t="s">
        <v>79</v>
      </c>
      <c r="B1168" t="s">
        <v>55</v>
      </c>
      <c r="C1168" t="s">
        <v>76</v>
      </c>
      <c r="D1168">
        <v>15</v>
      </c>
      <c r="E1168">
        <v>2.0738430000000001</v>
      </c>
      <c r="F1168">
        <v>93.989599999999996</v>
      </c>
      <c r="G1168">
        <v>0.19603789999999999</v>
      </c>
      <c r="H1168">
        <v>7</v>
      </c>
      <c r="I1168">
        <v>1.5179933333333335</v>
      </c>
      <c r="J1168">
        <v>3.8430800000000001E-2</v>
      </c>
      <c r="K1168">
        <v>112.9136</v>
      </c>
      <c r="L1168">
        <v>0.30461717936906507</v>
      </c>
      <c r="M1168">
        <v>0.45304736928755773</v>
      </c>
      <c r="N1168">
        <v>0.55584966666666669</v>
      </c>
      <c r="O1168">
        <v>0.65865196404577564</v>
      </c>
      <c r="P1168">
        <v>0.8070821539642683</v>
      </c>
      <c r="Q1168" s="70">
        <v>236343.35185595352</v>
      </c>
      <c r="R1168">
        <v>2012</v>
      </c>
      <c r="S1168" s="70"/>
    </row>
    <row r="1169" spans="1:19" x14ac:dyDescent="0.25">
      <c r="A1169" t="s">
        <v>79</v>
      </c>
      <c r="B1169" t="s">
        <v>55</v>
      </c>
      <c r="C1169" t="s">
        <v>76</v>
      </c>
      <c r="D1169">
        <v>16</v>
      </c>
      <c r="E1169">
        <v>2.3385690000000001</v>
      </c>
      <c r="F1169">
        <v>94.358230000000006</v>
      </c>
      <c r="G1169">
        <v>0.21959819999999999</v>
      </c>
      <c r="H1169">
        <v>7</v>
      </c>
      <c r="I1169">
        <v>1.7101079606666669</v>
      </c>
      <c r="J1169">
        <v>4.82234E-2</v>
      </c>
      <c r="K1169">
        <v>112.9136</v>
      </c>
      <c r="L1169">
        <v>0.34703453316958249</v>
      </c>
      <c r="M1169">
        <v>0.513303594178804</v>
      </c>
      <c r="N1169">
        <v>0.6284610393333333</v>
      </c>
      <c r="O1169">
        <v>0.74361848448786261</v>
      </c>
      <c r="P1169">
        <v>0.90988754549708406</v>
      </c>
      <c r="Q1169" s="70">
        <v>236343.35185595352</v>
      </c>
      <c r="R1169">
        <v>2012</v>
      </c>
      <c r="S1169" s="70"/>
    </row>
    <row r="1170" spans="1:19" x14ac:dyDescent="0.25">
      <c r="A1170" t="s">
        <v>79</v>
      </c>
      <c r="B1170" t="s">
        <v>55</v>
      </c>
      <c r="C1170" t="s">
        <v>76</v>
      </c>
      <c r="D1170">
        <v>17</v>
      </c>
      <c r="E1170">
        <v>2.4629560000000001</v>
      </c>
      <c r="F1170">
        <v>93.758870000000002</v>
      </c>
      <c r="G1170">
        <v>0.23150180000000001</v>
      </c>
      <c r="H1170">
        <v>7</v>
      </c>
      <c r="I1170">
        <v>1.8849748833333335</v>
      </c>
      <c r="J1170">
        <v>5.3593099999999998E-2</v>
      </c>
      <c r="K1170">
        <v>112.9136</v>
      </c>
      <c r="L1170">
        <v>0.28129957651196535</v>
      </c>
      <c r="M1170">
        <v>0.45658143525624889</v>
      </c>
      <c r="N1170">
        <v>0.57798111666666663</v>
      </c>
      <c r="O1170">
        <v>0.69938079807708431</v>
      </c>
      <c r="P1170">
        <v>0.8746626568213679</v>
      </c>
      <c r="Q1170" s="70">
        <v>236343.35185595352</v>
      </c>
      <c r="R1170">
        <v>2012</v>
      </c>
      <c r="S1170" s="70"/>
    </row>
    <row r="1171" spans="1:19" x14ac:dyDescent="0.25">
      <c r="A1171" t="s">
        <v>79</v>
      </c>
      <c r="B1171" t="s">
        <v>55</v>
      </c>
      <c r="C1171" t="s">
        <v>76</v>
      </c>
      <c r="D1171">
        <v>18</v>
      </c>
      <c r="E1171">
        <v>2.379175</v>
      </c>
      <c r="F1171">
        <v>92.399420000000006</v>
      </c>
      <c r="G1171">
        <v>0.22436700000000001</v>
      </c>
      <c r="H1171">
        <v>7</v>
      </c>
      <c r="I1171">
        <v>2.6177833050000001</v>
      </c>
      <c r="J1171">
        <v>5.0340500000000003E-2</v>
      </c>
      <c r="K1171">
        <v>112.9136</v>
      </c>
      <c r="L1171">
        <v>-0.52614604034242307</v>
      </c>
      <c r="M1171">
        <v>-0.35626641559845956</v>
      </c>
      <c r="N1171">
        <v>-0.23860830499999999</v>
      </c>
      <c r="O1171">
        <v>-0.12095019440154044</v>
      </c>
      <c r="P1171">
        <v>4.8929430342423114E-2</v>
      </c>
      <c r="Q1171" s="70">
        <v>236343.35185595352</v>
      </c>
      <c r="R1171">
        <v>2012</v>
      </c>
      <c r="S1171" s="70"/>
    </row>
    <row r="1172" spans="1:19" x14ac:dyDescent="0.25">
      <c r="A1172" t="s">
        <v>79</v>
      </c>
      <c r="B1172" t="s">
        <v>55</v>
      </c>
      <c r="C1172" t="s">
        <v>76</v>
      </c>
      <c r="D1172">
        <v>19</v>
      </c>
      <c r="E1172">
        <v>2.0714839999999999</v>
      </c>
      <c r="F1172">
        <v>90.216769999999997</v>
      </c>
      <c r="G1172">
        <v>0.19512360000000001</v>
      </c>
      <c r="H1172">
        <v>7</v>
      </c>
      <c r="I1172">
        <v>2.1204569417999997</v>
      </c>
      <c r="J1172">
        <v>3.8073200000000001E-2</v>
      </c>
      <c r="K1172">
        <v>112.9136</v>
      </c>
      <c r="L1172">
        <v>-0.29903383355015356</v>
      </c>
      <c r="M1172">
        <v>-0.15129583177773204</v>
      </c>
      <c r="N1172">
        <v>-4.8972941800000003E-2</v>
      </c>
      <c r="O1172">
        <v>5.3349948177732032E-2</v>
      </c>
      <c r="P1172">
        <v>0.20108794995015356</v>
      </c>
      <c r="Q1172" s="70">
        <v>236343.35185595352</v>
      </c>
      <c r="R1172">
        <v>2012</v>
      </c>
      <c r="S1172" s="70"/>
    </row>
    <row r="1173" spans="1:19" x14ac:dyDescent="0.25">
      <c r="A1173" t="s">
        <v>79</v>
      </c>
      <c r="B1173" t="s">
        <v>55</v>
      </c>
      <c r="C1173" t="s">
        <v>76</v>
      </c>
      <c r="D1173">
        <v>20</v>
      </c>
      <c r="E1173">
        <v>1.6507609999999999</v>
      </c>
      <c r="F1173">
        <v>87.497730000000004</v>
      </c>
      <c r="G1173">
        <v>0.1580252</v>
      </c>
      <c r="H1173">
        <v>7</v>
      </c>
      <c r="I1173">
        <v>1.6547380739999999</v>
      </c>
      <c r="J1173">
        <v>2.4972000000000001E-2</v>
      </c>
      <c r="K1173">
        <v>112.9136</v>
      </c>
      <c r="L1173">
        <v>-0.20649466310060435</v>
      </c>
      <c r="M1173">
        <v>-8.6845629906779298E-2</v>
      </c>
      <c r="N1173">
        <v>-3.9770739999999997E-3</v>
      </c>
      <c r="O1173">
        <v>7.889148190677929E-2</v>
      </c>
      <c r="P1173">
        <v>0.19854051510060436</v>
      </c>
      <c r="Q1173" s="70">
        <v>236343.35185595352</v>
      </c>
      <c r="R1173">
        <v>2012</v>
      </c>
      <c r="S1173" s="70"/>
    </row>
    <row r="1174" spans="1:19" x14ac:dyDescent="0.25">
      <c r="A1174" t="s">
        <v>79</v>
      </c>
      <c r="B1174" t="s">
        <v>55</v>
      </c>
      <c r="C1174" t="s">
        <v>76</v>
      </c>
      <c r="D1174">
        <v>21</v>
      </c>
      <c r="E1174">
        <v>1.257744</v>
      </c>
      <c r="F1174">
        <v>82.744290000000007</v>
      </c>
      <c r="G1174">
        <v>0.1219793</v>
      </c>
      <c r="H1174">
        <v>7</v>
      </c>
      <c r="I1174">
        <v>1.257744</v>
      </c>
      <c r="J1174">
        <v>1.48789E-2</v>
      </c>
      <c r="K1174">
        <v>112.9136</v>
      </c>
      <c r="L1174">
        <v>-0.15632250217282415</v>
      </c>
      <c r="M1174">
        <v>-6.3965900780899865E-2</v>
      </c>
      <c r="N1174">
        <v>0</v>
      </c>
      <c r="O1174">
        <v>6.3965900780899851E-2</v>
      </c>
      <c r="P1174">
        <v>0.15632250217282415</v>
      </c>
      <c r="Q1174" s="70">
        <v>236343.35185595352</v>
      </c>
      <c r="R1174">
        <v>2012</v>
      </c>
      <c r="S1174" s="70"/>
    </row>
    <row r="1175" spans="1:19" x14ac:dyDescent="0.25">
      <c r="A1175" t="s">
        <v>79</v>
      </c>
      <c r="B1175" t="s">
        <v>55</v>
      </c>
      <c r="C1175" t="s">
        <v>76</v>
      </c>
      <c r="D1175">
        <v>22</v>
      </c>
      <c r="E1175">
        <v>1.0418130000000001</v>
      </c>
      <c r="F1175">
        <v>79.222790000000003</v>
      </c>
      <c r="G1175">
        <v>0.10144160000000001</v>
      </c>
      <c r="H1175">
        <v>7</v>
      </c>
      <c r="I1175">
        <v>1.0418130000000001</v>
      </c>
      <c r="J1175">
        <v>1.02904E-2</v>
      </c>
      <c r="K1175">
        <v>112.9136</v>
      </c>
      <c r="L1175">
        <v>-0.13000265259469773</v>
      </c>
      <c r="M1175">
        <v>-5.3196031675162618E-2</v>
      </c>
      <c r="N1175">
        <v>0</v>
      </c>
      <c r="O1175">
        <v>5.3196031675162611E-2</v>
      </c>
      <c r="P1175">
        <v>0.13000265259469773</v>
      </c>
      <c r="Q1175" s="70">
        <v>236343.35185595352</v>
      </c>
      <c r="R1175">
        <v>2012</v>
      </c>
      <c r="S1175" s="70"/>
    </row>
    <row r="1176" spans="1:19" x14ac:dyDescent="0.25">
      <c r="A1176" t="s">
        <v>79</v>
      </c>
      <c r="B1176" t="s">
        <v>55</v>
      </c>
      <c r="C1176" t="s">
        <v>76</v>
      </c>
      <c r="D1176">
        <v>23</v>
      </c>
      <c r="E1176">
        <v>0.78851720000000003</v>
      </c>
      <c r="F1176">
        <v>76.94717</v>
      </c>
      <c r="G1176">
        <v>7.9955200000000004E-2</v>
      </c>
      <c r="H1176">
        <v>7</v>
      </c>
      <c r="I1176">
        <v>0.78851720000000003</v>
      </c>
      <c r="J1176">
        <v>6.3927999999999997E-3</v>
      </c>
      <c r="K1176">
        <v>112.9136</v>
      </c>
      <c r="L1176">
        <v>-0.10246643919435157</v>
      </c>
      <c r="M1176">
        <v>-4.1928436352891507E-2</v>
      </c>
      <c r="N1176">
        <v>0</v>
      </c>
      <c r="O1176">
        <v>4.19284363528915E-2</v>
      </c>
      <c r="P1176">
        <v>0.10246643919435157</v>
      </c>
      <c r="Q1176" s="70">
        <v>236343.35185595352</v>
      </c>
      <c r="R1176">
        <v>2012</v>
      </c>
      <c r="S1176" s="70"/>
    </row>
    <row r="1177" spans="1:19" x14ac:dyDescent="0.25">
      <c r="A1177" t="s">
        <v>79</v>
      </c>
      <c r="B1177" t="s">
        <v>55</v>
      </c>
      <c r="C1177" t="s">
        <v>76</v>
      </c>
      <c r="D1177">
        <v>24</v>
      </c>
      <c r="E1177">
        <v>0.53477359999999996</v>
      </c>
      <c r="F1177">
        <v>74.921769999999995</v>
      </c>
      <c r="G1177">
        <v>5.6224900000000001E-2</v>
      </c>
      <c r="H1177">
        <v>7</v>
      </c>
      <c r="I1177">
        <v>0.53477359999999996</v>
      </c>
      <c r="J1177">
        <v>3.1611999999999999E-3</v>
      </c>
      <c r="K1177">
        <v>112.9136</v>
      </c>
      <c r="L1177">
        <v>-7.2054659815806499E-2</v>
      </c>
      <c r="M1177">
        <v>-2.9484182740906955E-2</v>
      </c>
      <c r="N1177">
        <v>0</v>
      </c>
      <c r="O1177">
        <v>2.9484182740906948E-2</v>
      </c>
      <c r="P1177">
        <v>7.2054659815806499E-2</v>
      </c>
      <c r="Q1177" s="70">
        <v>236343.35185595352</v>
      </c>
      <c r="R1177">
        <v>2012</v>
      </c>
      <c r="S1177" s="70"/>
    </row>
    <row r="1178" spans="1:19" x14ac:dyDescent="0.25">
      <c r="A1178" t="s">
        <v>79</v>
      </c>
      <c r="B1178" t="s">
        <v>55</v>
      </c>
      <c r="C1178" t="s">
        <v>76</v>
      </c>
      <c r="D1178">
        <v>1</v>
      </c>
      <c r="E1178">
        <v>0.1726038</v>
      </c>
      <c r="F1178">
        <v>74.157150000000001</v>
      </c>
      <c r="G1178">
        <v>2.6042099999999999E-2</v>
      </c>
      <c r="H1178">
        <v>7</v>
      </c>
      <c r="I1178">
        <v>0.1726038</v>
      </c>
      <c r="J1178">
        <v>6.7820000000000001E-4</v>
      </c>
      <c r="K1178">
        <v>112.9136</v>
      </c>
      <c r="L1178">
        <v>-3.3374516151617926E-2</v>
      </c>
      <c r="M1178">
        <v>-1.3656581484377376E-2</v>
      </c>
      <c r="N1178">
        <v>0</v>
      </c>
      <c r="O1178">
        <v>1.3656581484377373E-2</v>
      </c>
      <c r="P1178">
        <v>3.3374516151617926E-2</v>
      </c>
      <c r="Q1178" s="70">
        <v>259669.70103720835</v>
      </c>
      <c r="R1178">
        <v>2013</v>
      </c>
      <c r="S1178" s="70"/>
    </row>
    <row r="1179" spans="1:19" x14ac:dyDescent="0.25">
      <c r="A1179" t="s">
        <v>79</v>
      </c>
      <c r="B1179" t="s">
        <v>55</v>
      </c>
      <c r="C1179" t="s">
        <v>76</v>
      </c>
      <c r="D1179">
        <v>2</v>
      </c>
      <c r="E1179">
        <v>0.26007180000000002</v>
      </c>
      <c r="F1179">
        <v>72.637209999999996</v>
      </c>
      <c r="G1179">
        <v>3.1981799999999998E-2</v>
      </c>
      <c r="H1179">
        <v>7</v>
      </c>
      <c r="I1179">
        <v>0.26007180000000002</v>
      </c>
      <c r="J1179">
        <v>1.0227999999999999E-3</v>
      </c>
      <c r="K1179">
        <v>112.9136</v>
      </c>
      <c r="L1179">
        <v>-4.0985613961672364E-2</v>
      </c>
      <c r="M1179">
        <v>-1.6770981014736883E-2</v>
      </c>
      <c r="N1179">
        <v>0</v>
      </c>
      <c r="O1179">
        <v>1.6770981014736879E-2</v>
      </c>
      <c r="P1179">
        <v>4.0985613961672364E-2</v>
      </c>
      <c r="Q1179" s="70">
        <v>259669.70103720835</v>
      </c>
      <c r="R1179">
        <v>2013</v>
      </c>
      <c r="S1179" s="70"/>
    </row>
    <row r="1180" spans="1:19" x14ac:dyDescent="0.25">
      <c r="A1180" t="s">
        <v>79</v>
      </c>
      <c r="B1180" t="s">
        <v>55</v>
      </c>
      <c r="C1180" t="s">
        <v>76</v>
      </c>
      <c r="D1180">
        <v>3</v>
      </c>
      <c r="E1180">
        <v>0.19191730000000001</v>
      </c>
      <c r="F1180">
        <v>71.518039999999999</v>
      </c>
      <c r="G1180">
        <v>2.4045299999999999E-2</v>
      </c>
      <c r="H1180">
        <v>7</v>
      </c>
      <c r="I1180">
        <v>0.19191730000000001</v>
      </c>
      <c r="J1180">
        <v>5.7819999999999996E-4</v>
      </c>
      <c r="K1180">
        <v>112.9136</v>
      </c>
      <c r="L1180">
        <v>-3.0815919373590399E-2</v>
      </c>
      <c r="M1180">
        <v>-1.2609624422106844E-2</v>
      </c>
      <c r="N1180">
        <v>0</v>
      </c>
      <c r="O1180">
        <v>1.2609624422106841E-2</v>
      </c>
      <c r="P1180">
        <v>3.0815919373590399E-2</v>
      </c>
      <c r="Q1180" s="70">
        <v>259669.70103720835</v>
      </c>
      <c r="R1180">
        <v>2013</v>
      </c>
      <c r="S1180" s="70"/>
    </row>
    <row r="1181" spans="1:19" x14ac:dyDescent="0.25">
      <c r="A1181" t="s">
        <v>79</v>
      </c>
      <c r="B1181" t="s">
        <v>55</v>
      </c>
      <c r="C1181" t="s">
        <v>76</v>
      </c>
      <c r="D1181">
        <v>4</v>
      </c>
      <c r="E1181">
        <v>0.18353639999999999</v>
      </c>
      <c r="F1181">
        <v>70.087329999999994</v>
      </c>
      <c r="G1181">
        <v>2.3767699999999999E-2</v>
      </c>
      <c r="H1181">
        <v>7</v>
      </c>
      <c r="I1181">
        <v>0.18353639999999999</v>
      </c>
      <c r="J1181">
        <v>5.6490000000000002E-4</v>
      </c>
      <c r="K1181">
        <v>112.9136</v>
      </c>
      <c r="L1181">
        <v>-3.0459437078155783E-2</v>
      </c>
      <c r="M1181">
        <v>-1.2463754756364747E-2</v>
      </c>
      <c r="N1181">
        <v>0</v>
      </c>
      <c r="O1181">
        <v>1.2463754756364746E-2</v>
      </c>
      <c r="P1181">
        <v>3.0459437078155783E-2</v>
      </c>
      <c r="Q1181" s="70">
        <v>259669.70103720835</v>
      </c>
      <c r="R1181">
        <v>2013</v>
      </c>
      <c r="S1181" s="70"/>
    </row>
    <row r="1182" spans="1:19" x14ac:dyDescent="0.25">
      <c r="A1182" t="s">
        <v>79</v>
      </c>
      <c r="B1182" t="s">
        <v>55</v>
      </c>
      <c r="C1182" t="s">
        <v>76</v>
      </c>
      <c r="D1182">
        <v>5</v>
      </c>
      <c r="E1182">
        <v>0.1567212</v>
      </c>
      <c r="F1182">
        <v>69.095179999999999</v>
      </c>
      <c r="G1182">
        <v>2.17258E-2</v>
      </c>
      <c r="H1182">
        <v>7</v>
      </c>
      <c r="I1182">
        <v>0.1567212</v>
      </c>
      <c r="J1182">
        <v>4.7199999999999998E-4</v>
      </c>
      <c r="K1182">
        <v>112.9136</v>
      </c>
      <c r="L1182">
        <v>-2.7842426689329961E-2</v>
      </c>
      <c r="M1182">
        <v>-1.1392895318040594E-2</v>
      </c>
      <c r="N1182">
        <v>0</v>
      </c>
      <c r="O1182">
        <v>1.1392895318040592E-2</v>
      </c>
      <c r="P1182">
        <v>2.7842426689329961E-2</v>
      </c>
      <c r="Q1182" s="70">
        <v>259669.70103720835</v>
      </c>
      <c r="R1182">
        <v>2013</v>
      </c>
      <c r="S1182" s="70"/>
    </row>
    <row r="1183" spans="1:19" x14ac:dyDescent="0.25">
      <c r="A1183" t="s">
        <v>79</v>
      </c>
      <c r="B1183" t="s">
        <v>55</v>
      </c>
      <c r="C1183" t="s">
        <v>76</v>
      </c>
      <c r="D1183">
        <v>6</v>
      </c>
      <c r="E1183">
        <v>0.16727829999999999</v>
      </c>
      <c r="F1183">
        <v>68.596649999999997</v>
      </c>
      <c r="G1183">
        <v>2.0981799999999998E-2</v>
      </c>
      <c r="H1183">
        <v>7</v>
      </c>
      <c r="I1183">
        <v>0.16727829999999999</v>
      </c>
      <c r="J1183">
        <v>4.4020000000000002E-4</v>
      </c>
      <c r="K1183">
        <v>112.9136</v>
      </c>
      <c r="L1183">
        <v>-2.6888161289849281E-2</v>
      </c>
      <c r="M1183">
        <v>-1.1002417651592144E-2</v>
      </c>
      <c r="N1183">
        <v>0</v>
      </c>
      <c r="O1183">
        <v>1.1002417651592142E-2</v>
      </c>
      <c r="P1183">
        <v>2.6888161289849281E-2</v>
      </c>
      <c r="Q1183" s="70">
        <v>259669.70103720835</v>
      </c>
      <c r="R1183">
        <v>2013</v>
      </c>
      <c r="S1183" s="70"/>
    </row>
    <row r="1184" spans="1:19" x14ac:dyDescent="0.25">
      <c r="A1184" t="s">
        <v>79</v>
      </c>
      <c r="B1184" t="s">
        <v>55</v>
      </c>
      <c r="C1184" t="s">
        <v>76</v>
      </c>
      <c r="D1184">
        <v>7</v>
      </c>
      <c r="E1184">
        <v>0.2011491</v>
      </c>
      <c r="F1184">
        <v>69.759349999999998</v>
      </c>
      <c r="G1184">
        <v>2.3326900000000001E-2</v>
      </c>
      <c r="H1184">
        <v>7</v>
      </c>
      <c r="I1184">
        <v>0.2011491</v>
      </c>
      <c r="J1184">
        <v>5.4410000000000005E-4</v>
      </c>
      <c r="K1184">
        <v>112.9136</v>
      </c>
      <c r="L1184">
        <v>-2.9893409295077323E-2</v>
      </c>
      <c r="M1184">
        <v>-1.2232140775598236E-2</v>
      </c>
      <c r="N1184">
        <v>0</v>
      </c>
      <c r="O1184">
        <v>1.2232140775598232E-2</v>
      </c>
      <c r="P1184">
        <v>2.9893409295077323E-2</v>
      </c>
      <c r="Q1184" s="70">
        <v>259669.70103720835</v>
      </c>
      <c r="R1184">
        <v>2013</v>
      </c>
      <c r="S1184" s="70"/>
    </row>
    <row r="1185" spans="1:19" x14ac:dyDescent="0.25">
      <c r="A1185" t="s">
        <v>79</v>
      </c>
      <c r="B1185" t="s">
        <v>55</v>
      </c>
      <c r="C1185" t="s">
        <v>76</v>
      </c>
      <c r="D1185">
        <v>8</v>
      </c>
      <c r="E1185">
        <v>0.31277640000000001</v>
      </c>
      <c r="F1185">
        <v>73.754800000000003</v>
      </c>
      <c r="G1185">
        <v>3.23209E-2</v>
      </c>
      <c r="H1185">
        <v>7</v>
      </c>
      <c r="I1185">
        <v>0.31277640000000001</v>
      </c>
      <c r="J1185">
        <v>1.0445999999999999E-3</v>
      </c>
      <c r="K1185">
        <v>112.9136</v>
      </c>
      <c r="L1185">
        <v>-4.1420095534239157E-2</v>
      </c>
      <c r="M1185">
        <v>-1.6948767352440275E-2</v>
      </c>
      <c r="N1185">
        <v>0</v>
      </c>
      <c r="O1185">
        <v>1.6948767352440271E-2</v>
      </c>
      <c r="P1185">
        <v>4.1420095534239157E-2</v>
      </c>
      <c r="Q1185" s="70">
        <v>259669.70103720835</v>
      </c>
      <c r="R1185">
        <v>2013</v>
      </c>
      <c r="S1185" s="70"/>
    </row>
    <row r="1186" spans="1:19" x14ac:dyDescent="0.25">
      <c r="A1186" t="s">
        <v>79</v>
      </c>
      <c r="B1186" t="s">
        <v>55</v>
      </c>
      <c r="C1186" t="s">
        <v>76</v>
      </c>
      <c r="D1186">
        <v>9</v>
      </c>
      <c r="E1186">
        <v>0.39397260000000001</v>
      </c>
      <c r="F1186">
        <v>78.239199999999997</v>
      </c>
      <c r="G1186">
        <v>4.2701000000000003E-2</v>
      </c>
      <c r="H1186">
        <v>7</v>
      </c>
      <c r="I1186">
        <v>0.39397260000000001</v>
      </c>
      <c r="J1186">
        <v>1.8234E-3</v>
      </c>
      <c r="K1186">
        <v>112.9136</v>
      </c>
      <c r="L1186">
        <v>-5.472390253430557E-2</v>
      </c>
      <c r="M1186">
        <v>-2.2392577339780853E-2</v>
      </c>
      <c r="N1186">
        <v>0</v>
      </c>
      <c r="O1186">
        <v>2.2392577339780846E-2</v>
      </c>
      <c r="P1186">
        <v>5.472390253430557E-2</v>
      </c>
      <c r="Q1186" s="70">
        <v>259669.70103720835</v>
      </c>
      <c r="R1186">
        <v>2013</v>
      </c>
      <c r="S1186" s="70"/>
    </row>
    <row r="1187" spans="1:19" x14ac:dyDescent="0.25">
      <c r="A1187" t="s">
        <v>79</v>
      </c>
      <c r="B1187" t="s">
        <v>55</v>
      </c>
      <c r="C1187" t="s">
        <v>76</v>
      </c>
      <c r="D1187">
        <v>10</v>
      </c>
      <c r="E1187">
        <v>0.55609430000000004</v>
      </c>
      <c r="F1187">
        <v>82.554310000000001</v>
      </c>
      <c r="G1187">
        <v>5.7251999999999997E-2</v>
      </c>
      <c r="H1187">
        <v>7</v>
      </c>
      <c r="I1187">
        <v>0.55609430000000004</v>
      </c>
      <c r="J1187">
        <v>3.2778E-3</v>
      </c>
      <c r="K1187">
        <v>112.9136</v>
      </c>
      <c r="L1187">
        <v>-7.3371485319421392E-2</v>
      </c>
      <c r="M1187">
        <v>-3.0023017063152288E-2</v>
      </c>
      <c r="N1187">
        <v>0</v>
      </c>
      <c r="O1187">
        <v>3.0023017063152285E-2</v>
      </c>
      <c r="P1187">
        <v>7.3371485319421392E-2</v>
      </c>
      <c r="Q1187" s="70">
        <v>259669.70103720835</v>
      </c>
      <c r="R1187">
        <v>2013</v>
      </c>
      <c r="S1187" s="70"/>
    </row>
    <row r="1188" spans="1:19" x14ac:dyDescent="0.25">
      <c r="A1188" t="s">
        <v>79</v>
      </c>
      <c r="B1188" t="s">
        <v>55</v>
      </c>
      <c r="C1188" t="s">
        <v>76</v>
      </c>
      <c r="D1188">
        <v>11</v>
      </c>
      <c r="E1188">
        <v>0.84555400000000003</v>
      </c>
      <c r="F1188">
        <v>85.610290000000006</v>
      </c>
      <c r="G1188">
        <v>8.4911E-2</v>
      </c>
      <c r="H1188">
        <v>7</v>
      </c>
      <c r="I1188">
        <v>0.84555400000000003</v>
      </c>
      <c r="J1188">
        <v>7.2099E-3</v>
      </c>
      <c r="K1188">
        <v>112.9136</v>
      </c>
      <c r="L1188">
        <v>-0.10881799159968292</v>
      </c>
      <c r="M1188">
        <v>-4.452744011317511E-2</v>
      </c>
      <c r="N1188">
        <v>0</v>
      </c>
      <c r="O1188">
        <v>4.4527440113175103E-2</v>
      </c>
      <c r="P1188">
        <v>0.10881799159968292</v>
      </c>
      <c r="Q1188" s="70">
        <v>259669.70103720835</v>
      </c>
      <c r="R1188">
        <v>2013</v>
      </c>
      <c r="S1188" s="70"/>
    </row>
    <row r="1189" spans="1:19" x14ac:dyDescent="0.25">
      <c r="A1189" t="s">
        <v>79</v>
      </c>
      <c r="B1189" t="s">
        <v>55</v>
      </c>
      <c r="C1189" t="s">
        <v>76</v>
      </c>
      <c r="D1189">
        <v>12</v>
      </c>
      <c r="E1189">
        <v>1.184526</v>
      </c>
      <c r="F1189">
        <v>87.777090000000001</v>
      </c>
      <c r="G1189">
        <v>0.1150974</v>
      </c>
      <c r="H1189">
        <v>7</v>
      </c>
      <c r="I1189">
        <v>1.184526</v>
      </c>
      <c r="J1189">
        <v>1.3247399999999999E-2</v>
      </c>
      <c r="K1189">
        <v>112.9136</v>
      </c>
      <c r="L1189">
        <v>-0.14750318921045633</v>
      </c>
      <c r="M1189">
        <v>-6.0357109403681268E-2</v>
      </c>
      <c r="N1189">
        <v>0</v>
      </c>
      <c r="O1189">
        <v>6.0357109403681254E-2</v>
      </c>
      <c r="P1189">
        <v>0.14750318921045633</v>
      </c>
      <c r="Q1189" s="70">
        <v>259669.70103720835</v>
      </c>
      <c r="R1189">
        <v>2013</v>
      </c>
      <c r="S1189" s="70"/>
    </row>
    <row r="1190" spans="1:19" x14ac:dyDescent="0.25">
      <c r="A1190" t="s">
        <v>79</v>
      </c>
      <c r="B1190" t="s">
        <v>55</v>
      </c>
      <c r="C1190" t="s">
        <v>76</v>
      </c>
      <c r="D1190">
        <v>13</v>
      </c>
      <c r="E1190">
        <v>1.51454</v>
      </c>
      <c r="F1190">
        <v>90.504069999999999</v>
      </c>
      <c r="G1190">
        <v>0.14625289999999999</v>
      </c>
      <c r="H1190">
        <v>7</v>
      </c>
      <c r="I1190">
        <v>1.51454</v>
      </c>
      <c r="J1190">
        <v>2.13899E-2</v>
      </c>
      <c r="K1190">
        <v>112.9136</v>
      </c>
      <c r="L1190">
        <v>-0.18743058582476091</v>
      </c>
      <c r="M1190">
        <v>-7.6695076457500871E-2</v>
      </c>
      <c r="N1190">
        <v>0</v>
      </c>
      <c r="O1190">
        <v>7.6695076457500858E-2</v>
      </c>
      <c r="P1190">
        <v>0.18743058582476091</v>
      </c>
      <c r="Q1190" s="70">
        <v>259669.70103720835</v>
      </c>
      <c r="R1190">
        <v>2013</v>
      </c>
      <c r="S1190" s="70"/>
    </row>
    <row r="1191" spans="1:19" x14ac:dyDescent="0.25">
      <c r="A1191" t="s">
        <v>79</v>
      </c>
      <c r="B1191" t="s">
        <v>55</v>
      </c>
      <c r="C1191" t="s">
        <v>76</v>
      </c>
      <c r="D1191">
        <v>14</v>
      </c>
      <c r="E1191">
        <v>1.7979830000000001</v>
      </c>
      <c r="F1191">
        <v>92.899450000000002</v>
      </c>
      <c r="G1191">
        <v>0.1735689</v>
      </c>
      <c r="H1191">
        <v>7</v>
      </c>
      <c r="I1191">
        <v>1.7979830000000001</v>
      </c>
      <c r="J1191">
        <v>3.0126199999999999E-2</v>
      </c>
      <c r="K1191">
        <v>112.9136</v>
      </c>
      <c r="L1191">
        <v>-0.22243763194587016</v>
      </c>
      <c r="M1191">
        <v>-9.1019675972544609E-2</v>
      </c>
      <c r="N1191">
        <v>0</v>
      </c>
      <c r="O1191">
        <v>9.1019675972544595E-2</v>
      </c>
      <c r="P1191">
        <v>0.22243763194587016</v>
      </c>
      <c r="Q1191" s="70">
        <v>259669.70103720835</v>
      </c>
      <c r="R1191">
        <v>2013</v>
      </c>
      <c r="S1191" s="70"/>
    </row>
    <row r="1192" spans="1:19" x14ac:dyDescent="0.25">
      <c r="A1192" t="s">
        <v>79</v>
      </c>
      <c r="B1192" t="s">
        <v>55</v>
      </c>
      <c r="C1192" t="s">
        <v>76</v>
      </c>
      <c r="D1192">
        <v>15</v>
      </c>
      <c r="E1192">
        <v>2.0738430000000001</v>
      </c>
      <c r="F1192">
        <v>93.989599999999996</v>
      </c>
      <c r="G1192">
        <v>0.19603789999999999</v>
      </c>
      <c r="H1192">
        <v>7</v>
      </c>
      <c r="I1192">
        <v>1.5179933333333335</v>
      </c>
      <c r="J1192">
        <v>3.8430800000000001E-2</v>
      </c>
      <c r="K1192">
        <v>112.9136</v>
      </c>
      <c r="L1192">
        <v>0.30461717936906507</v>
      </c>
      <c r="M1192">
        <v>0.45304736928755773</v>
      </c>
      <c r="N1192">
        <v>0.55584966666666669</v>
      </c>
      <c r="O1192">
        <v>0.65865196404577564</v>
      </c>
      <c r="P1192">
        <v>0.8070821539642683</v>
      </c>
      <c r="Q1192" s="70">
        <v>259669.70103720835</v>
      </c>
      <c r="R1192">
        <v>2013</v>
      </c>
      <c r="S1192" s="70"/>
    </row>
    <row r="1193" spans="1:19" x14ac:dyDescent="0.25">
      <c r="A1193" t="s">
        <v>79</v>
      </c>
      <c r="B1193" t="s">
        <v>55</v>
      </c>
      <c r="C1193" t="s">
        <v>76</v>
      </c>
      <c r="D1193">
        <v>16</v>
      </c>
      <c r="E1193">
        <v>2.3385690000000001</v>
      </c>
      <c r="F1193">
        <v>94.358230000000006</v>
      </c>
      <c r="G1193">
        <v>0.21959819999999999</v>
      </c>
      <c r="H1193">
        <v>7</v>
      </c>
      <c r="I1193">
        <v>1.7101079606666669</v>
      </c>
      <c r="J1193">
        <v>4.82234E-2</v>
      </c>
      <c r="K1193">
        <v>112.9136</v>
      </c>
      <c r="L1193">
        <v>0.34703453316958249</v>
      </c>
      <c r="M1193">
        <v>0.513303594178804</v>
      </c>
      <c r="N1193">
        <v>0.6284610393333333</v>
      </c>
      <c r="O1193">
        <v>0.74361848448786261</v>
      </c>
      <c r="P1193">
        <v>0.90988754549708406</v>
      </c>
      <c r="Q1193" s="70">
        <v>259669.70103720835</v>
      </c>
      <c r="R1193">
        <v>2013</v>
      </c>
      <c r="S1193" s="70"/>
    </row>
    <row r="1194" spans="1:19" x14ac:dyDescent="0.25">
      <c r="A1194" t="s">
        <v>79</v>
      </c>
      <c r="B1194" t="s">
        <v>55</v>
      </c>
      <c r="C1194" t="s">
        <v>76</v>
      </c>
      <c r="D1194">
        <v>17</v>
      </c>
      <c r="E1194">
        <v>2.4629560000000001</v>
      </c>
      <c r="F1194">
        <v>93.758870000000002</v>
      </c>
      <c r="G1194">
        <v>0.23150180000000001</v>
      </c>
      <c r="H1194">
        <v>7</v>
      </c>
      <c r="I1194">
        <v>1.8849748833333335</v>
      </c>
      <c r="J1194">
        <v>5.3593099999999998E-2</v>
      </c>
      <c r="K1194">
        <v>112.9136</v>
      </c>
      <c r="L1194">
        <v>0.28129957651196535</v>
      </c>
      <c r="M1194">
        <v>0.45658143525624889</v>
      </c>
      <c r="N1194">
        <v>0.57798111666666663</v>
      </c>
      <c r="O1194">
        <v>0.69938079807708431</v>
      </c>
      <c r="P1194">
        <v>0.8746626568213679</v>
      </c>
      <c r="Q1194" s="70">
        <v>259669.70103720835</v>
      </c>
      <c r="R1194">
        <v>2013</v>
      </c>
      <c r="S1194" s="70"/>
    </row>
    <row r="1195" spans="1:19" x14ac:dyDescent="0.25">
      <c r="A1195" t="s">
        <v>79</v>
      </c>
      <c r="B1195" t="s">
        <v>55</v>
      </c>
      <c r="C1195" t="s">
        <v>76</v>
      </c>
      <c r="D1195">
        <v>18</v>
      </c>
      <c r="E1195">
        <v>2.379175</v>
      </c>
      <c r="F1195">
        <v>92.399420000000006</v>
      </c>
      <c r="G1195">
        <v>0.22436700000000001</v>
      </c>
      <c r="H1195">
        <v>7</v>
      </c>
      <c r="I1195">
        <v>2.6177833050000001</v>
      </c>
      <c r="J1195">
        <v>5.0340500000000003E-2</v>
      </c>
      <c r="K1195">
        <v>112.9136</v>
      </c>
      <c r="L1195">
        <v>-0.52614604034242307</v>
      </c>
      <c r="M1195">
        <v>-0.35626641559845956</v>
      </c>
      <c r="N1195">
        <v>-0.23860830499999999</v>
      </c>
      <c r="O1195">
        <v>-0.12095019440154044</v>
      </c>
      <c r="P1195">
        <v>4.8929430342423114E-2</v>
      </c>
      <c r="Q1195" s="70">
        <v>259669.70103720835</v>
      </c>
      <c r="R1195">
        <v>2013</v>
      </c>
      <c r="S1195" s="70"/>
    </row>
    <row r="1196" spans="1:19" x14ac:dyDescent="0.25">
      <c r="A1196" t="s">
        <v>79</v>
      </c>
      <c r="B1196" t="s">
        <v>55</v>
      </c>
      <c r="C1196" t="s">
        <v>76</v>
      </c>
      <c r="D1196">
        <v>19</v>
      </c>
      <c r="E1196">
        <v>2.0714839999999999</v>
      </c>
      <c r="F1196">
        <v>90.216769999999997</v>
      </c>
      <c r="G1196">
        <v>0.19512360000000001</v>
      </c>
      <c r="H1196">
        <v>7</v>
      </c>
      <c r="I1196">
        <v>2.1204569417999997</v>
      </c>
      <c r="J1196">
        <v>3.8073200000000001E-2</v>
      </c>
      <c r="K1196">
        <v>112.9136</v>
      </c>
      <c r="L1196">
        <v>-0.29903383355015356</v>
      </c>
      <c r="M1196">
        <v>-0.15129583177773204</v>
      </c>
      <c r="N1196">
        <v>-4.8972941800000003E-2</v>
      </c>
      <c r="O1196">
        <v>5.3349948177732032E-2</v>
      </c>
      <c r="P1196">
        <v>0.20108794995015356</v>
      </c>
      <c r="Q1196" s="70">
        <v>259669.70103720835</v>
      </c>
      <c r="R1196">
        <v>2013</v>
      </c>
      <c r="S1196" s="70"/>
    </row>
    <row r="1197" spans="1:19" x14ac:dyDescent="0.25">
      <c r="A1197" t="s">
        <v>79</v>
      </c>
      <c r="B1197" t="s">
        <v>55</v>
      </c>
      <c r="C1197" t="s">
        <v>76</v>
      </c>
      <c r="D1197">
        <v>20</v>
      </c>
      <c r="E1197">
        <v>1.6507609999999999</v>
      </c>
      <c r="F1197">
        <v>87.497730000000004</v>
      </c>
      <c r="G1197">
        <v>0.1580252</v>
      </c>
      <c r="H1197">
        <v>7</v>
      </c>
      <c r="I1197">
        <v>1.6547380739999999</v>
      </c>
      <c r="J1197">
        <v>2.4972000000000001E-2</v>
      </c>
      <c r="K1197">
        <v>112.9136</v>
      </c>
      <c r="L1197">
        <v>-0.20649466310060435</v>
      </c>
      <c r="M1197">
        <v>-8.6845629906779298E-2</v>
      </c>
      <c r="N1197">
        <v>-3.9770739999999997E-3</v>
      </c>
      <c r="O1197">
        <v>7.889148190677929E-2</v>
      </c>
      <c r="P1197">
        <v>0.19854051510060436</v>
      </c>
      <c r="Q1197" s="70">
        <v>259669.70103720835</v>
      </c>
      <c r="R1197">
        <v>2013</v>
      </c>
      <c r="S1197" s="70"/>
    </row>
    <row r="1198" spans="1:19" x14ac:dyDescent="0.25">
      <c r="A1198" t="s">
        <v>79</v>
      </c>
      <c r="B1198" t="s">
        <v>55</v>
      </c>
      <c r="C1198" t="s">
        <v>76</v>
      </c>
      <c r="D1198">
        <v>21</v>
      </c>
      <c r="E1198">
        <v>1.257744</v>
      </c>
      <c r="F1198">
        <v>82.744290000000007</v>
      </c>
      <c r="G1198">
        <v>0.1219793</v>
      </c>
      <c r="H1198">
        <v>7</v>
      </c>
      <c r="I1198">
        <v>1.257744</v>
      </c>
      <c r="J1198">
        <v>1.48789E-2</v>
      </c>
      <c r="K1198">
        <v>112.9136</v>
      </c>
      <c r="L1198">
        <v>-0.15632250217282415</v>
      </c>
      <c r="M1198">
        <v>-6.3965900780899865E-2</v>
      </c>
      <c r="N1198">
        <v>0</v>
      </c>
      <c r="O1198">
        <v>6.3965900780899851E-2</v>
      </c>
      <c r="P1198">
        <v>0.15632250217282415</v>
      </c>
      <c r="Q1198" s="70">
        <v>259669.70103720835</v>
      </c>
      <c r="R1198">
        <v>2013</v>
      </c>
      <c r="S1198" s="70"/>
    </row>
    <row r="1199" spans="1:19" x14ac:dyDescent="0.25">
      <c r="A1199" t="s">
        <v>79</v>
      </c>
      <c r="B1199" t="s">
        <v>55</v>
      </c>
      <c r="C1199" t="s">
        <v>76</v>
      </c>
      <c r="D1199">
        <v>22</v>
      </c>
      <c r="E1199">
        <v>1.0418130000000001</v>
      </c>
      <c r="F1199">
        <v>79.222790000000003</v>
      </c>
      <c r="G1199">
        <v>0.10144160000000001</v>
      </c>
      <c r="H1199">
        <v>7</v>
      </c>
      <c r="I1199">
        <v>1.0418130000000001</v>
      </c>
      <c r="J1199">
        <v>1.02904E-2</v>
      </c>
      <c r="K1199">
        <v>112.9136</v>
      </c>
      <c r="L1199">
        <v>-0.13000265259469773</v>
      </c>
      <c r="M1199">
        <v>-5.3196031675162618E-2</v>
      </c>
      <c r="N1199">
        <v>0</v>
      </c>
      <c r="O1199">
        <v>5.3196031675162611E-2</v>
      </c>
      <c r="P1199">
        <v>0.13000265259469773</v>
      </c>
      <c r="Q1199" s="70">
        <v>259669.70103720835</v>
      </c>
      <c r="R1199">
        <v>2013</v>
      </c>
      <c r="S1199" s="70"/>
    </row>
    <row r="1200" spans="1:19" x14ac:dyDescent="0.25">
      <c r="A1200" t="s">
        <v>79</v>
      </c>
      <c r="B1200" t="s">
        <v>55</v>
      </c>
      <c r="C1200" t="s">
        <v>76</v>
      </c>
      <c r="D1200">
        <v>23</v>
      </c>
      <c r="E1200">
        <v>0.78851720000000003</v>
      </c>
      <c r="F1200">
        <v>76.94717</v>
      </c>
      <c r="G1200">
        <v>7.9955200000000004E-2</v>
      </c>
      <c r="H1200">
        <v>7</v>
      </c>
      <c r="I1200">
        <v>0.78851720000000003</v>
      </c>
      <c r="J1200">
        <v>6.3927999999999997E-3</v>
      </c>
      <c r="K1200">
        <v>112.9136</v>
      </c>
      <c r="L1200">
        <v>-0.10246643919435157</v>
      </c>
      <c r="M1200">
        <v>-4.1928436352891507E-2</v>
      </c>
      <c r="N1200">
        <v>0</v>
      </c>
      <c r="O1200">
        <v>4.19284363528915E-2</v>
      </c>
      <c r="P1200">
        <v>0.10246643919435157</v>
      </c>
      <c r="Q1200" s="70">
        <v>259669.70103720835</v>
      </c>
      <c r="R1200">
        <v>2013</v>
      </c>
      <c r="S1200" s="70"/>
    </row>
    <row r="1201" spans="1:19" x14ac:dyDescent="0.25">
      <c r="A1201" t="s">
        <v>79</v>
      </c>
      <c r="B1201" t="s">
        <v>55</v>
      </c>
      <c r="C1201" t="s">
        <v>76</v>
      </c>
      <c r="D1201">
        <v>24</v>
      </c>
      <c r="E1201">
        <v>0.53477359999999996</v>
      </c>
      <c r="F1201">
        <v>74.921769999999995</v>
      </c>
      <c r="G1201">
        <v>5.6224900000000001E-2</v>
      </c>
      <c r="H1201">
        <v>7</v>
      </c>
      <c r="I1201">
        <v>0.53477359999999996</v>
      </c>
      <c r="J1201">
        <v>3.1611999999999999E-3</v>
      </c>
      <c r="K1201">
        <v>112.9136</v>
      </c>
      <c r="L1201">
        <v>-7.2054659815806499E-2</v>
      </c>
      <c r="M1201">
        <v>-2.9484182740906955E-2</v>
      </c>
      <c r="N1201">
        <v>0</v>
      </c>
      <c r="O1201">
        <v>2.9484182740906948E-2</v>
      </c>
      <c r="P1201">
        <v>7.2054659815806499E-2</v>
      </c>
      <c r="Q1201" s="70">
        <v>259669.70103720835</v>
      </c>
      <c r="R1201">
        <v>2013</v>
      </c>
      <c r="S1201" s="70"/>
    </row>
    <row r="1202" spans="1:19" x14ac:dyDescent="0.25">
      <c r="A1202" t="s">
        <v>79</v>
      </c>
      <c r="B1202" t="s">
        <v>55</v>
      </c>
      <c r="C1202" t="s">
        <v>76</v>
      </c>
      <c r="D1202">
        <v>1</v>
      </c>
      <c r="E1202">
        <v>0.1726038</v>
      </c>
      <c r="F1202">
        <v>74.157150000000001</v>
      </c>
      <c r="G1202">
        <v>2.6042099999999999E-2</v>
      </c>
      <c r="H1202">
        <v>7</v>
      </c>
      <c r="I1202">
        <v>0.1726038</v>
      </c>
      <c r="J1202">
        <v>6.7820000000000001E-4</v>
      </c>
      <c r="K1202">
        <v>112.9136</v>
      </c>
      <c r="L1202">
        <v>-3.3374516151617926E-2</v>
      </c>
      <c r="M1202">
        <v>-1.3656581484377376E-2</v>
      </c>
      <c r="N1202">
        <v>0</v>
      </c>
      <c r="O1202">
        <v>1.3656581484377373E-2</v>
      </c>
      <c r="P1202">
        <v>3.3374516151617926E-2</v>
      </c>
      <c r="Q1202" s="70">
        <v>287172.11994014418</v>
      </c>
      <c r="R1202">
        <v>2014</v>
      </c>
      <c r="S1202" s="70"/>
    </row>
    <row r="1203" spans="1:19" x14ac:dyDescent="0.25">
      <c r="A1203" t="s">
        <v>79</v>
      </c>
      <c r="B1203" t="s">
        <v>55</v>
      </c>
      <c r="C1203" t="s">
        <v>76</v>
      </c>
      <c r="D1203">
        <v>2</v>
      </c>
      <c r="E1203">
        <v>0.26007180000000002</v>
      </c>
      <c r="F1203">
        <v>72.637209999999996</v>
      </c>
      <c r="G1203">
        <v>3.1981799999999998E-2</v>
      </c>
      <c r="H1203">
        <v>7</v>
      </c>
      <c r="I1203">
        <v>0.26007180000000002</v>
      </c>
      <c r="J1203">
        <v>1.0227999999999999E-3</v>
      </c>
      <c r="K1203">
        <v>112.9136</v>
      </c>
      <c r="L1203">
        <v>-4.0985613961672364E-2</v>
      </c>
      <c r="M1203">
        <v>-1.6770981014736883E-2</v>
      </c>
      <c r="N1203">
        <v>0</v>
      </c>
      <c r="O1203">
        <v>1.6770981014736879E-2</v>
      </c>
      <c r="P1203">
        <v>4.0985613961672364E-2</v>
      </c>
      <c r="Q1203" s="70">
        <v>287172.11994014418</v>
      </c>
      <c r="R1203">
        <v>2014</v>
      </c>
      <c r="S1203" s="70"/>
    </row>
    <row r="1204" spans="1:19" x14ac:dyDescent="0.25">
      <c r="A1204" t="s">
        <v>79</v>
      </c>
      <c r="B1204" t="s">
        <v>55</v>
      </c>
      <c r="C1204" t="s">
        <v>76</v>
      </c>
      <c r="D1204">
        <v>3</v>
      </c>
      <c r="E1204">
        <v>0.19191730000000001</v>
      </c>
      <c r="F1204">
        <v>71.518039999999999</v>
      </c>
      <c r="G1204">
        <v>2.4045299999999999E-2</v>
      </c>
      <c r="H1204">
        <v>7</v>
      </c>
      <c r="I1204">
        <v>0.19191730000000001</v>
      </c>
      <c r="J1204">
        <v>5.7819999999999996E-4</v>
      </c>
      <c r="K1204">
        <v>112.9136</v>
      </c>
      <c r="L1204">
        <v>-3.0815919373590399E-2</v>
      </c>
      <c r="M1204">
        <v>-1.2609624422106844E-2</v>
      </c>
      <c r="N1204">
        <v>0</v>
      </c>
      <c r="O1204">
        <v>1.2609624422106841E-2</v>
      </c>
      <c r="P1204">
        <v>3.0815919373590399E-2</v>
      </c>
      <c r="Q1204" s="70">
        <v>287172.11994014418</v>
      </c>
      <c r="R1204">
        <v>2014</v>
      </c>
      <c r="S1204" s="70"/>
    </row>
    <row r="1205" spans="1:19" x14ac:dyDescent="0.25">
      <c r="A1205" t="s">
        <v>79</v>
      </c>
      <c r="B1205" t="s">
        <v>55</v>
      </c>
      <c r="C1205" t="s">
        <v>76</v>
      </c>
      <c r="D1205">
        <v>4</v>
      </c>
      <c r="E1205">
        <v>0.18353639999999999</v>
      </c>
      <c r="F1205">
        <v>70.087329999999994</v>
      </c>
      <c r="G1205">
        <v>2.3767699999999999E-2</v>
      </c>
      <c r="H1205">
        <v>7</v>
      </c>
      <c r="I1205">
        <v>0.18353639999999999</v>
      </c>
      <c r="J1205">
        <v>5.6490000000000002E-4</v>
      </c>
      <c r="K1205">
        <v>112.9136</v>
      </c>
      <c r="L1205">
        <v>-3.0459437078155783E-2</v>
      </c>
      <c r="M1205">
        <v>-1.2463754756364747E-2</v>
      </c>
      <c r="N1205">
        <v>0</v>
      </c>
      <c r="O1205">
        <v>1.2463754756364746E-2</v>
      </c>
      <c r="P1205">
        <v>3.0459437078155783E-2</v>
      </c>
      <c r="Q1205" s="70">
        <v>287172.11994014418</v>
      </c>
      <c r="R1205">
        <v>2014</v>
      </c>
      <c r="S1205" s="70"/>
    </row>
    <row r="1206" spans="1:19" x14ac:dyDescent="0.25">
      <c r="A1206" t="s">
        <v>79</v>
      </c>
      <c r="B1206" t="s">
        <v>55</v>
      </c>
      <c r="C1206" t="s">
        <v>76</v>
      </c>
      <c r="D1206">
        <v>5</v>
      </c>
      <c r="E1206">
        <v>0.1567212</v>
      </c>
      <c r="F1206">
        <v>69.095179999999999</v>
      </c>
      <c r="G1206">
        <v>2.17258E-2</v>
      </c>
      <c r="H1206">
        <v>7</v>
      </c>
      <c r="I1206">
        <v>0.1567212</v>
      </c>
      <c r="J1206">
        <v>4.7199999999999998E-4</v>
      </c>
      <c r="K1206">
        <v>112.9136</v>
      </c>
      <c r="L1206">
        <v>-2.7842426689329961E-2</v>
      </c>
      <c r="M1206">
        <v>-1.1392895318040594E-2</v>
      </c>
      <c r="N1206">
        <v>0</v>
      </c>
      <c r="O1206">
        <v>1.1392895318040592E-2</v>
      </c>
      <c r="P1206">
        <v>2.7842426689329961E-2</v>
      </c>
      <c r="Q1206" s="70">
        <v>287172.11994014418</v>
      </c>
      <c r="R1206">
        <v>2014</v>
      </c>
      <c r="S1206" s="70"/>
    </row>
    <row r="1207" spans="1:19" x14ac:dyDescent="0.25">
      <c r="A1207" t="s">
        <v>79</v>
      </c>
      <c r="B1207" t="s">
        <v>55</v>
      </c>
      <c r="C1207" t="s">
        <v>76</v>
      </c>
      <c r="D1207">
        <v>6</v>
      </c>
      <c r="E1207">
        <v>0.16727829999999999</v>
      </c>
      <c r="F1207">
        <v>68.596649999999997</v>
      </c>
      <c r="G1207">
        <v>2.0981799999999998E-2</v>
      </c>
      <c r="H1207">
        <v>7</v>
      </c>
      <c r="I1207">
        <v>0.16727829999999999</v>
      </c>
      <c r="J1207">
        <v>4.4020000000000002E-4</v>
      </c>
      <c r="K1207">
        <v>112.9136</v>
      </c>
      <c r="L1207">
        <v>-2.6888161289849281E-2</v>
      </c>
      <c r="M1207">
        <v>-1.1002417651592144E-2</v>
      </c>
      <c r="N1207">
        <v>0</v>
      </c>
      <c r="O1207">
        <v>1.1002417651592142E-2</v>
      </c>
      <c r="P1207">
        <v>2.6888161289849281E-2</v>
      </c>
      <c r="Q1207" s="70">
        <v>287172.11994014418</v>
      </c>
      <c r="R1207">
        <v>2014</v>
      </c>
      <c r="S1207" s="70"/>
    </row>
    <row r="1208" spans="1:19" x14ac:dyDescent="0.25">
      <c r="A1208" t="s">
        <v>79</v>
      </c>
      <c r="B1208" t="s">
        <v>55</v>
      </c>
      <c r="C1208" t="s">
        <v>76</v>
      </c>
      <c r="D1208">
        <v>7</v>
      </c>
      <c r="E1208">
        <v>0.2011491</v>
      </c>
      <c r="F1208">
        <v>69.759349999999998</v>
      </c>
      <c r="G1208">
        <v>2.3326900000000001E-2</v>
      </c>
      <c r="H1208">
        <v>7</v>
      </c>
      <c r="I1208">
        <v>0.2011491</v>
      </c>
      <c r="J1208">
        <v>5.4410000000000005E-4</v>
      </c>
      <c r="K1208">
        <v>112.9136</v>
      </c>
      <c r="L1208">
        <v>-2.9893409295077323E-2</v>
      </c>
      <c r="M1208">
        <v>-1.2232140775598236E-2</v>
      </c>
      <c r="N1208">
        <v>0</v>
      </c>
      <c r="O1208">
        <v>1.2232140775598232E-2</v>
      </c>
      <c r="P1208">
        <v>2.9893409295077323E-2</v>
      </c>
      <c r="Q1208" s="70">
        <v>287172.11994014418</v>
      </c>
      <c r="R1208">
        <v>2014</v>
      </c>
      <c r="S1208" s="70"/>
    </row>
    <row r="1209" spans="1:19" x14ac:dyDescent="0.25">
      <c r="A1209" t="s">
        <v>79</v>
      </c>
      <c r="B1209" t="s">
        <v>55</v>
      </c>
      <c r="C1209" t="s">
        <v>76</v>
      </c>
      <c r="D1209">
        <v>8</v>
      </c>
      <c r="E1209">
        <v>0.31277640000000001</v>
      </c>
      <c r="F1209">
        <v>73.754800000000003</v>
      </c>
      <c r="G1209">
        <v>3.23209E-2</v>
      </c>
      <c r="H1209">
        <v>7</v>
      </c>
      <c r="I1209">
        <v>0.31277640000000001</v>
      </c>
      <c r="J1209">
        <v>1.0445999999999999E-3</v>
      </c>
      <c r="K1209">
        <v>112.9136</v>
      </c>
      <c r="L1209">
        <v>-4.1420095534239157E-2</v>
      </c>
      <c r="M1209">
        <v>-1.6948767352440275E-2</v>
      </c>
      <c r="N1209">
        <v>0</v>
      </c>
      <c r="O1209">
        <v>1.6948767352440271E-2</v>
      </c>
      <c r="P1209">
        <v>4.1420095534239157E-2</v>
      </c>
      <c r="Q1209" s="70">
        <v>287172.11994014418</v>
      </c>
      <c r="R1209">
        <v>2014</v>
      </c>
      <c r="S1209" s="70"/>
    </row>
    <row r="1210" spans="1:19" x14ac:dyDescent="0.25">
      <c r="A1210" t="s">
        <v>79</v>
      </c>
      <c r="B1210" t="s">
        <v>55</v>
      </c>
      <c r="C1210" t="s">
        <v>76</v>
      </c>
      <c r="D1210">
        <v>9</v>
      </c>
      <c r="E1210">
        <v>0.39397260000000001</v>
      </c>
      <c r="F1210">
        <v>78.239199999999997</v>
      </c>
      <c r="G1210">
        <v>4.2701000000000003E-2</v>
      </c>
      <c r="H1210">
        <v>7</v>
      </c>
      <c r="I1210">
        <v>0.39397260000000001</v>
      </c>
      <c r="J1210">
        <v>1.8234E-3</v>
      </c>
      <c r="K1210">
        <v>112.9136</v>
      </c>
      <c r="L1210">
        <v>-5.472390253430557E-2</v>
      </c>
      <c r="M1210">
        <v>-2.2392577339780853E-2</v>
      </c>
      <c r="N1210">
        <v>0</v>
      </c>
      <c r="O1210">
        <v>2.2392577339780846E-2</v>
      </c>
      <c r="P1210">
        <v>5.472390253430557E-2</v>
      </c>
      <c r="Q1210" s="70">
        <v>287172.11994014418</v>
      </c>
      <c r="R1210">
        <v>2014</v>
      </c>
      <c r="S1210" s="70"/>
    </row>
    <row r="1211" spans="1:19" x14ac:dyDescent="0.25">
      <c r="A1211" t="s">
        <v>79</v>
      </c>
      <c r="B1211" t="s">
        <v>55</v>
      </c>
      <c r="C1211" t="s">
        <v>76</v>
      </c>
      <c r="D1211">
        <v>10</v>
      </c>
      <c r="E1211">
        <v>0.55609430000000004</v>
      </c>
      <c r="F1211">
        <v>82.554310000000001</v>
      </c>
      <c r="G1211">
        <v>5.7251999999999997E-2</v>
      </c>
      <c r="H1211">
        <v>7</v>
      </c>
      <c r="I1211">
        <v>0.55609430000000004</v>
      </c>
      <c r="J1211">
        <v>3.2778E-3</v>
      </c>
      <c r="K1211">
        <v>112.9136</v>
      </c>
      <c r="L1211">
        <v>-7.3371485319421392E-2</v>
      </c>
      <c r="M1211">
        <v>-3.0023017063152288E-2</v>
      </c>
      <c r="N1211">
        <v>0</v>
      </c>
      <c r="O1211">
        <v>3.0023017063152285E-2</v>
      </c>
      <c r="P1211">
        <v>7.3371485319421392E-2</v>
      </c>
      <c r="Q1211" s="70">
        <v>287172.11994014418</v>
      </c>
      <c r="R1211">
        <v>2014</v>
      </c>
      <c r="S1211" s="70"/>
    </row>
    <row r="1212" spans="1:19" x14ac:dyDescent="0.25">
      <c r="A1212" t="s">
        <v>79</v>
      </c>
      <c r="B1212" t="s">
        <v>55</v>
      </c>
      <c r="C1212" t="s">
        <v>76</v>
      </c>
      <c r="D1212">
        <v>11</v>
      </c>
      <c r="E1212">
        <v>0.84555400000000003</v>
      </c>
      <c r="F1212">
        <v>85.610290000000006</v>
      </c>
      <c r="G1212">
        <v>8.4911E-2</v>
      </c>
      <c r="H1212">
        <v>7</v>
      </c>
      <c r="I1212">
        <v>0.84555400000000003</v>
      </c>
      <c r="J1212">
        <v>7.2099E-3</v>
      </c>
      <c r="K1212">
        <v>112.9136</v>
      </c>
      <c r="L1212">
        <v>-0.10881799159968292</v>
      </c>
      <c r="M1212">
        <v>-4.452744011317511E-2</v>
      </c>
      <c r="N1212">
        <v>0</v>
      </c>
      <c r="O1212">
        <v>4.4527440113175103E-2</v>
      </c>
      <c r="P1212">
        <v>0.10881799159968292</v>
      </c>
      <c r="Q1212" s="70">
        <v>287172.11994014418</v>
      </c>
      <c r="R1212">
        <v>2014</v>
      </c>
      <c r="S1212" s="70"/>
    </row>
    <row r="1213" spans="1:19" x14ac:dyDescent="0.25">
      <c r="A1213" t="s">
        <v>79</v>
      </c>
      <c r="B1213" t="s">
        <v>55</v>
      </c>
      <c r="C1213" t="s">
        <v>76</v>
      </c>
      <c r="D1213">
        <v>12</v>
      </c>
      <c r="E1213">
        <v>1.184526</v>
      </c>
      <c r="F1213">
        <v>87.777090000000001</v>
      </c>
      <c r="G1213">
        <v>0.1150974</v>
      </c>
      <c r="H1213">
        <v>7</v>
      </c>
      <c r="I1213">
        <v>1.184526</v>
      </c>
      <c r="J1213">
        <v>1.3247399999999999E-2</v>
      </c>
      <c r="K1213">
        <v>112.9136</v>
      </c>
      <c r="L1213">
        <v>-0.14750318921045633</v>
      </c>
      <c r="M1213">
        <v>-6.0357109403681268E-2</v>
      </c>
      <c r="N1213">
        <v>0</v>
      </c>
      <c r="O1213">
        <v>6.0357109403681254E-2</v>
      </c>
      <c r="P1213">
        <v>0.14750318921045633</v>
      </c>
      <c r="Q1213" s="70">
        <v>287172.11994014418</v>
      </c>
      <c r="R1213">
        <v>2014</v>
      </c>
      <c r="S1213" s="70"/>
    </row>
    <row r="1214" spans="1:19" x14ac:dyDescent="0.25">
      <c r="A1214" t="s">
        <v>79</v>
      </c>
      <c r="B1214" t="s">
        <v>55</v>
      </c>
      <c r="C1214" t="s">
        <v>76</v>
      </c>
      <c r="D1214">
        <v>13</v>
      </c>
      <c r="E1214">
        <v>1.51454</v>
      </c>
      <c r="F1214">
        <v>90.504069999999999</v>
      </c>
      <c r="G1214">
        <v>0.14625289999999999</v>
      </c>
      <c r="H1214">
        <v>7</v>
      </c>
      <c r="I1214">
        <v>1.51454</v>
      </c>
      <c r="J1214">
        <v>2.13899E-2</v>
      </c>
      <c r="K1214">
        <v>112.9136</v>
      </c>
      <c r="L1214">
        <v>-0.18743058582476091</v>
      </c>
      <c r="M1214">
        <v>-7.6695076457500871E-2</v>
      </c>
      <c r="N1214">
        <v>0</v>
      </c>
      <c r="O1214">
        <v>7.6695076457500858E-2</v>
      </c>
      <c r="P1214">
        <v>0.18743058582476091</v>
      </c>
      <c r="Q1214" s="70">
        <v>287172.11994014418</v>
      </c>
      <c r="R1214">
        <v>2014</v>
      </c>
      <c r="S1214" s="70"/>
    </row>
    <row r="1215" spans="1:19" x14ac:dyDescent="0.25">
      <c r="A1215" t="s">
        <v>79</v>
      </c>
      <c r="B1215" t="s">
        <v>55</v>
      </c>
      <c r="C1215" t="s">
        <v>76</v>
      </c>
      <c r="D1215">
        <v>14</v>
      </c>
      <c r="E1215">
        <v>1.7979830000000001</v>
      </c>
      <c r="F1215">
        <v>92.899450000000002</v>
      </c>
      <c r="G1215">
        <v>0.1735689</v>
      </c>
      <c r="H1215">
        <v>7</v>
      </c>
      <c r="I1215">
        <v>1.7979830000000001</v>
      </c>
      <c r="J1215">
        <v>3.0126199999999999E-2</v>
      </c>
      <c r="K1215">
        <v>112.9136</v>
      </c>
      <c r="L1215">
        <v>-0.22243763194587016</v>
      </c>
      <c r="M1215">
        <v>-9.1019675972544609E-2</v>
      </c>
      <c r="N1215">
        <v>0</v>
      </c>
      <c r="O1215">
        <v>9.1019675972544595E-2</v>
      </c>
      <c r="P1215">
        <v>0.22243763194587016</v>
      </c>
      <c r="Q1215" s="70">
        <v>287172.11994014418</v>
      </c>
      <c r="R1215">
        <v>2014</v>
      </c>
      <c r="S1215" s="70"/>
    </row>
    <row r="1216" spans="1:19" x14ac:dyDescent="0.25">
      <c r="A1216" t="s">
        <v>79</v>
      </c>
      <c r="B1216" t="s">
        <v>55</v>
      </c>
      <c r="C1216" t="s">
        <v>76</v>
      </c>
      <c r="D1216">
        <v>15</v>
      </c>
      <c r="E1216">
        <v>2.0738430000000001</v>
      </c>
      <c r="F1216">
        <v>93.989599999999996</v>
      </c>
      <c r="G1216">
        <v>0.19603789999999999</v>
      </c>
      <c r="H1216">
        <v>7</v>
      </c>
      <c r="I1216">
        <v>1.5179933333333335</v>
      </c>
      <c r="J1216">
        <v>3.8430800000000001E-2</v>
      </c>
      <c r="K1216">
        <v>112.9136</v>
      </c>
      <c r="L1216">
        <v>0.30461717936906507</v>
      </c>
      <c r="M1216">
        <v>0.45304736928755773</v>
      </c>
      <c r="N1216">
        <v>0.55584966666666669</v>
      </c>
      <c r="O1216">
        <v>0.65865196404577564</v>
      </c>
      <c r="P1216">
        <v>0.8070821539642683</v>
      </c>
      <c r="Q1216" s="70">
        <v>287172.11994014418</v>
      </c>
      <c r="R1216">
        <v>2014</v>
      </c>
      <c r="S1216" s="70"/>
    </row>
    <row r="1217" spans="1:19" x14ac:dyDescent="0.25">
      <c r="A1217" t="s">
        <v>79</v>
      </c>
      <c r="B1217" t="s">
        <v>55</v>
      </c>
      <c r="C1217" t="s">
        <v>76</v>
      </c>
      <c r="D1217">
        <v>16</v>
      </c>
      <c r="E1217">
        <v>2.3385690000000001</v>
      </c>
      <c r="F1217">
        <v>94.358230000000006</v>
      </c>
      <c r="G1217">
        <v>0.21959819999999999</v>
      </c>
      <c r="H1217">
        <v>7</v>
      </c>
      <c r="I1217">
        <v>1.7101079606666669</v>
      </c>
      <c r="J1217">
        <v>4.82234E-2</v>
      </c>
      <c r="K1217">
        <v>112.9136</v>
      </c>
      <c r="L1217">
        <v>0.34703453316958249</v>
      </c>
      <c r="M1217">
        <v>0.513303594178804</v>
      </c>
      <c r="N1217">
        <v>0.6284610393333333</v>
      </c>
      <c r="O1217">
        <v>0.74361848448786261</v>
      </c>
      <c r="P1217">
        <v>0.90988754549708406</v>
      </c>
      <c r="Q1217" s="70">
        <v>287172.11994014418</v>
      </c>
      <c r="R1217">
        <v>2014</v>
      </c>
      <c r="S1217" s="70"/>
    </row>
    <row r="1218" spans="1:19" x14ac:dyDescent="0.25">
      <c r="A1218" t="s">
        <v>79</v>
      </c>
      <c r="B1218" t="s">
        <v>55</v>
      </c>
      <c r="C1218" t="s">
        <v>76</v>
      </c>
      <c r="D1218">
        <v>17</v>
      </c>
      <c r="E1218">
        <v>2.4629560000000001</v>
      </c>
      <c r="F1218">
        <v>93.758870000000002</v>
      </c>
      <c r="G1218">
        <v>0.23150180000000001</v>
      </c>
      <c r="H1218">
        <v>7</v>
      </c>
      <c r="I1218">
        <v>1.8849748833333335</v>
      </c>
      <c r="J1218">
        <v>5.3593099999999998E-2</v>
      </c>
      <c r="K1218">
        <v>112.9136</v>
      </c>
      <c r="L1218">
        <v>0.28129957651196535</v>
      </c>
      <c r="M1218">
        <v>0.45658143525624889</v>
      </c>
      <c r="N1218">
        <v>0.57798111666666663</v>
      </c>
      <c r="O1218">
        <v>0.69938079807708431</v>
      </c>
      <c r="P1218">
        <v>0.8746626568213679</v>
      </c>
      <c r="Q1218" s="70">
        <v>287172.11994014418</v>
      </c>
      <c r="R1218">
        <v>2014</v>
      </c>
      <c r="S1218" s="70"/>
    </row>
    <row r="1219" spans="1:19" x14ac:dyDescent="0.25">
      <c r="A1219" t="s">
        <v>79</v>
      </c>
      <c r="B1219" t="s">
        <v>55</v>
      </c>
      <c r="C1219" t="s">
        <v>76</v>
      </c>
      <c r="D1219">
        <v>18</v>
      </c>
      <c r="E1219">
        <v>2.379175</v>
      </c>
      <c r="F1219">
        <v>92.399420000000006</v>
      </c>
      <c r="G1219">
        <v>0.22436700000000001</v>
      </c>
      <c r="H1219">
        <v>7</v>
      </c>
      <c r="I1219">
        <v>2.6177833050000001</v>
      </c>
      <c r="J1219">
        <v>5.0340500000000003E-2</v>
      </c>
      <c r="K1219">
        <v>112.9136</v>
      </c>
      <c r="L1219">
        <v>-0.52614604034242307</v>
      </c>
      <c r="M1219">
        <v>-0.35626641559845956</v>
      </c>
      <c r="N1219">
        <v>-0.23860830499999999</v>
      </c>
      <c r="O1219">
        <v>-0.12095019440154044</v>
      </c>
      <c r="P1219">
        <v>4.8929430342423114E-2</v>
      </c>
      <c r="Q1219" s="70">
        <v>287172.11994014418</v>
      </c>
      <c r="R1219">
        <v>2014</v>
      </c>
      <c r="S1219" s="70"/>
    </row>
    <row r="1220" spans="1:19" x14ac:dyDescent="0.25">
      <c r="A1220" t="s">
        <v>79</v>
      </c>
      <c r="B1220" t="s">
        <v>55</v>
      </c>
      <c r="C1220" t="s">
        <v>76</v>
      </c>
      <c r="D1220">
        <v>19</v>
      </c>
      <c r="E1220">
        <v>2.0714839999999999</v>
      </c>
      <c r="F1220">
        <v>90.216769999999997</v>
      </c>
      <c r="G1220">
        <v>0.19512360000000001</v>
      </c>
      <c r="H1220">
        <v>7</v>
      </c>
      <c r="I1220">
        <v>2.1204569417999997</v>
      </c>
      <c r="J1220">
        <v>3.8073200000000001E-2</v>
      </c>
      <c r="K1220">
        <v>112.9136</v>
      </c>
      <c r="L1220">
        <v>-0.29903383355015356</v>
      </c>
      <c r="M1220">
        <v>-0.15129583177773204</v>
      </c>
      <c r="N1220">
        <v>-4.8972941800000003E-2</v>
      </c>
      <c r="O1220">
        <v>5.3349948177732032E-2</v>
      </c>
      <c r="P1220">
        <v>0.20108794995015356</v>
      </c>
      <c r="Q1220" s="70">
        <v>287172.11994014418</v>
      </c>
      <c r="R1220">
        <v>2014</v>
      </c>
      <c r="S1220" s="70"/>
    </row>
    <row r="1221" spans="1:19" x14ac:dyDescent="0.25">
      <c r="A1221" t="s">
        <v>79</v>
      </c>
      <c r="B1221" t="s">
        <v>55</v>
      </c>
      <c r="C1221" t="s">
        <v>76</v>
      </c>
      <c r="D1221">
        <v>20</v>
      </c>
      <c r="E1221">
        <v>1.6507609999999999</v>
      </c>
      <c r="F1221">
        <v>87.497730000000004</v>
      </c>
      <c r="G1221">
        <v>0.1580252</v>
      </c>
      <c r="H1221">
        <v>7</v>
      </c>
      <c r="I1221">
        <v>1.6547380739999999</v>
      </c>
      <c r="J1221">
        <v>2.4972000000000001E-2</v>
      </c>
      <c r="K1221">
        <v>112.9136</v>
      </c>
      <c r="L1221">
        <v>-0.20649466310060435</v>
      </c>
      <c r="M1221">
        <v>-8.6845629906779298E-2</v>
      </c>
      <c r="N1221">
        <v>-3.9770739999999997E-3</v>
      </c>
      <c r="O1221">
        <v>7.889148190677929E-2</v>
      </c>
      <c r="P1221">
        <v>0.19854051510060436</v>
      </c>
      <c r="Q1221" s="70">
        <v>287172.11994014418</v>
      </c>
      <c r="R1221">
        <v>2014</v>
      </c>
      <c r="S1221" s="70"/>
    </row>
    <row r="1222" spans="1:19" x14ac:dyDescent="0.25">
      <c r="A1222" t="s">
        <v>79</v>
      </c>
      <c r="B1222" t="s">
        <v>55</v>
      </c>
      <c r="C1222" t="s">
        <v>76</v>
      </c>
      <c r="D1222">
        <v>21</v>
      </c>
      <c r="E1222">
        <v>1.257744</v>
      </c>
      <c r="F1222">
        <v>82.744290000000007</v>
      </c>
      <c r="G1222">
        <v>0.1219793</v>
      </c>
      <c r="H1222">
        <v>7</v>
      </c>
      <c r="I1222">
        <v>1.257744</v>
      </c>
      <c r="J1222">
        <v>1.48789E-2</v>
      </c>
      <c r="K1222">
        <v>112.9136</v>
      </c>
      <c r="L1222">
        <v>-0.15632250217282415</v>
      </c>
      <c r="M1222">
        <v>-6.3965900780899865E-2</v>
      </c>
      <c r="N1222">
        <v>0</v>
      </c>
      <c r="O1222">
        <v>6.3965900780899851E-2</v>
      </c>
      <c r="P1222">
        <v>0.15632250217282415</v>
      </c>
      <c r="Q1222" s="70">
        <v>287172.11994014418</v>
      </c>
      <c r="R1222">
        <v>2014</v>
      </c>
      <c r="S1222" s="70"/>
    </row>
    <row r="1223" spans="1:19" x14ac:dyDescent="0.25">
      <c r="A1223" t="s">
        <v>79</v>
      </c>
      <c r="B1223" t="s">
        <v>55</v>
      </c>
      <c r="C1223" t="s">
        <v>76</v>
      </c>
      <c r="D1223">
        <v>22</v>
      </c>
      <c r="E1223">
        <v>1.0418130000000001</v>
      </c>
      <c r="F1223">
        <v>79.222790000000003</v>
      </c>
      <c r="G1223">
        <v>0.10144160000000001</v>
      </c>
      <c r="H1223">
        <v>7</v>
      </c>
      <c r="I1223">
        <v>1.0418130000000001</v>
      </c>
      <c r="J1223">
        <v>1.02904E-2</v>
      </c>
      <c r="K1223">
        <v>112.9136</v>
      </c>
      <c r="L1223">
        <v>-0.13000265259469773</v>
      </c>
      <c r="M1223">
        <v>-5.3196031675162618E-2</v>
      </c>
      <c r="N1223">
        <v>0</v>
      </c>
      <c r="O1223">
        <v>5.3196031675162611E-2</v>
      </c>
      <c r="P1223">
        <v>0.13000265259469773</v>
      </c>
      <c r="Q1223" s="70">
        <v>287172.11994014418</v>
      </c>
      <c r="R1223">
        <v>2014</v>
      </c>
      <c r="S1223" s="70"/>
    </row>
    <row r="1224" spans="1:19" x14ac:dyDescent="0.25">
      <c r="A1224" t="s">
        <v>79</v>
      </c>
      <c r="B1224" t="s">
        <v>55</v>
      </c>
      <c r="C1224" t="s">
        <v>76</v>
      </c>
      <c r="D1224">
        <v>23</v>
      </c>
      <c r="E1224">
        <v>0.78851720000000003</v>
      </c>
      <c r="F1224">
        <v>76.94717</v>
      </c>
      <c r="G1224">
        <v>7.9955200000000004E-2</v>
      </c>
      <c r="H1224">
        <v>7</v>
      </c>
      <c r="I1224">
        <v>0.78851720000000003</v>
      </c>
      <c r="J1224">
        <v>6.3927999999999997E-3</v>
      </c>
      <c r="K1224">
        <v>112.9136</v>
      </c>
      <c r="L1224">
        <v>-0.10246643919435157</v>
      </c>
      <c r="M1224">
        <v>-4.1928436352891507E-2</v>
      </c>
      <c r="N1224">
        <v>0</v>
      </c>
      <c r="O1224">
        <v>4.19284363528915E-2</v>
      </c>
      <c r="P1224">
        <v>0.10246643919435157</v>
      </c>
      <c r="Q1224" s="70">
        <v>287172.11994014418</v>
      </c>
      <c r="R1224">
        <v>2014</v>
      </c>
      <c r="S1224" s="70"/>
    </row>
    <row r="1225" spans="1:19" x14ac:dyDescent="0.25">
      <c r="A1225" t="s">
        <v>79</v>
      </c>
      <c r="B1225" t="s">
        <v>55</v>
      </c>
      <c r="C1225" t="s">
        <v>76</v>
      </c>
      <c r="D1225">
        <v>24</v>
      </c>
      <c r="E1225">
        <v>0.53477359999999996</v>
      </c>
      <c r="F1225">
        <v>74.921769999999995</v>
      </c>
      <c r="G1225">
        <v>5.6224900000000001E-2</v>
      </c>
      <c r="H1225">
        <v>7</v>
      </c>
      <c r="I1225">
        <v>0.53477359999999996</v>
      </c>
      <c r="J1225">
        <v>3.1611999999999999E-3</v>
      </c>
      <c r="K1225">
        <v>112.9136</v>
      </c>
      <c r="L1225">
        <v>-7.2054659815806499E-2</v>
      </c>
      <c r="M1225">
        <v>-2.9484182740906955E-2</v>
      </c>
      <c r="N1225">
        <v>0</v>
      </c>
      <c r="O1225">
        <v>2.9484182740906948E-2</v>
      </c>
      <c r="P1225">
        <v>7.2054659815806499E-2</v>
      </c>
      <c r="Q1225" s="70">
        <v>287172.11994014418</v>
      </c>
      <c r="R1225">
        <v>2014</v>
      </c>
      <c r="S1225" s="70"/>
    </row>
    <row r="1226" spans="1:19" x14ac:dyDescent="0.25">
      <c r="A1226" t="s">
        <v>79</v>
      </c>
      <c r="B1226" t="s">
        <v>55</v>
      </c>
      <c r="C1226" t="s">
        <v>75</v>
      </c>
      <c r="D1226">
        <v>1</v>
      </c>
      <c r="E1226">
        <v>0.14191300000000001</v>
      </c>
      <c r="F1226">
        <v>67.117800000000003</v>
      </c>
      <c r="G1226">
        <v>1.87551E-2</v>
      </c>
      <c r="H1226">
        <v>6</v>
      </c>
      <c r="I1226">
        <v>0.14191300000000001</v>
      </c>
      <c r="J1226">
        <v>3.5179999999999999E-4</v>
      </c>
      <c r="K1226">
        <v>112.9136</v>
      </c>
      <c r="L1226">
        <v>-2.4037206976887007E-2</v>
      </c>
      <c r="M1226">
        <v>-9.8358302557979751E-3</v>
      </c>
      <c r="N1226">
        <v>0</v>
      </c>
      <c r="O1226">
        <v>9.8358302557979733E-3</v>
      </c>
      <c r="P1226">
        <v>2.4037206976887007E-2</v>
      </c>
      <c r="Q1226" s="70">
        <v>235567.92485611042</v>
      </c>
      <c r="R1226">
        <v>2012</v>
      </c>
      <c r="S1226" s="70"/>
    </row>
    <row r="1227" spans="1:19" x14ac:dyDescent="0.25">
      <c r="A1227" t="s">
        <v>79</v>
      </c>
      <c r="B1227" t="s">
        <v>55</v>
      </c>
      <c r="C1227" t="s">
        <v>75</v>
      </c>
      <c r="D1227">
        <v>2</v>
      </c>
      <c r="E1227">
        <v>0.26597500000000002</v>
      </c>
      <c r="F1227">
        <v>66.440860000000001</v>
      </c>
      <c r="G1227">
        <v>2.9552700000000001E-2</v>
      </c>
      <c r="H1227">
        <v>6</v>
      </c>
      <c r="I1227">
        <v>0.26597500000000002</v>
      </c>
      <c r="J1227">
        <v>8.7339999999999998E-4</v>
      </c>
      <c r="K1227">
        <v>112.9136</v>
      </c>
      <c r="L1227">
        <v>-3.7874131200488943E-2</v>
      </c>
      <c r="M1227">
        <v>-1.5497787489704252E-2</v>
      </c>
      <c r="N1227">
        <v>0</v>
      </c>
      <c r="O1227">
        <v>1.5497787489704248E-2</v>
      </c>
      <c r="P1227">
        <v>3.7874131200488943E-2</v>
      </c>
      <c r="Q1227" s="70">
        <v>235567.92485611042</v>
      </c>
      <c r="R1227">
        <v>2012</v>
      </c>
      <c r="S1227" s="70"/>
    </row>
    <row r="1228" spans="1:19" x14ac:dyDescent="0.25">
      <c r="A1228" t="s">
        <v>79</v>
      </c>
      <c r="B1228" t="s">
        <v>55</v>
      </c>
      <c r="C1228" t="s">
        <v>75</v>
      </c>
      <c r="D1228">
        <v>3</v>
      </c>
      <c r="E1228">
        <v>0.2200136</v>
      </c>
      <c r="F1228">
        <v>65.521739999999994</v>
      </c>
      <c r="G1228">
        <v>2.5852400000000001E-2</v>
      </c>
      <c r="H1228">
        <v>6</v>
      </c>
      <c r="I1228">
        <v>0.2200136</v>
      </c>
      <c r="J1228">
        <v>6.6830000000000004E-4</v>
      </c>
      <c r="K1228">
        <v>112.9136</v>
      </c>
      <c r="L1228">
        <v>-3.3130029001566273E-2</v>
      </c>
      <c r="M1228">
        <v>-1.3556539324323418E-2</v>
      </c>
      <c r="N1228">
        <v>0</v>
      </c>
      <c r="O1228">
        <v>1.3556539324323416E-2</v>
      </c>
      <c r="P1228">
        <v>3.3130029001566273E-2</v>
      </c>
      <c r="Q1228" s="70">
        <v>235567.92485611042</v>
      </c>
      <c r="R1228">
        <v>2012</v>
      </c>
      <c r="S1228" s="70"/>
    </row>
    <row r="1229" spans="1:19" x14ac:dyDescent="0.25">
      <c r="A1229" t="s">
        <v>79</v>
      </c>
      <c r="B1229" t="s">
        <v>55</v>
      </c>
      <c r="C1229" t="s">
        <v>75</v>
      </c>
      <c r="D1229">
        <v>4</v>
      </c>
      <c r="E1229">
        <v>0.17563490000000001</v>
      </c>
      <c r="F1229">
        <v>64.247219999999999</v>
      </c>
      <c r="G1229">
        <v>2.0919500000000001E-2</v>
      </c>
      <c r="H1229">
        <v>6</v>
      </c>
      <c r="I1229">
        <v>0.17563490000000001</v>
      </c>
      <c r="J1229">
        <v>4.3760000000000001E-4</v>
      </c>
      <c r="K1229">
        <v>112.9136</v>
      </c>
      <c r="L1229">
        <v>-2.6808637489987436E-2</v>
      </c>
      <c r="M1229">
        <v>-1.0969877157287242E-2</v>
      </c>
      <c r="N1229">
        <v>0</v>
      </c>
      <c r="O1229">
        <v>1.096987715728724E-2</v>
      </c>
      <c r="P1229">
        <v>2.6808637489987436E-2</v>
      </c>
      <c r="Q1229" s="70">
        <v>235567.92485611042</v>
      </c>
      <c r="R1229">
        <v>2012</v>
      </c>
      <c r="S1229" s="70"/>
    </row>
    <row r="1230" spans="1:19" x14ac:dyDescent="0.25">
      <c r="A1230" t="s">
        <v>79</v>
      </c>
      <c r="B1230" t="s">
        <v>55</v>
      </c>
      <c r="C1230" t="s">
        <v>75</v>
      </c>
      <c r="D1230">
        <v>5</v>
      </c>
      <c r="E1230">
        <v>0.16750329999999999</v>
      </c>
      <c r="F1230">
        <v>63.215449999999997</v>
      </c>
      <c r="G1230">
        <v>2.0746500000000001E-2</v>
      </c>
      <c r="H1230">
        <v>6</v>
      </c>
      <c r="I1230">
        <v>0.16750329999999999</v>
      </c>
      <c r="J1230">
        <v>4.304E-4</v>
      </c>
      <c r="K1230">
        <v>112.9136</v>
      </c>
      <c r="L1230">
        <v>-2.6587176387884461E-2</v>
      </c>
      <c r="M1230">
        <v>-1.0879257069410921E-2</v>
      </c>
      <c r="N1230">
        <v>0</v>
      </c>
      <c r="O1230">
        <v>1.087925706941092E-2</v>
      </c>
      <c r="P1230">
        <v>2.6587176387884461E-2</v>
      </c>
      <c r="Q1230" s="70">
        <v>235567.92485611042</v>
      </c>
      <c r="R1230">
        <v>2012</v>
      </c>
      <c r="S1230" s="70"/>
    </row>
    <row r="1231" spans="1:19" x14ac:dyDescent="0.25">
      <c r="A1231" t="s">
        <v>79</v>
      </c>
      <c r="B1231" t="s">
        <v>55</v>
      </c>
      <c r="C1231" t="s">
        <v>75</v>
      </c>
      <c r="D1231">
        <v>6</v>
      </c>
      <c r="E1231">
        <v>0.16321160000000001</v>
      </c>
      <c r="F1231">
        <v>62.797339999999998</v>
      </c>
      <c r="G1231">
        <v>1.8837900000000001E-2</v>
      </c>
      <c r="H1231">
        <v>6</v>
      </c>
      <c r="I1231">
        <v>0.16321160000000001</v>
      </c>
      <c r="J1231">
        <v>3.5490000000000001E-4</v>
      </c>
      <c r="K1231">
        <v>112.9136</v>
      </c>
      <c r="L1231">
        <v>-2.4142880522768407E-2</v>
      </c>
      <c r="M1231">
        <v>-9.8790710142112603E-3</v>
      </c>
      <c r="N1231">
        <v>0</v>
      </c>
      <c r="O1231">
        <v>9.8790710142112586E-3</v>
      </c>
      <c r="P1231">
        <v>2.4142880522768407E-2</v>
      </c>
      <c r="Q1231" s="70">
        <v>235567.92485611042</v>
      </c>
      <c r="R1231">
        <v>2012</v>
      </c>
      <c r="S1231" s="70"/>
    </row>
    <row r="1232" spans="1:19" x14ac:dyDescent="0.25">
      <c r="A1232" t="s">
        <v>79</v>
      </c>
      <c r="B1232" t="s">
        <v>55</v>
      </c>
      <c r="C1232" t="s">
        <v>75</v>
      </c>
      <c r="D1232">
        <v>7</v>
      </c>
      <c r="E1232">
        <v>0.1991676</v>
      </c>
      <c r="F1232">
        <v>63.386920000000003</v>
      </c>
      <c r="G1232">
        <v>2.13898E-2</v>
      </c>
      <c r="H1232">
        <v>6</v>
      </c>
      <c r="I1232">
        <v>0.1991676</v>
      </c>
      <c r="J1232">
        <v>4.5750000000000001E-4</v>
      </c>
      <c r="K1232">
        <v>112.9136</v>
      </c>
      <c r="L1232">
        <v>-2.741142635710592E-2</v>
      </c>
      <c r="M1232">
        <v>-1.1216533475667458E-2</v>
      </c>
      <c r="N1232">
        <v>0</v>
      </c>
      <c r="O1232">
        <v>1.1216533475667454E-2</v>
      </c>
      <c r="P1232">
        <v>2.741142635710592E-2</v>
      </c>
      <c r="Q1232" s="70">
        <v>235567.92485611042</v>
      </c>
      <c r="R1232">
        <v>2012</v>
      </c>
      <c r="S1232" s="70"/>
    </row>
    <row r="1233" spans="1:19" x14ac:dyDescent="0.25">
      <c r="A1233" t="s">
        <v>79</v>
      </c>
      <c r="B1233" t="s">
        <v>55</v>
      </c>
      <c r="C1233" t="s">
        <v>75</v>
      </c>
      <c r="D1233">
        <v>8</v>
      </c>
      <c r="E1233">
        <v>0.3402154</v>
      </c>
      <c r="F1233">
        <v>67.149330000000006</v>
      </c>
      <c r="G1233">
        <v>3.4467999999999999E-2</v>
      </c>
      <c r="H1233">
        <v>6</v>
      </c>
      <c r="I1233">
        <v>0.3402154</v>
      </c>
      <c r="J1233">
        <v>1.188E-3</v>
      </c>
      <c r="K1233">
        <v>112.9136</v>
      </c>
      <c r="L1233">
        <v>-4.4171719518239068E-2</v>
      </c>
      <c r="M1233">
        <v>-1.8074709582768016E-2</v>
      </c>
      <c r="N1233">
        <v>0</v>
      </c>
      <c r="O1233">
        <v>1.8074709582768012E-2</v>
      </c>
      <c r="P1233">
        <v>4.4171719518239068E-2</v>
      </c>
      <c r="Q1233" s="70">
        <v>235567.92485611042</v>
      </c>
      <c r="R1233">
        <v>2012</v>
      </c>
      <c r="S1233" s="70"/>
    </row>
    <row r="1234" spans="1:19" x14ac:dyDescent="0.25">
      <c r="A1234" t="s">
        <v>79</v>
      </c>
      <c r="B1234" t="s">
        <v>55</v>
      </c>
      <c r="C1234" t="s">
        <v>75</v>
      </c>
      <c r="D1234">
        <v>9</v>
      </c>
      <c r="E1234">
        <v>0.34657579999999999</v>
      </c>
      <c r="F1234">
        <v>72.962149999999994</v>
      </c>
      <c r="G1234">
        <v>3.6962399999999999E-2</v>
      </c>
      <c r="H1234">
        <v>6</v>
      </c>
      <c r="I1234">
        <v>0.34657579999999999</v>
      </c>
      <c r="J1234">
        <v>1.3661999999999999E-3</v>
      </c>
      <c r="K1234">
        <v>112.9136</v>
      </c>
      <c r="L1234">
        <v>-4.7368891964850515E-2</v>
      </c>
      <c r="M1234">
        <v>-1.9382966632500217E-2</v>
      </c>
      <c r="N1234">
        <v>0</v>
      </c>
      <c r="O1234">
        <v>1.9382966632500213E-2</v>
      </c>
      <c r="P1234">
        <v>4.7368891964850515E-2</v>
      </c>
      <c r="Q1234" s="70">
        <v>235567.92485611042</v>
      </c>
      <c r="R1234">
        <v>2012</v>
      </c>
      <c r="S1234" s="70"/>
    </row>
    <row r="1235" spans="1:19" x14ac:dyDescent="0.25">
      <c r="A1235" t="s">
        <v>79</v>
      </c>
      <c r="B1235" t="s">
        <v>55</v>
      </c>
      <c r="C1235" t="s">
        <v>75</v>
      </c>
      <c r="D1235">
        <v>10</v>
      </c>
      <c r="E1235">
        <v>0.48368369999999999</v>
      </c>
      <c r="F1235">
        <v>77.955699999999993</v>
      </c>
      <c r="G1235">
        <v>4.8347099999999997E-2</v>
      </c>
      <c r="H1235">
        <v>6</v>
      </c>
      <c r="I1235">
        <v>0.48368369999999999</v>
      </c>
      <c r="J1235">
        <v>2.3373999999999999E-3</v>
      </c>
      <c r="K1235">
        <v>112.9136</v>
      </c>
      <c r="L1235">
        <v>-6.195874399930313E-2</v>
      </c>
      <c r="M1235">
        <v>-2.5353015823575967E-2</v>
      </c>
      <c r="N1235">
        <v>0</v>
      </c>
      <c r="O1235">
        <v>2.535301582357596E-2</v>
      </c>
      <c r="P1235">
        <v>6.195874399930313E-2</v>
      </c>
      <c r="Q1235" s="70">
        <v>235567.92485611042</v>
      </c>
      <c r="R1235">
        <v>2012</v>
      </c>
      <c r="S1235" s="70"/>
    </row>
    <row r="1236" spans="1:19" x14ac:dyDescent="0.25">
      <c r="A1236" t="s">
        <v>79</v>
      </c>
      <c r="B1236" t="s">
        <v>55</v>
      </c>
      <c r="C1236" t="s">
        <v>75</v>
      </c>
      <c r="D1236">
        <v>11</v>
      </c>
      <c r="E1236">
        <v>0.69076729999999997</v>
      </c>
      <c r="F1236">
        <v>81.399780000000007</v>
      </c>
      <c r="G1236">
        <v>6.8564100000000003E-2</v>
      </c>
      <c r="H1236">
        <v>6</v>
      </c>
      <c r="I1236">
        <v>0.69076729999999997</v>
      </c>
      <c r="J1236">
        <v>4.7010000000000003E-3</v>
      </c>
      <c r="K1236">
        <v>112.9136</v>
      </c>
      <c r="L1236">
        <v>-8.7868095038069929E-2</v>
      </c>
      <c r="M1236">
        <v>-3.5954912254398182E-2</v>
      </c>
      <c r="N1236">
        <v>0</v>
      </c>
      <c r="O1236">
        <v>3.5954912254398175E-2</v>
      </c>
      <c r="P1236">
        <v>8.7868095038069929E-2</v>
      </c>
      <c r="Q1236" s="70">
        <v>235567.92485611042</v>
      </c>
      <c r="R1236">
        <v>2012</v>
      </c>
      <c r="S1236" s="70"/>
    </row>
    <row r="1237" spans="1:19" x14ac:dyDescent="0.25">
      <c r="A1237" t="s">
        <v>79</v>
      </c>
      <c r="B1237" t="s">
        <v>55</v>
      </c>
      <c r="C1237" t="s">
        <v>75</v>
      </c>
      <c r="D1237">
        <v>12</v>
      </c>
      <c r="E1237">
        <v>0.95374610000000004</v>
      </c>
      <c r="F1237">
        <v>84.626230000000007</v>
      </c>
      <c r="G1237">
        <v>9.1071299999999994E-2</v>
      </c>
      <c r="H1237">
        <v>6</v>
      </c>
      <c r="I1237">
        <v>0.95374610000000004</v>
      </c>
      <c r="J1237">
        <v>8.2939999999999993E-3</v>
      </c>
      <c r="K1237">
        <v>112.9136</v>
      </c>
      <c r="L1237">
        <v>-0.11671269596428908</v>
      </c>
      <c r="M1237">
        <v>-4.7757889146818618E-2</v>
      </c>
      <c r="N1237">
        <v>0</v>
      </c>
      <c r="O1237">
        <v>4.7757889146818604E-2</v>
      </c>
      <c r="P1237">
        <v>0.11671269596428908</v>
      </c>
      <c r="Q1237" s="70">
        <v>235567.92485611042</v>
      </c>
      <c r="R1237">
        <v>2012</v>
      </c>
      <c r="S1237" s="70"/>
    </row>
    <row r="1238" spans="1:19" x14ac:dyDescent="0.25">
      <c r="A1238" t="s">
        <v>79</v>
      </c>
      <c r="B1238" t="s">
        <v>55</v>
      </c>
      <c r="C1238" t="s">
        <v>75</v>
      </c>
      <c r="D1238">
        <v>13</v>
      </c>
      <c r="E1238">
        <v>1.156833</v>
      </c>
      <c r="F1238">
        <v>87.96678</v>
      </c>
      <c r="G1238">
        <v>0.11068459999999999</v>
      </c>
      <c r="H1238">
        <v>6</v>
      </c>
      <c r="I1238">
        <v>1.156833</v>
      </c>
      <c r="J1238">
        <v>1.2251099999999999E-2</v>
      </c>
      <c r="K1238">
        <v>112.9136</v>
      </c>
      <c r="L1238">
        <v>-0.1418481342755058</v>
      </c>
      <c r="M1238">
        <v>-5.8043106762656053E-2</v>
      </c>
      <c r="N1238">
        <v>0</v>
      </c>
      <c r="O1238">
        <v>5.8043106762656047E-2</v>
      </c>
      <c r="P1238">
        <v>0.1418481342755058</v>
      </c>
      <c r="Q1238" s="70">
        <v>235567.92485611042</v>
      </c>
      <c r="R1238">
        <v>2012</v>
      </c>
      <c r="S1238" s="70"/>
    </row>
    <row r="1239" spans="1:19" x14ac:dyDescent="0.25">
      <c r="A1239" t="s">
        <v>79</v>
      </c>
      <c r="B1239" t="s">
        <v>55</v>
      </c>
      <c r="C1239" t="s">
        <v>75</v>
      </c>
      <c r="D1239">
        <v>14</v>
      </c>
      <c r="E1239">
        <v>1.5739810000000001</v>
      </c>
      <c r="F1239">
        <v>89.164230000000003</v>
      </c>
      <c r="G1239">
        <v>0.14767379999999999</v>
      </c>
      <c r="H1239">
        <v>6</v>
      </c>
      <c r="I1239">
        <v>1.5739810000000001</v>
      </c>
      <c r="J1239">
        <v>2.18076E-2</v>
      </c>
      <c r="K1239">
        <v>112.9136</v>
      </c>
      <c r="L1239">
        <v>-0.18925180130139091</v>
      </c>
      <c r="M1239">
        <v>-7.7440303068254335E-2</v>
      </c>
      <c r="N1239">
        <v>0</v>
      </c>
      <c r="O1239">
        <v>7.7440303068254307E-2</v>
      </c>
      <c r="P1239">
        <v>0.18925180130139091</v>
      </c>
      <c r="Q1239" s="70">
        <v>235567.92485611042</v>
      </c>
      <c r="R1239">
        <v>2012</v>
      </c>
      <c r="S1239" s="70"/>
    </row>
    <row r="1240" spans="1:19" x14ac:dyDescent="0.25">
      <c r="A1240" t="s">
        <v>79</v>
      </c>
      <c r="B1240" t="s">
        <v>55</v>
      </c>
      <c r="C1240" t="s">
        <v>75</v>
      </c>
      <c r="D1240">
        <v>15</v>
      </c>
      <c r="E1240">
        <v>1.8640779999999999</v>
      </c>
      <c r="F1240">
        <v>90.394630000000006</v>
      </c>
      <c r="G1240">
        <v>0.17320920000000001</v>
      </c>
      <c r="H1240">
        <v>6</v>
      </c>
      <c r="I1240">
        <v>1.3687936666666665</v>
      </c>
      <c r="J1240">
        <v>3.0001400000000001E-2</v>
      </c>
      <c r="K1240">
        <v>112.9136</v>
      </c>
      <c r="L1240">
        <v>0.27330791166049961</v>
      </c>
      <c r="M1240">
        <v>0.40445338086606863</v>
      </c>
      <c r="N1240">
        <v>0.49528433333333338</v>
      </c>
      <c r="O1240">
        <v>0.58611528580059813</v>
      </c>
      <c r="P1240">
        <v>0.71726075500616715</v>
      </c>
      <c r="Q1240" s="70">
        <v>235567.92485611042</v>
      </c>
      <c r="R1240">
        <v>2012</v>
      </c>
      <c r="S1240" s="70"/>
    </row>
    <row r="1241" spans="1:19" x14ac:dyDescent="0.25">
      <c r="A1241" t="s">
        <v>79</v>
      </c>
      <c r="B1241" t="s">
        <v>55</v>
      </c>
      <c r="C1241" t="s">
        <v>75</v>
      </c>
      <c r="D1241">
        <v>16</v>
      </c>
      <c r="E1241">
        <v>2.0433629999999998</v>
      </c>
      <c r="F1241">
        <v>91.909540000000007</v>
      </c>
      <c r="G1241">
        <v>0.19022849999999999</v>
      </c>
      <c r="H1241">
        <v>6</v>
      </c>
      <c r="I1241">
        <v>1.5053201179999998</v>
      </c>
      <c r="J1241">
        <v>3.6186900000000001E-2</v>
      </c>
      <c r="K1241">
        <v>112.9136</v>
      </c>
      <c r="L1241">
        <v>0.29425519009660439</v>
      </c>
      <c r="M1241">
        <v>0.43828693455068807</v>
      </c>
      <c r="N1241">
        <v>0.53804288199999994</v>
      </c>
      <c r="O1241">
        <v>0.63779882944931177</v>
      </c>
      <c r="P1241">
        <v>0.7818305739033955</v>
      </c>
      <c r="Q1241" s="70">
        <v>235567.92485611042</v>
      </c>
      <c r="R1241">
        <v>2012</v>
      </c>
      <c r="S1241" s="70"/>
    </row>
    <row r="1242" spans="1:19" x14ac:dyDescent="0.25">
      <c r="A1242" t="s">
        <v>79</v>
      </c>
      <c r="B1242" t="s">
        <v>55</v>
      </c>
      <c r="C1242" t="s">
        <v>75</v>
      </c>
      <c r="D1242">
        <v>17</v>
      </c>
      <c r="E1242">
        <v>2.1679550000000001</v>
      </c>
      <c r="F1242">
        <v>91.800870000000003</v>
      </c>
      <c r="G1242">
        <v>0.20004839999999999</v>
      </c>
      <c r="H1242">
        <v>6</v>
      </c>
      <c r="I1242">
        <v>1.6650941093333333</v>
      </c>
      <c r="J1242">
        <v>4.0019399999999997E-2</v>
      </c>
      <c r="K1242">
        <v>112.9136</v>
      </c>
      <c r="L1242">
        <v>0.24648842984131486</v>
      </c>
      <c r="M1242">
        <v>0.39795535778324737</v>
      </c>
      <c r="N1242">
        <v>0.50286089066666673</v>
      </c>
      <c r="O1242">
        <v>0.60776642355008603</v>
      </c>
      <c r="P1242">
        <v>0.75923335149201865</v>
      </c>
      <c r="Q1242" s="70">
        <v>235567.92485611042</v>
      </c>
      <c r="R1242">
        <v>2012</v>
      </c>
      <c r="S1242" s="70"/>
    </row>
    <row r="1243" spans="1:19" x14ac:dyDescent="0.25">
      <c r="A1243" t="s">
        <v>79</v>
      </c>
      <c r="B1243" t="s">
        <v>55</v>
      </c>
      <c r="C1243" t="s">
        <v>75</v>
      </c>
      <c r="D1243">
        <v>18</v>
      </c>
      <c r="E1243">
        <v>2.0719599999999998</v>
      </c>
      <c r="F1243">
        <v>89.581379999999996</v>
      </c>
      <c r="G1243">
        <v>0.1914351</v>
      </c>
      <c r="H1243">
        <v>6</v>
      </c>
      <c r="I1243">
        <v>2.2794164289999999</v>
      </c>
      <c r="J1243">
        <v>3.6647399999999997E-2</v>
      </c>
      <c r="K1243">
        <v>112.9136</v>
      </c>
      <c r="L1243">
        <v>-0.45279038943304195</v>
      </c>
      <c r="M1243">
        <v>-0.30784509699800572</v>
      </c>
      <c r="N1243">
        <v>-0.207456429</v>
      </c>
      <c r="O1243">
        <v>-0.10706776100199428</v>
      </c>
      <c r="P1243">
        <v>3.7877531433041928E-2</v>
      </c>
      <c r="Q1243" s="70">
        <v>235567.92485611042</v>
      </c>
      <c r="R1243">
        <v>2012</v>
      </c>
      <c r="S1243" s="70"/>
    </row>
    <row r="1244" spans="1:19" x14ac:dyDescent="0.25">
      <c r="A1244" t="s">
        <v>79</v>
      </c>
      <c r="B1244" t="s">
        <v>55</v>
      </c>
      <c r="C1244" t="s">
        <v>75</v>
      </c>
      <c r="D1244">
        <v>19</v>
      </c>
      <c r="E1244">
        <v>1.850428</v>
      </c>
      <c r="F1244">
        <v>86.285809999999998</v>
      </c>
      <c r="G1244">
        <v>0.17165079999999999</v>
      </c>
      <c r="H1244">
        <v>6</v>
      </c>
      <c r="I1244">
        <v>1.8925170584</v>
      </c>
      <c r="J1244">
        <v>2.9464000000000001E-2</v>
      </c>
      <c r="K1244">
        <v>112.9136</v>
      </c>
      <c r="L1244">
        <v>-0.26206842054102952</v>
      </c>
      <c r="M1244">
        <v>-0.13210283029447864</v>
      </c>
      <c r="N1244">
        <v>-4.2089058400000004E-2</v>
      </c>
      <c r="O1244">
        <v>4.7924713494478619E-2</v>
      </c>
      <c r="P1244">
        <v>0.17789030374102949</v>
      </c>
      <c r="Q1244" s="70">
        <v>235567.92485611042</v>
      </c>
      <c r="R1244">
        <v>2012</v>
      </c>
      <c r="S1244" s="70"/>
    </row>
    <row r="1245" spans="1:19" x14ac:dyDescent="0.25">
      <c r="A1245" t="s">
        <v>79</v>
      </c>
      <c r="B1245" t="s">
        <v>55</v>
      </c>
      <c r="C1245" t="s">
        <v>75</v>
      </c>
      <c r="D1245">
        <v>20</v>
      </c>
      <c r="E1245">
        <v>1.4894799999999999</v>
      </c>
      <c r="F1245">
        <v>81.881399999999999</v>
      </c>
      <c r="G1245">
        <v>0.13947280000000001</v>
      </c>
      <c r="H1245">
        <v>6</v>
      </c>
      <c r="I1245">
        <v>1.492948502</v>
      </c>
      <c r="J1245">
        <v>1.94526E-2</v>
      </c>
      <c r="K1245">
        <v>112.9136</v>
      </c>
      <c r="L1245">
        <v>-0.18220980262227734</v>
      </c>
      <c r="M1245">
        <v>-7.6607993385656797E-2</v>
      </c>
      <c r="N1245">
        <v>-3.468502E-3</v>
      </c>
      <c r="O1245">
        <v>6.9670989385656787E-2</v>
      </c>
      <c r="P1245">
        <v>0.17527279862227732</v>
      </c>
      <c r="Q1245" s="70">
        <v>235567.92485611042</v>
      </c>
      <c r="R1245">
        <v>2012</v>
      </c>
      <c r="S1245" s="70"/>
    </row>
    <row r="1246" spans="1:19" x14ac:dyDescent="0.25">
      <c r="A1246" t="s">
        <v>79</v>
      </c>
      <c r="B1246" t="s">
        <v>55</v>
      </c>
      <c r="C1246" t="s">
        <v>75</v>
      </c>
      <c r="D1246">
        <v>21</v>
      </c>
      <c r="E1246">
        <v>1.164077</v>
      </c>
      <c r="F1246">
        <v>77.314999999999998</v>
      </c>
      <c r="G1246">
        <v>0.109822</v>
      </c>
      <c r="H1246">
        <v>6</v>
      </c>
      <c r="I1246">
        <v>1.164077</v>
      </c>
      <c r="J1246">
        <v>1.2060899999999999E-2</v>
      </c>
      <c r="K1246">
        <v>112.9136</v>
      </c>
      <c r="L1246">
        <v>-0.14074272124582651</v>
      </c>
      <c r="M1246">
        <v>-5.7590780711092436E-2</v>
      </c>
      <c r="N1246">
        <v>0</v>
      </c>
      <c r="O1246">
        <v>5.7590780711092422E-2</v>
      </c>
      <c r="P1246">
        <v>0.14074272124582651</v>
      </c>
      <c r="Q1246" s="70">
        <v>235567.92485611042</v>
      </c>
      <c r="R1246">
        <v>2012</v>
      </c>
      <c r="S1246" s="70"/>
    </row>
    <row r="1247" spans="1:19" x14ac:dyDescent="0.25">
      <c r="A1247" t="s">
        <v>79</v>
      </c>
      <c r="B1247" t="s">
        <v>55</v>
      </c>
      <c r="C1247" t="s">
        <v>75</v>
      </c>
      <c r="D1247">
        <v>22</v>
      </c>
      <c r="E1247">
        <v>0.98666920000000002</v>
      </c>
      <c r="F1247">
        <v>74.888720000000006</v>
      </c>
      <c r="G1247">
        <v>9.5548599999999997E-2</v>
      </c>
      <c r="H1247">
        <v>6</v>
      </c>
      <c r="I1247">
        <v>0.98666920000000002</v>
      </c>
      <c r="J1247">
        <v>9.1295000000000005E-3</v>
      </c>
      <c r="K1247">
        <v>112.9136</v>
      </c>
      <c r="L1247">
        <v>-0.12245022345063424</v>
      </c>
      <c r="M1247">
        <v>-5.0105638887374154E-2</v>
      </c>
      <c r="N1247">
        <v>0</v>
      </c>
      <c r="O1247">
        <v>5.010563888737414E-2</v>
      </c>
      <c r="P1247">
        <v>0.12245022345063424</v>
      </c>
      <c r="Q1247" s="70">
        <v>235567.92485611042</v>
      </c>
      <c r="R1247">
        <v>2012</v>
      </c>
      <c r="S1247" s="70"/>
    </row>
    <row r="1248" spans="1:19" x14ac:dyDescent="0.25">
      <c r="A1248" t="s">
        <v>79</v>
      </c>
      <c r="B1248" t="s">
        <v>55</v>
      </c>
      <c r="C1248" t="s">
        <v>75</v>
      </c>
      <c r="D1248">
        <v>23</v>
      </c>
      <c r="E1248">
        <v>0.72831389999999996</v>
      </c>
      <c r="F1248">
        <v>72.731080000000006</v>
      </c>
      <c r="G1248">
        <v>7.0996000000000004E-2</v>
      </c>
      <c r="H1248">
        <v>6</v>
      </c>
      <c r="I1248">
        <v>0.72831389999999996</v>
      </c>
      <c r="J1248">
        <v>5.0403999999999996E-3</v>
      </c>
      <c r="K1248">
        <v>112.9136</v>
      </c>
      <c r="L1248">
        <v>-9.0984745985913121E-2</v>
      </c>
      <c r="M1248">
        <v>-3.7230220559520057E-2</v>
      </c>
      <c r="N1248">
        <v>0</v>
      </c>
      <c r="O1248">
        <v>3.723022055952005E-2</v>
      </c>
      <c r="P1248">
        <v>9.0984745985913121E-2</v>
      </c>
      <c r="Q1248" s="70">
        <v>235567.92485611042</v>
      </c>
      <c r="R1248">
        <v>2012</v>
      </c>
      <c r="S1248" s="70"/>
    </row>
    <row r="1249" spans="1:19" x14ac:dyDescent="0.25">
      <c r="A1249" t="s">
        <v>79</v>
      </c>
      <c r="B1249" t="s">
        <v>55</v>
      </c>
      <c r="C1249" t="s">
        <v>75</v>
      </c>
      <c r="D1249">
        <v>24</v>
      </c>
      <c r="E1249">
        <v>0.52965090000000004</v>
      </c>
      <c r="F1249">
        <v>70.656610000000001</v>
      </c>
      <c r="G1249">
        <v>5.29173E-2</v>
      </c>
      <c r="H1249">
        <v>6</v>
      </c>
      <c r="I1249">
        <v>0.52965090000000004</v>
      </c>
      <c r="J1249">
        <v>2.8002000000000001E-3</v>
      </c>
      <c r="K1249">
        <v>112.9136</v>
      </c>
      <c r="L1249">
        <v>-6.7815756556293877E-2</v>
      </c>
      <c r="M1249">
        <v>-2.7749657886525787E-2</v>
      </c>
      <c r="N1249">
        <v>0</v>
      </c>
      <c r="O1249">
        <v>2.774965788652578E-2</v>
      </c>
      <c r="P1249">
        <v>6.7815756556293877E-2</v>
      </c>
      <c r="Q1249" s="70">
        <v>235567.92485611042</v>
      </c>
      <c r="R1249">
        <v>2012</v>
      </c>
      <c r="S1249" s="70"/>
    </row>
    <row r="1250" spans="1:19" x14ac:dyDescent="0.25">
      <c r="A1250" t="s">
        <v>79</v>
      </c>
      <c r="B1250" t="s">
        <v>55</v>
      </c>
      <c r="C1250" t="s">
        <v>75</v>
      </c>
      <c r="D1250">
        <v>1</v>
      </c>
      <c r="E1250">
        <v>0.14191300000000001</v>
      </c>
      <c r="F1250">
        <v>67.117800000000003</v>
      </c>
      <c r="G1250">
        <v>1.87551E-2</v>
      </c>
      <c r="H1250">
        <v>6</v>
      </c>
      <c r="I1250">
        <v>0.14191300000000001</v>
      </c>
      <c r="J1250">
        <v>3.5179999999999999E-4</v>
      </c>
      <c r="K1250">
        <v>112.9136</v>
      </c>
      <c r="L1250">
        <v>-2.4037206976887007E-2</v>
      </c>
      <c r="M1250">
        <v>-9.8358302557979751E-3</v>
      </c>
      <c r="N1250">
        <v>0</v>
      </c>
      <c r="O1250">
        <v>9.8358302557979733E-3</v>
      </c>
      <c r="P1250">
        <v>2.4037206976887007E-2</v>
      </c>
      <c r="Q1250" s="70">
        <v>256267.04417291243</v>
      </c>
      <c r="R1250">
        <v>2013</v>
      </c>
      <c r="S1250" s="70"/>
    </row>
    <row r="1251" spans="1:19" x14ac:dyDescent="0.25">
      <c r="A1251" t="s">
        <v>79</v>
      </c>
      <c r="B1251" t="s">
        <v>55</v>
      </c>
      <c r="C1251" t="s">
        <v>75</v>
      </c>
      <c r="D1251">
        <v>2</v>
      </c>
      <c r="E1251">
        <v>0.26597500000000002</v>
      </c>
      <c r="F1251">
        <v>66.440860000000001</v>
      </c>
      <c r="G1251">
        <v>2.9552700000000001E-2</v>
      </c>
      <c r="H1251">
        <v>6</v>
      </c>
      <c r="I1251">
        <v>0.26597500000000002</v>
      </c>
      <c r="J1251">
        <v>8.7339999999999998E-4</v>
      </c>
      <c r="K1251">
        <v>112.9136</v>
      </c>
      <c r="L1251">
        <v>-3.7874131200488943E-2</v>
      </c>
      <c r="M1251">
        <v>-1.5497787489704252E-2</v>
      </c>
      <c r="N1251">
        <v>0</v>
      </c>
      <c r="O1251">
        <v>1.5497787489704248E-2</v>
      </c>
      <c r="P1251">
        <v>3.7874131200488943E-2</v>
      </c>
      <c r="Q1251" s="70">
        <v>256267.04417291243</v>
      </c>
      <c r="R1251">
        <v>2013</v>
      </c>
      <c r="S1251" s="70"/>
    </row>
    <row r="1252" spans="1:19" x14ac:dyDescent="0.25">
      <c r="A1252" t="s">
        <v>79</v>
      </c>
      <c r="B1252" t="s">
        <v>55</v>
      </c>
      <c r="C1252" t="s">
        <v>75</v>
      </c>
      <c r="D1252">
        <v>3</v>
      </c>
      <c r="E1252">
        <v>0.2200136</v>
      </c>
      <c r="F1252">
        <v>65.521739999999994</v>
      </c>
      <c r="G1252">
        <v>2.5852400000000001E-2</v>
      </c>
      <c r="H1252">
        <v>6</v>
      </c>
      <c r="I1252">
        <v>0.2200136</v>
      </c>
      <c r="J1252">
        <v>6.6830000000000004E-4</v>
      </c>
      <c r="K1252">
        <v>112.9136</v>
      </c>
      <c r="L1252">
        <v>-3.3130029001566273E-2</v>
      </c>
      <c r="M1252">
        <v>-1.3556539324323418E-2</v>
      </c>
      <c r="N1252">
        <v>0</v>
      </c>
      <c r="O1252">
        <v>1.3556539324323416E-2</v>
      </c>
      <c r="P1252">
        <v>3.3130029001566273E-2</v>
      </c>
      <c r="Q1252" s="70">
        <v>256267.04417291243</v>
      </c>
      <c r="R1252">
        <v>2013</v>
      </c>
      <c r="S1252" s="70"/>
    </row>
    <row r="1253" spans="1:19" x14ac:dyDescent="0.25">
      <c r="A1253" t="s">
        <v>79</v>
      </c>
      <c r="B1253" t="s">
        <v>55</v>
      </c>
      <c r="C1253" t="s">
        <v>75</v>
      </c>
      <c r="D1253">
        <v>4</v>
      </c>
      <c r="E1253">
        <v>0.17563490000000001</v>
      </c>
      <c r="F1253">
        <v>64.247219999999999</v>
      </c>
      <c r="G1253">
        <v>2.0919500000000001E-2</v>
      </c>
      <c r="H1253">
        <v>6</v>
      </c>
      <c r="I1253">
        <v>0.17563490000000001</v>
      </c>
      <c r="J1253">
        <v>4.3760000000000001E-4</v>
      </c>
      <c r="K1253">
        <v>112.9136</v>
      </c>
      <c r="L1253">
        <v>-2.6808637489987436E-2</v>
      </c>
      <c r="M1253">
        <v>-1.0969877157287242E-2</v>
      </c>
      <c r="N1253">
        <v>0</v>
      </c>
      <c r="O1253">
        <v>1.096987715728724E-2</v>
      </c>
      <c r="P1253">
        <v>2.6808637489987436E-2</v>
      </c>
      <c r="Q1253" s="70">
        <v>256267.04417291243</v>
      </c>
      <c r="R1253">
        <v>2013</v>
      </c>
      <c r="S1253" s="70"/>
    </row>
    <row r="1254" spans="1:19" x14ac:dyDescent="0.25">
      <c r="A1254" t="s">
        <v>79</v>
      </c>
      <c r="B1254" t="s">
        <v>55</v>
      </c>
      <c r="C1254" t="s">
        <v>75</v>
      </c>
      <c r="D1254">
        <v>5</v>
      </c>
      <c r="E1254">
        <v>0.16750329999999999</v>
      </c>
      <c r="F1254">
        <v>63.215449999999997</v>
      </c>
      <c r="G1254">
        <v>2.0746500000000001E-2</v>
      </c>
      <c r="H1254">
        <v>6</v>
      </c>
      <c r="I1254">
        <v>0.16750329999999999</v>
      </c>
      <c r="J1254">
        <v>4.304E-4</v>
      </c>
      <c r="K1254">
        <v>112.9136</v>
      </c>
      <c r="L1254">
        <v>-2.6587176387884461E-2</v>
      </c>
      <c r="M1254">
        <v>-1.0879257069410921E-2</v>
      </c>
      <c r="N1254">
        <v>0</v>
      </c>
      <c r="O1254">
        <v>1.087925706941092E-2</v>
      </c>
      <c r="P1254">
        <v>2.6587176387884461E-2</v>
      </c>
      <c r="Q1254" s="70">
        <v>256267.04417291243</v>
      </c>
      <c r="R1254">
        <v>2013</v>
      </c>
      <c r="S1254" s="70"/>
    </row>
    <row r="1255" spans="1:19" x14ac:dyDescent="0.25">
      <c r="A1255" t="s">
        <v>79</v>
      </c>
      <c r="B1255" t="s">
        <v>55</v>
      </c>
      <c r="C1255" t="s">
        <v>75</v>
      </c>
      <c r="D1255">
        <v>6</v>
      </c>
      <c r="E1255">
        <v>0.16321160000000001</v>
      </c>
      <c r="F1255">
        <v>62.797339999999998</v>
      </c>
      <c r="G1255">
        <v>1.8837900000000001E-2</v>
      </c>
      <c r="H1255">
        <v>6</v>
      </c>
      <c r="I1255">
        <v>0.16321160000000001</v>
      </c>
      <c r="J1255">
        <v>3.5490000000000001E-4</v>
      </c>
      <c r="K1255">
        <v>112.9136</v>
      </c>
      <c r="L1255">
        <v>-2.4142880522768407E-2</v>
      </c>
      <c r="M1255">
        <v>-9.8790710142112603E-3</v>
      </c>
      <c r="N1255">
        <v>0</v>
      </c>
      <c r="O1255">
        <v>9.8790710142112586E-3</v>
      </c>
      <c r="P1255">
        <v>2.4142880522768407E-2</v>
      </c>
      <c r="Q1255" s="70">
        <v>256267.04417291243</v>
      </c>
      <c r="R1255">
        <v>2013</v>
      </c>
      <c r="S1255" s="70"/>
    </row>
    <row r="1256" spans="1:19" x14ac:dyDescent="0.25">
      <c r="A1256" t="s">
        <v>79</v>
      </c>
      <c r="B1256" t="s">
        <v>55</v>
      </c>
      <c r="C1256" t="s">
        <v>75</v>
      </c>
      <c r="D1256">
        <v>7</v>
      </c>
      <c r="E1256">
        <v>0.1991676</v>
      </c>
      <c r="F1256">
        <v>63.386920000000003</v>
      </c>
      <c r="G1256">
        <v>2.13898E-2</v>
      </c>
      <c r="H1256">
        <v>6</v>
      </c>
      <c r="I1256">
        <v>0.1991676</v>
      </c>
      <c r="J1256">
        <v>4.5750000000000001E-4</v>
      </c>
      <c r="K1256">
        <v>112.9136</v>
      </c>
      <c r="L1256">
        <v>-2.741142635710592E-2</v>
      </c>
      <c r="M1256">
        <v>-1.1216533475667458E-2</v>
      </c>
      <c r="N1256">
        <v>0</v>
      </c>
      <c r="O1256">
        <v>1.1216533475667454E-2</v>
      </c>
      <c r="P1256">
        <v>2.741142635710592E-2</v>
      </c>
      <c r="Q1256" s="70">
        <v>256267.04417291243</v>
      </c>
      <c r="R1256">
        <v>2013</v>
      </c>
      <c r="S1256" s="70"/>
    </row>
    <row r="1257" spans="1:19" x14ac:dyDescent="0.25">
      <c r="A1257" t="s">
        <v>79</v>
      </c>
      <c r="B1257" t="s">
        <v>55</v>
      </c>
      <c r="C1257" t="s">
        <v>75</v>
      </c>
      <c r="D1257">
        <v>8</v>
      </c>
      <c r="E1257">
        <v>0.3402154</v>
      </c>
      <c r="F1257">
        <v>67.149330000000006</v>
      </c>
      <c r="G1257">
        <v>3.4467999999999999E-2</v>
      </c>
      <c r="H1257">
        <v>6</v>
      </c>
      <c r="I1257">
        <v>0.3402154</v>
      </c>
      <c r="J1257">
        <v>1.188E-3</v>
      </c>
      <c r="K1257">
        <v>112.9136</v>
      </c>
      <c r="L1257">
        <v>-4.4171719518239068E-2</v>
      </c>
      <c r="M1257">
        <v>-1.8074709582768016E-2</v>
      </c>
      <c r="N1257">
        <v>0</v>
      </c>
      <c r="O1257">
        <v>1.8074709582768012E-2</v>
      </c>
      <c r="P1257">
        <v>4.4171719518239068E-2</v>
      </c>
      <c r="Q1257" s="70">
        <v>256267.04417291243</v>
      </c>
      <c r="R1257">
        <v>2013</v>
      </c>
      <c r="S1257" s="70"/>
    </row>
    <row r="1258" spans="1:19" x14ac:dyDescent="0.25">
      <c r="A1258" t="s">
        <v>79</v>
      </c>
      <c r="B1258" t="s">
        <v>55</v>
      </c>
      <c r="C1258" t="s">
        <v>75</v>
      </c>
      <c r="D1258">
        <v>9</v>
      </c>
      <c r="E1258">
        <v>0.34657579999999999</v>
      </c>
      <c r="F1258">
        <v>72.962149999999994</v>
      </c>
      <c r="G1258">
        <v>3.6962399999999999E-2</v>
      </c>
      <c r="H1258">
        <v>6</v>
      </c>
      <c r="I1258">
        <v>0.34657579999999999</v>
      </c>
      <c r="J1258">
        <v>1.3661999999999999E-3</v>
      </c>
      <c r="K1258">
        <v>112.9136</v>
      </c>
      <c r="L1258">
        <v>-4.7368891964850515E-2</v>
      </c>
      <c r="M1258">
        <v>-1.9382966632500217E-2</v>
      </c>
      <c r="N1258">
        <v>0</v>
      </c>
      <c r="O1258">
        <v>1.9382966632500213E-2</v>
      </c>
      <c r="P1258">
        <v>4.7368891964850515E-2</v>
      </c>
      <c r="Q1258" s="70">
        <v>256267.04417291243</v>
      </c>
      <c r="R1258">
        <v>2013</v>
      </c>
      <c r="S1258" s="70"/>
    </row>
    <row r="1259" spans="1:19" x14ac:dyDescent="0.25">
      <c r="A1259" t="s">
        <v>79</v>
      </c>
      <c r="B1259" t="s">
        <v>55</v>
      </c>
      <c r="C1259" t="s">
        <v>75</v>
      </c>
      <c r="D1259">
        <v>10</v>
      </c>
      <c r="E1259">
        <v>0.48368369999999999</v>
      </c>
      <c r="F1259">
        <v>77.955699999999993</v>
      </c>
      <c r="G1259">
        <v>4.8347099999999997E-2</v>
      </c>
      <c r="H1259">
        <v>6</v>
      </c>
      <c r="I1259">
        <v>0.48368369999999999</v>
      </c>
      <c r="J1259">
        <v>2.3373999999999999E-3</v>
      </c>
      <c r="K1259">
        <v>112.9136</v>
      </c>
      <c r="L1259">
        <v>-6.195874399930313E-2</v>
      </c>
      <c r="M1259">
        <v>-2.5353015823575967E-2</v>
      </c>
      <c r="N1259">
        <v>0</v>
      </c>
      <c r="O1259">
        <v>2.535301582357596E-2</v>
      </c>
      <c r="P1259">
        <v>6.195874399930313E-2</v>
      </c>
      <c r="Q1259" s="70">
        <v>256267.04417291243</v>
      </c>
      <c r="R1259">
        <v>2013</v>
      </c>
      <c r="S1259" s="70"/>
    </row>
    <row r="1260" spans="1:19" x14ac:dyDescent="0.25">
      <c r="A1260" t="s">
        <v>79</v>
      </c>
      <c r="B1260" t="s">
        <v>55</v>
      </c>
      <c r="C1260" t="s">
        <v>75</v>
      </c>
      <c r="D1260">
        <v>11</v>
      </c>
      <c r="E1260">
        <v>0.69076729999999997</v>
      </c>
      <c r="F1260">
        <v>81.399780000000007</v>
      </c>
      <c r="G1260">
        <v>6.8564100000000003E-2</v>
      </c>
      <c r="H1260">
        <v>6</v>
      </c>
      <c r="I1260">
        <v>0.69076729999999997</v>
      </c>
      <c r="J1260">
        <v>4.7010000000000003E-3</v>
      </c>
      <c r="K1260">
        <v>112.9136</v>
      </c>
      <c r="L1260">
        <v>-8.7868095038069929E-2</v>
      </c>
      <c r="M1260">
        <v>-3.5954912254398182E-2</v>
      </c>
      <c r="N1260">
        <v>0</v>
      </c>
      <c r="O1260">
        <v>3.5954912254398175E-2</v>
      </c>
      <c r="P1260">
        <v>8.7868095038069929E-2</v>
      </c>
      <c r="Q1260" s="70">
        <v>256267.04417291243</v>
      </c>
      <c r="R1260">
        <v>2013</v>
      </c>
      <c r="S1260" s="70"/>
    </row>
    <row r="1261" spans="1:19" x14ac:dyDescent="0.25">
      <c r="A1261" t="s">
        <v>79</v>
      </c>
      <c r="B1261" t="s">
        <v>55</v>
      </c>
      <c r="C1261" t="s">
        <v>75</v>
      </c>
      <c r="D1261">
        <v>12</v>
      </c>
      <c r="E1261">
        <v>0.95374610000000004</v>
      </c>
      <c r="F1261">
        <v>84.626230000000007</v>
      </c>
      <c r="G1261">
        <v>9.1071299999999994E-2</v>
      </c>
      <c r="H1261">
        <v>6</v>
      </c>
      <c r="I1261">
        <v>0.95374610000000004</v>
      </c>
      <c r="J1261">
        <v>8.2939999999999993E-3</v>
      </c>
      <c r="K1261">
        <v>112.9136</v>
      </c>
      <c r="L1261">
        <v>-0.11671269596428908</v>
      </c>
      <c r="M1261">
        <v>-4.7757889146818618E-2</v>
      </c>
      <c r="N1261">
        <v>0</v>
      </c>
      <c r="O1261">
        <v>4.7757889146818604E-2</v>
      </c>
      <c r="P1261">
        <v>0.11671269596428908</v>
      </c>
      <c r="Q1261" s="70">
        <v>256267.04417291243</v>
      </c>
      <c r="R1261">
        <v>2013</v>
      </c>
      <c r="S1261" s="70"/>
    </row>
    <row r="1262" spans="1:19" x14ac:dyDescent="0.25">
      <c r="A1262" t="s">
        <v>79</v>
      </c>
      <c r="B1262" t="s">
        <v>55</v>
      </c>
      <c r="C1262" t="s">
        <v>75</v>
      </c>
      <c r="D1262">
        <v>13</v>
      </c>
      <c r="E1262">
        <v>1.156833</v>
      </c>
      <c r="F1262">
        <v>87.96678</v>
      </c>
      <c r="G1262">
        <v>0.11068459999999999</v>
      </c>
      <c r="H1262">
        <v>6</v>
      </c>
      <c r="I1262">
        <v>1.156833</v>
      </c>
      <c r="J1262">
        <v>1.2251099999999999E-2</v>
      </c>
      <c r="K1262">
        <v>112.9136</v>
      </c>
      <c r="L1262">
        <v>-0.1418481342755058</v>
      </c>
      <c r="M1262">
        <v>-5.8043106762656053E-2</v>
      </c>
      <c r="N1262">
        <v>0</v>
      </c>
      <c r="O1262">
        <v>5.8043106762656047E-2</v>
      </c>
      <c r="P1262">
        <v>0.1418481342755058</v>
      </c>
      <c r="Q1262" s="70">
        <v>256267.04417291243</v>
      </c>
      <c r="R1262">
        <v>2013</v>
      </c>
      <c r="S1262" s="70"/>
    </row>
    <row r="1263" spans="1:19" x14ac:dyDescent="0.25">
      <c r="A1263" t="s">
        <v>79</v>
      </c>
      <c r="B1263" t="s">
        <v>55</v>
      </c>
      <c r="C1263" t="s">
        <v>75</v>
      </c>
      <c r="D1263">
        <v>14</v>
      </c>
      <c r="E1263">
        <v>1.5739810000000001</v>
      </c>
      <c r="F1263">
        <v>89.164230000000003</v>
      </c>
      <c r="G1263">
        <v>0.14767379999999999</v>
      </c>
      <c r="H1263">
        <v>6</v>
      </c>
      <c r="I1263">
        <v>1.5739810000000001</v>
      </c>
      <c r="J1263">
        <v>2.18076E-2</v>
      </c>
      <c r="K1263">
        <v>112.9136</v>
      </c>
      <c r="L1263">
        <v>-0.18925180130139091</v>
      </c>
      <c r="M1263">
        <v>-7.7440303068254335E-2</v>
      </c>
      <c r="N1263">
        <v>0</v>
      </c>
      <c r="O1263">
        <v>7.7440303068254307E-2</v>
      </c>
      <c r="P1263">
        <v>0.18925180130139091</v>
      </c>
      <c r="Q1263" s="70">
        <v>256267.04417291243</v>
      </c>
      <c r="R1263">
        <v>2013</v>
      </c>
      <c r="S1263" s="70"/>
    </row>
    <row r="1264" spans="1:19" x14ac:dyDescent="0.25">
      <c r="A1264" t="s">
        <v>79</v>
      </c>
      <c r="B1264" t="s">
        <v>55</v>
      </c>
      <c r="C1264" t="s">
        <v>75</v>
      </c>
      <c r="D1264">
        <v>15</v>
      </c>
      <c r="E1264">
        <v>1.8640779999999999</v>
      </c>
      <c r="F1264">
        <v>90.394630000000006</v>
      </c>
      <c r="G1264">
        <v>0.17320920000000001</v>
      </c>
      <c r="H1264">
        <v>6</v>
      </c>
      <c r="I1264">
        <v>1.3687936666666665</v>
      </c>
      <c r="J1264">
        <v>3.0001400000000001E-2</v>
      </c>
      <c r="K1264">
        <v>112.9136</v>
      </c>
      <c r="L1264">
        <v>0.27330791166049961</v>
      </c>
      <c r="M1264">
        <v>0.40445338086606863</v>
      </c>
      <c r="N1264">
        <v>0.49528433333333338</v>
      </c>
      <c r="O1264">
        <v>0.58611528580059813</v>
      </c>
      <c r="P1264">
        <v>0.71726075500616715</v>
      </c>
      <c r="Q1264" s="70">
        <v>256267.04417291243</v>
      </c>
      <c r="R1264">
        <v>2013</v>
      </c>
      <c r="S1264" s="70"/>
    </row>
    <row r="1265" spans="1:19" x14ac:dyDescent="0.25">
      <c r="A1265" t="s">
        <v>79</v>
      </c>
      <c r="B1265" t="s">
        <v>55</v>
      </c>
      <c r="C1265" t="s">
        <v>75</v>
      </c>
      <c r="D1265">
        <v>16</v>
      </c>
      <c r="E1265">
        <v>2.0433629999999998</v>
      </c>
      <c r="F1265">
        <v>91.909540000000007</v>
      </c>
      <c r="G1265">
        <v>0.19022849999999999</v>
      </c>
      <c r="H1265">
        <v>6</v>
      </c>
      <c r="I1265">
        <v>1.5053201179999998</v>
      </c>
      <c r="J1265">
        <v>3.6186900000000001E-2</v>
      </c>
      <c r="K1265">
        <v>112.9136</v>
      </c>
      <c r="L1265">
        <v>0.29425519009660439</v>
      </c>
      <c r="M1265">
        <v>0.43828693455068807</v>
      </c>
      <c r="N1265">
        <v>0.53804288199999994</v>
      </c>
      <c r="O1265">
        <v>0.63779882944931177</v>
      </c>
      <c r="P1265">
        <v>0.7818305739033955</v>
      </c>
      <c r="Q1265" s="70">
        <v>256267.04417291243</v>
      </c>
      <c r="R1265">
        <v>2013</v>
      </c>
      <c r="S1265" s="70"/>
    </row>
    <row r="1266" spans="1:19" x14ac:dyDescent="0.25">
      <c r="A1266" t="s">
        <v>79</v>
      </c>
      <c r="B1266" t="s">
        <v>55</v>
      </c>
      <c r="C1266" t="s">
        <v>75</v>
      </c>
      <c r="D1266">
        <v>17</v>
      </c>
      <c r="E1266">
        <v>2.1679550000000001</v>
      </c>
      <c r="F1266">
        <v>91.800870000000003</v>
      </c>
      <c r="G1266">
        <v>0.20004839999999999</v>
      </c>
      <c r="H1266">
        <v>6</v>
      </c>
      <c r="I1266">
        <v>1.6650941093333333</v>
      </c>
      <c r="J1266">
        <v>4.0019399999999997E-2</v>
      </c>
      <c r="K1266">
        <v>112.9136</v>
      </c>
      <c r="L1266">
        <v>0.24648842984131486</v>
      </c>
      <c r="M1266">
        <v>0.39795535778324737</v>
      </c>
      <c r="N1266">
        <v>0.50286089066666673</v>
      </c>
      <c r="O1266">
        <v>0.60776642355008603</v>
      </c>
      <c r="P1266">
        <v>0.75923335149201865</v>
      </c>
      <c r="Q1266" s="70">
        <v>256267.04417291243</v>
      </c>
      <c r="R1266">
        <v>2013</v>
      </c>
      <c r="S1266" s="70"/>
    </row>
    <row r="1267" spans="1:19" x14ac:dyDescent="0.25">
      <c r="A1267" t="s">
        <v>79</v>
      </c>
      <c r="B1267" t="s">
        <v>55</v>
      </c>
      <c r="C1267" t="s">
        <v>75</v>
      </c>
      <c r="D1267">
        <v>18</v>
      </c>
      <c r="E1267">
        <v>2.0719599999999998</v>
      </c>
      <c r="F1267">
        <v>89.581379999999996</v>
      </c>
      <c r="G1267">
        <v>0.1914351</v>
      </c>
      <c r="H1267">
        <v>6</v>
      </c>
      <c r="I1267">
        <v>2.2794164289999999</v>
      </c>
      <c r="J1267">
        <v>3.6647399999999997E-2</v>
      </c>
      <c r="K1267">
        <v>112.9136</v>
      </c>
      <c r="L1267">
        <v>-0.45279038943304195</v>
      </c>
      <c r="M1267">
        <v>-0.30784509699800572</v>
      </c>
      <c r="N1267">
        <v>-0.207456429</v>
      </c>
      <c r="O1267">
        <v>-0.10706776100199428</v>
      </c>
      <c r="P1267">
        <v>3.7877531433041928E-2</v>
      </c>
      <c r="Q1267" s="70">
        <v>256267.04417291243</v>
      </c>
      <c r="R1267">
        <v>2013</v>
      </c>
      <c r="S1267" s="70"/>
    </row>
    <row r="1268" spans="1:19" x14ac:dyDescent="0.25">
      <c r="A1268" t="s">
        <v>79</v>
      </c>
      <c r="B1268" t="s">
        <v>55</v>
      </c>
      <c r="C1268" t="s">
        <v>75</v>
      </c>
      <c r="D1268">
        <v>19</v>
      </c>
      <c r="E1268">
        <v>1.850428</v>
      </c>
      <c r="F1268">
        <v>86.285809999999998</v>
      </c>
      <c r="G1268">
        <v>0.17165079999999999</v>
      </c>
      <c r="H1268">
        <v>6</v>
      </c>
      <c r="I1268">
        <v>1.8925170584</v>
      </c>
      <c r="J1268">
        <v>2.9464000000000001E-2</v>
      </c>
      <c r="K1268">
        <v>112.9136</v>
      </c>
      <c r="L1268">
        <v>-0.26206842054102952</v>
      </c>
      <c r="M1268">
        <v>-0.13210283029447864</v>
      </c>
      <c r="N1268">
        <v>-4.2089058400000004E-2</v>
      </c>
      <c r="O1268">
        <v>4.7924713494478619E-2</v>
      </c>
      <c r="P1268">
        <v>0.17789030374102949</v>
      </c>
      <c r="Q1268" s="70">
        <v>256267.04417291243</v>
      </c>
      <c r="R1268">
        <v>2013</v>
      </c>
      <c r="S1268" s="70"/>
    </row>
    <row r="1269" spans="1:19" x14ac:dyDescent="0.25">
      <c r="A1269" t="s">
        <v>79</v>
      </c>
      <c r="B1269" t="s">
        <v>55</v>
      </c>
      <c r="C1269" t="s">
        <v>75</v>
      </c>
      <c r="D1269">
        <v>20</v>
      </c>
      <c r="E1269">
        <v>1.4894799999999999</v>
      </c>
      <c r="F1269">
        <v>81.881399999999999</v>
      </c>
      <c r="G1269">
        <v>0.13947280000000001</v>
      </c>
      <c r="H1269">
        <v>6</v>
      </c>
      <c r="I1269">
        <v>1.492948502</v>
      </c>
      <c r="J1269">
        <v>1.94526E-2</v>
      </c>
      <c r="K1269">
        <v>112.9136</v>
      </c>
      <c r="L1269">
        <v>-0.18220980262227734</v>
      </c>
      <c r="M1269">
        <v>-7.6607993385656797E-2</v>
      </c>
      <c r="N1269">
        <v>-3.468502E-3</v>
      </c>
      <c r="O1269">
        <v>6.9670989385656787E-2</v>
      </c>
      <c r="P1269">
        <v>0.17527279862227732</v>
      </c>
      <c r="Q1269" s="70">
        <v>256267.04417291243</v>
      </c>
      <c r="R1269">
        <v>2013</v>
      </c>
      <c r="S1269" s="70"/>
    </row>
    <row r="1270" spans="1:19" x14ac:dyDescent="0.25">
      <c r="A1270" t="s">
        <v>79</v>
      </c>
      <c r="B1270" t="s">
        <v>55</v>
      </c>
      <c r="C1270" t="s">
        <v>75</v>
      </c>
      <c r="D1270">
        <v>21</v>
      </c>
      <c r="E1270">
        <v>1.164077</v>
      </c>
      <c r="F1270">
        <v>77.314999999999998</v>
      </c>
      <c r="G1270">
        <v>0.109822</v>
      </c>
      <c r="H1270">
        <v>6</v>
      </c>
      <c r="I1270">
        <v>1.164077</v>
      </c>
      <c r="J1270">
        <v>1.2060899999999999E-2</v>
      </c>
      <c r="K1270">
        <v>112.9136</v>
      </c>
      <c r="L1270">
        <v>-0.14074272124582651</v>
      </c>
      <c r="M1270">
        <v>-5.7590780711092436E-2</v>
      </c>
      <c r="N1270">
        <v>0</v>
      </c>
      <c r="O1270">
        <v>5.7590780711092422E-2</v>
      </c>
      <c r="P1270">
        <v>0.14074272124582651</v>
      </c>
      <c r="Q1270" s="70">
        <v>256267.04417291243</v>
      </c>
      <c r="R1270">
        <v>2013</v>
      </c>
      <c r="S1270" s="70"/>
    </row>
    <row r="1271" spans="1:19" x14ac:dyDescent="0.25">
      <c r="A1271" t="s">
        <v>79</v>
      </c>
      <c r="B1271" t="s">
        <v>55</v>
      </c>
      <c r="C1271" t="s">
        <v>75</v>
      </c>
      <c r="D1271">
        <v>22</v>
      </c>
      <c r="E1271">
        <v>0.98666920000000002</v>
      </c>
      <c r="F1271">
        <v>74.888720000000006</v>
      </c>
      <c r="G1271">
        <v>9.5548599999999997E-2</v>
      </c>
      <c r="H1271">
        <v>6</v>
      </c>
      <c r="I1271">
        <v>0.98666920000000002</v>
      </c>
      <c r="J1271">
        <v>9.1295000000000005E-3</v>
      </c>
      <c r="K1271">
        <v>112.9136</v>
      </c>
      <c r="L1271">
        <v>-0.12245022345063424</v>
      </c>
      <c r="M1271">
        <v>-5.0105638887374154E-2</v>
      </c>
      <c r="N1271">
        <v>0</v>
      </c>
      <c r="O1271">
        <v>5.010563888737414E-2</v>
      </c>
      <c r="P1271">
        <v>0.12245022345063424</v>
      </c>
      <c r="Q1271" s="70">
        <v>256267.04417291243</v>
      </c>
      <c r="R1271">
        <v>2013</v>
      </c>
      <c r="S1271" s="70"/>
    </row>
    <row r="1272" spans="1:19" x14ac:dyDescent="0.25">
      <c r="A1272" t="s">
        <v>79</v>
      </c>
      <c r="B1272" t="s">
        <v>55</v>
      </c>
      <c r="C1272" t="s">
        <v>75</v>
      </c>
      <c r="D1272">
        <v>23</v>
      </c>
      <c r="E1272">
        <v>0.72831389999999996</v>
      </c>
      <c r="F1272">
        <v>72.731080000000006</v>
      </c>
      <c r="G1272">
        <v>7.0996000000000004E-2</v>
      </c>
      <c r="H1272">
        <v>6</v>
      </c>
      <c r="I1272">
        <v>0.72831389999999996</v>
      </c>
      <c r="J1272">
        <v>5.0403999999999996E-3</v>
      </c>
      <c r="K1272">
        <v>112.9136</v>
      </c>
      <c r="L1272">
        <v>-9.0984745985913121E-2</v>
      </c>
      <c r="M1272">
        <v>-3.7230220559520057E-2</v>
      </c>
      <c r="N1272">
        <v>0</v>
      </c>
      <c r="O1272">
        <v>3.723022055952005E-2</v>
      </c>
      <c r="P1272">
        <v>9.0984745985913121E-2</v>
      </c>
      <c r="Q1272" s="70">
        <v>256267.04417291243</v>
      </c>
      <c r="R1272">
        <v>2013</v>
      </c>
      <c r="S1272" s="70"/>
    </row>
    <row r="1273" spans="1:19" x14ac:dyDescent="0.25">
      <c r="A1273" t="s">
        <v>79</v>
      </c>
      <c r="B1273" t="s">
        <v>55</v>
      </c>
      <c r="C1273" t="s">
        <v>75</v>
      </c>
      <c r="D1273">
        <v>24</v>
      </c>
      <c r="E1273">
        <v>0.52965090000000004</v>
      </c>
      <c r="F1273">
        <v>70.656610000000001</v>
      </c>
      <c r="G1273">
        <v>5.29173E-2</v>
      </c>
      <c r="H1273">
        <v>6</v>
      </c>
      <c r="I1273">
        <v>0.52965090000000004</v>
      </c>
      <c r="J1273">
        <v>2.8002000000000001E-3</v>
      </c>
      <c r="K1273">
        <v>112.9136</v>
      </c>
      <c r="L1273">
        <v>-6.7815756556293877E-2</v>
      </c>
      <c r="M1273">
        <v>-2.7749657886525787E-2</v>
      </c>
      <c r="N1273">
        <v>0</v>
      </c>
      <c r="O1273">
        <v>2.774965788652578E-2</v>
      </c>
      <c r="P1273">
        <v>6.7815756556293877E-2</v>
      </c>
      <c r="Q1273" s="70">
        <v>256267.04417291243</v>
      </c>
      <c r="R1273">
        <v>2013</v>
      </c>
      <c r="S1273" s="70"/>
    </row>
    <row r="1274" spans="1:19" x14ac:dyDescent="0.25">
      <c r="A1274" t="s">
        <v>79</v>
      </c>
      <c r="B1274" t="s">
        <v>55</v>
      </c>
      <c r="C1274" t="s">
        <v>75</v>
      </c>
      <c r="D1274">
        <v>1</v>
      </c>
      <c r="E1274">
        <v>0.14191300000000001</v>
      </c>
      <c r="F1274">
        <v>67.117800000000003</v>
      </c>
      <c r="G1274">
        <v>1.87551E-2</v>
      </c>
      <c r="H1274">
        <v>6</v>
      </c>
      <c r="I1274">
        <v>0.14191300000000001</v>
      </c>
      <c r="J1274">
        <v>3.5179999999999999E-4</v>
      </c>
      <c r="K1274">
        <v>112.9136</v>
      </c>
      <c r="L1274">
        <v>-2.4037206976887007E-2</v>
      </c>
      <c r="M1274">
        <v>-9.8358302557979751E-3</v>
      </c>
      <c r="N1274">
        <v>0</v>
      </c>
      <c r="O1274">
        <v>9.8358302557979733E-3</v>
      </c>
      <c r="P1274">
        <v>2.4037206976887007E-2</v>
      </c>
      <c r="Q1274" s="70">
        <v>285751.30097142514</v>
      </c>
      <c r="R1274">
        <v>2014</v>
      </c>
      <c r="S1274" s="70"/>
    </row>
    <row r="1275" spans="1:19" x14ac:dyDescent="0.25">
      <c r="A1275" t="s">
        <v>79</v>
      </c>
      <c r="B1275" t="s">
        <v>55</v>
      </c>
      <c r="C1275" t="s">
        <v>75</v>
      </c>
      <c r="D1275">
        <v>2</v>
      </c>
      <c r="E1275">
        <v>0.26597500000000002</v>
      </c>
      <c r="F1275">
        <v>66.440860000000001</v>
      </c>
      <c r="G1275">
        <v>2.9552700000000001E-2</v>
      </c>
      <c r="H1275">
        <v>6</v>
      </c>
      <c r="I1275">
        <v>0.26597500000000002</v>
      </c>
      <c r="J1275">
        <v>8.7339999999999998E-4</v>
      </c>
      <c r="K1275">
        <v>112.9136</v>
      </c>
      <c r="L1275">
        <v>-3.7874131200488943E-2</v>
      </c>
      <c r="M1275">
        <v>-1.5497787489704252E-2</v>
      </c>
      <c r="N1275">
        <v>0</v>
      </c>
      <c r="O1275">
        <v>1.5497787489704248E-2</v>
      </c>
      <c r="P1275">
        <v>3.7874131200488943E-2</v>
      </c>
      <c r="Q1275" s="70">
        <v>285751.30097142514</v>
      </c>
      <c r="R1275">
        <v>2014</v>
      </c>
      <c r="S1275" s="70"/>
    </row>
    <row r="1276" spans="1:19" x14ac:dyDescent="0.25">
      <c r="A1276" t="s">
        <v>79</v>
      </c>
      <c r="B1276" t="s">
        <v>55</v>
      </c>
      <c r="C1276" t="s">
        <v>75</v>
      </c>
      <c r="D1276">
        <v>3</v>
      </c>
      <c r="E1276">
        <v>0.2200136</v>
      </c>
      <c r="F1276">
        <v>65.521739999999994</v>
      </c>
      <c r="G1276">
        <v>2.5852400000000001E-2</v>
      </c>
      <c r="H1276">
        <v>6</v>
      </c>
      <c r="I1276">
        <v>0.2200136</v>
      </c>
      <c r="J1276">
        <v>6.6830000000000004E-4</v>
      </c>
      <c r="K1276">
        <v>112.9136</v>
      </c>
      <c r="L1276">
        <v>-3.3130029001566273E-2</v>
      </c>
      <c r="M1276">
        <v>-1.3556539324323418E-2</v>
      </c>
      <c r="N1276">
        <v>0</v>
      </c>
      <c r="O1276">
        <v>1.3556539324323416E-2</v>
      </c>
      <c r="P1276">
        <v>3.3130029001566273E-2</v>
      </c>
      <c r="Q1276" s="70">
        <v>285751.30097142514</v>
      </c>
      <c r="R1276">
        <v>2014</v>
      </c>
      <c r="S1276" s="70"/>
    </row>
    <row r="1277" spans="1:19" x14ac:dyDescent="0.25">
      <c r="A1277" t="s">
        <v>79</v>
      </c>
      <c r="B1277" t="s">
        <v>55</v>
      </c>
      <c r="C1277" t="s">
        <v>75</v>
      </c>
      <c r="D1277">
        <v>4</v>
      </c>
      <c r="E1277">
        <v>0.17563490000000001</v>
      </c>
      <c r="F1277">
        <v>64.247219999999999</v>
      </c>
      <c r="G1277">
        <v>2.0919500000000001E-2</v>
      </c>
      <c r="H1277">
        <v>6</v>
      </c>
      <c r="I1277">
        <v>0.17563490000000001</v>
      </c>
      <c r="J1277">
        <v>4.3760000000000001E-4</v>
      </c>
      <c r="K1277">
        <v>112.9136</v>
      </c>
      <c r="L1277">
        <v>-2.6808637489987436E-2</v>
      </c>
      <c r="M1277">
        <v>-1.0969877157287242E-2</v>
      </c>
      <c r="N1277">
        <v>0</v>
      </c>
      <c r="O1277">
        <v>1.096987715728724E-2</v>
      </c>
      <c r="P1277">
        <v>2.6808637489987436E-2</v>
      </c>
      <c r="Q1277" s="70">
        <v>285751.30097142514</v>
      </c>
      <c r="R1277">
        <v>2014</v>
      </c>
      <c r="S1277" s="70"/>
    </row>
    <row r="1278" spans="1:19" x14ac:dyDescent="0.25">
      <c r="A1278" t="s">
        <v>79</v>
      </c>
      <c r="B1278" t="s">
        <v>55</v>
      </c>
      <c r="C1278" t="s">
        <v>75</v>
      </c>
      <c r="D1278">
        <v>5</v>
      </c>
      <c r="E1278">
        <v>0.16750329999999999</v>
      </c>
      <c r="F1278">
        <v>63.215449999999997</v>
      </c>
      <c r="G1278">
        <v>2.0746500000000001E-2</v>
      </c>
      <c r="H1278">
        <v>6</v>
      </c>
      <c r="I1278">
        <v>0.16750329999999999</v>
      </c>
      <c r="J1278">
        <v>4.304E-4</v>
      </c>
      <c r="K1278">
        <v>112.9136</v>
      </c>
      <c r="L1278">
        <v>-2.6587176387884461E-2</v>
      </c>
      <c r="M1278">
        <v>-1.0879257069410921E-2</v>
      </c>
      <c r="N1278">
        <v>0</v>
      </c>
      <c r="O1278">
        <v>1.087925706941092E-2</v>
      </c>
      <c r="P1278">
        <v>2.6587176387884461E-2</v>
      </c>
      <c r="Q1278" s="70">
        <v>285751.30097142514</v>
      </c>
      <c r="R1278">
        <v>2014</v>
      </c>
      <c r="S1278" s="70"/>
    </row>
    <row r="1279" spans="1:19" x14ac:dyDescent="0.25">
      <c r="A1279" t="s">
        <v>79</v>
      </c>
      <c r="B1279" t="s">
        <v>55</v>
      </c>
      <c r="C1279" t="s">
        <v>75</v>
      </c>
      <c r="D1279">
        <v>6</v>
      </c>
      <c r="E1279">
        <v>0.16321160000000001</v>
      </c>
      <c r="F1279">
        <v>62.797339999999998</v>
      </c>
      <c r="G1279">
        <v>1.8837900000000001E-2</v>
      </c>
      <c r="H1279">
        <v>6</v>
      </c>
      <c r="I1279">
        <v>0.16321160000000001</v>
      </c>
      <c r="J1279">
        <v>3.5490000000000001E-4</v>
      </c>
      <c r="K1279">
        <v>112.9136</v>
      </c>
      <c r="L1279">
        <v>-2.4142880522768407E-2</v>
      </c>
      <c r="M1279">
        <v>-9.8790710142112603E-3</v>
      </c>
      <c r="N1279">
        <v>0</v>
      </c>
      <c r="O1279">
        <v>9.8790710142112586E-3</v>
      </c>
      <c r="P1279">
        <v>2.4142880522768407E-2</v>
      </c>
      <c r="Q1279" s="70">
        <v>285751.30097142514</v>
      </c>
      <c r="R1279">
        <v>2014</v>
      </c>
      <c r="S1279" s="70"/>
    </row>
    <row r="1280" spans="1:19" x14ac:dyDescent="0.25">
      <c r="A1280" t="s">
        <v>79</v>
      </c>
      <c r="B1280" t="s">
        <v>55</v>
      </c>
      <c r="C1280" t="s">
        <v>75</v>
      </c>
      <c r="D1280">
        <v>7</v>
      </c>
      <c r="E1280">
        <v>0.1991676</v>
      </c>
      <c r="F1280">
        <v>63.386920000000003</v>
      </c>
      <c r="G1280">
        <v>2.13898E-2</v>
      </c>
      <c r="H1280">
        <v>6</v>
      </c>
      <c r="I1280">
        <v>0.1991676</v>
      </c>
      <c r="J1280">
        <v>4.5750000000000001E-4</v>
      </c>
      <c r="K1280">
        <v>112.9136</v>
      </c>
      <c r="L1280">
        <v>-2.741142635710592E-2</v>
      </c>
      <c r="M1280">
        <v>-1.1216533475667458E-2</v>
      </c>
      <c r="N1280">
        <v>0</v>
      </c>
      <c r="O1280">
        <v>1.1216533475667454E-2</v>
      </c>
      <c r="P1280">
        <v>2.741142635710592E-2</v>
      </c>
      <c r="Q1280" s="70">
        <v>285751.30097142514</v>
      </c>
      <c r="R1280">
        <v>2014</v>
      </c>
      <c r="S1280" s="70"/>
    </row>
    <row r="1281" spans="1:19" x14ac:dyDescent="0.25">
      <c r="A1281" t="s">
        <v>79</v>
      </c>
      <c r="B1281" t="s">
        <v>55</v>
      </c>
      <c r="C1281" t="s">
        <v>75</v>
      </c>
      <c r="D1281">
        <v>8</v>
      </c>
      <c r="E1281">
        <v>0.3402154</v>
      </c>
      <c r="F1281">
        <v>67.149330000000006</v>
      </c>
      <c r="G1281">
        <v>3.4467999999999999E-2</v>
      </c>
      <c r="H1281">
        <v>6</v>
      </c>
      <c r="I1281">
        <v>0.3402154</v>
      </c>
      <c r="J1281">
        <v>1.188E-3</v>
      </c>
      <c r="K1281">
        <v>112.9136</v>
      </c>
      <c r="L1281">
        <v>-4.4171719518239068E-2</v>
      </c>
      <c r="M1281">
        <v>-1.8074709582768016E-2</v>
      </c>
      <c r="N1281">
        <v>0</v>
      </c>
      <c r="O1281">
        <v>1.8074709582768012E-2</v>
      </c>
      <c r="P1281">
        <v>4.4171719518239068E-2</v>
      </c>
      <c r="Q1281" s="70">
        <v>285751.30097142514</v>
      </c>
      <c r="R1281">
        <v>2014</v>
      </c>
      <c r="S1281" s="70"/>
    </row>
    <row r="1282" spans="1:19" x14ac:dyDescent="0.25">
      <c r="A1282" t="s">
        <v>79</v>
      </c>
      <c r="B1282" t="s">
        <v>55</v>
      </c>
      <c r="C1282" t="s">
        <v>75</v>
      </c>
      <c r="D1282">
        <v>9</v>
      </c>
      <c r="E1282">
        <v>0.34657579999999999</v>
      </c>
      <c r="F1282">
        <v>72.962149999999994</v>
      </c>
      <c r="G1282">
        <v>3.6962399999999999E-2</v>
      </c>
      <c r="H1282">
        <v>6</v>
      </c>
      <c r="I1282">
        <v>0.34657579999999999</v>
      </c>
      <c r="J1282">
        <v>1.3661999999999999E-3</v>
      </c>
      <c r="K1282">
        <v>112.9136</v>
      </c>
      <c r="L1282">
        <v>-4.7368891964850515E-2</v>
      </c>
      <c r="M1282">
        <v>-1.9382966632500217E-2</v>
      </c>
      <c r="N1282">
        <v>0</v>
      </c>
      <c r="O1282">
        <v>1.9382966632500213E-2</v>
      </c>
      <c r="P1282">
        <v>4.7368891964850515E-2</v>
      </c>
      <c r="Q1282" s="70">
        <v>285751.30097142514</v>
      </c>
      <c r="R1282">
        <v>2014</v>
      </c>
      <c r="S1282" s="70"/>
    </row>
    <row r="1283" spans="1:19" x14ac:dyDescent="0.25">
      <c r="A1283" t="s">
        <v>79</v>
      </c>
      <c r="B1283" t="s">
        <v>55</v>
      </c>
      <c r="C1283" t="s">
        <v>75</v>
      </c>
      <c r="D1283">
        <v>10</v>
      </c>
      <c r="E1283">
        <v>0.48368369999999999</v>
      </c>
      <c r="F1283">
        <v>77.955699999999993</v>
      </c>
      <c r="G1283">
        <v>4.8347099999999997E-2</v>
      </c>
      <c r="H1283">
        <v>6</v>
      </c>
      <c r="I1283">
        <v>0.48368369999999999</v>
      </c>
      <c r="J1283">
        <v>2.3373999999999999E-3</v>
      </c>
      <c r="K1283">
        <v>112.9136</v>
      </c>
      <c r="L1283">
        <v>-6.195874399930313E-2</v>
      </c>
      <c r="M1283">
        <v>-2.5353015823575967E-2</v>
      </c>
      <c r="N1283">
        <v>0</v>
      </c>
      <c r="O1283">
        <v>2.535301582357596E-2</v>
      </c>
      <c r="P1283">
        <v>6.195874399930313E-2</v>
      </c>
      <c r="Q1283" s="70">
        <v>285751.30097142514</v>
      </c>
      <c r="R1283">
        <v>2014</v>
      </c>
      <c r="S1283" s="70"/>
    </row>
    <row r="1284" spans="1:19" x14ac:dyDescent="0.25">
      <c r="A1284" t="s">
        <v>79</v>
      </c>
      <c r="B1284" t="s">
        <v>55</v>
      </c>
      <c r="C1284" t="s">
        <v>75</v>
      </c>
      <c r="D1284">
        <v>11</v>
      </c>
      <c r="E1284">
        <v>0.69076729999999997</v>
      </c>
      <c r="F1284">
        <v>81.399780000000007</v>
      </c>
      <c r="G1284">
        <v>6.8564100000000003E-2</v>
      </c>
      <c r="H1284">
        <v>6</v>
      </c>
      <c r="I1284">
        <v>0.69076729999999997</v>
      </c>
      <c r="J1284">
        <v>4.7010000000000003E-3</v>
      </c>
      <c r="K1284">
        <v>112.9136</v>
      </c>
      <c r="L1284">
        <v>-8.7868095038069929E-2</v>
      </c>
      <c r="M1284">
        <v>-3.5954912254398182E-2</v>
      </c>
      <c r="N1284">
        <v>0</v>
      </c>
      <c r="O1284">
        <v>3.5954912254398175E-2</v>
      </c>
      <c r="P1284">
        <v>8.7868095038069929E-2</v>
      </c>
      <c r="Q1284" s="70">
        <v>285751.30097142514</v>
      </c>
      <c r="R1284">
        <v>2014</v>
      </c>
      <c r="S1284" s="70"/>
    </row>
    <row r="1285" spans="1:19" x14ac:dyDescent="0.25">
      <c r="A1285" t="s">
        <v>79</v>
      </c>
      <c r="B1285" t="s">
        <v>55</v>
      </c>
      <c r="C1285" t="s">
        <v>75</v>
      </c>
      <c r="D1285">
        <v>12</v>
      </c>
      <c r="E1285">
        <v>0.95374610000000004</v>
      </c>
      <c r="F1285">
        <v>84.626230000000007</v>
      </c>
      <c r="G1285">
        <v>9.1071299999999994E-2</v>
      </c>
      <c r="H1285">
        <v>6</v>
      </c>
      <c r="I1285">
        <v>0.95374610000000004</v>
      </c>
      <c r="J1285">
        <v>8.2939999999999993E-3</v>
      </c>
      <c r="K1285">
        <v>112.9136</v>
      </c>
      <c r="L1285">
        <v>-0.11671269596428908</v>
      </c>
      <c r="M1285">
        <v>-4.7757889146818618E-2</v>
      </c>
      <c r="N1285">
        <v>0</v>
      </c>
      <c r="O1285">
        <v>4.7757889146818604E-2</v>
      </c>
      <c r="P1285">
        <v>0.11671269596428908</v>
      </c>
      <c r="Q1285" s="70">
        <v>285751.30097142514</v>
      </c>
      <c r="R1285">
        <v>2014</v>
      </c>
      <c r="S1285" s="70"/>
    </row>
    <row r="1286" spans="1:19" x14ac:dyDescent="0.25">
      <c r="A1286" t="s">
        <v>79</v>
      </c>
      <c r="B1286" t="s">
        <v>55</v>
      </c>
      <c r="C1286" t="s">
        <v>75</v>
      </c>
      <c r="D1286">
        <v>13</v>
      </c>
      <c r="E1286">
        <v>1.156833</v>
      </c>
      <c r="F1286">
        <v>87.96678</v>
      </c>
      <c r="G1286">
        <v>0.11068459999999999</v>
      </c>
      <c r="H1286">
        <v>6</v>
      </c>
      <c r="I1286">
        <v>1.156833</v>
      </c>
      <c r="J1286">
        <v>1.2251099999999999E-2</v>
      </c>
      <c r="K1286">
        <v>112.9136</v>
      </c>
      <c r="L1286">
        <v>-0.1418481342755058</v>
      </c>
      <c r="M1286">
        <v>-5.8043106762656053E-2</v>
      </c>
      <c r="N1286">
        <v>0</v>
      </c>
      <c r="O1286">
        <v>5.8043106762656047E-2</v>
      </c>
      <c r="P1286">
        <v>0.1418481342755058</v>
      </c>
      <c r="Q1286" s="70">
        <v>285751.30097142514</v>
      </c>
      <c r="R1286">
        <v>2014</v>
      </c>
      <c r="S1286" s="70"/>
    </row>
    <row r="1287" spans="1:19" x14ac:dyDescent="0.25">
      <c r="A1287" t="s">
        <v>79</v>
      </c>
      <c r="B1287" t="s">
        <v>55</v>
      </c>
      <c r="C1287" t="s">
        <v>75</v>
      </c>
      <c r="D1287">
        <v>14</v>
      </c>
      <c r="E1287">
        <v>1.5739810000000001</v>
      </c>
      <c r="F1287">
        <v>89.164230000000003</v>
      </c>
      <c r="G1287">
        <v>0.14767379999999999</v>
      </c>
      <c r="H1287">
        <v>6</v>
      </c>
      <c r="I1287">
        <v>1.5739810000000001</v>
      </c>
      <c r="J1287">
        <v>2.18076E-2</v>
      </c>
      <c r="K1287">
        <v>112.9136</v>
      </c>
      <c r="L1287">
        <v>-0.18925180130139091</v>
      </c>
      <c r="M1287">
        <v>-7.7440303068254335E-2</v>
      </c>
      <c r="N1287">
        <v>0</v>
      </c>
      <c r="O1287">
        <v>7.7440303068254307E-2</v>
      </c>
      <c r="P1287">
        <v>0.18925180130139091</v>
      </c>
      <c r="Q1287" s="70">
        <v>285751.30097142514</v>
      </c>
      <c r="R1287">
        <v>2014</v>
      </c>
      <c r="S1287" s="70"/>
    </row>
    <row r="1288" spans="1:19" x14ac:dyDescent="0.25">
      <c r="A1288" t="s">
        <v>79</v>
      </c>
      <c r="B1288" t="s">
        <v>55</v>
      </c>
      <c r="C1288" t="s">
        <v>75</v>
      </c>
      <c r="D1288">
        <v>15</v>
      </c>
      <c r="E1288">
        <v>1.8640779999999999</v>
      </c>
      <c r="F1288">
        <v>90.394630000000006</v>
      </c>
      <c r="G1288">
        <v>0.17320920000000001</v>
      </c>
      <c r="H1288">
        <v>6</v>
      </c>
      <c r="I1288">
        <v>1.3687936666666665</v>
      </c>
      <c r="J1288">
        <v>3.0001400000000001E-2</v>
      </c>
      <c r="K1288">
        <v>112.9136</v>
      </c>
      <c r="L1288">
        <v>0.27330791166049961</v>
      </c>
      <c r="M1288">
        <v>0.40445338086606863</v>
      </c>
      <c r="N1288">
        <v>0.49528433333333338</v>
      </c>
      <c r="O1288">
        <v>0.58611528580059813</v>
      </c>
      <c r="P1288">
        <v>0.71726075500616715</v>
      </c>
      <c r="Q1288" s="70">
        <v>285751.30097142514</v>
      </c>
      <c r="R1288">
        <v>2014</v>
      </c>
      <c r="S1288" s="70"/>
    </row>
    <row r="1289" spans="1:19" x14ac:dyDescent="0.25">
      <c r="A1289" t="s">
        <v>79</v>
      </c>
      <c r="B1289" t="s">
        <v>55</v>
      </c>
      <c r="C1289" t="s">
        <v>75</v>
      </c>
      <c r="D1289">
        <v>16</v>
      </c>
      <c r="E1289">
        <v>2.0433629999999998</v>
      </c>
      <c r="F1289">
        <v>91.909540000000007</v>
      </c>
      <c r="G1289">
        <v>0.19022849999999999</v>
      </c>
      <c r="H1289">
        <v>6</v>
      </c>
      <c r="I1289">
        <v>1.5053201179999998</v>
      </c>
      <c r="J1289">
        <v>3.6186900000000001E-2</v>
      </c>
      <c r="K1289">
        <v>112.9136</v>
      </c>
      <c r="L1289">
        <v>0.29425519009660439</v>
      </c>
      <c r="M1289">
        <v>0.43828693455068807</v>
      </c>
      <c r="N1289">
        <v>0.53804288199999994</v>
      </c>
      <c r="O1289">
        <v>0.63779882944931177</v>
      </c>
      <c r="P1289">
        <v>0.7818305739033955</v>
      </c>
      <c r="Q1289" s="70">
        <v>285751.30097142514</v>
      </c>
      <c r="R1289">
        <v>2014</v>
      </c>
      <c r="S1289" s="70"/>
    </row>
    <row r="1290" spans="1:19" x14ac:dyDescent="0.25">
      <c r="A1290" t="s">
        <v>79</v>
      </c>
      <c r="B1290" t="s">
        <v>55</v>
      </c>
      <c r="C1290" t="s">
        <v>75</v>
      </c>
      <c r="D1290">
        <v>17</v>
      </c>
      <c r="E1290">
        <v>2.1679550000000001</v>
      </c>
      <c r="F1290">
        <v>91.800870000000003</v>
      </c>
      <c r="G1290">
        <v>0.20004839999999999</v>
      </c>
      <c r="H1290">
        <v>6</v>
      </c>
      <c r="I1290">
        <v>1.6650941093333333</v>
      </c>
      <c r="J1290">
        <v>4.0019399999999997E-2</v>
      </c>
      <c r="K1290">
        <v>112.9136</v>
      </c>
      <c r="L1290">
        <v>0.24648842984131486</v>
      </c>
      <c r="M1290">
        <v>0.39795535778324737</v>
      </c>
      <c r="N1290">
        <v>0.50286089066666673</v>
      </c>
      <c r="O1290">
        <v>0.60776642355008603</v>
      </c>
      <c r="P1290">
        <v>0.75923335149201865</v>
      </c>
      <c r="Q1290" s="70">
        <v>285751.30097142514</v>
      </c>
      <c r="R1290">
        <v>2014</v>
      </c>
      <c r="S1290" s="70"/>
    </row>
    <row r="1291" spans="1:19" x14ac:dyDescent="0.25">
      <c r="A1291" t="s">
        <v>79</v>
      </c>
      <c r="B1291" t="s">
        <v>55</v>
      </c>
      <c r="C1291" t="s">
        <v>75</v>
      </c>
      <c r="D1291">
        <v>18</v>
      </c>
      <c r="E1291">
        <v>2.0719599999999998</v>
      </c>
      <c r="F1291">
        <v>89.581379999999996</v>
      </c>
      <c r="G1291">
        <v>0.1914351</v>
      </c>
      <c r="H1291">
        <v>6</v>
      </c>
      <c r="I1291">
        <v>2.2794164289999999</v>
      </c>
      <c r="J1291">
        <v>3.6647399999999997E-2</v>
      </c>
      <c r="K1291">
        <v>112.9136</v>
      </c>
      <c r="L1291">
        <v>-0.45279038943304195</v>
      </c>
      <c r="M1291">
        <v>-0.30784509699800572</v>
      </c>
      <c r="N1291">
        <v>-0.207456429</v>
      </c>
      <c r="O1291">
        <v>-0.10706776100199428</v>
      </c>
      <c r="P1291">
        <v>3.7877531433041928E-2</v>
      </c>
      <c r="Q1291" s="70">
        <v>285751.30097142514</v>
      </c>
      <c r="R1291">
        <v>2014</v>
      </c>
      <c r="S1291" s="70"/>
    </row>
    <row r="1292" spans="1:19" x14ac:dyDescent="0.25">
      <c r="A1292" t="s">
        <v>79</v>
      </c>
      <c r="B1292" t="s">
        <v>55</v>
      </c>
      <c r="C1292" t="s">
        <v>75</v>
      </c>
      <c r="D1292">
        <v>19</v>
      </c>
      <c r="E1292">
        <v>1.850428</v>
      </c>
      <c r="F1292">
        <v>86.285809999999998</v>
      </c>
      <c r="G1292">
        <v>0.17165079999999999</v>
      </c>
      <c r="H1292">
        <v>6</v>
      </c>
      <c r="I1292">
        <v>1.8925170584</v>
      </c>
      <c r="J1292">
        <v>2.9464000000000001E-2</v>
      </c>
      <c r="K1292">
        <v>112.9136</v>
      </c>
      <c r="L1292">
        <v>-0.26206842054102952</v>
      </c>
      <c r="M1292">
        <v>-0.13210283029447864</v>
      </c>
      <c r="N1292">
        <v>-4.2089058400000004E-2</v>
      </c>
      <c r="O1292">
        <v>4.7924713494478619E-2</v>
      </c>
      <c r="P1292">
        <v>0.17789030374102949</v>
      </c>
      <c r="Q1292" s="70">
        <v>285751.30097142514</v>
      </c>
      <c r="R1292">
        <v>2014</v>
      </c>
      <c r="S1292" s="70"/>
    </row>
    <row r="1293" spans="1:19" x14ac:dyDescent="0.25">
      <c r="A1293" t="s">
        <v>79</v>
      </c>
      <c r="B1293" t="s">
        <v>55</v>
      </c>
      <c r="C1293" t="s">
        <v>75</v>
      </c>
      <c r="D1293">
        <v>20</v>
      </c>
      <c r="E1293">
        <v>1.4894799999999999</v>
      </c>
      <c r="F1293">
        <v>81.881399999999999</v>
      </c>
      <c r="G1293">
        <v>0.13947280000000001</v>
      </c>
      <c r="H1293">
        <v>6</v>
      </c>
      <c r="I1293">
        <v>1.492948502</v>
      </c>
      <c r="J1293">
        <v>1.94526E-2</v>
      </c>
      <c r="K1293">
        <v>112.9136</v>
      </c>
      <c r="L1293">
        <v>-0.18220980262227734</v>
      </c>
      <c r="M1293">
        <v>-7.6607993385656797E-2</v>
      </c>
      <c r="N1293">
        <v>-3.468502E-3</v>
      </c>
      <c r="O1293">
        <v>6.9670989385656787E-2</v>
      </c>
      <c r="P1293">
        <v>0.17527279862227732</v>
      </c>
      <c r="Q1293" s="70">
        <v>285751.30097142514</v>
      </c>
      <c r="R1293">
        <v>2014</v>
      </c>
      <c r="S1293" s="70"/>
    </row>
    <row r="1294" spans="1:19" x14ac:dyDescent="0.25">
      <c r="A1294" t="s">
        <v>79</v>
      </c>
      <c r="B1294" t="s">
        <v>55</v>
      </c>
      <c r="C1294" t="s">
        <v>75</v>
      </c>
      <c r="D1294">
        <v>21</v>
      </c>
      <c r="E1294">
        <v>1.164077</v>
      </c>
      <c r="F1294">
        <v>77.314999999999998</v>
      </c>
      <c r="G1294">
        <v>0.109822</v>
      </c>
      <c r="H1294">
        <v>6</v>
      </c>
      <c r="I1294">
        <v>1.164077</v>
      </c>
      <c r="J1294">
        <v>1.2060899999999999E-2</v>
      </c>
      <c r="K1294">
        <v>112.9136</v>
      </c>
      <c r="L1294">
        <v>-0.14074272124582651</v>
      </c>
      <c r="M1294">
        <v>-5.7590780711092436E-2</v>
      </c>
      <c r="N1294">
        <v>0</v>
      </c>
      <c r="O1294">
        <v>5.7590780711092422E-2</v>
      </c>
      <c r="P1294">
        <v>0.14074272124582651</v>
      </c>
      <c r="Q1294" s="70">
        <v>285751.30097142514</v>
      </c>
      <c r="R1294">
        <v>2014</v>
      </c>
      <c r="S1294" s="70"/>
    </row>
    <row r="1295" spans="1:19" x14ac:dyDescent="0.25">
      <c r="A1295" t="s">
        <v>79</v>
      </c>
      <c r="B1295" t="s">
        <v>55</v>
      </c>
      <c r="C1295" t="s">
        <v>75</v>
      </c>
      <c r="D1295">
        <v>22</v>
      </c>
      <c r="E1295">
        <v>0.98666920000000002</v>
      </c>
      <c r="F1295">
        <v>74.888720000000006</v>
      </c>
      <c r="G1295">
        <v>9.5548599999999997E-2</v>
      </c>
      <c r="H1295">
        <v>6</v>
      </c>
      <c r="I1295">
        <v>0.98666920000000002</v>
      </c>
      <c r="J1295">
        <v>9.1295000000000005E-3</v>
      </c>
      <c r="K1295">
        <v>112.9136</v>
      </c>
      <c r="L1295">
        <v>-0.12245022345063424</v>
      </c>
      <c r="M1295">
        <v>-5.0105638887374154E-2</v>
      </c>
      <c r="N1295">
        <v>0</v>
      </c>
      <c r="O1295">
        <v>5.010563888737414E-2</v>
      </c>
      <c r="P1295">
        <v>0.12245022345063424</v>
      </c>
      <c r="Q1295" s="70">
        <v>285751.30097142514</v>
      </c>
      <c r="R1295">
        <v>2014</v>
      </c>
      <c r="S1295" s="70"/>
    </row>
    <row r="1296" spans="1:19" x14ac:dyDescent="0.25">
      <c r="A1296" t="s">
        <v>79</v>
      </c>
      <c r="B1296" t="s">
        <v>55</v>
      </c>
      <c r="C1296" t="s">
        <v>75</v>
      </c>
      <c r="D1296">
        <v>23</v>
      </c>
      <c r="E1296">
        <v>0.72831389999999996</v>
      </c>
      <c r="F1296">
        <v>72.731080000000006</v>
      </c>
      <c r="G1296">
        <v>7.0996000000000004E-2</v>
      </c>
      <c r="H1296">
        <v>6</v>
      </c>
      <c r="I1296">
        <v>0.72831389999999996</v>
      </c>
      <c r="J1296">
        <v>5.0403999999999996E-3</v>
      </c>
      <c r="K1296">
        <v>112.9136</v>
      </c>
      <c r="L1296">
        <v>-9.0984745985913121E-2</v>
      </c>
      <c r="M1296">
        <v>-3.7230220559520057E-2</v>
      </c>
      <c r="N1296">
        <v>0</v>
      </c>
      <c r="O1296">
        <v>3.723022055952005E-2</v>
      </c>
      <c r="P1296">
        <v>9.0984745985913121E-2</v>
      </c>
      <c r="Q1296" s="70">
        <v>285751.30097142514</v>
      </c>
      <c r="R1296">
        <v>2014</v>
      </c>
      <c r="S1296" s="70"/>
    </row>
    <row r="1297" spans="1:19" x14ac:dyDescent="0.25">
      <c r="A1297" t="s">
        <v>79</v>
      </c>
      <c r="B1297" t="s">
        <v>55</v>
      </c>
      <c r="C1297" t="s">
        <v>75</v>
      </c>
      <c r="D1297">
        <v>24</v>
      </c>
      <c r="E1297">
        <v>0.52965090000000004</v>
      </c>
      <c r="F1297">
        <v>70.656610000000001</v>
      </c>
      <c r="G1297">
        <v>5.29173E-2</v>
      </c>
      <c r="H1297">
        <v>6</v>
      </c>
      <c r="I1297">
        <v>0.52965090000000004</v>
      </c>
      <c r="J1297">
        <v>2.8002000000000001E-3</v>
      </c>
      <c r="K1297">
        <v>112.9136</v>
      </c>
      <c r="L1297">
        <v>-6.7815756556293877E-2</v>
      </c>
      <c r="M1297">
        <v>-2.7749657886525787E-2</v>
      </c>
      <c r="N1297">
        <v>0</v>
      </c>
      <c r="O1297">
        <v>2.774965788652578E-2</v>
      </c>
      <c r="P1297">
        <v>6.7815756556293877E-2</v>
      </c>
      <c r="Q1297" s="70">
        <v>285751.30097142514</v>
      </c>
      <c r="R1297">
        <v>2014</v>
      </c>
      <c r="S1297" s="70"/>
    </row>
    <row r="1298" spans="1:19" x14ac:dyDescent="0.25">
      <c r="A1298" t="s">
        <v>79</v>
      </c>
      <c r="B1298" t="s">
        <v>55</v>
      </c>
      <c r="C1298" t="s">
        <v>78</v>
      </c>
      <c r="D1298">
        <v>1</v>
      </c>
      <c r="E1298">
        <v>7.6627399999999998E-2</v>
      </c>
      <c r="F1298">
        <v>73.440669999999997</v>
      </c>
      <c r="G1298">
        <v>1.6482699999999999E-2</v>
      </c>
      <c r="H1298">
        <v>9</v>
      </c>
      <c r="I1298">
        <v>7.6627399999999998E-2</v>
      </c>
      <c r="J1298">
        <v>2.7169999999999999E-4</v>
      </c>
      <c r="K1298">
        <v>112.9136</v>
      </c>
      <c r="L1298">
        <v>-2.112423084034553E-2</v>
      </c>
      <c r="M1298">
        <v>-8.6438640325274402E-3</v>
      </c>
      <c r="N1298">
        <v>0</v>
      </c>
      <c r="O1298">
        <v>8.6438640325274384E-3</v>
      </c>
      <c r="P1298">
        <v>2.112423084034553E-2</v>
      </c>
      <c r="Q1298" s="70">
        <v>236938.95833488149</v>
      </c>
      <c r="R1298">
        <v>2012</v>
      </c>
      <c r="S1298" s="70"/>
    </row>
    <row r="1299" spans="1:19" x14ac:dyDescent="0.25">
      <c r="A1299" t="s">
        <v>79</v>
      </c>
      <c r="B1299" t="s">
        <v>55</v>
      </c>
      <c r="C1299" t="s">
        <v>78</v>
      </c>
      <c r="D1299">
        <v>2</v>
      </c>
      <c r="E1299">
        <v>0.19760469999999999</v>
      </c>
      <c r="F1299">
        <v>72.443439999999995</v>
      </c>
      <c r="G1299">
        <v>2.5235899999999999E-2</v>
      </c>
      <c r="H1299">
        <v>9</v>
      </c>
      <c r="I1299">
        <v>0.19760469999999999</v>
      </c>
      <c r="J1299">
        <v>6.3690000000000003E-4</v>
      </c>
      <c r="K1299">
        <v>112.9136</v>
      </c>
      <c r="L1299">
        <v>-3.2342360226318027E-2</v>
      </c>
      <c r="M1299">
        <v>-1.3234231646123387E-2</v>
      </c>
      <c r="N1299">
        <v>0</v>
      </c>
      <c r="O1299">
        <v>1.3234231646123383E-2</v>
      </c>
      <c r="P1299">
        <v>3.2342360226318027E-2</v>
      </c>
      <c r="Q1299" s="70">
        <v>236938.95833488149</v>
      </c>
      <c r="R1299">
        <v>2012</v>
      </c>
      <c r="S1299" s="70"/>
    </row>
    <row r="1300" spans="1:19" x14ac:dyDescent="0.25">
      <c r="A1300" t="s">
        <v>79</v>
      </c>
      <c r="B1300" t="s">
        <v>55</v>
      </c>
      <c r="C1300" t="s">
        <v>78</v>
      </c>
      <c r="D1300">
        <v>3</v>
      </c>
      <c r="E1300">
        <v>0.1542587</v>
      </c>
      <c r="F1300">
        <v>71.139099999999999</v>
      </c>
      <c r="G1300">
        <v>2.18403E-2</v>
      </c>
      <c r="H1300">
        <v>9</v>
      </c>
      <c r="I1300">
        <v>0.1542587</v>
      </c>
      <c r="J1300">
        <v>4.7699999999999999E-4</v>
      </c>
      <c r="K1300">
        <v>112.9136</v>
      </c>
      <c r="L1300">
        <v>-2.7989508677832533E-2</v>
      </c>
      <c r="M1300">
        <v>-1.1453080075528747E-2</v>
      </c>
      <c r="N1300">
        <v>0</v>
      </c>
      <c r="O1300">
        <v>1.1453080075528746E-2</v>
      </c>
      <c r="P1300">
        <v>2.7989508677832533E-2</v>
      </c>
      <c r="Q1300" s="70">
        <v>236938.95833488149</v>
      </c>
      <c r="R1300">
        <v>2012</v>
      </c>
      <c r="S1300" s="70"/>
    </row>
    <row r="1301" spans="1:19" x14ac:dyDescent="0.25">
      <c r="A1301" t="s">
        <v>79</v>
      </c>
      <c r="B1301" t="s">
        <v>55</v>
      </c>
      <c r="C1301" t="s">
        <v>78</v>
      </c>
      <c r="D1301">
        <v>4</v>
      </c>
      <c r="E1301">
        <v>9.2813300000000001E-2</v>
      </c>
      <c r="F1301">
        <v>70.503330000000005</v>
      </c>
      <c r="G1301">
        <v>1.8221000000000001E-2</v>
      </c>
      <c r="H1301">
        <v>9</v>
      </c>
      <c r="I1301">
        <v>9.2813300000000001E-2</v>
      </c>
      <c r="J1301">
        <v>3.3199999999999999E-4</v>
      </c>
      <c r="K1301">
        <v>112.9136</v>
      </c>
      <c r="L1301">
        <v>-2.3350980832284953E-2</v>
      </c>
      <c r="M1301">
        <v>-9.5550320797916453E-3</v>
      </c>
      <c r="N1301">
        <v>0</v>
      </c>
      <c r="O1301">
        <v>9.5550320797916435E-3</v>
      </c>
      <c r="P1301">
        <v>2.3350980832284953E-2</v>
      </c>
      <c r="Q1301" s="70">
        <v>236938.95833488149</v>
      </c>
      <c r="R1301">
        <v>2012</v>
      </c>
      <c r="S1301" s="70"/>
    </row>
    <row r="1302" spans="1:19" x14ac:dyDescent="0.25">
      <c r="A1302" t="s">
        <v>79</v>
      </c>
      <c r="B1302" t="s">
        <v>55</v>
      </c>
      <c r="C1302" t="s">
        <v>78</v>
      </c>
      <c r="D1302">
        <v>5</v>
      </c>
      <c r="E1302">
        <v>0.10598</v>
      </c>
      <c r="F1302">
        <v>69.940929999999994</v>
      </c>
      <c r="G1302">
        <v>1.6280900000000001E-2</v>
      </c>
      <c r="H1302">
        <v>9</v>
      </c>
      <c r="I1302">
        <v>0.10598</v>
      </c>
      <c r="J1302">
        <v>2.6509999999999999E-4</v>
      </c>
      <c r="K1302">
        <v>112.9136</v>
      </c>
      <c r="L1302">
        <v>-2.0866083903219992E-2</v>
      </c>
      <c r="M1302">
        <v>-8.5382323983254124E-3</v>
      </c>
      <c r="N1302">
        <v>0</v>
      </c>
      <c r="O1302">
        <v>8.5382323983254106E-3</v>
      </c>
      <c r="P1302">
        <v>2.0866083903219992E-2</v>
      </c>
      <c r="Q1302" s="70">
        <v>236938.95833488149</v>
      </c>
      <c r="R1302">
        <v>2012</v>
      </c>
      <c r="S1302" s="70"/>
    </row>
    <row r="1303" spans="1:19" x14ac:dyDescent="0.25">
      <c r="A1303" t="s">
        <v>79</v>
      </c>
      <c r="B1303" t="s">
        <v>55</v>
      </c>
      <c r="C1303" t="s">
        <v>78</v>
      </c>
      <c r="D1303">
        <v>6</v>
      </c>
      <c r="E1303">
        <v>8.5595099999999993E-2</v>
      </c>
      <c r="F1303">
        <v>70.425020000000004</v>
      </c>
      <c r="G1303">
        <v>1.36814E-2</v>
      </c>
      <c r="H1303">
        <v>9</v>
      </c>
      <c r="I1303">
        <v>8.5595099999999993E-2</v>
      </c>
      <c r="J1303">
        <v>1.872E-4</v>
      </c>
      <c r="K1303">
        <v>112.9136</v>
      </c>
      <c r="L1303">
        <v>-1.7534323212375368E-2</v>
      </c>
      <c r="M1303">
        <v>-7.1749029299891572E-3</v>
      </c>
      <c r="N1303">
        <v>0</v>
      </c>
      <c r="O1303">
        <v>7.1749029299891555E-3</v>
      </c>
      <c r="P1303">
        <v>1.7534323212375368E-2</v>
      </c>
      <c r="Q1303" s="70">
        <v>236938.95833488149</v>
      </c>
      <c r="R1303">
        <v>2012</v>
      </c>
      <c r="S1303" s="70"/>
    </row>
    <row r="1304" spans="1:19" x14ac:dyDescent="0.25">
      <c r="A1304" t="s">
        <v>79</v>
      </c>
      <c r="B1304" t="s">
        <v>55</v>
      </c>
      <c r="C1304" t="s">
        <v>78</v>
      </c>
      <c r="D1304">
        <v>7</v>
      </c>
      <c r="E1304">
        <v>0.15911529999999999</v>
      </c>
      <c r="F1304">
        <v>70.412409999999994</v>
      </c>
      <c r="G1304">
        <v>1.9571999999999999E-2</v>
      </c>
      <c r="H1304">
        <v>9</v>
      </c>
      <c r="I1304">
        <v>0.15911529999999999</v>
      </c>
      <c r="J1304">
        <v>3.8309999999999999E-4</v>
      </c>
      <c r="K1304">
        <v>112.9136</v>
      </c>
      <c r="L1304">
        <v>-2.5083732546092391E-2</v>
      </c>
      <c r="M1304">
        <v>-1.0264060035861614E-2</v>
      </c>
      <c r="N1304">
        <v>0</v>
      </c>
      <c r="O1304">
        <v>1.0264060035861612E-2</v>
      </c>
      <c r="P1304">
        <v>2.5083732546092391E-2</v>
      </c>
      <c r="Q1304" s="70">
        <v>236938.95833488149</v>
      </c>
      <c r="R1304">
        <v>2012</v>
      </c>
      <c r="S1304" s="70"/>
    </row>
    <row r="1305" spans="1:19" x14ac:dyDescent="0.25">
      <c r="A1305" t="s">
        <v>79</v>
      </c>
      <c r="B1305" t="s">
        <v>55</v>
      </c>
      <c r="C1305" t="s">
        <v>78</v>
      </c>
      <c r="D1305">
        <v>8</v>
      </c>
      <c r="E1305">
        <v>0.2007833</v>
      </c>
      <c r="F1305">
        <v>72.438419999999994</v>
      </c>
      <c r="G1305">
        <v>2.4063999999999999E-2</v>
      </c>
      <c r="H1305">
        <v>9</v>
      </c>
      <c r="I1305">
        <v>0.2007833</v>
      </c>
      <c r="J1305">
        <v>5.7910000000000004E-4</v>
      </c>
      <c r="K1305">
        <v>112.9136</v>
      </c>
      <c r="L1305">
        <v>-3.0839893382002131E-2</v>
      </c>
      <c r="M1305">
        <v>-1.2619434392022051E-2</v>
      </c>
      <c r="N1305">
        <v>0</v>
      </c>
      <c r="O1305">
        <v>1.2619434392022047E-2</v>
      </c>
      <c r="P1305">
        <v>3.0839893382002131E-2</v>
      </c>
      <c r="Q1305" s="70">
        <v>236938.95833488149</v>
      </c>
      <c r="R1305">
        <v>2012</v>
      </c>
      <c r="S1305" s="70"/>
    </row>
    <row r="1306" spans="1:19" x14ac:dyDescent="0.25">
      <c r="A1306" t="s">
        <v>79</v>
      </c>
      <c r="B1306" t="s">
        <v>55</v>
      </c>
      <c r="C1306" t="s">
        <v>78</v>
      </c>
      <c r="D1306">
        <v>9</v>
      </c>
      <c r="E1306">
        <v>0.25684469999999998</v>
      </c>
      <c r="F1306">
        <v>77.785539999999997</v>
      </c>
      <c r="G1306">
        <v>3.1301099999999998E-2</v>
      </c>
      <c r="H1306">
        <v>9</v>
      </c>
      <c r="I1306">
        <v>0.25684469999999998</v>
      </c>
      <c r="J1306">
        <v>9.7980000000000007E-4</v>
      </c>
      <c r="K1306">
        <v>112.9136</v>
      </c>
      <c r="L1306">
        <v>-4.0114815866008791E-2</v>
      </c>
      <c r="M1306">
        <v>-1.6414657492446846E-2</v>
      </c>
      <c r="N1306">
        <v>0</v>
      </c>
      <c r="O1306">
        <v>1.6414657492446843E-2</v>
      </c>
      <c r="P1306">
        <v>4.0114815866008791E-2</v>
      </c>
      <c r="Q1306" s="70">
        <v>236938.95833488149</v>
      </c>
      <c r="R1306">
        <v>2012</v>
      </c>
      <c r="S1306" s="70"/>
    </row>
    <row r="1307" spans="1:19" x14ac:dyDescent="0.25">
      <c r="A1307" t="s">
        <v>79</v>
      </c>
      <c r="B1307" t="s">
        <v>55</v>
      </c>
      <c r="C1307" t="s">
        <v>78</v>
      </c>
      <c r="D1307">
        <v>10</v>
      </c>
      <c r="E1307">
        <v>0.38442270000000001</v>
      </c>
      <c r="F1307">
        <v>85.188929999999999</v>
      </c>
      <c r="G1307">
        <v>4.5292600000000002E-2</v>
      </c>
      <c r="H1307">
        <v>9</v>
      </c>
      <c r="I1307">
        <v>0.38442270000000001</v>
      </c>
      <c r="J1307">
        <v>2.0514000000000001E-3</v>
      </c>
      <c r="K1307">
        <v>112.9136</v>
      </c>
      <c r="L1307">
        <v>-5.8044524937657417E-2</v>
      </c>
      <c r="M1307">
        <v>-2.3751349111159031E-2</v>
      </c>
      <c r="N1307">
        <v>0</v>
      </c>
      <c r="O1307">
        <v>2.3751349111159028E-2</v>
      </c>
      <c r="P1307">
        <v>5.8044524937657417E-2</v>
      </c>
      <c r="Q1307" s="70">
        <v>236938.95833488149</v>
      </c>
      <c r="R1307">
        <v>2012</v>
      </c>
      <c r="S1307" s="70"/>
    </row>
    <row r="1308" spans="1:19" x14ac:dyDescent="0.25">
      <c r="A1308" t="s">
        <v>79</v>
      </c>
      <c r="B1308" t="s">
        <v>55</v>
      </c>
      <c r="C1308" t="s">
        <v>78</v>
      </c>
      <c r="D1308">
        <v>11</v>
      </c>
      <c r="E1308">
        <v>0.66012139999999997</v>
      </c>
      <c r="F1308">
        <v>91.271910000000005</v>
      </c>
      <c r="G1308">
        <v>7.5506400000000001E-2</v>
      </c>
      <c r="H1308">
        <v>9</v>
      </c>
      <c r="I1308">
        <v>0.66012139999999997</v>
      </c>
      <c r="J1308">
        <v>5.7012E-3</v>
      </c>
      <c r="K1308">
        <v>112.9136</v>
      </c>
      <c r="L1308">
        <v>-9.6765205604350035E-2</v>
      </c>
      <c r="M1308">
        <v>-3.9595537780531209E-2</v>
      </c>
      <c r="N1308">
        <v>0</v>
      </c>
      <c r="O1308">
        <v>3.9595537780531202E-2</v>
      </c>
      <c r="P1308">
        <v>9.6765205604350035E-2</v>
      </c>
      <c r="Q1308" s="70">
        <v>236938.95833488149</v>
      </c>
      <c r="R1308">
        <v>2012</v>
      </c>
      <c r="S1308" s="70"/>
    </row>
    <row r="1309" spans="1:19" x14ac:dyDescent="0.25">
      <c r="A1309" t="s">
        <v>79</v>
      </c>
      <c r="B1309" t="s">
        <v>55</v>
      </c>
      <c r="C1309" t="s">
        <v>78</v>
      </c>
      <c r="D1309">
        <v>12</v>
      </c>
      <c r="E1309">
        <v>0.93690260000000003</v>
      </c>
      <c r="F1309">
        <v>95.930300000000003</v>
      </c>
      <c r="G1309">
        <v>9.9177399999999999E-2</v>
      </c>
      <c r="H1309">
        <v>9</v>
      </c>
      <c r="I1309">
        <v>0.93690260000000003</v>
      </c>
      <c r="J1309">
        <v>9.8361000000000004E-3</v>
      </c>
      <c r="K1309">
        <v>112.9136</v>
      </c>
      <c r="L1309">
        <v>-0.12710058609170577</v>
      </c>
      <c r="M1309">
        <v>-5.2008529585509986E-2</v>
      </c>
      <c r="N1309">
        <v>0</v>
      </c>
      <c r="O1309">
        <v>5.2008529585509979E-2</v>
      </c>
      <c r="P1309">
        <v>0.12710058609170577</v>
      </c>
      <c r="Q1309" s="70">
        <v>236938.95833488149</v>
      </c>
      <c r="R1309">
        <v>2012</v>
      </c>
      <c r="S1309" s="70"/>
    </row>
    <row r="1310" spans="1:19" x14ac:dyDescent="0.25">
      <c r="A1310" t="s">
        <v>79</v>
      </c>
      <c r="B1310" t="s">
        <v>55</v>
      </c>
      <c r="C1310" t="s">
        <v>78</v>
      </c>
      <c r="D1310">
        <v>13</v>
      </c>
      <c r="E1310">
        <v>1.311995</v>
      </c>
      <c r="F1310">
        <v>97.088750000000005</v>
      </c>
      <c r="G1310">
        <v>0.1313358</v>
      </c>
      <c r="H1310">
        <v>9</v>
      </c>
      <c r="I1310">
        <v>1.311995</v>
      </c>
      <c r="J1310">
        <v>1.72491E-2</v>
      </c>
      <c r="K1310">
        <v>112.9136</v>
      </c>
      <c r="L1310">
        <v>-0.16831363736893307</v>
      </c>
      <c r="M1310">
        <v>-6.8872576106226144E-2</v>
      </c>
      <c r="N1310">
        <v>0</v>
      </c>
      <c r="O1310">
        <v>6.887257610622613E-2</v>
      </c>
      <c r="P1310">
        <v>0.16831363736893307</v>
      </c>
      <c r="Q1310" s="70">
        <v>236938.95833488149</v>
      </c>
      <c r="R1310">
        <v>2012</v>
      </c>
      <c r="S1310" s="70"/>
    </row>
    <row r="1311" spans="1:19" x14ac:dyDescent="0.25">
      <c r="A1311" t="s">
        <v>79</v>
      </c>
      <c r="B1311" t="s">
        <v>55</v>
      </c>
      <c r="C1311" t="s">
        <v>78</v>
      </c>
      <c r="D1311">
        <v>14</v>
      </c>
      <c r="E1311">
        <v>1.6991099999999999</v>
      </c>
      <c r="F1311">
        <v>97.899780000000007</v>
      </c>
      <c r="G1311">
        <v>0.16574120000000001</v>
      </c>
      <c r="H1311">
        <v>9</v>
      </c>
      <c r="I1311">
        <v>1.6991099999999999</v>
      </c>
      <c r="J1311">
        <v>2.7470100000000001E-2</v>
      </c>
      <c r="K1311">
        <v>112.9136</v>
      </c>
      <c r="L1311">
        <v>-0.21240571890042645</v>
      </c>
      <c r="M1311">
        <v>-8.6914698470341958E-2</v>
      </c>
      <c r="N1311">
        <v>0</v>
      </c>
      <c r="O1311">
        <v>8.6914698470341945E-2</v>
      </c>
      <c r="P1311">
        <v>0.21240571890042645</v>
      </c>
      <c r="Q1311" s="70">
        <v>236938.95833488149</v>
      </c>
      <c r="R1311">
        <v>2012</v>
      </c>
      <c r="S1311" s="70"/>
    </row>
    <row r="1312" spans="1:19" x14ac:dyDescent="0.25">
      <c r="A1312" t="s">
        <v>79</v>
      </c>
      <c r="B1312" t="s">
        <v>55</v>
      </c>
      <c r="C1312" t="s">
        <v>78</v>
      </c>
      <c r="D1312">
        <v>15</v>
      </c>
      <c r="E1312">
        <v>1.9297169999999999</v>
      </c>
      <c r="F1312">
        <v>98.747529999999998</v>
      </c>
      <c r="G1312">
        <v>0.1875018</v>
      </c>
      <c r="H1312">
        <v>9</v>
      </c>
      <c r="I1312">
        <v>1.4021283333333332</v>
      </c>
      <c r="J1312">
        <v>3.5156899999999998E-2</v>
      </c>
      <c r="K1312">
        <v>112.9136</v>
      </c>
      <c r="L1312">
        <v>0.28729552678127457</v>
      </c>
      <c r="M1312">
        <v>0.42926266157722159</v>
      </c>
      <c r="N1312">
        <v>0.52758866666666659</v>
      </c>
      <c r="O1312">
        <v>0.6259146717561116</v>
      </c>
      <c r="P1312">
        <v>0.76788180655205862</v>
      </c>
      <c r="Q1312" s="70">
        <v>236938.95833488149</v>
      </c>
      <c r="R1312">
        <v>2012</v>
      </c>
      <c r="S1312" s="70"/>
    </row>
    <row r="1313" spans="1:19" x14ac:dyDescent="0.25">
      <c r="A1313" t="s">
        <v>79</v>
      </c>
      <c r="B1313" t="s">
        <v>55</v>
      </c>
      <c r="C1313" t="s">
        <v>78</v>
      </c>
      <c r="D1313">
        <v>16</v>
      </c>
      <c r="E1313">
        <v>2.221876</v>
      </c>
      <c r="F1313">
        <v>98.444519999999997</v>
      </c>
      <c r="G1313">
        <v>0.21188219999999999</v>
      </c>
      <c r="H1313">
        <v>9</v>
      </c>
      <c r="I1313">
        <v>1.6223115959999999</v>
      </c>
      <c r="J1313">
        <v>4.4894000000000003E-2</v>
      </c>
      <c r="K1313">
        <v>112.9136</v>
      </c>
      <c r="L1313">
        <v>0.32802664052365427</v>
      </c>
      <c r="M1313">
        <v>0.48845335219766439</v>
      </c>
      <c r="N1313">
        <v>0.599564404</v>
      </c>
      <c r="O1313">
        <v>0.7106754558023356</v>
      </c>
      <c r="P1313">
        <v>0.87110216747634572</v>
      </c>
      <c r="Q1313" s="70">
        <v>236938.95833488149</v>
      </c>
      <c r="R1313">
        <v>2012</v>
      </c>
      <c r="S1313" s="70"/>
    </row>
    <row r="1314" spans="1:19" x14ac:dyDescent="0.25">
      <c r="A1314" t="s">
        <v>79</v>
      </c>
      <c r="B1314" t="s">
        <v>55</v>
      </c>
      <c r="C1314" t="s">
        <v>78</v>
      </c>
      <c r="D1314">
        <v>17</v>
      </c>
      <c r="E1314">
        <v>2.3288600000000002</v>
      </c>
      <c r="F1314">
        <v>96.505930000000006</v>
      </c>
      <c r="G1314">
        <v>0.2224043</v>
      </c>
      <c r="H1314">
        <v>9</v>
      </c>
      <c r="I1314">
        <v>1.7719904686666668</v>
      </c>
      <c r="J1314">
        <v>4.9463699999999999E-2</v>
      </c>
      <c r="K1314">
        <v>112.9136</v>
      </c>
      <c r="L1314">
        <v>0.27184687371003852</v>
      </c>
      <c r="M1314">
        <v>0.44024057015099655</v>
      </c>
      <c r="N1314">
        <v>0.55686953133333339</v>
      </c>
      <c r="O1314">
        <v>0.67349849251567018</v>
      </c>
      <c r="P1314">
        <v>0.84189218895662821</v>
      </c>
      <c r="Q1314" s="70">
        <v>236938.95833488149</v>
      </c>
      <c r="R1314">
        <v>2012</v>
      </c>
      <c r="S1314" s="70"/>
    </row>
    <row r="1315" spans="1:19" x14ac:dyDescent="0.25">
      <c r="A1315" t="s">
        <v>79</v>
      </c>
      <c r="B1315" t="s">
        <v>55</v>
      </c>
      <c r="C1315" t="s">
        <v>78</v>
      </c>
      <c r="D1315">
        <v>18</v>
      </c>
      <c r="E1315">
        <v>2.2311230000000002</v>
      </c>
      <c r="F1315">
        <v>92.764430000000004</v>
      </c>
      <c r="G1315">
        <v>0.21012510000000001</v>
      </c>
      <c r="H1315">
        <v>9</v>
      </c>
      <c r="I1315">
        <v>2.4595025180000003</v>
      </c>
      <c r="J1315">
        <v>4.41526E-2</v>
      </c>
      <c r="K1315">
        <v>112.9136</v>
      </c>
      <c r="L1315">
        <v>-0.49766579801133626</v>
      </c>
      <c r="M1315">
        <v>-0.33856928101837402</v>
      </c>
      <c r="N1315">
        <v>-0.228379518</v>
      </c>
      <c r="O1315">
        <v>-0.11818975498162598</v>
      </c>
      <c r="P1315">
        <v>4.0906762011336251E-2</v>
      </c>
      <c r="Q1315" s="70">
        <v>236938.95833488149</v>
      </c>
      <c r="R1315">
        <v>2012</v>
      </c>
      <c r="S1315" s="70"/>
    </row>
    <row r="1316" spans="1:19" x14ac:dyDescent="0.25">
      <c r="A1316" t="s">
        <v>79</v>
      </c>
      <c r="B1316" t="s">
        <v>55</v>
      </c>
      <c r="C1316" t="s">
        <v>78</v>
      </c>
      <c r="D1316">
        <v>19</v>
      </c>
      <c r="E1316">
        <v>1.9210210000000001</v>
      </c>
      <c r="F1316">
        <v>88.212860000000006</v>
      </c>
      <c r="G1316">
        <v>0.18232599999999999</v>
      </c>
      <c r="H1316">
        <v>9</v>
      </c>
      <c r="I1316">
        <v>1.9678065042000001</v>
      </c>
      <c r="J1316">
        <v>3.3242800000000003E-2</v>
      </c>
      <c r="K1316">
        <v>112.9136</v>
      </c>
      <c r="L1316">
        <v>-0.28044577940300136</v>
      </c>
      <c r="M1316">
        <v>-0.14239739482563046</v>
      </c>
      <c r="N1316">
        <v>-4.6785504200000001E-2</v>
      </c>
      <c r="O1316">
        <v>4.8826386425630454E-2</v>
      </c>
      <c r="P1316">
        <v>0.18687477100300137</v>
      </c>
      <c r="Q1316" s="70">
        <v>236938.95833488149</v>
      </c>
      <c r="R1316">
        <v>2012</v>
      </c>
      <c r="S1316" s="70"/>
    </row>
    <row r="1317" spans="1:19" x14ac:dyDescent="0.25">
      <c r="A1317" t="s">
        <v>79</v>
      </c>
      <c r="B1317" t="s">
        <v>55</v>
      </c>
      <c r="C1317" t="s">
        <v>78</v>
      </c>
      <c r="D1317">
        <v>20</v>
      </c>
      <c r="E1317">
        <v>1.4860549999999999</v>
      </c>
      <c r="F1317">
        <v>85.048490000000001</v>
      </c>
      <c r="G1317">
        <v>0.14511470000000001</v>
      </c>
      <c r="H1317">
        <v>9</v>
      </c>
      <c r="I1317">
        <v>1.489879846</v>
      </c>
      <c r="J1317">
        <v>2.1058299999999999E-2</v>
      </c>
      <c r="K1317">
        <v>112.9136</v>
      </c>
      <c r="L1317">
        <v>-0.1897969222548759</v>
      </c>
      <c r="M1317">
        <v>-7.9923112163790805E-2</v>
      </c>
      <c r="N1317">
        <v>-3.8248459999999998E-3</v>
      </c>
      <c r="O1317">
        <v>7.2273420163790791E-2</v>
      </c>
      <c r="P1317">
        <v>0.18214723025487592</v>
      </c>
      <c r="Q1317" s="70">
        <v>236938.95833488149</v>
      </c>
      <c r="R1317">
        <v>2012</v>
      </c>
      <c r="S1317" s="70"/>
    </row>
    <row r="1318" spans="1:19" x14ac:dyDescent="0.25">
      <c r="A1318" t="s">
        <v>79</v>
      </c>
      <c r="B1318" t="s">
        <v>55</v>
      </c>
      <c r="C1318" t="s">
        <v>78</v>
      </c>
      <c r="D1318">
        <v>21</v>
      </c>
      <c r="E1318">
        <v>1.0878699999999999</v>
      </c>
      <c r="F1318">
        <v>82.498320000000007</v>
      </c>
      <c r="G1318">
        <v>0.1094029</v>
      </c>
      <c r="H1318">
        <v>9</v>
      </c>
      <c r="I1318">
        <v>1.0878699999999999</v>
      </c>
      <c r="J1318">
        <v>1.1969E-2</v>
      </c>
      <c r="K1318">
        <v>112.9136</v>
      </c>
      <c r="L1318">
        <v>-0.14020548981736827</v>
      </c>
      <c r="M1318">
        <v>-5.7370949965221005E-2</v>
      </c>
      <c r="N1318">
        <v>0</v>
      </c>
      <c r="O1318">
        <v>5.7370949965220991E-2</v>
      </c>
      <c r="P1318">
        <v>0.14020548981736827</v>
      </c>
      <c r="Q1318" s="70">
        <v>236938.95833488149</v>
      </c>
      <c r="R1318">
        <v>2012</v>
      </c>
      <c r="S1318" s="70"/>
    </row>
    <row r="1319" spans="1:19" x14ac:dyDescent="0.25">
      <c r="A1319" t="s">
        <v>79</v>
      </c>
      <c r="B1319" t="s">
        <v>55</v>
      </c>
      <c r="C1319" t="s">
        <v>78</v>
      </c>
      <c r="D1319">
        <v>22</v>
      </c>
      <c r="E1319">
        <v>0.88466449999999996</v>
      </c>
      <c r="F1319">
        <v>80.820939999999993</v>
      </c>
      <c r="G1319">
        <v>9.0034400000000001E-2</v>
      </c>
      <c r="H1319">
        <v>9</v>
      </c>
      <c r="I1319">
        <v>0.88466449999999996</v>
      </c>
      <c r="J1319">
        <v>8.1061999999999992E-3</v>
      </c>
      <c r="K1319">
        <v>112.9136</v>
      </c>
      <c r="L1319">
        <v>-0.11538377478695801</v>
      </c>
      <c r="M1319">
        <v>-4.7214105372932899E-2</v>
      </c>
      <c r="N1319">
        <v>0</v>
      </c>
      <c r="O1319">
        <v>4.7214105372932892E-2</v>
      </c>
      <c r="P1319">
        <v>0.11538377478695801</v>
      </c>
      <c r="Q1319" s="70">
        <v>236938.95833488149</v>
      </c>
      <c r="R1319">
        <v>2012</v>
      </c>
      <c r="S1319" s="70"/>
    </row>
    <row r="1320" spans="1:19" x14ac:dyDescent="0.25">
      <c r="A1320" t="s">
        <v>79</v>
      </c>
      <c r="B1320" t="s">
        <v>55</v>
      </c>
      <c r="C1320" t="s">
        <v>78</v>
      </c>
      <c r="D1320">
        <v>23</v>
      </c>
      <c r="E1320">
        <v>0.64524970000000004</v>
      </c>
      <c r="F1320">
        <v>79.232960000000006</v>
      </c>
      <c r="G1320">
        <v>6.7544300000000002E-2</v>
      </c>
      <c r="H1320">
        <v>9</v>
      </c>
      <c r="I1320">
        <v>0.64524970000000004</v>
      </c>
      <c r="J1320">
        <v>4.5621999999999998E-3</v>
      </c>
      <c r="K1320">
        <v>112.9136</v>
      </c>
      <c r="L1320">
        <v>-8.6561195444589914E-2</v>
      </c>
      <c r="M1320">
        <v>-3.5420139534123277E-2</v>
      </c>
      <c r="N1320">
        <v>0</v>
      </c>
      <c r="O1320">
        <v>3.542013953412327E-2</v>
      </c>
      <c r="P1320">
        <v>8.6561195444589914E-2</v>
      </c>
      <c r="Q1320" s="70">
        <v>236938.95833488149</v>
      </c>
      <c r="R1320">
        <v>2012</v>
      </c>
      <c r="S1320" s="70"/>
    </row>
    <row r="1321" spans="1:19" x14ac:dyDescent="0.25">
      <c r="A1321" t="s">
        <v>79</v>
      </c>
      <c r="B1321" t="s">
        <v>55</v>
      </c>
      <c r="C1321" t="s">
        <v>78</v>
      </c>
      <c r="D1321">
        <v>24</v>
      </c>
      <c r="E1321">
        <v>0.41036270000000002</v>
      </c>
      <c r="F1321">
        <v>77.025180000000006</v>
      </c>
      <c r="G1321">
        <v>4.7451599999999997E-2</v>
      </c>
      <c r="H1321">
        <v>9</v>
      </c>
      <c r="I1321">
        <v>0.41036270000000002</v>
      </c>
      <c r="J1321">
        <v>2.2517000000000001E-3</v>
      </c>
      <c r="K1321">
        <v>112.9136</v>
      </c>
      <c r="L1321">
        <v>-6.0812288812318545E-2</v>
      </c>
      <c r="M1321">
        <v>-2.4883895653919724E-2</v>
      </c>
      <c r="N1321">
        <v>0</v>
      </c>
      <c r="O1321">
        <v>2.4883895653919717E-2</v>
      </c>
      <c r="P1321">
        <v>6.0812288812318545E-2</v>
      </c>
      <c r="Q1321" s="70">
        <v>236938.95833488149</v>
      </c>
      <c r="R1321">
        <v>2012</v>
      </c>
      <c r="S1321" s="70"/>
    </row>
    <row r="1322" spans="1:19" x14ac:dyDescent="0.25">
      <c r="A1322" t="s">
        <v>79</v>
      </c>
      <c r="B1322" t="s">
        <v>55</v>
      </c>
      <c r="C1322" t="s">
        <v>78</v>
      </c>
      <c r="D1322">
        <v>1</v>
      </c>
      <c r="E1322">
        <v>7.6627399999999998E-2</v>
      </c>
      <c r="F1322">
        <v>73.440669999999997</v>
      </c>
      <c r="G1322">
        <v>1.6482699999999999E-2</v>
      </c>
      <c r="H1322">
        <v>9</v>
      </c>
      <c r="I1322">
        <v>7.6627399999999998E-2</v>
      </c>
      <c r="J1322">
        <v>2.7169999999999999E-4</v>
      </c>
      <c r="K1322">
        <v>112.9136</v>
      </c>
      <c r="L1322">
        <v>-2.112423084034553E-2</v>
      </c>
      <c r="M1322">
        <v>-8.6438640325274402E-3</v>
      </c>
      <c r="N1322">
        <v>0</v>
      </c>
      <c r="O1322">
        <v>8.6438640325274384E-3</v>
      </c>
      <c r="P1322">
        <v>2.112423084034553E-2</v>
      </c>
      <c r="Q1322" s="70">
        <v>266611.1538171994</v>
      </c>
      <c r="R1322">
        <v>2013</v>
      </c>
      <c r="S1322" s="70"/>
    </row>
    <row r="1323" spans="1:19" x14ac:dyDescent="0.25">
      <c r="A1323" t="s">
        <v>79</v>
      </c>
      <c r="B1323" t="s">
        <v>55</v>
      </c>
      <c r="C1323" t="s">
        <v>78</v>
      </c>
      <c r="D1323">
        <v>2</v>
      </c>
      <c r="E1323">
        <v>0.19760469999999999</v>
      </c>
      <c r="F1323">
        <v>72.443439999999995</v>
      </c>
      <c r="G1323">
        <v>2.5235899999999999E-2</v>
      </c>
      <c r="H1323">
        <v>9</v>
      </c>
      <c r="I1323">
        <v>0.19760469999999999</v>
      </c>
      <c r="J1323">
        <v>6.3690000000000003E-4</v>
      </c>
      <c r="K1323">
        <v>112.9136</v>
      </c>
      <c r="L1323">
        <v>-3.2342360226318027E-2</v>
      </c>
      <c r="M1323">
        <v>-1.3234231646123387E-2</v>
      </c>
      <c r="N1323">
        <v>0</v>
      </c>
      <c r="O1323">
        <v>1.3234231646123383E-2</v>
      </c>
      <c r="P1323">
        <v>3.2342360226318027E-2</v>
      </c>
      <c r="Q1323" s="70">
        <v>266611.1538171994</v>
      </c>
      <c r="R1323">
        <v>2013</v>
      </c>
      <c r="S1323" s="70"/>
    </row>
    <row r="1324" spans="1:19" x14ac:dyDescent="0.25">
      <c r="A1324" t="s">
        <v>79</v>
      </c>
      <c r="B1324" t="s">
        <v>55</v>
      </c>
      <c r="C1324" t="s">
        <v>78</v>
      </c>
      <c r="D1324">
        <v>3</v>
      </c>
      <c r="E1324">
        <v>0.1542587</v>
      </c>
      <c r="F1324">
        <v>71.139099999999999</v>
      </c>
      <c r="G1324">
        <v>2.18403E-2</v>
      </c>
      <c r="H1324">
        <v>9</v>
      </c>
      <c r="I1324">
        <v>0.1542587</v>
      </c>
      <c r="J1324">
        <v>4.7699999999999999E-4</v>
      </c>
      <c r="K1324">
        <v>112.9136</v>
      </c>
      <c r="L1324">
        <v>-2.7989508677832533E-2</v>
      </c>
      <c r="M1324">
        <v>-1.1453080075528747E-2</v>
      </c>
      <c r="N1324">
        <v>0</v>
      </c>
      <c r="O1324">
        <v>1.1453080075528746E-2</v>
      </c>
      <c r="P1324">
        <v>2.7989508677832533E-2</v>
      </c>
      <c r="Q1324" s="70">
        <v>266611.1538171994</v>
      </c>
      <c r="R1324">
        <v>2013</v>
      </c>
      <c r="S1324" s="70"/>
    </row>
    <row r="1325" spans="1:19" x14ac:dyDescent="0.25">
      <c r="A1325" t="s">
        <v>79</v>
      </c>
      <c r="B1325" t="s">
        <v>55</v>
      </c>
      <c r="C1325" t="s">
        <v>78</v>
      </c>
      <c r="D1325">
        <v>4</v>
      </c>
      <c r="E1325">
        <v>9.2813300000000001E-2</v>
      </c>
      <c r="F1325">
        <v>70.503330000000005</v>
      </c>
      <c r="G1325">
        <v>1.8221000000000001E-2</v>
      </c>
      <c r="H1325">
        <v>9</v>
      </c>
      <c r="I1325">
        <v>9.2813300000000001E-2</v>
      </c>
      <c r="J1325">
        <v>3.3199999999999999E-4</v>
      </c>
      <c r="K1325">
        <v>112.9136</v>
      </c>
      <c r="L1325">
        <v>-2.3350980832284953E-2</v>
      </c>
      <c r="M1325">
        <v>-9.5550320797916453E-3</v>
      </c>
      <c r="N1325">
        <v>0</v>
      </c>
      <c r="O1325">
        <v>9.5550320797916435E-3</v>
      </c>
      <c r="P1325">
        <v>2.3350980832284953E-2</v>
      </c>
      <c r="Q1325" s="70">
        <v>266611.1538171994</v>
      </c>
      <c r="R1325">
        <v>2013</v>
      </c>
      <c r="S1325" s="70"/>
    </row>
    <row r="1326" spans="1:19" x14ac:dyDescent="0.25">
      <c r="A1326" t="s">
        <v>79</v>
      </c>
      <c r="B1326" t="s">
        <v>55</v>
      </c>
      <c r="C1326" t="s">
        <v>78</v>
      </c>
      <c r="D1326">
        <v>5</v>
      </c>
      <c r="E1326">
        <v>0.10598</v>
      </c>
      <c r="F1326">
        <v>69.940929999999994</v>
      </c>
      <c r="G1326">
        <v>1.6280900000000001E-2</v>
      </c>
      <c r="H1326">
        <v>9</v>
      </c>
      <c r="I1326">
        <v>0.10598</v>
      </c>
      <c r="J1326">
        <v>2.6509999999999999E-4</v>
      </c>
      <c r="K1326">
        <v>112.9136</v>
      </c>
      <c r="L1326">
        <v>-2.0866083903219992E-2</v>
      </c>
      <c r="M1326">
        <v>-8.5382323983254124E-3</v>
      </c>
      <c r="N1326">
        <v>0</v>
      </c>
      <c r="O1326">
        <v>8.5382323983254106E-3</v>
      </c>
      <c r="P1326">
        <v>2.0866083903219992E-2</v>
      </c>
      <c r="Q1326" s="70">
        <v>266611.1538171994</v>
      </c>
      <c r="R1326">
        <v>2013</v>
      </c>
      <c r="S1326" s="70"/>
    </row>
    <row r="1327" spans="1:19" x14ac:dyDescent="0.25">
      <c r="A1327" t="s">
        <v>79</v>
      </c>
      <c r="B1327" t="s">
        <v>55</v>
      </c>
      <c r="C1327" t="s">
        <v>78</v>
      </c>
      <c r="D1327">
        <v>6</v>
      </c>
      <c r="E1327">
        <v>8.5595099999999993E-2</v>
      </c>
      <c r="F1327">
        <v>70.425020000000004</v>
      </c>
      <c r="G1327">
        <v>1.36814E-2</v>
      </c>
      <c r="H1327">
        <v>9</v>
      </c>
      <c r="I1327">
        <v>8.5595099999999993E-2</v>
      </c>
      <c r="J1327">
        <v>1.872E-4</v>
      </c>
      <c r="K1327">
        <v>112.9136</v>
      </c>
      <c r="L1327">
        <v>-1.7534323212375368E-2</v>
      </c>
      <c r="M1327">
        <v>-7.1749029299891572E-3</v>
      </c>
      <c r="N1327">
        <v>0</v>
      </c>
      <c r="O1327">
        <v>7.1749029299891555E-3</v>
      </c>
      <c r="P1327">
        <v>1.7534323212375368E-2</v>
      </c>
      <c r="Q1327" s="70">
        <v>266611.1538171994</v>
      </c>
      <c r="R1327">
        <v>2013</v>
      </c>
      <c r="S1327" s="70"/>
    </row>
    <row r="1328" spans="1:19" x14ac:dyDescent="0.25">
      <c r="A1328" t="s">
        <v>79</v>
      </c>
      <c r="B1328" t="s">
        <v>55</v>
      </c>
      <c r="C1328" t="s">
        <v>78</v>
      </c>
      <c r="D1328">
        <v>7</v>
      </c>
      <c r="E1328">
        <v>0.15911529999999999</v>
      </c>
      <c r="F1328">
        <v>70.412409999999994</v>
      </c>
      <c r="G1328">
        <v>1.9571999999999999E-2</v>
      </c>
      <c r="H1328">
        <v>9</v>
      </c>
      <c r="I1328">
        <v>0.15911529999999999</v>
      </c>
      <c r="J1328">
        <v>3.8309999999999999E-4</v>
      </c>
      <c r="K1328">
        <v>112.9136</v>
      </c>
      <c r="L1328">
        <v>-2.5083732546092391E-2</v>
      </c>
      <c r="M1328">
        <v>-1.0264060035861614E-2</v>
      </c>
      <c r="N1328">
        <v>0</v>
      </c>
      <c r="O1328">
        <v>1.0264060035861612E-2</v>
      </c>
      <c r="P1328">
        <v>2.5083732546092391E-2</v>
      </c>
      <c r="Q1328" s="70">
        <v>266611.1538171994</v>
      </c>
      <c r="R1328">
        <v>2013</v>
      </c>
      <c r="S1328" s="70"/>
    </row>
    <row r="1329" spans="1:19" x14ac:dyDescent="0.25">
      <c r="A1329" t="s">
        <v>79</v>
      </c>
      <c r="B1329" t="s">
        <v>55</v>
      </c>
      <c r="C1329" t="s">
        <v>78</v>
      </c>
      <c r="D1329">
        <v>8</v>
      </c>
      <c r="E1329">
        <v>0.2007833</v>
      </c>
      <c r="F1329">
        <v>72.438419999999994</v>
      </c>
      <c r="G1329">
        <v>2.4063999999999999E-2</v>
      </c>
      <c r="H1329">
        <v>9</v>
      </c>
      <c r="I1329">
        <v>0.2007833</v>
      </c>
      <c r="J1329">
        <v>5.7910000000000004E-4</v>
      </c>
      <c r="K1329">
        <v>112.9136</v>
      </c>
      <c r="L1329">
        <v>-3.0839893382002131E-2</v>
      </c>
      <c r="M1329">
        <v>-1.2619434392022051E-2</v>
      </c>
      <c r="N1329">
        <v>0</v>
      </c>
      <c r="O1329">
        <v>1.2619434392022047E-2</v>
      </c>
      <c r="P1329">
        <v>3.0839893382002131E-2</v>
      </c>
      <c r="Q1329" s="70">
        <v>266611.1538171994</v>
      </c>
      <c r="R1329">
        <v>2013</v>
      </c>
      <c r="S1329" s="70"/>
    </row>
    <row r="1330" spans="1:19" x14ac:dyDescent="0.25">
      <c r="A1330" t="s">
        <v>79</v>
      </c>
      <c r="B1330" t="s">
        <v>55</v>
      </c>
      <c r="C1330" t="s">
        <v>78</v>
      </c>
      <c r="D1330">
        <v>9</v>
      </c>
      <c r="E1330">
        <v>0.25684469999999998</v>
      </c>
      <c r="F1330">
        <v>77.785539999999997</v>
      </c>
      <c r="G1330">
        <v>3.1301099999999998E-2</v>
      </c>
      <c r="H1330">
        <v>9</v>
      </c>
      <c r="I1330">
        <v>0.25684469999999998</v>
      </c>
      <c r="J1330">
        <v>9.7980000000000007E-4</v>
      </c>
      <c r="K1330">
        <v>112.9136</v>
      </c>
      <c r="L1330">
        <v>-4.0114815866008791E-2</v>
      </c>
      <c r="M1330">
        <v>-1.6414657492446846E-2</v>
      </c>
      <c r="N1330">
        <v>0</v>
      </c>
      <c r="O1330">
        <v>1.6414657492446843E-2</v>
      </c>
      <c r="P1330">
        <v>4.0114815866008791E-2</v>
      </c>
      <c r="Q1330" s="70">
        <v>266611.1538171994</v>
      </c>
      <c r="R1330">
        <v>2013</v>
      </c>
      <c r="S1330" s="70"/>
    </row>
    <row r="1331" spans="1:19" x14ac:dyDescent="0.25">
      <c r="A1331" t="s">
        <v>79</v>
      </c>
      <c r="B1331" t="s">
        <v>55</v>
      </c>
      <c r="C1331" t="s">
        <v>78</v>
      </c>
      <c r="D1331">
        <v>10</v>
      </c>
      <c r="E1331">
        <v>0.38442270000000001</v>
      </c>
      <c r="F1331">
        <v>85.188929999999999</v>
      </c>
      <c r="G1331">
        <v>4.5292600000000002E-2</v>
      </c>
      <c r="H1331">
        <v>9</v>
      </c>
      <c r="I1331">
        <v>0.38442270000000001</v>
      </c>
      <c r="J1331">
        <v>2.0514000000000001E-3</v>
      </c>
      <c r="K1331">
        <v>112.9136</v>
      </c>
      <c r="L1331">
        <v>-5.8044524937657417E-2</v>
      </c>
      <c r="M1331">
        <v>-2.3751349111159031E-2</v>
      </c>
      <c r="N1331">
        <v>0</v>
      </c>
      <c r="O1331">
        <v>2.3751349111159028E-2</v>
      </c>
      <c r="P1331">
        <v>5.8044524937657417E-2</v>
      </c>
      <c r="Q1331" s="70">
        <v>266611.1538171994</v>
      </c>
      <c r="R1331">
        <v>2013</v>
      </c>
      <c r="S1331" s="70"/>
    </row>
    <row r="1332" spans="1:19" x14ac:dyDescent="0.25">
      <c r="A1332" t="s">
        <v>79</v>
      </c>
      <c r="B1332" t="s">
        <v>55</v>
      </c>
      <c r="C1332" t="s">
        <v>78</v>
      </c>
      <c r="D1332">
        <v>11</v>
      </c>
      <c r="E1332">
        <v>0.66012139999999997</v>
      </c>
      <c r="F1332">
        <v>91.271910000000005</v>
      </c>
      <c r="G1332">
        <v>7.5506400000000001E-2</v>
      </c>
      <c r="H1332">
        <v>9</v>
      </c>
      <c r="I1332">
        <v>0.66012139999999997</v>
      </c>
      <c r="J1332">
        <v>5.7012E-3</v>
      </c>
      <c r="K1332">
        <v>112.9136</v>
      </c>
      <c r="L1332">
        <v>-9.6765205604350035E-2</v>
      </c>
      <c r="M1332">
        <v>-3.9595537780531209E-2</v>
      </c>
      <c r="N1332">
        <v>0</v>
      </c>
      <c r="O1332">
        <v>3.9595537780531202E-2</v>
      </c>
      <c r="P1332">
        <v>9.6765205604350035E-2</v>
      </c>
      <c r="Q1332" s="70">
        <v>266611.1538171994</v>
      </c>
      <c r="R1332">
        <v>2013</v>
      </c>
      <c r="S1332" s="70"/>
    </row>
    <row r="1333" spans="1:19" x14ac:dyDescent="0.25">
      <c r="A1333" t="s">
        <v>79</v>
      </c>
      <c r="B1333" t="s">
        <v>55</v>
      </c>
      <c r="C1333" t="s">
        <v>78</v>
      </c>
      <c r="D1333">
        <v>12</v>
      </c>
      <c r="E1333">
        <v>0.93690260000000003</v>
      </c>
      <c r="F1333">
        <v>95.930300000000003</v>
      </c>
      <c r="G1333">
        <v>9.9177399999999999E-2</v>
      </c>
      <c r="H1333">
        <v>9</v>
      </c>
      <c r="I1333">
        <v>0.93690260000000003</v>
      </c>
      <c r="J1333">
        <v>9.8361000000000004E-3</v>
      </c>
      <c r="K1333">
        <v>112.9136</v>
      </c>
      <c r="L1333">
        <v>-0.12710058609170577</v>
      </c>
      <c r="M1333">
        <v>-5.2008529585509986E-2</v>
      </c>
      <c r="N1333">
        <v>0</v>
      </c>
      <c r="O1333">
        <v>5.2008529585509979E-2</v>
      </c>
      <c r="P1333">
        <v>0.12710058609170577</v>
      </c>
      <c r="Q1333" s="70">
        <v>266611.1538171994</v>
      </c>
      <c r="R1333">
        <v>2013</v>
      </c>
      <c r="S1333" s="70"/>
    </row>
    <row r="1334" spans="1:19" x14ac:dyDescent="0.25">
      <c r="A1334" t="s">
        <v>79</v>
      </c>
      <c r="B1334" t="s">
        <v>55</v>
      </c>
      <c r="C1334" t="s">
        <v>78</v>
      </c>
      <c r="D1334">
        <v>13</v>
      </c>
      <c r="E1334">
        <v>1.311995</v>
      </c>
      <c r="F1334">
        <v>97.088750000000005</v>
      </c>
      <c r="G1334">
        <v>0.1313358</v>
      </c>
      <c r="H1334">
        <v>9</v>
      </c>
      <c r="I1334">
        <v>1.311995</v>
      </c>
      <c r="J1334">
        <v>1.72491E-2</v>
      </c>
      <c r="K1334">
        <v>112.9136</v>
      </c>
      <c r="L1334">
        <v>-0.16831363736893307</v>
      </c>
      <c r="M1334">
        <v>-6.8872576106226144E-2</v>
      </c>
      <c r="N1334">
        <v>0</v>
      </c>
      <c r="O1334">
        <v>6.887257610622613E-2</v>
      </c>
      <c r="P1334">
        <v>0.16831363736893307</v>
      </c>
      <c r="Q1334" s="70">
        <v>266611.1538171994</v>
      </c>
      <c r="R1334">
        <v>2013</v>
      </c>
      <c r="S1334" s="70"/>
    </row>
    <row r="1335" spans="1:19" x14ac:dyDescent="0.25">
      <c r="A1335" t="s">
        <v>79</v>
      </c>
      <c r="B1335" t="s">
        <v>55</v>
      </c>
      <c r="C1335" t="s">
        <v>78</v>
      </c>
      <c r="D1335">
        <v>14</v>
      </c>
      <c r="E1335">
        <v>1.6991099999999999</v>
      </c>
      <c r="F1335">
        <v>97.899780000000007</v>
      </c>
      <c r="G1335">
        <v>0.16574120000000001</v>
      </c>
      <c r="H1335">
        <v>9</v>
      </c>
      <c r="I1335">
        <v>1.6991099999999999</v>
      </c>
      <c r="J1335">
        <v>2.7470100000000001E-2</v>
      </c>
      <c r="K1335">
        <v>112.9136</v>
      </c>
      <c r="L1335">
        <v>-0.21240571890042645</v>
      </c>
      <c r="M1335">
        <v>-8.6914698470341958E-2</v>
      </c>
      <c r="N1335">
        <v>0</v>
      </c>
      <c r="O1335">
        <v>8.6914698470341945E-2</v>
      </c>
      <c r="P1335">
        <v>0.21240571890042645</v>
      </c>
      <c r="Q1335" s="70">
        <v>266611.1538171994</v>
      </c>
      <c r="R1335">
        <v>2013</v>
      </c>
      <c r="S1335" s="70"/>
    </row>
    <row r="1336" spans="1:19" x14ac:dyDescent="0.25">
      <c r="A1336" t="s">
        <v>79</v>
      </c>
      <c r="B1336" t="s">
        <v>55</v>
      </c>
      <c r="C1336" t="s">
        <v>78</v>
      </c>
      <c r="D1336">
        <v>15</v>
      </c>
      <c r="E1336">
        <v>1.9297169999999999</v>
      </c>
      <c r="F1336">
        <v>98.747529999999998</v>
      </c>
      <c r="G1336">
        <v>0.1875018</v>
      </c>
      <c r="H1336">
        <v>9</v>
      </c>
      <c r="I1336">
        <v>1.4021283333333332</v>
      </c>
      <c r="J1336">
        <v>3.5156899999999998E-2</v>
      </c>
      <c r="K1336">
        <v>112.9136</v>
      </c>
      <c r="L1336">
        <v>0.28729552678127457</v>
      </c>
      <c r="M1336">
        <v>0.42926266157722159</v>
      </c>
      <c r="N1336">
        <v>0.52758866666666659</v>
      </c>
      <c r="O1336">
        <v>0.6259146717561116</v>
      </c>
      <c r="P1336">
        <v>0.76788180655205862</v>
      </c>
      <c r="Q1336" s="70">
        <v>266611.1538171994</v>
      </c>
      <c r="R1336">
        <v>2013</v>
      </c>
      <c r="S1336" s="70"/>
    </row>
    <row r="1337" spans="1:19" x14ac:dyDescent="0.25">
      <c r="A1337" t="s">
        <v>79</v>
      </c>
      <c r="B1337" t="s">
        <v>55</v>
      </c>
      <c r="C1337" t="s">
        <v>78</v>
      </c>
      <c r="D1337">
        <v>16</v>
      </c>
      <c r="E1337">
        <v>2.221876</v>
      </c>
      <c r="F1337">
        <v>98.444519999999997</v>
      </c>
      <c r="G1337">
        <v>0.21188219999999999</v>
      </c>
      <c r="H1337">
        <v>9</v>
      </c>
      <c r="I1337">
        <v>1.6223115959999999</v>
      </c>
      <c r="J1337">
        <v>4.4894000000000003E-2</v>
      </c>
      <c r="K1337">
        <v>112.9136</v>
      </c>
      <c r="L1337">
        <v>0.32802664052365427</v>
      </c>
      <c r="M1337">
        <v>0.48845335219766439</v>
      </c>
      <c r="N1337">
        <v>0.599564404</v>
      </c>
      <c r="O1337">
        <v>0.7106754558023356</v>
      </c>
      <c r="P1337">
        <v>0.87110216747634572</v>
      </c>
      <c r="Q1337" s="70">
        <v>266611.1538171994</v>
      </c>
      <c r="R1337">
        <v>2013</v>
      </c>
      <c r="S1337" s="70"/>
    </row>
    <row r="1338" spans="1:19" x14ac:dyDescent="0.25">
      <c r="A1338" t="s">
        <v>79</v>
      </c>
      <c r="B1338" t="s">
        <v>55</v>
      </c>
      <c r="C1338" t="s">
        <v>78</v>
      </c>
      <c r="D1338">
        <v>17</v>
      </c>
      <c r="E1338">
        <v>2.3288600000000002</v>
      </c>
      <c r="F1338">
        <v>96.505930000000006</v>
      </c>
      <c r="G1338">
        <v>0.2224043</v>
      </c>
      <c r="H1338">
        <v>9</v>
      </c>
      <c r="I1338">
        <v>1.7719904686666668</v>
      </c>
      <c r="J1338">
        <v>4.9463699999999999E-2</v>
      </c>
      <c r="K1338">
        <v>112.9136</v>
      </c>
      <c r="L1338">
        <v>0.27184687371003852</v>
      </c>
      <c r="M1338">
        <v>0.44024057015099655</v>
      </c>
      <c r="N1338">
        <v>0.55686953133333339</v>
      </c>
      <c r="O1338">
        <v>0.67349849251567018</v>
      </c>
      <c r="P1338">
        <v>0.84189218895662821</v>
      </c>
      <c r="Q1338" s="70">
        <v>266611.1538171994</v>
      </c>
      <c r="R1338">
        <v>2013</v>
      </c>
      <c r="S1338" s="70"/>
    </row>
    <row r="1339" spans="1:19" x14ac:dyDescent="0.25">
      <c r="A1339" t="s">
        <v>79</v>
      </c>
      <c r="B1339" t="s">
        <v>55</v>
      </c>
      <c r="C1339" t="s">
        <v>78</v>
      </c>
      <c r="D1339">
        <v>18</v>
      </c>
      <c r="E1339">
        <v>2.2311230000000002</v>
      </c>
      <c r="F1339">
        <v>92.764430000000004</v>
      </c>
      <c r="G1339">
        <v>0.21012510000000001</v>
      </c>
      <c r="H1339">
        <v>9</v>
      </c>
      <c r="I1339">
        <v>2.4595025180000003</v>
      </c>
      <c r="J1339">
        <v>4.41526E-2</v>
      </c>
      <c r="K1339">
        <v>112.9136</v>
      </c>
      <c r="L1339">
        <v>-0.49766579801133626</v>
      </c>
      <c r="M1339">
        <v>-0.33856928101837402</v>
      </c>
      <c r="N1339">
        <v>-0.228379518</v>
      </c>
      <c r="O1339">
        <v>-0.11818975498162598</v>
      </c>
      <c r="P1339">
        <v>4.0906762011336251E-2</v>
      </c>
      <c r="Q1339" s="70">
        <v>266611.1538171994</v>
      </c>
      <c r="R1339">
        <v>2013</v>
      </c>
      <c r="S1339" s="70"/>
    </row>
    <row r="1340" spans="1:19" x14ac:dyDescent="0.25">
      <c r="A1340" t="s">
        <v>79</v>
      </c>
      <c r="B1340" t="s">
        <v>55</v>
      </c>
      <c r="C1340" t="s">
        <v>78</v>
      </c>
      <c r="D1340">
        <v>19</v>
      </c>
      <c r="E1340">
        <v>1.9210210000000001</v>
      </c>
      <c r="F1340">
        <v>88.212860000000006</v>
      </c>
      <c r="G1340">
        <v>0.18232599999999999</v>
      </c>
      <c r="H1340">
        <v>9</v>
      </c>
      <c r="I1340">
        <v>1.9678065042000001</v>
      </c>
      <c r="J1340">
        <v>3.3242800000000003E-2</v>
      </c>
      <c r="K1340">
        <v>112.9136</v>
      </c>
      <c r="L1340">
        <v>-0.28044577940300136</v>
      </c>
      <c r="M1340">
        <v>-0.14239739482563046</v>
      </c>
      <c r="N1340">
        <v>-4.6785504200000001E-2</v>
      </c>
      <c r="O1340">
        <v>4.8826386425630454E-2</v>
      </c>
      <c r="P1340">
        <v>0.18687477100300137</v>
      </c>
      <c r="Q1340" s="70">
        <v>266611.1538171994</v>
      </c>
      <c r="R1340">
        <v>2013</v>
      </c>
      <c r="S1340" s="70"/>
    </row>
    <row r="1341" spans="1:19" x14ac:dyDescent="0.25">
      <c r="A1341" t="s">
        <v>79</v>
      </c>
      <c r="B1341" t="s">
        <v>55</v>
      </c>
      <c r="C1341" t="s">
        <v>78</v>
      </c>
      <c r="D1341">
        <v>20</v>
      </c>
      <c r="E1341">
        <v>1.4860549999999999</v>
      </c>
      <c r="F1341">
        <v>85.048490000000001</v>
      </c>
      <c r="G1341">
        <v>0.14511470000000001</v>
      </c>
      <c r="H1341">
        <v>9</v>
      </c>
      <c r="I1341">
        <v>1.489879846</v>
      </c>
      <c r="J1341">
        <v>2.1058299999999999E-2</v>
      </c>
      <c r="K1341">
        <v>112.9136</v>
      </c>
      <c r="L1341">
        <v>-0.1897969222548759</v>
      </c>
      <c r="M1341">
        <v>-7.9923112163790805E-2</v>
      </c>
      <c r="N1341">
        <v>-3.8248459999999998E-3</v>
      </c>
      <c r="O1341">
        <v>7.2273420163790791E-2</v>
      </c>
      <c r="P1341">
        <v>0.18214723025487592</v>
      </c>
      <c r="Q1341" s="70">
        <v>266611.1538171994</v>
      </c>
      <c r="R1341">
        <v>2013</v>
      </c>
      <c r="S1341" s="70"/>
    </row>
    <row r="1342" spans="1:19" x14ac:dyDescent="0.25">
      <c r="A1342" t="s">
        <v>79</v>
      </c>
      <c r="B1342" t="s">
        <v>55</v>
      </c>
      <c r="C1342" t="s">
        <v>78</v>
      </c>
      <c r="D1342">
        <v>21</v>
      </c>
      <c r="E1342">
        <v>1.0878699999999999</v>
      </c>
      <c r="F1342">
        <v>82.498320000000007</v>
      </c>
      <c r="G1342">
        <v>0.1094029</v>
      </c>
      <c r="H1342">
        <v>9</v>
      </c>
      <c r="I1342">
        <v>1.0878699999999999</v>
      </c>
      <c r="J1342">
        <v>1.1969E-2</v>
      </c>
      <c r="K1342">
        <v>112.9136</v>
      </c>
      <c r="L1342">
        <v>-0.14020548981736827</v>
      </c>
      <c r="M1342">
        <v>-5.7370949965221005E-2</v>
      </c>
      <c r="N1342">
        <v>0</v>
      </c>
      <c r="O1342">
        <v>5.7370949965220991E-2</v>
      </c>
      <c r="P1342">
        <v>0.14020548981736827</v>
      </c>
      <c r="Q1342" s="70">
        <v>266611.1538171994</v>
      </c>
      <c r="R1342">
        <v>2013</v>
      </c>
      <c r="S1342" s="70"/>
    </row>
    <row r="1343" spans="1:19" x14ac:dyDescent="0.25">
      <c r="A1343" t="s">
        <v>79</v>
      </c>
      <c r="B1343" t="s">
        <v>55</v>
      </c>
      <c r="C1343" t="s">
        <v>78</v>
      </c>
      <c r="D1343">
        <v>22</v>
      </c>
      <c r="E1343">
        <v>0.88466449999999996</v>
      </c>
      <c r="F1343">
        <v>80.820939999999993</v>
      </c>
      <c r="G1343">
        <v>9.0034400000000001E-2</v>
      </c>
      <c r="H1343">
        <v>9</v>
      </c>
      <c r="I1343">
        <v>0.88466449999999996</v>
      </c>
      <c r="J1343">
        <v>8.1061999999999992E-3</v>
      </c>
      <c r="K1343">
        <v>112.9136</v>
      </c>
      <c r="L1343">
        <v>-0.11538377478695801</v>
      </c>
      <c r="M1343">
        <v>-4.7214105372932899E-2</v>
      </c>
      <c r="N1343">
        <v>0</v>
      </c>
      <c r="O1343">
        <v>4.7214105372932892E-2</v>
      </c>
      <c r="P1343">
        <v>0.11538377478695801</v>
      </c>
      <c r="Q1343" s="70">
        <v>266611.1538171994</v>
      </c>
      <c r="R1343">
        <v>2013</v>
      </c>
      <c r="S1343" s="70"/>
    </row>
    <row r="1344" spans="1:19" x14ac:dyDescent="0.25">
      <c r="A1344" t="s">
        <v>79</v>
      </c>
      <c r="B1344" t="s">
        <v>55</v>
      </c>
      <c r="C1344" t="s">
        <v>78</v>
      </c>
      <c r="D1344">
        <v>23</v>
      </c>
      <c r="E1344">
        <v>0.64524970000000004</v>
      </c>
      <c r="F1344">
        <v>79.232960000000006</v>
      </c>
      <c r="G1344">
        <v>6.7544300000000002E-2</v>
      </c>
      <c r="H1344">
        <v>9</v>
      </c>
      <c r="I1344">
        <v>0.64524970000000004</v>
      </c>
      <c r="J1344">
        <v>4.5621999999999998E-3</v>
      </c>
      <c r="K1344">
        <v>112.9136</v>
      </c>
      <c r="L1344">
        <v>-8.6561195444589914E-2</v>
      </c>
      <c r="M1344">
        <v>-3.5420139534123277E-2</v>
      </c>
      <c r="N1344">
        <v>0</v>
      </c>
      <c r="O1344">
        <v>3.542013953412327E-2</v>
      </c>
      <c r="P1344">
        <v>8.6561195444589914E-2</v>
      </c>
      <c r="Q1344" s="70">
        <v>266611.1538171994</v>
      </c>
      <c r="R1344">
        <v>2013</v>
      </c>
      <c r="S1344" s="70"/>
    </row>
    <row r="1345" spans="1:19" x14ac:dyDescent="0.25">
      <c r="A1345" t="s">
        <v>79</v>
      </c>
      <c r="B1345" t="s">
        <v>55</v>
      </c>
      <c r="C1345" t="s">
        <v>78</v>
      </c>
      <c r="D1345">
        <v>24</v>
      </c>
      <c r="E1345">
        <v>0.41036270000000002</v>
      </c>
      <c r="F1345">
        <v>77.025180000000006</v>
      </c>
      <c r="G1345">
        <v>4.7451599999999997E-2</v>
      </c>
      <c r="H1345">
        <v>9</v>
      </c>
      <c r="I1345">
        <v>0.41036270000000002</v>
      </c>
      <c r="J1345">
        <v>2.2517000000000001E-3</v>
      </c>
      <c r="K1345">
        <v>112.9136</v>
      </c>
      <c r="L1345">
        <v>-6.0812288812318545E-2</v>
      </c>
      <c r="M1345">
        <v>-2.4883895653919724E-2</v>
      </c>
      <c r="N1345">
        <v>0</v>
      </c>
      <c r="O1345">
        <v>2.4883895653919717E-2</v>
      </c>
      <c r="P1345">
        <v>6.0812288812318545E-2</v>
      </c>
      <c r="Q1345" s="70">
        <v>266611.1538171994</v>
      </c>
      <c r="R1345">
        <v>2013</v>
      </c>
      <c r="S1345" s="70"/>
    </row>
    <row r="1346" spans="1:19" x14ac:dyDescent="0.25">
      <c r="A1346" t="s">
        <v>79</v>
      </c>
      <c r="B1346" t="s">
        <v>55</v>
      </c>
      <c r="C1346" t="s">
        <v>78</v>
      </c>
      <c r="D1346">
        <v>1</v>
      </c>
      <c r="E1346">
        <v>7.6627399999999998E-2</v>
      </c>
      <c r="F1346">
        <v>73.440669999999997</v>
      </c>
      <c r="G1346">
        <v>1.6482699999999999E-2</v>
      </c>
      <c r="H1346">
        <v>9</v>
      </c>
      <c r="I1346">
        <v>7.6627399999999998E-2</v>
      </c>
      <c r="J1346">
        <v>2.7169999999999999E-4</v>
      </c>
      <c r="K1346">
        <v>112.9136</v>
      </c>
      <c r="L1346">
        <v>-2.112423084034553E-2</v>
      </c>
      <c r="M1346">
        <v>-8.6438640325274402E-3</v>
      </c>
      <c r="N1346">
        <v>0</v>
      </c>
      <c r="O1346">
        <v>8.6438640325274384E-3</v>
      </c>
      <c r="P1346">
        <v>2.112423084034553E-2</v>
      </c>
      <c r="Q1346" s="70">
        <v>290034.98688743089</v>
      </c>
      <c r="R1346">
        <v>2014</v>
      </c>
      <c r="S1346" s="70"/>
    </row>
    <row r="1347" spans="1:19" x14ac:dyDescent="0.25">
      <c r="A1347" t="s">
        <v>79</v>
      </c>
      <c r="B1347" t="s">
        <v>55</v>
      </c>
      <c r="C1347" t="s">
        <v>78</v>
      </c>
      <c r="D1347">
        <v>2</v>
      </c>
      <c r="E1347">
        <v>0.19760469999999999</v>
      </c>
      <c r="F1347">
        <v>72.443439999999995</v>
      </c>
      <c r="G1347">
        <v>2.5235899999999999E-2</v>
      </c>
      <c r="H1347">
        <v>9</v>
      </c>
      <c r="I1347">
        <v>0.19760469999999999</v>
      </c>
      <c r="J1347">
        <v>6.3690000000000003E-4</v>
      </c>
      <c r="K1347">
        <v>112.9136</v>
      </c>
      <c r="L1347">
        <v>-3.2342360226318027E-2</v>
      </c>
      <c r="M1347">
        <v>-1.3234231646123387E-2</v>
      </c>
      <c r="N1347">
        <v>0</v>
      </c>
      <c r="O1347">
        <v>1.3234231646123383E-2</v>
      </c>
      <c r="P1347">
        <v>3.2342360226318027E-2</v>
      </c>
      <c r="Q1347" s="70">
        <v>290034.98688743089</v>
      </c>
      <c r="R1347">
        <v>2014</v>
      </c>
      <c r="S1347" s="70"/>
    </row>
    <row r="1348" spans="1:19" x14ac:dyDescent="0.25">
      <c r="A1348" t="s">
        <v>79</v>
      </c>
      <c r="B1348" t="s">
        <v>55</v>
      </c>
      <c r="C1348" t="s">
        <v>78</v>
      </c>
      <c r="D1348">
        <v>3</v>
      </c>
      <c r="E1348">
        <v>0.1542587</v>
      </c>
      <c r="F1348">
        <v>71.139099999999999</v>
      </c>
      <c r="G1348">
        <v>2.18403E-2</v>
      </c>
      <c r="H1348">
        <v>9</v>
      </c>
      <c r="I1348">
        <v>0.1542587</v>
      </c>
      <c r="J1348">
        <v>4.7699999999999999E-4</v>
      </c>
      <c r="K1348">
        <v>112.9136</v>
      </c>
      <c r="L1348">
        <v>-2.7989508677832533E-2</v>
      </c>
      <c r="M1348">
        <v>-1.1453080075528747E-2</v>
      </c>
      <c r="N1348">
        <v>0</v>
      </c>
      <c r="O1348">
        <v>1.1453080075528746E-2</v>
      </c>
      <c r="P1348">
        <v>2.7989508677832533E-2</v>
      </c>
      <c r="Q1348" s="70">
        <v>290034.98688743089</v>
      </c>
      <c r="R1348">
        <v>2014</v>
      </c>
      <c r="S1348" s="70"/>
    </row>
    <row r="1349" spans="1:19" x14ac:dyDescent="0.25">
      <c r="A1349" t="s">
        <v>79</v>
      </c>
      <c r="B1349" t="s">
        <v>55</v>
      </c>
      <c r="C1349" t="s">
        <v>78</v>
      </c>
      <c r="D1349">
        <v>4</v>
      </c>
      <c r="E1349">
        <v>9.2813300000000001E-2</v>
      </c>
      <c r="F1349">
        <v>70.503330000000005</v>
      </c>
      <c r="G1349">
        <v>1.8221000000000001E-2</v>
      </c>
      <c r="H1349">
        <v>9</v>
      </c>
      <c r="I1349">
        <v>9.2813300000000001E-2</v>
      </c>
      <c r="J1349">
        <v>3.3199999999999999E-4</v>
      </c>
      <c r="K1349">
        <v>112.9136</v>
      </c>
      <c r="L1349">
        <v>-2.3350980832284953E-2</v>
      </c>
      <c r="M1349">
        <v>-9.5550320797916453E-3</v>
      </c>
      <c r="N1349">
        <v>0</v>
      </c>
      <c r="O1349">
        <v>9.5550320797916435E-3</v>
      </c>
      <c r="P1349">
        <v>2.3350980832284953E-2</v>
      </c>
      <c r="Q1349" s="70">
        <v>290034.98688743089</v>
      </c>
      <c r="R1349">
        <v>2014</v>
      </c>
      <c r="S1349" s="70"/>
    </row>
    <row r="1350" spans="1:19" x14ac:dyDescent="0.25">
      <c r="A1350" t="s">
        <v>79</v>
      </c>
      <c r="B1350" t="s">
        <v>55</v>
      </c>
      <c r="C1350" t="s">
        <v>78</v>
      </c>
      <c r="D1350">
        <v>5</v>
      </c>
      <c r="E1350">
        <v>0.10598</v>
      </c>
      <c r="F1350">
        <v>69.940929999999994</v>
      </c>
      <c r="G1350">
        <v>1.6280900000000001E-2</v>
      </c>
      <c r="H1350">
        <v>9</v>
      </c>
      <c r="I1350">
        <v>0.10598</v>
      </c>
      <c r="J1350">
        <v>2.6509999999999999E-4</v>
      </c>
      <c r="K1350">
        <v>112.9136</v>
      </c>
      <c r="L1350">
        <v>-2.0866083903219992E-2</v>
      </c>
      <c r="M1350">
        <v>-8.5382323983254124E-3</v>
      </c>
      <c r="N1350">
        <v>0</v>
      </c>
      <c r="O1350">
        <v>8.5382323983254106E-3</v>
      </c>
      <c r="P1350">
        <v>2.0866083903219992E-2</v>
      </c>
      <c r="Q1350" s="70">
        <v>290034.98688743089</v>
      </c>
      <c r="R1350">
        <v>2014</v>
      </c>
      <c r="S1350" s="70"/>
    </row>
    <row r="1351" spans="1:19" x14ac:dyDescent="0.25">
      <c r="A1351" t="s">
        <v>79</v>
      </c>
      <c r="B1351" t="s">
        <v>55</v>
      </c>
      <c r="C1351" t="s">
        <v>78</v>
      </c>
      <c r="D1351">
        <v>6</v>
      </c>
      <c r="E1351">
        <v>8.5595099999999993E-2</v>
      </c>
      <c r="F1351">
        <v>70.425020000000004</v>
      </c>
      <c r="G1351">
        <v>1.36814E-2</v>
      </c>
      <c r="H1351">
        <v>9</v>
      </c>
      <c r="I1351">
        <v>8.5595099999999993E-2</v>
      </c>
      <c r="J1351">
        <v>1.872E-4</v>
      </c>
      <c r="K1351">
        <v>112.9136</v>
      </c>
      <c r="L1351">
        <v>-1.7534323212375368E-2</v>
      </c>
      <c r="M1351">
        <v>-7.1749029299891572E-3</v>
      </c>
      <c r="N1351">
        <v>0</v>
      </c>
      <c r="O1351">
        <v>7.1749029299891555E-3</v>
      </c>
      <c r="P1351">
        <v>1.7534323212375368E-2</v>
      </c>
      <c r="Q1351" s="70">
        <v>290034.98688743089</v>
      </c>
      <c r="R1351">
        <v>2014</v>
      </c>
      <c r="S1351" s="70"/>
    </row>
    <row r="1352" spans="1:19" x14ac:dyDescent="0.25">
      <c r="A1352" t="s">
        <v>79</v>
      </c>
      <c r="B1352" t="s">
        <v>55</v>
      </c>
      <c r="C1352" t="s">
        <v>78</v>
      </c>
      <c r="D1352">
        <v>7</v>
      </c>
      <c r="E1352">
        <v>0.15911529999999999</v>
      </c>
      <c r="F1352">
        <v>70.412409999999994</v>
      </c>
      <c r="G1352">
        <v>1.9571999999999999E-2</v>
      </c>
      <c r="H1352">
        <v>9</v>
      </c>
      <c r="I1352">
        <v>0.15911529999999999</v>
      </c>
      <c r="J1352">
        <v>3.8309999999999999E-4</v>
      </c>
      <c r="K1352">
        <v>112.9136</v>
      </c>
      <c r="L1352">
        <v>-2.5083732546092391E-2</v>
      </c>
      <c r="M1352">
        <v>-1.0264060035861614E-2</v>
      </c>
      <c r="N1352">
        <v>0</v>
      </c>
      <c r="O1352">
        <v>1.0264060035861612E-2</v>
      </c>
      <c r="P1352">
        <v>2.5083732546092391E-2</v>
      </c>
      <c r="Q1352" s="70">
        <v>290034.98688743089</v>
      </c>
      <c r="R1352">
        <v>2014</v>
      </c>
      <c r="S1352" s="70"/>
    </row>
    <row r="1353" spans="1:19" x14ac:dyDescent="0.25">
      <c r="A1353" t="s">
        <v>79</v>
      </c>
      <c r="B1353" t="s">
        <v>55</v>
      </c>
      <c r="C1353" t="s">
        <v>78</v>
      </c>
      <c r="D1353">
        <v>8</v>
      </c>
      <c r="E1353">
        <v>0.2007833</v>
      </c>
      <c r="F1353">
        <v>72.438419999999994</v>
      </c>
      <c r="G1353">
        <v>2.4063999999999999E-2</v>
      </c>
      <c r="H1353">
        <v>9</v>
      </c>
      <c r="I1353">
        <v>0.2007833</v>
      </c>
      <c r="J1353">
        <v>5.7910000000000004E-4</v>
      </c>
      <c r="K1353">
        <v>112.9136</v>
      </c>
      <c r="L1353">
        <v>-3.0839893382002131E-2</v>
      </c>
      <c r="M1353">
        <v>-1.2619434392022051E-2</v>
      </c>
      <c r="N1353">
        <v>0</v>
      </c>
      <c r="O1353">
        <v>1.2619434392022047E-2</v>
      </c>
      <c r="P1353">
        <v>3.0839893382002131E-2</v>
      </c>
      <c r="Q1353" s="70">
        <v>290034.98688743089</v>
      </c>
      <c r="R1353">
        <v>2014</v>
      </c>
      <c r="S1353" s="70"/>
    </row>
    <row r="1354" spans="1:19" x14ac:dyDescent="0.25">
      <c r="A1354" t="s">
        <v>79</v>
      </c>
      <c r="B1354" t="s">
        <v>55</v>
      </c>
      <c r="C1354" t="s">
        <v>78</v>
      </c>
      <c r="D1354">
        <v>9</v>
      </c>
      <c r="E1354">
        <v>0.25684469999999998</v>
      </c>
      <c r="F1354">
        <v>77.785539999999997</v>
      </c>
      <c r="G1354">
        <v>3.1301099999999998E-2</v>
      </c>
      <c r="H1354">
        <v>9</v>
      </c>
      <c r="I1354">
        <v>0.25684469999999998</v>
      </c>
      <c r="J1354">
        <v>9.7980000000000007E-4</v>
      </c>
      <c r="K1354">
        <v>112.9136</v>
      </c>
      <c r="L1354">
        <v>-4.0114815866008791E-2</v>
      </c>
      <c r="M1354">
        <v>-1.6414657492446846E-2</v>
      </c>
      <c r="N1354">
        <v>0</v>
      </c>
      <c r="O1354">
        <v>1.6414657492446843E-2</v>
      </c>
      <c r="P1354">
        <v>4.0114815866008791E-2</v>
      </c>
      <c r="Q1354" s="70">
        <v>290034.98688743089</v>
      </c>
      <c r="R1354">
        <v>2014</v>
      </c>
      <c r="S1354" s="70"/>
    </row>
    <row r="1355" spans="1:19" x14ac:dyDescent="0.25">
      <c r="A1355" t="s">
        <v>79</v>
      </c>
      <c r="B1355" t="s">
        <v>55</v>
      </c>
      <c r="C1355" t="s">
        <v>78</v>
      </c>
      <c r="D1355">
        <v>10</v>
      </c>
      <c r="E1355">
        <v>0.38442270000000001</v>
      </c>
      <c r="F1355">
        <v>85.188929999999999</v>
      </c>
      <c r="G1355">
        <v>4.5292600000000002E-2</v>
      </c>
      <c r="H1355">
        <v>9</v>
      </c>
      <c r="I1355">
        <v>0.38442270000000001</v>
      </c>
      <c r="J1355">
        <v>2.0514000000000001E-3</v>
      </c>
      <c r="K1355">
        <v>112.9136</v>
      </c>
      <c r="L1355">
        <v>-5.8044524937657417E-2</v>
      </c>
      <c r="M1355">
        <v>-2.3751349111159031E-2</v>
      </c>
      <c r="N1355">
        <v>0</v>
      </c>
      <c r="O1355">
        <v>2.3751349111159028E-2</v>
      </c>
      <c r="P1355">
        <v>5.8044524937657417E-2</v>
      </c>
      <c r="Q1355" s="70">
        <v>290034.98688743089</v>
      </c>
      <c r="R1355">
        <v>2014</v>
      </c>
      <c r="S1355" s="70"/>
    </row>
    <row r="1356" spans="1:19" x14ac:dyDescent="0.25">
      <c r="A1356" t="s">
        <v>79</v>
      </c>
      <c r="B1356" t="s">
        <v>55</v>
      </c>
      <c r="C1356" t="s">
        <v>78</v>
      </c>
      <c r="D1356">
        <v>11</v>
      </c>
      <c r="E1356">
        <v>0.66012139999999997</v>
      </c>
      <c r="F1356">
        <v>91.271910000000005</v>
      </c>
      <c r="G1356">
        <v>7.5506400000000001E-2</v>
      </c>
      <c r="H1356">
        <v>9</v>
      </c>
      <c r="I1356">
        <v>0.66012139999999997</v>
      </c>
      <c r="J1356">
        <v>5.7012E-3</v>
      </c>
      <c r="K1356">
        <v>112.9136</v>
      </c>
      <c r="L1356">
        <v>-9.6765205604350035E-2</v>
      </c>
      <c r="M1356">
        <v>-3.9595537780531209E-2</v>
      </c>
      <c r="N1356">
        <v>0</v>
      </c>
      <c r="O1356">
        <v>3.9595537780531202E-2</v>
      </c>
      <c r="P1356">
        <v>9.6765205604350035E-2</v>
      </c>
      <c r="Q1356" s="70">
        <v>290034.98688743089</v>
      </c>
      <c r="R1356">
        <v>2014</v>
      </c>
      <c r="S1356" s="70"/>
    </row>
    <row r="1357" spans="1:19" x14ac:dyDescent="0.25">
      <c r="A1357" t="s">
        <v>79</v>
      </c>
      <c r="B1357" t="s">
        <v>55</v>
      </c>
      <c r="C1357" t="s">
        <v>78</v>
      </c>
      <c r="D1357">
        <v>12</v>
      </c>
      <c r="E1357">
        <v>0.93690260000000003</v>
      </c>
      <c r="F1357">
        <v>95.930300000000003</v>
      </c>
      <c r="G1357">
        <v>9.9177399999999999E-2</v>
      </c>
      <c r="H1357">
        <v>9</v>
      </c>
      <c r="I1357">
        <v>0.93690260000000003</v>
      </c>
      <c r="J1357">
        <v>9.8361000000000004E-3</v>
      </c>
      <c r="K1357">
        <v>112.9136</v>
      </c>
      <c r="L1357">
        <v>-0.12710058609170577</v>
      </c>
      <c r="M1357">
        <v>-5.2008529585509986E-2</v>
      </c>
      <c r="N1357">
        <v>0</v>
      </c>
      <c r="O1357">
        <v>5.2008529585509979E-2</v>
      </c>
      <c r="P1357">
        <v>0.12710058609170577</v>
      </c>
      <c r="Q1357" s="70">
        <v>290034.98688743089</v>
      </c>
      <c r="R1357">
        <v>2014</v>
      </c>
      <c r="S1357" s="70"/>
    </row>
    <row r="1358" spans="1:19" x14ac:dyDescent="0.25">
      <c r="A1358" t="s">
        <v>79</v>
      </c>
      <c r="B1358" t="s">
        <v>55</v>
      </c>
      <c r="C1358" t="s">
        <v>78</v>
      </c>
      <c r="D1358">
        <v>13</v>
      </c>
      <c r="E1358">
        <v>1.311995</v>
      </c>
      <c r="F1358">
        <v>97.088750000000005</v>
      </c>
      <c r="G1358">
        <v>0.1313358</v>
      </c>
      <c r="H1358">
        <v>9</v>
      </c>
      <c r="I1358">
        <v>1.311995</v>
      </c>
      <c r="J1358">
        <v>1.72491E-2</v>
      </c>
      <c r="K1358">
        <v>112.9136</v>
      </c>
      <c r="L1358">
        <v>-0.16831363736893307</v>
      </c>
      <c r="M1358">
        <v>-6.8872576106226144E-2</v>
      </c>
      <c r="N1358">
        <v>0</v>
      </c>
      <c r="O1358">
        <v>6.887257610622613E-2</v>
      </c>
      <c r="P1358">
        <v>0.16831363736893307</v>
      </c>
      <c r="Q1358" s="70">
        <v>290034.98688743089</v>
      </c>
      <c r="R1358">
        <v>2014</v>
      </c>
      <c r="S1358" s="70"/>
    </row>
    <row r="1359" spans="1:19" x14ac:dyDescent="0.25">
      <c r="A1359" t="s">
        <v>79</v>
      </c>
      <c r="B1359" t="s">
        <v>55</v>
      </c>
      <c r="C1359" t="s">
        <v>78</v>
      </c>
      <c r="D1359">
        <v>14</v>
      </c>
      <c r="E1359">
        <v>1.6991099999999999</v>
      </c>
      <c r="F1359">
        <v>97.899780000000007</v>
      </c>
      <c r="G1359">
        <v>0.16574120000000001</v>
      </c>
      <c r="H1359">
        <v>9</v>
      </c>
      <c r="I1359">
        <v>1.6991099999999999</v>
      </c>
      <c r="J1359">
        <v>2.7470100000000001E-2</v>
      </c>
      <c r="K1359">
        <v>112.9136</v>
      </c>
      <c r="L1359">
        <v>-0.21240571890042645</v>
      </c>
      <c r="M1359">
        <v>-8.6914698470341958E-2</v>
      </c>
      <c r="N1359">
        <v>0</v>
      </c>
      <c r="O1359">
        <v>8.6914698470341945E-2</v>
      </c>
      <c r="P1359">
        <v>0.21240571890042645</v>
      </c>
      <c r="Q1359" s="70">
        <v>290034.98688743089</v>
      </c>
      <c r="R1359">
        <v>2014</v>
      </c>
      <c r="S1359" s="70"/>
    </row>
    <row r="1360" spans="1:19" x14ac:dyDescent="0.25">
      <c r="A1360" t="s">
        <v>79</v>
      </c>
      <c r="B1360" t="s">
        <v>55</v>
      </c>
      <c r="C1360" t="s">
        <v>78</v>
      </c>
      <c r="D1360">
        <v>15</v>
      </c>
      <c r="E1360">
        <v>1.9297169999999999</v>
      </c>
      <c r="F1360">
        <v>98.747529999999998</v>
      </c>
      <c r="G1360">
        <v>0.1875018</v>
      </c>
      <c r="H1360">
        <v>9</v>
      </c>
      <c r="I1360">
        <v>1.4021283333333332</v>
      </c>
      <c r="J1360">
        <v>3.5156899999999998E-2</v>
      </c>
      <c r="K1360">
        <v>112.9136</v>
      </c>
      <c r="L1360">
        <v>0.28729552678127457</v>
      </c>
      <c r="M1360">
        <v>0.42926266157722159</v>
      </c>
      <c r="N1360">
        <v>0.52758866666666659</v>
      </c>
      <c r="O1360">
        <v>0.6259146717561116</v>
      </c>
      <c r="P1360">
        <v>0.76788180655205862</v>
      </c>
      <c r="Q1360" s="70">
        <v>290034.98688743089</v>
      </c>
      <c r="R1360">
        <v>2014</v>
      </c>
      <c r="S1360" s="70"/>
    </row>
    <row r="1361" spans="1:19" x14ac:dyDescent="0.25">
      <c r="A1361" t="s">
        <v>79</v>
      </c>
      <c r="B1361" t="s">
        <v>55</v>
      </c>
      <c r="C1361" t="s">
        <v>78</v>
      </c>
      <c r="D1361">
        <v>16</v>
      </c>
      <c r="E1361">
        <v>2.221876</v>
      </c>
      <c r="F1361">
        <v>98.444519999999997</v>
      </c>
      <c r="G1361">
        <v>0.21188219999999999</v>
      </c>
      <c r="H1361">
        <v>9</v>
      </c>
      <c r="I1361">
        <v>1.6223115959999999</v>
      </c>
      <c r="J1361">
        <v>4.4894000000000003E-2</v>
      </c>
      <c r="K1361">
        <v>112.9136</v>
      </c>
      <c r="L1361">
        <v>0.32802664052365427</v>
      </c>
      <c r="M1361">
        <v>0.48845335219766439</v>
      </c>
      <c r="N1361">
        <v>0.599564404</v>
      </c>
      <c r="O1361">
        <v>0.7106754558023356</v>
      </c>
      <c r="P1361">
        <v>0.87110216747634572</v>
      </c>
      <c r="Q1361" s="70">
        <v>290034.98688743089</v>
      </c>
      <c r="R1361">
        <v>2014</v>
      </c>
      <c r="S1361" s="70"/>
    </row>
    <row r="1362" spans="1:19" x14ac:dyDescent="0.25">
      <c r="A1362" t="s">
        <v>79</v>
      </c>
      <c r="B1362" t="s">
        <v>55</v>
      </c>
      <c r="C1362" t="s">
        <v>78</v>
      </c>
      <c r="D1362">
        <v>17</v>
      </c>
      <c r="E1362">
        <v>2.3288600000000002</v>
      </c>
      <c r="F1362">
        <v>96.505930000000006</v>
      </c>
      <c r="G1362">
        <v>0.2224043</v>
      </c>
      <c r="H1362">
        <v>9</v>
      </c>
      <c r="I1362">
        <v>1.7719904686666668</v>
      </c>
      <c r="J1362">
        <v>4.9463699999999999E-2</v>
      </c>
      <c r="K1362">
        <v>112.9136</v>
      </c>
      <c r="L1362">
        <v>0.27184687371003852</v>
      </c>
      <c r="M1362">
        <v>0.44024057015099655</v>
      </c>
      <c r="N1362">
        <v>0.55686953133333339</v>
      </c>
      <c r="O1362">
        <v>0.67349849251567018</v>
      </c>
      <c r="P1362">
        <v>0.84189218895662821</v>
      </c>
      <c r="Q1362" s="70">
        <v>290034.98688743089</v>
      </c>
      <c r="R1362">
        <v>2014</v>
      </c>
      <c r="S1362" s="70"/>
    </row>
    <row r="1363" spans="1:19" x14ac:dyDescent="0.25">
      <c r="A1363" t="s">
        <v>79</v>
      </c>
      <c r="B1363" t="s">
        <v>55</v>
      </c>
      <c r="C1363" t="s">
        <v>78</v>
      </c>
      <c r="D1363">
        <v>18</v>
      </c>
      <c r="E1363">
        <v>2.2311230000000002</v>
      </c>
      <c r="F1363">
        <v>92.764430000000004</v>
      </c>
      <c r="G1363">
        <v>0.21012510000000001</v>
      </c>
      <c r="H1363">
        <v>9</v>
      </c>
      <c r="I1363">
        <v>2.4595025180000003</v>
      </c>
      <c r="J1363">
        <v>4.41526E-2</v>
      </c>
      <c r="K1363">
        <v>112.9136</v>
      </c>
      <c r="L1363">
        <v>-0.49766579801133626</v>
      </c>
      <c r="M1363">
        <v>-0.33856928101837402</v>
      </c>
      <c r="N1363">
        <v>-0.228379518</v>
      </c>
      <c r="O1363">
        <v>-0.11818975498162598</v>
      </c>
      <c r="P1363">
        <v>4.0906762011336251E-2</v>
      </c>
      <c r="Q1363" s="70">
        <v>290034.98688743089</v>
      </c>
      <c r="R1363">
        <v>2014</v>
      </c>
      <c r="S1363" s="70"/>
    </row>
    <row r="1364" spans="1:19" x14ac:dyDescent="0.25">
      <c r="A1364" t="s">
        <v>79</v>
      </c>
      <c r="B1364" t="s">
        <v>55</v>
      </c>
      <c r="C1364" t="s">
        <v>78</v>
      </c>
      <c r="D1364">
        <v>19</v>
      </c>
      <c r="E1364">
        <v>1.9210210000000001</v>
      </c>
      <c r="F1364">
        <v>88.212860000000006</v>
      </c>
      <c r="G1364">
        <v>0.18232599999999999</v>
      </c>
      <c r="H1364">
        <v>9</v>
      </c>
      <c r="I1364">
        <v>1.9678065042000001</v>
      </c>
      <c r="J1364">
        <v>3.3242800000000003E-2</v>
      </c>
      <c r="K1364">
        <v>112.9136</v>
      </c>
      <c r="L1364">
        <v>-0.28044577940300136</v>
      </c>
      <c r="M1364">
        <v>-0.14239739482563046</v>
      </c>
      <c r="N1364">
        <v>-4.6785504200000001E-2</v>
      </c>
      <c r="O1364">
        <v>4.8826386425630454E-2</v>
      </c>
      <c r="P1364">
        <v>0.18687477100300137</v>
      </c>
      <c r="Q1364" s="70">
        <v>290034.98688743089</v>
      </c>
      <c r="R1364">
        <v>2014</v>
      </c>
      <c r="S1364" s="70"/>
    </row>
    <row r="1365" spans="1:19" x14ac:dyDescent="0.25">
      <c r="A1365" t="s">
        <v>79</v>
      </c>
      <c r="B1365" t="s">
        <v>55</v>
      </c>
      <c r="C1365" t="s">
        <v>78</v>
      </c>
      <c r="D1365">
        <v>20</v>
      </c>
      <c r="E1365">
        <v>1.4860549999999999</v>
      </c>
      <c r="F1365">
        <v>85.048490000000001</v>
      </c>
      <c r="G1365">
        <v>0.14511470000000001</v>
      </c>
      <c r="H1365">
        <v>9</v>
      </c>
      <c r="I1365">
        <v>1.489879846</v>
      </c>
      <c r="J1365">
        <v>2.1058299999999999E-2</v>
      </c>
      <c r="K1365">
        <v>112.9136</v>
      </c>
      <c r="L1365">
        <v>-0.1897969222548759</v>
      </c>
      <c r="M1365">
        <v>-7.9923112163790805E-2</v>
      </c>
      <c r="N1365">
        <v>-3.8248459999999998E-3</v>
      </c>
      <c r="O1365">
        <v>7.2273420163790791E-2</v>
      </c>
      <c r="P1365">
        <v>0.18214723025487592</v>
      </c>
      <c r="Q1365" s="70">
        <v>290034.98688743089</v>
      </c>
      <c r="R1365">
        <v>2014</v>
      </c>
      <c r="S1365" s="70"/>
    </row>
    <row r="1366" spans="1:19" x14ac:dyDescent="0.25">
      <c r="A1366" t="s">
        <v>79</v>
      </c>
      <c r="B1366" t="s">
        <v>55</v>
      </c>
      <c r="C1366" t="s">
        <v>78</v>
      </c>
      <c r="D1366">
        <v>21</v>
      </c>
      <c r="E1366">
        <v>1.0878699999999999</v>
      </c>
      <c r="F1366">
        <v>82.498320000000007</v>
      </c>
      <c r="G1366">
        <v>0.1094029</v>
      </c>
      <c r="H1366">
        <v>9</v>
      </c>
      <c r="I1366">
        <v>1.0878699999999999</v>
      </c>
      <c r="J1366">
        <v>1.1969E-2</v>
      </c>
      <c r="K1366">
        <v>112.9136</v>
      </c>
      <c r="L1366">
        <v>-0.14020548981736827</v>
      </c>
      <c r="M1366">
        <v>-5.7370949965221005E-2</v>
      </c>
      <c r="N1366">
        <v>0</v>
      </c>
      <c r="O1366">
        <v>5.7370949965220991E-2</v>
      </c>
      <c r="P1366">
        <v>0.14020548981736827</v>
      </c>
      <c r="Q1366" s="70">
        <v>290034.98688743089</v>
      </c>
      <c r="R1366">
        <v>2014</v>
      </c>
      <c r="S1366" s="70"/>
    </row>
    <row r="1367" spans="1:19" x14ac:dyDescent="0.25">
      <c r="A1367" t="s">
        <v>79</v>
      </c>
      <c r="B1367" t="s">
        <v>55</v>
      </c>
      <c r="C1367" t="s">
        <v>78</v>
      </c>
      <c r="D1367">
        <v>22</v>
      </c>
      <c r="E1367">
        <v>0.88466449999999996</v>
      </c>
      <c r="F1367">
        <v>80.820939999999993</v>
      </c>
      <c r="G1367">
        <v>9.0034400000000001E-2</v>
      </c>
      <c r="H1367">
        <v>9</v>
      </c>
      <c r="I1367">
        <v>0.88466449999999996</v>
      </c>
      <c r="J1367">
        <v>8.1061999999999992E-3</v>
      </c>
      <c r="K1367">
        <v>112.9136</v>
      </c>
      <c r="L1367">
        <v>-0.11538377478695801</v>
      </c>
      <c r="M1367">
        <v>-4.7214105372932899E-2</v>
      </c>
      <c r="N1367">
        <v>0</v>
      </c>
      <c r="O1367">
        <v>4.7214105372932892E-2</v>
      </c>
      <c r="P1367">
        <v>0.11538377478695801</v>
      </c>
      <c r="Q1367" s="70">
        <v>290034.98688743089</v>
      </c>
      <c r="R1367">
        <v>2014</v>
      </c>
      <c r="S1367" s="70"/>
    </row>
    <row r="1368" spans="1:19" x14ac:dyDescent="0.25">
      <c r="A1368" t="s">
        <v>79</v>
      </c>
      <c r="B1368" t="s">
        <v>55</v>
      </c>
      <c r="C1368" t="s">
        <v>78</v>
      </c>
      <c r="D1368">
        <v>23</v>
      </c>
      <c r="E1368">
        <v>0.64524970000000004</v>
      </c>
      <c r="F1368">
        <v>79.232960000000006</v>
      </c>
      <c r="G1368">
        <v>6.7544300000000002E-2</v>
      </c>
      <c r="H1368">
        <v>9</v>
      </c>
      <c r="I1368">
        <v>0.64524970000000004</v>
      </c>
      <c r="J1368">
        <v>4.5621999999999998E-3</v>
      </c>
      <c r="K1368">
        <v>112.9136</v>
      </c>
      <c r="L1368">
        <v>-8.6561195444589914E-2</v>
      </c>
      <c r="M1368">
        <v>-3.5420139534123277E-2</v>
      </c>
      <c r="N1368">
        <v>0</v>
      </c>
      <c r="O1368">
        <v>3.542013953412327E-2</v>
      </c>
      <c r="P1368">
        <v>8.6561195444589914E-2</v>
      </c>
      <c r="Q1368" s="70">
        <v>290034.98688743089</v>
      </c>
      <c r="R1368">
        <v>2014</v>
      </c>
      <c r="S1368" s="70"/>
    </row>
    <row r="1369" spans="1:19" x14ac:dyDescent="0.25">
      <c r="A1369" t="s">
        <v>79</v>
      </c>
      <c r="B1369" t="s">
        <v>55</v>
      </c>
      <c r="C1369" t="s">
        <v>78</v>
      </c>
      <c r="D1369">
        <v>24</v>
      </c>
      <c r="E1369">
        <v>0.41036270000000002</v>
      </c>
      <c r="F1369">
        <v>77.025180000000006</v>
      </c>
      <c r="G1369">
        <v>4.7451599999999997E-2</v>
      </c>
      <c r="H1369">
        <v>9</v>
      </c>
      <c r="I1369">
        <v>0.41036270000000002</v>
      </c>
      <c r="J1369">
        <v>2.2517000000000001E-3</v>
      </c>
      <c r="K1369">
        <v>112.9136</v>
      </c>
      <c r="L1369">
        <v>-6.0812288812318545E-2</v>
      </c>
      <c r="M1369">
        <v>-2.4883895653919724E-2</v>
      </c>
      <c r="N1369">
        <v>0</v>
      </c>
      <c r="O1369">
        <v>2.4883895653919717E-2</v>
      </c>
      <c r="P1369">
        <v>6.0812288812318545E-2</v>
      </c>
      <c r="Q1369" s="70">
        <v>290034.98688743089</v>
      </c>
      <c r="R1369">
        <v>2014</v>
      </c>
      <c r="S1369" s="70"/>
    </row>
    <row r="1370" spans="1:19" x14ac:dyDescent="0.25">
      <c r="A1370" t="s">
        <v>79</v>
      </c>
      <c r="B1370" t="s">
        <v>55</v>
      </c>
      <c r="C1370" t="s">
        <v>56</v>
      </c>
      <c r="D1370">
        <v>1</v>
      </c>
      <c r="E1370">
        <v>8.5062299999999993E-2</v>
      </c>
      <c r="F1370">
        <v>72.533000000000001</v>
      </c>
      <c r="G1370">
        <v>8.8039999999999993E-3</v>
      </c>
      <c r="H1370">
        <v>7</v>
      </c>
      <c r="I1370">
        <v>8.5062299999999993E-2</v>
      </c>
      <c r="J1370">
        <v>7.75E-5</v>
      </c>
      <c r="K1370">
        <v>112.9136</v>
      </c>
      <c r="L1370">
        <v>-1.1282021856658088E-2</v>
      </c>
      <c r="M1370">
        <v>-4.6165118947052814E-3</v>
      </c>
      <c r="N1370">
        <v>0</v>
      </c>
      <c r="O1370">
        <v>4.6165118947052806E-3</v>
      </c>
      <c r="P1370">
        <v>1.1282021856658088E-2</v>
      </c>
      <c r="Q1370" s="70">
        <v>236343.35185595352</v>
      </c>
      <c r="R1370">
        <v>2012</v>
      </c>
      <c r="S1370" s="70"/>
    </row>
    <row r="1371" spans="1:19" x14ac:dyDescent="0.25">
      <c r="A1371" t="s">
        <v>79</v>
      </c>
      <c r="B1371" t="s">
        <v>55</v>
      </c>
      <c r="C1371" t="s">
        <v>56</v>
      </c>
      <c r="D1371">
        <v>2</v>
      </c>
      <c r="E1371">
        <v>0.12320209999999999</v>
      </c>
      <c r="F1371">
        <v>71.62424</v>
      </c>
      <c r="G1371">
        <v>1.26202E-2</v>
      </c>
      <c r="H1371">
        <v>7</v>
      </c>
      <c r="I1371">
        <v>0.12320209999999999</v>
      </c>
      <c r="J1371">
        <v>1.593E-4</v>
      </c>
      <c r="K1371">
        <v>112.9136</v>
      </c>
      <c r="L1371">
        <v>-1.6174988232866377E-2</v>
      </c>
      <c r="M1371">
        <v>-6.6186740747783508E-3</v>
      </c>
      <c r="N1371">
        <v>0</v>
      </c>
      <c r="O1371">
        <v>6.6186740747783499E-3</v>
      </c>
      <c r="P1371">
        <v>1.6174988232866377E-2</v>
      </c>
      <c r="Q1371" s="70">
        <v>236343.35185595352</v>
      </c>
      <c r="R1371">
        <v>2012</v>
      </c>
      <c r="S1371" s="70"/>
    </row>
    <row r="1372" spans="1:19" x14ac:dyDescent="0.25">
      <c r="A1372" t="s">
        <v>79</v>
      </c>
      <c r="B1372" t="s">
        <v>55</v>
      </c>
      <c r="C1372" t="s">
        <v>56</v>
      </c>
      <c r="D1372">
        <v>3</v>
      </c>
      <c r="E1372">
        <v>0.05</v>
      </c>
      <c r="F1372">
        <v>70.311920000000001</v>
      </c>
      <c r="G1372">
        <v>3.0033E-3</v>
      </c>
      <c r="H1372">
        <v>7</v>
      </c>
      <c r="I1372">
        <v>0.05</v>
      </c>
      <c r="J1372" s="4">
        <v>9.02E-6</v>
      </c>
      <c r="K1372">
        <v>112.9136</v>
      </c>
      <c r="L1372">
        <v>-3.8489241645752576E-3</v>
      </c>
      <c r="M1372">
        <v>-1.5749485697986059E-3</v>
      </c>
      <c r="N1372">
        <v>0</v>
      </c>
      <c r="O1372">
        <v>1.5749485697986055E-3</v>
      </c>
      <c r="P1372">
        <v>3.8489241645752576E-3</v>
      </c>
      <c r="Q1372" s="70">
        <v>236343.35185595352</v>
      </c>
      <c r="R1372">
        <v>2012</v>
      </c>
      <c r="S1372" s="70"/>
    </row>
    <row r="1373" spans="1:19" x14ac:dyDescent="0.25">
      <c r="A1373" t="s">
        <v>79</v>
      </c>
      <c r="B1373" t="s">
        <v>55</v>
      </c>
      <c r="C1373" t="s">
        <v>56</v>
      </c>
      <c r="D1373">
        <v>4</v>
      </c>
      <c r="E1373">
        <v>0.2325171</v>
      </c>
      <c r="F1373">
        <v>69.411860000000004</v>
      </c>
      <c r="G1373">
        <v>2.8079799999999999E-2</v>
      </c>
      <c r="H1373">
        <v>7</v>
      </c>
      <c r="I1373">
        <v>0.2325171</v>
      </c>
      <c r="J1373">
        <v>7.8850000000000003E-4</v>
      </c>
      <c r="K1373">
        <v>112.9136</v>
      </c>
      <c r="L1373">
        <v>-3.5986278306399382E-2</v>
      </c>
      <c r="M1373">
        <v>-1.472529338787135E-2</v>
      </c>
      <c r="N1373">
        <v>0</v>
      </c>
      <c r="O1373">
        <v>1.4725293387871347E-2</v>
      </c>
      <c r="P1373">
        <v>3.5986278306399382E-2</v>
      </c>
      <c r="Q1373" s="70">
        <v>236343.35185595352</v>
      </c>
      <c r="R1373">
        <v>2012</v>
      </c>
      <c r="S1373" s="70"/>
    </row>
    <row r="1374" spans="1:19" x14ac:dyDescent="0.25">
      <c r="A1374" t="s">
        <v>79</v>
      </c>
      <c r="B1374" t="s">
        <v>55</v>
      </c>
      <c r="C1374" t="s">
        <v>56</v>
      </c>
      <c r="D1374">
        <v>5</v>
      </c>
      <c r="E1374">
        <v>0.2123968</v>
      </c>
      <c r="F1374">
        <v>68.548670000000001</v>
      </c>
      <c r="G1374">
        <v>2.5053599999999999E-2</v>
      </c>
      <c r="H1374">
        <v>7</v>
      </c>
      <c r="I1374">
        <v>0.2123968</v>
      </c>
      <c r="J1374">
        <v>6.2770000000000002E-4</v>
      </c>
      <c r="K1374">
        <v>112.9136</v>
      </c>
      <c r="L1374">
        <v>-3.2107918344071139E-2</v>
      </c>
      <c r="M1374">
        <v>-1.3138299928230894E-2</v>
      </c>
      <c r="N1374">
        <v>0</v>
      </c>
      <c r="O1374">
        <v>1.3138299928230891E-2</v>
      </c>
      <c r="P1374">
        <v>3.2107918344071139E-2</v>
      </c>
      <c r="Q1374" s="70">
        <v>236343.35185595352</v>
      </c>
      <c r="R1374">
        <v>2012</v>
      </c>
      <c r="S1374" s="70"/>
    </row>
    <row r="1375" spans="1:19" x14ac:dyDescent="0.25">
      <c r="A1375" t="s">
        <v>79</v>
      </c>
      <c r="B1375" t="s">
        <v>55</v>
      </c>
      <c r="C1375" t="s">
        <v>56</v>
      </c>
      <c r="D1375">
        <v>6</v>
      </c>
      <c r="E1375">
        <v>0.1865494</v>
      </c>
      <c r="F1375">
        <v>68.220550000000003</v>
      </c>
      <c r="G1375">
        <v>2.2346600000000001E-2</v>
      </c>
      <c r="H1375">
        <v>7</v>
      </c>
      <c r="I1375">
        <v>0.1865494</v>
      </c>
      <c r="J1375">
        <v>4.994E-4</v>
      </c>
      <c r="K1375">
        <v>112.9136</v>
      </c>
      <c r="L1375">
        <v>-2.8639165192543906E-2</v>
      </c>
      <c r="M1375">
        <v>-1.1718914255407409E-2</v>
      </c>
      <c r="N1375">
        <v>0</v>
      </c>
      <c r="O1375">
        <v>1.1718914255407406E-2</v>
      </c>
      <c r="P1375">
        <v>2.8639165192543906E-2</v>
      </c>
      <c r="Q1375" s="70">
        <v>236343.35185595352</v>
      </c>
      <c r="R1375">
        <v>2012</v>
      </c>
      <c r="S1375" s="70"/>
    </row>
    <row r="1376" spans="1:19" x14ac:dyDescent="0.25">
      <c r="A1376" t="s">
        <v>79</v>
      </c>
      <c r="B1376" t="s">
        <v>55</v>
      </c>
      <c r="C1376" t="s">
        <v>56</v>
      </c>
      <c r="D1376">
        <v>7</v>
      </c>
      <c r="E1376">
        <v>0.2153542</v>
      </c>
      <c r="F1376">
        <v>68.891840000000002</v>
      </c>
      <c r="G1376">
        <v>2.4076699999999999E-2</v>
      </c>
      <c r="H1376">
        <v>7</v>
      </c>
      <c r="I1376">
        <v>0.2153542</v>
      </c>
      <c r="J1376">
        <v>5.7970000000000005E-4</v>
      </c>
      <c r="K1376">
        <v>112.9136</v>
      </c>
      <c r="L1376">
        <v>-3.0855865705929381E-2</v>
      </c>
      <c r="M1376">
        <v>-1.2625970137505714E-2</v>
      </c>
      <c r="N1376">
        <v>0</v>
      </c>
      <c r="O1376">
        <v>1.2625970137505712E-2</v>
      </c>
      <c r="P1376">
        <v>3.0855865705929381E-2</v>
      </c>
      <c r="Q1376" s="70">
        <v>236343.35185595352</v>
      </c>
      <c r="R1376">
        <v>2012</v>
      </c>
      <c r="S1376" s="70"/>
    </row>
    <row r="1377" spans="1:19" x14ac:dyDescent="0.25">
      <c r="A1377" t="s">
        <v>79</v>
      </c>
      <c r="B1377" t="s">
        <v>55</v>
      </c>
      <c r="C1377" t="s">
        <v>56</v>
      </c>
      <c r="D1377">
        <v>8</v>
      </c>
      <c r="E1377">
        <v>0.26298280000000002</v>
      </c>
      <c r="F1377">
        <v>72.092770000000002</v>
      </c>
      <c r="G1377">
        <v>2.7000900000000001E-2</v>
      </c>
      <c r="H1377">
        <v>7</v>
      </c>
      <c r="I1377">
        <v>0.26298280000000002</v>
      </c>
      <c r="J1377">
        <v>7.2900000000000005E-4</v>
      </c>
      <c r="K1377">
        <v>112.9136</v>
      </c>
      <c r="L1377">
        <v>-3.4601892269704213E-2</v>
      </c>
      <c r="M1377">
        <v>-1.4158813843117103E-2</v>
      </c>
      <c r="N1377">
        <v>0</v>
      </c>
      <c r="O1377">
        <v>1.4158813843117101E-2</v>
      </c>
      <c r="P1377">
        <v>3.4601892269704213E-2</v>
      </c>
      <c r="Q1377" s="70">
        <v>236343.35185595352</v>
      </c>
      <c r="R1377">
        <v>2012</v>
      </c>
      <c r="S1377" s="70"/>
    </row>
    <row r="1378" spans="1:19" x14ac:dyDescent="0.25">
      <c r="A1378" t="s">
        <v>79</v>
      </c>
      <c r="B1378" t="s">
        <v>55</v>
      </c>
      <c r="C1378" t="s">
        <v>56</v>
      </c>
      <c r="D1378">
        <v>9</v>
      </c>
      <c r="E1378">
        <v>0.25420229999999999</v>
      </c>
      <c r="F1378">
        <v>77.360560000000007</v>
      </c>
      <c r="G1378">
        <v>2.6665600000000001E-2</v>
      </c>
      <c r="H1378">
        <v>7</v>
      </c>
      <c r="I1378">
        <v>0.25420229999999999</v>
      </c>
      <c r="J1378">
        <v>7.1109999999999999E-4</v>
      </c>
      <c r="K1378">
        <v>112.9136</v>
      </c>
      <c r="L1378">
        <v>-3.4174441423570255E-2</v>
      </c>
      <c r="M1378">
        <v>-1.3983904421680848E-2</v>
      </c>
      <c r="N1378">
        <v>0</v>
      </c>
      <c r="O1378">
        <v>1.3983904421680847E-2</v>
      </c>
      <c r="P1378">
        <v>3.4174441423570255E-2</v>
      </c>
      <c r="Q1378" s="70">
        <v>236343.35185595352</v>
      </c>
      <c r="R1378">
        <v>2012</v>
      </c>
      <c r="S1378" s="70"/>
    </row>
    <row r="1379" spans="1:19" x14ac:dyDescent="0.25">
      <c r="A1379" t="s">
        <v>79</v>
      </c>
      <c r="B1379" t="s">
        <v>55</v>
      </c>
      <c r="C1379" t="s">
        <v>56</v>
      </c>
      <c r="D1379">
        <v>10</v>
      </c>
      <c r="E1379">
        <v>0.2433159</v>
      </c>
      <c r="F1379">
        <v>82.685119999999998</v>
      </c>
      <c r="G1379">
        <v>2.8231800000000001E-2</v>
      </c>
      <c r="H1379">
        <v>7</v>
      </c>
      <c r="I1379">
        <v>0.2433159</v>
      </c>
      <c r="J1379">
        <v>7.9699999999999997E-4</v>
      </c>
      <c r="K1379">
        <v>112.9136</v>
      </c>
      <c r="L1379">
        <v>-3.6179723725788787E-2</v>
      </c>
      <c r="M1379">
        <v>-1.4804449685468877E-2</v>
      </c>
      <c r="N1379">
        <v>0</v>
      </c>
      <c r="O1379">
        <v>1.4804449685468875E-2</v>
      </c>
      <c r="P1379">
        <v>3.6179723725788787E-2</v>
      </c>
      <c r="Q1379" s="70">
        <v>236343.35185595352</v>
      </c>
      <c r="R1379">
        <v>2012</v>
      </c>
      <c r="S1379" s="70"/>
    </row>
    <row r="1380" spans="1:19" x14ac:dyDescent="0.25">
      <c r="A1380" t="s">
        <v>79</v>
      </c>
      <c r="B1380" t="s">
        <v>55</v>
      </c>
      <c r="C1380" t="s">
        <v>56</v>
      </c>
      <c r="D1380">
        <v>11</v>
      </c>
      <c r="E1380">
        <v>0.33342430000000001</v>
      </c>
      <c r="F1380">
        <v>87.010890000000003</v>
      </c>
      <c r="G1380">
        <v>3.8330900000000001E-2</v>
      </c>
      <c r="H1380">
        <v>7</v>
      </c>
      <c r="I1380">
        <v>0.33342430000000001</v>
      </c>
      <c r="J1380">
        <v>1.4693E-3</v>
      </c>
      <c r="K1380">
        <v>112.9136</v>
      </c>
      <c r="L1380">
        <v>-4.912372876909514E-2</v>
      </c>
      <c r="M1380">
        <v>-2.0101031628561271E-2</v>
      </c>
      <c r="N1380">
        <v>0</v>
      </c>
      <c r="O1380">
        <v>2.0101031628561267E-2</v>
      </c>
      <c r="P1380">
        <v>4.912372876909514E-2</v>
      </c>
      <c r="Q1380" s="70">
        <v>236343.35185595352</v>
      </c>
      <c r="R1380">
        <v>2012</v>
      </c>
      <c r="S1380" s="70"/>
    </row>
    <row r="1381" spans="1:19" x14ac:dyDescent="0.25">
      <c r="A1381" t="s">
        <v>79</v>
      </c>
      <c r="B1381" t="s">
        <v>55</v>
      </c>
      <c r="C1381" t="s">
        <v>56</v>
      </c>
      <c r="D1381">
        <v>12</v>
      </c>
      <c r="E1381">
        <v>0.56707649999999998</v>
      </c>
      <c r="F1381">
        <v>90.3215</v>
      </c>
      <c r="G1381">
        <v>5.9676E-2</v>
      </c>
      <c r="H1381">
        <v>7</v>
      </c>
      <c r="I1381">
        <v>0.56707649999999998</v>
      </c>
      <c r="J1381">
        <v>3.5612E-3</v>
      </c>
      <c r="K1381">
        <v>112.9136</v>
      </c>
      <c r="L1381">
        <v>-7.6477603043188583E-2</v>
      </c>
      <c r="M1381">
        <v>-3.129401525836175E-2</v>
      </c>
      <c r="N1381">
        <v>0</v>
      </c>
      <c r="O1381">
        <v>3.1294015258361743E-2</v>
      </c>
      <c r="P1381">
        <v>7.6477603043188583E-2</v>
      </c>
      <c r="Q1381" s="70">
        <v>236343.35185595352</v>
      </c>
      <c r="R1381">
        <v>2012</v>
      </c>
      <c r="S1381" s="70"/>
    </row>
    <row r="1382" spans="1:19" x14ac:dyDescent="0.25">
      <c r="A1382" t="s">
        <v>79</v>
      </c>
      <c r="B1382" t="s">
        <v>55</v>
      </c>
      <c r="C1382" t="s">
        <v>56</v>
      </c>
      <c r="D1382">
        <v>13</v>
      </c>
      <c r="E1382">
        <v>0.95344150000000005</v>
      </c>
      <c r="F1382">
        <v>92.797740000000005</v>
      </c>
      <c r="G1382">
        <v>9.3831800000000007E-2</v>
      </c>
      <c r="H1382">
        <v>7</v>
      </c>
      <c r="I1382">
        <v>0.95344150000000005</v>
      </c>
      <c r="J1382">
        <v>8.8044000000000004E-3</v>
      </c>
      <c r="K1382">
        <v>112.9136</v>
      </c>
      <c r="L1382">
        <v>-0.12025024449349384</v>
      </c>
      <c r="M1382">
        <v>-4.9205425330550889E-2</v>
      </c>
      <c r="N1382">
        <v>0</v>
      </c>
      <c r="O1382">
        <v>4.9205425330550882E-2</v>
      </c>
      <c r="P1382">
        <v>0.12025024449349384</v>
      </c>
      <c r="Q1382" s="70">
        <v>236343.35185595352</v>
      </c>
      <c r="R1382">
        <v>2012</v>
      </c>
      <c r="S1382" s="70"/>
    </row>
    <row r="1383" spans="1:19" x14ac:dyDescent="0.25">
      <c r="A1383" t="s">
        <v>79</v>
      </c>
      <c r="B1383" t="s">
        <v>55</v>
      </c>
      <c r="C1383" t="s">
        <v>56</v>
      </c>
      <c r="D1383">
        <v>14</v>
      </c>
      <c r="E1383">
        <v>1.366045</v>
      </c>
      <c r="F1383">
        <v>94.471279999999993</v>
      </c>
      <c r="G1383">
        <v>0.1303279</v>
      </c>
      <c r="H1383">
        <v>7</v>
      </c>
      <c r="I1383">
        <v>1.366045</v>
      </c>
      <c r="J1383">
        <v>1.6985400000000001E-2</v>
      </c>
      <c r="K1383">
        <v>112.9136</v>
      </c>
      <c r="L1383">
        <v>-0.16702211347928062</v>
      </c>
      <c r="M1383">
        <v>-6.8344094999326158E-2</v>
      </c>
      <c r="N1383">
        <v>0</v>
      </c>
      <c r="O1383">
        <v>6.8344094999326144E-2</v>
      </c>
      <c r="P1383">
        <v>0.16702211347928062</v>
      </c>
      <c r="Q1383" s="70">
        <v>236343.35185595352</v>
      </c>
      <c r="R1383">
        <v>2012</v>
      </c>
      <c r="S1383" s="70"/>
    </row>
    <row r="1384" spans="1:19" x14ac:dyDescent="0.25">
      <c r="A1384" t="s">
        <v>79</v>
      </c>
      <c r="B1384" t="s">
        <v>55</v>
      </c>
      <c r="C1384" t="s">
        <v>56</v>
      </c>
      <c r="D1384">
        <v>15</v>
      </c>
      <c r="E1384">
        <v>1.776003</v>
      </c>
      <c r="F1384">
        <v>95.381209999999996</v>
      </c>
      <c r="G1384">
        <v>0.16713900000000001</v>
      </c>
      <c r="H1384">
        <v>7</v>
      </c>
      <c r="I1384">
        <v>1.2937970000000001</v>
      </c>
      <c r="J1384">
        <v>2.7935499999999999E-2</v>
      </c>
      <c r="K1384">
        <v>112.9136</v>
      </c>
      <c r="L1384">
        <v>0.26800854325875456</v>
      </c>
      <c r="M1384">
        <v>0.39455813692854064</v>
      </c>
      <c r="N1384">
        <v>0.48220599999999997</v>
      </c>
      <c r="O1384">
        <v>0.56985386307145935</v>
      </c>
      <c r="P1384">
        <v>0.69640345674124537</v>
      </c>
      <c r="Q1384" s="70">
        <v>236343.35185595352</v>
      </c>
      <c r="R1384">
        <v>2012</v>
      </c>
      <c r="S1384" s="70"/>
    </row>
    <row r="1385" spans="1:19" x14ac:dyDescent="0.25">
      <c r="A1385" t="s">
        <v>79</v>
      </c>
      <c r="B1385" t="s">
        <v>55</v>
      </c>
      <c r="C1385" t="s">
        <v>56</v>
      </c>
      <c r="D1385">
        <v>16</v>
      </c>
      <c r="E1385">
        <v>2.1227399999999998</v>
      </c>
      <c r="F1385">
        <v>95.758170000000007</v>
      </c>
      <c r="G1385">
        <v>0.19896610000000001</v>
      </c>
      <c r="H1385">
        <v>7</v>
      </c>
      <c r="I1385">
        <v>1.5536717079999998</v>
      </c>
      <c r="J1385">
        <v>3.9587499999999998E-2</v>
      </c>
      <c r="K1385">
        <v>112.9136</v>
      </c>
      <c r="L1385">
        <v>0.31408300387587446</v>
      </c>
      <c r="M1385">
        <v>0.46473037894187313</v>
      </c>
      <c r="N1385">
        <v>0.56906829200000009</v>
      </c>
      <c r="O1385">
        <v>0.67340620505812698</v>
      </c>
      <c r="P1385">
        <v>0.82405358012412577</v>
      </c>
      <c r="Q1385" s="70">
        <v>236343.35185595352</v>
      </c>
      <c r="R1385">
        <v>2012</v>
      </c>
      <c r="S1385" s="70"/>
    </row>
    <row r="1386" spans="1:19" x14ac:dyDescent="0.25">
      <c r="A1386" t="s">
        <v>79</v>
      </c>
      <c r="B1386" t="s">
        <v>55</v>
      </c>
      <c r="C1386" t="s">
        <v>56</v>
      </c>
      <c r="D1386">
        <v>17</v>
      </c>
      <c r="E1386">
        <v>2.3475779999999999</v>
      </c>
      <c r="F1386">
        <v>94.984800000000007</v>
      </c>
      <c r="G1386">
        <v>0.2188977</v>
      </c>
      <c r="H1386">
        <v>7</v>
      </c>
      <c r="I1386">
        <v>1.7826263226666668</v>
      </c>
      <c r="J1386">
        <v>4.7916199999999999E-2</v>
      </c>
      <c r="K1386">
        <v>112.9136</v>
      </c>
      <c r="L1386">
        <v>0.28442299617719613</v>
      </c>
      <c r="M1386">
        <v>0.4501616148943911</v>
      </c>
      <c r="N1386">
        <v>0.56495167733333329</v>
      </c>
      <c r="O1386">
        <v>0.67974173977227548</v>
      </c>
      <c r="P1386">
        <v>0.84548035848947045</v>
      </c>
      <c r="Q1386" s="70">
        <v>236343.35185595352</v>
      </c>
      <c r="R1386">
        <v>2012</v>
      </c>
      <c r="S1386" s="70"/>
    </row>
    <row r="1387" spans="1:19" x14ac:dyDescent="0.25">
      <c r="A1387" t="s">
        <v>79</v>
      </c>
      <c r="B1387" t="s">
        <v>55</v>
      </c>
      <c r="C1387" t="s">
        <v>56</v>
      </c>
      <c r="D1387">
        <v>18</v>
      </c>
      <c r="E1387">
        <v>2.4017940000000002</v>
      </c>
      <c r="F1387">
        <v>92.786109999999994</v>
      </c>
      <c r="G1387">
        <v>0.2241184</v>
      </c>
      <c r="H1387">
        <v>7</v>
      </c>
      <c r="I1387">
        <v>2.6234561340000004</v>
      </c>
      <c r="J1387">
        <v>5.0229099999999999E-2</v>
      </c>
      <c r="K1387">
        <v>112.9136</v>
      </c>
      <c r="L1387">
        <v>-0.50888154270352348</v>
      </c>
      <c r="M1387">
        <v>-0.33918998791809213</v>
      </c>
      <c r="N1387">
        <v>-0.22166213400000001</v>
      </c>
      <c r="O1387">
        <v>-0.10413428008190793</v>
      </c>
      <c r="P1387">
        <v>6.555727470352346E-2</v>
      </c>
      <c r="Q1387" s="70">
        <v>236343.35185595352</v>
      </c>
      <c r="R1387">
        <v>2012</v>
      </c>
      <c r="S1387" s="70"/>
    </row>
    <row r="1388" spans="1:19" x14ac:dyDescent="0.25">
      <c r="A1388" t="s">
        <v>79</v>
      </c>
      <c r="B1388" t="s">
        <v>55</v>
      </c>
      <c r="C1388" t="s">
        <v>56</v>
      </c>
      <c r="D1388">
        <v>19</v>
      </c>
      <c r="E1388">
        <v>2.2981940000000001</v>
      </c>
      <c r="F1388">
        <v>89.695660000000004</v>
      </c>
      <c r="G1388">
        <v>0.21453459999999999</v>
      </c>
      <c r="H1388">
        <v>7</v>
      </c>
      <c r="I1388">
        <v>2.3430269548</v>
      </c>
      <c r="J1388">
        <v>4.6025099999999999E-2</v>
      </c>
      <c r="K1388">
        <v>112.9136</v>
      </c>
      <c r="L1388">
        <v>-0.31977012343078337</v>
      </c>
      <c r="M1388">
        <v>-0.1573350156368663</v>
      </c>
      <c r="N1388">
        <v>-4.4832954799999998E-2</v>
      </c>
      <c r="O1388">
        <v>6.7669106036866267E-2</v>
      </c>
      <c r="P1388">
        <v>0.23010421383078339</v>
      </c>
      <c r="Q1388" s="70">
        <v>236343.35185595352</v>
      </c>
      <c r="R1388">
        <v>2012</v>
      </c>
      <c r="S1388" s="70"/>
    </row>
    <row r="1389" spans="1:19" x14ac:dyDescent="0.25">
      <c r="A1389" t="s">
        <v>79</v>
      </c>
      <c r="B1389" t="s">
        <v>55</v>
      </c>
      <c r="C1389" t="s">
        <v>56</v>
      </c>
      <c r="D1389">
        <v>20</v>
      </c>
      <c r="E1389">
        <v>2.0268449999999998</v>
      </c>
      <c r="F1389">
        <v>85.901290000000003</v>
      </c>
      <c r="G1389">
        <v>0.19003159999999999</v>
      </c>
      <c r="H1389">
        <v>7</v>
      </c>
      <c r="I1389">
        <v>2.0306790139999999</v>
      </c>
      <c r="J1389">
        <v>3.6111999999999998E-2</v>
      </c>
      <c r="K1389">
        <v>112.9136</v>
      </c>
      <c r="L1389">
        <v>-0.24736927814030921</v>
      </c>
      <c r="M1389">
        <v>-0.1034866700547686</v>
      </c>
      <c r="N1389">
        <v>-3.8340140000000002E-3</v>
      </c>
      <c r="O1389">
        <v>9.5818642054768588E-2</v>
      </c>
      <c r="P1389">
        <v>0.23970125014030921</v>
      </c>
      <c r="Q1389" s="70">
        <v>236343.35185595352</v>
      </c>
      <c r="R1389">
        <v>2012</v>
      </c>
      <c r="S1389" s="70"/>
    </row>
    <row r="1390" spans="1:19" x14ac:dyDescent="0.25">
      <c r="A1390" t="s">
        <v>79</v>
      </c>
      <c r="B1390" t="s">
        <v>55</v>
      </c>
      <c r="C1390" t="s">
        <v>56</v>
      </c>
      <c r="D1390">
        <v>21</v>
      </c>
      <c r="E1390">
        <v>1.729913</v>
      </c>
      <c r="F1390">
        <v>81.759159999999994</v>
      </c>
      <c r="G1390">
        <v>0.16389709999999999</v>
      </c>
      <c r="H1390">
        <v>7</v>
      </c>
      <c r="I1390">
        <v>1.729913</v>
      </c>
      <c r="J1390">
        <v>2.6862299999999999E-2</v>
      </c>
      <c r="K1390">
        <v>112.9136</v>
      </c>
      <c r="L1390">
        <v>-0.21004274386914421</v>
      </c>
      <c r="M1390">
        <v>-8.5947788241182266E-2</v>
      </c>
      <c r="N1390">
        <v>0</v>
      </c>
      <c r="O1390">
        <v>8.5947788241182238E-2</v>
      </c>
      <c r="P1390">
        <v>0.21004274386914421</v>
      </c>
      <c r="Q1390" s="70">
        <v>236343.35185595352</v>
      </c>
      <c r="R1390">
        <v>2012</v>
      </c>
      <c r="S1390" s="70"/>
    </row>
    <row r="1391" spans="1:19" x14ac:dyDescent="0.25">
      <c r="A1391" t="s">
        <v>79</v>
      </c>
      <c r="B1391" t="s">
        <v>55</v>
      </c>
      <c r="C1391" t="s">
        <v>56</v>
      </c>
      <c r="D1391">
        <v>22</v>
      </c>
      <c r="E1391">
        <v>1.485895</v>
      </c>
      <c r="F1391">
        <v>79.113810000000001</v>
      </c>
      <c r="G1391">
        <v>0.1416925</v>
      </c>
      <c r="H1391">
        <v>7</v>
      </c>
      <c r="I1391">
        <v>1.485895</v>
      </c>
      <c r="J1391">
        <v>2.0076799999999999E-2</v>
      </c>
      <c r="K1391">
        <v>112.9136</v>
      </c>
      <c r="L1391">
        <v>-0.18158640548807567</v>
      </c>
      <c r="M1391">
        <v>-7.4303685235085543E-2</v>
      </c>
      <c r="N1391">
        <v>0</v>
      </c>
      <c r="O1391">
        <v>7.4303685235085529E-2</v>
      </c>
      <c r="P1391">
        <v>0.18158640548807567</v>
      </c>
      <c r="Q1391" s="70">
        <v>236343.35185595352</v>
      </c>
      <c r="R1391">
        <v>2012</v>
      </c>
      <c r="S1391" s="70"/>
    </row>
    <row r="1392" spans="1:19" x14ac:dyDescent="0.25">
      <c r="A1392" t="s">
        <v>79</v>
      </c>
      <c r="B1392" t="s">
        <v>55</v>
      </c>
      <c r="C1392" t="s">
        <v>56</v>
      </c>
      <c r="D1392">
        <v>23</v>
      </c>
      <c r="E1392">
        <v>1.140401</v>
      </c>
      <c r="F1392">
        <v>76.93817</v>
      </c>
      <c r="G1392">
        <v>0.1107083</v>
      </c>
      <c r="H1392">
        <v>7</v>
      </c>
      <c r="I1392">
        <v>1.140401</v>
      </c>
      <c r="J1392">
        <v>1.2256299999999999E-2</v>
      </c>
      <c r="K1392">
        <v>112.9136</v>
      </c>
      <c r="L1392">
        <v>-0.14187823492136029</v>
      </c>
      <c r="M1392">
        <v>-5.8055423702951962E-2</v>
      </c>
      <c r="N1392">
        <v>0</v>
      </c>
      <c r="O1392">
        <v>5.8055423702951948E-2</v>
      </c>
      <c r="P1392">
        <v>0.14187823492136029</v>
      </c>
      <c r="Q1392" s="70">
        <v>236343.35185595352</v>
      </c>
      <c r="R1392">
        <v>2012</v>
      </c>
      <c r="S1392" s="70"/>
    </row>
    <row r="1393" spans="1:19" x14ac:dyDescent="0.25">
      <c r="A1393" t="s">
        <v>79</v>
      </c>
      <c r="B1393" t="s">
        <v>55</v>
      </c>
      <c r="C1393" t="s">
        <v>56</v>
      </c>
      <c r="D1393">
        <v>24</v>
      </c>
      <c r="E1393">
        <v>0.78837849999999998</v>
      </c>
      <c r="F1393">
        <v>74.809110000000004</v>
      </c>
      <c r="G1393">
        <v>8.0351800000000001E-2</v>
      </c>
      <c r="H1393">
        <v>7</v>
      </c>
      <c r="I1393">
        <v>0.78837849999999998</v>
      </c>
      <c r="J1393">
        <v>6.4564000000000002E-3</v>
      </c>
      <c r="K1393">
        <v>112.9136</v>
      </c>
      <c r="L1393">
        <v>-0.10297488127681079</v>
      </c>
      <c r="M1393">
        <v>-4.2136486731738851E-2</v>
      </c>
      <c r="N1393">
        <v>0</v>
      </c>
      <c r="O1393">
        <v>4.2136486731738844E-2</v>
      </c>
      <c r="P1393">
        <v>0.10297488127681079</v>
      </c>
      <c r="Q1393" s="70">
        <v>236343.35185595352</v>
      </c>
      <c r="R1393">
        <v>2012</v>
      </c>
      <c r="S1393" s="70"/>
    </row>
    <row r="1394" spans="1:19" x14ac:dyDescent="0.25">
      <c r="A1394" t="s">
        <v>79</v>
      </c>
      <c r="B1394" t="s">
        <v>55</v>
      </c>
      <c r="C1394" t="s">
        <v>56</v>
      </c>
      <c r="D1394">
        <v>1</v>
      </c>
      <c r="E1394">
        <v>8.5062299999999993E-2</v>
      </c>
      <c r="F1394">
        <v>72.533000000000001</v>
      </c>
      <c r="G1394">
        <v>8.8039999999999993E-3</v>
      </c>
      <c r="H1394">
        <v>7</v>
      </c>
      <c r="I1394">
        <v>8.5062299999999993E-2</v>
      </c>
      <c r="J1394">
        <v>7.75E-5</v>
      </c>
      <c r="K1394">
        <v>112.9136</v>
      </c>
      <c r="L1394">
        <v>-1.1282021856658088E-2</v>
      </c>
      <c r="M1394">
        <v>-4.6165118947052814E-3</v>
      </c>
      <c r="N1394">
        <v>0</v>
      </c>
      <c r="O1394">
        <v>4.6165118947052806E-3</v>
      </c>
      <c r="P1394">
        <v>1.1282021856658088E-2</v>
      </c>
      <c r="Q1394" s="70">
        <v>259669.70103720835</v>
      </c>
      <c r="R1394">
        <v>2013</v>
      </c>
      <c r="S1394" s="70"/>
    </row>
    <row r="1395" spans="1:19" x14ac:dyDescent="0.25">
      <c r="A1395" t="s">
        <v>79</v>
      </c>
      <c r="B1395" t="s">
        <v>55</v>
      </c>
      <c r="C1395" t="s">
        <v>56</v>
      </c>
      <c r="D1395">
        <v>2</v>
      </c>
      <c r="E1395">
        <v>0.12320209999999999</v>
      </c>
      <c r="F1395">
        <v>71.62424</v>
      </c>
      <c r="G1395">
        <v>1.26202E-2</v>
      </c>
      <c r="H1395">
        <v>7</v>
      </c>
      <c r="I1395">
        <v>0.12320209999999999</v>
      </c>
      <c r="J1395">
        <v>1.593E-4</v>
      </c>
      <c r="K1395">
        <v>112.9136</v>
      </c>
      <c r="L1395">
        <v>-1.6174988232866377E-2</v>
      </c>
      <c r="M1395">
        <v>-6.6186740747783508E-3</v>
      </c>
      <c r="N1395">
        <v>0</v>
      </c>
      <c r="O1395">
        <v>6.6186740747783499E-3</v>
      </c>
      <c r="P1395">
        <v>1.6174988232866377E-2</v>
      </c>
      <c r="Q1395" s="70">
        <v>259669.70103720835</v>
      </c>
      <c r="R1395">
        <v>2013</v>
      </c>
      <c r="S1395" s="70"/>
    </row>
    <row r="1396" spans="1:19" x14ac:dyDescent="0.25">
      <c r="A1396" t="s">
        <v>79</v>
      </c>
      <c r="B1396" t="s">
        <v>55</v>
      </c>
      <c r="C1396" t="s">
        <v>56</v>
      </c>
      <c r="D1396">
        <v>3</v>
      </c>
      <c r="E1396">
        <v>0.05</v>
      </c>
      <c r="F1396">
        <v>70.311920000000001</v>
      </c>
      <c r="G1396">
        <v>3.0033E-3</v>
      </c>
      <c r="H1396">
        <v>7</v>
      </c>
      <c r="I1396">
        <v>0.05</v>
      </c>
      <c r="J1396" s="4">
        <v>9.02E-6</v>
      </c>
      <c r="K1396">
        <v>112.9136</v>
      </c>
      <c r="L1396">
        <v>-3.8489241645752576E-3</v>
      </c>
      <c r="M1396">
        <v>-1.5749485697986059E-3</v>
      </c>
      <c r="N1396">
        <v>0</v>
      </c>
      <c r="O1396">
        <v>1.5749485697986055E-3</v>
      </c>
      <c r="P1396">
        <v>3.8489241645752576E-3</v>
      </c>
      <c r="Q1396" s="70">
        <v>259669.70103720835</v>
      </c>
      <c r="R1396">
        <v>2013</v>
      </c>
      <c r="S1396" s="70"/>
    </row>
    <row r="1397" spans="1:19" x14ac:dyDescent="0.25">
      <c r="A1397" t="s">
        <v>79</v>
      </c>
      <c r="B1397" t="s">
        <v>55</v>
      </c>
      <c r="C1397" t="s">
        <v>56</v>
      </c>
      <c r="D1397">
        <v>4</v>
      </c>
      <c r="E1397">
        <v>0.2325171</v>
      </c>
      <c r="F1397">
        <v>69.411860000000004</v>
      </c>
      <c r="G1397">
        <v>2.8079799999999999E-2</v>
      </c>
      <c r="H1397">
        <v>7</v>
      </c>
      <c r="I1397">
        <v>0.2325171</v>
      </c>
      <c r="J1397">
        <v>7.8850000000000003E-4</v>
      </c>
      <c r="K1397">
        <v>112.9136</v>
      </c>
      <c r="L1397">
        <v>-3.5986278306399382E-2</v>
      </c>
      <c r="M1397">
        <v>-1.472529338787135E-2</v>
      </c>
      <c r="N1397">
        <v>0</v>
      </c>
      <c r="O1397">
        <v>1.4725293387871347E-2</v>
      </c>
      <c r="P1397">
        <v>3.5986278306399382E-2</v>
      </c>
      <c r="Q1397" s="70">
        <v>259669.70103720835</v>
      </c>
      <c r="R1397">
        <v>2013</v>
      </c>
      <c r="S1397" s="70"/>
    </row>
    <row r="1398" spans="1:19" x14ac:dyDescent="0.25">
      <c r="A1398" t="s">
        <v>79</v>
      </c>
      <c r="B1398" t="s">
        <v>55</v>
      </c>
      <c r="C1398" t="s">
        <v>56</v>
      </c>
      <c r="D1398">
        <v>5</v>
      </c>
      <c r="E1398">
        <v>0.2123968</v>
      </c>
      <c r="F1398">
        <v>68.548670000000001</v>
      </c>
      <c r="G1398">
        <v>2.5053599999999999E-2</v>
      </c>
      <c r="H1398">
        <v>7</v>
      </c>
      <c r="I1398">
        <v>0.2123968</v>
      </c>
      <c r="J1398">
        <v>6.2770000000000002E-4</v>
      </c>
      <c r="K1398">
        <v>112.9136</v>
      </c>
      <c r="L1398">
        <v>-3.2107918344071139E-2</v>
      </c>
      <c r="M1398">
        <v>-1.3138299928230894E-2</v>
      </c>
      <c r="N1398">
        <v>0</v>
      </c>
      <c r="O1398">
        <v>1.3138299928230891E-2</v>
      </c>
      <c r="P1398">
        <v>3.2107918344071139E-2</v>
      </c>
      <c r="Q1398" s="70">
        <v>259669.70103720835</v>
      </c>
      <c r="R1398">
        <v>2013</v>
      </c>
      <c r="S1398" s="70"/>
    </row>
    <row r="1399" spans="1:19" x14ac:dyDescent="0.25">
      <c r="A1399" t="s">
        <v>79</v>
      </c>
      <c r="B1399" t="s">
        <v>55</v>
      </c>
      <c r="C1399" t="s">
        <v>56</v>
      </c>
      <c r="D1399">
        <v>6</v>
      </c>
      <c r="E1399">
        <v>0.1865494</v>
      </c>
      <c r="F1399">
        <v>68.220550000000003</v>
      </c>
      <c r="G1399">
        <v>2.2346600000000001E-2</v>
      </c>
      <c r="H1399">
        <v>7</v>
      </c>
      <c r="I1399">
        <v>0.1865494</v>
      </c>
      <c r="J1399">
        <v>4.994E-4</v>
      </c>
      <c r="K1399">
        <v>112.9136</v>
      </c>
      <c r="L1399">
        <v>-2.8639165192543906E-2</v>
      </c>
      <c r="M1399">
        <v>-1.1718914255407409E-2</v>
      </c>
      <c r="N1399">
        <v>0</v>
      </c>
      <c r="O1399">
        <v>1.1718914255407406E-2</v>
      </c>
      <c r="P1399">
        <v>2.8639165192543906E-2</v>
      </c>
      <c r="Q1399" s="70">
        <v>259669.70103720835</v>
      </c>
      <c r="R1399">
        <v>2013</v>
      </c>
      <c r="S1399" s="70"/>
    </row>
    <row r="1400" spans="1:19" x14ac:dyDescent="0.25">
      <c r="A1400" t="s">
        <v>79</v>
      </c>
      <c r="B1400" t="s">
        <v>55</v>
      </c>
      <c r="C1400" t="s">
        <v>56</v>
      </c>
      <c r="D1400">
        <v>7</v>
      </c>
      <c r="E1400">
        <v>0.2153542</v>
      </c>
      <c r="F1400">
        <v>68.891840000000002</v>
      </c>
      <c r="G1400">
        <v>2.4076699999999999E-2</v>
      </c>
      <c r="H1400">
        <v>7</v>
      </c>
      <c r="I1400">
        <v>0.2153542</v>
      </c>
      <c r="J1400">
        <v>5.7970000000000005E-4</v>
      </c>
      <c r="K1400">
        <v>112.9136</v>
      </c>
      <c r="L1400">
        <v>-3.0855865705929381E-2</v>
      </c>
      <c r="M1400">
        <v>-1.2625970137505714E-2</v>
      </c>
      <c r="N1400">
        <v>0</v>
      </c>
      <c r="O1400">
        <v>1.2625970137505712E-2</v>
      </c>
      <c r="P1400">
        <v>3.0855865705929381E-2</v>
      </c>
      <c r="Q1400" s="70">
        <v>259669.70103720835</v>
      </c>
      <c r="R1400">
        <v>2013</v>
      </c>
      <c r="S1400" s="70"/>
    </row>
    <row r="1401" spans="1:19" x14ac:dyDescent="0.25">
      <c r="A1401" t="s">
        <v>79</v>
      </c>
      <c r="B1401" t="s">
        <v>55</v>
      </c>
      <c r="C1401" t="s">
        <v>56</v>
      </c>
      <c r="D1401">
        <v>8</v>
      </c>
      <c r="E1401">
        <v>0.26298280000000002</v>
      </c>
      <c r="F1401">
        <v>72.092770000000002</v>
      </c>
      <c r="G1401">
        <v>2.7000900000000001E-2</v>
      </c>
      <c r="H1401">
        <v>7</v>
      </c>
      <c r="I1401">
        <v>0.26298280000000002</v>
      </c>
      <c r="J1401">
        <v>7.2900000000000005E-4</v>
      </c>
      <c r="K1401">
        <v>112.9136</v>
      </c>
      <c r="L1401">
        <v>-3.4601892269704213E-2</v>
      </c>
      <c r="M1401">
        <v>-1.4158813843117103E-2</v>
      </c>
      <c r="N1401">
        <v>0</v>
      </c>
      <c r="O1401">
        <v>1.4158813843117101E-2</v>
      </c>
      <c r="P1401">
        <v>3.4601892269704213E-2</v>
      </c>
      <c r="Q1401" s="70">
        <v>259669.70103720835</v>
      </c>
      <c r="R1401">
        <v>2013</v>
      </c>
      <c r="S1401" s="70"/>
    </row>
    <row r="1402" spans="1:19" x14ac:dyDescent="0.25">
      <c r="A1402" t="s">
        <v>79</v>
      </c>
      <c r="B1402" t="s">
        <v>55</v>
      </c>
      <c r="C1402" t="s">
        <v>56</v>
      </c>
      <c r="D1402">
        <v>9</v>
      </c>
      <c r="E1402">
        <v>0.25420229999999999</v>
      </c>
      <c r="F1402">
        <v>77.360560000000007</v>
      </c>
      <c r="G1402">
        <v>2.6665600000000001E-2</v>
      </c>
      <c r="H1402">
        <v>7</v>
      </c>
      <c r="I1402">
        <v>0.25420229999999999</v>
      </c>
      <c r="J1402">
        <v>7.1109999999999999E-4</v>
      </c>
      <c r="K1402">
        <v>112.9136</v>
      </c>
      <c r="L1402">
        <v>-3.4174441423570255E-2</v>
      </c>
      <c r="M1402">
        <v>-1.3983904421680848E-2</v>
      </c>
      <c r="N1402">
        <v>0</v>
      </c>
      <c r="O1402">
        <v>1.3983904421680847E-2</v>
      </c>
      <c r="P1402">
        <v>3.4174441423570255E-2</v>
      </c>
      <c r="Q1402" s="70">
        <v>259669.70103720835</v>
      </c>
      <c r="R1402">
        <v>2013</v>
      </c>
      <c r="S1402" s="70"/>
    </row>
    <row r="1403" spans="1:19" x14ac:dyDescent="0.25">
      <c r="A1403" t="s">
        <v>79</v>
      </c>
      <c r="B1403" t="s">
        <v>55</v>
      </c>
      <c r="C1403" t="s">
        <v>56</v>
      </c>
      <c r="D1403">
        <v>10</v>
      </c>
      <c r="E1403">
        <v>0.2433159</v>
      </c>
      <c r="F1403">
        <v>82.685119999999998</v>
      </c>
      <c r="G1403">
        <v>2.8231800000000001E-2</v>
      </c>
      <c r="H1403">
        <v>7</v>
      </c>
      <c r="I1403">
        <v>0.2433159</v>
      </c>
      <c r="J1403">
        <v>7.9699999999999997E-4</v>
      </c>
      <c r="K1403">
        <v>112.9136</v>
      </c>
      <c r="L1403">
        <v>-3.6179723725788787E-2</v>
      </c>
      <c r="M1403">
        <v>-1.4804449685468877E-2</v>
      </c>
      <c r="N1403">
        <v>0</v>
      </c>
      <c r="O1403">
        <v>1.4804449685468875E-2</v>
      </c>
      <c r="P1403">
        <v>3.6179723725788787E-2</v>
      </c>
      <c r="Q1403" s="70">
        <v>259669.70103720835</v>
      </c>
      <c r="R1403">
        <v>2013</v>
      </c>
      <c r="S1403" s="70"/>
    </row>
    <row r="1404" spans="1:19" x14ac:dyDescent="0.25">
      <c r="A1404" t="s">
        <v>79</v>
      </c>
      <c r="B1404" t="s">
        <v>55</v>
      </c>
      <c r="C1404" t="s">
        <v>56</v>
      </c>
      <c r="D1404">
        <v>11</v>
      </c>
      <c r="E1404">
        <v>0.33342430000000001</v>
      </c>
      <c r="F1404">
        <v>87.010890000000003</v>
      </c>
      <c r="G1404">
        <v>3.8330900000000001E-2</v>
      </c>
      <c r="H1404">
        <v>7</v>
      </c>
      <c r="I1404">
        <v>0.33342430000000001</v>
      </c>
      <c r="J1404">
        <v>1.4693E-3</v>
      </c>
      <c r="K1404">
        <v>112.9136</v>
      </c>
      <c r="L1404">
        <v>-4.912372876909514E-2</v>
      </c>
      <c r="M1404">
        <v>-2.0101031628561271E-2</v>
      </c>
      <c r="N1404">
        <v>0</v>
      </c>
      <c r="O1404">
        <v>2.0101031628561267E-2</v>
      </c>
      <c r="P1404">
        <v>4.912372876909514E-2</v>
      </c>
      <c r="Q1404" s="70">
        <v>259669.70103720835</v>
      </c>
      <c r="R1404">
        <v>2013</v>
      </c>
      <c r="S1404" s="70"/>
    </row>
    <row r="1405" spans="1:19" x14ac:dyDescent="0.25">
      <c r="A1405" t="s">
        <v>79</v>
      </c>
      <c r="B1405" t="s">
        <v>55</v>
      </c>
      <c r="C1405" t="s">
        <v>56</v>
      </c>
      <c r="D1405">
        <v>12</v>
      </c>
      <c r="E1405">
        <v>0.56707649999999998</v>
      </c>
      <c r="F1405">
        <v>90.3215</v>
      </c>
      <c r="G1405">
        <v>5.9676E-2</v>
      </c>
      <c r="H1405">
        <v>7</v>
      </c>
      <c r="I1405">
        <v>0.56707649999999998</v>
      </c>
      <c r="J1405">
        <v>3.5612E-3</v>
      </c>
      <c r="K1405">
        <v>112.9136</v>
      </c>
      <c r="L1405">
        <v>-7.6477603043188583E-2</v>
      </c>
      <c r="M1405">
        <v>-3.129401525836175E-2</v>
      </c>
      <c r="N1405">
        <v>0</v>
      </c>
      <c r="O1405">
        <v>3.1294015258361743E-2</v>
      </c>
      <c r="P1405">
        <v>7.6477603043188583E-2</v>
      </c>
      <c r="Q1405" s="70">
        <v>259669.70103720835</v>
      </c>
      <c r="R1405">
        <v>2013</v>
      </c>
      <c r="S1405" s="70"/>
    </row>
    <row r="1406" spans="1:19" x14ac:dyDescent="0.25">
      <c r="A1406" t="s">
        <v>79</v>
      </c>
      <c r="B1406" t="s">
        <v>55</v>
      </c>
      <c r="C1406" t="s">
        <v>56</v>
      </c>
      <c r="D1406">
        <v>13</v>
      </c>
      <c r="E1406">
        <v>0.95344150000000005</v>
      </c>
      <c r="F1406">
        <v>92.797740000000005</v>
      </c>
      <c r="G1406">
        <v>9.3831800000000007E-2</v>
      </c>
      <c r="H1406">
        <v>7</v>
      </c>
      <c r="I1406">
        <v>0.95344150000000005</v>
      </c>
      <c r="J1406">
        <v>8.8044000000000004E-3</v>
      </c>
      <c r="K1406">
        <v>112.9136</v>
      </c>
      <c r="L1406">
        <v>-0.12025024449349384</v>
      </c>
      <c r="M1406">
        <v>-4.9205425330550889E-2</v>
      </c>
      <c r="N1406">
        <v>0</v>
      </c>
      <c r="O1406">
        <v>4.9205425330550882E-2</v>
      </c>
      <c r="P1406">
        <v>0.12025024449349384</v>
      </c>
      <c r="Q1406" s="70">
        <v>259669.70103720835</v>
      </c>
      <c r="R1406">
        <v>2013</v>
      </c>
      <c r="S1406" s="70"/>
    </row>
    <row r="1407" spans="1:19" x14ac:dyDescent="0.25">
      <c r="A1407" t="s">
        <v>79</v>
      </c>
      <c r="B1407" t="s">
        <v>55</v>
      </c>
      <c r="C1407" t="s">
        <v>56</v>
      </c>
      <c r="D1407">
        <v>14</v>
      </c>
      <c r="E1407">
        <v>1.366045</v>
      </c>
      <c r="F1407">
        <v>94.471279999999993</v>
      </c>
      <c r="G1407">
        <v>0.1303279</v>
      </c>
      <c r="H1407">
        <v>7</v>
      </c>
      <c r="I1407">
        <v>1.366045</v>
      </c>
      <c r="J1407">
        <v>1.6985400000000001E-2</v>
      </c>
      <c r="K1407">
        <v>112.9136</v>
      </c>
      <c r="L1407">
        <v>-0.16702211347928062</v>
      </c>
      <c r="M1407">
        <v>-6.8344094999326158E-2</v>
      </c>
      <c r="N1407">
        <v>0</v>
      </c>
      <c r="O1407">
        <v>6.8344094999326144E-2</v>
      </c>
      <c r="P1407">
        <v>0.16702211347928062</v>
      </c>
      <c r="Q1407" s="70">
        <v>259669.70103720835</v>
      </c>
      <c r="R1407">
        <v>2013</v>
      </c>
      <c r="S1407" s="70"/>
    </row>
    <row r="1408" spans="1:19" x14ac:dyDescent="0.25">
      <c r="A1408" t="s">
        <v>79</v>
      </c>
      <c r="B1408" t="s">
        <v>55</v>
      </c>
      <c r="C1408" t="s">
        <v>56</v>
      </c>
      <c r="D1408">
        <v>15</v>
      </c>
      <c r="E1408">
        <v>1.776003</v>
      </c>
      <c r="F1408">
        <v>95.381209999999996</v>
      </c>
      <c r="G1408">
        <v>0.16713900000000001</v>
      </c>
      <c r="H1408">
        <v>7</v>
      </c>
      <c r="I1408">
        <v>1.2937970000000001</v>
      </c>
      <c r="J1408">
        <v>2.7935499999999999E-2</v>
      </c>
      <c r="K1408">
        <v>112.9136</v>
      </c>
      <c r="L1408">
        <v>0.26800854325875456</v>
      </c>
      <c r="M1408">
        <v>0.39455813692854064</v>
      </c>
      <c r="N1408">
        <v>0.48220599999999997</v>
      </c>
      <c r="O1408">
        <v>0.56985386307145935</v>
      </c>
      <c r="P1408">
        <v>0.69640345674124537</v>
      </c>
      <c r="Q1408" s="70">
        <v>259669.70103720835</v>
      </c>
      <c r="R1408">
        <v>2013</v>
      </c>
      <c r="S1408" s="70"/>
    </row>
    <row r="1409" spans="1:19" x14ac:dyDescent="0.25">
      <c r="A1409" t="s">
        <v>79</v>
      </c>
      <c r="B1409" t="s">
        <v>55</v>
      </c>
      <c r="C1409" t="s">
        <v>56</v>
      </c>
      <c r="D1409">
        <v>16</v>
      </c>
      <c r="E1409">
        <v>2.1227399999999998</v>
      </c>
      <c r="F1409">
        <v>95.758170000000007</v>
      </c>
      <c r="G1409">
        <v>0.19896610000000001</v>
      </c>
      <c r="H1409">
        <v>7</v>
      </c>
      <c r="I1409">
        <v>1.5536717079999998</v>
      </c>
      <c r="J1409">
        <v>3.9587499999999998E-2</v>
      </c>
      <c r="K1409">
        <v>112.9136</v>
      </c>
      <c r="L1409">
        <v>0.31408300387587446</v>
      </c>
      <c r="M1409">
        <v>0.46473037894187313</v>
      </c>
      <c r="N1409">
        <v>0.56906829200000009</v>
      </c>
      <c r="O1409">
        <v>0.67340620505812698</v>
      </c>
      <c r="P1409">
        <v>0.82405358012412577</v>
      </c>
      <c r="Q1409" s="70">
        <v>259669.70103720835</v>
      </c>
      <c r="R1409">
        <v>2013</v>
      </c>
      <c r="S1409" s="70"/>
    </row>
    <row r="1410" spans="1:19" x14ac:dyDescent="0.25">
      <c r="A1410" t="s">
        <v>79</v>
      </c>
      <c r="B1410" t="s">
        <v>55</v>
      </c>
      <c r="C1410" t="s">
        <v>56</v>
      </c>
      <c r="D1410">
        <v>17</v>
      </c>
      <c r="E1410">
        <v>2.3475779999999999</v>
      </c>
      <c r="F1410">
        <v>94.984800000000007</v>
      </c>
      <c r="G1410">
        <v>0.2188977</v>
      </c>
      <c r="H1410">
        <v>7</v>
      </c>
      <c r="I1410">
        <v>1.7826263226666668</v>
      </c>
      <c r="J1410">
        <v>4.7916199999999999E-2</v>
      </c>
      <c r="K1410">
        <v>112.9136</v>
      </c>
      <c r="L1410">
        <v>0.28442299617719613</v>
      </c>
      <c r="M1410">
        <v>0.4501616148943911</v>
      </c>
      <c r="N1410">
        <v>0.56495167733333329</v>
      </c>
      <c r="O1410">
        <v>0.67974173977227548</v>
      </c>
      <c r="P1410">
        <v>0.84548035848947045</v>
      </c>
      <c r="Q1410" s="70">
        <v>259669.70103720835</v>
      </c>
      <c r="R1410">
        <v>2013</v>
      </c>
      <c r="S1410" s="70"/>
    </row>
    <row r="1411" spans="1:19" x14ac:dyDescent="0.25">
      <c r="A1411" t="s">
        <v>79</v>
      </c>
      <c r="B1411" t="s">
        <v>55</v>
      </c>
      <c r="C1411" t="s">
        <v>56</v>
      </c>
      <c r="D1411">
        <v>18</v>
      </c>
      <c r="E1411">
        <v>2.4017940000000002</v>
      </c>
      <c r="F1411">
        <v>92.786109999999994</v>
      </c>
      <c r="G1411">
        <v>0.2241184</v>
      </c>
      <c r="H1411">
        <v>7</v>
      </c>
      <c r="I1411">
        <v>2.6234561340000004</v>
      </c>
      <c r="J1411">
        <v>5.0229099999999999E-2</v>
      </c>
      <c r="K1411">
        <v>112.9136</v>
      </c>
      <c r="L1411">
        <v>-0.50888154270352348</v>
      </c>
      <c r="M1411">
        <v>-0.33918998791809213</v>
      </c>
      <c r="N1411">
        <v>-0.22166213400000001</v>
      </c>
      <c r="O1411">
        <v>-0.10413428008190793</v>
      </c>
      <c r="P1411">
        <v>6.555727470352346E-2</v>
      </c>
      <c r="Q1411" s="70">
        <v>259669.70103720835</v>
      </c>
      <c r="R1411">
        <v>2013</v>
      </c>
      <c r="S1411" s="70"/>
    </row>
    <row r="1412" spans="1:19" x14ac:dyDescent="0.25">
      <c r="A1412" t="s">
        <v>79</v>
      </c>
      <c r="B1412" t="s">
        <v>55</v>
      </c>
      <c r="C1412" t="s">
        <v>56</v>
      </c>
      <c r="D1412">
        <v>19</v>
      </c>
      <c r="E1412">
        <v>2.2981940000000001</v>
      </c>
      <c r="F1412">
        <v>89.695660000000004</v>
      </c>
      <c r="G1412">
        <v>0.21453459999999999</v>
      </c>
      <c r="H1412">
        <v>7</v>
      </c>
      <c r="I1412">
        <v>2.3430269548</v>
      </c>
      <c r="J1412">
        <v>4.6025099999999999E-2</v>
      </c>
      <c r="K1412">
        <v>112.9136</v>
      </c>
      <c r="L1412">
        <v>-0.31977012343078337</v>
      </c>
      <c r="M1412">
        <v>-0.1573350156368663</v>
      </c>
      <c r="N1412">
        <v>-4.4832954799999998E-2</v>
      </c>
      <c r="O1412">
        <v>6.7669106036866267E-2</v>
      </c>
      <c r="P1412">
        <v>0.23010421383078339</v>
      </c>
      <c r="Q1412" s="70">
        <v>259669.70103720835</v>
      </c>
      <c r="R1412">
        <v>2013</v>
      </c>
      <c r="S1412" s="70"/>
    </row>
    <row r="1413" spans="1:19" x14ac:dyDescent="0.25">
      <c r="A1413" t="s">
        <v>79</v>
      </c>
      <c r="B1413" t="s">
        <v>55</v>
      </c>
      <c r="C1413" t="s">
        <v>56</v>
      </c>
      <c r="D1413">
        <v>20</v>
      </c>
      <c r="E1413">
        <v>2.0268449999999998</v>
      </c>
      <c r="F1413">
        <v>85.901290000000003</v>
      </c>
      <c r="G1413">
        <v>0.19003159999999999</v>
      </c>
      <c r="H1413">
        <v>7</v>
      </c>
      <c r="I1413">
        <v>2.0306790139999999</v>
      </c>
      <c r="J1413">
        <v>3.6111999999999998E-2</v>
      </c>
      <c r="K1413">
        <v>112.9136</v>
      </c>
      <c r="L1413">
        <v>-0.24736927814030921</v>
      </c>
      <c r="M1413">
        <v>-0.1034866700547686</v>
      </c>
      <c r="N1413">
        <v>-3.8340140000000002E-3</v>
      </c>
      <c r="O1413">
        <v>9.5818642054768588E-2</v>
      </c>
      <c r="P1413">
        <v>0.23970125014030921</v>
      </c>
      <c r="Q1413" s="70">
        <v>259669.70103720835</v>
      </c>
      <c r="R1413">
        <v>2013</v>
      </c>
      <c r="S1413" s="70"/>
    </row>
    <row r="1414" spans="1:19" x14ac:dyDescent="0.25">
      <c r="A1414" t="s">
        <v>79</v>
      </c>
      <c r="B1414" t="s">
        <v>55</v>
      </c>
      <c r="C1414" t="s">
        <v>56</v>
      </c>
      <c r="D1414">
        <v>21</v>
      </c>
      <c r="E1414">
        <v>1.729913</v>
      </c>
      <c r="F1414">
        <v>81.759159999999994</v>
      </c>
      <c r="G1414">
        <v>0.16389709999999999</v>
      </c>
      <c r="H1414">
        <v>7</v>
      </c>
      <c r="I1414">
        <v>1.729913</v>
      </c>
      <c r="J1414">
        <v>2.6862299999999999E-2</v>
      </c>
      <c r="K1414">
        <v>112.9136</v>
      </c>
      <c r="L1414">
        <v>-0.21004274386914421</v>
      </c>
      <c r="M1414">
        <v>-8.5947788241182266E-2</v>
      </c>
      <c r="N1414">
        <v>0</v>
      </c>
      <c r="O1414">
        <v>8.5947788241182238E-2</v>
      </c>
      <c r="P1414">
        <v>0.21004274386914421</v>
      </c>
      <c r="Q1414" s="70">
        <v>259669.70103720835</v>
      </c>
      <c r="R1414">
        <v>2013</v>
      </c>
      <c r="S1414" s="70"/>
    </row>
    <row r="1415" spans="1:19" x14ac:dyDescent="0.25">
      <c r="A1415" t="s">
        <v>79</v>
      </c>
      <c r="B1415" t="s">
        <v>55</v>
      </c>
      <c r="C1415" t="s">
        <v>56</v>
      </c>
      <c r="D1415">
        <v>22</v>
      </c>
      <c r="E1415">
        <v>1.485895</v>
      </c>
      <c r="F1415">
        <v>79.113810000000001</v>
      </c>
      <c r="G1415">
        <v>0.1416925</v>
      </c>
      <c r="H1415">
        <v>7</v>
      </c>
      <c r="I1415">
        <v>1.485895</v>
      </c>
      <c r="J1415">
        <v>2.0076799999999999E-2</v>
      </c>
      <c r="K1415">
        <v>112.9136</v>
      </c>
      <c r="L1415">
        <v>-0.18158640548807567</v>
      </c>
      <c r="M1415">
        <v>-7.4303685235085543E-2</v>
      </c>
      <c r="N1415">
        <v>0</v>
      </c>
      <c r="O1415">
        <v>7.4303685235085529E-2</v>
      </c>
      <c r="P1415">
        <v>0.18158640548807567</v>
      </c>
      <c r="Q1415" s="70">
        <v>259669.70103720835</v>
      </c>
      <c r="R1415">
        <v>2013</v>
      </c>
      <c r="S1415" s="70"/>
    </row>
    <row r="1416" spans="1:19" x14ac:dyDescent="0.25">
      <c r="A1416" t="s">
        <v>79</v>
      </c>
      <c r="B1416" t="s">
        <v>55</v>
      </c>
      <c r="C1416" t="s">
        <v>56</v>
      </c>
      <c r="D1416">
        <v>23</v>
      </c>
      <c r="E1416">
        <v>1.140401</v>
      </c>
      <c r="F1416">
        <v>76.93817</v>
      </c>
      <c r="G1416">
        <v>0.1107083</v>
      </c>
      <c r="H1416">
        <v>7</v>
      </c>
      <c r="I1416">
        <v>1.140401</v>
      </c>
      <c r="J1416">
        <v>1.2256299999999999E-2</v>
      </c>
      <c r="K1416">
        <v>112.9136</v>
      </c>
      <c r="L1416">
        <v>-0.14187823492136029</v>
      </c>
      <c r="M1416">
        <v>-5.8055423702951962E-2</v>
      </c>
      <c r="N1416">
        <v>0</v>
      </c>
      <c r="O1416">
        <v>5.8055423702951948E-2</v>
      </c>
      <c r="P1416">
        <v>0.14187823492136029</v>
      </c>
      <c r="Q1416" s="70">
        <v>259669.70103720835</v>
      </c>
      <c r="R1416">
        <v>2013</v>
      </c>
      <c r="S1416" s="70"/>
    </row>
    <row r="1417" spans="1:19" x14ac:dyDescent="0.25">
      <c r="A1417" t="s">
        <v>79</v>
      </c>
      <c r="B1417" t="s">
        <v>55</v>
      </c>
      <c r="C1417" t="s">
        <v>56</v>
      </c>
      <c r="D1417">
        <v>24</v>
      </c>
      <c r="E1417">
        <v>0.78837849999999998</v>
      </c>
      <c r="F1417">
        <v>74.809110000000004</v>
      </c>
      <c r="G1417">
        <v>8.0351800000000001E-2</v>
      </c>
      <c r="H1417">
        <v>7</v>
      </c>
      <c r="I1417">
        <v>0.78837849999999998</v>
      </c>
      <c r="J1417">
        <v>6.4564000000000002E-3</v>
      </c>
      <c r="K1417">
        <v>112.9136</v>
      </c>
      <c r="L1417">
        <v>-0.10297488127681079</v>
      </c>
      <c r="M1417">
        <v>-4.2136486731738851E-2</v>
      </c>
      <c r="N1417">
        <v>0</v>
      </c>
      <c r="O1417">
        <v>4.2136486731738844E-2</v>
      </c>
      <c r="P1417">
        <v>0.10297488127681079</v>
      </c>
      <c r="Q1417" s="70">
        <v>259669.70103720835</v>
      </c>
      <c r="R1417">
        <v>2013</v>
      </c>
      <c r="S1417" s="70"/>
    </row>
    <row r="1418" spans="1:19" x14ac:dyDescent="0.25">
      <c r="A1418" t="s">
        <v>79</v>
      </c>
      <c r="B1418" t="s">
        <v>55</v>
      </c>
      <c r="C1418" t="s">
        <v>56</v>
      </c>
      <c r="D1418">
        <v>1</v>
      </c>
      <c r="E1418">
        <v>8.5062299999999993E-2</v>
      </c>
      <c r="F1418">
        <v>72.533000000000001</v>
      </c>
      <c r="G1418">
        <v>8.8039999999999993E-3</v>
      </c>
      <c r="H1418">
        <v>7</v>
      </c>
      <c r="I1418">
        <v>8.5062299999999993E-2</v>
      </c>
      <c r="J1418">
        <v>7.75E-5</v>
      </c>
      <c r="K1418">
        <v>112.9136</v>
      </c>
      <c r="L1418">
        <v>-1.1282021856658088E-2</v>
      </c>
      <c r="M1418">
        <v>-4.6165118947052814E-3</v>
      </c>
      <c r="N1418">
        <v>0</v>
      </c>
      <c r="O1418">
        <v>4.6165118947052806E-3</v>
      </c>
      <c r="P1418">
        <v>1.1282021856658088E-2</v>
      </c>
      <c r="Q1418" s="70">
        <v>287172.11994014418</v>
      </c>
      <c r="R1418">
        <v>2014</v>
      </c>
      <c r="S1418" s="70"/>
    </row>
    <row r="1419" spans="1:19" x14ac:dyDescent="0.25">
      <c r="A1419" t="s">
        <v>79</v>
      </c>
      <c r="B1419" t="s">
        <v>55</v>
      </c>
      <c r="C1419" t="s">
        <v>56</v>
      </c>
      <c r="D1419">
        <v>2</v>
      </c>
      <c r="E1419">
        <v>0.12320209999999999</v>
      </c>
      <c r="F1419">
        <v>71.62424</v>
      </c>
      <c r="G1419">
        <v>1.26202E-2</v>
      </c>
      <c r="H1419">
        <v>7</v>
      </c>
      <c r="I1419">
        <v>0.12320209999999999</v>
      </c>
      <c r="J1419">
        <v>1.593E-4</v>
      </c>
      <c r="K1419">
        <v>112.9136</v>
      </c>
      <c r="L1419">
        <v>-1.6174988232866377E-2</v>
      </c>
      <c r="M1419">
        <v>-6.6186740747783508E-3</v>
      </c>
      <c r="N1419">
        <v>0</v>
      </c>
      <c r="O1419">
        <v>6.6186740747783499E-3</v>
      </c>
      <c r="P1419">
        <v>1.6174988232866377E-2</v>
      </c>
      <c r="Q1419" s="70">
        <v>287172.11994014418</v>
      </c>
      <c r="R1419">
        <v>2014</v>
      </c>
      <c r="S1419" s="70"/>
    </row>
    <row r="1420" spans="1:19" x14ac:dyDescent="0.25">
      <c r="A1420" t="s">
        <v>79</v>
      </c>
      <c r="B1420" t="s">
        <v>55</v>
      </c>
      <c r="C1420" t="s">
        <v>56</v>
      </c>
      <c r="D1420">
        <v>3</v>
      </c>
      <c r="E1420">
        <v>0.05</v>
      </c>
      <c r="F1420">
        <v>70.311920000000001</v>
      </c>
      <c r="G1420">
        <v>3.0033E-3</v>
      </c>
      <c r="H1420">
        <v>7</v>
      </c>
      <c r="I1420">
        <v>0.05</v>
      </c>
      <c r="J1420" s="4">
        <v>9.02E-6</v>
      </c>
      <c r="K1420">
        <v>112.9136</v>
      </c>
      <c r="L1420">
        <v>-3.8489241645752576E-3</v>
      </c>
      <c r="M1420">
        <v>-1.5749485697986059E-3</v>
      </c>
      <c r="N1420">
        <v>0</v>
      </c>
      <c r="O1420">
        <v>1.5749485697986055E-3</v>
      </c>
      <c r="P1420">
        <v>3.8489241645752576E-3</v>
      </c>
      <c r="Q1420" s="70">
        <v>287172.11994014418</v>
      </c>
      <c r="R1420">
        <v>2014</v>
      </c>
      <c r="S1420" s="70"/>
    </row>
    <row r="1421" spans="1:19" x14ac:dyDescent="0.25">
      <c r="A1421" t="s">
        <v>79</v>
      </c>
      <c r="B1421" t="s">
        <v>55</v>
      </c>
      <c r="C1421" t="s">
        <v>56</v>
      </c>
      <c r="D1421">
        <v>4</v>
      </c>
      <c r="E1421">
        <v>0.2325171</v>
      </c>
      <c r="F1421">
        <v>69.411860000000004</v>
      </c>
      <c r="G1421">
        <v>2.8079799999999999E-2</v>
      </c>
      <c r="H1421">
        <v>7</v>
      </c>
      <c r="I1421">
        <v>0.2325171</v>
      </c>
      <c r="J1421">
        <v>7.8850000000000003E-4</v>
      </c>
      <c r="K1421">
        <v>112.9136</v>
      </c>
      <c r="L1421">
        <v>-3.5986278306399382E-2</v>
      </c>
      <c r="M1421">
        <v>-1.472529338787135E-2</v>
      </c>
      <c r="N1421">
        <v>0</v>
      </c>
      <c r="O1421">
        <v>1.4725293387871347E-2</v>
      </c>
      <c r="P1421">
        <v>3.5986278306399382E-2</v>
      </c>
      <c r="Q1421" s="70">
        <v>287172.11994014418</v>
      </c>
      <c r="R1421">
        <v>2014</v>
      </c>
      <c r="S1421" s="70"/>
    </row>
    <row r="1422" spans="1:19" x14ac:dyDescent="0.25">
      <c r="A1422" t="s">
        <v>79</v>
      </c>
      <c r="B1422" t="s">
        <v>55</v>
      </c>
      <c r="C1422" t="s">
        <v>56</v>
      </c>
      <c r="D1422">
        <v>5</v>
      </c>
      <c r="E1422">
        <v>0.2123968</v>
      </c>
      <c r="F1422">
        <v>68.548670000000001</v>
      </c>
      <c r="G1422">
        <v>2.5053599999999999E-2</v>
      </c>
      <c r="H1422">
        <v>7</v>
      </c>
      <c r="I1422">
        <v>0.2123968</v>
      </c>
      <c r="J1422">
        <v>6.2770000000000002E-4</v>
      </c>
      <c r="K1422">
        <v>112.9136</v>
      </c>
      <c r="L1422">
        <v>-3.2107918344071139E-2</v>
      </c>
      <c r="M1422">
        <v>-1.3138299928230894E-2</v>
      </c>
      <c r="N1422">
        <v>0</v>
      </c>
      <c r="O1422">
        <v>1.3138299928230891E-2</v>
      </c>
      <c r="P1422">
        <v>3.2107918344071139E-2</v>
      </c>
      <c r="Q1422" s="70">
        <v>287172.11994014418</v>
      </c>
      <c r="R1422">
        <v>2014</v>
      </c>
      <c r="S1422" s="70"/>
    </row>
    <row r="1423" spans="1:19" x14ac:dyDescent="0.25">
      <c r="A1423" t="s">
        <v>79</v>
      </c>
      <c r="B1423" t="s">
        <v>55</v>
      </c>
      <c r="C1423" t="s">
        <v>56</v>
      </c>
      <c r="D1423">
        <v>6</v>
      </c>
      <c r="E1423">
        <v>0.1865494</v>
      </c>
      <c r="F1423">
        <v>68.220550000000003</v>
      </c>
      <c r="G1423">
        <v>2.2346600000000001E-2</v>
      </c>
      <c r="H1423">
        <v>7</v>
      </c>
      <c r="I1423">
        <v>0.1865494</v>
      </c>
      <c r="J1423">
        <v>4.994E-4</v>
      </c>
      <c r="K1423">
        <v>112.9136</v>
      </c>
      <c r="L1423">
        <v>-2.8639165192543906E-2</v>
      </c>
      <c r="M1423">
        <v>-1.1718914255407409E-2</v>
      </c>
      <c r="N1423">
        <v>0</v>
      </c>
      <c r="O1423">
        <v>1.1718914255407406E-2</v>
      </c>
      <c r="P1423">
        <v>2.8639165192543906E-2</v>
      </c>
      <c r="Q1423" s="70">
        <v>287172.11994014418</v>
      </c>
      <c r="R1423">
        <v>2014</v>
      </c>
      <c r="S1423" s="70"/>
    </row>
    <row r="1424" spans="1:19" x14ac:dyDescent="0.25">
      <c r="A1424" t="s">
        <v>79</v>
      </c>
      <c r="B1424" t="s">
        <v>55</v>
      </c>
      <c r="C1424" t="s">
        <v>56</v>
      </c>
      <c r="D1424">
        <v>7</v>
      </c>
      <c r="E1424">
        <v>0.2153542</v>
      </c>
      <c r="F1424">
        <v>68.891840000000002</v>
      </c>
      <c r="G1424">
        <v>2.4076699999999999E-2</v>
      </c>
      <c r="H1424">
        <v>7</v>
      </c>
      <c r="I1424">
        <v>0.2153542</v>
      </c>
      <c r="J1424">
        <v>5.7970000000000005E-4</v>
      </c>
      <c r="K1424">
        <v>112.9136</v>
      </c>
      <c r="L1424">
        <v>-3.0855865705929381E-2</v>
      </c>
      <c r="M1424">
        <v>-1.2625970137505714E-2</v>
      </c>
      <c r="N1424">
        <v>0</v>
      </c>
      <c r="O1424">
        <v>1.2625970137505712E-2</v>
      </c>
      <c r="P1424">
        <v>3.0855865705929381E-2</v>
      </c>
      <c r="Q1424" s="70">
        <v>287172.11994014418</v>
      </c>
      <c r="R1424">
        <v>2014</v>
      </c>
      <c r="S1424" s="70"/>
    </row>
    <row r="1425" spans="1:19" x14ac:dyDescent="0.25">
      <c r="A1425" t="s">
        <v>79</v>
      </c>
      <c r="B1425" t="s">
        <v>55</v>
      </c>
      <c r="C1425" t="s">
        <v>56</v>
      </c>
      <c r="D1425">
        <v>8</v>
      </c>
      <c r="E1425">
        <v>0.26298280000000002</v>
      </c>
      <c r="F1425">
        <v>72.092770000000002</v>
      </c>
      <c r="G1425">
        <v>2.7000900000000001E-2</v>
      </c>
      <c r="H1425">
        <v>7</v>
      </c>
      <c r="I1425">
        <v>0.26298280000000002</v>
      </c>
      <c r="J1425">
        <v>7.2900000000000005E-4</v>
      </c>
      <c r="K1425">
        <v>112.9136</v>
      </c>
      <c r="L1425">
        <v>-3.4601892269704213E-2</v>
      </c>
      <c r="M1425">
        <v>-1.4158813843117103E-2</v>
      </c>
      <c r="N1425">
        <v>0</v>
      </c>
      <c r="O1425">
        <v>1.4158813843117101E-2</v>
      </c>
      <c r="P1425">
        <v>3.4601892269704213E-2</v>
      </c>
      <c r="Q1425" s="70">
        <v>287172.11994014418</v>
      </c>
      <c r="R1425">
        <v>2014</v>
      </c>
      <c r="S1425" s="70"/>
    </row>
    <row r="1426" spans="1:19" x14ac:dyDescent="0.25">
      <c r="A1426" t="s">
        <v>79</v>
      </c>
      <c r="B1426" t="s">
        <v>55</v>
      </c>
      <c r="C1426" t="s">
        <v>56</v>
      </c>
      <c r="D1426">
        <v>9</v>
      </c>
      <c r="E1426">
        <v>0.25420229999999999</v>
      </c>
      <c r="F1426">
        <v>77.360560000000007</v>
      </c>
      <c r="G1426">
        <v>2.6665600000000001E-2</v>
      </c>
      <c r="H1426">
        <v>7</v>
      </c>
      <c r="I1426">
        <v>0.25420229999999999</v>
      </c>
      <c r="J1426">
        <v>7.1109999999999999E-4</v>
      </c>
      <c r="K1426">
        <v>112.9136</v>
      </c>
      <c r="L1426">
        <v>-3.4174441423570255E-2</v>
      </c>
      <c r="M1426">
        <v>-1.3983904421680848E-2</v>
      </c>
      <c r="N1426">
        <v>0</v>
      </c>
      <c r="O1426">
        <v>1.3983904421680847E-2</v>
      </c>
      <c r="P1426">
        <v>3.4174441423570255E-2</v>
      </c>
      <c r="Q1426" s="70">
        <v>287172.11994014418</v>
      </c>
      <c r="R1426">
        <v>2014</v>
      </c>
      <c r="S1426" s="70"/>
    </row>
    <row r="1427" spans="1:19" x14ac:dyDescent="0.25">
      <c r="A1427" t="s">
        <v>79</v>
      </c>
      <c r="B1427" t="s">
        <v>55</v>
      </c>
      <c r="C1427" t="s">
        <v>56</v>
      </c>
      <c r="D1427">
        <v>10</v>
      </c>
      <c r="E1427">
        <v>0.2433159</v>
      </c>
      <c r="F1427">
        <v>82.685119999999998</v>
      </c>
      <c r="G1427">
        <v>2.8231800000000001E-2</v>
      </c>
      <c r="H1427">
        <v>7</v>
      </c>
      <c r="I1427">
        <v>0.2433159</v>
      </c>
      <c r="J1427">
        <v>7.9699999999999997E-4</v>
      </c>
      <c r="K1427">
        <v>112.9136</v>
      </c>
      <c r="L1427">
        <v>-3.6179723725788787E-2</v>
      </c>
      <c r="M1427">
        <v>-1.4804449685468877E-2</v>
      </c>
      <c r="N1427">
        <v>0</v>
      </c>
      <c r="O1427">
        <v>1.4804449685468875E-2</v>
      </c>
      <c r="P1427">
        <v>3.6179723725788787E-2</v>
      </c>
      <c r="Q1427" s="70">
        <v>287172.11994014418</v>
      </c>
      <c r="R1427">
        <v>2014</v>
      </c>
      <c r="S1427" s="70"/>
    </row>
    <row r="1428" spans="1:19" x14ac:dyDescent="0.25">
      <c r="A1428" t="s">
        <v>79</v>
      </c>
      <c r="B1428" t="s">
        <v>55</v>
      </c>
      <c r="C1428" t="s">
        <v>56</v>
      </c>
      <c r="D1428">
        <v>11</v>
      </c>
      <c r="E1428">
        <v>0.33342430000000001</v>
      </c>
      <c r="F1428">
        <v>87.010890000000003</v>
      </c>
      <c r="G1428">
        <v>3.8330900000000001E-2</v>
      </c>
      <c r="H1428">
        <v>7</v>
      </c>
      <c r="I1428">
        <v>0.33342430000000001</v>
      </c>
      <c r="J1428">
        <v>1.4693E-3</v>
      </c>
      <c r="K1428">
        <v>112.9136</v>
      </c>
      <c r="L1428">
        <v>-4.912372876909514E-2</v>
      </c>
      <c r="M1428">
        <v>-2.0101031628561271E-2</v>
      </c>
      <c r="N1428">
        <v>0</v>
      </c>
      <c r="O1428">
        <v>2.0101031628561267E-2</v>
      </c>
      <c r="P1428">
        <v>4.912372876909514E-2</v>
      </c>
      <c r="Q1428" s="70">
        <v>287172.11994014418</v>
      </c>
      <c r="R1428">
        <v>2014</v>
      </c>
      <c r="S1428" s="70"/>
    </row>
    <row r="1429" spans="1:19" x14ac:dyDescent="0.25">
      <c r="A1429" t="s">
        <v>79</v>
      </c>
      <c r="B1429" t="s">
        <v>55</v>
      </c>
      <c r="C1429" t="s">
        <v>56</v>
      </c>
      <c r="D1429">
        <v>12</v>
      </c>
      <c r="E1429">
        <v>0.56707649999999998</v>
      </c>
      <c r="F1429">
        <v>90.3215</v>
      </c>
      <c r="G1429">
        <v>5.9676E-2</v>
      </c>
      <c r="H1429">
        <v>7</v>
      </c>
      <c r="I1429">
        <v>0.56707649999999998</v>
      </c>
      <c r="J1429">
        <v>3.5612E-3</v>
      </c>
      <c r="K1429">
        <v>112.9136</v>
      </c>
      <c r="L1429">
        <v>-7.6477603043188583E-2</v>
      </c>
      <c r="M1429">
        <v>-3.129401525836175E-2</v>
      </c>
      <c r="N1429">
        <v>0</v>
      </c>
      <c r="O1429">
        <v>3.1294015258361743E-2</v>
      </c>
      <c r="P1429">
        <v>7.6477603043188583E-2</v>
      </c>
      <c r="Q1429" s="70">
        <v>287172.11994014418</v>
      </c>
      <c r="R1429">
        <v>2014</v>
      </c>
      <c r="S1429" s="70"/>
    </row>
    <row r="1430" spans="1:19" x14ac:dyDescent="0.25">
      <c r="A1430" t="s">
        <v>79</v>
      </c>
      <c r="B1430" t="s">
        <v>55</v>
      </c>
      <c r="C1430" t="s">
        <v>56</v>
      </c>
      <c r="D1430">
        <v>13</v>
      </c>
      <c r="E1430">
        <v>0.95344150000000005</v>
      </c>
      <c r="F1430">
        <v>92.797740000000005</v>
      </c>
      <c r="G1430">
        <v>9.3831800000000007E-2</v>
      </c>
      <c r="H1430">
        <v>7</v>
      </c>
      <c r="I1430">
        <v>0.95344150000000005</v>
      </c>
      <c r="J1430">
        <v>8.8044000000000004E-3</v>
      </c>
      <c r="K1430">
        <v>112.9136</v>
      </c>
      <c r="L1430">
        <v>-0.12025024449349384</v>
      </c>
      <c r="M1430">
        <v>-4.9205425330550889E-2</v>
      </c>
      <c r="N1430">
        <v>0</v>
      </c>
      <c r="O1430">
        <v>4.9205425330550882E-2</v>
      </c>
      <c r="P1430">
        <v>0.12025024449349384</v>
      </c>
      <c r="Q1430" s="70">
        <v>287172.11994014418</v>
      </c>
      <c r="R1430">
        <v>2014</v>
      </c>
      <c r="S1430" s="70"/>
    </row>
    <row r="1431" spans="1:19" x14ac:dyDescent="0.25">
      <c r="A1431" t="s">
        <v>79</v>
      </c>
      <c r="B1431" t="s">
        <v>55</v>
      </c>
      <c r="C1431" t="s">
        <v>56</v>
      </c>
      <c r="D1431">
        <v>14</v>
      </c>
      <c r="E1431">
        <v>1.366045</v>
      </c>
      <c r="F1431">
        <v>94.471279999999993</v>
      </c>
      <c r="G1431">
        <v>0.1303279</v>
      </c>
      <c r="H1431">
        <v>7</v>
      </c>
      <c r="I1431">
        <v>1.366045</v>
      </c>
      <c r="J1431">
        <v>1.6985400000000001E-2</v>
      </c>
      <c r="K1431">
        <v>112.9136</v>
      </c>
      <c r="L1431">
        <v>-0.16702211347928062</v>
      </c>
      <c r="M1431">
        <v>-6.8344094999326158E-2</v>
      </c>
      <c r="N1431">
        <v>0</v>
      </c>
      <c r="O1431">
        <v>6.8344094999326144E-2</v>
      </c>
      <c r="P1431">
        <v>0.16702211347928062</v>
      </c>
      <c r="Q1431" s="70">
        <v>287172.11994014418</v>
      </c>
      <c r="R1431">
        <v>2014</v>
      </c>
      <c r="S1431" s="70"/>
    </row>
    <row r="1432" spans="1:19" x14ac:dyDescent="0.25">
      <c r="A1432" t="s">
        <v>79</v>
      </c>
      <c r="B1432" t="s">
        <v>55</v>
      </c>
      <c r="C1432" t="s">
        <v>56</v>
      </c>
      <c r="D1432">
        <v>15</v>
      </c>
      <c r="E1432">
        <v>1.776003</v>
      </c>
      <c r="F1432">
        <v>95.381209999999996</v>
      </c>
      <c r="G1432">
        <v>0.16713900000000001</v>
      </c>
      <c r="H1432">
        <v>7</v>
      </c>
      <c r="I1432">
        <v>1.2937970000000001</v>
      </c>
      <c r="J1432">
        <v>2.7935499999999999E-2</v>
      </c>
      <c r="K1432">
        <v>112.9136</v>
      </c>
      <c r="L1432">
        <v>0.26800854325875456</v>
      </c>
      <c r="M1432">
        <v>0.39455813692854064</v>
      </c>
      <c r="N1432">
        <v>0.48220599999999997</v>
      </c>
      <c r="O1432">
        <v>0.56985386307145935</v>
      </c>
      <c r="P1432">
        <v>0.69640345674124537</v>
      </c>
      <c r="Q1432" s="70">
        <v>287172.11994014418</v>
      </c>
      <c r="R1432">
        <v>2014</v>
      </c>
      <c r="S1432" s="70"/>
    </row>
    <row r="1433" spans="1:19" x14ac:dyDescent="0.25">
      <c r="A1433" t="s">
        <v>79</v>
      </c>
      <c r="B1433" t="s">
        <v>55</v>
      </c>
      <c r="C1433" t="s">
        <v>56</v>
      </c>
      <c r="D1433">
        <v>16</v>
      </c>
      <c r="E1433">
        <v>2.1227399999999998</v>
      </c>
      <c r="F1433">
        <v>95.758170000000007</v>
      </c>
      <c r="G1433">
        <v>0.19896610000000001</v>
      </c>
      <c r="H1433">
        <v>7</v>
      </c>
      <c r="I1433">
        <v>1.5536717079999998</v>
      </c>
      <c r="J1433">
        <v>3.9587499999999998E-2</v>
      </c>
      <c r="K1433">
        <v>112.9136</v>
      </c>
      <c r="L1433">
        <v>0.31408300387587446</v>
      </c>
      <c r="M1433">
        <v>0.46473037894187313</v>
      </c>
      <c r="N1433">
        <v>0.56906829200000009</v>
      </c>
      <c r="O1433">
        <v>0.67340620505812698</v>
      </c>
      <c r="P1433">
        <v>0.82405358012412577</v>
      </c>
      <c r="Q1433" s="70">
        <v>287172.11994014418</v>
      </c>
      <c r="R1433">
        <v>2014</v>
      </c>
      <c r="S1433" s="70"/>
    </row>
    <row r="1434" spans="1:19" x14ac:dyDescent="0.25">
      <c r="A1434" t="s">
        <v>79</v>
      </c>
      <c r="B1434" t="s">
        <v>55</v>
      </c>
      <c r="C1434" t="s">
        <v>56</v>
      </c>
      <c r="D1434">
        <v>17</v>
      </c>
      <c r="E1434">
        <v>2.3475779999999999</v>
      </c>
      <c r="F1434">
        <v>94.984800000000007</v>
      </c>
      <c r="G1434">
        <v>0.2188977</v>
      </c>
      <c r="H1434">
        <v>7</v>
      </c>
      <c r="I1434">
        <v>1.7826263226666668</v>
      </c>
      <c r="J1434">
        <v>4.7916199999999999E-2</v>
      </c>
      <c r="K1434">
        <v>112.9136</v>
      </c>
      <c r="L1434">
        <v>0.28442299617719613</v>
      </c>
      <c r="M1434">
        <v>0.4501616148943911</v>
      </c>
      <c r="N1434">
        <v>0.56495167733333329</v>
      </c>
      <c r="O1434">
        <v>0.67974173977227548</v>
      </c>
      <c r="P1434">
        <v>0.84548035848947045</v>
      </c>
      <c r="Q1434" s="70">
        <v>287172.11994014418</v>
      </c>
      <c r="R1434">
        <v>2014</v>
      </c>
      <c r="S1434" s="70"/>
    </row>
    <row r="1435" spans="1:19" x14ac:dyDescent="0.25">
      <c r="A1435" t="s">
        <v>79</v>
      </c>
      <c r="B1435" t="s">
        <v>55</v>
      </c>
      <c r="C1435" t="s">
        <v>56</v>
      </c>
      <c r="D1435">
        <v>18</v>
      </c>
      <c r="E1435">
        <v>2.4017940000000002</v>
      </c>
      <c r="F1435">
        <v>92.786109999999994</v>
      </c>
      <c r="G1435">
        <v>0.2241184</v>
      </c>
      <c r="H1435">
        <v>7</v>
      </c>
      <c r="I1435">
        <v>2.6234561340000004</v>
      </c>
      <c r="J1435">
        <v>5.0229099999999999E-2</v>
      </c>
      <c r="K1435">
        <v>112.9136</v>
      </c>
      <c r="L1435">
        <v>-0.50888154270352348</v>
      </c>
      <c r="M1435">
        <v>-0.33918998791809213</v>
      </c>
      <c r="N1435">
        <v>-0.22166213400000001</v>
      </c>
      <c r="O1435">
        <v>-0.10413428008190793</v>
      </c>
      <c r="P1435">
        <v>6.555727470352346E-2</v>
      </c>
      <c r="Q1435" s="70">
        <v>287172.11994014418</v>
      </c>
      <c r="R1435">
        <v>2014</v>
      </c>
      <c r="S1435" s="70"/>
    </row>
    <row r="1436" spans="1:19" x14ac:dyDescent="0.25">
      <c r="A1436" t="s">
        <v>79</v>
      </c>
      <c r="B1436" t="s">
        <v>55</v>
      </c>
      <c r="C1436" t="s">
        <v>56</v>
      </c>
      <c r="D1436">
        <v>19</v>
      </c>
      <c r="E1436">
        <v>2.2981940000000001</v>
      </c>
      <c r="F1436">
        <v>89.695660000000004</v>
      </c>
      <c r="G1436">
        <v>0.21453459999999999</v>
      </c>
      <c r="H1436">
        <v>7</v>
      </c>
      <c r="I1436">
        <v>2.3430269548</v>
      </c>
      <c r="J1436">
        <v>4.6025099999999999E-2</v>
      </c>
      <c r="K1436">
        <v>112.9136</v>
      </c>
      <c r="L1436">
        <v>-0.31977012343078337</v>
      </c>
      <c r="M1436">
        <v>-0.1573350156368663</v>
      </c>
      <c r="N1436">
        <v>-4.4832954799999998E-2</v>
      </c>
      <c r="O1436">
        <v>6.7669106036866267E-2</v>
      </c>
      <c r="P1436">
        <v>0.23010421383078339</v>
      </c>
      <c r="Q1436" s="70">
        <v>287172.11994014418</v>
      </c>
      <c r="R1436">
        <v>2014</v>
      </c>
      <c r="S1436" s="70"/>
    </row>
    <row r="1437" spans="1:19" x14ac:dyDescent="0.25">
      <c r="A1437" t="s">
        <v>79</v>
      </c>
      <c r="B1437" t="s">
        <v>55</v>
      </c>
      <c r="C1437" t="s">
        <v>56</v>
      </c>
      <c r="D1437">
        <v>20</v>
      </c>
      <c r="E1437">
        <v>2.0268449999999998</v>
      </c>
      <c r="F1437">
        <v>85.901290000000003</v>
      </c>
      <c r="G1437">
        <v>0.19003159999999999</v>
      </c>
      <c r="H1437">
        <v>7</v>
      </c>
      <c r="I1437">
        <v>2.0306790139999999</v>
      </c>
      <c r="J1437">
        <v>3.6111999999999998E-2</v>
      </c>
      <c r="K1437">
        <v>112.9136</v>
      </c>
      <c r="L1437">
        <v>-0.24736927814030921</v>
      </c>
      <c r="M1437">
        <v>-0.1034866700547686</v>
      </c>
      <c r="N1437">
        <v>-3.8340140000000002E-3</v>
      </c>
      <c r="O1437">
        <v>9.5818642054768588E-2</v>
      </c>
      <c r="P1437">
        <v>0.23970125014030921</v>
      </c>
      <c r="Q1437" s="70">
        <v>287172.11994014418</v>
      </c>
      <c r="R1437">
        <v>2014</v>
      </c>
      <c r="S1437" s="70"/>
    </row>
    <row r="1438" spans="1:19" x14ac:dyDescent="0.25">
      <c r="A1438" t="s">
        <v>79</v>
      </c>
      <c r="B1438" t="s">
        <v>55</v>
      </c>
      <c r="C1438" t="s">
        <v>56</v>
      </c>
      <c r="D1438">
        <v>21</v>
      </c>
      <c r="E1438">
        <v>1.729913</v>
      </c>
      <c r="F1438">
        <v>81.759159999999994</v>
      </c>
      <c r="G1438">
        <v>0.16389709999999999</v>
      </c>
      <c r="H1438">
        <v>7</v>
      </c>
      <c r="I1438">
        <v>1.729913</v>
      </c>
      <c r="J1438">
        <v>2.6862299999999999E-2</v>
      </c>
      <c r="K1438">
        <v>112.9136</v>
      </c>
      <c r="L1438">
        <v>-0.21004274386914421</v>
      </c>
      <c r="M1438">
        <v>-8.5947788241182266E-2</v>
      </c>
      <c r="N1438">
        <v>0</v>
      </c>
      <c r="O1438">
        <v>8.5947788241182238E-2</v>
      </c>
      <c r="P1438">
        <v>0.21004274386914421</v>
      </c>
      <c r="Q1438" s="70">
        <v>287172.11994014418</v>
      </c>
      <c r="R1438">
        <v>2014</v>
      </c>
      <c r="S1438" s="70"/>
    </row>
    <row r="1439" spans="1:19" x14ac:dyDescent="0.25">
      <c r="A1439" t="s">
        <v>79</v>
      </c>
      <c r="B1439" t="s">
        <v>55</v>
      </c>
      <c r="C1439" t="s">
        <v>56</v>
      </c>
      <c r="D1439">
        <v>22</v>
      </c>
      <c r="E1439">
        <v>1.485895</v>
      </c>
      <c r="F1439">
        <v>79.113810000000001</v>
      </c>
      <c r="G1439">
        <v>0.1416925</v>
      </c>
      <c r="H1439">
        <v>7</v>
      </c>
      <c r="I1439">
        <v>1.485895</v>
      </c>
      <c r="J1439">
        <v>2.0076799999999999E-2</v>
      </c>
      <c r="K1439">
        <v>112.9136</v>
      </c>
      <c r="L1439">
        <v>-0.18158640548807567</v>
      </c>
      <c r="M1439">
        <v>-7.4303685235085543E-2</v>
      </c>
      <c r="N1439">
        <v>0</v>
      </c>
      <c r="O1439">
        <v>7.4303685235085529E-2</v>
      </c>
      <c r="P1439">
        <v>0.18158640548807567</v>
      </c>
      <c r="Q1439" s="70">
        <v>287172.11994014418</v>
      </c>
      <c r="R1439">
        <v>2014</v>
      </c>
      <c r="S1439" s="70"/>
    </row>
    <row r="1440" spans="1:19" x14ac:dyDescent="0.25">
      <c r="A1440" t="s">
        <v>79</v>
      </c>
      <c r="B1440" t="s">
        <v>55</v>
      </c>
      <c r="C1440" t="s">
        <v>56</v>
      </c>
      <c r="D1440">
        <v>23</v>
      </c>
      <c r="E1440">
        <v>1.140401</v>
      </c>
      <c r="F1440">
        <v>76.93817</v>
      </c>
      <c r="G1440">
        <v>0.1107083</v>
      </c>
      <c r="H1440">
        <v>7</v>
      </c>
      <c r="I1440">
        <v>1.140401</v>
      </c>
      <c r="J1440">
        <v>1.2256299999999999E-2</v>
      </c>
      <c r="K1440">
        <v>112.9136</v>
      </c>
      <c r="L1440">
        <v>-0.14187823492136029</v>
      </c>
      <c r="M1440">
        <v>-5.8055423702951962E-2</v>
      </c>
      <c r="N1440">
        <v>0</v>
      </c>
      <c r="O1440">
        <v>5.8055423702951948E-2</v>
      </c>
      <c r="P1440">
        <v>0.14187823492136029</v>
      </c>
      <c r="Q1440" s="70">
        <v>287172.11994014418</v>
      </c>
      <c r="R1440">
        <v>2014</v>
      </c>
      <c r="S1440" s="70"/>
    </row>
    <row r="1441" spans="1:19" x14ac:dyDescent="0.25">
      <c r="A1441" t="s">
        <v>79</v>
      </c>
      <c r="B1441" t="s">
        <v>55</v>
      </c>
      <c r="C1441" t="s">
        <v>56</v>
      </c>
      <c r="D1441">
        <v>24</v>
      </c>
      <c r="E1441">
        <v>0.78837849999999998</v>
      </c>
      <c r="F1441">
        <v>74.809110000000004</v>
      </c>
      <c r="G1441">
        <v>8.0351800000000001E-2</v>
      </c>
      <c r="H1441">
        <v>7</v>
      </c>
      <c r="I1441">
        <v>0.78837849999999998</v>
      </c>
      <c r="J1441">
        <v>6.4564000000000002E-3</v>
      </c>
      <c r="K1441">
        <v>112.9136</v>
      </c>
      <c r="L1441">
        <v>-0.10297488127681079</v>
      </c>
      <c r="M1441">
        <v>-4.2136486731738851E-2</v>
      </c>
      <c r="N1441">
        <v>0</v>
      </c>
      <c r="O1441">
        <v>4.2136486731738844E-2</v>
      </c>
      <c r="P1441">
        <v>0.10297488127681079</v>
      </c>
      <c r="Q1441" s="70">
        <v>287172.11994014418</v>
      </c>
      <c r="R1441">
        <v>2014</v>
      </c>
      <c r="S1441" s="70"/>
    </row>
    <row r="1442" spans="1:19" x14ac:dyDescent="0.25">
      <c r="A1442" t="s">
        <v>80</v>
      </c>
      <c r="B1442" t="s">
        <v>48</v>
      </c>
      <c r="C1442" t="s">
        <v>77</v>
      </c>
      <c r="D1442">
        <v>1</v>
      </c>
      <c r="E1442">
        <v>0.05</v>
      </c>
      <c r="F1442">
        <v>79.7</v>
      </c>
      <c r="G1442">
        <v>5.2032299999999997E-2</v>
      </c>
      <c r="H1442">
        <v>8</v>
      </c>
      <c r="I1442">
        <v>0.05</v>
      </c>
      <c r="J1442">
        <v>2.7074E-3</v>
      </c>
      <c r="K1442">
        <v>13.77083</v>
      </c>
      <c r="L1442">
        <v>-6.6682565124450741E-2</v>
      </c>
      <c r="M1442">
        <v>-2.7285965137960985E-2</v>
      </c>
      <c r="N1442">
        <v>0</v>
      </c>
      <c r="O1442">
        <v>2.7285965137960978E-2</v>
      </c>
      <c r="P1442">
        <v>6.6682565124450741E-2</v>
      </c>
      <c r="Q1442" s="70">
        <v>30687.236144919512</v>
      </c>
      <c r="R1442">
        <v>2012</v>
      </c>
      <c r="S1442" s="70"/>
    </row>
    <row r="1443" spans="1:19" x14ac:dyDescent="0.25">
      <c r="A1443" t="s">
        <v>80</v>
      </c>
      <c r="B1443" t="s">
        <v>48</v>
      </c>
      <c r="C1443" t="s">
        <v>77</v>
      </c>
      <c r="D1443">
        <v>2</v>
      </c>
      <c r="E1443">
        <v>0.5629459</v>
      </c>
      <c r="F1443">
        <v>77.900000000000006</v>
      </c>
      <c r="G1443">
        <v>0.1658483</v>
      </c>
      <c r="H1443">
        <v>8</v>
      </c>
      <c r="I1443">
        <v>0.5629459</v>
      </c>
      <c r="J1443">
        <v>2.7505700000000001E-2</v>
      </c>
      <c r="K1443">
        <v>13.77083</v>
      </c>
      <c r="L1443">
        <v>-0.21254330841215943</v>
      </c>
      <c r="M1443">
        <v>-8.6970998983279466E-2</v>
      </c>
      <c r="N1443">
        <v>0</v>
      </c>
      <c r="O1443">
        <v>8.6970998983279438E-2</v>
      </c>
      <c r="P1443">
        <v>0.21254330841215943</v>
      </c>
      <c r="Q1443" s="70">
        <v>30687.236144919512</v>
      </c>
      <c r="R1443">
        <v>2012</v>
      </c>
      <c r="S1443" s="70"/>
    </row>
    <row r="1444" spans="1:19" x14ac:dyDescent="0.25">
      <c r="A1444" t="s">
        <v>80</v>
      </c>
      <c r="B1444" t="s">
        <v>48</v>
      </c>
      <c r="C1444" t="s">
        <v>77</v>
      </c>
      <c r="D1444">
        <v>3</v>
      </c>
      <c r="E1444">
        <v>0.34926059999999998</v>
      </c>
      <c r="F1444">
        <v>77.900000000000006</v>
      </c>
      <c r="G1444">
        <v>0.1112967</v>
      </c>
      <c r="H1444">
        <v>8</v>
      </c>
      <c r="I1444">
        <v>0.34926059999999998</v>
      </c>
      <c r="J1444">
        <v>1.2386899999999999E-2</v>
      </c>
      <c r="K1444">
        <v>13.77083</v>
      </c>
      <c r="L1444">
        <v>-0.14263214098869603</v>
      </c>
      <c r="M1444">
        <v>-5.8363915954745646E-2</v>
      </c>
      <c r="N1444">
        <v>0</v>
      </c>
      <c r="O1444">
        <v>5.8363915954745632E-2</v>
      </c>
      <c r="P1444">
        <v>0.14263214098869603</v>
      </c>
      <c r="Q1444" s="70">
        <v>30687.236144919512</v>
      </c>
      <c r="R1444">
        <v>2012</v>
      </c>
      <c r="S1444" s="70"/>
    </row>
    <row r="1445" spans="1:19" x14ac:dyDescent="0.25">
      <c r="A1445" t="s">
        <v>80</v>
      </c>
      <c r="B1445" t="s">
        <v>48</v>
      </c>
      <c r="C1445" t="s">
        <v>77</v>
      </c>
      <c r="D1445">
        <v>4</v>
      </c>
      <c r="E1445">
        <v>0.32093529999999998</v>
      </c>
      <c r="F1445">
        <v>76.599999999999994</v>
      </c>
      <c r="G1445">
        <v>0.1012556</v>
      </c>
      <c r="H1445">
        <v>8</v>
      </c>
      <c r="I1445">
        <v>0.32093529999999998</v>
      </c>
      <c r="J1445">
        <v>1.02527E-2</v>
      </c>
      <c r="K1445">
        <v>13.77083</v>
      </c>
      <c r="L1445">
        <v>-0.12976429465074946</v>
      </c>
      <c r="M1445">
        <v>-5.3098497536564461E-2</v>
      </c>
      <c r="N1445">
        <v>0</v>
      </c>
      <c r="O1445">
        <v>5.3098497536564447E-2</v>
      </c>
      <c r="P1445">
        <v>0.12976429465074946</v>
      </c>
      <c r="Q1445" s="70">
        <v>30687.236144919512</v>
      </c>
      <c r="R1445">
        <v>2012</v>
      </c>
      <c r="S1445" s="70"/>
    </row>
    <row r="1446" spans="1:19" x14ac:dyDescent="0.25">
      <c r="A1446" t="s">
        <v>80</v>
      </c>
      <c r="B1446" t="s">
        <v>48</v>
      </c>
      <c r="C1446" t="s">
        <v>77</v>
      </c>
      <c r="D1446">
        <v>5</v>
      </c>
      <c r="E1446">
        <v>0.30711549999999999</v>
      </c>
      <c r="F1446">
        <v>75.5</v>
      </c>
      <c r="G1446">
        <v>9.8559900000000006E-2</v>
      </c>
      <c r="H1446">
        <v>8</v>
      </c>
      <c r="I1446">
        <v>0.30711549999999999</v>
      </c>
      <c r="J1446">
        <v>9.7140999999999998E-3</v>
      </c>
      <c r="K1446">
        <v>13.77083</v>
      </c>
      <c r="L1446">
        <v>-0.1263098939363296</v>
      </c>
      <c r="M1446">
        <v>-5.1684984764668318E-2</v>
      </c>
      <c r="N1446">
        <v>0</v>
      </c>
      <c r="O1446">
        <v>5.1684984764668311E-2</v>
      </c>
      <c r="P1446">
        <v>0.1263098939363296</v>
      </c>
      <c r="Q1446" s="70">
        <v>30687.236144919512</v>
      </c>
      <c r="R1446">
        <v>2012</v>
      </c>
      <c r="S1446" s="70"/>
    </row>
    <row r="1447" spans="1:19" x14ac:dyDescent="0.25">
      <c r="A1447" t="s">
        <v>80</v>
      </c>
      <c r="B1447" t="s">
        <v>48</v>
      </c>
      <c r="C1447" t="s">
        <v>77</v>
      </c>
      <c r="D1447">
        <v>6</v>
      </c>
      <c r="E1447">
        <v>0.2468679</v>
      </c>
      <c r="F1447">
        <v>74.7</v>
      </c>
      <c r="G1447">
        <v>8.2972599999999994E-2</v>
      </c>
      <c r="H1447">
        <v>8</v>
      </c>
      <c r="I1447">
        <v>0.2468679</v>
      </c>
      <c r="J1447">
        <v>6.8845E-3</v>
      </c>
      <c r="K1447">
        <v>13.77083</v>
      </c>
      <c r="L1447">
        <v>-0.10633403340934131</v>
      </c>
      <c r="M1447">
        <v>-4.3511024555985309E-2</v>
      </c>
      <c r="N1447">
        <v>0</v>
      </c>
      <c r="O1447">
        <v>4.3511024555985302E-2</v>
      </c>
      <c r="P1447">
        <v>0.10633403340934131</v>
      </c>
      <c r="Q1447" s="70">
        <v>30687.236144919512</v>
      </c>
      <c r="R1447">
        <v>2012</v>
      </c>
      <c r="S1447" s="70"/>
    </row>
    <row r="1448" spans="1:19" x14ac:dyDescent="0.25">
      <c r="A1448" t="s">
        <v>80</v>
      </c>
      <c r="B1448" t="s">
        <v>48</v>
      </c>
      <c r="C1448" t="s">
        <v>77</v>
      </c>
      <c r="D1448">
        <v>7</v>
      </c>
      <c r="E1448">
        <v>0.28383150000000001</v>
      </c>
      <c r="F1448">
        <v>73.900000000000006</v>
      </c>
      <c r="G1448">
        <v>9.15937E-2</v>
      </c>
      <c r="H1448">
        <v>8</v>
      </c>
      <c r="I1448">
        <v>0.28383150000000001</v>
      </c>
      <c r="J1448">
        <v>8.3894E-3</v>
      </c>
      <c r="K1448">
        <v>13.77083</v>
      </c>
      <c r="L1448">
        <v>-0.11738200849558621</v>
      </c>
      <c r="M1448">
        <v>-4.8031766409357773E-2</v>
      </c>
      <c r="N1448">
        <v>0</v>
      </c>
      <c r="O1448">
        <v>4.8031766409357766E-2</v>
      </c>
      <c r="P1448">
        <v>0.11738200849558621</v>
      </c>
      <c r="Q1448" s="70">
        <v>30687.236144919512</v>
      </c>
      <c r="R1448">
        <v>2012</v>
      </c>
      <c r="S1448" s="70"/>
    </row>
    <row r="1449" spans="1:19" x14ac:dyDescent="0.25">
      <c r="A1449" t="s">
        <v>80</v>
      </c>
      <c r="B1449" t="s">
        <v>48</v>
      </c>
      <c r="C1449" t="s">
        <v>77</v>
      </c>
      <c r="D1449">
        <v>8</v>
      </c>
      <c r="E1449">
        <v>0.40553610000000001</v>
      </c>
      <c r="F1449">
        <v>75.099999999999994</v>
      </c>
      <c r="G1449">
        <v>0.1220678</v>
      </c>
      <c r="H1449">
        <v>8</v>
      </c>
      <c r="I1449">
        <v>0.40553610000000001</v>
      </c>
      <c r="J1449">
        <v>1.4900500000000001E-2</v>
      </c>
      <c r="K1449">
        <v>13.77083</v>
      </c>
      <c r="L1449">
        <v>-0.15643592929036426</v>
      </c>
      <c r="M1449">
        <v>-6.4012314237987533E-2</v>
      </c>
      <c r="N1449">
        <v>0</v>
      </c>
      <c r="O1449">
        <v>6.4012314237987519E-2</v>
      </c>
      <c r="P1449">
        <v>0.15643592929036426</v>
      </c>
      <c r="Q1449" s="70">
        <v>30687.236144919512</v>
      </c>
      <c r="R1449">
        <v>2012</v>
      </c>
      <c r="S1449" s="70"/>
    </row>
    <row r="1450" spans="1:19" x14ac:dyDescent="0.25">
      <c r="A1450" t="s">
        <v>80</v>
      </c>
      <c r="B1450" t="s">
        <v>48</v>
      </c>
      <c r="C1450" t="s">
        <v>77</v>
      </c>
      <c r="D1450">
        <v>9</v>
      </c>
      <c r="E1450">
        <v>0.34761740000000002</v>
      </c>
      <c r="F1450">
        <v>82.5</v>
      </c>
      <c r="G1450">
        <v>0.1137027</v>
      </c>
      <c r="H1450">
        <v>8</v>
      </c>
      <c r="I1450">
        <v>0.34761740000000002</v>
      </c>
      <c r="J1450">
        <v>1.29283E-2</v>
      </c>
      <c r="K1450">
        <v>13.77083</v>
      </c>
      <c r="L1450">
        <v>-0.14571585072112567</v>
      </c>
      <c r="M1450">
        <v>-5.9625744981532933E-2</v>
      </c>
      <c r="N1450">
        <v>0</v>
      </c>
      <c r="O1450">
        <v>5.9625744981532926E-2</v>
      </c>
      <c r="P1450">
        <v>0.14571585072112567</v>
      </c>
      <c r="Q1450" s="70">
        <v>30687.236144919512</v>
      </c>
      <c r="R1450">
        <v>2012</v>
      </c>
      <c r="S1450" s="70"/>
    </row>
    <row r="1451" spans="1:19" x14ac:dyDescent="0.25">
      <c r="A1451" t="s">
        <v>80</v>
      </c>
      <c r="B1451" t="s">
        <v>48</v>
      </c>
      <c r="C1451" t="s">
        <v>77</v>
      </c>
      <c r="D1451">
        <v>10</v>
      </c>
      <c r="E1451">
        <v>0.49677460000000001</v>
      </c>
      <c r="F1451">
        <v>87.4</v>
      </c>
      <c r="G1451">
        <v>0.15709580000000001</v>
      </c>
      <c r="H1451">
        <v>8</v>
      </c>
      <c r="I1451">
        <v>0.49677460000000001</v>
      </c>
      <c r="J1451">
        <v>2.4679099999999999E-2</v>
      </c>
      <c r="K1451">
        <v>13.77083</v>
      </c>
      <c r="L1451">
        <v>-0.20132640767898244</v>
      </c>
      <c r="M1451">
        <v>-8.2381134124448308E-2</v>
      </c>
      <c r="N1451">
        <v>0</v>
      </c>
      <c r="O1451">
        <v>8.2381134124448294E-2</v>
      </c>
      <c r="P1451">
        <v>0.20132640767898244</v>
      </c>
      <c r="Q1451" s="70">
        <v>30687.236144919512</v>
      </c>
      <c r="R1451">
        <v>2012</v>
      </c>
      <c r="S1451" s="70"/>
    </row>
    <row r="1452" spans="1:19" x14ac:dyDescent="0.25">
      <c r="A1452" t="s">
        <v>80</v>
      </c>
      <c r="B1452" t="s">
        <v>48</v>
      </c>
      <c r="C1452" t="s">
        <v>77</v>
      </c>
      <c r="D1452">
        <v>11</v>
      </c>
      <c r="E1452">
        <v>0.79208730000000005</v>
      </c>
      <c r="F1452">
        <v>91.1</v>
      </c>
      <c r="G1452">
        <v>0.2317543</v>
      </c>
      <c r="H1452">
        <v>8</v>
      </c>
      <c r="I1452">
        <v>0.79208730000000005</v>
      </c>
      <c r="J1452">
        <v>5.3710099999999997E-2</v>
      </c>
      <c r="K1452">
        <v>13.77083</v>
      </c>
      <c r="L1452">
        <v>-0.29700520883502729</v>
      </c>
      <c r="M1452">
        <v>-0.12153212401083571</v>
      </c>
      <c r="N1452">
        <v>0</v>
      </c>
      <c r="O1452">
        <v>0.12153212401083568</v>
      </c>
      <c r="P1452">
        <v>0.29700520883502729</v>
      </c>
      <c r="Q1452" s="70">
        <v>30687.236144919512</v>
      </c>
      <c r="R1452">
        <v>2012</v>
      </c>
      <c r="S1452" s="70"/>
    </row>
    <row r="1453" spans="1:19" x14ac:dyDescent="0.25">
      <c r="A1453" t="s">
        <v>80</v>
      </c>
      <c r="B1453" t="s">
        <v>48</v>
      </c>
      <c r="C1453" t="s">
        <v>77</v>
      </c>
      <c r="D1453">
        <v>12</v>
      </c>
      <c r="E1453">
        <v>0.95059039999999995</v>
      </c>
      <c r="F1453">
        <v>94.7</v>
      </c>
      <c r="G1453">
        <v>0.28784929999999997</v>
      </c>
      <c r="H1453">
        <v>8</v>
      </c>
      <c r="I1453">
        <v>0.95059039999999995</v>
      </c>
      <c r="J1453">
        <v>8.2857200000000006E-2</v>
      </c>
      <c r="K1453">
        <v>13.77083</v>
      </c>
      <c r="L1453">
        <v>-0.36889367762398889</v>
      </c>
      <c r="M1453">
        <v>-0.15094830273065757</v>
      </c>
      <c r="N1453">
        <v>0</v>
      </c>
      <c r="O1453">
        <v>0.15094830273065754</v>
      </c>
      <c r="P1453">
        <v>0.36889367762398889</v>
      </c>
      <c r="Q1453" s="70">
        <v>30687.236144919512</v>
      </c>
      <c r="R1453">
        <v>2012</v>
      </c>
      <c r="S1453" s="70"/>
    </row>
    <row r="1454" spans="1:19" x14ac:dyDescent="0.25">
      <c r="A1454" t="s">
        <v>80</v>
      </c>
      <c r="B1454" t="s">
        <v>48</v>
      </c>
      <c r="C1454" t="s">
        <v>77</v>
      </c>
      <c r="D1454">
        <v>13</v>
      </c>
      <c r="E1454">
        <v>1.2131989999999999</v>
      </c>
      <c r="F1454">
        <v>97</v>
      </c>
      <c r="G1454">
        <v>0.33770709999999998</v>
      </c>
      <c r="H1454">
        <v>8</v>
      </c>
      <c r="I1454">
        <v>1.2131989999999999</v>
      </c>
      <c r="J1454">
        <v>0.1140461</v>
      </c>
      <c r="K1454">
        <v>13.77083</v>
      </c>
      <c r="L1454">
        <v>-0.43278909042120911</v>
      </c>
      <c r="M1454">
        <v>-0.17709378772822407</v>
      </c>
      <c r="N1454">
        <v>0</v>
      </c>
      <c r="O1454">
        <v>0.17709378772822404</v>
      </c>
      <c r="P1454">
        <v>0.43278909042120911</v>
      </c>
      <c r="Q1454" s="70">
        <v>30687.236144919512</v>
      </c>
      <c r="R1454">
        <v>2012</v>
      </c>
      <c r="S1454" s="70"/>
    </row>
    <row r="1455" spans="1:19" x14ac:dyDescent="0.25">
      <c r="A1455" t="s">
        <v>80</v>
      </c>
      <c r="B1455" t="s">
        <v>48</v>
      </c>
      <c r="C1455" t="s">
        <v>77</v>
      </c>
      <c r="D1455">
        <v>14</v>
      </c>
      <c r="E1455">
        <v>1.731506</v>
      </c>
      <c r="F1455">
        <v>97.6</v>
      </c>
      <c r="G1455">
        <v>0.48145969999999999</v>
      </c>
      <c r="H1455">
        <v>8</v>
      </c>
      <c r="I1455">
        <v>1.731506</v>
      </c>
      <c r="J1455">
        <v>0.2318035</v>
      </c>
      <c r="K1455">
        <v>13.77083</v>
      </c>
      <c r="L1455">
        <v>-0.61701550851026477</v>
      </c>
      <c r="M1455">
        <v>-0.25247774472039747</v>
      </c>
      <c r="N1455">
        <v>0</v>
      </c>
      <c r="O1455">
        <v>0.25247774472039741</v>
      </c>
      <c r="P1455">
        <v>0.61701550851026477</v>
      </c>
      <c r="Q1455" s="70">
        <v>30687.236144919512</v>
      </c>
      <c r="R1455">
        <v>2012</v>
      </c>
      <c r="S1455" s="70"/>
    </row>
    <row r="1456" spans="1:19" x14ac:dyDescent="0.25">
      <c r="A1456" t="s">
        <v>80</v>
      </c>
      <c r="B1456" t="s">
        <v>48</v>
      </c>
      <c r="C1456" t="s">
        <v>77</v>
      </c>
      <c r="D1456">
        <v>15</v>
      </c>
      <c r="E1456">
        <v>2.0452469999999998</v>
      </c>
      <c r="F1456">
        <v>97.9</v>
      </c>
      <c r="G1456">
        <v>0.55513539999999995</v>
      </c>
      <c r="H1456">
        <v>8</v>
      </c>
      <c r="I1456">
        <v>1.4453079999999998</v>
      </c>
      <c r="J1456">
        <v>0.30817529999999999</v>
      </c>
      <c r="K1456">
        <v>13.77083</v>
      </c>
      <c r="L1456">
        <v>-0.11149562672343927</v>
      </c>
      <c r="M1456">
        <v>0.30882571744278603</v>
      </c>
      <c r="N1456">
        <v>0.599939</v>
      </c>
      <c r="O1456">
        <v>0.89105228255721391</v>
      </c>
      <c r="P1456">
        <v>1.3113736267234393</v>
      </c>
      <c r="Q1456" s="70">
        <v>30687.236144919512</v>
      </c>
      <c r="R1456">
        <v>2012</v>
      </c>
      <c r="S1456" s="70"/>
    </row>
    <row r="1457" spans="1:19" x14ac:dyDescent="0.25">
      <c r="A1457" t="s">
        <v>80</v>
      </c>
      <c r="B1457" t="s">
        <v>48</v>
      </c>
      <c r="C1457" t="s">
        <v>77</v>
      </c>
      <c r="D1457">
        <v>16</v>
      </c>
      <c r="E1457">
        <v>2.279738</v>
      </c>
      <c r="F1457">
        <v>98.5</v>
      </c>
      <c r="G1457">
        <v>0.61488739999999997</v>
      </c>
      <c r="H1457">
        <v>8</v>
      </c>
      <c r="I1457">
        <v>1.6218135686666666</v>
      </c>
      <c r="J1457">
        <v>0.37808649999999999</v>
      </c>
      <c r="K1457">
        <v>13.77083</v>
      </c>
      <c r="L1457">
        <v>-0.13008546347354089</v>
      </c>
      <c r="M1457">
        <v>0.33547716977493536</v>
      </c>
      <c r="N1457">
        <v>0.65792443133333334</v>
      </c>
      <c r="O1457">
        <v>0.98037169289173121</v>
      </c>
      <c r="P1457">
        <v>1.4459343261402076</v>
      </c>
      <c r="Q1457" s="70">
        <v>30687.236144919512</v>
      </c>
      <c r="R1457">
        <v>2012</v>
      </c>
      <c r="S1457" s="70"/>
    </row>
    <row r="1458" spans="1:19" x14ac:dyDescent="0.25">
      <c r="A1458" t="s">
        <v>80</v>
      </c>
      <c r="B1458" t="s">
        <v>48</v>
      </c>
      <c r="C1458" t="s">
        <v>77</v>
      </c>
      <c r="D1458">
        <v>17</v>
      </c>
      <c r="E1458">
        <v>2.373291</v>
      </c>
      <c r="F1458">
        <v>97.6</v>
      </c>
      <c r="G1458">
        <v>0.63642880000000002</v>
      </c>
      <c r="H1458">
        <v>8</v>
      </c>
      <c r="I1458">
        <v>1.7683546346666665</v>
      </c>
      <c r="J1458">
        <v>0.4050416</v>
      </c>
      <c r="K1458">
        <v>13.77083</v>
      </c>
      <c r="L1458">
        <v>-0.21067994207557672</v>
      </c>
      <c r="M1458">
        <v>0.27119278350834886</v>
      </c>
      <c r="N1458">
        <v>0.6049363653333335</v>
      </c>
      <c r="O1458">
        <v>0.93867994715831804</v>
      </c>
      <c r="P1458">
        <v>1.4205526727422437</v>
      </c>
      <c r="Q1458" s="70">
        <v>30687.236144919512</v>
      </c>
      <c r="R1458">
        <v>2012</v>
      </c>
      <c r="S1458" s="70"/>
    </row>
    <row r="1459" spans="1:19" x14ac:dyDescent="0.25">
      <c r="A1459" t="s">
        <v>80</v>
      </c>
      <c r="B1459" t="s">
        <v>48</v>
      </c>
      <c r="C1459" t="s">
        <v>77</v>
      </c>
      <c r="D1459">
        <v>18</v>
      </c>
      <c r="E1459">
        <v>2.3155160000000001</v>
      </c>
      <c r="F1459">
        <v>96.3</v>
      </c>
      <c r="G1459">
        <v>0.62057709999999999</v>
      </c>
      <c r="H1459">
        <v>8</v>
      </c>
      <c r="I1459">
        <v>2.5668933970000003</v>
      </c>
      <c r="J1459">
        <v>0.38511600000000001</v>
      </c>
      <c r="K1459">
        <v>13.77083</v>
      </c>
      <c r="L1459">
        <v>-1.0466790160508084</v>
      </c>
      <c r="M1459">
        <v>-0.57680837301425736</v>
      </c>
      <c r="N1459">
        <v>-0.25137739700000006</v>
      </c>
      <c r="O1459">
        <v>7.4053579014257187E-2</v>
      </c>
      <c r="P1459">
        <v>0.54392422205080815</v>
      </c>
      <c r="Q1459" s="70">
        <v>30687.236144919512</v>
      </c>
      <c r="R1459">
        <v>2012</v>
      </c>
      <c r="S1459" s="70"/>
    </row>
    <row r="1460" spans="1:19" x14ac:dyDescent="0.25">
      <c r="A1460" t="s">
        <v>80</v>
      </c>
      <c r="B1460" t="s">
        <v>48</v>
      </c>
      <c r="C1460" t="s">
        <v>77</v>
      </c>
      <c r="D1460">
        <v>19</v>
      </c>
      <c r="E1460">
        <v>1.9860949999999999</v>
      </c>
      <c r="F1460">
        <v>95.2</v>
      </c>
      <c r="G1460">
        <v>0.54234039999999994</v>
      </c>
      <c r="H1460">
        <v>8</v>
      </c>
      <c r="I1460">
        <v>2.0374139524000001</v>
      </c>
      <c r="J1460">
        <v>0.29413309999999998</v>
      </c>
      <c r="K1460">
        <v>13.77083</v>
      </c>
      <c r="L1460">
        <v>-0.7463561298867174</v>
      </c>
      <c r="M1460">
        <v>-0.33572253164286708</v>
      </c>
      <c r="N1460">
        <v>-5.1318952400000006E-2</v>
      </c>
      <c r="O1460">
        <v>0.23308462684286702</v>
      </c>
      <c r="P1460">
        <v>0.64371822508671728</v>
      </c>
      <c r="Q1460" s="70">
        <v>30687.236144919512</v>
      </c>
      <c r="R1460">
        <v>2012</v>
      </c>
      <c r="S1460" s="70"/>
    </row>
    <row r="1461" spans="1:19" x14ac:dyDescent="0.25">
      <c r="A1461" t="s">
        <v>80</v>
      </c>
      <c r="B1461" t="s">
        <v>48</v>
      </c>
      <c r="C1461" t="s">
        <v>77</v>
      </c>
      <c r="D1461">
        <v>20</v>
      </c>
      <c r="E1461">
        <v>1.6358189999999999</v>
      </c>
      <c r="F1461">
        <v>92.1</v>
      </c>
      <c r="G1461">
        <v>0.44843919999999998</v>
      </c>
      <c r="H1461">
        <v>8</v>
      </c>
      <c r="I1461">
        <v>1.639995992</v>
      </c>
      <c r="J1461">
        <v>0.20109769999999999</v>
      </c>
      <c r="K1461">
        <v>13.77083</v>
      </c>
      <c r="L1461">
        <v>-0.57887492781104255</v>
      </c>
      <c r="M1461">
        <v>-0.23933872898675501</v>
      </c>
      <c r="N1461">
        <v>-4.176992E-3</v>
      </c>
      <c r="O1461">
        <v>0.230984744986755</v>
      </c>
      <c r="P1461">
        <v>0.57052094381104257</v>
      </c>
      <c r="Q1461" s="70">
        <v>30687.236144919512</v>
      </c>
      <c r="R1461">
        <v>2012</v>
      </c>
      <c r="S1461" s="70"/>
    </row>
    <row r="1462" spans="1:19" x14ac:dyDescent="0.25">
      <c r="A1462" t="s">
        <v>80</v>
      </c>
      <c r="B1462" t="s">
        <v>48</v>
      </c>
      <c r="C1462" t="s">
        <v>77</v>
      </c>
      <c r="D1462">
        <v>21</v>
      </c>
      <c r="E1462">
        <v>1.1682680000000001</v>
      </c>
      <c r="F1462">
        <v>88.6</v>
      </c>
      <c r="G1462">
        <v>0.33069480000000001</v>
      </c>
      <c r="H1462">
        <v>8</v>
      </c>
      <c r="I1462">
        <v>1.1682680000000001</v>
      </c>
      <c r="J1462">
        <v>0.109359</v>
      </c>
      <c r="K1462">
        <v>13.77083</v>
      </c>
      <c r="L1462">
        <v>-0.4238023403266773</v>
      </c>
      <c r="M1462">
        <v>-0.17341648243372437</v>
      </c>
      <c r="N1462">
        <v>0</v>
      </c>
      <c r="O1462">
        <v>0.17341648243372434</v>
      </c>
      <c r="P1462">
        <v>0.4238023403266773</v>
      </c>
      <c r="Q1462" s="70">
        <v>30687.236144919512</v>
      </c>
      <c r="R1462">
        <v>2012</v>
      </c>
      <c r="S1462" s="70"/>
    </row>
    <row r="1463" spans="1:19" x14ac:dyDescent="0.25">
      <c r="A1463" t="s">
        <v>80</v>
      </c>
      <c r="B1463" t="s">
        <v>48</v>
      </c>
      <c r="C1463" t="s">
        <v>77</v>
      </c>
      <c r="D1463">
        <v>22</v>
      </c>
      <c r="E1463">
        <v>0.97665060000000004</v>
      </c>
      <c r="F1463">
        <v>88</v>
      </c>
      <c r="G1463">
        <v>0.27956320000000001</v>
      </c>
      <c r="H1463">
        <v>8</v>
      </c>
      <c r="I1463">
        <v>0.97665060000000004</v>
      </c>
      <c r="J1463">
        <v>7.8155600000000006E-2</v>
      </c>
      <c r="K1463">
        <v>13.77083</v>
      </c>
      <c r="L1463">
        <v>-0.35827469606529988</v>
      </c>
      <c r="M1463">
        <v>-0.14660310155145465</v>
      </c>
      <c r="N1463">
        <v>0</v>
      </c>
      <c r="O1463">
        <v>0.14660310155145462</v>
      </c>
      <c r="P1463">
        <v>0.35827469606529988</v>
      </c>
      <c r="Q1463" s="70">
        <v>30687.236144919512</v>
      </c>
      <c r="R1463">
        <v>2012</v>
      </c>
      <c r="S1463" s="70"/>
    </row>
    <row r="1464" spans="1:19" x14ac:dyDescent="0.25">
      <c r="A1464" t="s">
        <v>80</v>
      </c>
      <c r="B1464" t="s">
        <v>48</v>
      </c>
      <c r="C1464" t="s">
        <v>77</v>
      </c>
      <c r="D1464">
        <v>23</v>
      </c>
      <c r="E1464">
        <v>0.90706580000000003</v>
      </c>
      <c r="F1464">
        <v>85.1</v>
      </c>
      <c r="G1464">
        <v>0.25895109999999999</v>
      </c>
      <c r="H1464">
        <v>8</v>
      </c>
      <c r="I1464">
        <v>0.90706580000000003</v>
      </c>
      <c r="J1464">
        <v>6.7055699999999996E-2</v>
      </c>
      <c r="K1464">
        <v>13.77083</v>
      </c>
      <c r="L1464">
        <v>-0.33185925641747821</v>
      </c>
      <c r="M1464">
        <v>-0.13579411776402553</v>
      </c>
      <c r="N1464">
        <v>0</v>
      </c>
      <c r="O1464">
        <v>0.1357941177640255</v>
      </c>
      <c r="P1464">
        <v>0.33185925641747821</v>
      </c>
      <c r="Q1464" s="70">
        <v>30687.236144919512</v>
      </c>
      <c r="R1464">
        <v>2012</v>
      </c>
      <c r="S1464" s="70"/>
    </row>
    <row r="1465" spans="1:19" x14ac:dyDescent="0.25">
      <c r="A1465" t="s">
        <v>80</v>
      </c>
      <c r="B1465" t="s">
        <v>48</v>
      </c>
      <c r="C1465" t="s">
        <v>77</v>
      </c>
      <c r="D1465">
        <v>24</v>
      </c>
      <c r="E1465">
        <v>0.57731719999999997</v>
      </c>
      <c r="F1465">
        <v>83.2</v>
      </c>
      <c r="G1465">
        <v>0.177675</v>
      </c>
      <c r="H1465">
        <v>8</v>
      </c>
      <c r="I1465">
        <v>0.57731719999999997</v>
      </c>
      <c r="J1465">
        <v>3.1568400000000003E-2</v>
      </c>
      <c r="K1465">
        <v>13.77083</v>
      </c>
      <c r="L1465">
        <v>-0.22769965412186177</v>
      </c>
      <c r="M1465">
        <v>-9.3172852794421807E-2</v>
      </c>
      <c r="N1465">
        <v>0</v>
      </c>
      <c r="O1465">
        <v>9.3172852794421793E-2</v>
      </c>
      <c r="P1465">
        <v>0.22769965412186177</v>
      </c>
      <c r="Q1465" s="70">
        <v>30687.236144919512</v>
      </c>
      <c r="R1465">
        <v>2012</v>
      </c>
      <c r="S1465" s="70"/>
    </row>
    <row r="1466" spans="1:19" x14ac:dyDescent="0.25">
      <c r="A1466" t="s">
        <v>80</v>
      </c>
      <c r="B1466" t="s">
        <v>48</v>
      </c>
      <c r="C1466" t="s">
        <v>77</v>
      </c>
      <c r="D1466">
        <v>1</v>
      </c>
      <c r="E1466">
        <v>0.05</v>
      </c>
      <c r="F1466">
        <v>79.7</v>
      </c>
      <c r="G1466">
        <v>5.2032299999999997E-2</v>
      </c>
      <c r="H1466">
        <v>8</v>
      </c>
      <c r="I1466">
        <v>0.05</v>
      </c>
      <c r="J1466">
        <v>2.7074E-3</v>
      </c>
      <c r="K1466">
        <v>13.77083</v>
      </c>
      <c r="L1466">
        <v>-6.6682565124450741E-2</v>
      </c>
      <c r="M1466">
        <v>-2.7285965137960985E-2</v>
      </c>
      <c r="N1466">
        <v>0</v>
      </c>
      <c r="O1466">
        <v>2.7285965137960978E-2</v>
      </c>
      <c r="P1466">
        <v>6.6682565124450741E-2</v>
      </c>
      <c r="Q1466" s="70">
        <v>34141.308396495166</v>
      </c>
      <c r="R1466">
        <v>2013</v>
      </c>
      <c r="S1466" s="70"/>
    </row>
    <row r="1467" spans="1:19" x14ac:dyDescent="0.25">
      <c r="A1467" t="s">
        <v>80</v>
      </c>
      <c r="B1467" t="s">
        <v>48</v>
      </c>
      <c r="C1467" t="s">
        <v>77</v>
      </c>
      <c r="D1467">
        <v>2</v>
      </c>
      <c r="E1467">
        <v>0.5629459</v>
      </c>
      <c r="F1467">
        <v>77.900000000000006</v>
      </c>
      <c r="G1467">
        <v>0.1658483</v>
      </c>
      <c r="H1467">
        <v>8</v>
      </c>
      <c r="I1467">
        <v>0.5629459</v>
      </c>
      <c r="J1467">
        <v>2.7505700000000001E-2</v>
      </c>
      <c r="K1467">
        <v>13.77083</v>
      </c>
      <c r="L1467">
        <v>-0.21254330841215943</v>
      </c>
      <c r="M1467">
        <v>-8.6970998983279466E-2</v>
      </c>
      <c r="N1467">
        <v>0</v>
      </c>
      <c r="O1467">
        <v>8.6970998983279438E-2</v>
      </c>
      <c r="P1467">
        <v>0.21254330841215943</v>
      </c>
      <c r="Q1467" s="70">
        <v>34141.308396495166</v>
      </c>
      <c r="R1467">
        <v>2013</v>
      </c>
      <c r="S1467" s="70"/>
    </row>
    <row r="1468" spans="1:19" x14ac:dyDescent="0.25">
      <c r="A1468" t="s">
        <v>80</v>
      </c>
      <c r="B1468" t="s">
        <v>48</v>
      </c>
      <c r="C1468" t="s">
        <v>77</v>
      </c>
      <c r="D1468">
        <v>3</v>
      </c>
      <c r="E1468">
        <v>0.34926059999999998</v>
      </c>
      <c r="F1468">
        <v>77.900000000000006</v>
      </c>
      <c r="G1468">
        <v>0.1112967</v>
      </c>
      <c r="H1468">
        <v>8</v>
      </c>
      <c r="I1468">
        <v>0.34926059999999998</v>
      </c>
      <c r="J1468">
        <v>1.2386899999999999E-2</v>
      </c>
      <c r="K1468">
        <v>13.77083</v>
      </c>
      <c r="L1468">
        <v>-0.14263214098869603</v>
      </c>
      <c r="M1468">
        <v>-5.8363915954745646E-2</v>
      </c>
      <c r="N1468">
        <v>0</v>
      </c>
      <c r="O1468">
        <v>5.8363915954745632E-2</v>
      </c>
      <c r="P1468">
        <v>0.14263214098869603</v>
      </c>
      <c r="Q1468" s="70">
        <v>34141.308396495166</v>
      </c>
      <c r="R1468">
        <v>2013</v>
      </c>
      <c r="S1468" s="70"/>
    </row>
    <row r="1469" spans="1:19" x14ac:dyDescent="0.25">
      <c r="A1469" t="s">
        <v>80</v>
      </c>
      <c r="B1469" t="s">
        <v>48</v>
      </c>
      <c r="C1469" t="s">
        <v>77</v>
      </c>
      <c r="D1469">
        <v>4</v>
      </c>
      <c r="E1469">
        <v>0.32093529999999998</v>
      </c>
      <c r="F1469">
        <v>76.599999999999994</v>
      </c>
      <c r="G1469">
        <v>0.1012556</v>
      </c>
      <c r="H1469">
        <v>8</v>
      </c>
      <c r="I1469">
        <v>0.32093529999999998</v>
      </c>
      <c r="J1469">
        <v>1.02527E-2</v>
      </c>
      <c r="K1469">
        <v>13.77083</v>
      </c>
      <c r="L1469">
        <v>-0.12976429465074946</v>
      </c>
      <c r="M1469">
        <v>-5.3098497536564461E-2</v>
      </c>
      <c r="N1469">
        <v>0</v>
      </c>
      <c r="O1469">
        <v>5.3098497536564447E-2</v>
      </c>
      <c r="P1469">
        <v>0.12976429465074946</v>
      </c>
      <c r="Q1469" s="70">
        <v>34141.308396495166</v>
      </c>
      <c r="R1469">
        <v>2013</v>
      </c>
      <c r="S1469" s="70"/>
    </row>
    <row r="1470" spans="1:19" x14ac:dyDescent="0.25">
      <c r="A1470" t="s">
        <v>80</v>
      </c>
      <c r="B1470" t="s">
        <v>48</v>
      </c>
      <c r="C1470" t="s">
        <v>77</v>
      </c>
      <c r="D1470">
        <v>5</v>
      </c>
      <c r="E1470">
        <v>0.30711549999999999</v>
      </c>
      <c r="F1470">
        <v>75.5</v>
      </c>
      <c r="G1470">
        <v>9.8559900000000006E-2</v>
      </c>
      <c r="H1470">
        <v>8</v>
      </c>
      <c r="I1470">
        <v>0.30711549999999999</v>
      </c>
      <c r="J1470">
        <v>9.7140999999999998E-3</v>
      </c>
      <c r="K1470">
        <v>13.77083</v>
      </c>
      <c r="L1470">
        <v>-0.1263098939363296</v>
      </c>
      <c r="M1470">
        <v>-5.1684984764668318E-2</v>
      </c>
      <c r="N1470">
        <v>0</v>
      </c>
      <c r="O1470">
        <v>5.1684984764668311E-2</v>
      </c>
      <c r="P1470">
        <v>0.1263098939363296</v>
      </c>
      <c r="Q1470" s="70">
        <v>34141.308396495166</v>
      </c>
      <c r="R1470">
        <v>2013</v>
      </c>
      <c r="S1470" s="70"/>
    </row>
    <row r="1471" spans="1:19" x14ac:dyDescent="0.25">
      <c r="A1471" t="s">
        <v>80</v>
      </c>
      <c r="B1471" t="s">
        <v>48</v>
      </c>
      <c r="C1471" t="s">
        <v>77</v>
      </c>
      <c r="D1471">
        <v>6</v>
      </c>
      <c r="E1471">
        <v>0.2468679</v>
      </c>
      <c r="F1471">
        <v>74.7</v>
      </c>
      <c r="G1471">
        <v>8.2972599999999994E-2</v>
      </c>
      <c r="H1471">
        <v>8</v>
      </c>
      <c r="I1471">
        <v>0.2468679</v>
      </c>
      <c r="J1471">
        <v>6.8845E-3</v>
      </c>
      <c r="K1471">
        <v>13.77083</v>
      </c>
      <c r="L1471">
        <v>-0.10633403340934131</v>
      </c>
      <c r="M1471">
        <v>-4.3511024555985309E-2</v>
      </c>
      <c r="N1471">
        <v>0</v>
      </c>
      <c r="O1471">
        <v>4.3511024555985302E-2</v>
      </c>
      <c r="P1471">
        <v>0.10633403340934131</v>
      </c>
      <c r="Q1471" s="70">
        <v>34141.308396495166</v>
      </c>
      <c r="R1471">
        <v>2013</v>
      </c>
      <c r="S1471" s="70"/>
    </row>
    <row r="1472" spans="1:19" x14ac:dyDescent="0.25">
      <c r="A1472" t="s">
        <v>80</v>
      </c>
      <c r="B1472" t="s">
        <v>48</v>
      </c>
      <c r="C1472" t="s">
        <v>77</v>
      </c>
      <c r="D1472">
        <v>7</v>
      </c>
      <c r="E1472">
        <v>0.28383150000000001</v>
      </c>
      <c r="F1472">
        <v>73.900000000000006</v>
      </c>
      <c r="G1472">
        <v>9.15937E-2</v>
      </c>
      <c r="H1472">
        <v>8</v>
      </c>
      <c r="I1472">
        <v>0.28383150000000001</v>
      </c>
      <c r="J1472">
        <v>8.3894E-3</v>
      </c>
      <c r="K1472">
        <v>13.77083</v>
      </c>
      <c r="L1472">
        <v>-0.11738200849558621</v>
      </c>
      <c r="M1472">
        <v>-4.8031766409357773E-2</v>
      </c>
      <c r="N1472">
        <v>0</v>
      </c>
      <c r="O1472">
        <v>4.8031766409357766E-2</v>
      </c>
      <c r="P1472">
        <v>0.11738200849558621</v>
      </c>
      <c r="Q1472" s="70">
        <v>34141.308396495166</v>
      </c>
      <c r="R1472">
        <v>2013</v>
      </c>
      <c r="S1472" s="70"/>
    </row>
    <row r="1473" spans="1:19" x14ac:dyDescent="0.25">
      <c r="A1473" t="s">
        <v>80</v>
      </c>
      <c r="B1473" t="s">
        <v>48</v>
      </c>
      <c r="C1473" t="s">
        <v>77</v>
      </c>
      <c r="D1473">
        <v>8</v>
      </c>
      <c r="E1473">
        <v>0.40553610000000001</v>
      </c>
      <c r="F1473">
        <v>75.099999999999994</v>
      </c>
      <c r="G1473">
        <v>0.1220678</v>
      </c>
      <c r="H1473">
        <v>8</v>
      </c>
      <c r="I1473">
        <v>0.40553610000000001</v>
      </c>
      <c r="J1473">
        <v>1.4900500000000001E-2</v>
      </c>
      <c r="K1473">
        <v>13.77083</v>
      </c>
      <c r="L1473">
        <v>-0.15643592929036426</v>
      </c>
      <c r="M1473">
        <v>-6.4012314237987533E-2</v>
      </c>
      <c r="N1473">
        <v>0</v>
      </c>
      <c r="O1473">
        <v>6.4012314237987519E-2</v>
      </c>
      <c r="P1473">
        <v>0.15643592929036426</v>
      </c>
      <c r="Q1473" s="70">
        <v>34141.308396495166</v>
      </c>
      <c r="R1473">
        <v>2013</v>
      </c>
      <c r="S1473" s="70"/>
    </row>
    <row r="1474" spans="1:19" x14ac:dyDescent="0.25">
      <c r="A1474" t="s">
        <v>80</v>
      </c>
      <c r="B1474" t="s">
        <v>48</v>
      </c>
      <c r="C1474" t="s">
        <v>77</v>
      </c>
      <c r="D1474">
        <v>9</v>
      </c>
      <c r="E1474">
        <v>0.34761740000000002</v>
      </c>
      <c r="F1474">
        <v>82.5</v>
      </c>
      <c r="G1474">
        <v>0.1137027</v>
      </c>
      <c r="H1474">
        <v>8</v>
      </c>
      <c r="I1474">
        <v>0.34761740000000002</v>
      </c>
      <c r="J1474">
        <v>1.29283E-2</v>
      </c>
      <c r="K1474">
        <v>13.77083</v>
      </c>
      <c r="L1474">
        <v>-0.14571585072112567</v>
      </c>
      <c r="M1474">
        <v>-5.9625744981532933E-2</v>
      </c>
      <c r="N1474">
        <v>0</v>
      </c>
      <c r="O1474">
        <v>5.9625744981532926E-2</v>
      </c>
      <c r="P1474">
        <v>0.14571585072112567</v>
      </c>
      <c r="Q1474" s="70">
        <v>34141.308396495166</v>
      </c>
      <c r="R1474">
        <v>2013</v>
      </c>
      <c r="S1474" s="70"/>
    </row>
    <row r="1475" spans="1:19" x14ac:dyDescent="0.25">
      <c r="A1475" t="s">
        <v>80</v>
      </c>
      <c r="B1475" t="s">
        <v>48</v>
      </c>
      <c r="C1475" t="s">
        <v>77</v>
      </c>
      <c r="D1475">
        <v>10</v>
      </c>
      <c r="E1475">
        <v>0.49677460000000001</v>
      </c>
      <c r="F1475">
        <v>87.4</v>
      </c>
      <c r="G1475">
        <v>0.15709580000000001</v>
      </c>
      <c r="H1475">
        <v>8</v>
      </c>
      <c r="I1475">
        <v>0.49677460000000001</v>
      </c>
      <c r="J1475">
        <v>2.4679099999999999E-2</v>
      </c>
      <c r="K1475">
        <v>13.77083</v>
      </c>
      <c r="L1475">
        <v>-0.20132640767898244</v>
      </c>
      <c r="M1475">
        <v>-8.2381134124448308E-2</v>
      </c>
      <c r="N1475">
        <v>0</v>
      </c>
      <c r="O1475">
        <v>8.2381134124448294E-2</v>
      </c>
      <c r="P1475">
        <v>0.20132640767898244</v>
      </c>
      <c r="Q1475" s="70">
        <v>34141.308396495166</v>
      </c>
      <c r="R1475">
        <v>2013</v>
      </c>
      <c r="S1475" s="70"/>
    </row>
    <row r="1476" spans="1:19" x14ac:dyDescent="0.25">
      <c r="A1476" t="s">
        <v>80</v>
      </c>
      <c r="B1476" t="s">
        <v>48</v>
      </c>
      <c r="C1476" t="s">
        <v>77</v>
      </c>
      <c r="D1476">
        <v>11</v>
      </c>
      <c r="E1476">
        <v>0.79208730000000005</v>
      </c>
      <c r="F1476">
        <v>91.1</v>
      </c>
      <c r="G1476">
        <v>0.2317543</v>
      </c>
      <c r="H1476">
        <v>8</v>
      </c>
      <c r="I1476">
        <v>0.79208730000000005</v>
      </c>
      <c r="J1476">
        <v>5.3710099999999997E-2</v>
      </c>
      <c r="K1476">
        <v>13.77083</v>
      </c>
      <c r="L1476">
        <v>-0.29700520883502729</v>
      </c>
      <c r="M1476">
        <v>-0.12153212401083571</v>
      </c>
      <c r="N1476">
        <v>0</v>
      </c>
      <c r="O1476">
        <v>0.12153212401083568</v>
      </c>
      <c r="P1476">
        <v>0.29700520883502729</v>
      </c>
      <c r="Q1476" s="70">
        <v>34141.308396495166</v>
      </c>
      <c r="R1476">
        <v>2013</v>
      </c>
      <c r="S1476" s="70"/>
    </row>
    <row r="1477" spans="1:19" x14ac:dyDescent="0.25">
      <c r="A1477" t="s">
        <v>80</v>
      </c>
      <c r="B1477" t="s">
        <v>48</v>
      </c>
      <c r="C1477" t="s">
        <v>77</v>
      </c>
      <c r="D1477">
        <v>12</v>
      </c>
      <c r="E1477">
        <v>0.95059039999999995</v>
      </c>
      <c r="F1477">
        <v>94.7</v>
      </c>
      <c r="G1477">
        <v>0.28784929999999997</v>
      </c>
      <c r="H1477">
        <v>8</v>
      </c>
      <c r="I1477">
        <v>0.95059039999999995</v>
      </c>
      <c r="J1477">
        <v>8.2857200000000006E-2</v>
      </c>
      <c r="K1477">
        <v>13.77083</v>
      </c>
      <c r="L1477">
        <v>-0.36889367762398889</v>
      </c>
      <c r="M1477">
        <v>-0.15094830273065757</v>
      </c>
      <c r="N1477">
        <v>0</v>
      </c>
      <c r="O1477">
        <v>0.15094830273065754</v>
      </c>
      <c r="P1477">
        <v>0.36889367762398889</v>
      </c>
      <c r="Q1477" s="70">
        <v>34141.308396495166</v>
      </c>
      <c r="R1477">
        <v>2013</v>
      </c>
      <c r="S1477" s="70"/>
    </row>
    <row r="1478" spans="1:19" x14ac:dyDescent="0.25">
      <c r="A1478" t="s">
        <v>80</v>
      </c>
      <c r="B1478" t="s">
        <v>48</v>
      </c>
      <c r="C1478" t="s">
        <v>77</v>
      </c>
      <c r="D1478">
        <v>13</v>
      </c>
      <c r="E1478">
        <v>1.2131989999999999</v>
      </c>
      <c r="F1478">
        <v>97</v>
      </c>
      <c r="G1478">
        <v>0.33770709999999998</v>
      </c>
      <c r="H1478">
        <v>8</v>
      </c>
      <c r="I1478">
        <v>1.2131989999999999</v>
      </c>
      <c r="J1478">
        <v>0.1140461</v>
      </c>
      <c r="K1478">
        <v>13.77083</v>
      </c>
      <c r="L1478">
        <v>-0.43278909042120911</v>
      </c>
      <c r="M1478">
        <v>-0.17709378772822407</v>
      </c>
      <c r="N1478">
        <v>0</v>
      </c>
      <c r="O1478">
        <v>0.17709378772822404</v>
      </c>
      <c r="P1478">
        <v>0.43278909042120911</v>
      </c>
      <c r="Q1478" s="70">
        <v>34141.308396495166</v>
      </c>
      <c r="R1478">
        <v>2013</v>
      </c>
      <c r="S1478" s="70"/>
    </row>
    <row r="1479" spans="1:19" x14ac:dyDescent="0.25">
      <c r="A1479" t="s">
        <v>80</v>
      </c>
      <c r="B1479" t="s">
        <v>48</v>
      </c>
      <c r="C1479" t="s">
        <v>77</v>
      </c>
      <c r="D1479">
        <v>14</v>
      </c>
      <c r="E1479">
        <v>1.731506</v>
      </c>
      <c r="F1479">
        <v>97.6</v>
      </c>
      <c r="G1479">
        <v>0.48145969999999999</v>
      </c>
      <c r="H1479">
        <v>8</v>
      </c>
      <c r="I1479">
        <v>1.731506</v>
      </c>
      <c r="J1479">
        <v>0.2318035</v>
      </c>
      <c r="K1479">
        <v>13.77083</v>
      </c>
      <c r="L1479">
        <v>-0.61701550851026477</v>
      </c>
      <c r="M1479">
        <v>-0.25247774472039747</v>
      </c>
      <c r="N1479">
        <v>0</v>
      </c>
      <c r="O1479">
        <v>0.25247774472039741</v>
      </c>
      <c r="P1479">
        <v>0.61701550851026477</v>
      </c>
      <c r="Q1479" s="70">
        <v>34141.308396495166</v>
      </c>
      <c r="R1479">
        <v>2013</v>
      </c>
      <c r="S1479" s="70"/>
    </row>
    <row r="1480" spans="1:19" x14ac:dyDescent="0.25">
      <c r="A1480" t="s">
        <v>80</v>
      </c>
      <c r="B1480" t="s">
        <v>48</v>
      </c>
      <c r="C1480" t="s">
        <v>77</v>
      </c>
      <c r="D1480">
        <v>15</v>
      </c>
      <c r="E1480">
        <v>2.0452469999999998</v>
      </c>
      <c r="F1480">
        <v>97.9</v>
      </c>
      <c r="G1480">
        <v>0.55513539999999995</v>
      </c>
      <c r="H1480">
        <v>8</v>
      </c>
      <c r="I1480">
        <v>1.4453079999999998</v>
      </c>
      <c r="J1480">
        <v>0.30817529999999999</v>
      </c>
      <c r="K1480">
        <v>13.77083</v>
      </c>
      <c r="L1480">
        <v>-0.11149562672343927</v>
      </c>
      <c r="M1480">
        <v>0.30882571744278603</v>
      </c>
      <c r="N1480">
        <v>0.599939</v>
      </c>
      <c r="O1480">
        <v>0.89105228255721391</v>
      </c>
      <c r="P1480">
        <v>1.3113736267234393</v>
      </c>
      <c r="Q1480" s="70">
        <v>34141.308396495166</v>
      </c>
      <c r="R1480">
        <v>2013</v>
      </c>
      <c r="S1480" s="70"/>
    </row>
    <row r="1481" spans="1:19" x14ac:dyDescent="0.25">
      <c r="A1481" t="s">
        <v>80</v>
      </c>
      <c r="B1481" t="s">
        <v>48</v>
      </c>
      <c r="C1481" t="s">
        <v>77</v>
      </c>
      <c r="D1481">
        <v>16</v>
      </c>
      <c r="E1481">
        <v>2.279738</v>
      </c>
      <c r="F1481">
        <v>98.5</v>
      </c>
      <c r="G1481">
        <v>0.61488739999999997</v>
      </c>
      <c r="H1481">
        <v>8</v>
      </c>
      <c r="I1481">
        <v>1.6218135686666666</v>
      </c>
      <c r="J1481">
        <v>0.37808649999999999</v>
      </c>
      <c r="K1481">
        <v>13.77083</v>
      </c>
      <c r="L1481">
        <v>-0.13008546347354089</v>
      </c>
      <c r="M1481">
        <v>0.33547716977493536</v>
      </c>
      <c r="N1481">
        <v>0.65792443133333334</v>
      </c>
      <c r="O1481">
        <v>0.98037169289173121</v>
      </c>
      <c r="P1481">
        <v>1.4459343261402076</v>
      </c>
      <c r="Q1481" s="70">
        <v>34141.308396495166</v>
      </c>
      <c r="R1481">
        <v>2013</v>
      </c>
      <c r="S1481" s="70"/>
    </row>
    <row r="1482" spans="1:19" x14ac:dyDescent="0.25">
      <c r="A1482" t="s">
        <v>80</v>
      </c>
      <c r="B1482" t="s">
        <v>48</v>
      </c>
      <c r="C1482" t="s">
        <v>77</v>
      </c>
      <c r="D1482">
        <v>17</v>
      </c>
      <c r="E1482">
        <v>2.373291</v>
      </c>
      <c r="F1482">
        <v>97.6</v>
      </c>
      <c r="G1482">
        <v>0.63642880000000002</v>
      </c>
      <c r="H1482">
        <v>8</v>
      </c>
      <c r="I1482">
        <v>1.7683546346666665</v>
      </c>
      <c r="J1482">
        <v>0.4050416</v>
      </c>
      <c r="K1482">
        <v>13.77083</v>
      </c>
      <c r="L1482">
        <v>-0.21067994207557672</v>
      </c>
      <c r="M1482">
        <v>0.27119278350834886</v>
      </c>
      <c r="N1482">
        <v>0.6049363653333335</v>
      </c>
      <c r="O1482">
        <v>0.93867994715831804</v>
      </c>
      <c r="P1482">
        <v>1.4205526727422437</v>
      </c>
      <c r="Q1482" s="70">
        <v>34141.308396495166</v>
      </c>
      <c r="R1482">
        <v>2013</v>
      </c>
      <c r="S1482" s="70"/>
    </row>
    <row r="1483" spans="1:19" x14ac:dyDescent="0.25">
      <c r="A1483" t="s">
        <v>80</v>
      </c>
      <c r="B1483" t="s">
        <v>48</v>
      </c>
      <c r="C1483" t="s">
        <v>77</v>
      </c>
      <c r="D1483">
        <v>18</v>
      </c>
      <c r="E1483">
        <v>2.3155160000000001</v>
      </c>
      <c r="F1483">
        <v>96.3</v>
      </c>
      <c r="G1483">
        <v>0.62057709999999999</v>
      </c>
      <c r="H1483">
        <v>8</v>
      </c>
      <c r="I1483">
        <v>2.5668933970000003</v>
      </c>
      <c r="J1483">
        <v>0.38511600000000001</v>
      </c>
      <c r="K1483">
        <v>13.77083</v>
      </c>
      <c r="L1483">
        <v>-1.0466790160508084</v>
      </c>
      <c r="M1483">
        <v>-0.57680837301425736</v>
      </c>
      <c r="N1483">
        <v>-0.25137739700000006</v>
      </c>
      <c r="O1483">
        <v>7.4053579014257187E-2</v>
      </c>
      <c r="P1483">
        <v>0.54392422205080815</v>
      </c>
      <c r="Q1483" s="70">
        <v>34141.308396495166</v>
      </c>
      <c r="R1483">
        <v>2013</v>
      </c>
      <c r="S1483" s="70"/>
    </row>
    <row r="1484" spans="1:19" x14ac:dyDescent="0.25">
      <c r="A1484" t="s">
        <v>80</v>
      </c>
      <c r="B1484" t="s">
        <v>48</v>
      </c>
      <c r="C1484" t="s">
        <v>77</v>
      </c>
      <c r="D1484">
        <v>19</v>
      </c>
      <c r="E1484">
        <v>1.9860949999999999</v>
      </c>
      <c r="F1484">
        <v>95.2</v>
      </c>
      <c r="G1484">
        <v>0.54234039999999994</v>
      </c>
      <c r="H1484">
        <v>8</v>
      </c>
      <c r="I1484">
        <v>2.0374139524000001</v>
      </c>
      <c r="J1484">
        <v>0.29413309999999998</v>
      </c>
      <c r="K1484">
        <v>13.77083</v>
      </c>
      <c r="L1484">
        <v>-0.7463561298867174</v>
      </c>
      <c r="M1484">
        <v>-0.33572253164286708</v>
      </c>
      <c r="N1484">
        <v>-5.1318952400000006E-2</v>
      </c>
      <c r="O1484">
        <v>0.23308462684286702</v>
      </c>
      <c r="P1484">
        <v>0.64371822508671728</v>
      </c>
      <c r="Q1484" s="70">
        <v>34141.308396495166</v>
      </c>
      <c r="R1484">
        <v>2013</v>
      </c>
      <c r="S1484" s="70"/>
    </row>
    <row r="1485" spans="1:19" x14ac:dyDescent="0.25">
      <c r="A1485" t="s">
        <v>80</v>
      </c>
      <c r="B1485" t="s">
        <v>48</v>
      </c>
      <c r="C1485" t="s">
        <v>77</v>
      </c>
      <c r="D1485">
        <v>20</v>
      </c>
      <c r="E1485">
        <v>1.6358189999999999</v>
      </c>
      <c r="F1485">
        <v>92.1</v>
      </c>
      <c r="G1485">
        <v>0.44843919999999998</v>
      </c>
      <c r="H1485">
        <v>8</v>
      </c>
      <c r="I1485">
        <v>1.639995992</v>
      </c>
      <c r="J1485">
        <v>0.20109769999999999</v>
      </c>
      <c r="K1485">
        <v>13.77083</v>
      </c>
      <c r="L1485">
        <v>-0.57887492781104255</v>
      </c>
      <c r="M1485">
        <v>-0.23933872898675501</v>
      </c>
      <c r="N1485">
        <v>-4.176992E-3</v>
      </c>
      <c r="O1485">
        <v>0.230984744986755</v>
      </c>
      <c r="P1485">
        <v>0.57052094381104257</v>
      </c>
      <c r="Q1485" s="70">
        <v>34141.308396495166</v>
      </c>
      <c r="R1485">
        <v>2013</v>
      </c>
      <c r="S1485" s="70"/>
    </row>
    <row r="1486" spans="1:19" x14ac:dyDescent="0.25">
      <c r="A1486" t="s">
        <v>80</v>
      </c>
      <c r="B1486" t="s">
        <v>48</v>
      </c>
      <c r="C1486" t="s">
        <v>77</v>
      </c>
      <c r="D1486">
        <v>21</v>
      </c>
      <c r="E1486">
        <v>1.1682680000000001</v>
      </c>
      <c r="F1486">
        <v>88.6</v>
      </c>
      <c r="G1486">
        <v>0.33069480000000001</v>
      </c>
      <c r="H1486">
        <v>8</v>
      </c>
      <c r="I1486">
        <v>1.1682680000000001</v>
      </c>
      <c r="J1486">
        <v>0.109359</v>
      </c>
      <c r="K1486">
        <v>13.77083</v>
      </c>
      <c r="L1486">
        <v>-0.4238023403266773</v>
      </c>
      <c r="M1486">
        <v>-0.17341648243372437</v>
      </c>
      <c r="N1486">
        <v>0</v>
      </c>
      <c r="O1486">
        <v>0.17341648243372434</v>
      </c>
      <c r="P1486">
        <v>0.4238023403266773</v>
      </c>
      <c r="Q1486" s="70">
        <v>34141.308396495166</v>
      </c>
      <c r="R1486">
        <v>2013</v>
      </c>
      <c r="S1486" s="70"/>
    </row>
    <row r="1487" spans="1:19" x14ac:dyDescent="0.25">
      <c r="A1487" t="s">
        <v>80</v>
      </c>
      <c r="B1487" t="s">
        <v>48</v>
      </c>
      <c r="C1487" t="s">
        <v>77</v>
      </c>
      <c r="D1487">
        <v>22</v>
      </c>
      <c r="E1487">
        <v>0.97665060000000004</v>
      </c>
      <c r="F1487">
        <v>88</v>
      </c>
      <c r="G1487">
        <v>0.27956320000000001</v>
      </c>
      <c r="H1487">
        <v>8</v>
      </c>
      <c r="I1487">
        <v>0.97665060000000004</v>
      </c>
      <c r="J1487">
        <v>7.8155600000000006E-2</v>
      </c>
      <c r="K1487">
        <v>13.77083</v>
      </c>
      <c r="L1487">
        <v>-0.35827469606529988</v>
      </c>
      <c r="M1487">
        <v>-0.14660310155145465</v>
      </c>
      <c r="N1487">
        <v>0</v>
      </c>
      <c r="O1487">
        <v>0.14660310155145462</v>
      </c>
      <c r="P1487">
        <v>0.35827469606529988</v>
      </c>
      <c r="Q1487" s="70">
        <v>34141.308396495166</v>
      </c>
      <c r="R1487">
        <v>2013</v>
      </c>
      <c r="S1487" s="70"/>
    </row>
    <row r="1488" spans="1:19" x14ac:dyDescent="0.25">
      <c r="A1488" t="s">
        <v>80</v>
      </c>
      <c r="B1488" t="s">
        <v>48</v>
      </c>
      <c r="C1488" t="s">
        <v>77</v>
      </c>
      <c r="D1488">
        <v>23</v>
      </c>
      <c r="E1488">
        <v>0.90706580000000003</v>
      </c>
      <c r="F1488">
        <v>85.1</v>
      </c>
      <c r="G1488">
        <v>0.25895109999999999</v>
      </c>
      <c r="H1488">
        <v>8</v>
      </c>
      <c r="I1488">
        <v>0.90706580000000003</v>
      </c>
      <c r="J1488">
        <v>6.7055699999999996E-2</v>
      </c>
      <c r="K1488">
        <v>13.77083</v>
      </c>
      <c r="L1488">
        <v>-0.33185925641747821</v>
      </c>
      <c r="M1488">
        <v>-0.13579411776402553</v>
      </c>
      <c r="N1488">
        <v>0</v>
      </c>
      <c r="O1488">
        <v>0.1357941177640255</v>
      </c>
      <c r="P1488">
        <v>0.33185925641747821</v>
      </c>
      <c r="Q1488" s="70">
        <v>34141.308396495166</v>
      </c>
      <c r="R1488">
        <v>2013</v>
      </c>
      <c r="S1488" s="70"/>
    </row>
    <row r="1489" spans="1:19" x14ac:dyDescent="0.25">
      <c r="A1489" t="s">
        <v>80</v>
      </c>
      <c r="B1489" t="s">
        <v>48</v>
      </c>
      <c r="C1489" t="s">
        <v>77</v>
      </c>
      <c r="D1489">
        <v>24</v>
      </c>
      <c r="E1489">
        <v>0.57731719999999997</v>
      </c>
      <c r="F1489">
        <v>83.2</v>
      </c>
      <c r="G1489">
        <v>0.177675</v>
      </c>
      <c r="H1489">
        <v>8</v>
      </c>
      <c r="I1489">
        <v>0.57731719999999997</v>
      </c>
      <c r="J1489">
        <v>3.1568400000000003E-2</v>
      </c>
      <c r="K1489">
        <v>13.77083</v>
      </c>
      <c r="L1489">
        <v>-0.22769965412186177</v>
      </c>
      <c r="M1489">
        <v>-9.3172852794421807E-2</v>
      </c>
      <c r="N1489">
        <v>0</v>
      </c>
      <c r="O1489">
        <v>9.3172852794421793E-2</v>
      </c>
      <c r="P1489">
        <v>0.22769965412186177</v>
      </c>
      <c r="Q1489" s="70">
        <v>34141.308396495166</v>
      </c>
      <c r="R1489">
        <v>2013</v>
      </c>
      <c r="S1489" s="70"/>
    </row>
    <row r="1490" spans="1:19" x14ac:dyDescent="0.25">
      <c r="A1490" t="s">
        <v>80</v>
      </c>
      <c r="B1490" t="s">
        <v>48</v>
      </c>
      <c r="C1490" t="s">
        <v>77</v>
      </c>
      <c r="D1490">
        <v>1</v>
      </c>
      <c r="E1490">
        <v>0.05</v>
      </c>
      <c r="F1490">
        <v>79.7</v>
      </c>
      <c r="G1490">
        <v>5.2032299999999997E-2</v>
      </c>
      <c r="H1490">
        <v>8</v>
      </c>
      <c r="I1490">
        <v>0.05</v>
      </c>
      <c r="J1490">
        <v>2.7074E-3</v>
      </c>
      <c r="K1490">
        <v>13.77083</v>
      </c>
      <c r="L1490">
        <v>-6.6682565124450741E-2</v>
      </c>
      <c r="M1490">
        <v>-2.7285965137960985E-2</v>
      </c>
      <c r="N1490">
        <v>0</v>
      </c>
      <c r="O1490">
        <v>2.7285965137960978E-2</v>
      </c>
      <c r="P1490">
        <v>6.6682565124450741E-2</v>
      </c>
      <c r="Q1490" s="70">
        <v>37447.833439669645</v>
      </c>
      <c r="R1490">
        <v>2014</v>
      </c>
      <c r="S1490" s="70"/>
    </row>
    <row r="1491" spans="1:19" x14ac:dyDescent="0.25">
      <c r="A1491" t="s">
        <v>80</v>
      </c>
      <c r="B1491" t="s">
        <v>48</v>
      </c>
      <c r="C1491" t="s">
        <v>77</v>
      </c>
      <c r="D1491">
        <v>2</v>
      </c>
      <c r="E1491">
        <v>0.5629459</v>
      </c>
      <c r="F1491">
        <v>77.900000000000006</v>
      </c>
      <c r="G1491">
        <v>0.1658483</v>
      </c>
      <c r="H1491">
        <v>8</v>
      </c>
      <c r="I1491">
        <v>0.5629459</v>
      </c>
      <c r="J1491">
        <v>2.7505700000000001E-2</v>
      </c>
      <c r="K1491">
        <v>13.77083</v>
      </c>
      <c r="L1491">
        <v>-0.21254330841215943</v>
      </c>
      <c r="M1491">
        <v>-8.6970998983279466E-2</v>
      </c>
      <c r="N1491">
        <v>0</v>
      </c>
      <c r="O1491">
        <v>8.6970998983279438E-2</v>
      </c>
      <c r="P1491">
        <v>0.21254330841215943</v>
      </c>
      <c r="Q1491" s="70">
        <v>37447.833439669645</v>
      </c>
      <c r="R1491">
        <v>2014</v>
      </c>
      <c r="S1491" s="70"/>
    </row>
    <row r="1492" spans="1:19" x14ac:dyDescent="0.25">
      <c r="A1492" t="s">
        <v>80</v>
      </c>
      <c r="B1492" t="s">
        <v>48</v>
      </c>
      <c r="C1492" t="s">
        <v>77</v>
      </c>
      <c r="D1492">
        <v>3</v>
      </c>
      <c r="E1492">
        <v>0.34926059999999998</v>
      </c>
      <c r="F1492">
        <v>77.900000000000006</v>
      </c>
      <c r="G1492">
        <v>0.1112967</v>
      </c>
      <c r="H1492">
        <v>8</v>
      </c>
      <c r="I1492">
        <v>0.34926059999999998</v>
      </c>
      <c r="J1492">
        <v>1.2386899999999999E-2</v>
      </c>
      <c r="K1492">
        <v>13.77083</v>
      </c>
      <c r="L1492">
        <v>-0.14263214098869603</v>
      </c>
      <c r="M1492">
        <v>-5.8363915954745646E-2</v>
      </c>
      <c r="N1492">
        <v>0</v>
      </c>
      <c r="O1492">
        <v>5.8363915954745632E-2</v>
      </c>
      <c r="P1492">
        <v>0.14263214098869603</v>
      </c>
      <c r="Q1492" s="70">
        <v>37447.833439669645</v>
      </c>
      <c r="R1492">
        <v>2014</v>
      </c>
      <c r="S1492" s="70"/>
    </row>
    <row r="1493" spans="1:19" x14ac:dyDescent="0.25">
      <c r="A1493" t="s">
        <v>80</v>
      </c>
      <c r="B1493" t="s">
        <v>48</v>
      </c>
      <c r="C1493" t="s">
        <v>77</v>
      </c>
      <c r="D1493">
        <v>4</v>
      </c>
      <c r="E1493">
        <v>0.32093529999999998</v>
      </c>
      <c r="F1493">
        <v>76.599999999999994</v>
      </c>
      <c r="G1493">
        <v>0.1012556</v>
      </c>
      <c r="H1493">
        <v>8</v>
      </c>
      <c r="I1493">
        <v>0.32093529999999998</v>
      </c>
      <c r="J1493">
        <v>1.02527E-2</v>
      </c>
      <c r="K1493">
        <v>13.77083</v>
      </c>
      <c r="L1493">
        <v>-0.12976429465074946</v>
      </c>
      <c r="M1493">
        <v>-5.3098497536564461E-2</v>
      </c>
      <c r="N1493">
        <v>0</v>
      </c>
      <c r="O1493">
        <v>5.3098497536564447E-2</v>
      </c>
      <c r="P1493">
        <v>0.12976429465074946</v>
      </c>
      <c r="Q1493" s="70">
        <v>37447.833439669645</v>
      </c>
      <c r="R1493">
        <v>2014</v>
      </c>
      <c r="S1493" s="70"/>
    </row>
    <row r="1494" spans="1:19" x14ac:dyDescent="0.25">
      <c r="A1494" t="s">
        <v>80</v>
      </c>
      <c r="B1494" t="s">
        <v>48</v>
      </c>
      <c r="C1494" t="s">
        <v>77</v>
      </c>
      <c r="D1494">
        <v>5</v>
      </c>
      <c r="E1494">
        <v>0.30711549999999999</v>
      </c>
      <c r="F1494">
        <v>75.5</v>
      </c>
      <c r="G1494">
        <v>9.8559900000000006E-2</v>
      </c>
      <c r="H1494">
        <v>8</v>
      </c>
      <c r="I1494">
        <v>0.30711549999999999</v>
      </c>
      <c r="J1494">
        <v>9.7140999999999998E-3</v>
      </c>
      <c r="K1494">
        <v>13.77083</v>
      </c>
      <c r="L1494">
        <v>-0.1263098939363296</v>
      </c>
      <c r="M1494">
        <v>-5.1684984764668318E-2</v>
      </c>
      <c r="N1494">
        <v>0</v>
      </c>
      <c r="O1494">
        <v>5.1684984764668311E-2</v>
      </c>
      <c r="P1494">
        <v>0.1263098939363296</v>
      </c>
      <c r="Q1494" s="70">
        <v>37447.833439669645</v>
      </c>
      <c r="R1494">
        <v>2014</v>
      </c>
      <c r="S1494" s="70"/>
    </row>
    <row r="1495" spans="1:19" x14ac:dyDescent="0.25">
      <c r="A1495" t="s">
        <v>80</v>
      </c>
      <c r="B1495" t="s">
        <v>48</v>
      </c>
      <c r="C1495" t="s">
        <v>77</v>
      </c>
      <c r="D1495">
        <v>6</v>
      </c>
      <c r="E1495">
        <v>0.2468679</v>
      </c>
      <c r="F1495">
        <v>74.7</v>
      </c>
      <c r="G1495">
        <v>8.2972599999999994E-2</v>
      </c>
      <c r="H1495">
        <v>8</v>
      </c>
      <c r="I1495">
        <v>0.2468679</v>
      </c>
      <c r="J1495">
        <v>6.8845E-3</v>
      </c>
      <c r="K1495">
        <v>13.77083</v>
      </c>
      <c r="L1495">
        <v>-0.10633403340934131</v>
      </c>
      <c r="M1495">
        <v>-4.3511024555985309E-2</v>
      </c>
      <c r="N1495">
        <v>0</v>
      </c>
      <c r="O1495">
        <v>4.3511024555985302E-2</v>
      </c>
      <c r="P1495">
        <v>0.10633403340934131</v>
      </c>
      <c r="Q1495" s="70">
        <v>37447.833439669645</v>
      </c>
      <c r="R1495">
        <v>2014</v>
      </c>
      <c r="S1495" s="70"/>
    </row>
    <row r="1496" spans="1:19" x14ac:dyDescent="0.25">
      <c r="A1496" t="s">
        <v>80</v>
      </c>
      <c r="B1496" t="s">
        <v>48</v>
      </c>
      <c r="C1496" t="s">
        <v>77</v>
      </c>
      <c r="D1496">
        <v>7</v>
      </c>
      <c r="E1496">
        <v>0.28383150000000001</v>
      </c>
      <c r="F1496">
        <v>73.900000000000006</v>
      </c>
      <c r="G1496">
        <v>9.15937E-2</v>
      </c>
      <c r="H1496">
        <v>8</v>
      </c>
      <c r="I1496">
        <v>0.28383150000000001</v>
      </c>
      <c r="J1496">
        <v>8.3894E-3</v>
      </c>
      <c r="K1496">
        <v>13.77083</v>
      </c>
      <c r="L1496">
        <v>-0.11738200849558621</v>
      </c>
      <c r="M1496">
        <v>-4.8031766409357773E-2</v>
      </c>
      <c r="N1496">
        <v>0</v>
      </c>
      <c r="O1496">
        <v>4.8031766409357766E-2</v>
      </c>
      <c r="P1496">
        <v>0.11738200849558621</v>
      </c>
      <c r="Q1496" s="70">
        <v>37447.833439669645</v>
      </c>
      <c r="R1496">
        <v>2014</v>
      </c>
      <c r="S1496" s="70"/>
    </row>
    <row r="1497" spans="1:19" x14ac:dyDescent="0.25">
      <c r="A1497" t="s">
        <v>80</v>
      </c>
      <c r="B1497" t="s">
        <v>48</v>
      </c>
      <c r="C1497" t="s">
        <v>77</v>
      </c>
      <c r="D1497">
        <v>8</v>
      </c>
      <c r="E1497">
        <v>0.40553610000000001</v>
      </c>
      <c r="F1497">
        <v>75.099999999999994</v>
      </c>
      <c r="G1497">
        <v>0.1220678</v>
      </c>
      <c r="H1497">
        <v>8</v>
      </c>
      <c r="I1497">
        <v>0.40553610000000001</v>
      </c>
      <c r="J1497">
        <v>1.4900500000000001E-2</v>
      </c>
      <c r="K1497">
        <v>13.77083</v>
      </c>
      <c r="L1497">
        <v>-0.15643592929036426</v>
      </c>
      <c r="M1497">
        <v>-6.4012314237987533E-2</v>
      </c>
      <c r="N1497">
        <v>0</v>
      </c>
      <c r="O1497">
        <v>6.4012314237987519E-2</v>
      </c>
      <c r="P1497">
        <v>0.15643592929036426</v>
      </c>
      <c r="Q1497" s="70">
        <v>37447.833439669645</v>
      </c>
      <c r="R1497">
        <v>2014</v>
      </c>
      <c r="S1497" s="70"/>
    </row>
    <row r="1498" spans="1:19" x14ac:dyDescent="0.25">
      <c r="A1498" t="s">
        <v>80</v>
      </c>
      <c r="B1498" t="s">
        <v>48</v>
      </c>
      <c r="C1498" t="s">
        <v>77</v>
      </c>
      <c r="D1498">
        <v>9</v>
      </c>
      <c r="E1498">
        <v>0.34761740000000002</v>
      </c>
      <c r="F1498">
        <v>82.5</v>
      </c>
      <c r="G1498">
        <v>0.1137027</v>
      </c>
      <c r="H1498">
        <v>8</v>
      </c>
      <c r="I1498">
        <v>0.34761740000000002</v>
      </c>
      <c r="J1498">
        <v>1.29283E-2</v>
      </c>
      <c r="K1498">
        <v>13.77083</v>
      </c>
      <c r="L1498">
        <v>-0.14571585072112567</v>
      </c>
      <c r="M1498">
        <v>-5.9625744981532933E-2</v>
      </c>
      <c r="N1498">
        <v>0</v>
      </c>
      <c r="O1498">
        <v>5.9625744981532926E-2</v>
      </c>
      <c r="P1498">
        <v>0.14571585072112567</v>
      </c>
      <c r="Q1498" s="70">
        <v>37447.833439669645</v>
      </c>
      <c r="R1498">
        <v>2014</v>
      </c>
      <c r="S1498" s="70"/>
    </row>
    <row r="1499" spans="1:19" x14ac:dyDescent="0.25">
      <c r="A1499" t="s">
        <v>80</v>
      </c>
      <c r="B1499" t="s">
        <v>48</v>
      </c>
      <c r="C1499" t="s">
        <v>77</v>
      </c>
      <c r="D1499">
        <v>10</v>
      </c>
      <c r="E1499">
        <v>0.49677460000000001</v>
      </c>
      <c r="F1499">
        <v>87.4</v>
      </c>
      <c r="G1499">
        <v>0.15709580000000001</v>
      </c>
      <c r="H1499">
        <v>8</v>
      </c>
      <c r="I1499">
        <v>0.49677460000000001</v>
      </c>
      <c r="J1499">
        <v>2.4679099999999999E-2</v>
      </c>
      <c r="K1499">
        <v>13.77083</v>
      </c>
      <c r="L1499">
        <v>-0.20132640767898244</v>
      </c>
      <c r="M1499">
        <v>-8.2381134124448308E-2</v>
      </c>
      <c r="N1499">
        <v>0</v>
      </c>
      <c r="O1499">
        <v>8.2381134124448294E-2</v>
      </c>
      <c r="P1499">
        <v>0.20132640767898244</v>
      </c>
      <c r="Q1499" s="70">
        <v>37447.833439669645</v>
      </c>
      <c r="R1499">
        <v>2014</v>
      </c>
      <c r="S1499" s="70"/>
    </row>
    <row r="1500" spans="1:19" x14ac:dyDescent="0.25">
      <c r="A1500" t="s">
        <v>80</v>
      </c>
      <c r="B1500" t="s">
        <v>48</v>
      </c>
      <c r="C1500" t="s">
        <v>77</v>
      </c>
      <c r="D1500">
        <v>11</v>
      </c>
      <c r="E1500">
        <v>0.79208730000000005</v>
      </c>
      <c r="F1500">
        <v>91.1</v>
      </c>
      <c r="G1500">
        <v>0.2317543</v>
      </c>
      <c r="H1500">
        <v>8</v>
      </c>
      <c r="I1500">
        <v>0.79208730000000005</v>
      </c>
      <c r="J1500">
        <v>5.3710099999999997E-2</v>
      </c>
      <c r="K1500">
        <v>13.77083</v>
      </c>
      <c r="L1500">
        <v>-0.29700520883502729</v>
      </c>
      <c r="M1500">
        <v>-0.12153212401083571</v>
      </c>
      <c r="N1500">
        <v>0</v>
      </c>
      <c r="O1500">
        <v>0.12153212401083568</v>
      </c>
      <c r="P1500">
        <v>0.29700520883502729</v>
      </c>
      <c r="Q1500" s="70">
        <v>37447.833439669645</v>
      </c>
      <c r="R1500">
        <v>2014</v>
      </c>
      <c r="S1500" s="70"/>
    </row>
    <row r="1501" spans="1:19" x14ac:dyDescent="0.25">
      <c r="A1501" t="s">
        <v>80</v>
      </c>
      <c r="B1501" t="s">
        <v>48</v>
      </c>
      <c r="C1501" t="s">
        <v>77</v>
      </c>
      <c r="D1501">
        <v>12</v>
      </c>
      <c r="E1501">
        <v>0.95059039999999995</v>
      </c>
      <c r="F1501">
        <v>94.7</v>
      </c>
      <c r="G1501">
        <v>0.28784929999999997</v>
      </c>
      <c r="H1501">
        <v>8</v>
      </c>
      <c r="I1501">
        <v>0.95059039999999995</v>
      </c>
      <c r="J1501">
        <v>8.2857200000000006E-2</v>
      </c>
      <c r="K1501">
        <v>13.77083</v>
      </c>
      <c r="L1501">
        <v>-0.36889367762398889</v>
      </c>
      <c r="M1501">
        <v>-0.15094830273065757</v>
      </c>
      <c r="N1501">
        <v>0</v>
      </c>
      <c r="O1501">
        <v>0.15094830273065754</v>
      </c>
      <c r="P1501">
        <v>0.36889367762398889</v>
      </c>
      <c r="Q1501" s="70">
        <v>37447.833439669645</v>
      </c>
      <c r="R1501">
        <v>2014</v>
      </c>
      <c r="S1501" s="70"/>
    </row>
    <row r="1502" spans="1:19" x14ac:dyDescent="0.25">
      <c r="A1502" t="s">
        <v>80</v>
      </c>
      <c r="B1502" t="s">
        <v>48</v>
      </c>
      <c r="C1502" t="s">
        <v>77</v>
      </c>
      <c r="D1502">
        <v>13</v>
      </c>
      <c r="E1502">
        <v>1.2131989999999999</v>
      </c>
      <c r="F1502">
        <v>97</v>
      </c>
      <c r="G1502">
        <v>0.33770709999999998</v>
      </c>
      <c r="H1502">
        <v>8</v>
      </c>
      <c r="I1502">
        <v>1.2131989999999999</v>
      </c>
      <c r="J1502">
        <v>0.1140461</v>
      </c>
      <c r="K1502">
        <v>13.77083</v>
      </c>
      <c r="L1502">
        <v>-0.43278909042120911</v>
      </c>
      <c r="M1502">
        <v>-0.17709378772822407</v>
      </c>
      <c r="N1502">
        <v>0</v>
      </c>
      <c r="O1502">
        <v>0.17709378772822404</v>
      </c>
      <c r="P1502">
        <v>0.43278909042120911</v>
      </c>
      <c r="Q1502" s="70">
        <v>37447.833439669645</v>
      </c>
      <c r="R1502">
        <v>2014</v>
      </c>
      <c r="S1502" s="70"/>
    </row>
    <row r="1503" spans="1:19" x14ac:dyDescent="0.25">
      <c r="A1503" t="s">
        <v>80</v>
      </c>
      <c r="B1503" t="s">
        <v>48</v>
      </c>
      <c r="C1503" t="s">
        <v>77</v>
      </c>
      <c r="D1503">
        <v>14</v>
      </c>
      <c r="E1503">
        <v>1.731506</v>
      </c>
      <c r="F1503">
        <v>97.6</v>
      </c>
      <c r="G1503">
        <v>0.48145969999999999</v>
      </c>
      <c r="H1503">
        <v>8</v>
      </c>
      <c r="I1503">
        <v>1.731506</v>
      </c>
      <c r="J1503">
        <v>0.2318035</v>
      </c>
      <c r="K1503">
        <v>13.77083</v>
      </c>
      <c r="L1503">
        <v>-0.61701550851026477</v>
      </c>
      <c r="M1503">
        <v>-0.25247774472039747</v>
      </c>
      <c r="N1503">
        <v>0</v>
      </c>
      <c r="O1503">
        <v>0.25247774472039741</v>
      </c>
      <c r="P1503">
        <v>0.61701550851026477</v>
      </c>
      <c r="Q1503" s="70">
        <v>37447.833439669645</v>
      </c>
      <c r="R1503">
        <v>2014</v>
      </c>
      <c r="S1503" s="70"/>
    </row>
    <row r="1504" spans="1:19" x14ac:dyDescent="0.25">
      <c r="A1504" t="s">
        <v>80</v>
      </c>
      <c r="B1504" t="s">
        <v>48</v>
      </c>
      <c r="C1504" t="s">
        <v>77</v>
      </c>
      <c r="D1504">
        <v>15</v>
      </c>
      <c r="E1504">
        <v>2.0452469999999998</v>
      </c>
      <c r="F1504">
        <v>97.9</v>
      </c>
      <c r="G1504">
        <v>0.55513539999999995</v>
      </c>
      <c r="H1504">
        <v>8</v>
      </c>
      <c r="I1504">
        <v>1.4453079999999998</v>
      </c>
      <c r="J1504">
        <v>0.30817529999999999</v>
      </c>
      <c r="K1504">
        <v>13.77083</v>
      </c>
      <c r="L1504">
        <v>-0.11149562672343927</v>
      </c>
      <c r="M1504">
        <v>0.30882571744278603</v>
      </c>
      <c r="N1504">
        <v>0.599939</v>
      </c>
      <c r="O1504">
        <v>0.89105228255721391</v>
      </c>
      <c r="P1504">
        <v>1.3113736267234393</v>
      </c>
      <c r="Q1504" s="70">
        <v>37447.833439669645</v>
      </c>
      <c r="R1504">
        <v>2014</v>
      </c>
      <c r="S1504" s="70"/>
    </row>
    <row r="1505" spans="1:19" x14ac:dyDescent="0.25">
      <c r="A1505" t="s">
        <v>80</v>
      </c>
      <c r="B1505" t="s">
        <v>48</v>
      </c>
      <c r="C1505" t="s">
        <v>77</v>
      </c>
      <c r="D1505">
        <v>16</v>
      </c>
      <c r="E1505">
        <v>2.279738</v>
      </c>
      <c r="F1505">
        <v>98.5</v>
      </c>
      <c r="G1505">
        <v>0.61488739999999997</v>
      </c>
      <c r="H1505">
        <v>8</v>
      </c>
      <c r="I1505">
        <v>1.6218135686666666</v>
      </c>
      <c r="J1505">
        <v>0.37808649999999999</v>
      </c>
      <c r="K1505">
        <v>13.77083</v>
      </c>
      <c r="L1505">
        <v>-0.13008546347354089</v>
      </c>
      <c r="M1505">
        <v>0.33547716977493536</v>
      </c>
      <c r="N1505">
        <v>0.65792443133333334</v>
      </c>
      <c r="O1505">
        <v>0.98037169289173121</v>
      </c>
      <c r="P1505">
        <v>1.4459343261402076</v>
      </c>
      <c r="Q1505" s="70">
        <v>37447.833439669645</v>
      </c>
      <c r="R1505">
        <v>2014</v>
      </c>
      <c r="S1505" s="70"/>
    </row>
    <row r="1506" spans="1:19" x14ac:dyDescent="0.25">
      <c r="A1506" t="s">
        <v>80</v>
      </c>
      <c r="B1506" t="s">
        <v>48</v>
      </c>
      <c r="C1506" t="s">
        <v>77</v>
      </c>
      <c r="D1506">
        <v>17</v>
      </c>
      <c r="E1506">
        <v>2.373291</v>
      </c>
      <c r="F1506">
        <v>97.6</v>
      </c>
      <c r="G1506">
        <v>0.63642880000000002</v>
      </c>
      <c r="H1506">
        <v>8</v>
      </c>
      <c r="I1506">
        <v>1.7683546346666665</v>
      </c>
      <c r="J1506">
        <v>0.4050416</v>
      </c>
      <c r="K1506">
        <v>13.77083</v>
      </c>
      <c r="L1506">
        <v>-0.21067994207557672</v>
      </c>
      <c r="M1506">
        <v>0.27119278350834886</v>
      </c>
      <c r="N1506">
        <v>0.6049363653333335</v>
      </c>
      <c r="O1506">
        <v>0.93867994715831804</v>
      </c>
      <c r="P1506">
        <v>1.4205526727422437</v>
      </c>
      <c r="Q1506" s="70">
        <v>37447.833439669645</v>
      </c>
      <c r="R1506">
        <v>2014</v>
      </c>
      <c r="S1506" s="70"/>
    </row>
    <row r="1507" spans="1:19" x14ac:dyDescent="0.25">
      <c r="A1507" t="s">
        <v>80</v>
      </c>
      <c r="B1507" t="s">
        <v>48</v>
      </c>
      <c r="C1507" t="s">
        <v>77</v>
      </c>
      <c r="D1507">
        <v>18</v>
      </c>
      <c r="E1507">
        <v>2.3155160000000001</v>
      </c>
      <c r="F1507">
        <v>96.3</v>
      </c>
      <c r="G1507">
        <v>0.62057709999999999</v>
      </c>
      <c r="H1507">
        <v>8</v>
      </c>
      <c r="I1507">
        <v>2.5668933970000003</v>
      </c>
      <c r="J1507">
        <v>0.38511600000000001</v>
      </c>
      <c r="K1507">
        <v>13.77083</v>
      </c>
      <c r="L1507">
        <v>-1.0466790160508084</v>
      </c>
      <c r="M1507">
        <v>-0.57680837301425736</v>
      </c>
      <c r="N1507">
        <v>-0.25137739700000006</v>
      </c>
      <c r="O1507">
        <v>7.4053579014257187E-2</v>
      </c>
      <c r="P1507">
        <v>0.54392422205080815</v>
      </c>
      <c r="Q1507" s="70">
        <v>37447.833439669645</v>
      </c>
      <c r="R1507">
        <v>2014</v>
      </c>
      <c r="S1507" s="70"/>
    </row>
    <row r="1508" spans="1:19" x14ac:dyDescent="0.25">
      <c r="A1508" t="s">
        <v>80</v>
      </c>
      <c r="B1508" t="s">
        <v>48</v>
      </c>
      <c r="C1508" t="s">
        <v>77</v>
      </c>
      <c r="D1508">
        <v>19</v>
      </c>
      <c r="E1508">
        <v>1.9860949999999999</v>
      </c>
      <c r="F1508">
        <v>95.2</v>
      </c>
      <c r="G1508">
        <v>0.54234039999999994</v>
      </c>
      <c r="H1508">
        <v>8</v>
      </c>
      <c r="I1508">
        <v>2.0374139524000001</v>
      </c>
      <c r="J1508">
        <v>0.29413309999999998</v>
      </c>
      <c r="K1508">
        <v>13.77083</v>
      </c>
      <c r="L1508">
        <v>-0.7463561298867174</v>
      </c>
      <c r="M1508">
        <v>-0.33572253164286708</v>
      </c>
      <c r="N1508">
        <v>-5.1318952400000006E-2</v>
      </c>
      <c r="O1508">
        <v>0.23308462684286702</v>
      </c>
      <c r="P1508">
        <v>0.64371822508671728</v>
      </c>
      <c r="Q1508" s="70">
        <v>37447.833439669645</v>
      </c>
      <c r="R1508">
        <v>2014</v>
      </c>
      <c r="S1508" s="70"/>
    </row>
    <row r="1509" spans="1:19" x14ac:dyDescent="0.25">
      <c r="A1509" t="s">
        <v>80</v>
      </c>
      <c r="B1509" t="s">
        <v>48</v>
      </c>
      <c r="C1509" t="s">
        <v>77</v>
      </c>
      <c r="D1509">
        <v>20</v>
      </c>
      <c r="E1509">
        <v>1.6358189999999999</v>
      </c>
      <c r="F1509">
        <v>92.1</v>
      </c>
      <c r="G1509">
        <v>0.44843919999999998</v>
      </c>
      <c r="H1509">
        <v>8</v>
      </c>
      <c r="I1509">
        <v>1.639995992</v>
      </c>
      <c r="J1509">
        <v>0.20109769999999999</v>
      </c>
      <c r="K1509">
        <v>13.77083</v>
      </c>
      <c r="L1509">
        <v>-0.57887492781104255</v>
      </c>
      <c r="M1509">
        <v>-0.23933872898675501</v>
      </c>
      <c r="N1509">
        <v>-4.176992E-3</v>
      </c>
      <c r="O1509">
        <v>0.230984744986755</v>
      </c>
      <c r="P1509">
        <v>0.57052094381104257</v>
      </c>
      <c r="Q1509" s="70">
        <v>37447.833439669645</v>
      </c>
      <c r="R1509">
        <v>2014</v>
      </c>
      <c r="S1509" s="70"/>
    </row>
    <row r="1510" spans="1:19" x14ac:dyDescent="0.25">
      <c r="A1510" t="s">
        <v>80</v>
      </c>
      <c r="B1510" t="s">
        <v>48</v>
      </c>
      <c r="C1510" t="s">
        <v>77</v>
      </c>
      <c r="D1510">
        <v>21</v>
      </c>
      <c r="E1510">
        <v>1.1682680000000001</v>
      </c>
      <c r="F1510">
        <v>88.6</v>
      </c>
      <c r="G1510">
        <v>0.33069480000000001</v>
      </c>
      <c r="H1510">
        <v>8</v>
      </c>
      <c r="I1510">
        <v>1.1682680000000001</v>
      </c>
      <c r="J1510">
        <v>0.109359</v>
      </c>
      <c r="K1510">
        <v>13.77083</v>
      </c>
      <c r="L1510">
        <v>-0.4238023403266773</v>
      </c>
      <c r="M1510">
        <v>-0.17341648243372437</v>
      </c>
      <c r="N1510">
        <v>0</v>
      </c>
      <c r="O1510">
        <v>0.17341648243372434</v>
      </c>
      <c r="P1510">
        <v>0.4238023403266773</v>
      </c>
      <c r="Q1510" s="70">
        <v>37447.833439669645</v>
      </c>
      <c r="R1510">
        <v>2014</v>
      </c>
      <c r="S1510" s="70"/>
    </row>
    <row r="1511" spans="1:19" x14ac:dyDescent="0.25">
      <c r="A1511" t="s">
        <v>80</v>
      </c>
      <c r="B1511" t="s">
        <v>48</v>
      </c>
      <c r="C1511" t="s">
        <v>77</v>
      </c>
      <c r="D1511">
        <v>22</v>
      </c>
      <c r="E1511">
        <v>0.97665060000000004</v>
      </c>
      <c r="F1511">
        <v>88</v>
      </c>
      <c r="G1511">
        <v>0.27956320000000001</v>
      </c>
      <c r="H1511">
        <v>8</v>
      </c>
      <c r="I1511">
        <v>0.97665060000000004</v>
      </c>
      <c r="J1511">
        <v>7.8155600000000006E-2</v>
      </c>
      <c r="K1511">
        <v>13.77083</v>
      </c>
      <c r="L1511">
        <v>-0.35827469606529988</v>
      </c>
      <c r="M1511">
        <v>-0.14660310155145465</v>
      </c>
      <c r="N1511">
        <v>0</v>
      </c>
      <c r="O1511">
        <v>0.14660310155145462</v>
      </c>
      <c r="P1511">
        <v>0.35827469606529988</v>
      </c>
      <c r="Q1511" s="70">
        <v>37447.833439669645</v>
      </c>
      <c r="R1511">
        <v>2014</v>
      </c>
      <c r="S1511" s="70"/>
    </row>
    <row r="1512" spans="1:19" x14ac:dyDescent="0.25">
      <c r="A1512" t="s">
        <v>80</v>
      </c>
      <c r="B1512" t="s">
        <v>48</v>
      </c>
      <c r="C1512" t="s">
        <v>77</v>
      </c>
      <c r="D1512">
        <v>23</v>
      </c>
      <c r="E1512">
        <v>0.90706580000000003</v>
      </c>
      <c r="F1512">
        <v>85.1</v>
      </c>
      <c r="G1512">
        <v>0.25895109999999999</v>
      </c>
      <c r="H1512">
        <v>8</v>
      </c>
      <c r="I1512">
        <v>0.90706580000000003</v>
      </c>
      <c r="J1512">
        <v>6.7055699999999996E-2</v>
      </c>
      <c r="K1512">
        <v>13.77083</v>
      </c>
      <c r="L1512">
        <v>-0.33185925641747821</v>
      </c>
      <c r="M1512">
        <v>-0.13579411776402553</v>
      </c>
      <c r="N1512">
        <v>0</v>
      </c>
      <c r="O1512">
        <v>0.1357941177640255</v>
      </c>
      <c r="P1512">
        <v>0.33185925641747821</v>
      </c>
      <c r="Q1512" s="70">
        <v>37447.833439669645</v>
      </c>
      <c r="R1512">
        <v>2014</v>
      </c>
      <c r="S1512" s="70"/>
    </row>
    <row r="1513" spans="1:19" x14ac:dyDescent="0.25">
      <c r="A1513" t="s">
        <v>80</v>
      </c>
      <c r="B1513" t="s">
        <v>48</v>
      </c>
      <c r="C1513" t="s">
        <v>77</v>
      </c>
      <c r="D1513">
        <v>24</v>
      </c>
      <c r="E1513">
        <v>0.57731719999999997</v>
      </c>
      <c r="F1513">
        <v>83.2</v>
      </c>
      <c r="G1513">
        <v>0.177675</v>
      </c>
      <c r="H1513">
        <v>8</v>
      </c>
      <c r="I1513">
        <v>0.57731719999999997</v>
      </c>
      <c r="J1513">
        <v>3.1568400000000003E-2</v>
      </c>
      <c r="K1513">
        <v>13.77083</v>
      </c>
      <c r="L1513">
        <v>-0.22769965412186177</v>
      </c>
      <c r="M1513">
        <v>-9.3172852794421807E-2</v>
      </c>
      <c r="N1513">
        <v>0</v>
      </c>
      <c r="O1513">
        <v>9.3172852794421793E-2</v>
      </c>
      <c r="P1513">
        <v>0.22769965412186177</v>
      </c>
      <c r="Q1513" s="70">
        <v>37447.833439669645</v>
      </c>
      <c r="R1513">
        <v>2014</v>
      </c>
      <c r="S1513" s="70"/>
    </row>
    <row r="1514" spans="1:19" x14ac:dyDescent="0.25">
      <c r="A1514" t="s">
        <v>80</v>
      </c>
      <c r="B1514" t="s">
        <v>48</v>
      </c>
      <c r="C1514" t="s">
        <v>76</v>
      </c>
      <c r="D1514">
        <v>1</v>
      </c>
      <c r="E1514">
        <v>0.17245379999999999</v>
      </c>
      <c r="F1514">
        <v>82.8</v>
      </c>
      <c r="G1514">
        <v>0.11497350000000001</v>
      </c>
      <c r="H1514">
        <v>7</v>
      </c>
      <c r="I1514">
        <v>0.17245379999999999</v>
      </c>
      <c r="J1514">
        <v>1.32189E-2</v>
      </c>
      <c r="K1514">
        <v>13.77083</v>
      </c>
      <c r="L1514">
        <v>-0.14734443714108758</v>
      </c>
      <c r="M1514">
        <v>-6.029214934369722E-2</v>
      </c>
      <c r="N1514">
        <v>0</v>
      </c>
      <c r="O1514">
        <v>6.0292149343697206E-2</v>
      </c>
      <c r="P1514">
        <v>0.14734443714108758</v>
      </c>
      <c r="Q1514" s="70">
        <v>30667.173826819537</v>
      </c>
      <c r="R1514">
        <v>2012</v>
      </c>
      <c r="S1514" s="70"/>
    </row>
    <row r="1515" spans="1:19" x14ac:dyDescent="0.25">
      <c r="A1515" t="s">
        <v>80</v>
      </c>
      <c r="B1515" t="s">
        <v>48</v>
      </c>
      <c r="C1515" t="s">
        <v>76</v>
      </c>
      <c r="D1515">
        <v>2</v>
      </c>
      <c r="E1515">
        <v>0.47428330000000002</v>
      </c>
      <c r="F1515">
        <v>81</v>
      </c>
      <c r="G1515">
        <v>0.14749399999999999</v>
      </c>
      <c r="H1515">
        <v>7</v>
      </c>
      <c r="I1515">
        <v>0.47428330000000002</v>
      </c>
      <c r="J1515">
        <v>2.17545E-2</v>
      </c>
      <c r="K1515">
        <v>13.77083</v>
      </c>
      <c r="L1515">
        <v>-0.18902125334040265</v>
      </c>
      <c r="M1515">
        <v>-7.7345964711377793E-2</v>
      </c>
      <c r="N1515">
        <v>0</v>
      </c>
      <c r="O1515">
        <v>7.7345964711377779E-2</v>
      </c>
      <c r="P1515">
        <v>0.18902125334040265</v>
      </c>
      <c r="Q1515" s="70">
        <v>30667.173826819537</v>
      </c>
      <c r="R1515">
        <v>2012</v>
      </c>
      <c r="S1515" s="70"/>
    </row>
    <row r="1516" spans="1:19" x14ac:dyDescent="0.25">
      <c r="A1516" t="s">
        <v>80</v>
      </c>
      <c r="B1516" t="s">
        <v>48</v>
      </c>
      <c r="C1516" t="s">
        <v>76</v>
      </c>
      <c r="D1516">
        <v>3</v>
      </c>
      <c r="E1516">
        <v>0.40697299999999997</v>
      </c>
      <c r="F1516">
        <v>79.8</v>
      </c>
      <c r="G1516">
        <v>0.12642990000000001</v>
      </c>
      <c r="H1516">
        <v>7</v>
      </c>
      <c r="I1516">
        <v>0.40697299999999997</v>
      </c>
      <c r="J1516">
        <v>1.5984499999999999E-2</v>
      </c>
      <c r="K1516">
        <v>13.77083</v>
      </c>
      <c r="L1516">
        <v>-0.16202633686830742</v>
      </c>
      <c r="M1516">
        <v>-6.6299863704539441E-2</v>
      </c>
      <c r="N1516">
        <v>0</v>
      </c>
      <c r="O1516">
        <v>6.6299863704539427E-2</v>
      </c>
      <c r="P1516">
        <v>0.16202633686830742</v>
      </c>
      <c r="Q1516" s="70">
        <v>30667.173826819537</v>
      </c>
      <c r="R1516">
        <v>2012</v>
      </c>
      <c r="S1516" s="70"/>
    </row>
    <row r="1517" spans="1:19" x14ac:dyDescent="0.25">
      <c r="A1517" t="s">
        <v>80</v>
      </c>
      <c r="B1517" t="s">
        <v>48</v>
      </c>
      <c r="C1517" t="s">
        <v>76</v>
      </c>
      <c r="D1517">
        <v>4</v>
      </c>
      <c r="E1517">
        <v>0.3274125</v>
      </c>
      <c r="F1517">
        <v>79.3</v>
      </c>
      <c r="G1517">
        <v>0.1054788</v>
      </c>
      <c r="H1517">
        <v>7</v>
      </c>
      <c r="I1517">
        <v>0.3274125</v>
      </c>
      <c r="J1517">
        <v>1.11258E-2</v>
      </c>
      <c r="K1517">
        <v>13.77083</v>
      </c>
      <c r="L1517">
        <v>-0.13517665947963736</v>
      </c>
      <c r="M1517">
        <v>-5.5313193353369663E-2</v>
      </c>
      <c r="N1517">
        <v>0</v>
      </c>
      <c r="O1517">
        <v>5.531319335336965E-2</v>
      </c>
      <c r="P1517">
        <v>0.13517665947963736</v>
      </c>
      <c r="Q1517" s="70">
        <v>30667.173826819537</v>
      </c>
      <c r="R1517">
        <v>2012</v>
      </c>
      <c r="S1517" s="70"/>
    </row>
    <row r="1518" spans="1:19" x14ac:dyDescent="0.25">
      <c r="A1518" t="s">
        <v>80</v>
      </c>
      <c r="B1518" t="s">
        <v>48</v>
      </c>
      <c r="C1518" t="s">
        <v>76</v>
      </c>
      <c r="D1518">
        <v>5</v>
      </c>
      <c r="E1518">
        <v>0.2938422</v>
      </c>
      <c r="F1518">
        <v>76.8</v>
      </c>
      <c r="G1518">
        <v>9.6252400000000002E-2</v>
      </c>
      <c r="H1518">
        <v>7</v>
      </c>
      <c r="I1518">
        <v>0.2938422</v>
      </c>
      <c r="J1518">
        <v>9.2645000000000002E-3</v>
      </c>
      <c r="K1518">
        <v>13.77083</v>
      </c>
      <c r="L1518">
        <v>-0.12335225076647559</v>
      </c>
      <c r="M1518">
        <v>-5.0474741153425269E-2</v>
      </c>
      <c r="N1518">
        <v>0</v>
      </c>
      <c r="O1518">
        <v>5.0474741153425255E-2</v>
      </c>
      <c r="P1518">
        <v>0.12335225076647559</v>
      </c>
      <c r="Q1518" s="70">
        <v>30667.173826819537</v>
      </c>
      <c r="R1518">
        <v>2012</v>
      </c>
      <c r="S1518" s="70"/>
    </row>
    <row r="1519" spans="1:19" x14ac:dyDescent="0.25">
      <c r="A1519" t="s">
        <v>80</v>
      </c>
      <c r="B1519" t="s">
        <v>48</v>
      </c>
      <c r="C1519" t="s">
        <v>76</v>
      </c>
      <c r="D1519">
        <v>6</v>
      </c>
      <c r="E1519">
        <v>0.28012589999999998</v>
      </c>
      <c r="F1519">
        <v>76</v>
      </c>
      <c r="G1519">
        <v>9.2169100000000004E-2</v>
      </c>
      <c r="H1519">
        <v>7</v>
      </c>
      <c r="I1519">
        <v>0.28012589999999998</v>
      </c>
      <c r="J1519">
        <v>8.4951000000000002E-3</v>
      </c>
      <c r="K1519">
        <v>13.77083</v>
      </c>
      <c r="L1519">
        <v>-0.11811915549198279</v>
      </c>
      <c r="M1519">
        <v>-4.8333400985167675E-2</v>
      </c>
      <c r="N1519">
        <v>0</v>
      </c>
      <c r="O1519">
        <v>4.8333400985167668E-2</v>
      </c>
      <c r="P1519">
        <v>0.11811915549198279</v>
      </c>
      <c r="Q1519" s="70">
        <v>30667.173826819537</v>
      </c>
      <c r="R1519">
        <v>2012</v>
      </c>
      <c r="S1519" s="70"/>
    </row>
    <row r="1520" spans="1:19" x14ac:dyDescent="0.25">
      <c r="A1520" t="s">
        <v>80</v>
      </c>
      <c r="B1520" t="s">
        <v>48</v>
      </c>
      <c r="C1520" t="s">
        <v>76</v>
      </c>
      <c r="D1520">
        <v>7</v>
      </c>
      <c r="E1520">
        <v>0.29545500000000002</v>
      </c>
      <c r="F1520">
        <v>77.8</v>
      </c>
      <c r="G1520">
        <v>9.6767300000000001E-2</v>
      </c>
      <c r="H1520">
        <v>7</v>
      </c>
      <c r="I1520">
        <v>0.29545500000000002</v>
      </c>
      <c r="J1520">
        <v>9.3638999999999997E-3</v>
      </c>
      <c r="K1520">
        <v>13.77083</v>
      </c>
      <c r="L1520">
        <v>-0.12401221627735459</v>
      </c>
      <c r="M1520">
        <v>-5.0744793690973768E-2</v>
      </c>
      <c r="N1520">
        <v>0</v>
      </c>
      <c r="O1520">
        <v>5.0744793690973754E-2</v>
      </c>
      <c r="P1520">
        <v>0.12401221627735459</v>
      </c>
      <c r="Q1520" s="70">
        <v>30667.173826819537</v>
      </c>
      <c r="R1520">
        <v>2012</v>
      </c>
      <c r="S1520" s="70"/>
    </row>
    <row r="1521" spans="1:19" x14ac:dyDescent="0.25">
      <c r="A1521" t="s">
        <v>80</v>
      </c>
      <c r="B1521" t="s">
        <v>48</v>
      </c>
      <c r="C1521" t="s">
        <v>76</v>
      </c>
      <c r="D1521">
        <v>8</v>
      </c>
      <c r="E1521">
        <v>0.38035289999999999</v>
      </c>
      <c r="F1521">
        <v>81.099999999999994</v>
      </c>
      <c r="G1521">
        <v>0.1202338</v>
      </c>
      <c r="H1521">
        <v>7</v>
      </c>
      <c r="I1521">
        <v>0.38035289999999999</v>
      </c>
      <c r="J1521">
        <v>1.4456200000000001E-2</v>
      </c>
      <c r="K1521">
        <v>13.77083</v>
      </c>
      <c r="L1521">
        <v>-0.15408599229095674</v>
      </c>
      <c r="M1521">
        <v>-6.3050739065788175E-2</v>
      </c>
      <c r="N1521">
        <v>0</v>
      </c>
      <c r="O1521">
        <v>6.3050739065788161E-2</v>
      </c>
      <c r="P1521">
        <v>0.15408599229095674</v>
      </c>
      <c r="Q1521" s="70">
        <v>30667.173826819537</v>
      </c>
      <c r="R1521">
        <v>2012</v>
      </c>
      <c r="S1521" s="70"/>
    </row>
    <row r="1522" spans="1:19" x14ac:dyDescent="0.25">
      <c r="A1522" t="s">
        <v>80</v>
      </c>
      <c r="B1522" t="s">
        <v>48</v>
      </c>
      <c r="C1522" t="s">
        <v>76</v>
      </c>
      <c r="D1522">
        <v>9</v>
      </c>
      <c r="E1522">
        <v>0.49445790000000001</v>
      </c>
      <c r="F1522">
        <v>84.2</v>
      </c>
      <c r="G1522">
        <v>0.15299099999999999</v>
      </c>
      <c r="H1522">
        <v>7</v>
      </c>
      <c r="I1522">
        <v>0.49445790000000001</v>
      </c>
      <c r="J1522">
        <v>2.3406199999999999E-2</v>
      </c>
      <c r="K1522">
        <v>13.77083</v>
      </c>
      <c r="L1522">
        <v>-0.19606566256200914</v>
      </c>
      <c r="M1522">
        <v>-8.02284798647699E-2</v>
      </c>
      <c r="N1522">
        <v>0</v>
      </c>
      <c r="O1522">
        <v>8.0228479864769886E-2</v>
      </c>
      <c r="P1522">
        <v>0.19606566256200914</v>
      </c>
      <c r="Q1522" s="70">
        <v>30667.173826819537</v>
      </c>
      <c r="R1522">
        <v>2012</v>
      </c>
      <c r="S1522" s="70"/>
    </row>
    <row r="1523" spans="1:19" x14ac:dyDescent="0.25">
      <c r="A1523" t="s">
        <v>80</v>
      </c>
      <c r="B1523" t="s">
        <v>48</v>
      </c>
      <c r="C1523" t="s">
        <v>76</v>
      </c>
      <c r="D1523">
        <v>10</v>
      </c>
      <c r="E1523">
        <v>0.55783579999999999</v>
      </c>
      <c r="F1523">
        <v>86.7</v>
      </c>
      <c r="G1523">
        <v>0.16854830000000001</v>
      </c>
      <c r="H1523">
        <v>7</v>
      </c>
      <c r="I1523">
        <v>0.55783579999999999</v>
      </c>
      <c r="J1523">
        <v>2.84085E-2</v>
      </c>
      <c r="K1523">
        <v>13.77083</v>
      </c>
      <c r="L1523">
        <v>-0.21600322583883688</v>
      </c>
      <c r="M1523">
        <v>-8.8386769149114433E-2</v>
      </c>
      <c r="N1523">
        <v>0</v>
      </c>
      <c r="O1523">
        <v>8.8386769149114405E-2</v>
      </c>
      <c r="P1523">
        <v>0.21600322583883688</v>
      </c>
      <c r="Q1523" s="70">
        <v>30667.173826819537</v>
      </c>
      <c r="R1523">
        <v>2012</v>
      </c>
      <c r="S1523" s="70"/>
    </row>
    <row r="1524" spans="1:19" x14ac:dyDescent="0.25">
      <c r="A1524" t="s">
        <v>80</v>
      </c>
      <c r="B1524" t="s">
        <v>48</v>
      </c>
      <c r="C1524" t="s">
        <v>76</v>
      </c>
      <c r="D1524">
        <v>11</v>
      </c>
      <c r="E1524">
        <v>0.79015809999999997</v>
      </c>
      <c r="F1524">
        <v>90.7</v>
      </c>
      <c r="G1524">
        <v>0.23624780000000001</v>
      </c>
      <c r="H1524">
        <v>7</v>
      </c>
      <c r="I1524">
        <v>0.79015809999999997</v>
      </c>
      <c r="J1524">
        <v>5.5813000000000001E-2</v>
      </c>
      <c r="K1524">
        <v>13.77083</v>
      </c>
      <c r="L1524">
        <v>-0.30276367555034855</v>
      </c>
      <c r="M1524">
        <v>-0.12388844191416051</v>
      </c>
      <c r="N1524">
        <v>0</v>
      </c>
      <c r="O1524">
        <v>0.12388844191416049</v>
      </c>
      <c r="P1524">
        <v>0.30276367555034855</v>
      </c>
      <c r="Q1524" s="70">
        <v>30667.173826819537</v>
      </c>
      <c r="R1524">
        <v>2012</v>
      </c>
      <c r="S1524" s="70"/>
    </row>
    <row r="1525" spans="1:19" x14ac:dyDescent="0.25">
      <c r="A1525" t="s">
        <v>80</v>
      </c>
      <c r="B1525" t="s">
        <v>48</v>
      </c>
      <c r="C1525" t="s">
        <v>76</v>
      </c>
      <c r="D1525">
        <v>12</v>
      </c>
      <c r="E1525">
        <v>1.0080830000000001</v>
      </c>
      <c r="F1525">
        <v>94.9</v>
      </c>
      <c r="G1525">
        <v>0.28398370000000001</v>
      </c>
      <c r="H1525">
        <v>7</v>
      </c>
      <c r="I1525">
        <v>1.0080830000000001</v>
      </c>
      <c r="J1525">
        <v>8.0646800000000005E-2</v>
      </c>
      <c r="K1525">
        <v>13.77083</v>
      </c>
      <c r="L1525">
        <v>-0.36393988649735032</v>
      </c>
      <c r="M1525">
        <v>-0.14892125155573754</v>
      </c>
      <c r="N1525">
        <v>0</v>
      </c>
      <c r="O1525">
        <v>0.14892125155573752</v>
      </c>
      <c r="P1525">
        <v>0.36393988649735032</v>
      </c>
      <c r="Q1525" s="70">
        <v>30667.173826819537</v>
      </c>
      <c r="R1525">
        <v>2012</v>
      </c>
      <c r="S1525" s="70"/>
    </row>
    <row r="1526" spans="1:19" x14ac:dyDescent="0.25">
      <c r="A1526" t="s">
        <v>80</v>
      </c>
      <c r="B1526" t="s">
        <v>48</v>
      </c>
      <c r="C1526" t="s">
        <v>76</v>
      </c>
      <c r="D1526">
        <v>13</v>
      </c>
      <c r="E1526">
        <v>1.3510390000000001</v>
      </c>
      <c r="F1526">
        <v>97.7</v>
      </c>
      <c r="G1526">
        <v>0.38799040000000001</v>
      </c>
      <c r="H1526">
        <v>7</v>
      </c>
      <c r="I1526">
        <v>1.3510390000000001</v>
      </c>
      <c r="J1526">
        <v>0.15053649999999999</v>
      </c>
      <c r="K1526">
        <v>13.77083</v>
      </c>
      <c r="L1526">
        <v>-0.49722962114721236</v>
      </c>
      <c r="M1526">
        <v>-0.20346233056366905</v>
      </c>
      <c r="N1526">
        <v>0</v>
      </c>
      <c r="O1526">
        <v>0.203462330563669</v>
      </c>
      <c r="P1526">
        <v>0.49722962114721236</v>
      </c>
      <c r="Q1526" s="70">
        <v>30667.173826819537</v>
      </c>
      <c r="R1526">
        <v>2012</v>
      </c>
      <c r="S1526" s="70"/>
    </row>
    <row r="1527" spans="1:19" x14ac:dyDescent="0.25">
      <c r="A1527" t="s">
        <v>80</v>
      </c>
      <c r="B1527" t="s">
        <v>48</v>
      </c>
      <c r="C1527" t="s">
        <v>76</v>
      </c>
      <c r="D1527">
        <v>14</v>
      </c>
      <c r="E1527">
        <v>1.667068</v>
      </c>
      <c r="F1527">
        <v>100.2</v>
      </c>
      <c r="G1527">
        <v>0.46273639999999999</v>
      </c>
      <c r="H1527">
        <v>7</v>
      </c>
      <c r="I1527">
        <v>1.667068</v>
      </c>
      <c r="J1527">
        <v>0.21412500000000001</v>
      </c>
      <c r="K1527">
        <v>13.77083</v>
      </c>
      <c r="L1527">
        <v>-0.59302059124785422</v>
      </c>
      <c r="M1527">
        <v>-0.24265921907297419</v>
      </c>
      <c r="N1527">
        <v>0</v>
      </c>
      <c r="O1527">
        <v>0.24265921907297414</v>
      </c>
      <c r="P1527">
        <v>0.59302059124785422</v>
      </c>
      <c r="Q1527" s="70">
        <v>30667.173826819537</v>
      </c>
      <c r="R1527">
        <v>2012</v>
      </c>
      <c r="S1527" s="70"/>
    </row>
    <row r="1528" spans="1:19" x14ac:dyDescent="0.25">
      <c r="A1528" t="s">
        <v>80</v>
      </c>
      <c r="B1528" t="s">
        <v>48</v>
      </c>
      <c r="C1528" t="s">
        <v>76</v>
      </c>
      <c r="D1528">
        <v>15</v>
      </c>
      <c r="E1528">
        <v>1.9806509999999999</v>
      </c>
      <c r="F1528">
        <v>100.3</v>
      </c>
      <c r="G1528">
        <v>0.53289960000000003</v>
      </c>
      <c r="H1528">
        <v>7</v>
      </c>
      <c r="I1528">
        <v>1.3996599999999999</v>
      </c>
      <c r="J1528">
        <v>0.28398200000000001</v>
      </c>
      <c r="K1528">
        <v>13.77083</v>
      </c>
      <c r="L1528">
        <v>-0.10194733628159669</v>
      </c>
      <c r="M1528">
        <v>0.30153816850831083</v>
      </c>
      <c r="N1528">
        <v>0.58099100000000004</v>
      </c>
      <c r="O1528">
        <v>0.86044383149168913</v>
      </c>
      <c r="P1528">
        <v>1.2639293362815969</v>
      </c>
      <c r="Q1528" s="70">
        <v>30667.173826819537</v>
      </c>
      <c r="R1528">
        <v>2012</v>
      </c>
      <c r="S1528" s="70"/>
    </row>
    <row r="1529" spans="1:19" x14ac:dyDescent="0.25">
      <c r="A1529" t="s">
        <v>80</v>
      </c>
      <c r="B1529" t="s">
        <v>48</v>
      </c>
      <c r="C1529" t="s">
        <v>76</v>
      </c>
      <c r="D1529">
        <v>16</v>
      </c>
      <c r="E1529">
        <v>2.3939680000000001</v>
      </c>
      <c r="F1529">
        <v>99.6</v>
      </c>
      <c r="G1529">
        <v>0.65034270000000005</v>
      </c>
      <c r="H1529">
        <v>7</v>
      </c>
      <c r="I1529">
        <v>1.7021951713333334</v>
      </c>
      <c r="J1529">
        <v>0.42294569999999998</v>
      </c>
      <c r="K1529">
        <v>13.77083</v>
      </c>
      <c r="L1529">
        <v>-0.1416749481481917</v>
      </c>
      <c r="M1529">
        <v>0.35073275409787003</v>
      </c>
      <c r="N1529">
        <v>0.69177282866666656</v>
      </c>
      <c r="O1529">
        <v>1.0328129032354629</v>
      </c>
      <c r="P1529">
        <v>1.5252206054815249</v>
      </c>
      <c r="Q1529" s="70">
        <v>30667.173826819537</v>
      </c>
      <c r="R1529">
        <v>2012</v>
      </c>
      <c r="S1529" s="70"/>
    </row>
    <row r="1530" spans="1:19" x14ac:dyDescent="0.25">
      <c r="A1530" t="s">
        <v>80</v>
      </c>
      <c r="B1530" t="s">
        <v>48</v>
      </c>
      <c r="C1530" t="s">
        <v>76</v>
      </c>
      <c r="D1530">
        <v>17</v>
      </c>
      <c r="E1530">
        <v>2.36124</v>
      </c>
      <c r="F1530">
        <v>98.6</v>
      </c>
      <c r="G1530">
        <v>0.63954670000000002</v>
      </c>
      <c r="H1530">
        <v>7</v>
      </c>
      <c r="I1530">
        <v>1.7579402973333336</v>
      </c>
      <c r="J1530">
        <v>0.40901999999999999</v>
      </c>
      <c r="K1530">
        <v>13.77083</v>
      </c>
      <c r="L1530">
        <v>-0.21631239051191631</v>
      </c>
      <c r="M1530">
        <v>0.26792107769349816</v>
      </c>
      <c r="N1530">
        <v>0.60329970266666655</v>
      </c>
      <c r="O1530">
        <v>0.93867832763983494</v>
      </c>
      <c r="P1530">
        <v>1.4229117958452493</v>
      </c>
      <c r="Q1530" s="70">
        <v>30667.173826819537</v>
      </c>
      <c r="R1530">
        <v>2012</v>
      </c>
      <c r="S1530" s="70"/>
    </row>
    <row r="1531" spans="1:19" x14ac:dyDescent="0.25">
      <c r="A1531" t="s">
        <v>80</v>
      </c>
      <c r="B1531" t="s">
        <v>48</v>
      </c>
      <c r="C1531" t="s">
        <v>76</v>
      </c>
      <c r="D1531">
        <v>18</v>
      </c>
      <c r="E1531">
        <v>2.3780700000000001</v>
      </c>
      <c r="F1531">
        <v>97.6</v>
      </c>
      <c r="G1531">
        <v>0.6451114</v>
      </c>
      <c r="H1531">
        <v>7</v>
      </c>
      <c r="I1531">
        <v>2.6320404010000003</v>
      </c>
      <c r="J1531">
        <v>0.4161687</v>
      </c>
      <c r="K1531">
        <v>13.77083</v>
      </c>
      <c r="L1531">
        <v>-1.0807139073344372</v>
      </c>
      <c r="M1531">
        <v>-0.59226714243122414</v>
      </c>
      <c r="N1531">
        <v>-0.25397040099999996</v>
      </c>
      <c r="O1531">
        <v>8.4326340431224167E-2</v>
      </c>
      <c r="P1531">
        <v>0.57277310533443715</v>
      </c>
      <c r="Q1531" s="70">
        <v>30667.173826819537</v>
      </c>
      <c r="R1531">
        <v>2012</v>
      </c>
      <c r="S1531" s="70"/>
    </row>
    <row r="1532" spans="1:19" x14ac:dyDescent="0.25">
      <c r="A1532" t="s">
        <v>80</v>
      </c>
      <c r="B1532" t="s">
        <v>48</v>
      </c>
      <c r="C1532" t="s">
        <v>76</v>
      </c>
      <c r="D1532">
        <v>19</v>
      </c>
      <c r="E1532">
        <v>2.1001110000000001</v>
      </c>
      <c r="F1532">
        <v>96.7</v>
      </c>
      <c r="G1532">
        <v>0.56521180000000004</v>
      </c>
      <c r="H1532">
        <v>7</v>
      </c>
      <c r="I1532">
        <v>2.1534942568000002</v>
      </c>
      <c r="J1532">
        <v>0.31946429999999998</v>
      </c>
      <c r="K1532">
        <v>13.77083</v>
      </c>
      <c r="L1532">
        <v>-0.77773123455223037</v>
      </c>
      <c r="M1532">
        <v>-0.34978057792603995</v>
      </c>
      <c r="N1532">
        <v>-5.3383256800000001E-2</v>
      </c>
      <c r="O1532">
        <v>0.24301406432603989</v>
      </c>
      <c r="P1532">
        <v>0.67096472095223036</v>
      </c>
      <c r="Q1532" s="70">
        <v>30667.173826819537</v>
      </c>
      <c r="R1532">
        <v>2012</v>
      </c>
      <c r="S1532" s="70"/>
    </row>
    <row r="1533" spans="1:19" x14ac:dyDescent="0.25">
      <c r="A1533" t="s">
        <v>80</v>
      </c>
      <c r="B1533" t="s">
        <v>48</v>
      </c>
      <c r="C1533" t="s">
        <v>76</v>
      </c>
      <c r="D1533">
        <v>20</v>
      </c>
      <c r="E1533">
        <v>1.774672</v>
      </c>
      <c r="F1533">
        <v>93.2</v>
      </c>
      <c r="G1533">
        <v>0.49481839999999999</v>
      </c>
      <c r="H1533">
        <v>7</v>
      </c>
      <c r="I1533">
        <v>1.778827784</v>
      </c>
      <c r="J1533">
        <v>0.24484529999999999</v>
      </c>
      <c r="K1533">
        <v>13.77083</v>
      </c>
      <c r="L1533">
        <v>-0.63829114525158759</v>
      </c>
      <c r="M1533">
        <v>-0.26363883369321822</v>
      </c>
      <c r="N1533">
        <v>-4.155784E-3</v>
      </c>
      <c r="O1533">
        <v>0.25532726569321818</v>
      </c>
      <c r="P1533">
        <v>0.62997957725158749</v>
      </c>
      <c r="Q1533" s="70">
        <v>30667.173826819537</v>
      </c>
      <c r="R1533">
        <v>2012</v>
      </c>
      <c r="S1533" s="70"/>
    </row>
    <row r="1534" spans="1:19" x14ac:dyDescent="0.25">
      <c r="A1534" t="s">
        <v>80</v>
      </c>
      <c r="B1534" t="s">
        <v>48</v>
      </c>
      <c r="C1534" t="s">
        <v>76</v>
      </c>
      <c r="D1534">
        <v>21</v>
      </c>
      <c r="E1534">
        <v>1.408623</v>
      </c>
      <c r="F1534">
        <v>90.3</v>
      </c>
      <c r="G1534">
        <v>0.38961309999999999</v>
      </c>
      <c r="H1534">
        <v>7</v>
      </c>
      <c r="I1534">
        <v>1.408623</v>
      </c>
      <c r="J1534">
        <v>0.1517984</v>
      </c>
      <c r="K1534">
        <v>13.77083</v>
      </c>
      <c r="L1534">
        <v>-0.49930933139755956</v>
      </c>
      <c r="M1534">
        <v>-0.20431333114053837</v>
      </c>
      <c r="N1534">
        <v>0</v>
      </c>
      <c r="O1534">
        <v>0.20431333114053832</v>
      </c>
      <c r="P1534">
        <v>0.49930933139755956</v>
      </c>
      <c r="Q1534" s="70">
        <v>30667.173826819537</v>
      </c>
      <c r="R1534">
        <v>2012</v>
      </c>
      <c r="S1534" s="70"/>
    </row>
    <row r="1535" spans="1:19" x14ac:dyDescent="0.25">
      <c r="A1535" t="s">
        <v>80</v>
      </c>
      <c r="B1535" t="s">
        <v>48</v>
      </c>
      <c r="C1535" t="s">
        <v>76</v>
      </c>
      <c r="D1535">
        <v>22</v>
      </c>
      <c r="E1535">
        <v>1.230294</v>
      </c>
      <c r="F1535">
        <v>88.9</v>
      </c>
      <c r="G1535">
        <v>0.3456111</v>
      </c>
      <c r="H1535">
        <v>7</v>
      </c>
      <c r="I1535">
        <v>1.230294</v>
      </c>
      <c r="J1535">
        <v>0.119447</v>
      </c>
      <c r="K1535">
        <v>13.77083</v>
      </c>
      <c r="L1535">
        <v>-0.44291838612367418</v>
      </c>
      <c r="M1535">
        <v>-0.18123861342432218</v>
      </c>
      <c r="N1535">
        <v>0</v>
      </c>
      <c r="O1535">
        <v>0.18123861342432215</v>
      </c>
      <c r="P1535">
        <v>0.44291838612367418</v>
      </c>
      <c r="Q1535" s="70">
        <v>30667.173826819537</v>
      </c>
      <c r="R1535">
        <v>2012</v>
      </c>
      <c r="S1535" s="70"/>
    </row>
    <row r="1536" spans="1:19" x14ac:dyDescent="0.25">
      <c r="A1536" t="s">
        <v>80</v>
      </c>
      <c r="B1536" t="s">
        <v>48</v>
      </c>
      <c r="C1536" t="s">
        <v>76</v>
      </c>
      <c r="D1536">
        <v>23</v>
      </c>
      <c r="E1536">
        <v>0.90071970000000001</v>
      </c>
      <c r="F1536">
        <v>85.8</v>
      </c>
      <c r="G1536">
        <v>0.25461719999999999</v>
      </c>
      <c r="H1536">
        <v>7</v>
      </c>
      <c r="I1536">
        <v>0.90071970000000001</v>
      </c>
      <c r="J1536">
        <v>6.4829899999999996E-2</v>
      </c>
      <c r="K1536">
        <v>13.77083</v>
      </c>
      <c r="L1536">
        <v>-0.32630502462683764</v>
      </c>
      <c r="M1536">
        <v>-0.13352137113640664</v>
      </c>
      <c r="N1536">
        <v>0</v>
      </c>
      <c r="O1536">
        <v>0.13352137113640661</v>
      </c>
      <c r="P1536">
        <v>0.32630502462683764</v>
      </c>
      <c r="Q1536" s="70">
        <v>30667.173826819537</v>
      </c>
      <c r="R1536">
        <v>2012</v>
      </c>
      <c r="S1536" s="70"/>
    </row>
    <row r="1537" spans="1:19" x14ac:dyDescent="0.25">
      <c r="A1537" t="s">
        <v>80</v>
      </c>
      <c r="B1537" t="s">
        <v>48</v>
      </c>
      <c r="C1537" t="s">
        <v>76</v>
      </c>
      <c r="D1537">
        <v>24</v>
      </c>
      <c r="E1537">
        <v>0.70497010000000004</v>
      </c>
      <c r="F1537">
        <v>83.6</v>
      </c>
      <c r="G1537">
        <v>0.21104790000000001</v>
      </c>
      <c r="H1537">
        <v>7</v>
      </c>
      <c r="I1537">
        <v>0.70497010000000004</v>
      </c>
      <c r="J1537">
        <v>4.4541200000000003E-2</v>
      </c>
      <c r="K1537">
        <v>13.77083</v>
      </c>
      <c r="L1537">
        <v>-0.27046871778464698</v>
      </c>
      <c r="M1537">
        <v>-0.11067360697068977</v>
      </c>
      <c r="N1537">
        <v>0</v>
      </c>
      <c r="O1537">
        <v>0.11067360697068976</v>
      </c>
      <c r="P1537">
        <v>0.27046871778464698</v>
      </c>
      <c r="Q1537" s="70">
        <v>30667.173826819537</v>
      </c>
      <c r="R1537">
        <v>2012</v>
      </c>
      <c r="S1537" s="70"/>
    </row>
    <row r="1538" spans="1:19" x14ac:dyDescent="0.25">
      <c r="A1538" t="s">
        <v>80</v>
      </c>
      <c r="B1538" t="s">
        <v>48</v>
      </c>
      <c r="C1538" t="s">
        <v>76</v>
      </c>
      <c r="D1538">
        <v>1</v>
      </c>
      <c r="E1538">
        <v>0.17245379999999999</v>
      </c>
      <c r="F1538">
        <v>82.8</v>
      </c>
      <c r="G1538">
        <v>0.11497350000000001</v>
      </c>
      <c r="H1538">
        <v>7</v>
      </c>
      <c r="I1538">
        <v>0.17245379999999999</v>
      </c>
      <c r="J1538">
        <v>1.32189E-2</v>
      </c>
      <c r="K1538">
        <v>13.77083</v>
      </c>
      <c r="L1538">
        <v>-0.14734443714108758</v>
      </c>
      <c r="M1538">
        <v>-6.029214934369722E-2</v>
      </c>
      <c r="N1538">
        <v>0</v>
      </c>
      <c r="O1538">
        <v>6.0292149343697206E-2</v>
      </c>
      <c r="P1538">
        <v>0.14734443714108758</v>
      </c>
      <c r="Q1538" s="70">
        <v>33693.92790925561</v>
      </c>
      <c r="R1538">
        <v>2013</v>
      </c>
      <c r="S1538" s="70"/>
    </row>
    <row r="1539" spans="1:19" x14ac:dyDescent="0.25">
      <c r="A1539" t="s">
        <v>80</v>
      </c>
      <c r="B1539" t="s">
        <v>48</v>
      </c>
      <c r="C1539" t="s">
        <v>76</v>
      </c>
      <c r="D1539">
        <v>2</v>
      </c>
      <c r="E1539">
        <v>0.47428330000000002</v>
      </c>
      <c r="F1539">
        <v>81</v>
      </c>
      <c r="G1539">
        <v>0.14749399999999999</v>
      </c>
      <c r="H1539">
        <v>7</v>
      </c>
      <c r="I1539">
        <v>0.47428330000000002</v>
      </c>
      <c r="J1539">
        <v>2.17545E-2</v>
      </c>
      <c r="K1539">
        <v>13.77083</v>
      </c>
      <c r="L1539">
        <v>-0.18902125334040265</v>
      </c>
      <c r="M1539">
        <v>-7.7345964711377793E-2</v>
      </c>
      <c r="N1539">
        <v>0</v>
      </c>
      <c r="O1539">
        <v>7.7345964711377779E-2</v>
      </c>
      <c r="P1539">
        <v>0.18902125334040265</v>
      </c>
      <c r="Q1539" s="70">
        <v>33693.92790925561</v>
      </c>
      <c r="R1539">
        <v>2013</v>
      </c>
      <c r="S1539" s="70"/>
    </row>
    <row r="1540" spans="1:19" x14ac:dyDescent="0.25">
      <c r="A1540" t="s">
        <v>80</v>
      </c>
      <c r="B1540" t="s">
        <v>48</v>
      </c>
      <c r="C1540" t="s">
        <v>76</v>
      </c>
      <c r="D1540">
        <v>3</v>
      </c>
      <c r="E1540">
        <v>0.40697299999999997</v>
      </c>
      <c r="F1540">
        <v>79.8</v>
      </c>
      <c r="G1540">
        <v>0.12642990000000001</v>
      </c>
      <c r="H1540">
        <v>7</v>
      </c>
      <c r="I1540">
        <v>0.40697299999999997</v>
      </c>
      <c r="J1540">
        <v>1.5984499999999999E-2</v>
      </c>
      <c r="K1540">
        <v>13.77083</v>
      </c>
      <c r="L1540">
        <v>-0.16202633686830742</v>
      </c>
      <c r="M1540">
        <v>-6.6299863704539441E-2</v>
      </c>
      <c r="N1540">
        <v>0</v>
      </c>
      <c r="O1540">
        <v>6.6299863704539427E-2</v>
      </c>
      <c r="P1540">
        <v>0.16202633686830742</v>
      </c>
      <c r="Q1540" s="70">
        <v>33693.92790925561</v>
      </c>
      <c r="R1540">
        <v>2013</v>
      </c>
      <c r="S1540" s="70"/>
    </row>
    <row r="1541" spans="1:19" x14ac:dyDescent="0.25">
      <c r="A1541" t="s">
        <v>80</v>
      </c>
      <c r="B1541" t="s">
        <v>48</v>
      </c>
      <c r="C1541" t="s">
        <v>76</v>
      </c>
      <c r="D1541">
        <v>4</v>
      </c>
      <c r="E1541">
        <v>0.3274125</v>
      </c>
      <c r="F1541">
        <v>79.3</v>
      </c>
      <c r="G1541">
        <v>0.1054788</v>
      </c>
      <c r="H1541">
        <v>7</v>
      </c>
      <c r="I1541">
        <v>0.3274125</v>
      </c>
      <c r="J1541">
        <v>1.11258E-2</v>
      </c>
      <c r="K1541">
        <v>13.77083</v>
      </c>
      <c r="L1541">
        <v>-0.13517665947963736</v>
      </c>
      <c r="M1541">
        <v>-5.5313193353369663E-2</v>
      </c>
      <c r="N1541">
        <v>0</v>
      </c>
      <c r="O1541">
        <v>5.531319335336965E-2</v>
      </c>
      <c r="P1541">
        <v>0.13517665947963736</v>
      </c>
      <c r="Q1541" s="70">
        <v>33693.92790925561</v>
      </c>
      <c r="R1541">
        <v>2013</v>
      </c>
      <c r="S1541" s="70"/>
    </row>
    <row r="1542" spans="1:19" x14ac:dyDescent="0.25">
      <c r="A1542" t="s">
        <v>80</v>
      </c>
      <c r="B1542" t="s">
        <v>48</v>
      </c>
      <c r="C1542" t="s">
        <v>76</v>
      </c>
      <c r="D1542">
        <v>5</v>
      </c>
      <c r="E1542">
        <v>0.2938422</v>
      </c>
      <c r="F1542">
        <v>76.8</v>
      </c>
      <c r="G1542">
        <v>9.6252400000000002E-2</v>
      </c>
      <c r="H1542">
        <v>7</v>
      </c>
      <c r="I1542">
        <v>0.2938422</v>
      </c>
      <c r="J1542">
        <v>9.2645000000000002E-3</v>
      </c>
      <c r="K1542">
        <v>13.77083</v>
      </c>
      <c r="L1542">
        <v>-0.12335225076647559</v>
      </c>
      <c r="M1542">
        <v>-5.0474741153425269E-2</v>
      </c>
      <c r="N1542">
        <v>0</v>
      </c>
      <c r="O1542">
        <v>5.0474741153425255E-2</v>
      </c>
      <c r="P1542">
        <v>0.12335225076647559</v>
      </c>
      <c r="Q1542" s="70">
        <v>33693.92790925561</v>
      </c>
      <c r="R1542">
        <v>2013</v>
      </c>
      <c r="S1542" s="70"/>
    </row>
    <row r="1543" spans="1:19" x14ac:dyDescent="0.25">
      <c r="A1543" t="s">
        <v>80</v>
      </c>
      <c r="B1543" t="s">
        <v>48</v>
      </c>
      <c r="C1543" t="s">
        <v>76</v>
      </c>
      <c r="D1543">
        <v>6</v>
      </c>
      <c r="E1543">
        <v>0.28012589999999998</v>
      </c>
      <c r="F1543">
        <v>76</v>
      </c>
      <c r="G1543">
        <v>9.2169100000000004E-2</v>
      </c>
      <c r="H1543">
        <v>7</v>
      </c>
      <c r="I1543">
        <v>0.28012589999999998</v>
      </c>
      <c r="J1543">
        <v>8.4951000000000002E-3</v>
      </c>
      <c r="K1543">
        <v>13.77083</v>
      </c>
      <c r="L1543">
        <v>-0.11811915549198279</v>
      </c>
      <c r="M1543">
        <v>-4.8333400985167675E-2</v>
      </c>
      <c r="N1543">
        <v>0</v>
      </c>
      <c r="O1543">
        <v>4.8333400985167668E-2</v>
      </c>
      <c r="P1543">
        <v>0.11811915549198279</v>
      </c>
      <c r="Q1543" s="70">
        <v>33693.92790925561</v>
      </c>
      <c r="R1543">
        <v>2013</v>
      </c>
      <c r="S1543" s="70"/>
    </row>
    <row r="1544" spans="1:19" x14ac:dyDescent="0.25">
      <c r="A1544" t="s">
        <v>80</v>
      </c>
      <c r="B1544" t="s">
        <v>48</v>
      </c>
      <c r="C1544" t="s">
        <v>76</v>
      </c>
      <c r="D1544">
        <v>7</v>
      </c>
      <c r="E1544">
        <v>0.29545500000000002</v>
      </c>
      <c r="F1544">
        <v>77.8</v>
      </c>
      <c r="G1544">
        <v>9.6767300000000001E-2</v>
      </c>
      <c r="H1544">
        <v>7</v>
      </c>
      <c r="I1544">
        <v>0.29545500000000002</v>
      </c>
      <c r="J1544">
        <v>9.3638999999999997E-3</v>
      </c>
      <c r="K1544">
        <v>13.77083</v>
      </c>
      <c r="L1544">
        <v>-0.12401221627735459</v>
      </c>
      <c r="M1544">
        <v>-5.0744793690973768E-2</v>
      </c>
      <c r="N1544">
        <v>0</v>
      </c>
      <c r="O1544">
        <v>5.0744793690973754E-2</v>
      </c>
      <c r="P1544">
        <v>0.12401221627735459</v>
      </c>
      <c r="Q1544" s="70">
        <v>33693.92790925561</v>
      </c>
      <c r="R1544">
        <v>2013</v>
      </c>
      <c r="S1544" s="70"/>
    </row>
    <row r="1545" spans="1:19" x14ac:dyDescent="0.25">
      <c r="A1545" t="s">
        <v>80</v>
      </c>
      <c r="B1545" t="s">
        <v>48</v>
      </c>
      <c r="C1545" t="s">
        <v>76</v>
      </c>
      <c r="D1545">
        <v>8</v>
      </c>
      <c r="E1545">
        <v>0.38035289999999999</v>
      </c>
      <c r="F1545">
        <v>81.099999999999994</v>
      </c>
      <c r="G1545">
        <v>0.1202338</v>
      </c>
      <c r="H1545">
        <v>7</v>
      </c>
      <c r="I1545">
        <v>0.38035289999999999</v>
      </c>
      <c r="J1545">
        <v>1.4456200000000001E-2</v>
      </c>
      <c r="K1545">
        <v>13.77083</v>
      </c>
      <c r="L1545">
        <v>-0.15408599229095674</v>
      </c>
      <c r="M1545">
        <v>-6.3050739065788175E-2</v>
      </c>
      <c r="N1545">
        <v>0</v>
      </c>
      <c r="O1545">
        <v>6.3050739065788161E-2</v>
      </c>
      <c r="P1545">
        <v>0.15408599229095674</v>
      </c>
      <c r="Q1545" s="70">
        <v>33693.92790925561</v>
      </c>
      <c r="R1545">
        <v>2013</v>
      </c>
      <c r="S1545" s="70"/>
    </row>
    <row r="1546" spans="1:19" x14ac:dyDescent="0.25">
      <c r="A1546" t="s">
        <v>80</v>
      </c>
      <c r="B1546" t="s">
        <v>48</v>
      </c>
      <c r="C1546" t="s">
        <v>76</v>
      </c>
      <c r="D1546">
        <v>9</v>
      </c>
      <c r="E1546">
        <v>0.49445790000000001</v>
      </c>
      <c r="F1546">
        <v>84.2</v>
      </c>
      <c r="G1546">
        <v>0.15299099999999999</v>
      </c>
      <c r="H1546">
        <v>7</v>
      </c>
      <c r="I1546">
        <v>0.49445790000000001</v>
      </c>
      <c r="J1546">
        <v>2.3406199999999999E-2</v>
      </c>
      <c r="K1546">
        <v>13.77083</v>
      </c>
      <c r="L1546">
        <v>-0.19606566256200914</v>
      </c>
      <c r="M1546">
        <v>-8.02284798647699E-2</v>
      </c>
      <c r="N1546">
        <v>0</v>
      </c>
      <c r="O1546">
        <v>8.0228479864769886E-2</v>
      </c>
      <c r="P1546">
        <v>0.19606566256200914</v>
      </c>
      <c r="Q1546" s="70">
        <v>33693.92790925561</v>
      </c>
      <c r="R1546">
        <v>2013</v>
      </c>
      <c r="S1546" s="70"/>
    </row>
    <row r="1547" spans="1:19" x14ac:dyDescent="0.25">
      <c r="A1547" t="s">
        <v>80</v>
      </c>
      <c r="B1547" t="s">
        <v>48</v>
      </c>
      <c r="C1547" t="s">
        <v>76</v>
      </c>
      <c r="D1547">
        <v>10</v>
      </c>
      <c r="E1547">
        <v>0.55783579999999999</v>
      </c>
      <c r="F1547">
        <v>86.7</v>
      </c>
      <c r="G1547">
        <v>0.16854830000000001</v>
      </c>
      <c r="H1547">
        <v>7</v>
      </c>
      <c r="I1547">
        <v>0.55783579999999999</v>
      </c>
      <c r="J1547">
        <v>2.84085E-2</v>
      </c>
      <c r="K1547">
        <v>13.77083</v>
      </c>
      <c r="L1547">
        <v>-0.21600322583883688</v>
      </c>
      <c r="M1547">
        <v>-8.8386769149114433E-2</v>
      </c>
      <c r="N1547">
        <v>0</v>
      </c>
      <c r="O1547">
        <v>8.8386769149114405E-2</v>
      </c>
      <c r="P1547">
        <v>0.21600322583883688</v>
      </c>
      <c r="Q1547" s="70">
        <v>33693.92790925561</v>
      </c>
      <c r="R1547">
        <v>2013</v>
      </c>
      <c r="S1547" s="70"/>
    </row>
    <row r="1548" spans="1:19" x14ac:dyDescent="0.25">
      <c r="A1548" t="s">
        <v>80</v>
      </c>
      <c r="B1548" t="s">
        <v>48</v>
      </c>
      <c r="C1548" t="s">
        <v>76</v>
      </c>
      <c r="D1548">
        <v>11</v>
      </c>
      <c r="E1548">
        <v>0.79015809999999997</v>
      </c>
      <c r="F1548">
        <v>90.7</v>
      </c>
      <c r="G1548">
        <v>0.23624780000000001</v>
      </c>
      <c r="H1548">
        <v>7</v>
      </c>
      <c r="I1548">
        <v>0.79015809999999997</v>
      </c>
      <c r="J1548">
        <v>5.5813000000000001E-2</v>
      </c>
      <c r="K1548">
        <v>13.77083</v>
      </c>
      <c r="L1548">
        <v>-0.30276367555034855</v>
      </c>
      <c r="M1548">
        <v>-0.12388844191416051</v>
      </c>
      <c r="N1548">
        <v>0</v>
      </c>
      <c r="O1548">
        <v>0.12388844191416049</v>
      </c>
      <c r="P1548">
        <v>0.30276367555034855</v>
      </c>
      <c r="Q1548" s="70">
        <v>33693.92790925561</v>
      </c>
      <c r="R1548">
        <v>2013</v>
      </c>
      <c r="S1548" s="70"/>
    </row>
    <row r="1549" spans="1:19" x14ac:dyDescent="0.25">
      <c r="A1549" t="s">
        <v>80</v>
      </c>
      <c r="B1549" t="s">
        <v>48</v>
      </c>
      <c r="C1549" t="s">
        <v>76</v>
      </c>
      <c r="D1549">
        <v>12</v>
      </c>
      <c r="E1549">
        <v>1.0080830000000001</v>
      </c>
      <c r="F1549">
        <v>94.9</v>
      </c>
      <c r="G1549">
        <v>0.28398370000000001</v>
      </c>
      <c r="H1549">
        <v>7</v>
      </c>
      <c r="I1549">
        <v>1.0080830000000001</v>
      </c>
      <c r="J1549">
        <v>8.0646800000000005E-2</v>
      </c>
      <c r="K1549">
        <v>13.77083</v>
      </c>
      <c r="L1549">
        <v>-0.36393988649735032</v>
      </c>
      <c r="M1549">
        <v>-0.14892125155573754</v>
      </c>
      <c r="N1549">
        <v>0</v>
      </c>
      <c r="O1549">
        <v>0.14892125155573752</v>
      </c>
      <c r="P1549">
        <v>0.36393988649735032</v>
      </c>
      <c r="Q1549" s="70">
        <v>33693.92790925561</v>
      </c>
      <c r="R1549">
        <v>2013</v>
      </c>
      <c r="S1549" s="70"/>
    </row>
    <row r="1550" spans="1:19" x14ac:dyDescent="0.25">
      <c r="A1550" t="s">
        <v>80</v>
      </c>
      <c r="B1550" t="s">
        <v>48</v>
      </c>
      <c r="C1550" t="s">
        <v>76</v>
      </c>
      <c r="D1550">
        <v>13</v>
      </c>
      <c r="E1550">
        <v>1.3510390000000001</v>
      </c>
      <c r="F1550">
        <v>97.7</v>
      </c>
      <c r="G1550">
        <v>0.38799040000000001</v>
      </c>
      <c r="H1550">
        <v>7</v>
      </c>
      <c r="I1550">
        <v>1.3510390000000001</v>
      </c>
      <c r="J1550">
        <v>0.15053649999999999</v>
      </c>
      <c r="K1550">
        <v>13.77083</v>
      </c>
      <c r="L1550">
        <v>-0.49722962114721236</v>
      </c>
      <c r="M1550">
        <v>-0.20346233056366905</v>
      </c>
      <c r="N1550">
        <v>0</v>
      </c>
      <c r="O1550">
        <v>0.203462330563669</v>
      </c>
      <c r="P1550">
        <v>0.49722962114721236</v>
      </c>
      <c r="Q1550" s="70">
        <v>33693.92790925561</v>
      </c>
      <c r="R1550">
        <v>2013</v>
      </c>
      <c r="S1550" s="70"/>
    </row>
    <row r="1551" spans="1:19" x14ac:dyDescent="0.25">
      <c r="A1551" t="s">
        <v>80</v>
      </c>
      <c r="B1551" t="s">
        <v>48</v>
      </c>
      <c r="C1551" t="s">
        <v>76</v>
      </c>
      <c r="D1551">
        <v>14</v>
      </c>
      <c r="E1551">
        <v>1.667068</v>
      </c>
      <c r="F1551">
        <v>100.2</v>
      </c>
      <c r="G1551">
        <v>0.46273639999999999</v>
      </c>
      <c r="H1551">
        <v>7</v>
      </c>
      <c r="I1551">
        <v>1.667068</v>
      </c>
      <c r="J1551">
        <v>0.21412500000000001</v>
      </c>
      <c r="K1551">
        <v>13.77083</v>
      </c>
      <c r="L1551">
        <v>-0.59302059124785422</v>
      </c>
      <c r="M1551">
        <v>-0.24265921907297419</v>
      </c>
      <c r="N1551">
        <v>0</v>
      </c>
      <c r="O1551">
        <v>0.24265921907297414</v>
      </c>
      <c r="P1551">
        <v>0.59302059124785422</v>
      </c>
      <c r="Q1551" s="70">
        <v>33693.92790925561</v>
      </c>
      <c r="R1551">
        <v>2013</v>
      </c>
      <c r="S1551" s="70"/>
    </row>
    <row r="1552" spans="1:19" x14ac:dyDescent="0.25">
      <c r="A1552" t="s">
        <v>80</v>
      </c>
      <c r="B1552" t="s">
        <v>48</v>
      </c>
      <c r="C1552" t="s">
        <v>76</v>
      </c>
      <c r="D1552">
        <v>15</v>
      </c>
      <c r="E1552">
        <v>1.9806509999999999</v>
      </c>
      <c r="F1552">
        <v>100.3</v>
      </c>
      <c r="G1552">
        <v>0.53289960000000003</v>
      </c>
      <c r="H1552">
        <v>7</v>
      </c>
      <c r="I1552">
        <v>1.3996599999999999</v>
      </c>
      <c r="J1552">
        <v>0.28398200000000001</v>
      </c>
      <c r="K1552">
        <v>13.77083</v>
      </c>
      <c r="L1552">
        <v>-0.10194733628159669</v>
      </c>
      <c r="M1552">
        <v>0.30153816850831083</v>
      </c>
      <c r="N1552">
        <v>0.58099100000000004</v>
      </c>
      <c r="O1552">
        <v>0.86044383149168913</v>
      </c>
      <c r="P1552">
        <v>1.2639293362815969</v>
      </c>
      <c r="Q1552" s="70">
        <v>33693.92790925561</v>
      </c>
      <c r="R1552">
        <v>2013</v>
      </c>
      <c r="S1552" s="70"/>
    </row>
    <row r="1553" spans="1:19" x14ac:dyDescent="0.25">
      <c r="A1553" t="s">
        <v>80</v>
      </c>
      <c r="B1553" t="s">
        <v>48</v>
      </c>
      <c r="C1553" t="s">
        <v>76</v>
      </c>
      <c r="D1553">
        <v>16</v>
      </c>
      <c r="E1553">
        <v>2.3939680000000001</v>
      </c>
      <c r="F1553">
        <v>99.6</v>
      </c>
      <c r="G1553">
        <v>0.65034270000000005</v>
      </c>
      <c r="H1553">
        <v>7</v>
      </c>
      <c r="I1553">
        <v>1.7021951713333334</v>
      </c>
      <c r="J1553">
        <v>0.42294569999999998</v>
      </c>
      <c r="K1553">
        <v>13.77083</v>
      </c>
      <c r="L1553">
        <v>-0.1416749481481917</v>
      </c>
      <c r="M1553">
        <v>0.35073275409787003</v>
      </c>
      <c r="N1553">
        <v>0.69177282866666656</v>
      </c>
      <c r="O1553">
        <v>1.0328129032354629</v>
      </c>
      <c r="P1553">
        <v>1.5252206054815249</v>
      </c>
      <c r="Q1553" s="70">
        <v>33693.92790925561</v>
      </c>
      <c r="R1553">
        <v>2013</v>
      </c>
      <c r="S1553" s="70"/>
    </row>
    <row r="1554" spans="1:19" x14ac:dyDescent="0.25">
      <c r="A1554" t="s">
        <v>80</v>
      </c>
      <c r="B1554" t="s">
        <v>48</v>
      </c>
      <c r="C1554" t="s">
        <v>76</v>
      </c>
      <c r="D1554">
        <v>17</v>
      </c>
      <c r="E1554">
        <v>2.36124</v>
      </c>
      <c r="F1554">
        <v>98.6</v>
      </c>
      <c r="G1554">
        <v>0.63954670000000002</v>
      </c>
      <c r="H1554">
        <v>7</v>
      </c>
      <c r="I1554">
        <v>1.7579402973333336</v>
      </c>
      <c r="J1554">
        <v>0.40901999999999999</v>
      </c>
      <c r="K1554">
        <v>13.77083</v>
      </c>
      <c r="L1554">
        <v>-0.21631239051191631</v>
      </c>
      <c r="M1554">
        <v>0.26792107769349816</v>
      </c>
      <c r="N1554">
        <v>0.60329970266666655</v>
      </c>
      <c r="O1554">
        <v>0.93867832763983494</v>
      </c>
      <c r="P1554">
        <v>1.4229117958452493</v>
      </c>
      <c r="Q1554" s="70">
        <v>33693.92790925561</v>
      </c>
      <c r="R1554">
        <v>2013</v>
      </c>
      <c r="S1554" s="70"/>
    </row>
    <row r="1555" spans="1:19" x14ac:dyDescent="0.25">
      <c r="A1555" t="s">
        <v>80</v>
      </c>
      <c r="B1555" t="s">
        <v>48</v>
      </c>
      <c r="C1555" t="s">
        <v>76</v>
      </c>
      <c r="D1555">
        <v>18</v>
      </c>
      <c r="E1555">
        <v>2.3780700000000001</v>
      </c>
      <c r="F1555">
        <v>97.6</v>
      </c>
      <c r="G1555">
        <v>0.6451114</v>
      </c>
      <c r="H1555">
        <v>7</v>
      </c>
      <c r="I1555">
        <v>2.6320404010000003</v>
      </c>
      <c r="J1555">
        <v>0.4161687</v>
      </c>
      <c r="K1555">
        <v>13.77083</v>
      </c>
      <c r="L1555">
        <v>-1.0807139073344372</v>
      </c>
      <c r="M1555">
        <v>-0.59226714243122414</v>
      </c>
      <c r="N1555">
        <v>-0.25397040099999996</v>
      </c>
      <c r="O1555">
        <v>8.4326340431224167E-2</v>
      </c>
      <c r="P1555">
        <v>0.57277310533443715</v>
      </c>
      <c r="Q1555" s="70">
        <v>33693.92790925561</v>
      </c>
      <c r="R1555">
        <v>2013</v>
      </c>
      <c r="S1555" s="70"/>
    </row>
    <row r="1556" spans="1:19" x14ac:dyDescent="0.25">
      <c r="A1556" t="s">
        <v>80</v>
      </c>
      <c r="B1556" t="s">
        <v>48</v>
      </c>
      <c r="C1556" t="s">
        <v>76</v>
      </c>
      <c r="D1556">
        <v>19</v>
      </c>
      <c r="E1556">
        <v>2.1001110000000001</v>
      </c>
      <c r="F1556">
        <v>96.7</v>
      </c>
      <c r="G1556">
        <v>0.56521180000000004</v>
      </c>
      <c r="H1556">
        <v>7</v>
      </c>
      <c r="I1556">
        <v>2.1534942568000002</v>
      </c>
      <c r="J1556">
        <v>0.31946429999999998</v>
      </c>
      <c r="K1556">
        <v>13.77083</v>
      </c>
      <c r="L1556">
        <v>-0.77773123455223037</v>
      </c>
      <c r="M1556">
        <v>-0.34978057792603995</v>
      </c>
      <c r="N1556">
        <v>-5.3383256800000001E-2</v>
      </c>
      <c r="O1556">
        <v>0.24301406432603989</v>
      </c>
      <c r="P1556">
        <v>0.67096472095223036</v>
      </c>
      <c r="Q1556" s="70">
        <v>33693.92790925561</v>
      </c>
      <c r="R1556">
        <v>2013</v>
      </c>
      <c r="S1556" s="70"/>
    </row>
    <row r="1557" spans="1:19" x14ac:dyDescent="0.25">
      <c r="A1557" t="s">
        <v>80</v>
      </c>
      <c r="B1557" t="s">
        <v>48</v>
      </c>
      <c r="C1557" t="s">
        <v>76</v>
      </c>
      <c r="D1557">
        <v>20</v>
      </c>
      <c r="E1557">
        <v>1.774672</v>
      </c>
      <c r="F1557">
        <v>93.2</v>
      </c>
      <c r="G1557">
        <v>0.49481839999999999</v>
      </c>
      <c r="H1557">
        <v>7</v>
      </c>
      <c r="I1557">
        <v>1.778827784</v>
      </c>
      <c r="J1557">
        <v>0.24484529999999999</v>
      </c>
      <c r="K1557">
        <v>13.77083</v>
      </c>
      <c r="L1557">
        <v>-0.63829114525158759</v>
      </c>
      <c r="M1557">
        <v>-0.26363883369321822</v>
      </c>
      <c r="N1557">
        <v>-4.155784E-3</v>
      </c>
      <c r="O1557">
        <v>0.25532726569321818</v>
      </c>
      <c r="P1557">
        <v>0.62997957725158749</v>
      </c>
      <c r="Q1557" s="70">
        <v>33693.92790925561</v>
      </c>
      <c r="R1557">
        <v>2013</v>
      </c>
      <c r="S1557" s="70"/>
    </row>
    <row r="1558" spans="1:19" x14ac:dyDescent="0.25">
      <c r="A1558" t="s">
        <v>80</v>
      </c>
      <c r="B1558" t="s">
        <v>48</v>
      </c>
      <c r="C1558" t="s">
        <v>76</v>
      </c>
      <c r="D1558">
        <v>21</v>
      </c>
      <c r="E1558">
        <v>1.408623</v>
      </c>
      <c r="F1558">
        <v>90.3</v>
      </c>
      <c r="G1558">
        <v>0.38961309999999999</v>
      </c>
      <c r="H1558">
        <v>7</v>
      </c>
      <c r="I1558">
        <v>1.408623</v>
      </c>
      <c r="J1558">
        <v>0.1517984</v>
      </c>
      <c r="K1558">
        <v>13.77083</v>
      </c>
      <c r="L1558">
        <v>-0.49930933139755956</v>
      </c>
      <c r="M1558">
        <v>-0.20431333114053837</v>
      </c>
      <c r="N1558">
        <v>0</v>
      </c>
      <c r="O1558">
        <v>0.20431333114053832</v>
      </c>
      <c r="P1558">
        <v>0.49930933139755956</v>
      </c>
      <c r="Q1558" s="70">
        <v>33693.92790925561</v>
      </c>
      <c r="R1558">
        <v>2013</v>
      </c>
      <c r="S1558" s="70"/>
    </row>
    <row r="1559" spans="1:19" x14ac:dyDescent="0.25">
      <c r="A1559" t="s">
        <v>80</v>
      </c>
      <c r="B1559" t="s">
        <v>48</v>
      </c>
      <c r="C1559" t="s">
        <v>76</v>
      </c>
      <c r="D1559">
        <v>22</v>
      </c>
      <c r="E1559">
        <v>1.230294</v>
      </c>
      <c r="F1559">
        <v>88.9</v>
      </c>
      <c r="G1559">
        <v>0.3456111</v>
      </c>
      <c r="H1559">
        <v>7</v>
      </c>
      <c r="I1559">
        <v>1.230294</v>
      </c>
      <c r="J1559">
        <v>0.119447</v>
      </c>
      <c r="K1559">
        <v>13.77083</v>
      </c>
      <c r="L1559">
        <v>-0.44291838612367418</v>
      </c>
      <c r="M1559">
        <v>-0.18123861342432218</v>
      </c>
      <c r="N1559">
        <v>0</v>
      </c>
      <c r="O1559">
        <v>0.18123861342432215</v>
      </c>
      <c r="P1559">
        <v>0.44291838612367418</v>
      </c>
      <c r="Q1559" s="70">
        <v>33693.92790925561</v>
      </c>
      <c r="R1559">
        <v>2013</v>
      </c>
      <c r="S1559" s="70"/>
    </row>
    <row r="1560" spans="1:19" x14ac:dyDescent="0.25">
      <c r="A1560" t="s">
        <v>80</v>
      </c>
      <c r="B1560" t="s">
        <v>48</v>
      </c>
      <c r="C1560" t="s">
        <v>76</v>
      </c>
      <c r="D1560">
        <v>23</v>
      </c>
      <c r="E1560">
        <v>0.90071970000000001</v>
      </c>
      <c r="F1560">
        <v>85.8</v>
      </c>
      <c r="G1560">
        <v>0.25461719999999999</v>
      </c>
      <c r="H1560">
        <v>7</v>
      </c>
      <c r="I1560">
        <v>0.90071970000000001</v>
      </c>
      <c r="J1560">
        <v>6.4829899999999996E-2</v>
      </c>
      <c r="K1560">
        <v>13.77083</v>
      </c>
      <c r="L1560">
        <v>-0.32630502462683764</v>
      </c>
      <c r="M1560">
        <v>-0.13352137113640664</v>
      </c>
      <c r="N1560">
        <v>0</v>
      </c>
      <c r="O1560">
        <v>0.13352137113640661</v>
      </c>
      <c r="P1560">
        <v>0.32630502462683764</v>
      </c>
      <c r="Q1560" s="70">
        <v>33693.92790925561</v>
      </c>
      <c r="R1560">
        <v>2013</v>
      </c>
      <c r="S1560" s="70"/>
    </row>
    <row r="1561" spans="1:19" x14ac:dyDescent="0.25">
      <c r="A1561" t="s">
        <v>80</v>
      </c>
      <c r="B1561" t="s">
        <v>48</v>
      </c>
      <c r="C1561" t="s">
        <v>76</v>
      </c>
      <c r="D1561">
        <v>24</v>
      </c>
      <c r="E1561">
        <v>0.70497010000000004</v>
      </c>
      <c r="F1561">
        <v>83.6</v>
      </c>
      <c r="G1561">
        <v>0.21104790000000001</v>
      </c>
      <c r="H1561">
        <v>7</v>
      </c>
      <c r="I1561">
        <v>0.70497010000000004</v>
      </c>
      <c r="J1561">
        <v>4.4541200000000003E-2</v>
      </c>
      <c r="K1561">
        <v>13.77083</v>
      </c>
      <c r="L1561">
        <v>-0.27046871778464698</v>
      </c>
      <c r="M1561">
        <v>-0.11067360697068977</v>
      </c>
      <c r="N1561">
        <v>0</v>
      </c>
      <c r="O1561">
        <v>0.11067360697068976</v>
      </c>
      <c r="P1561">
        <v>0.27046871778464698</v>
      </c>
      <c r="Q1561" s="70">
        <v>33693.92790925561</v>
      </c>
      <c r="R1561">
        <v>2013</v>
      </c>
      <c r="S1561" s="70"/>
    </row>
    <row r="1562" spans="1:19" x14ac:dyDescent="0.25">
      <c r="A1562" t="s">
        <v>80</v>
      </c>
      <c r="B1562" t="s">
        <v>48</v>
      </c>
      <c r="C1562" t="s">
        <v>76</v>
      </c>
      <c r="D1562">
        <v>1</v>
      </c>
      <c r="E1562">
        <v>0.17245379999999999</v>
      </c>
      <c r="F1562">
        <v>82.8</v>
      </c>
      <c r="G1562">
        <v>0.11497350000000001</v>
      </c>
      <c r="H1562">
        <v>7</v>
      </c>
      <c r="I1562">
        <v>0.17245379999999999</v>
      </c>
      <c r="J1562">
        <v>1.32189E-2</v>
      </c>
      <c r="K1562">
        <v>13.77083</v>
      </c>
      <c r="L1562">
        <v>-0.14734443714108758</v>
      </c>
      <c r="M1562">
        <v>-6.029214934369722E-2</v>
      </c>
      <c r="N1562">
        <v>0</v>
      </c>
      <c r="O1562">
        <v>6.0292149343697206E-2</v>
      </c>
      <c r="P1562">
        <v>0.14734443714108758</v>
      </c>
      <c r="Q1562" s="70">
        <v>37262.555732002191</v>
      </c>
      <c r="R1562">
        <v>2014</v>
      </c>
      <c r="S1562" s="70"/>
    </row>
    <row r="1563" spans="1:19" x14ac:dyDescent="0.25">
      <c r="A1563" t="s">
        <v>80</v>
      </c>
      <c r="B1563" t="s">
        <v>48</v>
      </c>
      <c r="C1563" t="s">
        <v>76</v>
      </c>
      <c r="D1563">
        <v>2</v>
      </c>
      <c r="E1563">
        <v>0.47428330000000002</v>
      </c>
      <c r="F1563">
        <v>81</v>
      </c>
      <c r="G1563">
        <v>0.14749399999999999</v>
      </c>
      <c r="H1563">
        <v>7</v>
      </c>
      <c r="I1563">
        <v>0.47428330000000002</v>
      </c>
      <c r="J1563">
        <v>2.17545E-2</v>
      </c>
      <c r="K1563">
        <v>13.77083</v>
      </c>
      <c r="L1563">
        <v>-0.18902125334040265</v>
      </c>
      <c r="M1563">
        <v>-7.7345964711377793E-2</v>
      </c>
      <c r="N1563">
        <v>0</v>
      </c>
      <c r="O1563">
        <v>7.7345964711377779E-2</v>
      </c>
      <c r="P1563">
        <v>0.18902125334040265</v>
      </c>
      <c r="Q1563" s="70">
        <v>37262.555732002191</v>
      </c>
      <c r="R1563">
        <v>2014</v>
      </c>
      <c r="S1563" s="70"/>
    </row>
    <row r="1564" spans="1:19" x14ac:dyDescent="0.25">
      <c r="A1564" t="s">
        <v>80</v>
      </c>
      <c r="B1564" t="s">
        <v>48</v>
      </c>
      <c r="C1564" t="s">
        <v>76</v>
      </c>
      <c r="D1564">
        <v>3</v>
      </c>
      <c r="E1564">
        <v>0.40697299999999997</v>
      </c>
      <c r="F1564">
        <v>79.8</v>
      </c>
      <c r="G1564">
        <v>0.12642990000000001</v>
      </c>
      <c r="H1564">
        <v>7</v>
      </c>
      <c r="I1564">
        <v>0.40697299999999997</v>
      </c>
      <c r="J1564">
        <v>1.5984499999999999E-2</v>
      </c>
      <c r="K1564">
        <v>13.77083</v>
      </c>
      <c r="L1564">
        <v>-0.16202633686830742</v>
      </c>
      <c r="M1564">
        <v>-6.6299863704539441E-2</v>
      </c>
      <c r="N1564">
        <v>0</v>
      </c>
      <c r="O1564">
        <v>6.6299863704539427E-2</v>
      </c>
      <c r="P1564">
        <v>0.16202633686830742</v>
      </c>
      <c r="Q1564" s="70">
        <v>37262.555732002191</v>
      </c>
      <c r="R1564">
        <v>2014</v>
      </c>
      <c r="S1564" s="70"/>
    </row>
    <row r="1565" spans="1:19" x14ac:dyDescent="0.25">
      <c r="A1565" t="s">
        <v>80</v>
      </c>
      <c r="B1565" t="s">
        <v>48</v>
      </c>
      <c r="C1565" t="s">
        <v>76</v>
      </c>
      <c r="D1565">
        <v>4</v>
      </c>
      <c r="E1565">
        <v>0.3274125</v>
      </c>
      <c r="F1565">
        <v>79.3</v>
      </c>
      <c r="G1565">
        <v>0.1054788</v>
      </c>
      <c r="H1565">
        <v>7</v>
      </c>
      <c r="I1565">
        <v>0.3274125</v>
      </c>
      <c r="J1565">
        <v>1.11258E-2</v>
      </c>
      <c r="K1565">
        <v>13.77083</v>
      </c>
      <c r="L1565">
        <v>-0.13517665947963736</v>
      </c>
      <c r="M1565">
        <v>-5.5313193353369663E-2</v>
      </c>
      <c r="N1565">
        <v>0</v>
      </c>
      <c r="O1565">
        <v>5.531319335336965E-2</v>
      </c>
      <c r="P1565">
        <v>0.13517665947963736</v>
      </c>
      <c r="Q1565" s="70">
        <v>37262.555732002191</v>
      </c>
      <c r="R1565">
        <v>2014</v>
      </c>
      <c r="S1565" s="70"/>
    </row>
    <row r="1566" spans="1:19" x14ac:dyDescent="0.25">
      <c r="A1566" t="s">
        <v>80</v>
      </c>
      <c r="B1566" t="s">
        <v>48</v>
      </c>
      <c r="C1566" t="s">
        <v>76</v>
      </c>
      <c r="D1566">
        <v>5</v>
      </c>
      <c r="E1566">
        <v>0.2938422</v>
      </c>
      <c r="F1566">
        <v>76.8</v>
      </c>
      <c r="G1566">
        <v>9.6252400000000002E-2</v>
      </c>
      <c r="H1566">
        <v>7</v>
      </c>
      <c r="I1566">
        <v>0.2938422</v>
      </c>
      <c r="J1566">
        <v>9.2645000000000002E-3</v>
      </c>
      <c r="K1566">
        <v>13.77083</v>
      </c>
      <c r="L1566">
        <v>-0.12335225076647559</v>
      </c>
      <c r="M1566">
        <v>-5.0474741153425269E-2</v>
      </c>
      <c r="N1566">
        <v>0</v>
      </c>
      <c r="O1566">
        <v>5.0474741153425255E-2</v>
      </c>
      <c r="P1566">
        <v>0.12335225076647559</v>
      </c>
      <c r="Q1566" s="70">
        <v>37262.555732002191</v>
      </c>
      <c r="R1566">
        <v>2014</v>
      </c>
      <c r="S1566" s="70"/>
    </row>
    <row r="1567" spans="1:19" x14ac:dyDescent="0.25">
      <c r="A1567" t="s">
        <v>80</v>
      </c>
      <c r="B1567" t="s">
        <v>48</v>
      </c>
      <c r="C1567" t="s">
        <v>76</v>
      </c>
      <c r="D1567">
        <v>6</v>
      </c>
      <c r="E1567">
        <v>0.28012589999999998</v>
      </c>
      <c r="F1567">
        <v>76</v>
      </c>
      <c r="G1567">
        <v>9.2169100000000004E-2</v>
      </c>
      <c r="H1567">
        <v>7</v>
      </c>
      <c r="I1567">
        <v>0.28012589999999998</v>
      </c>
      <c r="J1567">
        <v>8.4951000000000002E-3</v>
      </c>
      <c r="K1567">
        <v>13.77083</v>
      </c>
      <c r="L1567">
        <v>-0.11811915549198279</v>
      </c>
      <c r="M1567">
        <v>-4.8333400985167675E-2</v>
      </c>
      <c r="N1567">
        <v>0</v>
      </c>
      <c r="O1567">
        <v>4.8333400985167668E-2</v>
      </c>
      <c r="P1567">
        <v>0.11811915549198279</v>
      </c>
      <c r="Q1567" s="70">
        <v>37262.555732002191</v>
      </c>
      <c r="R1567">
        <v>2014</v>
      </c>
      <c r="S1567" s="70"/>
    </row>
    <row r="1568" spans="1:19" x14ac:dyDescent="0.25">
      <c r="A1568" t="s">
        <v>80</v>
      </c>
      <c r="B1568" t="s">
        <v>48</v>
      </c>
      <c r="C1568" t="s">
        <v>76</v>
      </c>
      <c r="D1568">
        <v>7</v>
      </c>
      <c r="E1568">
        <v>0.29545500000000002</v>
      </c>
      <c r="F1568">
        <v>77.8</v>
      </c>
      <c r="G1568">
        <v>9.6767300000000001E-2</v>
      </c>
      <c r="H1568">
        <v>7</v>
      </c>
      <c r="I1568">
        <v>0.29545500000000002</v>
      </c>
      <c r="J1568">
        <v>9.3638999999999997E-3</v>
      </c>
      <c r="K1568">
        <v>13.77083</v>
      </c>
      <c r="L1568">
        <v>-0.12401221627735459</v>
      </c>
      <c r="M1568">
        <v>-5.0744793690973768E-2</v>
      </c>
      <c r="N1568">
        <v>0</v>
      </c>
      <c r="O1568">
        <v>5.0744793690973754E-2</v>
      </c>
      <c r="P1568">
        <v>0.12401221627735459</v>
      </c>
      <c r="Q1568" s="70">
        <v>37262.555732002191</v>
      </c>
      <c r="R1568">
        <v>2014</v>
      </c>
      <c r="S1568" s="70"/>
    </row>
    <row r="1569" spans="1:19" x14ac:dyDescent="0.25">
      <c r="A1569" t="s">
        <v>80</v>
      </c>
      <c r="B1569" t="s">
        <v>48</v>
      </c>
      <c r="C1569" t="s">
        <v>76</v>
      </c>
      <c r="D1569">
        <v>8</v>
      </c>
      <c r="E1569">
        <v>0.38035289999999999</v>
      </c>
      <c r="F1569">
        <v>81.099999999999994</v>
      </c>
      <c r="G1569">
        <v>0.1202338</v>
      </c>
      <c r="H1569">
        <v>7</v>
      </c>
      <c r="I1569">
        <v>0.38035289999999999</v>
      </c>
      <c r="J1569">
        <v>1.4456200000000001E-2</v>
      </c>
      <c r="K1569">
        <v>13.77083</v>
      </c>
      <c r="L1569">
        <v>-0.15408599229095674</v>
      </c>
      <c r="M1569">
        <v>-6.3050739065788175E-2</v>
      </c>
      <c r="N1569">
        <v>0</v>
      </c>
      <c r="O1569">
        <v>6.3050739065788161E-2</v>
      </c>
      <c r="P1569">
        <v>0.15408599229095674</v>
      </c>
      <c r="Q1569" s="70">
        <v>37262.555732002191</v>
      </c>
      <c r="R1569">
        <v>2014</v>
      </c>
      <c r="S1569" s="70"/>
    </row>
    <row r="1570" spans="1:19" x14ac:dyDescent="0.25">
      <c r="A1570" t="s">
        <v>80</v>
      </c>
      <c r="B1570" t="s">
        <v>48</v>
      </c>
      <c r="C1570" t="s">
        <v>76</v>
      </c>
      <c r="D1570">
        <v>9</v>
      </c>
      <c r="E1570">
        <v>0.49445790000000001</v>
      </c>
      <c r="F1570">
        <v>84.2</v>
      </c>
      <c r="G1570">
        <v>0.15299099999999999</v>
      </c>
      <c r="H1570">
        <v>7</v>
      </c>
      <c r="I1570">
        <v>0.49445790000000001</v>
      </c>
      <c r="J1570">
        <v>2.3406199999999999E-2</v>
      </c>
      <c r="K1570">
        <v>13.77083</v>
      </c>
      <c r="L1570">
        <v>-0.19606566256200914</v>
      </c>
      <c r="M1570">
        <v>-8.02284798647699E-2</v>
      </c>
      <c r="N1570">
        <v>0</v>
      </c>
      <c r="O1570">
        <v>8.0228479864769886E-2</v>
      </c>
      <c r="P1570">
        <v>0.19606566256200914</v>
      </c>
      <c r="Q1570" s="70">
        <v>37262.555732002191</v>
      </c>
      <c r="R1570">
        <v>2014</v>
      </c>
      <c r="S1570" s="70"/>
    </row>
    <row r="1571" spans="1:19" x14ac:dyDescent="0.25">
      <c r="A1571" t="s">
        <v>80</v>
      </c>
      <c r="B1571" t="s">
        <v>48</v>
      </c>
      <c r="C1571" t="s">
        <v>76</v>
      </c>
      <c r="D1571">
        <v>10</v>
      </c>
      <c r="E1571">
        <v>0.55783579999999999</v>
      </c>
      <c r="F1571">
        <v>86.7</v>
      </c>
      <c r="G1571">
        <v>0.16854830000000001</v>
      </c>
      <c r="H1571">
        <v>7</v>
      </c>
      <c r="I1571">
        <v>0.55783579999999999</v>
      </c>
      <c r="J1571">
        <v>2.84085E-2</v>
      </c>
      <c r="K1571">
        <v>13.77083</v>
      </c>
      <c r="L1571">
        <v>-0.21600322583883688</v>
      </c>
      <c r="M1571">
        <v>-8.8386769149114433E-2</v>
      </c>
      <c r="N1571">
        <v>0</v>
      </c>
      <c r="O1571">
        <v>8.8386769149114405E-2</v>
      </c>
      <c r="P1571">
        <v>0.21600322583883688</v>
      </c>
      <c r="Q1571" s="70">
        <v>37262.555732002191</v>
      </c>
      <c r="R1571">
        <v>2014</v>
      </c>
      <c r="S1571" s="70"/>
    </row>
    <row r="1572" spans="1:19" x14ac:dyDescent="0.25">
      <c r="A1572" t="s">
        <v>80</v>
      </c>
      <c r="B1572" t="s">
        <v>48</v>
      </c>
      <c r="C1572" t="s">
        <v>76</v>
      </c>
      <c r="D1572">
        <v>11</v>
      </c>
      <c r="E1572">
        <v>0.79015809999999997</v>
      </c>
      <c r="F1572">
        <v>90.7</v>
      </c>
      <c r="G1572">
        <v>0.23624780000000001</v>
      </c>
      <c r="H1572">
        <v>7</v>
      </c>
      <c r="I1572">
        <v>0.79015809999999997</v>
      </c>
      <c r="J1572">
        <v>5.5813000000000001E-2</v>
      </c>
      <c r="K1572">
        <v>13.77083</v>
      </c>
      <c r="L1572">
        <v>-0.30276367555034855</v>
      </c>
      <c r="M1572">
        <v>-0.12388844191416051</v>
      </c>
      <c r="N1572">
        <v>0</v>
      </c>
      <c r="O1572">
        <v>0.12388844191416049</v>
      </c>
      <c r="P1572">
        <v>0.30276367555034855</v>
      </c>
      <c r="Q1572" s="70">
        <v>37262.555732002191</v>
      </c>
      <c r="R1572">
        <v>2014</v>
      </c>
      <c r="S1572" s="70"/>
    </row>
    <row r="1573" spans="1:19" x14ac:dyDescent="0.25">
      <c r="A1573" t="s">
        <v>80</v>
      </c>
      <c r="B1573" t="s">
        <v>48</v>
      </c>
      <c r="C1573" t="s">
        <v>76</v>
      </c>
      <c r="D1573">
        <v>12</v>
      </c>
      <c r="E1573">
        <v>1.0080830000000001</v>
      </c>
      <c r="F1573">
        <v>94.9</v>
      </c>
      <c r="G1573">
        <v>0.28398370000000001</v>
      </c>
      <c r="H1573">
        <v>7</v>
      </c>
      <c r="I1573">
        <v>1.0080830000000001</v>
      </c>
      <c r="J1573">
        <v>8.0646800000000005E-2</v>
      </c>
      <c r="K1573">
        <v>13.77083</v>
      </c>
      <c r="L1573">
        <v>-0.36393988649735032</v>
      </c>
      <c r="M1573">
        <v>-0.14892125155573754</v>
      </c>
      <c r="N1573">
        <v>0</v>
      </c>
      <c r="O1573">
        <v>0.14892125155573752</v>
      </c>
      <c r="P1573">
        <v>0.36393988649735032</v>
      </c>
      <c r="Q1573" s="70">
        <v>37262.555732002191</v>
      </c>
      <c r="R1573">
        <v>2014</v>
      </c>
      <c r="S1573" s="70"/>
    </row>
    <row r="1574" spans="1:19" x14ac:dyDescent="0.25">
      <c r="A1574" t="s">
        <v>80</v>
      </c>
      <c r="B1574" t="s">
        <v>48</v>
      </c>
      <c r="C1574" t="s">
        <v>76</v>
      </c>
      <c r="D1574">
        <v>13</v>
      </c>
      <c r="E1574">
        <v>1.3510390000000001</v>
      </c>
      <c r="F1574">
        <v>97.7</v>
      </c>
      <c r="G1574">
        <v>0.38799040000000001</v>
      </c>
      <c r="H1574">
        <v>7</v>
      </c>
      <c r="I1574">
        <v>1.3510390000000001</v>
      </c>
      <c r="J1574">
        <v>0.15053649999999999</v>
      </c>
      <c r="K1574">
        <v>13.77083</v>
      </c>
      <c r="L1574">
        <v>-0.49722962114721236</v>
      </c>
      <c r="M1574">
        <v>-0.20346233056366905</v>
      </c>
      <c r="N1574">
        <v>0</v>
      </c>
      <c r="O1574">
        <v>0.203462330563669</v>
      </c>
      <c r="P1574">
        <v>0.49722962114721236</v>
      </c>
      <c r="Q1574" s="70">
        <v>37262.555732002191</v>
      </c>
      <c r="R1574">
        <v>2014</v>
      </c>
      <c r="S1574" s="70"/>
    </row>
    <row r="1575" spans="1:19" x14ac:dyDescent="0.25">
      <c r="A1575" t="s">
        <v>80</v>
      </c>
      <c r="B1575" t="s">
        <v>48</v>
      </c>
      <c r="C1575" t="s">
        <v>76</v>
      </c>
      <c r="D1575">
        <v>14</v>
      </c>
      <c r="E1575">
        <v>1.667068</v>
      </c>
      <c r="F1575">
        <v>100.2</v>
      </c>
      <c r="G1575">
        <v>0.46273639999999999</v>
      </c>
      <c r="H1575">
        <v>7</v>
      </c>
      <c r="I1575">
        <v>1.667068</v>
      </c>
      <c r="J1575">
        <v>0.21412500000000001</v>
      </c>
      <c r="K1575">
        <v>13.77083</v>
      </c>
      <c r="L1575">
        <v>-0.59302059124785422</v>
      </c>
      <c r="M1575">
        <v>-0.24265921907297419</v>
      </c>
      <c r="N1575">
        <v>0</v>
      </c>
      <c r="O1575">
        <v>0.24265921907297414</v>
      </c>
      <c r="P1575">
        <v>0.59302059124785422</v>
      </c>
      <c r="Q1575" s="70">
        <v>37262.555732002191</v>
      </c>
      <c r="R1575">
        <v>2014</v>
      </c>
      <c r="S1575" s="70"/>
    </row>
    <row r="1576" spans="1:19" x14ac:dyDescent="0.25">
      <c r="A1576" t="s">
        <v>80</v>
      </c>
      <c r="B1576" t="s">
        <v>48</v>
      </c>
      <c r="C1576" t="s">
        <v>76</v>
      </c>
      <c r="D1576">
        <v>15</v>
      </c>
      <c r="E1576">
        <v>1.9806509999999999</v>
      </c>
      <c r="F1576">
        <v>100.3</v>
      </c>
      <c r="G1576">
        <v>0.53289960000000003</v>
      </c>
      <c r="H1576">
        <v>7</v>
      </c>
      <c r="I1576">
        <v>1.3996599999999999</v>
      </c>
      <c r="J1576">
        <v>0.28398200000000001</v>
      </c>
      <c r="K1576">
        <v>13.77083</v>
      </c>
      <c r="L1576">
        <v>-0.10194733628159669</v>
      </c>
      <c r="M1576">
        <v>0.30153816850831083</v>
      </c>
      <c r="N1576">
        <v>0.58099100000000004</v>
      </c>
      <c r="O1576">
        <v>0.86044383149168913</v>
      </c>
      <c r="P1576">
        <v>1.2639293362815969</v>
      </c>
      <c r="Q1576" s="70">
        <v>37262.555732002191</v>
      </c>
      <c r="R1576">
        <v>2014</v>
      </c>
      <c r="S1576" s="70"/>
    </row>
    <row r="1577" spans="1:19" x14ac:dyDescent="0.25">
      <c r="A1577" t="s">
        <v>80</v>
      </c>
      <c r="B1577" t="s">
        <v>48</v>
      </c>
      <c r="C1577" t="s">
        <v>76</v>
      </c>
      <c r="D1577">
        <v>16</v>
      </c>
      <c r="E1577">
        <v>2.3939680000000001</v>
      </c>
      <c r="F1577">
        <v>99.6</v>
      </c>
      <c r="G1577">
        <v>0.65034270000000005</v>
      </c>
      <c r="H1577">
        <v>7</v>
      </c>
      <c r="I1577">
        <v>1.7021951713333334</v>
      </c>
      <c r="J1577">
        <v>0.42294569999999998</v>
      </c>
      <c r="K1577">
        <v>13.77083</v>
      </c>
      <c r="L1577">
        <v>-0.1416749481481917</v>
      </c>
      <c r="M1577">
        <v>0.35073275409787003</v>
      </c>
      <c r="N1577">
        <v>0.69177282866666656</v>
      </c>
      <c r="O1577">
        <v>1.0328129032354629</v>
      </c>
      <c r="P1577">
        <v>1.5252206054815249</v>
      </c>
      <c r="Q1577" s="70">
        <v>37262.555732002191</v>
      </c>
      <c r="R1577">
        <v>2014</v>
      </c>
      <c r="S1577" s="70"/>
    </row>
    <row r="1578" spans="1:19" x14ac:dyDescent="0.25">
      <c r="A1578" t="s">
        <v>80</v>
      </c>
      <c r="B1578" t="s">
        <v>48</v>
      </c>
      <c r="C1578" t="s">
        <v>76</v>
      </c>
      <c r="D1578">
        <v>17</v>
      </c>
      <c r="E1578">
        <v>2.36124</v>
      </c>
      <c r="F1578">
        <v>98.6</v>
      </c>
      <c r="G1578">
        <v>0.63954670000000002</v>
      </c>
      <c r="H1578">
        <v>7</v>
      </c>
      <c r="I1578">
        <v>1.7579402973333336</v>
      </c>
      <c r="J1578">
        <v>0.40901999999999999</v>
      </c>
      <c r="K1578">
        <v>13.77083</v>
      </c>
      <c r="L1578">
        <v>-0.21631239051191631</v>
      </c>
      <c r="M1578">
        <v>0.26792107769349816</v>
      </c>
      <c r="N1578">
        <v>0.60329970266666655</v>
      </c>
      <c r="O1578">
        <v>0.93867832763983494</v>
      </c>
      <c r="P1578">
        <v>1.4229117958452493</v>
      </c>
      <c r="Q1578" s="70">
        <v>37262.555732002191</v>
      </c>
      <c r="R1578">
        <v>2014</v>
      </c>
      <c r="S1578" s="70"/>
    </row>
    <row r="1579" spans="1:19" x14ac:dyDescent="0.25">
      <c r="A1579" t="s">
        <v>80</v>
      </c>
      <c r="B1579" t="s">
        <v>48</v>
      </c>
      <c r="C1579" t="s">
        <v>76</v>
      </c>
      <c r="D1579">
        <v>18</v>
      </c>
      <c r="E1579">
        <v>2.3780700000000001</v>
      </c>
      <c r="F1579">
        <v>97.6</v>
      </c>
      <c r="G1579">
        <v>0.6451114</v>
      </c>
      <c r="H1579">
        <v>7</v>
      </c>
      <c r="I1579">
        <v>2.6320404010000003</v>
      </c>
      <c r="J1579">
        <v>0.4161687</v>
      </c>
      <c r="K1579">
        <v>13.77083</v>
      </c>
      <c r="L1579">
        <v>-1.0807139073344372</v>
      </c>
      <c r="M1579">
        <v>-0.59226714243122414</v>
      </c>
      <c r="N1579">
        <v>-0.25397040099999996</v>
      </c>
      <c r="O1579">
        <v>8.4326340431224167E-2</v>
      </c>
      <c r="P1579">
        <v>0.57277310533443715</v>
      </c>
      <c r="Q1579" s="70">
        <v>37262.555732002191</v>
      </c>
      <c r="R1579">
        <v>2014</v>
      </c>
      <c r="S1579" s="70"/>
    </row>
    <row r="1580" spans="1:19" x14ac:dyDescent="0.25">
      <c r="A1580" t="s">
        <v>80</v>
      </c>
      <c r="B1580" t="s">
        <v>48</v>
      </c>
      <c r="C1580" t="s">
        <v>76</v>
      </c>
      <c r="D1580">
        <v>19</v>
      </c>
      <c r="E1580">
        <v>2.1001110000000001</v>
      </c>
      <c r="F1580">
        <v>96.7</v>
      </c>
      <c r="G1580">
        <v>0.56521180000000004</v>
      </c>
      <c r="H1580">
        <v>7</v>
      </c>
      <c r="I1580">
        <v>2.1534942568000002</v>
      </c>
      <c r="J1580">
        <v>0.31946429999999998</v>
      </c>
      <c r="K1580">
        <v>13.77083</v>
      </c>
      <c r="L1580">
        <v>-0.77773123455223037</v>
      </c>
      <c r="M1580">
        <v>-0.34978057792603995</v>
      </c>
      <c r="N1580">
        <v>-5.3383256800000001E-2</v>
      </c>
      <c r="O1580">
        <v>0.24301406432603989</v>
      </c>
      <c r="P1580">
        <v>0.67096472095223036</v>
      </c>
      <c r="Q1580" s="70">
        <v>37262.555732002191</v>
      </c>
      <c r="R1580">
        <v>2014</v>
      </c>
      <c r="S1580" s="70"/>
    </row>
    <row r="1581" spans="1:19" x14ac:dyDescent="0.25">
      <c r="A1581" t="s">
        <v>80</v>
      </c>
      <c r="B1581" t="s">
        <v>48</v>
      </c>
      <c r="C1581" t="s">
        <v>76</v>
      </c>
      <c r="D1581">
        <v>20</v>
      </c>
      <c r="E1581">
        <v>1.774672</v>
      </c>
      <c r="F1581">
        <v>93.2</v>
      </c>
      <c r="G1581">
        <v>0.49481839999999999</v>
      </c>
      <c r="H1581">
        <v>7</v>
      </c>
      <c r="I1581">
        <v>1.778827784</v>
      </c>
      <c r="J1581">
        <v>0.24484529999999999</v>
      </c>
      <c r="K1581">
        <v>13.77083</v>
      </c>
      <c r="L1581">
        <v>-0.63829114525158759</v>
      </c>
      <c r="M1581">
        <v>-0.26363883369321822</v>
      </c>
      <c r="N1581">
        <v>-4.155784E-3</v>
      </c>
      <c r="O1581">
        <v>0.25532726569321818</v>
      </c>
      <c r="P1581">
        <v>0.62997957725158749</v>
      </c>
      <c r="Q1581" s="70">
        <v>37262.555732002191</v>
      </c>
      <c r="R1581">
        <v>2014</v>
      </c>
      <c r="S1581" s="70"/>
    </row>
    <row r="1582" spans="1:19" x14ac:dyDescent="0.25">
      <c r="A1582" t="s">
        <v>80</v>
      </c>
      <c r="B1582" t="s">
        <v>48</v>
      </c>
      <c r="C1582" t="s">
        <v>76</v>
      </c>
      <c r="D1582">
        <v>21</v>
      </c>
      <c r="E1582">
        <v>1.408623</v>
      </c>
      <c r="F1582">
        <v>90.3</v>
      </c>
      <c r="G1582">
        <v>0.38961309999999999</v>
      </c>
      <c r="H1582">
        <v>7</v>
      </c>
      <c r="I1582">
        <v>1.408623</v>
      </c>
      <c r="J1582">
        <v>0.1517984</v>
      </c>
      <c r="K1582">
        <v>13.77083</v>
      </c>
      <c r="L1582">
        <v>-0.49930933139755956</v>
      </c>
      <c r="M1582">
        <v>-0.20431333114053837</v>
      </c>
      <c r="N1582">
        <v>0</v>
      </c>
      <c r="O1582">
        <v>0.20431333114053832</v>
      </c>
      <c r="P1582">
        <v>0.49930933139755956</v>
      </c>
      <c r="Q1582" s="70">
        <v>37262.555732002191</v>
      </c>
      <c r="R1582">
        <v>2014</v>
      </c>
      <c r="S1582" s="70"/>
    </row>
    <row r="1583" spans="1:19" x14ac:dyDescent="0.25">
      <c r="A1583" t="s">
        <v>80</v>
      </c>
      <c r="B1583" t="s">
        <v>48</v>
      </c>
      <c r="C1583" t="s">
        <v>76</v>
      </c>
      <c r="D1583">
        <v>22</v>
      </c>
      <c r="E1583">
        <v>1.230294</v>
      </c>
      <c r="F1583">
        <v>88.9</v>
      </c>
      <c r="G1583">
        <v>0.3456111</v>
      </c>
      <c r="H1583">
        <v>7</v>
      </c>
      <c r="I1583">
        <v>1.230294</v>
      </c>
      <c r="J1583">
        <v>0.119447</v>
      </c>
      <c r="K1583">
        <v>13.77083</v>
      </c>
      <c r="L1583">
        <v>-0.44291838612367418</v>
      </c>
      <c r="M1583">
        <v>-0.18123861342432218</v>
      </c>
      <c r="N1583">
        <v>0</v>
      </c>
      <c r="O1583">
        <v>0.18123861342432215</v>
      </c>
      <c r="P1583">
        <v>0.44291838612367418</v>
      </c>
      <c r="Q1583" s="70">
        <v>37262.555732002191</v>
      </c>
      <c r="R1583">
        <v>2014</v>
      </c>
      <c r="S1583" s="70"/>
    </row>
    <row r="1584" spans="1:19" x14ac:dyDescent="0.25">
      <c r="A1584" t="s">
        <v>80</v>
      </c>
      <c r="B1584" t="s">
        <v>48</v>
      </c>
      <c r="C1584" t="s">
        <v>76</v>
      </c>
      <c r="D1584">
        <v>23</v>
      </c>
      <c r="E1584">
        <v>0.90071970000000001</v>
      </c>
      <c r="F1584">
        <v>85.8</v>
      </c>
      <c r="G1584">
        <v>0.25461719999999999</v>
      </c>
      <c r="H1584">
        <v>7</v>
      </c>
      <c r="I1584">
        <v>0.90071970000000001</v>
      </c>
      <c r="J1584">
        <v>6.4829899999999996E-2</v>
      </c>
      <c r="K1584">
        <v>13.77083</v>
      </c>
      <c r="L1584">
        <v>-0.32630502462683764</v>
      </c>
      <c r="M1584">
        <v>-0.13352137113640664</v>
      </c>
      <c r="N1584">
        <v>0</v>
      </c>
      <c r="O1584">
        <v>0.13352137113640661</v>
      </c>
      <c r="P1584">
        <v>0.32630502462683764</v>
      </c>
      <c r="Q1584" s="70">
        <v>37262.555732002191</v>
      </c>
      <c r="R1584">
        <v>2014</v>
      </c>
      <c r="S1584" s="70"/>
    </row>
    <row r="1585" spans="1:19" x14ac:dyDescent="0.25">
      <c r="A1585" t="s">
        <v>80</v>
      </c>
      <c r="B1585" t="s">
        <v>48</v>
      </c>
      <c r="C1585" t="s">
        <v>76</v>
      </c>
      <c r="D1585">
        <v>24</v>
      </c>
      <c r="E1585">
        <v>0.70497010000000004</v>
      </c>
      <c r="F1585">
        <v>83.6</v>
      </c>
      <c r="G1585">
        <v>0.21104790000000001</v>
      </c>
      <c r="H1585">
        <v>7</v>
      </c>
      <c r="I1585">
        <v>0.70497010000000004</v>
      </c>
      <c r="J1585">
        <v>4.4541200000000003E-2</v>
      </c>
      <c r="K1585">
        <v>13.77083</v>
      </c>
      <c r="L1585">
        <v>-0.27046871778464698</v>
      </c>
      <c r="M1585">
        <v>-0.11067360697068977</v>
      </c>
      <c r="N1585">
        <v>0</v>
      </c>
      <c r="O1585">
        <v>0.11067360697068976</v>
      </c>
      <c r="P1585">
        <v>0.27046871778464698</v>
      </c>
      <c r="Q1585" s="70">
        <v>37262.555732002191</v>
      </c>
      <c r="R1585">
        <v>2014</v>
      </c>
      <c r="S1585" s="70"/>
    </row>
    <row r="1586" spans="1:19" x14ac:dyDescent="0.25">
      <c r="A1586" t="s">
        <v>80</v>
      </c>
      <c r="B1586" t="s">
        <v>48</v>
      </c>
      <c r="C1586" t="s">
        <v>75</v>
      </c>
      <c r="D1586">
        <v>1</v>
      </c>
      <c r="E1586">
        <v>0.05</v>
      </c>
      <c r="F1586">
        <v>83.1</v>
      </c>
      <c r="G1586">
        <v>7.6775499999999997E-2</v>
      </c>
      <c r="H1586">
        <v>6</v>
      </c>
      <c r="I1586">
        <v>0.05</v>
      </c>
      <c r="J1586">
        <v>5.8945000000000004E-3</v>
      </c>
      <c r="K1586">
        <v>13.77083</v>
      </c>
      <c r="L1586">
        <v>-9.8391950839998063E-2</v>
      </c>
      <c r="M1586">
        <v>-4.0261188744998386E-2</v>
      </c>
      <c r="N1586">
        <v>0</v>
      </c>
      <c r="O1586">
        <v>4.0261188744998379E-2</v>
      </c>
      <c r="P1586">
        <v>9.8391950839998063E-2</v>
      </c>
      <c r="Q1586" s="70">
        <v>30566.556845603624</v>
      </c>
      <c r="R1586">
        <v>2012</v>
      </c>
      <c r="S1586" s="70"/>
    </row>
    <row r="1587" spans="1:19" x14ac:dyDescent="0.25">
      <c r="A1587" t="s">
        <v>80</v>
      </c>
      <c r="B1587" t="s">
        <v>48</v>
      </c>
      <c r="C1587" t="s">
        <v>75</v>
      </c>
      <c r="D1587">
        <v>2</v>
      </c>
      <c r="E1587">
        <v>0.40231889999999998</v>
      </c>
      <c r="F1587">
        <v>81.5</v>
      </c>
      <c r="G1587">
        <v>0.1242486</v>
      </c>
      <c r="H1587">
        <v>6</v>
      </c>
      <c r="I1587">
        <v>0.40231889999999998</v>
      </c>
      <c r="J1587">
        <v>1.54377E-2</v>
      </c>
      <c r="K1587">
        <v>13.77083</v>
      </c>
      <c r="L1587">
        <v>-0.15923091254137284</v>
      </c>
      <c r="M1587">
        <v>-6.5155998728916642E-2</v>
      </c>
      <c r="N1587">
        <v>0</v>
      </c>
      <c r="O1587">
        <v>6.5155998728916628E-2</v>
      </c>
      <c r="P1587">
        <v>0.15923091254137284</v>
      </c>
      <c r="Q1587" s="70">
        <v>30566.556845603624</v>
      </c>
      <c r="R1587">
        <v>2012</v>
      </c>
      <c r="S1587" s="70"/>
    </row>
    <row r="1588" spans="1:19" x14ac:dyDescent="0.25">
      <c r="A1588" t="s">
        <v>80</v>
      </c>
      <c r="B1588" t="s">
        <v>48</v>
      </c>
      <c r="C1588" t="s">
        <v>75</v>
      </c>
      <c r="D1588">
        <v>3</v>
      </c>
      <c r="E1588">
        <v>0.30749979999999999</v>
      </c>
      <c r="F1588">
        <v>78.599999999999994</v>
      </c>
      <c r="G1588">
        <v>0.10077410000000001</v>
      </c>
      <c r="H1588">
        <v>6</v>
      </c>
      <c r="I1588">
        <v>0.30749979999999999</v>
      </c>
      <c r="J1588">
        <v>1.01554E-2</v>
      </c>
      <c r="K1588">
        <v>13.77083</v>
      </c>
      <c r="L1588">
        <v>-0.12914708334148492</v>
      </c>
      <c r="M1588">
        <v>-5.2845939671762515E-2</v>
      </c>
      <c r="N1588">
        <v>0</v>
      </c>
      <c r="O1588">
        <v>5.2845939671762508E-2</v>
      </c>
      <c r="P1588">
        <v>0.12914708334148492</v>
      </c>
      <c r="Q1588" s="70">
        <v>30566.556845603624</v>
      </c>
      <c r="R1588">
        <v>2012</v>
      </c>
      <c r="S1588" s="70"/>
    </row>
    <row r="1589" spans="1:19" x14ac:dyDescent="0.25">
      <c r="A1589" t="s">
        <v>80</v>
      </c>
      <c r="B1589" t="s">
        <v>48</v>
      </c>
      <c r="C1589" t="s">
        <v>75</v>
      </c>
      <c r="D1589">
        <v>4</v>
      </c>
      <c r="E1589">
        <v>0.2757715</v>
      </c>
      <c r="F1589">
        <v>78</v>
      </c>
      <c r="G1589">
        <v>9.0749099999999999E-2</v>
      </c>
      <c r="H1589">
        <v>6</v>
      </c>
      <c r="I1589">
        <v>0.2757715</v>
      </c>
      <c r="J1589">
        <v>8.2354000000000004E-3</v>
      </c>
      <c r="K1589">
        <v>13.77083</v>
      </c>
      <c r="L1589">
        <v>-0.11629965717286016</v>
      </c>
      <c r="M1589">
        <v>-4.7588877021347419E-2</v>
      </c>
      <c r="N1589">
        <v>0</v>
      </c>
      <c r="O1589">
        <v>4.7588877021347405E-2</v>
      </c>
      <c r="P1589">
        <v>0.11629965717286016</v>
      </c>
      <c r="Q1589" s="70">
        <v>30566.556845603624</v>
      </c>
      <c r="R1589">
        <v>2012</v>
      </c>
      <c r="S1589" s="70"/>
    </row>
    <row r="1590" spans="1:19" x14ac:dyDescent="0.25">
      <c r="A1590" t="s">
        <v>80</v>
      </c>
      <c r="B1590" t="s">
        <v>48</v>
      </c>
      <c r="C1590" t="s">
        <v>75</v>
      </c>
      <c r="D1590">
        <v>5</v>
      </c>
      <c r="E1590">
        <v>0.28394540000000001</v>
      </c>
      <c r="F1590">
        <v>76.099999999999994</v>
      </c>
      <c r="G1590">
        <v>9.1472800000000007E-2</v>
      </c>
      <c r="H1590">
        <v>6</v>
      </c>
      <c r="I1590">
        <v>0.28394540000000001</v>
      </c>
      <c r="J1590">
        <v>8.3672999999999994E-3</v>
      </c>
      <c r="K1590">
        <v>13.77083</v>
      </c>
      <c r="L1590">
        <v>-0.11722729820260749</v>
      </c>
      <c r="M1590">
        <v>-4.7968460211510973E-2</v>
      </c>
      <c r="N1590">
        <v>0</v>
      </c>
      <c r="O1590">
        <v>4.7968460211510959E-2</v>
      </c>
      <c r="P1590">
        <v>0.11722729820260749</v>
      </c>
      <c r="Q1590" s="70">
        <v>30566.556845603624</v>
      </c>
      <c r="R1590">
        <v>2012</v>
      </c>
      <c r="S1590" s="70"/>
    </row>
    <row r="1591" spans="1:19" x14ac:dyDescent="0.25">
      <c r="A1591" t="s">
        <v>80</v>
      </c>
      <c r="B1591" t="s">
        <v>48</v>
      </c>
      <c r="C1591" t="s">
        <v>75</v>
      </c>
      <c r="D1591">
        <v>6</v>
      </c>
      <c r="E1591">
        <v>0.25713580000000003</v>
      </c>
      <c r="F1591">
        <v>74.8</v>
      </c>
      <c r="G1591">
        <v>8.5148600000000005E-2</v>
      </c>
      <c r="H1591">
        <v>6</v>
      </c>
      <c r="I1591">
        <v>0.25713580000000003</v>
      </c>
      <c r="J1591">
        <v>7.2503000000000003E-3</v>
      </c>
      <c r="K1591">
        <v>13.77083</v>
      </c>
      <c r="L1591">
        <v>-0.1091224414232046</v>
      </c>
      <c r="M1591">
        <v>-4.4652018513171673E-2</v>
      </c>
      <c r="N1591">
        <v>0</v>
      </c>
      <c r="O1591">
        <v>4.4652018513171667E-2</v>
      </c>
      <c r="P1591">
        <v>0.1091224414232046</v>
      </c>
      <c r="Q1591" s="70">
        <v>30566.556845603624</v>
      </c>
      <c r="R1591">
        <v>2012</v>
      </c>
      <c r="S1591" s="70"/>
    </row>
    <row r="1592" spans="1:19" x14ac:dyDescent="0.25">
      <c r="A1592" t="s">
        <v>80</v>
      </c>
      <c r="B1592" t="s">
        <v>48</v>
      </c>
      <c r="C1592" t="s">
        <v>75</v>
      </c>
      <c r="D1592">
        <v>7</v>
      </c>
      <c r="E1592">
        <v>0.2143774</v>
      </c>
      <c r="F1592">
        <v>77.599999999999994</v>
      </c>
      <c r="G1592">
        <v>7.4990500000000002E-2</v>
      </c>
      <c r="H1592">
        <v>6</v>
      </c>
      <c r="I1592">
        <v>0.2143774</v>
      </c>
      <c r="J1592">
        <v>5.6236000000000003E-3</v>
      </c>
      <c r="K1592">
        <v>13.77083</v>
      </c>
      <c r="L1592">
        <v>-9.6104405523558117E-2</v>
      </c>
      <c r="M1592">
        <v>-3.9325143743739147E-2</v>
      </c>
      <c r="N1592">
        <v>0</v>
      </c>
      <c r="O1592">
        <v>3.9325143743739133E-2</v>
      </c>
      <c r="P1592">
        <v>9.6104405523558117E-2</v>
      </c>
      <c r="Q1592" s="70">
        <v>30566.556845603624</v>
      </c>
      <c r="R1592">
        <v>2012</v>
      </c>
      <c r="S1592" s="70"/>
    </row>
    <row r="1593" spans="1:19" x14ac:dyDescent="0.25">
      <c r="A1593" t="s">
        <v>80</v>
      </c>
      <c r="B1593" t="s">
        <v>48</v>
      </c>
      <c r="C1593" t="s">
        <v>75</v>
      </c>
      <c r="D1593">
        <v>8</v>
      </c>
      <c r="E1593">
        <v>0.33107890000000001</v>
      </c>
      <c r="F1593">
        <v>77.7</v>
      </c>
      <c r="G1593">
        <v>0.1065705</v>
      </c>
      <c r="H1593">
        <v>6</v>
      </c>
      <c r="I1593">
        <v>0.33107890000000001</v>
      </c>
      <c r="J1593">
        <v>1.1357300000000001E-2</v>
      </c>
      <c r="K1593">
        <v>13.77083</v>
      </c>
      <c r="L1593">
        <v>-0.13657576265641358</v>
      </c>
      <c r="M1593">
        <v>-5.5885695032551898E-2</v>
      </c>
      <c r="N1593">
        <v>0</v>
      </c>
      <c r="O1593">
        <v>5.5885695032551884E-2</v>
      </c>
      <c r="P1593">
        <v>0.13657576265641358</v>
      </c>
      <c r="Q1593" s="70">
        <v>30566.556845603624</v>
      </c>
      <c r="R1593">
        <v>2012</v>
      </c>
      <c r="S1593" s="70"/>
    </row>
    <row r="1594" spans="1:19" x14ac:dyDescent="0.25">
      <c r="A1594" t="s">
        <v>80</v>
      </c>
      <c r="B1594" t="s">
        <v>48</v>
      </c>
      <c r="C1594" t="s">
        <v>75</v>
      </c>
      <c r="D1594">
        <v>9</v>
      </c>
      <c r="E1594">
        <v>0.1541534</v>
      </c>
      <c r="F1594">
        <v>86</v>
      </c>
      <c r="G1594">
        <v>7.3723499999999997E-2</v>
      </c>
      <c r="H1594">
        <v>6</v>
      </c>
      <c r="I1594">
        <v>0.1541534</v>
      </c>
      <c r="J1594">
        <v>5.4351E-3</v>
      </c>
      <c r="K1594">
        <v>13.77083</v>
      </c>
      <c r="L1594">
        <v>-9.4479993563615194E-2</v>
      </c>
      <c r="M1594">
        <v>-3.8660447536777588E-2</v>
      </c>
      <c r="N1594">
        <v>0</v>
      </c>
      <c r="O1594">
        <v>3.8660447536777581E-2</v>
      </c>
      <c r="P1594">
        <v>9.4479993563615194E-2</v>
      </c>
      <c r="Q1594" s="70">
        <v>30566.556845603624</v>
      </c>
      <c r="R1594">
        <v>2012</v>
      </c>
      <c r="S1594" s="70"/>
    </row>
    <row r="1595" spans="1:19" x14ac:dyDescent="0.25">
      <c r="A1595" t="s">
        <v>80</v>
      </c>
      <c r="B1595" t="s">
        <v>48</v>
      </c>
      <c r="C1595" t="s">
        <v>75</v>
      </c>
      <c r="D1595">
        <v>10</v>
      </c>
      <c r="E1595">
        <v>0.26060489999999997</v>
      </c>
      <c r="F1595">
        <v>91.1</v>
      </c>
      <c r="G1595">
        <v>0.1059114</v>
      </c>
      <c r="H1595">
        <v>6</v>
      </c>
      <c r="I1595">
        <v>0.26060489999999997</v>
      </c>
      <c r="J1595">
        <v>1.12172E-2</v>
      </c>
      <c r="K1595">
        <v>13.77083</v>
      </c>
      <c r="L1595">
        <v>-0.13573077134393116</v>
      </c>
      <c r="M1595">
        <v>-5.5539931436756729E-2</v>
      </c>
      <c r="N1595">
        <v>0</v>
      </c>
      <c r="O1595">
        <v>5.5539931436756715E-2</v>
      </c>
      <c r="P1595">
        <v>0.13573077134393116</v>
      </c>
      <c r="Q1595" s="70">
        <v>30566.556845603624</v>
      </c>
      <c r="R1595">
        <v>2012</v>
      </c>
      <c r="S1595" s="70"/>
    </row>
    <row r="1596" spans="1:19" x14ac:dyDescent="0.25">
      <c r="A1596" t="s">
        <v>80</v>
      </c>
      <c r="B1596" t="s">
        <v>48</v>
      </c>
      <c r="C1596" t="s">
        <v>75</v>
      </c>
      <c r="D1596">
        <v>11</v>
      </c>
      <c r="E1596">
        <v>0.26577260000000003</v>
      </c>
      <c r="F1596">
        <v>95.7</v>
      </c>
      <c r="G1596">
        <v>0.13356019999999999</v>
      </c>
      <c r="H1596">
        <v>6</v>
      </c>
      <c r="I1596">
        <v>0.26577260000000003</v>
      </c>
      <c r="J1596">
        <v>1.7838300000000001E-2</v>
      </c>
      <c r="K1596">
        <v>13.77083</v>
      </c>
      <c r="L1596">
        <v>-0.1711641537523759</v>
      </c>
      <c r="M1596">
        <v>-7.0038984304810703E-2</v>
      </c>
      <c r="N1596">
        <v>0</v>
      </c>
      <c r="O1596">
        <v>7.0038984304810675E-2</v>
      </c>
      <c r="P1596">
        <v>0.1711641537523759</v>
      </c>
      <c r="Q1596" s="70">
        <v>30566.556845603624</v>
      </c>
      <c r="R1596">
        <v>2012</v>
      </c>
      <c r="S1596" s="70"/>
    </row>
    <row r="1597" spans="1:19" x14ac:dyDescent="0.25">
      <c r="A1597" t="s">
        <v>80</v>
      </c>
      <c r="B1597" t="s">
        <v>48</v>
      </c>
      <c r="C1597" t="s">
        <v>75</v>
      </c>
      <c r="D1597">
        <v>12</v>
      </c>
      <c r="E1597">
        <v>0.34715200000000002</v>
      </c>
      <c r="F1597">
        <v>100</v>
      </c>
      <c r="G1597">
        <v>0.1618077</v>
      </c>
      <c r="H1597">
        <v>6</v>
      </c>
      <c r="I1597">
        <v>0.34715200000000002</v>
      </c>
      <c r="J1597">
        <v>2.6181699999999999E-2</v>
      </c>
      <c r="K1597">
        <v>13.77083</v>
      </c>
      <c r="L1597">
        <v>-0.20736478540274852</v>
      </c>
      <c r="M1597">
        <v>-8.4851989343545264E-2</v>
      </c>
      <c r="N1597">
        <v>0</v>
      </c>
      <c r="O1597">
        <v>8.485198934354525E-2</v>
      </c>
      <c r="P1597">
        <v>0.20736478540274852</v>
      </c>
      <c r="Q1597" s="70">
        <v>30566.556845603624</v>
      </c>
      <c r="R1597">
        <v>2012</v>
      </c>
      <c r="S1597" s="70"/>
    </row>
    <row r="1598" spans="1:19" x14ac:dyDescent="0.25">
      <c r="A1598" t="s">
        <v>80</v>
      </c>
      <c r="B1598" t="s">
        <v>48</v>
      </c>
      <c r="C1598" t="s">
        <v>75</v>
      </c>
      <c r="D1598">
        <v>13</v>
      </c>
      <c r="E1598">
        <v>0.81574340000000001</v>
      </c>
      <c r="F1598">
        <v>101.4</v>
      </c>
      <c r="G1598">
        <v>0.27132079999999997</v>
      </c>
      <c r="H1598">
        <v>6</v>
      </c>
      <c r="I1598">
        <v>0.81574340000000001</v>
      </c>
      <c r="J1598">
        <v>7.3615E-2</v>
      </c>
      <c r="K1598">
        <v>13.77083</v>
      </c>
      <c r="L1598">
        <v>-0.34771165147468636</v>
      </c>
      <c r="M1598">
        <v>-0.14228078932617819</v>
      </c>
      <c r="N1598">
        <v>0</v>
      </c>
      <c r="O1598">
        <v>0.14228078932617816</v>
      </c>
      <c r="P1598">
        <v>0.34771165147468636</v>
      </c>
      <c r="Q1598" s="70">
        <v>30566.556845603624</v>
      </c>
      <c r="R1598">
        <v>2012</v>
      </c>
      <c r="S1598" s="70"/>
    </row>
    <row r="1599" spans="1:19" x14ac:dyDescent="0.25">
      <c r="A1599" t="s">
        <v>80</v>
      </c>
      <c r="B1599" t="s">
        <v>48</v>
      </c>
      <c r="C1599" t="s">
        <v>75</v>
      </c>
      <c r="D1599">
        <v>14</v>
      </c>
      <c r="E1599">
        <v>0.98192020000000002</v>
      </c>
      <c r="F1599">
        <v>103.3</v>
      </c>
      <c r="G1599">
        <v>0.3161716</v>
      </c>
      <c r="H1599">
        <v>6</v>
      </c>
      <c r="I1599">
        <v>0.98192020000000002</v>
      </c>
      <c r="J1599">
        <v>9.9964499999999998E-2</v>
      </c>
      <c r="K1599">
        <v>13.77083</v>
      </c>
      <c r="L1599">
        <v>-0.40519024818379307</v>
      </c>
      <c r="M1599">
        <v>-0.1658005651934765</v>
      </c>
      <c r="N1599">
        <v>0</v>
      </c>
      <c r="O1599">
        <v>0.16580056519347647</v>
      </c>
      <c r="P1599">
        <v>0.40519024818379307</v>
      </c>
      <c r="Q1599" s="70">
        <v>30566.556845603624</v>
      </c>
      <c r="R1599">
        <v>2012</v>
      </c>
      <c r="S1599" s="70"/>
    </row>
    <row r="1600" spans="1:19" x14ac:dyDescent="0.25">
      <c r="A1600" t="s">
        <v>80</v>
      </c>
      <c r="B1600" t="s">
        <v>48</v>
      </c>
      <c r="C1600" t="s">
        <v>75</v>
      </c>
      <c r="D1600">
        <v>15</v>
      </c>
      <c r="E1600">
        <v>1.259341</v>
      </c>
      <c r="F1600">
        <v>104.2</v>
      </c>
      <c r="G1600">
        <v>0.39215860000000002</v>
      </c>
      <c r="H1600">
        <v>6</v>
      </c>
      <c r="I1600">
        <v>0.88993433333333338</v>
      </c>
      <c r="J1600">
        <v>0.15378839999999999</v>
      </c>
      <c r="K1600">
        <v>13.77083</v>
      </c>
      <c r="L1600">
        <v>-0.13316485412099799</v>
      </c>
      <c r="M1600">
        <v>0.16375847407012839</v>
      </c>
      <c r="N1600">
        <v>0.36940666666666666</v>
      </c>
      <c r="O1600">
        <v>0.57505485926320488</v>
      </c>
      <c r="P1600">
        <v>0.87197818745433131</v>
      </c>
      <c r="Q1600" s="70">
        <v>30566.556845603624</v>
      </c>
      <c r="R1600">
        <v>2012</v>
      </c>
      <c r="S1600" s="70"/>
    </row>
    <row r="1601" spans="1:19" x14ac:dyDescent="0.25">
      <c r="A1601" t="s">
        <v>80</v>
      </c>
      <c r="B1601" t="s">
        <v>48</v>
      </c>
      <c r="C1601" t="s">
        <v>75</v>
      </c>
      <c r="D1601">
        <v>16</v>
      </c>
      <c r="E1601">
        <v>1.496764</v>
      </c>
      <c r="F1601">
        <v>103.6</v>
      </c>
      <c r="G1601">
        <v>0.43795000000000001</v>
      </c>
      <c r="H1601">
        <v>6</v>
      </c>
      <c r="I1601">
        <v>1.0643623199999999</v>
      </c>
      <c r="J1601">
        <v>0.1918002</v>
      </c>
      <c r="K1601">
        <v>13.77083</v>
      </c>
      <c r="L1601">
        <v>-0.12885382447244431</v>
      </c>
      <c r="M1601">
        <v>0.20274047695626116</v>
      </c>
      <c r="N1601">
        <v>0.43240168000000001</v>
      </c>
      <c r="O1601">
        <v>0.66206288304373884</v>
      </c>
      <c r="P1601">
        <v>0.99365718447244433</v>
      </c>
      <c r="Q1601" s="70">
        <v>30566.556845603624</v>
      </c>
      <c r="R1601">
        <v>2012</v>
      </c>
      <c r="S1601" s="70"/>
    </row>
    <row r="1602" spans="1:19" x14ac:dyDescent="0.25">
      <c r="A1602" t="s">
        <v>80</v>
      </c>
      <c r="B1602" t="s">
        <v>48</v>
      </c>
      <c r="C1602" t="s">
        <v>75</v>
      </c>
      <c r="D1602">
        <v>17</v>
      </c>
      <c r="E1602">
        <v>1.7632909999999999</v>
      </c>
      <c r="F1602">
        <v>103.2</v>
      </c>
      <c r="G1602">
        <v>0.49513210000000002</v>
      </c>
      <c r="H1602">
        <v>6</v>
      </c>
      <c r="I1602">
        <v>1.302723598</v>
      </c>
      <c r="J1602">
        <v>0.24515580000000001</v>
      </c>
      <c r="K1602">
        <v>13.77083</v>
      </c>
      <c r="L1602">
        <v>-0.17396992050009175</v>
      </c>
      <c r="M1602">
        <v>0.20091987302208381</v>
      </c>
      <c r="N1602">
        <v>0.46056740200000001</v>
      </c>
      <c r="O1602">
        <v>0.72021493097791622</v>
      </c>
      <c r="P1602">
        <v>1.0951047245000918</v>
      </c>
      <c r="Q1602" s="70">
        <v>30566.556845603624</v>
      </c>
      <c r="R1602">
        <v>2012</v>
      </c>
      <c r="S1602" s="70"/>
    </row>
    <row r="1603" spans="1:19" x14ac:dyDescent="0.25">
      <c r="A1603" t="s">
        <v>80</v>
      </c>
      <c r="B1603" t="s">
        <v>48</v>
      </c>
      <c r="C1603" t="s">
        <v>75</v>
      </c>
      <c r="D1603">
        <v>18</v>
      </c>
      <c r="E1603">
        <v>1.744035</v>
      </c>
      <c r="F1603">
        <v>102</v>
      </c>
      <c r="G1603">
        <v>0.48548799999999998</v>
      </c>
      <c r="H1603">
        <v>6</v>
      </c>
      <c r="I1603">
        <v>1.9183641119999999</v>
      </c>
      <c r="J1603">
        <v>0.23569860000000001</v>
      </c>
      <c r="K1603">
        <v>13.77083</v>
      </c>
      <c r="L1603">
        <v>-0.7965070209027757</v>
      </c>
      <c r="M1603">
        <v>-0.42891926911598177</v>
      </c>
      <c r="N1603">
        <v>-0.17432911199999998</v>
      </c>
      <c r="O1603">
        <v>8.0261045115981783E-2</v>
      </c>
      <c r="P1603">
        <v>0.44784879690277568</v>
      </c>
      <c r="Q1603" s="70">
        <v>30566.556845603624</v>
      </c>
      <c r="R1603">
        <v>2012</v>
      </c>
      <c r="S1603" s="70"/>
    </row>
    <row r="1604" spans="1:19" x14ac:dyDescent="0.25">
      <c r="A1604" t="s">
        <v>80</v>
      </c>
      <c r="B1604" t="s">
        <v>48</v>
      </c>
      <c r="C1604" t="s">
        <v>75</v>
      </c>
      <c r="D1604">
        <v>19</v>
      </c>
      <c r="E1604">
        <v>1.6229530000000001</v>
      </c>
      <c r="F1604">
        <v>99.9</v>
      </c>
      <c r="G1604">
        <v>0.4572987</v>
      </c>
      <c r="H1604">
        <v>6</v>
      </c>
      <c r="I1604">
        <v>1.6574406754000002</v>
      </c>
      <c r="J1604">
        <v>0.20912210000000001</v>
      </c>
      <c r="K1604">
        <v>13.77083</v>
      </c>
      <c r="L1604">
        <v>-0.62053953887489888</v>
      </c>
      <c r="M1604">
        <v>-0.27429534755491669</v>
      </c>
      <c r="N1604">
        <v>-3.4487675400000001E-2</v>
      </c>
      <c r="O1604">
        <v>0.20531999675491661</v>
      </c>
      <c r="P1604">
        <v>0.55156418807489893</v>
      </c>
      <c r="Q1604" s="70">
        <v>30566.556845603624</v>
      </c>
      <c r="R1604">
        <v>2012</v>
      </c>
      <c r="S1604" s="70"/>
    </row>
    <row r="1605" spans="1:19" x14ac:dyDescent="0.25">
      <c r="A1605" t="s">
        <v>80</v>
      </c>
      <c r="B1605" t="s">
        <v>48</v>
      </c>
      <c r="C1605" t="s">
        <v>75</v>
      </c>
      <c r="D1605">
        <v>20</v>
      </c>
      <c r="E1605">
        <v>1.256437</v>
      </c>
      <c r="F1605">
        <v>96.7</v>
      </c>
      <c r="G1605">
        <v>0.3614385</v>
      </c>
      <c r="H1605">
        <v>6</v>
      </c>
      <c r="I1605">
        <v>1.2595403920000001</v>
      </c>
      <c r="J1605">
        <v>0.1306377</v>
      </c>
      <c r="K1605">
        <v>13.77083</v>
      </c>
      <c r="L1605">
        <v>-0.46630530923914226</v>
      </c>
      <c r="M1605">
        <v>-0.19264186194391597</v>
      </c>
      <c r="N1605">
        <v>-3.103392E-3</v>
      </c>
      <c r="O1605">
        <v>0.18643507794391592</v>
      </c>
      <c r="P1605">
        <v>0.4600985252391423</v>
      </c>
      <c r="Q1605" s="70">
        <v>30566.556845603624</v>
      </c>
      <c r="R1605">
        <v>2012</v>
      </c>
      <c r="S1605" s="70"/>
    </row>
    <row r="1606" spans="1:19" x14ac:dyDescent="0.25">
      <c r="A1606" t="s">
        <v>80</v>
      </c>
      <c r="B1606" t="s">
        <v>48</v>
      </c>
      <c r="C1606" t="s">
        <v>75</v>
      </c>
      <c r="D1606">
        <v>21</v>
      </c>
      <c r="E1606">
        <v>0.99448789999999998</v>
      </c>
      <c r="F1606">
        <v>90.6</v>
      </c>
      <c r="G1606">
        <v>0.29072189999999998</v>
      </c>
      <c r="H1606">
        <v>6</v>
      </c>
      <c r="I1606">
        <v>0.99448789999999998</v>
      </c>
      <c r="J1606">
        <v>8.4519200000000003E-2</v>
      </c>
      <c r="K1606">
        <v>13.77083</v>
      </c>
      <c r="L1606">
        <v>-0.37257505508142968</v>
      </c>
      <c r="M1606">
        <v>-0.15245469254598537</v>
      </c>
      <c r="N1606">
        <v>0</v>
      </c>
      <c r="O1606">
        <v>0.15245469254598534</v>
      </c>
      <c r="P1606">
        <v>0.37257505508142968</v>
      </c>
      <c r="Q1606" s="70">
        <v>30566.556845603624</v>
      </c>
      <c r="R1606">
        <v>2012</v>
      </c>
      <c r="S1606" s="70"/>
    </row>
    <row r="1607" spans="1:19" x14ac:dyDescent="0.25">
      <c r="A1607" t="s">
        <v>80</v>
      </c>
      <c r="B1607" t="s">
        <v>48</v>
      </c>
      <c r="C1607" t="s">
        <v>75</v>
      </c>
      <c r="D1607">
        <v>22</v>
      </c>
      <c r="E1607">
        <v>0.89233209999999996</v>
      </c>
      <c r="F1607">
        <v>88.2</v>
      </c>
      <c r="G1607">
        <v>0.25530779999999997</v>
      </c>
      <c r="H1607">
        <v>6</v>
      </c>
      <c r="I1607">
        <v>0.89233209999999996</v>
      </c>
      <c r="J1607">
        <v>6.5182100000000007E-2</v>
      </c>
      <c r="K1607">
        <v>13.77083</v>
      </c>
      <c r="L1607">
        <v>-0.32719017920123589</v>
      </c>
      <c r="M1607">
        <v>-0.13388356921342515</v>
      </c>
      <c r="N1607">
        <v>0</v>
      </c>
      <c r="O1607">
        <v>0.13388356921342512</v>
      </c>
      <c r="P1607">
        <v>0.32719017920123589</v>
      </c>
      <c r="Q1607" s="70">
        <v>30566.556845603624</v>
      </c>
      <c r="R1607">
        <v>2012</v>
      </c>
      <c r="S1607" s="70"/>
    </row>
    <row r="1608" spans="1:19" x14ac:dyDescent="0.25">
      <c r="A1608" t="s">
        <v>80</v>
      </c>
      <c r="B1608" t="s">
        <v>48</v>
      </c>
      <c r="C1608" t="s">
        <v>75</v>
      </c>
      <c r="D1608">
        <v>23</v>
      </c>
      <c r="E1608">
        <v>0.66375689999999998</v>
      </c>
      <c r="F1608">
        <v>88.1</v>
      </c>
      <c r="G1608">
        <v>0.2065893</v>
      </c>
      <c r="H1608">
        <v>6</v>
      </c>
      <c r="I1608">
        <v>0.66375689999999998</v>
      </c>
      <c r="J1608">
        <v>4.26792E-2</v>
      </c>
      <c r="K1608">
        <v>13.77083</v>
      </c>
      <c r="L1608">
        <v>-0.2647550304320242</v>
      </c>
      <c r="M1608">
        <v>-0.1083356124196117</v>
      </c>
      <c r="N1608">
        <v>0</v>
      </c>
      <c r="O1608">
        <v>0.10833561241961169</v>
      </c>
      <c r="P1608">
        <v>0.2647550304320242</v>
      </c>
      <c r="Q1608" s="70">
        <v>30566.556845603624</v>
      </c>
      <c r="R1608">
        <v>2012</v>
      </c>
      <c r="S1608" s="70"/>
    </row>
    <row r="1609" spans="1:19" x14ac:dyDescent="0.25">
      <c r="A1609" t="s">
        <v>80</v>
      </c>
      <c r="B1609" t="s">
        <v>48</v>
      </c>
      <c r="C1609" t="s">
        <v>75</v>
      </c>
      <c r="D1609">
        <v>24</v>
      </c>
      <c r="E1609">
        <v>0.39014330000000003</v>
      </c>
      <c r="F1609">
        <v>85.3</v>
      </c>
      <c r="G1609">
        <v>0.1322258</v>
      </c>
      <c r="H1609">
        <v>6</v>
      </c>
      <c r="I1609">
        <v>0.39014330000000003</v>
      </c>
      <c r="J1609">
        <v>1.7483700000000001E-2</v>
      </c>
      <c r="K1609">
        <v>13.77083</v>
      </c>
      <c r="L1609">
        <v>-0.16945436424640958</v>
      </c>
      <c r="M1609">
        <v>-6.933935229806383E-2</v>
      </c>
      <c r="N1609">
        <v>0</v>
      </c>
      <c r="O1609">
        <v>6.9339352298063817E-2</v>
      </c>
      <c r="P1609">
        <v>0.16945436424640958</v>
      </c>
      <c r="Q1609" s="70">
        <v>30566.556845603624</v>
      </c>
      <c r="R1609">
        <v>2012</v>
      </c>
      <c r="S1609" s="70"/>
    </row>
    <row r="1610" spans="1:19" x14ac:dyDescent="0.25">
      <c r="A1610" t="s">
        <v>80</v>
      </c>
      <c r="B1610" t="s">
        <v>48</v>
      </c>
      <c r="C1610" t="s">
        <v>75</v>
      </c>
      <c r="D1610">
        <v>1</v>
      </c>
      <c r="E1610">
        <v>0.05</v>
      </c>
      <c r="F1610">
        <v>83.1</v>
      </c>
      <c r="G1610">
        <v>7.6775499999999997E-2</v>
      </c>
      <c r="H1610">
        <v>6</v>
      </c>
      <c r="I1610">
        <v>0.05</v>
      </c>
      <c r="J1610">
        <v>5.8945000000000004E-3</v>
      </c>
      <c r="K1610">
        <v>13.77083</v>
      </c>
      <c r="L1610">
        <v>-9.8391950839998063E-2</v>
      </c>
      <c r="M1610">
        <v>-4.0261188744998386E-2</v>
      </c>
      <c r="N1610">
        <v>0</v>
      </c>
      <c r="O1610">
        <v>4.0261188744998379E-2</v>
      </c>
      <c r="P1610">
        <v>9.8391950839998063E-2</v>
      </c>
      <c r="Q1610" s="70">
        <v>33252.409801337839</v>
      </c>
      <c r="R1610">
        <v>2013</v>
      </c>
      <c r="S1610" s="70"/>
    </row>
    <row r="1611" spans="1:19" x14ac:dyDescent="0.25">
      <c r="A1611" t="s">
        <v>80</v>
      </c>
      <c r="B1611" t="s">
        <v>48</v>
      </c>
      <c r="C1611" t="s">
        <v>75</v>
      </c>
      <c r="D1611">
        <v>2</v>
      </c>
      <c r="E1611">
        <v>0.40231889999999998</v>
      </c>
      <c r="F1611">
        <v>81.5</v>
      </c>
      <c r="G1611">
        <v>0.1242486</v>
      </c>
      <c r="H1611">
        <v>6</v>
      </c>
      <c r="I1611">
        <v>0.40231889999999998</v>
      </c>
      <c r="J1611">
        <v>1.54377E-2</v>
      </c>
      <c r="K1611">
        <v>13.77083</v>
      </c>
      <c r="L1611">
        <v>-0.15923091254137284</v>
      </c>
      <c r="M1611">
        <v>-6.5155998728916642E-2</v>
      </c>
      <c r="N1611">
        <v>0</v>
      </c>
      <c r="O1611">
        <v>6.5155998728916628E-2</v>
      </c>
      <c r="P1611">
        <v>0.15923091254137284</v>
      </c>
      <c r="Q1611" s="70">
        <v>33252.409801337839</v>
      </c>
      <c r="R1611">
        <v>2013</v>
      </c>
      <c r="S1611" s="70"/>
    </row>
    <row r="1612" spans="1:19" x14ac:dyDescent="0.25">
      <c r="A1612" t="s">
        <v>80</v>
      </c>
      <c r="B1612" t="s">
        <v>48</v>
      </c>
      <c r="C1612" t="s">
        <v>75</v>
      </c>
      <c r="D1612">
        <v>3</v>
      </c>
      <c r="E1612">
        <v>0.30749979999999999</v>
      </c>
      <c r="F1612">
        <v>78.599999999999994</v>
      </c>
      <c r="G1612">
        <v>0.10077410000000001</v>
      </c>
      <c r="H1612">
        <v>6</v>
      </c>
      <c r="I1612">
        <v>0.30749979999999999</v>
      </c>
      <c r="J1612">
        <v>1.01554E-2</v>
      </c>
      <c r="K1612">
        <v>13.77083</v>
      </c>
      <c r="L1612">
        <v>-0.12914708334148492</v>
      </c>
      <c r="M1612">
        <v>-5.2845939671762515E-2</v>
      </c>
      <c r="N1612">
        <v>0</v>
      </c>
      <c r="O1612">
        <v>5.2845939671762508E-2</v>
      </c>
      <c r="P1612">
        <v>0.12914708334148492</v>
      </c>
      <c r="Q1612" s="70">
        <v>33252.409801337839</v>
      </c>
      <c r="R1612">
        <v>2013</v>
      </c>
      <c r="S1612" s="70"/>
    </row>
    <row r="1613" spans="1:19" x14ac:dyDescent="0.25">
      <c r="A1613" t="s">
        <v>80</v>
      </c>
      <c r="B1613" t="s">
        <v>48</v>
      </c>
      <c r="C1613" t="s">
        <v>75</v>
      </c>
      <c r="D1613">
        <v>4</v>
      </c>
      <c r="E1613">
        <v>0.2757715</v>
      </c>
      <c r="F1613">
        <v>78</v>
      </c>
      <c r="G1613">
        <v>9.0749099999999999E-2</v>
      </c>
      <c r="H1613">
        <v>6</v>
      </c>
      <c r="I1613">
        <v>0.2757715</v>
      </c>
      <c r="J1613">
        <v>8.2354000000000004E-3</v>
      </c>
      <c r="K1613">
        <v>13.77083</v>
      </c>
      <c r="L1613">
        <v>-0.11629965717286016</v>
      </c>
      <c r="M1613">
        <v>-4.7588877021347419E-2</v>
      </c>
      <c r="N1613">
        <v>0</v>
      </c>
      <c r="O1613">
        <v>4.7588877021347405E-2</v>
      </c>
      <c r="P1613">
        <v>0.11629965717286016</v>
      </c>
      <c r="Q1613" s="70">
        <v>33252.409801337839</v>
      </c>
      <c r="R1613">
        <v>2013</v>
      </c>
      <c r="S1613" s="70"/>
    </row>
    <row r="1614" spans="1:19" x14ac:dyDescent="0.25">
      <c r="A1614" t="s">
        <v>80</v>
      </c>
      <c r="B1614" t="s">
        <v>48</v>
      </c>
      <c r="C1614" t="s">
        <v>75</v>
      </c>
      <c r="D1614">
        <v>5</v>
      </c>
      <c r="E1614">
        <v>0.28394540000000001</v>
      </c>
      <c r="F1614">
        <v>76.099999999999994</v>
      </c>
      <c r="G1614">
        <v>9.1472800000000007E-2</v>
      </c>
      <c r="H1614">
        <v>6</v>
      </c>
      <c r="I1614">
        <v>0.28394540000000001</v>
      </c>
      <c r="J1614">
        <v>8.3672999999999994E-3</v>
      </c>
      <c r="K1614">
        <v>13.77083</v>
      </c>
      <c r="L1614">
        <v>-0.11722729820260749</v>
      </c>
      <c r="M1614">
        <v>-4.7968460211510973E-2</v>
      </c>
      <c r="N1614">
        <v>0</v>
      </c>
      <c r="O1614">
        <v>4.7968460211510959E-2</v>
      </c>
      <c r="P1614">
        <v>0.11722729820260749</v>
      </c>
      <c r="Q1614" s="70">
        <v>33252.409801337839</v>
      </c>
      <c r="R1614">
        <v>2013</v>
      </c>
      <c r="S1614" s="70"/>
    </row>
    <row r="1615" spans="1:19" x14ac:dyDescent="0.25">
      <c r="A1615" t="s">
        <v>80</v>
      </c>
      <c r="B1615" t="s">
        <v>48</v>
      </c>
      <c r="C1615" t="s">
        <v>75</v>
      </c>
      <c r="D1615">
        <v>6</v>
      </c>
      <c r="E1615">
        <v>0.25713580000000003</v>
      </c>
      <c r="F1615">
        <v>74.8</v>
      </c>
      <c r="G1615">
        <v>8.5148600000000005E-2</v>
      </c>
      <c r="H1615">
        <v>6</v>
      </c>
      <c r="I1615">
        <v>0.25713580000000003</v>
      </c>
      <c r="J1615">
        <v>7.2503000000000003E-3</v>
      </c>
      <c r="K1615">
        <v>13.77083</v>
      </c>
      <c r="L1615">
        <v>-0.1091224414232046</v>
      </c>
      <c r="M1615">
        <v>-4.4652018513171673E-2</v>
      </c>
      <c r="N1615">
        <v>0</v>
      </c>
      <c r="O1615">
        <v>4.4652018513171667E-2</v>
      </c>
      <c r="P1615">
        <v>0.1091224414232046</v>
      </c>
      <c r="Q1615" s="70">
        <v>33252.409801337839</v>
      </c>
      <c r="R1615">
        <v>2013</v>
      </c>
      <c r="S1615" s="70"/>
    </row>
    <row r="1616" spans="1:19" x14ac:dyDescent="0.25">
      <c r="A1616" t="s">
        <v>80</v>
      </c>
      <c r="B1616" t="s">
        <v>48</v>
      </c>
      <c r="C1616" t="s">
        <v>75</v>
      </c>
      <c r="D1616">
        <v>7</v>
      </c>
      <c r="E1616">
        <v>0.2143774</v>
      </c>
      <c r="F1616">
        <v>77.599999999999994</v>
      </c>
      <c r="G1616">
        <v>7.4990500000000002E-2</v>
      </c>
      <c r="H1616">
        <v>6</v>
      </c>
      <c r="I1616">
        <v>0.2143774</v>
      </c>
      <c r="J1616">
        <v>5.6236000000000003E-3</v>
      </c>
      <c r="K1616">
        <v>13.77083</v>
      </c>
      <c r="L1616">
        <v>-9.6104405523558117E-2</v>
      </c>
      <c r="M1616">
        <v>-3.9325143743739147E-2</v>
      </c>
      <c r="N1616">
        <v>0</v>
      </c>
      <c r="O1616">
        <v>3.9325143743739133E-2</v>
      </c>
      <c r="P1616">
        <v>9.6104405523558117E-2</v>
      </c>
      <c r="Q1616" s="70">
        <v>33252.409801337839</v>
      </c>
      <c r="R1616">
        <v>2013</v>
      </c>
      <c r="S1616" s="70"/>
    </row>
    <row r="1617" spans="1:19" x14ac:dyDescent="0.25">
      <c r="A1617" t="s">
        <v>80</v>
      </c>
      <c r="B1617" t="s">
        <v>48</v>
      </c>
      <c r="C1617" t="s">
        <v>75</v>
      </c>
      <c r="D1617">
        <v>8</v>
      </c>
      <c r="E1617">
        <v>0.33107890000000001</v>
      </c>
      <c r="F1617">
        <v>77.7</v>
      </c>
      <c r="G1617">
        <v>0.1065705</v>
      </c>
      <c r="H1617">
        <v>6</v>
      </c>
      <c r="I1617">
        <v>0.33107890000000001</v>
      </c>
      <c r="J1617">
        <v>1.1357300000000001E-2</v>
      </c>
      <c r="K1617">
        <v>13.77083</v>
      </c>
      <c r="L1617">
        <v>-0.13657576265641358</v>
      </c>
      <c r="M1617">
        <v>-5.5885695032551898E-2</v>
      </c>
      <c r="N1617">
        <v>0</v>
      </c>
      <c r="O1617">
        <v>5.5885695032551884E-2</v>
      </c>
      <c r="P1617">
        <v>0.13657576265641358</v>
      </c>
      <c r="Q1617" s="70">
        <v>33252.409801337839</v>
      </c>
      <c r="R1617">
        <v>2013</v>
      </c>
      <c r="S1617" s="70"/>
    </row>
    <row r="1618" spans="1:19" x14ac:dyDescent="0.25">
      <c r="A1618" t="s">
        <v>80</v>
      </c>
      <c r="B1618" t="s">
        <v>48</v>
      </c>
      <c r="C1618" t="s">
        <v>75</v>
      </c>
      <c r="D1618">
        <v>9</v>
      </c>
      <c r="E1618">
        <v>0.1541534</v>
      </c>
      <c r="F1618">
        <v>86</v>
      </c>
      <c r="G1618">
        <v>7.3723499999999997E-2</v>
      </c>
      <c r="H1618">
        <v>6</v>
      </c>
      <c r="I1618">
        <v>0.1541534</v>
      </c>
      <c r="J1618">
        <v>5.4351E-3</v>
      </c>
      <c r="K1618">
        <v>13.77083</v>
      </c>
      <c r="L1618">
        <v>-9.4479993563615194E-2</v>
      </c>
      <c r="M1618">
        <v>-3.8660447536777588E-2</v>
      </c>
      <c r="N1618">
        <v>0</v>
      </c>
      <c r="O1618">
        <v>3.8660447536777581E-2</v>
      </c>
      <c r="P1618">
        <v>9.4479993563615194E-2</v>
      </c>
      <c r="Q1618" s="70">
        <v>33252.409801337839</v>
      </c>
      <c r="R1618">
        <v>2013</v>
      </c>
      <c r="S1618" s="70"/>
    </row>
    <row r="1619" spans="1:19" x14ac:dyDescent="0.25">
      <c r="A1619" t="s">
        <v>80</v>
      </c>
      <c r="B1619" t="s">
        <v>48</v>
      </c>
      <c r="C1619" t="s">
        <v>75</v>
      </c>
      <c r="D1619">
        <v>10</v>
      </c>
      <c r="E1619">
        <v>0.26060489999999997</v>
      </c>
      <c r="F1619">
        <v>91.1</v>
      </c>
      <c r="G1619">
        <v>0.1059114</v>
      </c>
      <c r="H1619">
        <v>6</v>
      </c>
      <c r="I1619">
        <v>0.26060489999999997</v>
      </c>
      <c r="J1619">
        <v>1.12172E-2</v>
      </c>
      <c r="K1619">
        <v>13.77083</v>
      </c>
      <c r="L1619">
        <v>-0.13573077134393116</v>
      </c>
      <c r="M1619">
        <v>-5.5539931436756729E-2</v>
      </c>
      <c r="N1619">
        <v>0</v>
      </c>
      <c r="O1619">
        <v>5.5539931436756715E-2</v>
      </c>
      <c r="P1619">
        <v>0.13573077134393116</v>
      </c>
      <c r="Q1619" s="70">
        <v>33252.409801337839</v>
      </c>
      <c r="R1619">
        <v>2013</v>
      </c>
      <c r="S1619" s="70"/>
    </row>
    <row r="1620" spans="1:19" x14ac:dyDescent="0.25">
      <c r="A1620" t="s">
        <v>80</v>
      </c>
      <c r="B1620" t="s">
        <v>48</v>
      </c>
      <c r="C1620" t="s">
        <v>75</v>
      </c>
      <c r="D1620">
        <v>11</v>
      </c>
      <c r="E1620">
        <v>0.26577260000000003</v>
      </c>
      <c r="F1620">
        <v>95.7</v>
      </c>
      <c r="G1620">
        <v>0.13356019999999999</v>
      </c>
      <c r="H1620">
        <v>6</v>
      </c>
      <c r="I1620">
        <v>0.26577260000000003</v>
      </c>
      <c r="J1620">
        <v>1.7838300000000001E-2</v>
      </c>
      <c r="K1620">
        <v>13.77083</v>
      </c>
      <c r="L1620">
        <v>-0.1711641537523759</v>
      </c>
      <c r="M1620">
        <v>-7.0038984304810703E-2</v>
      </c>
      <c r="N1620">
        <v>0</v>
      </c>
      <c r="O1620">
        <v>7.0038984304810675E-2</v>
      </c>
      <c r="P1620">
        <v>0.1711641537523759</v>
      </c>
      <c r="Q1620" s="70">
        <v>33252.409801337839</v>
      </c>
      <c r="R1620">
        <v>2013</v>
      </c>
      <c r="S1620" s="70"/>
    </row>
    <row r="1621" spans="1:19" x14ac:dyDescent="0.25">
      <c r="A1621" t="s">
        <v>80</v>
      </c>
      <c r="B1621" t="s">
        <v>48</v>
      </c>
      <c r="C1621" t="s">
        <v>75</v>
      </c>
      <c r="D1621">
        <v>12</v>
      </c>
      <c r="E1621">
        <v>0.34715200000000002</v>
      </c>
      <c r="F1621">
        <v>100</v>
      </c>
      <c r="G1621">
        <v>0.1618077</v>
      </c>
      <c r="H1621">
        <v>6</v>
      </c>
      <c r="I1621">
        <v>0.34715200000000002</v>
      </c>
      <c r="J1621">
        <v>2.6181699999999999E-2</v>
      </c>
      <c r="K1621">
        <v>13.77083</v>
      </c>
      <c r="L1621">
        <v>-0.20736478540274852</v>
      </c>
      <c r="M1621">
        <v>-8.4851989343545264E-2</v>
      </c>
      <c r="N1621">
        <v>0</v>
      </c>
      <c r="O1621">
        <v>8.485198934354525E-2</v>
      </c>
      <c r="P1621">
        <v>0.20736478540274852</v>
      </c>
      <c r="Q1621" s="70">
        <v>33252.409801337839</v>
      </c>
      <c r="R1621">
        <v>2013</v>
      </c>
      <c r="S1621" s="70"/>
    </row>
    <row r="1622" spans="1:19" x14ac:dyDescent="0.25">
      <c r="A1622" t="s">
        <v>80</v>
      </c>
      <c r="B1622" t="s">
        <v>48</v>
      </c>
      <c r="C1622" t="s">
        <v>75</v>
      </c>
      <c r="D1622">
        <v>13</v>
      </c>
      <c r="E1622">
        <v>0.81574340000000001</v>
      </c>
      <c r="F1622">
        <v>101.4</v>
      </c>
      <c r="G1622">
        <v>0.27132079999999997</v>
      </c>
      <c r="H1622">
        <v>6</v>
      </c>
      <c r="I1622">
        <v>0.81574340000000001</v>
      </c>
      <c r="J1622">
        <v>7.3615E-2</v>
      </c>
      <c r="K1622">
        <v>13.77083</v>
      </c>
      <c r="L1622">
        <v>-0.34771165147468636</v>
      </c>
      <c r="M1622">
        <v>-0.14228078932617819</v>
      </c>
      <c r="N1622">
        <v>0</v>
      </c>
      <c r="O1622">
        <v>0.14228078932617816</v>
      </c>
      <c r="P1622">
        <v>0.34771165147468636</v>
      </c>
      <c r="Q1622" s="70">
        <v>33252.409801337839</v>
      </c>
      <c r="R1622">
        <v>2013</v>
      </c>
      <c r="S1622" s="70"/>
    </row>
    <row r="1623" spans="1:19" x14ac:dyDescent="0.25">
      <c r="A1623" t="s">
        <v>80</v>
      </c>
      <c r="B1623" t="s">
        <v>48</v>
      </c>
      <c r="C1623" t="s">
        <v>75</v>
      </c>
      <c r="D1623">
        <v>14</v>
      </c>
      <c r="E1623">
        <v>0.98192020000000002</v>
      </c>
      <c r="F1623">
        <v>103.3</v>
      </c>
      <c r="G1623">
        <v>0.3161716</v>
      </c>
      <c r="H1623">
        <v>6</v>
      </c>
      <c r="I1623">
        <v>0.98192020000000002</v>
      </c>
      <c r="J1623">
        <v>9.9964499999999998E-2</v>
      </c>
      <c r="K1623">
        <v>13.77083</v>
      </c>
      <c r="L1623">
        <v>-0.40519024818379307</v>
      </c>
      <c r="M1623">
        <v>-0.1658005651934765</v>
      </c>
      <c r="N1623">
        <v>0</v>
      </c>
      <c r="O1623">
        <v>0.16580056519347647</v>
      </c>
      <c r="P1623">
        <v>0.40519024818379307</v>
      </c>
      <c r="Q1623" s="70">
        <v>33252.409801337839</v>
      </c>
      <c r="R1623">
        <v>2013</v>
      </c>
      <c r="S1623" s="70"/>
    </row>
    <row r="1624" spans="1:19" x14ac:dyDescent="0.25">
      <c r="A1624" t="s">
        <v>80</v>
      </c>
      <c r="B1624" t="s">
        <v>48</v>
      </c>
      <c r="C1624" t="s">
        <v>75</v>
      </c>
      <c r="D1624">
        <v>15</v>
      </c>
      <c r="E1624">
        <v>1.259341</v>
      </c>
      <c r="F1624">
        <v>104.2</v>
      </c>
      <c r="G1624">
        <v>0.39215860000000002</v>
      </c>
      <c r="H1624">
        <v>6</v>
      </c>
      <c r="I1624">
        <v>0.88993433333333338</v>
      </c>
      <c r="J1624">
        <v>0.15378839999999999</v>
      </c>
      <c r="K1624">
        <v>13.77083</v>
      </c>
      <c r="L1624">
        <v>-0.13316485412099799</v>
      </c>
      <c r="M1624">
        <v>0.16375847407012839</v>
      </c>
      <c r="N1624">
        <v>0.36940666666666666</v>
      </c>
      <c r="O1624">
        <v>0.57505485926320488</v>
      </c>
      <c r="P1624">
        <v>0.87197818745433131</v>
      </c>
      <c r="Q1624" s="70">
        <v>33252.409801337839</v>
      </c>
      <c r="R1624">
        <v>2013</v>
      </c>
      <c r="S1624" s="70"/>
    </row>
    <row r="1625" spans="1:19" x14ac:dyDescent="0.25">
      <c r="A1625" t="s">
        <v>80</v>
      </c>
      <c r="B1625" t="s">
        <v>48</v>
      </c>
      <c r="C1625" t="s">
        <v>75</v>
      </c>
      <c r="D1625">
        <v>16</v>
      </c>
      <c r="E1625">
        <v>1.496764</v>
      </c>
      <c r="F1625">
        <v>103.6</v>
      </c>
      <c r="G1625">
        <v>0.43795000000000001</v>
      </c>
      <c r="H1625">
        <v>6</v>
      </c>
      <c r="I1625">
        <v>1.0643623199999999</v>
      </c>
      <c r="J1625">
        <v>0.1918002</v>
      </c>
      <c r="K1625">
        <v>13.77083</v>
      </c>
      <c r="L1625">
        <v>-0.12885382447244431</v>
      </c>
      <c r="M1625">
        <v>0.20274047695626116</v>
      </c>
      <c r="N1625">
        <v>0.43240168000000001</v>
      </c>
      <c r="O1625">
        <v>0.66206288304373884</v>
      </c>
      <c r="P1625">
        <v>0.99365718447244433</v>
      </c>
      <c r="Q1625" s="70">
        <v>33252.409801337839</v>
      </c>
      <c r="R1625">
        <v>2013</v>
      </c>
      <c r="S1625" s="70"/>
    </row>
    <row r="1626" spans="1:19" x14ac:dyDescent="0.25">
      <c r="A1626" t="s">
        <v>80</v>
      </c>
      <c r="B1626" t="s">
        <v>48</v>
      </c>
      <c r="C1626" t="s">
        <v>75</v>
      </c>
      <c r="D1626">
        <v>17</v>
      </c>
      <c r="E1626">
        <v>1.7632909999999999</v>
      </c>
      <c r="F1626">
        <v>103.2</v>
      </c>
      <c r="G1626">
        <v>0.49513210000000002</v>
      </c>
      <c r="H1626">
        <v>6</v>
      </c>
      <c r="I1626">
        <v>1.302723598</v>
      </c>
      <c r="J1626">
        <v>0.24515580000000001</v>
      </c>
      <c r="K1626">
        <v>13.77083</v>
      </c>
      <c r="L1626">
        <v>-0.17396992050009175</v>
      </c>
      <c r="M1626">
        <v>0.20091987302208381</v>
      </c>
      <c r="N1626">
        <v>0.46056740200000001</v>
      </c>
      <c r="O1626">
        <v>0.72021493097791622</v>
      </c>
      <c r="P1626">
        <v>1.0951047245000918</v>
      </c>
      <c r="Q1626" s="70">
        <v>33252.409801337839</v>
      </c>
      <c r="R1626">
        <v>2013</v>
      </c>
      <c r="S1626" s="70"/>
    </row>
    <row r="1627" spans="1:19" x14ac:dyDescent="0.25">
      <c r="A1627" t="s">
        <v>80</v>
      </c>
      <c r="B1627" t="s">
        <v>48</v>
      </c>
      <c r="C1627" t="s">
        <v>75</v>
      </c>
      <c r="D1627">
        <v>18</v>
      </c>
      <c r="E1627">
        <v>1.744035</v>
      </c>
      <c r="F1627">
        <v>102</v>
      </c>
      <c r="G1627">
        <v>0.48548799999999998</v>
      </c>
      <c r="H1627">
        <v>6</v>
      </c>
      <c r="I1627">
        <v>1.9183641119999999</v>
      </c>
      <c r="J1627">
        <v>0.23569860000000001</v>
      </c>
      <c r="K1627">
        <v>13.77083</v>
      </c>
      <c r="L1627">
        <v>-0.7965070209027757</v>
      </c>
      <c r="M1627">
        <v>-0.42891926911598177</v>
      </c>
      <c r="N1627">
        <v>-0.17432911199999998</v>
      </c>
      <c r="O1627">
        <v>8.0261045115981783E-2</v>
      </c>
      <c r="P1627">
        <v>0.44784879690277568</v>
      </c>
      <c r="Q1627" s="70">
        <v>33252.409801337839</v>
      </c>
      <c r="R1627">
        <v>2013</v>
      </c>
      <c r="S1627" s="70"/>
    </row>
    <row r="1628" spans="1:19" x14ac:dyDescent="0.25">
      <c r="A1628" t="s">
        <v>80</v>
      </c>
      <c r="B1628" t="s">
        <v>48</v>
      </c>
      <c r="C1628" t="s">
        <v>75</v>
      </c>
      <c r="D1628">
        <v>19</v>
      </c>
      <c r="E1628">
        <v>1.6229530000000001</v>
      </c>
      <c r="F1628">
        <v>99.9</v>
      </c>
      <c r="G1628">
        <v>0.4572987</v>
      </c>
      <c r="H1628">
        <v>6</v>
      </c>
      <c r="I1628">
        <v>1.6574406754000002</v>
      </c>
      <c r="J1628">
        <v>0.20912210000000001</v>
      </c>
      <c r="K1628">
        <v>13.77083</v>
      </c>
      <c r="L1628">
        <v>-0.62053953887489888</v>
      </c>
      <c r="M1628">
        <v>-0.27429534755491669</v>
      </c>
      <c r="N1628">
        <v>-3.4487675400000001E-2</v>
      </c>
      <c r="O1628">
        <v>0.20531999675491661</v>
      </c>
      <c r="P1628">
        <v>0.55156418807489893</v>
      </c>
      <c r="Q1628" s="70">
        <v>33252.409801337839</v>
      </c>
      <c r="R1628">
        <v>2013</v>
      </c>
      <c r="S1628" s="70"/>
    </row>
    <row r="1629" spans="1:19" x14ac:dyDescent="0.25">
      <c r="A1629" t="s">
        <v>80</v>
      </c>
      <c r="B1629" t="s">
        <v>48</v>
      </c>
      <c r="C1629" t="s">
        <v>75</v>
      </c>
      <c r="D1629">
        <v>20</v>
      </c>
      <c r="E1629">
        <v>1.256437</v>
      </c>
      <c r="F1629">
        <v>96.7</v>
      </c>
      <c r="G1629">
        <v>0.3614385</v>
      </c>
      <c r="H1629">
        <v>6</v>
      </c>
      <c r="I1629">
        <v>1.2595403920000001</v>
      </c>
      <c r="J1629">
        <v>0.1306377</v>
      </c>
      <c r="K1629">
        <v>13.77083</v>
      </c>
      <c r="L1629">
        <v>-0.46630530923914226</v>
      </c>
      <c r="M1629">
        <v>-0.19264186194391597</v>
      </c>
      <c r="N1629">
        <v>-3.103392E-3</v>
      </c>
      <c r="O1629">
        <v>0.18643507794391592</v>
      </c>
      <c r="P1629">
        <v>0.4600985252391423</v>
      </c>
      <c r="Q1629" s="70">
        <v>33252.409801337839</v>
      </c>
      <c r="R1629">
        <v>2013</v>
      </c>
      <c r="S1629" s="70"/>
    </row>
    <row r="1630" spans="1:19" x14ac:dyDescent="0.25">
      <c r="A1630" t="s">
        <v>80</v>
      </c>
      <c r="B1630" t="s">
        <v>48</v>
      </c>
      <c r="C1630" t="s">
        <v>75</v>
      </c>
      <c r="D1630">
        <v>21</v>
      </c>
      <c r="E1630">
        <v>0.99448789999999998</v>
      </c>
      <c r="F1630">
        <v>90.6</v>
      </c>
      <c r="G1630">
        <v>0.29072189999999998</v>
      </c>
      <c r="H1630">
        <v>6</v>
      </c>
      <c r="I1630">
        <v>0.99448789999999998</v>
      </c>
      <c r="J1630">
        <v>8.4519200000000003E-2</v>
      </c>
      <c r="K1630">
        <v>13.77083</v>
      </c>
      <c r="L1630">
        <v>-0.37257505508142968</v>
      </c>
      <c r="M1630">
        <v>-0.15245469254598537</v>
      </c>
      <c r="N1630">
        <v>0</v>
      </c>
      <c r="O1630">
        <v>0.15245469254598534</v>
      </c>
      <c r="P1630">
        <v>0.37257505508142968</v>
      </c>
      <c r="Q1630" s="70">
        <v>33252.409801337839</v>
      </c>
      <c r="R1630">
        <v>2013</v>
      </c>
      <c r="S1630" s="70"/>
    </row>
    <row r="1631" spans="1:19" x14ac:dyDescent="0.25">
      <c r="A1631" t="s">
        <v>80</v>
      </c>
      <c r="B1631" t="s">
        <v>48</v>
      </c>
      <c r="C1631" t="s">
        <v>75</v>
      </c>
      <c r="D1631">
        <v>22</v>
      </c>
      <c r="E1631">
        <v>0.89233209999999996</v>
      </c>
      <c r="F1631">
        <v>88.2</v>
      </c>
      <c r="G1631">
        <v>0.25530779999999997</v>
      </c>
      <c r="H1631">
        <v>6</v>
      </c>
      <c r="I1631">
        <v>0.89233209999999996</v>
      </c>
      <c r="J1631">
        <v>6.5182100000000007E-2</v>
      </c>
      <c r="K1631">
        <v>13.77083</v>
      </c>
      <c r="L1631">
        <v>-0.32719017920123589</v>
      </c>
      <c r="M1631">
        <v>-0.13388356921342515</v>
      </c>
      <c r="N1631">
        <v>0</v>
      </c>
      <c r="O1631">
        <v>0.13388356921342512</v>
      </c>
      <c r="P1631">
        <v>0.32719017920123589</v>
      </c>
      <c r="Q1631" s="70">
        <v>33252.409801337839</v>
      </c>
      <c r="R1631">
        <v>2013</v>
      </c>
      <c r="S1631" s="70"/>
    </row>
    <row r="1632" spans="1:19" x14ac:dyDescent="0.25">
      <c r="A1632" t="s">
        <v>80</v>
      </c>
      <c r="B1632" t="s">
        <v>48</v>
      </c>
      <c r="C1632" t="s">
        <v>75</v>
      </c>
      <c r="D1632">
        <v>23</v>
      </c>
      <c r="E1632">
        <v>0.66375689999999998</v>
      </c>
      <c r="F1632">
        <v>88.1</v>
      </c>
      <c r="G1632">
        <v>0.2065893</v>
      </c>
      <c r="H1632">
        <v>6</v>
      </c>
      <c r="I1632">
        <v>0.66375689999999998</v>
      </c>
      <c r="J1632">
        <v>4.26792E-2</v>
      </c>
      <c r="K1632">
        <v>13.77083</v>
      </c>
      <c r="L1632">
        <v>-0.2647550304320242</v>
      </c>
      <c r="M1632">
        <v>-0.1083356124196117</v>
      </c>
      <c r="N1632">
        <v>0</v>
      </c>
      <c r="O1632">
        <v>0.10833561241961169</v>
      </c>
      <c r="P1632">
        <v>0.2647550304320242</v>
      </c>
      <c r="Q1632" s="70">
        <v>33252.409801337839</v>
      </c>
      <c r="R1632">
        <v>2013</v>
      </c>
      <c r="S1632" s="70"/>
    </row>
    <row r="1633" spans="1:19" x14ac:dyDescent="0.25">
      <c r="A1633" t="s">
        <v>80</v>
      </c>
      <c r="B1633" t="s">
        <v>48</v>
      </c>
      <c r="C1633" t="s">
        <v>75</v>
      </c>
      <c r="D1633">
        <v>24</v>
      </c>
      <c r="E1633">
        <v>0.39014330000000003</v>
      </c>
      <c r="F1633">
        <v>85.3</v>
      </c>
      <c r="G1633">
        <v>0.1322258</v>
      </c>
      <c r="H1633">
        <v>6</v>
      </c>
      <c r="I1633">
        <v>0.39014330000000003</v>
      </c>
      <c r="J1633">
        <v>1.7483700000000001E-2</v>
      </c>
      <c r="K1633">
        <v>13.77083</v>
      </c>
      <c r="L1633">
        <v>-0.16945436424640958</v>
      </c>
      <c r="M1633">
        <v>-6.933935229806383E-2</v>
      </c>
      <c r="N1633">
        <v>0</v>
      </c>
      <c r="O1633">
        <v>6.9339352298063817E-2</v>
      </c>
      <c r="P1633">
        <v>0.16945436424640958</v>
      </c>
      <c r="Q1633" s="70">
        <v>33252.409801337839</v>
      </c>
      <c r="R1633">
        <v>2013</v>
      </c>
      <c r="S1633" s="70"/>
    </row>
    <row r="1634" spans="1:19" x14ac:dyDescent="0.25">
      <c r="A1634" t="s">
        <v>80</v>
      </c>
      <c r="B1634" t="s">
        <v>48</v>
      </c>
      <c r="C1634" t="s">
        <v>75</v>
      </c>
      <c r="D1634">
        <v>1</v>
      </c>
      <c r="E1634">
        <v>0.05</v>
      </c>
      <c r="F1634">
        <v>83.1</v>
      </c>
      <c r="G1634">
        <v>7.6775499999999997E-2</v>
      </c>
      <c r="H1634">
        <v>6</v>
      </c>
      <c r="I1634">
        <v>0.05</v>
      </c>
      <c r="J1634">
        <v>5.8945000000000004E-3</v>
      </c>
      <c r="K1634">
        <v>13.77083</v>
      </c>
      <c r="L1634">
        <v>-9.8391950839998063E-2</v>
      </c>
      <c r="M1634">
        <v>-4.0261188744998386E-2</v>
      </c>
      <c r="N1634">
        <v>0</v>
      </c>
      <c r="O1634">
        <v>4.0261188744998379E-2</v>
      </c>
      <c r="P1634">
        <v>9.8391950839998063E-2</v>
      </c>
      <c r="Q1634" s="70">
        <v>37078.194708313633</v>
      </c>
      <c r="R1634">
        <v>2014</v>
      </c>
      <c r="S1634" s="70"/>
    </row>
    <row r="1635" spans="1:19" x14ac:dyDescent="0.25">
      <c r="A1635" t="s">
        <v>80</v>
      </c>
      <c r="B1635" t="s">
        <v>48</v>
      </c>
      <c r="C1635" t="s">
        <v>75</v>
      </c>
      <c r="D1635">
        <v>2</v>
      </c>
      <c r="E1635">
        <v>0.40231889999999998</v>
      </c>
      <c r="F1635">
        <v>81.5</v>
      </c>
      <c r="G1635">
        <v>0.1242486</v>
      </c>
      <c r="H1635">
        <v>6</v>
      </c>
      <c r="I1635">
        <v>0.40231889999999998</v>
      </c>
      <c r="J1635">
        <v>1.54377E-2</v>
      </c>
      <c r="K1635">
        <v>13.77083</v>
      </c>
      <c r="L1635">
        <v>-0.15923091254137284</v>
      </c>
      <c r="M1635">
        <v>-6.5155998728916642E-2</v>
      </c>
      <c r="N1635">
        <v>0</v>
      </c>
      <c r="O1635">
        <v>6.5155998728916628E-2</v>
      </c>
      <c r="P1635">
        <v>0.15923091254137284</v>
      </c>
      <c r="Q1635" s="70">
        <v>37078.194708313633</v>
      </c>
      <c r="R1635">
        <v>2014</v>
      </c>
      <c r="S1635" s="70"/>
    </row>
    <row r="1636" spans="1:19" x14ac:dyDescent="0.25">
      <c r="A1636" t="s">
        <v>80</v>
      </c>
      <c r="B1636" t="s">
        <v>48</v>
      </c>
      <c r="C1636" t="s">
        <v>75</v>
      </c>
      <c r="D1636">
        <v>3</v>
      </c>
      <c r="E1636">
        <v>0.30749979999999999</v>
      </c>
      <c r="F1636">
        <v>78.599999999999994</v>
      </c>
      <c r="G1636">
        <v>0.10077410000000001</v>
      </c>
      <c r="H1636">
        <v>6</v>
      </c>
      <c r="I1636">
        <v>0.30749979999999999</v>
      </c>
      <c r="J1636">
        <v>1.01554E-2</v>
      </c>
      <c r="K1636">
        <v>13.77083</v>
      </c>
      <c r="L1636">
        <v>-0.12914708334148492</v>
      </c>
      <c r="M1636">
        <v>-5.2845939671762515E-2</v>
      </c>
      <c r="N1636">
        <v>0</v>
      </c>
      <c r="O1636">
        <v>5.2845939671762508E-2</v>
      </c>
      <c r="P1636">
        <v>0.12914708334148492</v>
      </c>
      <c r="Q1636" s="70">
        <v>37078.194708313633</v>
      </c>
      <c r="R1636">
        <v>2014</v>
      </c>
      <c r="S1636" s="70"/>
    </row>
    <row r="1637" spans="1:19" x14ac:dyDescent="0.25">
      <c r="A1637" t="s">
        <v>80</v>
      </c>
      <c r="B1637" t="s">
        <v>48</v>
      </c>
      <c r="C1637" t="s">
        <v>75</v>
      </c>
      <c r="D1637">
        <v>4</v>
      </c>
      <c r="E1637">
        <v>0.2757715</v>
      </c>
      <c r="F1637">
        <v>78</v>
      </c>
      <c r="G1637">
        <v>9.0749099999999999E-2</v>
      </c>
      <c r="H1637">
        <v>6</v>
      </c>
      <c r="I1637">
        <v>0.2757715</v>
      </c>
      <c r="J1637">
        <v>8.2354000000000004E-3</v>
      </c>
      <c r="K1637">
        <v>13.77083</v>
      </c>
      <c r="L1637">
        <v>-0.11629965717286016</v>
      </c>
      <c r="M1637">
        <v>-4.7588877021347419E-2</v>
      </c>
      <c r="N1637">
        <v>0</v>
      </c>
      <c r="O1637">
        <v>4.7588877021347405E-2</v>
      </c>
      <c r="P1637">
        <v>0.11629965717286016</v>
      </c>
      <c r="Q1637" s="70">
        <v>37078.194708313633</v>
      </c>
      <c r="R1637">
        <v>2014</v>
      </c>
      <c r="S1637" s="70"/>
    </row>
    <row r="1638" spans="1:19" x14ac:dyDescent="0.25">
      <c r="A1638" t="s">
        <v>80</v>
      </c>
      <c r="B1638" t="s">
        <v>48</v>
      </c>
      <c r="C1638" t="s">
        <v>75</v>
      </c>
      <c r="D1638">
        <v>5</v>
      </c>
      <c r="E1638">
        <v>0.28394540000000001</v>
      </c>
      <c r="F1638">
        <v>76.099999999999994</v>
      </c>
      <c r="G1638">
        <v>9.1472800000000007E-2</v>
      </c>
      <c r="H1638">
        <v>6</v>
      </c>
      <c r="I1638">
        <v>0.28394540000000001</v>
      </c>
      <c r="J1638">
        <v>8.3672999999999994E-3</v>
      </c>
      <c r="K1638">
        <v>13.77083</v>
      </c>
      <c r="L1638">
        <v>-0.11722729820260749</v>
      </c>
      <c r="M1638">
        <v>-4.7968460211510973E-2</v>
      </c>
      <c r="N1638">
        <v>0</v>
      </c>
      <c r="O1638">
        <v>4.7968460211510959E-2</v>
      </c>
      <c r="P1638">
        <v>0.11722729820260749</v>
      </c>
      <c r="Q1638" s="70">
        <v>37078.194708313633</v>
      </c>
      <c r="R1638">
        <v>2014</v>
      </c>
      <c r="S1638" s="70"/>
    </row>
    <row r="1639" spans="1:19" x14ac:dyDescent="0.25">
      <c r="A1639" t="s">
        <v>80</v>
      </c>
      <c r="B1639" t="s">
        <v>48</v>
      </c>
      <c r="C1639" t="s">
        <v>75</v>
      </c>
      <c r="D1639">
        <v>6</v>
      </c>
      <c r="E1639">
        <v>0.25713580000000003</v>
      </c>
      <c r="F1639">
        <v>74.8</v>
      </c>
      <c r="G1639">
        <v>8.5148600000000005E-2</v>
      </c>
      <c r="H1639">
        <v>6</v>
      </c>
      <c r="I1639">
        <v>0.25713580000000003</v>
      </c>
      <c r="J1639">
        <v>7.2503000000000003E-3</v>
      </c>
      <c r="K1639">
        <v>13.77083</v>
      </c>
      <c r="L1639">
        <v>-0.1091224414232046</v>
      </c>
      <c r="M1639">
        <v>-4.4652018513171673E-2</v>
      </c>
      <c r="N1639">
        <v>0</v>
      </c>
      <c r="O1639">
        <v>4.4652018513171667E-2</v>
      </c>
      <c r="P1639">
        <v>0.1091224414232046</v>
      </c>
      <c r="Q1639" s="70">
        <v>37078.194708313633</v>
      </c>
      <c r="R1639">
        <v>2014</v>
      </c>
      <c r="S1639" s="70"/>
    </row>
    <row r="1640" spans="1:19" x14ac:dyDescent="0.25">
      <c r="A1640" t="s">
        <v>80</v>
      </c>
      <c r="B1640" t="s">
        <v>48</v>
      </c>
      <c r="C1640" t="s">
        <v>75</v>
      </c>
      <c r="D1640">
        <v>7</v>
      </c>
      <c r="E1640">
        <v>0.2143774</v>
      </c>
      <c r="F1640">
        <v>77.599999999999994</v>
      </c>
      <c r="G1640">
        <v>7.4990500000000002E-2</v>
      </c>
      <c r="H1640">
        <v>6</v>
      </c>
      <c r="I1640">
        <v>0.2143774</v>
      </c>
      <c r="J1640">
        <v>5.6236000000000003E-3</v>
      </c>
      <c r="K1640">
        <v>13.77083</v>
      </c>
      <c r="L1640">
        <v>-9.6104405523558117E-2</v>
      </c>
      <c r="M1640">
        <v>-3.9325143743739147E-2</v>
      </c>
      <c r="N1640">
        <v>0</v>
      </c>
      <c r="O1640">
        <v>3.9325143743739133E-2</v>
      </c>
      <c r="P1640">
        <v>9.6104405523558117E-2</v>
      </c>
      <c r="Q1640" s="70">
        <v>37078.194708313633</v>
      </c>
      <c r="R1640">
        <v>2014</v>
      </c>
      <c r="S1640" s="70"/>
    </row>
    <row r="1641" spans="1:19" x14ac:dyDescent="0.25">
      <c r="A1641" t="s">
        <v>80</v>
      </c>
      <c r="B1641" t="s">
        <v>48</v>
      </c>
      <c r="C1641" t="s">
        <v>75</v>
      </c>
      <c r="D1641">
        <v>8</v>
      </c>
      <c r="E1641">
        <v>0.33107890000000001</v>
      </c>
      <c r="F1641">
        <v>77.7</v>
      </c>
      <c r="G1641">
        <v>0.1065705</v>
      </c>
      <c r="H1641">
        <v>6</v>
      </c>
      <c r="I1641">
        <v>0.33107890000000001</v>
      </c>
      <c r="J1641">
        <v>1.1357300000000001E-2</v>
      </c>
      <c r="K1641">
        <v>13.77083</v>
      </c>
      <c r="L1641">
        <v>-0.13657576265641358</v>
      </c>
      <c r="M1641">
        <v>-5.5885695032551898E-2</v>
      </c>
      <c r="N1641">
        <v>0</v>
      </c>
      <c r="O1641">
        <v>5.5885695032551884E-2</v>
      </c>
      <c r="P1641">
        <v>0.13657576265641358</v>
      </c>
      <c r="Q1641" s="70">
        <v>37078.194708313633</v>
      </c>
      <c r="R1641">
        <v>2014</v>
      </c>
      <c r="S1641" s="70"/>
    </row>
    <row r="1642" spans="1:19" x14ac:dyDescent="0.25">
      <c r="A1642" t="s">
        <v>80</v>
      </c>
      <c r="B1642" t="s">
        <v>48</v>
      </c>
      <c r="C1642" t="s">
        <v>75</v>
      </c>
      <c r="D1642">
        <v>9</v>
      </c>
      <c r="E1642">
        <v>0.1541534</v>
      </c>
      <c r="F1642">
        <v>86</v>
      </c>
      <c r="G1642">
        <v>7.3723499999999997E-2</v>
      </c>
      <c r="H1642">
        <v>6</v>
      </c>
      <c r="I1642">
        <v>0.1541534</v>
      </c>
      <c r="J1642">
        <v>5.4351E-3</v>
      </c>
      <c r="K1642">
        <v>13.77083</v>
      </c>
      <c r="L1642">
        <v>-9.4479993563615194E-2</v>
      </c>
      <c r="M1642">
        <v>-3.8660447536777588E-2</v>
      </c>
      <c r="N1642">
        <v>0</v>
      </c>
      <c r="O1642">
        <v>3.8660447536777581E-2</v>
      </c>
      <c r="P1642">
        <v>9.4479993563615194E-2</v>
      </c>
      <c r="Q1642" s="70">
        <v>37078.194708313633</v>
      </c>
      <c r="R1642">
        <v>2014</v>
      </c>
      <c r="S1642" s="70"/>
    </row>
    <row r="1643" spans="1:19" x14ac:dyDescent="0.25">
      <c r="A1643" t="s">
        <v>80</v>
      </c>
      <c r="B1643" t="s">
        <v>48</v>
      </c>
      <c r="C1643" t="s">
        <v>75</v>
      </c>
      <c r="D1643">
        <v>10</v>
      </c>
      <c r="E1643">
        <v>0.26060489999999997</v>
      </c>
      <c r="F1643">
        <v>91.1</v>
      </c>
      <c r="G1643">
        <v>0.1059114</v>
      </c>
      <c r="H1643">
        <v>6</v>
      </c>
      <c r="I1643">
        <v>0.26060489999999997</v>
      </c>
      <c r="J1643">
        <v>1.12172E-2</v>
      </c>
      <c r="K1643">
        <v>13.77083</v>
      </c>
      <c r="L1643">
        <v>-0.13573077134393116</v>
      </c>
      <c r="M1643">
        <v>-5.5539931436756729E-2</v>
      </c>
      <c r="N1643">
        <v>0</v>
      </c>
      <c r="O1643">
        <v>5.5539931436756715E-2</v>
      </c>
      <c r="P1643">
        <v>0.13573077134393116</v>
      </c>
      <c r="Q1643" s="70">
        <v>37078.194708313633</v>
      </c>
      <c r="R1643">
        <v>2014</v>
      </c>
      <c r="S1643" s="70"/>
    </row>
    <row r="1644" spans="1:19" x14ac:dyDescent="0.25">
      <c r="A1644" t="s">
        <v>80</v>
      </c>
      <c r="B1644" t="s">
        <v>48</v>
      </c>
      <c r="C1644" t="s">
        <v>75</v>
      </c>
      <c r="D1644">
        <v>11</v>
      </c>
      <c r="E1644">
        <v>0.26577260000000003</v>
      </c>
      <c r="F1644">
        <v>95.7</v>
      </c>
      <c r="G1644">
        <v>0.13356019999999999</v>
      </c>
      <c r="H1644">
        <v>6</v>
      </c>
      <c r="I1644">
        <v>0.26577260000000003</v>
      </c>
      <c r="J1644">
        <v>1.7838300000000001E-2</v>
      </c>
      <c r="K1644">
        <v>13.77083</v>
      </c>
      <c r="L1644">
        <v>-0.1711641537523759</v>
      </c>
      <c r="M1644">
        <v>-7.0038984304810703E-2</v>
      </c>
      <c r="N1644">
        <v>0</v>
      </c>
      <c r="O1644">
        <v>7.0038984304810675E-2</v>
      </c>
      <c r="P1644">
        <v>0.1711641537523759</v>
      </c>
      <c r="Q1644" s="70">
        <v>37078.194708313633</v>
      </c>
      <c r="R1644">
        <v>2014</v>
      </c>
      <c r="S1644" s="70"/>
    </row>
    <row r="1645" spans="1:19" x14ac:dyDescent="0.25">
      <c r="A1645" t="s">
        <v>80</v>
      </c>
      <c r="B1645" t="s">
        <v>48</v>
      </c>
      <c r="C1645" t="s">
        <v>75</v>
      </c>
      <c r="D1645">
        <v>12</v>
      </c>
      <c r="E1645">
        <v>0.34715200000000002</v>
      </c>
      <c r="F1645">
        <v>100</v>
      </c>
      <c r="G1645">
        <v>0.1618077</v>
      </c>
      <c r="H1645">
        <v>6</v>
      </c>
      <c r="I1645">
        <v>0.34715200000000002</v>
      </c>
      <c r="J1645">
        <v>2.6181699999999999E-2</v>
      </c>
      <c r="K1645">
        <v>13.77083</v>
      </c>
      <c r="L1645">
        <v>-0.20736478540274852</v>
      </c>
      <c r="M1645">
        <v>-8.4851989343545264E-2</v>
      </c>
      <c r="N1645">
        <v>0</v>
      </c>
      <c r="O1645">
        <v>8.485198934354525E-2</v>
      </c>
      <c r="P1645">
        <v>0.20736478540274852</v>
      </c>
      <c r="Q1645" s="70">
        <v>37078.194708313633</v>
      </c>
      <c r="R1645">
        <v>2014</v>
      </c>
      <c r="S1645" s="70"/>
    </row>
    <row r="1646" spans="1:19" x14ac:dyDescent="0.25">
      <c r="A1646" t="s">
        <v>80</v>
      </c>
      <c r="B1646" t="s">
        <v>48</v>
      </c>
      <c r="C1646" t="s">
        <v>75</v>
      </c>
      <c r="D1646">
        <v>13</v>
      </c>
      <c r="E1646">
        <v>0.81574340000000001</v>
      </c>
      <c r="F1646">
        <v>101.4</v>
      </c>
      <c r="G1646">
        <v>0.27132079999999997</v>
      </c>
      <c r="H1646">
        <v>6</v>
      </c>
      <c r="I1646">
        <v>0.81574340000000001</v>
      </c>
      <c r="J1646">
        <v>7.3615E-2</v>
      </c>
      <c r="K1646">
        <v>13.77083</v>
      </c>
      <c r="L1646">
        <v>-0.34771165147468636</v>
      </c>
      <c r="M1646">
        <v>-0.14228078932617819</v>
      </c>
      <c r="N1646">
        <v>0</v>
      </c>
      <c r="O1646">
        <v>0.14228078932617816</v>
      </c>
      <c r="P1646">
        <v>0.34771165147468636</v>
      </c>
      <c r="Q1646" s="70">
        <v>37078.194708313633</v>
      </c>
      <c r="R1646">
        <v>2014</v>
      </c>
      <c r="S1646" s="70"/>
    </row>
    <row r="1647" spans="1:19" x14ac:dyDescent="0.25">
      <c r="A1647" t="s">
        <v>80</v>
      </c>
      <c r="B1647" t="s">
        <v>48</v>
      </c>
      <c r="C1647" t="s">
        <v>75</v>
      </c>
      <c r="D1647">
        <v>14</v>
      </c>
      <c r="E1647">
        <v>0.98192020000000002</v>
      </c>
      <c r="F1647">
        <v>103.3</v>
      </c>
      <c r="G1647">
        <v>0.3161716</v>
      </c>
      <c r="H1647">
        <v>6</v>
      </c>
      <c r="I1647">
        <v>0.98192020000000002</v>
      </c>
      <c r="J1647">
        <v>9.9964499999999998E-2</v>
      </c>
      <c r="K1647">
        <v>13.77083</v>
      </c>
      <c r="L1647">
        <v>-0.40519024818379307</v>
      </c>
      <c r="M1647">
        <v>-0.1658005651934765</v>
      </c>
      <c r="N1647">
        <v>0</v>
      </c>
      <c r="O1647">
        <v>0.16580056519347647</v>
      </c>
      <c r="P1647">
        <v>0.40519024818379307</v>
      </c>
      <c r="Q1647" s="70">
        <v>37078.194708313633</v>
      </c>
      <c r="R1647">
        <v>2014</v>
      </c>
      <c r="S1647" s="70"/>
    </row>
    <row r="1648" spans="1:19" x14ac:dyDescent="0.25">
      <c r="A1648" t="s">
        <v>80</v>
      </c>
      <c r="B1648" t="s">
        <v>48</v>
      </c>
      <c r="C1648" t="s">
        <v>75</v>
      </c>
      <c r="D1648">
        <v>15</v>
      </c>
      <c r="E1648">
        <v>1.259341</v>
      </c>
      <c r="F1648">
        <v>104.2</v>
      </c>
      <c r="G1648">
        <v>0.39215860000000002</v>
      </c>
      <c r="H1648">
        <v>6</v>
      </c>
      <c r="I1648">
        <v>0.88993433333333338</v>
      </c>
      <c r="J1648">
        <v>0.15378839999999999</v>
      </c>
      <c r="K1648">
        <v>13.77083</v>
      </c>
      <c r="L1648">
        <v>-0.13316485412099799</v>
      </c>
      <c r="M1648">
        <v>0.16375847407012839</v>
      </c>
      <c r="N1648">
        <v>0.36940666666666666</v>
      </c>
      <c r="O1648">
        <v>0.57505485926320488</v>
      </c>
      <c r="P1648">
        <v>0.87197818745433131</v>
      </c>
      <c r="Q1648" s="70">
        <v>37078.194708313633</v>
      </c>
      <c r="R1648">
        <v>2014</v>
      </c>
      <c r="S1648" s="70"/>
    </row>
    <row r="1649" spans="1:19" x14ac:dyDescent="0.25">
      <c r="A1649" t="s">
        <v>80</v>
      </c>
      <c r="B1649" t="s">
        <v>48</v>
      </c>
      <c r="C1649" t="s">
        <v>75</v>
      </c>
      <c r="D1649">
        <v>16</v>
      </c>
      <c r="E1649">
        <v>1.496764</v>
      </c>
      <c r="F1649">
        <v>103.6</v>
      </c>
      <c r="G1649">
        <v>0.43795000000000001</v>
      </c>
      <c r="H1649">
        <v>6</v>
      </c>
      <c r="I1649">
        <v>1.0643623199999999</v>
      </c>
      <c r="J1649">
        <v>0.1918002</v>
      </c>
      <c r="K1649">
        <v>13.77083</v>
      </c>
      <c r="L1649">
        <v>-0.12885382447244431</v>
      </c>
      <c r="M1649">
        <v>0.20274047695626116</v>
      </c>
      <c r="N1649">
        <v>0.43240168000000001</v>
      </c>
      <c r="O1649">
        <v>0.66206288304373884</v>
      </c>
      <c r="P1649">
        <v>0.99365718447244433</v>
      </c>
      <c r="Q1649" s="70">
        <v>37078.194708313633</v>
      </c>
      <c r="R1649">
        <v>2014</v>
      </c>
      <c r="S1649" s="70"/>
    </row>
    <row r="1650" spans="1:19" x14ac:dyDescent="0.25">
      <c r="A1650" t="s">
        <v>80</v>
      </c>
      <c r="B1650" t="s">
        <v>48</v>
      </c>
      <c r="C1650" t="s">
        <v>75</v>
      </c>
      <c r="D1650">
        <v>17</v>
      </c>
      <c r="E1650">
        <v>1.7632909999999999</v>
      </c>
      <c r="F1650">
        <v>103.2</v>
      </c>
      <c r="G1650">
        <v>0.49513210000000002</v>
      </c>
      <c r="H1650">
        <v>6</v>
      </c>
      <c r="I1650">
        <v>1.302723598</v>
      </c>
      <c r="J1650">
        <v>0.24515580000000001</v>
      </c>
      <c r="K1650">
        <v>13.77083</v>
      </c>
      <c r="L1650">
        <v>-0.17396992050009175</v>
      </c>
      <c r="M1650">
        <v>0.20091987302208381</v>
      </c>
      <c r="N1650">
        <v>0.46056740200000001</v>
      </c>
      <c r="O1650">
        <v>0.72021493097791622</v>
      </c>
      <c r="P1650">
        <v>1.0951047245000918</v>
      </c>
      <c r="Q1650" s="70">
        <v>37078.194708313633</v>
      </c>
      <c r="R1650">
        <v>2014</v>
      </c>
      <c r="S1650" s="70"/>
    </row>
    <row r="1651" spans="1:19" x14ac:dyDescent="0.25">
      <c r="A1651" t="s">
        <v>80</v>
      </c>
      <c r="B1651" t="s">
        <v>48</v>
      </c>
      <c r="C1651" t="s">
        <v>75</v>
      </c>
      <c r="D1651">
        <v>18</v>
      </c>
      <c r="E1651">
        <v>1.744035</v>
      </c>
      <c r="F1651">
        <v>102</v>
      </c>
      <c r="G1651">
        <v>0.48548799999999998</v>
      </c>
      <c r="H1651">
        <v>6</v>
      </c>
      <c r="I1651">
        <v>1.9183641119999999</v>
      </c>
      <c r="J1651">
        <v>0.23569860000000001</v>
      </c>
      <c r="K1651">
        <v>13.77083</v>
      </c>
      <c r="L1651">
        <v>-0.7965070209027757</v>
      </c>
      <c r="M1651">
        <v>-0.42891926911598177</v>
      </c>
      <c r="N1651">
        <v>-0.17432911199999998</v>
      </c>
      <c r="O1651">
        <v>8.0261045115981783E-2</v>
      </c>
      <c r="P1651">
        <v>0.44784879690277568</v>
      </c>
      <c r="Q1651" s="70">
        <v>37078.194708313633</v>
      </c>
      <c r="R1651">
        <v>2014</v>
      </c>
      <c r="S1651" s="70"/>
    </row>
    <row r="1652" spans="1:19" x14ac:dyDescent="0.25">
      <c r="A1652" t="s">
        <v>80</v>
      </c>
      <c r="B1652" t="s">
        <v>48</v>
      </c>
      <c r="C1652" t="s">
        <v>75</v>
      </c>
      <c r="D1652">
        <v>19</v>
      </c>
      <c r="E1652">
        <v>1.6229530000000001</v>
      </c>
      <c r="F1652">
        <v>99.9</v>
      </c>
      <c r="G1652">
        <v>0.4572987</v>
      </c>
      <c r="H1652">
        <v>6</v>
      </c>
      <c r="I1652">
        <v>1.6574406754000002</v>
      </c>
      <c r="J1652">
        <v>0.20912210000000001</v>
      </c>
      <c r="K1652">
        <v>13.77083</v>
      </c>
      <c r="L1652">
        <v>-0.62053953887489888</v>
      </c>
      <c r="M1652">
        <v>-0.27429534755491669</v>
      </c>
      <c r="N1652">
        <v>-3.4487675400000001E-2</v>
      </c>
      <c r="O1652">
        <v>0.20531999675491661</v>
      </c>
      <c r="P1652">
        <v>0.55156418807489893</v>
      </c>
      <c r="Q1652" s="70">
        <v>37078.194708313633</v>
      </c>
      <c r="R1652">
        <v>2014</v>
      </c>
      <c r="S1652" s="70"/>
    </row>
    <row r="1653" spans="1:19" x14ac:dyDescent="0.25">
      <c r="A1653" t="s">
        <v>80</v>
      </c>
      <c r="B1653" t="s">
        <v>48</v>
      </c>
      <c r="C1653" t="s">
        <v>75</v>
      </c>
      <c r="D1653">
        <v>20</v>
      </c>
      <c r="E1653">
        <v>1.256437</v>
      </c>
      <c r="F1653">
        <v>96.7</v>
      </c>
      <c r="G1653">
        <v>0.3614385</v>
      </c>
      <c r="H1653">
        <v>6</v>
      </c>
      <c r="I1653">
        <v>1.2595403920000001</v>
      </c>
      <c r="J1653">
        <v>0.1306377</v>
      </c>
      <c r="K1653">
        <v>13.77083</v>
      </c>
      <c r="L1653">
        <v>-0.46630530923914226</v>
      </c>
      <c r="M1653">
        <v>-0.19264186194391597</v>
      </c>
      <c r="N1653">
        <v>-3.103392E-3</v>
      </c>
      <c r="O1653">
        <v>0.18643507794391592</v>
      </c>
      <c r="P1653">
        <v>0.4600985252391423</v>
      </c>
      <c r="Q1653" s="70">
        <v>37078.194708313633</v>
      </c>
      <c r="R1653">
        <v>2014</v>
      </c>
      <c r="S1653" s="70"/>
    </row>
    <row r="1654" spans="1:19" x14ac:dyDescent="0.25">
      <c r="A1654" t="s">
        <v>80</v>
      </c>
      <c r="B1654" t="s">
        <v>48</v>
      </c>
      <c r="C1654" t="s">
        <v>75</v>
      </c>
      <c r="D1654">
        <v>21</v>
      </c>
      <c r="E1654">
        <v>0.99448789999999998</v>
      </c>
      <c r="F1654">
        <v>90.6</v>
      </c>
      <c r="G1654">
        <v>0.29072189999999998</v>
      </c>
      <c r="H1654">
        <v>6</v>
      </c>
      <c r="I1654">
        <v>0.99448789999999998</v>
      </c>
      <c r="J1654">
        <v>8.4519200000000003E-2</v>
      </c>
      <c r="K1654">
        <v>13.77083</v>
      </c>
      <c r="L1654">
        <v>-0.37257505508142968</v>
      </c>
      <c r="M1654">
        <v>-0.15245469254598537</v>
      </c>
      <c r="N1654">
        <v>0</v>
      </c>
      <c r="O1654">
        <v>0.15245469254598534</v>
      </c>
      <c r="P1654">
        <v>0.37257505508142968</v>
      </c>
      <c r="Q1654" s="70">
        <v>37078.194708313633</v>
      </c>
      <c r="R1654">
        <v>2014</v>
      </c>
      <c r="S1654" s="70"/>
    </row>
    <row r="1655" spans="1:19" x14ac:dyDescent="0.25">
      <c r="A1655" t="s">
        <v>80</v>
      </c>
      <c r="B1655" t="s">
        <v>48</v>
      </c>
      <c r="C1655" t="s">
        <v>75</v>
      </c>
      <c r="D1655">
        <v>22</v>
      </c>
      <c r="E1655">
        <v>0.89233209999999996</v>
      </c>
      <c r="F1655">
        <v>88.2</v>
      </c>
      <c r="G1655">
        <v>0.25530779999999997</v>
      </c>
      <c r="H1655">
        <v>6</v>
      </c>
      <c r="I1655">
        <v>0.89233209999999996</v>
      </c>
      <c r="J1655">
        <v>6.5182100000000007E-2</v>
      </c>
      <c r="K1655">
        <v>13.77083</v>
      </c>
      <c r="L1655">
        <v>-0.32719017920123589</v>
      </c>
      <c r="M1655">
        <v>-0.13388356921342515</v>
      </c>
      <c r="N1655">
        <v>0</v>
      </c>
      <c r="O1655">
        <v>0.13388356921342512</v>
      </c>
      <c r="P1655">
        <v>0.32719017920123589</v>
      </c>
      <c r="Q1655" s="70">
        <v>37078.194708313633</v>
      </c>
      <c r="R1655">
        <v>2014</v>
      </c>
      <c r="S1655" s="70"/>
    </row>
    <row r="1656" spans="1:19" x14ac:dyDescent="0.25">
      <c r="A1656" t="s">
        <v>80</v>
      </c>
      <c r="B1656" t="s">
        <v>48</v>
      </c>
      <c r="C1656" t="s">
        <v>75</v>
      </c>
      <c r="D1656">
        <v>23</v>
      </c>
      <c r="E1656">
        <v>0.66375689999999998</v>
      </c>
      <c r="F1656">
        <v>88.1</v>
      </c>
      <c r="G1656">
        <v>0.2065893</v>
      </c>
      <c r="H1656">
        <v>6</v>
      </c>
      <c r="I1656">
        <v>0.66375689999999998</v>
      </c>
      <c r="J1656">
        <v>4.26792E-2</v>
      </c>
      <c r="K1656">
        <v>13.77083</v>
      </c>
      <c r="L1656">
        <v>-0.2647550304320242</v>
      </c>
      <c r="M1656">
        <v>-0.1083356124196117</v>
      </c>
      <c r="N1656">
        <v>0</v>
      </c>
      <c r="O1656">
        <v>0.10833561241961169</v>
      </c>
      <c r="P1656">
        <v>0.2647550304320242</v>
      </c>
      <c r="Q1656" s="70">
        <v>37078.194708313633</v>
      </c>
      <c r="R1656">
        <v>2014</v>
      </c>
      <c r="S1656" s="70"/>
    </row>
    <row r="1657" spans="1:19" x14ac:dyDescent="0.25">
      <c r="A1657" t="s">
        <v>80</v>
      </c>
      <c r="B1657" t="s">
        <v>48</v>
      </c>
      <c r="C1657" t="s">
        <v>75</v>
      </c>
      <c r="D1657">
        <v>24</v>
      </c>
      <c r="E1657">
        <v>0.39014330000000003</v>
      </c>
      <c r="F1657">
        <v>85.3</v>
      </c>
      <c r="G1657">
        <v>0.1322258</v>
      </c>
      <c r="H1657">
        <v>6</v>
      </c>
      <c r="I1657">
        <v>0.39014330000000003</v>
      </c>
      <c r="J1657">
        <v>1.7483700000000001E-2</v>
      </c>
      <c r="K1657">
        <v>13.77083</v>
      </c>
      <c r="L1657">
        <v>-0.16945436424640958</v>
      </c>
      <c r="M1657">
        <v>-6.933935229806383E-2</v>
      </c>
      <c r="N1657">
        <v>0</v>
      </c>
      <c r="O1657">
        <v>6.9339352298063817E-2</v>
      </c>
      <c r="P1657">
        <v>0.16945436424640958</v>
      </c>
      <c r="Q1657" s="70">
        <v>37078.194708313633</v>
      </c>
      <c r="R1657">
        <v>2014</v>
      </c>
      <c r="S1657" s="70"/>
    </row>
    <row r="1658" spans="1:19" x14ac:dyDescent="0.25">
      <c r="A1658" t="s">
        <v>80</v>
      </c>
      <c r="B1658" t="s">
        <v>48</v>
      </c>
      <c r="C1658" t="s">
        <v>78</v>
      </c>
      <c r="D1658">
        <v>1</v>
      </c>
      <c r="E1658">
        <v>0.05</v>
      </c>
      <c r="F1658">
        <v>86.9</v>
      </c>
      <c r="G1658">
        <v>8.2808099999999996E-2</v>
      </c>
      <c r="H1658">
        <v>9</v>
      </c>
      <c r="I1658">
        <v>0.05</v>
      </c>
      <c r="J1658">
        <v>6.8571999999999999E-3</v>
      </c>
      <c r="K1658">
        <v>13.77083</v>
      </c>
      <c r="L1658">
        <v>-0.1061229939248103</v>
      </c>
      <c r="M1658">
        <v>-4.3424668909544606E-2</v>
      </c>
      <c r="N1658">
        <v>0</v>
      </c>
      <c r="O1658">
        <v>4.3424668909544592E-2</v>
      </c>
      <c r="P1658">
        <v>0.1061229939248103</v>
      </c>
      <c r="Q1658" s="70">
        <v>30744.457859893573</v>
      </c>
      <c r="R1658">
        <v>2012</v>
      </c>
      <c r="S1658" s="70"/>
    </row>
    <row r="1659" spans="1:19" x14ac:dyDescent="0.25">
      <c r="A1659" t="s">
        <v>80</v>
      </c>
      <c r="B1659" t="s">
        <v>48</v>
      </c>
      <c r="C1659" t="s">
        <v>78</v>
      </c>
      <c r="D1659">
        <v>2</v>
      </c>
      <c r="E1659">
        <v>0.29708709999999999</v>
      </c>
      <c r="F1659">
        <v>83.5</v>
      </c>
      <c r="G1659">
        <v>0.107289</v>
      </c>
      <c r="H1659">
        <v>9</v>
      </c>
      <c r="I1659">
        <v>0.29708709999999999</v>
      </c>
      <c r="J1659">
        <v>1.1510899999999999E-2</v>
      </c>
      <c r="K1659">
        <v>13.77083</v>
      </c>
      <c r="L1659">
        <v>-0.13749620960356698</v>
      </c>
      <c r="M1659">
        <v>-5.6262334462431313E-2</v>
      </c>
      <c r="N1659">
        <v>0</v>
      </c>
      <c r="O1659">
        <v>5.6262334462431299E-2</v>
      </c>
      <c r="P1659">
        <v>0.13749620960356698</v>
      </c>
      <c r="Q1659" s="70">
        <v>30744.457859893573</v>
      </c>
      <c r="R1659">
        <v>2012</v>
      </c>
      <c r="S1659" s="70"/>
    </row>
    <row r="1660" spans="1:19" x14ac:dyDescent="0.25">
      <c r="A1660" t="s">
        <v>80</v>
      </c>
      <c r="B1660" t="s">
        <v>48</v>
      </c>
      <c r="C1660" t="s">
        <v>78</v>
      </c>
      <c r="D1660">
        <v>3</v>
      </c>
      <c r="E1660">
        <v>0.2248771</v>
      </c>
      <c r="F1660">
        <v>80.5</v>
      </c>
      <c r="G1660">
        <v>8.6767999999999998E-2</v>
      </c>
      <c r="H1660">
        <v>9</v>
      </c>
      <c r="I1660">
        <v>0.2248771</v>
      </c>
      <c r="J1660">
        <v>7.5287000000000001E-3</v>
      </c>
      <c r="K1660">
        <v>13.77083</v>
      </c>
      <c r="L1660">
        <v>-0.11119777092792116</v>
      </c>
      <c r="M1660">
        <v>-4.5501226524438089E-2</v>
      </c>
      <c r="N1660">
        <v>0</v>
      </c>
      <c r="O1660">
        <v>4.5501226524438075E-2</v>
      </c>
      <c r="P1660">
        <v>0.11119777092792116</v>
      </c>
      <c r="Q1660" s="70">
        <v>30744.457859893573</v>
      </c>
      <c r="R1660">
        <v>2012</v>
      </c>
      <c r="S1660" s="70"/>
    </row>
    <row r="1661" spans="1:19" x14ac:dyDescent="0.25">
      <c r="A1661" t="s">
        <v>80</v>
      </c>
      <c r="B1661" t="s">
        <v>48</v>
      </c>
      <c r="C1661" t="s">
        <v>78</v>
      </c>
      <c r="D1661">
        <v>4</v>
      </c>
      <c r="E1661">
        <v>0.13996939999999999</v>
      </c>
      <c r="F1661">
        <v>80</v>
      </c>
      <c r="G1661">
        <v>5.8078100000000001E-2</v>
      </c>
      <c r="H1661">
        <v>9</v>
      </c>
      <c r="I1661">
        <v>0.13996939999999999</v>
      </c>
      <c r="J1661">
        <v>3.3731E-3</v>
      </c>
      <c r="K1661">
        <v>13.77083</v>
      </c>
      <c r="L1661">
        <v>-7.4430458414158962E-2</v>
      </c>
      <c r="M1661">
        <v>-3.0456340269767398E-2</v>
      </c>
      <c r="N1661">
        <v>0</v>
      </c>
      <c r="O1661">
        <v>3.0456340269767394E-2</v>
      </c>
      <c r="P1661">
        <v>7.4430458414158962E-2</v>
      </c>
      <c r="Q1661" s="70">
        <v>30744.457859893573</v>
      </c>
      <c r="R1661">
        <v>2012</v>
      </c>
      <c r="S1661" s="70"/>
    </row>
    <row r="1662" spans="1:19" x14ac:dyDescent="0.25">
      <c r="A1662" t="s">
        <v>80</v>
      </c>
      <c r="B1662" t="s">
        <v>48</v>
      </c>
      <c r="C1662" t="s">
        <v>78</v>
      </c>
      <c r="D1662">
        <v>5</v>
      </c>
      <c r="E1662">
        <v>0.15067430000000001</v>
      </c>
      <c r="F1662">
        <v>78.900000000000006</v>
      </c>
      <c r="G1662">
        <v>6.4201999999999995E-2</v>
      </c>
      <c r="H1662">
        <v>9</v>
      </c>
      <c r="I1662">
        <v>0.15067430000000001</v>
      </c>
      <c r="J1662">
        <v>4.1219000000000004E-3</v>
      </c>
      <c r="K1662">
        <v>13.77083</v>
      </c>
      <c r="L1662">
        <v>-8.2278205509150659E-2</v>
      </c>
      <c r="M1662">
        <v>-3.3667574769307686E-2</v>
      </c>
      <c r="N1662">
        <v>0</v>
      </c>
      <c r="O1662">
        <v>3.3667574769307679E-2</v>
      </c>
      <c r="P1662">
        <v>8.2278205509150659E-2</v>
      </c>
      <c r="Q1662" s="70">
        <v>30744.457859893573</v>
      </c>
      <c r="R1662">
        <v>2012</v>
      </c>
      <c r="S1662" s="70"/>
    </row>
    <row r="1663" spans="1:19" x14ac:dyDescent="0.25">
      <c r="A1663" t="s">
        <v>80</v>
      </c>
      <c r="B1663" t="s">
        <v>48</v>
      </c>
      <c r="C1663" t="s">
        <v>78</v>
      </c>
      <c r="D1663">
        <v>6</v>
      </c>
      <c r="E1663">
        <v>0.14715329999999999</v>
      </c>
      <c r="F1663">
        <v>77.400000000000006</v>
      </c>
      <c r="G1663">
        <v>5.9169699999999999E-2</v>
      </c>
      <c r="H1663">
        <v>9</v>
      </c>
      <c r="I1663">
        <v>0.14715329999999999</v>
      </c>
      <c r="J1663">
        <v>3.5011E-3</v>
      </c>
      <c r="K1663">
        <v>13.77083</v>
      </c>
      <c r="L1663">
        <v>-7.5829526339553407E-2</v>
      </c>
      <c r="M1663">
        <v>-3.1028827524369945E-2</v>
      </c>
      <c r="N1663">
        <v>0</v>
      </c>
      <c r="O1663">
        <v>3.1028827524369938E-2</v>
      </c>
      <c r="P1663">
        <v>7.5829526339553407E-2</v>
      </c>
      <c r="Q1663" s="70">
        <v>30744.457859893573</v>
      </c>
      <c r="R1663">
        <v>2012</v>
      </c>
      <c r="S1663" s="70"/>
    </row>
    <row r="1664" spans="1:19" x14ac:dyDescent="0.25">
      <c r="A1664" t="s">
        <v>80</v>
      </c>
      <c r="B1664" t="s">
        <v>48</v>
      </c>
      <c r="C1664" t="s">
        <v>78</v>
      </c>
      <c r="D1664">
        <v>7</v>
      </c>
      <c r="E1664">
        <v>0.220473</v>
      </c>
      <c r="F1664">
        <v>77.3</v>
      </c>
      <c r="G1664">
        <v>7.6510300000000003E-2</v>
      </c>
      <c r="H1664">
        <v>9</v>
      </c>
      <c r="I1664">
        <v>0.220473</v>
      </c>
      <c r="J1664">
        <v>5.8538000000000001E-3</v>
      </c>
      <c r="K1664">
        <v>13.77083</v>
      </c>
      <c r="L1664">
        <v>-9.8051676943354704E-2</v>
      </c>
      <c r="M1664">
        <v>-4.0121951424660747E-2</v>
      </c>
      <c r="N1664">
        <v>0</v>
      </c>
      <c r="O1664">
        <v>4.012195142466074E-2</v>
      </c>
      <c r="P1664">
        <v>9.8051676943354704E-2</v>
      </c>
      <c r="Q1664" s="70">
        <v>30744.457859893573</v>
      </c>
      <c r="R1664">
        <v>2012</v>
      </c>
      <c r="S1664" s="70"/>
    </row>
    <row r="1665" spans="1:19" x14ac:dyDescent="0.25">
      <c r="A1665" t="s">
        <v>80</v>
      </c>
      <c r="B1665" t="s">
        <v>48</v>
      </c>
      <c r="C1665" t="s">
        <v>78</v>
      </c>
      <c r="D1665">
        <v>8</v>
      </c>
      <c r="E1665">
        <v>0.33333410000000002</v>
      </c>
      <c r="F1665">
        <v>78.599999999999994</v>
      </c>
      <c r="G1665">
        <v>0.104408</v>
      </c>
      <c r="H1665">
        <v>9</v>
      </c>
      <c r="I1665">
        <v>0.33333410000000002</v>
      </c>
      <c r="J1665">
        <v>1.0900999999999999E-2</v>
      </c>
      <c r="K1665">
        <v>13.77083</v>
      </c>
      <c r="L1665">
        <v>-0.1338040488907124</v>
      </c>
      <c r="M1665">
        <v>-5.4751532226394367E-2</v>
      </c>
      <c r="N1665">
        <v>0</v>
      </c>
      <c r="O1665">
        <v>5.4751532226394353E-2</v>
      </c>
      <c r="P1665">
        <v>0.1338040488907124</v>
      </c>
      <c r="Q1665" s="70">
        <v>30744.457859893573</v>
      </c>
      <c r="R1665">
        <v>2012</v>
      </c>
      <c r="S1665" s="70"/>
    </row>
    <row r="1666" spans="1:19" x14ac:dyDescent="0.25">
      <c r="A1666" t="s">
        <v>80</v>
      </c>
      <c r="B1666" t="s">
        <v>48</v>
      </c>
      <c r="C1666" t="s">
        <v>78</v>
      </c>
      <c r="D1666">
        <v>9</v>
      </c>
      <c r="E1666">
        <v>0.33956160000000002</v>
      </c>
      <c r="F1666">
        <v>81.5</v>
      </c>
      <c r="G1666">
        <v>0.1195857</v>
      </c>
      <c r="H1666">
        <v>9</v>
      </c>
      <c r="I1666">
        <v>0.33956160000000002</v>
      </c>
      <c r="J1666">
        <v>1.43007E-2</v>
      </c>
      <c r="K1666">
        <v>13.77083</v>
      </c>
      <c r="L1666">
        <v>-0.15325502862461965</v>
      </c>
      <c r="M1666">
        <v>-6.2710715469091349E-2</v>
      </c>
      <c r="N1666">
        <v>0</v>
      </c>
      <c r="O1666">
        <v>6.2710715469091335E-2</v>
      </c>
      <c r="P1666">
        <v>0.15325502862461965</v>
      </c>
      <c r="Q1666" s="70">
        <v>30744.457859893573</v>
      </c>
      <c r="R1666">
        <v>2012</v>
      </c>
      <c r="S1666" s="70"/>
    </row>
    <row r="1667" spans="1:19" x14ac:dyDescent="0.25">
      <c r="A1667" t="s">
        <v>80</v>
      </c>
      <c r="B1667" t="s">
        <v>48</v>
      </c>
      <c r="C1667" t="s">
        <v>78</v>
      </c>
      <c r="D1667">
        <v>10</v>
      </c>
      <c r="E1667">
        <v>0.51218850000000005</v>
      </c>
      <c r="F1667">
        <v>84</v>
      </c>
      <c r="G1667">
        <v>0.15827060000000001</v>
      </c>
      <c r="H1667">
        <v>9</v>
      </c>
      <c r="I1667">
        <v>0.51218850000000005</v>
      </c>
      <c r="J1667">
        <v>2.5049600000000002E-2</v>
      </c>
      <c r="K1667">
        <v>13.77083</v>
      </c>
      <c r="L1667">
        <v>-0.20283200474712282</v>
      </c>
      <c r="M1667">
        <v>-8.2997212240765866E-2</v>
      </c>
      <c r="N1667">
        <v>0</v>
      </c>
      <c r="O1667">
        <v>8.2997212240765852E-2</v>
      </c>
      <c r="P1667">
        <v>0.20283200474712282</v>
      </c>
      <c r="Q1667" s="70">
        <v>30744.457859893573</v>
      </c>
      <c r="R1667">
        <v>2012</v>
      </c>
      <c r="S1667" s="70"/>
    </row>
    <row r="1668" spans="1:19" x14ac:dyDescent="0.25">
      <c r="A1668" t="s">
        <v>80</v>
      </c>
      <c r="B1668" t="s">
        <v>48</v>
      </c>
      <c r="C1668" t="s">
        <v>78</v>
      </c>
      <c r="D1668">
        <v>11</v>
      </c>
      <c r="E1668">
        <v>0.6709524</v>
      </c>
      <c r="F1668">
        <v>89.9</v>
      </c>
      <c r="G1668">
        <v>0.2208291</v>
      </c>
      <c r="H1668">
        <v>9</v>
      </c>
      <c r="I1668">
        <v>0.6709524</v>
      </c>
      <c r="J1668">
        <v>4.8765500000000003E-2</v>
      </c>
      <c r="K1668">
        <v>13.77083</v>
      </c>
      <c r="L1668">
        <v>-0.28300390375750717</v>
      </c>
      <c r="M1668">
        <v>-0.11580290346393318</v>
      </c>
      <c r="N1668">
        <v>0</v>
      </c>
      <c r="O1668">
        <v>0.11580290346393317</v>
      </c>
      <c r="P1668">
        <v>0.28300390375750717</v>
      </c>
      <c r="Q1668" s="70">
        <v>30744.457859893573</v>
      </c>
      <c r="R1668">
        <v>2012</v>
      </c>
      <c r="S1668" s="70"/>
    </row>
    <row r="1669" spans="1:19" x14ac:dyDescent="0.25">
      <c r="A1669" t="s">
        <v>80</v>
      </c>
      <c r="B1669" t="s">
        <v>48</v>
      </c>
      <c r="C1669" t="s">
        <v>78</v>
      </c>
      <c r="D1669">
        <v>12</v>
      </c>
      <c r="E1669">
        <v>1.1271070000000001</v>
      </c>
      <c r="F1669">
        <v>92.1</v>
      </c>
      <c r="G1669">
        <v>0.31491419999999998</v>
      </c>
      <c r="H1669">
        <v>9</v>
      </c>
      <c r="I1669">
        <v>1.1271070000000001</v>
      </c>
      <c r="J1669">
        <v>9.9170999999999995E-2</v>
      </c>
      <c r="K1669">
        <v>13.77083</v>
      </c>
      <c r="L1669">
        <v>-0.40357888092022665</v>
      </c>
      <c r="M1669">
        <v>-0.1651412067705354</v>
      </c>
      <c r="N1669">
        <v>0</v>
      </c>
      <c r="O1669">
        <v>0.16514120677053537</v>
      </c>
      <c r="P1669">
        <v>0.40357888092022665</v>
      </c>
      <c r="Q1669" s="70">
        <v>30744.457859893573</v>
      </c>
      <c r="R1669">
        <v>2012</v>
      </c>
      <c r="S1669" s="70"/>
    </row>
    <row r="1670" spans="1:19" x14ac:dyDescent="0.25">
      <c r="A1670" t="s">
        <v>80</v>
      </c>
      <c r="B1670" t="s">
        <v>48</v>
      </c>
      <c r="C1670" t="s">
        <v>78</v>
      </c>
      <c r="D1670">
        <v>13</v>
      </c>
      <c r="E1670">
        <v>1.3481909999999999</v>
      </c>
      <c r="F1670">
        <v>92.7</v>
      </c>
      <c r="G1670">
        <v>0.37337720000000002</v>
      </c>
      <c r="H1670">
        <v>9</v>
      </c>
      <c r="I1670">
        <v>1.3481909999999999</v>
      </c>
      <c r="J1670">
        <v>0.1394106</v>
      </c>
      <c r="K1670">
        <v>13.77083</v>
      </c>
      <c r="L1670">
        <v>-0.47850224935802027</v>
      </c>
      <c r="M1670">
        <v>-0.19579924182657782</v>
      </c>
      <c r="N1670">
        <v>0</v>
      </c>
      <c r="O1670">
        <v>0.19579924182657779</v>
      </c>
      <c r="P1670">
        <v>0.47850224935802027</v>
      </c>
      <c r="Q1670" s="70">
        <v>30744.457859893573</v>
      </c>
      <c r="R1670">
        <v>2012</v>
      </c>
      <c r="S1670" s="70"/>
    </row>
    <row r="1671" spans="1:19" x14ac:dyDescent="0.25">
      <c r="A1671" t="s">
        <v>80</v>
      </c>
      <c r="B1671" t="s">
        <v>48</v>
      </c>
      <c r="C1671" t="s">
        <v>78</v>
      </c>
      <c r="D1671">
        <v>14</v>
      </c>
      <c r="E1671">
        <v>1.7291160000000001</v>
      </c>
      <c r="F1671">
        <v>93</v>
      </c>
      <c r="G1671">
        <v>0.47130729999999998</v>
      </c>
      <c r="H1671">
        <v>9</v>
      </c>
      <c r="I1671">
        <v>1.7291160000000001</v>
      </c>
      <c r="J1671">
        <v>0.22213060000000001</v>
      </c>
      <c r="K1671">
        <v>13.77083</v>
      </c>
      <c r="L1671">
        <v>-0.60400464754989913</v>
      </c>
      <c r="M1671">
        <v>-0.24715380587796054</v>
      </c>
      <c r="N1671">
        <v>0</v>
      </c>
      <c r="O1671">
        <v>0.24715380587796049</v>
      </c>
      <c r="P1671">
        <v>0.60400464754989913</v>
      </c>
      <c r="Q1671" s="70">
        <v>30744.457859893573</v>
      </c>
      <c r="R1671">
        <v>2012</v>
      </c>
      <c r="S1671" s="70"/>
    </row>
    <row r="1672" spans="1:19" x14ac:dyDescent="0.25">
      <c r="A1672" t="s">
        <v>80</v>
      </c>
      <c r="B1672" t="s">
        <v>48</v>
      </c>
      <c r="C1672" t="s">
        <v>78</v>
      </c>
      <c r="D1672">
        <v>15</v>
      </c>
      <c r="E1672">
        <v>2.193489</v>
      </c>
      <c r="F1672">
        <v>93.4</v>
      </c>
      <c r="G1672">
        <v>0.58995529999999996</v>
      </c>
      <c r="H1672">
        <v>9</v>
      </c>
      <c r="I1672">
        <v>1.6158703333333335</v>
      </c>
      <c r="J1672">
        <v>0.3480473</v>
      </c>
      <c r="K1672">
        <v>13.77083</v>
      </c>
      <c r="L1672">
        <v>-0.17843951944203018</v>
      </c>
      <c r="M1672">
        <v>0.26824578531559329</v>
      </c>
      <c r="N1672">
        <v>0.57761866666666661</v>
      </c>
      <c r="O1672">
        <v>0.88699154801773994</v>
      </c>
      <c r="P1672">
        <v>1.3336768527753633</v>
      </c>
      <c r="Q1672" s="70">
        <v>30744.457859893573</v>
      </c>
      <c r="R1672">
        <v>2012</v>
      </c>
      <c r="S1672" s="70"/>
    </row>
    <row r="1673" spans="1:19" x14ac:dyDescent="0.25">
      <c r="A1673" t="s">
        <v>80</v>
      </c>
      <c r="B1673" t="s">
        <v>48</v>
      </c>
      <c r="C1673" t="s">
        <v>78</v>
      </c>
      <c r="D1673">
        <v>16</v>
      </c>
      <c r="E1673">
        <v>2.3481230000000002</v>
      </c>
      <c r="F1673">
        <v>93.9</v>
      </c>
      <c r="G1673">
        <v>0.63139149999999999</v>
      </c>
      <c r="H1673">
        <v>9</v>
      </c>
      <c r="I1673">
        <v>1.740180802666667</v>
      </c>
      <c r="J1673">
        <v>0.39865519999999999</v>
      </c>
      <c r="K1673">
        <v>13.77083</v>
      </c>
      <c r="L1673">
        <v>-0.20121854130048922</v>
      </c>
      <c r="M1673">
        <v>0.27684018192400783</v>
      </c>
      <c r="N1673">
        <v>0.60794219733333332</v>
      </c>
      <c r="O1673">
        <v>0.93904421274265881</v>
      </c>
      <c r="P1673">
        <v>1.4171029359671559</v>
      </c>
      <c r="Q1673" s="70">
        <v>30744.457859893573</v>
      </c>
      <c r="R1673">
        <v>2012</v>
      </c>
      <c r="S1673" s="70"/>
    </row>
    <row r="1674" spans="1:19" x14ac:dyDescent="0.25">
      <c r="A1674" t="s">
        <v>80</v>
      </c>
      <c r="B1674" t="s">
        <v>48</v>
      </c>
      <c r="C1674" t="s">
        <v>78</v>
      </c>
      <c r="D1674">
        <v>17</v>
      </c>
      <c r="E1674">
        <v>2.4507319999999999</v>
      </c>
      <c r="F1674">
        <v>93.4</v>
      </c>
      <c r="G1674">
        <v>0.65320900000000004</v>
      </c>
      <c r="H1674">
        <v>9</v>
      </c>
      <c r="I1674">
        <v>1.8927484386666666</v>
      </c>
      <c r="J1674">
        <v>0.42668200000000001</v>
      </c>
      <c r="K1674">
        <v>13.77083</v>
      </c>
      <c r="L1674">
        <v>-0.27913745751934971</v>
      </c>
      <c r="M1674">
        <v>0.21544042589697232</v>
      </c>
      <c r="N1674">
        <v>0.55798356133333327</v>
      </c>
      <c r="O1674">
        <v>0.9005266967696941</v>
      </c>
      <c r="P1674">
        <v>1.3951045801860162</v>
      </c>
      <c r="Q1674" s="70">
        <v>30744.457859893573</v>
      </c>
      <c r="R1674">
        <v>2012</v>
      </c>
      <c r="S1674" s="70"/>
    </row>
    <row r="1675" spans="1:19" x14ac:dyDescent="0.25">
      <c r="A1675" t="s">
        <v>80</v>
      </c>
      <c r="B1675" t="s">
        <v>48</v>
      </c>
      <c r="C1675" t="s">
        <v>78</v>
      </c>
      <c r="D1675">
        <v>18</v>
      </c>
      <c r="E1675">
        <v>2.3443770000000002</v>
      </c>
      <c r="F1675">
        <v>91.5</v>
      </c>
      <c r="G1675">
        <v>0.62505350000000004</v>
      </c>
      <c r="H1675">
        <v>9</v>
      </c>
      <c r="I1675">
        <v>2.5785524479999999</v>
      </c>
      <c r="J1675">
        <v>0.39069189999999998</v>
      </c>
      <c r="K1675">
        <v>13.77083</v>
      </c>
      <c r="L1675">
        <v>-1.0352137621687236</v>
      </c>
      <c r="M1675">
        <v>-0.56195383315639835</v>
      </c>
      <c r="N1675">
        <v>-0.23417544800000001</v>
      </c>
      <c r="O1675">
        <v>9.360293715639828E-2</v>
      </c>
      <c r="P1675">
        <v>0.56686286616872361</v>
      </c>
      <c r="Q1675" s="70">
        <v>30744.457859893573</v>
      </c>
      <c r="R1675">
        <v>2012</v>
      </c>
      <c r="S1675" s="70"/>
    </row>
    <row r="1676" spans="1:19" x14ac:dyDescent="0.25">
      <c r="A1676" t="s">
        <v>80</v>
      </c>
      <c r="B1676" t="s">
        <v>48</v>
      </c>
      <c r="C1676" t="s">
        <v>78</v>
      </c>
      <c r="D1676">
        <v>19</v>
      </c>
      <c r="E1676">
        <v>2.0805180000000001</v>
      </c>
      <c r="F1676">
        <v>88.6</v>
      </c>
      <c r="G1676">
        <v>0.55872529999999998</v>
      </c>
      <c r="H1676">
        <v>9</v>
      </c>
      <c r="I1676">
        <v>2.1279921212000001</v>
      </c>
      <c r="J1676">
        <v>0.3121739</v>
      </c>
      <c r="K1676">
        <v>13.77083</v>
      </c>
      <c r="L1676">
        <v>-0.76350933432679691</v>
      </c>
      <c r="M1676">
        <v>-0.34046992642235008</v>
      </c>
      <c r="N1676">
        <v>-4.7474121200000011E-2</v>
      </c>
      <c r="O1676">
        <v>0.24552168402235003</v>
      </c>
      <c r="P1676">
        <v>0.6685610919267968</v>
      </c>
      <c r="Q1676" s="70">
        <v>30744.457859893573</v>
      </c>
      <c r="R1676">
        <v>2012</v>
      </c>
      <c r="S1676" s="70"/>
    </row>
    <row r="1677" spans="1:19" x14ac:dyDescent="0.25">
      <c r="A1677" t="s">
        <v>80</v>
      </c>
      <c r="B1677" t="s">
        <v>48</v>
      </c>
      <c r="C1677" t="s">
        <v>78</v>
      </c>
      <c r="D1677">
        <v>20</v>
      </c>
      <c r="E1677">
        <v>1.774403</v>
      </c>
      <c r="F1677">
        <v>84.2</v>
      </c>
      <c r="G1677">
        <v>0.47534159999999998</v>
      </c>
      <c r="H1677">
        <v>9</v>
      </c>
      <c r="I1677">
        <v>1.7782751559999999</v>
      </c>
      <c r="J1677">
        <v>0.2259496</v>
      </c>
      <c r="K1677">
        <v>13.77083</v>
      </c>
      <c r="L1677">
        <v>-0.61304687818841708</v>
      </c>
      <c r="M1677">
        <v>-0.25314151451280553</v>
      </c>
      <c r="N1677">
        <v>-3.8721559999999999E-3</v>
      </c>
      <c r="O1677">
        <v>0.2453972025128055</v>
      </c>
      <c r="P1677">
        <v>0.60530256618841705</v>
      </c>
      <c r="Q1677" s="70">
        <v>30744.457859893573</v>
      </c>
      <c r="R1677">
        <v>2012</v>
      </c>
      <c r="S1677" s="70"/>
    </row>
    <row r="1678" spans="1:19" x14ac:dyDescent="0.25">
      <c r="A1678" t="s">
        <v>80</v>
      </c>
      <c r="B1678" t="s">
        <v>48</v>
      </c>
      <c r="C1678" t="s">
        <v>78</v>
      </c>
      <c r="D1678">
        <v>21</v>
      </c>
      <c r="E1678">
        <v>1.3396779999999999</v>
      </c>
      <c r="F1678">
        <v>81.8</v>
      </c>
      <c r="G1678">
        <v>0.37173800000000001</v>
      </c>
      <c r="H1678">
        <v>9</v>
      </c>
      <c r="I1678">
        <v>1.3396779999999999</v>
      </c>
      <c r="J1678">
        <v>0.13818910000000001</v>
      </c>
      <c r="K1678">
        <v>13.77083</v>
      </c>
      <c r="L1678">
        <v>-0.47640134581314897</v>
      </c>
      <c r="M1678">
        <v>-0.19493956912537641</v>
      </c>
      <c r="N1678">
        <v>0</v>
      </c>
      <c r="O1678">
        <v>0.19493956912537636</v>
      </c>
      <c r="P1678">
        <v>0.47640134581314897</v>
      </c>
      <c r="Q1678" s="70">
        <v>30744.457859893573</v>
      </c>
      <c r="R1678">
        <v>2012</v>
      </c>
      <c r="S1678" s="70"/>
    </row>
    <row r="1679" spans="1:19" x14ac:dyDescent="0.25">
      <c r="A1679" t="s">
        <v>80</v>
      </c>
      <c r="B1679" t="s">
        <v>48</v>
      </c>
      <c r="C1679" t="s">
        <v>78</v>
      </c>
      <c r="D1679">
        <v>22</v>
      </c>
      <c r="E1679">
        <v>1.2071829999999999</v>
      </c>
      <c r="F1679">
        <v>79.400000000000006</v>
      </c>
      <c r="G1679">
        <v>0.32919399999999999</v>
      </c>
      <c r="H1679">
        <v>9</v>
      </c>
      <c r="I1679">
        <v>1.2071829999999999</v>
      </c>
      <c r="J1679">
        <v>0.1083687</v>
      </c>
      <c r="K1679">
        <v>13.77083</v>
      </c>
      <c r="L1679">
        <v>-0.42187910624140407</v>
      </c>
      <c r="M1679">
        <v>-0.17262951063524956</v>
      </c>
      <c r="N1679">
        <v>0</v>
      </c>
      <c r="O1679">
        <v>0.17262951063524953</v>
      </c>
      <c r="P1679">
        <v>0.42187910624140407</v>
      </c>
      <c r="Q1679" s="70">
        <v>30744.457859893573</v>
      </c>
      <c r="R1679">
        <v>2012</v>
      </c>
      <c r="S1679" s="70"/>
    </row>
    <row r="1680" spans="1:19" x14ac:dyDescent="0.25">
      <c r="A1680" t="s">
        <v>80</v>
      </c>
      <c r="B1680" t="s">
        <v>48</v>
      </c>
      <c r="C1680" t="s">
        <v>78</v>
      </c>
      <c r="D1680">
        <v>23</v>
      </c>
      <c r="E1680">
        <v>0.86301589999999995</v>
      </c>
      <c r="F1680">
        <v>78</v>
      </c>
      <c r="G1680">
        <v>0.24783069999999999</v>
      </c>
      <c r="H1680">
        <v>9</v>
      </c>
      <c r="I1680">
        <v>0.86301589999999995</v>
      </c>
      <c r="J1680">
        <v>6.1420099999999998E-2</v>
      </c>
      <c r="K1680">
        <v>13.77083</v>
      </c>
      <c r="L1680">
        <v>-0.31760793569421913</v>
      </c>
      <c r="M1680">
        <v>-0.12996259284144629</v>
      </c>
      <c r="N1680">
        <v>0</v>
      </c>
      <c r="O1680">
        <v>0.12996259284144626</v>
      </c>
      <c r="P1680">
        <v>0.31760793569421913</v>
      </c>
      <c r="Q1680" s="70">
        <v>30744.457859893573</v>
      </c>
      <c r="R1680">
        <v>2012</v>
      </c>
      <c r="S1680" s="70"/>
    </row>
    <row r="1681" spans="1:19" x14ac:dyDescent="0.25">
      <c r="A1681" t="s">
        <v>80</v>
      </c>
      <c r="B1681" t="s">
        <v>48</v>
      </c>
      <c r="C1681" t="s">
        <v>78</v>
      </c>
      <c r="D1681">
        <v>24</v>
      </c>
      <c r="E1681">
        <v>0.63893900000000003</v>
      </c>
      <c r="F1681">
        <v>77.2</v>
      </c>
      <c r="G1681">
        <v>0.1893386</v>
      </c>
      <c r="H1681">
        <v>9</v>
      </c>
      <c r="I1681">
        <v>0.63893900000000003</v>
      </c>
      <c r="J1681">
        <v>3.5849100000000002E-2</v>
      </c>
      <c r="K1681">
        <v>13.77083</v>
      </c>
      <c r="L1681">
        <v>-0.24264716080380436</v>
      </c>
      <c r="M1681">
        <v>-9.9289251368197939E-2</v>
      </c>
      <c r="N1681">
        <v>0</v>
      </c>
      <c r="O1681">
        <v>9.9289251368197926E-2</v>
      </c>
      <c r="P1681">
        <v>0.24264716080380436</v>
      </c>
      <c r="Q1681" s="70">
        <v>30744.457859893573</v>
      </c>
      <c r="R1681">
        <v>2012</v>
      </c>
      <c r="S1681" s="70"/>
    </row>
    <row r="1682" spans="1:19" x14ac:dyDescent="0.25">
      <c r="A1682" t="s">
        <v>80</v>
      </c>
      <c r="B1682" t="s">
        <v>48</v>
      </c>
      <c r="C1682" t="s">
        <v>78</v>
      </c>
      <c r="D1682">
        <v>1</v>
      </c>
      <c r="E1682">
        <v>0.05</v>
      </c>
      <c r="F1682">
        <v>86.9</v>
      </c>
      <c r="G1682">
        <v>8.2808099999999996E-2</v>
      </c>
      <c r="H1682">
        <v>9</v>
      </c>
      <c r="I1682">
        <v>0.05</v>
      </c>
      <c r="J1682">
        <v>6.8571999999999999E-3</v>
      </c>
      <c r="K1682">
        <v>13.77083</v>
      </c>
      <c r="L1682">
        <v>-0.1061229939248103</v>
      </c>
      <c r="M1682">
        <v>-4.3424668909544606E-2</v>
      </c>
      <c r="N1682">
        <v>0</v>
      </c>
      <c r="O1682">
        <v>4.3424668909544592E-2</v>
      </c>
      <c r="P1682">
        <v>0.1061229939248103</v>
      </c>
      <c r="Q1682" s="70">
        <v>34594.629102426414</v>
      </c>
      <c r="R1682">
        <v>2013</v>
      </c>
      <c r="S1682" s="70"/>
    </row>
    <row r="1683" spans="1:19" x14ac:dyDescent="0.25">
      <c r="A1683" t="s">
        <v>80</v>
      </c>
      <c r="B1683" t="s">
        <v>48</v>
      </c>
      <c r="C1683" t="s">
        <v>78</v>
      </c>
      <c r="D1683">
        <v>2</v>
      </c>
      <c r="E1683">
        <v>0.29708709999999999</v>
      </c>
      <c r="F1683">
        <v>83.5</v>
      </c>
      <c r="G1683">
        <v>0.107289</v>
      </c>
      <c r="H1683">
        <v>9</v>
      </c>
      <c r="I1683">
        <v>0.29708709999999999</v>
      </c>
      <c r="J1683">
        <v>1.1510899999999999E-2</v>
      </c>
      <c r="K1683">
        <v>13.77083</v>
      </c>
      <c r="L1683">
        <v>-0.13749620960356698</v>
      </c>
      <c r="M1683">
        <v>-5.6262334462431313E-2</v>
      </c>
      <c r="N1683">
        <v>0</v>
      </c>
      <c r="O1683">
        <v>5.6262334462431299E-2</v>
      </c>
      <c r="P1683">
        <v>0.13749620960356698</v>
      </c>
      <c r="Q1683" s="70">
        <v>34594.629102426414</v>
      </c>
      <c r="R1683">
        <v>2013</v>
      </c>
      <c r="S1683" s="70"/>
    </row>
    <row r="1684" spans="1:19" x14ac:dyDescent="0.25">
      <c r="A1684" t="s">
        <v>80</v>
      </c>
      <c r="B1684" t="s">
        <v>48</v>
      </c>
      <c r="C1684" t="s">
        <v>78</v>
      </c>
      <c r="D1684">
        <v>3</v>
      </c>
      <c r="E1684">
        <v>0.2248771</v>
      </c>
      <c r="F1684">
        <v>80.5</v>
      </c>
      <c r="G1684">
        <v>8.6767999999999998E-2</v>
      </c>
      <c r="H1684">
        <v>9</v>
      </c>
      <c r="I1684">
        <v>0.2248771</v>
      </c>
      <c r="J1684">
        <v>7.5287000000000001E-3</v>
      </c>
      <c r="K1684">
        <v>13.77083</v>
      </c>
      <c r="L1684">
        <v>-0.11119777092792116</v>
      </c>
      <c r="M1684">
        <v>-4.5501226524438089E-2</v>
      </c>
      <c r="N1684">
        <v>0</v>
      </c>
      <c r="O1684">
        <v>4.5501226524438075E-2</v>
      </c>
      <c r="P1684">
        <v>0.11119777092792116</v>
      </c>
      <c r="Q1684" s="70">
        <v>34594.629102426414</v>
      </c>
      <c r="R1684">
        <v>2013</v>
      </c>
      <c r="S1684" s="70"/>
    </row>
    <row r="1685" spans="1:19" x14ac:dyDescent="0.25">
      <c r="A1685" t="s">
        <v>80</v>
      </c>
      <c r="B1685" t="s">
        <v>48</v>
      </c>
      <c r="C1685" t="s">
        <v>78</v>
      </c>
      <c r="D1685">
        <v>4</v>
      </c>
      <c r="E1685">
        <v>0.13996939999999999</v>
      </c>
      <c r="F1685">
        <v>80</v>
      </c>
      <c r="G1685">
        <v>5.8078100000000001E-2</v>
      </c>
      <c r="H1685">
        <v>9</v>
      </c>
      <c r="I1685">
        <v>0.13996939999999999</v>
      </c>
      <c r="J1685">
        <v>3.3731E-3</v>
      </c>
      <c r="K1685">
        <v>13.77083</v>
      </c>
      <c r="L1685">
        <v>-7.4430458414158962E-2</v>
      </c>
      <c r="M1685">
        <v>-3.0456340269767398E-2</v>
      </c>
      <c r="N1685">
        <v>0</v>
      </c>
      <c r="O1685">
        <v>3.0456340269767394E-2</v>
      </c>
      <c r="P1685">
        <v>7.4430458414158962E-2</v>
      </c>
      <c r="Q1685" s="70">
        <v>34594.629102426414</v>
      </c>
      <c r="R1685">
        <v>2013</v>
      </c>
      <c r="S1685" s="70"/>
    </row>
    <row r="1686" spans="1:19" x14ac:dyDescent="0.25">
      <c r="A1686" t="s">
        <v>80</v>
      </c>
      <c r="B1686" t="s">
        <v>48</v>
      </c>
      <c r="C1686" t="s">
        <v>78</v>
      </c>
      <c r="D1686">
        <v>5</v>
      </c>
      <c r="E1686">
        <v>0.15067430000000001</v>
      </c>
      <c r="F1686">
        <v>78.900000000000006</v>
      </c>
      <c r="G1686">
        <v>6.4201999999999995E-2</v>
      </c>
      <c r="H1686">
        <v>9</v>
      </c>
      <c r="I1686">
        <v>0.15067430000000001</v>
      </c>
      <c r="J1686">
        <v>4.1219000000000004E-3</v>
      </c>
      <c r="K1686">
        <v>13.77083</v>
      </c>
      <c r="L1686">
        <v>-8.2278205509150659E-2</v>
      </c>
      <c r="M1686">
        <v>-3.3667574769307686E-2</v>
      </c>
      <c r="N1686">
        <v>0</v>
      </c>
      <c r="O1686">
        <v>3.3667574769307679E-2</v>
      </c>
      <c r="P1686">
        <v>8.2278205509150659E-2</v>
      </c>
      <c r="Q1686" s="70">
        <v>34594.629102426414</v>
      </c>
      <c r="R1686">
        <v>2013</v>
      </c>
      <c r="S1686" s="70"/>
    </row>
    <row r="1687" spans="1:19" x14ac:dyDescent="0.25">
      <c r="A1687" t="s">
        <v>80</v>
      </c>
      <c r="B1687" t="s">
        <v>48</v>
      </c>
      <c r="C1687" t="s">
        <v>78</v>
      </c>
      <c r="D1687">
        <v>6</v>
      </c>
      <c r="E1687">
        <v>0.14715329999999999</v>
      </c>
      <c r="F1687">
        <v>77.400000000000006</v>
      </c>
      <c r="G1687">
        <v>5.9169699999999999E-2</v>
      </c>
      <c r="H1687">
        <v>9</v>
      </c>
      <c r="I1687">
        <v>0.14715329999999999</v>
      </c>
      <c r="J1687">
        <v>3.5011E-3</v>
      </c>
      <c r="K1687">
        <v>13.77083</v>
      </c>
      <c r="L1687">
        <v>-7.5829526339553407E-2</v>
      </c>
      <c r="M1687">
        <v>-3.1028827524369945E-2</v>
      </c>
      <c r="N1687">
        <v>0</v>
      </c>
      <c r="O1687">
        <v>3.1028827524369938E-2</v>
      </c>
      <c r="P1687">
        <v>7.5829526339553407E-2</v>
      </c>
      <c r="Q1687" s="70">
        <v>34594.629102426414</v>
      </c>
      <c r="R1687">
        <v>2013</v>
      </c>
      <c r="S1687" s="70"/>
    </row>
    <row r="1688" spans="1:19" x14ac:dyDescent="0.25">
      <c r="A1688" t="s">
        <v>80</v>
      </c>
      <c r="B1688" t="s">
        <v>48</v>
      </c>
      <c r="C1688" t="s">
        <v>78</v>
      </c>
      <c r="D1688">
        <v>7</v>
      </c>
      <c r="E1688">
        <v>0.220473</v>
      </c>
      <c r="F1688">
        <v>77.3</v>
      </c>
      <c r="G1688">
        <v>7.6510300000000003E-2</v>
      </c>
      <c r="H1688">
        <v>9</v>
      </c>
      <c r="I1688">
        <v>0.220473</v>
      </c>
      <c r="J1688">
        <v>5.8538000000000001E-3</v>
      </c>
      <c r="K1688">
        <v>13.77083</v>
      </c>
      <c r="L1688">
        <v>-9.8051676943354704E-2</v>
      </c>
      <c r="M1688">
        <v>-4.0121951424660747E-2</v>
      </c>
      <c r="N1688">
        <v>0</v>
      </c>
      <c r="O1688">
        <v>4.012195142466074E-2</v>
      </c>
      <c r="P1688">
        <v>9.8051676943354704E-2</v>
      </c>
      <c r="Q1688" s="70">
        <v>34594.629102426414</v>
      </c>
      <c r="R1688">
        <v>2013</v>
      </c>
      <c r="S1688" s="70"/>
    </row>
    <row r="1689" spans="1:19" x14ac:dyDescent="0.25">
      <c r="A1689" t="s">
        <v>80</v>
      </c>
      <c r="B1689" t="s">
        <v>48</v>
      </c>
      <c r="C1689" t="s">
        <v>78</v>
      </c>
      <c r="D1689">
        <v>8</v>
      </c>
      <c r="E1689">
        <v>0.33333410000000002</v>
      </c>
      <c r="F1689">
        <v>78.599999999999994</v>
      </c>
      <c r="G1689">
        <v>0.104408</v>
      </c>
      <c r="H1689">
        <v>9</v>
      </c>
      <c r="I1689">
        <v>0.33333410000000002</v>
      </c>
      <c r="J1689">
        <v>1.0900999999999999E-2</v>
      </c>
      <c r="K1689">
        <v>13.77083</v>
      </c>
      <c r="L1689">
        <v>-0.1338040488907124</v>
      </c>
      <c r="M1689">
        <v>-5.4751532226394367E-2</v>
      </c>
      <c r="N1689">
        <v>0</v>
      </c>
      <c r="O1689">
        <v>5.4751532226394353E-2</v>
      </c>
      <c r="P1689">
        <v>0.1338040488907124</v>
      </c>
      <c r="Q1689" s="70">
        <v>34594.629102426414</v>
      </c>
      <c r="R1689">
        <v>2013</v>
      </c>
      <c r="S1689" s="70"/>
    </row>
    <row r="1690" spans="1:19" x14ac:dyDescent="0.25">
      <c r="A1690" t="s">
        <v>80</v>
      </c>
      <c r="B1690" t="s">
        <v>48</v>
      </c>
      <c r="C1690" t="s">
        <v>78</v>
      </c>
      <c r="D1690">
        <v>9</v>
      </c>
      <c r="E1690">
        <v>0.33956160000000002</v>
      </c>
      <c r="F1690">
        <v>81.5</v>
      </c>
      <c r="G1690">
        <v>0.1195857</v>
      </c>
      <c r="H1690">
        <v>9</v>
      </c>
      <c r="I1690">
        <v>0.33956160000000002</v>
      </c>
      <c r="J1690">
        <v>1.43007E-2</v>
      </c>
      <c r="K1690">
        <v>13.77083</v>
      </c>
      <c r="L1690">
        <v>-0.15325502862461965</v>
      </c>
      <c r="M1690">
        <v>-6.2710715469091349E-2</v>
      </c>
      <c r="N1690">
        <v>0</v>
      </c>
      <c r="O1690">
        <v>6.2710715469091335E-2</v>
      </c>
      <c r="P1690">
        <v>0.15325502862461965</v>
      </c>
      <c r="Q1690" s="70">
        <v>34594.629102426414</v>
      </c>
      <c r="R1690">
        <v>2013</v>
      </c>
      <c r="S1690" s="70"/>
    </row>
    <row r="1691" spans="1:19" x14ac:dyDescent="0.25">
      <c r="A1691" t="s">
        <v>80</v>
      </c>
      <c r="B1691" t="s">
        <v>48</v>
      </c>
      <c r="C1691" t="s">
        <v>78</v>
      </c>
      <c r="D1691">
        <v>10</v>
      </c>
      <c r="E1691">
        <v>0.51218850000000005</v>
      </c>
      <c r="F1691">
        <v>84</v>
      </c>
      <c r="G1691">
        <v>0.15827060000000001</v>
      </c>
      <c r="H1691">
        <v>9</v>
      </c>
      <c r="I1691">
        <v>0.51218850000000005</v>
      </c>
      <c r="J1691">
        <v>2.5049600000000002E-2</v>
      </c>
      <c r="K1691">
        <v>13.77083</v>
      </c>
      <c r="L1691">
        <v>-0.20283200474712282</v>
      </c>
      <c r="M1691">
        <v>-8.2997212240765866E-2</v>
      </c>
      <c r="N1691">
        <v>0</v>
      </c>
      <c r="O1691">
        <v>8.2997212240765852E-2</v>
      </c>
      <c r="P1691">
        <v>0.20283200474712282</v>
      </c>
      <c r="Q1691" s="70">
        <v>34594.629102426414</v>
      </c>
      <c r="R1691">
        <v>2013</v>
      </c>
      <c r="S1691" s="70"/>
    </row>
    <row r="1692" spans="1:19" x14ac:dyDescent="0.25">
      <c r="A1692" t="s">
        <v>80</v>
      </c>
      <c r="B1692" t="s">
        <v>48</v>
      </c>
      <c r="C1692" t="s">
        <v>78</v>
      </c>
      <c r="D1692">
        <v>11</v>
      </c>
      <c r="E1692">
        <v>0.6709524</v>
      </c>
      <c r="F1692">
        <v>89.9</v>
      </c>
      <c r="G1692">
        <v>0.2208291</v>
      </c>
      <c r="H1692">
        <v>9</v>
      </c>
      <c r="I1692">
        <v>0.6709524</v>
      </c>
      <c r="J1692">
        <v>4.8765500000000003E-2</v>
      </c>
      <c r="K1692">
        <v>13.77083</v>
      </c>
      <c r="L1692">
        <v>-0.28300390375750717</v>
      </c>
      <c r="M1692">
        <v>-0.11580290346393318</v>
      </c>
      <c r="N1692">
        <v>0</v>
      </c>
      <c r="O1692">
        <v>0.11580290346393317</v>
      </c>
      <c r="P1692">
        <v>0.28300390375750717</v>
      </c>
      <c r="Q1692" s="70">
        <v>34594.629102426414</v>
      </c>
      <c r="R1692">
        <v>2013</v>
      </c>
      <c r="S1692" s="70"/>
    </row>
    <row r="1693" spans="1:19" x14ac:dyDescent="0.25">
      <c r="A1693" t="s">
        <v>80</v>
      </c>
      <c r="B1693" t="s">
        <v>48</v>
      </c>
      <c r="C1693" t="s">
        <v>78</v>
      </c>
      <c r="D1693">
        <v>12</v>
      </c>
      <c r="E1693">
        <v>1.1271070000000001</v>
      </c>
      <c r="F1693">
        <v>92.1</v>
      </c>
      <c r="G1693">
        <v>0.31491419999999998</v>
      </c>
      <c r="H1693">
        <v>9</v>
      </c>
      <c r="I1693">
        <v>1.1271070000000001</v>
      </c>
      <c r="J1693">
        <v>9.9170999999999995E-2</v>
      </c>
      <c r="K1693">
        <v>13.77083</v>
      </c>
      <c r="L1693">
        <v>-0.40357888092022665</v>
      </c>
      <c r="M1693">
        <v>-0.1651412067705354</v>
      </c>
      <c r="N1693">
        <v>0</v>
      </c>
      <c r="O1693">
        <v>0.16514120677053537</v>
      </c>
      <c r="P1693">
        <v>0.40357888092022665</v>
      </c>
      <c r="Q1693" s="70">
        <v>34594.629102426414</v>
      </c>
      <c r="R1693">
        <v>2013</v>
      </c>
      <c r="S1693" s="70"/>
    </row>
    <row r="1694" spans="1:19" x14ac:dyDescent="0.25">
      <c r="A1694" t="s">
        <v>80</v>
      </c>
      <c r="B1694" t="s">
        <v>48</v>
      </c>
      <c r="C1694" t="s">
        <v>78</v>
      </c>
      <c r="D1694">
        <v>13</v>
      </c>
      <c r="E1694">
        <v>1.3481909999999999</v>
      </c>
      <c r="F1694">
        <v>92.7</v>
      </c>
      <c r="G1694">
        <v>0.37337720000000002</v>
      </c>
      <c r="H1694">
        <v>9</v>
      </c>
      <c r="I1694">
        <v>1.3481909999999999</v>
      </c>
      <c r="J1694">
        <v>0.1394106</v>
      </c>
      <c r="K1694">
        <v>13.77083</v>
      </c>
      <c r="L1694">
        <v>-0.47850224935802027</v>
      </c>
      <c r="M1694">
        <v>-0.19579924182657782</v>
      </c>
      <c r="N1694">
        <v>0</v>
      </c>
      <c r="O1694">
        <v>0.19579924182657779</v>
      </c>
      <c r="P1694">
        <v>0.47850224935802027</v>
      </c>
      <c r="Q1694" s="70">
        <v>34594.629102426414</v>
      </c>
      <c r="R1694">
        <v>2013</v>
      </c>
      <c r="S1694" s="70"/>
    </row>
    <row r="1695" spans="1:19" x14ac:dyDescent="0.25">
      <c r="A1695" t="s">
        <v>80</v>
      </c>
      <c r="B1695" t="s">
        <v>48</v>
      </c>
      <c r="C1695" t="s">
        <v>78</v>
      </c>
      <c r="D1695">
        <v>14</v>
      </c>
      <c r="E1695">
        <v>1.7291160000000001</v>
      </c>
      <c r="F1695">
        <v>93</v>
      </c>
      <c r="G1695">
        <v>0.47130729999999998</v>
      </c>
      <c r="H1695">
        <v>9</v>
      </c>
      <c r="I1695">
        <v>1.7291160000000001</v>
      </c>
      <c r="J1695">
        <v>0.22213060000000001</v>
      </c>
      <c r="K1695">
        <v>13.77083</v>
      </c>
      <c r="L1695">
        <v>-0.60400464754989913</v>
      </c>
      <c r="M1695">
        <v>-0.24715380587796054</v>
      </c>
      <c r="N1695">
        <v>0</v>
      </c>
      <c r="O1695">
        <v>0.24715380587796049</v>
      </c>
      <c r="P1695">
        <v>0.60400464754989913</v>
      </c>
      <c r="Q1695" s="70">
        <v>34594.629102426414</v>
      </c>
      <c r="R1695">
        <v>2013</v>
      </c>
      <c r="S1695" s="70"/>
    </row>
    <row r="1696" spans="1:19" x14ac:dyDescent="0.25">
      <c r="A1696" t="s">
        <v>80</v>
      </c>
      <c r="B1696" t="s">
        <v>48</v>
      </c>
      <c r="C1696" t="s">
        <v>78</v>
      </c>
      <c r="D1696">
        <v>15</v>
      </c>
      <c r="E1696">
        <v>2.193489</v>
      </c>
      <c r="F1696">
        <v>93.4</v>
      </c>
      <c r="G1696">
        <v>0.58995529999999996</v>
      </c>
      <c r="H1696">
        <v>9</v>
      </c>
      <c r="I1696">
        <v>1.6158703333333335</v>
      </c>
      <c r="J1696">
        <v>0.3480473</v>
      </c>
      <c r="K1696">
        <v>13.77083</v>
      </c>
      <c r="L1696">
        <v>-0.17843951944203018</v>
      </c>
      <c r="M1696">
        <v>0.26824578531559329</v>
      </c>
      <c r="N1696">
        <v>0.57761866666666661</v>
      </c>
      <c r="O1696">
        <v>0.88699154801773994</v>
      </c>
      <c r="P1696">
        <v>1.3336768527753633</v>
      </c>
      <c r="Q1696" s="70">
        <v>34594.629102426414</v>
      </c>
      <c r="R1696">
        <v>2013</v>
      </c>
      <c r="S1696" s="70"/>
    </row>
    <row r="1697" spans="1:19" x14ac:dyDescent="0.25">
      <c r="A1697" t="s">
        <v>80</v>
      </c>
      <c r="B1697" t="s">
        <v>48</v>
      </c>
      <c r="C1697" t="s">
        <v>78</v>
      </c>
      <c r="D1697">
        <v>16</v>
      </c>
      <c r="E1697">
        <v>2.3481230000000002</v>
      </c>
      <c r="F1697">
        <v>93.9</v>
      </c>
      <c r="G1697">
        <v>0.63139149999999999</v>
      </c>
      <c r="H1697">
        <v>9</v>
      </c>
      <c r="I1697">
        <v>1.740180802666667</v>
      </c>
      <c r="J1697">
        <v>0.39865519999999999</v>
      </c>
      <c r="K1697">
        <v>13.77083</v>
      </c>
      <c r="L1697">
        <v>-0.20121854130048922</v>
      </c>
      <c r="M1697">
        <v>0.27684018192400783</v>
      </c>
      <c r="N1697">
        <v>0.60794219733333332</v>
      </c>
      <c r="O1697">
        <v>0.93904421274265881</v>
      </c>
      <c r="P1697">
        <v>1.4171029359671559</v>
      </c>
      <c r="Q1697" s="70">
        <v>34594.629102426414</v>
      </c>
      <c r="R1697">
        <v>2013</v>
      </c>
      <c r="S1697" s="70"/>
    </row>
    <row r="1698" spans="1:19" x14ac:dyDescent="0.25">
      <c r="A1698" t="s">
        <v>80</v>
      </c>
      <c r="B1698" t="s">
        <v>48</v>
      </c>
      <c r="C1698" t="s">
        <v>78</v>
      </c>
      <c r="D1698">
        <v>17</v>
      </c>
      <c r="E1698">
        <v>2.4507319999999999</v>
      </c>
      <c r="F1698">
        <v>93.4</v>
      </c>
      <c r="G1698">
        <v>0.65320900000000004</v>
      </c>
      <c r="H1698">
        <v>9</v>
      </c>
      <c r="I1698">
        <v>1.8927484386666666</v>
      </c>
      <c r="J1698">
        <v>0.42668200000000001</v>
      </c>
      <c r="K1698">
        <v>13.77083</v>
      </c>
      <c r="L1698">
        <v>-0.27913745751934971</v>
      </c>
      <c r="M1698">
        <v>0.21544042589697232</v>
      </c>
      <c r="N1698">
        <v>0.55798356133333327</v>
      </c>
      <c r="O1698">
        <v>0.9005266967696941</v>
      </c>
      <c r="P1698">
        <v>1.3951045801860162</v>
      </c>
      <c r="Q1698" s="70">
        <v>34594.629102426414</v>
      </c>
      <c r="R1698">
        <v>2013</v>
      </c>
      <c r="S1698" s="70"/>
    </row>
    <row r="1699" spans="1:19" x14ac:dyDescent="0.25">
      <c r="A1699" t="s">
        <v>80</v>
      </c>
      <c r="B1699" t="s">
        <v>48</v>
      </c>
      <c r="C1699" t="s">
        <v>78</v>
      </c>
      <c r="D1699">
        <v>18</v>
      </c>
      <c r="E1699">
        <v>2.3443770000000002</v>
      </c>
      <c r="F1699">
        <v>91.5</v>
      </c>
      <c r="G1699">
        <v>0.62505350000000004</v>
      </c>
      <c r="H1699">
        <v>9</v>
      </c>
      <c r="I1699">
        <v>2.5785524479999999</v>
      </c>
      <c r="J1699">
        <v>0.39069189999999998</v>
      </c>
      <c r="K1699">
        <v>13.77083</v>
      </c>
      <c r="L1699">
        <v>-1.0352137621687236</v>
      </c>
      <c r="M1699">
        <v>-0.56195383315639835</v>
      </c>
      <c r="N1699">
        <v>-0.23417544800000001</v>
      </c>
      <c r="O1699">
        <v>9.360293715639828E-2</v>
      </c>
      <c r="P1699">
        <v>0.56686286616872361</v>
      </c>
      <c r="Q1699" s="70">
        <v>34594.629102426414</v>
      </c>
      <c r="R1699">
        <v>2013</v>
      </c>
      <c r="S1699" s="70"/>
    </row>
    <row r="1700" spans="1:19" x14ac:dyDescent="0.25">
      <c r="A1700" t="s">
        <v>80</v>
      </c>
      <c r="B1700" t="s">
        <v>48</v>
      </c>
      <c r="C1700" t="s">
        <v>78</v>
      </c>
      <c r="D1700">
        <v>19</v>
      </c>
      <c r="E1700">
        <v>2.0805180000000001</v>
      </c>
      <c r="F1700">
        <v>88.6</v>
      </c>
      <c r="G1700">
        <v>0.55872529999999998</v>
      </c>
      <c r="H1700">
        <v>9</v>
      </c>
      <c r="I1700">
        <v>2.1279921212000001</v>
      </c>
      <c r="J1700">
        <v>0.3121739</v>
      </c>
      <c r="K1700">
        <v>13.77083</v>
      </c>
      <c r="L1700">
        <v>-0.76350933432679691</v>
      </c>
      <c r="M1700">
        <v>-0.34046992642235008</v>
      </c>
      <c r="N1700">
        <v>-4.7474121200000011E-2</v>
      </c>
      <c r="O1700">
        <v>0.24552168402235003</v>
      </c>
      <c r="P1700">
        <v>0.6685610919267968</v>
      </c>
      <c r="Q1700" s="70">
        <v>34594.629102426414</v>
      </c>
      <c r="R1700">
        <v>2013</v>
      </c>
      <c r="S1700" s="70"/>
    </row>
    <row r="1701" spans="1:19" x14ac:dyDescent="0.25">
      <c r="A1701" t="s">
        <v>80</v>
      </c>
      <c r="B1701" t="s">
        <v>48</v>
      </c>
      <c r="C1701" t="s">
        <v>78</v>
      </c>
      <c r="D1701">
        <v>20</v>
      </c>
      <c r="E1701">
        <v>1.774403</v>
      </c>
      <c r="F1701">
        <v>84.2</v>
      </c>
      <c r="G1701">
        <v>0.47534159999999998</v>
      </c>
      <c r="H1701">
        <v>9</v>
      </c>
      <c r="I1701">
        <v>1.7782751559999999</v>
      </c>
      <c r="J1701">
        <v>0.2259496</v>
      </c>
      <c r="K1701">
        <v>13.77083</v>
      </c>
      <c r="L1701">
        <v>-0.61304687818841708</v>
      </c>
      <c r="M1701">
        <v>-0.25314151451280553</v>
      </c>
      <c r="N1701">
        <v>-3.8721559999999999E-3</v>
      </c>
      <c r="O1701">
        <v>0.2453972025128055</v>
      </c>
      <c r="P1701">
        <v>0.60530256618841705</v>
      </c>
      <c r="Q1701" s="70">
        <v>34594.629102426414</v>
      </c>
      <c r="R1701">
        <v>2013</v>
      </c>
      <c r="S1701" s="70"/>
    </row>
    <row r="1702" spans="1:19" x14ac:dyDescent="0.25">
      <c r="A1702" t="s">
        <v>80</v>
      </c>
      <c r="B1702" t="s">
        <v>48</v>
      </c>
      <c r="C1702" t="s">
        <v>78</v>
      </c>
      <c r="D1702">
        <v>21</v>
      </c>
      <c r="E1702">
        <v>1.3396779999999999</v>
      </c>
      <c r="F1702">
        <v>81.8</v>
      </c>
      <c r="G1702">
        <v>0.37173800000000001</v>
      </c>
      <c r="H1702">
        <v>9</v>
      </c>
      <c r="I1702">
        <v>1.3396779999999999</v>
      </c>
      <c r="J1702">
        <v>0.13818910000000001</v>
      </c>
      <c r="K1702">
        <v>13.77083</v>
      </c>
      <c r="L1702">
        <v>-0.47640134581314897</v>
      </c>
      <c r="M1702">
        <v>-0.19493956912537641</v>
      </c>
      <c r="N1702">
        <v>0</v>
      </c>
      <c r="O1702">
        <v>0.19493956912537636</v>
      </c>
      <c r="P1702">
        <v>0.47640134581314897</v>
      </c>
      <c r="Q1702" s="70">
        <v>34594.629102426414</v>
      </c>
      <c r="R1702">
        <v>2013</v>
      </c>
      <c r="S1702" s="70"/>
    </row>
    <row r="1703" spans="1:19" x14ac:dyDescent="0.25">
      <c r="A1703" t="s">
        <v>80</v>
      </c>
      <c r="B1703" t="s">
        <v>48</v>
      </c>
      <c r="C1703" t="s">
        <v>78</v>
      </c>
      <c r="D1703">
        <v>22</v>
      </c>
      <c r="E1703">
        <v>1.2071829999999999</v>
      </c>
      <c r="F1703">
        <v>79.400000000000006</v>
      </c>
      <c r="G1703">
        <v>0.32919399999999999</v>
      </c>
      <c r="H1703">
        <v>9</v>
      </c>
      <c r="I1703">
        <v>1.2071829999999999</v>
      </c>
      <c r="J1703">
        <v>0.1083687</v>
      </c>
      <c r="K1703">
        <v>13.77083</v>
      </c>
      <c r="L1703">
        <v>-0.42187910624140407</v>
      </c>
      <c r="M1703">
        <v>-0.17262951063524956</v>
      </c>
      <c r="N1703">
        <v>0</v>
      </c>
      <c r="O1703">
        <v>0.17262951063524953</v>
      </c>
      <c r="P1703">
        <v>0.42187910624140407</v>
      </c>
      <c r="Q1703" s="70">
        <v>34594.629102426414</v>
      </c>
      <c r="R1703">
        <v>2013</v>
      </c>
      <c r="S1703" s="70"/>
    </row>
    <row r="1704" spans="1:19" x14ac:dyDescent="0.25">
      <c r="A1704" t="s">
        <v>80</v>
      </c>
      <c r="B1704" t="s">
        <v>48</v>
      </c>
      <c r="C1704" t="s">
        <v>78</v>
      </c>
      <c r="D1704">
        <v>23</v>
      </c>
      <c r="E1704">
        <v>0.86301589999999995</v>
      </c>
      <c r="F1704">
        <v>78</v>
      </c>
      <c r="G1704">
        <v>0.24783069999999999</v>
      </c>
      <c r="H1704">
        <v>9</v>
      </c>
      <c r="I1704">
        <v>0.86301589999999995</v>
      </c>
      <c r="J1704">
        <v>6.1420099999999998E-2</v>
      </c>
      <c r="K1704">
        <v>13.77083</v>
      </c>
      <c r="L1704">
        <v>-0.31760793569421913</v>
      </c>
      <c r="M1704">
        <v>-0.12996259284144629</v>
      </c>
      <c r="N1704">
        <v>0</v>
      </c>
      <c r="O1704">
        <v>0.12996259284144626</v>
      </c>
      <c r="P1704">
        <v>0.31760793569421913</v>
      </c>
      <c r="Q1704" s="70">
        <v>34594.629102426414</v>
      </c>
      <c r="R1704">
        <v>2013</v>
      </c>
      <c r="S1704" s="70"/>
    </row>
    <row r="1705" spans="1:19" x14ac:dyDescent="0.25">
      <c r="A1705" t="s">
        <v>80</v>
      </c>
      <c r="B1705" t="s">
        <v>48</v>
      </c>
      <c r="C1705" t="s">
        <v>78</v>
      </c>
      <c r="D1705">
        <v>24</v>
      </c>
      <c r="E1705">
        <v>0.63893900000000003</v>
      </c>
      <c r="F1705">
        <v>77.2</v>
      </c>
      <c r="G1705">
        <v>0.1893386</v>
      </c>
      <c r="H1705">
        <v>9</v>
      </c>
      <c r="I1705">
        <v>0.63893900000000003</v>
      </c>
      <c r="J1705">
        <v>3.5849100000000002E-2</v>
      </c>
      <c r="K1705">
        <v>13.77083</v>
      </c>
      <c r="L1705">
        <v>-0.24264716080380436</v>
      </c>
      <c r="M1705">
        <v>-9.9289251368197939E-2</v>
      </c>
      <c r="N1705">
        <v>0</v>
      </c>
      <c r="O1705">
        <v>9.9289251368197926E-2</v>
      </c>
      <c r="P1705">
        <v>0.24264716080380436</v>
      </c>
      <c r="Q1705" s="70">
        <v>34594.629102426414</v>
      </c>
      <c r="R1705">
        <v>2013</v>
      </c>
      <c r="S1705" s="70"/>
    </row>
    <row r="1706" spans="1:19" x14ac:dyDescent="0.25">
      <c r="A1706" t="s">
        <v>80</v>
      </c>
      <c r="B1706" t="s">
        <v>48</v>
      </c>
      <c r="C1706" t="s">
        <v>78</v>
      </c>
      <c r="D1706">
        <v>1</v>
      </c>
      <c r="E1706">
        <v>0.05</v>
      </c>
      <c r="F1706">
        <v>86.9</v>
      </c>
      <c r="G1706">
        <v>8.2808099999999996E-2</v>
      </c>
      <c r="H1706">
        <v>9</v>
      </c>
      <c r="I1706">
        <v>0.05</v>
      </c>
      <c r="J1706">
        <v>6.8571999999999999E-3</v>
      </c>
      <c r="K1706">
        <v>13.77083</v>
      </c>
      <c r="L1706">
        <v>-0.1061229939248103</v>
      </c>
      <c r="M1706">
        <v>-4.3424668909544606E-2</v>
      </c>
      <c r="N1706">
        <v>0</v>
      </c>
      <c r="O1706">
        <v>4.3424668909544592E-2</v>
      </c>
      <c r="P1706">
        <v>0.1061229939248103</v>
      </c>
      <c r="Q1706" s="70">
        <v>37634.032389272448</v>
      </c>
      <c r="R1706">
        <v>2014</v>
      </c>
      <c r="S1706" s="70"/>
    </row>
    <row r="1707" spans="1:19" x14ac:dyDescent="0.25">
      <c r="A1707" t="s">
        <v>80</v>
      </c>
      <c r="B1707" t="s">
        <v>48</v>
      </c>
      <c r="C1707" t="s">
        <v>78</v>
      </c>
      <c r="D1707">
        <v>2</v>
      </c>
      <c r="E1707">
        <v>0.29708709999999999</v>
      </c>
      <c r="F1707">
        <v>83.5</v>
      </c>
      <c r="G1707">
        <v>0.107289</v>
      </c>
      <c r="H1707">
        <v>9</v>
      </c>
      <c r="I1707">
        <v>0.29708709999999999</v>
      </c>
      <c r="J1707">
        <v>1.1510899999999999E-2</v>
      </c>
      <c r="K1707">
        <v>13.77083</v>
      </c>
      <c r="L1707">
        <v>-0.13749620960356698</v>
      </c>
      <c r="M1707">
        <v>-5.6262334462431313E-2</v>
      </c>
      <c r="N1707">
        <v>0</v>
      </c>
      <c r="O1707">
        <v>5.6262334462431299E-2</v>
      </c>
      <c r="P1707">
        <v>0.13749620960356698</v>
      </c>
      <c r="Q1707" s="70">
        <v>37634.032389272448</v>
      </c>
      <c r="R1707">
        <v>2014</v>
      </c>
      <c r="S1707" s="70"/>
    </row>
    <row r="1708" spans="1:19" x14ac:dyDescent="0.25">
      <c r="A1708" t="s">
        <v>80</v>
      </c>
      <c r="B1708" t="s">
        <v>48</v>
      </c>
      <c r="C1708" t="s">
        <v>78</v>
      </c>
      <c r="D1708">
        <v>3</v>
      </c>
      <c r="E1708">
        <v>0.2248771</v>
      </c>
      <c r="F1708">
        <v>80.5</v>
      </c>
      <c r="G1708">
        <v>8.6767999999999998E-2</v>
      </c>
      <c r="H1708">
        <v>9</v>
      </c>
      <c r="I1708">
        <v>0.2248771</v>
      </c>
      <c r="J1708">
        <v>7.5287000000000001E-3</v>
      </c>
      <c r="K1708">
        <v>13.77083</v>
      </c>
      <c r="L1708">
        <v>-0.11119777092792116</v>
      </c>
      <c r="M1708">
        <v>-4.5501226524438089E-2</v>
      </c>
      <c r="N1708">
        <v>0</v>
      </c>
      <c r="O1708">
        <v>4.5501226524438075E-2</v>
      </c>
      <c r="P1708">
        <v>0.11119777092792116</v>
      </c>
      <c r="Q1708" s="70">
        <v>37634.032389272448</v>
      </c>
      <c r="R1708">
        <v>2014</v>
      </c>
      <c r="S1708" s="70"/>
    </row>
    <row r="1709" spans="1:19" x14ac:dyDescent="0.25">
      <c r="A1709" t="s">
        <v>80</v>
      </c>
      <c r="B1709" t="s">
        <v>48</v>
      </c>
      <c r="C1709" t="s">
        <v>78</v>
      </c>
      <c r="D1709">
        <v>4</v>
      </c>
      <c r="E1709">
        <v>0.13996939999999999</v>
      </c>
      <c r="F1709">
        <v>80</v>
      </c>
      <c r="G1709">
        <v>5.8078100000000001E-2</v>
      </c>
      <c r="H1709">
        <v>9</v>
      </c>
      <c r="I1709">
        <v>0.13996939999999999</v>
      </c>
      <c r="J1709">
        <v>3.3731E-3</v>
      </c>
      <c r="K1709">
        <v>13.77083</v>
      </c>
      <c r="L1709">
        <v>-7.4430458414158962E-2</v>
      </c>
      <c r="M1709">
        <v>-3.0456340269767398E-2</v>
      </c>
      <c r="N1709">
        <v>0</v>
      </c>
      <c r="O1709">
        <v>3.0456340269767394E-2</v>
      </c>
      <c r="P1709">
        <v>7.4430458414158962E-2</v>
      </c>
      <c r="Q1709" s="70">
        <v>37634.032389272448</v>
      </c>
      <c r="R1709">
        <v>2014</v>
      </c>
      <c r="S1709" s="70"/>
    </row>
    <row r="1710" spans="1:19" x14ac:dyDescent="0.25">
      <c r="A1710" t="s">
        <v>80</v>
      </c>
      <c r="B1710" t="s">
        <v>48</v>
      </c>
      <c r="C1710" t="s">
        <v>78</v>
      </c>
      <c r="D1710">
        <v>5</v>
      </c>
      <c r="E1710">
        <v>0.15067430000000001</v>
      </c>
      <c r="F1710">
        <v>78.900000000000006</v>
      </c>
      <c r="G1710">
        <v>6.4201999999999995E-2</v>
      </c>
      <c r="H1710">
        <v>9</v>
      </c>
      <c r="I1710">
        <v>0.15067430000000001</v>
      </c>
      <c r="J1710">
        <v>4.1219000000000004E-3</v>
      </c>
      <c r="K1710">
        <v>13.77083</v>
      </c>
      <c r="L1710">
        <v>-8.2278205509150659E-2</v>
      </c>
      <c r="M1710">
        <v>-3.3667574769307686E-2</v>
      </c>
      <c r="N1710">
        <v>0</v>
      </c>
      <c r="O1710">
        <v>3.3667574769307679E-2</v>
      </c>
      <c r="P1710">
        <v>8.2278205509150659E-2</v>
      </c>
      <c r="Q1710" s="70">
        <v>37634.032389272448</v>
      </c>
      <c r="R1710">
        <v>2014</v>
      </c>
      <c r="S1710" s="70"/>
    </row>
    <row r="1711" spans="1:19" x14ac:dyDescent="0.25">
      <c r="A1711" t="s">
        <v>80</v>
      </c>
      <c r="B1711" t="s">
        <v>48</v>
      </c>
      <c r="C1711" t="s">
        <v>78</v>
      </c>
      <c r="D1711">
        <v>6</v>
      </c>
      <c r="E1711">
        <v>0.14715329999999999</v>
      </c>
      <c r="F1711">
        <v>77.400000000000006</v>
      </c>
      <c r="G1711">
        <v>5.9169699999999999E-2</v>
      </c>
      <c r="H1711">
        <v>9</v>
      </c>
      <c r="I1711">
        <v>0.14715329999999999</v>
      </c>
      <c r="J1711">
        <v>3.5011E-3</v>
      </c>
      <c r="K1711">
        <v>13.77083</v>
      </c>
      <c r="L1711">
        <v>-7.5829526339553407E-2</v>
      </c>
      <c r="M1711">
        <v>-3.1028827524369945E-2</v>
      </c>
      <c r="N1711">
        <v>0</v>
      </c>
      <c r="O1711">
        <v>3.1028827524369938E-2</v>
      </c>
      <c r="P1711">
        <v>7.5829526339553407E-2</v>
      </c>
      <c r="Q1711" s="70">
        <v>37634.032389272448</v>
      </c>
      <c r="R1711">
        <v>2014</v>
      </c>
      <c r="S1711" s="70"/>
    </row>
    <row r="1712" spans="1:19" x14ac:dyDescent="0.25">
      <c r="A1712" t="s">
        <v>80</v>
      </c>
      <c r="B1712" t="s">
        <v>48</v>
      </c>
      <c r="C1712" t="s">
        <v>78</v>
      </c>
      <c r="D1712">
        <v>7</v>
      </c>
      <c r="E1712">
        <v>0.220473</v>
      </c>
      <c r="F1712">
        <v>77.3</v>
      </c>
      <c r="G1712">
        <v>7.6510300000000003E-2</v>
      </c>
      <c r="H1712">
        <v>9</v>
      </c>
      <c r="I1712">
        <v>0.220473</v>
      </c>
      <c r="J1712">
        <v>5.8538000000000001E-3</v>
      </c>
      <c r="K1712">
        <v>13.77083</v>
      </c>
      <c r="L1712">
        <v>-9.8051676943354704E-2</v>
      </c>
      <c r="M1712">
        <v>-4.0121951424660747E-2</v>
      </c>
      <c r="N1712">
        <v>0</v>
      </c>
      <c r="O1712">
        <v>4.012195142466074E-2</v>
      </c>
      <c r="P1712">
        <v>9.8051676943354704E-2</v>
      </c>
      <c r="Q1712" s="70">
        <v>37634.032389272448</v>
      </c>
      <c r="R1712">
        <v>2014</v>
      </c>
      <c r="S1712" s="70"/>
    </row>
    <row r="1713" spans="1:19" x14ac:dyDescent="0.25">
      <c r="A1713" t="s">
        <v>80</v>
      </c>
      <c r="B1713" t="s">
        <v>48</v>
      </c>
      <c r="C1713" t="s">
        <v>78</v>
      </c>
      <c r="D1713">
        <v>8</v>
      </c>
      <c r="E1713">
        <v>0.33333410000000002</v>
      </c>
      <c r="F1713">
        <v>78.599999999999994</v>
      </c>
      <c r="G1713">
        <v>0.104408</v>
      </c>
      <c r="H1713">
        <v>9</v>
      </c>
      <c r="I1713">
        <v>0.33333410000000002</v>
      </c>
      <c r="J1713">
        <v>1.0900999999999999E-2</v>
      </c>
      <c r="K1713">
        <v>13.77083</v>
      </c>
      <c r="L1713">
        <v>-0.1338040488907124</v>
      </c>
      <c r="M1713">
        <v>-5.4751532226394367E-2</v>
      </c>
      <c r="N1713">
        <v>0</v>
      </c>
      <c r="O1713">
        <v>5.4751532226394353E-2</v>
      </c>
      <c r="P1713">
        <v>0.1338040488907124</v>
      </c>
      <c r="Q1713" s="70">
        <v>37634.032389272448</v>
      </c>
      <c r="R1713">
        <v>2014</v>
      </c>
      <c r="S1713" s="70"/>
    </row>
    <row r="1714" spans="1:19" x14ac:dyDescent="0.25">
      <c r="A1714" t="s">
        <v>80</v>
      </c>
      <c r="B1714" t="s">
        <v>48</v>
      </c>
      <c r="C1714" t="s">
        <v>78</v>
      </c>
      <c r="D1714">
        <v>9</v>
      </c>
      <c r="E1714">
        <v>0.33956160000000002</v>
      </c>
      <c r="F1714">
        <v>81.5</v>
      </c>
      <c r="G1714">
        <v>0.1195857</v>
      </c>
      <c r="H1714">
        <v>9</v>
      </c>
      <c r="I1714">
        <v>0.33956160000000002</v>
      </c>
      <c r="J1714">
        <v>1.43007E-2</v>
      </c>
      <c r="K1714">
        <v>13.77083</v>
      </c>
      <c r="L1714">
        <v>-0.15325502862461965</v>
      </c>
      <c r="M1714">
        <v>-6.2710715469091349E-2</v>
      </c>
      <c r="N1714">
        <v>0</v>
      </c>
      <c r="O1714">
        <v>6.2710715469091335E-2</v>
      </c>
      <c r="P1714">
        <v>0.15325502862461965</v>
      </c>
      <c r="Q1714" s="70">
        <v>37634.032389272448</v>
      </c>
      <c r="R1714">
        <v>2014</v>
      </c>
      <c r="S1714" s="70"/>
    </row>
    <row r="1715" spans="1:19" x14ac:dyDescent="0.25">
      <c r="A1715" t="s">
        <v>80</v>
      </c>
      <c r="B1715" t="s">
        <v>48</v>
      </c>
      <c r="C1715" t="s">
        <v>78</v>
      </c>
      <c r="D1715">
        <v>10</v>
      </c>
      <c r="E1715">
        <v>0.51218850000000005</v>
      </c>
      <c r="F1715">
        <v>84</v>
      </c>
      <c r="G1715">
        <v>0.15827060000000001</v>
      </c>
      <c r="H1715">
        <v>9</v>
      </c>
      <c r="I1715">
        <v>0.51218850000000005</v>
      </c>
      <c r="J1715">
        <v>2.5049600000000002E-2</v>
      </c>
      <c r="K1715">
        <v>13.77083</v>
      </c>
      <c r="L1715">
        <v>-0.20283200474712282</v>
      </c>
      <c r="M1715">
        <v>-8.2997212240765866E-2</v>
      </c>
      <c r="N1715">
        <v>0</v>
      </c>
      <c r="O1715">
        <v>8.2997212240765852E-2</v>
      </c>
      <c r="P1715">
        <v>0.20283200474712282</v>
      </c>
      <c r="Q1715" s="70">
        <v>37634.032389272448</v>
      </c>
      <c r="R1715">
        <v>2014</v>
      </c>
      <c r="S1715" s="70"/>
    </row>
    <row r="1716" spans="1:19" x14ac:dyDescent="0.25">
      <c r="A1716" t="s">
        <v>80</v>
      </c>
      <c r="B1716" t="s">
        <v>48</v>
      </c>
      <c r="C1716" t="s">
        <v>78</v>
      </c>
      <c r="D1716">
        <v>11</v>
      </c>
      <c r="E1716">
        <v>0.6709524</v>
      </c>
      <c r="F1716">
        <v>89.9</v>
      </c>
      <c r="G1716">
        <v>0.2208291</v>
      </c>
      <c r="H1716">
        <v>9</v>
      </c>
      <c r="I1716">
        <v>0.6709524</v>
      </c>
      <c r="J1716">
        <v>4.8765500000000003E-2</v>
      </c>
      <c r="K1716">
        <v>13.77083</v>
      </c>
      <c r="L1716">
        <v>-0.28300390375750717</v>
      </c>
      <c r="M1716">
        <v>-0.11580290346393318</v>
      </c>
      <c r="N1716">
        <v>0</v>
      </c>
      <c r="O1716">
        <v>0.11580290346393317</v>
      </c>
      <c r="P1716">
        <v>0.28300390375750717</v>
      </c>
      <c r="Q1716" s="70">
        <v>37634.032389272448</v>
      </c>
      <c r="R1716">
        <v>2014</v>
      </c>
      <c r="S1716" s="70"/>
    </row>
    <row r="1717" spans="1:19" x14ac:dyDescent="0.25">
      <c r="A1717" t="s">
        <v>80</v>
      </c>
      <c r="B1717" t="s">
        <v>48</v>
      </c>
      <c r="C1717" t="s">
        <v>78</v>
      </c>
      <c r="D1717">
        <v>12</v>
      </c>
      <c r="E1717">
        <v>1.1271070000000001</v>
      </c>
      <c r="F1717">
        <v>92.1</v>
      </c>
      <c r="G1717">
        <v>0.31491419999999998</v>
      </c>
      <c r="H1717">
        <v>9</v>
      </c>
      <c r="I1717">
        <v>1.1271070000000001</v>
      </c>
      <c r="J1717">
        <v>9.9170999999999995E-2</v>
      </c>
      <c r="K1717">
        <v>13.77083</v>
      </c>
      <c r="L1717">
        <v>-0.40357888092022665</v>
      </c>
      <c r="M1717">
        <v>-0.1651412067705354</v>
      </c>
      <c r="N1717">
        <v>0</v>
      </c>
      <c r="O1717">
        <v>0.16514120677053537</v>
      </c>
      <c r="P1717">
        <v>0.40357888092022665</v>
      </c>
      <c r="Q1717" s="70">
        <v>37634.032389272448</v>
      </c>
      <c r="R1717">
        <v>2014</v>
      </c>
      <c r="S1717" s="70"/>
    </row>
    <row r="1718" spans="1:19" x14ac:dyDescent="0.25">
      <c r="A1718" t="s">
        <v>80</v>
      </c>
      <c r="B1718" t="s">
        <v>48</v>
      </c>
      <c r="C1718" t="s">
        <v>78</v>
      </c>
      <c r="D1718">
        <v>13</v>
      </c>
      <c r="E1718">
        <v>1.3481909999999999</v>
      </c>
      <c r="F1718">
        <v>92.7</v>
      </c>
      <c r="G1718">
        <v>0.37337720000000002</v>
      </c>
      <c r="H1718">
        <v>9</v>
      </c>
      <c r="I1718">
        <v>1.3481909999999999</v>
      </c>
      <c r="J1718">
        <v>0.1394106</v>
      </c>
      <c r="K1718">
        <v>13.77083</v>
      </c>
      <c r="L1718">
        <v>-0.47850224935802027</v>
      </c>
      <c r="M1718">
        <v>-0.19579924182657782</v>
      </c>
      <c r="N1718">
        <v>0</v>
      </c>
      <c r="O1718">
        <v>0.19579924182657779</v>
      </c>
      <c r="P1718">
        <v>0.47850224935802027</v>
      </c>
      <c r="Q1718" s="70">
        <v>37634.032389272448</v>
      </c>
      <c r="R1718">
        <v>2014</v>
      </c>
      <c r="S1718" s="70"/>
    </row>
    <row r="1719" spans="1:19" x14ac:dyDescent="0.25">
      <c r="A1719" t="s">
        <v>80</v>
      </c>
      <c r="B1719" t="s">
        <v>48</v>
      </c>
      <c r="C1719" t="s">
        <v>78</v>
      </c>
      <c r="D1719">
        <v>14</v>
      </c>
      <c r="E1719">
        <v>1.7291160000000001</v>
      </c>
      <c r="F1719">
        <v>93</v>
      </c>
      <c r="G1719">
        <v>0.47130729999999998</v>
      </c>
      <c r="H1719">
        <v>9</v>
      </c>
      <c r="I1719">
        <v>1.7291160000000001</v>
      </c>
      <c r="J1719">
        <v>0.22213060000000001</v>
      </c>
      <c r="K1719">
        <v>13.77083</v>
      </c>
      <c r="L1719">
        <v>-0.60400464754989913</v>
      </c>
      <c r="M1719">
        <v>-0.24715380587796054</v>
      </c>
      <c r="N1719">
        <v>0</v>
      </c>
      <c r="O1719">
        <v>0.24715380587796049</v>
      </c>
      <c r="P1719">
        <v>0.60400464754989913</v>
      </c>
      <c r="Q1719" s="70">
        <v>37634.032389272448</v>
      </c>
      <c r="R1719">
        <v>2014</v>
      </c>
      <c r="S1719" s="70"/>
    </row>
    <row r="1720" spans="1:19" x14ac:dyDescent="0.25">
      <c r="A1720" t="s">
        <v>80</v>
      </c>
      <c r="B1720" t="s">
        <v>48</v>
      </c>
      <c r="C1720" t="s">
        <v>78</v>
      </c>
      <c r="D1720">
        <v>15</v>
      </c>
      <c r="E1720">
        <v>2.193489</v>
      </c>
      <c r="F1720">
        <v>93.4</v>
      </c>
      <c r="G1720">
        <v>0.58995529999999996</v>
      </c>
      <c r="H1720">
        <v>9</v>
      </c>
      <c r="I1720">
        <v>1.6158703333333335</v>
      </c>
      <c r="J1720">
        <v>0.3480473</v>
      </c>
      <c r="K1720">
        <v>13.77083</v>
      </c>
      <c r="L1720">
        <v>-0.17843951944203018</v>
      </c>
      <c r="M1720">
        <v>0.26824578531559329</v>
      </c>
      <c r="N1720">
        <v>0.57761866666666661</v>
      </c>
      <c r="O1720">
        <v>0.88699154801773994</v>
      </c>
      <c r="P1720">
        <v>1.3336768527753633</v>
      </c>
      <c r="Q1720" s="70">
        <v>37634.032389272448</v>
      </c>
      <c r="R1720">
        <v>2014</v>
      </c>
      <c r="S1720" s="70"/>
    </row>
    <row r="1721" spans="1:19" x14ac:dyDescent="0.25">
      <c r="A1721" t="s">
        <v>80</v>
      </c>
      <c r="B1721" t="s">
        <v>48</v>
      </c>
      <c r="C1721" t="s">
        <v>78</v>
      </c>
      <c r="D1721">
        <v>16</v>
      </c>
      <c r="E1721">
        <v>2.3481230000000002</v>
      </c>
      <c r="F1721">
        <v>93.9</v>
      </c>
      <c r="G1721">
        <v>0.63139149999999999</v>
      </c>
      <c r="H1721">
        <v>9</v>
      </c>
      <c r="I1721">
        <v>1.740180802666667</v>
      </c>
      <c r="J1721">
        <v>0.39865519999999999</v>
      </c>
      <c r="K1721">
        <v>13.77083</v>
      </c>
      <c r="L1721">
        <v>-0.20121854130048922</v>
      </c>
      <c r="M1721">
        <v>0.27684018192400783</v>
      </c>
      <c r="N1721">
        <v>0.60794219733333332</v>
      </c>
      <c r="O1721">
        <v>0.93904421274265881</v>
      </c>
      <c r="P1721">
        <v>1.4171029359671559</v>
      </c>
      <c r="Q1721" s="70">
        <v>37634.032389272448</v>
      </c>
      <c r="R1721">
        <v>2014</v>
      </c>
      <c r="S1721" s="70"/>
    </row>
    <row r="1722" spans="1:19" x14ac:dyDescent="0.25">
      <c r="A1722" t="s">
        <v>80</v>
      </c>
      <c r="B1722" t="s">
        <v>48</v>
      </c>
      <c r="C1722" t="s">
        <v>78</v>
      </c>
      <c r="D1722">
        <v>17</v>
      </c>
      <c r="E1722">
        <v>2.4507319999999999</v>
      </c>
      <c r="F1722">
        <v>93.4</v>
      </c>
      <c r="G1722">
        <v>0.65320900000000004</v>
      </c>
      <c r="H1722">
        <v>9</v>
      </c>
      <c r="I1722">
        <v>1.8927484386666666</v>
      </c>
      <c r="J1722">
        <v>0.42668200000000001</v>
      </c>
      <c r="K1722">
        <v>13.77083</v>
      </c>
      <c r="L1722">
        <v>-0.27913745751934971</v>
      </c>
      <c r="M1722">
        <v>0.21544042589697232</v>
      </c>
      <c r="N1722">
        <v>0.55798356133333327</v>
      </c>
      <c r="O1722">
        <v>0.9005266967696941</v>
      </c>
      <c r="P1722">
        <v>1.3951045801860162</v>
      </c>
      <c r="Q1722" s="70">
        <v>37634.032389272448</v>
      </c>
      <c r="R1722">
        <v>2014</v>
      </c>
      <c r="S1722" s="70"/>
    </row>
    <row r="1723" spans="1:19" x14ac:dyDescent="0.25">
      <c r="A1723" t="s">
        <v>80</v>
      </c>
      <c r="B1723" t="s">
        <v>48</v>
      </c>
      <c r="C1723" t="s">
        <v>78</v>
      </c>
      <c r="D1723">
        <v>18</v>
      </c>
      <c r="E1723">
        <v>2.3443770000000002</v>
      </c>
      <c r="F1723">
        <v>91.5</v>
      </c>
      <c r="G1723">
        <v>0.62505350000000004</v>
      </c>
      <c r="H1723">
        <v>9</v>
      </c>
      <c r="I1723">
        <v>2.5785524479999999</v>
      </c>
      <c r="J1723">
        <v>0.39069189999999998</v>
      </c>
      <c r="K1723">
        <v>13.77083</v>
      </c>
      <c r="L1723">
        <v>-1.0352137621687236</v>
      </c>
      <c r="M1723">
        <v>-0.56195383315639835</v>
      </c>
      <c r="N1723">
        <v>-0.23417544800000001</v>
      </c>
      <c r="O1723">
        <v>9.360293715639828E-2</v>
      </c>
      <c r="P1723">
        <v>0.56686286616872361</v>
      </c>
      <c r="Q1723" s="70">
        <v>37634.032389272448</v>
      </c>
      <c r="R1723">
        <v>2014</v>
      </c>
      <c r="S1723" s="70"/>
    </row>
    <row r="1724" spans="1:19" x14ac:dyDescent="0.25">
      <c r="A1724" t="s">
        <v>80</v>
      </c>
      <c r="B1724" t="s">
        <v>48</v>
      </c>
      <c r="C1724" t="s">
        <v>78</v>
      </c>
      <c r="D1724">
        <v>19</v>
      </c>
      <c r="E1724">
        <v>2.0805180000000001</v>
      </c>
      <c r="F1724">
        <v>88.6</v>
      </c>
      <c r="G1724">
        <v>0.55872529999999998</v>
      </c>
      <c r="H1724">
        <v>9</v>
      </c>
      <c r="I1724">
        <v>2.1279921212000001</v>
      </c>
      <c r="J1724">
        <v>0.3121739</v>
      </c>
      <c r="K1724">
        <v>13.77083</v>
      </c>
      <c r="L1724">
        <v>-0.76350933432679691</v>
      </c>
      <c r="M1724">
        <v>-0.34046992642235008</v>
      </c>
      <c r="N1724">
        <v>-4.7474121200000011E-2</v>
      </c>
      <c r="O1724">
        <v>0.24552168402235003</v>
      </c>
      <c r="P1724">
        <v>0.6685610919267968</v>
      </c>
      <c r="Q1724" s="70">
        <v>37634.032389272448</v>
      </c>
      <c r="R1724">
        <v>2014</v>
      </c>
      <c r="S1724" s="70"/>
    </row>
    <row r="1725" spans="1:19" x14ac:dyDescent="0.25">
      <c r="A1725" t="s">
        <v>80</v>
      </c>
      <c r="B1725" t="s">
        <v>48</v>
      </c>
      <c r="C1725" t="s">
        <v>78</v>
      </c>
      <c r="D1725">
        <v>20</v>
      </c>
      <c r="E1725">
        <v>1.774403</v>
      </c>
      <c r="F1725">
        <v>84.2</v>
      </c>
      <c r="G1725">
        <v>0.47534159999999998</v>
      </c>
      <c r="H1725">
        <v>9</v>
      </c>
      <c r="I1725">
        <v>1.7782751559999999</v>
      </c>
      <c r="J1725">
        <v>0.2259496</v>
      </c>
      <c r="K1725">
        <v>13.77083</v>
      </c>
      <c r="L1725">
        <v>-0.61304687818841708</v>
      </c>
      <c r="M1725">
        <v>-0.25314151451280553</v>
      </c>
      <c r="N1725">
        <v>-3.8721559999999999E-3</v>
      </c>
      <c r="O1725">
        <v>0.2453972025128055</v>
      </c>
      <c r="P1725">
        <v>0.60530256618841705</v>
      </c>
      <c r="Q1725" s="70">
        <v>37634.032389272448</v>
      </c>
      <c r="R1725">
        <v>2014</v>
      </c>
      <c r="S1725" s="70"/>
    </row>
    <row r="1726" spans="1:19" x14ac:dyDescent="0.25">
      <c r="A1726" t="s">
        <v>80</v>
      </c>
      <c r="B1726" t="s">
        <v>48</v>
      </c>
      <c r="C1726" t="s">
        <v>78</v>
      </c>
      <c r="D1726">
        <v>21</v>
      </c>
      <c r="E1726">
        <v>1.3396779999999999</v>
      </c>
      <c r="F1726">
        <v>81.8</v>
      </c>
      <c r="G1726">
        <v>0.37173800000000001</v>
      </c>
      <c r="H1726">
        <v>9</v>
      </c>
      <c r="I1726">
        <v>1.3396779999999999</v>
      </c>
      <c r="J1726">
        <v>0.13818910000000001</v>
      </c>
      <c r="K1726">
        <v>13.77083</v>
      </c>
      <c r="L1726">
        <v>-0.47640134581314897</v>
      </c>
      <c r="M1726">
        <v>-0.19493956912537641</v>
      </c>
      <c r="N1726">
        <v>0</v>
      </c>
      <c r="O1726">
        <v>0.19493956912537636</v>
      </c>
      <c r="P1726">
        <v>0.47640134581314897</v>
      </c>
      <c r="Q1726" s="70">
        <v>37634.032389272448</v>
      </c>
      <c r="R1726">
        <v>2014</v>
      </c>
      <c r="S1726" s="70"/>
    </row>
    <row r="1727" spans="1:19" x14ac:dyDescent="0.25">
      <c r="A1727" t="s">
        <v>80</v>
      </c>
      <c r="B1727" t="s">
        <v>48</v>
      </c>
      <c r="C1727" t="s">
        <v>78</v>
      </c>
      <c r="D1727">
        <v>22</v>
      </c>
      <c r="E1727">
        <v>1.2071829999999999</v>
      </c>
      <c r="F1727">
        <v>79.400000000000006</v>
      </c>
      <c r="G1727">
        <v>0.32919399999999999</v>
      </c>
      <c r="H1727">
        <v>9</v>
      </c>
      <c r="I1727">
        <v>1.2071829999999999</v>
      </c>
      <c r="J1727">
        <v>0.1083687</v>
      </c>
      <c r="K1727">
        <v>13.77083</v>
      </c>
      <c r="L1727">
        <v>-0.42187910624140407</v>
      </c>
      <c r="M1727">
        <v>-0.17262951063524956</v>
      </c>
      <c r="N1727">
        <v>0</v>
      </c>
      <c r="O1727">
        <v>0.17262951063524953</v>
      </c>
      <c r="P1727">
        <v>0.42187910624140407</v>
      </c>
      <c r="Q1727" s="70">
        <v>37634.032389272448</v>
      </c>
      <c r="R1727">
        <v>2014</v>
      </c>
      <c r="S1727" s="70"/>
    </row>
    <row r="1728" spans="1:19" x14ac:dyDescent="0.25">
      <c r="A1728" t="s">
        <v>80</v>
      </c>
      <c r="B1728" t="s">
        <v>48</v>
      </c>
      <c r="C1728" t="s">
        <v>78</v>
      </c>
      <c r="D1728">
        <v>23</v>
      </c>
      <c r="E1728">
        <v>0.86301589999999995</v>
      </c>
      <c r="F1728">
        <v>78</v>
      </c>
      <c r="G1728">
        <v>0.24783069999999999</v>
      </c>
      <c r="H1728">
        <v>9</v>
      </c>
      <c r="I1728">
        <v>0.86301589999999995</v>
      </c>
      <c r="J1728">
        <v>6.1420099999999998E-2</v>
      </c>
      <c r="K1728">
        <v>13.77083</v>
      </c>
      <c r="L1728">
        <v>-0.31760793569421913</v>
      </c>
      <c r="M1728">
        <v>-0.12996259284144629</v>
      </c>
      <c r="N1728">
        <v>0</v>
      </c>
      <c r="O1728">
        <v>0.12996259284144626</v>
      </c>
      <c r="P1728">
        <v>0.31760793569421913</v>
      </c>
      <c r="Q1728" s="70">
        <v>37634.032389272448</v>
      </c>
      <c r="R1728">
        <v>2014</v>
      </c>
      <c r="S1728" s="70"/>
    </row>
    <row r="1729" spans="1:19" x14ac:dyDescent="0.25">
      <c r="A1729" t="s">
        <v>80</v>
      </c>
      <c r="B1729" t="s">
        <v>48</v>
      </c>
      <c r="C1729" t="s">
        <v>78</v>
      </c>
      <c r="D1729">
        <v>24</v>
      </c>
      <c r="E1729">
        <v>0.63893900000000003</v>
      </c>
      <c r="F1729">
        <v>77.2</v>
      </c>
      <c r="G1729">
        <v>0.1893386</v>
      </c>
      <c r="H1729">
        <v>9</v>
      </c>
      <c r="I1729">
        <v>0.63893900000000003</v>
      </c>
      <c r="J1729">
        <v>3.5849100000000002E-2</v>
      </c>
      <c r="K1729">
        <v>13.77083</v>
      </c>
      <c r="L1729">
        <v>-0.24264716080380436</v>
      </c>
      <c r="M1729">
        <v>-9.9289251368197939E-2</v>
      </c>
      <c r="N1729">
        <v>0</v>
      </c>
      <c r="O1729">
        <v>9.9289251368197926E-2</v>
      </c>
      <c r="P1729">
        <v>0.24264716080380436</v>
      </c>
      <c r="Q1729" s="70">
        <v>37634.032389272448</v>
      </c>
      <c r="R1729">
        <v>2014</v>
      </c>
      <c r="S1729" s="70"/>
    </row>
    <row r="1730" spans="1:19" x14ac:dyDescent="0.25">
      <c r="A1730" t="s">
        <v>80</v>
      </c>
      <c r="B1730" t="s">
        <v>48</v>
      </c>
      <c r="C1730" t="s">
        <v>56</v>
      </c>
      <c r="D1730">
        <v>1</v>
      </c>
      <c r="E1730">
        <v>0.05</v>
      </c>
      <c r="F1730">
        <v>83.125</v>
      </c>
      <c r="G1730">
        <v>3.6146999999999999E-2</v>
      </c>
      <c r="H1730">
        <v>7</v>
      </c>
      <c r="I1730">
        <v>0.05</v>
      </c>
      <c r="J1730">
        <v>1.3066E-3</v>
      </c>
      <c r="K1730">
        <v>13.77083</v>
      </c>
      <c r="L1730">
        <v>-4.6324145009214689E-2</v>
      </c>
      <c r="M1730">
        <v>-1.8955464646692278E-2</v>
      </c>
      <c r="N1730">
        <v>0</v>
      </c>
      <c r="O1730">
        <v>1.8955464646692271E-2</v>
      </c>
      <c r="P1730">
        <v>4.6324145009214689E-2</v>
      </c>
      <c r="Q1730" s="70">
        <v>30667.173826819537</v>
      </c>
      <c r="R1730">
        <v>2012</v>
      </c>
      <c r="S1730" s="70"/>
    </row>
    <row r="1731" spans="1:19" x14ac:dyDescent="0.25">
      <c r="A1731" t="s">
        <v>80</v>
      </c>
      <c r="B1731" t="s">
        <v>48</v>
      </c>
      <c r="C1731" t="s">
        <v>56</v>
      </c>
      <c r="D1731">
        <v>2</v>
      </c>
      <c r="E1731">
        <v>5.8679200000000001E-2</v>
      </c>
      <c r="F1731">
        <v>80.974999999999994</v>
      </c>
      <c r="G1731">
        <v>4.3153499999999997E-2</v>
      </c>
      <c r="H1731">
        <v>7</v>
      </c>
      <c r="I1731">
        <v>5.8679200000000001E-2</v>
      </c>
      <c r="J1731">
        <v>1.8622000000000001E-3</v>
      </c>
      <c r="K1731">
        <v>13.77083</v>
      </c>
      <c r="L1731">
        <v>-5.5303070763674494E-2</v>
      </c>
      <c r="M1731">
        <v>-2.2629568284656496E-2</v>
      </c>
      <c r="N1731">
        <v>0</v>
      </c>
      <c r="O1731">
        <v>2.2629568284656489E-2</v>
      </c>
      <c r="P1731">
        <v>5.5303070763674494E-2</v>
      </c>
      <c r="Q1731" s="70">
        <v>30667.173826819537</v>
      </c>
      <c r="R1731">
        <v>2012</v>
      </c>
      <c r="S1731" s="70"/>
    </row>
    <row r="1732" spans="1:19" x14ac:dyDescent="0.25">
      <c r="A1732" t="s">
        <v>80</v>
      </c>
      <c r="B1732" t="s">
        <v>48</v>
      </c>
      <c r="C1732" t="s">
        <v>56</v>
      </c>
      <c r="D1732">
        <v>3</v>
      </c>
      <c r="E1732">
        <v>0.05</v>
      </c>
      <c r="F1732">
        <v>79.2</v>
      </c>
      <c r="G1732">
        <v>3.2854599999999998E-2</v>
      </c>
      <c r="H1732">
        <v>7</v>
      </c>
      <c r="I1732">
        <v>0.05</v>
      </c>
      <c r="J1732">
        <v>1.0794000000000001E-3</v>
      </c>
      <c r="K1732">
        <v>13.77083</v>
      </c>
      <c r="L1732">
        <v>-4.2104381526305697E-2</v>
      </c>
      <c r="M1732">
        <v>-1.7228771633755427E-2</v>
      </c>
      <c r="N1732">
        <v>0</v>
      </c>
      <c r="O1732">
        <v>1.7228771633755424E-2</v>
      </c>
      <c r="P1732">
        <v>4.2104381526305697E-2</v>
      </c>
      <c r="Q1732" s="70">
        <v>30667.173826819537</v>
      </c>
      <c r="R1732">
        <v>2012</v>
      </c>
      <c r="S1732" s="70"/>
    </row>
    <row r="1733" spans="1:19" x14ac:dyDescent="0.25">
      <c r="A1733" t="s">
        <v>80</v>
      </c>
      <c r="B1733" t="s">
        <v>48</v>
      </c>
      <c r="C1733" t="s">
        <v>56</v>
      </c>
      <c r="D1733">
        <v>4</v>
      </c>
      <c r="E1733">
        <v>0.52288800000000002</v>
      </c>
      <c r="F1733">
        <v>78.474999999999994</v>
      </c>
      <c r="G1733">
        <v>0.15285109999999999</v>
      </c>
      <c r="H1733">
        <v>7</v>
      </c>
      <c r="I1733">
        <v>0.52288800000000002</v>
      </c>
      <c r="J1733">
        <v>2.3363499999999999E-2</v>
      </c>
      <c r="K1733">
        <v>13.77083</v>
      </c>
      <c r="L1733">
        <v>-0.19588673933769163</v>
      </c>
      <c r="M1733">
        <v>-8.0155265931682776E-2</v>
      </c>
      <c r="N1733">
        <v>0</v>
      </c>
      <c r="O1733">
        <v>8.0155265931682762E-2</v>
      </c>
      <c r="P1733">
        <v>0.19588673933769163</v>
      </c>
      <c r="Q1733" s="70">
        <v>30667.173826819537</v>
      </c>
      <c r="R1733">
        <v>2012</v>
      </c>
      <c r="S1733" s="70"/>
    </row>
    <row r="1734" spans="1:19" x14ac:dyDescent="0.25">
      <c r="A1734" t="s">
        <v>80</v>
      </c>
      <c r="B1734" t="s">
        <v>48</v>
      </c>
      <c r="C1734" t="s">
        <v>56</v>
      </c>
      <c r="D1734">
        <v>5</v>
      </c>
      <c r="E1734">
        <v>0.45101249999999998</v>
      </c>
      <c r="F1734">
        <v>76.825000000000003</v>
      </c>
      <c r="G1734">
        <v>0.1339822</v>
      </c>
      <c r="H1734">
        <v>7</v>
      </c>
      <c r="I1734">
        <v>0.45101249999999998</v>
      </c>
      <c r="J1734">
        <v>1.79512E-2</v>
      </c>
      <c r="K1734">
        <v>13.77083</v>
      </c>
      <c r="L1734">
        <v>-0.17170495508644293</v>
      </c>
      <c r="M1734">
        <v>-7.0260275827120564E-2</v>
      </c>
      <c r="N1734">
        <v>0</v>
      </c>
      <c r="O1734">
        <v>7.026027582712055E-2</v>
      </c>
      <c r="P1734">
        <v>0.17170495508644293</v>
      </c>
      <c r="Q1734" s="70">
        <v>30667.173826819537</v>
      </c>
      <c r="R1734">
        <v>2012</v>
      </c>
      <c r="S1734" s="70"/>
    </row>
    <row r="1735" spans="1:19" x14ac:dyDescent="0.25">
      <c r="A1735" t="s">
        <v>80</v>
      </c>
      <c r="B1735" t="s">
        <v>48</v>
      </c>
      <c r="C1735" t="s">
        <v>56</v>
      </c>
      <c r="D1735">
        <v>6</v>
      </c>
      <c r="E1735">
        <v>0.39000940000000001</v>
      </c>
      <c r="F1735">
        <v>75.724999999999994</v>
      </c>
      <c r="G1735">
        <v>0.1181087</v>
      </c>
      <c r="H1735">
        <v>7</v>
      </c>
      <c r="I1735">
        <v>0.39000940000000001</v>
      </c>
      <c r="J1735">
        <v>1.3949700000000001E-2</v>
      </c>
      <c r="K1735">
        <v>13.77083</v>
      </c>
      <c r="L1735">
        <v>-0.15136257918988894</v>
      </c>
      <c r="M1735">
        <v>-6.1936340500086416E-2</v>
      </c>
      <c r="N1735">
        <v>0</v>
      </c>
      <c r="O1735">
        <v>6.1936340500086402E-2</v>
      </c>
      <c r="P1735">
        <v>0.15136257918988894</v>
      </c>
      <c r="Q1735" s="70">
        <v>30667.173826819537</v>
      </c>
      <c r="R1735">
        <v>2012</v>
      </c>
      <c r="S1735" s="70"/>
    </row>
    <row r="1736" spans="1:19" x14ac:dyDescent="0.25">
      <c r="A1736" t="s">
        <v>80</v>
      </c>
      <c r="B1736" t="s">
        <v>48</v>
      </c>
      <c r="C1736" t="s">
        <v>56</v>
      </c>
      <c r="D1736">
        <v>7</v>
      </c>
      <c r="E1736">
        <v>0.41847849999999998</v>
      </c>
      <c r="F1736">
        <v>76.650000000000006</v>
      </c>
      <c r="G1736">
        <v>0.1256417</v>
      </c>
      <c r="H1736">
        <v>7</v>
      </c>
      <c r="I1736">
        <v>0.41847849999999998</v>
      </c>
      <c r="J1736">
        <v>1.5785799999999999E-2</v>
      </c>
      <c r="K1736">
        <v>13.77083</v>
      </c>
      <c r="L1736">
        <v>-0.16101612975932558</v>
      </c>
      <c r="M1736">
        <v>-6.5886495144011598E-2</v>
      </c>
      <c r="N1736">
        <v>0</v>
      </c>
      <c r="O1736">
        <v>6.5886495144011584E-2</v>
      </c>
      <c r="P1736">
        <v>0.16101612975932558</v>
      </c>
      <c r="Q1736" s="70">
        <v>30667.173826819537</v>
      </c>
      <c r="R1736">
        <v>2012</v>
      </c>
      <c r="S1736" s="70"/>
    </row>
    <row r="1737" spans="1:19" x14ac:dyDescent="0.25">
      <c r="A1737" t="s">
        <v>80</v>
      </c>
      <c r="B1737" t="s">
        <v>48</v>
      </c>
      <c r="C1737" t="s">
        <v>56</v>
      </c>
      <c r="D1737">
        <v>8</v>
      </c>
      <c r="E1737">
        <v>0.43058360000000001</v>
      </c>
      <c r="F1737">
        <v>78.125</v>
      </c>
      <c r="G1737">
        <v>0.12926699999999999</v>
      </c>
      <c r="H1737">
        <v>7</v>
      </c>
      <c r="I1737">
        <v>0.43058360000000001</v>
      </c>
      <c r="J1737">
        <v>1.6709999999999999E-2</v>
      </c>
      <c r="K1737">
        <v>13.77083</v>
      </c>
      <c r="L1737">
        <v>-0.16566253794130234</v>
      </c>
      <c r="M1737">
        <v>-6.778776770953962E-2</v>
      </c>
      <c r="N1737">
        <v>0</v>
      </c>
      <c r="O1737">
        <v>6.7787767709539606E-2</v>
      </c>
      <c r="P1737">
        <v>0.16566253794130234</v>
      </c>
      <c r="Q1737" s="70">
        <v>30667.173826819537</v>
      </c>
      <c r="R1737">
        <v>2012</v>
      </c>
      <c r="S1737" s="70"/>
    </row>
    <row r="1738" spans="1:19" x14ac:dyDescent="0.25">
      <c r="A1738" t="s">
        <v>80</v>
      </c>
      <c r="B1738" t="s">
        <v>48</v>
      </c>
      <c r="C1738" t="s">
        <v>56</v>
      </c>
      <c r="D1738">
        <v>9</v>
      </c>
      <c r="E1738">
        <v>0.29536279999999998</v>
      </c>
      <c r="F1738">
        <v>83.55</v>
      </c>
      <c r="G1738">
        <v>0.100078</v>
      </c>
      <c r="H1738">
        <v>7</v>
      </c>
      <c r="I1738">
        <v>0.29536279999999998</v>
      </c>
      <c r="J1738">
        <v>1.00156E-2</v>
      </c>
      <c r="K1738">
        <v>13.77083</v>
      </c>
      <c r="L1738">
        <v>-0.12825507862215244</v>
      </c>
      <c r="M1738">
        <v>-5.2480938570962365E-2</v>
      </c>
      <c r="N1738">
        <v>0</v>
      </c>
      <c r="O1738">
        <v>5.2480938570962359E-2</v>
      </c>
      <c r="P1738">
        <v>0.12825507862215244</v>
      </c>
      <c r="Q1738" s="70">
        <v>30667.173826819537</v>
      </c>
      <c r="R1738">
        <v>2012</v>
      </c>
      <c r="S1738" s="70"/>
    </row>
    <row r="1739" spans="1:19" x14ac:dyDescent="0.25">
      <c r="A1739" t="s">
        <v>80</v>
      </c>
      <c r="B1739" t="s">
        <v>48</v>
      </c>
      <c r="C1739" t="s">
        <v>56</v>
      </c>
      <c r="D1739">
        <v>10</v>
      </c>
      <c r="E1739">
        <v>0.27472449999999998</v>
      </c>
      <c r="F1739">
        <v>87.3</v>
      </c>
      <c r="G1739">
        <v>0.1015871</v>
      </c>
      <c r="H1739">
        <v>7</v>
      </c>
      <c r="I1739">
        <v>0.27472449999999998</v>
      </c>
      <c r="J1739">
        <v>1.03199E-2</v>
      </c>
      <c r="K1739">
        <v>13.77083</v>
      </c>
      <c r="L1739">
        <v>-0.1301888617620747</v>
      </c>
      <c r="M1739">
        <v>-5.3272226957091766E-2</v>
      </c>
      <c r="N1739">
        <v>0</v>
      </c>
      <c r="O1739">
        <v>5.3272226957091752E-2</v>
      </c>
      <c r="P1739">
        <v>0.1301888617620747</v>
      </c>
      <c r="Q1739" s="70">
        <v>30667.173826819537</v>
      </c>
      <c r="R1739">
        <v>2012</v>
      </c>
      <c r="S1739" s="70"/>
    </row>
    <row r="1740" spans="1:19" x14ac:dyDescent="0.25">
      <c r="A1740" t="s">
        <v>80</v>
      </c>
      <c r="B1740" t="s">
        <v>48</v>
      </c>
      <c r="C1740" t="s">
        <v>56</v>
      </c>
      <c r="D1740">
        <v>11</v>
      </c>
      <c r="E1740">
        <v>0.26514589999999999</v>
      </c>
      <c r="F1740">
        <v>91.85</v>
      </c>
      <c r="G1740">
        <v>0.111289</v>
      </c>
      <c r="H1740">
        <v>7</v>
      </c>
      <c r="I1740">
        <v>0.26514589999999999</v>
      </c>
      <c r="J1740">
        <v>1.2385200000000001E-2</v>
      </c>
      <c r="K1740">
        <v>13.77083</v>
      </c>
      <c r="L1740">
        <v>-0.14262235310957924</v>
      </c>
      <c r="M1740">
        <v>-5.835991083394898E-2</v>
      </c>
      <c r="N1740">
        <v>0</v>
      </c>
      <c r="O1740">
        <v>5.8359910833948966E-2</v>
      </c>
      <c r="P1740">
        <v>0.14262235310957924</v>
      </c>
      <c r="Q1740" s="70">
        <v>30667.173826819537</v>
      </c>
      <c r="R1740">
        <v>2012</v>
      </c>
      <c r="S1740" s="70"/>
    </row>
    <row r="1741" spans="1:19" x14ac:dyDescent="0.25">
      <c r="A1741" t="s">
        <v>80</v>
      </c>
      <c r="B1741" t="s">
        <v>48</v>
      </c>
      <c r="C1741" t="s">
        <v>56</v>
      </c>
      <c r="D1741">
        <v>12</v>
      </c>
      <c r="E1741">
        <v>0.53368649999999995</v>
      </c>
      <c r="F1741">
        <v>95.424999999999997</v>
      </c>
      <c r="G1741">
        <v>0.1783911</v>
      </c>
      <c r="H1741">
        <v>7</v>
      </c>
      <c r="I1741">
        <v>0.53368649999999995</v>
      </c>
      <c r="J1741">
        <v>3.1823400000000002E-2</v>
      </c>
      <c r="K1741">
        <v>13.77083</v>
      </c>
      <c r="L1741">
        <v>-0.2286174489470974</v>
      </c>
      <c r="M1741">
        <v>-9.3548406997509867E-2</v>
      </c>
      <c r="N1741">
        <v>0</v>
      </c>
      <c r="O1741">
        <v>9.3548406997509839E-2</v>
      </c>
      <c r="P1741">
        <v>0.2286174489470974</v>
      </c>
      <c r="Q1741" s="70">
        <v>30667.173826819537</v>
      </c>
      <c r="R1741">
        <v>2012</v>
      </c>
      <c r="S1741" s="70"/>
    </row>
    <row r="1742" spans="1:19" x14ac:dyDescent="0.25">
      <c r="A1742" t="s">
        <v>80</v>
      </c>
      <c r="B1742" t="s">
        <v>48</v>
      </c>
      <c r="C1742" t="s">
        <v>56</v>
      </c>
      <c r="D1742">
        <v>13</v>
      </c>
      <c r="E1742">
        <v>0.88601240000000003</v>
      </c>
      <c r="F1742">
        <v>97.2</v>
      </c>
      <c r="G1742">
        <v>0.26413320000000001</v>
      </c>
      <c r="H1742">
        <v>7</v>
      </c>
      <c r="I1742">
        <v>0.88601240000000003</v>
      </c>
      <c r="J1742">
        <v>6.9766400000000006E-2</v>
      </c>
      <c r="K1742">
        <v>13.77083</v>
      </c>
      <c r="L1742">
        <v>-0.33850044371774196</v>
      </c>
      <c r="M1742">
        <v>-0.13851163777561279</v>
      </c>
      <c r="N1742">
        <v>0</v>
      </c>
      <c r="O1742">
        <v>0.13851163777561276</v>
      </c>
      <c r="P1742">
        <v>0.33850044371774196</v>
      </c>
      <c r="Q1742" s="70">
        <v>30667.173826819537</v>
      </c>
      <c r="R1742">
        <v>2012</v>
      </c>
      <c r="S1742" s="70"/>
    </row>
    <row r="1743" spans="1:19" x14ac:dyDescent="0.25">
      <c r="A1743" t="s">
        <v>80</v>
      </c>
      <c r="B1743" t="s">
        <v>48</v>
      </c>
      <c r="C1743" t="s">
        <v>56</v>
      </c>
      <c r="D1743">
        <v>14</v>
      </c>
      <c r="E1743">
        <v>1.361507</v>
      </c>
      <c r="F1743">
        <v>98.525000000000006</v>
      </c>
      <c r="G1743">
        <v>0.38214609999999999</v>
      </c>
      <c r="H1743">
        <v>7</v>
      </c>
      <c r="I1743">
        <v>1.361507</v>
      </c>
      <c r="J1743">
        <v>0.14603559999999999</v>
      </c>
      <c r="K1743">
        <v>13.77083</v>
      </c>
      <c r="L1743">
        <v>-0.48973986272413289</v>
      </c>
      <c r="M1743">
        <v>-0.20039758212691522</v>
      </c>
      <c r="N1743">
        <v>0</v>
      </c>
      <c r="O1743">
        <v>0.20039758212691516</v>
      </c>
      <c r="P1743">
        <v>0.48973986272413289</v>
      </c>
      <c r="Q1743" s="70">
        <v>30667.173826819537</v>
      </c>
      <c r="R1743">
        <v>2012</v>
      </c>
      <c r="S1743" s="70"/>
    </row>
    <row r="1744" spans="1:19" x14ac:dyDescent="0.25">
      <c r="A1744" t="s">
        <v>80</v>
      </c>
      <c r="B1744" t="s">
        <v>48</v>
      </c>
      <c r="C1744" t="s">
        <v>56</v>
      </c>
      <c r="D1744">
        <v>15</v>
      </c>
      <c r="E1744">
        <v>1.857307</v>
      </c>
      <c r="F1744">
        <v>98.95</v>
      </c>
      <c r="G1744">
        <v>0.50621300000000002</v>
      </c>
      <c r="H1744">
        <v>7</v>
      </c>
      <c r="I1744">
        <v>1.312497</v>
      </c>
      <c r="J1744">
        <v>0.25625160000000002</v>
      </c>
      <c r="K1744">
        <v>13.77083</v>
      </c>
      <c r="L1744">
        <v>-0.10392806091611795</v>
      </c>
      <c r="M1744">
        <v>0.27935164396961759</v>
      </c>
      <c r="N1744">
        <v>0.54481000000000002</v>
      </c>
      <c r="O1744">
        <v>0.81026835603038239</v>
      </c>
      <c r="P1744">
        <v>1.193548060916118</v>
      </c>
      <c r="Q1744" s="70">
        <v>30667.173826819537</v>
      </c>
      <c r="R1744">
        <v>2012</v>
      </c>
      <c r="S1744" s="70"/>
    </row>
    <row r="1745" spans="1:19" x14ac:dyDescent="0.25">
      <c r="A1745" t="s">
        <v>80</v>
      </c>
      <c r="B1745" t="s">
        <v>48</v>
      </c>
      <c r="C1745" t="s">
        <v>56</v>
      </c>
      <c r="D1745">
        <v>16</v>
      </c>
      <c r="E1745">
        <v>2.2080190000000002</v>
      </c>
      <c r="F1745">
        <v>98.9</v>
      </c>
      <c r="G1745">
        <v>0.59444430000000004</v>
      </c>
      <c r="H1745">
        <v>7</v>
      </c>
      <c r="I1745">
        <v>1.5701399133333336</v>
      </c>
      <c r="J1745">
        <v>0.35336400000000001</v>
      </c>
      <c r="K1745">
        <v>13.77083</v>
      </c>
      <c r="L1745">
        <v>-0.12393190881383942</v>
      </c>
      <c r="M1745">
        <v>0.32615220235137676</v>
      </c>
      <c r="N1745">
        <v>0.63787908666666671</v>
      </c>
      <c r="O1745">
        <v>0.94960597098195665</v>
      </c>
      <c r="P1745">
        <v>1.3996900821471727</v>
      </c>
      <c r="Q1745" s="70">
        <v>30667.173826819537</v>
      </c>
      <c r="R1745">
        <v>2012</v>
      </c>
      <c r="S1745" s="70"/>
    </row>
    <row r="1746" spans="1:19" x14ac:dyDescent="0.25">
      <c r="A1746" t="s">
        <v>80</v>
      </c>
      <c r="B1746" t="s">
        <v>48</v>
      </c>
      <c r="C1746" t="s">
        <v>56</v>
      </c>
      <c r="D1746">
        <v>17</v>
      </c>
      <c r="E1746">
        <v>2.4488850000000002</v>
      </c>
      <c r="F1746">
        <v>98.2</v>
      </c>
      <c r="G1746">
        <v>0.6546978</v>
      </c>
      <c r="H1746">
        <v>7</v>
      </c>
      <c r="I1746">
        <v>1.8141185953333336</v>
      </c>
      <c r="J1746">
        <v>0.42862919999999999</v>
      </c>
      <c r="K1746">
        <v>13.77083</v>
      </c>
      <c r="L1746">
        <v>-0.20426257675539006</v>
      </c>
      <c r="M1746">
        <v>0.29144254641235012</v>
      </c>
      <c r="N1746">
        <v>0.63476640466666656</v>
      </c>
      <c r="O1746">
        <v>0.97809026292098289</v>
      </c>
      <c r="P1746">
        <v>1.4737953860887232</v>
      </c>
      <c r="Q1746" s="70">
        <v>30667.173826819537</v>
      </c>
      <c r="R1746">
        <v>2012</v>
      </c>
      <c r="S1746" s="70"/>
    </row>
    <row r="1747" spans="1:19" x14ac:dyDescent="0.25">
      <c r="A1747" t="s">
        <v>80</v>
      </c>
      <c r="B1747" t="s">
        <v>48</v>
      </c>
      <c r="C1747" t="s">
        <v>56</v>
      </c>
      <c r="D1747">
        <v>18</v>
      </c>
      <c r="E1747">
        <v>2.4687190000000001</v>
      </c>
      <c r="F1747">
        <v>96.85</v>
      </c>
      <c r="G1747">
        <v>0.65854259999999998</v>
      </c>
      <c r="H1747">
        <v>7</v>
      </c>
      <c r="I1747">
        <v>2.717837678</v>
      </c>
      <c r="J1747">
        <v>0.43367840000000002</v>
      </c>
      <c r="K1747">
        <v>13.77083</v>
      </c>
      <c r="L1747">
        <v>-1.0930750208063731</v>
      </c>
      <c r="M1747">
        <v>-0.59445877259291069</v>
      </c>
      <c r="N1747">
        <v>-0.24911867800000001</v>
      </c>
      <c r="O1747">
        <v>9.6221416592910641E-2</v>
      </c>
      <c r="P1747">
        <v>0.59483766480637312</v>
      </c>
      <c r="Q1747" s="70">
        <v>30667.173826819537</v>
      </c>
      <c r="R1747">
        <v>2012</v>
      </c>
      <c r="S1747" s="70"/>
    </row>
    <row r="1748" spans="1:19" x14ac:dyDescent="0.25">
      <c r="A1748" t="s">
        <v>80</v>
      </c>
      <c r="B1748" t="s">
        <v>48</v>
      </c>
      <c r="C1748" t="s">
        <v>56</v>
      </c>
      <c r="D1748">
        <v>19</v>
      </c>
      <c r="E1748">
        <v>2.3132760000000001</v>
      </c>
      <c r="F1748">
        <v>95.1</v>
      </c>
      <c r="G1748">
        <v>0.61763979999999996</v>
      </c>
      <c r="H1748">
        <v>7</v>
      </c>
      <c r="I1748">
        <v>2.3635622806000001</v>
      </c>
      <c r="J1748">
        <v>0.38147890000000001</v>
      </c>
      <c r="K1748">
        <v>13.77083</v>
      </c>
      <c r="L1748">
        <v>-0.84182350984414323</v>
      </c>
      <c r="M1748">
        <v>-0.37417689881850286</v>
      </c>
      <c r="N1748">
        <v>-5.0286280599999997E-2</v>
      </c>
      <c r="O1748">
        <v>0.27360433761850278</v>
      </c>
      <c r="P1748">
        <v>0.74125094864414331</v>
      </c>
      <c r="Q1748" s="70">
        <v>30667.173826819537</v>
      </c>
      <c r="R1748">
        <v>2012</v>
      </c>
      <c r="S1748" s="70"/>
    </row>
    <row r="1749" spans="1:19" x14ac:dyDescent="0.25">
      <c r="A1749" t="s">
        <v>80</v>
      </c>
      <c r="B1749" t="s">
        <v>48</v>
      </c>
      <c r="C1749" t="s">
        <v>56</v>
      </c>
      <c r="D1749">
        <v>20</v>
      </c>
      <c r="E1749">
        <v>2.0366490000000002</v>
      </c>
      <c r="F1749">
        <v>91.55</v>
      </c>
      <c r="G1749">
        <v>0.54479390000000005</v>
      </c>
      <c r="H1749">
        <v>7</v>
      </c>
      <c r="I1749">
        <v>2.040959038</v>
      </c>
      <c r="J1749">
        <v>0.29680040000000002</v>
      </c>
      <c r="K1749">
        <v>13.77083</v>
      </c>
      <c r="L1749">
        <v>-0.7024915211161249</v>
      </c>
      <c r="M1749">
        <v>-0.2900002416195237</v>
      </c>
      <c r="N1749">
        <v>-4.3100379999999995E-3</v>
      </c>
      <c r="O1749">
        <v>0.28138016561952361</v>
      </c>
      <c r="P1749">
        <v>0.69387144511612497</v>
      </c>
      <c r="Q1749" s="70">
        <v>30667.173826819537</v>
      </c>
      <c r="R1749">
        <v>2012</v>
      </c>
      <c r="S1749" s="70"/>
    </row>
    <row r="1750" spans="1:19" x14ac:dyDescent="0.25">
      <c r="A1750" t="s">
        <v>80</v>
      </c>
      <c r="B1750" t="s">
        <v>48</v>
      </c>
      <c r="C1750" t="s">
        <v>56</v>
      </c>
      <c r="D1750">
        <v>21</v>
      </c>
      <c r="E1750">
        <v>1.800046</v>
      </c>
      <c r="F1750">
        <v>87.825000000000003</v>
      </c>
      <c r="G1750">
        <v>0.48244500000000001</v>
      </c>
      <c r="H1750">
        <v>7</v>
      </c>
      <c r="I1750">
        <v>1.800046</v>
      </c>
      <c r="J1750">
        <v>0.23275319999999999</v>
      </c>
      <c r="K1750">
        <v>13.77083</v>
      </c>
      <c r="L1750">
        <v>-0.61827817422600995</v>
      </c>
      <c r="M1750">
        <v>-0.25299441729645122</v>
      </c>
      <c r="N1750">
        <v>0</v>
      </c>
      <c r="O1750">
        <v>0.25299441729645117</v>
      </c>
      <c r="P1750">
        <v>0.61827817422600995</v>
      </c>
      <c r="Q1750" s="70">
        <v>30667.173826819537</v>
      </c>
      <c r="R1750">
        <v>2012</v>
      </c>
      <c r="S1750" s="70"/>
    </row>
    <row r="1751" spans="1:19" x14ac:dyDescent="0.25">
      <c r="A1751" t="s">
        <v>80</v>
      </c>
      <c r="B1751" t="s">
        <v>48</v>
      </c>
      <c r="C1751" t="s">
        <v>56</v>
      </c>
      <c r="D1751">
        <v>22</v>
      </c>
      <c r="E1751">
        <v>1.657103</v>
      </c>
      <c r="F1751">
        <v>86.125</v>
      </c>
      <c r="G1751">
        <v>0.44519249999999999</v>
      </c>
      <c r="H1751">
        <v>7</v>
      </c>
      <c r="I1751">
        <v>1.657103</v>
      </c>
      <c r="J1751">
        <v>0.19819629999999999</v>
      </c>
      <c r="K1751">
        <v>13.77083</v>
      </c>
      <c r="L1751">
        <v>-0.57053705602472271</v>
      </c>
      <c r="M1751">
        <v>-0.23345913870516702</v>
      </c>
      <c r="N1751">
        <v>0</v>
      </c>
      <c r="O1751">
        <v>0.23345913870516696</v>
      </c>
      <c r="P1751">
        <v>0.57053705602472271</v>
      </c>
      <c r="Q1751" s="70">
        <v>30667.173826819537</v>
      </c>
      <c r="R1751">
        <v>2012</v>
      </c>
      <c r="S1751" s="70"/>
    </row>
    <row r="1752" spans="1:19" x14ac:dyDescent="0.25">
      <c r="A1752" t="s">
        <v>80</v>
      </c>
      <c r="B1752" t="s">
        <v>48</v>
      </c>
      <c r="C1752" t="s">
        <v>56</v>
      </c>
      <c r="D1752">
        <v>23</v>
      </c>
      <c r="E1752">
        <v>1.2917959999999999</v>
      </c>
      <c r="F1752">
        <v>84.25</v>
      </c>
      <c r="G1752">
        <v>0.35112690000000002</v>
      </c>
      <c r="H1752">
        <v>7</v>
      </c>
      <c r="I1752">
        <v>1.2917959999999999</v>
      </c>
      <c r="J1752">
        <v>0.1232901</v>
      </c>
      <c r="K1752">
        <v>13.77083</v>
      </c>
      <c r="L1752">
        <v>-0.44998722857572571</v>
      </c>
      <c r="M1752">
        <v>-0.18413112645756319</v>
      </c>
      <c r="N1752">
        <v>0</v>
      </c>
      <c r="O1752">
        <v>0.18413112645756316</v>
      </c>
      <c r="P1752">
        <v>0.44998722857572571</v>
      </c>
      <c r="Q1752" s="70">
        <v>30667.173826819537</v>
      </c>
      <c r="R1752">
        <v>2012</v>
      </c>
      <c r="S1752" s="70"/>
    </row>
    <row r="1753" spans="1:19" x14ac:dyDescent="0.25">
      <c r="A1753" t="s">
        <v>80</v>
      </c>
      <c r="B1753" t="s">
        <v>48</v>
      </c>
      <c r="C1753" t="s">
        <v>56</v>
      </c>
      <c r="D1753">
        <v>24</v>
      </c>
      <c r="E1753">
        <v>0.911574</v>
      </c>
      <c r="F1753">
        <v>82.325000000000003</v>
      </c>
      <c r="G1753">
        <v>0.25335340000000001</v>
      </c>
      <c r="H1753">
        <v>7</v>
      </c>
      <c r="I1753">
        <v>0.911574</v>
      </c>
      <c r="J1753">
        <v>6.4187999999999995E-2</v>
      </c>
      <c r="K1753">
        <v>13.77083</v>
      </c>
      <c r="L1753">
        <v>-0.32468558477338721</v>
      </c>
      <c r="M1753">
        <v>-0.13285870947511927</v>
      </c>
      <c r="N1753">
        <v>0</v>
      </c>
      <c r="O1753">
        <v>0.13285870947511924</v>
      </c>
      <c r="P1753">
        <v>0.32468558477338721</v>
      </c>
      <c r="Q1753" s="70">
        <v>30667.173826819537</v>
      </c>
      <c r="R1753">
        <v>2012</v>
      </c>
      <c r="S1753" s="70"/>
    </row>
    <row r="1754" spans="1:19" x14ac:dyDescent="0.25">
      <c r="A1754" t="s">
        <v>80</v>
      </c>
      <c r="B1754" t="s">
        <v>48</v>
      </c>
      <c r="C1754" t="s">
        <v>56</v>
      </c>
      <c r="D1754">
        <v>1</v>
      </c>
      <c r="E1754">
        <v>0.05</v>
      </c>
      <c r="F1754">
        <v>83.125</v>
      </c>
      <c r="G1754">
        <v>3.6146999999999999E-2</v>
      </c>
      <c r="H1754">
        <v>7</v>
      </c>
      <c r="I1754">
        <v>0.05</v>
      </c>
      <c r="J1754">
        <v>1.3066E-3</v>
      </c>
      <c r="K1754">
        <v>13.77083</v>
      </c>
      <c r="L1754">
        <v>-4.6324145009214689E-2</v>
      </c>
      <c r="M1754">
        <v>-1.8955464646692278E-2</v>
      </c>
      <c r="N1754">
        <v>0</v>
      </c>
      <c r="O1754">
        <v>1.8955464646692271E-2</v>
      </c>
      <c r="P1754">
        <v>4.6324145009214689E-2</v>
      </c>
      <c r="Q1754" s="70">
        <v>33693.92790925561</v>
      </c>
      <c r="R1754">
        <v>2013</v>
      </c>
      <c r="S1754" s="70"/>
    </row>
    <row r="1755" spans="1:19" x14ac:dyDescent="0.25">
      <c r="A1755" t="s">
        <v>80</v>
      </c>
      <c r="B1755" t="s">
        <v>48</v>
      </c>
      <c r="C1755" t="s">
        <v>56</v>
      </c>
      <c r="D1755">
        <v>2</v>
      </c>
      <c r="E1755">
        <v>5.8679200000000001E-2</v>
      </c>
      <c r="F1755">
        <v>80.974999999999994</v>
      </c>
      <c r="G1755">
        <v>4.3153499999999997E-2</v>
      </c>
      <c r="H1755">
        <v>7</v>
      </c>
      <c r="I1755">
        <v>5.8679200000000001E-2</v>
      </c>
      <c r="J1755">
        <v>1.8622000000000001E-3</v>
      </c>
      <c r="K1755">
        <v>13.77083</v>
      </c>
      <c r="L1755">
        <v>-5.5303070763674494E-2</v>
      </c>
      <c r="M1755">
        <v>-2.2629568284656496E-2</v>
      </c>
      <c r="N1755">
        <v>0</v>
      </c>
      <c r="O1755">
        <v>2.2629568284656489E-2</v>
      </c>
      <c r="P1755">
        <v>5.5303070763674494E-2</v>
      </c>
      <c r="Q1755" s="70">
        <v>33693.92790925561</v>
      </c>
      <c r="R1755">
        <v>2013</v>
      </c>
      <c r="S1755" s="70"/>
    </row>
    <row r="1756" spans="1:19" x14ac:dyDescent="0.25">
      <c r="A1756" t="s">
        <v>80</v>
      </c>
      <c r="B1756" t="s">
        <v>48</v>
      </c>
      <c r="C1756" t="s">
        <v>56</v>
      </c>
      <c r="D1756">
        <v>3</v>
      </c>
      <c r="E1756">
        <v>0.05</v>
      </c>
      <c r="F1756">
        <v>79.2</v>
      </c>
      <c r="G1756">
        <v>3.2854599999999998E-2</v>
      </c>
      <c r="H1756">
        <v>7</v>
      </c>
      <c r="I1756">
        <v>0.05</v>
      </c>
      <c r="J1756">
        <v>1.0794000000000001E-3</v>
      </c>
      <c r="K1756">
        <v>13.77083</v>
      </c>
      <c r="L1756">
        <v>-4.2104381526305697E-2</v>
      </c>
      <c r="M1756">
        <v>-1.7228771633755427E-2</v>
      </c>
      <c r="N1756">
        <v>0</v>
      </c>
      <c r="O1756">
        <v>1.7228771633755424E-2</v>
      </c>
      <c r="P1756">
        <v>4.2104381526305697E-2</v>
      </c>
      <c r="Q1756" s="70">
        <v>33693.92790925561</v>
      </c>
      <c r="R1756">
        <v>2013</v>
      </c>
      <c r="S1756" s="70"/>
    </row>
    <row r="1757" spans="1:19" x14ac:dyDescent="0.25">
      <c r="A1757" t="s">
        <v>80</v>
      </c>
      <c r="B1757" t="s">
        <v>48</v>
      </c>
      <c r="C1757" t="s">
        <v>56</v>
      </c>
      <c r="D1757">
        <v>4</v>
      </c>
      <c r="E1757">
        <v>0.52288800000000002</v>
      </c>
      <c r="F1757">
        <v>78.474999999999994</v>
      </c>
      <c r="G1757">
        <v>0.15285109999999999</v>
      </c>
      <c r="H1757">
        <v>7</v>
      </c>
      <c r="I1757">
        <v>0.52288800000000002</v>
      </c>
      <c r="J1757">
        <v>2.3363499999999999E-2</v>
      </c>
      <c r="K1757">
        <v>13.77083</v>
      </c>
      <c r="L1757">
        <v>-0.19588673933769163</v>
      </c>
      <c r="M1757">
        <v>-8.0155265931682776E-2</v>
      </c>
      <c r="N1757">
        <v>0</v>
      </c>
      <c r="O1757">
        <v>8.0155265931682762E-2</v>
      </c>
      <c r="P1757">
        <v>0.19588673933769163</v>
      </c>
      <c r="Q1757" s="70">
        <v>33693.92790925561</v>
      </c>
      <c r="R1757">
        <v>2013</v>
      </c>
      <c r="S1757" s="70"/>
    </row>
    <row r="1758" spans="1:19" x14ac:dyDescent="0.25">
      <c r="A1758" t="s">
        <v>80</v>
      </c>
      <c r="B1758" t="s">
        <v>48</v>
      </c>
      <c r="C1758" t="s">
        <v>56</v>
      </c>
      <c r="D1758">
        <v>5</v>
      </c>
      <c r="E1758">
        <v>0.45101249999999998</v>
      </c>
      <c r="F1758">
        <v>76.825000000000003</v>
      </c>
      <c r="G1758">
        <v>0.1339822</v>
      </c>
      <c r="H1758">
        <v>7</v>
      </c>
      <c r="I1758">
        <v>0.45101249999999998</v>
      </c>
      <c r="J1758">
        <v>1.79512E-2</v>
      </c>
      <c r="K1758">
        <v>13.77083</v>
      </c>
      <c r="L1758">
        <v>-0.17170495508644293</v>
      </c>
      <c r="M1758">
        <v>-7.0260275827120564E-2</v>
      </c>
      <c r="N1758">
        <v>0</v>
      </c>
      <c r="O1758">
        <v>7.026027582712055E-2</v>
      </c>
      <c r="P1758">
        <v>0.17170495508644293</v>
      </c>
      <c r="Q1758" s="70">
        <v>33693.92790925561</v>
      </c>
      <c r="R1758">
        <v>2013</v>
      </c>
      <c r="S1758" s="70"/>
    </row>
    <row r="1759" spans="1:19" x14ac:dyDescent="0.25">
      <c r="A1759" t="s">
        <v>80</v>
      </c>
      <c r="B1759" t="s">
        <v>48</v>
      </c>
      <c r="C1759" t="s">
        <v>56</v>
      </c>
      <c r="D1759">
        <v>6</v>
      </c>
      <c r="E1759">
        <v>0.39000940000000001</v>
      </c>
      <c r="F1759">
        <v>75.724999999999994</v>
      </c>
      <c r="G1759">
        <v>0.1181087</v>
      </c>
      <c r="H1759">
        <v>7</v>
      </c>
      <c r="I1759">
        <v>0.39000940000000001</v>
      </c>
      <c r="J1759">
        <v>1.3949700000000001E-2</v>
      </c>
      <c r="K1759">
        <v>13.77083</v>
      </c>
      <c r="L1759">
        <v>-0.15136257918988894</v>
      </c>
      <c r="M1759">
        <v>-6.1936340500086416E-2</v>
      </c>
      <c r="N1759">
        <v>0</v>
      </c>
      <c r="O1759">
        <v>6.1936340500086402E-2</v>
      </c>
      <c r="P1759">
        <v>0.15136257918988894</v>
      </c>
      <c r="Q1759" s="70">
        <v>33693.92790925561</v>
      </c>
      <c r="R1759">
        <v>2013</v>
      </c>
      <c r="S1759" s="70"/>
    </row>
    <row r="1760" spans="1:19" x14ac:dyDescent="0.25">
      <c r="A1760" t="s">
        <v>80</v>
      </c>
      <c r="B1760" t="s">
        <v>48</v>
      </c>
      <c r="C1760" t="s">
        <v>56</v>
      </c>
      <c r="D1760">
        <v>7</v>
      </c>
      <c r="E1760">
        <v>0.41847849999999998</v>
      </c>
      <c r="F1760">
        <v>76.650000000000006</v>
      </c>
      <c r="G1760">
        <v>0.1256417</v>
      </c>
      <c r="H1760">
        <v>7</v>
      </c>
      <c r="I1760">
        <v>0.41847849999999998</v>
      </c>
      <c r="J1760">
        <v>1.5785799999999999E-2</v>
      </c>
      <c r="K1760">
        <v>13.77083</v>
      </c>
      <c r="L1760">
        <v>-0.16101612975932558</v>
      </c>
      <c r="M1760">
        <v>-6.5886495144011598E-2</v>
      </c>
      <c r="N1760">
        <v>0</v>
      </c>
      <c r="O1760">
        <v>6.5886495144011584E-2</v>
      </c>
      <c r="P1760">
        <v>0.16101612975932558</v>
      </c>
      <c r="Q1760" s="70">
        <v>33693.92790925561</v>
      </c>
      <c r="R1760">
        <v>2013</v>
      </c>
      <c r="S1760" s="70"/>
    </row>
    <row r="1761" spans="1:19" x14ac:dyDescent="0.25">
      <c r="A1761" t="s">
        <v>80</v>
      </c>
      <c r="B1761" t="s">
        <v>48</v>
      </c>
      <c r="C1761" t="s">
        <v>56</v>
      </c>
      <c r="D1761">
        <v>8</v>
      </c>
      <c r="E1761">
        <v>0.43058360000000001</v>
      </c>
      <c r="F1761">
        <v>78.125</v>
      </c>
      <c r="G1761">
        <v>0.12926699999999999</v>
      </c>
      <c r="H1761">
        <v>7</v>
      </c>
      <c r="I1761">
        <v>0.43058360000000001</v>
      </c>
      <c r="J1761">
        <v>1.6709999999999999E-2</v>
      </c>
      <c r="K1761">
        <v>13.77083</v>
      </c>
      <c r="L1761">
        <v>-0.16566253794130234</v>
      </c>
      <c r="M1761">
        <v>-6.778776770953962E-2</v>
      </c>
      <c r="N1761">
        <v>0</v>
      </c>
      <c r="O1761">
        <v>6.7787767709539606E-2</v>
      </c>
      <c r="P1761">
        <v>0.16566253794130234</v>
      </c>
      <c r="Q1761" s="70">
        <v>33693.92790925561</v>
      </c>
      <c r="R1761">
        <v>2013</v>
      </c>
      <c r="S1761" s="70"/>
    </row>
    <row r="1762" spans="1:19" x14ac:dyDescent="0.25">
      <c r="A1762" t="s">
        <v>80</v>
      </c>
      <c r="B1762" t="s">
        <v>48</v>
      </c>
      <c r="C1762" t="s">
        <v>56</v>
      </c>
      <c r="D1762">
        <v>9</v>
      </c>
      <c r="E1762">
        <v>0.29536279999999998</v>
      </c>
      <c r="F1762">
        <v>83.55</v>
      </c>
      <c r="G1762">
        <v>0.100078</v>
      </c>
      <c r="H1762">
        <v>7</v>
      </c>
      <c r="I1762">
        <v>0.29536279999999998</v>
      </c>
      <c r="J1762">
        <v>1.00156E-2</v>
      </c>
      <c r="K1762">
        <v>13.77083</v>
      </c>
      <c r="L1762">
        <v>-0.12825507862215244</v>
      </c>
      <c r="M1762">
        <v>-5.2480938570962365E-2</v>
      </c>
      <c r="N1762">
        <v>0</v>
      </c>
      <c r="O1762">
        <v>5.2480938570962359E-2</v>
      </c>
      <c r="P1762">
        <v>0.12825507862215244</v>
      </c>
      <c r="Q1762" s="70">
        <v>33693.92790925561</v>
      </c>
      <c r="R1762">
        <v>2013</v>
      </c>
      <c r="S1762" s="70"/>
    </row>
    <row r="1763" spans="1:19" x14ac:dyDescent="0.25">
      <c r="A1763" t="s">
        <v>80</v>
      </c>
      <c r="B1763" t="s">
        <v>48</v>
      </c>
      <c r="C1763" t="s">
        <v>56</v>
      </c>
      <c r="D1763">
        <v>10</v>
      </c>
      <c r="E1763">
        <v>0.27472449999999998</v>
      </c>
      <c r="F1763">
        <v>87.3</v>
      </c>
      <c r="G1763">
        <v>0.1015871</v>
      </c>
      <c r="H1763">
        <v>7</v>
      </c>
      <c r="I1763">
        <v>0.27472449999999998</v>
      </c>
      <c r="J1763">
        <v>1.03199E-2</v>
      </c>
      <c r="K1763">
        <v>13.77083</v>
      </c>
      <c r="L1763">
        <v>-0.1301888617620747</v>
      </c>
      <c r="M1763">
        <v>-5.3272226957091766E-2</v>
      </c>
      <c r="N1763">
        <v>0</v>
      </c>
      <c r="O1763">
        <v>5.3272226957091752E-2</v>
      </c>
      <c r="P1763">
        <v>0.1301888617620747</v>
      </c>
      <c r="Q1763" s="70">
        <v>33693.92790925561</v>
      </c>
      <c r="R1763">
        <v>2013</v>
      </c>
      <c r="S1763" s="70"/>
    </row>
    <row r="1764" spans="1:19" x14ac:dyDescent="0.25">
      <c r="A1764" t="s">
        <v>80</v>
      </c>
      <c r="B1764" t="s">
        <v>48</v>
      </c>
      <c r="C1764" t="s">
        <v>56</v>
      </c>
      <c r="D1764">
        <v>11</v>
      </c>
      <c r="E1764">
        <v>0.26514589999999999</v>
      </c>
      <c r="F1764">
        <v>91.85</v>
      </c>
      <c r="G1764">
        <v>0.111289</v>
      </c>
      <c r="H1764">
        <v>7</v>
      </c>
      <c r="I1764">
        <v>0.26514589999999999</v>
      </c>
      <c r="J1764">
        <v>1.2385200000000001E-2</v>
      </c>
      <c r="K1764">
        <v>13.77083</v>
      </c>
      <c r="L1764">
        <v>-0.14262235310957924</v>
      </c>
      <c r="M1764">
        <v>-5.835991083394898E-2</v>
      </c>
      <c r="N1764">
        <v>0</v>
      </c>
      <c r="O1764">
        <v>5.8359910833948966E-2</v>
      </c>
      <c r="P1764">
        <v>0.14262235310957924</v>
      </c>
      <c r="Q1764" s="70">
        <v>33693.92790925561</v>
      </c>
      <c r="R1764">
        <v>2013</v>
      </c>
      <c r="S1764" s="70"/>
    </row>
    <row r="1765" spans="1:19" x14ac:dyDescent="0.25">
      <c r="A1765" t="s">
        <v>80</v>
      </c>
      <c r="B1765" t="s">
        <v>48</v>
      </c>
      <c r="C1765" t="s">
        <v>56</v>
      </c>
      <c r="D1765">
        <v>12</v>
      </c>
      <c r="E1765">
        <v>0.53368649999999995</v>
      </c>
      <c r="F1765">
        <v>95.424999999999997</v>
      </c>
      <c r="G1765">
        <v>0.1783911</v>
      </c>
      <c r="H1765">
        <v>7</v>
      </c>
      <c r="I1765">
        <v>0.53368649999999995</v>
      </c>
      <c r="J1765">
        <v>3.1823400000000002E-2</v>
      </c>
      <c r="K1765">
        <v>13.77083</v>
      </c>
      <c r="L1765">
        <v>-0.2286174489470974</v>
      </c>
      <c r="M1765">
        <v>-9.3548406997509867E-2</v>
      </c>
      <c r="N1765">
        <v>0</v>
      </c>
      <c r="O1765">
        <v>9.3548406997509839E-2</v>
      </c>
      <c r="P1765">
        <v>0.2286174489470974</v>
      </c>
      <c r="Q1765" s="70">
        <v>33693.92790925561</v>
      </c>
      <c r="R1765">
        <v>2013</v>
      </c>
      <c r="S1765" s="70"/>
    </row>
    <row r="1766" spans="1:19" x14ac:dyDescent="0.25">
      <c r="A1766" t="s">
        <v>80</v>
      </c>
      <c r="B1766" t="s">
        <v>48</v>
      </c>
      <c r="C1766" t="s">
        <v>56</v>
      </c>
      <c r="D1766">
        <v>13</v>
      </c>
      <c r="E1766">
        <v>0.88601240000000003</v>
      </c>
      <c r="F1766">
        <v>97.2</v>
      </c>
      <c r="G1766">
        <v>0.26413320000000001</v>
      </c>
      <c r="H1766">
        <v>7</v>
      </c>
      <c r="I1766">
        <v>0.88601240000000003</v>
      </c>
      <c r="J1766">
        <v>6.9766400000000006E-2</v>
      </c>
      <c r="K1766">
        <v>13.77083</v>
      </c>
      <c r="L1766">
        <v>-0.33850044371774196</v>
      </c>
      <c r="M1766">
        <v>-0.13851163777561279</v>
      </c>
      <c r="N1766">
        <v>0</v>
      </c>
      <c r="O1766">
        <v>0.13851163777561276</v>
      </c>
      <c r="P1766">
        <v>0.33850044371774196</v>
      </c>
      <c r="Q1766" s="70">
        <v>33693.92790925561</v>
      </c>
      <c r="R1766">
        <v>2013</v>
      </c>
      <c r="S1766" s="70"/>
    </row>
    <row r="1767" spans="1:19" x14ac:dyDescent="0.25">
      <c r="A1767" t="s">
        <v>80</v>
      </c>
      <c r="B1767" t="s">
        <v>48</v>
      </c>
      <c r="C1767" t="s">
        <v>56</v>
      </c>
      <c r="D1767">
        <v>14</v>
      </c>
      <c r="E1767">
        <v>1.361507</v>
      </c>
      <c r="F1767">
        <v>98.525000000000006</v>
      </c>
      <c r="G1767">
        <v>0.38214609999999999</v>
      </c>
      <c r="H1767">
        <v>7</v>
      </c>
      <c r="I1767">
        <v>1.361507</v>
      </c>
      <c r="J1767">
        <v>0.14603559999999999</v>
      </c>
      <c r="K1767">
        <v>13.77083</v>
      </c>
      <c r="L1767">
        <v>-0.48973986272413289</v>
      </c>
      <c r="M1767">
        <v>-0.20039758212691522</v>
      </c>
      <c r="N1767">
        <v>0</v>
      </c>
      <c r="O1767">
        <v>0.20039758212691516</v>
      </c>
      <c r="P1767">
        <v>0.48973986272413289</v>
      </c>
      <c r="Q1767" s="70">
        <v>33693.92790925561</v>
      </c>
      <c r="R1767">
        <v>2013</v>
      </c>
      <c r="S1767" s="70"/>
    </row>
    <row r="1768" spans="1:19" x14ac:dyDescent="0.25">
      <c r="A1768" t="s">
        <v>80</v>
      </c>
      <c r="B1768" t="s">
        <v>48</v>
      </c>
      <c r="C1768" t="s">
        <v>56</v>
      </c>
      <c r="D1768">
        <v>15</v>
      </c>
      <c r="E1768">
        <v>1.857307</v>
      </c>
      <c r="F1768">
        <v>98.95</v>
      </c>
      <c r="G1768">
        <v>0.50621300000000002</v>
      </c>
      <c r="H1768">
        <v>7</v>
      </c>
      <c r="I1768">
        <v>1.312497</v>
      </c>
      <c r="J1768">
        <v>0.25625160000000002</v>
      </c>
      <c r="K1768">
        <v>13.77083</v>
      </c>
      <c r="L1768">
        <v>-0.10392806091611795</v>
      </c>
      <c r="M1768">
        <v>0.27935164396961759</v>
      </c>
      <c r="N1768">
        <v>0.54481000000000002</v>
      </c>
      <c r="O1768">
        <v>0.81026835603038239</v>
      </c>
      <c r="P1768">
        <v>1.193548060916118</v>
      </c>
      <c r="Q1768" s="70">
        <v>33693.92790925561</v>
      </c>
      <c r="R1768">
        <v>2013</v>
      </c>
      <c r="S1768" s="70"/>
    </row>
    <row r="1769" spans="1:19" x14ac:dyDescent="0.25">
      <c r="A1769" t="s">
        <v>80</v>
      </c>
      <c r="B1769" t="s">
        <v>48</v>
      </c>
      <c r="C1769" t="s">
        <v>56</v>
      </c>
      <c r="D1769">
        <v>16</v>
      </c>
      <c r="E1769">
        <v>2.2080190000000002</v>
      </c>
      <c r="F1769">
        <v>98.9</v>
      </c>
      <c r="G1769">
        <v>0.59444430000000004</v>
      </c>
      <c r="H1769">
        <v>7</v>
      </c>
      <c r="I1769">
        <v>1.5701399133333336</v>
      </c>
      <c r="J1769">
        <v>0.35336400000000001</v>
      </c>
      <c r="K1769">
        <v>13.77083</v>
      </c>
      <c r="L1769">
        <v>-0.12393190881383942</v>
      </c>
      <c r="M1769">
        <v>0.32615220235137676</v>
      </c>
      <c r="N1769">
        <v>0.63787908666666671</v>
      </c>
      <c r="O1769">
        <v>0.94960597098195665</v>
      </c>
      <c r="P1769">
        <v>1.3996900821471727</v>
      </c>
      <c r="Q1769" s="70">
        <v>33693.92790925561</v>
      </c>
      <c r="R1769">
        <v>2013</v>
      </c>
      <c r="S1769" s="70"/>
    </row>
    <row r="1770" spans="1:19" x14ac:dyDescent="0.25">
      <c r="A1770" t="s">
        <v>80</v>
      </c>
      <c r="B1770" t="s">
        <v>48</v>
      </c>
      <c r="C1770" t="s">
        <v>56</v>
      </c>
      <c r="D1770">
        <v>17</v>
      </c>
      <c r="E1770">
        <v>2.4488850000000002</v>
      </c>
      <c r="F1770">
        <v>98.2</v>
      </c>
      <c r="G1770">
        <v>0.6546978</v>
      </c>
      <c r="H1770">
        <v>7</v>
      </c>
      <c r="I1770">
        <v>1.8141185953333336</v>
      </c>
      <c r="J1770">
        <v>0.42862919999999999</v>
      </c>
      <c r="K1770">
        <v>13.77083</v>
      </c>
      <c r="L1770">
        <v>-0.20426257675539006</v>
      </c>
      <c r="M1770">
        <v>0.29144254641235012</v>
      </c>
      <c r="N1770">
        <v>0.63476640466666656</v>
      </c>
      <c r="O1770">
        <v>0.97809026292098289</v>
      </c>
      <c r="P1770">
        <v>1.4737953860887232</v>
      </c>
      <c r="Q1770" s="70">
        <v>33693.92790925561</v>
      </c>
      <c r="R1770">
        <v>2013</v>
      </c>
      <c r="S1770" s="70"/>
    </row>
    <row r="1771" spans="1:19" x14ac:dyDescent="0.25">
      <c r="A1771" t="s">
        <v>80</v>
      </c>
      <c r="B1771" t="s">
        <v>48</v>
      </c>
      <c r="C1771" t="s">
        <v>56</v>
      </c>
      <c r="D1771">
        <v>18</v>
      </c>
      <c r="E1771">
        <v>2.4687190000000001</v>
      </c>
      <c r="F1771">
        <v>96.85</v>
      </c>
      <c r="G1771">
        <v>0.65854259999999998</v>
      </c>
      <c r="H1771">
        <v>7</v>
      </c>
      <c r="I1771">
        <v>2.717837678</v>
      </c>
      <c r="J1771">
        <v>0.43367840000000002</v>
      </c>
      <c r="K1771">
        <v>13.77083</v>
      </c>
      <c r="L1771">
        <v>-1.0930750208063731</v>
      </c>
      <c r="M1771">
        <v>-0.59445877259291069</v>
      </c>
      <c r="N1771">
        <v>-0.24911867800000001</v>
      </c>
      <c r="O1771">
        <v>9.6221416592910641E-2</v>
      </c>
      <c r="P1771">
        <v>0.59483766480637312</v>
      </c>
      <c r="Q1771" s="70">
        <v>33693.92790925561</v>
      </c>
      <c r="R1771">
        <v>2013</v>
      </c>
      <c r="S1771" s="70"/>
    </row>
    <row r="1772" spans="1:19" x14ac:dyDescent="0.25">
      <c r="A1772" t="s">
        <v>80</v>
      </c>
      <c r="B1772" t="s">
        <v>48</v>
      </c>
      <c r="C1772" t="s">
        <v>56</v>
      </c>
      <c r="D1772">
        <v>19</v>
      </c>
      <c r="E1772">
        <v>2.3132760000000001</v>
      </c>
      <c r="F1772">
        <v>95.1</v>
      </c>
      <c r="G1772">
        <v>0.61763979999999996</v>
      </c>
      <c r="H1772">
        <v>7</v>
      </c>
      <c r="I1772">
        <v>2.3635622806000001</v>
      </c>
      <c r="J1772">
        <v>0.38147890000000001</v>
      </c>
      <c r="K1772">
        <v>13.77083</v>
      </c>
      <c r="L1772">
        <v>-0.84182350984414323</v>
      </c>
      <c r="M1772">
        <v>-0.37417689881850286</v>
      </c>
      <c r="N1772">
        <v>-5.0286280599999997E-2</v>
      </c>
      <c r="O1772">
        <v>0.27360433761850278</v>
      </c>
      <c r="P1772">
        <v>0.74125094864414331</v>
      </c>
      <c r="Q1772" s="70">
        <v>33693.92790925561</v>
      </c>
      <c r="R1772">
        <v>2013</v>
      </c>
      <c r="S1772" s="70"/>
    </row>
    <row r="1773" spans="1:19" x14ac:dyDescent="0.25">
      <c r="A1773" t="s">
        <v>80</v>
      </c>
      <c r="B1773" t="s">
        <v>48</v>
      </c>
      <c r="C1773" t="s">
        <v>56</v>
      </c>
      <c r="D1773">
        <v>20</v>
      </c>
      <c r="E1773">
        <v>2.0366490000000002</v>
      </c>
      <c r="F1773">
        <v>91.55</v>
      </c>
      <c r="G1773">
        <v>0.54479390000000005</v>
      </c>
      <c r="H1773">
        <v>7</v>
      </c>
      <c r="I1773">
        <v>2.040959038</v>
      </c>
      <c r="J1773">
        <v>0.29680040000000002</v>
      </c>
      <c r="K1773">
        <v>13.77083</v>
      </c>
      <c r="L1773">
        <v>-0.7024915211161249</v>
      </c>
      <c r="M1773">
        <v>-0.2900002416195237</v>
      </c>
      <c r="N1773">
        <v>-4.3100379999999995E-3</v>
      </c>
      <c r="O1773">
        <v>0.28138016561952361</v>
      </c>
      <c r="P1773">
        <v>0.69387144511612497</v>
      </c>
      <c r="Q1773" s="70">
        <v>33693.92790925561</v>
      </c>
      <c r="R1773">
        <v>2013</v>
      </c>
      <c r="S1773" s="70"/>
    </row>
    <row r="1774" spans="1:19" x14ac:dyDescent="0.25">
      <c r="A1774" t="s">
        <v>80</v>
      </c>
      <c r="B1774" t="s">
        <v>48</v>
      </c>
      <c r="C1774" t="s">
        <v>56</v>
      </c>
      <c r="D1774">
        <v>21</v>
      </c>
      <c r="E1774">
        <v>1.800046</v>
      </c>
      <c r="F1774">
        <v>87.825000000000003</v>
      </c>
      <c r="G1774">
        <v>0.48244500000000001</v>
      </c>
      <c r="H1774">
        <v>7</v>
      </c>
      <c r="I1774">
        <v>1.800046</v>
      </c>
      <c r="J1774">
        <v>0.23275319999999999</v>
      </c>
      <c r="K1774">
        <v>13.77083</v>
      </c>
      <c r="L1774">
        <v>-0.61827817422600995</v>
      </c>
      <c r="M1774">
        <v>-0.25299441729645122</v>
      </c>
      <c r="N1774">
        <v>0</v>
      </c>
      <c r="O1774">
        <v>0.25299441729645117</v>
      </c>
      <c r="P1774">
        <v>0.61827817422600995</v>
      </c>
      <c r="Q1774" s="70">
        <v>33693.92790925561</v>
      </c>
      <c r="R1774">
        <v>2013</v>
      </c>
      <c r="S1774" s="70"/>
    </row>
    <row r="1775" spans="1:19" x14ac:dyDescent="0.25">
      <c r="A1775" t="s">
        <v>80</v>
      </c>
      <c r="B1775" t="s">
        <v>48</v>
      </c>
      <c r="C1775" t="s">
        <v>56</v>
      </c>
      <c r="D1775">
        <v>22</v>
      </c>
      <c r="E1775">
        <v>1.657103</v>
      </c>
      <c r="F1775">
        <v>86.125</v>
      </c>
      <c r="G1775">
        <v>0.44519249999999999</v>
      </c>
      <c r="H1775">
        <v>7</v>
      </c>
      <c r="I1775">
        <v>1.657103</v>
      </c>
      <c r="J1775">
        <v>0.19819629999999999</v>
      </c>
      <c r="K1775">
        <v>13.77083</v>
      </c>
      <c r="L1775">
        <v>-0.57053705602472271</v>
      </c>
      <c r="M1775">
        <v>-0.23345913870516702</v>
      </c>
      <c r="N1775">
        <v>0</v>
      </c>
      <c r="O1775">
        <v>0.23345913870516696</v>
      </c>
      <c r="P1775">
        <v>0.57053705602472271</v>
      </c>
      <c r="Q1775" s="70">
        <v>33693.92790925561</v>
      </c>
      <c r="R1775">
        <v>2013</v>
      </c>
      <c r="S1775" s="70"/>
    </row>
    <row r="1776" spans="1:19" x14ac:dyDescent="0.25">
      <c r="A1776" t="s">
        <v>80</v>
      </c>
      <c r="B1776" t="s">
        <v>48</v>
      </c>
      <c r="C1776" t="s">
        <v>56</v>
      </c>
      <c r="D1776">
        <v>23</v>
      </c>
      <c r="E1776">
        <v>1.2917959999999999</v>
      </c>
      <c r="F1776">
        <v>84.25</v>
      </c>
      <c r="G1776">
        <v>0.35112690000000002</v>
      </c>
      <c r="H1776">
        <v>7</v>
      </c>
      <c r="I1776">
        <v>1.2917959999999999</v>
      </c>
      <c r="J1776">
        <v>0.1232901</v>
      </c>
      <c r="K1776">
        <v>13.77083</v>
      </c>
      <c r="L1776">
        <v>-0.44998722857572571</v>
      </c>
      <c r="M1776">
        <v>-0.18413112645756319</v>
      </c>
      <c r="N1776">
        <v>0</v>
      </c>
      <c r="O1776">
        <v>0.18413112645756316</v>
      </c>
      <c r="P1776">
        <v>0.44998722857572571</v>
      </c>
      <c r="Q1776" s="70">
        <v>33693.92790925561</v>
      </c>
      <c r="R1776">
        <v>2013</v>
      </c>
      <c r="S1776" s="70"/>
    </row>
    <row r="1777" spans="1:19" x14ac:dyDescent="0.25">
      <c r="A1777" t="s">
        <v>80</v>
      </c>
      <c r="B1777" t="s">
        <v>48</v>
      </c>
      <c r="C1777" t="s">
        <v>56</v>
      </c>
      <c r="D1777">
        <v>24</v>
      </c>
      <c r="E1777">
        <v>0.911574</v>
      </c>
      <c r="F1777">
        <v>82.325000000000003</v>
      </c>
      <c r="G1777">
        <v>0.25335340000000001</v>
      </c>
      <c r="H1777">
        <v>7</v>
      </c>
      <c r="I1777">
        <v>0.911574</v>
      </c>
      <c r="J1777">
        <v>6.4187999999999995E-2</v>
      </c>
      <c r="K1777">
        <v>13.77083</v>
      </c>
      <c r="L1777">
        <v>-0.32468558477338721</v>
      </c>
      <c r="M1777">
        <v>-0.13285870947511927</v>
      </c>
      <c r="N1777">
        <v>0</v>
      </c>
      <c r="O1777">
        <v>0.13285870947511924</v>
      </c>
      <c r="P1777">
        <v>0.32468558477338721</v>
      </c>
      <c r="Q1777" s="70">
        <v>33693.92790925561</v>
      </c>
      <c r="R1777">
        <v>2013</v>
      </c>
      <c r="S1777" s="70"/>
    </row>
    <row r="1778" spans="1:19" x14ac:dyDescent="0.25">
      <c r="A1778" t="s">
        <v>80</v>
      </c>
      <c r="B1778" t="s">
        <v>48</v>
      </c>
      <c r="C1778" t="s">
        <v>56</v>
      </c>
      <c r="D1778">
        <v>1</v>
      </c>
      <c r="E1778">
        <v>0.05</v>
      </c>
      <c r="F1778">
        <v>83.125</v>
      </c>
      <c r="G1778">
        <v>3.6146999999999999E-2</v>
      </c>
      <c r="H1778">
        <v>7</v>
      </c>
      <c r="I1778">
        <v>0.05</v>
      </c>
      <c r="J1778">
        <v>1.3066E-3</v>
      </c>
      <c r="K1778">
        <v>13.77083</v>
      </c>
      <c r="L1778">
        <v>-4.6324145009214689E-2</v>
      </c>
      <c r="M1778">
        <v>-1.8955464646692278E-2</v>
      </c>
      <c r="N1778">
        <v>0</v>
      </c>
      <c r="O1778">
        <v>1.8955464646692271E-2</v>
      </c>
      <c r="P1778">
        <v>4.6324145009214689E-2</v>
      </c>
      <c r="Q1778" s="70">
        <v>37262.555732002191</v>
      </c>
      <c r="R1778">
        <v>2014</v>
      </c>
      <c r="S1778" s="70"/>
    </row>
    <row r="1779" spans="1:19" x14ac:dyDescent="0.25">
      <c r="A1779" t="s">
        <v>80</v>
      </c>
      <c r="B1779" t="s">
        <v>48</v>
      </c>
      <c r="C1779" t="s">
        <v>56</v>
      </c>
      <c r="D1779">
        <v>2</v>
      </c>
      <c r="E1779">
        <v>5.8679200000000001E-2</v>
      </c>
      <c r="F1779">
        <v>80.974999999999994</v>
      </c>
      <c r="G1779">
        <v>4.3153499999999997E-2</v>
      </c>
      <c r="H1779">
        <v>7</v>
      </c>
      <c r="I1779">
        <v>5.8679200000000001E-2</v>
      </c>
      <c r="J1779">
        <v>1.8622000000000001E-3</v>
      </c>
      <c r="K1779">
        <v>13.77083</v>
      </c>
      <c r="L1779">
        <v>-5.5303070763674494E-2</v>
      </c>
      <c r="M1779">
        <v>-2.2629568284656496E-2</v>
      </c>
      <c r="N1779">
        <v>0</v>
      </c>
      <c r="O1779">
        <v>2.2629568284656489E-2</v>
      </c>
      <c r="P1779">
        <v>5.5303070763674494E-2</v>
      </c>
      <c r="Q1779" s="70">
        <v>37262.555732002191</v>
      </c>
      <c r="R1779">
        <v>2014</v>
      </c>
      <c r="S1779" s="70"/>
    </row>
    <row r="1780" spans="1:19" x14ac:dyDescent="0.25">
      <c r="A1780" t="s">
        <v>80</v>
      </c>
      <c r="B1780" t="s">
        <v>48</v>
      </c>
      <c r="C1780" t="s">
        <v>56</v>
      </c>
      <c r="D1780">
        <v>3</v>
      </c>
      <c r="E1780">
        <v>0.05</v>
      </c>
      <c r="F1780">
        <v>79.2</v>
      </c>
      <c r="G1780">
        <v>3.2854599999999998E-2</v>
      </c>
      <c r="H1780">
        <v>7</v>
      </c>
      <c r="I1780">
        <v>0.05</v>
      </c>
      <c r="J1780">
        <v>1.0794000000000001E-3</v>
      </c>
      <c r="K1780">
        <v>13.77083</v>
      </c>
      <c r="L1780">
        <v>-4.2104381526305697E-2</v>
      </c>
      <c r="M1780">
        <v>-1.7228771633755427E-2</v>
      </c>
      <c r="N1780">
        <v>0</v>
      </c>
      <c r="O1780">
        <v>1.7228771633755424E-2</v>
      </c>
      <c r="P1780">
        <v>4.2104381526305697E-2</v>
      </c>
      <c r="Q1780" s="70">
        <v>37262.555732002191</v>
      </c>
      <c r="R1780">
        <v>2014</v>
      </c>
      <c r="S1780" s="70"/>
    </row>
    <row r="1781" spans="1:19" x14ac:dyDescent="0.25">
      <c r="A1781" t="s">
        <v>80</v>
      </c>
      <c r="B1781" t="s">
        <v>48</v>
      </c>
      <c r="C1781" t="s">
        <v>56</v>
      </c>
      <c r="D1781">
        <v>4</v>
      </c>
      <c r="E1781">
        <v>0.52288800000000002</v>
      </c>
      <c r="F1781">
        <v>78.474999999999994</v>
      </c>
      <c r="G1781">
        <v>0.15285109999999999</v>
      </c>
      <c r="H1781">
        <v>7</v>
      </c>
      <c r="I1781">
        <v>0.52288800000000002</v>
      </c>
      <c r="J1781">
        <v>2.3363499999999999E-2</v>
      </c>
      <c r="K1781">
        <v>13.77083</v>
      </c>
      <c r="L1781">
        <v>-0.19588673933769163</v>
      </c>
      <c r="M1781">
        <v>-8.0155265931682776E-2</v>
      </c>
      <c r="N1781">
        <v>0</v>
      </c>
      <c r="O1781">
        <v>8.0155265931682762E-2</v>
      </c>
      <c r="P1781">
        <v>0.19588673933769163</v>
      </c>
      <c r="Q1781" s="70">
        <v>37262.555732002191</v>
      </c>
      <c r="R1781">
        <v>2014</v>
      </c>
      <c r="S1781" s="70"/>
    </row>
    <row r="1782" spans="1:19" x14ac:dyDescent="0.25">
      <c r="A1782" t="s">
        <v>80</v>
      </c>
      <c r="B1782" t="s">
        <v>48</v>
      </c>
      <c r="C1782" t="s">
        <v>56</v>
      </c>
      <c r="D1782">
        <v>5</v>
      </c>
      <c r="E1782">
        <v>0.45101249999999998</v>
      </c>
      <c r="F1782">
        <v>76.825000000000003</v>
      </c>
      <c r="G1782">
        <v>0.1339822</v>
      </c>
      <c r="H1782">
        <v>7</v>
      </c>
      <c r="I1782">
        <v>0.45101249999999998</v>
      </c>
      <c r="J1782">
        <v>1.79512E-2</v>
      </c>
      <c r="K1782">
        <v>13.77083</v>
      </c>
      <c r="L1782">
        <v>-0.17170495508644293</v>
      </c>
      <c r="M1782">
        <v>-7.0260275827120564E-2</v>
      </c>
      <c r="N1782">
        <v>0</v>
      </c>
      <c r="O1782">
        <v>7.026027582712055E-2</v>
      </c>
      <c r="P1782">
        <v>0.17170495508644293</v>
      </c>
      <c r="Q1782" s="70">
        <v>37262.555732002191</v>
      </c>
      <c r="R1782">
        <v>2014</v>
      </c>
      <c r="S1782" s="70"/>
    </row>
    <row r="1783" spans="1:19" x14ac:dyDescent="0.25">
      <c r="A1783" t="s">
        <v>80</v>
      </c>
      <c r="B1783" t="s">
        <v>48</v>
      </c>
      <c r="C1783" t="s">
        <v>56</v>
      </c>
      <c r="D1783">
        <v>6</v>
      </c>
      <c r="E1783">
        <v>0.39000940000000001</v>
      </c>
      <c r="F1783">
        <v>75.724999999999994</v>
      </c>
      <c r="G1783">
        <v>0.1181087</v>
      </c>
      <c r="H1783">
        <v>7</v>
      </c>
      <c r="I1783">
        <v>0.39000940000000001</v>
      </c>
      <c r="J1783">
        <v>1.3949700000000001E-2</v>
      </c>
      <c r="K1783">
        <v>13.77083</v>
      </c>
      <c r="L1783">
        <v>-0.15136257918988894</v>
      </c>
      <c r="M1783">
        <v>-6.1936340500086416E-2</v>
      </c>
      <c r="N1783">
        <v>0</v>
      </c>
      <c r="O1783">
        <v>6.1936340500086402E-2</v>
      </c>
      <c r="P1783">
        <v>0.15136257918988894</v>
      </c>
      <c r="Q1783" s="70">
        <v>37262.555732002191</v>
      </c>
      <c r="R1783">
        <v>2014</v>
      </c>
      <c r="S1783" s="70"/>
    </row>
    <row r="1784" spans="1:19" x14ac:dyDescent="0.25">
      <c r="A1784" t="s">
        <v>80</v>
      </c>
      <c r="B1784" t="s">
        <v>48</v>
      </c>
      <c r="C1784" t="s">
        <v>56</v>
      </c>
      <c r="D1784">
        <v>7</v>
      </c>
      <c r="E1784">
        <v>0.41847849999999998</v>
      </c>
      <c r="F1784">
        <v>76.650000000000006</v>
      </c>
      <c r="G1784">
        <v>0.1256417</v>
      </c>
      <c r="H1784">
        <v>7</v>
      </c>
      <c r="I1784">
        <v>0.41847849999999998</v>
      </c>
      <c r="J1784">
        <v>1.5785799999999999E-2</v>
      </c>
      <c r="K1784">
        <v>13.77083</v>
      </c>
      <c r="L1784">
        <v>-0.16101612975932558</v>
      </c>
      <c r="M1784">
        <v>-6.5886495144011598E-2</v>
      </c>
      <c r="N1784">
        <v>0</v>
      </c>
      <c r="O1784">
        <v>6.5886495144011584E-2</v>
      </c>
      <c r="P1784">
        <v>0.16101612975932558</v>
      </c>
      <c r="Q1784" s="70">
        <v>37262.555732002191</v>
      </c>
      <c r="R1784">
        <v>2014</v>
      </c>
      <c r="S1784" s="70"/>
    </row>
    <row r="1785" spans="1:19" x14ac:dyDescent="0.25">
      <c r="A1785" t="s">
        <v>80</v>
      </c>
      <c r="B1785" t="s">
        <v>48</v>
      </c>
      <c r="C1785" t="s">
        <v>56</v>
      </c>
      <c r="D1785">
        <v>8</v>
      </c>
      <c r="E1785">
        <v>0.43058360000000001</v>
      </c>
      <c r="F1785">
        <v>78.125</v>
      </c>
      <c r="G1785">
        <v>0.12926699999999999</v>
      </c>
      <c r="H1785">
        <v>7</v>
      </c>
      <c r="I1785">
        <v>0.43058360000000001</v>
      </c>
      <c r="J1785">
        <v>1.6709999999999999E-2</v>
      </c>
      <c r="K1785">
        <v>13.77083</v>
      </c>
      <c r="L1785">
        <v>-0.16566253794130234</v>
      </c>
      <c r="M1785">
        <v>-6.778776770953962E-2</v>
      </c>
      <c r="N1785">
        <v>0</v>
      </c>
      <c r="O1785">
        <v>6.7787767709539606E-2</v>
      </c>
      <c r="P1785">
        <v>0.16566253794130234</v>
      </c>
      <c r="Q1785" s="70">
        <v>37262.555732002191</v>
      </c>
      <c r="R1785">
        <v>2014</v>
      </c>
      <c r="S1785" s="70"/>
    </row>
    <row r="1786" spans="1:19" x14ac:dyDescent="0.25">
      <c r="A1786" t="s">
        <v>80</v>
      </c>
      <c r="B1786" t="s">
        <v>48</v>
      </c>
      <c r="C1786" t="s">
        <v>56</v>
      </c>
      <c r="D1786">
        <v>9</v>
      </c>
      <c r="E1786">
        <v>0.29536279999999998</v>
      </c>
      <c r="F1786">
        <v>83.55</v>
      </c>
      <c r="G1786">
        <v>0.100078</v>
      </c>
      <c r="H1786">
        <v>7</v>
      </c>
      <c r="I1786">
        <v>0.29536279999999998</v>
      </c>
      <c r="J1786">
        <v>1.00156E-2</v>
      </c>
      <c r="K1786">
        <v>13.77083</v>
      </c>
      <c r="L1786">
        <v>-0.12825507862215244</v>
      </c>
      <c r="M1786">
        <v>-5.2480938570962365E-2</v>
      </c>
      <c r="N1786">
        <v>0</v>
      </c>
      <c r="O1786">
        <v>5.2480938570962359E-2</v>
      </c>
      <c r="P1786">
        <v>0.12825507862215244</v>
      </c>
      <c r="Q1786" s="70">
        <v>37262.555732002191</v>
      </c>
      <c r="R1786">
        <v>2014</v>
      </c>
      <c r="S1786" s="70"/>
    </row>
    <row r="1787" spans="1:19" x14ac:dyDescent="0.25">
      <c r="A1787" t="s">
        <v>80</v>
      </c>
      <c r="B1787" t="s">
        <v>48</v>
      </c>
      <c r="C1787" t="s">
        <v>56</v>
      </c>
      <c r="D1787">
        <v>10</v>
      </c>
      <c r="E1787">
        <v>0.27472449999999998</v>
      </c>
      <c r="F1787">
        <v>87.3</v>
      </c>
      <c r="G1787">
        <v>0.1015871</v>
      </c>
      <c r="H1787">
        <v>7</v>
      </c>
      <c r="I1787">
        <v>0.27472449999999998</v>
      </c>
      <c r="J1787">
        <v>1.03199E-2</v>
      </c>
      <c r="K1787">
        <v>13.77083</v>
      </c>
      <c r="L1787">
        <v>-0.1301888617620747</v>
      </c>
      <c r="M1787">
        <v>-5.3272226957091766E-2</v>
      </c>
      <c r="N1787">
        <v>0</v>
      </c>
      <c r="O1787">
        <v>5.3272226957091752E-2</v>
      </c>
      <c r="P1787">
        <v>0.1301888617620747</v>
      </c>
      <c r="Q1787" s="70">
        <v>37262.555732002191</v>
      </c>
      <c r="R1787">
        <v>2014</v>
      </c>
      <c r="S1787" s="70"/>
    </row>
    <row r="1788" spans="1:19" x14ac:dyDescent="0.25">
      <c r="A1788" t="s">
        <v>80</v>
      </c>
      <c r="B1788" t="s">
        <v>48</v>
      </c>
      <c r="C1788" t="s">
        <v>56</v>
      </c>
      <c r="D1788">
        <v>11</v>
      </c>
      <c r="E1788">
        <v>0.26514589999999999</v>
      </c>
      <c r="F1788">
        <v>91.85</v>
      </c>
      <c r="G1788">
        <v>0.111289</v>
      </c>
      <c r="H1788">
        <v>7</v>
      </c>
      <c r="I1788">
        <v>0.26514589999999999</v>
      </c>
      <c r="J1788">
        <v>1.2385200000000001E-2</v>
      </c>
      <c r="K1788">
        <v>13.77083</v>
      </c>
      <c r="L1788">
        <v>-0.14262235310957924</v>
      </c>
      <c r="M1788">
        <v>-5.835991083394898E-2</v>
      </c>
      <c r="N1788">
        <v>0</v>
      </c>
      <c r="O1788">
        <v>5.8359910833948966E-2</v>
      </c>
      <c r="P1788">
        <v>0.14262235310957924</v>
      </c>
      <c r="Q1788" s="70">
        <v>37262.555732002191</v>
      </c>
      <c r="R1788">
        <v>2014</v>
      </c>
      <c r="S1788" s="70"/>
    </row>
    <row r="1789" spans="1:19" x14ac:dyDescent="0.25">
      <c r="A1789" t="s">
        <v>80</v>
      </c>
      <c r="B1789" t="s">
        <v>48</v>
      </c>
      <c r="C1789" t="s">
        <v>56</v>
      </c>
      <c r="D1789">
        <v>12</v>
      </c>
      <c r="E1789">
        <v>0.53368649999999995</v>
      </c>
      <c r="F1789">
        <v>95.424999999999997</v>
      </c>
      <c r="G1789">
        <v>0.1783911</v>
      </c>
      <c r="H1789">
        <v>7</v>
      </c>
      <c r="I1789">
        <v>0.53368649999999995</v>
      </c>
      <c r="J1789">
        <v>3.1823400000000002E-2</v>
      </c>
      <c r="K1789">
        <v>13.77083</v>
      </c>
      <c r="L1789">
        <v>-0.2286174489470974</v>
      </c>
      <c r="M1789">
        <v>-9.3548406997509867E-2</v>
      </c>
      <c r="N1789">
        <v>0</v>
      </c>
      <c r="O1789">
        <v>9.3548406997509839E-2</v>
      </c>
      <c r="P1789">
        <v>0.2286174489470974</v>
      </c>
      <c r="Q1789" s="70">
        <v>37262.555732002191</v>
      </c>
      <c r="R1789">
        <v>2014</v>
      </c>
      <c r="S1789" s="70"/>
    </row>
    <row r="1790" spans="1:19" x14ac:dyDescent="0.25">
      <c r="A1790" t="s">
        <v>80</v>
      </c>
      <c r="B1790" t="s">
        <v>48</v>
      </c>
      <c r="C1790" t="s">
        <v>56</v>
      </c>
      <c r="D1790">
        <v>13</v>
      </c>
      <c r="E1790">
        <v>0.88601240000000003</v>
      </c>
      <c r="F1790">
        <v>97.2</v>
      </c>
      <c r="G1790">
        <v>0.26413320000000001</v>
      </c>
      <c r="H1790">
        <v>7</v>
      </c>
      <c r="I1790">
        <v>0.88601240000000003</v>
      </c>
      <c r="J1790">
        <v>6.9766400000000006E-2</v>
      </c>
      <c r="K1790">
        <v>13.77083</v>
      </c>
      <c r="L1790">
        <v>-0.33850044371774196</v>
      </c>
      <c r="M1790">
        <v>-0.13851163777561279</v>
      </c>
      <c r="N1790">
        <v>0</v>
      </c>
      <c r="O1790">
        <v>0.13851163777561276</v>
      </c>
      <c r="P1790">
        <v>0.33850044371774196</v>
      </c>
      <c r="Q1790" s="70">
        <v>37262.555732002191</v>
      </c>
      <c r="R1790">
        <v>2014</v>
      </c>
      <c r="S1790" s="70"/>
    </row>
    <row r="1791" spans="1:19" x14ac:dyDescent="0.25">
      <c r="A1791" t="s">
        <v>80</v>
      </c>
      <c r="B1791" t="s">
        <v>48</v>
      </c>
      <c r="C1791" t="s">
        <v>56</v>
      </c>
      <c r="D1791">
        <v>14</v>
      </c>
      <c r="E1791">
        <v>1.361507</v>
      </c>
      <c r="F1791">
        <v>98.525000000000006</v>
      </c>
      <c r="G1791">
        <v>0.38214609999999999</v>
      </c>
      <c r="H1791">
        <v>7</v>
      </c>
      <c r="I1791">
        <v>1.361507</v>
      </c>
      <c r="J1791">
        <v>0.14603559999999999</v>
      </c>
      <c r="K1791">
        <v>13.77083</v>
      </c>
      <c r="L1791">
        <v>-0.48973986272413289</v>
      </c>
      <c r="M1791">
        <v>-0.20039758212691522</v>
      </c>
      <c r="N1791">
        <v>0</v>
      </c>
      <c r="O1791">
        <v>0.20039758212691516</v>
      </c>
      <c r="P1791">
        <v>0.48973986272413289</v>
      </c>
      <c r="Q1791" s="70">
        <v>37262.555732002191</v>
      </c>
      <c r="R1791">
        <v>2014</v>
      </c>
      <c r="S1791" s="70"/>
    </row>
    <row r="1792" spans="1:19" x14ac:dyDescent="0.25">
      <c r="A1792" t="s">
        <v>80</v>
      </c>
      <c r="B1792" t="s">
        <v>48</v>
      </c>
      <c r="C1792" t="s">
        <v>56</v>
      </c>
      <c r="D1792">
        <v>15</v>
      </c>
      <c r="E1792">
        <v>1.857307</v>
      </c>
      <c r="F1792">
        <v>98.95</v>
      </c>
      <c r="G1792">
        <v>0.50621300000000002</v>
      </c>
      <c r="H1792">
        <v>7</v>
      </c>
      <c r="I1792">
        <v>1.312497</v>
      </c>
      <c r="J1792">
        <v>0.25625160000000002</v>
      </c>
      <c r="K1792">
        <v>13.77083</v>
      </c>
      <c r="L1792">
        <v>-0.10392806091611795</v>
      </c>
      <c r="M1792">
        <v>0.27935164396961759</v>
      </c>
      <c r="N1792">
        <v>0.54481000000000002</v>
      </c>
      <c r="O1792">
        <v>0.81026835603038239</v>
      </c>
      <c r="P1792">
        <v>1.193548060916118</v>
      </c>
      <c r="Q1792" s="70">
        <v>37262.555732002191</v>
      </c>
      <c r="R1792">
        <v>2014</v>
      </c>
      <c r="S1792" s="70"/>
    </row>
    <row r="1793" spans="1:19" x14ac:dyDescent="0.25">
      <c r="A1793" t="s">
        <v>80</v>
      </c>
      <c r="B1793" t="s">
        <v>48</v>
      </c>
      <c r="C1793" t="s">
        <v>56</v>
      </c>
      <c r="D1793">
        <v>16</v>
      </c>
      <c r="E1793">
        <v>2.2080190000000002</v>
      </c>
      <c r="F1793">
        <v>98.9</v>
      </c>
      <c r="G1793">
        <v>0.59444430000000004</v>
      </c>
      <c r="H1793">
        <v>7</v>
      </c>
      <c r="I1793">
        <v>1.5701399133333336</v>
      </c>
      <c r="J1793">
        <v>0.35336400000000001</v>
      </c>
      <c r="K1793">
        <v>13.77083</v>
      </c>
      <c r="L1793">
        <v>-0.12393190881383942</v>
      </c>
      <c r="M1793">
        <v>0.32615220235137676</v>
      </c>
      <c r="N1793">
        <v>0.63787908666666671</v>
      </c>
      <c r="O1793">
        <v>0.94960597098195665</v>
      </c>
      <c r="P1793">
        <v>1.3996900821471727</v>
      </c>
      <c r="Q1793" s="70">
        <v>37262.555732002191</v>
      </c>
      <c r="R1793">
        <v>2014</v>
      </c>
      <c r="S1793" s="70"/>
    </row>
    <row r="1794" spans="1:19" x14ac:dyDescent="0.25">
      <c r="A1794" t="s">
        <v>80</v>
      </c>
      <c r="B1794" t="s">
        <v>48</v>
      </c>
      <c r="C1794" t="s">
        <v>56</v>
      </c>
      <c r="D1794">
        <v>17</v>
      </c>
      <c r="E1794">
        <v>2.4488850000000002</v>
      </c>
      <c r="F1794">
        <v>98.2</v>
      </c>
      <c r="G1794">
        <v>0.6546978</v>
      </c>
      <c r="H1794">
        <v>7</v>
      </c>
      <c r="I1794">
        <v>1.8141185953333336</v>
      </c>
      <c r="J1794">
        <v>0.42862919999999999</v>
      </c>
      <c r="K1794">
        <v>13.77083</v>
      </c>
      <c r="L1794">
        <v>-0.20426257675539006</v>
      </c>
      <c r="M1794">
        <v>0.29144254641235012</v>
      </c>
      <c r="N1794">
        <v>0.63476640466666656</v>
      </c>
      <c r="O1794">
        <v>0.97809026292098289</v>
      </c>
      <c r="P1794">
        <v>1.4737953860887232</v>
      </c>
      <c r="Q1794" s="70">
        <v>37262.555732002191</v>
      </c>
      <c r="R1794">
        <v>2014</v>
      </c>
      <c r="S1794" s="70"/>
    </row>
    <row r="1795" spans="1:19" x14ac:dyDescent="0.25">
      <c r="A1795" t="s">
        <v>80</v>
      </c>
      <c r="B1795" t="s">
        <v>48</v>
      </c>
      <c r="C1795" t="s">
        <v>56</v>
      </c>
      <c r="D1795">
        <v>18</v>
      </c>
      <c r="E1795">
        <v>2.4687190000000001</v>
      </c>
      <c r="F1795">
        <v>96.85</v>
      </c>
      <c r="G1795">
        <v>0.65854259999999998</v>
      </c>
      <c r="H1795">
        <v>7</v>
      </c>
      <c r="I1795">
        <v>2.717837678</v>
      </c>
      <c r="J1795">
        <v>0.43367840000000002</v>
      </c>
      <c r="K1795">
        <v>13.77083</v>
      </c>
      <c r="L1795">
        <v>-1.0930750208063731</v>
      </c>
      <c r="M1795">
        <v>-0.59445877259291069</v>
      </c>
      <c r="N1795">
        <v>-0.24911867800000001</v>
      </c>
      <c r="O1795">
        <v>9.6221416592910641E-2</v>
      </c>
      <c r="P1795">
        <v>0.59483766480637312</v>
      </c>
      <c r="Q1795" s="70">
        <v>37262.555732002191</v>
      </c>
      <c r="R1795">
        <v>2014</v>
      </c>
      <c r="S1795" s="70"/>
    </row>
    <row r="1796" spans="1:19" x14ac:dyDescent="0.25">
      <c r="A1796" t="s">
        <v>80</v>
      </c>
      <c r="B1796" t="s">
        <v>48</v>
      </c>
      <c r="C1796" t="s">
        <v>56</v>
      </c>
      <c r="D1796">
        <v>19</v>
      </c>
      <c r="E1796">
        <v>2.3132760000000001</v>
      </c>
      <c r="F1796">
        <v>95.1</v>
      </c>
      <c r="G1796">
        <v>0.61763979999999996</v>
      </c>
      <c r="H1796">
        <v>7</v>
      </c>
      <c r="I1796">
        <v>2.3635622806000001</v>
      </c>
      <c r="J1796">
        <v>0.38147890000000001</v>
      </c>
      <c r="K1796">
        <v>13.77083</v>
      </c>
      <c r="L1796">
        <v>-0.84182350984414323</v>
      </c>
      <c r="M1796">
        <v>-0.37417689881850286</v>
      </c>
      <c r="N1796">
        <v>-5.0286280599999997E-2</v>
      </c>
      <c r="O1796">
        <v>0.27360433761850278</v>
      </c>
      <c r="P1796">
        <v>0.74125094864414331</v>
      </c>
      <c r="Q1796" s="70">
        <v>37262.555732002191</v>
      </c>
      <c r="R1796">
        <v>2014</v>
      </c>
      <c r="S1796" s="70"/>
    </row>
    <row r="1797" spans="1:19" x14ac:dyDescent="0.25">
      <c r="A1797" t="s">
        <v>80</v>
      </c>
      <c r="B1797" t="s">
        <v>48</v>
      </c>
      <c r="C1797" t="s">
        <v>56</v>
      </c>
      <c r="D1797">
        <v>20</v>
      </c>
      <c r="E1797">
        <v>2.0366490000000002</v>
      </c>
      <c r="F1797">
        <v>91.55</v>
      </c>
      <c r="G1797">
        <v>0.54479390000000005</v>
      </c>
      <c r="H1797">
        <v>7</v>
      </c>
      <c r="I1797">
        <v>2.040959038</v>
      </c>
      <c r="J1797">
        <v>0.29680040000000002</v>
      </c>
      <c r="K1797">
        <v>13.77083</v>
      </c>
      <c r="L1797">
        <v>-0.7024915211161249</v>
      </c>
      <c r="M1797">
        <v>-0.2900002416195237</v>
      </c>
      <c r="N1797">
        <v>-4.3100379999999995E-3</v>
      </c>
      <c r="O1797">
        <v>0.28138016561952361</v>
      </c>
      <c r="P1797">
        <v>0.69387144511612497</v>
      </c>
      <c r="Q1797" s="70">
        <v>37262.555732002191</v>
      </c>
      <c r="R1797">
        <v>2014</v>
      </c>
      <c r="S1797" s="70"/>
    </row>
    <row r="1798" spans="1:19" x14ac:dyDescent="0.25">
      <c r="A1798" t="s">
        <v>80</v>
      </c>
      <c r="B1798" t="s">
        <v>48</v>
      </c>
      <c r="C1798" t="s">
        <v>56</v>
      </c>
      <c r="D1798">
        <v>21</v>
      </c>
      <c r="E1798">
        <v>1.800046</v>
      </c>
      <c r="F1798">
        <v>87.825000000000003</v>
      </c>
      <c r="G1798">
        <v>0.48244500000000001</v>
      </c>
      <c r="H1798">
        <v>7</v>
      </c>
      <c r="I1798">
        <v>1.800046</v>
      </c>
      <c r="J1798">
        <v>0.23275319999999999</v>
      </c>
      <c r="K1798">
        <v>13.77083</v>
      </c>
      <c r="L1798">
        <v>-0.61827817422600995</v>
      </c>
      <c r="M1798">
        <v>-0.25299441729645122</v>
      </c>
      <c r="N1798">
        <v>0</v>
      </c>
      <c r="O1798">
        <v>0.25299441729645117</v>
      </c>
      <c r="P1798">
        <v>0.61827817422600995</v>
      </c>
      <c r="Q1798" s="70">
        <v>37262.555732002191</v>
      </c>
      <c r="R1798">
        <v>2014</v>
      </c>
      <c r="S1798" s="70"/>
    </row>
    <row r="1799" spans="1:19" x14ac:dyDescent="0.25">
      <c r="A1799" t="s">
        <v>80</v>
      </c>
      <c r="B1799" t="s">
        <v>48</v>
      </c>
      <c r="C1799" t="s">
        <v>56</v>
      </c>
      <c r="D1799">
        <v>22</v>
      </c>
      <c r="E1799">
        <v>1.657103</v>
      </c>
      <c r="F1799">
        <v>86.125</v>
      </c>
      <c r="G1799">
        <v>0.44519249999999999</v>
      </c>
      <c r="H1799">
        <v>7</v>
      </c>
      <c r="I1799">
        <v>1.657103</v>
      </c>
      <c r="J1799">
        <v>0.19819629999999999</v>
      </c>
      <c r="K1799">
        <v>13.77083</v>
      </c>
      <c r="L1799">
        <v>-0.57053705602472271</v>
      </c>
      <c r="M1799">
        <v>-0.23345913870516702</v>
      </c>
      <c r="N1799">
        <v>0</v>
      </c>
      <c r="O1799">
        <v>0.23345913870516696</v>
      </c>
      <c r="P1799">
        <v>0.57053705602472271</v>
      </c>
      <c r="Q1799" s="70">
        <v>37262.555732002191</v>
      </c>
      <c r="R1799">
        <v>2014</v>
      </c>
      <c r="S1799" s="70"/>
    </row>
    <row r="1800" spans="1:19" x14ac:dyDescent="0.25">
      <c r="A1800" t="s">
        <v>80</v>
      </c>
      <c r="B1800" t="s">
        <v>48</v>
      </c>
      <c r="C1800" t="s">
        <v>56</v>
      </c>
      <c r="D1800">
        <v>23</v>
      </c>
      <c r="E1800">
        <v>1.2917959999999999</v>
      </c>
      <c r="F1800">
        <v>84.25</v>
      </c>
      <c r="G1800">
        <v>0.35112690000000002</v>
      </c>
      <c r="H1800">
        <v>7</v>
      </c>
      <c r="I1800">
        <v>1.2917959999999999</v>
      </c>
      <c r="J1800">
        <v>0.1232901</v>
      </c>
      <c r="K1800">
        <v>13.77083</v>
      </c>
      <c r="L1800">
        <v>-0.44998722857572571</v>
      </c>
      <c r="M1800">
        <v>-0.18413112645756319</v>
      </c>
      <c r="N1800">
        <v>0</v>
      </c>
      <c r="O1800">
        <v>0.18413112645756316</v>
      </c>
      <c r="P1800">
        <v>0.44998722857572571</v>
      </c>
      <c r="Q1800" s="70">
        <v>37262.555732002191</v>
      </c>
      <c r="R1800">
        <v>2014</v>
      </c>
      <c r="S1800" s="70"/>
    </row>
    <row r="1801" spans="1:19" x14ac:dyDescent="0.25">
      <c r="A1801" t="s">
        <v>80</v>
      </c>
      <c r="B1801" t="s">
        <v>48</v>
      </c>
      <c r="C1801" t="s">
        <v>56</v>
      </c>
      <c r="D1801">
        <v>24</v>
      </c>
      <c r="E1801">
        <v>0.911574</v>
      </c>
      <c r="F1801">
        <v>82.325000000000003</v>
      </c>
      <c r="G1801">
        <v>0.25335340000000001</v>
      </c>
      <c r="H1801">
        <v>7</v>
      </c>
      <c r="I1801">
        <v>0.911574</v>
      </c>
      <c r="J1801">
        <v>6.4187999999999995E-2</v>
      </c>
      <c r="K1801">
        <v>13.77083</v>
      </c>
      <c r="L1801">
        <v>-0.32468558477338721</v>
      </c>
      <c r="M1801">
        <v>-0.13285870947511927</v>
      </c>
      <c r="N1801">
        <v>0</v>
      </c>
      <c r="O1801">
        <v>0.13285870947511924</v>
      </c>
      <c r="P1801">
        <v>0.32468558477338721</v>
      </c>
      <c r="Q1801" s="70">
        <v>37262.555732002191</v>
      </c>
      <c r="R1801">
        <v>2014</v>
      </c>
      <c r="S1801" s="70"/>
    </row>
    <row r="1802" spans="1:19" x14ac:dyDescent="0.25">
      <c r="A1802" t="s">
        <v>80</v>
      </c>
      <c r="B1802" t="s">
        <v>55</v>
      </c>
      <c r="C1802" t="s">
        <v>77</v>
      </c>
      <c r="D1802">
        <v>1</v>
      </c>
      <c r="E1802">
        <v>0.05</v>
      </c>
      <c r="F1802">
        <v>75.5</v>
      </c>
      <c r="G1802">
        <v>3.0188199999999998E-2</v>
      </c>
      <c r="H1802">
        <v>8</v>
      </c>
      <c r="I1802">
        <v>0.05</v>
      </c>
      <c r="J1802">
        <v>9.1129999999999998E-4</v>
      </c>
      <c r="K1802">
        <v>13.77083</v>
      </c>
      <c r="L1802">
        <v>-3.8687152964854213E-2</v>
      </c>
      <c r="M1802">
        <v>-1.5830469405546447E-2</v>
      </c>
      <c r="N1802">
        <v>0</v>
      </c>
      <c r="O1802">
        <v>1.5830469405546443E-2</v>
      </c>
      <c r="P1802">
        <v>3.8687152964854213E-2</v>
      </c>
      <c r="Q1802" s="70">
        <v>30687.236144919512</v>
      </c>
      <c r="R1802">
        <v>2012</v>
      </c>
      <c r="S1802" s="70"/>
    </row>
    <row r="1803" spans="1:19" x14ac:dyDescent="0.25">
      <c r="A1803" t="s">
        <v>80</v>
      </c>
      <c r="B1803" t="s">
        <v>55</v>
      </c>
      <c r="C1803" t="s">
        <v>77</v>
      </c>
      <c r="D1803">
        <v>2</v>
      </c>
      <c r="E1803">
        <v>0.1173062</v>
      </c>
      <c r="F1803">
        <v>73.7</v>
      </c>
      <c r="G1803">
        <v>5.4285E-2</v>
      </c>
      <c r="H1803">
        <v>8</v>
      </c>
      <c r="I1803">
        <v>0.1173062</v>
      </c>
      <c r="J1803">
        <v>2.9469000000000001E-3</v>
      </c>
      <c r="K1803">
        <v>13.77083</v>
      </c>
      <c r="L1803">
        <v>-6.9569484431070749E-2</v>
      </c>
      <c r="M1803">
        <v>-2.846726911763732E-2</v>
      </c>
      <c r="N1803">
        <v>0</v>
      </c>
      <c r="O1803">
        <v>2.8467269117637313E-2</v>
      </c>
      <c r="P1803">
        <v>6.9569484431070749E-2</v>
      </c>
      <c r="Q1803" s="70">
        <v>30687.236144919512</v>
      </c>
      <c r="R1803">
        <v>2012</v>
      </c>
      <c r="S1803" s="70"/>
    </row>
    <row r="1804" spans="1:19" x14ac:dyDescent="0.25">
      <c r="A1804" t="s">
        <v>80</v>
      </c>
      <c r="B1804" t="s">
        <v>55</v>
      </c>
      <c r="C1804" t="s">
        <v>77</v>
      </c>
      <c r="D1804">
        <v>3</v>
      </c>
      <c r="E1804">
        <v>5.1445299999999999E-2</v>
      </c>
      <c r="F1804">
        <v>71.8</v>
      </c>
      <c r="G1804">
        <v>4.1999599999999998E-2</v>
      </c>
      <c r="H1804">
        <v>8</v>
      </c>
      <c r="I1804">
        <v>5.1445299999999999E-2</v>
      </c>
      <c r="J1804">
        <v>1.7639999999999999E-3</v>
      </c>
      <c r="K1804">
        <v>13.77083</v>
      </c>
      <c r="L1804">
        <v>-5.382516575287323E-2</v>
      </c>
      <c r="M1804">
        <v>-2.2024821533737717E-2</v>
      </c>
      <c r="N1804">
        <v>0</v>
      </c>
      <c r="O1804">
        <v>2.2024821533737714E-2</v>
      </c>
      <c r="P1804">
        <v>5.382516575287323E-2</v>
      </c>
      <c r="Q1804" s="70">
        <v>30687.236144919512</v>
      </c>
      <c r="R1804">
        <v>2012</v>
      </c>
      <c r="S1804" s="70"/>
    </row>
    <row r="1805" spans="1:19" x14ac:dyDescent="0.25">
      <c r="A1805" t="s">
        <v>80</v>
      </c>
      <c r="B1805" t="s">
        <v>55</v>
      </c>
      <c r="C1805" t="s">
        <v>77</v>
      </c>
      <c r="D1805">
        <v>4</v>
      </c>
      <c r="E1805">
        <v>0.05</v>
      </c>
      <c r="F1805">
        <v>72.8</v>
      </c>
      <c r="G1805">
        <v>1.8904600000000001E-2</v>
      </c>
      <c r="H1805">
        <v>8</v>
      </c>
      <c r="I1805">
        <v>0.05</v>
      </c>
      <c r="J1805">
        <v>3.5740000000000001E-4</v>
      </c>
      <c r="K1805">
        <v>13.77083</v>
      </c>
      <c r="L1805">
        <v>-2.4227765393749059E-2</v>
      </c>
      <c r="M1805">
        <v>-9.913805215362578E-3</v>
      </c>
      <c r="N1805">
        <v>0</v>
      </c>
      <c r="O1805">
        <v>9.9138052153625762E-3</v>
      </c>
      <c r="P1805">
        <v>2.4227765393749059E-2</v>
      </c>
      <c r="Q1805" s="70">
        <v>30687.236144919512</v>
      </c>
      <c r="R1805">
        <v>2012</v>
      </c>
      <c r="S1805" s="70"/>
    </row>
    <row r="1806" spans="1:19" x14ac:dyDescent="0.25">
      <c r="A1806" t="s">
        <v>80</v>
      </c>
      <c r="B1806" t="s">
        <v>55</v>
      </c>
      <c r="C1806" t="s">
        <v>77</v>
      </c>
      <c r="D1806">
        <v>5</v>
      </c>
      <c r="E1806">
        <v>0.05</v>
      </c>
      <c r="F1806">
        <v>69.31</v>
      </c>
      <c r="G1806">
        <v>2.2044299999999999E-2</v>
      </c>
      <c r="H1806">
        <v>8</v>
      </c>
      <c r="I1806">
        <v>0.05</v>
      </c>
      <c r="J1806">
        <v>4.86E-4</v>
      </c>
      <c r="K1806">
        <v>13.77083</v>
      </c>
      <c r="L1806">
        <v>-2.8252326731843008E-2</v>
      </c>
      <c r="M1806">
        <v>-1.1560623092897272E-2</v>
      </c>
      <c r="N1806">
        <v>0</v>
      </c>
      <c r="O1806">
        <v>1.1560623092897271E-2</v>
      </c>
      <c r="P1806">
        <v>2.8252326731843008E-2</v>
      </c>
      <c r="Q1806" s="70">
        <v>30687.236144919512</v>
      </c>
      <c r="R1806">
        <v>2012</v>
      </c>
      <c r="S1806" s="70"/>
    </row>
    <row r="1807" spans="1:19" x14ac:dyDescent="0.25">
      <c r="A1807" t="s">
        <v>80</v>
      </c>
      <c r="B1807" t="s">
        <v>55</v>
      </c>
      <c r="C1807" t="s">
        <v>77</v>
      </c>
      <c r="D1807">
        <v>6</v>
      </c>
      <c r="E1807">
        <v>0.05</v>
      </c>
      <c r="F1807">
        <v>68.83</v>
      </c>
      <c r="G1807">
        <v>2.2817199999999999E-2</v>
      </c>
      <c r="H1807">
        <v>8</v>
      </c>
      <c r="I1807">
        <v>0.05</v>
      </c>
      <c r="J1807">
        <v>5.2059999999999997E-4</v>
      </c>
      <c r="K1807">
        <v>13.77083</v>
      </c>
      <c r="L1807">
        <v>-2.9240727086154928E-2</v>
      </c>
      <c r="M1807">
        <v>-1.196506850617389E-2</v>
      </c>
      <c r="N1807">
        <v>0</v>
      </c>
      <c r="O1807">
        <v>1.1965068506173886E-2</v>
      </c>
      <c r="P1807">
        <v>2.9240727086154928E-2</v>
      </c>
      <c r="Q1807" s="70">
        <v>30687.236144919512</v>
      </c>
      <c r="R1807">
        <v>2012</v>
      </c>
      <c r="S1807" s="70"/>
    </row>
    <row r="1808" spans="1:19" x14ac:dyDescent="0.25">
      <c r="A1808" t="s">
        <v>80</v>
      </c>
      <c r="B1808" t="s">
        <v>55</v>
      </c>
      <c r="C1808" t="s">
        <v>77</v>
      </c>
      <c r="D1808">
        <v>7</v>
      </c>
      <c r="E1808">
        <v>0.05</v>
      </c>
      <c r="F1808">
        <v>68.260000000000005</v>
      </c>
      <c r="G1808">
        <v>2.2936700000000001E-2</v>
      </c>
      <c r="H1808">
        <v>8</v>
      </c>
      <c r="I1808">
        <v>0.05</v>
      </c>
      <c r="J1808">
        <v>5.2610000000000005E-4</v>
      </c>
      <c r="K1808">
        <v>13.77083</v>
      </c>
      <c r="L1808">
        <v>-2.9394781506422506E-2</v>
      </c>
      <c r="M1808">
        <v>-1.2028106326223625E-2</v>
      </c>
      <c r="N1808">
        <v>0</v>
      </c>
      <c r="O1808">
        <v>1.2028106326223623E-2</v>
      </c>
      <c r="P1808">
        <v>2.9394781506422506E-2</v>
      </c>
      <c r="Q1808" s="70">
        <v>30687.236144919512</v>
      </c>
      <c r="R1808">
        <v>2012</v>
      </c>
      <c r="S1808" s="70"/>
    </row>
    <row r="1809" spans="1:19" x14ac:dyDescent="0.25">
      <c r="A1809" t="s">
        <v>80</v>
      </c>
      <c r="B1809" t="s">
        <v>55</v>
      </c>
      <c r="C1809" t="s">
        <v>77</v>
      </c>
      <c r="D1809">
        <v>8</v>
      </c>
      <c r="E1809">
        <v>0.10727879999999999</v>
      </c>
      <c r="F1809">
        <v>72.8</v>
      </c>
      <c r="G1809">
        <v>5.1072100000000002E-2</v>
      </c>
      <c r="H1809">
        <v>8</v>
      </c>
      <c r="I1809">
        <v>0.10727879999999999</v>
      </c>
      <c r="J1809">
        <v>2.6083999999999999E-3</v>
      </c>
      <c r="K1809">
        <v>13.77083</v>
      </c>
      <c r="L1809">
        <v>-6.5452039116262684E-2</v>
      </c>
      <c r="M1809">
        <v>-2.6782443869723782E-2</v>
      </c>
      <c r="N1809">
        <v>0</v>
      </c>
      <c r="O1809">
        <v>2.6782443869723775E-2</v>
      </c>
      <c r="P1809">
        <v>6.5452039116262684E-2</v>
      </c>
      <c r="Q1809" s="70">
        <v>30687.236144919512</v>
      </c>
      <c r="R1809">
        <v>2012</v>
      </c>
      <c r="S1809" s="70"/>
    </row>
    <row r="1810" spans="1:19" x14ac:dyDescent="0.25">
      <c r="A1810" t="s">
        <v>80</v>
      </c>
      <c r="B1810" t="s">
        <v>55</v>
      </c>
      <c r="C1810" t="s">
        <v>77</v>
      </c>
      <c r="D1810">
        <v>9</v>
      </c>
      <c r="E1810">
        <v>8.6483400000000002E-2</v>
      </c>
      <c r="F1810">
        <v>75.099999999999994</v>
      </c>
      <c r="G1810">
        <v>4.2780499999999999E-2</v>
      </c>
      <c r="H1810">
        <v>8</v>
      </c>
      <c r="I1810">
        <v>8.6483400000000002E-2</v>
      </c>
      <c r="J1810">
        <v>1.8301999999999999E-3</v>
      </c>
      <c r="K1810">
        <v>13.77083</v>
      </c>
      <c r="L1810">
        <v>-5.4825848416665601E-2</v>
      </c>
      <c r="M1810">
        <v>-2.2434292768496636E-2</v>
      </c>
      <c r="N1810">
        <v>0</v>
      </c>
      <c r="O1810">
        <v>2.2434292768496629E-2</v>
      </c>
      <c r="P1810">
        <v>5.4825848416665601E-2</v>
      </c>
      <c r="Q1810" s="70">
        <v>30687.236144919512</v>
      </c>
      <c r="R1810">
        <v>2012</v>
      </c>
      <c r="S1810" s="70"/>
    </row>
    <row r="1811" spans="1:19" x14ac:dyDescent="0.25">
      <c r="A1811" t="s">
        <v>80</v>
      </c>
      <c r="B1811" t="s">
        <v>55</v>
      </c>
      <c r="C1811" t="s">
        <v>77</v>
      </c>
      <c r="D1811">
        <v>10</v>
      </c>
      <c r="E1811">
        <v>0.23207430000000001</v>
      </c>
      <c r="F1811">
        <v>78.400000000000006</v>
      </c>
      <c r="G1811">
        <v>8.4168999999999994E-2</v>
      </c>
      <c r="H1811">
        <v>8</v>
      </c>
      <c r="I1811">
        <v>0.23207430000000001</v>
      </c>
      <c r="J1811">
        <v>7.0844000000000002E-3</v>
      </c>
      <c r="K1811">
        <v>13.77083</v>
      </c>
      <c r="L1811">
        <v>-0.10786675719000438</v>
      </c>
      <c r="M1811">
        <v>-4.4138202703185303E-2</v>
      </c>
      <c r="N1811">
        <v>0</v>
      </c>
      <c r="O1811">
        <v>4.4138202703185296E-2</v>
      </c>
      <c r="P1811">
        <v>0.10786675719000438</v>
      </c>
      <c r="Q1811" s="70">
        <v>30687.236144919512</v>
      </c>
      <c r="R1811">
        <v>2012</v>
      </c>
      <c r="S1811" s="70"/>
    </row>
    <row r="1812" spans="1:19" x14ac:dyDescent="0.25">
      <c r="A1812" t="s">
        <v>80</v>
      </c>
      <c r="B1812" t="s">
        <v>55</v>
      </c>
      <c r="C1812" t="s">
        <v>77</v>
      </c>
      <c r="D1812">
        <v>11</v>
      </c>
      <c r="E1812">
        <v>0.33376650000000002</v>
      </c>
      <c r="F1812">
        <v>83.7</v>
      </c>
      <c r="G1812">
        <v>0.1127816</v>
      </c>
      <c r="H1812">
        <v>8</v>
      </c>
      <c r="I1812">
        <v>0.33376650000000002</v>
      </c>
      <c r="J1812">
        <v>1.27197E-2</v>
      </c>
      <c r="K1812">
        <v>13.77083</v>
      </c>
      <c r="L1812">
        <v>-0.14453549684551933</v>
      </c>
      <c r="M1812">
        <v>-5.9142753743266337E-2</v>
      </c>
      <c r="N1812">
        <v>0</v>
      </c>
      <c r="O1812">
        <v>5.9142753743266323E-2</v>
      </c>
      <c r="P1812">
        <v>0.14453549684551933</v>
      </c>
      <c r="Q1812" s="70">
        <v>30687.236144919512</v>
      </c>
      <c r="R1812">
        <v>2012</v>
      </c>
      <c r="S1812" s="70"/>
    </row>
    <row r="1813" spans="1:19" x14ac:dyDescent="0.25">
      <c r="A1813" t="s">
        <v>80</v>
      </c>
      <c r="B1813" t="s">
        <v>55</v>
      </c>
      <c r="C1813" t="s">
        <v>77</v>
      </c>
      <c r="D1813">
        <v>12</v>
      </c>
      <c r="E1813">
        <v>0.53471800000000003</v>
      </c>
      <c r="F1813">
        <v>88.8</v>
      </c>
      <c r="G1813">
        <v>0.1672632</v>
      </c>
      <c r="H1813">
        <v>8</v>
      </c>
      <c r="I1813">
        <v>0.53471800000000003</v>
      </c>
      <c r="J1813">
        <v>2.7976999999999998E-2</v>
      </c>
      <c r="K1813">
        <v>13.77083</v>
      </c>
      <c r="L1813">
        <v>-0.21435649981431965</v>
      </c>
      <c r="M1813">
        <v>-8.7712942207800876E-2</v>
      </c>
      <c r="N1813">
        <v>0</v>
      </c>
      <c r="O1813">
        <v>8.7712942207800862E-2</v>
      </c>
      <c r="P1813">
        <v>0.21435649981431965</v>
      </c>
      <c r="Q1813" s="70">
        <v>30687.236144919512</v>
      </c>
      <c r="R1813">
        <v>2012</v>
      </c>
      <c r="S1813" s="70"/>
    </row>
    <row r="1814" spans="1:19" x14ac:dyDescent="0.25">
      <c r="A1814" t="s">
        <v>80</v>
      </c>
      <c r="B1814" t="s">
        <v>55</v>
      </c>
      <c r="C1814" t="s">
        <v>77</v>
      </c>
      <c r="D1814">
        <v>13</v>
      </c>
      <c r="E1814">
        <v>1.0055240000000001</v>
      </c>
      <c r="F1814">
        <v>92.7</v>
      </c>
      <c r="G1814">
        <v>0.28961910000000002</v>
      </c>
      <c r="H1814">
        <v>8</v>
      </c>
      <c r="I1814">
        <v>1.0055240000000001</v>
      </c>
      <c r="J1814">
        <v>8.3879200000000001E-2</v>
      </c>
      <c r="K1814">
        <v>13.77083</v>
      </c>
      <c r="L1814">
        <v>-0.3711617599419888</v>
      </c>
      <c r="M1814">
        <v>-0.15187638363071698</v>
      </c>
      <c r="N1814">
        <v>0</v>
      </c>
      <c r="O1814">
        <v>0.15187638363071695</v>
      </c>
      <c r="P1814">
        <v>0.3711617599419888</v>
      </c>
      <c r="Q1814" s="70">
        <v>30687.236144919512</v>
      </c>
      <c r="R1814">
        <v>2012</v>
      </c>
      <c r="S1814" s="70"/>
    </row>
    <row r="1815" spans="1:19" x14ac:dyDescent="0.25">
      <c r="A1815" t="s">
        <v>80</v>
      </c>
      <c r="B1815" t="s">
        <v>55</v>
      </c>
      <c r="C1815" t="s">
        <v>77</v>
      </c>
      <c r="D1815">
        <v>14</v>
      </c>
      <c r="E1815">
        <v>1.266616</v>
      </c>
      <c r="F1815">
        <v>95.5</v>
      </c>
      <c r="G1815">
        <v>0.35337869999999999</v>
      </c>
      <c r="H1815">
        <v>8</v>
      </c>
      <c r="I1815">
        <v>1.266616</v>
      </c>
      <c r="J1815">
        <v>0.1248765</v>
      </c>
      <c r="K1815">
        <v>13.77083</v>
      </c>
      <c r="L1815">
        <v>-0.45287301603590391</v>
      </c>
      <c r="M1815">
        <v>-0.18531196729485</v>
      </c>
      <c r="N1815">
        <v>0</v>
      </c>
      <c r="O1815">
        <v>0.18531196729484997</v>
      </c>
      <c r="P1815">
        <v>0.45287301603590391</v>
      </c>
      <c r="Q1815" s="70">
        <v>30687.236144919512</v>
      </c>
      <c r="R1815">
        <v>2012</v>
      </c>
      <c r="S1815" s="70"/>
    </row>
    <row r="1816" spans="1:19" x14ac:dyDescent="0.25">
      <c r="A1816" t="s">
        <v>80</v>
      </c>
      <c r="B1816" t="s">
        <v>55</v>
      </c>
      <c r="C1816" t="s">
        <v>77</v>
      </c>
      <c r="D1816">
        <v>15</v>
      </c>
      <c r="E1816">
        <v>1.4966930000000001</v>
      </c>
      <c r="F1816">
        <v>98.5</v>
      </c>
      <c r="G1816">
        <v>0.4135105</v>
      </c>
      <c r="H1816">
        <v>8</v>
      </c>
      <c r="I1816">
        <v>1.057663</v>
      </c>
      <c r="J1816">
        <v>0.1709909</v>
      </c>
      <c r="K1816">
        <v>13.77083</v>
      </c>
      <c r="L1816">
        <v>-9.0904976561691719E-2</v>
      </c>
      <c r="M1816">
        <v>0.22218490310155348</v>
      </c>
      <c r="N1816">
        <v>0.43903000000000003</v>
      </c>
      <c r="O1816">
        <v>0.65587509689844659</v>
      </c>
      <c r="P1816">
        <v>0.96896497656169178</v>
      </c>
      <c r="Q1816" s="70">
        <v>30687.236144919512</v>
      </c>
      <c r="R1816">
        <v>2012</v>
      </c>
      <c r="S1816" s="70"/>
    </row>
    <row r="1817" spans="1:19" x14ac:dyDescent="0.25">
      <c r="A1817" t="s">
        <v>80</v>
      </c>
      <c r="B1817" t="s">
        <v>55</v>
      </c>
      <c r="C1817" t="s">
        <v>77</v>
      </c>
      <c r="D1817">
        <v>16</v>
      </c>
      <c r="E1817">
        <v>1.780802</v>
      </c>
      <c r="F1817">
        <v>98.6</v>
      </c>
      <c r="G1817">
        <v>0.48342020000000002</v>
      </c>
      <c r="H1817">
        <v>8</v>
      </c>
      <c r="I1817">
        <v>1.2663358733333334</v>
      </c>
      <c r="J1817">
        <v>0.23369509999999999</v>
      </c>
      <c r="K1817">
        <v>13.77083</v>
      </c>
      <c r="L1817">
        <v>-0.10506180102172891</v>
      </c>
      <c r="M1817">
        <v>0.2609603203835732</v>
      </c>
      <c r="N1817">
        <v>0.51446612666666669</v>
      </c>
      <c r="O1817">
        <v>0.76797193294976007</v>
      </c>
      <c r="P1817">
        <v>1.1339940543550622</v>
      </c>
      <c r="Q1817" s="70">
        <v>30687.236144919512</v>
      </c>
      <c r="R1817">
        <v>2012</v>
      </c>
      <c r="S1817" s="70"/>
    </row>
    <row r="1818" spans="1:19" x14ac:dyDescent="0.25">
      <c r="A1818" t="s">
        <v>80</v>
      </c>
      <c r="B1818" t="s">
        <v>55</v>
      </c>
      <c r="C1818" t="s">
        <v>77</v>
      </c>
      <c r="D1818">
        <v>17</v>
      </c>
      <c r="E1818">
        <v>1.9051769999999999</v>
      </c>
      <c r="F1818">
        <v>97.8</v>
      </c>
      <c r="G1818">
        <v>0.51974169999999997</v>
      </c>
      <c r="H1818">
        <v>8</v>
      </c>
      <c r="I1818">
        <v>1.4136799293333333</v>
      </c>
      <c r="J1818">
        <v>0.27013140000000002</v>
      </c>
      <c r="K1818">
        <v>13.77083</v>
      </c>
      <c r="L1818">
        <v>-0.17457867584314379</v>
      </c>
      <c r="M1818">
        <v>0.21894427422596835</v>
      </c>
      <c r="N1818">
        <v>0.49149707066666659</v>
      </c>
      <c r="O1818">
        <v>0.76404986710736478</v>
      </c>
      <c r="P1818">
        <v>1.157572817176477</v>
      </c>
      <c r="Q1818" s="70">
        <v>30687.236144919512</v>
      </c>
      <c r="R1818">
        <v>2012</v>
      </c>
      <c r="S1818" s="70"/>
    </row>
    <row r="1819" spans="1:19" x14ac:dyDescent="0.25">
      <c r="A1819" t="s">
        <v>80</v>
      </c>
      <c r="B1819" t="s">
        <v>55</v>
      </c>
      <c r="C1819" t="s">
        <v>77</v>
      </c>
      <c r="D1819">
        <v>18</v>
      </c>
      <c r="E1819">
        <v>1.9420790000000001</v>
      </c>
      <c r="F1819">
        <v>97</v>
      </c>
      <c r="G1819">
        <v>0.52508489999999997</v>
      </c>
      <c r="H1819">
        <v>8</v>
      </c>
      <c r="I1819">
        <v>2.1392838540000003</v>
      </c>
      <c r="J1819">
        <v>0.27571410000000002</v>
      </c>
      <c r="K1819">
        <v>13.77083</v>
      </c>
      <c r="L1819">
        <v>-0.87012816592793296</v>
      </c>
      <c r="M1819">
        <v>-0.47255961870526769</v>
      </c>
      <c r="N1819">
        <v>-0.19720485399999998</v>
      </c>
      <c r="O1819">
        <v>7.8149910705267667E-2</v>
      </c>
      <c r="P1819">
        <v>0.47571845792793299</v>
      </c>
      <c r="Q1819" s="70">
        <v>30687.236144919512</v>
      </c>
      <c r="R1819">
        <v>2012</v>
      </c>
      <c r="S1819" s="70"/>
    </row>
    <row r="1820" spans="1:19" x14ac:dyDescent="0.25">
      <c r="A1820" t="s">
        <v>80</v>
      </c>
      <c r="B1820" t="s">
        <v>55</v>
      </c>
      <c r="C1820" t="s">
        <v>77</v>
      </c>
      <c r="D1820">
        <v>19</v>
      </c>
      <c r="E1820">
        <v>1.7767120000000001</v>
      </c>
      <c r="F1820">
        <v>94.8</v>
      </c>
      <c r="G1820">
        <v>0.48794149999999997</v>
      </c>
      <c r="H1820">
        <v>8</v>
      </c>
      <c r="I1820">
        <v>1.8169980680000002</v>
      </c>
      <c r="J1820">
        <v>0.23808689999999999</v>
      </c>
      <c r="K1820">
        <v>13.77083</v>
      </c>
      <c r="L1820">
        <v>-0.66560825147211455</v>
      </c>
      <c r="M1820">
        <v>-0.29616283678311006</v>
      </c>
      <c r="N1820">
        <v>-4.0286068000000008E-2</v>
      </c>
      <c r="O1820">
        <v>0.21559070078310999</v>
      </c>
      <c r="P1820">
        <v>0.58503611547211454</v>
      </c>
      <c r="Q1820" s="70">
        <v>30687.236144919512</v>
      </c>
      <c r="R1820">
        <v>2012</v>
      </c>
      <c r="S1820" s="70"/>
    </row>
    <row r="1821" spans="1:19" x14ac:dyDescent="0.25">
      <c r="A1821" t="s">
        <v>80</v>
      </c>
      <c r="B1821" t="s">
        <v>55</v>
      </c>
      <c r="C1821" t="s">
        <v>77</v>
      </c>
      <c r="D1821">
        <v>20</v>
      </c>
      <c r="E1821">
        <v>1.6105799999999999</v>
      </c>
      <c r="F1821">
        <v>91.2</v>
      </c>
      <c r="G1821">
        <v>0.43897370000000002</v>
      </c>
      <c r="H1821">
        <v>8</v>
      </c>
      <c r="I1821">
        <v>1.6139331099999998</v>
      </c>
      <c r="J1821">
        <v>0.19269790000000001</v>
      </c>
      <c r="K1821">
        <v>13.77083</v>
      </c>
      <c r="L1821">
        <v>-0.56592052890470146</v>
      </c>
      <c r="M1821">
        <v>-0.23355113779539244</v>
      </c>
      <c r="N1821">
        <v>-3.3531099999999999E-3</v>
      </c>
      <c r="O1821">
        <v>0.2268449177953924</v>
      </c>
      <c r="P1821">
        <v>0.55921430890470136</v>
      </c>
      <c r="Q1821" s="70">
        <v>30687.236144919512</v>
      </c>
      <c r="R1821">
        <v>2012</v>
      </c>
      <c r="S1821" s="70"/>
    </row>
    <row r="1822" spans="1:19" x14ac:dyDescent="0.25">
      <c r="A1822" t="s">
        <v>80</v>
      </c>
      <c r="B1822" t="s">
        <v>55</v>
      </c>
      <c r="C1822" t="s">
        <v>77</v>
      </c>
      <c r="D1822">
        <v>21</v>
      </c>
      <c r="E1822">
        <v>1.203481</v>
      </c>
      <c r="F1822">
        <v>88.7</v>
      </c>
      <c r="G1822">
        <v>0.33199099999999998</v>
      </c>
      <c r="H1822">
        <v>8</v>
      </c>
      <c r="I1822">
        <v>1.203481</v>
      </c>
      <c r="J1822">
        <v>0.1102181</v>
      </c>
      <c r="K1822">
        <v>13.77083</v>
      </c>
      <c r="L1822">
        <v>-0.4254637323279436</v>
      </c>
      <c r="M1822">
        <v>-0.17409631057384517</v>
      </c>
      <c r="N1822">
        <v>0</v>
      </c>
      <c r="O1822">
        <v>0.17409631057384514</v>
      </c>
      <c r="P1822">
        <v>0.4254637323279436</v>
      </c>
      <c r="Q1822" s="70">
        <v>30687.236144919512</v>
      </c>
      <c r="R1822">
        <v>2012</v>
      </c>
      <c r="S1822" s="70"/>
    </row>
    <row r="1823" spans="1:19" x14ac:dyDescent="0.25">
      <c r="A1823" t="s">
        <v>80</v>
      </c>
      <c r="B1823" t="s">
        <v>55</v>
      </c>
      <c r="C1823" t="s">
        <v>77</v>
      </c>
      <c r="D1823">
        <v>22</v>
      </c>
      <c r="E1823">
        <v>1.0291680000000001</v>
      </c>
      <c r="F1823">
        <v>86.3</v>
      </c>
      <c r="G1823">
        <v>0.28437760000000001</v>
      </c>
      <c r="H1823">
        <v>8</v>
      </c>
      <c r="I1823">
        <v>1.0291680000000001</v>
      </c>
      <c r="J1823">
        <v>8.0870600000000001E-2</v>
      </c>
      <c r="K1823">
        <v>13.77083</v>
      </c>
      <c r="L1823">
        <v>-0.36444451481372958</v>
      </c>
      <c r="M1823">
        <v>-0.14912774137241833</v>
      </c>
      <c r="N1823">
        <v>0</v>
      </c>
      <c r="O1823">
        <v>0.1491277413724183</v>
      </c>
      <c r="P1823">
        <v>0.36444451481372958</v>
      </c>
      <c r="Q1823" s="70">
        <v>30687.236144919512</v>
      </c>
      <c r="R1823">
        <v>2012</v>
      </c>
      <c r="S1823" s="70"/>
    </row>
    <row r="1824" spans="1:19" x14ac:dyDescent="0.25">
      <c r="A1824" t="s">
        <v>80</v>
      </c>
      <c r="B1824" t="s">
        <v>55</v>
      </c>
      <c r="C1824" t="s">
        <v>77</v>
      </c>
      <c r="D1824">
        <v>23</v>
      </c>
      <c r="E1824">
        <v>0.71733389999999997</v>
      </c>
      <c r="F1824">
        <v>83.3</v>
      </c>
      <c r="G1824">
        <v>0.21201619999999999</v>
      </c>
      <c r="H1824">
        <v>8</v>
      </c>
      <c r="I1824">
        <v>0.71733389999999997</v>
      </c>
      <c r="J1824">
        <v>4.4950900000000002E-2</v>
      </c>
      <c r="K1824">
        <v>13.77083</v>
      </c>
      <c r="L1824">
        <v>-0.27170978653327504</v>
      </c>
      <c r="M1824">
        <v>-0.11118144224285841</v>
      </c>
      <c r="N1824">
        <v>0</v>
      </c>
      <c r="O1824">
        <v>0.11118144224285839</v>
      </c>
      <c r="P1824">
        <v>0.27170978653327504</v>
      </c>
      <c r="Q1824" s="70">
        <v>30687.236144919512</v>
      </c>
      <c r="R1824">
        <v>2012</v>
      </c>
      <c r="S1824" s="70"/>
    </row>
    <row r="1825" spans="1:19" x14ac:dyDescent="0.25">
      <c r="A1825" t="s">
        <v>80</v>
      </c>
      <c r="B1825" t="s">
        <v>55</v>
      </c>
      <c r="C1825" t="s">
        <v>77</v>
      </c>
      <c r="D1825">
        <v>24</v>
      </c>
      <c r="E1825">
        <v>0.49765140000000002</v>
      </c>
      <c r="F1825">
        <v>81.400000000000006</v>
      </c>
      <c r="G1825">
        <v>0.14722180000000001</v>
      </c>
      <c r="H1825">
        <v>8</v>
      </c>
      <c r="I1825">
        <v>0.49765140000000002</v>
      </c>
      <c r="J1825">
        <v>2.1674300000000001E-2</v>
      </c>
      <c r="K1825">
        <v>13.77083</v>
      </c>
      <c r="L1825">
        <v>-0.18867250935491817</v>
      </c>
      <c r="M1825">
        <v>-7.7203261499342618E-2</v>
      </c>
      <c r="N1825">
        <v>0</v>
      </c>
      <c r="O1825">
        <v>7.7203261499342604E-2</v>
      </c>
      <c r="P1825">
        <v>0.18867250935491817</v>
      </c>
      <c r="Q1825" s="70">
        <v>30687.236144919512</v>
      </c>
      <c r="R1825">
        <v>2012</v>
      </c>
      <c r="S1825" s="70"/>
    </row>
    <row r="1826" spans="1:19" x14ac:dyDescent="0.25">
      <c r="A1826" t="s">
        <v>80</v>
      </c>
      <c r="B1826" t="s">
        <v>55</v>
      </c>
      <c r="C1826" t="s">
        <v>77</v>
      </c>
      <c r="D1826">
        <v>1</v>
      </c>
      <c r="E1826">
        <v>0.05</v>
      </c>
      <c r="F1826">
        <v>75.5</v>
      </c>
      <c r="G1826">
        <v>3.0188199999999998E-2</v>
      </c>
      <c r="H1826">
        <v>8</v>
      </c>
      <c r="I1826">
        <v>0.05</v>
      </c>
      <c r="J1826">
        <v>9.1129999999999998E-4</v>
      </c>
      <c r="K1826">
        <v>13.77083</v>
      </c>
      <c r="L1826">
        <v>-3.8687152964854213E-2</v>
      </c>
      <c r="M1826">
        <v>-1.5830469405546447E-2</v>
      </c>
      <c r="N1826">
        <v>0</v>
      </c>
      <c r="O1826">
        <v>1.5830469405546443E-2</v>
      </c>
      <c r="P1826">
        <v>3.8687152964854213E-2</v>
      </c>
      <c r="Q1826" s="70">
        <v>34141.308396495166</v>
      </c>
      <c r="R1826">
        <v>2013</v>
      </c>
      <c r="S1826" s="70"/>
    </row>
    <row r="1827" spans="1:19" x14ac:dyDescent="0.25">
      <c r="A1827" t="s">
        <v>80</v>
      </c>
      <c r="B1827" t="s">
        <v>55</v>
      </c>
      <c r="C1827" t="s">
        <v>77</v>
      </c>
      <c r="D1827">
        <v>2</v>
      </c>
      <c r="E1827">
        <v>0.1173062</v>
      </c>
      <c r="F1827">
        <v>73.7</v>
      </c>
      <c r="G1827">
        <v>5.4285E-2</v>
      </c>
      <c r="H1827">
        <v>8</v>
      </c>
      <c r="I1827">
        <v>0.1173062</v>
      </c>
      <c r="J1827">
        <v>2.9469000000000001E-3</v>
      </c>
      <c r="K1827">
        <v>13.77083</v>
      </c>
      <c r="L1827">
        <v>-6.9569484431070749E-2</v>
      </c>
      <c r="M1827">
        <v>-2.846726911763732E-2</v>
      </c>
      <c r="N1827">
        <v>0</v>
      </c>
      <c r="O1827">
        <v>2.8467269117637313E-2</v>
      </c>
      <c r="P1827">
        <v>6.9569484431070749E-2</v>
      </c>
      <c r="Q1827" s="70">
        <v>34141.308396495166</v>
      </c>
      <c r="R1827">
        <v>2013</v>
      </c>
      <c r="S1827" s="70"/>
    </row>
    <row r="1828" spans="1:19" x14ac:dyDescent="0.25">
      <c r="A1828" t="s">
        <v>80</v>
      </c>
      <c r="B1828" t="s">
        <v>55</v>
      </c>
      <c r="C1828" t="s">
        <v>77</v>
      </c>
      <c r="D1828">
        <v>3</v>
      </c>
      <c r="E1828">
        <v>5.1445299999999999E-2</v>
      </c>
      <c r="F1828">
        <v>71.8</v>
      </c>
      <c r="G1828">
        <v>4.1999599999999998E-2</v>
      </c>
      <c r="H1828">
        <v>8</v>
      </c>
      <c r="I1828">
        <v>5.1445299999999999E-2</v>
      </c>
      <c r="J1828">
        <v>1.7639999999999999E-3</v>
      </c>
      <c r="K1828">
        <v>13.77083</v>
      </c>
      <c r="L1828">
        <v>-5.382516575287323E-2</v>
      </c>
      <c r="M1828">
        <v>-2.2024821533737717E-2</v>
      </c>
      <c r="N1828">
        <v>0</v>
      </c>
      <c r="O1828">
        <v>2.2024821533737714E-2</v>
      </c>
      <c r="P1828">
        <v>5.382516575287323E-2</v>
      </c>
      <c r="Q1828" s="70">
        <v>34141.308396495166</v>
      </c>
      <c r="R1828">
        <v>2013</v>
      </c>
      <c r="S1828" s="70"/>
    </row>
    <row r="1829" spans="1:19" x14ac:dyDescent="0.25">
      <c r="A1829" t="s">
        <v>80</v>
      </c>
      <c r="B1829" t="s">
        <v>55</v>
      </c>
      <c r="C1829" t="s">
        <v>77</v>
      </c>
      <c r="D1829">
        <v>4</v>
      </c>
      <c r="E1829">
        <v>0.05</v>
      </c>
      <c r="F1829">
        <v>72.8</v>
      </c>
      <c r="G1829">
        <v>1.8904600000000001E-2</v>
      </c>
      <c r="H1829">
        <v>8</v>
      </c>
      <c r="I1829">
        <v>0.05</v>
      </c>
      <c r="J1829">
        <v>3.5740000000000001E-4</v>
      </c>
      <c r="K1829">
        <v>13.77083</v>
      </c>
      <c r="L1829">
        <v>-2.4227765393749059E-2</v>
      </c>
      <c r="M1829">
        <v>-9.913805215362578E-3</v>
      </c>
      <c r="N1829">
        <v>0</v>
      </c>
      <c r="O1829">
        <v>9.9138052153625762E-3</v>
      </c>
      <c r="P1829">
        <v>2.4227765393749059E-2</v>
      </c>
      <c r="Q1829" s="70">
        <v>34141.308396495166</v>
      </c>
      <c r="R1829">
        <v>2013</v>
      </c>
      <c r="S1829" s="70"/>
    </row>
    <row r="1830" spans="1:19" x14ac:dyDescent="0.25">
      <c r="A1830" t="s">
        <v>80</v>
      </c>
      <c r="B1830" t="s">
        <v>55</v>
      </c>
      <c r="C1830" t="s">
        <v>77</v>
      </c>
      <c r="D1830">
        <v>5</v>
      </c>
      <c r="E1830">
        <v>0.05</v>
      </c>
      <c r="F1830">
        <v>69.31</v>
      </c>
      <c r="G1830">
        <v>2.2044299999999999E-2</v>
      </c>
      <c r="H1830">
        <v>8</v>
      </c>
      <c r="I1830">
        <v>0.05</v>
      </c>
      <c r="J1830">
        <v>4.86E-4</v>
      </c>
      <c r="K1830">
        <v>13.77083</v>
      </c>
      <c r="L1830">
        <v>-2.8252326731843008E-2</v>
      </c>
      <c r="M1830">
        <v>-1.1560623092897272E-2</v>
      </c>
      <c r="N1830">
        <v>0</v>
      </c>
      <c r="O1830">
        <v>1.1560623092897271E-2</v>
      </c>
      <c r="P1830">
        <v>2.8252326731843008E-2</v>
      </c>
      <c r="Q1830" s="70">
        <v>34141.308396495166</v>
      </c>
      <c r="R1830">
        <v>2013</v>
      </c>
      <c r="S1830" s="70"/>
    </row>
    <row r="1831" spans="1:19" x14ac:dyDescent="0.25">
      <c r="A1831" t="s">
        <v>80</v>
      </c>
      <c r="B1831" t="s">
        <v>55</v>
      </c>
      <c r="C1831" t="s">
        <v>77</v>
      </c>
      <c r="D1831">
        <v>6</v>
      </c>
      <c r="E1831">
        <v>0.05</v>
      </c>
      <c r="F1831">
        <v>68.83</v>
      </c>
      <c r="G1831">
        <v>2.2817199999999999E-2</v>
      </c>
      <c r="H1831">
        <v>8</v>
      </c>
      <c r="I1831">
        <v>0.05</v>
      </c>
      <c r="J1831">
        <v>5.2059999999999997E-4</v>
      </c>
      <c r="K1831">
        <v>13.77083</v>
      </c>
      <c r="L1831">
        <v>-2.9240727086154928E-2</v>
      </c>
      <c r="M1831">
        <v>-1.196506850617389E-2</v>
      </c>
      <c r="N1831">
        <v>0</v>
      </c>
      <c r="O1831">
        <v>1.1965068506173886E-2</v>
      </c>
      <c r="P1831">
        <v>2.9240727086154928E-2</v>
      </c>
      <c r="Q1831" s="70">
        <v>34141.308396495166</v>
      </c>
      <c r="R1831">
        <v>2013</v>
      </c>
      <c r="S1831" s="70"/>
    </row>
    <row r="1832" spans="1:19" x14ac:dyDescent="0.25">
      <c r="A1832" t="s">
        <v>80</v>
      </c>
      <c r="B1832" t="s">
        <v>55</v>
      </c>
      <c r="C1832" t="s">
        <v>77</v>
      </c>
      <c r="D1832">
        <v>7</v>
      </c>
      <c r="E1832">
        <v>0.05</v>
      </c>
      <c r="F1832">
        <v>68.260000000000005</v>
      </c>
      <c r="G1832">
        <v>2.2936700000000001E-2</v>
      </c>
      <c r="H1832">
        <v>8</v>
      </c>
      <c r="I1832">
        <v>0.05</v>
      </c>
      <c r="J1832">
        <v>5.2610000000000005E-4</v>
      </c>
      <c r="K1832">
        <v>13.77083</v>
      </c>
      <c r="L1832">
        <v>-2.9394781506422506E-2</v>
      </c>
      <c r="M1832">
        <v>-1.2028106326223625E-2</v>
      </c>
      <c r="N1832">
        <v>0</v>
      </c>
      <c r="O1832">
        <v>1.2028106326223623E-2</v>
      </c>
      <c r="P1832">
        <v>2.9394781506422506E-2</v>
      </c>
      <c r="Q1832" s="70">
        <v>34141.308396495166</v>
      </c>
      <c r="R1832">
        <v>2013</v>
      </c>
      <c r="S1832" s="70"/>
    </row>
    <row r="1833" spans="1:19" x14ac:dyDescent="0.25">
      <c r="A1833" t="s">
        <v>80</v>
      </c>
      <c r="B1833" t="s">
        <v>55</v>
      </c>
      <c r="C1833" t="s">
        <v>77</v>
      </c>
      <c r="D1833">
        <v>8</v>
      </c>
      <c r="E1833">
        <v>0.10727879999999999</v>
      </c>
      <c r="F1833">
        <v>72.8</v>
      </c>
      <c r="G1833">
        <v>5.1072100000000002E-2</v>
      </c>
      <c r="H1833">
        <v>8</v>
      </c>
      <c r="I1833">
        <v>0.10727879999999999</v>
      </c>
      <c r="J1833">
        <v>2.6083999999999999E-3</v>
      </c>
      <c r="K1833">
        <v>13.77083</v>
      </c>
      <c r="L1833">
        <v>-6.5452039116262684E-2</v>
      </c>
      <c r="M1833">
        <v>-2.6782443869723782E-2</v>
      </c>
      <c r="N1833">
        <v>0</v>
      </c>
      <c r="O1833">
        <v>2.6782443869723775E-2</v>
      </c>
      <c r="P1833">
        <v>6.5452039116262684E-2</v>
      </c>
      <c r="Q1833" s="70">
        <v>34141.308396495166</v>
      </c>
      <c r="R1833">
        <v>2013</v>
      </c>
      <c r="S1833" s="70"/>
    </row>
    <row r="1834" spans="1:19" x14ac:dyDescent="0.25">
      <c r="A1834" t="s">
        <v>80</v>
      </c>
      <c r="B1834" t="s">
        <v>55</v>
      </c>
      <c r="C1834" t="s">
        <v>77</v>
      </c>
      <c r="D1834">
        <v>9</v>
      </c>
      <c r="E1834">
        <v>8.6483400000000002E-2</v>
      </c>
      <c r="F1834">
        <v>75.099999999999994</v>
      </c>
      <c r="G1834">
        <v>4.2780499999999999E-2</v>
      </c>
      <c r="H1834">
        <v>8</v>
      </c>
      <c r="I1834">
        <v>8.6483400000000002E-2</v>
      </c>
      <c r="J1834">
        <v>1.8301999999999999E-3</v>
      </c>
      <c r="K1834">
        <v>13.77083</v>
      </c>
      <c r="L1834">
        <v>-5.4825848416665601E-2</v>
      </c>
      <c r="M1834">
        <v>-2.2434292768496636E-2</v>
      </c>
      <c r="N1834">
        <v>0</v>
      </c>
      <c r="O1834">
        <v>2.2434292768496629E-2</v>
      </c>
      <c r="P1834">
        <v>5.4825848416665601E-2</v>
      </c>
      <c r="Q1834" s="70">
        <v>34141.308396495166</v>
      </c>
      <c r="R1834">
        <v>2013</v>
      </c>
      <c r="S1834" s="70"/>
    </row>
    <row r="1835" spans="1:19" x14ac:dyDescent="0.25">
      <c r="A1835" t="s">
        <v>80</v>
      </c>
      <c r="B1835" t="s">
        <v>55</v>
      </c>
      <c r="C1835" t="s">
        <v>77</v>
      </c>
      <c r="D1835">
        <v>10</v>
      </c>
      <c r="E1835">
        <v>0.23207430000000001</v>
      </c>
      <c r="F1835">
        <v>78.400000000000006</v>
      </c>
      <c r="G1835">
        <v>8.4168999999999994E-2</v>
      </c>
      <c r="H1835">
        <v>8</v>
      </c>
      <c r="I1835">
        <v>0.23207430000000001</v>
      </c>
      <c r="J1835">
        <v>7.0844000000000002E-3</v>
      </c>
      <c r="K1835">
        <v>13.77083</v>
      </c>
      <c r="L1835">
        <v>-0.10786675719000438</v>
      </c>
      <c r="M1835">
        <v>-4.4138202703185303E-2</v>
      </c>
      <c r="N1835">
        <v>0</v>
      </c>
      <c r="O1835">
        <v>4.4138202703185296E-2</v>
      </c>
      <c r="P1835">
        <v>0.10786675719000438</v>
      </c>
      <c r="Q1835" s="70">
        <v>34141.308396495166</v>
      </c>
      <c r="R1835">
        <v>2013</v>
      </c>
      <c r="S1835" s="70"/>
    </row>
    <row r="1836" spans="1:19" x14ac:dyDescent="0.25">
      <c r="A1836" t="s">
        <v>80</v>
      </c>
      <c r="B1836" t="s">
        <v>55</v>
      </c>
      <c r="C1836" t="s">
        <v>77</v>
      </c>
      <c r="D1836">
        <v>11</v>
      </c>
      <c r="E1836">
        <v>0.33376650000000002</v>
      </c>
      <c r="F1836">
        <v>83.7</v>
      </c>
      <c r="G1836">
        <v>0.1127816</v>
      </c>
      <c r="H1836">
        <v>8</v>
      </c>
      <c r="I1836">
        <v>0.33376650000000002</v>
      </c>
      <c r="J1836">
        <v>1.27197E-2</v>
      </c>
      <c r="K1836">
        <v>13.77083</v>
      </c>
      <c r="L1836">
        <v>-0.14453549684551933</v>
      </c>
      <c r="M1836">
        <v>-5.9142753743266337E-2</v>
      </c>
      <c r="N1836">
        <v>0</v>
      </c>
      <c r="O1836">
        <v>5.9142753743266323E-2</v>
      </c>
      <c r="P1836">
        <v>0.14453549684551933</v>
      </c>
      <c r="Q1836" s="70">
        <v>34141.308396495166</v>
      </c>
      <c r="R1836">
        <v>2013</v>
      </c>
      <c r="S1836" s="70"/>
    </row>
    <row r="1837" spans="1:19" x14ac:dyDescent="0.25">
      <c r="A1837" t="s">
        <v>80</v>
      </c>
      <c r="B1837" t="s">
        <v>55</v>
      </c>
      <c r="C1837" t="s">
        <v>77</v>
      </c>
      <c r="D1837">
        <v>12</v>
      </c>
      <c r="E1837">
        <v>0.53471800000000003</v>
      </c>
      <c r="F1837">
        <v>88.8</v>
      </c>
      <c r="G1837">
        <v>0.1672632</v>
      </c>
      <c r="H1837">
        <v>8</v>
      </c>
      <c r="I1837">
        <v>0.53471800000000003</v>
      </c>
      <c r="J1837">
        <v>2.7976999999999998E-2</v>
      </c>
      <c r="K1837">
        <v>13.77083</v>
      </c>
      <c r="L1837">
        <v>-0.21435649981431965</v>
      </c>
      <c r="M1837">
        <v>-8.7712942207800876E-2</v>
      </c>
      <c r="N1837">
        <v>0</v>
      </c>
      <c r="O1837">
        <v>8.7712942207800862E-2</v>
      </c>
      <c r="P1837">
        <v>0.21435649981431965</v>
      </c>
      <c r="Q1837" s="70">
        <v>34141.308396495166</v>
      </c>
      <c r="R1837">
        <v>2013</v>
      </c>
      <c r="S1837" s="70"/>
    </row>
    <row r="1838" spans="1:19" x14ac:dyDescent="0.25">
      <c r="A1838" t="s">
        <v>80</v>
      </c>
      <c r="B1838" t="s">
        <v>55</v>
      </c>
      <c r="C1838" t="s">
        <v>77</v>
      </c>
      <c r="D1838">
        <v>13</v>
      </c>
      <c r="E1838">
        <v>1.0055240000000001</v>
      </c>
      <c r="F1838">
        <v>92.7</v>
      </c>
      <c r="G1838">
        <v>0.28961910000000002</v>
      </c>
      <c r="H1838">
        <v>8</v>
      </c>
      <c r="I1838">
        <v>1.0055240000000001</v>
      </c>
      <c r="J1838">
        <v>8.3879200000000001E-2</v>
      </c>
      <c r="K1838">
        <v>13.77083</v>
      </c>
      <c r="L1838">
        <v>-0.3711617599419888</v>
      </c>
      <c r="M1838">
        <v>-0.15187638363071698</v>
      </c>
      <c r="N1838">
        <v>0</v>
      </c>
      <c r="O1838">
        <v>0.15187638363071695</v>
      </c>
      <c r="P1838">
        <v>0.3711617599419888</v>
      </c>
      <c r="Q1838" s="70">
        <v>34141.308396495166</v>
      </c>
      <c r="R1838">
        <v>2013</v>
      </c>
      <c r="S1838" s="70"/>
    </row>
    <row r="1839" spans="1:19" x14ac:dyDescent="0.25">
      <c r="A1839" t="s">
        <v>80</v>
      </c>
      <c r="B1839" t="s">
        <v>55</v>
      </c>
      <c r="C1839" t="s">
        <v>77</v>
      </c>
      <c r="D1839">
        <v>14</v>
      </c>
      <c r="E1839">
        <v>1.266616</v>
      </c>
      <c r="F1839">
        <v>95.5</v>
      </c>
      <c r="G1839">
        <v>0.35337869999999999</v>
      </c>
      <c r="H1839">
        <v>8</v>
      </c>
      <c r="I1839">
        <v>1.266616</v>
      </c>
      <c r="J1839">
        <v>0.1248765</v>
      </c>
      <c r="K1839">
        <v>13.77083</v>
      </c>
      <c r="L1839">
        <v>-0.45287301603590391</v>
      </c>
      <c r="M1839">
        <v>-0.18531196729485</v>
      </c>
      <c r="N1839">
        <v>0</v>
      </c>
      <c r="O1839">
        <v>0.18531196729484997</v>
      </c>
      <c r="P1839">
        <v>0.45287301603590391</v>
      </c>
      <c r="Q1839" s="70">
        <v>34141.308396495166</v>
      </c>
      <c r="R1839">
        <v>2013</v>
      </c>
      <c r="S1839" s="70"/>
    </row>
    <row r="1840" spans="1:19" x14ac:dyDescent="0.25">
      <c r="A1840" t="s">
        <v>80</v>
      </c>
      <c r="B1840" t="s">
        <v>55</v>
      </c>
      <c r="C1840" t="s">
        <v>77</v>
      </c>
      <c r="D1840">
        <v>15</v>
      </c>
      <c r="E1840">
        <v>1.4966930000000001</v>
      </c>
      <c r="F1840">
        <v>98.5</v>
      </c>
      <c r="G1840">
        <v>0.4135105</v>
      </c>
      <c r="H1840">
        <v>8</v>
      </c>
      <c r="I1840">
        <v>1.057663</v>
      </c>
      <c r="J1840">
        <v>0.1709909</v>
      </c>
      <c r="K1840">
        <v>13.77083</v>
      </c>
      <c r="L1840">
        <v>-9.0904976561691719E-2</v>
      </c>
      <c r="M1840">
        <v>0.22218490310155348</v>
      </c>
      <c r="N1840">
        <v>0.43903000000000003</v>
      </c>
      <c r="O1840">
        <v>0.65587509689844659</v>
      </c>
      <c r="P1840">
        <v>0.96896497656169178</v>
      </c>
      <c r="Q1840" s="70">
        <v>34141.308396495166</v>
      </c>
      <c r="R1840">
        <v>2013</v>
      </c>
      <c r="S1840" s="70"/>
    </row>
    <row r="1841" spans="1:19" x14ac:dyDescent="0.25">
      <c r="A1841" t="s">
        <v>80</v>
      </c>
      <c r="B1841" t="s">
        <v>55</v>
      </c>
      <c r="C1841" t="s">
        <v>77</v>
      </c>
      <c r="D1841">
        <v>16</v>
      </c>
      <c r="E1841">
        <v>1.780802</v>
      </c>
      <c r="F1841">
        <v>98.6</v>
      </c>
      <c r="G1841">
        <v>0.48342020000000002</v>
      </c>
      <c r="H1841">
        <v>8</v>
      </c>
      <c r="I1841">
        <v>1.2663358733333334</v>
      </c>
      <c r="J1841">
        <v>0.23369509999999999</v>
      </c>
      <c r="K1841">
        <v>13.77083</v>
      </c>
      <c r="L1841">
        <v>-0.10506180102172891</v>
      </c>
      <c r="M1841">
        <v>0.2609603203835732</v>
      </c>
      <c r="N1841">
        <v>0.51446612666666669</v>
      </c>
      <c r="O1841">
        <v>0.76797193294976007</v>
      </c>
      <c r="P1841">
        <v>1.1339940543550622</v>
      </c>
      <c r="Q1841" s="70">
        <v>34141.308396495166</v>
      </c>
      <c r="R1841">
        <v>2013</v>
      </c>
      <c r="S1841" s="70"/>
    </row>
    <row r="1842" spans="1:19" x14ac:dyDescent="0.25">
      <c r="A1842" t="s">
        <v>80</v>
      </c>
      <c r="B1842" t="s">
        <v>55</v>
      </c>
      <c r="C1842" t="s">
        <v>77</v>
      </c>
      <c r="D1842">
        <v>17</v>
      </c>
      <c r="E1842">
        <v>1.9051769999999999</v>
      </c>
      <c r="F1842">
        <v>97.8</v>
      </c>
      <c r="G1842">
        <v>0.51974169999999997</v>
      </c>
      <c r="H1842">
        <v>8</v>
      </c>
      <c r="I1842">
        <v>1.4136799293333333</v>
      </c>
      <c r="J1842">
        <v>0.27013140000000002</v>
      </c>
      <c r="K1842">
        <v>13.77083</v>
      </c>
      <c r="L1842">
        <v>-0.17457867584314379</v>
      </c>
      <c r="M1842">
        <v>0.21894427422596835</v>
      </c>
      <c r="N1842">
        <v>0.49149707066666659</v>
      </c>
      <c r="O1842">
        <v>0.76404986710736478</v>
      </c>
      <c r="P1842">
        <v>1.157572817176477</v>
      </c>
      <c r="Q1842" s="70">
        <v>34141.308396495166</v>
      </c>
      <c r="R1842">
        <v>2013</v>
      </c>
      <c r="S1842" s="70"/>
    </row>
    <row r="1843" spans="1:19" x14ac:dyDescent="0.25">
      <c r="A1843" t="s">
        <v>80</v>
      </c>
      <c r="B1843" t="s">
        <v>55</v>
      </c>
      <c r="C1843" t="s">
        <v>77</v>
      </c>
      <c r="D1843">
        <v>18</v>
      </c>
      <c r="E1843">
        <v>1.9420790000000001</v>
      </c>
      <c r="F1843">
        <v>97</v>
      </c>
      <c r="G1843">
        <v>0.52508489999999997</v>
      </c>
      <c r="H1843">
        <v>8</v>
      </c>
      <c r="I1843">
        <v>2.1392838540000003</v>
      </c>
      <c r="J1843">
        <v>0.27571410000000002</v>
      </c>
      <c r="K1843">
        <v>13.77083</v>
      </c>
      <c r="L1843">
        <v>-0.87012816592793296</v>
      </c>
      <c r="M1843">
        <v>-0.47255961870526769</v>
      </c>
      <c r="N1843">
        <v>-0.19720485399999998</v>
      </c>
      <c r="O1843">
        <v>7.8149910705267667E-2</v>
      </c>
      <c r="P1843">
        <v>0.47571845792793299</v>
      </c>
      <c r="Q1843" s="70">
        <v>34141.308396495166</v>
      </c>
      <c r="R1843">
        <v>2013</v>
      </c>
      <c r="S1843" s="70"/>
    </row>
    <row r="1844" spans="1:19" x14ac:dyDescent="0.25">
      <c r="A1844" t="s">
        <v>80</v>
      </c>
      <c r="B1844" t="s">
        <v>55</v>
      </c>
      <c r="C1844" t="s">
        <v>77</v>
      </c>
      <c r="D1844">
        <v>19</v>
      </c>
      <c r="E1844">
        <v>1.7767120000000001</v>
      </c>
      <c r="F1844">
        <v>94.8</v>
      </c>
      <c r="G1844">
        <v>0.48794149999999997</v>
      </c>
      <c r="H1844">
        <v>8</v>
      </c>
      <c r="I1844">
        <v>1.8169980680000002</v>
      </c>
      <c r="J1844">
        <v>0.23808689999999999</v>
      </c>
      <c r="K1844">
        <v>13.77083</v>
      </c>
      <c r="L1844">
        <v>-0.66560825147211455</v>
      </c>
      <c r="M1844">
        <v>-0.29616283678311006</v>
      </c>
      <c r="N1844">
        <v>-4.0286068000000008E-2</v>
      </c>
      <c r="O1844">
        <v>0.21559070078310999</v>
      </c>
      <c r="P1844">
        <v>0.58503611547211454</v>
      </c>
      <c r="Q1844" s="70">
        <v>34141.308396495166</v>
      </c>
      <c r="R1844">
        <v>2013</v>
      </c>
      <c r="S1844" s="70"/>
    </row>
    <row r="1845" spans="1:19" x14ac:dyDescent="0.25">
      <c r="A1845" t="s">
        <v>80</v>
      </c>
      <c r="B1845" t="s">
        <v>55</v>
      </c>
      <c r="C1845" t="s">
        <v>77</v>
      </c>
      <c r="D1845">
        <v>20</v>
      </c>
      <c r="E1845">
        <v>1.6105799999999999</v>
      </c>
      <c r="F1845">
        <v>91.2</v>
      </c>
      <c r="G1845">
        <v>0.43897370000000002</v>
      </c>
      <c r="H1845">
        <v>8</v>
      </c>
      <c r="I1845">
        <v>1.6139331099999998</v>
      </c>
      <c r="J1845">
        <v>0.19269790000000001</v>
      </c>
      <c r="K1845">
        <v>13.77083</v>
      </c>
      <c r="L1845">
        <v>-0.56592052890470146</v>
      </c>
      <c r="M1845">
        <v>-0.23355113779539244</v>
      </c>
      <c r="N1845">
        <v>-3.3531099999999999E-3</v>
      </c>
      <c r="O1845">
        <v>0.2268449177953924</v>
      </c>
      <c r="P1845">
        <v>0.55921430890470136</v>
      </c>
      <c r="Q1845" s="70">
        <v>34141.308396495166</v>
      </c>
      <c r="R1845">
        <v>2013</v>
      </c>
      <c r="S1845" s="70"/>
    </row>
    <row r="1846" spans="1:19" x14ac:dyDescent="0.25">
      <c r="A1846" t="s">
        <v>80</v>
      </c>
      <c r="B1846" t="s">
        <v>55</v>
      </c>
      <c r="C1846" t="s">
        <v>77</v>
      </c>
      <c r="D1846">
        <v>21</v>
      </c>
      <c r="E1846">
        <v>1.203481</v>
      </c>
      <c r="F1846">
        <v>88.7</v>
      </c>
      <c r="G1846">
        <v>0.33199099999999998</v>
      </c>
      <c r="H1846">
        <v>8</v>
      </c>
      <c r="I1846">
        <v>1.203481</v>
      </c>
      <c r="J1846">
        <v>0.1102181</v>
      </c>
      <c r="K1846">
        <v>13.77083</v>
      </c>
      <c r="L1846">
        <v>-0.4254637323279436</v>
      </c>
      <c r="M1846">
        <v>-0.17409631057384517</v>
      </c>
      <c r="N1846">
        <v>0</v>
      </c>
      <c r="O1846">
        <v>0.17409631057384514</v>
      </c>
      <c r="P1846">
        <v>0.4254637323279436</v>
      </c>
      <c r="Q1846" s="70">
        <v>34141.308396495166</v>
      </c>
      <c r="R1846">
        <v>2013</v>
      </c>
      <c r="S1846" s="70"/>
    </row>
    <row r="1847" spans="1:19" x14ac:dyDescent="0.25">
      <c r="A1847" t="s">
        <v>80</v>
      </c>
      <c r="B1847" t="s">
        <v>55</v>
      </c>
      <c r="C1847" t="s">
        <v>77</v>
      </c>
      <c r="D1847">
        <v>22</v>
      </c>
      <c r="E1847">
        <v>1.0291680000000001</v>
      </c>
      <c r="F1847">
        <v>86.3</v>
      </c>
      <c r="G1847">
        <v>0.28437760000000001</v>
      </c>
      <c r="H1847">
        <v>8</v>
      </c>
      <c r="I1847">
        <v>1.0291680000000001</v>
      </c>
      <c r="J1847">
        <v>8.0870600000000001E-2</v>
      </c>
      <c r="K1847">
        <v>13.77083</v>
      </c>
      <c r="L1847">
        <v>-0.36444451481372958</v>
      </c>
      <c r="M1847">
        <v>-0.14912774137241833</v>
      </c>
      <c r="N1847">
        <v>0</v>
      </c>
      <c r="O1847">
        <v>0.1491277413724183</v>
      </c>
      <c r="P1847">
        <v>0.36444451481372958</v>
      </c>
      <c r="Q1847" s="70">
        <v>34141.308396495166</v>
      </c>
      <c r="R1847">
        <v>2013</v>
      </c>
      <c r="S1847" s="70"/>
    </row>
    <row r="1848" spans="1:19" x14ac:dyDescent="0.25">
      <c r="A1848" t="s">
        <v>80</v>
      </c>
      <c r="B1848" t="s">
        <v>55</v>
      </c>
      <c r="C1848" t="s">
        <v>77</v>
      </c>
      <c r="D1848">
        <v>23</v>
      </c>
      <c r="E1848">
        <v>0.71733389999999997</v>
      </c>
      <c r="F1848">
        <v>83.3</v>
      </c>
      <c r="G1848">
        <v>0.21201619999999999</v>
      </c>
      <c r="H1848">
        <v>8</v>
      </c>
      <c r="I1848">
        <v>0.71733389999999997</v>
      </c>
      <c r="J1848">
        <v>4.4950900000000002E-2</v>
      </c>
      <c r="K1848">
        <v>13.77083</v>
      </c>
      <c r="L1848">
        <v>-0.27170978653327504</v>
      </c>
      <c r="M1848">
        <v>-0.11118144224285841</v>
      </c>
      <c r="N1848">
        <v>0</v>
      </c>
      <c r="O1848">
        <v>0.11118144224285839</v>
      </c>
      <c r="P1848">
        <v>0.27170978653327504</v>
      </c>
      <c r="Q1848" s="70">
        <v>34141.308396495166</v>
      </c>
      <c r="R1848">
        <v>2013</v>
      </c>
      <c r="S1848" s="70"/>
    </row>
    <row r="1849" spans="1:19" x14ac:dyDescent="0.25">
      <c r="A1849" t="s">
        <v>80</v>
      </c>
      <c r="B1849" t="s">
        <v>55</v>
      </c>
      <c r="C1849" t="s">
        <v>77</v>
      </c>
      <c r="D1849">
        <v>24</v>
      </c>
      <c r="E1849">
        <v>0.49765140000000002</v>
      </c>
      <c r="F1849">
        <v>81.400000000000006</v>
      </c>
      <c r="G1849">
        <v>0.14722180000000001</v>
      </c>
      <c r="H1849">
        <v>8</v>
      </c>
      <c r="I1849">
        <v>0.49765140000000002</v>
      </c>
      <c r="J1849">
        <v>2.1674300000000001E-2</v>
      </c>
      <c r="K1849">
        <v>13.77083</v>
      </c>
      <c r="L1849">
        <v>-0.18867250935491817</v>
      </c>
      <c r="M1849">
        <v>-7.7203261499342618E-2</v>
      </c>
      <c r="N1849">
        <v>0</v>
      </c>
      <c r="O1849">
        <v>7.7203261499342604E-2</v>
      </c>
      <c r="P1849">
        <v>0.18867250935491817</v>
      </c>
      <c r="Q1849" s="70">
        <v>34141.308396495166</v>
      </c>
      <c r="R1849">
        <v>2013</v>
      </c>
      <c r="S1849" s="70"/>
    </row>
    <row r="1850" spans="1:19" x14ac:dyDescent="0.25">
      <c r="A1850" t="s">
        <v>80</v>
      </c>
      <c r="B1850" t="s">
        <v>55</v>
      </c>
      <c r="C1850" t="s">
        <v>77</v>
      </c>
      <c r="D1850">
        <v>1</v>
      </c>
      <c r="E1850">
        <v>0.05</v>
      </c>
      <c r="F1850">
        <v>75.5</v>
      </c>
      <c r="G1850">
        <v>3.0188199999999998E-2</v>
      </c>
      <c r="H1850">
        <v>8</v>
      </c>
      <c r="I1850">
        <v>0.05</v>
      </c>
      <c r="J1850">
        <v>9.1129999999999998E-4</v>
      </c>
      <c r="K1850">
        <v>13.77083</v>
      </c>
      <c r="L1850">
        <v>-3.8687152964854213E-2</v>
      </c>
      <c r="M1850">
        <v>-1.5830469405546447E-2</v>
      </c>
      <c r="N1850">
        <v>0</v>
      </c>
      <c r="O1850">
        <v>1.5830469405546443E-2</v>
      </c>
      <c r="P1850">
        <v>3.8687152964854213E-2</v>
      </c>
      <c r="Q1850" s="70">
        <v>37447.833439669645</v>
      </c>
      <c r="R1850">
        <v>2014</v>
      </c>
      <c r="S1850" s="70"/>
    </row>
    <row r="1851" spans="1:19" x14ac:dyDescent="0.25">
      <c r="A1851" t="s">
        <v>80</v>
      </c>
      <c r="B1851" t="s">
        <v>55</v>
      </c>
      <c r="C1851" t="s">
        <v>77</v>
      </c>
      <c r="D1851">
        <v>2</v>
      </c>
      <c r="E1851">
        <v>0.1173062</v>
      </c>
      <c r="F1851">
        <v>73.7</v>
      </c>
      <c r="G1851">
        <v>5.4285E-2</v>
      </c>
      <c r="H1851">
        <v>8</v>
      </c>
      <c r="I1851">
        <v>0.1173062</v>
      </c>
      <c r="J1851">
        <v>2.9469000000000001E-3</v>
      </c>
      <c r="K1851">
        <v>13.77083</v>
      </c>
      <c r="L1851">
        <v>-6.9569484431070749E-2</v>
      </c>
      <c r="M1851">
        <v>-2.846726911763732E-2</v>
      </c>
      <c r="N1851">
        <v>0</v>
      </c>
      <c r="O1851">
        <v>2.8467269117637313E-2</v>
      </c>
      <c r="P1851">
        <v>6.9569484431070749E-2</v>
      </c>
      <c r="Q1851" s="70">
        <v>37447.833439669645</v>
      </c>
      <c r="R1851">
        <v>2014</v>
      </c>
      <c r="S1851" s="70"/>
    </row>
    <row r="1852" spans="1:19" x14ac:dyDescent="0.25">
      <c r="A1852" t="s">
        <v>80</v>
      </c>
      <c r="B1852" t="s">
        <v>55</v>
      </c>
      <c r="C1852" t="s">
        <v>77</v>
      </c>
      <c r="D1852">
        <v>3</v>
      </c>
      <c r="E1852">
        <v>5.1445299999999999E-2</v>
      </c>
      <c r="F1852">
        <v>71.8</v>
      </c>
      <c r="G1852">
        <v>4.1999599999999998E-2</v>
      </c>
      <c r="H1852">
        <v>8</v>
      </c>
      <c r="I1852">
        <v>5.1445299999999999E-2</v>
      </c>
      <c r="J1852">
        <v>1.7639999999999999E-3</v>
      </c>
      <c r="K1852">
        <v>13.77083</v>
      </c>
      <c r="L1852">
        <v>-5.382516575287323E-2</v>
      </c>
      <c r="M1852">
        <v>-2.2024821533737717E-2</v>
      </c>
      <c r="N1852">
        <v>0</v>
      </c>
      <c r="O1852">
        <v>2.2024821533737714E-2</v>
      </c>
      <c r="P1852">
        <v>5.382516575287323E-2</v>
      </c>
      <c r="Q1852" s="70">
        <v>37447.833439669645</v>
      </c>
      <c r="R1852">
        <v>2014</v>
      </c>
      <c r="S1852" s="70"/>
    </row>
    <row r="1853" spans="1:19" x14ac:dyDescent="0.25">
      <c r="A1853" t="s">
        <v>80</v>
      </c>
      <c r="B1853" t="s">
        <v>55</v>
      </c>
      <c r="C1853" t="s">
        <v>77</v>
      </c>
      <c r="D1853">
        <v>4</v>
      </c>
      <c r="E1853">
        <v>0.05</v>
      </c>
      <c r="F1853">
        <v>72.8</v>
      </c>
      <c r="G1853">
        <v>1.8904600000000001E-2</v>
      </c>
      <c r="H1853">
        <v>8</v>
      </c>
      <c r="I1853">
        <v>0.05</v>
      </c>
      <c r="J1853">
        <v>3.5740000000000001E-4</v>
      </c>
      <c r="K1853">
        <v>13.77083</v>
      </c>
      <c r="L1853">
        <v>-2.4227765393749059E-2</v>
      </c>
      <c r="M1853">
        <v>-9.913805215362578E-3</v>
      </c>
      <c r="N1853">
        <v>0</v>
      </c>
      <c r="O1853">
        <v>9.9138052153625762E-3</v>
      </c>
      <c r="P1853">
        <v>2.4227765393749059E-2</v>
      </c>
      <c r="Q1853" s="70">
        <v>37447.833439669645</v>
      </c>
      <c r="R1853">
        <v>2014</v>
      </c>
      <c r="S1853" s="70"/>
    </row>
    <row r="1854" spans="1:19" x14ac:dyDescent="0.25">
      <c r="A1854" t="s">
        <v>80</v>
      </c>
      <c r="B1854" t="s">
        <v>55</v>
      </c>
      <c r="C1854" t="s">
        <v>77</v>
      </c>
      <c r="D1854">
        <v>5</v>
      </c>
      <c r="E1854">
        <v>0.05</v>
      </c>
      <c r="F1854">
        <v>69.31</v>
      </c>
      <c r="G1854">
        <v>2.2044299999999999E-2</v>
      </c>
      <c r="H1854">
        <v>8</v>
      </c>
      <c r="I1854">
        <v>0.05</v>
      </c>
      <c r="J1854">
        <v>4.86E-4</v>
      </c>
      <c r="K1854">
        <v>13.77083</v>
      </c>
      <c r="L1854">
        <v>-2.8252326731843008E-2</v>
      </c>
      <c r="M1854">
        <v>-1.1560623092897272E-2</v>
      </c>
      <c r="N1854">
        <v>0</v>
      </c>
      <c r="O1854">
        <v>1.1560623092897271E-2</v>
      </c>
      <c r="P1854">
        <v>2.8252326731843008E-2</v>
      </c>
      <c r="Q1854" s="70">
        <v>37447.833439669645</v>
      </c>
      <c r="R1854">
        <v>2014</v>
      </c>
      <c r="S1854" s="70"/>
    </row>
    <row r="1855" spans="1:19" x14ac:dyDescent="0.25">
      <c r="A1855" t="s">
        <v>80</v>
      </c>
      <c r="B1855" t="s">
        <v>55</v>
      </c>
      <c r="C1855" t="s">
        <v>77</v>
      </c>
      <c r="D1855">
        <v>6</v>
      </c>
      <c r="E1855">
        <v>0.05</v>
      </c>
      <c r="F1855">
        <v>68.83</v>
      </c>
      <c r="G1855">
        <v>2.2817199999999999E-2</v>
      </c>
      <c r="H1855">
        <v>8</v>
      </c>
      <c r="I1855">
        <v>0.05</v>
      </c>
      <c r="J1855">
        <v>5.2059999999999997E-4</v>
      </c>
      <c r="K1855">
        <v>13.77083</v>
      </c>
      <c r="L1855">
        <v>-2.9240727086154928E-2</v>
      </c>
      <c r="M1855">
        <v>-1.196506850617389E-2</v>
      </c>
      <c r="N1855">
        <v>0</v>
      </c>
      <c r="O1855">
        <v>1.1965068506173886E-2</v>
      </c>
      <c r="P1855">
        <v>2.9240727086154928E-2</v>
      </c>
      <c r="Q1855" s="70">
        <v>37447.833439669645</v>
      </c>
      <c r="R1855">
        <v>2014</v>
      </c>
      <c r="S1855" s="70"/>
    </row>
    <row r="1856" spans="1:19" x14ac:dyDescent="0.25">
      <c r="A1856" t="s">
        <v>80</v>
      </c>
      <c r="B1856" t="s">
        <v>55</v>
      </c>
      <c r="C1856" t="s">
        <v>77</v>
      </c>
      <c r="D1856">
        <v>7</v>
      </c>
      <c r="E1856">
        <v>0.05</v>
      </c>
      <c r="F1856">
        <v>68.260000000000005</v>
      </c>
      <c r="G1856">
        <v>2.2936700000000001E-2</v>
      </c>
      <c r="H1856">
        <v>8</v>
      </c>
      <c r="I1856">
        <v>0.05</v>
      </c>
      <c r="J1856">
        <v>5.2610000000000005E-4</v>
      </c>
      <c r="K1856">
        <v>13.77083</v>
      </c>
      <c r="L1856">
        <v>-2.9394781506422506E-2</v>
      </c>
      <c r="M1856">
        <v>-1.2028106326223625E-2</v>
      </c>
      <c r="N1856">
        <v>0</v>
      </c>
      <c r="O1856">
        <v>1.2028106326223623E-2</v>
      </c>
      <c r="P1856">
        <v>2.9394781506422506E-2</v>
      </c>
      <c r="Q1856" s="70">
        <v>37447.833439669645</v>
      </c>
      <c r="R1856">
        <v>2014</v>
      </c>
      <c r="S1856" s="70"/>
    </row>
    <row r="1857" spans="1:19" x14ac:dyDescent="0.25">
      <c r="A1857" t="s">
        <v>80</v>
      </c>
      <c r="B1857" t="s">
        <v>55</v>
      </c>
      <c r="C1857" t="s">
        <v>77</v>
      </c>
      <c r="D1857">
        <v>8</v>
      </c>
      <c r="E1857">
        <v>0.10727879999999999</v>
      </c>
      <c r="F1857">
        <v>72.8</v>
      </c>
      <c r="G1857">
        <v>5.1072100000000002E-2</v>
      </c>
      <c r="H1857">
        <v>8</v>
      </c>
      <c r="I1857">
        <v>0.10727879999999999</v>
      </c>
      <c r="J1857">
        <v>2.6083999999999999E-3</v>
      </c>
      <c r="K1857">
        <v>13.77083</v>
      </c>
      <c r="L1857">
        <v>-6.5452039116262684E-2</v>
      </c>
      <c r="M1857">
        <v>-2.6782443869723782E-2</v>
      </c>
      <c r="N1857">
        <v>0</v>
      </c>
      <c r="O1857">
        <v>2.6782443869723775E-2</v>
      </c>
      <c r="P1857">
        <v>6.5452039116262684E-2</v>
      </c>
      <c r="Q1857" s="70">
        <v>37447.833439669645</v>
      </c>
      <c r="R1857">
        <v>2014</v>
      </c>
      <c r="S1857" s="70"/>
    </row>
    <row r="1858" spans="1:19" x14ac:dyDescent="0.25">
      <c r="A1858" t="s">
        <v>80</v>
      </c>
      <c r="B1858" t="s">
        <v>55</v>
      </c>
      <c r="C1858" t="s">
        <v>77</v>
      </c>
      <c r="D1858">
        <v>9</v>
      </c>
      <c r="E1858">
        <v>8.6483400000000002E-2</v>
      </c>
      <c r="F1858">
        <v>75.099999999999994</v>
      </c>
      <c r="G1858">
        <v>4.2780499999999999E-2</v>
      </c>
      <c r="H1858">
        <v>8</v>
      </c>
      <c r="I1858">
        <v>8.6483400000000002E-2</v>
      </c>
      <c r="J1858">
        <v>1.8301999999999999E-3</v>
      </c>
      <c r="K1858">
        <v>13.77083</v>
      </c>
      <c r="L1858">
        <v>-5.4825848416665601E-2</v>
      </c>
      <c r="M1858">
        <v>-2.2434292768496636E-2</v>
      </c>
      <c r="N1858">
        <v>0</v>
      </c>
      <c r="O1858">
        <v>2.2434292768496629E-2</v>
      </c>
      <c r="P1858">
        <v>5.4825848416665601E-2</v>
      </c>
      <c r="Q1858" s="70">
        <v>37447.833439669645</v>
      </c>
      <c r="R1858">
        <v>2014</v>
      </c>
      <c r="S1858" s="70"/>
    </row>
    <row r="1859" spans="1:19" x14ac:dyDescent="0.25">
      <c r="A1859" t="s">
        <v>80</v>
      </c>
      <c r="B1859" t="s">
        <v>55</v>
      </c>
      <c r="C1859" t="s">
        <v>77</v>
      </c>
      <c r="D1859">
        <v>10</v>
      </c>
      <c r="E1859">
        <v>0.23207430000000001</v>
      </c>
      <c r="F1859">
        <v>78.400000000000006</v>
      </c>
      <c r="G1859">
        <v>8.4168999999999994E-2</v>
      </c>
      <c r="H1859">
        <v>8</v>
      </c>
      <c r="I1859">
        <v>0.23207430000000001</v>
      </c>
      <c r="J1859">
        <v>7.0844000000000002E-3</v>
      </c>
      <c r="K1859">
        <v>13.77083</v>
      </c>
      <c r="L1859">
        <v>-0.10786675719000438</v>
      </c>
      <c r="M1859">
        <v>-4.4138202703185303E-2</v>
      </c>
      <c r="N1859">
        <v>0</v>
      </c>
      <c r="O1859">
        <v>4.4138202703185296E-2</v>
      </c>
      <c r="P1859">
        <v>0.10786675719000438</v>
      </c>
      <c r="Q1859" s="70">
        <v>37447.833439669645</v>
      </c>
      <c r="R1859">
        <v>2014</v>
      </c>
      <c r="S1859" s="70"/>
    </row>
    <row r="1860" spans="1:19" x14ac:dyDescent="0.25">
      <c r="A1860" t="s">
        <v>80</v>
      </c>
      <c r="B1860" t="s">
        <v>55</v>
      </c>
      <c r="C1860" t="s">
        <v>77</v>
      </c>
      <c r="D1860">
        <v>11</v>
      </c>
      <c r="E1860">
        <v>0.33376650000000002</v>
      </c>
      <c r="F1860">
        <v>83.7</v>
      </c>
      <c r="G1860">
        <v>0.1127816</v>
      </c>
      <c r="H1860">
        <v>8</v>
      </c>
      <c r="I1860">
        <v>0.33376650000000002</v>
      </c>
      <c r="J1860">
        <v>1.27197E-2</v>
      </c>
      <c r="K1860">
        <v>13.77083</v>
      </c>
      <c r="L1860">
        <v>-0.14453549684551933</v>
      </c>
      <c r="M1860">
        <v>-5.9142753743266337E-2</v>
      </c>
      <c r="N1860">
        <v>0</v>
      </c>
      <c r="O1860">
        <v>5.9142753743266323E-2</v>
      </c>
      <c r="P1860">
        <v>0.14453549684551933</v>
      </c>
      <c r="Q1860" s="70">
        <v>37447.833439669645</v>
      </c>
      <c r="R1860">
        <v>2014</v>
      </c>
      <c r="S1860" s="70"/>
    </row>
    <row r="1861" spans="1:19" x14ac:dyDescent="0.25">
      <c r="A1861" t="s">
        <v>80</v>
      </c>
      <c r="B1861" t="s">
        <v>55</v>
      </c>
      <c r="C1861" t="s">
        <v>77</v>
      </c>
      <c r="D1861">
        <v>12</v>
      </c>
      <c r="E1861">
        <v>0.53471800000000003</v>
      </c>
      <c r="F1861">
        <v>88.8</v>
      </c>
      <c r="G1861">
        <v>0.1672632</v>
      </c>
      <c r="H1861">
        <v>8</v>
      </c>
      <c r="I1861">
        <v>0.53471800000000003</v>
      </c>
      <c r="J1861">
        <v>2.7976999999999998E-2</v>
      </c>
      <c r="K1861">
        <v>13.77083</v>
      </c>
      <c r="L1861">
        <v>-0.21435649981431965</v>
      </c>
      <c r="M1861">
        <v>-8.7712942207800876E-2</v>
      </c>
      <c r="N1861">
        <v>0</v>
      </c>
      <c r="O1861">
        <v>8.7712942207800862E-2</v>
      </c>
      <c r="P1861">
        <v>0.21435649981431965</v>
      </c>
      <c r="Q1861" s="70">
        <v>37447.833439669645</v>
      </c>
      <c r="R1861">
        <v>2014</v>
      </c>
      <c r="S1861" s="70"/>
    </row>
    <row r="1862" spans="1:19" x14ac:dyDescent="0.25">
      <c r="A1862" t="s">
        <v>80</v>
      </c>
      <c r="B1862" t="s">
        <v>55</v>
      </c>
      <c r="C1862" t="s">
        <v>77</v>
      </c>
      <c r="D1862">
        <v>13</v>
      </c>
      <c r="E1862">
        <v>1.0055240000000001</v>
      </c>
      <c r="F1862">
        <v>92.7</v>
      </c>
      <c r="G1862">
        <v>0.28961910000000002</v>
      </c>
      <c r="H1862">
        <v>8</v>
      </c>
      <c r="I1862">
        <v>1.0055240000000001</v>
      </c>
      <c r="J1862">
        <v>8.3879200000000001E-2</v>
      </c>
      <c r="K1862">
        <v>13.77083</v>
      </c>
      <c r="L1862">
        <v>-0.3711617599419888</v>
      </c>
      <c r="M1862">
        <v>-0.15187638363071698</v>
      </c>
      <c r="N1862">
        <v>0</v>
      </c>
      <c r="O1862">
        <v>0.15187638363071695</v>
      </c>
      <c r="P1862">
        <v>0.3711617599419888</v>
      </c>
      <c r="Q1862" s="70">
        <v>37447.833439669645</v>
      </c>
      <c r="R1862">
        <v>2014</v>
      </c>
      <c r="S1862" s="70"/>
    </row>
    <row r="1863" spans="1:19" x14ac:dyDescent="0.25">
      <c r="A1863" t="s">
        <v>80</v>
      </c>
      <c r="B1863" t="s">
        <v>55</v>
      </c>
      <c r="C1863" t="s">
        <v>77</v>
      </c>
      <c r="D1863">
        <v>14</v>
      </c>
      <c r="E1863">
        <v>1.266616</v>
      </c>
      <c r="F1863">
        <v>95.5</v>
      </c>
      <c r="G1863">
        <v>0.35337869999999999</v>
      </c>
      <c r="H1863">
        <v>8</v>
      </c>
      <c r="I1863">
        <v>1.266616</v>
      </c>
      <c r="J1863">
        <v>0.1248765</v>
      </c>
      <c r="K1863">
        <v>13.77083</v>
      </c>
      <c r="L1863">
        <v>-0.45287301603590391</v>
      </c>
      <c r="M1863">
        <v>-0.18531196729485</v>
      </c>
      <c r="N1863">
        <v>0</v>
      </c>
      <c r="O1863">
        <v>0.18531196729484997</v>
      </c>
      <c r="P1863">
        <v>0.45287301603590391</v>
      </c>
      <c r="Q1863" s="70">
        <v>37447.833439669645</v>
      </c>
      <c r="R1863">
        <v>2014</v>
      </c>
      <c r="S1863" s="70"/>
    </row>
    <row r="1864" spans="1:19" x14ac:dyDescent="0.25">
      <c r="A1864" t="s">
        <v>80</v>
      </c>
      <c r="B1864" t="s">
        <v>55</v>
      </c>
      <c r="C1864" t="s">
        <v>77</v>
      </c>
      <c r="D1864">
        <v>15</v>
      </c>
      <c r="E1864">
        <v>1.4966930000000001</v>
      </c>
      <c r="F1864">
        <v>98.5</v>
      </c>
      <c r="G1864">
        <v>0.4135105</v>
      </c>
      <c r="H1864">
        <v>8</v>
      </c>
      <c r="I1864">
        <v>1.057663</v>
      </c>
      <c r="J1864">
        <v>0.1709909</v>
      </c>
      <c r="K1864">
        <v>13.77083</v>
      </c>
      <c r="L1864">
        <v>-9.0904976561691719E-2</v>
      </c>
      <c r="M1864">
        <v>0.22218490310155348</v>
      </c>
      <c r="N1864">
        <v>0.43903000000000003</v>
      </c>
      <c r="O1864">
        <v>0.65587509689844659</v>
      </c>
      <c r="P1864">
        <v>0.96896497656169178</v>
      </c>
      <c r="Q1864" s="70">
        <v>37447.833439669645</v>
      </c>
      <c r="R1864">
        <v>2014</v>
      </c>
      <c r="S1864" s="70"/>
    </row>
    <row r="1865" spans="1:19" x14ac:dyDescent="0.25">
      <c r="A1865" t="s">
        <v>80</v>
      </c>
      <c r="B1865" t="s">
        <v>55</v>
      </c>
      <c r="C1865" t="s">
        <v>77</v>
      </c>
      <c r="D1865">
        <v>16</v>
      </c>
      <c r="E1865">
        <v>1.780802</v>
      </c>
      <c r="F1865">
        <v>98.6</v>
      </c>
      <c r="G1865">
        <v>0.48342020000000002</v>
      </c>
      <c r="H1865">
        <v>8</v>
      </c>
      <c r="I1865">
        <v>1.2663358733333334</v>
      </c>
      <c r="J1865">
        <v>0.23369509999999999</v>
      </c>
      <c r="K1865">
        <v>13.77083</v>
      </c>
      <c r="L1865">
        <v>-0.10506180102172891</v>
      </c>
      <c r="M1865">
        <v>0.2609603203835732</v>
      </c>
      <c r="N1865">
        <v>0.51446612666666669</v>
      </c>
      <c r="O1865">
        <v>0.76797193294976007</v>
      </c>
      <c r="P1865">
        <v>1.1339940543550622</v>
      </c>
      <c r="Q1865" s="70">
        <v>37447.833439669645</v>
      </c>
      <c r="R1865">
        <v>2014</v>
      </c>
      <c r="S1865" s="70"/>
    </row>
    <row r="1866" spans="1:19" x14ac:dyDescent="0.25">
      <c r="A1866" t="s">
        <v>80</v>
      </c>
      <c r="B1866" t="s">
        <v>55</v>
      </c>
      <c r="C1866" t="s">
        <v>77</v>
      </c>
      <c r="D1866">
        <v>17</v>
      </c>
      <c r="E1866">
        <v>1.9051769999999999</v>
      </c>
      <c r="F1866">
        <v>97.8</v>
      </c>
      <c r="G1866">
        <v>0.51974169999999997</v>
      </c>
      <c r="H1866">
        <v>8</v>
      </c>
      <c r="I1866">
        <v>1.4136799293333333</v>
      </c>
      <c r="J1866">
        <v>0.27013140000000002</v>
      </c>
      <c r="K1866">
        <v>13.77083</v>
      </c>
      <c r="L1866">
        <v>-0.17457867584314379</v>
      </c>
      <c r="M1866">
        <v>0.21894427422596835</v>
      </c>
      <c r="N1866">
        <v>0.49149707066666659</v>
      </c>
      <c r="O1866">
        <v>0.76404986710736478</v>
      </c>
      <c r="P1866">
        <v>1.157572817176477</v>
      </c>
      <c r="Q1866" s="70">
        <v>37447.833439669645</v>
      </c>
      <c r="R1866">
        <v>2014</v>
      </c>
      <c r="S1866" s="70"/>
    </row>
    <row r="1867" spans="1:19" x14ac:dyDescent="0.25">
      <c r="A1867" t="s">
        <v>80</v>
      </c>
      <c r="B1867" t="s">
        <v>55</v>
      </c>
      <c r="C1867" t="s">
        <v>77</v>
      </c>
      <c r="D1867">
        <v>18</v>
      </c>
      <c r="E1867">
        <v>1.9420790000000001</v>
      </c>
      <c r="F1867">
        <v>97</v>
      </c>
      <c r="G1867">
        <v>0.52508489999999997</v>
      </c>
      <c r="H1867">
        <v>8</v>
      </c>
      <c r="I1867">
        <v>2.1392838540000003</v>
      </c>
      <c r="J1867">
        <v>0.27571410000000002</v>
      </c>
      <c r="K1867">
        <v>13.77083</v>
      </c>
      <c r="L1867">
        <v>-0.87012816592793296</v>
      </c>
      <c r="M1867">
        <v>-0.47255961870526769</v>
      </c>
      <c r="N1867">
        <v>-0.19720485399999998</v>
      </c>
      <c r="O1867">
        <v>7.8149910705267667E-2</v>
      </c>
      <c r="P1867">
        <v>0.47571845792793299</v>
      </c>
      <c r="Q1867" s="70">
        <v>37447.833439669645</v>
      </c>
      <c r="R1867">
        <v>2014</v>
      </c>
      <c r="S1867" s="70"/>
    </row>
    <row r="1868" spans="1:19" x14ac:dyDescent="0.25">
      <c r="A1868" t="s">
        <v>80</v>
      </c>
      <c r="B1868" t="s">
        <v>55</v>
      </c>
      <c r="C1868" t="s">
        <v>77</v>
      </c>
      <c r="D1868">
        <v>19</v>
      </c>
      <c r="E1868">
        <v>1.7767120000000001</v>
      </c>
      <c r="F1868">
        <v>94.8</v>
      </c>
      <c r="G1868">
        <v>0.48794149999999997</v>
      </c>
      <c r="H1868">
        <v>8</v>
      </c>
      <c r="I1868">
        <v>1.8169980680000002</v>
      </c>
      <c r="J1868">
        <v>0.23808689999999999</v>
      </c>
      <c r="K1868">
        <v>13.77083</v>
      </c>
      <c r="L1868">
        <v>-0.66560825147211455</v>
      </c>
      <c r="M1868">
        <v>-0.29616283678311006</v>
      </c>
      <c r="N1868">
        <v>-4.0286068000000008E-2</v>
      </c>
      <c r="O1868">
        <v>0.21559070078310999</v>
      </c>
      <c r="P1868">
        <v>0.58503611547211454</v>
      </c>
      <c r="Q1868" s="70">
        <v>37447.833439669645</v>
      </c>
      <c r="R1868">
        <v>2014</v>
      </c>
      <c r="S1868" s="70"/>
    </row>
    <row r="1869" spans="1:19" x14ac:dyDescent="0.25">
      <c r="A1869" t="s">
        <v>80</v>
      </c>
      <c r="B1869" t="s">
        <v>55</v>
      </c>
      <c r="C1869" t="s">
        <v>77</v>
      </c>
      <c r="D1869">
        <v>20</v>
      </c>
      <c r="E1869">
        <v>1.6105799999999999</v>
      </c>
      <c r="F1869">
        <v>91.2</v>
      </c>
      <c r="G1869">
        <v>0.43897370000000002</v>
      </c>
      <c r="H1869">
        <v>8</v>
      </c>
      <c r="I1869">
        <v>1.6139331099999998</v>
      </c>
      <c r="J1869">
        <v>0.19269790000000001</v>
      </c>
      <c r="K1869">
        <v>13.77083</v>
      </c>
      <c r="L1869">
        <v>-0.56592052890470146</v>
      </c>
      <c r="M1869">
        <v>-0.23355113779539244</v>
      </c>
      <c r="N1869">
        <v>-3.3531099999999999E-3</v>
      </c>
      <c r="O1869">
        <v>0.2268449177953924</v>
      </c>
      <c r="P1869">
        <v>0.55921430890470136</v>
      </c>
      <c r="Q1869" s="70">
        <v>37447.833439669645</v>
      </c>
      <c r="R1869">
        <v>2014</v>
      </c>
      <c r="S1869" s="70"/>
    </row>
    <row r="1870" spans="1:19" x14ac:dyDescent="0.25">
      <c r="A1870" t="s">
        <v>80</v>
      </c>
      <c r="B1870" t="s">
        <v>55</v>
      </c>
      <c r="C1870" t="s">
        <v>77</v>
      </c>
      <c r="D1870">
        <v>21</v>
      </c>
      <c r="E1870">
        <v>1.203481</v>
      </c>
      <c r="F1870">
        <v>88.7</v>
      </c>
      <c r="G1870">
        <v>0.33199099999999998</v>
      </c>
      <c r="H1870">
        <v>8</v>
      </c>
      <c r="I1870">
        <v>1.203481</v>
      </c>
      <c r="J1870">
        <v>0.1102181</v>
      </c>
      <c r="K1870">
        <v>13.77083</v>
      </c>
      <c r="L1870">
        <v>-0.4254637323279436</v>
      </c>
      <c r="M1870">
        <v>-0.17409631057384517</v>
      </c>
      <c r="N1870">
        <v>0</v>
      </c>
      <c r="O1870">
        <v>0.17409631057384514</v>
      </c>
      <c r="P1870">
        <v>0.4254637323279436</v>
      </c>
      <c r="Q1870" s="70">
        <v>37447.833439669645</v>
      </c>
      <c r="R1870">
        <v>2014</v>
      </c>
      <c r="S1870" s="70"/>
    </row>
    <row r="1871" spans="1:19" x14ac:dyDescent="0.25">
      <c r="A1871" t="s">
        <v>80</v>
      </c>
      <c r="B1871" t="s">
        <v>55</v>
      </c>
      <c r="C1871" t="s">
        <v>77</v>
      </c>
      <c r="D1871">
        <v>22</v>
      </c>
      <c r="E1871">
        <v>1.0291680000000001</v>
      </c>
      <c r="F1871">
        <v>86.3</v>
      </c>
      <c r="G1871">
        <v>0.28437760000000001</v>
      </c>
      <c r="H1871">
        <v>8</v>
      </c>
      <c r="I1871">
        <v>1.0291680000000001</v>
      </c>
      <c r="J1871">
        <v>8.0870600000000001E-2</v>
      </c>
      <c r="K1871">
        <v>13.77083</v>
      </c>
      <c r="L1871">
        <v>-0.36444451481372958</v>
      </c>
      <c r="M1871">
        <v>-0.14912774137241833</v>
      </c>
      <c r="N1871">
        <v>0</v>
      </c>
      <c r="O1871">
        <v>0.1491277413724183</v>
      </c>
      <c r="P1871">
        <v>0.36444451481372958</v>
      </c>
      <c r="Q1871" s="70">
        <v>37447.833439669645</v>
      </c>
      <c r="R1871">
        <v>2014</v>
      </c>
      <c r="S1871" s="70"/>
    </row>
    <row r="1872" spans="1:19" x14ac:dyDescent="0.25">
      <c r="A1872" t="s">
        <v>80</v>
      </c>
      <c r="B1872" t="s">
        <v>55</v>
      </c>
      <c r="C1872" t="s">
        <v>77</v>
      </c>
      <c r="D1872">
        <v>23</v>
      </c>
      <c r="E1872">
        <v>0.71733389999999997</v>
      </c>
      <c r="F1872">
        <v>83.3</v>
      </c>
      <c r="G1872">
        <v>0.21201619999999999</v>
      </c>
      <c r="H1872">
        <v>8</v>
      </c>
      <c r="I1872">
        <v>0.71733389999999997</v>
      </c>
      <c r="J1872">
        <v>4.4950900000000002E-2</v>
      </c>
      <c r="K1872">
        <v>13.77083</v>
      </c>
      <c r="L1872">
        <v>-0.27170978653327504</v>
      </c>
      <c r="M1872">
        <v>-0.11118144224285841</v>
      </c>
      <c r="N1872">
        <v>0</v>
      </c>
      <c r="O1872">
        <v>0.11118144224285839</v>
      </c>
      <c r="P1872">
        <v>0.27170978653327504</v>
      </c>
      <c r="Q1872" s="70">
        <v>37447.833439669645</v>
      </c>
      <c r="R1872">
        <v>2014</v>
      </c>
      <c r="S1872" s="70"/>
    </row>
    <row r="1873" spans="1:19" x14ac:dyDescent="0.25">
      <c r="A1873" t="s">
        <v>80</v>
      </c>
      <c r="B1873" t="s">
        <v>55</v>
      </c>
      <c r="C1873" t="s">
        <v>77</v>
      </c>
      <c r="D1873">
        <v>24</v>
      </c>
      <c r="E1873">
        <v>0.49765140000000002</v>
      </c>
      <c r="F1873">
        <v>81.400000000000006</v>
      </c>
      <c r="G1873">
        <v>0.14722180000000001</v>
      </c>
      <c r="H1873">
        <v>8</v>
      </c>
      <c r="I1873">
        <v>0.49765140000000002</v>
      </c>
      <c r="J1873">
        <v>2.1674300000000001E-2</v>
      </c>
      <c r="K1873">
        <v>13.77083</v>
      </c>
      <c r="L1873">
        <v>-0.18867250935491817</v>
      </c>
      <c r="M1873">
        <v>-7.7203261499342618E-2</v>
      </c>
      <c r="N1873">
        <v>0</v>
      </c>
      <c r="O1873">
        <v>7.7203261499342604E-2</v>
      </c>
      <c r="P1873">
        <v>0.18867250935491817</v>
      </c>
      <c r="Q1873" s="70">
        <v>37447.833439669645</v>
      </c>
      <c r="R1873">
        <v>2014</v>
      </c>
      <c r="S1873" s="70"/>
    </row>
    <row r="1874" spans="1:19" x14ac:dyDescent="0.25">
      <c r="A1874" t="s">
        <v>80</v>
      </c>
      <c r="B1874" t="s">
        <v>55</v>
      </c>
      <c r="C1874" t="s">
        <v>76</v>
      </c>
      <c r="D1874">
        <v>1</v>
      </c>
      <c r="E1874">
        <v>0.05</v>
      </c>
      <c r="F1874">
        <v>76.900000000000006</v>
      </c>
      <c r="G1874">
        <v>4.3192300000000003E-2</v>
      </c>
      <c r="H1874">
        <v>7</v>
      </c>
      <c r="I1874">
        <v>0.05</v>
      </c>
      <c r="J1874">
        <v>1.8656E-3</v>
      </c>
      <c r="K1874">
        <v>13.77083</v>
      </c>
      <c r="L1874">
        <v>-5.5353533842958012E-2</v>
      </c>
      <c r="M1874">
        <v>-2.2650217367659143E-2</v>
      </c>
      <c r="N1874">
        <v>0</v>
      </c>
      <c r="O1874">
        <v>2.2650217367659136E-2</v>
      </c>
      <c r="P1874">
        <v>5.5353533842958012E-2</v>
      </c>
      <c r="Q1874" s="70">
        <v>30667.173826819537</v>
      </c>
      <c r="R1874">
        <v>2012</v>
      </c>
      <c r="S1874" s="70"/>
    </row>
    <row r="1875" spans="1:19" x14ac:dyDescent="0.25">
      <c r="A1875" t="s">
        <v>80</v>
      </c>
      <c r="B1875" t="s">
        <v>55</v>
      </c>
      <c r="C1875" t="s">
        <v>76</v>
      </c>
      <c r="D1875">
        <v>2</v>
      </c>
      <c r="E1875">
        <v>0.2121055</v>
      </c>
      <c r="F1875">
        <v>75.5</v>
      </c>
      <c r="G1875">
        <v>7.6395900000000003E-2</v>
      </c>
      <c r="H1875">
        <v>7</v>
      </c>
      <c r="I1875">
        <v>0.2121055</v>
      </c>
      <c r="J1875">
        <v>5.8363E-3</v>
      </c>
      <c r="K1875">
        <v>13.77083</v>
      </c>
      <c r="L1875">
        <v>-9.7905003953520545E-2</v>
      </c>
      <c r="M1875">
        <v>-4.0061934026112474E-2</v>
      </c>
      <c r="N1875">
        <v>0</v>
      </c>
      <c r="O1875">
        <v>4.0061934026112467E-2</v>
      </c>
      <c r="P1875">
        <v>9.7905003953520545E-2</v>
      </c>
      <c r="Q1875" s="70">
        <v>30667.173826819537</v>
      </c>
      <c r="R1875">
        <v>2012</v>
      </c>
      <c r="S1875" s="70"/>
    </row>
    <row r="1876" spans="1:19" x14ac:dyDescent="0.25">
      <c r="A1876" t="s">
        <v>80</v>
      </c>
      <c r="B1876" t="s">
        <v>55</v>
      </c>
      <c r="C1876" t="s">
        <v>76</v>
      </c>
      <c r="D1876">
        <v>3</v>
      </c>
      <c r="E1876">
        <v>0.14822759999999999</v>
      </c>
      <c r="F1876">
        <v>70.599999999999994</v>
      </c>
      <c r="G1876">
        <v>5.8419899999999997E-2</v>
      </c>
      <c r="H1876">
        <v>7</v>
      </c>
      <c r="I1876">
        <v>0.14822759999999999</v>
      </c>
      <c r="J1876">
        <v>3.4129E-3</v>
      </c>
      <c r="K1876">
        <v>13.77083</v>
      </c>
      <c r="L1876">
        <v>-7.4868281945459456E-2</v>
      </c>
      <c r="M1876">
        <v>-3.0635494109895602E-2</v>
      </c>
      <c r="N1876">
        <v>0</v>
      </c>
      <c r="O1876">
        <v>3.0635494109895595E-2</v>
      </c>
      <c r="P1876">
        <v>7.4868281945459456E-2</v>
      </c>
      <c r="Q1876" s="70">
        <v>30667.173826819537</v>
      </c>
      <c r="R1876">
        <v>2012</v>
      </c>
      <c r="S1876" s="70"/>
    </row>
    <row r="1877" spans="1:19" x14ac:dyDescent="0.25">
      <c r="A1877" t="s">
        <v>80</v>
      </c>
      <c r="B1877" t="s">
        <v>55</v>
      </c>
      <c r="C1877" t="s">
        <v>76</v>
      </c>
      <c r="D1877">
        <v>4</v>
      </c>
      <c r="E1877">
        <v>6.19742E-2</v>
      </c>
      <c r="F1877">
        <v>68.47</v>
      </c>
      <c r="G1877">
        <v>4.0219199999999997E-2</v>
      </c>
      <c r="H1877">
        <v>7</v>
      </c>
      <c r="I1877">
        <v>6.19742E-2</v>
      </c>
      <c r="J1877">
        <v>1.6176000000000001E-3</v>
      </c>
      <c r="K1877">
        <v>13.77083</v>
      </c>
      <c r="L1877">
        <v>-5.1543232862775921E-2</v>
      </c>
      <c r="M1877">
        <v>-2.1091073091845061E-2</v>
      </c>
      <c r="N1877">
        <v>0</v>
      </c>
      <c r="O1877">
        <v>2.1091073091845054E-2</v>
      </c>
      <c r="P1877">
        <v>5.1543232862775921E-2</v>
      </c>
      <c r="Q1877" s="70">
        <v>30667.173826819537</v>
      </c>
      <c r="R1877">
        <v>2012</v>
      </c>
      <c r="S1877" s="70"/>
    </row>
    <row r="1878" spans="1:19" x14ac:dyDescent="0.25">
      <c r="A1878" t="s">
        <v>80</v>
      </c>
      <c r="B1878" t="s">
        <v>55</v>
      </c>
      <c r="C1878" t="s">
        <v>76</v>
      </c>
      <c r="D1878">
        <v>5</v>
      </c>
      <c r="E1878">
        <v>0.05</v>
      </c>
      <c r="F1878">
        <v>69.22</v>
      </c>
      <c r="G1878">
        <v>3.4209000000000003E-2</v>
      </c>
      <c r="H1878">
        <v>7</v>
      </c>
      <c r="I1878">
        <v>0.05</v>
      </c>
      <c r="J1878">
        <v>1.1703E-3</v>
      </c>
      <c r="K1878">
        <v>13.77083</v>
      </c>
      <c r="L1878">
        <v>-4.3841427646118356E-2</v>
      </c>
      <c r="M1878">
        <v>-1.793955682595343E-2</v>
      </c>
      <c r="N1878">
        <v>0</v>
      </c>
      <c r="O1878">
        <v>1.7939556825953426E-2</v>
      </c>
      <c r="P1878">
        <v>4.3841427646118356E-2</v>
      </c>
      <c r="Q1878" s="70">
        <v>30667.173826819537</v>
      </c>
      <c r="R1878">
        <v>2012</v>
      </c>
      <c r="S1878" s="70"/>
    </row>
    <row r="1879" spans="1:19" x14ac:dyDescent="0.25">
      <c r="A1879" t="s">
        <v>80</v>
      </c>
      <c r="B1879" t="s">
        <v>55</v>
      </c>
      <c r="C1879" t="s">
        <v>76</v>
      </c>
      <c r="D1879">
        <v>6</v>
      </c>
      <c r="E1879">
        <v>0.05</v>
      </c>
      <c r="F1879">
        <v>67.14</v>
      </c>
      <c r="G1879">
        <v>2.9956E-2</v>
      </c>
      <c r="H1879">
        <v>7</v>
      </c>
      <c r="I1879">
        <v>0.05</v>
      </c>
      <c r="J1879">
        <v>8.9740000000000002E-4</v>
      </c>
      <c r="K1879">
        <v>13.77083</v>
      </c>
      <c r="L1879">
        <v>-3.8390972899308581E-2</v>
      </c>
      <c r="M1879">
        <v>-1.5709274923481242E-2</v>
      </c>
      <c r="N1879">
        <v>0</v>
      </c>
      <c r="O1879">
        <v>1.5709274923481238E-2</v>
      </c>
      <c r="P1879">
        <v>3.8390972899308581E-2</v>
      </c>
      <c r="Q1879" s="70">
        <v>30667.173826819537</v>
      </c>
      <c r="R1879">
        <v>2012</v>
      </c>
      <c r="S1879" s="70"/>
    </row>
    <row r="1880" spans="1:19" x14ac:dyDescent="0.25">
      <c r="A1880" t="s">
        <v>80</v>
      </c>
      <c r="B1880" t="s">
        <v>55</v>
      </c>
      <c r="C1880" t="s">
        <v>76</v>
      </c>
      <c r="D1880">
        <v>7</v>
      </c>
      <c r="E1880">
        <v>6.3667100000000004E-2</v>
      </c>
      <c r="F1880">
        <v>68.930000000000007</v>
      </c>
      <c r="G1880">
        <v>3.5242500000000003E-2</v>
      </c>
      <c r="H1880">
        <v>7</v>
      </c>
      <c r="I1880">
        <v>6.3667100000000004E-2</v>
      </c>
      <c r="J1880">
        <v>1.242E-3</v>
      </c>
      <c r="K1880">
        <v>13.77083</v>
      </c>
      <c r="L1880">
        <v>-4.5164466382501108E-2</v>
      </c>
      <c r="M1880">
        <v>-1.8480933552684577E-2</v>
      </c>
      <c r="N1880">
        <v>0</v>
      </c>
      <c r="O1880">
        <v>1.8480933552684573E-2</v>
      </c>
      <c r="P1880">
        <v>4.5164466382501108E-2</v>
      </c>
      <c r="Q1880" s="70">
        <v>30667.173826819537</v>
      </c>
      <c r="R1880">
        <v>2012</v>
      </c>
      <c r="S1880" s="70"/>
    </row>
    <row r="1881" spans="1:19" x14ac:dyDescent="0.25">
      <c r="A1881" t="s">
        <v>80</v>
      </c>
      <c r="B1881" t="s">
        <v>55</v>
      </c>
      <c r="C1881" t="s">
        <v>76</v>
      </c>
      <c r="D1881">
        <v>8</v>
      </c>
      <c r="E1881">
        <v>0.14943020000000001</v>
      </c>
      <c r="F1881">
        <v>74.099999999999994</v>
      </c>
      <c r="G1881">
        <v>6.0488199999999999E-2</v>
      </c>
      <c r="H1881">
        <v>7</v>
      </c>
      <c r="I1881">
        <v>0.14943020000000001</v>
      </c>
      <c r="J1881">
        <v>3.6587999999999998E-3</v>
      </c>
      <c r="K1881">
        <v>13.77083</v>
      </c>
      <c r="L1881">
        <v>-7.7518510758077322E-2</v>
      </c>
      <c r="M1881">
        <v>-3.1719946257975841E-2</v>
      </c>
      <c r="N1881">
        <v>0</v>
      </c>
      <c r="O1881">
        <v>3.1719946257975834E-2</v>
      </c>
      <c r="P1881">
        <v>7.7518510758077322E-2</v>
      </c>
      <c r="Q1881" s="70">
        <v>30667.173826819537</v>
      </c>
      <c r="R1881">
        <v>2012</v>
      </c>
      <c r="S1881" s="70"/>
    </row>
    <row r="1882" spans="1:19" x14ac:dyDescent="0.25">
      <c r="A1882" t="s">
        <v>80</v>
      </c>
      <c r="B1882" t="s">
        <v>55</v>
      </c>
      <c r="C1882" t="s">
        <v>76</v>
      </c>
      <c r="D1882">
        <v>9</v>
      </c>
      <c r="E1882">
        <v>0.18984309999999999</v>
      </c>
      <c r="F1882">
        <v>78.5</v>
      </c>
      <c r="G1882">
        <v>7.6305200000000004E-2</v>
      </c>
      <c r="H1882">
        <v>7</v>
      </c>
      <c r="I1882">
        <v>0.18984309999999999</v>
      </c>
      <c r="J1882">
        <v>5.8225000000000004E-3</v>
      </c>
      <c r="K1882">
        <v>13.77083</v>
      </c>
      <c r="L1882">
        <v>-9.7789186683445772E-2</v>
      </c>
      <c r="M1882">
        <v>-4.0014542537981562E-2</v>
      </c>
      <c r="N1882">
        <v>0</v>
      </c>
      <c r="O1882">
        <v>4.0014542537981555E-2</v>
      </c>
      <c r="P1882">
        <v>9.7789186683445772E-2</v>
      </c>
      <c r="Q1882" s="70">
        <v>30667.173826819537</v>
      </c>
      <c r="R1882">
        <v>2012</v>
      </c>
      <c r="S1882" s="70"/>
    </row>
    <row r="1883" spans="1:19" x14ac:dyDescent="0.25">
      <c r="A1883" t="s">
        <v>80</v>
      </c>
      <c r="B1883" t="s">
        <v>55</v>
      </c>
      <c r="C1883" t="s">
        <v>76</v>
      </c>
      <c r="D1883">
        <v>10</v>
      </c>
      <c r="E1883">
        <v>0.24105660000000001</v>
      </c>
      <c r="F1883">
        <v>82.9</v>
      </c>
      <c r="G1883">
        <v>8.93264E-2</v>
      </c>
      <c r="H1883">
        <v>7</v>
      </c>
      <c r="I1883">
        <v>0.24105660000000001</v>
      </c>
      <c r="J1883">
        <v>7.9792000000000005E-3</v>
      </c>
      <c r="K1883">
        <v>13.77083</v>
      </c>
      <c r="L1883">
        <v>-0.11447634661083231</v>
      </c>
      <c r="M1883">
        <v>-4.6842793118631355E-2</v>
      </c>
      <c r="N1883">
        <v>0</v>
      </c>
      <c r="O1883">
        <v>4.6842793118631348E-2</v>
      </c>
      <c r="P1883">
        <v>0.11447634661083231</v>
      </c>
      <c r="Q1883" s="70">
        <v>30667.173826819537</v>
      </c>
      <c r="R1883">
        <v>2012</v>
      </c>
      <c r="S1883" s="70"/>
    </row>
    <row r="1884" spans="1:19" x14ac:dyDescent="0.25">
      <c r="A1884" t="s">
        <v>80</v>
      </c>
      <c r="B1884" t="s">
        <v>55</v>
      </c>
      <c r="C1884" t="s">
        <v>76</v>
      </c>
      <c r="D1884">
        <v>11</v>
      </c>
      <c r="E1884">
        <v>0.44105670000000002</v>
      </c>
      <c r="F1884">
        <v>85.4</v>
      </c>
      <c r="G1884">
        <v>0.14100119999999999</v>
      </c>
      <c r="H1884">
        <v>7</v>
      </c>
      <c r="I1884">
        <v>0.44105670000000002</v>
      </c>
      <c r="J1884">
        <v>1.9881300000000001E-2</v>
      </c>
      <c r="K1884">
        <v>13.77083</v>
      </c>
      <c r="L1884">
        <v>-0.18070013408937483</v>
      </c>
      <c r="M1884">
        <v>-7.3941030162615093E-2</v>
      </c>
      <c r="N1884">
        <v>0</v>
      </c>
      <c r="O1884">
        <v>7.3941030162615079E-2</v>
      </c>
      <c r="P1884">
        <v>0.18070013408937483</v>
      </c>
      <c r="Q1884" s="70">
        <v>30667.173826819537</v>
      </c>
      <c r="R1884">
        <v>2012</v>
      </c>
      <c r="S1884" s="70"/>
    </row>
    <row r="1885" spans="1:19" x14ac:dyDescent="0.25">
      <c r="A1885" t="s">
        <v>80</v>
      </c>
      <c r="B1885" t="s">
        <v>55</v>
      </c>
      <c r="C1885" t="s">
        <v>76</v>
      </c>
      <c r="D1885">
        <v>12</v>
      </c>
      <c r="E1885">
        <v>0.73685750000000005</v>
      </c>
      <c r="F1885">
        <v>90.2</v>
      </c>
      <c r="G1885">
        <v>0.22173660000000001</v>
      </c>
      <c r="H1885">
        <v>7</v>
      </c>
      <c r="I1885">
        <v>0.73685750000000005</v>
      </c>
      <c r="J1885">
        <v>4.9167099999999998E-2</v>
      </c>
      <c r="K1885">
        <v>13.77083</v>
      </c>
      <c r="L1885">
        <v>-0.28416682970943768</v>
      </c>
      <c r="M1885">
        <v>-0.1162787633370977</v>
      </c>
      <c r="N1885">
        <v>0</v>
      </c>
      <c r="O1885">
        <v>0.11627876333709768</v>
      </c>
      <c r="P1885">
        <v>0.28416682970943768</v>
      </c>
      <c r="Q1885" s="70">
        <v>30667.173826819537</v>
      </c>
      <c r="R1885">
        <v>2012</v>
      </c>
      <c r="S1885" s="70"/>
    </row>
    <row r="1886" spans="1:19" x14ac:dyDescent="0.25">
      <c r="A1886" t="s">
        <v>80</v>
      </c>
      <c r="B1886" t="s">
        <v>55</v>
      </c>
      <c r="C1886" t="s">
        <v>76</v>
      </c>
      <c r="D1886">
        <v>13</v>
      </c>
      <c r="E1886">
        <v>1.0397179999999999</v>
      </c>
      <c r="F1886">
        <v>93.1</v>
      </c>
      <c r="G1886">
        <v>0.29581629999999998</v>
      </c>
      <c r="H1886">
        <v>7</v>
      </c>
      <c r="I1886">
        <v>1.0397179999999999</v>
      </c>
      <c r="J1886">
        <v>8.7507299999999996E-2</v>
      </c>
      <c r="K1886">
        <v>13.77083</v>
      </c>
      <c r="L1886">
        <v>-0.37910387845396615</v>
      </c>
      <c r="M1886">
        <v>-0.15512623414913845</v>
      </c>
      <c r="N1886">
        <v>0</v>
      </c>
      <c r="O1886">
        <v>0.15512623414913843</v>
      </c>
      <c r="P1886">
        <v>0.37910387845396615</v>
      </c>
      <c r="Q1886" s="70">
        <v>30667.173826819537</v>
      </c>
      <c r="R1886">
        <v>2012</v>
      </c>
      <c r="S1886" s="70"/>
    </row>
    <row r="1887" spans="1:19" x14ac:dyDescent="0.25">
      <c r="A1887" t="s">
        <v>80</v>
      </c>
      <c r="B1887" t="s">
        <v>55</v>
      </c>
      <c r="C1887" t="s">
        <v>76</v>
      </c>
      <c r="D1887">
        <v>14</v>
      </c>
      <c r="E1887">
        <v>1.414941</v>
      </c>
      <c r="F1887">
        <v>95.7</v>
      </c>
      <c r="G1887">
        <v>0.39394289999999998</v>
      </c>
      <c r="H1887">
        <v>7</v>
      </c>
      <c r="I1887">
        <v>1.414941</v>
      </c>
      <c r="J1887">
        <v>0.155191</v>
      </c>
      <c r="K1887">
        <v>13.77083</v>
      </c>
      <c r="L1887">
        <v>-0.50485812646872896</v>
      </c>
      <c r="M1887">
        <v>-0.20658385310661825</v>
      </c>
      <c r="N1887">
        <v>0</v>
      </c>
      <c r="O1887">
        <v>0.20658385310661823</v>
      </c>
      <c r="P1887">
        <v>0.50485812646872896</v>
      </c>
      <c r="Q1887" s="70">
        <v>30667.173826819537</v>
      </c>
      <c r="R1887">
        <v>2012</v>
      </c>
      <c r="S1887" s="70"/>
    </row>
    <row r="1888" spans="1:19" x14ac:dyDescent="0.25">
      <c r="A1888" t="s">
        <v>80</v>
      </c>
      <c r="B1888" t="s">
        <v>55</v>
      </c>
      <c r="C1888" t="s">
        <v>76</v>
      </c>
      <c r="D1888">
        <v>15</v>
      </c>
      <c r="E1888">
        <v>1.702823</v>
      </c>
      <c r="F1888">
        <v>98.3</v>
      </c>
      <c r="G1888">
        <v>0.46806690000000001</v>
      </c>
      <c r="H1888">
        <v>7</v>
      </c>
      <c r="I1888">
        <v>1.2033283333333333</v>
      </c>
      <c r="J1888">
        <v>0.21908659999999999</v>
      </c>
      <c r="K1888">
        <v>13.77083</v>
      </c>
      <c r="L1888">
        <v>-0.10035717049161186</v>
      </c>
      <c r="M1888">
        <v>0.25404015713939154</v>
      </c>
      <c r="N1888">
        <v>0.49949466666666664</v>
      </c>
      <c r="O1888">
        <v>0.74494917619394174</v>
      </c>
      <c r="P1888">
        <v>1.099346503824945</v>
      </c>
      <c r="Q1888" s="70">
        <v>30667.173826819537</v>
      </c>
      <c r="R1888">
        <v>2012</v>
      </c>
      <c r="S1888" s="70"/>
    </row>
    <row r="1889" spans="1:19" x14ac:dyDescent="0.25">
      <c r="A1889" t="s">
        <v>80</v>
      </c>
      <c r="B1889" t="s">
        <v>55</v>
      </c>
      <c r="C1889" t="s">
        <v>76</v>
      </c>
      <c r="D1889">
        <v>16</v>
      </c>
      <c r="E1889">
        <v>2.0105849999999998</v>
      </c>
      <c r="F1889">
        <v>99.5</v>
      </c>
      <c r="G1889">
        <v>0.54466729999999997</v>
      </c>
      <c r="H1889">
        <v>7</v>
      </c>
      <c r="I1889">
        <v>1.4298042373333333</v>
      </c>
      <c r="J1889">
        <v>0.2966625</v>
      </c>
      <c r="K1889">
        <v>13.77083</v>
      </c>
      <c r="L1889">
        <v>-0.11723850636133271</v>
      </c>
      <c r="M1889">
        <v>0.29515693573714014</v>
      </c>
      <c r="N1889">
        <v>0.58078076266666667</v>
      </c>
      <c r="O1889">
        <v>0.86640458959619315</v>
      </c>
      <c r="P1889">
        <v>1.2788000316946659</v>
      </c>
      <c r="Q1889" s="70">
        <v>30667.173826819537</v>
      </c>
      <c r="R1889">
        <v>2012</v>
      </c>
      <c r="S1889" s="70"/>
    </row>
    <row r="1890" spans="1:19" x14ac:dyDescent="0.25">
      <c r="A1890" t="s">
        <v>80</v>
      </c>
      <c r="B1890" t="s">
        <v>55</v>
      </c>
      <c r="C1890" t="s">
        <v>76</v>
      </c>
      <c r="D1890">
        <v>17</v>
      </c>
      <c r="E1890">
        <v>2.0129060000000001</v>
      </c>
      <c r="F1890">
        <v>100.7</v>
      </c>
      <c r="G1890">
        <v>0.55223979999999995</v>
      </c>
      <c r="H1890">
        <v>7</v>
      </c>
      <c r="I1890">
        <v>1.4990028526666666</v>
      </c>
      <c r="J1890">
        <v>0.30496879999999998</v>
      </c>
      <c r="K1890">
        <v>13.77083</v>
      </c>
      <c r="L1890">
        <v>-0.19382063673707739</v>
      </c>
      <c r="M1890">
        <v>0.22430831151064473</v>
      </c>
      <c r="N1890">
        <v>0.51390314733333342</v>
      </c>
      <c r="O1890">
        <v>0.80349798315602206</v>
      </c>
      <c r="P1890">
        <v>1.2216269314037442</v>
      </c>
      <c r="Q1890" s="70">
        <v>30667.173826819537</v>
      </c>
      <c r="R1890">
        <v>2012</v>
      </c>
      <c r="S1890" s="70"/>
    </row>
    <row r="1891" spans="1:19" x14ac:dyDescent="0.25">
      <c r="A1891" t="s">
        <v>80</v>
      </c>
      <c r="B1891" t="s">
        <v>55</v>
      </c>
      <c r="C1891" t="s">
        <v>76</v>
      </c>
      <c r="D1891">
        <v>18</v>
      </c>
      <c r="E1891">
        <v>1.9471890000000001</v>
      </c>
      <c r="F1891">
        <v>101.6</v>
      </c>
      <c r="G1891">
        <v>0.53850920000000002</v>
      </c>
      <c r="H1891">
        <v>7</v>
      </c>
      <c r="I1891">
        <v>2.1627884440000003</v>
      </c>
      <c r="J1891">
        <v>0.28999209999999997</v>
      </c>
      <c r="K1891">
        <v>13.77083</v>
      </c>
      <c r="L1891">
        <v>-0.90572668272889345</v>
      </c>
      <c r="M1891">
        <v>-0.49799391610181054</v>
      </c>
      <c r="N1891">
        <v>-0.215599444</v>
      </c>
      <c r="O1891">
        <v>6.6795028101810455E-2</v>
      </c>
      <c r="P1891">
        <v>0.4745277947288935</v>
      </c>
      <c r="Q1891" s="70">
        <v>30667.173826819537</v>
      </c>
      <c r="R1891">
        <v>2012</v>
      </c>
      <c r="S1891" s="70"/>
    </row>
    <row r="1892" spans="1:19" x14ac:dyDescent="0.25">
      <c r="A1892" t="s">
        <v>80</v>
      </c>
      <c r="B1892" t="s">
        <v>55</v>
      </c>
      <c r="C1892" t="s">
        <v>76</v>
      </c>
      <c r="D1892">
        <v>19</v>
      </c>
      <c r="E1892">
        <v>1.7073499999999999</v>
      </c>
      <c r="F1892">
        <v>100.9</v>
      </c>
      <c r="G1892">
        <v>0.47256769999999998</v>
      </c>
      <c r="H1892">
        <v>7</v>
      </c>
      <c r="I1892">
        <v>1.7522995857999999</v>
      </c>
      <c r="J1892">
        <v>0.2233202</v>
      </c>
      <c r="K1892">
        <v>13.77083</v>
      </c>
      <c r="L1892">
        <v>-0.65056941941357982</v>
      </c>
      <c r="M1892">
        <v>-0.29276431272295422</v>
      </c>
      <c r="N1892">
        <v>-4.4949585799999997E-2</v>
      </c>
      <c r="O1892">
        <v>0.20286514112295417</v>
      </c>
      <c r="P1892">
        <v>0.56067024781357988</v>
      </c>
      <c r="Q1892" s="70">
        <v>30667.173826819537</v>
      </c>
      <c r="R1892">
        <v>2012</v>
      </c>
      <c r="S1892" s="70"/>
    </row>
    <row r="1893" spans="1:19" x14ac:dyDescent="0.25">
      <c r="A1893" t="s">
        <v>80</v>
      </c>
      <c r="B1893" t="s">
        <v>55</v>
      </c>
      <c r="C1893" t="s">
        <v>76</v>
      </c>
      <c r="D1893">
        <v>20</v>
      </c>
      <c r="E1893">
        <v>1.3634539999999999</v>
      </c>
      <c r="F1893">
        <v>96.7</v>
      </c>
      <c r="G1893">
        <v>0.3894531</v>
      </c>
      <c r="H1893">
        <v>7</v>
      </c>
      <c r="I1893">
        <v>1.3669967139999999</v>
      </c>
      <c r="J1893">
        <v>0.15167369999999999</v>
      </c>
      <c r="K1893">
        <v>13.77083</v>
      </c>
      <c r="L1893">
        <v>-0.5026469158768313</v>
      </c>
      <c r="M1893">
        <v>-0.20777210780338115</v>
      </c>
      <c r="N1893">
        <v>-3.5427140000000002E-3</v>
      </c>
      <c r="O1893">
        <v>0.20068667980338112</v>
      </c>
      <c r="P1893">
        <v>0.4955614878768313</v>
      </c>
      <c r="Q1893" s="70">
        <v>30667.173826819537</v>
      </c>
      <c r="R1893">
        <v>2012</v>
      </c>
      <c r="S1893" s="70"/>
    </row>
    <row r="1894" spans="1:19" x14ac:dyDescent="0.25">
      <c r="A1894" t="s">
        <v>80</v>
      </c>
      <c r="B1894" t="s">
        <v>55</v>
      </c>
      <c r="C1894" t="s">
        <v>76</v>
      </c>
      <c r="D1894">
        <v>21</v>
      </c>
      <c r="E1894">
        <v>1.166633</v>
      </c>
      <c r="F1894">
        <v>91.3</v>
      </c>
      <c r="G1894">
        <v>0.32422840000000003</v>
      </c>
      <c r="H1894">
        <v>7</v>
      </c>
      <c r="I1894">
        <v>1.166633</v>
      </c>
      <c r="J1894">
        <v>0.1051241</v>
      </c>
      <c r="K1894">
        <v>13.77083</v>
      </c>
      <c r="L1894">
        <v>-0.41551550182351898</v>
      </c>
      <c r="M1894">
        <v>-0.17002557528911935</v>
      </c>
      <c r="N1894">
        <v>0</v>
      </c>
      <c r="O1894">
        <v>0.17002557528911932</v>
      </c>
      <c r="P1894">
        <v>0.41551550182351898</v>
      </c>
      <c r="Q1894" s="70">
        <v>30667.173826819537</v>
      </c>
      <c r="R1894">
        <v>2012</v>
      </c>
      <c r="S1894" s="70"/>
    </row>
    <row r="1895" spans="1:19" x14ac:dyDescent="0.25">
      <c r="A1895" t="s">
        <v>80</v>
      </c>
      <c r="B1895" t="s">
        <v>55</v>
      </c>
      <c r="C1895" t="s">
        <v>76</v>
      </c>
      <c r="D1895">
        <v>22</v>
      </c>
      <c r="E1895">
        <v>1.0677080000000001</v>
      </c>
      <c r="F1895">
        <v>88</v>
      </c>
      <c r="G1895">
        <v>0.3020641</v>
      </c>
      <c r="H1895">
        <v>7</v>
      </c>
      <c r="I1895">
        <v>1.0677080000000001</v>
      </c>
      <c r="J1895">
        <v>9.1242699999999996E-2</v>
      </c>
      <c r="K1895">
        <v>13.77083</v>
      </c>
      <c r="L1895">
        <v>-0.38711067674399036</v>
      </c>
      <c r="M1895">
        <v>-0.15840255110845977</v>
      </c>
      <c r="N1895">
        <v>0</v>
      </c>
      <c r="O1895">
        <v>0.15840255110845974</v>
      </c>
      <c r="P1895">
        <v>0.38711067674399036</v>
      </c>
      <c r="Q1895" s="70">
        <v>30667.173826819537</v>
      </c>
      <c r="R1895">
        <v>2012</v>
      </c>
      <c r="S1895" s="70"/>
    </row>
    <row r="1896" spans="1:19" x14ac:dyDescent="0.25">
      <c r="A1896" t="s">
        <v>80</v>
      </c>
      <c r="B1896" t="s">
        <v>55</v>
      </c>
      <c r="C1896" t="s">
        <v>76</v>
      </c>
      <c r="D1896">
        <v>23</v>
      </c>
      <c r="E1896">
        <v>0.77214749999999999</v>
      </c>
      <c r="F1896">
        <v>84.4</v>
      </c>
      <c r="G1896">
        <v>0.21907070000000001</v>
      </c>
      <c r="H1896">
        <v>7</v>
      </c>
      <c r="I1896">
        <v>0.77214749999999999</v>
      </c>
      <c r="J1896">
        <v>4.7992E-2</v>
      </c>
      <c r="K1896">
        <v>13.77083</v>
      </c>
      <c r="L1896">
        <v>-0.28075048162357624</v>
      </c>
      <c r="M1896">
        <v>-0.11488082139236326</v>
      </c>
      <c r="N1896">
        <v>0</v>
      </c>
      <c r="O1896">
        <v>0.11488082139236323</v>
      </c>
      <c r="P1896">
        <v>0.28075048162357624</v>
      </c>
      <c r="Q1896" s="70">
        <v>30667.173826819537</v>
      </c>
      <c r="R1896">
        <v>2012</v>
      </c>
      <c r="S1896" s="70"/>
    </row>
    <row r="1897" spans="1:19" x14ac:dyDescent="0.25">
      <c r="A1897" t="s">
        <v>80</v>
      </c>
      <c r="B1897" t="s">
        <v>55</v>
      </c>
      <c r="C1897" t="s">
        <v>76</v>
      </c>
      <c r="D1897">
        <v>24</v>
      </c>
      <c r="E1897">
        <v>0.60764640000000003</v>
      </c>
      <c r="F1897">
        <v>82.9</v>
      </c>
      <c r="G1897">
        <v>0.17852789999999999</v>
      </c>
      <c r="H1897">
        <v>7</v>
      </c>
      <c r="I1897">
        <v>0.60764640000000003</v>
      </c>
      <c r="J1897">
        <v>3.1872200000000003E-2</v>
      </c>
      <c r="K1897">
        <v>13.77083</v>
      </c>
      <c r="L1897">
        <v>-0.22879266997554357</v>
      </c>
      <c r="M1897">
        <v>-9.3620106022055435E-2</v>
      </c>
      <c r="N1897">
        <v>0</v>
      </c>
      <c r="O1897">
        <v>9.3620106022055422E-2</v>
      </c>
      <c r="P1897">
        <v>0.22879266997554357</v>
      </c>
      <c r="Q1897" s="70">
        <v>30667.173826819537</v>
      </c>
      <c r="R1897">
        <v>2012</v>
      </c>
      <c r="S1897" s="70"/>
    </row>
    <row r="1898" spans="1:19" x14ac:dyDescent="0.25">
      <c r="A1898" t="s">
        <v>80</v>
      </c>
      <c r="B1898" t="s">
        <v>55</v>
      </c>
      <c r="C1898" t="s">
        <v>76</v>
      </c>
      <c r="D1898">
        <v>1</v>
      </c>
      <c r="E1898">
        <v>0.05</v>
      </c>
      <c r="F1898">
        <v>76.900000000000006</v>
      </c>
      <c r="G1898">
        <v>4.3192300000000003E-2</v>
      </c>
      <c r="H1898">
        <v>7</v>
      </c>
      <c r="I1898">
        <v>0.05</v>
      </c>
      <c r="J1898">
        <v>1.8656E-3</v>
      </c>
      <c r="K1898">
        <v>13.77083</v>
      </c>
      <c r="L1898">
        <v>-5.5353533842958012E-2</v>
      </c>
      <c r="M1898">
        <v>-2.2650217367659143E-2</v>
      </c>
      <c r="N1898">
        <v>0</v>
      </c>
      <c r="O1898">
        <v>2.2650217367659136E-2</v>
      </c>
      <c r="P1898">
        <v>5.5353533842958012E-2</v>
      </c>
      <c r="Q1898" s="70">
        <v>33693.92790925561</v>
      </c>
      <c r="R1898">
        <v>2013</v>
      </c>
      <c r="S1898" s="70"/>
    </row>
    <row r="1899" spans="1:19" x14ac:dyDescent="0.25">
      <c r="A1899" t="s">
        <v>80</v>
      </c>
      <c r="B1899" t="s">
        <v>55</v>
      </c>
      <c r="C1899" t="s">
        <v>76</v>
      </c>
      <c r="D1899">
        <v>2</v>
      </c>
      <c r="E1899">
        <v>0.2121055</v>
      </c>
      <c r="F1899">
        <v>75.5</v>
      </c>
      <c r="G1899">
        <v>7.6395900000000003E-2</v>
      </c>
      <c r="H1899">
        <v>7</v>
      </c>
      <c r="I1899">
        <v>0.2121055</v>
      </c>
      <c r="J1899">
        <v>5.8363E-3</v>
      </c>
      <c r="K1899">
        <v>13.77083</v>
      </c>
      <c r="L1899">
        <v>-9.7905003953520545E-2</v>
      </c>
      <c r="M1899">
        <v>-4.0061934026112474E-2</v>
      </c>
      <c r="N1899">
        <v>0</v>
      </c>
      <c r="O1899">
        <v>4.0061934026112467E-2</v>
      </c>
      <c r="P1899">
        <v>9.7905003953520545E-2</v>
      </c>
      <c r="Q1899" s="70">
        <v>33693.92790925561</v>
      </c>
      <c r="R1899">
        <v>2013</v>
      </c>
      <c r="S1899" s="70"/>
    </row>
    <row r="1900" spans="1:19" x14ac:dyDescent="0.25">
      <c r="A1900" t="s">
        <v>80</v>
      </c>
      <c r="B1900" t="s">
        <v>55</v>
      </c>
      <c r="C1900" t="s">
        <v>76</v>
      </c>
      <c r="D1900">
        <v>3</v>
      </c>
      <c r="E1900">
        <v>0.14822759999999999</v>
      </c>
      <c r="F1900">
        <v>70.599999999999994</v>
      </c>
      <c r="G1900">
        <v>5.8419899999999997E-2</v>
      </c>
      <c r="H1900">
        <v>7</v>
      </c>
      <c r="I1900">
        <v>0.14822759999999999</v>
      </c>
      <c r="J1900">
        <v>3.4129E-3</v>
      </c>
      <c r="K1900">
        <v>13.77083</v>
      </c>
      <c r="L1900">
        <v>-7.4868281945459456E-2</v>
      </c>
      <c r="M1900">
        <v>-3.0635494109895602E-2</v>
      </c>
      <c r="N1900">
        <v>0</v>
      </c>
      <c r="O1900">
        <v>3.0635494109895595E-2</v>
      </c>
      <c r="P1900">
        <v>7.4868281945459456E-2</v>
      </c>
      <c r="Q1900" s="70">
        <v>33693.92790925561</v>
      </c>
      <c r="R1900">
        <v>2013</v>
      </c>
      <c r="S1900" s="70"/>
    </row>
    <row r="1901" spans="1:19" x14ac:dyDescent="0.25">
      <c r="A1901" t="s">
        <v>80</v>
      </c>
      <c r="B1901" t="s">
        <v>55</v>
      </c>
      <c r="C1901" t="s">
        <v>76</v>
      </c>
      <c r="D1901">
        <v>4</v>
      </c>
      <c r="E1901">
        <v>6.19742E-2</v>
      </c>
      <c r="F1901">
        <v>68.47</v>
      </c>
      <c r="G1901">
        <v>4.0219199999999997E-2</v>
      </c>
      <c r="H1901">
        <v>7</v>
      </c>
      <c r="I1901">
        <v>6.19742E-2</v>
      </c>
      <c r="J1901">
        <v>1.6176000000000001E-3</v>
      </c>
      <c r="K1901">
        <v>13.77083</v>
      </c>
      <c r="L1901">
        <v>-5.1543232862775921E-2</v>
      </c>
      <c r="M1901">
        <v>-2.1091073091845061E-2</v>
      </c>
      <c r="N1901">
        <v>0</v>
      </c>
      <c r="O1901">
        <v>2.1091073091845054E-2</v>
      </c>
      <c r="P1901">
        <v>5.1543232862775921E-2</v>
      </c>
      <c r="Q1901" s="70">
        <v>33693.92790925561</v>
      </c>
      <c r="R1901">
        <v>2013</v>
      </c>
      <c r="S1901" s="70"/>
    </row>
    <row r="1902" spans="1:19" x14ac:dyDescent="0.25">
      <c r="A1902" t="s">
        <v>80</v>
      </c>
      <c r="B1902" t="s">
        <v>55</v>
      </c>
      <c r="C1902" t="s">
        <v>76</v>
      </c>
      <c r="D1902">
        <v>5</v>
      </c>
      <c r="E1902">
        <v>0.05</v>
      </c>
      <c r="F1902">
        <v>69.22</v>
      </c>
      <c r="G1902">
        <v>3.4209000000000003E-2</v>
      </c>
      <c r="H1902">
        <v>7</v>
      </c>
      <c r="I1902">
        <v>0.05</v>
      </c>
      <c r="J1902">
        <v>1.1703E-3</v>
      </c>
      <c r="K1902">
        <v>13.77083</v>
      </c>
      <c r="L1902">
        <v>-4.3841427646118356E-2</v>
      </c>
      <c r="M1902">
        <v>-1.793955682595343E-2</v>
      </c>
      <c r="N1902">
        <v>0</v>
      </c>
      <c r="O1902">
        <v>1.7939556825953426E-2</v>
      </c>
      <c r="P1902">
        <v>4.3841427646118356E-2</v>
      </c>
      <c r="Q1902" s="70">
        <v>33693.92790925561</v>
      </c>
      <c r="R1902">
        <v>2013</v>
      </c>
      <c r="S1902" s="70"/>
    </row>
    <row r="1903" spans="1:19" x14ac:dyDescent="0.25">
      <c r="A1903" t="s">
        <v>80</v>
      </c>
      <c r="B1903" t="s">
        <v>55</v>
      </c>
      <c r="C1903" t="s">
        <v>76</v>
      </c>
      <c r="D1903">
        <v>6</v>
      </c>
      <c r="E1903">
        <v>0.05</v>
      </c>
      <c r="F1903">
        <v>67.14</v>
      </c>
      <c r="G1903">
        <v>2.9956E-2</v>
      </c>
      <c r="H1903">
        <v>7</v>
      </c>
      <c r="I1903">
        <v>0.05</v>
      </c>
      <c r="J1903">
        <v>8.9740000000000002E-4</v>
      </c>
      <c r="K1903">
        <v>13.77083</v>
      </c>
      <c r="L1903">
        <v>-3.8390972899308581E-2</v>
      </c>
      <c r="M1903">
        <v>-1.5709274923481242E-2</v>
      </c>
      <c r="N1903">
        <v>0</v>
      </c>
      <c r="O1903">
        <v>1.5709274923481238E-2</v>
      </c>
      <c r="P1903">
        <v>3.8390972899308581E-2</v>
      </c>
      <c r="Q1903" s="70">
        <v>33693.92790925561</v>
      </c>
      <c r="R1903">
        <v>2013</v>
      </c>
      <c r="S1903" s="70"/>
    </row>
    <row r="1904" spans="1:19" x14ac:dyDescent="0.25">
      <c r="A1904" t="s">
        <v>80</v>
      </c>
      <c r="B1904" t="s">
        <v>55</v>
      </c>
      <c r="C1904" t="s">
        <v>76</v>
      </c>
      <c r="D1904">
        <v>7</v>
      </c>
      <c r="E1904">
        <v>6.3667100000000004E-2</v>
      </c>
      <c r="F1904">
        <v>68.930000000000007</v>
      </c>
      <c r="G1904">
        <v>3.5242500000000003E-2</v>
      </c>
      <c r="H1904">
        <v>7</v>
      </c>
      <c r="I1904">
        <v>6.3667100000000004E-2</v>
      </c>
      <c r="J1904">
        <v>1.242E-3</v>
      </c>
      <c r="K1904">
        <v>13.77083</v>
      </c>
      <c r="L1904">
        <v>-4.5164466382501108E-2</v>
      </c>
      <c r="M1904">
        <v>-1.8480933552684577E-2</v>
      </c>
      <c r="N1904">
        <v>0</v>
      </c>
      <c r="O1904">
        <v>1.8480933552684573E-2</v>
      </c>
      <c r="P1904">
        <v>4.5164466382501108E-2</v>
      </c>
      <c r="Q1904" s="70">
        <v>33693.92790925561</v>
      </c>
      <c r="R1904">
        <v>2013</v>
      </c>
      <c r="S1904" s="70"/>
    </row>
    <row r="1905" spans="1:19" x14ac:dyDescent="0.25">
      <c r="A1905" t="s">
        <v>80</v>
      </c>
      <c r="B1905" t="s">
        <v>55</v>
      </c>
      <c r="C1905" t="s">
        <v>76</v>
      </c>
      <c r="D1905">
        <v>8</v>
      </c>
      <c r="E1905">
        <v>0.14943020000000001</v>
      </c>
      <c r="F1905">
        <v>74.099999999999994</v>
      </c>
      <c r="G1905">
        <v>6.0488199999999999E-2</v>
      </c>
      <c r="H1905">
        <v>7</v>
      </c>
      <c r="I1905">
        <v>0.14943020000000001</v>
      </c>
      <c r="J1905">
        <v>3.6587999999999998E-3</v>
      </c>
      <c r="K1905">
        <v>13.77083</v>
      </c>
      <c r="L1905">
        <v>-7.7518510758077322E-2</v>
      </c>
      <c r="M1905">
        <v>-3.1719946257975841E-2</v>
      </c>
      <c r="N1905">
        <v>0</v>
      </c>
      <c r="O1905">
        <v>3.1719946257975834E-2</v>
      </c>
      <c r="P1905">
        <v>7.7518510758077322E-2</v>
      </c>
      <c r="Q1905" s="70">
        <v>33693.92790925561</v>
      </c>
      <c r="R1905">
        <v>2013</v>
      </c>
      <c r="S1905" s="70"/>
    </row>
    <row r="1906" spans="1:19" x14ac:dyDescent="0.25">
      <c r="A1906" t="s">
        <v>80</v>
      </c>
      <c r="B1906" t="s">
        <v>55</v>
      </c>
      <c r="C1906" t="s">
        <v>76</v>
      </c>
      <c r="D1906">
        <v>9</v>
      </c>
      <c r="E1906">
        <v>0.18984309999999999</v>
      </c>
      <c r="F1906">
        <v>78.5</v>
      </c>
      <c r="G1906">
        <v>7.6305200000000004E-2</v>
      </c>
      <c r="H1906">
        <v>7</v>
      </c>
      <c r="I1906">
        <v>0.18984309999999999</v>
      </c>
      <c r="J1906">
        <v>5.8225000000000004E-3</v>
      </c>
      <c r="K1906">
        <v>13.77083</v>
      </c>
      <c r="L1906">
        <v>-9.7789186683445772E-2</v>
      </c>
      <c r="M1906">
        <v>-4.0014542537981562E-2</v>
      </c>
      <c r="N1906">
        <v>0</v>
      </c>
      <c r="O1906">
        <v>4.0014542537981555E-2</v>
      </c>
      <c r="P1906">
        <v>9.7789186683445772E-2</v>
      </c>
      <c r="Q1906" s="70">
        <v>33693.92790925561</v>
      </c>
      <c r="R1906">
        <v>2013</v>
      </c>
      <c r="S1906" s="70"/>
    </row>
    <row r="1907" spans="1:19" x14ac:dyDescent="0.25">
      <c r="A1907" t="s">
        <v>80</v>
      </c>
      <c r="B1907" t="s">
        <v>55</v>
      </c>
      <c r="C1907" t="s">
        <v>76</v>
      </c>
      <c r="D1907">
        <v>10</v>
      </c>
      <c r="E1907">
        <v>0.24105660000000001</v>
      </c>
      <c r="F1907">
        <v>82.9</v>
      </c>
      <c r="G1907">
        <v>8.93264E-2</v>
      </c>
      <c r="H1907">
        <v>7</v>
      </c>
      <c r="I1907">
        <v>0.24105660000000001</v>
      </c>
      <c r="J1907">
        <v>7.9792000000000005E-3</v>
      </c>
      <c r="K1907">
        <v>13.77083</v>
      </c>
      <c r="L1907">
        <v>-0.11447634661083231</v>
      </c>
      <c r="M1907">
        <v>-4.6842793118631355E-2</v>
      </c>
      <c r="N1907">
        <v>0</v>
      </c>
      <c r="O1907">
        <v>4.6842793118631348E-2</v>
      </c>
      <c r="P1907">
        <v>0.11447634661083231</v>
      </c>
      <c r="Q1907" s="70">
        <v>33693.92790925561</v>
      </c>
      <c r="R1907">
        <v>2013</v>
      </c>
      <c r="S1907" s="70"/>
    </row>
    <row r="1908" spans="1:19" x14ac:dyDescent="0.25">
      <c r="A1908" t="s">
        <v>80</v>
      </c>
      <c r="B1908" t="s">
        <v>55</v>
      </c>
      <c r="C1908" t="s">
        <v>76</v>
      </c>
      <c r="D1908">
        <v>11</v>
      </c>
      <c r="E1908">
        <v>0.44105670000000002</v>
      </c>
      <c r="F1908">
        <v>85.4</v>
      </c>
      <c r="G1908">
        <v>0.14100119999999999</v>
      </c>
      <c r="H1908">
        <v>7</v>
      </c>
      <c r="I1908">
        <v>0.44105670000000002</v>
      </c>
      <c r="J1908">
        <v>1.9881300000000001E-2</v>
      </c>
      <c r="K1908">
        <v>13.77083</v>
      </c>
      <c r="L1908">
        <v>-0.18070013408937483</v>
      </c>
      <c r="M1908">
        <v>-7.3941030162615093E-2</v>
      </c>
      <c r="N1908">
        <v>0</v>
      </c>
      <c r="O1908">
        <v>7.3941030162615079E-2</v>
      </c>
      <c r="P1908">
        <v>0.18070013408937483</v>
      </c>
      <c r="Q1908" s="70">
        <v>33693.92790925561</v>
      </c>
      <c r="R1908">
        <v>2013</v>
      </c>
      <c r="S1908" s="70"/>
    </row>
    <row r="1909" spans="1:19" x14ac:dyDescent="0.25">
      <c r="A1909" t="s">
        <v>80</v>
      </c>
      <c r="B1909" t="s">
        <v>55</v>
      </c>
      <c r="C1909" t="s">
        <v>76</v>
      </c>
      <c r="D1909">
        <v>12</v>
      </c>
      <c r="E1909">
        <v>0.73685750000000005</v>
      </c>
      <c r="F1909">
        <v>90.2</v>
      </c>
      <c r="G1909">
        <v>0.22173660000000001</v>
      </c>
      <c r="H1909">
        <v>7</v>
      </c>
      <c r="I1909">
        <v>0.73685750000000005</v>
      </c>
      <c r="J1909">
        <v>4.9167099999999998E-2</v>
      </c>
      <c r="K1909">
        <v>13.77083</v>
      </c>
      <c r="L1909">
        <v>-0.28416682970943768</v>
      </c>
      <c r="M1909">
        <v>-0.1162787633370977</v>
      </c>
      <c r="N1909">
        <v>0</v>
      </c>
      <c r="O1909">
        <v>0.11627876333709768</v>
      </c>
      <c r="P1909">
        <v>0.28416682970943768</v>
      </c>
      <c r="Q1909" s="70">
        <v>33693.92790925561</v>
      </c>
      <c r="R1909">
        <v>2013</v>
      </c>
      <c r="S1909" s="70"/>
    </row>
    <row r="1910" spans="1:19" x14ac:dyDescent="0.25">
      <c r="A1910" t="s">
        <v>80</v>
      </c>
      <c r="B1910" t="s">
        <v>55</v>
      </c>
      <c r="C1910" t="s">
        <v>76</v>
      </c>
      <c r="D1910">
        <v>13</v>
      </c>
      <c r="E1910">
        <v>1.0397179999999999</v>
      </c>
      <c r="F1910">
        <v>93.1</v>
      </c>
      <c r="G1910">
        <v>0.29581629999999998</v>
      </c>
      <c r="H1910">
        <v>7</v>
      </c>
      <c r="I1910">
        <v>1.0397179999999999</v>
      </c>
      <c r="J1910">
        <v>8.7507299999999996E-2</v>
      </c>
      <c r="K1910">
        <v>13.77083</v>
      </c>
      <c r="L1910">
        <v>-0.37910387845396615</v>
      </c>
      <c r="M1910">
        <v>-0.15512623414913845</v>
      </c>
      <c r="N1910">
        <v>0</v>
      </c>
      <c r="O1910">
        <v>0.15512623414913843</v>
      </c>
      <c r="P1910">
        <v>0.37910387845396615</v>
      </c>
      <c r="Q1910" s="70">
        <v>33693.92790925561</v>
      </c>
      <c r="R1910">
        <v>2013</v>
      </c>
      <c r="S1910" s="70"/>
    </row>
    <row r="1911" spans="1:19" x14ac:dyDescent="0.25">
      <c r="A1911" t="s">
        <v>80</v>
      </c>
      <c r="B1911" t="s">
        <v>55</v>
      </c>
      <c r="C1911" t="s">
        <v>76</v>
      </c>
      <c r="D1911">
        <v>14</v>
      </c>
      <c r="E1911">
        <v>1.414941</v>
      </c>
      <c r="F1911">
        <v>95.7</v>
      </c>
      <c r="G1911">
        <v>0.39394289999999998</v>
      </c>
      <c r="H1911">
        <v>7</v>
      </c>
      <c r="I1911">
        <v>1.414941</v>
      </c>
      <c r="J1911">
        <v>0.155191</v>
      </c>
      <c r="K1911">
        <v>13.77083</v>
      </c>
      <c r="L1911">
        <v>-0.50485812646872896</v>
      </c>
      <c r="M1911">
        <v>-0.20658385310661825</v>
      </c>
      <c r="N1911">
        <v>0</v>
      </c>
      <c r="O1911">
        <v>0.20658385310661823</v>
      </c>
      <c r="P1911">
        <v>0.50485812646872896</v>
      </c>
      <c r="Q1911" s="70">
        <v>33693.92790925561</v>
      </c>
      <c r="R1911">
        <v>2013</v>
      </c>
      <c r="S1911" s="70"/>
    </row>
    <row r="1912" spans="1:19" x14ac:dyDescent="0.25">
      <c r="A1912" t="s">
        <v>80</v>
      </c>
      <c r="B1912" t="s">
        <v>55</v>
      </c>
      <c r="C1912" t="s">
        <v>76</v>
      </c>
      <c r="D1912">
        <v>15</v>
      </c>
      <c r="E1912">
        <v>1.702823</v>
      </c>
      <c r="F1912">
        <v>98.3</v>
      </c>
      <c r="G1912">
        <v>0.46806690000000001</v>
      </c>
      <c r="H1912">
        <v>7</v>
      </c>
      <c r="I1912">
        <v>1.2033283333333333</v>
      </c>
      <c r="J1912">
        <v>0.21908659999999999</v>
      </c>
      <c r="K1912">
        <v>13.77083</v>
      </c>
      <c r="L1912">
        <v>-0.10035717049161186</v>
      </c>
      <c r="M1912">
        <v>0.25404015713939154</v>
      </c>
      <c r="N1912">
        <v>0.49949466666666664</v>
      </c>
      <c r="O1912">
        <v>0.74494917619394174</v>
      </c>
      <c r="P1912">
        <v>1.099346503824945</v>
      </c>
      <c r="Q1912" s="70">
        <v>33693.92790925561</v>
      </c>
      <c r="R1912">
        <v>2013</v>
      </c>
      <c r="S1912" s="70"/>
    </row>
    <row r="1913" spans="1:19" x14ac:dyDescent="0.25">
      <c r="A1913" t="s">
        <v>80</v>
      </c>
      <c r="B1913" t="s">
        <v>55</v>
      </c>
      <c r="C1913" t="s">
        <v>76</v>
      </c>
      <c r="D1913">
        <v>16</v>
      </c>
      <c r="E1913">
        <v>2.0105849999999998</v>
      </c>
      <c r="F1913">
        <v>99.5</v>
      </c>
      <c r="G1913">
        <v>0.54466729999999997</v>
      </c>
      <c r="H1913">
        <v>7</v>
      </c>
      <c r="I1913">
        <v>1.4298042373333333</v>
      </c>
      <c r="J1913">
        <v>0.2966625</v>
      </c>
      <c r="K1913">
        <v>13.77083</v>
      </c>
      <c r="L1913">
        <v>-0.11723850636133271</v>
      </c>
      <c r="M1913">
        <v>0.29515693573714014</v>
      </c>
      <c r="N1913">
        <v>0.58078076266666667</v>
      </c>
      <c r="O1913">
        <v>0.86640458959619315</v>
      </c>
      <c r="P1913">
        <v>1.2788000316946659</v>
      </c>
      <c r="Q1913" s="70">
        <v>33693.92790925561</v>
      </c>
      <c r="R1913">
        <v>2013</v>
      </c>
      <c r="S1913" s="70"/>
    </row>
    <row r="1914" spans="1:19" x14ac:dyDescent="0.25">
      <c r="A1914" t="s">
        <v>80</v>
      </c>
      <c r="B1914" t="s">
        <v>55</v>
      </c>
      <c r="C1914" t="s">
        <v>76</v>
      </c>
      <c r="D1914">
        <v>17</v>
      </c>
      <c r="E1914">
        <v>2.0129060000000001</v>
      </c>
      <c r="F1914">
        <v>100.7</v>
      </c>
      <c r="G1914">
        <v>0.55223979999999995</v>
      </c>
      <c r="H1914">
        <v>7</v>
      </c>
      <c r="I1914">
        <v>1.4990028526666666</v>
      </c>
      <c r="J1914">
        <v>0.30496879999999998</v>
      </c>
      <c r="K1914">
        <v>13.77083</v>
      </c>
      <c r="L1914">
        <v>-0.19382063673707739</v>
      </c>
      <c r="M1914">
        <v>0.22430831151064473</v>
      </c>
      <c r="N1914">
        <v>0.51390314733333342</v>
      </c>
      <c r="O1914">
        <v>0.80349798315602206</v>
      </c>
      <c r="P1914">
        <v>1.2216269314037442</v>
      </c>
      <c r="Q1914" s="70">
        <v>33693.92790925561</v>
      </c>
      <c r="R1914">
        <v>2013</v>
      </c>
      <c r="S1914" s="70"/>
    </row>
    <row r="1915" spans="1:19" x14ac:dyDescent="0.25">
      <c r="A1915" t="s">
        <v>80</v>
      </c>
      <c r="B1915" t="s">
        <v>55</v>
      </c>
      <c r="C1915" t="s">
        <v>76</v>
      </c>
      <c r="D1915">
        <v>18</v>
      </c>
      <c r="E1915">
        <v>1.9471890000000001</v>
      </c>
      <c r="F1915">
        <v>101.6</v>
      </c>
      <c r="G1915">
        <v>0.53850920000000002</v>
      </c>
      <c r="H1915">
        <v>7</v>
      </c>
      <c r="I1915">
        <v>2.1627884440000003</v>
      </c>
      <c r="J1915">
        <v>0.28999209999999997</v>
      </c>
      <c r="K1915">
        <v>13.77083</v>
      </c>
      <c r="L1915">
        <v>-0.90572668272889345</v>
      </c>
      <c r="M1915">
        <v>-0.49799391610181054</v>
      </c>
      <c r="N1915">
        <v>-0.215599444</v>
      </c>
      <c r="O1915">
        <v>6.6795028101810455E-2</v>
      </c>
      <c r="P1915">
        <v>0.4745277947288935</v>
      </c>
      <c r="Q1915" s="70">
        <v>33693.92790925561</v>
      </c>
      <c r="R1915">
        <v>2013</v>
      </c>
      <c r="S1915" s="70"/>
    </row>
    <row r="1916" spans="1:19" x14ac:dyDescent="0.25">
      <c r="A1916" t="s">
        <v>80</v>
      </c>
      <c r="B1916" t="s">
        <v>55</v>
      </c>
      <c r="C1916" t="s">
        <v>76</v>
      </c>
      <c r="D1916">
        <v>19</v>
      </c>
      <c r="E1916">
        <v>1.7073499999999999</v>
      </c>
      <c r="F1916">
        <v>100.9</v>
      </c>
      <c r="G1916">
        <v>0.47256769999999998</v>
      </c>
      <c r="H1916">
        <v>7</v>
      </c>
      <c r="I1916">
        <v>1.7522995857999999</v>
      </c>
      <c r="J1916">
        <v>0.2233202</v>
      </c>
      <c r="K1916">
        <v>13.77083</v>
      </c>
      <c r="L1916">
        <v>-0.65056941941357982</v>
      </c>
      <c r="M1916">
        <v>-0.29276431272295422</v>
      </c>
      <c r="N1916">
        <v>-4.4949585799999997E-2</v>
      </c>
      <c r="O1916">
        <v>0.20286514112295417</v>
      </c>
      <c r="P1916">
        <v>0.56067024781357988</v>
      </c>
      <c r="Q1916" s="70">
        <v>33693.92790925561</v>
      </c>
      <c r="R1916">
        <v>2013</v>
      </c>
      <c r="S1916" s="70"/>
    </row>
    <row r="1917" spans="1:19" x14ac:dyDescent="0.25">
      <c r="A1917" t="s">
        <v>80</v>
      </c>
      <c r="B1917" t="s">
        <v>55</v>
      </c>
      <c r="C1917" t="s">
        <v>76</v>
      </c>
      <c r="D1917">
        <v>20</v>
      </c>
      <c r="E1917">
        <v>1.3634539999999999</v>
      </c>
      <c r="F1917">
        <v>96.7</v>
      </c>
      <c r="G1917">
        <v>0.3894531</v>
      </c>
      <c r="H1917">
        <v>7</v>
      </c>
      <c r="I1917">
        <v>1.3669967139999999</v>
      </c>
      <c r="J1917">
        <v>0.15167369999999999</v>
      </c>
      <c r="K1917">
        <v>13.77083</v>
      </c>
      <c r="L1917">
        <v>-0.5026469158768313</v>
      </c>
      <c r="M1917">
        <v>-0.20777210780338115</v>
      </c>
      <c r="N1917">
        <v>-3.5427140000000002E-3</v>
      </c>
      <c r="O1917">
        <v>0.20068667980338112</v>
      </c>
      <c r="P1917">
        <v>0.4955614878768313</v>
      </c>
      <c r="Q1917" s="70">
        <v>33693.92790925561</v>
      </c>
      <c r="R1917">
        <v>2013</v>
      </c>
      <c r="S1917" s="70"/>
    </row>
    <row r="1918" spans="1:19" x14ac:dyDescent="0.25">
      <c r="A1918" t="s">
        <v>80</v>
      </c>
      <c r="B1918" t="s">
        <v>55</v>
      </c>
      <c r="C1918" t="s">
        <v>76</v>
      </c>
      <c r="D1918">
        <v>21</v>
      </c>
      <c r="E1918">
        <v>1.166633</v>
      </c>
      <c r="F1918">
        <v>91.3</v>
      </c>
      <c r="G1918">
        <v>0.32422840000000003</v>
      </c>
      <c r="H1918">
        <v>7</v>
      </c>
      <c r="I1918">
        <v>1.166633</v>
      </c>
      <c r="J1918">
        <v>0.1051241</v>
      </c>
      <c r="K1918">
        <v>13.77083</v>
      </c>
      <c r="L1918">
        <v>-0.41551550182351898</v>
      </c>
      <c r="M1918">
        <v>-0.17002557528911935</v>
      </c>
      <c r="N1918">
        <v>0</v>
      </c>
      <c r="O1918">
        <v>0.17002557528911932</v>
      </c>
      <c r="P1918">
        <v>0.41551550182351898</v>
      </c>
      <c r="Q1918" s="70">
        <v>33693.92790925561</v>
      </c>
      <c r="R1918">
        <v>2013</v>
      </c>
      <c r="S1918" s="70"/>
    </row>
    <row r="1919" spans="1:19" x14ac:dyDescent="0.25">
      <c r="A1919" t="s">
        <v>80</v>
      </c>
      <c r="B1919" t="s">
        <v>55</v>
      </c>
      <c r="C1919" t="s">
        <v>76</v>
      </c>
      <c r="D1919">
        <v>22</v>
      </c>
      <c r="E1919">
        <v>1.0677080000000001</v>
      </c>
      <c r="F1919">
        <v>88</v>
      </c>
      <c r="G1919">
        <v>0.3020641</v>
      </c>
      <c r="H1919">
        <v>7</v>
      </c>
      <c r="I1919">
        <v>1.0677080000000001</v>
      </c>
      <c r="J1919">
        <v>9.1242699999999996E-2</v>
      </c>
      <c r="K1919">
        <v>13.77083</v>
      </c>
      <c r="L1919">
        <v>-0.38711067674399036</v>
      </c>
      <c r="M1919">
        <v>-0.15840255110845977</v>
      </c>
      <c r="N1919">
        <v>0</v>
      </c>
      <c r="O1919">
        <v>0.15840255110845974</v>
      </c>
      <c r="P1919">
        <v>0.38711067674399036</v>
      </c>
      <c r="Q1919" s="70">
        <v>33693.92790925561</v>
      </c>
      <c r="R1919">
        <v>2013</v>
      </c>
      <c r="S1919" s="70"/>
    </row>
    <row r="1920" spans="1:19" x14ac:dyDescent="0.25">
      <c r="A1920" t="s">
        <v>80</v>
      </c>
      <c r="B1920" t="s">
        <v>55</v>
      </c>
      <c r="C1920" t="s">
        <v>76</v>
      </c>
      <c r="D1920">
        <v>23</v>
      </c>
      <c r="E1920">
        <v>0.77214749999999999</v>
      </c>
      <c r="F1920">
        <v>84.4</v>
      </c>
      <c r="G1920">
        <v>0.21907070000000001</v>
      </c>
      <c r="H1920">
        <v>7</v>
      </c>
      <c r="I1920">
        <v>0.77214749999999999</v>
      </c>
      <c r="J1920">
        <v>4.7992E-2</v>
      </c>
      <c r="K1920">
        <v>13.77083</v>
      </c>
      <c r="L1920">
        <v>-0.28075048162357624</v>
      </c>
      <c r="M1920">
        <v>-0.11488082139236326</v>
      </c>
      <c r="N1920">
        <v>0</v>
      </c>
      <c r="O1920">
        <v>0.11488082139236323</v>
      </c>
      <c r="P1920">
        <v>0.28075048162357624</v>
      </c>
      <c r="Q1920" s="70">
        <v>33693.92790925561</v>
      </c>
      <c r="R1920">
        <v>2013</v>
      </c>
      <c r="S1920" s="70"/>
    </row>
    <row r="1921" spans="1:19" x14ac:dyDescent="0.25">
      <c r="A1921" t="s">
        <v>80</v>
      </c>
      <c r="B1921" t="s">
        <v>55</v>
      </c>
      <c r="C1921" t="s">
        <v>76</v>
      </c>
      <c r="D1921">
        <v>24</v>
      </c>
      <c r="E1921">
        <v>0.60764640000000003</v>
      </c>
      <c r="F1921">
        <v>82.9</v>
      </c>
      <c r="G1921">
        <v>0.17852789999999999</v>
      </c>
      <c r="H1921">
        <v>7</v>
      </c>
      <c r="I1921">
        <v>0.60764640000000003</v>
      </c>
      <c r="J1921">
        <v>3.1872200000000003E-2</v>
      </c>
      <c r="K1921">
        <v>13.77083</v>
      </c>
      <c r="L1921">
        <v>-0.22879266997554357</v>
      </c>
      <c r="M1921">
        <v>-9.3620106022055435E-2</v>
      </c>
      <c r="N1921">
        <v>0</v>
      </c>
      <c r="O1921">
        <v>9.3620106022055422E-2</v>
      </c>
      <c r="P1921">
        <v>0.22879266997554357</v>
      </c>
      <c r="Q1921" s="70">
        <v>33693.92790925561</v>
      </c>
      <c r="R1921">
        <v>2013</v>
      </c>
      <c r="S1921" s="70"/>
    </row>
    <row r="1922" spans="1:19" x14ac:dyDescent="0.25">
      <c r="A1922" t="s">
        <v>80</v>
      </c>
      <c r="B1922" t="s">
        <v>55</v>
      </c>
      <c r="C1922" t="s">
        <v>76</v>
      </c>
      <c r="D1922">
        <v>1</v>
      </c>
      <c r="E1922">
        <v>0.05</v>
      </c>
      <c r="F1922">
        <v>76.900000000000006</v>
      </c>
      <c r="G1922">
        <v>4.3192300000000003E-2</v>
      </c>
      <c r="H1922">
        <v>7</v>
      </c>
      <c r="I1922">
        <v>0.05</v>
      </c>
      <c r="J1922">
        <v>1.8656E-3</v>
      </c>
      <c r="K1922">
        <v>13.77083</v>
      </c>
      <c r="L1922">
        <v>-5.5353533842958012E-2</v>
      </c>
      <c r="M1922">
        <v>-2.2650217367659143E-2</v>
      </c>
      <c r="N1922">
        <v>0</v>
      </c>
      <c r="O1922">
        <v>2.2650217367659136E-2</v>
      </c>
      <c r="P1922">
        <v>5.5353533842958012E-2</v>
      </c>
      <c r="Q1922" s="70">
        <v>37262.555732002191</v>
      </c>
      <c r="R1922">
        <v>2014</v>
      </c>
      <c r="S1922" s="70"/>
    </row>
    <row r="1923" spans="1:19" x14ac:dyDescent="0.25">
      <c r="A1923" t="s">
        <v>80</v>
      </c>
      <c r="B1923" t="s">
        <v>55</v>
      </c>
      <c r="C1923" t="s">
        <v>76</v>
      </c>
      <c r="D1923">
        <v>2</v>
      </c>
      <c r="E1923">
        <v>0.2121055</v>
      </c>
      <c r="F1923">
        <v>75.5</v>
      </c>
      <c r="G1923">
        <v>7.6395900000000003E-2</v>
      </c>
      <c r="H1923">
        <v>7</v>
      </c>
      <c r="I1923">
        <v>0.2121055</v>
      </c>
      <c r="J1923">
        <v>5.8363E-3</v>
      </c>
      <c r="K1923">
        <v>13.77083</v>
      </c>
      <c r="L1923">
        <v>-9.7905003953520545E-2</v>
      </c>
      <c r="M1923">
        <v>-4.0061934026112474E-2</v>
      </c>
      <c r="N1923">
        <v>0</v>
      </c>
      <c r="O1923">
        <v>4.0061934026112467E-2</v>
      </c>
      <c r="P1923">
        <v>9.7905003953520545E-2</v>
      </c>
      <c r="Q1923" s="70">
        <v>37262.555732002191</v>
      </c>
      <c r="R1923">
        <v>2014</v>
      </c>
      <c r="S1923" s="70"/>
    </row>
    <row r="1924" spans="1:19" x14ac:dyDescent="0.25">
      <c r="A1924" t="s">
        <v>80</v>
      </c>
      <c r="B1924" t="s">
        <v>55</v>
      </c>
      <c r="C1924" t="s">
        <v>76</v>
      </c>
      <c r="D1924">
        <v>3</v>
      </c>
      <c r="E1924">
        <v>0.14822759999999999</v>
      </c>
      <c r="F1924">
        <v>70.599999999999994</v>
      </c>
      <c r="G1924">
        <v>5.8419899999999997E-2</v>
      </c>
      <c r="H1924">
        <v>7</v>
      </c>
      <c r="I1924">
        <v>0.14822759999999999</v>
      </c>
      <c r="J1924">
        <v>3.4129E-3</v>
      </c>
      <c r="K1924">
        <v>13.77083</v>
      </c>
      <c r="L1924">
        <v>-7.4868281945459456E-2</v>
      </c>
      <c r="M1924">
        <v>-3.0635494109895602E-2</v>
      </c>
      <c r="N1924">
        <v>0</v>
      </c>
      <c r="O1924">
        <v>3.0635494109895595E-2</v>
      </c>
      <c r="P1924">
        <v>7.4868281945459456E-2</v>
      </c>
      <c r="Q1924" s="70">
        <v>37262.555732002191</v>
      </c>
      <c r="R1924">
        <v>2014</v>
      </c>
      <c r="S1924" s="70"/>
    </row>
    <row r="1925" spans="1:19" x14ac:dyDescent="0.25">
      <c r="A1925" t="s">
        <v>80</v>
      </c>
      <c r="B1925" t="s">
        <v>55</v>
      </c>
      <c r="C1925" t="s">
        <v>76</v>
      </c>
      <c r="D1925">
        <v>4</v>
      </c>
      <c r="E1925">
        <v>6.19742E-2</v>
      </c>
      <c r="F1925">
        <v>68.47</v>
      </c>
      <c r="G1925">
        <v>4.0219199999999997E-2</v>
      </c>
      <c r="H1925">
        <v>7</v>
      </c>
      <c r="I1925">
        <v>6.19742E-2</v>
      </c>
      <c r="J1925">
        <v>1.6176000000000001E-3</v>
      </c>
      <c r="K1925">
        <v>13.77083</v>
      </c>
      <c r="L1925">
        <v>-5.1543232862775921E-2</v>
      </c>
      <c r="M1925">
        <v>-2.1091073091845061E-2</v>
      </c>
      <c r="N1925">
        <v>0</v>
      </c>
      <c r="O1925">
        <v>2.1091073091845054E-2</v>
      </c>
      <c r="P1925">
        <v>5.1543232862775921E-2</v>
      </c>
      <c r="Q1925" s="70">
        <v>37262.555732002191</v>
      </c>
      <c r="R1925">
        <v>2014</v>
      </c>
      <c r="S1925" s="70"/>
    </row>
    <row r="1926" spans="1:19" x14ac:dyDescent="0.25">
      <c r="A1926" t="s">
        <v>80</v>
      </c>
      <c r="B1926" t="s">
        <v>55</v>
      </c>
      <c r="C1926" t="s">
        <v>76</v>
      </c>
      <c r="D1926">
        <v>5</v>
      </c>
      <c r="E1926">
        <v>0.05</v>
      </c>
      <c r="F1926">
        <v>69.22</v>
      </c>
      <c r="G1926">
        <v>3.4209000000000003E-2</v>
      </c>
      <c r="H1926">
        <v>7</v>
      </c>
      <c r="I1926">
        <v>0.05</v>
      </c>
      <c r="J1926">
        <v>1.1703E-3</v>
      </c>
      <c r="K1926">
        <v>13.77083</v>
      </c>
      <c r="L1926">
        <v>-4.3841427646118356E-2</v>
      </c>
      <c r="M1926">
        <v>-1.793955682595343E-2</v>
      </c>
      <c r="N1926">
        <v>0</v>
      </c>
      <c r="O1926">
        <v>1.7939556825953426E-2</v>
      </c>
      <c r="P1926">
        <v>4.3841427646118356E-2</v>
      </c>
      <c r="Q1926" s="70">
        <v>37262.555732002191</v>
      </c>
      <c r="R1926">
        <v>2014</v>
      </c>
      <c r="S1926" s="70"/>
    </row>
    <row r="1927" spans="1:19" x14ac:dyDescent="0.25">
      <c r="A1927" t="s">
        <v>80</v>
      </c>
      <c r="B1927" t="s">
        <v>55</v>
      </c>
      <c r="C1927" t="s">
        <v>76</v>
      </c>
      <c r="D1927">
        <v>6</v>
      </c>
      <c r="E1927">
        <v>0.05</v>
      </c>
      <c r="F1927">
        <v>67.14</v>
      </c>
      <c r="G1927">
        <v>2.9956E-2</v>
      </c>
      <c r="H1927">
        <v>7</v>
      </c>
      <c r="I1927">
        <v>0.05</v>
      </c>
      <c r="J1927">
        <v>8.9740000000000002E-4</v>
      </c>
      <c r="K1927">
        <v>13.77083</v>
      </c>
      <c r="L1927">
        <v>-3.8390972899308581E-2</v>
      </c>
      <c r="M1927">
        <v>-1.5709274923481242E-2</v>
      </c>
      <c r="N1927">
        <v>0</v>
      </c>
      <c r="O1927">
        <v>1.5709274923481238E-2</v>
      </c>
      <c r="P1927">
        <v>3.8390972899308581E-2</v>
      </c>
      <c r="Q1927" s="70">
        <v>37262.555732002191</v>
      </c>
      <c r="R1927">
        <v>2014</v>
      </c>
      <c r="S1927" s="70"/>
    </row>
    <row r="1928" spans="1:19" x14ac:dyDescent="0.25">
      <c r="A1928" t="s">
        <v>80</v>
      </c>
      <c r="B1928" t="s">
        <v>55</v>
      </c>
      <c r="C1928" t="s">
        <v>76</v>
      </c>
      <c r="D1928">
        <v>7</v>
      </c>
      <c r="E1928">
        <v>6.3667100000000004E-2</v>
      </c>
      <c r="F1928">
        <v>68.930000000000007</v>
      </c>
      <c r="G1928">
        <v>3.5242500000000003E-2</v>
      </c>
      <c r="H1928">
        <v>7</v>
      </c>
      <c r="I1928">
        <v>6.3667100000000004E-2</v>
      </c>
      <c r="J1928">
        <v>1.242E-3</v>
      </c>
      <c r="K1928">
        <v>13.77083</v>
      </c>
      <c r="L1928">
        <v>-4.5164466382501108E-2</v>
      </c>
      <c r="M1928">
        <v>-1.8480933552684577E-2</v>
      </c>
      <c r="N1928">
        <v>0</v>
      </c>
      <c r="O1928">
        <v>1.8480933552684573E-2</v>
      </c>
      <c r="P1928">
        <v>4.5164466382501108E-2</v>
      </c>
      <c r="Q1928" s="70">
        <v>37262.555732002191</v>
      </c>
      <c r="R1928">
        <v>2014</v>
      </c>
      <c r="S1928" s="70"/>
    </row>
    <row r="1929" spans="1:19" x14ac:dyDescent="0.25">
      <c r="A1929" t="s">
        <v>80</v>
      </c>
      <c r="B1929" t="s">
        <v>55</v>
      </c>
      <c r="C1929" t="s">
        <v>76</v>
      </c>
      <c r="D1929">
        <v>8</v>
      </c>
      <c r="E1929">
        <v>0.14943020000000001</v>
      </c>
      <c r="F1929">
        <v>74.099999999999994</v>
      </c>
      <c r="G1929">
        <v>6.0488199999999999E-2</v>
      </c>
      <c r="H1929">
        <v>7</v>
      </c>
      <c r="I1929">
        <v>0.14943020000000001</v>
      </c>
      <c r="J1929">
        <v>3.6587999999999998E-3</v>
      </c>
      <c r="K1929">
        <v>13.77083</v>
      </c>
      <c r="L1929">
        <v>-7.7518510758077322E-2</v>
      </c>
      <c r="M1929">
        <v>-3.1719946257975841E-2</v>
      </c>
      <c r="N1929">
        <v>0</v>
      </c>
      <c r="O1929">
        <v>3.1719946257975834E-2</v>
      </c>
      <c r="P1929">
        <v>7.7518510758077322E-2</v>
      </c>
      <c r="Q1929" s="70">
        <v>37262.555732002191</v>
      </c>
      <c r="R1929">
        <v>2014</v>
      </c>
      <c r="S1929" s="70"/>
    </row>
    <row r="1930" spans="1:19" x14ac:dyDescent="0.25">
      <c r="A1930" t="s">
        <v>80</v>
      </c>
      <c r="B1930" t="s">
        <v>55</v>
      </c>
      <c r="C1930" t="s">
        <v>76</v>
      </c>
      <c r="D1930">
        <v>9</v>
      </c>
      <c r="E1930">
        <v>0.18984309999999999</v>
      </c>
      <c r="F1930">
        <v>78.5</v>
      </c>
      <c r="G1930">
        <v>7.6305200000000004E-2</v>
      </c>
      <c r="H1930">
        <v>7</v>
      </c>
      <c r="I1930">
        <v>0.18984309999999999</v>
      </c>
      <c r="J1930">
        <v>5.8225000000000004E-3</v>
      </c>
      <c r="K1930">
        <v>13.77083</v>
      </c>
      <c r="L1930">
        <v>-9.7789186683445772E-2</v>
      </c>
      <c r="M1930">
        <v>-4.0014542537981562E-2</v>
      </c>
      <c r="N1930">
        <v>0</v>
      </c>
      <c r="O1930">
        <v>4.0014542537981555E-2</v>
      </c>
      <c r="P1930">
        <v>9.7789186683445772E-2</v>
      </c>
      <c r="Q1930" s="70">
        <v>37262.555732002191</v>
      </c>
      <c r="R1930">
        <v>2014</v>
      </c>
      <c r="S1930" s="70"/>
    </row>
    <row r="1931" spans="1:19" x14ac:dyDescent="0.25">
      <c r="A1931" t="s">
        <v>80</v>
      </c>
      <c r="B1931" t="s">
        <v>55</v>
      </c>
      <c r="C1931" t="s">
        <v>76</v>
      </c>
      <c r="D1931">
        <v>10</v>
      </c>
      <c r="E1931">
        <v>0.24105660000000001</v>
      </c>
      <c r="F1931">
        <v>82.9</v>
      </c>
      <c r="G1931">
        <v>8.93264E-2</v>
      </c>
      <c r="H1931">
        <v>7</v>
      </c>
      <c r="I1931">
        <v>0.24105660000000001</v>
      </c>
      <c r="J1931">
        <v>7.9792000000000005E-3</v>
      </c>
      <c r="K1931">
        <v>13.77083</v>
      </c>
      <c r="L1931">
        <v>-0.11447634661083231</v>
      </c>
      <c r="M1931">
        <v>-4.6842793118631355E-2</v>
      </c>
      <c r="N1931">
        <v>0</v>
      </c>
      <c r="O1931">
        <v>4.6842793118631348E-2</v>
      </c>
      <c r="P1931">
        <v>0.11447634661083231</v>
      </c>
      <c r="Q1931" s="70">
        <v>37262.555732002191</v>
      </c>
      <c r="R1931">
        <v>2014</v>
      </c>
      <c r="S1931" s="70"/>
    </row>
    <row r="1932" spans="1:19" x14ac:dyDescent="0.25">
      <c r="A1932" t="s">
        <v>80</v>
      </c>
      <c r="B1932" t="s">
        <v>55</v>
      </c>
      <c r="C1932" t="s">
        <v>76</v>
      </c>
      <c r="D1932">
        <v>11</v>
      </c>
      <c r="E1932">
        <v>0.44105670000000002</v>
      </c>
      <c r="F1932">
        <v>85.4</v>
      </c>
      <c r="G1932">
        <v>0.14100119999999999</v>
      </c>
      <c r="H1932">
        <v>7</v>
      </c>
      <c r="I1932">
        <v>0.44105670000000002</v>
      </c>
      <c r="J1932">
        <v>1.9881300000000001E-2</v>
      </c>
      <c r="K1932">
        <v>13.77083</v>
      </c>
      <c r="L1932">
        <v>-0.18070013408937483</v>
      </c>
      <c r="M1932">
        <v>-7.3941030162615093E-2</v>
      </c>
      <c r="N1932">
        <v>0</v>
      </c>
      <c r="O1932">
        <v>7.3941030162615079E-2</v>
      </c>
      <c r="P1932">
        <v>0.18070013408937483</v>
      </c>
      <c r="Q1932" s="70">
        <v>37262.555732002191</v>
      </c>
      <c r="R1932">
        <v>2014</v>
      </c>
      <c r="S1932" s="70"/>
    </row>
    <row r="1933" spans="1:19" x14ac:dyDescent="0.25">
      <c r="A1933" t="s">
        <v>80</v>
      </c>
      <c r="B1933" t="s">
        <v>55</v>
      </c>
      <c r="C1933" t="s">
        <v>76</v>
      </c>
      <c r="D1933">
        <v>12</v>
      </c>
      <c r="E1933">
        <v>0.73685750000000005</v>
      </c>
      <c r="F1933">
        <v>90.2</v>
      </c>
      <c r="G1933">
        <v>0.22173660000000001</v>
      </c>
      <c r="H1933">
        <v>7</v>
      </c>
      <c r="I1933">
        <v>0.73685750000000005</v>
      </c>
      <c r="J1933">
        <v>4.9167099999999998E-2</v>
      </c>
      <c r="K1933">
        <v>13.77083</v>
      </c>
      <c r="L1933">
        <v>-0.28416682970943768</v>
      </c>
      <c r="M1933">
        <v>-0.1162787633370977</v>
      </c>
      <c r="N1933">
        <v>0</v>
      </c>
      <c r="O1933">
        <v>0.11627876333709768</v>
      </c>
      <c r="P1933">
        <v>0.28416682970943768</v>
      </c>
      <c r="Q1933" s="70">
        <v>37262.555732002191</v>
      </c>
      <c r="R1933">
        <v>2014</v>
      </c>
      <c r="S1933" s="70"/>
    </row>
    <row r="1934" spans="1:19" x14ac:dyDescent="0.25">
      <c r="A1934" t="s">
        <v>80</v>
      </c>
      <c r="B1934" t="s">
        <v>55</v>
      </c>
      <c r="C1934" t="s">
        <v>76</v>
      </c>
      <c r="D1934">
        <v>13</v>
      </c>
      <c r="E1934">
        <v>1.0397179999999999</v>
      </c>
      <c r="F1934">
        <v>93.1</v>
      </c>
      <c r="G1934">
        <v>0.29581629999999998</v>
      </c>
      <c r="H1934">
        <v>7</v>
      </c>
      <c r="I1934">
        <v>1.0397179999999999</v>
      </c>
      <c r="J1934">
        <v>8.7507299999999996E-2</v>
      </c>
      <c r="K1934">
        <v>13.77083</v>
      </c>
      <c r="L1934">
        <v>-0.37910387845396615</v>
      </c>
      <c r="M1934">
        <v>-0.15512623414913845</v>
      </c>
      <c r="N1934">
        <v>0</v>
      </c>
      <c r="O1934">
        <v>0.15512623414913843</v>
      </c>
      <c r="P1934">
        <v>0.37910387845396615</v>
      </c>
      <c r="Q1934" s="70">
        <v>37262.555732002191</v>
      </c>
      <c r="R1934">
        <v>2014</v>
      </c>
      <c r="S1934" s="70"/>
    </row>
    <row r="1935" spans="1:19" x14ac:dyDescent="0.25">
      <c r="A1935" t="s">
        <v>80</v>
      </c>
      <c r="B1935" t="s">
        <v>55</v>
      </c>
      <c r="C1935" t="s">
        <v>76</v>
      </c>
      <c r="D1935">
        <v>14</v>
      </c>
      <c r="E1935">
        <v>1.414941</v>
      </c>
      <c r="F1935">
        <v>95.7</v>
      </c>
      <c r="G1935">
        <v>0.39394289999999998</v>
      </c>
      <c r="H1935">
        <v>7</v>
      </c>
      <c r="I1935">
        <v>1.414941</v>
      </c>
      <c r="J1935">
        <v>0.155191</v>
      </c>
      <c r="K1935">
        <v>13.77083</v>
      </c>
      <c r="L1935">
        <v>-0.50485812646872896</v>
      </c>
      <c r="M1935">
        <v>-0.20658385310661825</v>
      </c>
      <c r="N1935">
        <v>0</v>
      </c>
      <c r="O1935">
        <v>0.20658385310661823</v>
      </c>
      <c r="P1935">
        <v>0.50485812646872896</v>
      </c>
      <c r="Q1935" s="70">
        <v>37262.555732002191</v>
      </c>
      <c r="R1935">
        <v>2014</v>
      </c>
      <c r="S1935" s="70"/>
    </row>
    <row r="1936" spans="1:19" x14ac:dyDescent="0.25">
      <c r="A1936" t="s">
        <v>80</v>
      </c>
      <c r="B1936" t="s">
        <v>55</v>
      </c>
      <c r="C1936" t="s">
        <v>76</v>
      </c>
      <c r="D1936">
        <v>15</v>
      </c>
      <c r="E1936">
        <v>1.702823</v>
      </c>
      <c r="F1936">
        <v>98.3</v>
      </c>
      <c r="G1936">
        <v>0.46806690000000001</v>
      </c>
      <c r="H1936">
        <v>7</v>
      </c>
      <c r="I1936">
        <v>1.2033283333333333</v>
      </c>
      <c r="J1936">
        <v>0.21908659999999999</v>
      </c>
      <c r="K1936">
        <v>13.77083</v>
      </c>
      <c r="L1936">
        <v>-0.10035717049161186</v>
      </c>
      <c r="M1936">
        <v>0.25404015713939154</v>
      </c>
      <c r="N1936">
        <v>0.49949466666666664</v>
      </c>
      <c r="O1936">
        <v>0.74494917619394174</v>
      </c>
      <c r="P1936">
        <v>1.099346503824945</v>
      </c>
      <c r="Q1936" s="70">
        <v>37262.555732002191</v>
      </c>
      <c r="R1936">
        <v>2014</v>
      </c>
      <c r="S1936" s="70"/>
    </row>
    <row r="1937" spans="1:19" x14ac:dyDescent="0.25">
      <c r="A1937" t="s">
        <v>80</v>
      </c>
      <c r="B1937" t="s">
        <v>55</v>
      </c>
      <c r="C1937" t="s">
        <v>76</v>
      </c>
      <c r="D1937">
        <v>16</v>
      </c>
      <c r="E1937">
        <v>2.0105849999999998</v>
      </c>
      <c r="F1937">
        <v>99.5</v>
      </c>
      <c r="G1937">
        <v>0.54466729999999997</v>
      </c>
      <c r="H1937">
        <v>7</v>
      </c>
      <c r="I1937">
        <v>1.4298042373333333</v>
      </c>
      <c r="J1937">
        <v>0.2966625</v>
      </c>
      <c r="K1937">
        <v>13.77083</v>
      </c>
      <c r="L1937">
        <v>-0.11723850636133271</v>
      </c>
      <c r="M1937">
        <v>0.29515693573714014</v>
      </c>
      <c r="N1937">
        <v>0.58078076266666667</v>
      </c>
      <c r="O1937">
        <v>0.86640458959619315</v>
      </c>
      <c r="P1937">
        <v>1.2788000316946659</v>
      </c>
      <c r="Q1937" s="70">
        <v>37262.555732002191</v>
      </c>
      <c r="R1937">
        <v>2014</v>
      </c>
      <c r="S1937" s="70"/>
    </row>
    <row r="1938" spans="1:19" x14ac:dyDescent="0.25">
      <c r="A1938" t="s">
        <v>80</v>
      </c>
      <c r="B1938" t="s">
        <v>55</v>
      </c>
      <c r="C1938" t="s">
        <v>76</v>
      </c>
      <c r="D1938">
        <v>17</v>
      </c>
      <c r="E1938">
        <v>2.0129060000000001</v>
      </c>
      <c r="F1938">
        <v>100.7</v>
      </c>
      <c r="G1938">
        <v>0.55223979999999995</v>
      </c>
      <c r="H1938">
        <v>7</v>
      </c>
      <c r="I1938">
        <v>1.4990028526666666</v>
      </c>
      <c r="J1938">
        <v>0.30496879999999998</v>
      </c>
      <c r="K1938">
        <v>13.77083</v>
      </c>
      <c r="L1938">
        <v>-0.19382063673707739</v>
      </c>
      <c r="M1938">
        <v>0.22430831151064473</v>
      </c>
      <c r="N1938">
        <v>0.51390314733333342</v>
      </c>
      <c r="O1938">
        <v>0.80349798315602206</v>
      </c>
      <c r="P1938">
        <v>1.2216269314037442</v>
      </c>
      <c r="Q1938" s="70">
        <v>37262.555732002191</v>
      </c>
      <c r="R1938">
        <v>2014</v>
      </c>
      <c r="S1938" s="70"/>
    </row>
    <row r="1939" spans="1:19" x14ac:dyDescent="0.25">
      <c r="A1939" t="s">
        <v>80</v>
      </c>
      <c r="B1939" t="s">
        <v>55</v>
      </c>
      <c r="C1939" t="s">
        <v>76</v>
      </c>
      <c r="D1939">
        <v>18</v>
      </c>
      <c r="E1939">
        <v>1.9471890000000001</v>
      </c>
      <c r="F1939">
        <v>101.6</v>
      </c>
      <c r="G1939">
        <v>0.53850920000000002</v>
      </c>
      <c r="H1939">
        <v>7</v>
      </c>
      <c r="I1939">
        <v>2.1627884440000003</v>
      </c>
      <c r="J1939">
        <v>0.28999209999999997</v>
      </c>
      <c r="K1939">
        <v>13.77083</v>
      </c>
      <c r="L1939">
        <v>-0.90572668272889345</v>
      </c>
      <c r="M1939">
        <v>-0.49799391610181054</v>
      </c>
      <c r="N1939">
        <v>-0.215599444</v>
      </c>
      <c r="O1939">
        <v>6.6795028101810455E-2</v>
      </c>
      <c r="P1939">
        <v>0.4745277947288935</v>
      </c>
      <c r="Q1939" s="70">
        <v>37262.555732002191</v>
      </c>
      <c r="R1939">
        <v>2014</v>
      </c>
      <c r="S1939" s="70"/>
    </row>
    <row r="1940" spans="1:19" x14ac:dyDescent="0.25">
      <c r="A1940" t="s">
        <v>80</v>
      </c>
      <c r="B1940" t="s">
        <v>55</v>
      </c>
      <c r="C1940" t="s">
        <v>76</v>
      </c>
      <c r="D1940">
        <v>19</v>
      </c>
      <c r="E1940">
        <v>1.7073499999999999</v>
      </c>
      <c r="F1940">
        <v>100.9</v>
      </c>
      <c r="G1940">
        <v>0.47256769999999998</v>
      </c>
      <c r="H1940">
        <v>7</v>
      </c>
      <c r="I1940">
        <v>1.7522995857999999</v>
      </c>
      <c r="J1940">
        <v>0.2233202</v>
      </c>
      <c r="K1940">
        <v>13.77083</v>
      </c>
      <c r="L1940">
        <v>-0.65056941941357982</v>
      </c>
      <c r="M1940">
        <v>-0.29276431272295422</v>
      </c>
      <c r="N1940">
        <v>-4.4949585799999997E-2</v>
      </c>
      <c r="O1940">
        <v>0.20286514112295417</v>
      </c>
      <c r="P1940">
        <v>0.56067024781357988</v>
      </c>
      <c r="Q1940" s="70">
        <v>37262.555732002191</v>
      </c>
      <c r="R1940">
        <v>2014</v>
      </c>
      <c r="S1940" s="70"/>
    </row>
    <row r="1941" spans="1:19" x14ac:dyDescent="0.25">
      <c r="A1941" t="s">
        <v>80</v>
      </c>
      <c r="B1941" t="s">
        <v>55</v>
      </c>
      <c r="C1941" t="s">
        <v>76</v>
      </c>
      <c r="D1941">
        <v>20</v>
      </c>
      <c r="E1941">
        <v>1.3634539999999999</v>
      </c>
      <c r="F1941">
        <v>96.7</v>
      </c>
      <c r="G1941">
        <v>0.3894531</v>
      </c>
      <c r="H1941">
        <v>7</v>
      </c>
      <c r="I1941">
        <v>1.3669967139999999</v>
      </c>
      <c r="J1941">
        <v>0.15167369999999999</v>
      </c>
      <c r="K1941">
        <v>13.77083</v>
      </c>
      <c r="L1941">
        <v>-0.5026469158768313</v>
      </c>
      <c r="M1941">
        <v>-0.20777210780338115</v>
      </c>
      <c r="N1941">
        <v>-3.5427140000000002E-3</v>
      </c>
      <c r="O1941">
        <v>0.20068667980338112</v>
      </c>
      <c r="P1941">
        <v>0.4955614878768313</v>
      </c>
      <c r="Q1941" s="70">
        <v>37262.555732002191</v>
      </c>
      <c r="R1941">
        <v>2014</v>
      </c>
      <c r="S1941" s="70"/>
    </row>
    <row r="1942" spans="1:19" x14ac:dyDescent="0.25">
      <c r="A1942" t="s">
        <v>80</v>
      </c>
      <c r="B1942" t="s">
        <v>55</v>
      </c>
      <c r="C1942" t="s">
        <v>76</v>
      </c>
      <c r="D1942">
        <v>21</v>
      </c>
      <c r="E1942">
        <v>1.166633</v>
      </c>
      <c r="F1942">
        <v>91.3</v>
      </c>
      <c r="G1942">
        <v>0.32422840000000003</v>
      </c>
      <c r="H1942">
        <v>7</v>
      </c>
      <c r="I1942">
        <v>1.166633</v>
      </c>
      <c r="J1942">
        <v>0.1051241</v>
      </c>
      <c r="K1942">
        <v>13.77083</v>
      </c>
      <c r="L1942">
        <v>-0.41551550182351898</v>
      </c>
      <c r="M1942">
        <v>-0.17002557528911935</v>
      </c>
      <c r="N1942">
        <v>0</v>
      </c>
      <c r="O1942">
        <v>0.17002557528911932</v>
      </c>
      <c r="P1942">
        <v>0.41551550182351898</v>
      </c>
      <c r="Q1942" s="70">
        <v>37262.555732002191</v>
      </c>
      <c r="R1942">
        <v>2014</v>
      </c>
      <c r="S1942" s="70"/>
    </row>
    <row r="1943" spans="1:19" x14ac:dyDescent="0.25">
      <c r="A1943" t="s">
        <v>80</v>
      </c>
      <c r="B1943" t="s">
        <v>55</v>
      </c>
      <c r="C1943" t="s">
        <v>76</v>
      </c>
      <c r="D1943">
        <v>22</v>
      </c>
      <c r="E1943">
        <v>1.0677080000000001</v>
      </c>
      <c r="F1943">
        <v>88</v>
      </c>
      <c r="G1943">
        <v>0.3020641</v>
      </c>
      <c r="H1943">
        <v>7</v>
      </c>
      <c r="I1943">
        <v>1.0677080000000001</v>
      </c>
      <c r="J1943">
        <v>9.1242699999999996E-2</v>
      </c>
      <c r="K1943">
        <v>13.77083</v>
      </c>
      <c r="L1943">
        <v>-0.38711067674399036</v>
      </c>
      <c r="M1943">
        <v>-0.15840255110845977</v>
      </c>
      <c r="N1943">
        <v>0</v>
      </c>
      <c r="O1943">
        <v>0.15840255110845974</v>
      </c>
      <c r="P1943">
        <v>0.38711067674399036</v>
      </c>
      <c r="Q1943" s="70">
        <v>37262.555732002191</v>
      </c>
      <c r="R1943">
        <v>2014</v>
      </c>
      <c r="S1943" s="70"/>
    </row>
    <row r="1944" spans="1:19" x14ac:dyDescent="0.25">
      <c r="A1944" t="s">
        <v>80</v>
      </c>
      <c r="B1944" t="s">
        <v>55</v>
      </c>
      <c r="C1944" t="s">
        <v>76</v>
      </c>
      <c r="D1944">
        <v>23</v>
      </c>
      <c r="E1944">
        <v>0.77214749999999999</v>
      </c>
      <c r="F1944">
        <v>84.4</v>
      </c>
      <c r="G1944">
        <v>0.21907070000000001</v>
      </c>
      <c r="H1944">
        <v>7</v>
      </c>
      <c r="I1944">
        <v>0.77214749999999999</v>
      </c>
      <c r="J1944">
        <v>4.7992E-2</v>
      </c>
      <c r="K1944">
        <v>13.77083</v>
      </c>
      <c r="L1944">
        <v>-0.28075048162357624</v>
      </c>
      <c r="M1944">
        <v>-0.11488082139236326</v>
      </c>
      <c r="N1944">
        <v>0</v>
      </c>
      <c r="O1944">
        <v>0.11488082139236323</v>
      </c>
      <c r="P1944">
        <v>0.28075048162357624</v>
      </c>
      <c r="Q1944" s="70">
        <v>37262.555732002191</v>
      </c>
      <c r="R1944">
        <v>2014</v>
      </c>
      <c r="S1944" s="70"/>
    </row>
    <row r="1945" spans="1:19" x14ac:dyDescent="0.25">
      <c r="A1945" t="s">
        <v>80</v>
      </c>
      <c r="B1945" t="s">
        <v>55</v>
      </c>
      <c r="C1945" t="s">
        <v>76</v>
      </c>
      <c r="D1945">
        <v>24</v>
      </c>
      <c r="E1945">
        <v>0.60764640000000003</v>
      </c>
      <c r="F1945">
        <v>82.9</v>
      </c>
      <c r="G1945">
        <v>0.17852789999999999</v>
      </c>
      <c r="H1945">
        <v>7</v>
      </c>
      <c r="I1945">
        <v>0.60764640000000003</v>
      </c>
      <c r="J1945">
        <v>3.1872200000000003E-2</v>
      </c>
      <c r="K1945">
        <v>13.77083</v>
      </c>
      <c r="L1945">
        <v>-0.22879266997554357</v>
      </c>
      <c r="M1945">
        <v>-9.3620106022055435E-2</v>
      </c>
      <c r="N1945">
        <v>0</v>
      </c>
      <c r="O1945">
        <v>9.3620106022055422E-2</v>
      </c>
      <c r="P1945">
        <v>0.22879266997554357</v>
      </c>
      <c r="Q1945" s="70">
        <v>37262.555732002191</v>
      </c>
      <c r="R1945">
        <v>2014</v>
      </c>
      <c r="S1945" s="70"/>
    </row>
    <row r="1946" spans="1:19" x14ac:dyDescent="0.25">
      <c r="A1946" t="s">
        <v>80</v>
      </c>
      <c r="B1946" t="s">
        <v>55</v>
      </c>
      <c r="C1946" t="s">
        <v>75</v>
      </c>
      <c r="D1946">
        <v>1</v>
      </c>
      <c r="E1946">
        <v>8.4952700000000006E-2</v>
      </c>
      <c r="F1946">
        <v>73.5</v>
      </c>
      <c r="G1946">
        <v>4.72874E-2</v>
      </c>
      <c r="H1946">
        <v>6</v>
      </c>
      <c r="I1946">
        <v>8.4952700000000006E-2</v>
      </c>
      <c r="J1946">
        <v>2.2361E-3</v>
      </c>
      <c r="K1946">
        <v>13.77083</v>
      </c>
      <c r="L1946">
        <v>-6.0601265908531189E-2</v>
      </c>
      <c r="M1946">
        <v>-2.4797546792184922E-2</v>
      </c>
      <c r="N1946">
        <v>0</v>
      </c>
      <c r="O1946">
        <v>2.4797546792184919E-2</v>
      </c>
      <c r="P1946">
        <v>6.0601265908531189E-2</v>
      </c>
      <c r="Q1946" s="70">
        <v>30566.556845603624</v>
      </c>
      <c r="R1946">
        <v>2012</v>
      </c>
      <c r="S1946" s="70"/>
    </row>
    <row r="1947" spans="1:19" x14ac:dyDescent="0.25">
      <c r="A1947" t="s">
        <v>80</v>
      </c>
      <c r="B1947" t="s">
        <v>55</v>
      </c>
      <c r="C1947" t="s">
        <v>75</v>
      </c>
      <c r="D1947">
        <v>2</v>
      </c>
      <c r="E1947">
        <v>0.18340680000000001</v>
      </c>
      <c r="F1947">
        <v>69.069999999999993</v>
      </c>
      <c r="G1947">
        <v>6.6312599999999999E-2</v>
      </c>
      <c r="H1947">
        <v>6</v>
      </c>
      <c r="I1947">
        <v>0.18340680000000001</v>
      </c>
      <c r="J1947">
        <v>4.3974000000000001E-3</v>
      </c>
      <c r="K1947">
        <v>13.77083</v>
      </c>
      <c r="L1947">
        <v>-8.4983393984823907E-2</v>
      </c>
      <c r="M1947">
        <v>-3.4774515966021914E-2</v>
      </c>
      <c r="N1947">
        <v>0</v>
      </c>
      <c r="O1947">
        <v>3.4774515966021907E-2</v>
      </c>
      <c r="P1947">
        <v>8.4983393984823907E-2</v>
      </c>
      <c r="Q1947" s="70">
        <v>30566.556845603624</v>
      </c>
      <c r="R1947">
        <v>2012</v>
      </c>
      <c r="S1947" s="70"/>
    </row>
    <row r="1948" spans="1:19" x14ac:dyDescent="0.25">
      <c r="A1948" t="s">
        <v>80</v>
      </c>
      <c r="B1948" t="s">
        <v>55</v>
      </c>
      <c r="C1948" t="s">
        <v>75</v>
      </c>
      <c r="D1948">
        <v>3</v>
      </c>
      <c r="E1948">
        <v>8.7676299999999999E-2</v>
      </c>
      <c r="F1948">
        <v>67.349999999999994</v>
      </c>
      <c r="G1948">
        <v>4.6499699999999998E-2</v>
      </c>
      <c r="H1948">
        <v>6</v>
      </c>
      <c r="I1948">
        <v>8.7676299999999999E-2</v>
      </c>
      <c r="J1948">
        <v>2.1622E-3</v>
      </c>
      <c r="K1948">
        <v>13.77083</v>
      </c>
      <c r="L1948">
        <v>-5.9591458787622696E-2</v>
      </c>
      <c r="M1948">
        <v>-2.4384341903534487E-2</v>
      </c>
      <c r="N1948">
        <v>0</v>
      </c>
      <c r="O1948">
        <v>2.4384341903534484E-2</v>
      </c>
      <c r="P1948">
        <v>5.9591458787622696E-2</v>
      </c>
      <c r="Q1948" s="70">
        <v>30566.556845603624</v>
      </c>
      <c r="R1948">
        <v>2012</v>
      </c>
      <c r="S1948" s="70"/>
    </row>
    <row r="1949" spans="1:19" x14ac:dyDescent="0.25">
      <c r="A1949" t="s">
        <v>80</v>
      </c>
      <c r="B1949" t="s">
        <v>55</v>
      </c>
      <c r="C1949" t="s">
        <v>75</v>
      </c>
      <c r="D1949">
        <v>4</v>
      </c>
      <c r="E1949">
        <v>9.0941400000000006E-2</v>
      </c>
      <c r="F1949">
        <v>66.67</v>
      </c>
      <c r="G1949">
        <v>4.2670300000000001E-2</v>
      </c>
      <c r="H1949">
        <v>6</v>
      </c>
      <c r="I1949">
        <v>9.0941400000000006E-2</v>
      </c>
      <c r="J1949">
        <v>1.8208E-3</v>
      </c>
      <c r="K1949">
        <v>13.77083</v>
      </c>
      <c r="L1949">
        <v>-5.4684873000719184E-2</v>
      </c>
      <c r="M1949">
        <v>-2.2376606771000222E-2</v>
      </c>
      <c r="N1949">
        <v>0</v>
      </c>
      <c r="O1949">
        <v>2.2376606771000215E-2</v>
      </c>
      <c r="P1949">
        <v>5.4684873000719184E-2</v>
      </c>
      <c r="Q1949" s="70">
        <v>30566.556845603624</v>
      </c>
      <c r="R1949">
        <v>2012</v>
      </c>
      <c r="S1949" s="70"/>
    </row>
    <row r="1950" spans="1:19" x14ac:dyDescent="0.25">
      <c r="A1950" t="s">
        <v>80</v>
      </c>
      <c r="B1950" t="s">
        <v>55</v>
      </c>
      <c r="C1950" t="s">
        <v>75</v>
      </c>
      <c r="D1950">
        <v>5</v>
      </c>
      <c r="E1950">
        <v>0.05</v>
      </c>
      <c r="F1950">
        <v>65.8</v>
      </c>
      <c r="G1950">
        <v>3.005E-2</v>
      </c>
      <c r="H1950">
        <v>6</v>
      </c>
      <c r="I1950">
        <v>0.05</v>
      </c>
      <c r="J1950">
        <v>9.0300000000000005E-4</v>
      </c>
      <c r="K1950">
        <v>13.77083</v>
      </c>
      <c r="L1950">
        <v>-3.8510571235445011E-2</v>
      </c>
      <c r="M1950">
        <v>-1.5758213593196277E-2</v>
      </c>
      <c r="N1950">
        <v>0</v>
      </c>
      <c r="O1950">
        <v>1.5758213593196273E-2</v>
      </c>
      <c r="P1950">
        <v>3.8510571235445011E-2</v>
      </c>
      <c r="Q1950" s="70">
        <v>30566.556845603624</v>
      </c>
      <c r="R1950">
        <v>2012</v>
      </c>
      <c r="S1950" s="70"/>
    </row>
    <row r="1951" spans="1:19" x14ac:dyDescent="0.25">
      <c r="A1951" t="s">
        <v>80</v>
      </c>
      <c r="B1951" t="s">
        <v>55</v>
      </c>
      <c r="C1951" t="s">
        <v>75</v>
      </c>
      <c r="D1951">
        <v>6</v>
      </c>
      <c r="E1951">
        <v>0.05</v>
      </c>
      <c r="F1951">
        <v>64.31</v>
      </c>
      <c r="G1951">
        <v>2.6155999999999999E-2</v>
      </c>
      <c r="H1951">
        <v>6</v>
      </c>
      <c r="I1951">
        <v>0.05</v>
      </c>
      <c r="J1951">
        <v>6.8409999999999999E-4</v>
      </c>
      <c r="K1951">
        <v>13.77083</v>
      </c>
      <c r="L1951">
        <v>-3.3519372568769683E-2</v>
      </c>
      <c r="M1951">
        <v>-1.3715855556108662E-2</v>
      </c>
      <c r="N1951">
        <v>0</v>
      </c>
      <c r="O1951">
        <v>1.3715855556108658E-2</v>
      </c>
      <c r="P1951">
        <v>3.3519372568769683E-2</v>
      </c>
      <c r="Q1951" s="70">
        <v>30566.556845603624</v>
      </c>
      <c r="R1951">
        <v>2012</v>
      </c>
      <c r="S1951" s="70"/>
    </row>
    <row r="1952" spans="1:19" x14ac:dyDescent="0.25">
      <c r="A1952" t="s">
        <v>80</v>
      </c>
      <c r="B1952" t="s">
        <v>55</v>
      </c>
      <c r="C1952" t="s">
        <v>75</v>
      </c>
      <c r="D1952">
        <v>7</v>
      </c>
      <c r="E1952">
        <v>0.05</v>
      </c>
      <c r="F1952">
        <v>66.28</v>
      </c>
      <c r="G1952">
        <v>2.9539200000000002E-2</v>
      </c>
      <c r="H1952">
        <v>6</v>
      </c>
      <c r="I1952">
        <v>0.05</v>
      </c>
      <c r="J1952">
        <v>8.7259999999999996E-4</v>
      </c>
      <c r="K1952">
        <v>13.77083</v>
      </c>
      <c r="L1952">
        <v>-3.7856781620467024E-2</v>
      </c>
      <c r="M1952">
        <v>-1.5490688182190321E-2</v>
      </c>
      <c r="N1952">
        <v>0</v>
      </c>
      <c r="O1952">
        <v>1.5490688182190317E-2</v>
      </c>
      <c r="P1952">
        <v>3.7856781620467024E-2</v>
      </c>
      <c r="Q1952" s="70">
        <v>30566.556845603624</v>
      </c>
      <c r="R1952">
        <v>2012</v>
      </c>
      <c r="S1952" s="70"/>
    </row>
    <row r="1953" spans="1:19" x14ac:dyDescent="0.25">
      <c r="A1953" t="s">
        <v>80</v>
      </c>
      <c r="B1953" t="s">
        <v>55</v>
      </c>
      <c r="C1953" t="s">
        <v>75</v>
      </c>
      <c r="D1953">
        <v>8</v>
      </c>
      <c r="E1953">
        <v>0.12917980000000001</v>
      </c>
      <c r="F1953">
        <v>69.239999999999995</v>
      </c>
      <c r="G1953">
        <v>5.3256999999999999E-2</v>
      </c>
      <c r="H1953">
        <v>6</v>
      </c>
      <c r="I1953">
        <v>0.12917980000000001</v>
      </c>
      <c r="J1953">
        <v>2.8362999999999999E-3</v>
      </c>
      <c r="K1953">
        <v>13.77083</v>
      </c>
      <c r="L1953">
        <v>-6.8251494882452385E-2</v>
      </c>
      <c r="M1953">
        <v>-2.7927958477612005E-2</v>
      </c>
      <c r="N1953">
        <v>0</v>
      </c>
      <c r="O1953">
        <v>2.7927958477611998E-2</v>
      </c>
      <c r="P1953">
        <v>6.8251494882452385E-2</v>
      </c>
      <c r="Q1953" s="70">
        <v>30566.556845603624</v>
      </c>
      <c r="R1953">
        <v>2012</v>
      </c>
      <c r="S1953" s="70"/>
    </row>
    <row r="1954" spans="1:19" x14ac:dyDescent="0.25">
      <c r="A1954" t="s">
        <v>80</v>
      </c>
      <c r="B1954" t="s">
        <v>55</v>
      </c>
      <c r="C1954" t="s">
        <v>75</v>
      </c>
      <c r="D1954">
        <v>9</v>
      </c>
      <c r="E1954">
        <v>0.25650260000000003</v>
      </c>
      <c r="F1954">
        <v>74</v>
      </c>
      <c r="G1954">
        <v>8.5780499999999996E-2</v>
      </c>
      <c r="H1954">
        <v>6</v>
      </c>
      <c r="I1954">
        <v>0.25650260000000003</v>
      </c>
      <c r="J1954">
        <v>7.3582999999999999E-3</v>
      </c>
      <c r="K1954">
        <v>13.77083</v>
      </c>
      <c r="L1954">
        <v>-0.10993217754141367</v>
      </c>
      <c r="M1954">
        <v>-4.4983355969239323E-2</v>
      </c>
      <c r="N1954">
        <v>0</v>
      </c>
      <c r="O1954">
        <v>4.498335596923931E-2</v>
      </c>
      <c r="P1954">
        <v>0.10993217754141367</v>
      </c>
      <c r="Q1954" s="70">
        <v>30566.556845603624</v>
      </c>
      <c r="R1954">
        <v>2012</v>
      </c>
      <c r="S1954" s="70"/>
    </row>
    <row r="1955" spans="1:19" x14ac:dyDescent="0.25">
      <c r="A1955" t="s">
        <v>80</v>
      </c>
      <c r="B1955" t="s">
        <v>55</v>
      </c>
      <c r="C1955" t="s">
        <v>75</v>
      </c>
      <c r="D1955">
        <v>10</v>
      </c>
      <c r="E1955">
        <v>0.24992449999999999</v>
      </c>
      <c r="F1955">
        <v>78.7</v>
      </c>
      <c r="G1955">
        <v>8.8315400000000002E-2</v>
      </c>
      <c r="H1955">
        <v>6</v>
      </c>
      <c r="I1955">
        <v>0.24992449999999999</v>
      </c>
      <c r="J1955">
        <v>7.7996000000000003E-3</v>
      </c>
      <c r="K1955">
        <v>13.77083</v>
      </c>
      <c r="L1955">
        <v>-0.1131806674675605</v>
      </c>
      <c r="M1955">
        <v>-4.6312611715631696E-2</v>
      </c>
      <c r="N1955">
        <v>0</v>
      </c>
      <c r="O1955">
        <v>4.6312611715631689E-2</v>
      </c>
      <c r="P1955">
        <v>0.1131806674675605</v>
      </c>
      <c r="Q1955" s="70">
        <v>30566.556845603624</v>
      </c>
      <c r="R1955">
        <v>2012</v>
      </c>
      <c r="S1955" s="70"/>
    </row>
    <row r="1956" spans="1:19" x14ac:dyDescent="0.25">
      <c r="A1956" t="s">
        <v>80</v>
      </c>
      <c r="B1956" t="s">
        <v>55</v>
      </c>
      <c r="C1956" t="s">
        <v>75</v>
      </c>
      <c r="D1956">
        <v>11</v>
      </c>
      <c r="E1956">
        <v>0.31941779999999997</v>
      </c>
      <c r="F1956">
        <v>85.1</v>
      </c>
      <c r="G1956">
        <v>0.11012959999999999</v>
      </c>
      <c r="H1956">
        <v>6</v>
      </c>
      <c r="I1956">
        <v>0.31941779999999997</v>
      </c>
      <c r="J1956">
        <v>1.21285E-2</v>
      </c>
      <c r="K1956">
        <v>13.77083</v>
      </c>
      <c r="L1956">
        <v>-0.14113659374572049</v>
      </c>
      <c r="M1956">
        <v>-5.7751950145424356E-2</v>
      </c>
      <c r="N1956">
        <v>0</v>
      </c>
      <c r="O1956">
        <v>5.7751950145424343E-2</v>
      </c>
      <c r="P1956">
        <v>0.14113659374572049</v>
      </c>
      <c r="Q1956" s="70">
        <v>30566.556845603624</v>
      </c>
      <c r="R1956">
        <v>2012</v>
      </c>
      <c r="S1956" s="70"/>
    </row>
    <row r="1957" spans="1:19" x14ac:dyDescent="0.25">
      <c r="A1957" t="s">
        <v>80</v>
      </c>
      <c r="B1957" t="s">
        <v>55</v>
      </c>
      <c r="C1957" t="s">
        <v>75</v>
      </c>
      <c r="D1957">
        <v>12</v>
      </c>
      <c r="E1957">
        <v>0.51161979999999996</v>
      </c>
      <c r="F1957">
        <v>90.2</v>
      </c>
      <c r="G1957">
        <v>0.15888820000000001</v>
      </c>
      <c r="H1957">
        <v>6</v>
      </c>
      <c r="I1957">
        <v>0.51161979999999996</v>
      </c>
      <c r="J1957">
        <v>2.5245400000000001E-2</v>
      </c>
      <c r="K1957">
        <v>13.77083</v>
      </c>
      <c r="L1957">
        <v>-0.20362317908387342</v>
      </c>
      <c r="M1957">
        <v>-8.3320954366317534E-2</v>
      </c>
      <c r="N1957">
        <v>0</v>
      </c>
      <c r="O1957">
        <v>8.3320954366317507E-2</v>
      </c>
      <c r="P1957">
        <v>0.20362317908387342</v>
      </c>
      <c r="Q1957" s="70">
        <v>30566.556845603624</v>
      </c>
      <c r="R1957">
        <v>2012</v>
      </c>
      <c r="S1957" s="70"/>
    </row>
    <row r="1958" spans="1:19" x14ac:dyDescent="0.25">
      <c r="A1958" t="s">
        <v>80</v>
      </c>
      <c r="B1958" t="s">
        <v>55</v>
      </c>
      <c r="C1958" t="s">
        <v>75</v>
      </c>
      <c r="D1958">
        <v>13</v>
      </c>
      <c r="E1958">
        <v>0.66594819999999999</v>
      </c>
      <c r="F1958">
        <v>95</v>
      </c>
      <c r="G1958">
        <v>0.2118343</v>
      </c>
      <c r="H1958">
        <v>6</v>
      </c>
      <c r="I1958">
        <v>0.66594819999999999</v>
      </c>
      <c r="J1958">
        <v>4.4873799999999998E-2</v>
      </c>
      <c r="K1958">
        <v>13.77083</v>
      </c>
      <c r="L1958">
        <v>-0.27147666756196531</v>
      </c>
      <c r="M1958">
        <v>-0.11108605184939824</v>
      </c>
      <c r="N1958">
        <v>0</v>
      </c>
      <c r="O1958">
        <v>0.11108605184939822</v>
      </c>
      <c r="P1958">
        <v>0.27147666756196531</v>
      </c>
      <c r="Q1958" s="70">
        <v>30566.556845603624</v>
      </c>
      <c r="R1958">
        <v>2012</v>
      </c>
      <c r="S1958" s="70"/>
    </row>
    <row r="1959" spans="1:19" x14ac:dyDescent="0.25">
      <c r="A1959" t="s">
        <v>80</v>
      </c>
      <c r="B1959" t="s">
        <v>55</v>
      </c>
      <c r="C1959" t="s">
        <v>75</v>
      </c>
      <c r="D1959">
        <v>14</v>
      </c>
      <c r="E1959">
        <v>1.0699289999999999</v>
      </c>
      <c r="F1959">
        <v>95</v>
      </c>
      <c r="G1959">
        <v>0.3038228</v>
      </c>
      <c r="H1959">
        <v>6</v>
      </c>
      <c r="I1959">
        <v>1.0699289999999999</v>
      </c>
      <c r="J1959">
        <v>9.2308299999999996E-2</v>
      </c>
      <c r="K1959">
        <v>13.77083</v>
      </c>
      <c r="L1959">
        <v>-0.38936459806455676</v>
      </c>
      <c r="M1959">
        <v>-0.15932483744315465</v>
      </c>
      <c r="N1959">
        <v>0</v>
      </c>
      <c r="O1959">
        <v>0.15932483744315462</v>
      </c>
      <c r="P1959">
        <v>0.38936459806455676</v>
      </c>
      <c r="Q1959" s="70">
        <v>30566.556845603624</v>
      </c>
      <c r="R1959">
        <v>2012</v>
      </c>
      <c r="S1959" s="70"/>
    </row>
    <row r="1960" spans="1:19" x14ac:dyDescent="0.25">
      <c r="A1960" t="s">
        <v>80</v>
      </c>
      <c r="B1960" t="s">
        <v>55</v>
      </c>
      <c r="C1960" t="s">
        <v>75</v>
      </c>
      <c r="D1960">
        <v>15</v>
      </c>
      <c r="E1960">
        <v>1.3739870000000001</v>
      </c>
      <c r="F1960">
        <v>94.9</v>
      </c>
      <c r="G1960">
        <v>0.38566909999999999</v>
      </c>
      <c r="H1960">
        <v>6</v>
      </c>
      <c r="I1960">
        <v>1.0121703333333334</v>
      </c>
      <c r="J1960">
        <v>0.1487407</v>
      </c>
      <c r="K1960">
        <v>13.77083</v>
      </c>
      <c r="L1960">
        <v>-0.13243824749350058</v>
      </c>
      <c r="M1960">
        <v>0.15957156208992054</v>
      </c>
      <c r="N1960">
        <v>0.36181666666666668</v>
      </c>
      <c r="O1960">
        <v>0.56406177124341272</v>
      </c>
      <c r="P1960">
        <v>0.85607158082683399</v>
      </c>
      <c r="Q1960" s="70">
        <v>30566.556845603624</v>
      </c>
      <c r="R1960">
        <v>2012</v>
      </c>
      <c r="S1960" s="70"/>
    </row>
    <row r="1961" spans="1:19" x14ac:dyDescent="0.25">
      <c r="A1961" t="s">
        <v>80</v>
      </c>
      <c r="B1961" t="s">
        <v>55</v>
      </c>
      <c r="C1961" t="s">
        <v>75</v>
      </c>
      <c r="D1961">
        <v>16</v>
      </c>
      <c r="E1961">
        <v>1.6301490000000001</v>
      </c>
      <c r="F1961">
        <v>94.5</v>
      </c>
      <c r="G1961">
        <v>0.44197649999999999</v>
      </c>
      <c r="H1961">
        <v>6</v>
      </c>
      <c r="I1961">
        <v>1.2073890333333335</v>
      </c>
      <c r="J1961">
        <v>0.1953433</v>
      </c>
      <c r="K1961">
        <v>13.77083</v>
      </c>
      <c r="L1961">
        <v>-0.14365581532650412</v>
      </c>
      <c r="M1961">
        <v>0.19098721988927023</v>
      </c>
      <c r="N1961">
        <v>0.42275996666666665</v>
      </c>
      <c r="O1961">
        <v>0.65453271344406305</v>
      </c>
      <c r="P1961">
        <v>0.98917574865983737</v>
      </c>
      <c r="Q1961" s="70">
        <v>30566.556845603624</v>
      </c>
      <c r="R1961">
        <v>2012</v>
      </c>
      <c r="S1961" s="70"/>
    </row>
    <row r="1962" spans="1:19" x14ac:dyDescent="0.25">
      <c r="A1962" t="s">
        <v>80</v>
      </c>
      <c r="B1962" t="s">
        <v>55</v>
      </c>
      <c r="C1962" t="s">
        <v>75</v>
      </c>
      <c r="D1962">
        <v>17</v>
      </c>
      <c r="E1962">
        <v>1.8402689999999999</v>
      </c>
      <c r="F1962">
        <v>94.2</v>
      </c>
      <c r="G1962">
        <v>0.4956334</v>
      </c>
      <c r="H1962">
        <v>6</v>
      </c>
      <c r="I1962">
        <v>1.4111517079999998</v>
      </c>
      <c r="J1962">
        <v>0.24565239999999999</v>
      </c>
      <c r="K1962">
        <v>13.77083</v>
      </c>
      <c r="L1962">
        <v>-0.2060623808329306</v>
      </c>
      <c r="M1962">
        <v>0.16920691847260544</v>
      </c>
      <c r="N1962">
        <v>0.42911729200000004</v>
      </c>
      <c r="O1962">
        <v>0.68902766552739458</v>
      </c>
      <c r="P1962">
        <v>1.0642969648329306</v>
      </c>
      <c r="Q1962" s="70">
        <v>30566.556845603624</v>
      </c>
      <c r="R1962">
        <v>2012</v>
      </c>
      <c r="S1962" s="70"/>
    </row>
    <row r="1963" spans="1:19" x14ac:dyDescent="0.25">
      <c r="A1963" t="s">
        <v>80</v>
      </c>
      <c r="B1963" t="s">
        <v>55</v>
      </c>
      <c r="C1963" t="s">
        <v>75</v>
      </c>
      <c r="D1963">
        <v>18</v>
      </c>
      <c r="E1963">
        <v>1.8120430000000001</v>
      </c>
      <c r="F1963">
        <v>93.1</v>
      </c>
      <c r="G1963">
        <v>0.49212869999999997</v>
      </c>
      <c r="H1963">
        <v>6</v>
      </c>
      <c r="I1963">
        <v>1.978730162</v>
      </c>
      <c r="J1963">
        <v>0.24219070000000001</v>
      </c>
      <c r="K1963">
        <v>13.77083</v>
      </c>
      <c r="L1963">
        <v>-0.7973755234490002</v>
      </c>
      <c r="M1963">
        <v>-0.42475972731445411</v>
      </c>
      <c r="N1963">
        <v>-0.16668716199999997</v>
      </c>
      <c r="O1963">
        <v>9.1385403314454133E-2</v>
      </c>
      <c r="P1963">
        <v>0.4640011994490002</v>
      </c>
      <c r="Q1963" s="70">
        <v>30566.556845603624</v>
      </c>
      <c r="R1963">
        <v>2012</v>
      </c>
      <c r="S1963" s="70"/>
    </row>
    <row r="1964" spans="1:19" x14ac:dyDescent="0.25">
      <c r="A1964" t="s">
        <v>80</v>
      </c>
      <c r="B1964" t="s">
        <v>55</v>
      </c>
      <c r="C1964" t="s">
        <v>75</v>
      </c>
      <c r="D1964">
        <v>19</v>
      </c>
      <c r="E1964">
        <v>1.809221</v>
      </c>
      <c r="F1964">
        <v>91.9</v>
      </c>
      <c r="G1964">
        <v>0.49429889999999999</v>
      </c>
      <c r="H1964">
        <v>6</v>
      </c>
      <c r="I1964">
        <v>1.8426619507999999</v>
      </c>
      <c r="J1964">
        <v>0.24433150000000001</v>
      </c>
      <c r="K1964">
        <v>13.77083</v>
      </c>
      <c r="L1964">
        <v>-0.66691060628096888</v>
      </c>
      <c r="M1964">
        <v>-0.29265159908791327</v>
      </c>
      <c r="N1964">
        <v>-3.3440950800000001E-2</v>
      </c>
      <c r="O1964">
        <v>0.22576969748791323</v>
      </c>
      <c r="P1964">
        <v>0.60002870468096892</v>
      </c>
      <c r="Q1964" s="70">
        <v>30566.556845603624</v>
      </c>
      <c r="R1964">
        <v>2012</v>
      </c>
      <c r="S1964" s="70"/>
    </row>
    <row r="1965" spans="1:19" x14ac:dyDescent="0.25">
      <c r="A1965" t="s">
        <v>80</v>
      </c>
      <c r="B1965" t="s">
        <v>55</v>
      </c>
      <c r="C1965" t="s">
        <v>75</v>
      </c>
      <c r="D1965">
        <v>20</v>
      </c>
      <c r="E1965">
        <v>1.485646</v>
      </c>
      <c r="F1965">
        <v>89</v>
      </c>
      <c r="G1965">
        <v>0.4092229</v>
      </c>
      <c r="H1965">
        <v>6</v>
      </c>
      <c r="I1965">
        <v>1.4885536240000001</v>
      </c>
      <c r="J1965">
        <v>0.16746340000000001</v>
      </c>
      <c r="K1965">
        <v>13.77083</v>
      </c>
      <c r="L1965">
        <v>-0.52734790051773639</v>
      </c>
      <c r="M1965">
        <v>-0.2175043341790229</v>
      </c>
      <c r="N1965">
        <v>-2.9076240000000006E-3</v>
      </c>
      <c r="O1965">
        <v>0.21168908617902285</v>
      </c>
      <c r="P1965">
        <v>0.52153265251773639</v>
      </c>
      <c r="Q1965" s="70">
        <v>30566.556845603624</v>
      </c>
      <c r="R1965">
        <v>2012</v>
      </c>
      <c r="S1965" s="70"/>
    </row>
    <row r="1966" spans="1:19" x14ac:dyDescent="0.25">
      <c r="A1966" t="s">
        <v>80</v>
      </c>
      <c r="B1966" t="s">
        <v>55</v>
      </c>
      <c r="C1966" t="s">
        <v>75</v>
      </c>
      <c r="D1966">
        <v>21</v>
      </c>
      <c r="E1966">
        <v>1.3036479999999999</v>
      </c>
      <c r="F1966">
        <v>84.9</v>
      </c>
      <c r="G1966">
        <v>0.36322409999999999</v>
      </c>
      <c r="H1966">
        <v>6</v>
      </c>
      <c r="I1966">
        <v>1.3036479999999999</v>
      </c>
      <c r="J1966">
        <v>0.13193179999999999</v>
      </c>
      <c r="K1966">
        <v>13.77083</v>
      </c>
      <c r="L1966">
        <v>-0.46549050781370677</v>
      </c>
      <c r="M1966">
        <v>-0.1904749426563272</v>
      </c>
      <c r="N1966">
        <v>0</v>
      </c>
      <c r="O1966">
        <v>0.19047494265632714</v>
      </c>
      <c r="P1966">
        <v>0.46549050781370677</v>
      </c>
      <c r="Q1966" s="70">
        <v>30566.556845603624</v>
      </c>
      <c r="R1966">
        <v>2012</v>
      </c>
      <c r="S1966" s="70"/>
    </row>
    <row r="1967" spans="1:19" x14ac:dyDescent="0.25">
      <c r="A1967" t="s">
        <v>80</v>
      </c>
      <c r="B1967" t="s">
        <v>55</v>
      </c>
      <c r="C1967" t="s">
        <v>75</v>
      </c>
      <c r="D1967">
        <v>22</v>
      </c>
      <c r="E1967">
        <v>0.96078220000000003</v>
      </c>
      <c r="F1967">
        <v>82.9</v>
      </c>
      <c r="G1967">
        <v>0.26831240000000001</v>
      </c>
      <c r="H1967">
        <v>6</v>
      </c>
      <c r="I1967">
        <v>0.96078220000000003</v>
      </c>
      <c r="J1967">
        <v>7.19915E-2</v>
      </c>
      <c r="K1967">
        <v>13.77083</v>
      </c>
      <c r="L1967">
        <v>-0.34385607121040929</v>
      </c>
      <c r="M1967">
        <v>-0.14070311713433414</v>
      </c>
      <c r="N1967">
        <v>0</v>
      </c>
      <c r="O1967">
        <v>0.14070311713433412</v>
      </c>
      <c r="P1967">
        <v>0.34385607121040929</v>
      </c>
      <c r="Q1967" s="70">
        <v>30566.556845603624</v>
      </c>
      <c r="R1967">
        <v>2012</v>
      </c>
      <c r="S1967" s="70"/>
    </row>
    <row r="1968" spans="1:19" x14ac:dyDescent="0.25">
      <c r="A1968" t="s">
        <v>80</v>
      </c>
      <c r="B1968" t="s">
        <v>55</v>
      </c>
      <c r="C1968" t="s">
        <v>75</v>
      </c>
      <c r="D1968">
        <v>23</v>
      </c>
      <c r="E1968">
        <v>0.72924469999999997</v>
      </c>
      <c r="F1968">
        <v>82.3</v>
      </c>
      <c r="G1968">
        <v>0.2070246</v>
      </c>
      <c r="H1968">
        <v>6</v>
      </c>
      <c r="I1968">
        <v>0.72924469999999997</v>
      </c>
      <c r="J1968">
        <v>4.28592E-2</v>
      </c>
      <c r="K1968">
        <v>13.77083</v>
      </c>
      <c r="L1968">
        <v>-0.26531274664777987</v>
      </c>
      <c r="M1968">
        <v>-0.10856382537440107</v>
      </c>
      <c r="N1968">
        <v>0</v>
      </c>
      <c r="O1968">
        <v>0.10856382537440104</v>
      </c>
      <c r="P1968">
        <v>0.26531274664777987</v>
      </c>
      <c r="Q1968" s="70">
        <v>30566.556845603624</v>
      </c>
      <c r="R1968">
        <v>2012</v>
      </c>
      <c r="S1968" s="70"/>
    </row>
    <row r="1969" spans="1:19" x14ac:dyDescent="0.25">
      <c r="A1969" t="s">
        <v>80</v>
      </c>
      <c r="B1969" t="s">
        <v>55</v>
      </c>
      <c r="C1969" t="s">
        <v>75</v>
      </c>
      <c r="D1969">
        <v>24</v>
      </c>
      <c r="E1969">
        <v>0.44157150000000001</v>
      </c>
      <c r="F1969">
        <v>80.7</v>
      </c>
      <c r="G1969">
        <v>0.13751430000000001</v>
      </c>
      <c r="H1969">
        <v>6</v>
      </c>
      <c r="I1969">
        <v>0.44157150000000001</v>
      </c>
      <c r="J1969">
        <v>1.8910199999999999E-2</v>
      </c>
      <c r="K1969">
        <v>13.77083</v>
      </c>
      <c r="L1969">
        <v>-0.17623174704168956</v>
      </c>
      <c r="M1969">
        <v>-7.2112602402247636E-2</v>
      </c>
      <c r="N1969">
        <v>0</v>
      </c>
      <c r="O1969">
        <v>7.2112602402247622E-2</v>
      </c>
      <c r="P1969">
        <v>0.17623174704168956</v>
      </c>
      <c r="Q1969" s="70">
        <v>30566.556845603624</v>
      </c>
      <c r="R1969">
        <v>2012</v>
      </c>
      <c r="S1969" s="70"/>
    </row>
    <row r="1970" spans="1:19" x14ac:dyDescent="0.25">
      <c r="A1970" t="s">
        <v>80</v>
      </c>
      <c r="B1970" t="s">
        <v>55</v>
      </c>
      <c r="C1970" t="s">
        <v>75</v>
      </c>
      <c r="D1970">
        <v>1</v>
      </c>
      <c r="E1970">
        <v>8.4952700000000006E-2</v>
      </c>
      <c r="F1970">
        <v>73.5</v>
      </c>
      <c r="G1970">
        <v>4.72874E-2</v>
      </c>
      <c r="H1970">
        <v>6</v>
      </c>
      <c r="I1970">
        <v>8.4952700000000006E-2</v>
      </c>
      <c r="J1970">
        <v>2.2361E-3</v>
      </c>
      <c r="K1970">
        <v>13.77083</v>
      </c>
      <c r="L1970">
        <v>-6.0601265908531189E-2</v>
      </c>
      <c r="M1970">
        <v>-2.4797546792184922E-2</v>
      </c>
      <c r="N1970">
        <v>0</v>
      </c>
      <c r="O1970">
        <v>2.4797546792184919E-2</v>
      </c>
      <c r="P1970">
        <v>6.0601265908531189E-2</v>
      </c>
      <c r="Q1970" s="70">
        <v>33252.409801337839</v>
      </c>
      <c r="R1970">
        <v>2013</v>
      </c>
      <c r="S1970" s="70"/>
    </row>
    <row r="1971" spans="1:19" x14ac:dyDescent="0.25">
      <c r="A1971" t="s">
        <v>80</v>
      </c>
      <c r="B1971" t="s">
        <v>55</v>
      </c>
      <c r="C1971" t="s">
        <v>75</v>
      </c>
      <c r="D1971">
        <v>2</v>
      </c>
      <c r="E1971">
        <v>0.18340680000000001</v>
      </c>
      <c r="F1971">
        <v>69.069999999999993</v>
      </c>
      <c r="G1971">
        <v>6.6312599999999999E-2</v>
      </c>
      <c r="H1971">
        <v>6</v>
      </c>
      <c r="I1971">
        <v>0.18340680000000001</v>
      </c>
      <c r="J1971">
        <v>4.3974000000000001E-3</v>
      </c>
      <c r="K1971">
        <v>13.77083</v>
      </c>
      <c r="L1971">
        <v>-8.4983393984823907E-2</v>
      </c>
      <c r="M1971">
        <v>-3.4774515966021914E-2</v>
      </c>
      <c r="N1971">
        <v>0</v>
      </c>
      <c r="O1971">
        <v>3.4774515966021907E-2</v>
      </c>
      <c r="P1971">
        <v>8.4983393984823907E-2</v>
      </c>
      <c r="Q1971" s="70">
        <v>33252.409801337839</v>
      </c>
      <c r="R1971">
        <v>2013</v>
      </c>
      <c r="S1971" s="70"/>
    </row>
    <row r="1972" spans="1:19" x14ac:dyDescent="0.25">
      <c r="A1972" t="s">
        <v>80</v>
      </c>
      <c r="B1972" t="s">
        <v>55</v>
      </c>
      <c r="C1972" t="s">
        <v>75</v>
      </c>
      <c r="D1972">
        <v>3</v>
      </c>
      <c r="E1972">
        <v>8.7676299999999999E-2</v>
      </c>
      <c r="F1972">
        <v>67.349999999999994</v>
      </c>
      <c r="G1972">
        <v>4.6499699999999998E-2</v>
      </c>
      <c r="H1972">
        <v>6</v>
      </c>
      <c r="I1972">
        <v>8.7676299999999999E-2</v>
      </c>
      <c r="J1972">
        <v>2.1622E-3</v>
      </c>
      <c r="K1972">
        <v>13.77083</v>
      </c>
      <c r="L1972">
        <v>-5.9591458787622696E-2</v>
      </c>
      <c r="M1972">
        <v>-2.4384341903534487E-2</v>
      </c>
      <c r="N1972">
        <v>0</v>
      </c>
      <c r="O1972">
        <v>2.4384341903534484E-2</v>
      </c>
      <c r="P1972">
        <v>5.9591458787622696E-2</v>
      </c>
      <c r="Q1972" s="70">
        <v>33252.409801337839</v>
      </c>
      <c r="R1972">
        <v>2013</v>
      </c>
      <c r="S1972" s="70"/>
    </row>
    <row r="1973" spans="1:19" x14ac:dyDescent="0.25">
      <c r="A1973" t="s">
        <v>80</v>
      </c>
      <c r="B1973" t="s">
        <v>55</v>
      </c>
      <c r="C1973" t="s">
        <v>75</v>
      </c>
      <c r="D1973">
        <v>4</v>
      </c>
      <c r="E1973">
        <v>9.0941400000000006E-2</v>
      </c>
      <c r="F1973">
        <v>66.67</v>
      </c>
      <c r="G1973">
        <v>4.2670300000000001E-2</v>
      </c>
      <c r="H1973">
        <v>6</v>
      </c>
      <c r="I1973">
        <v>9.0941400000000006E-2</v>
      </c>
      <c r="J1973">
        <v>1.8208E-3</v>
      </c>
      <c r="K1973">
        <v>13.77083</v>
      </c>
      <c r="L1973">
        <v>-5.4684873000719184E-2</v>
      </c>
      <c r="M1973">
        <v>-2.2376606771000222E-2</v>
      </c>
      <c r="N1973">
        <v>0</v>
      </c>
      <c r="O1973">
        <v>2.2376606771000215E-2</v>
      </c>
      <c r="P1973">
        <v>5.4684873000719184E-2</v>
      </c>
      <c r="Q1973" s="70">
        <v>33252.409801337839</v>
      </c>
      <c r="R1973">
        <v>2013</v>
      </c>
      <c r="S1973" s="70"/>
    </row>
    <row r="1974" spans="1:19" x14ac:dyDescent="0.25">
      <c r="A1974" t="s">
        <v>80</v>
      </c>
      <c r="B1974" t="s">
        <v>55</v>
      </c>
      <c r="C1974" t="s">
        <v>75</v>
      </c>
      <c r="D1974">
        <v>5</v>
      </c>
      <c r="E1974">
        <v>0.05</v>
      </c>
      <c r="F1974">
        <v>65.8</v>
      </c>
      <c r="G1974">
        <v>3.005E-2</v>
      </c>
      <c r="H1974">
        <v>6</v>
      </c>
      <c r="I1974">
        <v>0.05</v>
      </c>
      <c r="J1974">
        <v>9.0300000000000005E-4</v>
      </c>
      <c r="K1974">
        <v>13.77083</v>
      </c>
      <c r="L1974">
        <v>-3.8510571235445011E-2</v>
      </c>
      <c r="M1974">
        <v>-1.5758213593196277E-2</v>
      </c>
      <c r="N1974">
        <v>0</v>
      </c>
      <c r="O1974">
        <v>1.5758213593196273E-2</v>
      </c>
      <c r="P1974">
        <v>3.8510571235445011E-2</v>
      </c>
      <c r="Q1974" s="70">
        <v>33252.409801337839</v>
      </c>
      <c r="R1974">
        <v>2013</v>
      </c>
      <c r="S1974" s="70"/>
    </row>
    <row r="1975" spans="1:19" x14ac:dyDescent="0.25">
      <c r="A1975" t="s">
        <v>80</v>
      </c>
      <c r="B1975" t="s">
        <v>55</v>
      </c>
      <c r="C1975" t="s">
        <v>75</v>
      </c>
      <c r="D1975">
        <v>6</v>
      </c>
      <c r="E1975">
        <v>0.05</v>
      </c>
      <c r="F1975">
        <v>64.31</v>
      </c>
      <c r="G1975">
        <v>2.6155999999999999E-2</v>
      </c>
      <c r="H1975">
        <v>6</v>
      </c>
      <c r="I1975">
        <v>0.05</v>
      </c>
      <c r="J1975">
        <v>6.8409999999999999E-4</v>
      </c>
      <c r="K1975">
        <v>13.77083</v>
      </c>
      <c r="L1975">
        <v>-3.3519372568769683E-2</v>
      </c>
      <c r="M1975">
        <v>-1.3715855556108662E-2</v>
      </c>
      <c r="N1975">
        <v>0</v>
      </c>
      <c r="O1975">
        <v>1.3715855556108658E-2</v>
      </c>
      <c r="P1975">
        <v>3.3519372568769683E-2</v>
      </c>
      <c r="Q1975" s="70">
        <v>33252.409801337839</v>
      </c>
      <c r="R1975">
        <v>2013</v>
      </c>
      <c r="S1975" s="70"/>
    </row>
    <row r="1976" spans="1:19" x14ac:dyDescent="0.25">
      <c r="A1976" t="s">
        <v>80</v>
      </c>
      <c r="B1976" t="s">
        <v>55</v>
      </c>
      <c r="C1976" t="s">
        <v>75</v>
      </c>
      <c r="D1976">
        <v>7</v>
      </c>
      <c r="E1976">
        <v>0.05</v>
      </c>
      <c r="F1976">
        <v>66.28</v>
      </c>
      <c r="G1976">
        <v>2.9539200000000002E-2</v>
      </c>
      <c r="H1976">
        <v>6</v>
      </c>
      <c r="I1976">
        <v>0.05</v>
      </c>
      <c r="J1976">
        <v>8.7259999999999996E-4</v>
      </c>
      <c r="K1976">
        <v>13.77083</v>
      </c>
      <c r="L1976">
        <v>-3.7856781620467024E-2</v>
      </c>
      <c r="M1976">
        <v>-1.5490688182190321E-2</v>
      </c>
      <c r="N1976">
        <v>0</v>
      </c>
      <c r="O1976">
        <v>1.5490688182190317E-2</v>
      </c>
      <c r="P1976">
        <v>3.7856781620467024E-2</v>
      </c>
      <c r="Q1976" s="70">
        <v>33252.409801337839</v>
      </c>
      <c r="R1976">
        <v>2013</v>
      </c>
      <c r="S1976" s="70"/>
    </row>
    <row r="1977" spans="1:19" x14ac:dyDescent="0.25">
      <c r="A1977" t="s">
        <v>80</v>
      </c>
      <c r="B1977" t="s">
        <v>55</v>
      </c>
      <c r="C1977" t="s">
        <v>75</v>
      </c>
      <c r="D1977">
        <v>8</v>
      </c>
      <c r="E1977">
        <v>0.12917980000000001</v>
      </c>
      <c r="F1977">
        <v>69.239999999999995</v>
      </c>
      <c r="G1977">
        <v>5.3256999999999999E-2</v>
      </c>
      <c r="H1977">
        <v>6</v>
      </c>
      <c r="I1977">
        <v>0.12917980000000001</v>
      </c>
      <c r="J1977">
        <v>2.8362999999999999E-3</v>
      </c>
      <c r="K1977">
        <v>13.77083</v>
      </c>
      <c r="L1977">
        <v>-6.8251494882452385E-2</v>
      </c>
      <c r="M1977">
        <v>-2.7927958477612005E-2</v>
      </c>
      <c r="N1977">
        <v>0</v>
      </c>
      <c r="O1977">
        <v>2.7927958477611998E-2</v>
      </c>
      <c r="P1977">
        <v>6.8251494882452385E-2</v>
      </c>
      <c r="Q1977" s="70">
        <v>33252.409801337839</v>
      </c>
      <c r="R1977">
        <v>2013</v>
      </c>
      <c r="S1977" s="70"/>
    </row>
    <row r="1978" spans="1:19" x14ac:dyDescent="0.25">
      <c r="A1978" t="s">
        <v>80</v>
      </c>
      <c r="B1978" t="s">
        <v>55</v>
      </c>
      <c r="C1978" t="s">
        <v>75</v>
      </c>
      <c r="D1978">
        <v>9</v>
      </c>
      <c r="E1978">
        <v>0.25650260000000003</v>
      </c>
      <c r="F1978">
        <v>74</v>
      </c>
      <c r="G1978">
        <v>8.5780499999999996E-2</v>
      </c>
      <c r="H1978">
        <v>6</v>
      </c>
      <c r="I1978">
        <v>0.25650260000000003</v>
      </c>
      <c r="J1978">
        <v>7.3582999999999999E-3</v>
      </c>
      <c r="K1978">
        <v>13.77083</v>
      </c>
      <c r="L1978">
        <v>-0.10993217754141367</v>
      </c>
      <c r="M1978">
        <v>-4.4983355969239323E-2</v>
      </c>
      <c r="N1978">
        <v>0</v>
      </c>
      <c r="O1978">
        <v>4.498335596923931E-2</v>
      </c>
      <c r="P1978">
        <v>0.10993217754141367</v>
      </c>
      <c r="Q1978" s="70">
        <v>33252.409801337839</v>
      </c>
      <c r="R1978">
        <v>2013</v>
      </c>
      <c r="S1978" s="70"/>
    </row>
    <row r="1979" spans="1:19" x14ac:dyDescent="0.25">
      <c r="A1979" t="s">
        <v>80</v>
      </c>
      <c r="B1979" t="s">
        <v>55</v>
      </c>
      <c r="C1979" t="s">
        <v>75</v>
      </c>
      <c r="D1979">
        <v>10</v>
      </c>
      <c r="E1979">
        <v>0.24992449999999999</v>
      </c>
      <c r="F1979">
        <v>78.7</v>
      </c>
      <c r="G1979">
        <v>8.8315400000000002E-2</v>
      </c>
      <c r="H1979">
        <v>6</v>
      </c>
      <c r="I1979">
        <v>0.24992449999999999</v>
      </c>
      <c r="J1979">
        <v>7.7996000000000003E-3</v>
      </c>
      <c r="K1979">
        <v>13.77083</v>
      </c>
      <c r="L1979">
        <v>-0.1131806674675605</v>
      </c>
      <c r="M1979">
        <v>-4.6312611715631696E-2</v>
      </c>
      <c r="N1979">
        <v>0</v>
      </c>
      <c r="O1979">
        <v>4.6312611715631689E-2</v>
      </c>
      <c r="P1979">
        <v>0.1131806674675605</v>
      </c>
      <c r="Q1979" s="70">
        <v>33252.409801337839</v>
      </c>
      <c r="R1979">
        <v>2013</v>
      </c>
      <c r="S1979" s="70"/>
    </row>
    <row r="1980" spans="1:19" x14ac:dyDescent="0.25">
      <c r="A1980" t="s">
        <v>80</v>
      </c>
      <c r="B1980" t="s">
        <v>55</v>
      </c>
      <c r="C1980" t="s">
        <v>75</v>
      </c>
      <c r="D1980">
        <v>11</v>
      </c>
      <c r="E1980">
        <v>0.31941779999999997</v>
      </c>
      <c r="F1980">
        <v>85.1</v>
      </c>
      <c r="G1980">
        <v>0.11012959999999999</v>
      </c>
      <c r="H1980">
        <v>6</v>
      </c>
      <c r="I1980">
        <v>0.31941779999999997</v>
      </c>
      <c r="J1980">
        <v>1.21285E-2</v>
      </c>
      <c r="K1980">
        <v>13.77083</v>
      </c>
      <c r="L1980">
        <v>-0.14113659374572049</v>
      </c>
      <c r="M1980">
        <v>-5.7751950145424356E-2</v>
      </c>
      <c r="N1980">
        <v>0</v>
      </c>
      <c r="O1980">
        <v>5.7751950145424343E-2</v>
      </c>
      <c r="P1980">
        <v>0.14113659374572049</v>
      </c>
      <c r="Q1980" s="70">
        <v>33252.409801337839</v>
      </c>
      <c r="R1980">
        <v>2013</v>
      </c>
      <c r="S1980" s="70"/>
    </row>
    <row r="1981" spans="1:19" x14ac:dyDescent="0.25">
      <c r="A1981" t="s">
        <v>80</v>
      </c>
      <c r="B1981" t="s">
        <v>55</v>
      </c>
      <c r="C1981" t="s">
        <v>75</v>
      </c>
      <c r="D1981">
        <v>12</v>
      </c>
      <c r="E1981">
        <v>0.51161979999999996</v>
      </c>
      <c r="F1981">
        <v>90.2</v>
      </c>
      <c r="G1981">
        <v>0.15888820000000001</v>
      </c>
      <c r="H1981">
        <v>6</v>
      </c>
      <c r="I1981">
        <v>0.51161979999999996</v>
      </c>
      <c r="J1981">
        <v>2.5245400000000001E-2</v>
      </c>
      <c r="K1981">
        <v>13.77083</v>
      </c>
      <c r="L1981">
        <v>-0.20362317908387342</v>
      </c>
      <c r="M1981">
        <v>-8.3320954366317534E-2</v>
      </c>
      <c r="N1981">
        <v>0</v>
      </c>
      <c r="O1981">
        <v>8.3320954366317507E-2</v>
      </c>
      <c r="P1981">
        <v>0.20362317908387342</v>
      </c>
      <c r="Q1981" s="70">
        <v>33252.409801337839</v>
      </c>
      <c r="R1981">
        <v>2013</v>
      </c>
      <c r="S1981" s="70"/>
    </row>
    <row r="1982" spans="1:19" x14ac:dyDescent="0.25">
      <c r="A1982" t="s">
        <v>80</v>
      </c>
      <c r="B1982" t="s">
        <v>55</v>
      </c>
      <c r="C1982" t="s">
        <v>75</v>
      </c>
      <c r="D1982">
        <v>13</v>
      </c>
      <c r="E1982">
        <v>0.66594819999999999</v>
      </c>
      <c r="F1982">
        <v>95</v>
      </c>
      <c r="G1982">
        <v>0.2118343</v>
      </c>
      <c r="H1982">
        <v>6</v>
      </c>
      <c r="I1982">
        <v>0.66594819999999999</v>
      </c>
      <c r="J1982">
        <v>4.4873799999999998E-2</v>
      </c>
      <c r="K1982">
        <v>13.77083</v>
      </c>
      <c r="L1982">
        <v>-0.27147666756196531</v>
      </c>
      <c r="M1982">
        <v>-0.11108605184939824</v>
      </c>
      <c r="N1982">
        <v>0</v>
      </c>
      <c r="O1982">
        <v>0.11108605184939822</v>
      </c>
      <c r="P1982">
        <v>0.27147666756196531</v>
      </c>
      <c r="Q1982" s="70">
        <v>33252.409801337839</v>
      </c>
      <c r="R1982">
        <v>2013</v>
      </c>
      <c r="S1982" s="70"/>
    </row>
    <row r="1983" spans="1:19" x14ac:dyDescent="0.25">
      <c r="A1983" t="s">
        <v>80</v>
      </c>
      <c r="B1983" t="s">
        <v>55</v>
      </c>
      <c r="C1983" t="s">
        <v>75</v>
      </c>
      <c r="D1983">
        <v>14</v>
      </c>
      <c r="E1983">
        <v>1.0699289999999999</v>
      </c>
      <c r="F1983">
        <v>95</v>
      </c>
      <c r="G1983">
        <v>0.3038228</v>
      </c>
      <c r="H1983">
        <v>6</v>
      </c>
      <c r="I1983">
        <v>1.0699289999999999</v>
      </c>
      <c r="J1983">
        <v>9.2308299999999996E-2</v>
      </c>
      <c r="K1983">
        <v>13.77083</v>
      </c>
      <c r="L1983">
        <v>-0.38936459806455676</v>
      </c>
      <c r="M1983">
        <v>-0.15932483744315465</v>
      </c>
      <c r="N1983">
        <v>0</v>
      </c>
      <c r="O1983">
        <v>0.15932483744315462</v>
      </c>
      <c r="P1983">
        <v>0.38936459806455676</v>
      </c>
      <c r="Q1983" s="70">
        <v>33252.409801337839</v>
      </c>
      <c r="R1983">
        <v>2013</v>
      </c>
      <c r="S1983" s="70"/>
    </row>
    <row r="1984" spans="1:19" x14ac:dyDescent="0.25">
      <c r="A1984" t="s">
        <v>80</v>
      </c>
      <c r="B1984" t="s">
        <v>55</v>
      </c>
      <c r="C1984" t="s">
        <v>75</v>
      </c>
      <c r="D1984">
        <v>15</v>
      </c>
      <c r="E1984">
        <v>1.3739870000000001</v>
      </c>
      <c r="F1984">
        <v>94.9</v>
      </c>
      <c r="G1984">
        <v>0.38566909999999999</v>
      </c>
      <c r="H1984">
        <v>6</v>
      </c>
      <c r="I1984">
        <v>1.0121703333333334</v>
      </c>
      <c r="J1984">
        <v>0.1487407</v>
      </c>
      <c r="K1984">
        <v>13.77083</v>
      </c>
      <c r="L1984">
        <v>-0.13243824749350058</v>
      </c>
      <c r="M1984">
        <v>0.15957156208992054</v>
      </c>
      <c r="N1984">
        <v>0.36181666666666668</v>
      </c>
      <c r="O1984">
        <v>0.56406177124341272</v>
      </c>
      <c r="P1984">
        <v>0.85607158082683399</v>
      </c>
      <c r="Q1984" s="70">
        <v>33252.409801337839</v>
      </c>
      <c r="R1984">
        <v>2013</v>
      </c>
      <c r="S1984" s="70"/>
    </row>
    <row r="1985" spans="1:19" x14ac:dyDescent="0.25">
      <c r="A1985" t="s">
        <v>80</v>
      </c>
      <c r="B1985" t="s">
        <v>55</v>
      </c>
      <c r="C1985" t="s">
        <v>75</v>
      </c>
      <c r="D1985">
        <v>16</v>
      </c>
      <c r="E1985">
        <v>1.6301490000000001</v>
      </c>
      <c r="F1985">
        <v>94.5</v>
      </c>
      <c r="G1985">
        <v>0.44197649999999999</v>
      </c>
      <c r="H1985">
        <v>6</v>
      </c>
      <c r="I1985">
        <v>1.2073890333333335</v>
      </c>
      <c r="J1985">
        <v>0.1953433</v>
      </c>
      <c r="K1985">
        <v>13.77083</v>
      </c>
      <c r="L1985">
        <v>-0.14365581532650412</v>
      </c>
      <c r="M1985">
        <v>0.19098721988927023</v>
      </c>
      <c r="N1985">
        <v>0.42275996666666665</v>
      </c>
      <c r="O1985">
        <v>0.65453271344406305</v>
      </c>
      <c r="P1985">
        <v>0.98917574865983737</v>
      </c>
      <c r="Q1985" s="70">
        <v>33252.409801337839</v>
      </c>
      <c r="R1985">
        <v>2013</v>
      </c>
      <c r="S1985" s="70"/>
    </row>
    <row r="1986" spans="1:19" x14ac:dyDescent="0.25">
      <c r="A1986" t="s">
        <v>80</v>
      </c>
      <c r="B1986" t="s">
        <v>55</v>
      </c>
      <c r="C1986" t="s">
        <v>75</v>
      </c>
      <c r="D1986">
        <v>17</v>
      </c>
      <c r="E1986">
        <v>1.8402689999999999</v>
      </c>
      <c r="F1986">
        <v>94.2</v>
      </c>
      <c r="G1986">
        <v>0.4956334</v>
      </c>
      <c r="H1986">
        <v>6</v>
      </c>
      <c r="I1986">
        <v>1.4111517079999998</v>
      </c>
      <c r="J1986">
        <v>0.24565239999999999</v>
      </c>
      <c r="K1986">
        <v>13.77083</v>
      </c>
      <c r="L1986">
        <v>-0.2060623808329306</v>
      </c>
      <c r="M1986">
        <v>0.16920691847260544</v>
      </c>
      <c r="N1986">
        <v>0.42911729200000004</v>
      </c>
      <c r="O1986">
        <v>0.68902766552739458</v>
      </c>
      <c r="P1986">
        <v>1.0642969648329306</v>
      </c>
      <c r="Q1986" s="70">
        <v>33252.409801337839</v>
      </c>
      <c r="R1986">
        <v>2013</v>
      </c>
      <c r="S1986" s="70"/>
    </row>
    <row r="1987" spans="1:19" x14ac:dyDescent="0.25">
      <c r="A1987" t="s">
        <v>80</v>
      </c>
      <c r="B1987" t="s">
        <v>55</v>
      </c>
      <c r="C1987" t="s">
        <v>75</v>
      </c>
      <c r="D1987">
        <v>18</v>
      </c>
      <c r="E1987">
        <v>1.8120430000000001</v>
      </c>
      <c r="F1987">
        <v>93.1</v>
      </c>
      <c r="G1987">
        <v>0.49212869999999997</v>
      </c>
      <c r="H1987">
        <v>6</v>
      </c>
      <c r="I1987">
        <v>1.978730162</v>
      </c>
      <c r="J1987">
        <v>0.24219070000000001</v>
      </c>
      <c r="K1987">
        <v>13.77083</v>
      </c>
      <c r="L1987">
        <v>-0.7973755234490002</v>
      </c>
      <c r="M1987">
        <v>-0.42475972731445411</v>
      </c>
      <c r="N1987">
        <v>-0.16668716199999997</v>
      </c>
      <c r="O1987">
        <v>9.1385403314454133E-2</v>
      </c>
      <c r="P1987">
        <v>0.4640011994490002</v>
      </c>
      <c r="Q1987" s="70">
        <v>33252.409801337839</v>
      </c>
      <c r="R1987">
        <v>2013</v>
      </c>
      <c r="S1987" s="70"/>
    </row>
    <row r="1988" spans="1:19" x14ac:dyDescent="0.25">
      <c r="A1988" t="s">
        <v>80</v>
      </c>
      <c r="B1988" t="s">
        <v>55</v>
      </c>
      <c r="C1988" t="s">
        <v>75</v>
      </c>
      <c r="D1988">
        <v>19</v>
      </c>
      <c r="E1988">
        <v>1.809221</v>
      </c>
      <c r="F1988">
        <v>91.9</v>
      </c>
      <c r="G1988">
        <v>0.49429889999999999</v>
      </c>
      <c r="H1988">
        <v>6</v>
      </c>
      <c r="I1988">
        <v>1.8426619507999999</v>
      </c>
      <c r="J1988">
        <v>0.24433150000000001</v>
      </c>
      <c r="K1988">
        <v>13.77083</v>
      </c>
      <c r="L1988">
        <v>-0.66691060628096888</v>
      </c>
      <c r="M1988">
        <v>-0.29265159908791327</v>
      </c>
      <c r="N1988">
        <v>-3.3440950800000001E-2</v>
      </c>
      <c r="O1988">
        <v>0.22576969748791323</v>
      </c>
      <c r="P1988">
        <v>0.60002870468096892</v>
      </c>
      <c r="Q1988" s="70">
        <v>33252.409801337839</v>
      </c>
      <c r="R1988">
        <v>2013</v>
      </c>
      <c r="S1988" s="70"/>
    </row>
    <row r="1989" spans="1:19" x14ac:dyDescent="0.25">
      <c r="A1989" t="s">
        <v>80</v>
      </c>
      <c r="B1989" t="s">
        <v>55</v>
      </c>
      <c r="C1989" t="s">
        <v>75</v>
      </c>
      <c r="D1989">
        <v>20</v>
      </c>
      <c r="E1989">
        <v>1.485646</v>
      </c>
      <c r="F1989">
        <v>89</v>
      </c>
      <c r="G1989">
        <v>0.4092229</v>
      </c>
      <c r="H1989">
        <v>6</v>
      </c>
      <c r="I1989">
        <v>1.4885536240000001</v>
      </c>
      <c r="J1989">
        <v>0.16746340000000001</v>
      </c>
      <c r="K1989">
        <v>13.77083</v>
      </c>
      <c r="L1989">
        <v>-0.52734790051773639</v>
      </c>
      <c r="M1989">
        <v>-0.2175043341790229</v>
      </c>
      <c r="N1989">
        <v>-2.9076240000000006E-3</v>
      </c>
      <c r="O1989">
        <v>0.21168908617902285</v>
      </c>
      <c r="P1989">
        <v>0.52153265251773639</v>
      </c>
      <c r="Q1989" s="70">
        <v>33252.409801337839</v>
      </c>
      <c r="R1989">
        <v>2013</v>
      </c>
      <c r="S1989" s="70"/>
    </row>
    <row r="1990" spans="1:19" x14ac:dyDescent="0.25">
      <c r="A1990" t="s">
        <v>80</v>
      </c>
      <c r="B1990" t="s">
        <v>55</v>
      </c>
      <c r="C1990" t="s">
        <v>75</v>
      </c>
      <c r="D1990">
        <v>21</v>
      </c>
      <c r="E1990">
        <v>1.3036479999999999</v>
      </c>
      <c r="F1990">
        <v>84.9</v>
      </c>
      <c r="G1990">
        <v>0.36322409999999999</v>
      </c>
      <c r="H1990">
        <v>6</v>
      </c>
      <c r="I1990">
        <v>1.3036479999999999</v>
      </c>
      <c r="J1990">
        <v>0.13193179999999999</v>
      </c>
      <c r="K1990">
        <v>13.77083</v>
      </c>
      <c r="L1990">
        <v>-0.46549050781370677</v>
      </c>
      <c r="M1990">
        <v>-0.1904749426563272</v>
      </c>
      <c r="N1990">
        <v>0</v>
      </c>
      <c r="O1990">
        <v>0.19047494265632714</v>
      </c>
      <c r="P1990">
        <v>0.46549050781370677</v>
      </c>
      <c r="Q1990" s="70">
        <v>33252.409801337839</v>
      </c>
      <c r="R1990">
        <v>2013</v>
      </c>
      <c r="S1990" s="70"/>
    </row>
    <row r="1991" spans="1:19" x14ac:dyDescent="0.25">
      <c r="A1991" t="s">
        <v>80</v>
      </c>
      <c r="B1991" t="s">
        <v>55</v>
      </c>
      <c r="C1991" t="s">
        <v>75</v>
      </c>
      <c r="D1991">
        <v>22</v>
      </c>
      <c r="E1991">
        <v>0.96078220000000003</v>
      </c>
      <c r="F1991">
        <v>82.9</v>
      </c>
      <c r="G1991">
        <v>0.26831240000000001</v>
      </c>
      <c r="H1991">
        <v>6</v>
      </c>
      <c r="I1991">
        <v>0.96078220000000003</v>
      </c>
      <c r="J1991">
        <v>7.19915E-2</v>
      </c>
      <c r="K1991">
        <v>13.77083</v>
      </c>
      <c r="L1991">
        <v>-0.34385607121040929</v>
      </c>
      <c r="M1991">
        <v>-0.14070311713433414</v>
      </c>
      <c r="N1991">
        <v>0</v>
      </c>
      <c r="O1991">
        <v>0.14070311713433412</v>
      </c>
      <c r="P1991">
        <v>0.34385607121040929</v>
      </c>
      <c r="Q1991" s="70">
        <v>33252.409801337839</v>
      </c>
      <c r="R1991">
        <v>2013</v>
      </c>
      <c r="S1991" s="70"/>
    </row>
    <row r="1992" spans="1:19" x14ac:dyDescent="0.25">
      <c r="A1992" t="s">
        <v>80</v>
      </c>
      <c r="B1992" t="s">
        <v>55</v>
      </c>
      <c r="C1992" t="s">
        <v>75</v>
      </c>
      <c r="D1992">
        <v>23</v>
      </c>
      <c r="E1992">
        <v>0.72924469999999997</v>
      </c>
      <c r="F1992">
        <v>82.3</v>
      </c>
      <c r="G1992">
        <v>0.2070246</v>
      </c>
      <c r="H1992">
        <v>6</v>
      </c>
      <c r="I1992">
        <v>0.72924469999999997</v>
      </c>
      <c r="J1992">
        <v>4.28592E-2</v>
      </c>
      <c r="K1992">
        <v>13.77083</v>
      </c>
      <c r="L1992">
        <v>-0.26531274664777987</v>
      </c>
      <c r="M1992">
        <v>-0.10856382537440107</v>
      </c>
      <c r="N1992">
        <v>0</v>
      </c>
      <c r="O1992">
        <v>0.10856382537440104</v>
      </c>
      <c r="P1992">
        <v>0.26531274664777987</v>
      </c>
      <c r="Q1992" s="70">
        <v>33252.409801337839</v>
      </c>
      <c r="R1992">
        <v>2013</v>
      </c>
      <c r="S1992" s="70"/>
    </row>
    <row r="1993" spans="1:19" x14ac:dyDescent="0.25">
      <c r="A1993" t="s">
        <v>80</v>
      </c>
      <c r="B1993" t="s">
        <v>55</v>
      </c>
      <c r="C1993" t="s">
        <v>75</v>
      </c>
      <c r="D1993">
        <v>24</v>
      </c>
      <c r="E1993">
        <v>0.44157150000000001</v>
      </c>
      <c r="F1993">
        <v>80.7</v>
      </c>
      <c r="G1993">
        <v>0.13751430000000001</v>
      </c>
      <c r="H1993">
        <v>6</v>
      </c>
      <c r="I1993">
        <v>0.44157150000000001</v>
      </c>
      <c r="J1993">
        <v>1.8910199999999999E-2</v>
      </c>
      <c r="K1993">
        <v>13.77083</v>
      </c>
      <c r="L1993">
        <v>-0.17623174704168956</v>
      </c>
      <c r="M1993">
        <v>-7.2112602402247636E-2</v>
      </c>
      <c r="N1993">
        <v>0</v>
      </c>
      <c r="O1993">
        <v>7.2112602402247622E-2</v>
      </c>
      <c r="P1993">
        <v>0.17623174704168956</v>
      </c>
      <c r="Q1993" s="70">
        <v>33252.409801337839</v>
      </c>
      <c r="R1993">
        <v>2013</v>
      </c>
      <c r="S1993" s="70"/>
    </row>
    <row r="1994" spans="1:19" x14ac:dyDescent="0.25">
      <c r="A1994" t="s">
        <v>80</v>
      </c>
      <c r="B1994" t="s">
        <v>55</v>
      </c>
      <c r="C1994" t="s">
        <v>75</v>
      </c>
      <c r="D1994">
        <v>1</v>
      </c>
      <c r="E1994">
        <v>8.4952700000000006E-2</v>
      </c>
      <c r="F1994">
        <v>73.5</v>
      </c>
      <c r="G1994">
        <v>4.72874E-2</v>
      </c>
      <c r="H1994">
        <v>6</v>
      </c>
      <c r="I1994">
        <v>8.4952700000000006E-2</v>
      </c>
      <c r="J1994">
        <v>2.2361E-3</v>
      </c>
      <c r="K1994">
        <v>13.77083</v>
      </c>
      <c r="L1994">
        <v>-6.0601265908531189E-2</v>
      </c>
      <c r="M1994">
        <v>-2.4797546792184922E-2</v>
      </c>
      <c r="N1994">
        <v>0</v>
      </c>
      <c r="O1994">
        <v>2.4797546792184919E-2</v>
      </c>
      <c r="P1994">
        <v>6.0601265908531189E-2</v>
      </c>
      <c r="Q1994" s="70">
        <v>37078.194708313633</v>
      </c>
      <c r="R1994">
        <v>2014</v>
      </c>
      <c r="S1994" s="70"/>
    </row>
    <row r="1995" spans="1:19" x14ac:dyDescent="0.25">
      <c r="A1995" t="s">
        <v>80</v>
      </c>
      <c r="B1995" t="s">
        <v>55</v>
      </c>
      <c r="C1995" t="s">
        <v>75</v>
      </c>
      <c r="D1995">
        <v>2</v>
      </c>
      <c r="E1995">
        <v>0.18340680000000001</v>
      </c>
      <c r="F1995">
        <v>69.069999999999993</v>
      </c>
      <c r="G1995">
        <v>6.6312599999999999E-2</v>
      </c>
      <c r="H1995">
        <v>6</v>
      </c>
      <c r="I1995">
        <v>0.18340680000000001</v>
      </c>
      <c r="J1995">
        <v>4.3974000000000001E-3</v>
      </c>
      <c r="K1995">
        <v>13.77083</v>
      </c>
      <c r="L1995">
        <v>-8.4983393984823907E-2</v>
      </c>
      <c r="M1995">
        <v>-3.4774515966021914E-2</v>
      </c>
      <c r="N1995">
        <v>0</v>
      </c>
      <c r="O1995">
        <v>3.4774515966021907E-2</v>
      </c>
      <c r="P1995">
        <v>8.4983393984823907E-2</v>
      </c>
      <c r="Q1995" s="70">
        <v>37078.194708313633</v>
      </c>
      <c r="R1995">
        <v>2014</v>
      </c>
      <c r="S1995" s="70"/>
    </row>
    <row r="1996" spans="1:19" x14ac:dyDescent="0.25">
      <c r="A1996" t="s">
        <v>80</v>
      </c>
      <c r="B1996" t="s">
        <v>55</v>
      </c>
      <c r="C1996" t="s">
        <v>75</v>
      </c>
      <c r="D1996">
        <v>3</v>
      </c>
      <c r="E1996">
        <v>8.7676299999999999E-2</v>
      </c>
      <c r="F1996">
        <v>67.349999999999994</v>
      </c>
      <c r="G1996">
        <v>4.6499699999999998E-2</v>
      </c>
      <c r="H1996">
        <v>6</v>
      </c>
      <c r="I1996">
        <v>8.7676299999999999E-2</v>
      </c>
      <c r="J1996">
        <v>2.1622E-3</v>
      </c>
      <c r="K1996">
        <v>13.77083</v>
      </c>
      <c r="L1996">
        <v>-5.9591458787622696E-2</v>
      </c>
      <c r="M1996">
        <v>-2.4384341903534487E-2</v>
      </c>
      <c r="N1996">
        <v>0</v>
      </c>
      <c r="O1996">
        <v>2.4384341903534484E-2</v>
      </c>
      <c r="P1996">
        <v>5.9591458787622696E-2</v>
      </c>
      <c r="Q1996" s="70">
        <v>37078.194708313633</v>
      </c>
      <c r="R1996">
        <v>2014</v>
      </c>
      <c r="S1996" s="70"/>
    </row>
    <row r="1997" spans="1:19" x14ac:dyDescent="0.25">
      <c r="A1997" t="s">
        <v>80</v>
      </c>
      <c r="B1997" t="s">
        <v>55</v>
      </c>
      <c r="C1997" t="s">
        <v>75</v>
      </c>
      <c r="D1997">
        <v>4</v>
      </c>
      <c r="E1997">
        <v>9.0941400000000006E-2</v>
      </c>
      <c r="F1997">
        <v>66.67</v>
      </c>
      <c r="G1997">
        <v>4.2670300000000001E-2</v>
      </c>
      <c r="H1997">
        <v>6</v>
      </c>
      <c r="I1997">
        <v>9.0941400000000006E-2</v>
      </c>
      <c r="J1997">
        <v>1.8208E-3</v>
      </c>
      <c r="K1997">
        <v>13.77083</v>
      </c>
      <c r="L1997">
        <v>-5.4684873000719184E-2</v>
      </c>
      <c r="M1997">
        <v>-2.2376606771000222E-2</v>
      </c>
      <c r="N1997">
        <v>0</v>
      </c>
      <c r="O1997">
        <v>2.2376606771000215E-2</v>
      </c>
      <c r="P1997">
        <v>5.4684873000719184E-2</v>
      </c>
      <c r="Q1997" s="70">
        <v>37078.194708313633</v>
      </c>
      <c r="R1997">
        <v>2014</v>
      </c>
      <c r="S1997" s="70"/>
    </row>
    <row r="1998" spans="1:19" x14ac:dyDescent="0.25">
      <c r="A1998" t="s">
        <v>80</v>
      </c>
      <c r="B1998" t="s">
        <v>55</v>
      </c>
      <c r="C1998" t="s">
        <v>75</v>
      </c>
      <c r="D1998">
        <v>5</v>
      </c>
      <c r="E1998">
        <v>0.05</v>
      </c>
      <c r="F1998">
        <v>65.8</v>
      </c>
      <c r="G1998">
        <v>3.005E-2</v>
      </c>
      <c r="H1998">
        <v>6</v>
      </c>
      <c r="I1998">
        <v>0.05</v>
      </c>
      <c r="J1998">
        <v>9.0300000000000005E-4</v>
      </c>
      <c r="K1998">
        <v>13.77083</v>
      </c>
      <c r="L1998">
        <v>-3.8510571235445011E-2</v>
      </c>
      <c r="M1998">
        <v>-1.5758213593196277E-2</v>
      </c>
      <c r="N1998">
        <v>0</v>
      </c>
      <c r="O1998">
        <v>1.5758213593196273E-2</v>
      </c>
      <c r="P1998">
        <v>3.8510571235445011E-2</v>
      </c>
      <c r="Q1998" s="70">
        <v>37078.194708313633</v>
      </c>
      <c r="R1998">
        <v>2014</v>
      </c>
      <c r="S1998" s="70"/>
    </row>
    <row r="1999" spans="1:19" x14ac:dyDescent="0.25">
      <c r="A1999" t="s">
        <v>80</v>
      </c>
      <c r="B1999" t="s">
        <v>55</v>
      </c>
      <c r="C1999" t="s">
        <v>75</v>
      </c>
      <c r="D1999">
        <v>6</v>
      </c>
      <c r="E1999">
        <v>0.05</v>
      </c>
      <c r="F1999">
        <v>64.31</v>
      </c>
      <c r="G1999">
        <v>2.6155999999999999E-2</v>
      </c>
      <c r="H1999">
        <v>6</v>
      </c>
      <c r="I1999">
        <v>0.05</v>
      </c>
      <c r="J1999">
        <v>6.8409999999999999E-4</v>
      </c>
      <c r="K1999">
        <v>13.77083</v>
      </c>
      <c r="L1999">
        <v>-3.3519372568769683E-2</v>
      </c>
      <c r="M1999">
        <v>-1.3715855556108662E-2</v>
      </c>
      <c r="N1999">
        <v>0</v>
      </c>
      <c r="O1999">
        <v>1.3715855556108658E-2</v>
      </c>
      <c r="P1999">
        <v>3.3519372568769683E-2</v>
      </c>
      <c r="Q1999" s="70">
        <v>37078.194708313633</v>
      </c>
      <c r="R1999">
        <v>2014</v>
      </c>
      <c r="S1999" s="70"/>
    </row>
    <row r="2000" spans="1:19" x14ac:dyDescent="0.25">
      <c r="A2000" t="s">
        <v>80</v>
      </c>
      <c r="B2000" t="s">
        <v>55</v>
      </c>
      <c r="C2000" t="s">
        <v>75</v>
      </c>
      <c r="D2000">
        <v>7</v>
      </c>
      <c r="E2000">
        <v>0.05</v>
      </c>
      <c r="F2000">
        <v>66.28</v>
      </c>
      <c r="G2000">
        <v>2.9539200000000002E-2</v>
      </c>
      <c r="H2000">
        <v>6</v>
      </c>
      <c r="I2000">
        <v>0.05</v>
      </c>
      <c r="J2000">
        <v>8.7259999999999996E-4</v>
      </c>
      <c r="K2000">
        <v>13.77083</v>
      </c>
      <c r="L2000">
        <v>-3.7856781620467024E-2</v>
      </c>
      <c r="M2000">
        <v>-1.5490688182190321E-2</v>
      </c>
      <c r="N2000">
        <v>0</v>
      </c>
      <c r="O2000">
        <v>1.5490688182190317E-2</v>
      </c>
      <c r="P2000">
        <v>3.7856781620467024E-2</v>
      </c>
      <c r="Q2000" s="70">
        <v>37078.194708313633</v>
      </c>
      <c r="R2000">
        <v>2014</v>
      </c>
      <c r="S2000" s="70"/>
    </row>
    <row r="2001" spans="1:19" x14ac:dyDescent="0.25">
      <c r="A2001" t="s">
        <v>80</v>
      </c>
      <c r="B2001" t="s">
        <v>55</v>
      </c>
      <c r="C2001" t="s">
        <v>75</v>
      </c>
      <c r="D2001">
        <v>8</v>
      </c>
      <c r="E2001">
        <v>0.12917980000000001</v>
      </c>
      <c r="F2001">
        <v>69.239999999999995</v>
      </c>
      <c r="G2001">
        <v>5.3256999999999999E-2</v>
      </c>
      <c r="H2001">
        <v>6</v>
      </c>
      <c r="I2001">
        <v>0.12917980000000001</v>
      </c>
      <c r="J2001">
        <v>2.8362999999999999E-3</v>
      </c>
      <c r="K2001">
        <v>13.77083</v>
      </c>
      <c r="L2001">
        <v>-6.8251494882452385E-2</v>
      </c>
      <c r="M2001">
        <v>-2.7927958477612005E-2</v>
      </c>
      <c r="N2001">
        <v>0</v>
      </c>
      <c r="O2001">
        <v>2.7927958477611998E-2</v>
      </c>
      <c r="P2001">
        <v>6.8251494882452385E-2</v>
      </c>
      <c r="Q2001" s="70">
        <v>37078.194708313633</v>
      </c>
      <c r="R2001">
        <v>2014</v>
      </c>
      <c r="S2001" s="70"/>
    </row>
    <row r="2002" spans="1:19" x14ac:dyDescent="0.25">
      <c r="A2002" t="s">
        <v>80</v>
      </c>
      <c r="B2002" t="s">
        <v>55</v>
      </c>
      <c r="C2002" t="s">
        <v>75</v>
      </c>
      <c r="D2002">
        <v>9</v>
      </c>
      <c r="E2002">
        <v>0.25650260000000003</v>
      </c>
      <c r="F2002">
        <v>74</v>
      </c>
      <c r="G2002">
        <v>8.5780499999999996E-2</v>
      </c>
      <c r="H2002">
        <v>6</v>
      </c>
      <c r="I2002">
        <v>0.25650260000000003</v>
      </c>
      <c r="J2002">
        <v>7.3582999999999999E-3</v>
      </c>
      <c r="K2002">
        <v>13.77083</v>
      </c>
      <c r="L2002">
        <v>-0.10993217754141367</v>
      </c>
      <c r="M2002">
        <v>-4.4983355969239323E-2</v>
      </c>
      <c r="N2002">
        <v>0</v>
      </c>
      <c r="O2002">
        <v>4.498335596923931E-2</v>
      </c>
      <c r="P2002">
        <v>0.10993217754141367</v>
      </c>
      <c r="Q2002" s="70">
        <v>37078.194708313633</v>
      </c>
      <c r="R2002">
        <v>2014</v>
      </c>
      <c r="S2002" s="70"/>
    </row>
    <row r="2003" spans="1:19" x14ac:dyDescent="0.25">
      <c r="A2003" t="s">
        <v>80</v>
      </c>
      <c r="B2003" t="s">
        <v>55</v>
      </c>
      <c r="C2003" t="s">
        <v>75</v>
      </c>
      <c r="D2003">
        <v>10</v>
      </c>
      <c r="E2003">
        <v>0.24992449999999999</v>
      </c>
      <c r="F2003">
        <v>78.7</v>
      </c>
      <c r="G2003">
        <v>8.8315400000000002E-2</v>
      </c>
      <c r="H2003">
        <v>6</v>
      </c>
      <c r="I2003">
        <v>0.24992449999999999</v>
      </c>
      <c r="J2003">
        <v>7.7996000000000003E-3</v>
      </c>
      <c r="K2003">
        <v>13.77083</v>
      </c>
      <c r="L2003">
        <v>-0.1131806674675605</v>
      </c>
      <c r="M2003">
        <v>-4.6312611715631696E-2</v>
      </c>
      <c r="N2003">
        <v>0</v>
      </c>
      <c r="O2003">
        <v>4.6312611715631689E-2</v>
      </c>
      <c r="P2003">
        <v>0.1131806674675605</v>
      </c>
      <c r="Q2003" s="70">
        <v>37078.194708313633</v>
      </c>
      <c r="R2003">
        <v>2014</v>
      </c>
      <c r="S2003" s="70"/>
    </row>
    <row r="2004" spans="1:19" x14ac:dyDescent="0.25">
      <c r="A2004" t="s">
        <v>80</v>
      </c>
      <c r="B2004" t="s">
        <v>55</v>
      </c>
      <c r="C2004" t="s">
        <v>75</v>
      </c>
      <c r="D2004">
        <v>11</v>
      </c>
      <c r="E2004">
        <v>0.31941779999999997</v>
      </c>
      <c r="F2004">
        <v>85.1</v>
      </c>
      <c r="G2004">
        <v>0.11012959999999999</v>
      </c>
      <c r="H2004">
        <v>6</v>
      </c>
      <c r="I2004">
        <v>0.31941779999999997</v>
      </c>
      <c r="J2004">
        <v>1.21285E-2</v>
      </c>
      <c r="K2004">
        <v>13.77083</v>
      </c>
      <c r="L2004">
        <v>-0.14113659374572049</v>
      </c>
      <c r="M2004">
        <v>-5.7751950145424356E-2</v>
      </c>
      <c r="N2004">
        <v>0</v>
      </c>
      <c r="O2004">
        <v>5.7751950145424343E-2</v>
      </c>
      <c r="P2004">
        <v>0.14113659374572049</v>
      </c>
      <c r="Q2004" s="70">
        <v>37078.194708313633</v>
      </c>
      <c r="R2004">
        <v>2014</v>
      </c>
      <c r="S2004" s="70"/>
    </row>
    <row r="2005" spans="1:19" x14ac:dyDescent="0.25">
      <c r="A2005" t="s">
        <v>80</v>
      </c>
      <c r="B2005" t="s">
        <v>55</v>
      </c>
      <c r="C2005" t="s">
        <v>75</v>
      </c>
      <c r="D2005">
        <v>12</v>
      </c>
      <c r="E2005">
        <v>0.51161979999999996</v>
      </c>
      <c r="F2005">
        <v>90.2</v>
      </c>
      <c r="G2005">
        <v>0.15888820000000001</v>
      </c>
      <c r="H2005">
        <v>6</v>
      </c>
      <c r="I2005">
        <v>0.51161979999999996</v>
      </c>
      <c r="J2005">
        <v>2.5245400000000001E-2</v>
      </c>
      <c r="K2005">
        <v>13.77083</v>
      </c>
      <c r="L2005">
        <v>-0.20362317908387342</v>
      </c>
      <c r="M2005">
        <v>-8.3320954366317534E-2</v>
      </c>
      <c r="N2005">
        <v>0</v>
      </c>
      <c r="O2005">
        <v>8.3320954366317507E-2</v>
      </c>
      <c r="P2005">
        <v>0.20362317908387342</v>
      </c>
      <c r="Q2005" s="70">
        <v>37078.194708313633</v>
      </c>
      <c r="R2005">
        <v>2014</v>
      </c>
      <c r="S2005" s="70"/>
    </row>
    <row r="2006" spans="1:19" x14ac:dyDescent="0.25">
      <c r="A2006" t="s">
        <v>80</v>
      </c>
      <c r="B2006" t="s">
        <v>55</v>
      </c>
      <c r="C2006" t="s">
        <v>75</v>
      </c>
      <c r="D2006">
        <v>13</v>
      </c>
      <c r="E2006">
        <v>0.66594819999999999</v>
      </c>
      <c r="F2006">
        <v>95</v>
      </c>
      <c r="G2006">
        <v>0.2118343</v>
      </c>
      <c r="H2006">
        <v>6</v>
      </c>
      <c r="I2006">
        <v>0.66594819999999999</v>
      </c>
      <c r="J2006">
        <v>4.4873799999999998E-2</v>
      </c>
      <c r="K2006">
        <v>13.77083</v>
      </c>
      <c r="L2006">
        <v>-0.27147666756196531</v>
      </c>
      <c r="M2006">
        <v>-0.11108605184939824</v>
      </c>
      <c r="N2006">
        <v>0</v>
      </c>
      <c r="O2006">
        <v>0.11108605184939822</v>
      </c>
      <c r="P2006">
        <v>0.27147666756196531</v>
      </c>
      <c r="Q2006" s="70">
        <v>37078.194708313633</v>
      </c>
      <c r="R2006">
        <v>2014</v>
      </c>
      <c r="S2006" s="70"/>
    </row>
    <row r="2007" spans="1:19" x14ac:dyDescent="0.25">
      <c r="A2007" t="s">
        <v>80</v>
      </c>
      <c r="B2007" t="s">
        <v>55</v>
      </c>
      <c r="C2007" t="s">
        <v>75</v>
      </c>
      <c r="D2007">
        <v>14</v>
      </c>
      <c r="E2007">
        <v>1.0699289999999999</v>
      </c>
      <c r="F2007">
        <v>95</v>
      </c>
      <c r="G2007">
        <v>0.3038228</v>
      </c>
      <c r="H2007">
        <v>6</v>
      </c>
      <c r="I2007">
        <v>1.0699289999999999</v>
      </c>
      <c r="J2007">
        <v>9.2308299999999996E-2</v>
      </c>
      <c r="K2007">
        <v>13.77083</v>
      </c>
      <c r="L2007">
        <v>-0.38936459806455676</v>
      </c>
      <c r="M2007">
        <v>-0.15932483744315465</v>
      </c>
      <c r="N2007">
        <v>0</v>
      </c>
      <c r="O2007">
        <v>0.15932483744315462</v>
      </c>
      <c r="P2007">
        <v>0.38936459806455676</v>
      </c>
      <c r="Q2007" s="70">
        <v>37078.194708313633</v>
      </c>
      <c r="R2007">
        <v>2014</v>
      </c>
      <c r="S2007" s="70"/>
    </row>
    <row r="2008" spans="1:19" x14ac:dyDescent="0.25">
      <c r="A2008" t="s">
        <v>80</v>
      </c>
      <c r="B2008" t="s">
        <v>55</v>
      </c>
      <c r="C2008" t="s">
        <v>75</v>
      </c>
      <c r="D2008">
        <v>15</v>
      </c>
      <c r="E2008">
        <v>1.3739870000000001</v>
      </c>
      <c r="F2008">
        <v>94.9</v>
      </c>
      <c r="G2008">
        <v>0.38566909999999999</v>
      </c>
      <c r="H2008">
        <v>6</v>
      </c>
      <c r="I2008">
        <v>1.0121703333333334</v>
      </c>
      <c r="J2008">
        <v>0.1487407</v>
      </c>
      <c r="K2008">
        <v>13.77083</v>
      </c>
      <c r="L2008">
        <v>-0.13243824749350058</v>
      </c>
      <c r="M2008">
        <v>0.15957156208992054</v>
      </c>
      <c r="N2008">
        <v>0.36181666666666668</v>
      </c>
      <c r="O2008">
        <v>0.56406177124341272</v>
      </c>
      <c r="P2008">
        <v>0.85607158082683399</v>
      </c>
      <c r="Q2008" s="70">
        <v>37078.194708313633</v>
      </c>
      <c r="R2008">
        <v>2014</v>
      </c>
      <c r="S2008" s="70"/>
    </row>
    <row r="2009" spans="1:19" x14ac:dyDescent="0.25">
      <c r="A2009" t="s">
        <v>80</v>
      </c>
      <c r="B2009" t="s">
        <v>55</v>
      </c>
      <c r="C2009" t="s">
        <v>75</v>
      </c>
      <c r="D2009">
        <v>16</v>
      </c>
      <c r="E2009">
        <v>1.6301490000000001</v>
      </c>
      <c r="F2009">
        <v>94.5</v>
      </c>
      <c r="G2009">
        <v>0.44197649999999999</v>
      </c>
      <c r="H2009">
        <v>6</v>
      </c>
      <c r="I2009">
        <v>1.2073890333333335</v>
      </c>
      <c r="J2009">
        <v>0.1953433</v>
      </c>
      <c r="K2009">
        <v>13.77083</v>
      </c>
      <c r="L2009">
        <v>-0.14365581532650412</v>
      </c>
      <c r="M2009">
        <v>0.19098721988927023</v>
      </c>
      <c r="N2009">
        <v>0.42275996666666665</v>
      </c>
      <c r="O2009">
        <v>0.65453271344406305</v>
      </c>
      <c r="P2009">
        <v>0.98917574865983737</v>
      </c>
      <c r="Q2009" s="70">
        <v>37078.194708313633</v>
      </c>
      <c r="R2009">
        <v>2014</v>
      </c>
      <c r="S2009" s="70"/>
    </row>
    <row r="2010" spans="1:19" x14ac:dyDescent="0.25">
      <c r="A2010" t="s">
        <v>80</v>
      </c>
      <c r="B2010" t="s">
        <v>55</v>
      </c>
      <c r="C2010" t="s">
        <v>75</v>
      </c>
      <c r="D2010">
        <v>17</v>
      </c>
      <c r="E2010">
        <v>1.8402689999999999</v>
      </c>
      <c r="F2010">
        <v>94.2</v>
      </c>
      <c r="G2010">
        <v>0.4956334</v>
      </c>
      <c r="H2010">
        <v>6</v>
      </c>
      <c r="I2010">
        <v>1.4111517079999998</v>
      </c>
      <c r="J2010">
        <v>0.24565239999999999</v>
      </c>
      <c r="K2010">
        <v>13.77083</v>
      </c>
      <c r="L2010">
        <v>-0.2060623808329306</v>
      </c>
      <c r="M2010">
        <v>0.16920691847260544</v>
      </c>
      <c r="N2010">
        <v>0.42911729200000004</v>
      </c>
      <c r="O2010">
        <v>0.68902766552739458</v>
      </c>
      <c r="P2010">
        <v>1.0642969648329306</v>
      </c>
      <c r="Q2010" s="70">
        <v>37078.194708313633</v>
      </c>
      <c r="R2010">
        <v>2014</v>
      </c>
      <c r="S2010" s="70"/>
    </row>
    <row r="2011" spans="1:19" x14ac:dyDescent="0.25">
      <c r="A2011" t="s">
        <v>80</v>
      </c>
      <c r="B2011" t="s">
        <v>55</v>
      </c>
      <c r="C2011" t="s">
        <v>75</v>
      </c>
      <c r="D2011">
        <v>18</v>
      </c>
      <c r="E2011">
        <v>1.8120430000000001</v>
      </c>
      <c r="F2011">
        <v>93.1</v>
      </c>
      <c r="G2011">
        <v>0.49212869999999997</v>
      </c>
      <c r="H2011">
        <v>6</v>
      </c>
      <c r="I2011">
        <v>1.978730162</v>
      </c>
      <c r="J2011">
        <v>0.24219070000000001</v>
      </c>
      <c r="K2011">
        <v>13.77083</v>
      </c>
      <c r="L2011">
        <v>-0.7973755234490002</v>
      </c>
      <c r="M2011">
        <v>-0.42475972731445411</v>
      </c>
      <c r="N2011">
        <v>-0.16668716199999997</v>
      </c>
      <c r="O2011">
        <v>9.1385403314454133E-2</v>
      </c>
      <c r="P2011">
        <v>0.4640011994490002</v>
      </c>
      <c r="Q2011" s="70">
        <v>37078.194708313633</v>
      </c>
      <c r="R2011">
        <v>2014</v>
      </c>
      <c r="S2011" s="70"/>
    </row>
    <row r="2012" spans="1:19" x14ac:dyDescent="0.25">
      <c r="A2012" t="s">
        <v>80</v>
      </c>
      <c r="B2012" t="s">
        <v>55</v>
      </c>
      <c r="C2012" t="s">
        <v>75</v>
      </c>
      <c r="D2012">
        <v>19</v>
      </c>
      <c r="E2012">
        <v>1.809221</v>
      </c>
      <c r="F2012">
        <v>91.9</v>
      </c>
      <c r="G2012">
        <v>0.49429889999999999</v>
      </c>
      <c r="H2012">
        <v>6</v>
      </c>
      <c r="I2012">
        <v>1.8426619507999999</v>
      </c>
      <c r="J2012">
        <v>0.24433150000000001</v>
      </c>
      <c r="K2012">
        <v>13.77083</v>
      </c>
      <c r="L2012">
        <v>-0.66691060628096888</v>
      </c>
      <c r="M2012">
        <v>-0.29265159908791327</v>
      </c>
      <c r="N2012">
        <v>-3.3440950800000001E-2</v>
      </c>
      <c r="O2012">
        <v>0.22576969748791323</v>
      </c>
      <c r="P2012">
        <v>0.60002870468096892</v>
      </c>
      <c r="Q2012" s="70">
        <v>37078.194708313633</v>
      </c>
      <c r="R2012">
        <v>2014</v>
      </c>
      <c r="S2012" s="70"/>
    </row>
    <row r="2013" spans="1:19" x14ac:dyDescent="0.25">
      <c r="A2013" t="s">
        <v>80</v>
      </c>
      <c r="B2013" t="s">
        <v>55</v>
      </c>
      <c r="C2013" t="s">
        <v>75</v>
      </c>
      <c r="D2013">
        <v>20</v>
      </c>
      <c r="E2013">
        <v>1.485646</v>
      </c>
      <c r="F2013">
        <v>89</v>
      </c>
      <c r="G2013">
        <v>0.4092229</v>
      </c>
      <c r="H2013">
        <v>6</v>
      </c>
      <c r="I2013">
        <v>1.4885536240000001</v>
      </c>
      <c r="J2013">
        <v>0.16746340000000001</v>
      </c>
      <c r="K2013">
        <v>13.77083</v>
      </c>
      <c r="L2013">
        <v>-0.52734790051773639</v>
      </c>
      <c r="M2013">
        <v>-0.2175043341790229</v>
      </c>
      <c r="N2013">
        <v>-2.9076240000000006E-3</v>
      </c>
      <c r="O2013">
        <v>0.21168908617902285</v>
      </c>
      <c r="P2013">
        <v>0.52153265251773639</v>
      </c>
      <c r="Q2013" s="70">
        <v>37078.194708313633</v>
      </c>
      <c r="R2013">
        <v>2014</v>
      </c>
      <c r="S2013" s="70"/>
    </row>
    <row r="2014" spans="1:19" x14ac:dyDescent="0.25">
      <c r="A2014" t="s">
        <v>80</v>
      </c>
      <c r="B2014" t="s">
        <v>55</v>
      </c>
      <c r="C2014" t="s">
        <v>75</v>
      </c>
      <c r="D2014">
        <v>21</v>
      </c>
      <c r="E2014">
        <v>1.3036479999999999</v>
      </c>
      <c r="F2014">
        <v>84.9</v>
      </c>
      <c r="G2014">
        <v>0.36322409999999999</v>
      </c>
      <c r="H2014">
        <v>6</v>
      </c>
      <c r="I2014">
        <v>1.3036479999999999</v>
      </c>
      <c r="J2014">
        <v>0.13193179999999999</v>
      </c>
      <c r="K2014">
        <v>13.77083</v>
      </c>
      <c r="L2014">
        <v>-0.46549050781370677</v>
      </c>
      <c r="M2014">
        <v>-0.1904749426563272</v>
      </c>
      <c r="N2014">
        <v>0</v>
      </c>
      <c r="O2014">
        <v>0.19047494265632714</v>
      </c>
      <c r="P2014">
        <v>0.46549050781370677</v>
      </c>
      <c r="Q2014" s="70">
        <v>37078.194708313633</v>
      </c>
      <c r="R2014">
        <v>2014</v>
      </c>
      <c r="S2014" s="70"/>
    </row>
    <row r="2015" spans="1:19" x14ac:dyDescent="0.25">
      <c r="A2015" t="s">
        <v>80</v>
      </c>
      <c r="B2015" t="s">
        <v>55</v>
      </c>
      <c r="C2015" t="s">
        <v>75</v>
      </c>
      <c r="D2015">
        <v>22</v>
      </c>
      <c r="E2015">
        <v>0.96078220000000003</v>
      </c>
      <c r="F2015">
        <v>82.9</v>
      </c>
      <c r="G2015">
        <v>0.26831240000000001</v>
      </c>
      <c r="H2015">
        <v>6</v>
      </c>
      <c r="I2015">
        <v>0.96078220000000003</v>
      </c>
      <c r="J2015">
        <v>7.19915E-2</v>
      </c>
      <c r="K2015">
        <v>13.77083</v>
      </c>
      <c r="L2015">
        <v>-0.34385607121040929</v>
      </c>
      <c r="M2015">
        <v>-0.14070311713433414</v>
      </c>
      <c r="N2015">
        <v>0</v>
      </c>
      <c r="O2015">
        <v>0.14070311713433412</v>
      </c>
      <c r="P2015">
        <v>0.34385607121040929</v>
      </c>
      <c r="Q2015" s="70">
        <v>37078.194708313633</v>
      </c>
      <c r="R2015">
        <v>2014</v>
      </c>
      <c r="S2015" s="70"/>
    </row>
    <row r="2016" spans="1:19" x14ac:dyDescent="0.25">
      <c r="A2016" t="s">
        <v>80</v>
      </c>
      <c r="B2016" t="s">
        <v>55</v>
      </c>
      <c r="C2016" t="s">
        <v>75</v>
      </c>
      <c r="D2016">
        <v>23</v>
      </c>
      <c r="E2016">
        <v>0.72924469999999997</v>
      </c>
      <c r="F2016">
        <v>82.3</v>
      </c>
      <c r="G2016">
        <v>0.2070246</v>
      </c>
      <c r="H2016">
        <v>6</v>
      </c>
      <c r="I2016">
        <v>0.72924469999999997</v>
      </c>
      <c r="J2016">
        <v>4.28592E-2</v>
      </c>
      <c r="K2016">
        <v>13.77083</v>
      </c>
      <c r="L2016">
        <v>-0.26531274664777987</v>
      </c>
      <c r="M2016">
        <v>-0.10856382537440107</v>
      </c>
      <c r="N2016">
        <v>0</v>
      </c>
      <c r="O2016">
        <v>0.10856382537440104</v>
      </c>
      <c r="P2016">
        <v>0.26531274664777987</v>
      </c>
      <c r="Q2016" s="70">
        <v>37078.194708313633</v>
      </c>
      <c r="R2016">
        <v>2014</v>
      </c>
      <c r="S2016" s="70"/>
    </row>
    <row r="2017" spans="1:19" x14ac:dyDescent="0.25">
      <c r="A2017" t="s">
        <v>80</v>
      </c>
      <c r="B2017" t="s">
        <v>55</v>
      </c>
      <c r="C2017" t="s">
        <v>75</v>
      </c>
      <c r="D2017">
        <v>24</v>
      </c>
      <c r="E2017">
        <v>0.44157150000000001</v>
      </c>
      <c r="F2017">
        <v>80.7</v>
      </c>
      <c r="G2017">
        <v>0.13751430000000001</v>
      </c>
      <c r="H2017">
        <v>6</v>
      </c>
      <c r="I2017">
        <v>0.44157150000000001</v>
      </c>
      <c r="J2017">
        <v>1.8910199999999999E-2</v>
      </c>
      <c r="K2017">
        <v>13.77083</v>
      </c>
      <c r="L2017">
        <v>-0.17623174704168956</v>
      </c>
      <c r="M2017">
        <v>-7.2112602402247636E-2</v>
      </c>
      <c r="N2017">
        <v>0</v>
      </c>
      <c r="O2017">
        <v>7.2112602402247622E-2</v>
      </c>
      <c r="P2017">
        <v>0.17623174704168956</v>
      </c>
      <c r="Q2017" s="70">
        <v>37078.194708313633</v>
      </c>
      <c r="R2017">
        <v>2014</v>
      </c>
      <c r="S2017" s="70"/>
    </row>
    <row r="2018" spans="1:19" x14ac:dyDescent="0.25">
      <c r="A2018" t="s">
        <v>80</v>
      </c>
      <c r="B2018" t="s">
        <v>55</v>
      </c>
      <c r="C2018" t="s">
        <v>78</v>
      </c>
      <c r="D2018">
        <v>1</v>
      </c>
      <c r="E2018">
        <v>0.05</v>
      </c>
      <c r="F2018">
        <v>73.2</v>
      </c>
      <c r="G2018">
        <v>3.4645700000000001E-2</v>
      </c>
      <c r="H2018">
        <v>9</v>
      </c>
      <c r="I2018">
        <v>0.05</v>
      </c>
      <c r="J2018">
        <v>1.2003000000000001E-3</v>
      </c>
      <c r="K2018">
        <v>13.77083</v>
      </c>
      <c r="L2018">
        <v>-4.4399797415127076E-2</v>
      </c>
      <c r="M2018">
        <v>-1.8168037209436411E-2</v>
      </c>
      <c r="N2018">
        <v>0</v>
      </c>
      <c r="O2018">
        <v>1.8168037209436407E-2</v>
      </c>
      <c r="P2018">
        <v>4.4399797415127076E-2</v>
      </c>
      <c r="Q2018" s="70">
        <v>30744.457859893573</v>
      </c>
      <c r="R2018">
        <v>2012</v>
      </c>
      <c r="S2018" s="70"/>
    </row>
    <row r="2019" spans="1:19" x14ac:dyDescent="0.25">
      <c r="A2019" t="s">
        <v>80</v>
      </c>
      <c r="B2019" t="s">
        <v>55</v>
      </c>
      <c r="C2019" t="s">
        <v>78</v>
      </c>
      <c r="D2019">
        <v>2</v>
      </c>
      <c r="E2019">
        <v>0.2009888</v>
      </c>
      <c r="F2019">
        <v>68.81</v>
      </c>
      <c r="G2019">
        <v>7.2196300000000005E-2</v>
      </c>
      <c r="H2019">
        <v>9</v>
      </c>
      <c r="I2019">
        <v>0.2009888</v>
      </c>
      <c r="J2019">
        <v>5.2122999999999996E-3</v>
      </c>
      <c r="K2019">
        <v>13.77083</v>
      </c>
      <c r="L2019">
        <v>-9.252323040234485E-2</v>
      </c>
      <c r="M2019">
        <v>-3.7859755912182422E-2</v>
      </c>
      <c r="N2019">
        <v>0</v>
      </c>
      <c r="O2019">
        <v>3.7859755912182415E-2</v>
      </c>
      <c r="P2019">
        <v>9.252323040234485E-2</v>
      </c>
      <c r="Q2019" s="70">
        <v>30744.457859893573</v>
      </c>
      <c r="R2019">
        <v>2012</v>
      </c>
      <c r="S2019" s="70"/>
    </row>
    <row r="2020" spans="1:19" x14ac:dyDescent="0.25">
      <c r="A2020" t="s">
        <v>80</v>
      </c>
      <c r="B2020" t="s">
        <v>55</v>
      </c>
      <c r="C2020" t="s">
        <v>78</v>
      </c>
      <c r="D2020">
        <v>3</v>
      </c>
      <c r="E2020">
        <v>0.10161820000000001</v>
      </c>
      <c r="F2020">
        <v>68.040000000000006</v>
      </c>
      <c r="G2020">
        <v>4.81491E-2</v>
      </c>
      <c r="H2020">
        <v>9</v>
      </c>
      <c r="I2020">
        <v>0.10161820000000001</v>
      </c>
      <c r="J2020">
        <v>2.3183000000000001E-3</v>
      </c>
      <c r="K2020">
        <v>13.77083</v>
      </c>
      <c r="L2020">
        <v>-6.1705077640675739E-2</v>
      </c>
      <c r="M2020">
        <v>-2.5249217605777016E-2</v>
      </c>
      <c r="N2020">
        <v>0</v>
      </c>
      <c r="O2020">
        <v>2.5249217605777009E-2</v>
      </c>
      <c r="P2020">
        <v>6.1705077640675739E-2</v>
      </c>
      <c r="Q2020" s="70">
        <v>30744.457859893573</v>
      </c>
      <c r="R2020">
        <v>2012</v>
      </c>
      <c r="S2020" s="70"/>
    </row>
    <row r="2021" spans="1:19" x14ac:dyDescent="0.25">
      <c r="A2021" t="s">
        <v>80</v>
      </c>
      <c r="B2021" t="s">
        <v>55</v>
      </c>
      <c r="C2021" t="s">
        <v>78</v>
      </c>
      <c r="D2021">
        <v>4</v>
      </c>
      <c r="E2021">
        <v>0.05</v>
      </c>
      <c r="F2021">
        <v>70.8</v>
      </c>
      <c r="G2021">
        <v>2.03377E-2</v>
      </c>
      <c r="H2021">
        <v>9</v>
      </c>
      <c r="I2021">
        <v>0.05</v>
      </c>
      <c r="J2021">
        <v>4.1360000000000002E-4</v>
      </c>
      <c r="K2021">
        <v>13.77083</v>
      </c>
      <c r="L2021">
        <v>-2.606311681487777E-2</v>
      </c>
      <c r="M2021">
        <v>-1.0664816140022737E-2</v>
      </c>
      <c r="N2021">
        <v>0</v>
      </c>
      <c r="O2021">
        <v>1.0664816140022735E-2</v>
      </c>
      <c r="P2021">
        <v>2.606311681487777E-2</v>
      </c>
      <c r="Q2021" s="70">
        <v>30744.457859893573</v>
      </c>
      <c r="R2021">
        <v>2012</v>
      </c>
      <c r="S2021" s="70"/>
    </row>
    <row r="2022" spans="1:19" x14ac:dyDescent="0.25">
      <c r="A2022" t="s">
        <v>80</v>
      </c>
      <c r="B2022" t="s">
        <v>55</v>
      </c>
      <c r="C2022" t="s">
        <v>78</v>
      </c>
      <c r="D2022">
        <v>5</v>
      </c>
      <c r="E2022">
        <v>6.3607899999999995E-2</v>
      </c>
      <c r="F2022">
        <v>65.86</v>
      </c>
      <c r="G2022">
        <v>3.85543E-2</v>
      </c>
      <c r="H2022">
        <v>9</v>
      </c>
      <c r="I2022">
        <v>6.3607899999999995E-2</v>
      </c>
      <c r="J2022">
        <v>1.4863999999999999E-3</v>
      </c>
      <c r="K2022">
        <v>13.77083</v>
      </c>
      <c r="L2022">
        <v>-4.9408757631402629E-2</v>
      </c>
      <c r="M2022">
        <v>-2.0217663128650087E-2</v>
      </c>
      <c r="N2022">
        <v>0</v>
      </c>
      <c r="O2022">
        <v>2.021766312865008E-2</v>
      </c>
      <c r="P2022">
        <v>4.9408757631402629E-2</v>
      </c>
      <c r="Q2022" s="70">
        <v>30744.457859893573</v>
      </c>
      <c r="R2022">
        <v>2012</v>
      </c>
      <c r="S2022" s="70"/>
    </row>
    <row r="2023" spans="1:19" x14ac:dyDescent="0.25">
      <c r="A2023" t="s">
        <v>80</v>
      </c>
      <c r="B2023" t="s">
        <v>55</v>
      </c>
      <c r="C2023" t="s">
        <v>78</v>
      </c>
      <c r="D2023">
        <v>6</v>
      </c>
      <c r="E2023">
        <v>0.05</v>
      </c>
      <c r="F2023">
        <v>64.209999999999994</v>
      </c>
      <c r="G2023">
        <v>2.26903E-2</v>
      </c>
      <c r="H2023">
        <v>9</v>
      </c>
      <c r="I2023">
        <v>0.05</v>
      </c>
      <c r="J2023">
        <v>5.1480000000000004E-4</v>
      </c>
      <c r="K2023">
        <v>13.77083</v>
      </c>
      <c r="L2023">
        <v>-2.907738552413414E-2</v>
      </c>
      <c r="M2023">
        <v>-1.1898230462997816E-2</v>
      </c>
      <c r="N2023">
        <v>0</v>
      </c>
      <c r="O2023">
        <v>1.1898230462997813E-2</v>
      </c>
      <c r="P2023">
        <v>2.907738552413414E-2</v>
      </c>
      <c r="Q2023" s="70">
        <v>30744.457859893573</v>
      </c>
      <c r="R2023">
        <v>2012</v>
      </c>
      <c r="S2023" s="70"/>
    </row>
    <row r="2024" spans="1:19" x14ac:dyDescent="0.25">
      <c r="A2024" t="s">
        <v>80</v>
      </c>
      <c r="B2024" t="s">
        <v>55</v>
      </c>
      <c r="C2024" t="s">
        <v>78</v>
      </c>
      <c r="D2024">
        <v>7</v>
      </c>
      <c r="E2024">
        <v>5.7165599999999997E-2</v>
      </c>
      <c r="F2024">
        <v>63.91</v>
      </c>
      <c r="G2024">
        <v>3.2518900000000003E-2</v>
      </c>
      <c r="H2024">
        <v>9</v>
      </c>
      <c r="I2024">
        <v>5.7165599999999997E-2</v>
      </c>
      <c r="J2024">
        <v>1.0575000000000001E-3</v>
      </c>
      <c r="K2024">
        <v>13.77083</v>
      </c>
      <c r="L2024">
        <v>-4.1675063815439221E-2</v>
      </c>
      <c r="M2024">
        <v>-1.705309830640293E-2</v>
      </c>
      <c r="N2024">
        <v>0</v>
      </c>
      <c r="O2024">
        <v>1.7053098306402927E-2</v>
      </c>
      <c r="P2024">
        <v>4.1675063815439221E-2</v>
      </c>
      <c r="Q2024" s="70">
        <v>30744.457859893573</v>
      </c>
      <c r="R2024">
        <v>2012</v>
      </c>
      <c r="S2024" s="70"/>
    </row>
    <row r="2025" spans="1:19" x14ac:dyDescent="0.25">
      <c r="A2025" t="s">
        <v>80</v>
      </c>
      <c r="B2025" t="s">
        <v>55</v>
      </c>
      <c r="C2025" t="s">
        <v>78</v>
      </c>
      <c r="D2025">
        <v>8</v>
      </c>
      <c r="E2025">
        <v>0.14059240000000001</v>
      </c>
      <c r="F2025">
        <v>66.87</v>
      </c>
      <c r="G2025">
        <v>5.7591400000000001E-2</v>
      </c>
      <c r="H2025">
        <v>9</v>
      </c>
      <c r="I2025">
        <v>0.14059240000000001</v>
      </c>
      <c r="J2025">
        <v>3.3168E-3</v>
      </c>
      <c r="K2025">
        <v>13.77083</v>
      </c>
      <c r="L2025">
        <v>-7.3806689806337422E-2</v>
      </c>
      <c r="M2025">
        <v>-3.0201099211547636E-2</v>
      </c>
      <c r="N2025">
        <v>0</v>
      </c>
      <c r="O2025">
        <v>3.0201099211547632E-2</v>
      </c>
      <c r="P2025">
        <v>7.3806689806337422E-2</v>
      </c>
      <c r="Q2025" s="70">
        <v>30744.457859893573</v>
      </c>
      <c r="R2025">
        <v>2012</v>
      </c>
      <c r="S2025" s="70"/>
    </row>
    <row r="2026" spans="1:19" x14ac:dyDescent="0.25">
      <c r="A2026" t="s">
        <v>80</v>
      </c>
      <c r="B2026" t="s">
        <v>55</v>
      </c>
      <c r="C2026" t="s">
        <v>78</v>
      </c>
      <c r="D2026">
        <v>9</v>
      </c>
      <c r="E2026">
        <v>0.18978780000000001</v>
      </c>
      <c r="F2026">
        <v>73</v>
      </c>
      <c r="G2026">
        <v>7.4703000000000006E-2</v>
      </c>
      <c r="H2026">
        <v>9</v>
      </c>
      <c r="I2026">
        <v>0.18978780000000001</v>
      </c>
      <c r="J2026">
        <v>5.5805000000000004E-3</v>
      </c>
      <c r="K2026">
        <v>13.77083</v>
      </c>
      <c r="L2026">
        <v>-9.5735418857095689E-2</v>
      </c>
      <c r="M2026">
        <v>-3.917415739072954E-2</v>
      </c>
      <c r="N2026">
        <v>0</v>
      </c>
      <c r="O2026">
        <v>3.9174157390729533E-2</v>
      </c>
      <c r="P2026">
        <v>9.5735418857095689E-2</v>
      </c>
      <c r="Q2026" s="70">
        <v>30744.457859893573</v>
      </c>
      <c r="R2026">
        <v>2012</v>
      </c>
      <c r="S2026" s="70"/>
    </row>
    <row r="2027" spans="1:19" x14ac:dyDescent="0.25">
      <c r="A2027" t="s">
        <v>80</v>
      </c>
      <c r="B2027" t="s">
        <v>55</v>
      </c>
      <c r="C2027" t="s">
        <v>78</v>
      </c>
      <c r="D2027">
        <v>10</v>
      </c>
      <c r="E2027">
        <v>0.20855679999999999</v>
      </c>
      <c r="F2027">
        <v>79</v>
      </c>
      <c r="G2027">
        <v>8.3847699999999997E-2</v>
      </c>
      <c r="H2027">
        <v>9</v>
      </c>
      <c r="I2027">
        <v>0.20855679999999999</v>
      </c>
      <c r="J2027">
        <v>7.0304E-3</v>
      </c>
      <c r="K2027">
        <v>13.77083</v>
      </c>
      <c r="L2027">
        <v>-0.10745487000722337</v>
      </c>
      <c r="M2027">
        <v>-4.3969661806638201E-2</v>
      </c>
      <c r="N2027">
        <v>0</v>
      </c>
      <c r="O2027">
        <v>4.3969661806638194E-2</v>
      </c>
      <c r="P2027">
        <v>0.10745487000722337</v>
      </c>
      <c r="Q2027" s="70">
        <v>30744.457859893573</v>
      </c>
      <c r="R2027">
        <v>2012</v>
      </c>
      <c r="S2027" s="70"/>
    </row>
    <row r="2028" spans="1:19" x14ac:dyDescent="0.25">
      <c r="A2028" t="s">
        <v>80</v>
      </c>
      <c r="B2028" t="s">
        <v>55</v>
      </c>
      <c r="C2028" t="s">
        <v>78</v>
      </c>
      <c r="D2028">
        <v>11</v>
      </c>
      <c r="E2028">
        <v>0.43005359999999998</v>
      </c>
      <c r="F2028">
        <v>84.3</v>
      </c>
      <c r="G2028">
        <v>0.13728609999999999</v>
      </c>
      <c r="H2028">
        <v>9</v>
      </c>
      <c r="I2028">
        <v>0.43005359999999998</v>
      </c>
      <c r="J2028">
        <v>1.88475E-2</v>
      </c>
      <c r="K2028">
        <v>13.77083</v>
      </c>
      <c r="L2028">
        <v>-0.17593934122172952</v>
      </c>
      <c r="M2028">
        <v>-7.1992952310883027E-2</v>
      </c>
      <c r="N2028">
        <v>0</v>
      </c>
      <c r="O2028">
        <v>7.1992952310883013E-2</v>
      </c>
      <c r="P2028">
        <v>0.17593934122172952</v>
      </c>
      <c r="Q2028" s="70">
        <v>30744.457859893573</v>
      </c>
      <c r="R2028">
        <v>2012</v>
      </c>
      <c r="S2028" s="70"/>
    </row>
    <row r="2029" spans="1:19" x14ac:dyDescent="0.25">
      <c r="A2029" t="s">
        <v>80</v>
      </c>
      <c r="B2029" t="s">
        <v>55</v>
      </c>
      <c r="C2029" t="s">
        <v>78</v>
      </c>
      <c r="D2029">
        <v>12</v>
      </c>
      <c r="E2029">
        <v>0.56445400000000001</v>
      </c>
      <c r="F2029">
        <v>88.6</v>
      </c>
      <c r="G2029">
        <v>0.17346210000000001</v>
      </c>
      <c r="H2029">
        <v>9</v>
      </c>
      <c r="I2029">
        <v>0.56445400000000001</v>
      </c>
      <c r="J2029">
        <v>3.0089100000000001E-2</v>
      </c>
      <c r="K2029">
        <v>13.77083</v>
      </c>
      <c r="L2029">
        <v>-0.22230062531375019</v>
      </c>
      <c r="M2029">
        <v>-9.0963613969220078E-2</v>
      </c>
      <c r="N2029">
        <v>0</v>
      </c>
      <c r="O2029">
        <v>9.0963613969220064E-2</v>
      </c>
      <c r="P2029">
        <v>0.22230062531375019</v>
      </c>
      <c r="Q2029" s="70">
        <v>30744.457859893573</v>
      </c>
      <c r="R2029">
        <v>2012</v>
      </c>
      <c r="S2029" s="70"/>
    </row>
    <row r="2030" spans="1:19" x14ac:dyDescent="0.25">
      <c r="A2030" t="s">
        <v>80</v>
      </c>
      <c r="B2030" t="s">
        <v>55</v>
      </c>
      <c r="C2030" t="s">
        <v>78</v>
      </c>
      <c r="D2030">
        <v>13</v>
      </c>
      <c r="E2030">
        <v>0.94172509999999998</v>
      </c>
      <c r="F2030">
        <v>91.3</v>
      </c>
      <c r="G2030">
        <v>0.2693353</v>
      </c>
      <c r="H2030">
        <v>9</v>
      </c>
      <c r="I2030">
        <v>0.94172509999999998</v>
      </c>
      <c r="J2030">
        <v>7.2541499999999995E-2</v>
      </c>
      <c r="K2030">
        <v>13.77083</v>
      </c>
      <c r="L2030">
        <v>-0.34516706626877136</v>
      </c>
      <c r="M2030">
        <v>-0.14123956568564205</v>
      </c>
      <c r="N2030">
        <v>0</v>
      </c>
      <c r="O2030">
        <v>0.14123956568564203</v>
      </c>
      <c r="P2030">
        <v>0.34516706626877136</v>
      </c>
      <c r="Q2030" s="70">
        <v>30744.457859893573</v>
      </c>
      <c r="R2030">
        <v>2012</v>
      </c>
      <c r="S2030" s="70"/>
    </row>
    <row r="2031" spans="1:19" x14ac:dyDescent="0.25">
      <c r="A2031" t="s">
        <v>80</v>
      </c>
      <c r="B2031" t="s">
        <v>55</v>
      </c>
      <c r="C2031" t="s">
        <v>78</v>
      </c>
      <c r="D2031">
        <v>14</v>
      </c>
      <c r="E2031">
        <v>1.3050930000000001</v>
      </c>
      <c r="F2031">
        <v>92.7</v>
      </c>
      <c r="G2031">
        <v>0.35929290000000003</v>
      </c>
      <c r="H2031">
        <v>9</v>
      </c>
      <c r="I2031">
        <v>1.3050930000000001</v>
      </c>
      <c r="J2031">
        <v>0.1290914</v>
      </c>
      <c r="K2031">
        <v>13.77083</v>
      </c>
      <c r="L2031">
        <v>-0.46045239990239056</v>
      </c>
      <c r="M2031">
        <v>-0.18841338973656627</v>
      </c>
      <c r="N2031">
        <v>0</v>
      </c>
      <c r="O2031">
        <v>0.18841338973656624</v>
      </c>
      <c r="P2031">
        <v>0.46045239990239056</v>
      </c>
      <c r="Q2031" s="70">
        <v>30744.457859893573</v>
      </c>
      <c r="R2031">
        <v>2012</v>
      </c>
      <c r="S2031" s="70"/>
    </row>
    <row r="2032" spans="1:19" x14ac:dyDescent="0.25">
      <c r="A2032" t="s">
        <v>80</v>
      </c>
      <c r="B2032" t="s">
        <v>55</v>
      </c>
      <c r="C2032" t="s">
        <v>78</v>
      </c>
      <c r="D2032">
        <v>15</v>
      </c>
      <c r="E2032">
        <v>1.68893</v>
      </c>
      <c r="F2032">
        <v>93.7</v>
      </c>
      <c r="G2032">
        <v>0.46114189999999999</v>
      </c>
      <c r="H2032">
        <v>9</v>
      </c>
      <c r="I2032">
        <v>1.2441786666666668</v>
      </c>
      <c r="J2032">
        <v>0.2126518</v>
      </c>
      <c r="K2032">
        <v>13.77083</v>
      </c>
      <c r="L2032">
        <v>-0.14622571838319126</v>
      </c>
      <c r="M2032">
        <v>0.20292831407219658</v>
      </c>
      <c r="N2032">
        <v>0.44475133333333333</v>
      </c>
      <c r="O2032">
        <v>0.68657435259447008</v>
      </c>
      <c r="P2032">
        <v>1.035728385049858</v>
      </c>
      <c r="Q2032" s="70">
        <v>30744.457859893573</v>
      </c>
      <c r="R2032">
        <v>2012</v>
      </c>
      <c r="S2032" s="70"/>
    </row>
    <row r="2033" spans="1:19" x14ac:dyDescent="0.25">
      <c r="A2033" t="s">
        <v>80</v>
      </c>
      <c r="B2033" t="s">
        <v>55</v>
      </c>
      <c r="C2033" t="s">
        <v>78</v>
      </c>
      <c r="D2033">
        <v>16</v>
      </c>
      <c r="E2033">
        <v>1.9770099999999999</v>
      </c>
      <c r="F2033">
        <v>94.4</v>
      </c>
      <c r="G2033">
        <v>0.53768870000000002</v>
      </c>
      <c r="H2033">
        <v>9</v>
      </c>
      <c r="I2033">
        <v>1.4644028573333332</v>
      </c>
      <c r="J2033">
        <v>0.28910920000000001</v>
      </c>
      <c r="K2033">
        <v>13.77083</v>
      </c>
      <c r="L2033">
        <v>-0.17646872635243582</v>
      </c>
      <c r="M2033">
        <v>0.23064288252798215</v>
      </c>
      <c r="N2033">
        <v>0.51260714266666674</v>
      </c>
      <c r="O2033">
        <v>0.79457140280535121</v>
      </c>
      <c r="P2033">
        <v>1.2016830116857693</v>
      </c>
      <c r="Q2033" s="70">
        <v>30744.457859893573</v>
      </c>
      <c r="R2033">
        <v>2012</v>
      </c>
      <c r="S2033" s="70"/>
    </row>
    <row r="2034" spans="1:19" x14ac:dyDescent="0.25">
      <c r="A2034" t="s">
        <v>80</v>
      </c>
      <c r="B2034" t="s">
        <v>55</v>
      </c>
      <c r="C2034" t="s">
        <v>78</v>
      </c>
      <c r="D2034">
        <v>17</v>
      </c>
      <c r="E2034">
        <v>2.0293399999999999</v>
      </c>
      <c r="F2034">
        <v>94.9</v>
      </c>
      <c r="G2034">
        <v>0.55031569999999996</v>
      </c>
      <c r="H2034">
        <v>9</v>
      </c>
      <c r="I2034">
        <v>1.5630255373333333</v>
      </c>
      <c r="J2034">
        <v>0.30284739999999999</v>
      </c>
      <c r="K2034">
        <v>13.77083</v>
      </c>
      <c r="L2034">
        <v>-0.23894351953179288</v>
      </c>
      <c r="M2034">
        <v>0.1777286129828527</v>
      </c>
      <c r="N2034">
        <v>0.4663144626666666</v>
      </c>
      <c r="O2034">
        <v>0.7549003123504805</v>
      </c>
      <c r="P2034">
        <v>1.1715724448651261</v>
      </c>
      <c r="Q2034" s="70">
        <v>30744.457859893573</v>
      </c>
      <c r="R2034">
        <v>2012</v>
      </c>
      <c r="S2034" s="70"/>
    </row>
    <row r="2035" spans="1:19" x14ac:dyDescent="0.25">
      <c r="A2035" t="s">
        <v>80</v>
      </c>
      <c r="B2035" t="s">
        <v>55</v>
      </c>
      <c r="C2035" t="s">
        <v>78</v>
      </c>
      <c r="D2035">
        <v>18</v>
      </c>
      <c r="E2035">
        <v>2.0232420000000002</v>
      </c>
      <c r="F2035">
        <v>94.9</v>
      </c>
      <c r="G2035">
        <v>0.54651609999999995</v>
      </c>
      <c r="H2035">
        <v>9</v>
      </c>
      <c r="I2035">
        <v>2.2161728860000003</v>
      </c>
      <c r="J2035">
        <v>0.2986799</v>
      </c>
      <c r="K2035">
        <v>13.77083</v>
      </c>
      <c r="L2035">
        <v>-0.89331951103577667</v>
      </c>
      <c r="M2035">
        <v>-0.47952423420254553</v>
      </c>
      <c r="N2035">
        <v>-0.192930886</v>
      </c>
      <c r="O2035">
        <v>9.366246220254551E-2</v>
      </c>
      <c r="P2035">
        <v>0.50745773903577673</v>
      </c>
      <c r="Q2035" s="70">
        <v>30744.457859893573</v>
      </c>
      <c r="R2035">
        <v>2012</v>
      </c>
      <c r="S2035" s="70"/>
    </row>
    <row r="2036" spans="1:19" x14ac:dyDescent="0.25">
      <c r="A2036" t="s">
        <v>80</v>
      </c>
      <c r="B2036" t="s">
        <v>55</v>
      </c>
      <c r="C2036" t="s">
        <v>78</v>
      </c>
      <c r="D2036">
        <v>19</v>
      </c>
      <c r="E2036">
        <v>1.904212</v>
      </c>
      <c r="F2036">
        <v>93.3</v>
      </c>
      <c r="G2036">
        <v>0.51507579999999997</v>
      </c>
      <c r="H2036">
        <v>9</v>
      </c>
      <c r="I2036">
        <v>1.9440645811999999</v>
      </c>
      <c r="J2036">
        <v>0.26530310000000001</v>
      </c>
      <c r="K2036">
        <v>13.77083</v>
      </c>
      <c r="L2036">
        <v>-0.69994880426140593</v>
      </c>
      <c r="M2036">
        <v>-0.30995860511402229</v>
      </c>
      <c r="N2036">
        <v>-3.9852581200000008E-2</v>
      </c>
      <c r="O2036">
        <v>0.23025344271402221</v>
      </c>
      <c r="P2036">
        <v>0.6202436418614059</v>
      </c>
      <c r="Q2036" s="70">
        <v>30744.457859893573</v>
      </c>
      <c r="R2036">
        <v>2012</v>
      </c>
      <c r="S2036" s="70"/>
    </row>
    <row r="2037" spans="1:19" x14ac:dyDescent="0.25">
      <c r="A2037" t="s">
        <v>80</v>
      </c>
      <c r="B2037" t="s">
        <v>55</v>
      </c>
      <c r="C2037" t="s">
        <v>78</v>
      </c>
      <c r="D2037">
        <v>20</v>
      </c>
      <c r="E2037">
        <v>1.4219790000000001</v>
      </c>
      <c r="F2037">
        <v>91.1</v>
      </c>
      <c r="G2037">
        <v>0.39059919999999998</v>
      </c>
      <c r="H2037">
        <v>9</v>
      </c>
      <c r="I2037">
        <v>1.4251853560000001</v>
      </c>
      <c r="J2037">
        <v>0.1525677</v>
      </c>
      <c r="K2037">
        <v>13.77083</v>
      </c>
      <c r="L2037">
        <v>-0.50377931477649307</v>
      </c>
      <c r="M2037">
        <v>-0.2080367532213738</v>
      </c>
      <c r="N2037">
        <v>-3.206356E-3</v>
      </c>
      <c r="O2037">
        <v>0.20162404122137378</v>
      </c>
      <c r="P2037">
        <v>0.49736660277649308</v>
      </c>
      <c r="Q2037" s="70">
        <v>30744.457859893573</v>
      </c>
      <c r="R2037">
        <v>2012</v>
      </c>
      <c r="S2037" s="70"/>
    </row>
    <row r="2038" spans="1:19" x14ac:dyDescent="0.25">
      <c r="A2038" t="s">
        <v>80</v>
      </c>
      <c r="B2038" t="s">
        <v>55</v>
      </c>
      <c r="C2038" t="s">
        <v>78</v>
      </c>
      <c r="D2038">
        <v>21</v>
      </c>
      <c r="E2038">
        <v>1.1876359999999999</v>
      </c>
      <c r="F2038">
        <v>88.7</v>
      </c>
      <c r="G2038">
        <v>0.32862269999999999</v>
      </c>
      <c r="H2038">
        <v>9</v>
      </c>
      <c r="I2038">
        <v>1.1876359999999999</v>
      </c>
      <c r="J2038">
        <v>0.1079929</v>
      </c>
      <c r="K2038">
        <v>13.77083</v>
      </c>
      <c r="L2038">
        <v>-0.42114697669321177</v>
      </c>
      <c r="M2038">
        <v>-0.17232992915857476</v>
      </c>
      <c r="N2038">
        <v>0</v>
      </c>
      <c r="O2038">
        <v>0.17232992915857473</v>
      </c>
      <c r="P2038">
        <v>0.42114697669321177</v>
      </c>
      <c r="Q2038" s="70">
        <v>30744.457859893573</v>
      </c>
      <c r="R2038">
        <v>2012</v>
      </c>
      <c r="S2038" s="70"/>
    </row>
    <row r="2039" spans="1:19" x14ac:dyDescent="0.25">
      <c r="A2039" t="s">
        <v>80</v>
      </c>
      <c r="B2039" t="s">
        <v>55</v>
      </c>
      <c r="C2039" t="s">
        <v>78</v>
      </c>
      <c r="D2039">
        <v>22</v>
      </c>
      <c r="E2039">
        <v>0.89589110000000005</v>
      </c>
      <c r="F2039">
        <v>84.9</v>
      </c>
      <c r="G2039">
        <v>0.25715359999999998</v>
      </c>
      <c r="H2039">
        <v>9</v>
      </c>
      <c r="I2039">
        <v>0.89589110000000005</v>
      </c>
      <c r="J2039">
        <v>6.6128000000000006E-2</v>
      </c>
      <c r="K2039">
        <v>13.77083</v>
      </c>
      <c r="L2039">
        <v>-0.32955566346981069</v>
      </c>
      <c r="M2039">
        <v>-0.13485150620214575</v>
      </c>
      <c r="N2039">
        <v>0</v>
      </c>
      <c r="O2039">
        <v>0.13485150620214573</v>
      </c>
      <c r="P2039">
        <v>0.32955566346981069</v>
      </c>
      <c r="Q2039" s="70">
        <v>30744.457859893573</v>
      </c>
      <c r="R2039">
        <v>2012</v>
      </c>
      <c r="S2039" s="70"/>
    </row>
    <row r="2040" spans="1:19" x14ac:dyDescent="0.25">
      <c r="A2040" t="s">
        <v>80</v>
      </c>
      <c r="B2040" t="s">
        <v>55</v>
      </c>
      <c r="C2040" t="s">
        <v>78</v>
      </c>
      <c r="D2040">
        <v>23</v>
      </c>
      <c r="E2040">
        <v>0.80445330000000004</v>
      </c>
      <c r="F2040">
        <v>79.599999999999994</v>
      </c>
      <c r="G2040">
        <v>0.2263076</v>
      </c>
      <c r="H2040">
        <v>9</v>
      </c>
      <c r="I2040">
        <v>0.80445330000000004</v>
      </c>
      <c r="J2040">
        <v>5.12151E-2</v>
      </c>
      <c r="K2040">
        <v>13.77083</v>
      </c>
      <c r="L2040">
        <v>-0.2900247746475107</v>
      </c>
      <c r="M2040">
        <v>-0.11867578692282876</v>
      </c>
      <c r="N2040">
        <v>0</v>
      </c>
      <c r="O2040">
        <v>0.11867578692282874</v>
      </c>
      <c r="P2040">
        <v>0.2900247746475107</v>
      </c>
      <c r="Q2040" s="70">
        <v>30744.457859893573</v>
      </c>
      <c r="R2040">
        <v>2012</v>
      </c>
      <c r="S2040" s="70"/>
    </row>
    <row r="2041" spans="1:19" x14ac:dyDescent="0.25">
      <c r="A2041" t="s">
        <v>80</v>
      </c>
      <c r="B2041" t="s">
        <v>55</v>
      </c>
      <c r="C2041" t="s">
        <v>78</v>
      </c>
      <c r="D2041">
        <v>24</v>
      </c>
      <c r="E2041">
        <v>0.53278110000000001</v>
      </c>
      <c r="F2041">
        <v>78.7</v>
      </c>
      <c r="G2041">
        <v>0.15585860000000001</v>
      </c>
      <c r="H2041">
        <v>9</v>
      </c>
      <c r="I2041">
        <v>0.53278110000000001</v>
      </c>
      <c r="J2041">
        <v>2.4291900000000002E-2</v>
      </c>
      <c r="K2041">
        <v>13.77083</v>
      </c>
      <c r="L2041">
        <v>-0.19974081970237789</v>
      </c>
      <c r="M2041">
        <v>-8.1732324376772025E-2</v>
      </c>
      <c r="N2041">
        <v>0</v>
      </c>
      <c r="O2041">
        <v>8.1732324376772011E-2</v>
      </c>
      <c r="P2041">
        <v>0.19974081970237789</v>
      </c>
      <c r="Q2041" s="70">
        <v>30744.457859893573</v>
      </c>
      <c r="R2041">
        <v>2012</v>
      </c>
      <c r="S2041" s="70"/>
    </row>
    <row r="2042" spans="1:19" x14ac:dyDescent="0.25">
      <c r="A2042" t="s">
        <v>80</v>
      </c>
      <c r="B2042" t="s">
        <v>55</v>
      </c>
      <c r="C2042" t="s">
        <v>78</v>
      </c>
      <c r="D2042">
        <v>1</v>
      </c>
      <c r="E2042">
        <v>0.05</v>
      </c>
      <c r="F2042">
        <v>73.2</v>
      </c>
      <c r="G2042">
        <v>3.4645700000000001E-2</v>
      </c>
      <c r="H2042">
        <v>9</v>
      </c>
      <c r="I2042">
        <v>0.05</v>
      </c>
      <c r="J2042">
        <v>1.2003000000000001E-3</v>
      </c>
      <c r="K2042">
        <v>13.77083</v>
      </c>
      <c r="L2042">
        <v>-4.4399797415127076E-2</v>
      </c>
      <c r="M2042">
        <v>-1.8168037209436411E-2</v>
      </c>
      <c r="N2042">
        <v>0</v>
      </c>
      <c r="O2042">
        <v>1.8168037209436407E-2</v>
      </c>
      <c r="P2042">
        <v>4.4399797415127076E-2</v>
      </c>
      <c r="Q2042" s="70">
        <v>34594.629102426414</v>
      </c>
      <c r="R2042">
        <v>2013</v>
      </c>
      <c r="S2042" s="70"/>
    </row>
    <row r="2043" spans="1:19" x14ac:dyDescent="0.25">
      <c r="A2043" t="s">
        <v>80</v>
      </c>
      <c r="B2043" t="s">
        <v>55</v>
      </c>
      <c r="C2043" t="s">
        <v>78</v>
      </c>
      <c r="D2043">
        <v>2</v>
      </c>
      <c r="E2043">
        <v>0.2009888</v>
      </c>
      <c r="F2043">
        <v>68.81</v>
      </c>
      <c r="G2043">
        <v>7.2196300000000005E-2</v>
      </c>
      <c r="H2043">
        <v>9</v>
      </c>
      <c r="I2043">
        <v>0.2009888</v>
      </c>
      <c r="J2043">
        <v>5.2122999999999996E-3</v>
      </c>
      <c r="K2043">
        <v>13.77083</v>
      </c>
      <c r="L2043">
        <v>-9.252323040234485E-2</v>
      </c>
      <c r="M2043">
        <v>-3.7859755912182422E-2</v>
      </c>
      <c r="N2043">
        <v>0</v>
      </c>
      <c r="O2043">
        <v>3.7859755912182415E-2</v>
      </c>
      <c r="P2043">
        <v>9.252323040234485E-2</v>
      </c>
      <c r="Q2043" s="70">
        <v>34594.629102426414</v>
      </c>
      <c r="R2043">
        <v>2013</v>
      </c>
      <c r="S2043" s="70"/>
    </row>
    <row r="2044" spans="1:19" x14ac:dyDescent="0.25">
      <c r="A2044" t="s">
        <v>80</v>
      </c>
      <c r="B2044" t="s">
        <v>55</v>
      </c>
      <c r="C2044" t="s">
        <v>78</v>
      </c>
      <c r="D2044">
        <v>3</v>
      </c>
      <c r="E2044">
        <v>0.10161820000000001</v>
      </c>
      <c r="F2044">
        <v>68.040000000000006</v>
      </c>
      <c r="G2044">
        <v>4.81491E-2</v>
      </c>
      <c r="H2044">
        <v>9</v>
      </c>
      <c r="I2044">
        <v>0.10161820000000001</v>
      </c>
      <c r="J2044">
        <v>2.3183000000000001E-3</v>
      </c>
      <c r="K2044">
        <v>13.77083</v>
      </c>
      <c r="L2044">
        <v>-6.1705077640675739E-2</v>
      </c>
      <c r="M2044">
        <v>-2.5249217605777016E-2</v>
      </c>
      <c r="N2044">
        <v>0</v>
      </c>
      <c r="O2044">
        <v>2.5249217605777009E-2</v>
      </c>
      <c r="P2044">
        <v>6.1705077640675739E-2</v>
      </c>
      <c r="Q2044" s="70">
        <v>34594.629102426414</v>
      </c>
      <c r="R2044">
        <v>2013</v>
      </c>
      <c r="S2044" s="70"/>
    </row>
    <row r="2045" spans="1:19" x14ac:dyDescent="0.25">
      <c r="A2045" t="s">
        <v>80</v>
      </c>
      <c r="B2045" t="s">
        <v>55</v>
      </c>
      <c r="C2045" t="s">
        <v>78</v>
      </c>
      <c r="D2045">
        <v>4</v>
      </c>
      <c r="E2045">
        <v>0.05</v>
      </c>
      <c r="F2045">
        <v>70.8</v>
      </c>
      <c r="G2045">
        <v>2.03377E-2</v>
      </c>
      <c r="H2045">
        <v>9</v>
      </c>
      <c r="I2045">
        <v>0.05</v>
      </c>
      <c r="J2045">
        <v>4.1360000000000002E-4</v>
      </c>
      <c r="K2045">
        <v>13.77083</v>
      </c>
      <c r="L2045">
        <v>-2.606311681487777E-2</v>
      </c>
      <c r="M2045">
        <v>-1.0664816140022737E-2</v>
      </c>
      <c r="N2045">
        <v>0</v>
      </c>
      <c r="O2045">
        <v>1.0664816140022735E-2</v>
      </c>
      <c r="P2045">
        <v>2.606311681487777E-2</v>
      </c>
      <c r="Q2045" s="70">
        <v>34594.629102426414</v>
      </c>
      <c r="R2045">
        <v>2013</v>
      </c>
      <c r="S2045" s="70"/>
    </row>
    <row r="2046" spans="1:19" x14ac:dyDescent="0.25">
      <c r="A2046" t="s">
        <v>80</v>
      </c>
      <c r="B2046" t="s">
        <v>55</v>
      </c>
      <c r="C2046" t="s">
        <v>78</v>
      </c>
      <c r="D2046">
        <v>5</v>
      </c>
      <c r="E2046">
        <v>6.3607899999999995E-2</v>
      </c>
      <c r="F2046">
        <v>65.86</v>
      </c>
      <c r="G2046">
        <v>3.85543E-2</v>
      </c>
      <c r="H2046">
        <v>9</v>
      </c>
      <c r="I2046">
        <v>6.3607899999999995E-2</v>
      </c>
      <c r="J2046">
        <v>1.4863999999999999E-3</v>
      </c>
      <c r="K2046">
        <v>13.77083</v>
      </c>
      <c r="L2046">
        <v>-4.9408757631402629E-2</v>
      </c>
      <c r="M2046">
        <v>-2.0217663128650087E-2</v>
      </c>
      <c r="N2046">
        <v>0</v>
      </c>
      <c r="O2046">
        <v>2.021766312865008E-2</v>
      </c>
      <c r="P2046">
        <v>4.9408757631402629E-2</v>
      </c>
      <c r="Q2046" s="70">
        <v>34594.629102426414</v>
      </c>
      <c r="R2046">
        <v>2013</v>
      </c>
      <c r="S2046" s="70"/>
    </row>
    <row r="2047" spans="1:19" x14ac:dyDescent="0.25">
      <c r="A2047" t="s">
        <v>80</v>
      </c>
      <c r="B2047" t="s">
        <v>55</v>
      </c>
      <c r="C2047" t="s">
        <v>78</v>
      </c>
      <c r="D2047">
        <v>6</v>
      </c>
      <c r="E2047">
        <v>0.05</v>
      </c>
      <c r="F2047">
        <v>64.209999999999994</v>
      </c>
      <c r="G2047">
        <v>2.26903E-2</v>
      </c>
      <c r="H2047">
        <v>9</v>
      </c>
      <c r="I2047">
        <v>0.05</v>
      </c>
      <c r="J2047">
        <v>5.1480000000000004E-4</v>
      </c>
      <c r="K2047">
        <v>13.77083</v>
      </c>
      <c r="L2047">
        <v>-2.907738552413414E-2</v>
      </c>
      <c r="M2047">
        <v>-1.1898230462997816E-2</v>
      </c>
      <c r="N2047">
        <v>0</v>
      </c>
      <c r="O2047">
        <v>1.1898230462997813E-2</v>
      </c>
      <c r="P2047">
        <v>2.907738552413414E-2</v>
      </c>
      <c r="Q2047" s="70">
        <v>34594.629102426414</v>
      </c>
      <c r="R2047">
        <v>2013</v>
      </c>
      <c r="S2047" s="70"/>
    </row>
    <row r="2048" spans="1:19" x14ac:dyDescent="0.25">
      <c r="A2048" t="s">
        <v>80</v>
      </c>
      <c r="B2048" t="s">
        <v>55</v>
      </c>
      <c r="C2048" t="s">
        <v>78</v>
      </c>
      <c r="D2048">
        <v>7</v>
      </c>
      <c r="E2048">
        <v>5.7165599999999997E-2</v>
      </c>
      <c r="F2048">
        <v>63.91</v>
      </c>
      <c r="G2048">
        <v>3.2518900000000003E-2</v>
      </c>
      <c r="H2048">
        <v>9</v>
      </c>
      <c r="I2048">
        <v>5.7165599999999997E-2</v>
      </c>
      <c r="J2048">
        <v>1.0575000000000001E-3</v>
      </c>
      <c r="K2048">
        <v>13.77083</v>
      </c>
      <c r="L2048">
        <v>-4.1675063815439221E-2</v>
      </c>
      <c r="M2048">
        <v>-1.705309830640293E-2</v>
      </c>
      <c r="N2048">
        <v>0</v>
      </c>
      <c r="O2048">
        <v>1.7053098306402927E-2</v>
      </c>
      <c r="P2048">
        <v>4.1675063815439221E-2</v>
      </c>
      <c r="Q2048" s="70">
        <v>34594.629102426414</v>
      </c>
      <c r="R2048">
        <v>2013</v>
      </c>
      <c r="S2048" s="70"/>
    </row>
    <row r="2049" spans="1:19" x14ac:dyDescent="0.25">
      <c r="A2049" t="s">
        <v>80</v>
      </c>
      <c r="B2049" t="s">
        <v>55</v>
      </c>
      <c r="C2049" t="s">
        <v>78</v>
      </c>
      <c r="D2049">
        <v>8</v>
      </c>
      <c r="E2049">
        <v>0.14059240000000001</v>
      </c>
      <c r="F2049">
        <v>66.87</v>
      </c>
      <c r="G2049">
        <v>5.7591400000000001E-2</v>
      </c>
      <c r="H2049">
        <v>9</v>
      </c>
      <c r="I2049">
        <v>0.14059240000000001</v>
      </c>
      <c r="J2049">
        <v>3.3168E-3</v>
      </c>
      <c r="K2049">
        <v>13.77083</v>
      </c>
      <c r="L2049">
        <v>-7.3806689806337422E-2</v>
      </c>
      <c r="M2049">
        <v>-3.0201099211547636E-2</v>
      </c>
      <c r="N2049">
        <v>0</v>
      </c>
      <c r="O2049">
        <v>3.0201099211547632E-2</v>
      </c>
      <c r="P2049">
        <v>7.3806689806337422E-2</v>
      </c>
      <c r="Q2049" s="70">
        <v>34594.629102426414</v>
      </c>
      <c r="R2049">
        <v>2013</v>
      </c>
      <c r="S2049" s="70"/>
    </row>
    <row r="2050" spans="1:19" x14ac:dyDescent="0.25">
      <c r="A2050" t="s">
        <v>80</v>
      </c>
      <c r="B2050" t="s">
        <v>55</v>
      </c>
      <c r="C2050" t="s">
        <v>78</v>
      </c>
      <c r="D2050">
        <v>9</v>
      </c>
      <c r="E2050">
        <v>0.18978780000000001</v>
      </c>
      <c r="F2050">
        <v>73</v>
      </c>
      <c r="G2050">
        <v>7.4703000000000006E-2</v>
      </c>
      <c r="H2050">
        <v>9</v>
      </c>
      <c r="I2050">
        <v>0.18978780000000001</v>
      </c>
      <c r="J2050">
        <v>5.5805000000000004E-3</v>
      </c>
      <c r="K2050">
        <v>13.77083</v>
      </c>
      <c r="L2050">
        <v>-9.5735418857095689E-2</v>
      </c>
      <c r="M2050">
        <v>-3.917415739072954E-2</v>
      </c>
      <c r="N2050">
        <v>0</v>
      </c>
      <c r="O2050">
        <v>3.9174157390729533E-2</v>
      </c>
      <c r="P2050">
        <v>9.5735418857095689E-2</v>
      </c>
      <c r="Q2050" s="70">
        <v>34594.629102426414</v>
      </c>
      <c r="R2050">
        <v>2013</v>
      </c>
      <c r="S2050" s="70"/>
    </row>
    <row r="2051" spans="1:19" x14ac:dyDescent="0.25">
      <c r="A2051" t="s">
        <v>80</v>
      </c>
      <c r="B2051" t="s">
        <v>55</v>
      </c>
      <c r="C2051" t="s">
        <v>78</v>
      </c>
      <c r="D2051">
        <v>10</v>
      </c>
      <c r="E2051">
        <v>0.20855679999999999</v>
      </c>
      <c r="F2051">
        <v>79</v>
      </c>
      <c r="G2051">
        <v>8.3847699999999997E-2</v>
      </c>
      <c r="H2051">
        <v>9</v>
      </c>
      <c r="I2051">
        <v>0.20855679999999999</v>
      </c>
      <c r="J2051">
        <v>7.0304E-3</v>
      </c>
      <c r="K2051">
        <v>13.77083</v>
      </c>
      <c r="L2051">
        <v>-0.10745487000722337</v>
      </c>
      <c r="M2051">
        <v>-4.3969661806638201E-2</v>
      </c>
      <c r="N2051">
        <v>0</v>
      </c>
      <c r="O2051">
        <v>4.3969661806638194E-2</v>
      </c>
      <c r="P2051">
        <v>0.10745487000722337</v>
      </c>
      <c r="Q2051" s="70">
        <v>34594.629102426414</v>
      </c>
      <c r="R2051">
        <v>2013</v>
      </c>
      <c r="S2051" s="70"/>
    </row>
    <row r="2052" spans="1:19" x14ac:dyDescent="0.25">
      <c r="A2052" t="s">
        <v>80</v>
      </c>
      <c r="B2052" t="s">
        <v>55</v>
      </c>
      <c r="C2052" t="s">
        <v>78</v>
      </c>
      <c r="D2052">
        <v>11</v>
      </c>
      <c r="E2052">
        <v>0.43005359999999998</v>
      </c>
      <c r="F2052">
        <v>84.3</v>
      </c>
      <c r="G2052">
        <v>0.13728609999999999</v>
      </c>
      <c r="H2052">
        <v>9</v>
      </c>
      <c r="I2052">
        <v>0.43005359999999998</v>
      </c>
      <c r="J2052">
        <v>1.88475E-2</v>
      </c>
      <c r="K2052">
        <v>13.77083</v>
      </c>
      <c r="L2052">
        <v>-0.17593934122172952</v>
      </c>
      <c r="M2052">
        <v>-7.1992952310883027E-2</v>
      </c>
      <c r="N2052">
        <v>0</v>
      </c>
      <c r="O2052">
        <v>7.1992952310883013E-2</v>
      </c>
      <c r="P2052">
        <v>0.17593934122172952</v>
      </c>
      <c r="Q2052" s="70">
        <v>34594.629102426414</v>
      </c>
      <c r="R2052">
        <v>2013</v>
      </c>
      <c r="S2052" s="70"/>
    </row>
    <row r="2053" spans="1:19" x14ac:dyDescent="0.25">
      <c r="A2053" t="s">
        <v>80</v>
      </c>
      <c r="B2053" t="s">
        <v>55</v>
      </c>
      <c r="C2053" t="s">
        <v>78</v>
      </c>
      <c r="D2053">
        <v>12</v>
      </c>
      <c r="E2053">
        <v>0.56445400000000001</v>
      </c>
      <c r="F2053">
        <v>88.6</v>
      </c>
      <c r="G2053">
        <v>0.17346210000000001</v>
      </c>
      <c r="H2053">
        <v>9</v>
      </c>
      <c r="I2053">
        <v>0.56445400000000001</v>
      </c>
      <c r="J2053">
        <v>3.0089100000000001E-2</v>
      </c>
      <c r="K2053">
        <v>13.77083</v>
      </c>
      <c r="L2053">
        <v>-0.22230062531375019</v>
      </c>
      <c r="M2053">
        <v>-9.0963613969220078E-2</v>
      </c>
      <c r="N2053">
        <v>0</v>
      </c>
      <c r="O2053">
        <v>9.0963613969220064E-2</v>
      </c>
      <c r="P2053">
        <v>0.22230062531375019</v>
      </c>
      <c r="Q2053" s="70">
        <v>34594.629102426414</v>
      </c>
      <c r="R2053">
        <v>2013</v>
      </c>
      <c r="S2053" s="70"/>
    </row>
    <row r="2054" spans="1:19" x14ac:dyDescent="0.25">
      <c r="A2054" t="s">
        <v>80</v>
      </c>
      <c r="B2054" t="s">
        <v>55</v>
      </c>
      <c r="C2054" t="s">
        <v>78</v>
      </c>
      <c r="D2054">
        <v>13</v>
      </c>
      <c r="E2054">
        <v>0.94172509999999998</v>
      </c>
      <c r="F2054">
        <v>91.3</v>
      </c>
      <c r="G2054">
        <v>0.2693353</v>
      </c>
      <c r="H2054">
        <v>9</v>
      </c>
      <c r="I2054">
        <v>0.94172509999999998</v>
      </c>
      <c r="J2054">
        <v>7.2541499999999995E-2</v>
      </c>
      <c r="K2054">
        <v>13.77083</v>
      </c>
      <c r="L2054">
        <v>-0.34516706626877136</v>
      </c>
      <c r="M2054">
        <v>-0.14123956568564205</v>
      </c>
      <c r="N2054">
        <v>0</v>
      </c>
      <c r="O2054">
        <v>0.14123956568564203</v>
      </c>
      <c r="P2054">
        <v>0.34516706626877136</v>
      </c>
      <c r="Q2054" s="70">
        <v>34594.629102426414</v>
      </c>
      <c r="R2054">
        <v>2013</v>
      </c>
      <c r="S2054" s="70"/>
    </row>
    <row r="2055" spans="1:19" x14ac:dyDescent="0.25">
      <c r="A2055" t="s">
        <v>80</v>
      </c>
      <c r="B2055" t="s">
        <v>55</v>
      </c>
      <c r="C2055" t="s">
        <v>78</v>
      </c>
      <c r="D2055">
        <v>14</v>
      </c>
      <c r="E2055">
        <v>1.3050930000000001</v>
      </c>
      <c r="F2055">
        <v>92.7</v>
      </c>
      <c r="G2055">
        <v>0.35929290000000003</v>
      </c>
      <c r="H2055">
        <v>9</v>
      </c>
      <c r="I2055">
        <v>1.3050930000000001</v>
      </c>
      <c r="J2055">
        <v>0.1290914</v>
      </c>
      <c r="K2055">
        <v>13.77083</v>
      </c>
      <c r="L2055">
        <v>-0.46045239990239056</v>
      </c>
      <c r="M2055">
        <v>-0.18841338973656627</v>
      </c>
      <c r="N2055">
        <v>0</v>
      </c>
      <c r="O2055">
        <v>0.18841338973656624</v>
      </c>
      <c r="P2055">
        <v>0.46045239990239056</v>
      </c>
      <c r="Q2055" s="70">
        <v>34594.629102426414</v>
      </c>
      <c r="R2055">
        <v>2013</v>
      </c>
      <c r="S2055" s="70"/>
    </row>
    <row r="2056" spans="1:19" x14ac:dyDescent="0.25">
      <c r="A2056" t="s">
        <v>80</v>
      </c>
      <c r="B2056" t="s">
        <v>55</v>
      </c>
      <c r="C2056" t="s">
        <v>78</v>
      </c>
      <c r="D2056">
        <v>15</v>
      </c>
      <c r="E2056">
        <v>1.68893</v>
      </c>
      <c r="F2056">
        <v>93.7</v>
      </c>
      <c r="G2056">
        <v>0.46114189999999999</v>
      </c>
      <c r="H2056">
        <v>9</v>
      </c>
      <c r="I2056">
        <v>1.2441786666666668</v>
      </c>
      <c r="J2056">
        <v>0.2126518</v>
      </c>
      <c r="K2056">
        <v>13.77083</v>
      </c>
      <c r="L2056">
        <v>-0.14622571838319126</v>
      </c>
      <c r="M2056">
        <v>0.20292831407219658</v>
      </c>
      <c r="N2056">
        <v>0.44475133333333333</v>
      </c>
      <c r="O2056">
        <v>0.68657435259447008</v>
      </c>
      <c r="P2056">
        <v>1.035728385049858</v>
      </c>
      <c r="Q2056" s="70">
        <v>34594.629102426414</v>
      </c>
      <c r="R2056">
        <v>2013</v>
      </c>
      <c r="S2056" s="70"/>
    </row>
    <row r="2057" spans="1:19" x14ac:dyDescent="0.25">
      <c r="A2057" t="s">
        <v>80</v>
      </c>
      <c r="B2057" t="s">
        <v>55</v>
      </c>
      <c r="C2057" t="s">
        <v>78</v>
      </c>
      <c r="D2057">
        <v>16</v>
      </c>
      <c r="E2057">
        <v>1.9770099999999999</v>
      </c>
      <c r="F2057">
        <v>94.4</v>
      </c>
      <c r="G2057">
        <v>0.53768870000000002</v>
      </c>
      <c r="H2057">
        <v>9</v>
      </c>
      <c r="I2057">
        <v>1.4644028573333332</v>
      </c>
      <c r="J2057">
        <v>0.28910920000000001</v>
      </c>
      <c r="K2057">
        <v>13.77083</v>
      </c>
      <c r="L2057">
        <v>-0.17646872635243582</v>
      </c>
      <c r="M2057">
        <v>0.23064288252798215</v>
      </c>
      <c r="N2057">
        <v>0.51260714266666674</v>
      </c>
      <c r="O2057">
        <v>0.79457140280535121</v>
      </c>
      <c r="P2057">
        <v>1.2016830116857693</v>
      </c>
      <c r="Q2057" s="70">
        <v>34594.629102426414</v>
      </c>
      <c r="R2057">
        <v>2013</v>
      </c>
      <c r="S2057" s="70"/>
    </row>
    <row r="2058" spans="1:19" x14ac:dyDescent="0.25">
      <c r="A2058" t="s">
        <v>80</v>
      </c>
      <c r="B2058" t="s">
        <v>55</v>
      </c>
      <c r="C2058" t="s">
        <v>78</v>
      </c>
      <c r="D2058">
        <v>17</v>
      </c>
      <c r="E2058">
        <v>2.0293399999999999</v>
      </c>
      <c r="F2058">
        <v>94.9</v>
      </c>
      <c r="G2058">
        <v>0.55031569999999996</v>
      </c>
      <c r="H2058">
        <v>9</v>
      </c>
      <c r="I2058">
        <v>1.5630255373333333</v>
      </c>
      <c r="J2058">
        <v>0.30284739999999999</v>
      </c>
      <c r="K2058">
        <v>13.77083</v>
      </c>
      <c r="L2058">
        <v>-0.23894351953179288</v>
      </c>
      <c r="M2058">
        <v>0.1777286129828527</v>
      </c>
      <c r="N2058">
        <v>0.4663144626666666</v>
      </c>
      <c r="O2058">
        <v>0.7549003123504805</v>
      </c>
      <c r="P2058">
        <v>1.1715724448651261</v>
      </c>
      <c r="Q2058" s="70">
        <v>34594.629102426414</v>
      </c>
      <c r="R2058">
        <v>2013</v>
      </c>
      <c r="S2058" s="70"/>
    </row>
    <row r="2059" spans="1:19" x14ac:dyDescent="0.25">
      <c r="A2059" t="s">
        <v>80</v>
      </c>
      <c r="B2059" t="s">
        <v>55</v>
      </c>
      <c r="C2059" t="s">
        <v>78</v>
      </c>
      <c r="D2059">
        <v>18</v>
      </c>
      <c r="E2059">
        <v>2.0232420000000002</v>
      </c>
      <c r="F2059">
        <v>94.9</v>
      </c>
      <c r="G2059">
        <v>0.54651609999999995</v>
      </c>
      <c r="H2059">
        <v>9</v>
      </c>
      <c r="I2059">
        <v>2.2161728860000003</v>
      </c>
      <c r="J2059">
        <v>0.2986799</v>
      </c>
      <c r="K2059">
        <v>13.77083</v>
      </c>
      <c r="L2059">
        <v>-0.89331951103577667</v>
      </c>
      <c r="M2059">
        <v>-0.47952423420254553</v>
      </c>
      <c r="N2059">
        <v>-0.192930886</v>
      </c>
      <c r="O2059">
        <v>9.366246220254551E-2</v>
      </c>
      <c r="P2059">
        <v>0.50745773903577673</v>
      </c>
      <c r="Q2059" s="70">
        <v>34594.629102426414</v>
      </c>
      <c r="R2059">
        <v>2013</v>
      </c>
      <c r="S2059" s="70"/>
    </row>
    <row r="2060" spans="1:19" x14ac:dyDescent="0.25">
      <c r="A2060" t="s">
        <v>80</v>
      </c>
      <c r="B2060" t="s">
        <v>55</v>
      </c>
      <c r="C2060" t="s">
        <v>78</v>
      </c>
      <c r="D2060">
        <v>19</v>
      </c>
      <c r="E2060">
        <v>1.904212</v>
      </c>
      <c r="F2060">
        <v>93.3</v>
      </c>
      <c r="G2060">
        <v>0.51507579999999997</v>
      </c>
      <c r="H2060">
        <v>9</v>
      </c>
      <c r="I2060">
        <v>1.9440645811999999</v>
      </c>
      <c r="J2060">
        <v>0.26530310000000001</v>
      </c>
      <c r="K2060">
        <v>13.77083</v>
      </c>
      <c r="L2060">
        <v>-0.69994880426140593</v>
      </c>
      <c r="M2060">
        <v>-0.30995860511402229</v>
      </c>
      <c r="N2060">
        <v>-3.9852581200000008E-2</v>
      </c>
      <c r="O2060">
        <v>0.23025344271402221</v>
      </c>
      <c r="P2060">
        <v>0.6202436418614059</v>
      </c>
      <c r="Q2060" s="70">
        <v>34594.629102426414</v>
      </c>
      <c r="R2060">
        <v>2013</v>
      </c>
      <c r="S2060" s="70"/>
    </row>
    <row r="2061" spans="1:19" x14ac:dyDescent="0.25">
      <c r="A2061" t="s">
        <v>80</v>
      </c>
      <c r="B2061" t="s">
        <v>55</v>
      </c>
      <c r="C2061" t="s">
        <v>78</v>
      </c>
      <c r="D2061">
        <v>20</v>
      </c>
      <c r="E2061">
        <v>1.4219790000000001</v>
      </c>
      <c r="F2061">
        <v>91.1</v>
      </c>
      <c r="G2061">
        <v>0.39059919999999998</v>
      </c>
      <c r="H2061">
        <v>9</v>
      </c>
      <c r="I2061">
        <v>1.4251853560000001</v>
      </c>
      <c r="J2061">
        <v>0.1525677</v>
      </c>
      <c r="K2061">
        <v>13.77083</v>
      </c>
      <c r="L2061">
        <v>-0.50377931477649307</v>
      </c>
      <c r="M2061">
        <v>-0.2080367532213738</v>
      </c>
      <c r="N2061">
        <v>-3.206356E-3</v>
      </c>
      <c r="O2061">
        <v>0.20162404122137378</v>
      </c>
      <c r="P2061">
        <v>0.49736660277649308</v>
      </c>
      <c r="Q2061" s="70">
        <v>34594.629102426414</v>
      </c>
      <c r="R2061">
        <v>2013</v>
      </c>
      <c r="S2061" s="70"/>
    </row>
    <row r="2062" spans="1:19" x14ac:dyDescent="0.25">
      <c r="A2062" t="s">
        <v>80</v>
      </c>
      <c r="B2062" t="s">
        <v>55</v>
      </c>
      <c r="C2062" t="s">
        <v>78</v>
      </c>
      <c r="D2062">
        <v>21</v>
      </c>
      <c r="E2062">
        <v>1.1876359999999999</v>
      </c>
      <c r="F2062">
        <v>88.7</v>
      </c>
      <c r="G2062">
        <v>0.32862269999999999</v>
      </c>
      <c r="H2062">
        <v>9</v>
      </c>
      <c r="I2062">
        <v>1.1876359999999999</v>
      </c>
      <c r="J2062">
        <v>0.1079929</v>
      </c>
      <c r="K2062">
        <v>13.77083</v>
      </c>
      <c r="L2062">
        <v>-0.42114697669321177</v>
      </c>
      <c r="M2062">
        <v>-0.17232992915857476</v>
      </c>
      <c r="N2062">
        <v>0</v>
      </c>
      <c r="O2062">
        <v>0.17232992915857473</v>
      </c>
      <c r="P2062">
        <v>0.42114697669321177</v>
      </c>
      <c r="Q2062" s="70">
        <v>34594.629102426414</v>
      </c>
      <c r="R2062">
        <v>2013</v>
      </c>
      <c r="S2062" s="70"/>
    </row>
    <row r="2063" spans="1:19" x14ac:dyDescent="0.25">
      <c r="A2063" t="s">
        <v>80</v>
      </c>
      <c r="B2063" t="s">
        <v>55</v>
      </c>
      <c r="C2063" t="s">
        <v>78</v>
      </c>
      <c r="D2063">
        <v>22</v>
      </c>
      <c r="E2063">
        <v>0.89589110000000005</v>
      </c>
      <c r="F2063">
        <v>84.9</v>
      </c>
      <c r="G2063">
        <v>0.25715359999999998</v>
      </c>
      <c r="H2063">
        <v>9</v>
      </c>
      <c r="I2063">
        <v>0.89589110000000005</v>
      </c>
      <c r="J2063">
        <v>6.6128000000000006E-2</v>
      </c>
      <c r="K2063">
        <v>13.77083</v>
      </c>
      <c r="L2063">
        <v>-0.32955566346981069</v>
      </c>
      <c r="M2063">
        <v>-0.13485150620214575</v>
      </c>
      <c r="N2063">
        <v>0</v>
      </c>
      <c r="O2063">
        <v>0.13485150620214573</v>
      </c>
      <c r="P2063">
        <v>0.32955566346981069</v>
      </c>
      <c r="Q2063" s="70">
        <v>34594.629102426414</v>
      </c>
      <c r="R2063">
        <v>2013</v>
      </c>
      <c r="S2063" s="70"/>
    </row>
    <row r="2064" spans="1:19" x14ac:dyDescent="0.25">
      <c r="A2064" t="s">
        <v>80</v>
      </c>
      <c r="B2064" t="s">
        <v>55</v>
      </c>
      <c r="C2064" t="s">
        <v>78</v>
      </c>
      <c r="D2064">
        <v>23</v>
      </c>
      <c r="E2064">
        <v>0.80445330000000004</v>
      </c>
      <c r="F2064">
        <v>79.599999999999994</v>
      </c>
      <c r="G2064">
        <v>0.2263076</v>
      </c>
      <c r="H2064">
        <v>9</v>
      </c>
      <c r="I2064">
        <v>0.80445330000000004</v>
      </c>
      <c r="J2064">
        <v>5.12151E-2</v>
      </c>
      <c r="K2064">
        <v>13.77083</v>
      </c>
      <c r="L2064">
        <v>-0.2900247746475107</v>
      </c>
      <c r="M2064">
        <v>-0.11867578692282876</v>
      </c>
      <c r="N2064">
        <v>0</v>
      </c>
      <c r="O2064">
        <v>0.11867578692282874</v>
      </c>
      <c r="P2064">
        <v>0.2900247746475107</v>
      </c>
      <c r="Q2064" s="70">
        <v>34594.629102426414</v>
      </c>
      <c r="R2064">
        <v>2013</v>
      </c>
      <c r="S2064" s="70"/>
    </row>
    <row r="2065" spans="1:19" x14ac:dyDescent="0.25">
      <c r="A2065" t="s">
        <v>80</v>
      </c>
      <c r="B2065" t="s">
        <v>55</v>
      </c>
      <c r="C2065" t="s">
        <v>78</v>
      </c>
      <c r="D2065">
        <v>24</v>
      </c>
      <c r="E2065">
        <v>0.53278110000000001</v>
      </c>
      <c r="F2065">
        <v>78.7</v>
      </c>
      <c r="G2065">
        <v>0.15585860000000001</v>
      </c>
      <c r="H2065">
        <v>9</v>
      </c>
      <c r="I2065">
        <v>0.53278110000000001</v>
      </c>
      <c r="J2065">
        <v>2.4291900000000002E-2</v>
      </c>
      <c r="K2065">
        <v>13.77083</v>
      </c>
      <c r="L2065">
        <v>-0.19974081970237789</v>
      </c>
      <c r="M2065">
        <v>-8.1732324376772025E-2</v>
      </c>
      <c r="N2065">
        <v>0</v>
      </c>
      <c r="O2065">
        <v>8.1732324376772011E-2</v>
      </c>
      <c r="P2065">
        <v>0.19974081970237789</v>
      </c>
      <c r="Q2065" s="70">
        <v>34594.629102426414</v>
      </c>
      <c r="R2065">
        <v>2013</v>
      </c>
      <c r="S2065" s="70"/>
    </row>
    <row r="2066" spans="1:19" x14ac:dyDescent="0.25">
      <c r="A2066" t="s">
        <v>80</v>
      </c>
      <c r="B2066" t="s">
        <v>55</v>
      </c>
      <c r="C2066" t="s">
        <v>78</v>
      </c>
      <c r="D2066">
        <v>1</v>
      </c>
      <c r="E2066">
        <v>0.05</v>
      </c>
      <c r="F2066">
        <v>73.2</v>
      </c>
      <c r="G2066">
        <v>3.4645700000000001E-2</v>
      </c>
      <c r="H2066">
        <v>9</v>
      </c>
      <c r="I2066">
        <v>0.05</v>
      </c>
      <c r="J2066">
        <v>1.2003000000000001E-3</v>
      </c>
      <c r="K2066">
        <v>13.77083</v>
      </c>
      <c r="L2066">
        <v>-4.4399797415127076E-2</v>
      </c>
      <c r="M2066">
        <v>-1.8168037209436411E-2</v>
      </c>
      <c r="N2066">
        <v>0</v>
      </c>
      <c r="O2066">
        <v>1.8168037209436407E-2</v>
      </c>
      <c r="P2066">
        <v>4.4399797415127076E-2</v>
      </c>
      <c r="Q2066" s="70">
        <v>37634.032389272448</v>
      </c>
      <c r="R2066">
        <v>2014</v>
      </c>
      <c r="S2066" s="70"/>
    </row>
    <row r="2067" spans="1:19" x14ac:dyDescent="0.25">
      <c r="A2067" t="s">
        <v>80</v>
      </c>
      <c r="B2067" t="s">
        <v>55</v>
      </c>
      <c r="C2067" t="s">
        <v>78</v>
      </c>
      <c r="D2067">
        <v>2</v>
      </c>
      <c r="E2067">
        <v>0.2009888</v>
      </c>
      <c r="F2067">
        <v>68.81</v>
      </c>
      <c r="G2067">
        <v>7.2196300000000005E-2</v>
      </c>
      <c r="H2067">
        <v>9</v>
      </c>
      <c r="I2067">
        <v>0.2009888</v>
      </c>
      <c r="J2067">
        <v>5.2122999999999996E-3</v>
      </c>
      <c r="K2067">
        <v>13.77083</v>
      </c>
      <c r="L2067">
        <v>-9.252323040234485E-2</v>
      </c>
      <c r="M2067">
        <v>-3.7859755912182422E-2</v>
      </c>
      <c r="N2067">
        <v>0</v>
      </c>
      <c r="O2067">
        <v>3.7859755912182415E-2</v>
      </c>
      <c r="P2067">
        <v>9.252323040234485E-2</v>
      </c>
      <c r="Q2067" s="70">
        <v>37634.032389272448</v>
      </c>
      <c r="R2067">
        <v>2014</v>
      </c>
      <c r="S2067" s="70"/>
    </row>
    <row r="2068" spans="1:19" x14ac:dyDescent="0.25">
      <c r="A2068" t="s">
        <v>80</v>
      </c>
      <c r="B2068" t="s">
        <v>55</v>
      </c>
      <c r="C2068" t="s">
        <v>78</v>
      </c>
      <c r="D2068">
        <v>3</v>
      </c>
      <c r="E2068">
        <v>0.10161820000000001</v>
      </c>
      <c r="F2068">
        <v>68.040000000000006</v>
      </c>
      <c r="G2068">
        <v>4.81491E-2</v>
      </c>
      <c r="H2068">
        <v>9</v>
      </c>
      <c r="I2068">
        <v>0.10161820000000001</v>
      </c>
      <c r="J2068">
        <v>2.3183000000000001E-3</v>
      </c>
      <c r="K2068">
        <v>13.77083</v>
      </c>
      <c r="L2068">
        <v>-6.1705077640675739E-2</v>
      </c>
      <c r="M2068">
        <v>-2.5249217605777016E-2</v>
      </c>
      <c r="N2068">
        <v>0</v>
      </c>
      <c r="O2068">
        <v>2.5249217605777009E-2</v>
      </c>
      <c r="P2068">
        <v>6.1705077640675739E-2</v>
      </c>
      <c r="Q2068" s="70">
        <v>37634.032389272448</v>
      </c>
      <c r="R2068">
        <v>2014</v>
      </c>
      <c r="S2068" s="70"/>
    </row>
    <row r="2069" spans="1:19" x14ac:dyDescent="0.25">
      <c r="A2069" t="s">
        <v>80</v>
      </c>
      <c r="B2069" t="s">
        <v>55</v>
      </c>
      <c r="C2069" t="s">
        <v>78</v>
      </c>
      <c r="D2069">
        <v>4</v>
      </c>
      <c r="E2069">
        <v>0.05</v>
      </c>
      <c r="F2069">
        <v>70.8</v>
      </c>
      <c r="G2069">
        <v>2.03377E-2</v>
      </c>
      <c r="H2069">
        <v>9</v>
      </c>
      <c r="I2069">
        <v>0.05</v>
      </c>
      <c r="J2069">
        <v>4.1360000000000002E-4</v>
      </c>
      <c r="K2069">
        <v>13.77083</v>
      </c>
      <c r="L2069">
        <v>-2.606311681487777E-2</v>
      </c>
      <c r="M2069">
        <v>-1.0664816140022737E-2</v>
      </c>
      <c r="N2069">
        <v>0</v>
      </c>
      <c r="O2069">
        <v>1.0664816140022735E-2</v>
      </c>
      <c r="P2069">
        <v>2.606311681487777E-2</v>
      </c>
      <c r="Q2069" s="70">
        <v>37634.032389272448</v>
      </c>
      <c r="R2069">
        <v>2014</v>
      </c>
      <c r="S2069" s="70"/>
    </row>
    <row r="2070" spans="1:19" x14ac:dyDescent="0.25">
      <c r="A2070" t="s">
        <v>80</v>
      </c>
      <c r="B2070" t="s">
        <v>55</v>
      </c>
      <c r="C2070" t="s">
        <v>78</v>
      </c>
      <c r="D2070">
        <v>5</v>
      </c>
      <c r="E2070">
        <v>6.3607899999999995E-2</v>
      </c>
      <c r="F2070">
        <v>65.86</v>
      </c>
      <c r="G2070">
        <v>3.85543E-2</v>
      </c>
      <c r="H2070">
        <v>9</v>
      </c>
      <c r="I2070">
        <v>6.3607899999999995E-2</v>
      </c>
      <c r="J2070">
        <v>1.4863999999999999E-3</v>
      </c>
      <c r="K2070">
        <v>13.77083</v>
      </c>
      <c r="L2070">
        <v>-4.9408757631402629E-2</v>
      </c>
      <c r="M2070">
        <v>-2.0217663128650087E-2</v>
      </c>
      <c r="N2070">
        <v>0</v>
      </c>
      <c r="O2070">
        <v>2.021766312865008E-2</v>
      </c>
      <c r="P2070">
        <v>4.9408757631402629E-2</v>
      </c>
      <c r="Q2070" s="70">
        <v>37634.032389272448</v>
      </c>
      <c r="R2070">
        <v>2014</v>
      </c>
      <c r="S2070" s="70"/>
    </row>
    <row r="2071" spans="1:19" x14ac:dyDescent="0.25">
      <c r="A2071" t="s">
        <v>80</v>
      </c>
      <c r="B2071" t="s">
        <v>55</v>
      </c>
      <c r="C2071" t="s">
        <v>78</v>
      </c>
      <c r="D2071">
        <v>6</v>
      </c>
      <c r="E2071">
        <v>0.05</v>
      </c>
      <c r="F2071">
        <v>64.209999999999994</v>
      </c>
      <c r="G2071">
        <v>2.26903E-2</v>
      </c>
      <c r="H2071">
        <v>9</v>
      </c>
      <c r="I2071">
        <v>0.05</v>
      </c>
      <c r="J2071">
        <v>5.1480000000000004E-4</v>
      </c>
      <c r="K2071">
        <v>13.77083</v>
      </c>
      <c r="L2071">
        <v>-2.907738552413414E-2</v>
      </c>
      <c r="M2071">
        <v>-1.1898230462997816E-2</v>
      </c>
      <c r="N2071">
        <v>0</v>
      </c>
      <c r="O2071">
        <v>1.1898230462997813E-2</v>
      </c>
      <c r="P2071">
        <v>2.907738552413414E-2</v>
      </c>
      <c r="Q2071" s="70">
        <v>37634.032389272448</v>
      </c>
      <c r="R2071">
        <v>2014</v>
      </c>
      <c r="S2071" s="70"/>
    </row>
    <row r="2072" spans="1:19" x14ac:dyDescent="0.25">
      <c r="A2072" t="s">
        <v>80</v>
      </c>
      <c r="B2072" t="s">
        <v>55</v>
      </c>
      <c r="C2072" t="s">
        <v>78</v>
      </c>
      <c r="D2072">
        <v>7</v>
      </c>
      <c r="E2072">
        <v>5.7165599999999997E-2</v>
      </c>
      <c r="F2072">
        <v>63.91</v>
      </c>
      <c r="G2072">
        <v>3.2518900000000003E-2</v>
      </c>
      <c r="H2072">
        <v>9</v>
      </c>
      <c r="I2072">
        <v>5.7165599999999997E-2</v>
      </c>
      <c r="J2072">
        <v>1.0575000000000001E-3</v>
      </c>
      <c r="K2072">
        <v>13.77083</v>
      </c>
      <c r="L2072">
        <v>-4.1675063815439221E-2</v>
      </c>
      <c r="M2072">
        <v>-1.705309830640293E-2</v>
      </c>
      <c r="N2072">
        <v>0</v>
      </c>
      <c r="O2072">
        <v>1.7053098306402927E-2</v>
      </c>
      <c r="P2072">
        <v>4.1675063815439221E-2</v>
      </c>
      <c r="Q2072" s="70">
        <v>37634.032389272448</v>
      </c>
      <c r="R2072">
        <v>2014</v>
      </c>
      <c r="S2072" s="70"/>
    </row>
    <row r="2073" spans="1:19" x14ac:dyDescent="0.25">
      <c r="A2073" t="s">
        <v>80</v>
      </c>
      <c r="B2073" t="s">
        <v>55</v>
      </c>
      <c r="C2073" t="s">
        <v>78</v>
      </c>
      <c r="D2073">
        <v>8</v>
      </c>
      <c r="E2073">
        <v>0.14059240000000001</v>
      </c>
      <c r="F2073">
        <v>66.87</v>
      </c>
      <c r="G2073">
        <v>5.7591400000000001E-2</v>
      </c>
      <c r="H2073">
        <v>9</v>
      </c>
      <c r="I2073">
        <v>0.14059240000000001</v>
      </c>
      <c r="J2073">
        <v>3.3168E-3</v>
      </c>
      <c r="K2073">
        <v>13.77083</v>
      </c>
      <c r="L2073">
        <v>-7.3806689806337422E-2</v>
      </c>
      <c r="M2073">
        <v>-3.0201099211547636E-2</v>
      </c>
      <c r="N2073">
        <v>0</v>
      </c>
      <c r="O2073">
        <v>3.0201099211547632E-2</v>
      </c>
      <c r="P2073">
        <v>7.3806689806337422E-2</v>
      </c>
      <c r="Q2073" s="70">
        <v>37634.032389272448</v>
      </c>
      <c r="R2073">
        <v>2014</v>
      </c>
      <c r="S2073" s="70"/>
    </row>
    <row r="2074" spans="1:19" x14ac:dyDescent="0.25">
      <c r="A2074" t="s">
        <v>80</v>
      </c>
      <c r="B2074" t="s">
        <v>55</v>
      </c>
      <c r="C2074" t="s">
        <v>78</v>
      </c>
      <c r="D2074">
        <v>9</v>
      </c>
      <c r="E2074">
        <v>0.18978780000000001</v>
      </c>
      <c r="F2074">
        <v>73</v>
      </c>
      <c r="G2074">
        <v>7.4703000000000006E-2</v>
      </c>
      <c r="H2074">
        <v>9</v>
      </c>
      <c r="I2074">
        <v>0.18978780000000001</v>
      </c>
      <c r="J2074">
        <v>5.5805000000000004E-3</v>
      </c>
      <c r="K2074">
        <v>13.77083</v>
      </c>
      <c r="L2074">
        <v>-9.5735418857095689E-2</v>
      </c>
      <c r="M2074">
        <v>-3.917415739072954E-2</v>
      </c>
      <c r="N2074">
        <v>0</v>
      </c>
      <c r="O2074">
        <v>3.9174157390729533E-2</v>
      </c>
      <c r="P2074">
        <v>9.5735418857095689E-2</v>
      </c>
      <c r="Q2074" s="70">
        <v>37634.032389272448</v>
      </c>
      <c r="R2074">
        <v>2014</v>
      </c>
      <c r="S2074" s="70"/>
    </row>
    <row r="2075" spans="1:19" x14ac:dyDescent="0.25">
      <c r="A2075" t="s">
        <v>80</v>
      </c>
      <c r="B2075" t="s">
        <v>55</v>
      </c>
      <c r="C2075" t="s">
        <v>78</v>
      </c>
      <c r="D2075">
        <v>10</v>
      </c>
      <c r="E2075">
        <v>0.20855679999999999</v>
      </c>
      <c r="F2075">
        <v>79</v>
      </c>
      <c r="G2075">
        <v>8.3847699999999997E-2</v>
      </c>
      <c r="H2075">
        <v>9</v>
      </c>
      <c r="I2075">
        <v>0.20855679999999999</v>
      </c>
      <c r="J2075">
        <v>7.0304E-3</v>
      </c>
      <c r="K2075">
        <v>13.77083</v>
      </c>
      <c r="L2075">
        <v>-0.10745487000722337</v>
      </c>
      <c r="M2075">
        <v>-4.3969661806638201E-2</v>
      </c>
      <c r="N2075">
        <v>0</v>
      </c>
      <c r="O2075">
        <v>4.3969661806638194E-2</v>
      </c>
      <c r="P2075">
        <v>0.10745487000722337</v>
      </c>
      <c r="Q2075" s="70">
        <v>37634.032389272448</v>
      </c>
      <c r="R2075">
        <v>2014</v>
      </c>
      <c r="S2075" s="70"/>
    </row>
    <row r="2076" spans="1:19" x14ac:dyDescent="0.25">
      <c r="A2076" t="s">
        <v>80</v>
      </c>
      <c r="B2076" t="s">
        <v>55</v>
      </c>
      <c r="C2076" t="s">
        <v>78</v>
      </c>
      <c r="D2076">
        <v>11</v>
      </c>
      <c r="E2076">
        <v>0.43005359999999998</v>
      </c>
      <c r="F2076">
        <v>84.3</v>
      </c>
      <c r="G2076">
        <v>0.13728609999999999</v>
      </c>
      <c r="H2076">
        <v>9</v>
      </c>
      <c r="I2076">
        <v>0.43005359999999998</v>
      </c>
      <c r="J2076">
        <v>1.88475E-2</v>
      </c>
      <c r="K2076">
        <v>13.77083</v>
      </c>
      <c r="L2076">
        <v>-0.17593934122172952</v>
      </c>
      <c r="M2076">
        <v>-7.1992952310883027E-2</v>
      </c>
      <c r="N2076">
        <v>0</v>
      </c>
      <c r="O2076">
        <v>7.1992952310883013E-2</v>
      </c>
      <c r="P2076">
        <v>0.17593934122172952</v>
      </c>
      <c r="Q2076" s="70">
        <v>37634.032389272448</v>
      </c>
      <c r="R2076">
        <v>2014</v>
      </c>
      <c r="S2076" s="70"/>
    </row>
    <row r="2077" spans="1:19" x14ac:dyDescent="0.25">
      <c r="A2077" t="s">
        <v>80</v>
      </c>
      <c r="B2077" t="s">
        <v>55</v>
      </c>
      <c r="C2077" t="s">
        <v>78</v>
      </c>
      <c r="D2077">
        <v>12</v>
      </c>
      <c r="E2077">
        <v>0.56445400000000001</v>
      </c>
      <c r="F2077">
        <v>88.6</v>
      </c>
      <c r="G2077">
        <v>0.17346210000000001</v>
      </c>
      <c r="H2077">
        <v>9</v>
      </c>
      <c r="I2077">
        <v>0.56445400000000001</v>
      </c>
      <c r="J2077">
        <v>3.0089100000000001E-2</v>
      </c>
      <c r="K2077">
        <v>13.77083</v>
      </c>
      <c r="L2077">
        <v>-0.22230062531375019</v>
      </c>
      <c r="M2077">
        <v>-9.0963613969220078E-2</v>
      </c>
      <c r="N2077">
        <v>0</v>
      </c>
      <c r="O2077">
        <v>9.0963613969220064E-2</v>
      </c>
      <c r="P2077">
        <v>0.22230062531375019</v>
      </c>
      <c r="Q2077" s="70">
        <v>37634.032389272448</v>
      </c>
      <c r="R2077">
        <v>2014</v>
      </c>
      <c r="S2077" s="70"/>
    </row>
    <row r="2078" spans="1:19" x14ac:dyDescent="0.25">
      <c r="A2078" t="s">
        <v>80</v>
      </c>
      <c r="B2078" t="s">
        <v>55</v>
      </c>
      <c r="C2078" t="s">
        <v>78</v>
      </c>
      <c r="D2078">
        <v>13</v>
      </c>
      <c r="E2078">
        <v>0.94172509999999998</v>
      </c>
      <c r="F2078">
        <v>91.3</v>
      </c>
      <c r="G2078">
        <v>0.2693353</v>
      </c>
      <c r="H2078">
        <v>9</v>
      </c>
      <c r="I2078">
        <v>0.94172509999999998</v>
      </c>
      <c r="J2078">
        <v>7.2541499999999995E-2</v>
      </c>
      <c r="K2078">
        <v>13.77083</v>
      </c>
      <c r="L2078">
        <v>-0.34516706626877136</v>
      </c>
      <c r="M2078">
        <v>-0.14123956568564205</v>
      </c>
      <c r="N2078">
        <v>0</v>
      </c>
      <c r="O2078">
        <v>0.14123956568564203</v>
      </c>
      <c r="P2078">
        <v>0.34516706626877136</v>
      </c>
      <c r="Q2078" s="70">
        <v>37634.032389272448</v>
      </c>
      <c r="R2078">
        <v>2014</v>
      </c>
      <c r="S2078" s="70"/>
    </row>
    <row r="2079" spans="1:19" x14ac:dyDescent="0.25">
      <c r="A2079" t="s">
        <v>80</v>
      </c>
      <c r="B2079" t="s">
        <v>55</v>
      </c>
      <c r="C2079" t="s">
        <v>78</v>
      </c>
      <c r="D2079">
        <v>14</v>
      </c>
      <c r="E2079">
        <v>1.3050930000000001</v>
      </c>
      <c r="F2079">
        <v>92.7</v>
      </c>
      <c r="G2079">
        <v>0.35929290000000003</v>
      </c>
      <c r="H2079">
        <v>9</v>
      </c>
      <c r="I2079">
        <v>1.3050930000000001</v>
      </c>
      <c r="J2079">
        <v>0.1290914</v>
      </c>
      <c r="K2079">
        <v>13.77083</v>
      </c>
      <c r="L2079">
        <v>-0.46045239990239056</v>
      </c>
      <c r="M2079">
        <v>-0.18841338973656627</v>
      </c>
      <c r="N2079">
        <v>0</v>
      </c>
      <c r="O2079">
        <v>0.18841338973656624</v>
      </c>
      <c r="P2079">
        <v>0.46045239990239056</v>
      </c>
      <c r="Q2079" s="70">
        <v>37634.032389272448</v>
      </c>
      <c r="R2079">
        <v>2014</v>
      </c>
      <c r="S2079" s="70"/>
    </row>
    <row r="2080" spans="1:19" x14ac:dyDescent="0.25">
      <c r="A2080" t="s">
        <v>80</v>
      </c>
      <c r="B2080" t="s">
        <v>55</v>
      </c>
      <c r="C2080" t="s">
        <v>78</v>
      </c>
      <c r="D2080">
        <v>15</v>
      </c>
      <c r="E2080">
        <v>1.68893</v>
      </c>
      <c r="F2080">
        <v>93.7</v>
      </c>
      <c r="G2080">
        <v>0.46114189999999999</v>
      </c>
      <c r="H2080">
        <v>9</v>
      </c>
      <c r="I2080">
        <v>1.2441786666666668</v>
      </c>
      <c r="J2080">
        <v>0.2126518</v>
      </c>
      <c r="K2080">
        <v>13.77083</v>
      </c>
      <c r="L2080">
        <v>-0.14622571838319126</v>
      </c>
      <c r="M2080">
        <v>0.20292831407219658</v>
      </c>
      <c r="N2080">
        <v>0.44475133333333333</v>
      </c>
      <c r="O2080">
        <v>0.68657435259447008</v>
      </c>
      <c r="P2080">
        <v>1.035728385049858</v>
      </c>
      <c r="Q2080" s="70">
        <v>37634.032389272448</v>
      </c>
      <c r="R2080">
        <v>2014</v>
      </c>
      <c r="S2080" s="70"/>
    </row>
    <row r="2081" spans="1:19" x14ac:dyDescent="0.25">
      <c r="A2081" t="s">
        <v>80</v>
      </c>
      <c r="B2081" t="s">
        <v>55</v>
      </c>
      <c r="C2081" t="s">
        <v>78</v>
      </c>
      <c r="D2081">
        <v>16</v>
      </c>
      <c r="E2081">
        <v>1.9770099999999999</v>
      </c>
      <c r="F2081">
        <v>94.4</v>
      </c>
      <c r="G2081">
        <v>0.53768870000000002</v>
      </c>
      <c r="H2081">
        <v>9</v>
      </c>
      <c r="I2081">
        <v>1.4644028573333332</v>
      </c>
      <c r="J2081">
        <v>0.28910920000000001</v>
      </c>
      <c r="K2081">
        <v>13.77083</v>
      </c>
      <c r="L2081">
        <v>-0.17646872635243582</v>
      </c>
      <c r="M2081">
        <v>0.23064288252798215</v>
      </c>
      <c r="N2081">
        <v>0.51260714266666674</v>
      </c>
      <c r="O2081">
        <v>0.79457140280535121</v>
      </c>
      <c r="P2081">
        <v>1.2016830116857693</v>
      </c>
      <c r="Q2081" s="70">
        <v>37634.032389272448</v>
      </c>
      <c r="R2081">
        <v>2014</v>
      </c>
      <c r="S2081" s="70"/>
    </row>
    <row r="2082" spans="1:19" x14ac:dyDescent="0.25">
      <c r="A2082" t="s">
        <v>80</v>
      </c>
      <c r="B2082" t="s">
        <v>55</v>
      </c>
      <c r="C2082" t="s">
        <v>78</v>
      </c>
      <c r="D2082">
        <v>17</v>
      </c>
      <c r="E2082">
        <v>2.0293399999999999</v>
      </c>
      <c r="F2082">
        <v>94.9</v>
      </c>
      <c r="G2082">
        <v>0.55031569999999996</v>
      </c>
      <c r="H2082">
        <v>9</v>
      </c>
      <c r="I2082">
        <v>1.5630255373333333</v>
      </c>
      <c r="J2082">
        <v>0.30284739999999999</v>
      </c>
      <c r="K2082">
        <v>13.77083</v>
      </c>
      <c r="L2082">
        <v>-0.23894351953179288</v>
      </c>
      <c r="M2082">
        <v>0.1777286129828527</v>
      </c>
      <c r="N2082">
        <v>0.4663144626666666</v>
      </c>
      <c r="O2082">
        <v>0.7549003123504805</v>
      </c>
      <c r="P2082">
        <v>1.1715724448651261</v>
      </c>
      <c r="Q2082" s="70">
        <v>37634.032389272448</v>
      </c>
      <c r="R2082">
        <v>2014</v>
      </c>
      <c r="S2082" s="70"/>
    </row>
    <row r="2083" spans="1:19" x14ac:dyDescent="0.25">
      <c r="A2083" t="s">
        <v>80</v>
      </c>
      <c r="B2083" t="s">
        <v>55</v>
      </c>
      <c r="C2083" t="s">
        <v>78</v>
      </c>
      <c r="D2083">
        <v>18</v>
      </c>
      <c r="E2083">
        <v>2.0232420000000002</v>
      </c>
      <c r="F2083">
        <v>94.9</v>
      </c>
      <c r="G2083">
        <v>0.54651609999999995</v>
      </c>
      <c r="H2083">
        <v>9</v>
      </c>
      <c r="I2083">
        <v>2.2161728860000003</v>
      </c>
      <c r="J2083">
        <v>0.2986799</v>
      </c>
      <c r="K2083">
        <v>13.77083</v>
      </c>
      <c r="L2083">
        <v>-0.89331951103577667</v>
      </c>
      <c r="M2083">
        <v>-0.47952423420254553</v>
      </c>
      <c r="N2083">
        <v>-0.192930886</v>
      </c>
      <c r="O2083">
        <v>9.366246220254551E-2</v>
      </c>
      <c r="P2083">
        <v>0.50745773903577673</v>
      </c>
      <c r="Q2083" s="70">
        <v>37634.032389272448</v>
      </c>
      <c r="R2083">
        <v>2014</v>
      </c>
      <c r="S2083" s="70"/>
    </row>
    <row r="2084" spans="1:19" x14ac:dyDescent="0.25">
      <c r="A2084" t="s">
        <v>80</v>
      </c>
      <c r="B2084" t="s">
        <v>55</v>
      </c>
      <c r="C2084" t="s">
        <v>78</v>
      </c>
      <c r="D2084">
        <v>19</v>
      </c>
      <c r="E2084">
        <v>1.904212</v>
      </c>
      <c r="F2084">
        <v>93.3</v>
      </c>
      <c r="G2084">
        <v>0.51507579999999997</v>
      </c>
      <c r="H2084">
        <v>9</v>
      </c>
      <c r="I2084">
        <v>1.9440645811999999</v>
      </c>
      <c r="J2084">
        <v>0.26530310000000001</v>
      </c>
      <c r="K2084">
        <v>13.77083</v>
      </c>
      <c r="L2084">
        <v>-0.69994880426140593</v>
      </c>
      <c r="M2084">
        <v>-0.30995860511402229</v>
      </c>
      <c r="N2084">
        <v>-3.9852581200000008E-2</v>
      </c>
      <c r="O2084">
        <v>0.23025344271402221</v>
      </c>
      <c r="P2084">
        <v>0.6202436418614059</v>
      </c>
      <c r="Q2084" s="70">
        <v>37634.032389272448</v>
      </c>
      <c r="R2084">
        <v>2014</v>
      </c>
      <c r="S2084" s="70"/>
    </row>
    <row r="2085" spans="1:19" x14ac:dyDescent="0.25">
      <c r="A2085" t="s">
        <v>80</v>
      </c>
      <c r="B2085" t="s">
        <v>55</v>
      </c>
      <c r="C2085" t="s">
        <v>78</v>
      </c>
      <c r="D2085">
        <v>20</v>
      </c>
      <c r="E2085">
        <v>1.4219790000000001</v>
      </c>
      <c r="F2085">
        <v>91.1</v>
      </c>
      <c r="G2085">
        <v>0.39059919999999998</v>
      </c>
      <c r="H2085">
        <v>9</v>
      </c>
      <c r="I2085">
        <v>1.4251853560000001</v>
      </c>
      <c r="J2085">
        <v>0.1525677</v>
      </c>
      <c r="K2085">
        <v>13.77083</v>
      </c>
      <c r="L2085">
        <v>-0.50377931477649307</v>
      </c>
      <c r="M2085">
        <v>-0.2080367532213738</v>
      </c>
      <c r="N2085">
        <v>-3.206356E-3</v>
      </c>
      <c r="O2085">
        <v>0.20162404122137378</v>
      </c>
      <c r="P2085">
        <v>0.49736660277649308</v>
      </c>
      <c r="Q2085" s="70">
        <v>37634.032389272448</v>
      </c>
      <c r="R2085">
        <v>2014</v>
      </c>
      <c r="S2085" s="70"/>
    </row>
    <row r="2086" spans="1:19" x14ac:dyDescent="0.25">
      <c r="A2086" t="s">
        <v>80</v>
      </c>
      <c r="B2086" t="s">
        <v>55</v>
      </c>
      <c r="C2086" t="s">
        <v>78</v>
      </c>
      <c r="D2086">
        <v>21</v>
      </c>
      <c r="E2086">
        <v>1.1876359999999999</v>
      </c>
      <c r="F2086">
        <v>88.7</v>
      </c>
      <c r="G2086">
        <v>0.32862269999999999</v>
      </c>
      <c r="H2086">
        <v>9</v>
      </c>
      <c r="I2086">
        <v>1.1876359999999999</v>
      </c>
      <c r="J2086">
        <v>0.1079929</v>
      </c>
      <c r="K2086">
        <v>13.77083</v>
      </c>
      <c r="L2086">
        <v>-0.42114697669321177</v>
      </c>
      <c r="M2086">
        <v>-0.17232992915857476</v>
      </c>
      <c r="N2086">
        <v>0</v>
      </c>
      <c r="O2086">
        <v>0.17232992915857473</v>
      </c>
      <c r="P2086">
        <v>0.42114697669321177</v>
      </c>
      <c r="Q2086" s="70">
        <v>37634.032389272448</v>
      </c>
      <c r="R2086">
        <v>2014</v>
      </c>
      <c r="S2086" s="70"/>
    </row>
    <row r="2087" spans="1:19" x14ac:dyDescent="0.25">
      <c r="A2087" t="s">
        <v>80</v>
      </c>
      <c r="B2087" t="s">
        <v>55</v>
      </c>
      <c r="C2087" t="s">
        <v>78</v>
      </c>
      <c r="D2087">
        <v>22</v>
      </c>
      <c r="E2087">
        <v>0.89589110000000005</v>
      </c>
      <c r="F2087">
        <v>84.9</v>
      </c>
      <c r="G2087">
        <v>0.25715359999999998</v>
      </c>
      <c r="H2087">
        <v>9</v>
      </c>
      <c r="I2087">
        <v>0.89589110000000005</v>
      </c>
      <c r="J2087">
        <v>6.6128000000000006E-2</v>
      </c>
      <c r="K2087">
        <v>13.77083</v>
      </c>
      <c r="L2087">
        <v>-0.32955566346981069</v>
      </c>
      <c r="M2087">
        <v>-0.13485150620214575</v>
      </c>
      <c r="N2087">
        <v>0</v>
      </c>
      <c r="O2087">
        <v>0.13485150620214573</v>
      </c>
      <c r="P2087">
        <v>0.32955566346981069</v>
      </c>
      <c r="Q2087" s="70">
        <v>37634.032389272448</v>
      </c>
      <c r="R2087">
        <v>2014</v>
      </c>
      <c r="S2087" s="70"/>
    </row>
    <row r="2088" spans="1:19" x14ac:dyDescent="0.25">
      <c r="A2088" t="s">
        <v>80</v>
      </c>
      <c r="B2088" t="s">
        <v>55</v>
      </c>
      <c r="C2088" t="s">
        <v>78</v>
      </c>
      <c r="D2088">
        <v>23</v>
      </c>
      <c r="E2088">
        <v>0.80445330000000004</v>
      </c>
      <c r="F2088">
        <v>79.599999999999994</v>
      </c>
      <c r="G2088">
        <v>0.2263076</v>
      </c>
      <c r="H2088">
        <v>9</v>
      </c>
      <c r="I2088">
        <v>0.80445330000000004</v>
      </c>
      <c r="J2088">
        <v>5.12151E-2</v>
      </c>
      <c r="K2088">
        <v>13.77083</v>
      </c>
      <c r="L2088">
        <v>-0.2900247746475107</v>
      </c>
      <c r="M2088">
        <v>-0.11867578692282876</v>
      </c>
      <c r="N2088">
        <v>0</v>
      </c>
      <c r="O2088">
        <v>0.11867578692282874</v>
      </c>
      <c r="P2088">
        <v>0.2900247746475107</v>
      </c>
      <c r="Q2088" s="70">
        <v>37634.032389272448</v>
      </c>
      <c r="R2088">
        <v>2014</v>
      </c>
      <c r="S2088" s="70"/>
    </row>
    <row r="2089" spans="1:19" x14ac:dyDescent="0.25">
      <c r="A2089" t="s">
        <v>80</v>
      </c>
      <c r="B2089" t="s">
        <v>55</v>
      </c>
      <c r="C2089" t="s">
        <v>78</v>
      </c>
      <c r="D2089">
        <v>24</v>
      </c>
      <c r="E2089">
        <v>0.53278110000000001</v>
      </c>
      <c r="F2089">
        <v>78.7</v>
      </c>
      <c r="G2089">
        <v>0.15585860000000001</v>
      </c>
      <c r="H2089">
        <v>9</v>
      </c>
      <c r="I2089">
        <v>0.53278110000000001</v>
      </c>
      <c r="J2089">
        <v>2.4291900000000002E-2</v>
      </c>
      <c r="K2089">
        <v>13.77083</v>
      </c>
      <c r="L2089">
        <v>-0.19974081970237789</v>
      </c>
      <c r="M2089">
        <v>-8.1732324376772025E-2</v>
      </c>
      <c r="N2089">
        <v>0</v>
      </c>
      <c r="O2089">
        <v>8.1732324376772011E-2</v>
      </c>
      <c r="P2089">
        <v>0.19974081970237789</v>
      </c>
      <c r="Q2089" s="70">
        <v>37634.032389272448</v>
      </c>
      <c r="R2089">
        <v>2014</v>
      </c>
      <c r="S2089" s="70"/>
    </row>
    <row r="2090" spans="1:19" x14ac:dyDescent="0.25">
      <c r="A2090" t="s">
        <v>80</v>
      </c>
      <c r="B2090" t="s">
        <v>55</v>
      </c>
      <c r="C2090" t="s">
        <v>56</v>
      </c>
      <c r="D2090">
        <v>1</v>
      </c>
      <c r="E2090">
        <v>0.05</v>
      </c>
      <c r="F2090">
        <v>74.775000000000006</v>
      </c>
      <c r="G2090">
        <v>1.7573200000000001E-2</v>
      </c>
      <c r="H2090">
        <v>7</v>
      </c>
      <c r="I2090">
        <v>0.05</v>
      </c>
      <c r="J2090">
        <v>3.0880000000000002E-4</v>
      </c>
      <c r="K2090">
        <v>13.77083</v>
      </c>
      <c r="L2090">
        <v>-2.2520329025088943E-2</v>
      </c>
      <c r="M2090">
        <v>-9.2151360933275025E-3</v>
      </c>
      <c r="N2090">
        <v>0</v>
      </c>
      <c r="O2090">
        <v>9.2151360933275007E-3</v>
      </c>
      <c r="P2090">
        <v>2.2520329025088943E-2</v>
      </c>
      <c r="Q2090" s="70">
        <v>30667.173826819537</v>
      </c>
      <c r="R2090">
        <v>2012</v>
      </c>
      <c r="S2090" s="70"/>
    </row>
    <row r="2091" spans="1:19" x14ac:dyDescent="0.25">
      <c r="A2091" t="s">
        <v>80</v>
      </c>
      <c r="B2091" t="s">
        <v>55</v>
      </c>
      <c r="C2091" t="s">
        <v>56</v>
      </c>
      <c r="D2091">
        <v>2</v>
      </c>
      <c r="E2091">
        <v>5.9776999999999997E-2</v>
      </c>
      <c r="F2091">
        <v>71.77</v>
      </c>
      <c r="G2091">
        <v>3.3128299999999999E-2</v>
      </c>
      <c r="H2091">
        <v>7</v>
      </c>
      <c r="I2091">
        <v>5.9776999999999997E-2</v>
      </c>
      <c r="J2091">
        <v>1.0975E-3</v>
      </c>
      <c r="K2091">
        <v>13.77083</v>
      </c>
      <c r="L2091">
        <v>-4.2455929157503125E-2</v>
      </c>
      <c r="M2091">
        <v>-1.7372622074890726E-2</v>
      </c>
      <c r="N2091">
        <v>0</v>
      </c>
      <c r="O2091">
        <v>1.7372622074890723E-2</v>
      </c>
      <c r="P2091">
        <v>4.2455929157503125E-2</v>
      </c>
      <c r="Q2091" s="70">
        <v>30667.173826819537</v>
      </c>
      <c r="R2091">
        <v>2012</v>
      </c>
      <c r="S2091" s="70"/>
    </row>
    <row r="2092" spans="1:19" x14ac:dyDescent="0.25">
      <c r="A2092" t="s">
        <v>80</v>
      </c>
      <c r="B2092" t="s">
        <v>55</v>
      </c>
      <c r="C2092" t="s">
        <v>56</v>
      </c>
      <c r="D2092">
        <v>3</v>
      </c>
      <c r="E2092">
        <v>0.05</v>
      </c>
      <c r="F2092">
        <v>69.447500000000005</v>
      </c>
      <c r="G2092">
        <v>7.9684000000000005E-3</v>
      </c>
      <c r="H2092">
        <v>7</v>
      </c>
      <c r="I2092">
        <v>0.05</v>
      </c>
      <c r="J2092">
        <v>6.3499999999999999E-5</v>
      </c>
      <c r="K2092">
        <v>13.77083</v>
      </c>
      <c r="L2092">
        <v>-1.0212285511187656E-2</v>
      </c>
      <c r="M2092">
        <v>-4.178784453134304E-3</v>
      </c>
      <c r="N2092">
        <v>0</v>
      </c>
      <c r="O2092">
        <v>4.1787844531343031E-3</v>
      </c>
      <c r="P2092">
        <v>1.0212285511187656E-2</v>
      </c>
      <c r="Q2092" s="70">
        <v>30667.173826819537</v>
      </c>
      <c r="R2092">
        <v>2012</v>
      </c>
      <c r="S2092" s="70"/>
    </row>
    <row r="2093" spans="1:19" x14ac:dyDescent="0.25">
      <c r="A2093" t="s">
        <v>80</v>
      </c>
      <c r="B2093" t="s">
        <v>55</v>
      </c>
      <c r="C2093" t="s">
        <v>56</v>
      </c>
      <c r="D2093">
        <v>4</v>
      </c>
      <c r="E2093">
        <v>0.2003827</v>
      </c>
      <c r="F2093">
        <v>69.685000000000002</v>
      </c>
      <c r="G2093">
        <v>6.8570599999999995E-2</v>
      </c>
      <c r="H2093">
        <v>7</v>
      </c>
      <c r="I2093">
        <v>0.2003827</v>
      </c>
      <c r="J2093">
        <v>4.7019000000000002E-3</v>
      </c>
      <c r="K2093">
        <v>13.77083</v>
      </c>
      <c r="L2093">
        <v>-8.7876505748652314E-2</v>
      </c>
      <c r="M2093">
        <v>-3.5958353848993534E-2</v>
      </c>
      <c r="N2093">
        <v>0</v>
      </c>
      <c r="O2093">
        <v>3.5958353848993527E-2</v>
      </c>
      <c r="P2093">
        <v>8.7876505748652314E-2</v>
      </c>
      <c r="Q2093" s="70">
        <v>30667.173826819537</v>
      </c>
      <c r="R2093">
        <v>2012</v>
      </c>
      <c r="S2093" s="70"/>
    </row>
    <row r="2094" spans="1:19" x14ac:dyDescent="0.25">
      <c r="A2094" t="s">
        <v>80</v>
      </c>
      <c r="B2094" t="s">
        <v>55</v>
      </c>
      <c r="C2094" t="s">
        <v>56</v>
      </c>
      <c r="D2094">
        <v>5</v>
      </c>
      <c r="E2094">
        <v>0.13455890000000001</v>
      </c>
      <c r="F2094">
        <v>67.547499999999999</v>
      </c>
      <c r="G2094">
        <v>5.1558800000000002E-2</v>
      </c>
      <c r="H2094">
        <v>7</v>
      </c>
      <c r="I2094">
        <v>0.13455890000000001</v>
      </c>
      <c r="J2094">
        <v>2.6583000000000002E-3</v>
      </c>
      <c r="K2094">
        <v>13.77083</v>
      </c>
      <c r="L2094">
        <v>-6.6075138348646367E-2</v>
      </c>
      <c r="M2094">
        <v>-2.7037411024940148E-2</v>
      </c>
      <c r="N2094">
        <v>0</v>
      </c>
      <c r="O2094">
        <v>2.7037411024940141E-2</v>
      </c>
      <c r="P2094">
        <v>6.6075138348646367E-2</v>
      </c>
      <c r="Q2094" s="70">
        <v>30667.173826819537</v>
      </c>
      <c r="R2094">
        <v>2012</v>
      </c>
      <c r="S2094" s="70"/>
    </row>
    <row r="2095" spans="1:19" x14ac:dyDescent="0.25">
      <c r="A2095" t="s">
        <v>80</v>
      </c>
      <c r="B2095" t="s">
        <v>55</v>
      </c>
      <c r="C2095" t="s">
        <v>56</v>
      </c>
      <c r="D2095">
        <v>6</v>
      </c>
      <c r="E2095">
        <v>5.2666999999999999E-2</v>
      </c>
      <c r="F2095">
        <v>66.122500000000002</v>
      </c>
      <c r="G2095">
        <v>3.04911E-2</v>
      </c>
      <c r="H2095">
        <v>7</v>
      </c>
      <c r="I2095">
        <v>5.2666999999999999E-2</v>
      </c>
      <c r="J2095">
        <v>9.2969999999999999E-4</v>
      </c>
      <c r="K2095">
        <v>13.77083</v>
      </c>
      <c r="L2095">
        <v>-3.9075766067535829E-2</v>
      </c>
      <c r="M2095">
        <v>-1.5989486737170325E-2</v>
      </c>
      <c r="N2095">
        <v>0</v>
      </c>
      <c r="O2095">
        <v>1.5989486737170322E-2</v>
      </c>
      <c r="P2095">
        <v>3.9075766067535829E-2</v>
      </c>
      <c r="Q2095" s="70">
        <v>30667.173826819537</v>
      </c>
      <c r="R2095">
        <v>2012</v>
      </c>
      <c r="S2095" s="70"/>
    </row>
    <row r="2096" spans="1:19" x14ac:dyDescent="0.25">
      <c r="A2096" t="s">
        <v>80</v>
      </c>
      <c r="B2096" t="s">
        <v>55</v>
      </c>
      <c r="C2096" t="s">
        <v>56</v>
      </c>
      <c r="D2096">
        <v>7</v>
      </c>
      <c r="E2096">
        <v>0.11791550000000001</v>
      </c>
      <c r="F2096">
        <v>66.844999999999999</v>
      </c>
      <c r="G2096">
        <v>4.7264599999999997E-2</v>
      </c>
      <c r="H2096">
        <v>7</v>
      </c>
      <c r="I2096">
        <v>0.11791550000000001</v>
      </c>
      <c r="J2096">
        <v>2.2339E-3</v>
      </c>
      <c r="K2096">
        <v>13.77083</v>
      </c>
      <c r="L2096">
        <v>-6.0571447118284834E-2</v>
      </c>
      <c r="M2096">
        <v>-2.4785345184919219E-2</v>
      </c>
      <c r="N2096">
        <v>0</v>
      </c>
      <c r="O2096">
        <v>2.4785345184919212E-2</v>
      </c>
      <c r="P2096">
        <v>6.0571447118284834E-2</v>
      </c>
      <c r="Q2096" s="70">
        <v>30667.173826819537</v>
      </c>
      <c r="R2096">
        <v>2012</v>
      </c>
      <c r="S2096" s="70"/>
    </row>
    <row r="2097" spans="1:19" x14ac:dyDescent="0.25">
      <c r="A2097" t="s">
        <v>80</v>
      </c>
      <c r="B2097" t="s">
        <v>55</v>
      </c>
      <c r="C2097" t="s">
        <v>56</v>
      </c>
      <c r="D2097">
        <v>8</v>
      </c>
      <c r="E2097">
        <v>0.1397747</v>
      </c>
      <c r="F2097">
        <v>70.752499999999998</v>
      </c>
      <c r="G2097">
        <v>5.31762E-2</v>
      </c>
      <c r="H2097">
        <v>7</v>
      </c>
      <c r="I2097">
        <v>0.1397747</v>
      </c>
      <c r="J2097">
        <v>2.8276999999999998E-3</v>
      </c>
      <c r="K2097">
        <v>13.77083</v>
      </c>
      <c r="L2097">
        <v>-6.814794298963936E-2</v>
      </c>
      <c r="M2097">
        <v>-2.7885585882436743E-2</v>
      </c>
      <c r="N2097">
        <v>0</v>
      </c>
      <c r="O2097">
        <v>2.7885585882436736E-2</v>
      </c>
      <c r="P2097">
        <v>6.814794298963936E-2</v>
      </c>
      <c r="Q2097" s="70">
        <v>30667.173826819537</v>
      </c>
      <c r="R2097">
        <v>2012</v>
      </c>
      <c r="S2097" s="70"/>
    </row>
    <row r="2098" spans="1:19" x14ac:dyDescent="0.25">
      <c r="A2098" t="s">
        <v>80</v>
      </c>
      <c r="B2098" t="s">
        <v>55</v>
      </c>
      <c r="C2098" t="s">
        <v>56</v>
      </c>
      <c r="D2098">
        <v>9</v>
      </c>
      <c r="E2098">
        <v>9.1697799999999996E-2</v>
      </c>
      <c r="F2098">
        <v>75.150000000000006</v>
      </c>
      <c r="G2098">
        <v>4.2762300000000003E-2</v>
      </c>
      <c r="H2098">
        <v>7</v>
      </c>
      <c r="I2098">
        <v>9.1697799999999996E-2</v>
      </c>
      <c r="J2098">
        <v>1.8286000000000001E-3</v>
      </c>
      <c r="K2098">
        <v>13.77083</v>
      </c>
      <c r="L2098">
        <v>-5.48018782118182E-2</v>
      </c>
      <c r="M2098">
        <v>-2.2424484354969122E-2</v>
      </c>
      <c r="N2098">
        <v>0</v>
      </c>
      <c r="O2098">
        <v>2.2424484354969118E-2</v>
      </c>
      <c r="P2098">
        <v>5.48018782118182E-2</v>
      </c>
      <c r="Q2098" s="70">
        <v>30667.173826819537</v>
      </c>
      <c r="R2098">
        <v>2012</v>
      </c>
      <c r="S2098" s="70"/>
    </row>
    <row r="2099" spans="1:19" x14ac:dyDescent="0.25">
      <c r="A2099" t="s">
        <v>80</v>
      </c>
      <c r="B2099" t="s">
        <v>55</v>
      </c>
      <c r="C2099" t="s">
        <v>56</v>
      </c>
      <c r="D2099">
        <v>10</v>
      </c>
      <c r="E2099">
        <v>0.05</v>
      </c>
      <c r="F2099">
        <v>79.75</v>
      </c>
      <c r="G2099">
        <v>3.8397899999999999E-2</v>
      </c>
      <c r="H2099">
        <v>7</v>
      </c>
      <c r="I2099">
        <v>0.05</v>
      </c>
      <c r="J2099">
        <v>1.4744000000000001E-3</v>
      </c>
      <c r="K2099">
        <v>13.77083</v>
      </c>
      <c r="L2099">
        <v>-4.9208910145388203E-2</v>
      </c>
      <c r="M2099">
        <v>-2.0135887157283032E-2</v>
      </c>
      <c r="N2099">
        <v>0</v>
      </c>
      <c r="O2099">
        <v>2.0135887157283028E-2</v>
      </c>
      <c r="P2099">
        <v>4.9208910145388203E-2</v>
      </c>
      <c r="Q2099" s="70">
        <v>30667.173826819537</v>
      </c>
      <c r="R2099">
        <v>2012</v>
      </c>
      <c r="S2099" s="70"/>
    </row>
    <row r="2100" spans="1:19" x14ac:dyDescent="0.25">
      <c r="A2100" t="s">
        <v>80</v>
      </c>
      <c r="B2100" t="s">
        <v>55</v>
      </c>
      <c r="C2100" t="s">
        <v>56</v>
      </c>
      <c r="D2100">
        <v>11</v>
      </c>
      <c r="E2100">
        <v>0.1200223</v>
      </c>
      <c r="F2100">
        <v>84.625</v>
      </c>
      <c r="G2100">
        <v>6.3100100000000006E-2</v>
      </c>
      <c r="H2100">
        <v>7</v>
      </c>
      <c r="I2100">
        <v>0.1200223</v>
      </c>
      <c r="J2100">
        <v>3.9816000000000001E-3</v>
      </c>
      <c r="K2100">
        <v>13.77083</v>
      </c>
      <c r="L2100">
        <v>-8.0865802236548115E-2</v>
      </c>
      <c r="M2100">
        <v>-3.3089630798720328E-2</v>
      </c>
      <c r="N2100">
        <v>0</v>
      </c>
      <c r="O2100">
        <v>3.3089630798720321E-2</v>
      </c>
      <c r="P2100">
        <v>8.0865802236548115E-2</v>
      </c>
      <c r="Q2100" s="70">
        <v>30667.173826819537</v>
      </c>
      <c r="R2100">
        <v>2012</v>
      </c>
      <c r="S2100" s="70"/>
    </row>
    <row r="2101" spans="1:19" x14ac:dyDescent="0.25">
      <c r="A2101" t="s">
        <v>80</v>
      </c>
      <c r="B2101" t="s">
        <v>55</v>
      </c>
      <c r="C2101" t="s">
        <v>56</v>
      </c>
      <c r="D2101">
        <v>12</v>
      </c>
      <c r="E2101">
        <v>0.26092650000000001</v>
      </c>
      <c r="F2101">
        <v>89.45</v>
      </c>
      <c r="G2101">
        <v>0.10361960000000001</v>
      </c>
      <c r="H2101">
        <v>7</v>
      </c>
      <c r="I2101">
        <v>0.26092650000000001</v>
      </c>
      <c r="J2101">
        <v>1.0737E-2</v>
      </c>
      <c r="K2101">
        <v>13.77083</v>
      </c>
      <c r="L2101">
        <v>-0.13279372762093691</v>
      </c>
      <c r="M2101">
        <v>-5.4338116952195106E-2</v>
      </c>
      <c r="N2101">
        <v>0</v>
      </c>
      <c r="O2101">
        <v>5.4338116952195099E-2</v>
      </c>
      <c r="P2101">
        <v>0.13279372762093691</v>
      </c>
      <c r="Q2101" s="70">
        <v>30667.173826819537</v>
      </c>
      <c r="R2101">
        <v>2012</v>
      </c>
      <c r="S2101" s="70"/>
    </row>
    <row r="2102" spans="1:19" x14ac:dyDescent="0.25">
      <c r="A2102" t="s">
        <v>80</v>
      </c>
      <c r="B2102" t="s">
        <v>55</v>
      </c>
      <c r="C2102" t="s">
        <v>56</v>
      </c>
      <c r="D2102">
        <v>13</v>
      </c>
      <c r="E2102">
        <v>0.53792969999999996</v>
      </c>
      <c r="F2102">
        <v>93.025000000000006</v>
      </c>
      <c r="G2102">
        <v>0.17343890000000001</v>
      </c>
      <c r="H2102">
        <v>7</v>
      </c>
      <c r="I2102">
        <v>0.53792969999999996</v>
      </c>
      <c r="J2102">
        <v>3.0081E-2</v>
      </c>
      <c r="K2102">
        <v>13.77083</v>
      </c>
      <c r="L2102">
        <v>-0.22227070158282589</v>
      </c>
      <c r="M2102">
        <v>-9.0951369421079578E-2</v>
      </c>
      <c r="N2102">
        <v>0</v>
      </c>
      <c r="O2102">
        <v>9.095136942107955E-2</v>
      </c>
      <c r="P2102">
        <v>0.22227070158282589</v>
      </c>
      <c r="Q2102" s="70">
        <v>30667.173826819537</v>
      </c>
      <c r="R2102">
        <v>2012</v>
      </c>
      <c r="S2102" s="70"/>
    </row>
    <row r="2103" spans="1:19" x14ac:dyDescent="0.25">
      <c r="A2103" t="s">
        <v>80</v>
      </c>
      <c r="B2103" t="s">
        <v>55</v>
      </c>
      <c r="C2103" t="s">
        <v>56</v>
      </c>
      <c r="D2103">
        <v>14</v>
      </c>
      <c r="E2103">
        <v>0.91956159999999998</v>
      </c>
      <c r="F2103">
        <v>94.724999999999994</v>
      </c>
      <c r="G2103">
        <v>0.26748769999999999</v>
      </c>
      <c r="H2103">
        <v>7</v>
      </c>
      <c r="I2103">
        <v>0.91956159999999998</v>
      </c>
      <c r="J2103">
        <v>7.1549699999999994E-2</v>
      </c>
      <c r="K2103">
        <v>13.77083</v>
      </c>
      <c r="L2103">
        <v>-0.34279935340027234</v>
      </c>
      <c r="M2103">
        <v>-0.1402707167718969</v>
      </c>
      <c r="N2103">
        <v>0</v>
      </c>
      <c r="O2103">
        <v>0.14027071677189687</v>
      </c>
      <c r="P2103">
        <v>0.34279935340027234</v>
      </c>
      <c r="Q2103" s="70">
        <v>30667.173826819537</v>
      </c>
      <c r="R2103">
        <v>2012</v>
      </c>
      <c r="S2103" s="70"/>
    </row>
    <row r="2104" spans="1:19" x14ac:dyDescent="0.25">
      <c r="A2104" t="s">
        <v>80</v>
      </c>
      <c r="B2104" t="s">
        <v>55</v>
      </c>
      <c r="C2104" t="s">
        <v>56</v>
      </c>
      <c r="D2104">
        <v>15</v>
      </c>
      <c r="E2104">
        <v>1.3624849999999999</v>
      </c>
      <c r="F2104">
        <v>96.35</v>
      </c>
      <c r="G2104">
        <v>0.37910319999999997</v>
      </c>
      <c r="H2104">
        <v>7</v>
      </c>
      <c r="I2104">
        <v>0.96282299999999998</v>
      </c>
      <c r="J2104">
        <v>0.14371919999999999</v>
      </c>
      <c r="K2104">
        <v>13.77083</v>
      </c>
      <c r="L2104">
        <v>-8.6178238191320977E-2</v>
      </c>
      <c r="M2104">
        <v>0.20086011262260228</v>
      </c>
      <c r="N2104">
        <v>0.39966200000000002</v>
      </c>
      <c r="O2104">
        <v>0.59846388737739775</v>
      </c>
      <c r="P2104">
        <v>0.88550223819132101</v>
      </c>
      <c r="Q2104" s="70">
        <v>30667.173826819537</v>
      </c>
      <c r="R2104">
        <v>2012</v>
      </c>
      <c r="S2104" s="70"/>
    </row>
    <row r="2105" spans="1:19" x14ac:dyDescent="0.25">
      <c r="A2105" t="s">
        <v>80</v>
      </c>
      <c r="B2105" t="s">
        <v>55</v>
      </c>
      <c r="C2105" t="s">
        <v>56</v>
      </c>
      <c r="D2105">
        <v>16</v>
      </c>
      <c r="E2105">
        <v>1.764907</v>
      </c>
      <c r="F2105">
        <v>96.75</v>
      </c>
      <c r="G2105">
        <v>0.48034719999999997</v>
      </c>
      <c r="H2105">
        <v>7</v>
      </c>
      <c r="I2105">
        <v>1.2543949159999999</v>
      </c>
      <c r="J2105">
        <v>0.23073350000000001</v>
      </c>
      <c r="K2105">
        <v>13.77083</v>
      </c>
      <c r="L2105">
        <v>-0.10507771214510364</v>
      </c>
      <c r="M2105">
        <v>0.25861772922298493</v>
      </c>
      <c r="N2105">
        <v>0.51051208400000003</v>
      </c>
      <c r="O2105">
        <v>0.76240643877701508</v>
      </c>
      <c r="P2105">
        <v>1.1261018801451037</v>
      </c>
      <c r="Q2105" s="70">
        <v>30667.173826819537</v>
      </c>
      <c r="R2105">
        <v>2012</v>
      </c>
      <c r="S2105" s="70"/>
    </row>
    <row r="2106" spans="1:19" x14ac:dyDescent="0.25">
      <c r="A2106" t="s">
        <v>80</v>
      </c>
      <c r="B2106" t="s">
        <v>55</v>
      </c>
      <c r="C2106" t="s">
        <v>56</v>
      </c>
      <c r="D2106">
        <v>17</v>
      </c>
      <c r="E2106">
        <v>1.971616</v>
      </c>
      <c r="F2106">
        <v>96.9</v>
      </c>
      <c r="G2106">
        <v>0.53262200000000004</v>
      </c>
      <c r="H2106">
        <v>7</v>
      </c>
      <c r="I2106">
        <v>1.4553494253333334</v>
      </c>
      <c r="J2106">
        <v>0.2836862</v>
      </c>
      <c r="K2106">
        <v>13.77083</v>
      </c>
      <c r="L2106">
        <v>-0.16631598943168024</v>
      </c>
      <c r="M2106">
        <v>0.23695932226856953</v>
      </c>
      <c r="N2106">
        <v>0.5162665746666667</v>
      </c>
      <c r="O2106">
        <v>0.79557382706476387</v>
      </c>
      <c r="P2106">
        <v>1.1988491387650138</v>
      </c>
      <c r="Q2106" s="70">
        <v>30667.173826819537</v>
      </c>
      <c r="R2106">
        <v>2012</v>
      </c>
      <c r="S2106" s="70"/>
    </row>
    <row r="2107" spans="1:19" x14ac:dyDescent="0.25">
      <c r="A2107" t="s">
        <v>80</v>
      </c>
      <c r="B2107" t="s">
        <v>55</v>
      </c>
      <c r="C2107" t="s">
        <v>56</v>
      </c>
      <c r="D2107">
        <v>18</v>
      </c>
      <c r="E2107">
        <v>2.0544630000000002</v>
      </c>
      <c r="F2107">
        <v>96.65</v>
      </c>
      <c r="G2107">
        <v>0.55331359999999996</v>
      </c>
      <c r="H2107">
        <v>7</v>
      </c>
      <c r="I2107">
        <v>2.2520802180000001</v>
      </c>
      <c r="J2107">
        <v>0.30615589999999998</v>
      </c>
      <c r="K2107">
        <v>13.77083</v>
      </c>
      <c r="L2107">
        <v>-0.90671708205806456</v>
      </c>
      <c r="M2107">
        <v>-0.48777513459950178</v>
      </c>
      <c r="N2107">
        <v>-0.19761721799999998</v>
      </c>
      <c r="O2107">
        <v>9.2540698599501758E-2</v>
      </c>
      <c r="P2107">
        <v>0.51148264605806459</v>
      </c>
      <c r="Q2107" s="70">
        <v>30667.173826819537</v>
      </c>
      <c r="R2107">
        <v>2012</v>
      </c>
      <c r="S2107" s="70"/>
    </row>
    <row r="2108" spans="1:19" x14ac:dyDescent="0.25">
      <c r="A2108" t="s">
        <v>80</v>
      </c>
      <c r="B2108" t="s">
        <v>55</v>
      </c>
      <c r="C2108" t="s">
        <v>56</v>
      </c>
      <c r="D2108">
        <v>19</v>
      </c>
      <c r="E2108">
        <v>1.9537310000000001</v>
      </c>
      <c r="F2108">
        <v>95.225009999999997</v>
      </c>
      <c r="G2108">
        <v>0.52648360000000005</v>
      </c>
      <c r="H2108">
        <v>7</v>
      </c>
      <c r="I2108">
        <v>1.9939805748000001</v>
      </c>
      <c r="J2108">
        <v>0.27718500000000001</v>
      </c>
      <c r="K2108">
        <v>13.77083</v>
      </c>
      <c r="L2108">
        <v>-0.71496547965425927</v>
      </c>
      <c r="M2108">
        <v>-0.31633785400044362</v>
      </c>
      <c r="N2108">
        <v>-4.02495748E-2</v>
      </c>
      <c r="O2108">
        <v>0.23583870440044355</v>
      </c>
      <c r="P2108">
        <v>0.63446633005425923</v>
      </c>
      <c r="Q2108" s="70">
        <v>30667.173826819537</v>
      </c>
      <c r="R2108">
        <v>2012</v>
      </c>
      <c r="S2108" s="70"/>
    </row>
    <row r="2109" spans="1:19" x14ac:dyDescent="0.25">
      <c r="A2109" t="s">
        <v>80</v>
      </c>
      <c r="B2109" t="s">
        <v>55</v>
      </c>
      <c r="C2109" t="s">
        <v>56</v>
      </c>
      <c r="D2109">
        <v>20</v>
      </c>
      <c r="E2109">
        <v>1.782735</v>
      </c>
      <c r="F2109">
        <v>92</v>
      </c>
      <c r="G2109">
        <v>0.48049399999999998</v>
      </c>
      <c r="H2109">
        <v>7</v>
      </c>
      <c r="I2109">
        <v>1.7862050439999999</v>
      </c>
      <c r="J2109">
        <v>0.23087450000000001</v>
      </c>
      <c r="K2109">
        <v>13.77083</v>
      </c>
      <c r="L2109">
        <v>-0.61924790322401135</v>
      </c>
      <c r="M2109">
        <v>-0.25544135266451534</v>
      </c>
      <c r="N2109">
        <v>-3.4700440000000003E-3</v>
      </c>
      <c r="O2109">
        <v>0.24850126466451528</v>
      </c>
      <c r="P2109">
        <v>0.61230781522401145</v>
      </c>
      <c r="Q2109" s="70">
        <v>30667.173826819537</v>
      </c>
      <c r="R2109">
        <v>2012</v>
      </c>
      <c r="S2109" s="70"/>
    </row>
    <row r="2110" spans="1:19" x14ac:dyDescent="0.25">
      <c r="A2110" t="s">
        <v>80</v>
      </c>
      <c r="B2110" t="s">
        <v>55</v>
      </c>
      <c r="C2110" t="s">
        <v>56</v>
      </c>
      <c r="D2110">
        <v>21</v>
      </c>
      <c r="E2110">
        <v>1.6647609999999999</v>
      </c>
      <c r="F2110">
        <v>88.4</v>
      </c>
      <c r="G2110">
        <v>0.44821480000000002</v>
      </c>
      <c r="H2110">
        <v>7</v>
      </c>
      <c r="I2110">
        <v>1.6647609999999999</v>
      </c>
      <c r="J2110">
        <v>0.20089650000000001</v>
      </c>
      <c r="K2110">
        <v>13.77083</v>
      </c>
      <c r="L2110">
        <v>-0.574410368720086</v>
      </c>
      <c r="M2110">
        <v>-0.23504406686407719</v>
      </c>
      <c r="N2110">
        <v>0</v>
      </c>
      <c r="O2110">
        <v>0.23504406686407714</v>
      </c>
      <c r="P2110">
        <v>0.574410368720086</v>
      </c>
      <c r="Q2110" s="70">
        <v>30667.173826819537</v>
      </c>
      <c r="R2110">
        <v>2012</v>
      </c>
      <c r="S2110" s="70"/>
    </row>
    <row r="2111" spans="1:19" x14ac:dyDescent="0.25">
      <c r="A2111" t="s">
        <v>80</v>
      </c>
      <c r="B2111" t="s">
        <v>55</v>
      </c>
      <c r="C2111" t="s">
        <v>56</v>
      </c>
      <c r="D2111">
        <v>22</v>
      </c>
      <c r="E2111">
        <v>1.5739460000000001</v>
      </c>
      <c r="F2111">
        <v>85.525000000000006</v>
      </c>
      <c r="G2111">
        <v>0.42370229999999998</v>
      </c>
      <c r="H2111">
        <v>7</v>
      </c>
      <c r="I2111">
        <v>1.5739460000000001</v>
      </c>
      <c r="J2111">
        <v>0.17952360000000001</v>
      </c>
      <c r="K2111">
        <v>13.77083</v>
      </c>
      <c r="L2111">
        <v>-0.54299628687090451</v>
      </c>
      <c r="M2111">
        <v>-0.22218967920550287</v>
      </c>
      <c r="N2111">
        <v>0</v>
      </c>
      <c r="O2111">
        <v>0.22218967920550281</v>
      </c>
      <c r="P2111">
        <v>0.54299628687090451</v>
      </c>
      <c r="Q2111" s="70">
        <v>30667.173826819537</v>
      </c>
      <c r="R2111">
        <v>2012</v>
      </c>
      <c r="S2111" s="70"/>
    </row>
    <row r="2112" spans="1:19" x14ac:dyDescent="0.25">
      <c r="A2112" t="s">
        <v>80</v>
      </c>
      <c r="B2112" t="s">
        <v>55</v>
      </c>
      <c r="C2112" t="s">
        <v>56</v>
      </c>
      <c r="D2112">
        <v>23</v>
      </c>
      <c r="E2112">
        <v>1.2688219999999999</v>
      </c>
      <c r="F2112">
        <v>82.4</v>
      </c>
      <c r="G2112">
        <v>0.34458470000000002</v>
      </c>
      <c r="H2112">
        <v>7</v>
      </c>
      <c r="I2112">
        <v>1.2688219999999999</v>
      </c>
      <c r="J2112">
        <v>0.1187386</v>
      </c>
      <c r="K2112">
        <v>13.77083</v>
      </c>
      <c r="L2112">
        <v>-0.44160303297272319</v>
      </c>
      <c r="M2112">
        <v>-0.18070038157685242</v>
      </c>
      <c r="N2112">
        <v>0</v>
      </c>
      <c r="O2112">
        <v>0.18070038157685236</v>
      </c>
      <c r="P2112">
        <v>0.44160303297272319</v>
      </c>
      <c r="Q2112" s="70">
        <v>30667.173826819537</v>
      </c>
      <c r="R2112">
        <v>2012</v>
      </c>
      <c r="S2112" s="70"/>
    </row>
    <row r="2113" spans="1:19" x14ac:dyDescent="0.25">
      <c r="A2113" t="s">
        <v>80</v>
      </c>
      <c r="B2113" t="s">
        <v>55</v>
      </c>
      <c r="C2113" t="s">
        <v>56</v>
      </c>
      <c r="D2113">
        <v>24</v>
      </c>
      <c r="E2113">
        <v>0.91804339999999995</v>
      </c>
      <c r="F2113">
        <v>80.924999999999997</v>
      </c>
      <c r="G2113">
        <v>0.25445990000000002</v>
      </c>
      <c r="H2113">
        <v>7</v>
      </c>
      <c r="I2113">
        <v>0.91804339999999995</v>
      </c>
      <c r="J2113">
        <v>6.4749799999999996E-2</v>
      </c>
      <c r="K2113">
        <v>13.77083</v>
      </c>
      <c r="L2113">
        <v>-0.32610338070321748</v>
      </c>
      <c r="M2113">
        <v>-0.13343886007733274</v>
      </c>
      <c r="N2113">
        <v>0</v>
      </c>
      <c r="O2113">
        <v>0.13343886007733272</v>
      </c>
      <c r="P2113">
        <v>0.32610338070321748</v>
      </c>
      <c r="Q2113" s="70">
        <v>30667.173826819537</v>
      </c>
      <c r="R2113">
        <v>2012</v>
      </c>
      <c r="S2113" s="70"/>
    </row>
    <row r="2114" spans="1:19" x14ac:dyDescent="0.25">
      <c r="A2114" t="s">
        <v>80</v>
      </c>
      <c r="B2114" t="s">
        <v>55</v>
      </c>
      <c r="C2114" t="s">
        <v>56</v>
      </c>
      <c r="D2114">
        <v>1</v>
      </c>
      <c r="E2114">
        <v>0.05</v>
      </c>
      <c r="F2114">
        <v>74.775000000000006</v>
      </c>
      <c r="G2114">
        <v>1.7573200000000001E-2</v>
      </c>
      <c r="H2114">
        <v>7</v>
      </c>
      <c r="I2114">
        <v>0.05</v>
      </c>
      <c r="J2114">
        <v>3.0880000000000002E-4</v>
      </c>
      <c r="K2114">
        <v>13.77083</v>
      </c>
      <c r="L2114">
        <v>-2.2520329025088943E-2</v>
      </c>
      <c r="M2114">
        <v>-9.2151360933275025E-3</v>
      </c>
      <c r="N2114">
        <v>0</v>
      </c>
      <c r="O2114">
        <v>9.2151360933275007E-3</v>
      </c>
      <c r="P2114">
        <v>2.2520329025088943E-2</v>
      </c>
      <c r="Q2114" s="70">
        <v>33693.92790925561</v>
      </c>
      <c r="R2114">
        <v>2013</v>
      </c>
      <c r="S2114" s="70"/>
    </row>
    <row r="2115" spans="1:19" x14ac:dyDescent="0.25">
      <c r="A2115" t="s">
        <v>80</v>
      </c>
      <c r="B2115" t="s">
        <v>55</v>
      </c>
      <c r="C2115" t="s">
        <v>56</v>
      </c>
      <c r="D2115">
        <v>2</v>
      </c>
      <c r="E2115">
        <v>5.9776999999999997E-2</v>
      </c>
      <c r="F2115">
        <v>71.77</v>
      </c>
      <c r="G2115">
        <v>3.3128299999999999E-2</v>
      </c>
      <c r="H2115">
        <v>7</v>
      </c>
      <c r="I2115">
        <v>5.9776999999999997E-2</v>
      </c>
      <c r="J2115">
        <v>1.0975E-3</v>
      </c>
      <c r="K2115">
        <v>13.77083</v>
      </c>
      <c r="L2115">
        <v>-4.2455929157503125E-2</v>
      </c>
      <c r="M2115">
        <v>-1.7372622074890726E-2</v>
      </c>
      <c r="N2115">
        <v>0</v>
      </c>
      <c r="O2115">
        <v>1.7372622074890723E-2</v>
      </c>
      <c r="P2115">
        <v>4.2455929157503125E-2</v>
      </c>
      <c r="Q2115" s="70">
        <v>33693.92790925561</v>
      </c>
      <c r="R2115">
        <v>2013</v>
      </c>
      <c r="S2115" s="70"/>
    </row>
    <row r="2116" spans="1:19" x14ac:dyDescent="0.25">
      <c r="A2116" t="s">
        <v>80</v>
      </c>
      <c r="B2116" t="s">
        <v>55</v>
      </c>
      <c r="C2116" t="s">
        <v>56</v>
      </c>
      <c r="D2116">
        <v>3</v>
      </c>
      <c r="E2116">
        <v>0.05</v>
      </c>
      <c r="F2116">
        <v>69.447500000000005</v>
      </c>
      <c r="G2116">
        <v>7.9684000000000005E-3</v>
      </c>
      <c r="H2116">
        <v>7</v>
      </c>
      <c r="I2116">
        <v>0.05</v>
      </c>
      <c r="J2116">
        <v>6.3499999999999999E-5</v>
      </c>
      <c r="K2116">
        <v>13.77083</v>
      </c>
      <c r="L2116">
        <v>-1.0212285511187656E-2</v>
      </c>
      <c r="M2116">
        <v>-4.178784453134304E-3</v>
      </c>
      <c r="N2116">
        <v>0</v>
      </c>
      <c r="O2116">
        <v>4.1787844531343031E-3</v>
      </c>
      <c r="P2116">
        <v>1.0212285511187656E-2</v>
      </c>
      <c r="Q2116" s="70">
        <v>33693.92790925561</v>
      </c>
      <c r="R2116">
        <v>2013</v>
      </c>
      <c r="S2116" s="70"/>
    </row>
    <row r="2117" spans="1:19" x14ac:dyDescent="0.25">
      <c r="A2117" t="s">
        <v>80</v>
      </c>
      <c r="B2117" t="s">
        <v>55</v>
      </c>
      <c r="C2117" t="s">
        <v>56</v>
      </c>
      <c r="D2117">
        <v>4</v>
      </c>
      <c r="E2117">
        <v>0.2003827</v>
      </c>
      <c r="F2117">
        <v>69.685000000000002</v>
      </c>
      <c r="G2117">
        <v>6.8570599999999995E-2</v>
      </c>
      <c r="H2117">
        <v>7</v>
      </c>
      <c r="I2117">
        <v>0.2003827</v>
      </c>
      <c r="J2117">
        <v>4.7019000000000002E-3</v>
      </c>
      <c r="K2117">
        <v>13.77083</v>
      </c>
      <c r="L2117">
        <v>-8.7876505748652314E-2</v>
      </c>
      <c r="M2117">
        <v>-3.5958353848993534E-2</v>
      </c>
      <c r="N2117">
        <v>0</v>
      </c>
      <c r="O2117">
        <v>3.5958353848993527E-2</v>
      </c>
      <c r="P2117">
        <v>8.7876505748652314E-2</v>
      </c>
      <c r="Q2117" s="70">
        <v>33693.92790925561</v>
      </c>
      <c r="R2117">
        <v>2013</v>
      </c>
      <c r="S2117" s="70"/>
    </row>
    <row r="2118" spans="1:19" x14ac:dyDescent="0.25">
      <c r="A2118" t="s">
        <v>80</v>
      </c>
      <c r="B2118" t="s">
        <v>55</v>
      </c>
      <c r="C2118" t="s">
        <v>56</v>
      </c>
      <c r="D2118">
        <v>5</v>
      </c>
      <c r="E2118">
        <v>0.13455890000000001</v>
      </c>
      <c r="F2118">
        <v>67.547499999999999</v>
      </c>
      <c r="G2118">
        <v>5.1558800000000002E-2</v>
      </c>
      <c r="H2118">
        <v>7</v>
      </c>
      <c r="I2118">
        <v>0.13455890000000001</v>
      </c>
      <c r="J2118">
        <v>2.6583000000000002E-3</v>
      </c>
      <c r="K2118">
        <v>13.77083</v>
      </c>
      <c r="L2118">
        <v>-6.6075138348646367E-2</v>
      </c>
      <c r="M2118">
        <v>-2.7037411024940148E-2</v>
      </c>
      <c r="N2118">
        <v>0</v>
      </c>
      <c r="O2118">
        <v>2.7037411024940141E-2</v>
      </c>
      <c r="P2118">
        <v>6.6075138348646367E-2</v>
      </c>
      <c r="Q2118" s="70">
        <v>33693.92790925561</v>
      </c>
      <c r="R2118">
        <v>2013</v>
      </c>
      <c r="S2118" s="70"/>
    </row>
    <row r="2119" spans="1:19" x14ac:dyDescent="0.25">
      <c r="A2119" t="s">
        <v>80</v>
      </c>
      <c r="B2119" t="s">
        <v>55</v>
      </c>
      <c r="C2119" t="s">
        <v>56</v>
      </c>
      <c r="D2119">
        <v>6</v>
      </c>
      <c r="E2119">
        <v>5.2666999999999999E-2</v>
      </c>
      <c r="F2119">
        <v>66.122500000000002</v>
      </c>
      <c r="G2119">
        <v>3.04911E-2</v>
      </c>
      <c r="H2119">
        <v>7</v>
      </c>
      <c r="I2119">
        <v>5.2666999999999999E-2</v>
      </c>
      <c r="J2119">
        <v>9.2969999999999999E-4</v>
      </c>
      <c r="K2119">
        <v>13.77083</v>
      </c>
      <c r="L2119">
        <v>-3.9075766067535829E-2</v>
      </c>
      <c r="M2119">
        <v>-1.5989486737170325E-2</v>
      </c>
      <c r="N2119">
        <v>0</v>
      </c>
      <c r="O2119">
        <v>1.5989486737170322E-2</v>
      </c>
      <c r="P2119">
        <v>3.9075766067535829E-2</v>
      </c>
      <c r="Q2119" s="70">
        <v>33693.92790925561</v>
      </c>
      <c r="R2119">
        <v>2013</v>
      </c>
      <c r="S2119" s="70"/>
    </row>
    <row r="2120" spans="1:19" x14ac:dyDescent="0.25">
      <c r="A2120" t="s">
        <v>80</v>
      </c>
      <c r="B2120" t="s">
        <v>55</v>
      </c>
      <c r="C2120" t="s">
        <v>56</v>
      </c>
      <c r="D2120">
        <v>7</v>
      </c>
      <c r="E2120">
        <v>0.11791550000000001</v>
      </c>
      <c r="F2120">
        <v>66.844999999999999</v>
      </c>
      <c r="G2120">
        <v>4.7264599999999997E-2</v>
      </c>
      <c r="H2120">
        <v>7</v>
      </c>
      <c r="I2120">
        <v>0.11791550000000001</v>
      </c>
      <c r="J2120">
        <v>2.2339E-3</v>
      </c>
      <c r="K2120">
        <v>13.77083</v>
      </c>
      <c r="L2120">
        <v>-6.0571447118284834E-2</v>
      </c>
      <c r="M2120">
        <v>-2.4785345184919219E-2</v>
      </c>
      <c r="N2120">
        <v>0</v>
      </c>
      <c r="O2120">
        <v>2.4785345184919212E-2</v>
      </c>
      <c r="P2120">
        <v>6.0571447118284834E-2</v>
      </c>
      <c r="Q2120" s="70">
        <v>33693.92790925561</v>
      </c>
      <c r="R2120">
        <v>2013</v>
      </c>
      <c r="S2120" s="70"/>
    </row>
    <row r="2121" spans="1:19" x14ac:dyDescent="0.25">
      <c r="A2121" t="s">
        <v>80</v>
      </c>
      <c r="B2121" t="s">
        <v>55</v>
      </c>
      <c r="C2121" t="s">
        <v>56</v>
      </c>
      <c r="D2121">
        <v>8</v>
      </c>
      <c r="E2121">
        <v>0.1397747</v>
      </c>
      <c r="F2121">
        <v>70.752499999999998</v>
      </c>
      <c r="G2121">
        <v>5.31762E-2</v>
      </c>
      <c r="H2121">
        <v>7</v>
      </c>
      <c r="I2121">
        <v>0.1397747</v>
      </c>
      <c r="J2121">
        <v>2.8276999999999998E-3</v>
      </c>
      <c r="K2121">
        <v>13.77083</v>
      </c>
      <c r="L2121">
        <v>-6.814794298963936E-2</v>
      </c>
      <c r="M2121">
        <v>-2.7885585882436743E-2</v>
      </c>
      <c r="N2121">
        <v>0</v>
      </c>
      <c r="O2121">
        <v>2.7885585882436736E-2</v>
      </c>
      <c r="P2121">
        <v>6.814794298963936E-2</v>
      </c>
      <c r="Q2121" s="70">
        <v>33693.92790925561</v>
      </c>
      <c r="R2121">
        <v>2013</v>
      </c>
      <c r="S2121" s="70"/>
    </row>
    <row r="2122" spans="1:19" x14ac:dyDescent="0.25">
      <c r="A2122" t="s">
        <v>80</v>
      </c>
      <c r="B2122" t="s">
        <v>55</v>
      </c>
      <c r="C2122" t="s">
        <v>56</v>
      </c>
      <c r="D2122">
        <v>9</v>
      </c>
      <c r="E2122">
        <v>9.1697799999999996E-2</v>
      </c>
      <c r="F2122">
        <v>75.150000000000006</v>
      </c>
      <c r="G2122">
        <v>4.2762300000000003E-2</v>
      </c>
      <c r="H2122">
        <v>7</v>
      </c>
      <c r="I2122">
        <v>9.1697799999999996E-2</v>
      </c>
      <c r="J2122">
        <v>1.8286000000000001E-3</v>
      </c>
      <c r="K2122">
        <v>13.77083</v>
      </c>
      <c r="L2122">
        <v>-5.48018782118182E-2</v>
      </c>
      <c r="M2122">
        <v>-2.2424484354969122E-2</v>
      </c>
      <c r="N2122">
        <v>0</v>
      </c>
      <c r="O2122">
        <v>2.2424484354969118E-2</v>
      </c>
      <c r="P2122">
        <v>5.48018782118182E-2</v>
      </c>
      <c r="Q2122" s="70">
        <v>33693.92790925561</v>
      </c>
      <c r="R2122">
        <v>2013</v>
      </c>
      <c r="S2122" s="70"/>
    </row>
    <row r="2123" spans="1:19" x14ac:dyDescent="0.25">
      <c r="A2123" t="s">
        <v>80</v>
      </c>
      <c r="B2123" t="s">
        <v>55</v>
      </c>
      <c r="C2123" t="s">
        <v>56</v>
      </c>
      <c r="D2123">
        <v>10</v>
      </c>
      <c r="E2123">
        <v>0.05</v>
      </c>
      <c r="F2123">
        <v>79.75</v>
      </c>
      <c r="G2123">
        <v>3.8397899999999999E-2</v>
      </c>
      <c r="H2123">
        <v>7</v>
      </c>
      <c r="I2123">
        <v>0.05</v>
      </c>
      <c r="J2123">
        <v>1.4744000000000001E-3</v>
      </c>
      <c r="K2123">
        <v>13.77083</v>
      </c>
      <c r="L2123">
        <v>-4.9208910145388203E-2</v>
      </c>
      <c r="M2123">
        <v>-2.0135887157283032E-2</v>
      </c>
      <c r="N2123">
        <v>0</v>
      </c>
      <c r="O2123">
        <v>2.0135887157283028E-2</v>
      </c>
      <c r="P2123">
        <v>4.9208910145388203E-2</v>
      </c>
      <c r="Q2123" s="70">
        <v>33693.92790925561</v>
      </c>
      <c r="R2123">
        <v>2013</v>
      </c>
      <c r="S2123" s="70"/>
    </row>
    <row r="2124" spans="1:19" x14ac:dyDescent="0.25">
      <c r="A2124" t="s">
        <v>80</v>
      </c>
      <c r="B2124" t="s">
        <v>55</v>
      </c>
      <c r="C2124" t="s">
        <v>56</v>
      </c>
      <c r="D2124">
        <v>11</v>
      </c>
      <c r="E2124">
        <v>0.1200223</v>
      </c>
      <c r="F2124">
        <v>84.625</v>
      </c>
      <c r="G2124">
        <v>6.3100100000000006E-2</v>
      </c>
      <c r="H2124">
        <v>7</v>
      </c>
      <c r="I2124">
        <v>0.1200223</v>
      </c>
      <c r="J2124">
        <v>3.9816000000000001E-3</v>
      </c>
      <c r="K2124">
        <v>13.77083</v>
      </c>
      <c r="L2124">
        <v>-8.0865802236548115E-2</v>
      </c>
      <c r="M2124">
        <v>-3.3089630798720328E-2</v>
      </c>
      <c r="N2124">
        <v>0</v>
      </c>
      <c r="O2124">
        <v>3.3089630798720321E-2</v>
      </c>
      <c r="P2124">
        <v>8.0865802236548115E-2</v>
      </c>
      <c r="Q2124" s="70">
        <v>33693.92790925561</v>
      </c>
      <c r="R2124">
        <v>2013</v>
      </c>
      <c r="S2124" s="70"/>
    </row>
    <row r="2125" spans="1:19" x14ac:dyDescent="0.25">
      <c r="A2125" t="s">
        <v>80</v>
      </c>
      <c r="B2125" t="s">
        <v>55</v>
      </c>
      <c r="C2125" t="s">
        <v>56</v>
      </c>
      <c r="D2125">
        <v>12</v>
      </c>
      <c r="E2125">
        <v>0.26092650000000001</v>
      </c>
      <c r="F2125">
        <v>89.45</v>
      </c>
      <c r="G2125">
        <v>0.10361960000000001</v>
      </c>
      <c r="H2125">
        <v>7</v>
      </c>
      <c r="I2125">
        <v>0.26092650000000001</v>
      </c>
      <c r="J2125">
        <v>1.0737E-2</v>
      </c>
      <c r="K2125">
        <v>13.77083</v>
      </c>
      <c r="L2125">
        <v>-0.13279372762093691</v>
      </c>
      <c r="M2125">
        <v>-5.4338116952195106E-2</v>
      </c>
      <c r="N2125">
        <v>0</v>
      </c>
      <c r="O2125">
        <v>5.4338116952195099E-2</v>
      </c>
      <c r="P2125">
        <v>0.13279372762093691</v>
      </c>
      <c r="Q2125" s="70">
        <v>33693.92790925561</v>
      </c>
      <c r="R2125">
        <v>2013</v>
      </c>
      <c r="S2125" s="70"/>
    </row>
    <row r="2126" spans="1:19" x14ac:dyDescent="0.25">
      <c r="A2126" t="s">
        <v>80</v>
      </c>
      <c r="B2126" t="s">
        <v>55</v>
      </c>
      <c r="C2126" t="s">
        <v>56</v>
      </c>
      <c r="D2126">
        <v>13</v>
      </c>
      <c r="E2126">
        <v>0.53792969999999996</v>
      </c>
      <c r="F2126">
        <v>93.025000000000006</v>
      </c>
      <c r="G2126">
        <v>0.17343890000000001</v>
      </c>
      <c r="H2126">
        <v>7</v>
      </c>
      <c r="I2126">
        <v>0.53792969999999996</v>
      </c>
      <c r="J2126">
        <v>3.0081E-2</v>
      </c>
      <c r="K2126">
        <v>13.77083</v>
      </c>
      <c r="L2126">
        <v>-0.22227070158282589</v>
      </c>
      <c r="M2126">
        <v>-9.0951369421079578E-2</v>
      </c>
      <c r="N2126">
        <v>0</v>
      </c>
      <c r="O2126">
        <v>9.095136942107955E-2</v>
      </c>
      <c r="P2126">
        <v>0.22227070158282589</v>
      </c>
      <c r="Q2126" s="70">
        <v>33693.92790925561</v>
      </c>
      <c r="R2126">
        <v>2013</v>
      </c>
      <c r="S2126" s="70"/>
    </row>
    <row r="2127" spans="1:19" x14ac:dyDescent="0.25">
      <c r="A2127" t="s">
        <v>80</v>
      </c>
      <c r="B2127" t="s">
        <v>55</v>
      </c>
      <c r="C2127" t="s">
        <v>56</v>
      </c>
      <c r="D2127">
        <v>14</v>
      </c>
      <c r="E2127">
        <v>0.91956159999999998</v>
      </c>
      <c r="F2127">
        <v>94.724999999999994</v>
      </c>
      <c r="G2127">
        <v>0.26748769999999999</v>
      </c>
      <c r="H2127">
        <v>7</v>
      </c>
      <c r="I2127">
        <v>0.91956159999999998</v>
      </c>
      <c r="J2127">
        <v>7.1549699999999994E-2</v>
      </c>
      <c r="K2127">
        <v>13.77083</v>
      </c>
      <c r="L2127">
        <v>-0.34279935340027234</v>
      </c>
      <c r="M2127">
        <v>-0.1402707167718969</v>
      </c>
      <c r="N2127">
        <v>0</v>
      </c>
      <c r="O2127">
        <v>0.14027071677189687</v>
      </c>
      <c r="P2127">
        <v>0.34279935340027234</v>
      </c>
      <c r="Q2127" s="70">
        <v>33693.92790925561</v>
      </c>
      <c r="R2127">
        <v>2013</v>
      </c>
      <c r="S2127" s="70"/>
    </row>
    <row r="2128" spans="1:19" x14ac:dyDescent="0.25">
      <c r="A2128" t="s">
        <v>80</v>
      </c>
      <c r="B2128" t="s">
        <v>55</v>
      </c>
      <c r="C2128" t="s">
        <v>56</v>
      </c>
      <c r="D2128">
        <v>15</v>
      </c>
      <c r="E2128">
        <v>1.3624849999999999</v>
      </c>
      <c r="F2128">
        <v>96.35</v>
      </c>
      <c r="G2128">
        <v>0.37910319999999997</v>
      </c>
      <c r="H2128">
        <v>7</v>
      </c>
      <c r="I2128">
        <v>0.96282299999999998</v>
      </c>
      <c r="J2128">
        <v>0.14371919999999999</v>
      </c>
      <c r="K2128">
        <v>13.77083</v>
      </c>
      <c r="L2128">
        <v>-8.6178238191320977E-2</v>
      </c>
      <c r="M2128">
        <v>0.20086011262260228</v>
      </c>
      <c r="N2128">
        <v>0.39966200000000002</v>
      </c>
      <c r="O2128">
        <v>0.59846388737739775</v>
      </c>
      <c r="P2128">
        <v>0.88550223819132101</v>
      </c>
      <c r="Q2128" s="70">
        <v>33693.92790925561</v>
      </c>
      <c r="R2128">
        <v>2013</v>
      </c>
      <c r="S2128" s="70"/>
    </row>
    <row r="2129" spans="1:19" x14ac:dyDescent="0.25">
      <c r="A2129" t="s">
        <v>80</v>
      </c>
      <c r="B2129" t="s">
        <v>55</v>
      </c>
      <c r="C2129" t="s">
        <v>56</v>
      </c>
      <c r="D2129">
        <v>16</v>
      </c>
      <c r="E2129">
        <v>1.764907</v>
      </c>
      <c r="F2129">
        <v>96.75</v>
      </c>
      <c r="G2129">
        <v>0.48034719999999997</v>
      </c>
      <c r="H2129">
        <v>7</v>
      </c>
      <c r="I2129">
        <v>1.2543949159999999</v>
      </c>
      <c r="J2129">
        <v>0.23073350000000001</v>
      </c>
      <c r="K2129">
        <v>13.77083</v>
      </c>
      <c r="L2129">
        <v>-0.10507771214510364</v>
      </c>
      <c r="M2129">
        <v>0.25861772922298493</v>
      </c>
      <c r="N2129">
        <v>0.51051208400000003</v>
      </c>
      <c r="O2129">
        <v>0.76240643877701508</v>
      </c>
      <c r="P2129">
        <v>1.1261018801451037</v>
      </c>
      <c r="Q2129" s="70">
        <v>33693.92790925561</v>
      </c>
      <c r="R2129">
        <v>2013</v>
      </c>
      <c r="S2129" s="70"/>
    </row>
    <row r="2130" spans="1:19" x14ac:dyDescent="0.25">
      <c r="A2130" t="s">
        <v>80</v>
      </c>
      <c r="B2130" t="s">
        <v>55</v>
      </c>
      <c r="C2130" t="s">
        <v>56</v>
      </c>
      <c r="D2130">
        <v>17</v>
      </c>
      <c r="E2130">
        <v>1.971616</v>
      </c>
      <c r="F2130">
        <v>96.9</v>
      </c>
      <c r="G2130">
        <v>0.53262200000000004</v>
      </c>
      <c r="H2130">
        <v>7</v>
      </c>
      <c r="I2130">
        <v>1.4553494253333334</v>
      </c>
      <c r="J2130">
        <v>0.2836862</v>
      </c>
      <c r="K2130">
        <v>13.77083</v>
      </c>
      <c r="L2130">
        <v>-0.16631598943168024</v>
      </c>
      <c r="M2130">
        <v>0.23695932226856953</v>
      </c>
      <c r="N2130">
        <v>0.5162665746666667</v>
      </c>
      <c r="O2130">
        <v>0.79557382706476387</v>
      </c>
      <c r="P2130">
        <v>1.1988491387650138</v>
      </c>
      <c r="Q2130" s="70">
        <v>33693.92790925561</v>
      </c>
      <c r="R2130">
        <v>2013</v>
      </c>
      <c r="S2130" s="70"/>
    </row>
    <row r="2131" spans="1:19" x14ac:dyDescent="0.25">
      <c r="A2131" t="s">
        <v>80</v>
      </c>
      <c r="B2131" t="s">
        <v>55</v>
      </c>
      <c r="C2131" t="s">
        <v>56</v>
      </c>
      <c r="D2131">
        <v>18</v>
      </c>
      <c r="E2131">
        <v>2.0544630000000002</v>
      </c>
      <c r="F2131">
        <v>96.65</v>
      </c>
      <c r="G2131">
        <v>0.55331359999999996</v>
      </c>
      <c r="H2131">
        <v>7</v>
      </c>
      <c r="I2131">
        <v>2.2520802180000001</v>
      </c>
      <c r="J2131">
        <v>0.30615589999999998</v>
      </c>
      <c r="K2131">
        <v>13.77083</v>
      </c>
      <c r="L2131">
        <v>-0.90671708205806456</v>
      </c>
      <c r="M2131">
        <v>-0.48777513459950178</v>
      </c>
      <c r="N2131">
        <v>-0.19761721799999998</v>
      </c>
      <c r="O2131">
        <v>9.2540698599501758E-2</v>
      </c>
      <c r="P2131">
        <v>0.51148264605806459</v>
      </c>
      <c r="Q2131" s="70">
        <v>33693.92790925561</v>
      </c>
      <c r="R2131">
        <v>2013</v>
      </c>
      <c r="S2131" s="70"/>
    </row>
    <row r="2132" spans="1:19" x14ac:dyDescent="0.25">
      <c r="A2132" t="s">
        <v>80</v>
      </c>
      <c r="B2132" t="s">
        <v>55</v>
      </c>
      <c r="C2132" t="s">
        <v>56</v>
      </c>
      <c r="D2132">
        <v>19</v>
      </c>
      <c r="E2132">
        <v>1.9537310000000001</v>
      </c>
      <c r="F2132">
        <v>95.225009999999997</v>
      </c>
      <c r="G2132">
        <v>0.52648360000000005</v>
      </c>
      <c r="H2132">
        <v>7</v>
      </c>
      <c r="I2132">
        <v>1.9939805748000001</v>
      </c>
      <c r="J2132">
        <v>0.27718500000000001</v>
      </c>
      <c r="K2132">
        <v>13.77083</v>
      </c>
      <c r="L2132">
        <v>-0.71496547965425927</v>
      </c>
      <c r="M2132">
        <v>-0.31633785400044362</v>
      </c>
      <c r="N2132">
        <v>-4.02495748E-2</v>
      </c>
      <c r="O2132">
        <v>0.23583870440044355</v>
      </c>
      <c r="P2132">
        <v>0.63446633005425923</v>
      </c>
      <c r="Q2132" s="70">
        <v>33693.92790925561</v>
      </c>
      <c r="R2132">
        <v>2013</v>
      </c>
      <c r="S2132" s="70"/>
    </row>
    <row r="2133" spans="1:19" x14ac:dyDescent="0.25">
      <c r="A2133" t="s">
        <v>80</v>
      </c>
      <c r="B2133" t="s">
        <v>55</v>
      </c>
      <c r="C2133" t="s">
        <v>56</v>
      </c>
      <c r="D2133">
        <v>20</v>
      </c>
      <c r="E2133">
        <v>1.782735</v>
      </c>
      <c r="F2133">
        <v>92</v>
      </c>
      <c r="G2133">
        <v>0.48049399999999998</v>
      </c>
      <c r="H2133">
        <v>7</v>
      </c>
      <c r="I2133">
        <v>1.7862050439999999</v>
      </c>
      <c r="J2133">
        <v>0.23087450000000001</v>
      </c>
      <c r="K2133">
        <v>13.77083</v>
      </c>
      <c r="L2133">
        <v>-0.61924790322401135</v>
      </c>
      <c r="M2133">
        <v>-0.25544135266451534</v>
      </c>
      <c r="N2133">
        <v>-3.4700440000000003E-3</v>
      </c>
      <c r="O2133">
        <v>0.24850126466451528</v>
      </c>
      <c r="P2133">
        <v>0.61230781522401145</v>
      </c>
      <c r="Q2133" s="70">
        <v>33693.92790925561</v>
      </c>
      <c r="R2133">
        <v>2013</v>
      </c>
      <c r="S2133" s="70"/>
    </row>
    <row r="2134" spans="1:19" x14ac:dyDescent="0.25">
      <c r="A2134" t="s">
        <v>80</v>
      </c>
      <c r="B2134" t="s">
        <v>55</v>
      </c>
      <c r="C2134" t="s">
        <v>56</v>
      </c>
      <c r="D2134">
        <v>21</v>
      </c>
      <c r="E2134">
        <v>1.6647609999999999</v>
      </c>
      <c r="F2134">
        <v>88.4</v>
      </c>
      <c r="G2134">
        <v>0.44821480000000002</v>
      </c>
      <c r="H2134">
        <v>7</v>
      </c>
      <c r="I2134">
        <v>1.6647609999999999</v>
      </c>
      <c r="J2134">
        <v>0.20089650000000001</v>
      </c>
      <c r="K2134">
        <v>13.77083</v>
      </c>
      <c r="L2134">
        <v>-0.574410368720086</v>
      </c>
      <c r="M2134">
        <v>-0.23504406686407719</v>
      </c>
      <c r="N2134">
        <v>0</v>
      </c>
      <c r="O2134">
        <v>0.23504406686407714</v>
      </c>
      <c r="P2134">
        <v>0.574410368720086</v>
      </c>
      <c r="Q2134" s="70">
        <v>33693.92790925561</v>
      </c>
      <c r="R2134">
        <v>2013</v>
      </c>
      <c r="S2134" s="70"/>
    </row>
    <row r="2135" spans="1:19" x14ac:dyDescent="0.25">
      <c r="A2135" t="s">
        <v>80</v>
      </c>
      <c r="B2135" t="s">
        <v>55</v>
      </c>
      <c r="C2135" t="s">
        <v>56</v>
      </c>
      <c r="D2135">
        <v>22</v>
      </c>
      <c r="E2135">
        <v>1.5739460000000001</v>
      </c>
      <c r="F2135">
        <v>85.525000000000006</v>
      </c>
      <c r="G2135">
        <v>0.42370229999999998</v>
      </c>
      <c r="H2135">
        <v>7</v>
      </c>
      <c r="I2135">
        <v>1.5739460000000001</v>
      </c>
      <c r="J2135">
        <v>0.17952360000000001</v>
      </c>
      <c r="K2135">
        <v>13.77083</v>
      </c>
      <c r="L2135">
        <v>-0.54299628687090451</v>
      </c>
      <c r="M2135">
        <v>-0.22218967920550287</v>
      </c>
      <c r="N2135">
        <v>0</v>
      </c>
      <c r="O2135">
        <v>0.22218967920550281</v>
      </c>
      <c r="P2135">
        <v>0.54299628687090451</v>
      </c>
      <c r="Q2135" s="70">
        <v>33693.92790925561</v>
      </c>
      <c r="R2135">
        <v>2013</v>
      </c>
      <c r="S2135" s="70"/>
    </row>
    <row r="2136" spans="1:19" x14ac:dyDescent="0.25">
      <c r="A2136" t="s">
        <v>80</v>
      </c>
      <c r="B2136" t="s">
        <v>55</v>
      </c>
      <c r="C2136" t="s">
        <v>56</v>
      </c>
      <c r="D2136">
        <v>23</v>
      </c>
      <c r="E2136">
        <v>1.2688219999999999</v>
      </c>
      <c r="F2136">
        <v>82.4</v>
      </c>
      <c r="G2136">
        <v>0.34458470000000002</v>
      </c>
      <c r="H2136">
        <v>7</v>
      </c>
      <c r="I2136">
        <v>1.2688219999999999</v>
      </c>
      <c r="J2136">
        <v>0.1187386</v>
      </c>
      <c r="K2136">
        <v>13.77083</v>
      </c>
      <c r="L2136">
        <v>-0.44160303297272319</v>
      </c>
      <c r="M2136">
        <v>-0.18070038157685242</v>
      </c>
      <c r="N2136">
        <v>0</v>
      </c>
      <c r="O2136">
        <v>0.18070038157685236</v>
      </c>
      <c r="P2136">
        <v>0.44160303297272319</v>
      </c>
      <c r="Q2136" s="70">
        <v>33693.92790925561</v>
      </c>
      <c r="R2136">
        <v>2013</v>
      </c>
      <c r="S2136" s="70"/>
    </row>
    <row r="2137" spans="1:19" x14ac:dyDescent="0.25">
      <c r="A2137" t="s">
        <v>80</v>
      </c>
      <c r="B2137" t="s">
        <v>55</v>
      </c>
      <c r="C2137" t="s">
        <v>56</v>
      </c>
      <c r="D2137">
        <v>24</v>
      </c>
      <c r="E2137">
        <v>0.91804339999999995</v>
      </c>
      <c r="F2137">
        <v>80.924999999999997</v>
      </c>
      <c r="G2137">
        <v>0.25445990000000002</v>
      </c>
      <c r="H2137">
        <v>7</v>
      </c>
      <c r="I2137">
        <v>0.91804339999999995</v>
      </c>
      <c r="J2137">
        <v>6.4749799999999996E-2</v>
      </c>
      <c r="K2137">
        <v>13.77083</v>
      </c>
      <c r="L2137">
        <v>-0.32610338070321748</v>
      </c>
      <c r="M2137">
        <v>-0.13343886007733274</v>
      </c>
      <c r="N2137">
        <v>0</v>
      </c>
      <c r="O2137">
        <v>0.13343886007733272</v>
      </c>
      <c r="P2137">
        <v>0.32610338070321748</v>
      </c>
      <c r="Q2137" s="70">
        <v>33693.92790925561</v>
      </c>
      <c r="R2137">
        <v>2013</v>
      </c>
      <c r="S2137" s="70"/>
    </row>
    <row r="2138" spans="1:19" x14ac:dyDescent="0.25">
      <c r="A2138" t="s">
        <v>80</v>
      </c>
      <c r="B2138" t="s">
        <v>55</v>
      </c>
      <c r="C2138" t="s">
        <v>56</v>
      </c>
      <c r="D2138">
        <v>1</v>
      </c>
      <c r="E2138">
        <v>0.05</v>
      </c>
      <c r="F2138">
        <v>74.775000000000006</v>
      </c>
      <c r="G2138">
        <v>1.7573200000000001E-2</v>
      </c>
      <c r="H2138">
        <v>7</v>
      </c>
      <c r="I2138">
        <v>0.05</v>
      </c>
      <c r="J2138">
        <v>3.0880000000000002E-4</v>
      </c>
      <c r="K2138">
        <v>13.77083</v>
      </c>
      <c r="L2138">
        <v>-2.2520329025088943E-2</v>
      </c>
      <c r="M2138">
        <v>-9.2151360933275025E-3</v>
      </c>
      <c r="N2138">
        <v>0</v>
      </c>
      <c r="O2138">
        <v>9.2151360933275007E-3</v>
      </c>
      <c r="P2138">
        <v>2.2520329025088943E-2</v>
      </c>
      <c r="Q2138" s="70">
        <v>37262.555732002191</v>
      </c>
      <c r="R2138">
        <v>2014</v>
      </c>
      <c r="S2138" s="70"/>
    </row>
    <row r="2139" spans="1:19" x14ac:dyDescent="0.25">
      <c r="A2139" t="s">
        <v>80</v>
      </c>
      <c r="B2139" t="s">
        <v>55</v>
      </c>
      <c r="C2139" t="s">
        <v>56</v>
      </c>
      <c r="D2139">
        <v>2</v>
      </c>
      <c r="E2139">
        <v>5.9776999999999997E-2</v>
      </c>
      <c r="F2139">
        <v>71.77</v>
      </c>
      <c r="G2139">
        <v>3.3128299999999999E-2</v>
      </c>
      <c r="H2139">
        <v>7</v>
      </c>
      <c r="I2139">
        <v>5.9776999999999997E-2</v>
      </c>
      <c r="J2139">
        <v>1.0975E-3</v>
      </c>
      <c r="K2139">
        <v>13.77083</v>
      </c>
      <c r="L2139">
        <v>-4.2455929157503125E-2</v>
      </c>
      <c r="M2139">
        <v>-1.7372622074890726E-2</v>
      </c>
      <c r="N2139">
        <v>0</v>
      </c>
      <c r="O2139">
        <v>1.7372622074890723E-2</v>
      </c>
      <c r="P2139">
        <v>4.2455929157503125E-2</v>
      </c>
      <c r="Q2139" s="70">
        <v>37262.555732002191</v>
      </c>
      <c r="R2139">
        <v>2014</v>
      </c>
      <c r="S2139" s="70"/>
    </row>
    <row r="2140" spans="1:19" x14ac:dyDescent="0.25">
      <c r="A2140" t="s">
        <v>80</v>
      </c>
      <c r="B2140" t="s">
        <v>55</v>
      </c>
      <c r="C2140" t="s">
        <v>56</v>
      </c>
      <c r="D2140">
        <v>3</v>
      </c>
      <c r="E2140">
        <v>0.05</v>
      </c>
      <c r="F2140">
        <v>69.447500000000005</v>
      </c>
      <c r="G2140">
        <v>7.9684000000000005E-3</v>
      </c>
      <c r="H2140">
        <v>7</v>
      </c>
      <c r="I2140">
        <v>0.05</v>
      </c>
      <c r="J2140">
        <v>6.3499999999999999E-5</v>
      </c>
      <c r="K2140">
        <v>13.77083</v>
      </c>
      <c r="L2140">
        <v>-1.0212285511187656E-2</v>
      </c>
      <c r="M2140">
        <v>-4.178784453134304E-3</v>
      </c>
      <c r="N2140">
        <v>0</v>
      </c>
      <c r="O2140">
        <v>4.1787844531343031E-3</v>
      </c>
      <c r="P2140">
        <v>1.0212285511187656E-2</v>
      </c>
      <c r="Q2140" s="70">
        <v>37262.555732002191</v>
      </c>
      <c r="R2140">
        <v>2014</v>
      </c>
      <c r="S2140" s="70"/>
    </row>
    <row r="2141" spans="1:19" x14ac:dyDescent="0.25">
      <c r="A2141" t="s">
        <v>80</v>
      </c>
      <c r="B2141" t="s">
        <v>55</v>
      </c>
      <c r="C2141" t="s">
        <v>56</v>
      </c>
      <c r="D2141">
        <v>4</v>
      </c>
      <c r="E2141">
        <v>0.2003827</v>
      </c>
      <c r="F2141">
        <v>69.685000000000002</v>
      </c>
      <c r="G2141">
        <v>6.8570599999999995E-2</v>
      </c>
      <c r="H2141">
        <v>7</v>
      </c>
      <c r="I2141">
        <v>0.2003827</v>
      </c>
      <c r="J2141">
        <v>4.7019000000000002E-3</v>
      </c>
      <c r="K2141">
        <v>13.77083</v>
      </c>
      <c r="L2141">
        <v>-8.7876505748652314E-2</v>
      </c>
      <c r="M2141">
        <v>-3.5958353848993534E-2</v>
      </c>
      <c r="N2141">
        <v>0</v>
      </c>
      <c r="O2141">
        <v>3.5958353848993527E-2</v>
      </c>
      <c r="P2141">
        <v>8.7876505748652314E-2</v>
      </c>
      <c r="Q2141" s="70">
        <v>37262.555732002191</v>
      </c>
      <c r="R2141">
        <v>2014</v>
      </c>
      <c r="S2141" s="70"/>
    </row>
    <row r="2142" spans="1:19" x14ac:dyDescent="0.25">
      <c r="A2142" t="s">
        <v>80</v>
      </c>
      <c r="B2142" t="s">
        <v>55</v>
      </c>
      <c r="C2142" t="s">
        <v>56</v>
      </c>
      <c r="D2142">
        <v>5</v>
      </c>
      <c r="E2142">
        <v>0.13455890000000001</v>
      </c>
      <c r="F2142">
        <v>67.547499999999999</v>
      </c>
      <c r="G2142">
        <v>5.1558800000000002E-2</v>
      </c>
      <c r="H2142">
        <v>7</v>
      </c>
      <c r="I2142">
        <v>0.13455890000000001</v>
      </c>
      <c r="J2142">
        <v>2.6583000000000002E-3</v>
      </c>
      <c r="K2142">
        <v>13.77083</v>
      </c>
      <c r="L2142">
        <v>-6.6075138348646367E-2</v>
      </c>
      <c r="M2142">
        <v>-2.7037411024940148E-2</v>
      </c>
      <c r="N2142">
        <v>0</v>
      </c>
      <c r="O2142">
        <v>2.7037411024940141E-2</v>
      </c>
      <c r="P2142">
        <v>6.6075138348646367E-2</v>
      </c>
      <c r="Q2142" s="70">
        <v>37262.555732002191</v>
      </c>
      <c r="R2142">
        <v>2014</v>
      </c>
      <c r="S2142" s="70"/>
    </row>
    <row r="2143" spans="1:19" x14ac:dyDescent="0.25">
      <c r="A2143" t="s">
        <v>80</v>
      </c>
      <c r="B2143" t="s">
        <v>55</v>
      </c>
      <c r="C2143" t="s">
        <v>56</v>
      </c>
      <c r="D2143">
        <v>6</v>
      </c>
      <c r="E2143">
        <v>5.2666999999999999E-2</v>
      </c>
      <c r="F2143">
        <v>66.122500000000002</v>
      </c>
      <c r="G2143">
        <v>3.04911E-2</v>
      </c>
      <c r="H2143">
        <v>7</v>
      </c>
      <c r="I2143">
        <v>5.2666999999999999E-2</v>
      </c>
      <c r="J2143">
        <v>9.2969999999999999E-4</v>
      </c>
      <c r="K2143">
        <v>13.77083</v>
      </c>
      <c r="L2143">
        <v>-3.9075766067535829E-2</v>
      </c>
      <c r="M2143">
        <v>-1.5989486737170325E-2</v>
      </c>
      <c r="N2143">
        <v>0</v>
      </c>
      <c r="O2143">
        <v>1.5989486737170322E-2</v>
      </c>
      <c r="P2143">
        <v>3.9075766067535829E-2</v>
      </c>
      <c r="Q2143" s="70">
        <v>37262.555732002191</v>
      </c>
      <c r="R2143">
        <v>2014</v>
      </c>
      <c r="S2143" s="70"/>
    </row>
    <row r="2144" spans="1:19" x14ac:dyDescent="0.25">
      <c r="A2144" t="s">
        <v>80</v>
      </c>
      <c r="B2144" t="s">
        <v>55</v>
      </c>
      <c r="C2144" t="s">
        <v>56</v>
      </c>
      <c r="D2144">
        <v>7</v>
      </c>
      <c r="E2144">
        <v>0.11791550000000001</v>
      </c>
      <c r="F2144">
        <v>66.844999999999999</v>
      </c>
      <c r="G2144">
        <v>4.7264599999999997E-2</v>
      </c>
      <c r="H2144">
        <v>7</v>
      </c>
      <c r="I2144">
        <v>0.11791550000000001</v>
      </c>
      <c r="J2144">
        <v>2.2339E-3</v>
      </c>
      <c r="K2144">
        <v>13.77083</v>
      </c>
      <c r="L2144">
        <v>-6.0571447118284834E-2</v>
      </c>
      <c r="M2144">
        <v>-2.4785345184919219E-2</v>
      </c>
      <c r="N2144">
        <v>0</v>
      </c>
      <c r="O2144">
        <v>2.4785345184919212E-2</v>
      </c>
      <c r="P2144">
        <v>6.0571447118284834E-2</v>
      </c>
      <c r="Q2144" s="70">
        <v>37262.555732002191</v>
      </c>
      <c r="R2144">
        <v>2014</v>
      </c>
      <c r="S2144" s="70"/>
    </row>
    <row r="2145" spans="1:19" x14ac:dyDescent="0.25">
      <c r="A2145" t="s">
        <v>80</v>
      </c>
      <c r="B2145" t="s">
        <v>55</v>
      </c>
      <c r="C2145" t="s">
        <v>56</v>
      </c>
      <c r="D2145">
        <v>8</v>
      </c>
      <c r="E2145">
        <v>0.1397747</v>
      </c>
      <c r="F2145">
        <v>70.752499999999998</v>
      </c>
      <c r="G2145">
        <v>5.31762E-2</v>
      </c>
      <c r="H2145">
        <v>7</v>
      </c>
      <c r="I2145">
        <v>0.1397747</v>
      </c>
      <c r="J2145">
        <v>2.8276999999999998E-3</v>
      </c>
      <c r="K2145">
        <v>13.77083</v>
      </c>
      <c r="L2145">
        <v>-6.814794298963936E-2</v>
      </c>
      <c r="M2145">
        <v>-2.7885585882436743E-2</v>
      </c>
      <c r="N2145">
        <v>0</v>
      </c>
      <c r="O2145">
        <v>2.7885585882436736E-2</v>
      </c>
      <c r="P2145">
        <v>6.814794298963936E-2</v>
      </c>
      <c r="Q2145" s="70">
        <v>37262.555732002191</v>
      </c>
      <c r="R2145">
        <v>2014</v>
      </c>
      <c r="S2145" s="70"/>
    </row>
    <row r="2146" spans="1:19" x14ac:dyDescent="0.25">
      <c r="A2146" t="s">
        <v>80</v>
      </c>
      <c r="B2146" t="s">
        <v>55</v>
      </c>
      <c r="C2146" t="s">
        <v>56</v>
      </c>
      <c r="D2146">
        <v>9</v>
      </c>
      <c r="E2146">
        <v>9.1697799999999996E-2</v>
      </c>
      <c r="F2146">
        <v>75.150000000000006</v>
      </c>
      <c r="G2146">
        <v>4.2762300000000003E-2</v>
      </c>
      <c r="H2146">
        <v>7</v>
      </c>
      <c r="I2146">
        <v>9.1697799999999996E-2</v>
      </c>
      <c r="J2146">
        <v>1.8286000000000001E-3</v>
      </c>
      <c r="K2146">
        <v>13.77083</v>
      </c>
      <c r="L2146">
        <v>-5.48018782118182E-2</v>
      </c>
      <c r="M2146">
        <v>-2.2424484354969122E-2</v>
      </c>
      <c r="N2146">
        <v>0</v>
      </c>
      <c r="O2146">
        <v>2.2424484354969118E-2</v>
      </c>
      <c r="P2146">
        <v>5.48018782118182E-2</v>
      </c>
      <c r="Q2146" s="70">
        <v>37262.555732002191</v>
      </c>
      <c r="R2146">
        <v>2014</v>
      </c>
      <c r="S2146" s="70"/>
    </row>
    <row r="2147" spans="1:19" x14ac:dyDescent="0.25">
      <c r="A2147" t="s">
        <v>80</v>
      </c>
      <c r="B2147" t="s">
        <v>55</v>
      </c>
      <c r="C2147" t="s">
        <v>56</v>
      </c>
      <c r="D2147">
        <v>10</v>
      </c>
      <c r="E2147">
        <v>0.05</v>
      </c>
      <c r="F2147">
        <v>79.75</v>
      </c>
      <c r="G2147">
        <v>3.8397899999999999E-2</v>
      </c>
      <c r="H2147">
        <v>7</v>
      </c>
      <c r="I2147">
        <v>0.05</v>
      </c>
      <c r="J2147">
        <v>1.4744000000000001E-3</v>
      </c>
      <c r="K2147">
        <v>13.77083</v>
      </c>
      <c r="L2147">
        <v>-4.9208910145388203E-2</v>
      </c>
      <c r="M2147">
        <v>-2.0135887157283032E-2</v>
      </c>
      <c r="N2147">
        <v>0</v>
      </c>
      <c r="O2147">
        <v>2.0135887157283028E-2</v>
      </c>
      <c r="P2147">
        <v>4.9208910145388203E-2</v>
      </c>
      <c r="Q2147" s="70">
        <v>37262.555732002191</v>
      </c>
      <c r="R2147">
        <v>2014</v>
      </c>
      <c r="S2147" s="70"/>
    </row>
    <row r="2148" spans="1:19" x14ac:dyDescent="0.25">
      <c r="A2148" t="s">
        <v>80</v>
      </c>
      <c r="B2148" t="s">
        <v>55</v>
      </c>
      <c r="C2148" t="s">
        <v>56</v>
      </c>
      <c r="D2148">
        <v>11</v>
      </c>
      <c r="E2148">
        <v>0.1200223</v>
      </c>
      <c r="F2148">
        <v>84.625</v>
      </c>
      <c r="G2148">
        <v>6.3100100000000006E-2</v>
      </c>
      <c r="H2148">
        <v>7</v>
      </c>
      <c r="I2148">
        <v>0.1200223</v>
      </c>
      <c r="J2148">
        <v>3.9816000000000001E-3</v>
      </c>
      <c r="K2148">
        <v>13.77083</v>
      </c>
      <c r="L2148">
        <v>-8.0865802236548115E-2</v>
      </c>
      <c r="M2148">
        <v>-3.3089630798720328E-2</v>
      </c>
      <c r="N2148">
        <v>0</v>
      </c>
      <c r="O2148">
        <v>3.3089630798720321E-2</v>
      </c>
      <c r="P2148">
        <v>8.0865802236548115E-2</v>
      </c>
      <c r="Q2148" s="70">
        <v>37262.555732002191</v>
      </c>
      <c r="R2148">
        <v>2014</v>
      </c>
      <c r="S2148" s="70"/>
    </row>
    <row r="2149" spans="1:19" x14ac:dyDescent="0.25">
      <c r="A2149" t="s">
        <v>80</v>
      </c>
      <c r="B2149" t="s">
        <v>55</v>
      </c>
      <c r="C2149" t="s">
        <v>56</v>
      </c>
      <c r="D2149">
        <v>12</v>
      </c>
      <c r="E2149">
        <v>0.26092650000000001</v>
      </c>
      <c r="F2149">
        <v>89.45</v>
      </c>
      <c r="G2149">
        <v>0.10361960000000001</v>
      </c>
      <c r="H2149">
        <v>7</v>
      </c>
      <c r="I2149">
        <v>0.26092650000000001</v>
      </c>
      <c r="J2149">
        <v>1.0737E-2</v>
      </c>
      <c r="K2149">
        <v>13.77083</v>
      </c>
      <c r="L2149">
        <v>-0.13279372762093691</v>
      </c>
      <c r="M2149">
        <v>-5.4338116952195106E-2</v>
      </c>
      <c r="N2149">
        <v>0</v>
      </c>
      <c r="O2149">
        <v>5.4338116952195099E-2</v>
      </c>
      <c r="P2149">
        <v>0.13279372762093691</v>
      </c>
      <c r="Q2149" s="70">
        <v>37262.555732002191</v>
      </c>
      <c r="R2149">
        <v>2014</v>
      </c>
      <c r="S2149" s="70"/>
    </row>
    <row r="2150" spans="1:19" x14ac:dyDescent="0.25">
      <c r="A2150" t="s">
        <v>80</v>
      </c>
      <c r="B2150" t="s">
        <v>55</v>
      </c>
      <c r="C2150" t="s">
        <v>56</v>
      </c>
      <c r="D2150">
        <v>13</v>
      </c>
      <c r="E2150">
        <v>0.53792969999999996</v>
      </c>
      <c r="F2150">
        <v>93.025000000000006</v>
      </c>
      <c r="G2150">
        <v>0.17343890000000001</v>
      </c>
      <c r="H2150">
        <v>7</v>
      </c>
      <c r="I2150">
        <v>0.53792969999999996</v>
      </c>
      <c r="J2150">
        <v>3.0081E-2</v>
      </c>
      <c r="K2150">
        <v>13.77083</v>
      </c>
      <c r="L2150">
        <v>-0.22227070158282589</v>
      </c>
      <c r="M2150">
        <v>-9.0951369421079578E-2</v>
      </c>
      <c r="N2150">
        <v>0</v>
      </c>
      <c r="O2150">
        <v>9.095136942107955E-2</v>
      </c>
      <c r="P2150">
        <v>0.22227070158282589</v>
      </c>
      <c r="Q2150" s="70">
        <v>37262.555732002191</v>
      </c>
      <c r="R2150">
        <v>2014</v>
      </c>
      <c r="S2150" s="70"/>
    </row>
    <row r="2151" spans="1:19" x14ac:dyDescent="0.25">
      <c r="A2151" t="s">
        <v>80</v>
      </c>
      <c r="B2151" t="s">
        <v>55</v>
      </c>
      <c r="C2151" t="s">
        <v>56</v>
      </c>
      <c r="D2151">
        <v>14</v>
      </c>
      <c r="E2151">
        <v>0.91956159999999998</v>
      </c>
      <c r="F2151">
        <v>94.724999999999994</v>
      </c>
      <c r="G2151">
        <v>0.26748769999999999</v>
      </c>
      <c r="H2151">
        <v>7</v>
      </c>
      <c r="I2151">
        <v>0.91956159999999998</v>
      </c>
      <c r="J2151">
        <v>7.1549699999999994E-2</v>
      </c>
      <c r="K2151">
        <v>13.77083</v>
      </c>
      <c r="L2151">
        <v>-0.34279935340027234</v>
      </c>
      <c r="M2151">
        <v>-0.1402707167718969</v>
      </c>
      <c r="N2151">
        <v>0</v>
      </c>
      <c r="O2151">
        <v>0.14027071677189687</v>
      </c>
      <c r="P2151">
        <v>0.34279935340027234</v>
      </c>
      <c r="Q2151" s="70">
        <v>37262.555732002191</v>
      </c>
      <c r="R2151">
        <v>2014</v>
      </c>
      <c r="S2151" s="70"/>
    </row>
    <row r="2152" spans="1:19" x14ac:dyDescent="0.25">
      <c r="A2152" t="s">
        <v>80</v>
      </c>
      <c r="B2152" t="s">
        <v>55</v>
      </c>
      <c r="C2152" t="s">
        <v>56</v>
      </c>
      <c r="D2152">
        <v>15</v>
      </c>
      <c r="E2152">
        <v>1.3624849999999999</v>
      </c>
      <c r="F2152">
        <v>96.35</v>
      </c>
      <c r="G2152">
        <v>0.37910319999999997</v>
      </c>
      <c r="H2152">
        <v>7</v>
      </c>
      <c r="I2152">
        <v>0.96282299999999998</v>
      </c>
      <c r="J2152">
        <v>0.14371919999999999</v>
      </c>
      <c r="K2152">
        <v>13.77083</v>
      </c>
      <c r="L2152">
        <v>-8.6178238191320977E-2</v>
      </c>
      <c r="M2152">
        <v>0.20086011262260228</v>
      </c>
      <c r="N2152">
        <v>0.39966200000000002</v>
      </c>
      <c r="O2152">
        <v>0.59846388737739775</v>
      </c>
      <c r="P2152">
        <v>0.88550223819132101</v>
      </c>
      <c r="Q2152" s="70">
        <v>37262.555732002191</v>
      </c>
      <c r="R2152">
        <v>2014</v>
      </c>
      <c r="S2152" s="70"/>
    </row>
    <row r="2153" spans="1:19" x14ac:dyDescent="0.25">
      <c r="A2153" t="s">
        <v>80</v>
      </c>
      <c r="B2153" t="s">
        <v>55</v>
      </c>
      <c r="C2153" t="s">
        <v>56</v>
      </c>
      <c r="D2153">
        <v>16</v>
      </c>
      <c r="E2153">
        <v>1.764907</v>
      </c>
      <c r="F2153">
        <v>96.75</v>
      </c>
      <c r="G2153">
        <v>0.48034719999999997</v>
      </c>
      <c r="H2153">
        <v>7</v>
      </c>
      <c r="I2153">
        <v>1.2543949159999999</v>
      </c>
      <c r="J2153">
        <v>0.23073350000000001</v>
      </c>
      <c r="K2153">
        <v>13.77083</v>
      </c>
      <c r="L2153">
        <v>-0.10507771214510364</v>
      </c>
      <c r="M2153">
        <v>0.25861772922298493</v>
      </c>
      <c r="N2153">
        <v>0.51051208400000003</v>
      </c>
      <c r="O2153">
        <v>0.76240643877701508</v>
      </c>
      <c r="P2153">
        <v>1.1261018801451037</v>
      </c>
      <c r="Q2153" s="70">
        <v>37262.555732002191</v>
      </c>
      <c r="R2153">
        <v>2014</v>
      </c>
      <c r="S2153" s="70"/>
    </row>
    <row r="2154" spans="1:19" x14ac:dyDescent="0.25">
      <c r="A2154" t="s">
        <v>80</v>
      </c>
      <c r="B2154" t="s">
        <v>55</v>
      </c>
      <c r="C2154" t="s">
        <v>56</v>
      </c>
      <c r="D2154">
        <v>17</v>
      </c>
      <c r="E2154">
        <v>1.971616</v>
      </c>
      <c r="F2154">
        <v>96.9</v>
      </c>
      <c r="G2154">
        <v>0.53262200000000004</v>
      </c>
      <c r="H2154">
        <v>7</v>
      </c>
      <c r="I2154">
        <v>1.4553494253333334</v>
      </c>
      <c r="J2154">
        <v>0.2836862</v>
      </c>
      <c r="K2154">
        <v>13.77083</v>
      </c>
      <c r="L2154">
        <v>-0.16631598943168024</v>
      </c>
      <c r="M2154">
        <v>0.23695932226856953</v>
      </c>
      <c r="N2154">
        <v>0.5162665746666667</v>
      </c>
      <c r="O2154">
        <v>0.79557382706476387</v>
      </c>
      <c r="P2154">
        <v>1.1988491387650138</v>
      </c>
      <c r="Q2154" s="70">
        <v>37262.555732002191</v>
      </c>
      <c r="R2154">
        <v>2014</v>
      </c>
      <c r="S2154" s="70"/>
    </row>
    <row r="2155" spans="1:19" x14ac:dyDescent="0.25">
      <c r="A2155" t="s">
        <v>80</v>
      </c>
      <c r="B2155" t="s">
        <v>55</v>
      </c>
      <c r="C2155" t="s">
        <v>56</v>
      </c>
      <c r="D2155">
        <v>18</v>
      </c>
      <c r="E2155">
        <v>2.0544630000000002</v>
      </c>
      <c r="F2155">
        <v>96.65</v>
      </c>
      <c r="G2155">
        <v>0.55331359999999996</v>
      </c>
      <c r="H2155">
        <v>7</v>
      </c>
      <c r="I2155">
        <v>2.2520802180000001</v>
      </c>
      <c r="J2155">
        <v>0.30615589999999998</v>
      </c>
      <c r="K2155">
        <v>13.77083</v>
      </c>
      <c r="L2155">
        <v>-0.90671708205806456</v>
      </c>
      <c r="M2155">
        <v>-0.48777513459950178</v>
      </c>
      <c r="N2155">
        <v>-0.19761721799999998</v>
      </c>
      <c r="O2155">
        <v>9.2540698599501758E-2</v>
      </c>
      <c r="P2155">
        <v>0.51148264605806459</v>
      </c>
      <c r="Q2155" s="70">
        <v>37262.555732002191</v>
      </c>
      <c r="R2155">
        <v>2014</v>
      </c>
      <c r="S2155" s="70"/>
    </row>
    <row r="2156" spans="1:19" x14ac:dyDescent="0.25">
      <c r="A2156" t="s">
        <v>80</v>
      </c>
      <c r="B2156" t="s">
        <v>55</v>
      </c>
      <c r="C2156" t="s">
        <v>56</v>
      </c>
      <c r="D2156">
        <v>19</v>
      </c>
      <c r="E2156">
        <v>1.9537310000000001</v>
      </c>
      <c r="F2156">
        <v>95.225009999999997</v>
      </c>
      <c r="G2156">
        <v>0.52648360000000005</v>
      </c>
      <c r="H2156">
        <v>7</v>
      </c>
      <c r="I2156">
        <v>1.9939805748000001</v>
      </c>
      <c r="J2156">
        <v>0.27718500000000001</v>
      </c>
      <c r="K2156">
        <v>13.77083</v>
      </c>
      <c r="L2156">
        <v>-0.71496547965425927</v>
      </c>
      <c r="M2156">
        <v>-0.31633785400044362</v>
      </c>
      <c r="N2156">
        <v>-4.02495748E-2</v>
      </c>
      <c r="O2156">
        <v>0.23583870440044355</v>
      </c>
      <c r="P2156">
        <v>0.63446633005425923</v>
      </c>
      <c r="Q2156" s="70">
        <v>37262.555732002191</v>
      </c>
      <c r="R2156">
        <v>2014</v>
      </c>
      <c r="S2156" s="70"/>
    </row>
    <row r="2157" spans="1:19" x14ac:dyDescent="0.25">
      <c r="A2157" t="s">
        <v>80</v>
      </c>
      <c r="B2157" t="s">
        <v>55</v>
      </c>
      <c r="C2157" t="s">
        <v>56</v>
      </c>
      <c r="D2157">
        <v>20</v>
      </c>
      <c r="E2157">
        <v>1.782735</v>
      </c>
      <c r="F2157">
        <v>92</v>
      </c>
      <c r="G2157">
        <v>0.48049399999999998</v>
      </c>
      <c r="H2157">
        <v>7</v>
      </c>
      <c r="I2157">
        <v>1.7862050439999999</v>
      </c>
      <c r="J2157">
        <v>0.23087450000000001</v>
      </c>
      <c r="K2157">
        <v>13.77083</v>
      </c>
      <c r="L2157">
        <v>-0.61924790322401135</v>
      </c>
      <c r="M2157">
        <v>-0.25544135266451534</v>
      </c>
      <c r="N2157">
        <v>-3.4700440000000003E-3</v>
      </c>
      <c r="O2157">
        <v>0.24850126466451528</v>
      </c>
      <c r="P2157">
        <v>0.61230781522401145</v>
      </c>
      <c r="Q2157" s="70">
        <v>37262.555732002191</v>
      </c>
      <c r="R2157">
        <v>2014</v>
      </c>
      <c r="S2157" s="70"/>
    </row>
    <row r="2158" spans="1:19" x14ac:dyDescent="0.25">
      <c r="A2158" t="s">
        <v>80</v>
      </c>
      <c r="B2158" t="s">
        <v>55</v>
      </c>
      <c r="C2158" t="s">
        <v>56</v>
      </c>
      <c r="D2158">
        <v>21</v>
      </c>
      <c r="E2158">
        <v>1.6647609999999999</v>
      </c>
      <c r="F2158">
        <v>88.4</v>
      </c>
      <c r="G2158">
        <v>0.44821480000000002</v>
      </c>
      <c r="H2158">
        <v>7</v>
      </c>
      <c r="I2158">
        <v>1.6647609999999999</v>
      </c>
      <c r="J2158">
        <v>0.20089650000000001</v>
      </c>
      <c r="K2158">
        <v>13.77083</v>
      </c>
      <c r="L2158">
        <v>-0.574410368720086</v>
      </c>
      <c r="M2158">
        <v>-0.23504406686407719</v>
      </c>
      <c r="N2158">
        <v>0</v>
      </c>
      <c r="O2158">
        <v>0.23504406686407714</v>
      </c>
      <c r="P2158">
        <v>0.574410368720086</v>
      </c>
      <c r="Q2158" s="70">
        <v>37262.555732002191</v>
      </c>
      <c r="R2158">
        <v>2014</v>
      </c>
      <c r="S2158" s="70"/>
    </row>
    <row r="2159" spans="1:19" x14ac:dyDescent="0.25">
      <c r="A2159" t="s">
        <v>80</v>
      </c>
      <c r="B2159" t="s">
        <v>55</v>
      </c>
      <c r="C2159" t="s">
        <v>56</v>
      </c>
      <c r="D2159">
        <v>22</v>
      </c>
      <c r="E2159">
        <v>1.5739460000000001</v>
      </c>
      <c r="F2159">
        <v>85.525000000000006</v>
      </c>
      <c r="G2159">
        <v>0.42370229999999998</v>
      </c>
      <c r="H2159">
        <v>7</v>
      </c>
      <c r="I2159">
        <v>1.5739460000000001</v>
      </c>
      <c r="J2159">
        <v>0.17952360000000001</v>
      </c>
      <c r="K2159">
        <v>13.77083</v>
      </c>
      <c r="L2159">
        <v>-0.54299628687090451</v>
      </c>
      <c r="M2159">
        <v>-0.22218967920550287</v>
      </c>
      <c r="N2159">
        <v>0</v>
      </c>
      <c r="O2159">
        <v>0.22218967920550281</v>
      </c>
      <c r="P2159">
        <v>0.54299628687090451</v>
      </c>
      <c r="Q2159" s="70">
        <v>37262.555732002191</v>
      </c>
      <c r="R2159">
        <v>2014</v>
      </c>
      <c r="S2159" s="70"/>
    </row>
    <row r="2160" spans="1:19" x14ac:dyDescent="0.25">
      <c r="A2160" t="s">
        <v>80</v>
      </c>
      <c r="B2160" t="s">
        <v>55</v>
      </c>
      <c r="C2160" t="s">
        <v>56</v>
      </c>
      <c r="D2160">
        <v>23</v>
      </c>
      <c r="E2160">
        <v>1.2688219999999999</v>
      </c>
      <c r="F2160">
        <v>82.4</v>
      </c>
      <c r="G2160">
        <v>0.34458470000000002</v>
      </c>
      <c r="H2160">
        <v>7</v>
      </c>
      <c r="I2160">
        <v>1.2688219999999999</v>
      </c>
      <c r="J2160">
        <v>0.1187386</v>
      </c>
      <c r="K2160">
        <v>13.77083</v>
      </c>
      <c r="L2160">
        <v>-0.44160303297272319</v>
      </c>
      <c r="M2160">
        <v>-0.18070038157685242</v>
      </c>
      <c r="N2160">
        <v>0</v>
      </c>
      <c r="O2160">
        <v>0.18070038157685236</v>
      </c>
      <c r="P2160">
        <v>0.44160303297272319</v>
      </c>
      <c r="Q2160" s="70">
        <v>37262.555732002191</v>
      </c>
      <c r="R2160">
        <v>2014</v>
      </c>
      <c r="S2160" s="70"/>
    </row>
    <row r="2161" spans="1:19" x14ac:dyDescent="0.25">
      <c r="A2161" t="s">
        <v>80</v>
      </c>
      <c r="B2161" t="s">
        <v>55</v>
      </c>
      <c r="C2161" t="s">
        <v>56</v>
      </c>
      <c r="D2161">
        <v>24</v>
      </c>
      <c r="E2161">
        <v>0.91804339999999995</v>
      </c>
      <c r="F2161">
        <v>80.924999999999997</v>
      </c>
      <c r="G2161">
        <v>0.25445990000000002</v>
      </c>
      <c r="H2161">
        <v>7</v>
      </c>
      <c r="I2161">
        <v>0.91804339999999995</v>
      </c>
      <c r="J2161">
        <v>6.4749799999999996E-2</v>
      </c>
      <c r="K2161">
        <v>13.77083</v>
      </c>
      <c r="L2161">
        <v>-0.32610338070321748</v>
      </c>
      <c r="M2161">
        <v>-0.13343886007733274</v>
      </c>
      <c r="N2161">
        <v>0</v>
      </c>
      <c r="O2161">
        <v>0.13343886007733272</v>
      </c>
      <c r="P2161">
        <v>0.32610338070321748</v>
      </c>
      <c r="Q2161" s="70">
        <v>37262.555732002191</v>
      </c>
      <c r="R2161">
        <v>2014</v>
      </c>
      <c r="S2161" s="70"/>
    </row>
    <row r="2162" spans="1:19" x14ac:dyDescent="0.25">
      <c r="A2162" t="s">
        <v>81</v>
      </c>
      <c r="B2162" t="s">
        <v>48</v>
      </c>
      <c r="C2162" t="s">
        <v>77</v>
      </c>
      <c r="D2162">
        <v>1</v>
      </c>
      <c r="E2162">
        <v>0.17597189999999999</v>
      </c>
      <c r="F2162">
        <v>77.504069999999999</v>
      </c>
      <c r="G2162">
        <v>4.9925700000000003E-2</v>
      </c>
      <c r="H2162">
        <v>8</v>
      </c>
      <c r="I2162">
        <v>0.17597189999999999</v>
      </c>
      <c r="J2162">
        <v>2.4926000000000002E-3</v>
      </c>
      <c r="K2162">
        <v>21.88644</v>
      </c>
      <c r="L2162">
        <v>-6.3982673179560356E-2</v>
      </c>
      <c r="M2162">
        <v>-2.6181191238710849E-2</v>
      </c>
      <c r="N2162">
        <v>0</v>
      </c>
      <c r="O2162">
        <v>2.6181191238710846E-2</v>
      </c>
      <c r="P2162">
        <v>6.3982673179560356E-2</v>
      </c>
      <c r="Q2162" s="70">
        <v>44013.208522719862</v>
      </c>
      <c r="R2162">
        <v>2012</v>
      </c>
      <c r="S2162" s="70"/>
    </row>
    <row r="2163" spans="1:19" x14ac:dyDescent="0.25">
      <c r="A2163" t="s">
        <v>81</v>
      </c>
      <c r="B2163" t="s">
        <v>48</v>
      </c>
      <c r="C2163" t="s">
        <v>77</v>
      </c>
      <c r="D2163">
        <v>2</v>
      </c>
      <c r="E2163">
        <v>0.37364140000000001</v>
      </c>
      <c r="F2163">
        <v>76.902159999999995</v>
      </c>
      <c r="G2163">
        <v>8.5323399999999994E-2</v>
      </c>
      <c r="H2163">
        <v>8</v>
      </c>
      <c r="I2163">
        <v>0.37364140000000001</v>
      </c>
      <c r="J2163">
        <v>7.2801000000000003E-3</v>
      </c>
      <c r="K2163">
        <v>21.88644</v>
      </c>
      <c r="L2163">
        <v>-0.10934646761433212</v>
      </c>
      <c r="M2163">
        <v>-4.4743688214684919E-2</v>
      </c>
      <c r="N2163">
        <v>0</v>
      </c>
      <c r="O2163">
        <v>4.4743688214684905E-2</v>
      </c>
      <c r="P2163">
        <v>0.10934646761433212</v>
      </c>
      <c r="Q2163" s="70">
        <v>44013.208522719862</v>
      </c>
      <c r="R2163">
        <v>2012</v>
      </c>
      <c r="S2163" s="70"/>
    </row>
    <row r="2164" spans="1:19" x14ac:dyDescent="0.25">
      <c r="A2164" t="s">
        <v>81</v>
      </c>
      <c r="B2164" t="s">
        <v>48</v>
      </c>
      <c r="C2164" t="s">
        <v>77</v>
      </c>
      <c r="D2164">
        <v>3</v>
      </c>
      <c r="E2164">
        <v>0.2968538</v>
      </c>
      <c r="F2164">
        <v>75.228629999999995</v>
      </c>
      <c r="G2164">
        <v>7.0079100000000005E-2</v>
      </c>
      <c r="H2164">
        <v>8</v>
      </c>
      <c r="I2164">
        <v>0.2968538</v>
      </c>
      <c r="J2164">
        <v>4.9110999999999998E-3</v>
      </c>
      <c r="K2164">
        <v>21.88644</v>
      </c>
      <c r="L2164">
        <v>-8.9810160840754896E-2</v>
      </c>
      <c r="M2164">
        <v>-3.6749589838993041E-2</v>
      </c>
      <c r="N2164">
        <v>0</v>
      </c>
      <c r="O2164">
        <v>3.6749589838993034E-2</v>
      </c>
      <c r="P2164">
        <v>8.9810160840754896E-2</v>
      </c>
      <c r="Q2164" s="70">
        <v>44013.208522719862</v>
      </c>
      <c r="R2164">
        <v>2012</v>
      </c>
      <c r="S2164" s="70"/>
    </row>
    <row r="2165" spans="1:19" x14ac:dyDescent="0.25">
      <c r="A2165" t="s">
        <v>81</v>
      </c>
      <c r="B2165" t="s">
        <v>48</v>
      </c>
      <c r="C2165" t="s">
        <v>77</v>
      </c>
      <c r="D2165">
        <v>4</v>
      </c>
      <c r="E2165">
        <v>0.24133499999999999</v>
      </c>
      <c r="F2165">
        <v>73.483459999999994</v>
      </c>
      <c r="G2165">
        <v>5.91386E-2</v>
      </c>
      <c r="H2165">
        <v>8</v>
      </c>
      <c r="I2165">
        <v>0.24133499999999999</v>
      </c>
      <c r="J2165">
        <v>3.4973999999999999E-3</v>
      </c>
      <c r="K2165">
        <v>21.88644</v>
      </c>
      <c r="L2165">
        <v>-7.5789447019654191E-2</v>
      </c>
      <c r="M2165">
        <v>-3.101242739153939E-2</v>
      </c>
      <c r="N2165">
        <v>0</v>
      </c>
      <c r="O2165">
        <v>3.1012427391539383E-2</v>
      </c>
      <c r="P2165">
        <v>7.5789447019654191E-2</v>
      </c>
      <c r="Q2165" s="70">
        <v>44013.208522719862</v>
      </c>
      <c r="R2165">
        <v>2012</v>
      </c>
      <c r="S2165" s="70"/>
    </row>
    <row r="2166" spans="1:19" x14ac:dyDescent="0.25">
      <c r="A2166" t="s">
        <v>81</v>
      </c>
      <c r="B2166" t="s">
        <v>48</v>
      </c>
      <c r="C2166" t="s">
        <v>77</v>
      </c>
      <c r="D2166">
        <v>5</v>
      </c>
      <c r="E2166">
        <v>0.19225500000000001</v>
      </c>
      <c r="F2166">
        <v>72.616290000000006</v>
      </c>
      <c r="G2166">
        <v>4.6734199999999997E-2</v>
      </c>
      <c r="H2166">
        <v>8</v>
      </c>
      <c r="I2166">
        <v>0.19225500000000001</v>
      </c>
      <c r="J2166">
        <v>2.1841E-3</v>
      </c>
      <c r="K2166">
        <v>21.88644</v>
      </c>
      <c r="L2166">
        <v>-5.9892486675114057E-2</v>
      </c>
      <c r="M2166">
        <v>-2.4507520075044743E-2</v>
      </c>
      <c r="N2166">
        <v>0</v>
      </c>
      <c r="O2166">
        <v>2.4507520075044739E-2</v>
      </c>
      <c r="P2166">
        <v>5.9892486675114057E-2</v>
      </c>
      <c r="Q2166" s="70">
        <v>44013.208522719862</v>
      </c>
      <c r="R2166">
        <v>2012</v>
      </c>
      <c r="S2166" s="70"/>
    </row>
    <row r="2167" spans="1:19" x14ac:dyDescent="0.25">
      <c r="A2167" t="s">
        <v>81</v>
      </c>
      <c r="B2167" t="s">
        <v>48</v>
      </c>
      <c r="C2167" t="s">
        <v>77</v>
      </c>
      <c r="D2167">
        <v>6</v>
      </c>
      <c r="E2167">
        <v>0.19403020000000001</v>
      </c>
      <c r="F2167">
        <v>70.94135</v>
      </c>
      <c r="G2167">
        <v>4.7803699999999998E-2</v>
      </c>
      <c r="H2167">
        <v>8</v>
      </c>
      <c r="I2167">
        <v>0.19403020000000001</v>
      </c>
      <c r="J2167">
        <v>2.2851999999999998E-3</v>
      </c>
      <c r="K2167">
        <v>21.88644</v>
      </c>
      <c r="L2167">
        <v>-6.1262990569350771E-2</v>
      </c>
      <c r="M2167">
        <v>-2.5068319159629909E-2</v>
      </c>
      <c r="N2167">
        <v>0</v>
      </c>
      <c r="O2167">
        <v>2.5068319159629905E-2</v>
      </c>
      <c r="P2167">
        <v>6.1262990569350771E-2</v>
      </c>
      <c r="Q2167" s="70">
        <v>44013.208522719862</v>
      </c>
      <c r="R2167">
        <v>2012</v>
      </c>
      <c r="S2167" s="70"/>
    </row>
    <row r="2168" spans="1:19" x14ac:dyDescent="0.25">
      <c r="A2168" t="s">
        <v>81</v>
      </c>
      <c r="B2168" t="s">
        <v>48</v>
      </c>
      <c r="C2168" t="s">
        <v>77</v>
      </c>
      <c r="D2168">
        <v>7</v>
      </c>
      <c r="E2168">
        <v>0.21250630000000001</v>
      </c>
      <c r="F2168">
        <v>70.638040000000004</v>
      </c>
      <c r="G2168">
        <v>5.1250900000000002E-2</v>
      </c>
      <c r="H2168">
        <v>8</v>
      </c>
      <c r="I2168">
        <v>0.21250630000000001</v>
      </c>
      <c r="J2168">
        <v>2.6267E-3</v>
      </c>
      <c r="K2168">
        <v>21.88644</v>
      </c>
      <c r="L2168">
        <v>-6.568123686620117E-2</v>
      </c>
      <c r="M2168">
        <v>-2.6876229731183199E-2</v>
      </c>
      <c r="N2168">
        <v>0</v>
      </c>
      <c r="O2168">
        <v>2.6876229731183192E-2</v>
      </c>
      <c r="P2168">
        <v>6.568123686620117E-2</v>
      </c>
      <c r="Q2168" s="70">
        <v>44013.208522719862</v>
      </c>
      <c r="R2168">
        <v>2012</v>
      </c>
      <c r="S2168" s="70"/>
    </row>
    <row r="2169" spans="1:19" x14ac:dyDescent="0.25">
      <c r="A2169" t="s">
        <v>81</v>
      </c>
      <c r="B2169" t="s">
        <v>48</v>
      </c>
      <c r="C2169" t="s">
        <v>77</v>
      </c>
      <c r="D2169">
        <v>8</v>
      </c>
      <c r="E2169">
        <v>0.2993209</v>
      </c>
      <c r="F2169">
        <v>73.81541</v>
      </c>
      <c r="G2169">
        <v>6.5842399999999995E-2</v>
      </c>
      <c r="H2169">
        <v>8</v>
      </c>
      <c r="I2169">
        <v>0.2993209</v>
      </c>
      <c r="J2169">
        <v>4.3352E-3</v>
      </c>
      <c r="K2169">
        <v>21.88644</v>
      </c>
      <c r="L2169">
        <v>-8.438022022107719E-2</v>
      </c>
      <c r="M2169">
        <v>-3.4527702151061296E-2</v>
      </c>
      <c r="N2169">
        <v>0</v>
      </c>
      <c r="O2169">
        <v>3.4527702151061289E-2</v>
      </c>
      <c r="P2169">
        <v>8.438022022107719E-2</v>
      </c>
      <c r="Q2169" s="70">
        <v>44013.208522719862</v>
      </c>
      <c r="R2169">
        <v>2012</v>
      </c>
      <c r="S2169" s="70"/>
    </row>
    <row r="2170" spans="1:19" x14ac:dyDescent="0.25">
      <c r="A2170" t="s">
        <v>81</v>
      </c>
      <c r="B2170" t="s">
        <v>48</v>
      </c>
      <c r="C2170" t="s">
        <v>77</v>
      </c>
      <c r="D2170">
        <v>9</v>
      </c>
      <c r="E2170">
        <v>0.32455810000000002</v>
      </c>
      <c r="F2170">
        <v>80.121170000000006</v>
      </c>
      <c r="G2170">
        <v>8.1245600000000001E-2</v>
      </c>
      <c r="H2170">
        <v>8</v>
      </c>
      <c r="I2170">
        <v>0.32455810000000002</v>
      </c>
      <c r="J2170">
        <v>6.6008000000000004E-3</v>
      </c>
      <c r="K2170">
        <v>21.88644</v>
      </c>
      <c r="L2170">
        <v>-0.10412005109257733</v>
      </c>
      <c r="M2170">
        <v>-4.2605080937911544E-2</v>
      </c>
      <c r="N2170">
        <v>0</v>
      </c>
      <c r="O2170">
        <v>4.2605080937911537E-2</v>
      </c>
      <c r="P2170">
        <v>0.10412005109257733</v>
      </c>
      <c r="Q2170" s="70">
        <v>44013.208522719862</v>
      </c>
      <c r="R2170">
        <v>2012</v>
      </c>
      <c r="S2170" s="70"/>
    </row>
    <row r="2171" spans="1:19" x14ac:dyDescent="0.25">
      <c r="A2171" t="s">
        <v>81</v>
      </c>
      <c r="B2171" t="s">
        <v>48</v>
      </c>
      <c r="C2171" t="s">
        <v>77</v>
      </c>
      <c r="D2171">
        <v>10</v>
      </c>
      <c r="E2171">
        <v>0.42510249999999999</v>
      </c>
      <c r="F2171">
        <v>85.065640000000002</v>
      </c>
      <c r="G2171">
        <v>9.9137900000000001E-2</v>
      </c>
      <c r="H2171">
        <v>8</v>
      </c>
      <c r="I2171">
        <v>0.42510249999999999</v>
      </c>
      <c r="J2171">
        <v>9.8282999999999999E-3</v>
      </c>
      <c r="K2171">
        <v>21.88644</v>
      </c>
      <c r="L2171">
        <v>-0.12705018089092571</v>
      </c>
      <c r="M2171">
        <v>-5.1987904185921807E-2</v>
      </c>
      <c r="N2171">
        <v>0</v>
      </c>
      <c r="O2171">
        <v>5.1987904185921793E-2</v>
      </c>
      <c r="P2171">
        <v>0.12705018089092571</v>
      </c>
      <c r="Q2171" s="70">
        <v>44013.208522719862</v>
      </c>
      <c r="R2171">
        <v>2012</v>
      </c>
      <c r="S2171" s="70"/>
    </row>
    <row r="2172" spans="1:19" x14ac:dyDescent="0.25">
      <c r="A2172" t="s">
        <v>81</v>
      </c>
      <c r="B2172" t="s">
        <v>48</v>
      </c>
      <c r="C2172" t="s">
        <v>77</v>
      </c>
      <c r="D2172">
        <v>11</v>
      </c>
      <c r="E2172">
        <v>0.60391899999999998</v>
      </c>
      <c r="F2172">
        <v>88.466319999999996</v>
      </c>
      <c r="G2172">
        <v>0.133494</v>
      </c>
      <c r="H2172">
        <v>8</v>
      </c>
      <c r="I2172">
        <v>0.60391899999999998</v>
      </c>
      <c r="J2172">
        <v>1.7820699999999998E-2</v>
      </c>
      <c r="K2172">
        <v>21.88644</v>
      </c>
      <c r="L2172">
        <v>-0.17107969411961296</v>
      </c>
      <c r="M2172">
        <v>-7.0004424107691199E-2</v>
      </c>
      <c r="N2172">
        <v>0</v>
      </c>
      <c r="O2172">
        <v>7.0004424107691185E-2</v>
      </c>
      <c r="P2172">
        <v>0.17107969411961296</v>
      </c>
      <c r="Q2172" s="70">
        <v>44013.208522719862</v>
      </c>
      <c r="R2172">
        <v>2012</v>
      </c>
      <c r="S2172" s="70"/>
    </row>
    <row r="2173" spans="1:19" x14ac:dyDescent="0.25">
      <c r="A2173" t="s">
        <v>81</v>
      </c>
      <c r="B2173" t="s">
        <v>48</v>
      </c>
      <c r="C2173" t="s">
        <v>77</v>
      </c>
      <c r="D2173">
        <v>12</v>
      </c>
      <c r="E2173">
        <v>0.83562289999999995</v>
      </c>
      <c r="F2173">
        <v>91.594769999999997</v>
      </c>
      <c r="G2173">
        <v>0.1911456</v>
      </c>
      <c r="H2173">
        <v>8</v>
      </c>
      <c r="I2173">
        <v>0.83562289999999995</v>
      </c>
      <c r="J2173">
        <v>3.6536600000000002E-2</v>
      </c>
      <c r="K2173">
        <v>21.88644</v>
      </c>
      <c r="L2173">
        <v>-0.24496280749649077</v>
      </c>
      <c r="M2173">
        <v>-0.10023679522483503</v>
      </c>
      <c r="N2173">
        <v>0</v>
      </c>
      <c r="O2173">
        <v>0.10023679522483502</v>
      </c>
      <c r="P2173">
        <v>0.24496280749649077</v>
      </c>
      <c r="Q2173" s="70">
        <v>44013.208522719862</v>
      </c>
      <c r="R2173">
        <v>2012</v>
      </c>
      <c r="S2173" s="70"/>
    </row>
    <row r="2174" spans="1:19" x14ac:dyDescent="0.25">
      <c r="A2174" t="s">
        <v>81</v>
      </c>
      <c r="B2174" t="s">
        <v>48</v>
      </c>
      <c r="C2174" t="s">
        <v>77</v>
      </c>
      <c r="D2174">
        <v>13</v>
      </c>
      <c r="E2174">
        <v>1.1804460000000001</v>
      </c>
      <c r="F2174">
        <v>94.53107</v>
      </c>
      <c r="G2174">
        <v>0.26200519999999999</v>
      </c>
      <c r="H2174">
        <v>8</v>
      </c>
      <c r="I2174">
        <v>1.1804460000000001</v>
      </c>
      <c r="J2174">
        <v>6.8646700000000005E-2</v>
      </c>
      <c r="K2174">
        <v>21.88644</v>
      </c>
      <c r="L2174">
        <v>-0.33577311352230832</v>
      </c>
      <c r="M2174">
        <v>-0.13739563636664745</v>
      </c>
      <c r="N2174">
        <v>0</v>
      </c>
      <c r="O2174">
        <v>0.13739563636664742</v>
      </c>
      <c r="P2174">
        <v>0.33577311352230832</v>
      </c>
      <c r="Q2174" s="70">
        <v>44013.208522719862</v>
      </c>
      <c r="R2174">
        <v>2012</v>
      </c>
      <c r="S2174" s="70"/>
    </row>
    <row r="2175" spans="1:19" x14ac:dyDescent="0.25">
      <c r="A2175" t="s">
        <v>81</v>
      </c>
      <c r="B2175" t="s">
        <v>48</v>
      </c>
      <c r="C2175" t="s">
        <v>77</v>
      </c>
      <c r="D2175">
        <v>14</v>
      </c>
      <c r="E2175">
        <v>1.4916320000000001</v>
      </c>
      <c r="F2175">
        <v>95.936340000000001</v>
      </c>
      <c r="G2175">
        <v>0.32433469999999998</v>
      </c>
      <c r="H2175">
        <v>8</v>
      </c>
      <c r="I2175">
        <v>1.4916320000000001</v>
      </c>
      <c r="J2175">
        <v>0.10519299999999999</v>
      </c>
      <c r="K2175">
        <v>21.88644</v>
      </c>
      <c r="L2175">
        <v>-0.41565164723943371</v>
      </c>
      <c r="M2175">
        <v>-0.17008128488975346</v>
      </c>
      <c r="N2175">
        <v>0</v>
      </c>
      <c r="O2175">
        <v>0.17008128488975344</v>
      </c>
      <c r="P2175">
        <v>0.41565164723943371</v>
      </c>
      <c r="Q2175" s="70">
        <v>44013.208522719862</v>
      </c>
      <c r="R2175">
        <v>2012</v>
      </c>
      <c r="S2175" s="70"/>
    </row>
    <row r="2176" spans="1:19" x14ac:dyDescent="0.25">
      <c r="A2176" t="s">
        <v>81</v>
      </c>
      <c r="B2176" t="s">
        <v>48</v>
      </c>
      <c r="C2176" t="s">
        <v>77</v>
      </c>
      <c r="D2176">
        <v>15</v>
      </c>
      <c r="E2176">
        <v>1.7250460000000001</v>
      </c>
      <c r="F2176">
        <v>96.951999999999998</v>
      </c>
      <c r="G2176">
        <v>0.3743109</v>
      </c>
      <c r="H2176">
        <v>8</v>
      </c>
      <c r="I2176">
        <v>1.2530990000000002</v>
      </c>
      <c r="J2176">
        <v>0.1401086</v>
      </c>
      <c r="K2176">
        <v>21.88644</v>
      </c>
      <c r="L2176">
        <v>-7.7516345430427291E-3</v>
      </c>
      <c r="M2176">
        <v>0.27565820705328792</v>
      </c>
      <c r="N2176">
        <v>0.47194699999999995</v>
      </c>
      <c r="O2176">
        <v>0.66823579294671187</v>
      </c>
      <c r="P2176">
        <v>0.95164563454304263</v>
      </c>
      <c r="Q2176" s="70">
        <v>44013.208522719862</v>
      </c>
      <c r="R2176">
        <v>2012</v>
      </c>
      <c r="S2176" s="70"/>
    </row>
    <row r="2177" spans="1:19" x14ac:dyDescent="0.25">
      <c r="A2177" t="s">
        <v>81</v>
      </c>
      <c r="B2177" t="s">
        <v>48</v>
      </c>
      <c r="C2177" t="s">
        <v>77</v>
      </c>
      <c r="D2177">
        <v>16</v>
      </c>
      <c r="E2177">
        <v>2.0731250000000001</v>
      </c>
      <c r="F2177">
        <v>97.846279999999993</v>
      </c>
      <c r="G2177">
        <v>0.44509840000000001</v>
      </c>
      <c r="H2177">
        <v>8</v>
      </c>
      <c r="I2177">
        <v>1.5156627126666669</v>
      </c>
      <c r="J2177">
        <v>0.1981126</v>
      </c>
      <c r="K2177">
        <v>21.88644</v>
      </c>
      <c r="L2177">
        <v>-1.2954284619839829E-2</v>
      </c>
      <c r="M2177">
        <v>0.3240524497336329</v>
      </c>
      <c r="N2177">
        <v>0.55746228733333336</v>
      </c>
      <c r="O2177">
        <v>0.79087212493303372</v>
      </c>
      <c r="P2177">
        <v>1.1278788592865066</v>
      </c>
      <c r="Q2177" s="70">
        <v>44013.208522719862</v>
      </c>
      <c r="R2177">
        <v>2012</v>
      </c>
      <c r="S2177" s="70"/>
    </row>
    <row r="2178" spans="1:19" x14ac:dyDescent="0.25">
      <c r="A2178" t="s">
        <v>81</v>
      </c>
      <c r="B2178" t="s">
        <v>48</v>
      </c>
      <c r="C2178" t="s">
        <v>77</v>
      </c>
      <c r="D2178">
        <v>17</v>
      </c>
      <c r="E2178">
        <v>2.2350490000000001</v>
      </c>
      <c r="F2178">
        <v>98.167590000000004</v>
      </c>
      <c r="G2178">
        <v>0.48029759999999999</v>
      </c>
      <c r="H2178">
        <v>8</v>
      </c>
      <c r="I2178">
        <v>1.6957535693333334</v>
      </c>
      <c r="J2178">
        <v>0.23068569999999999</v>
      </c>
      <c r="K2178">
        <v>21.88644</v>
      </c>
      <c r="L2178">
        <v>-7.623059771956342E-2</v>
      </c>
      <c r="M2178">
        <v>0.28742716913969829</v>
      </c>
      <c r="N2178">
        <v>0.53929543066666663</v>
      </c>
      <c r="O2178">
        <v>0.79116369219363492</v>
      </c>
      <c r="P2178">
        <v>1.1548214590528967</v>
      </c>
      <c r="Q2178" s="70">
        <v>44013.208522719862</v>
      </c>
      <c r="R2178">
        <v>2012</v>
      </c>
      <c r="S2178" s="70"/>
    </row>
    <row r="2179" spans="1:19" x14ac:dyDescent="0.25">
      <c r="A2179" t="s">
        <v>81</v>
      </c>
      <c r="B2179" t="s">
        <v>48</v>
      </c>
      <c r="C2179" t="s">
        <v>77</v>
      </c>
      <c r="D2179">
        <v>18</v>
      </c>
      <c r="E2179">
        <v>2.200504</v>
      </c>
      <c r="F2179">
        <v>97.54571</v>
      </c>
      <c r="G2179">
        <v>0.4784446</v>
      </c>
      <c r="H2179">
        <v>8</v>
      </c>
      <c r="I2179">
        <v>2.4150633689999998</v>
      </c>
      <c r="J2179">
        <v>0.22890930000000001</v>
      </c>
      <c r="K2179">
        <v>21.88644</v>
      </c>
      <c r="L2179">
        <v>-0.82771088184968211</v>
      </c>
      <c r="M2179">
        <v>-0.46545599801659815</v>
      </c>
      <c r="N2179">
        <v>-0.214559369</v>
      </c>
      <c r="O2179">
        <v>3.6337260016598094E-2</v>
      </c>
      <c r="P2179">
        <v>0.39859214384968217</v>
      </c>
      <c r="Q2179" s="70">
        <v>44013.208522719862</v>
      </c>
      <c r="R2179">
        <v>2012</v>
      </c>
      <c r="S2179" s="70"/>
    </row>
    <row r="2180" spans="1:19" x14ac:dyDescent="0.25">
      <c r="A2180" t="s">
        <v>81</v>
      </c>
      <c r="B2180" t="s">
        <v>48</v>
      </c>
      <c r="C2180" t="s">
        <v>77</v>
      </c>
      <c r="D2180">
        <v>19</v>
      </c>
      <c r="E2180">
        <v>1.8934569999999999</v>
      </c>
      <c r="F2180">
        <v>96.146420000000006</v>
      </c>
      <c r="G2180">
        <v>0.41031319999999999</v>
      </c>
      <c r="H2180">
        <v>8</v>
      </c>
      <c r="I2180">
        <v>1.9371878035999999</v>
      </c>
      <c r="J2180">
        <v>0.1683569</v>
      </c>
      <c r="K2180">
        <v>21.88644</v>
      </c>
      <c r="L2180">
        <v>-0.56956829291959599</v>
      </c>
      <c r="M2180">
        <v>-0.25889924193211211</v>
      </c>
      <c r="N2180">
        <v>-4.3730803600000007E-2</v>
      </c>
      <c r="O2180">
        <v>0.17143763473211204</v>
      </c>
      <c r="P2180">
        <v>0.48210668571959592</v>
      </c>
      <c r="Q2180" s="70">
        <v>44013.208522719862</v>
      </c>
      <c r="R2180">
        <v>2012</v>
      </c>
      <c r="S2180" s="70"/>
    </row>
    <row r="2181" spans="1:19" x14ac:dyDescent="0.25">
      <c r="A2181" t="s">
        <v>81</v>
      </c>
      <c r="B2181" t="s">
        <v>48</v>
      </c>
      <c r="C2181" t="s">
        <v>77</v>
      </c>
      <c r="D2181">
        <v>20</v>
      </c>
      <c r="E2181">
        <v>1.6365099999999999</v>
      </c>
      <c r="F2181">
        <v>92.988410000000002</v>
      </c>
      <c r="G2181">
        <v>0.362593</v>
      </c>
      <c r="H2181">
        <v>8</v>
      </c>
      <c r="I2181">
        <v>1.6401806779999999</v>
      </c>
      <c r="J2181">
        <v>0.1314737</v>
      </c>
      <c r="K2181">
        <v>21.88644</v>
      </c>
      <c r="L2181">
        <v>-0.46835233370106427</v>
      </c>
      <c r="M2181">
        <v>-0.19381464492817188</v>
      </c>
      <c r="N2181">
        <v>-3.6706780000000001E-3</v>
      </c>
      <c r="O2181">
        <v>0.18647328892817183</v>
      </c>
      <c r="P2181">
        <v>0.46101097770106431</v>
      </c>
      <c r="Q2181" s="70">
        <v>44013.208522719862</v>
      </c>
      <c r="R2181">
        <v>2012</v>
      </c>
      <c r="S2181" s="70"/>
    </row>
    <row r="2182" spans="1:19" x14ac:dyDescent="0.25">
      <c r="A2182" t="s">
        <v>81</v>
      </c>
      <c r="B2182" t="s">
        <v>48</v>
      </c>
      <c r="C2182" t="s">
        <v>77</v>
      </c>
      <c r="D2182">
        <v>21</v>
      </c>
      <c r="E2182">
        <v>1.3062</v>
      </c>
      <c r="F2182">
        <v>87.152109999999993</v>
      </c>
      <c r="G2182">
        <v>0.29197630000000002</v>
      </c>
      <c r="H2182">
        <v>8</v>
      </c>
      <c r="I2182">
        <v>1.3062</v>
      </c>
      <c r="J2182">
        <v>8.5250099999999995E-2</v>
      </c>
      <c r="K2182">
        <v>21.88644</v>
      </c>
      <c r="L2182">
        <v>-0.37418255321295169</v>
      </c>
      <c r="M2182">
        <v>-0.15311246775145604</v>
      </c>
      <c r="N2182">
        <v>0</v>
      </c>
      <c r="O2182">
        <v>0.15311246775145598</v>
      </c>
      <c r="P2182">
        <v>0.37418255321295169</v>
      </c>
      <c r="Q2182" s="70">
        <v>44013.208522719862</v>
      </c>
      <c r="R2182">
        <v>2012</v>
      </c>
      <c r="S2182" s="70"/>
    </row>
    <row r="2183" spans="1:19" x14ac:dyDescent="0.25">
      <c r="A2183" t="s">
        <v>81</v>
      </c>
      <c r="B2183" t="s">
        <v>48</v>
      </c>
      <c r="C2183" t="s">
        <v>77</v>
      </c>
      <c r="D2183">
        <v>22</v>
      </c>
      <c r="E2183">
        <v>1.092325</v>
      </c>
      <c r="F2183">
        <v>85.735429999999994</v>
      </c>
      <c r="G2183">
        <v>0.24459910000000001</v>
      </c>
      <c r="H2183">
        <v>8</v>
      </c>
      <c r="I2183">
        <v>1.092325</v>
      </c>
      <c r="J2183">
        <v>5.9828699999999999E-2</v>
      </c>
      <c r="K2183">
        <v>21.88644</v>
      </c>
      <c r="L2183">
        <v>-0.31346630787322877</v>
      </c>
      <c r="M2183">
        <v>-0.12826787230801984</v>
      </c>
      <c r="N2183">
        <v>0</v>
      </c>
      <c r="O2183">
        <v>0.12826787230801981</v>
      </c>
      <c r="P2183">
        <v>0.31346630787322877</v>
      </c>
      <c r="Q2183" s="70">
        <v>44013.208522719862</v>
      </c>
      <c r="R2183">
        <v>2012</v>
      </c>
      <c r="S2183" s="70"/>
    </row>
    <row r="2184" spans="1:19" x14ac:dyDescent="0.25">
      <c r="A2184" t="s">
        <v>81</v>
      </c>
      <c r="B2184" t="s">
        <v>48</v>
      </c>
      <c r="C2184" t="s">
        <v>77</v>
      </c>
      <c r="D2184">
        <v>23</v>
      </c>
      <c r="E2184">
        <v>0.83192639999999995</v>
      </c>
      <c r="F2184">
        <v>81.756519999999995</v>
      </c>
      <c r="G2184">
        <v>0.1839596</v>
      </c>
      <c r="H2184">
        <v>8</v>
      </c>
      <c r="I2184">
        <v>0.83192639999999995</v>
      </c>
      <c r="J2184">
        <v>3.3841099999999999E-2</v>
      </c>
      <c r="K2184">
        <v>21.88644</v>
      </c>
      <c r="L2184">
        <v>-0.23575359344138627</v>
      </c>
      <c r="M2184">
        <v>-9.646845948090213E-2</v>
      </c>
      <c r="N2184">
        <v>0</v>
      </c>
      <c r="O2184">
        <v>9.6468459480902102E-2</v>
      </c>
      <c r="P2184">
        <v>0.23575359344138627</v>
      </c>
      <c r="Q2184" s="70">
        <v>44013.208522719862</v>
      </c>
      <c r="R2184">
        <v>2012</v>
      </c>
      <c r="S2184" s="70"/>
    </row>
    <row r="2185" spans="1:19" x14ac:dyDescent="0.25">
      <c r="A2185" t="s">
        <v>81</v>
      </c>
      <c r="B2185" t="s">
        <v>48</v>
      </c>
      <c r="C2185" t="s">
        <v>77</v>
      </c>
      <c r="D2185">
        <v>24</v>
      </c>
      <c r="E2185">
        <v>0.58503510000000003</v>
      </c>
      <c r="F2185">
        <v>79.507390000000001</v>
      </c>
      <c r="G2185">
        <v>0.1367796</v>
      </c>
      <c r="H2185">
        <v>8</v>
      </c>
      <c r="I2185">
        <v>0.58503510000000003</v>
      </c>
      <c r="J2185">
        <v>1.8708599999999999E-2</v>
      </c>
      <c r="K2185">
        <v>21.88644</v>
      </c>
      <c r="L2185">
        <v>-0.17528983422683661</v>
      </c>
      <c r="M2185">
        <v>-7.1727179313302108E-2</v>
      </c>
      <c r="N2185">
        <v>0</v>
      </c>
      <c r="O2185">
        <v>7.1727179313302095E-2</v>
      </c>
      <c r="P2185">
        <v>0.17528983422683661</v>
      </c>
      <c r="Q2185" s="70">
        <v>44013.208522719862</v>
      </c>
      <c r="R2185">
        <v>2012</v>
      </c>
      <c r="S2185" s="70"/>
    </row>
    <row r="2186" spans="1:19" x14ac:dyDescent="0.25">
      <c r="A2186" t="s">
        <v>81</v>
      </c>
      <c r="B2186" t="s">
        <v>48</v>
      </c>
      <c r="C2186" t="s">
        <v>77</v>
      </c>
      <c r="D2186">
        <v>1</v>
      </c>
      <c r="E2186">
        <v>0.17597189999999999</v>
      </c>
      <c r="F2186">
        <v>77.504069999999999</v>
      </c>
      <c r="G2186">
        <v>4.9925700000000003E-2</v>
      </c>
      <c r="H2186">
        <v>8</v>
      </c>
      <c r="I2186">
        <v>0.17597189999999999</v>
      </c>
      <c r="J2186">
        <v>2.4926000000000002E-3</v>
      </c>
      <c r="K2186">
        <v>21.88644</v>
      </c>
      <c r="L2186">
        <v>-6.3982673179560356E-2</v>
      </c>
      <c r="M2186">
        <v>-2.6181191238710849E-2</v>
      </c>
      <c r="N2186">
        <v>0</v>
      </c>
      <c r="O2186">
        <v>2.6181191238710846E-2</v>
      </c>
      <c r="P2186">
        <v>6.3982673179560356E-2</v>
      </c>
      <c r="Q2186" s="70">
        <v>48967.216161048949</v>
      </c>
      <c r="R2186">
        <v>2013</v>
      </c>
      <c r="S2186" s="70"/>
    </row>
    <row r="2187" spans="1:19" x14ac:dyDescent="0.25">
      <c r="A2187" t="s">
        <v>81</v>
      </c>
      <c r="B2187" t="s">
        <v>48</v>
      </c>
      <c r="C2187" t="s">
        <v>77</v>
      </c>
      <c r="D2187">
        <v>2</v>
      </c>
      <c r="E2187">
        <v>0.37364140000000001</v>
      </c>
      <c r="F2187">
        <v>76.902159999999995</v>
      </c>
      <c r="G2187">
        <v>8.5323399999999994E-2</v>
      </c>
      <c r="H2187">
        <v>8</v>
      </c>
      <c r="I2187">
        <v>0.37364140000000001</v>
      </c>
      <c r="J2187">
        <v>7.2801000000000003E-3</v>
      </c>
      <c r="K2187">
        <v>21.88644</v>
      </c>
      <c r="L2187">
        <v>-0.10934646761433212</v>
      </c>
      <c r="M2187">
        <v>-4.4743688214684919E-2</v>
      </c>
      <c r="N2187">
        <v>0</v>
      </c>
      <c r="O2187">
        <v>4.4743688214684905E-2</v>
      </c>
      <c r="P2187">
        <v>0.10934646761433212</v>
      </c>
      <c r="Q2187" s="70">
        <v>48967.216161048949</v>
      </c>
      <c r="R2187">
        <v>2013</v>
      </c>
      <c r="S2187" s="70"/>
    </row>
    <row r="2188" spans="1:19" x14ac:dyDescent="0.25">
      <c r="A2188" t="s">
        <v>81</v>
      </c>
      <c r="B2188" t="s">
        <v>48</v>
      </c>
      <c r="C2188" t="s">
        <v>77</v>
      </c>
      <c r="D2188">
        <v>3</v>
      </c>
      <c r="E2188">
        <v>0.2968538</v>
      </c>
      <c r="F2188">
        <v>75.228629999999995</v>
      </c>
      <c r="G2188">
        <v>7.0079100000000005E-2</v>
      </c>
      <c r="H2188">
        <v>8</v>
      </c>
      <c r="I2188">
        <v>0.2968538</v>
      </c>
      <c r="J2188">
        <v>4.9110999999999998E-3</v>
      </c>
      <c r="K2188">
        <v>21.88644</v>
      </c>
      <c r="L2188">
        <v>-8.9810160840754896E-2</v>
      </c>
      <c r="M2188">
        <v>-3.6749589838993041E-2</v>
      </c>
      <c r="N2188">
        <v>0</v>
      </c>
      <c r="O2188">
        <v>3.6749589838993034E-2</v>
      </c>
      <c r="P2188">
        <v>8.9810160840754896E-2</v>
      </c>
      <c r="Q2188" s="70">
        <v>48967.216161048949</v>
      </c>
      <c r="R2188">
        <v>2013</v>
      </c>
      <c r="S2188" s="70"/>
    </row>
    <row r="2189" spans="1:19" x14ac:dyDescent="0.25">
      <c r="A2189" t="s">
        <v>81</v>
      </c>
      <c r="B2189" t="s">
        <v>48</v>
      </c>
      <c r="C2189" t="s">
        <v>77</v>
      </c>
      <c r="D2189">
        <v>4</v>
      </c>
      <c r="E2189">
        <v>0.24133499999999999</v>
      </c>
      <c r="F2189">
        <v>73.483459999999994</v>
      </c>
      <c r="G2189">
        <v>5.91386E-2</v>
      </c>
      <c r="H2189">
        <v>8</v>
      </c>
      <c r="I2189">
        <v>0.24133499999999999</v>
      </c>
      <c r="J2189">
        <v>3.4973999999999999E-3</v>
      </c>
      <c r="K2189">
        <v>21.88644</v>
      </c>
      <c r="L2189">
        <v>-7.5789447019654191E-2</v>
      </c>
      <c r="M2189">
        <v>-3.101242739153939E-2</v>
      </c>
      <c r="N2189">
        <v>0</v>
      </c>
      <c r="O2189">
        <v>3.1012427391539383E-2</v>
      </c>
      <c r="P2189">
        <v>7.5789447019654191E-2</v>
      </c>
      <c r="Q2189" s="70">
        <v>48967.216161048949</v>
      </c>
      <c r="R2189">
        <v>2013</v>
      </c>
      <c r="S2189" s="70"/>
    </row>
    <row r="2190" spans="1:19" x14ac:dyDescent="0.25">
      <c r="A2190" t="s">
        <v>81</v>
      </c>
      <c r="B2190" t="s">
        <v>48</v>
      </c>
      <c r="C2190" t="s">
        <v>77</v>
      </c>
      <c r="D2190">
        <v>5</v>
      </c>
      <c r="E2190">
        <v>0.19225500000000001</v>
      </c>
      <c r="F2190">
        <v>72.616290000000006</v>
      </c>
      <c r="G2190">
        <v>4.6734199999999997E-2</v>
      </c>
      <c r="H2190">
        <v>8</v>
      </c>
      <c r="I2190">
        <v>0.19225500000000001</v>
      </c>
      <c r="J2190">
        <v>2.1841E-3</v>
      </c>
      <c r="K2190">
        <v>21.88644</v>
      </c>
      <c r="L2190">
        <v>-5.9892486675114057E-2</v>
      </c>
      <c r="M2190">
        <v>-2.4507520075044743E-2</v>
      </c>
      <c r="N2190">
        <v>0</v>
      </c>
      <c r="O2190">
        <v>2.4507520075044739E-2</v>
      </c>
      <c r="P2190">
        <v>5.9892486675114057E-2</v>
      </c>
      <c r="Q2190" s="70">
        <v>48967.216161048949</v>
      </c>
      <c r="R2190">
        <v>2013</v>
      </c>
      <c r="S2190" s="70"/>
    </row>
    <row r="2191" spans="1:19" x14ac:dyDescent="0.25">
      <c r="A2191" t="s">
        <v>81</v>
      </c>
      <c r="B2191" t="s">
        <v>48</v>
      </c>
      <c r="C2191" t="s">
        <v>77</v>
      </c>
      <c r="D2191">
        <v>6</v>
      </c>
      <c r="E2191">
        <v>0.19403020000000001</v>
      </c>
      <c r="F2191">
        <v>70.94135</v>
      </c>
      <c r="G2191">
        <v>4.7803699999999998E-2</v>
      </c>
      <c r="H2191">
        <v>8</v>
      </c>
      <c r="I2191">
        <v>0.19403020000000001</v>
      </c>
      <c r="J2191">
        <v>2.2851999999999998E-3</v>
      </c>
      <c r="K2191">
        <v>21.88644</v>
      </c>
      <c r="L2191">
        <v>-6.1262990569350771E-2</v>
      </c>
      <c r="M2191">
        <v>-2.5068319159629909E-2</v>
      </c>
      <c r="N2191">
        <v>0</v>
      </c>
      <c r="O2191">
        <v>2.5068319159629905E-2</v>
      </c>
      <c r="P2191">
        <v>6.1262990569350771E-2</v>
      </c>
      <c r="Q2191" s="70">
        <v>48967.216161048949</v>
      </c>
      <c r="R2191">
        <v>2013</v>
      </c>
      <c r="S2191" s="70"/>
    </row>
    <row r="2192" spans="1:19" x14ac:dyDescent="0.25">
      <c r="A2192" t="s">
        <v>81</v>
      </c>
      <c r="B2192" t="s">
        <v>48</v>
      </c>
      <c r="C2192" t="s">
        <v>77</v>
      </c>
      <c r="D2192">
        <v>7</v>
      </c>
      <c r="E2192">
        <v>0.21250630000000001</v>
      </c>
      <c r="F2192">
        <v>70.638040000000004</v>
      </c>
      <c r="G2192">
        <v>5.1250900000000002E-2</v>
      </c>
      <c r="H2192">
        <v>8</v>
      </c>
      <c r="I2192">
        <v>0.21250630000000001</v>
      </c>
      <c r="J2192">
        <v>2.6267E-3</v>
      </c>
      <c r="K2192">
        <v>21.88644</v>
      </c>
      <c r="L2192">
        <v>-6.568123686620117E-2</v>
      </c>
      <c r="M2192">
        <v>-2.6876229731183199E-2</v>
      </c>
      <c r="N2192">
        <v>0</v>
      </c>
      <c r="O2192">
        <v>2.6876229731183192E-2</v>
      </c>
      <c r="P2192">
        <v>6.568123686620117E-2</v>
      </c>
      <c r="Q2192" s="70">
        <v>48967.216161048949</v>
      </c>
      <c r="R2192">
        <v>2013</v>
      </c>
      <c r="S2192" s="70"/>
    </row>
    <row r="2193" spans="1:19" x14ac:dyDescent="0.25">
      <c r="A2193" t="s">
        <v>81</v>
      </c>
      <c r="B2193" t="s">
        <v>48</v>
      </c>
      <c r="C2193" t="s">
        <v>77</v>
      </c>
      <c r="D2193">
        <v>8</v>
      </c>
      <c r="E2193">
        <v>0.2993209</v>
      </c>
      <c r="F2193">
        <v>73.81541</v>
      </c>
      <c r="G2193">
        <v>6.5842399999999995E-2</v>
      </c>
      <c r="H2193">
        <v>8</v>
      </c>
      <c r="I2193">
        <v>0.2993209</v>
      </c>
      <c r="J2193">
        <v>4.3352E-3</v>
      </c>
      <c r="K2193">
        <v>21.88644</v>
      </c>
      <c r="L2193">
        <v>-8.438022022107719E-2</v>
      </c>
      <c r="M2193">
        <v>-3.4527702151061296E-2</v>
      </c>
      <c r="N2193">
        <v>0</v>
      </c>
      <c r="O2193">
        <v>3.4527702151061289E-2</v>
      </c>
      <c r="P2193">
        <v>8.438022022107719E-2</v>
      </c>
      <c r="Q2193" s="70">
        <v>48967.216161048949</v>
      </c>
      <c r="R2193">
        <v>2013</v>
      </c>
      <c r="S2193" s="70"/>
    </row>
    <row r="2194" spans="1:19" x14ac:dyDescent="0.25">
      <c r="A2194" t="s">
        <v>81</v>
      </c>
      <c r="B2194" t="s">
        <v>48</v>
      </c>
      <c r="C2194" t="s">
        <v>77</v>
      </c>
      <c r="D2194">
        <v>9</v>
      </c>
      <c r="E2194">
        <v>0.32455810000000002</v>
      </c>
      <c r="F2194">
        <v>80.121170000000006</v>
      </c>
      <c r="G2194">
        <v>8.1245600000000001E-2</v>
      </c>
      <c r="H2194">
        <v>8</v>
      </c>
      <c r="I2194">
        <v>0.32455810000000002</v>
      </c>
      <c r="J2194">
        <v>6.6008000000000004E-3</v>
      </c>
      <c r="K2194">
        <v>21.88644</v>
      </c>
      <c r="L2194">
        <v>-0.10412005109257733</v>
      </c>
      <c r="M2194">
        <v>-4.2605080937911544E-2</v>
      </c>
      <c r="N2194">
        <v>0</v>
      </c>
      <c r="O2194">
        <v>4.2605080937911537E-2</v>
      </c>
      <c r="P2194">
        <v>0.10412005109257733</v>
      </c>
      <c r="Q2194" s="70">
        <v>48967.216161048949</v>
      </c>
      <c r="R2194">
        <v>2013</v>
      </c>
      <c r="S2194" s="70"/>
    </row>
    <row r="2195" spans="1:19" x14ac:dyDescent="0.25">
      <c r="A2195" t="s">
        <v>81</v>
      </c>
      <c r="B2195" t="s">
        <v>48</v>
      </c>
      <c r="C2195" t="s">
        <v>77</v>
      </c>
      <c r="D2195">
        <v>10</v>
      </c>
      <c r="E2195">
        <v>0.42510249999999999</v>
      </c>
      <c r="F2195">
        <v>85.065640000000002</v>
      </c>
      <c r="G2195">
        <v>9.9137900000000001E-2</v>
      </c>
      <c r="H2195">
        <v>8</v>
      </c>
      <c r="I2195">
        <v>0.42510249999999999</v>
      </c>
      <c r="J2195">
        <v>9.8282999999999999E-3</v>
      </c>
      <c r="K2195">
        <v>21.88644</v>
      </c>
      <c r="L2195">
        <v>-0.12705018089092571</v>
      </c>
      <c r="M2195">
        <v>-5.1987904185921807E-2</v>
      </c>
      <c r="N2195">
        <v>0</v>
      </c>
      <c r="O2195">
        <v>5.1987904185921793E-2</v>
      </c>
      <c r="P2195">
        <v>0.12705018089092571</v>
      </c>
      <c r="Q2195" s="70">
        <v>48967.216161048949</v>
      </c>
      <c r="R2195">
        <v>2013</v>
      </c>
      <c r="S2195" s="70"/>
    </row>
    <row r="2196" spans="1:19" x14ac:dyDescent="0.25">
      <c r="A2196" t="s">
        <v>81</v>
      </c>
      <c r="B2196" t="s">
        <v>48</v>
      </c>
      <c r="C2196" t="s">
        <v>77</v>
      </c>
      <c r="D2196">
        <v>11</v>
      </c>
      <c r="E2196">
        <v>0.60391899999999998</v>
      </c>
      <c r="F2196">
        <v>88.466319999999996</v>
      </c>
      <c r="G2196">
        <v>0.133494</v>
      </c>
      <c r="H2196">
        <v>8</v>
      </c>
      <c r="I2196">
        <v>0.60391899999999998</v>
      </c>
      <c r="J2196">
        <v>1.7820699999999998E-2</v>
      </c>
      <c r="K2196">
        <v>21.88644</v>
      </c>
      <c r="L2196">
        <v>-0.17107969411961296</v>
      </c>
      <c r="M2196">
        <v>-7.0004424107691199E-2</v>
      </c>
      <c r="N2196">
        <v>0</v>
      </c>
      <c r="O2196">
        <v>7.0004424107691185E-2</v>
      </c>
      <c r="P2196">
        <v>0.17107969411961296</v>
      </c>
      <c r="Q2196" s="70">
        <v>48967.216161048949</v>
      </c>
      <c r="R2196">
        <v>2013</v>
      </c>
      <c r="S2196" s="70"/>
    </row>
    <row r="2197" spans="1:19" x14ac:dyDescent="0.25">
      <c r="A2197" t="s">
        <v>81</v>
      </c>
      <c r="B2197" t="s">
        <v>48</v>
      </c>
      <c r="C2197" t="s">
        <v>77</v>
      </c>
      <c r="D2197">
        <v>12</v>
      </c>
      <c r="E2197">
        <v>0.83562289999999995</v>
      </c>
      <c r="F2197">
        <v>91.594769999999997</v>
      </c>
      <c r="G2197">
        <v>0.1911456</v>
      </c>
      <c r="H2197">
        <v>8</v>
      </c>
      <c r="I2197">
        <v>0.83562289999999995</v>
      </c>
      <c r="J2197">
        <v>3.6536600000000002E-2</v>
      </c>
      <c r="K2197">
        <v>21.88644</v>
      </c>
      <c r="L2197">
        <v>-0.24496280749649077</v>
      </c>
      <c r="M2197">
        <v>-0.10023679522483503</v>
      </c>
      <c r="N2197">
        <v>0</v>
      </c>
      <c r="O2197">
        <v>0.10023679522483502</v>
      </c>
      <c r="P2197">
        <v>0.24496280749649077</v>
      </c>
      <c r="Q2197" s="70">
        <v>48967.216161048949</v>
      </c>
      <c r="R2197">
        <v>2013</v>
      </c>
      <c r="S2197" s="70"/>
    </row>
    <row r="2198" spans="1:19" x14ac:dyDescent="0.25">
      <c r="A2198" t="s">
        <v>81</v>
      </c>
      <c r="B2198" t="s">
        <v>48</v>
      </c>
      <c r="C2198" t="s">
        <v>77</v>
      </c>
      <c r="D2198">
        <v>13</v>
      </c>
      <c r="E2198">
        <v>1.1804460000000001</v>
      </c>
      <c r="F2198">
        <v>94.53107</v>
      </c>
      <c r="G2198">
        <v>0.26200519999999999</v>
      </c>
      <c r="H2198">
        <v>8</v>
      </c>
      <c r="I2198">
        <v>1.1804460000000001</v>
      </c>
      <c r="J2198">
        <v>6.8646700000000005E-2</v>
      </c>
      <c r="K2198">
        <v>21.88644</v>
      </c>
      <c r="L2198">
        <v>-0.33577311352230832</v>
      </c>
      <c r="M2198">
        <v>-0.13739563636664745</v>
      </c>
      <c r="N2198">
        <v>0</v>
      </c>
      <c r="O2198">
        <v>0.13739563636664742</v>
      </c>
      <c r="P2198">
        <v>0.33577311352230832</v>
      </c>
      <c r="Q2198" s="70">
        <v>48967.216161048949</v>
      </c>
      <c r="R2198">
        <v>2013</v>
      </c>
      <c r="S2198" s="70"/>
    </row>
    <row r="2199" spans="1:19" x14ac:dyDescent="0.25">
      <c r="A2199" t="s">
        <v>81</v>
      </c>
      <c r="B2199" t="s">
        <v>48</v>
      </c>
      <c r="C2199" t="s">
        <v>77</v>
      </c>
      <c r="D2199">
        <v>14</v>
      </c>
      <c r="E2199">
        <v>1.4916320000000001</v>
      </c>
      <c r="F2199">
        <v>95.936340000000001</v>
      </c>
      <c r="G2199">
        <v>0.32433469999999998</v>
      </c>
      <c r="H2199">
        <v>8</v>
      </c>
      <c r="I2199">
        <v>1.4916320000000001</v>
      </c>
      <c r="J2199">
        <v>0.10519299999999999</v>
      </c>
      <c r="K2199">
        <v>21.88644</v>
      </c>
      <c r="L2199">
        <v>-0.41565164723943371</v>
      </c>
      <c r="M2199">
        <v>-0.17008128488975346</v>
      </c>
      <c r="N2199">
        <v>0</v>
      </c>
      <c r="O2199">
        <v>0.17008128488975344</v>
      </c>
      <c r="P2199">
        <v>0.41565164723943371</v>
      </c>
      <c r="Q2199" s="70">
        <v>48967.216161048949</v>
      </c>
      <c r="R2199">
        <v>2013</v>
      </c>
      <c r="S2199" s="70"/>
    </row>
    <row r="2200" spans="1:19" x14ac:dyDescent="0.25">
      <c r="A2200" t="s">
        <v>81</v>
      </c>
      <c r="B2200" t="s">
        <v>48</v>
      </c>
      <c r="C2200" t="s">
        <v>77</v>
      </c>
      <c r="D2200">
        <v>15</v>
      </c>
      <c r="E2200">
        <v>1.7250460000000001</v>
      </c>
      <c r="F2200">
        <v>96.951999999999998</v>
      </c>
      <c r="G2200">
        <v>0.3743109</v>
      </c>
      <c r="H2200">
        <v>8</v>
      </c>
      <c r="I2200">
        <v>1.2530990000000002</v>
      </c>
      <c r="J2200">
        <v>0.1401086</v>
      </c>
      <c r="K2200">
        <v>21.88644</v>
      </c>
      <c r="L2200">
        <v>-7.7516345430427291E-3</v>
      </c>
      <c r="M2200">
        <v>0.27565820705328792</v>
      </c>
      <c r="N2200">
        <v>0.47194699999999995</v>
      </c>
      <c r="O2200">
        <v>0.66823579294671187</v>
      </c>
      <c r="P2200">
        <v>0.95164563454304263</v>
      </c>
      <c r="Q2200" s="70">
        <v>48967.216161048949</v>
      </c>
      <c r="R2200">
        <v>2013</v>
      </c>
      <c r="S2200" s="70"/>
    </row>
    <row r="2201" spans="1:19" x14ac:dyDescent="0.25">
      <c r="A2201" t="s">
        <v>81</v>
      </c>
      <c r="B2201" t="s">
        <v>48</v>
      </c>
      <c r="C2201" t="s">
        <v>77</v>
      </c>
      <c r="D2201">
        <v>16</v>
      </c>
      <c r="E2201">
        <v>2.0731250000000001</v>
      </c>
      <c r="F2201">
        <v>97.846279999999993</v>
      </c>
      <c r="G2201">
        <v>0.44509840000000001</v>
      </c>
      <c r="H2201">
        <v>8</v>
      </c>
      <c r="I2201">
        <v>1.5156627126666669</v>
      </c>
      <c r="J2201">
        <v>0.1981126</v>
      </c>
      <c r="K2201">
        <v>21.88644</v>
      </c>
      <c r="L2201">
        <v>-1.2954284619839829E-2</v>
      </c>
      <c r="M2201">
        <v>0.3240524497336329</v>
      </c>
      <c r="N2201">
        <v>0.55746228733333336</v>
      </c>
      <c r="O2201">
        <v>0.79087212493303372</v>
      </c>
      <c r="P2201">
        <v>1.1278788592865066</v>
      </c>
      <c r="Q2201" s="70">
        <v>48967.216161048949</v>
      </c>
      <c r="R2201">
        <v>2013</v>
      </c>
      <c r="S2201" s="70"/>
    </row>
    <row r="2202" spans="1:19" x14ac:dyDescent="0.25">
      <c r="A2202" t="s">
        <v>81</v>
      </c>
      <c r="B2202" t="s">
        <v>48</v>
      </c>
      <c r="C2202" t="s">
        <v>77</v>
      </c>
      <c r="D2202">
        <v>17</v>
      </c>
      <c r="E2202">
        <v>2.2350490000000001</v>
      </c>
      <c r="F2202">
        <v>98.167590000000004</v>
      </c>
      <c r="G2202">
        <v>0.48029759999999999</v>
      </c>
      <c r="H2202">
        <v>8</v>
      </c>
      <c r="I2202">
        <v>1.6957535693333334</v>
      </c>
      <c r="J2202">
        <v>0.23068569999999999</v>
      </c>
      <c r="K2202">
        <v>21.88644</v>
      </c>
      <c r="L2202">
        <v>-7.623059771956342E-2</v>
      </c>
      <c r="M2202">
        <v>0.28742716913969829</v>
      </c>
      <c r="N2202">
        <v>0.53929543066666663</v>
      </c>
      <c r="O2202">
        <v>0.79116369219363492</v>
      </c>
      <c r="P2202">
        <v>1.1548214590528967</v>
      </c>
      <c r="Q2202" s="70">
        <v>48967.216161048949</v>
      </c>
      <c r="R2202">
        <v>2013</v>
      </c>
      <c r="S2202" s="70"/>
    </row>
    <row r="2203" spans="1:19" x14ac:dyDescent="0.25">
      <c r="A2203" t="s">
        <v>81</v>
      </c>
      <c r="B2203" t="s">
        <v>48</v>
      </c>
      <c r="C2203" t="s">
        <v>77</v>
      </c>
      <c r="D2203">
        <v>18</v>
      </c>
      <c r="E2203">
        <v>2.200504</v>
      </c>
      <c r="F2203">
        <v>97.54571</v>
      </c>
      <c r="G2203">
        <v>0.4784446</v>
      </c>
      <c r="H2203">
        <v>8</v>
      </c>
      <c r="I2203">
        <v>2.4150633689999998</v>
      </c>
      <c r="J2203">
        <v>0.22890930000000001</v>
      </c>
      <c r="K2203">
        <v>21.88644</v>
      </c>
      <c r="L2203">
        <v>-0.82771088184968211</v>
      </c>
      <c r="M2203">
        <v>-0.46545599801659815</v>
      </c>
      <c r="N2203">
        <v>-0.214559369</v>
      </c>
      <c r="O2203">
        <v>3.6337260016598094E-2</v>
      </c>
      <c r="P2203">
        <v>0.39859214384968217</v>
      </c>
      <c r="Q2203" s="70">
        <v>48967.216161048949</v>
      </c>
      <c r="R2203">
        <v>2013</v>
      </c>
      <c r="S2203" s="70"/>
    </row>
    <row r="2204" spans="1:19" x14ac:dyDescent="0.25">
      <c r="A2204" t="s">
        <v>81</v>
      </c>
      <c r="B2204" t="s">
        <v>48</v>
      </c>
      <c r="C2204" t="s">
        <v>77</v>
      </c>
      <c r="D2204">
        <v>19</v>
      </c>
      <c r="E2204">
        <v>1.8934569999999999</v>
      </c>
      <c r="F2204">
        <v>96.146420000000006</v>
      </c>
      <c r="G2204">
        <v>0.41031319999999999</v>
      </c>
      <c r="H2204">
        <v>8</v>
      </c>
      <c r="I2204">
        <v>1.9371878035999999</v>
      </c>
      <c r="J2204">
        <v>0.1683569</v>
      </c>
      <c r="K2204">
        <v>21.88644</v>
      </c>
      <c r="L2204">
        <v>-0.56956829291959599</v>
      </c>
      <c r="M2204">
        <v>-0.25889924193211211</v>
      </c>
      <c r="N2204">
        <v>-4.3730803600000007E-2</v>
      </c>
      <c r="O2204">
        <v>0.17143763473211204</v>
      </c>
      <c r="P2204">
        <v>0.48210668571959592</v>
      </c>
      <c r="Q2204" s="70">
        <v>48967.216161048949</v>
      </c>
      <c r="R2204">
        <v>2013</v>
      </c>
      <c r="S2204" s="70"/>
    </row>
    <row r="2205" spans="1:19" x14ac:dyDescent="0.25">
      <c r="A2205" t="s">
        <v>81</v>
      </c>
      <c r="B2205" t="s">
        <v>48</v>
      </c>
      <c r="C2205" t="s">
        <v>77</v>
      </c>
      <c r="D2205">
        <v>20</v>
      </c>
      <c r="E2205">
        <v>1.6365099999999999</v>
      </c>
      <c r="F2205">
        <v>92.988410000000002</v>
      </c>
      <c r="G2205">
        <v>0.362593</v>
      </c>
      <c r="H2205">
        <v>8</v>
      </c>
      <c r="I2205">
        <v>1.6401806779999999</v>
      </c>
      <c r="J2205">
        <v>0.1314737</v>
      </c>
      <c r="K2205">
        <v>21.88644</v>
      </c>
      <c r="L2205">
        <v>-0.46835233370106427</v>
      </c>
      <c r="M2205">
        <v>-0.19381464492817188</v>
      </c>
      <c r="N2205">
        <v>-3.6706780000000001E-3</v>
      </c>
      <c r="O2205">
        <v>0.18647328892817183</v>
      </c>
      <c r="P2205">
        <v>0.46101097770106431</v>
      </c>
      <c r="Q2205" s="70">
        <v>48967.216161048949</v>
      </c>
      <c r="R2205">
        <v>2013</v>
      </c>
      <c r="S2205" s="70"/>
    </row>
    <row r="2206" spans="1:19" x14ac:dyDescent="0.25">
      <c r="A2206" t="s">
        <v>81</v>
      </c>
      <c r="B2206" t="s">
        <v>48</v>
      </c>
      <c r="C2206" t="s">
        <v>77</v>
      </c>
      <c r="D2206">
        <v>21</v>
      </c>
      <c r="E2206">
        <v>1.3062</v>
      </c>
      <c r="F2206">
        <v>87.152109999999993</v>
      </c>
      <c r="G2206">
        <v>0.29197630000000002</v>
      </c>
      <c r="H2206">
        <v>8</v>
      </c>
      <c r="I2206">
        <v>1.3062</v>
      </c>
      <c r="J2206">
        <v>8.5250099999999995E-2</v>
      </c>
      <c r="K2206">
        <v>21.88644</v>
      </c>
      <c r="L2206">
        <v>-0.37418255321295169</v>
      </c>
      <c r="M2206">
        <v>-0.15311246775145604</v>
      </c>
      <c r="N2206">
        <v>0</v>
      </c>
      <c r="O2206">
        <v>0.15311246775145598</v>
      </c>
      <c r="P2206">
        <v>0.37418255321295169</v>
      </c>
      <c r="Q2206" s="70">
        <v>48967.216161048949</v>
      </c>
      <c r="R2206">
        <v>2013</v>
      </c>
      <c r="S2206" s="70"/>
    </row>
    <row r="2207" spans="1:19" x14ac:dyDescent="0.25">
      <c r="A2207" t="s">
        <v>81</v>
      </c>
      <c r="B2207" t="s">
        <v>48</v>
      </c>
      <c r="C2207" t="s">
        <v>77</v>
      </c>
      <c r="D2207">
        <v>22</v>
      </c>
      <c r="E2207">
        <v>1.092325</v>
      </c>
      <c r="F2207">
        <v>85.735429999999994</v>
      </c>
      <c r="G2207">
        <v>0.24459910000000001</v>
      </c>
      <c r="H2207">
        <v>8</v>
      </c>
      <c r="I2207">
        <v>1.092325</v>
      </c>
      <c r="J2207">
        <v>5.9828699999999999E-2</v>
      </c>
      <c r="K2207">
        <v>21.88644</v>
      </c>
      <c r="L2207">
        <v>-0.31346630787322877</v>
      </c>
      <c r="M2207">
        <v>-0.12826787230801984</v>
      </c>
      <c r="N2207">
        <v>0</v>
      </c>
      <c r="O2207">
        <v>0.12826787230801981</v>
      </c>
      <c r="P2207">
        <v>0.31346630787322877</v>
      </c>
      <c r="Q2207" s="70">
        <v>48967.216161048949</v>
      </c>
      <c r="R2207">
        <v>2013</v>
      </c>
      <c r="S2207" s="70"/>
    </row>
    <row r="2208" spans="1:19" x14ac:dyDescent="0.25">
      <c r="A2208" t="s">
        <v>81</v>
      </c>
      <c r="B2208" t="s">
        <v>48</v>
      </c>
      <c r="C2208" t="s">
        <v>77</v>
      </c>
      <c r="D2208">
        <v>23</v>
      </c>
      <c r="E2208">
        <v>0.83192639999999995</v>
      </c>
      <c r="F2208">
        <v>81.756519999999995</v>
      </c>
      <c r="G2208">
        <v>0.1839596</v>
      </c>
      <c r="H2208">
        <v>8</v>
      </c>
      <c r="I2208">
        <v>0.83192639999999995</v>
      </c>
      <c r="J2208">
        <v>3.3841099999999999E-2</v>
      </c>
      <c r="K2208">
        <v>21.88644</v>
      </c>
      <c r="L2208">
        <v>-0.23575359344138627</v>
      </c>
      <c r="M2208">
        <v>-9.646845948090213E-2</v>
      </c>
      <c r="N2208">
        <v>0</v>
      </c>
      <c r="O2208">
        <v>9.6468459480902102E-2</v>
      </c>
      <c r="P2208">
        <v>0.23575359344138627</v>
      </c>
      <c r="Q2208" s="70">
        <v>48967.216161048949</v>
      </c>
      <c r="R2208">
        <v>2013</v>
      </c>
      <c r="S2208" s="70"/>
    </row>
    <row r="2209" spans="1:19" x14ac:dyDescent="0.25">
      <c r="A2209" t="s">
        <v>81</v>
      </c>
      <c r="B2209" t="s">
        <v>48</v>
      </c>
      <c r="C2209" t="s">
        <v>77</v>
      </c>
      <c r="D2209">
        <v>24</v>
      </c>
      <c r="E2209">
        <v>0.58503510000000003</v>
      </c>
      <c r="F2209">
        <v>79.507390000000001</v>
      </c>
      <c r="G2209">
        <v>0.1367796</v>
      </c>
      <c r="H2209">
        <v>8</v>
      </c>
      <c r="I2209">
        <v>0.58503510000000003</v>
      </c>
      <c r="J2209">
        <v>1.8708599999999999E-2</v>
      </c>
      <c r="K2209">
        <v>21.88644</v>
      </c>
      <c r="L2209">
        <v>-0.17528983422683661</v>
      </c>
      <c r="M2209">
        <v>-7.1727179313302108E-2</v>
      </c>
      <c r="N2209">
        <v>0</v>
      </c>
      <c r="O2209">
        <v>7.1727179313302095E-2</v>
      </c>
      <c r="P2209">
        <v>0.17528983422683661</v>
      </c>
      <c r="Q2209" s="70">
        <v>48967.216161048949</v>
      </c>
      <c r="R2209">
        <v>2013</v>
      </c>
      <c r="S2209" s="70"/>
    </row>
    <row r="2210" spans="1:19" x14ac:dyDescent="0.25">
      <c r="A2210" t="s">
        <v>81</v>
      </c>
      <c r="B2210" t="s">
        <v>48</v>
      </c>
      <c r="C2210" t="s">
        <v>77</v>
      </c>
      <c r="D2210">
        <v>1</v>
      </c>
      <c r="E2210">
        <v>0.17597189999999999</v>
      </c>
      <c r="F2210">
        <v>77.504069999999999</v>
      </c>
      <c r="G2210">
        <v>4.9925700000000003E-2</v>
      </c>
      <c r="H2210">
        <v>8</v>
      </c>
      <c r="I2210">
        <v>0.17597189999999999</v>
      </c>
      <c r="J2210">
        <v>2.4926000000000002E-3</v>
      </c>
      <c r="K2210">
        <v>21.88644</v>
      </c>
      <c r="L2210">
        <v>-6.3982673179560356E-2</v>
      </c>
      <c r="M2210">
        <v>-2.6181191238710849E-2</v>
      </c>
      <c r="N2210">
        <v>0</v>
      </c>
      <c r="O2210">
        <v>2.6181191238710846E-2</v>
      </c>
      <c r="P2210">
        <v>6.3982673179560356E-2</v>
      </c>
      <c r="Q2210" s="70">
        <v>53709.604023011132</v>
      </c>
      <c r="R2210">
        <v>2014</v>
      </c>
      <c r="S2210" s="70"/>
    </row>
    <row r="2211" spans="1:19" x14ac:dyDescent="0.25">
      <c r="A2211" t="s">
        <v>81</v>
      </c>
      <c r="B2211" t="s">
        <v>48</v>
      </c>
      <c r="C2211" t="s">
        <v>77</v>
      </c>
      <c r="D2211">
        <v>2</v>
      </c>
      <c r="E2211">
        <v>0.37364140000000001</v>
      </c>
      <c r="F2211">
        <v>76.902159999999995</v>
      </c>
      <c r="G2211">
        <v>8.5323399999999994E-2</v>
      </c>
      <c r="H2211">
        <v>8</v>
      </c>
      <c r="I2211">
        <v>0.37364140000000001</v>
      </c>
      <c r="J2211">
        <v>7.2801000000000003E-3</v>
      </c>
      <c r="K2211">
        <v>21.88644</v>
      </c>
      <c r="L2211">
        <v>-0.10934646761433212</v>
      </c>
      <c r="M2211">
        <v>-4.4743688214684919E-2</v>
      </c>
      <c r="N2211">
        <v>0</v>
      </c>
      <c r="O2211">
        <v>4.4743688214684905E-2</v>
      </c>
      <c r="P2211">
        <v>0.10934646761433212</v>
      </c>
      <c r="Q2211" s="70">
        <v>53709.604023011132</v>
      </c>
      <c r="R2211">
        <v>2014</v>
      </c>
      <c r="S2211" s="70"/>
    </row>
    <row r="2212" spans="1:19" x14ac:dyDescent="0.25">
      <c r="A2212" t="s">
        <v>81</v>
      </c>
      <c r="B2212" t="s">
        <v>48</v>
      </c>
      <c r="C2212" t="s">
        <v>77</v>
      </c>
      <c r="D2212">
        <v>3</v>
      </c>
      <c r="E2212">
        <v>0.2968538</v>
      </c>
      <c r="F2212">
        <v>75.228629999999995</v>
      </c>
      <c r="G2212">
        <v>7.0079100000000005E-2</v>
      </c>
      <c r="H2212">
        <v>8</v>
      </c>
      <c r="I2212">
        <v>0.2968538</v>
      </c>
      <c r="J2212">
        <v>4.9110999999999998E-3</v>
      </c>
      <c r="K2212">
        <v>21.88644</v>
      </c>
      <c r="L2212">
        <v>-8.9810160840754896E-2</v>
      </c>
      <c r="M2212">
        <v>-3.6749589838993041E-2</v>
      </c>
      <c r="N2212">
        <v>0</v>
      </c>
      <c r="O2212">
        <v>3.6749589838993034E-2</v>
      </c>
      <c r="P2212">
        <v>8.9810160840754896E-2</v>
      </c>
      <c r="Q2212" s="70">
        <v>53709.604023011132</v>
      </c>
      <c r="R2212">
        <v>2014</v>
      </c>
      <c r="S2212" s="70"/>
    </row>
    <row r="2213" spans="1:19" x14ac:dyDescent="0.25">
      <c r="A2213" t="s">
        <v>81</v>
      </c>
      <c r="B2213" t="s">
        <v>48</v>
      </c>
      <c r="C2213" t="s">
        <v>77</v>
      </c>
      <c r="D2213">
        <v>4</v>
      </c>
      <c r="E2213">
        <v>0.24133499999999999</v>
      </c>
      <c r="F2213">
        <v>73.483459999999994</v>
      </c>
      <c r="G2213">
        <v>5.91386E-2</v>
      </c>
      <c r="H2213">
        <v>8</v>
      </c>
      <c r="I2213">
        <v>0.24133499999999999</v>
      </c>
      <c r="J2213">
        <v>3.4973999999999999E-3</v>
      </c>
      <c r="K2213">
        <v>21.88644</v>
      </c>
      <c r="L2213">
        <v>-7.5789447019654191E-2</v>
      </c>
      <c r="M2213">
        <v>-3.101242739153939E-2</v>
      </c>
      <c r="N2213">
        <v>0</v>
      </c>
      <c r="O2213">
        <v>3.1012427391539383E-2</v>
      </c>
      <c r="P2213">
        <v>7.5789447019654191E-2</v>
      </c>
      <c r="Q2213" s="70">
        <v>53709.604023011132</v>
      </c>
      <c r="R2213">
        <v>2014</v>
      </c>
      <c r="S2213" s="70"/>
    </row>
    <row r="2214" spans="1:19" x14ac:dyDescent="0.25">
      <c r="A2214" t="s">
        <v>81</v>
      </c>
      <c r="B2214" t="s">
        <v>48</v>
      </c>
      <c r="C2214" t="s">
        <v>77</v>
      </c>
      <c r="D2214">
        <v>5</v>
      </c>
      <c r="E2214">
        <v>0.19225500000000001</v>
      </c>
      <c r="F2214">
        <v>72.616290000000006</v>
      </c>
      <c r="G2214">
        <v>4.6734199999999997E-2</v>
      </c>
      <c r="H2214">
        <v>8</v>
      </c>
      <c r="I2214">
        <v>0.19225500000000001</v>
      </c>
      <c r="J2214">
        <v>2.1841E-3</v>
      </c>
      <c r="K2214">
        <v>21.88644</v>
      </c>
      <c r="L2214">
        <v>-5.9892486675114057E-2</v>
      </c>
      <c r="M2214">
        <v>-2.4507520075044743E-2</v>
      </c>
      <c r="N2214">
        <v>0</v>
      </c>
      <c r="O2214">
        <v>2.4507520075044739E-2</v>
      </c>
      <c r="P2214">
        <v>5.9892486675114057E-2</v>
      </c>
      <c r="Q2214" s="70">
        <v>53709.604023011132</v>
      </c>
      <c r="R2214">
        <v>2014</v>
      </c>
      <c r="S2214" s="70"/>
    </row>
    <row r="2215" spans="1:19" x14ac:dyDescent="0.25">
      <c r="A2215" t="s">
        <v>81</v>
      </c>
      <c r="B2215" t="s">
        <v>48</v>
      </c>
      <c r="C2215" t="s">
        <v>77</v>
      </c>
      <c r="D2215">
        <v>6</v>
      </c>
      <c r="E2215">
        <v>0.19403020000000001</v>
      </c>
      <c r="F2215">
        <v>70.94135</v>
      </c>
      <c r="G2215">
        <v>4.7803699999999998E-2</v>
      </c>
      <c r="H2215">
        <v>8</v>
      </c>
      <c r="I2215">
        <v>0.19403020000000001</v>
      </c>
      <c r="J2215">
        <v>2.2851999999999998E-3</v>
      </c>
      <c r="K2215">
        <v>21.88644</v>
      </c>
      <c r="L2215">
        <v>-6.1262990569350771E-2</v>
      </c>
      <c r="M2215">
        <v>-2.5068319159629909E-2</v>
      </c>
      <c r="N2215">
        <v>0</v>
      </c>
      <c r="O2215">
        <v>2.5068319159629905E-2</v>
      </c>
      <c r="P2215">
        <v>6.1262990569350771E-2</v>
      </c>
      <c r="Q2215" s="70">
        <v>53709.604023011132</v>
      </c>
      <c r="R2215">
        <v>2014</v>
      </c>
      <c r="S2215" s="70"/>
    </row>
    <row r="2216" spans="1:19" x14ac:dyDescent="0.25">
      <c r="A2216" t="s">
        <v>81</v>
      </c>
      <c r="B2216" t="s">
        <v>48</v>
      </c>
      <c r="C2216" t="s">
        <v>77</v>
      </c>
      <c r="D2216">
        <v>7</v>
      </c>
      <c r="E2216">
        <v>0.21250630000000001</v>
      </c>
      <c r="F2216">
        <v>70.638040000000004</v>
      </c>
      <c r="G2216">
        <v>5.1250900000000002E-2</v>
      </c>
      <c r="H2216">
        <v>8</v>
      </c>
      <c r="I2216">
        <v>0.21250630000000001</v>
      </c>
      <c r="J2216">
        <v>2.6267E-3</v>
      </c>
      <c r="K2216">
        <v>21.88644</v>
      </c>
      <c r="L2216">
        <v>-6.568123686620117E-2</v>
      </c>
      <c r="M2216">
        <v>-2.6876229731183199E-2</v>
      </c>
      <c r="N2216">
        <v>0</v>
      </c>
      <c r="O2216">
        <v>2.6876229731183192E-2</v>
      </c>
      <c r="P2216">
        <v>6.568123686620117E-2</v>
      </c>
      <c r="Q2216" s="70">
        <v>53709.604023011132</v>
      </c>
      <c r="R2216">
        <v>2014</v>
      </c>
      <c r="S2216" s="70"/>
    </row>
    <row r="2217" spans="1:19" x14ac:dyDescent="0.25">
      <c r="A2217" t="s">
        <v>81</v>
      </c>
      <c r="B2217" t="s">
        <v>48</v>
      </c>
      <c r="C2217" t="s">
        <v>77</v>
      </c>
      <c r="D2217">
        <v>8</v>
      </c>
      <c r="E2217">
        <v>0.2993209</v>
      </c>
      <c r="F2217">
        <v>73.81541</v>
      </c>
      <c r="G2217">
        <v>6.5842399999999995E-2</v>
      </c>
      <c r="H2217">
        <v>8</v>
      </c>
      <c r="I2217">
        <v>0.2993209</v>
      </c>
      <c r="J2217">
        <v>4.3352E-3</v>
      </c>
      <c r="K2217">
        <v>21.88644</v>
      </c>
      <c r="L2217">
        <v>-8.438022022107719E-2</v>
      </c>
      <c r="M2217">
        <v>-3.4527702151061296E-2</v>
      </c>
      <c r="N2217">
        <v>0</v>
      </c>
      <c r="O2217">
        <v>3.4527702151061289E-2</v>
      </c>
      <c r="P2217">
        <v>8.438022022107719E-2</v>
      </c>
      <c r="Q2217" s="70">
        <v>53709.604023011132</v>
      </c>
      <c r="R2217">
        <v>2014</v>
      </c>
      <c r="S2217" s="70"/>
    </row>
    <row r="2218" spans="1:19" x14ac:dyDescent="0.25">
      <c r="A2218" t="s">
        <v>81</v>
      </c>
      <c r="B2218" t="s">
        <v>48</v>
      </c>
      <c r="C2218" t="s">
        <v>77</v>
      </c>
      <c r="D2218">
        <v>9</v>
      </c>
      <c r="E2218">
        <v>0.32455810000000002</v>
      </c>
      <c r="F2218">
        <v>80.121170000000006</v>
      </c>
      <c r="G2218">
        <v>8.1245600000000001E-2</v>
      </c>
      <c r="H2218">
        <v>8</v>
      </c>
      <c r="I2218">
        <v>0.32455810000000002</v>
      </c>
      <c r="J2218">
        <v>6.6008000000000004E-3</v>
      </c>
      <c r="K2218">
        <v>21.88644</v>
      </c>
      <c r="L2218">
        <v>-0.10412005109257733</v>
      </c>
      <c r="M2218">
        <v>-4.2605080937911544E-2</v>
      </c>
      <c r="N2218">
        <v>0</v>
      </c>
      <c r="O2218">
        <v>4.2605080937911537E-2</v>
      </c>
      <c r="P2218">
        <v>0.10412005109257733</v>
      </c>
      <c r="Q2218" s="70">
        <v>53709.604023011132</v>
      </c>
      <c r="R2218">
        <v>2014</v>
      </c>
      <c r="S2218" s="70"/>
    </row>
    <row r="2219" spans="1:19" x14ac:dyDescent="0.25">
      <c r="A2219" t="s">
        <v>81</v>
      </c>
      <c r="B2219" t="s">
        <v>48</v>
      </c>
      <c r="C2219" t="s">
        <v>77</v>
      </c>
      <c r="D2219">
        <v>10</v>
      </c>
      <c r="E2219">
        <v>0.42510249999999999</v>
      </c>
      <c r="F2219">
        <v>85.065640000000002</v>
      </c>
      <c r="G2219">
        <v>9.9137900000000001E-2</v>
      </c>
      <c r="H2219">
        <v>8</v>
      </c>
      <c r="I2219">
        <v>0.42510249999999999</v>
      </c>
      <c r="J2219">
        <v>9.8282999999999999E-3</v>
      </c>
      <c r="K2219">
        <v>21.88644</v>
      </c>
      <c r="L2219">
        <v>-0.12705018089092571</v>
      </c>
      <c r="M2219">
        <v>-5.1987904185921807E-2</v>
      </c>
      <c r="N2219">
        <v>0</v>
      </c>
      <c r="O2219">
        <v>5.1987904185921793E-2</v>
      </c>
      <c r="P2219">
        <v>0.12705018089092571</v>
      </c>
      <c r="Q2219" s="70">
        <v>53709.604023011132</v>
      </c>
      <c r="R2219">
        <v>2014</v>
      </c>
      <c r="S2219" s="70"/>
    </row>
    <row r="2220" spans="1:19" x14ac:dyDescent="0.25">
      <c r="A2220" t="s">
        <v>81</v>
      </c>
      <c r="B2220" t="s">
        <v>48</v>
      </c>
      <c r="C2220" t="s">
        <v>77</v>
      </c>
      <c r="D2220">
        <v>11</v>
      </c>
      <c r="E2220">
        <v>0.60391899999999998</v>
      </c>
      <c r="F2220">
        <v>88.466319999999996</v>
      </c>
      <c r="G2220">
        <v>0.133494</v>
      </c>
      <c r="H2220">
        <v>8</v>
      </c>
      <c r="I2220">
        <v>0.60391899999999998</v>
      </c>
      <c r="J2220">
        <v>1.7820699999999998E-2</v>
      </c>
      <c r="K2220">
        <v>21.88644</v>
      </c>
      <c r="L2220">
        <v>-0.17107969411961296</v>
      </c>
      <c r="M2220">
        <v>-7.0004424107691199E-2</v>
      </c>
      <c r="N2220">
        <v>0</v>
      </c>
      <c r="O2220">
        <v>7.0004424107691185E-2</v>
      </c>
      <c r="P2220">
        <v>0.17107969411961296</v>
      </c>
      <c r="Q2220" s="70">
        <v>53709.604023011132</v>
      </c>
      <c r="R2220">
        <v>2014</v>
      </c>
      <c r="S2220" s="70"/>
    </row>
    <row r="2221" spans="1:19" x14ac:dyDescent="0.25">
      <c r="A2221" t="s">
        <v>81</v>
      </c>
      <c r="B2221" t="s">
        <v>48</v>
      </c>
      <c r="C2221" t="s">
        <v>77</v>
      </c>
      <c r="D2221">
        <v>12</v>
      </c>
      <c r="E2221">
        <v>0.83562289999999995</v>
      </c>
      <c r="F2221">
        <v>91.594769999999997</v>
      </c>
      <c r="G2221">
        <v>0.1911456</v>
      </c>
      <c r="H2221">
        <v>8</v>
      </c>
      <c r="I2221">
        <v>0.83562289999999995</v>
      </c>
      <c r="J2221">
        <v>3.6536600000000002E-2</v>
      </c>
      <c r="K2221">
        <v>21.88644</v>
      </c>
      <c r="L2221">
        <v>-0.24496280749649077</v>
      </c>
      <c r="M2221">
        <v>-0.10023679522483503</v>
      </c>
      <c r="N2221">
        <v>0</v>
      </c>
      <c r="O2221">
        <v>0.10023679522483502</v>
      </c>
      <c r="P2221">
        <v>0.24496280749649077</v>
      </c>
      <c r="Q2221" s="70">
        <v>53709.604023011132</v>
      </c>
      <c r="R2221">
        <v>2014</v>
      </c>
      <c r="S2221" s="70"/>
    </row>
    <row r="2222" spans="1:19" x14ac:dyDescent="0.25">
      <c r="A2222" t="s">
        <v>81</v>
      </c>
      <c r="B2222" t="s">
        <v>48</v>
      </c>
      <c r="C2222" t="s">
        <v>77</v>
      </c>
      <c r="D2222">
        <v>13</v>
      </c>
      <c r="E2222">
        <v>1.1804460000000001</v>
      </c>
      <c r="F2222">
        <v>94.53107</v>
      </c>
      <c r="G2222">
        <v>0.26200519999999999</v>
      </c>
      <c r="H2222">
        <v>8</v>
      </c>
      <c r="I2222">
        <v>1.1804460000000001</v>
      </c>
      <c r="J2222">
        <v>6.8646700000000005E-2</v>
      </c>
      <c r="K2222">
        <v>21.88644</v>
      </c>
      <c r="L2222">
        <v>-0.33577311352230832</v>
      </c>
      <c r="M2222">
        <v>-0.13739563636664745</v>
      </c>
      <c r="N2222">
        <v>0</v>
      </c>
      <c r="O2222">
        <v>0.13739563636664742</v>
      </c>
      <c r="P2222">
        <v>0.33577311352230832</v>
      </c>
      <c r="Q2222" s="70">
        <v>53709.604023011132</v>
      </c>
      <c r="R2222">
        <v>2014</v>
      </c>
      <c r="S2222" s="70"/>
    </row>
    <row r="2223" spans="1:19" x14ac:dyDescent="0.25">
      <c r="A2223" t="s">
        <v>81</v>
      </c>
      <c r="B2223" t="s">
        <v>48</v>
      </c>
      <c r="C2223" t="s">
        <v>77</v>
      </c>
      <c r="D2223">
        <v>14</v>
      </c>
      <c r="E2223">
        <v>1.4916320000000001</v>
      </c>
      <c r="F2223">
        <v>95.936340000000001</v>
      </c>
      <c r="G2223">
        <v>0.32433469999999998</v>
      </c>
      <c r="H2223">
        <v>8</v>
      </c>
      <c r="I2223">
        <v>1.4916320000000001</v>
      </c>
      <c r="J2223">
        <v>0.10519299999999999</v>
      </c>
      <c r="K2223">
        <v>21.88644</v>
      </c>
      <c r="L2223">
        <v>-0.41565164723943371</v>
      </c>
      <c r="M2223">
        <v>-0.17008128488975346</v>
      </c>
      <c r="N2223">
        <v>0</v>
      </c>
      <c r="O2223">
        <v>0.17008128488975344</v>
      </c>
      <c r="P2223">
        <v>0.41565164723943371</v>
      </c>
      <c r="Q2223" s="70">
        <v>53709.604023011132</v>
      </c>
      <c r="R2223">
        <v>2014</v>
      </c>
      <c r="S2223" s="70"/>
    </row>
    <row r="2224" spans="1:19" x14ac:dyDescent="0.25">
      <c r="A2224" t="s">
        <v>81</v>
      </c>
      <c r="B2224" t="s">
        <v>48</v>
      </c>
      <c r="C2224" t="s">
        <v>77</v>
      </c>
      <c r="D2224">
        <v>15</v>
      </c>
      <c r="E2224">
        <v>1.7250460000000001</v>
      </c>
      <c r="F2224">
        <v>96.951999999999998</v>
      </c>
      <c r="G2224">
        <v>0.3743109</v>
      </c>
      <c r="H2224">
        <v>8</v>
      </c>
      <c r="I2224">
        <v>1.2530990000000002</v>
      </c>
      <c r="J2224">
        <v>0.1401086</v>
      </c>
      <c r="K2224">
        <v>21.88644</v>
      </c>
      <c r="L2224">
        <v>-7.7516345430427291E-3</v>
      </c>
      <c r="M2224">
        <v>0.27565820705328792</v>
      </c>
      <c r="N2224">
        <v>0.47194699999999995</v>
      </c>
      <c r="O2224">
        <v>0.66823579294671187</v>
      </c>
      <c r="P2224">
        <v>0.95164563454304263</v>
      </c>
      <c r="Q2224" s="70">
        <v>53709.604023011132</v>
      </c>
      <c r="R2224">
        <v>2014</v>
      </c>
      <c r="S2224" s="70"/>
    </row>
    <row r="2225" spans="1:19" x14ac:dyDescent="0.25">
      <c r="A2225" t="s">
        <v>81</v>
      </c>
      <c r="B2225" t="s">
        <v>48</v>
      </c>
      <c r="C2225" t="s">
        <v>77</v>
      </c>
      <c r="D2225">
        <v>16</v>
      </c>
      <c r="E2225">
        <v>2.0731250000000001</v>
      </c>
      <c r="F2225">
        <v>97.846279999999993</v>
      </c>
      <c r="G2225">
        <v>0.44509840000000001</v>
      </c>
      <c r="H2225">
        <v>8</v>
      </c>
      <c r="I2225">
        <v>1.5156627126666669</v>
      </c>
      <c r="J2225">
        <v>0.1981126</v>
      </c>
      <c r="K2225">
        <v>21.88644</v>
      </c>
      <c r="L2225">
        <v>-1.2954284619839829E-2</v>
      </c>
      <c r="M2225">
        <v>0.3240524497336329</v>
      </c>
      <c r="N2225">
        <v>0.55746228733333336</v>
      </c>
      <c r="O2225">
        <v>0.79087212493303372</v>
      </c>
      <c r="P2225">
        <v>1.1278788592865066</v>
      </c>
      <c r="Q2225" s="70">
        <v>53709.604023011132</v>
      </c>
      <c r="R2225">
        <v>2014</v>
      </c>
      <c r="S2225" s="70"/>
    </row>
    <row r="2226" spans="1:19" x14ac:dyDescent="0.25">
      <c r="A2226" t="s">
        <v>81</v>
      </c>
      <c r="B2226" t="s">
        <v>48</v>
      </c>
      <c r="C2226" t="s">
        <v>77</v>
      </c>
      <c r="D2226">
        <v>17</v>
      </c>
      <c r="E2226">
        <v>2.2350490000000001</v>
      </c>
      <c r="F2226">
        <v>98.167590000000004</v>
      </c>
      <c r="G2226">
        <v>0.48029759999999999</v>
      </c>
      <c r="H2226">
        <v>8</v>
      </c>
      <c r="I2226">
        <v>1.6957535693333334</v>
      </c>
      <c r="J2226">
        <v>0.23068569999999999</v>
      </c>
      <c r="K2226">
        <v>21.88644</v>
      </c>
      <c r="L2226">
        <v>-7.623059771956342E-2</v>
      </c>
      <c r="M2226">
        <v>0.28742716913969829</v>
      </c>
      <c r="N2226">
        <v>0.53929543066666663</v>
      </c>
      <c r="O2226">
        <v>0.79116369219363492</v>
      </c>
      <c r="P2226">
        <v>1.1548214590528967</v>
      </c>
      <c r="Q2226" s="70">
        <v>53709.604023011132</v>
      </c>
      <c r="R2226">
        <v>2014</v>
      </c>
      <c r="S2226" s="70"/>
    </row>
    <row r="2227" spans="1:19" x14ac:dyDescent="0.25">
      <c r="A2227" t="s">
        <v>81</v>
      </c>
      <c r="B2227" t="s">
        <v>48</v>
      </c>
      <c r="C2227" t="s">
        <v>77</v>
      </c>
      <c r="D2227">
        <v>18</v>
      </c>
      <c r="E2227">
        <v>2.200504</v>
      </c>
      <c r="F2227">
        <v>97.54571</v>
      </c>
      <c r="G2227">
        <v>0.4784446</v>
      </c>
      <c r="H2227">
        <v>8</v>
      </c>
      <c r="I2227">
        <v>2.4150633689999998</v>
      </c>
      <c r="J2227">
        <v>0.22890930000000001</v>
      </c>
      <c r="K2227">
        <v>21.88644</v>
      </c>
      <c r="L2227">
        <v>-0.82771088184968211</v>
      </c>
      <c r="M2227">
        <v>-0.46545599801659815</v>
      </c>
      <c r="N2227">
        <v>-0.214559369</v>
      </c>
      <c r="O2227">
        <v>3.6337260016598094E-2</v>
      </c>
      <c r="P2227">
        <v>0.39859214384968217</v>
      </c>
      <c r="Q2227" s="70">
        <v>53709.604023011132</v>
      </c>
      <c r="R2227">
        <v>2014</v>
      </c>
      <c r="S2227" s="70"/>
    </row>
    <row r="2228" spans="1:19" x14ac:dyDescent="0.25">
      <c r="A2228" t="s">
        <v>81</v>
      </c>
      <c r="B2228" t="s">
        <v>48</v>
      </c>
      <c r="C2228" t="s">
        <v>77</v>
      </c>
      <c r="D2228">
        <v>19</v>
      </c>
      <c r="E2228">
        <v>1.8934569999999999</v>
      </c>
      <c r="F2228">
        <v>96.146420000000006</v>
      </c>
      <c r="G2228">
        <v>0.41031319999999999</v>
      </c>
      <c r="H2228">
        <v>8</v>
      </c>
      <c r="I2228">
        <v>1.9371878035999999</v>
      </c>
      <c r="J2228">
        <v>0.1683569</v>
      </c>
      <c r="K2228">
        <v>21.88644</v>
      </c>
      <c r="L2228">
        <v>-0.56956829291959599</v>
      </c>
      <c r="M2228">
        <v>-0.25889924193211211</v>
      </c>
      <c r="N2228">
        <v>-4.3730803600000007E-2</v>
      </c>
      <c r="O2228">
        <v>0.17143763473211204</v>
      </c>
      <c r="P2228">
        <v>0.48210668571959592</v>
      </c>
      <c r="Q2228" s="70">
        <v>53709.604023011132</v>
      </c>
      <c r="R2228">
        <v>2014</v>
      </c>
      <c r="S2228" s="70"/>
    </row>
    <row r="2229" spans="1:19" x14ac:dyDescent="0.25">
      <c r="A2229" t="s">
        <v>81</v>
      </c>
      <c r="B2229" t="s">
        <v>48</v>
      </c>
      <c r="C2229" t="s">
        <v>77</v>
      </c>
      <c r="D2229">
        <v>20</v>
      </c>
      <c r="E2229">
        <v>1.6365099999999999</v>
      </c>
      <c r="F2229">
        <v>92.988410000000002</v>
      </c>
      <c r="G2229">
        <v>0.362593</v>
      </c>
      <c r="H2229">
        <v>8</v>
      </c>
      <c r="I2229">
        <v>1.6401806779999999</v>
      </c>
      <c r="J2229">
        <v>0.1314737</v>
      </c>
      <c r="K2229">
        <v>21.88644</v>
      </c>
      <c r="L2229">
        <v>-0.46835233370106427</v>
      </c>
      <c r="M2229">
        <v>-0.19381464492817188</v>
      </c>
      <c r="N2229">
        <v>-3.6706780000000001E-3</v>
      </c>
      <c r="O2229">
        <v>0.18647328892817183</v>
      </c>
      <c r="P2229">
        <v>0.46101097770106431</v>
      </c>
      <c r="Q2229" s="70">
        <v>53709.604023011132</v>
      </c>
      <c r="R2229">
        <v>2014</v>
      </c>
      <c r="S2229" s="70"/>
    </row>
    <row r="2230" spans="1:19" x14ac:dyDescent="0.25">
      <c r="A2230" t="s">
        <v>81</v>
      </c>
      <c r="B2230" t="s">
        <v>48</v>
      </c>
      <c r="C2230" t="s">
        <v>77</v>
      </c>
      <c r="D2230">
        <v>21</v>
      </c>
      <c r="E2230">
        <v>1.3062</v>
      </c>
      <c r="F2230">
        <v>87.152109999999993</v>
      </c>
      <c r="G2230">
        <v>0.29197630000000002</v>
      </c>
      <c r="H2230">
        <v>8</v>
      </c>
      <c r="I2230">
        <v>1.3062</v>
      </c>
      <c r="J2230">
        <v>8.5250099999999995E-2</v>
      </c>
      <c r="K2230">
        <v>21.88644</v>
      </c>
      <c r="L2230">
        <v>-0.37418255321295169</v>
      </c>
      <c r="M2230">
        <v>-0.15311246775145604</v>
      </c>
      <c r="N2230">
        <v>0</v>
      </c>
      <c r="O2230">
        <v>0.15311246775145598</v>
      </c>
      <c r="P2230">
        <v>0.37418255321295169</v>
      </c>
      <c r="Q2230" s="70">
        <v>53709.604023011132</v>
      </c>
      <c r="R2230">
        <v>2014</v>
      </c>
      <c r="S2230" s="70"/>
    </row>
    <row r="2231" spans="1:19" x14ac:dyDescent="0.25">
      <c r="A2231" t="s">
        <v>81</v>
      </c>
      <c r="B2231" t="s">
        <v>48</v>
      </c>
      <c r="C2231" t="s">
        <v>77</v>
      </c>
      <c r="D2231">
        <v>22</v>
      </c>
      <c r="E2231">
        <v>1.092325</v>
      </c>
      <c r="F2231">
        <v>85.735429999999994</v>
      </c>
      <c r="G2231">
        <v>0.24459910000000001</v>
      </c>
      <c r="H2231">
        <v>8</v>
      </c>
      <c r="I2231">
        <v>1.092325</v>
      </c>
      <c r="J2231">
        <v>5.9828699999999999E-2</v>
      </c>
      <c r="K2231">
        <v>21.88644</v>
      </c>
      <c r="L2231">
        <v>-0.31346630787322877</v>
      </c>
      <c r="M2231">
        <v>-0.12826787230801984</v>
      </c>
      <c r="N2231">
        <v>0</v>
      </c>
      <c r="O2231">
        <v>0.12826787230801981</v>
      </c>
      <c r="P2231">
        <v>0.31346630787322877</v>
      </c>
      <c r="Q2231" s="70">
        <v>53709.604023011132</v>
      </c>
      <c r="R2231">
        <v>2014</v>
      </c>
      <c r="S2231" s="70"/>
    </row>
    <row r="2232" spans="1:19" x14ac:dyDescent="0.25">
      <c r="A2232" t="s">
        <v>81</v>
      </c>
      <c r="B2232" t="s">
        <v>48</v>
      </c>
      <c r="C2232" t="s">
        <v>77</v>
      </c>
      <c r="D2232">
        <v>23</v>
      </c>
      <c r="E2232">
        <v>0.83192639999999995</v>
      </c>
      <c r="F2232">
        <v>81.756519999999995</v>
      </c>
      <c r="G2232">
        <v>0.1839596</v>
      </c>
      <c r="H2232">
        <v>8</v>
      </c>
      <c r="I2232">
        <v>0.83192639999999995</v>
      </c>
      <c r="J2232">
        <v>3.3841099999999999E-2</v>
      </c>
      <c r="K2232">
        <v>21.88644</v>
      </c>
      <c r="L2232">
        <v>-0.23575359344138627</v>
      </c>
      <c r="M2232">
        <v>-9.646845948090213E-2</v>
      </c>
      <c r="N2232">
        <v>0</v>
      </c>
      <c r="O2232">
        <v>9.6468459480902102E-2</v>
      </c>
      <c r="P2232">
        <v>0.23575359344138627</v>
      </c>
      <c r="Q2232" s="70">
        <v>53709.604023011132</v>
      </c>
      <c r="R2232">
        <v>2014</v>
      </c>
      <c r="S2232" s="70"/>
    </row>
    <row r="2233" spans="1:19" x14ac:dyDescent="0.25">
      <c r="A2233" t="s">
        <v>81</v>
      </c>
      <c r="B2233" t="s">
        <v>48</v>
      </c>
      <c r="C2233" t="s">
        <v>77</v>
      </c>
      <c r="D2233">
        <v>24</v>
      </c>
      <c r="E2233">
        <v>0.58503510000000003</v>
      </c>
      <c r="F2233">
        <v>79.507390000000001</v>
      </c>
      <c r="G2233">
        <v>0.1367796</v>
      </c>
      <c r="H2233">
        <v>8</v>
      </c>
      <c r="I2233">
        <v>0.58503510000000003</v>
      </c>
      <c r="J2233">
        <v>1.8708599999999999E-2</v>
      </c>
      <c r="K2233">
        <v>21.88644</v>
      </c>
      <c r="L2233">
        <v>-0.17528983422683661</v>
      </c>
      <c r="M2233">
        <v>-7.1727179313302108E-2</v>
      </c>
      <c r="N2233">
        <v>0</v>
      </c>
      <c r="O2233">
        <v>7.1727179313302095E-2</v>
      </c>
      <c r="P2233">
        <v>0.17528983422683661</v>
      </c>
      <c r="Q2233" s="70">
        <v>53709.604023011132</v>
      </c>
      <c r="R2233">
        <v>2014</v>
      </c>
      <c r="S2233" s="70"/>
    </row>
    <row r="2234" spans="1:19" x14ac:dyDescent="0.25">
      <c r="A2234" t="s">
        <v>81</v>
      </c>
      <c r="B2234" t="s">
        <v>48</v>
      </c>
      <c r="C2234" t="s">
        <v>76</v>
      </c>
      <c r="D2234">
        <v>1</v>
      </c>
      <c r="E2234">
        <v>0.1991686</v>
      </c>
      <c r="F2234">
        <v>76.574299999999994</v>
      </c>
      <c r="G2234">
        <v>5.7774499999999999E-2</v>
      </c>
      <c r="H2234">
        <v>7</v>
      </c>
      <c r="I2234">
        <v>0.1991686</v>
      </c>
      <c r="J2234">
        <v>3.3379E-3</v>
      </c>
      <c r="K2234">
        <v>21.88644</v>
      </c>
      <c r="L2234">
        <v>-7.4041080221243213E-2</v>
      </c>
      <c r="M2234">
        <v>-3.0297009869421337E-2</v>
      </c>
      <c r="N2234">
        <v>0</v>
      </c>
      <c r="O2234">
        <v>3.029700986942133E-2</v>
      </c>
      <c r="P2234">
        <v>7.4041080221243213E-2</v>
      </c>
      <c r="Q2234" s="70">
        <v>43984.434116780743</v>
      </c>
      <c r="R2234">
        <v>2012</v>
      </c>
      <c r="S2234" s="70"/>
    </row>
    <row r="2235" spans="1:19" x14ac:dyDescent="0.25">
      <c r="A2235" t="s">
        <v>81</v>
      </c>
      <c r="B2235" t="s">
        <v>48</v>
      </c>
      <c r="C2235" t="s">
        <v>76</v>
      </c>
      <c r="D2235">
        <v>2</v>
      </c>
      <c r="E2235">
        <v>0.43147439999999998</v>
      </c>
      <c r="F2235">
        <v>74.328450000000004</v>
      </c>
      <c r="G2235">
        <v>9.5520900000000006E-2</v>
      </c>
      <c r="H2235">
        <v>7</v>
      </c>
      <c r="I2235">
        <v>0.43147439999999998</v>
      </c>
      <c r="J2235">
        <v>9.1242000000000007E-3</v>
      </c>
      <c r="K2235">
        <v>21.88644</v>
      </c>
      <c r="L2235">
        <v>-0.12241467493201115</v>
      </c>
      <c r="M2235">
        <v>-5.0091092721700328E-2</v>
      </c>
      <c r="N2235">
        <v>0</v>
      </c>
      <c r="O2235">
        <v>5.0091092721700321E-2</v>
      </c>
      <c r="P2235">
        <v>0.12241467493201115</v>
      </c>
      <c r="Q2235" s="70">
        <v>43984.434116780743</v>
      </c>
      <c r="R2235">
        <v>2012</v>
      </c>
      <c r="S2235" s="70"/>
    </row>
    <row r="2236" spans="1:19" x14ac:dyDescent="0.25">
      <c r="A2236" t="s">
        <v>81</v>
      </c>
      <c r="B2236" t="s">
        <v>48</v>
      </c>
      <c r="C2236" t="s">
        <v>76</v>
      </c>
      <c r="D2236">
        <v>3</v>
      </c>
      <c r="E2236">
        <v>0.34570650000000003</v>
      </c>
      <c r="F2236">
        <v>72.752279999999999</v>
      </c>
      <c r="G2236">
        <v>8.1592999999999999E-2</v>
      </c>
      <c r="H2236">
        <v>7</v>
      </c>
      <c r="I2236">
        <v>0.34570650000000003</v>
      </c>
      <c r="J2236">
        <v>6.6573999999999999E-3</v>
      </c>
      <c r="K2236">
        <v>21.88644</v>
      </c>
      <c r="L2236">
        <v>-0.10456549828417779</v>
      </c>
      <c r="M2236">
        <v>-4.278735431803915E-2</v>
      </c>
      <c r="N2236">
        <v>0</v>
      </c>
      <c r="O2236">
        <v>4.2787354318039143E-2</v>
      </c>
      <c r="P2236">
        <v>0.10456549828417779</v>
      </c>
      <c r="Q2236" s="70">
        <v>43984.434116780743</v>
      </c>
      <c r="R2236">
        <v>2012</v>
      </c>
      <c r="S2236" s="70"/>
    </row>
    <row r="2237" spans="1:19" x14ac:dyDescent="0.25">
      <c r="A2237" t="s">
        <v>81</v>
      </c>
      <c r="B2237" t="s">
        <v>48</v>
      </c>
      <c r="C2237" t="s">
        <v>76</v>
      </c>
      <c r="D2237">
        <v>4</v>
      </c>
      <c r="E2237">
        <v>0.2959503</v>
      </c>
      <c r="F2237">
        <v>70.788409999999999</v>
      </c>
      <c r="G2237">
        <v>7.2300600000000007E-2</v>
      </c>
      <c r="H2237">
        <v>7</v>
      </c>
      <c r="I2237">
        <v>0.2959503</v>
      </c>
      <c r="J2237">
        <v>5.2274000000000001E-3</v>
      </c>
      <c r="K2237">
        <v>21.88644</v>
      </c>
      <c r="L2237">
        <v>-9.2657153084660174E-2</v>
      </c>
      <c r="M2237">
        <v>-3.7914555988244558E-2</v>
      </c>
      <c r="N2237">
        <v>0</v>
      </c>
      <c r="O2237">
        <v>3.7914555988244551E-2</v>
      </c>
      <c r="P2237">
        <v>9.2657153084660174E-2</v>
      </c>
      <c r="Q2237" s="70">
        <v>43984.434116780743</v>
      </c>
      <c r="R2237">
        <v>2012</v>
      </c>
      <c r="S2237" s="70"/>
    </row>
    <row r="2238" spans="1:19" x14ac:dyDescent="0.25">
      <c r="A2238" t="s">
        <v>81</v>
      </c>
      <c r="B2238" t="s">
        <v>48</v>
      </c>
      <c r="C2238" t="s">
        <v>76</v>
      </c>
      <c r="D2238">
        <v>5</v>
      </c>
      <c r="E2238">
        <v>0.25613380000000002</v>
      </c>
      <c r="F2238">
        <v>69.579520000000002</v>
      </c>
      <c r="G2238">
        <v>6.3329200000000002E-2</v>
      </c>
      <c r="H2238">
        <v>7</v>
      </c>
      <c r="I2238">
        <v>0.25613380000000002</v>
      </c>
      <c r="J2238">
        <v>4.0105999999999996E-3</v>
      </c>
      <c r="K2238">
        <v>21.88644</v>
      </c>
      <c r="L2238">
        <v>-8.1159761146764445E-2</v>
      </c>
      <c r="M2238">
        <v>-3.3209916402028868E-2</v>
      </c>
      <c r="N2238">
        <v>0</v>
      </c>
      <c r="O2238">
        <v>3.3209916402028861E-2</v>
      </c>
      <c r="P2238">
        <v>8.1159761146764445E-2</v>
      </c>
      <c r="Q2238" s="70">
        <v>43984.434116780743</v>
      </c>
      <c r="R2238">
        <v>2012</v>
      </c>
      <c r="S2238" s="70"/>
    </row>
    <row r="2239" spans="1:19" x14ac:dyDescent="0.25">
      <c r="A2239" t="s">
        <v>81</v>
      </c>
      <c r="B2239" t="s">
        <v>48</v>
      </c>
      <c r="C2239" t="s">
        <v>76</v>
      </c>
      <c r="D2239">
        <v>6</v>
      </c>
      <c r="E2239">
        <v>0.22863349999999999</v>
      </c>
      <c r="F2239">
        <v>68.570049999999995</v>
      </c>
      <c r="G2239">
        <v>5.5220100000000001E-2</v>
      </c>
      <c r="H2239">
        <v>7</v>
      </c>
      <c r="I2239">
        <v>0.22863349999999999</v>
      </c>
      <c r="J2239">
        <v>3.0493E-3</v>
      </c>
      <c r="K2239">
        <v>21.88644</v>
      </c>
      <c r="L2239">
        <v>-7.0767876215952222E-2</v>
      </c>
      <c r="M2239">
        <v>-2.8957641322168857E-2</v>
      </c>
      <c r="N2239">
        <v>0</v>
      </c>
      <c r="O2239">
        <v>2.895764132216885E-2</v>
      </c>
      <c r="P2239">
        <v>7.0767876215952222E-2</v>
      </c>
      <c r="Q2239" s="70">
        <v>43984.434116780743</v>
      </c>
      <c r="R2239">
        <v>2012</v>
      </c>
      <c r="S2239" s="70"/>
    </row>
    <row r="2240" spans="1:19" x14ac:dyDescent="0.25">
      <c r="A2240" t="s">
        <v>81</v>
      </c>
      <c r="B2240" t="s">
        <v>48</v>
      </c>
      <c r="C2240" t="s">
        <v>76</v>
      </c>
      <c r="D2240">
        <v>7</v>
      </c>
      <c r="E2240">
        <v>0.23232059999999999</v>
      </c>
      <c r="F2240">
        <v>69.293940000000006</v>
      </c>
      <c r="G2240">
        <v>5.6967900000000002E-2</v>
      </c>
      <c r="H2240">
        <v>7</v>
      </c>
      <c r="I2240">
        <v>0.23232059999999999</v>
      </c>
      <c r="J2240">
        <v>3.2453E-3</v>
      </c>
      <c r="K2240">
        <v>21.88644</v>
      </c>
      <c r="L2240">
        <v>-7.300683316981843E-2</v>
      </c>
      <c r="M2240">
        <v>-2.987380435930715E-2</v>
      </c>
      <c r="N2240">
        <v>0</v>
      </c>
      <c r="O2240">
        <v>2.9873804359307143E-2</v>
      </c>
      <c r="P2240">
        <v>7.300683316981843E-2</v>
      </c>
      <c r="Q2240" s="70">
        <v>43984.434116780743</v>
      </c>
      <c r="R2240">
        <v>2012</v>
      </c>
      <c r="S2240" s="70"/>
    </row>
    <row r="2241" spans="1:19" x14ac:dyDescent="0.25">
      <c r="A2241" t="s">
        <v>81</v>
      </c>
      <c r="B2241" t="s">
        <v>48</v>
      </c>
      <c r="C2241" t="s">
        <v>76</v>
      </c>
      <c r="D2241">
        <v>8</v>
      </c>
      <c r="E2241">
        <v>0.3490317</v>
      </c>
      <c r="F2241">
        <v>72.579819999999998</v>
      </c>
      <c r="G2241">
        <v>8.3844100000000005E-2</v>
      </c>
      <c r="H2241">
        <v>7</v>
      </c>
      <c r="I2241">
        <v>0.3490317</v>
      </c>
      <c r="J2241">
        <v>7.0298000000000001E-3</v>
      </c>
      <c r="K2241">
        <v>21.88644</v>
      </c>
      <c r="L2241">
        <v>-0.10745028461395616</v>
      </c>
      <c r="M2241">
        <v>-4.3967785500881221E-2</v>
      </c>
      <c r="N2241">
        <v>0</v>
      </c>
      <c r="O2241">
        <v>4.3967785500881214E-2</v>
      </c>
      <c r="P2241">
        <v>0.10745028461395616</v>
      </c>
      <c r="Q2241" s="70">
        <v>43984.434116780743</v>
      </c>
      <c r="R2241">
        <v>2012</v>
      </c>
      <c r="S2241" s="70"/>
    </row>
    <row r="2242" spans="1:19" x14ac:dyDescent="0.25">
      <c r="A2242" t="s">
        <v>81</v>
      </c>
      <c r="B2242" t="s">
        <v>48</v>
      </c>
      <c r="C2242" t="s">
        <v>76</v>
      </c>
      <c r="D2242">
        <v>9</v>
      </c>
      <c r="E2242">
        <v>0.43176490000000001</v>
      </c>
      <c r="F2242">
        <v>76.412610000000001</v>
      </c>
      <c r="G2242">
        <v>9.9029599999999995E-2</v>
      </c>
      <c r="H2242">
        <v>7</v>
      </c>
      <c r="I2242">
        <v>0.43176490000000001</v>
      </c>
      <c r="J2242">
        <v>9.8069000000000003E-3</v>
      </c>
      <c r="K2242">
        <v>21.88644</v>
      </c>
      <c r="L2242">
        <v>-0.12691178689126056</v>
      </c>
      <c r="M2242">
        <v>-5.1931274483043424E-2</v>
      </c>
      <c r="N2242">
        <v>0</v>
      </c>
      <c r="O2242">
        <v>5.193127448304341E-2</v>
      </c>
      <c r="P2242">
        <v>0.12691178689126056</v>
      </c>
      <c r="Q2242" s="70">
        <v>43984.434116780743</v>
      </c>
      <c r="R2242">
        <v>2012</v>
      </c>
      <c r="S2242" s="70"/>
    </row>
    <row r="2243" spans="1:19" x14ac:dyDescent="0.25">
      <c r="A2243" t="s">
        <v>81</v>
      </c>
      <c r="B2243" t="s">
        <v>48</v>
      </c>
      <c r="C2243" t="s">
        <v>76</v>
      </c>
      <c r="D2243">
        <v>10</v>
      </c>
      <c r="E2243">
        <v>0.62107290000000004</v>
      </c>
      <c r="F2243">
        <v>80.150649999999999</v>
      </c>
      <c r="G2243">
        <v>0.14513989999999999</v>
      </c>
      <c r="H2243">
        <v>7</v>
      </c>
      <c r="I2243">
        <v>0.62107290000000004</v>
      </c>
      <c r="J2243">
        <v>2.10656E-2</v>
      </c>
      <c r="K2243">
        <v>21.88644</v>
      </c>
      <c r="L2243">
        <v>-0.18600430769146178</v>
      </c>
      <c r="M2243">
        <v>-7.6111455006382361E-2</v>
      </c>
      <c r="N2243">
        <v>0</v>
      </c>
      <c r="O2243">
        <v>7.6111455006382348E-2</v>
      </c>
      <c r="P2243">
        <v>0.18600430769146178</v>
      </c>
      <c r="Q2243" s="70">
        <v>43984.434116780743</v>
      </c>
      <c r="R2243">
        <v>2012</v>
      </c>
      <c r="S2243" s="70"/>
    </row>
    <row r="2244" spans="1:19" x14ac:dyDescent="0.25">
      <c r="A2244" t="s">
        <v>81</v>
      </c>
      <c r="B2244" t="s">
        <v>48</v>
      </c>
      <c r="C2244" t="s">
        <v>76</v>
      </c>
      <c r="D2244">
        <v>11</v>
      </c>
      <c r="E2244">
        <v>0.81291080000000004</v>
      </c>
      <c r="F2244">
        <v>83.337040000000002</v>
      </c>
      <c r="G2244">
        <v>0.1768689</v>
      </c>
      <c r="H2244">
        <v>7</v>
      </c>
      <c r="I2244">
        <v>0.81291080000000004</v>
      </c>
      <c r="J2244">
        <v>3.1282600000000001E-2</v>
      </c>
      <c r="K2244">
        <v>21.88644</v>
      </c>
      <c r="L2244">
        <v>-0.22666658747897905</v>
      </c>
      <c r="M2244">
        <v>-9.2750130297914957E-2</v>
      </c>
      <c r="N2244">
        <v>0</v>
      </c>
      <c r="O2244">
        <v>9.2750130297914943E-2</v>
      </c>
      <c r="P2244">
        <v>0.22666658747897905</v>
      </c>
      <c r="Q2244" s="70">
        <v>43984.434116780743</v>
      </c>
      <c r="R2244">
        <v>2012</v>
      </c>
      <c r="S2244" s="70"/>
    </row>
    <row r="2245" spans="1:19" x14ac:dyDescent="0.25">
      <c r="A2245" t="s">
        <v>81</v>
      </c>
      <c r="B2245" t="s">
        <v>48</v>
      </c>
      <c r="C2245" t="s">
        <v>76</v>
      </c>
      <c r="D2245">
        <v>12</v>
      </c>
      <c r="E2245">
        <v>1.088176</v>
      </c>
      <c r="F2245">
        <v>86.609960000000001</v>
      </c>
      <c r="G2245">
        <v>0.2379154</v>
      </c>
      <c r="H2245">
        <v>7</v>
      </c>
      <c r="I2245">
        <v>1.088176</v>
      </c>
      <c r="J2245">
        <v>5.66037E-2</v>
      </c>
      <c r="K2245">
        <v>21.88644</v>
      </c>
      <c r="L2245">
        <v>-0.3049007521847325</v>
      </c>
      <c r="M2245">
        <v>-0.12476291635038118</v>
      </c>
      <c r="N2245">
        <v>0</v>
      </c>
      <c r="O2245">
        <v>0.12476291635038116</v>
      </c>
      <c r="P2245">
        <v>0.3049007521847325</v>
      </c>
      <c r="Q2245" s="70">
        <v>43984.434116780743</v>
      </c>
      <c r="R2245">
        <v>2012</v>
      </c>
      <c r="S2245" s="70"/>
    </row>
    <row r="2246" spans="1:19" x14ac:dyDescent="0.25">
      <c r="A2246" t="s">
        <v>81</v>
      </c>
      <c r="B2246" t="s">
        <v>48</v>
      </c>
      <c r="C2246" t="s">
        <v>76</v>
      </c>
      <c r="D2246">
        <v>13</v>
      </c>
      <c r="E2246">
        <v>1.315353</v>
      </c>
      <c r="F2246">
        <v>88.830010000000001</v>
      </c>
      <c r="G2246">
        <v>0.28805710000000001</v>
      </c>
      <c r="H2246">
        <v>7</v>
      </c>
      <c r="I2246">
        <v>1.315353</v>
      </c>
      <c r="J2246">
        <v>8.2976900000000006E-2</v>
      </c>
      <c r="K2246">
        <v>21.88644</v>
      </c>
      <c r="L2246">
        <v>-0.36916004335307584</v>
      </c>
      <c r="M2246">
        <v>-0.15105729742791088</v>
      </c>
      <c r="N2246">
        <v>0</v>
      </c>
      <c r="O2246">
        <v>0.15105729742791085</v>
      </c>
      <c r="P2246">
        <v>0.36916004335307584</v>
      </c>
      <c r="Q2246" s="70">
        <v>43984.434116780743</v>
      </c>
      <c r="R2246">
        <v>2012</v>
      </c>
      <c r="S2246" s="70"/>
    </row>
    <row r="2247" spans="1:19" x14ac:dyDescent="0.25">
      <c r="A2247" t="s">
        <v>81</v>
      </c>
      <c r="B2247" t="s">
        <v>48</v>
      </c>
      <c r="C2247" t="s">
        <v>76</v>
      </c>
      <c r="D2247">
        <v>14</v>
      </c>
      <c r="E2247">
        <v>1.6441319999999999</v>
      </c>
      <c r="F2247">
        <v>90.562359999999998</v>
      </c>
      <c r="G2247">
        <v>0.35157870000000002</v>
      </c>
      <c r="H2247">
        <v>7</v>
      </c>
      <c r="I2247">
        <v>1.6441319999999999</v>
      </c>
      <c r="J2247">
        <v>0.1236076</v>
      </c>
      <c r="K2247">
        <v>21.88644</v>
      </c>
      <c r="L2247">
        <v>-0.45056626566807295</v>
      </c>
      <c r="M2247">
        <v>-0.18436806374223252</v>
      </c>
      <c r="N2247">
        <v>0</v>
      </c>
      <c r="O2247">
        <v>0.1843680637422325</v>
      </c>
      <c r="P2247">
        <v>0.45056626566807295</v>
      </c>
      <c r="Q2247" s="70">
        <v>43984.434116780743</v>
      </c>
      <c r="R2247">
        <v>2012</v>
      </c>
      <c r="S2247" s="70"/>
    </row>
    <row r="2248" spans="1:19" x14ac:dyDescent="0.25">
      <c r="A2248" t="s">
        <v>81</v>
      </c>
      <c r="B2248" t="s">
        <v>48</v>
      </c>
      <c r="C2248" t="s">
        <v>76</v>
      </c>
      <c r="D2248">
        <v>15</v>
      </c>
      <c r="E2248">
        <v>1.9893430000000001</v>
      </c>
      <c r="F2248">
        <v>92.022450000000006</v>
      </c>
      <c r="G2248">
        <v>0.43001729999999999</v>
      </c>
      <c r="H2248">
        <v>7</v>
      </c>
      <c r="I2248">
        <v>1.473436</v>
      </c>
      <c r="J2248">
        <v>0.18491479999999999</v>
      </c>
      <c r="K2248">
        <v>21.88644</v>
      </c>
      <c r="L2248">
        <v>-3.5182227351202466E-2</v>
      </c>
      <c r="M2248">
        <v>0.29040575514916128</v>
      </c>
      <c r="N2248">
        <v>0.515907</v>
      </c>
      <c r="O2248">
        <v>0.74140824485083867</v>
      </c>
      <c r="P2248">
        <v>1.0669962273512024</v>
      </c>
      <c r="Q2248" s="70">
        <v>43984.434116780743</v>
      </c>
      <c r="R2248">
        <v>2012</v>
      </c>
      <c r="S2248" s="70"/>
    </row>
    <row r="2249" spans="1:19" x14ac:dyDescent="0.25">
      <c r="A2249" t="s">
        <v>81</v>
      </c>
      <c r="B2249" t="s">
        <v>48</v>
      </c>
      <c r="C2249" t="s">
        <v>76</v>
      </c>
      <c r="D2249">
        <v>16</v>
      </c>
      <c r="E2249">
        <v>2.1694429999999998</v>
      </c>
      <c r="F2249">
        <v>93.234819999999999</v>
      </c>
      <c r="G2249">
        <v>0.46643800000000002</v>
      </c>
      <c r="H2249">
        <v>7</v>
      </c>
      <c r="I2249">
        <v>1.613637659333333</v>
      </c>
      <c r="J2249">
        <v>0.21756439999999999</v>
      </c>
      <c r="K2249">
        <v>21.88644</v>
      </c>
      <c r="L2249">
        <v>-4.195899768702005E-2</v>
      </c>
      <c r="M2249">
        <v>0.31120501872952583</v>
      </c>
      <c r="N2249">
        <v>0.55580534066666665</v>
      </c>
      <c r="O2249">
        <v>0.80040566260380741</v>
      </c>
      <c r="P2249">
        <v>1.1535696790203533</v>
      </c>
      <c r="Q2249" s="70">
        <v>43984.434116780743</v>
      </c>
      <c r="R2249">
        <v>2012</v>
      </c>
      <c r="S2249" s="70"/>
    </row>
    <row r="2250" spans="1:19" x14ac:dyDescent="0.25">
      <c r="A2250" t="s">
        <v>81</v>
      </c>
      <c r="B2250" t="s">
        <v>48</v>
      </c>
      <c r="C2250" t="s">
        <v>76</v>
      </c>
      <c r="D2250">
        <v>17</v>
      </c>
      <c r="E2250">
        <v>2.307553</v>
      </c>
      <c r="F2250">
        <v>93.105869999999996</v>
      </c>
      <c r="G2250">
        <v>0.49771019999999999</v>
      </c>
      <c r="H2250">
        <v>7</v>
      </c>
      <c r="I2250">
        <v>1.7852237073333332</v>
      </c>
      <c r="J2250">
        <v>0.2477154</v>
      </c>
      <c r="K2250">
        <v>21.88644</v>
      </c>
      <c r="L2250">
        <v>-0.1155119377336602</v>
      </c>
      <c r="M2250">
        <v>0.2613298313565644</v>
      </c>
      <c r="N2250">
        <v>0.52232929266666672</v>
      </c>
      <c r="O2250">
        <v>0.78332875397676904</v>
      </c>
      <c r="P2250">
        <v>1.1601705230669936</v>
      </c>
      <c r="Q2250" s="70">
        <v>43984.434116780743</v>
      </c>
      <c r="R2250">
        <v>2012</v>
      </c>
      <c r="S2250" s="70"/>
    </row>
    <row r="2251" spans="1:19" x14ac:dyDescent="0.25">
      <c r="A2251" t="s">
        <v>81</v>
      </c>
      <c r="B2251" t="s">
        <v>48</v>
      </c>
      <c r="C2251" t="s">
        <v>76</v>
      </c>
      <c r="D2251">
        <v>18</v>
      </c>
      <c r="E2251">
        <v>2.2289490000000001</v>
      </c>
      <c r="F2251">
        <v>92.329160000000002</v>
      </c>
      <c r="G2251">
        <v>0.47750130000000002</v>
      </c>
      <c r="H2251">
        <v>7</v>
      </c>
      <c r="I2251">
        <v>2.4441513610000003</v>
      </c>
      <c r="J2251">
        <v>0.2280075</v>
      </c>
      <c r="K2251">
        <v>21.88644</v>
      </c>
      <c r="L2251">
        <v>-0.82714491096876286</v>
      </c>
      <c r="M2251">
        <v>-0.4656042922052544</v>
      </c>
      <c r="N2251">
        <v>-0.21520236100000001</v>
      </c>
      <c r="O2251">
        <v>3.5199570205254327E-2</v>
      </c>
      <c r="P2251">
        <v>0.39674018896876284</v>
      </c>
      <c r="Q2251" s="70">
        <v>43984.434116780743</v>
      </c>
      <c r="R2251">
        <v>2012</v>
      </c>
      <c r="S2251" s="70"/>
    </row>
    <row r="2252" spans="1:19" x14ac:dyDescent="0.25">
      <c r="A2252" t="s">
        <v>81</v>
      </c>
      <c r="B2252" t="s">
        <v>48</v>
      </c>
      <c r="C2252" t="s">
        <v>76</v>
      </c>
      <c r="D2252">
        <v>19</v>
      </c>
      <c r="E2252">
        <v>2.150045</v>
      </c>
      <c r="F2252">
        <v>91.469890000000007</v>
      </c>
      <c r="G2252">
        <v>0.46663680000000002</v>
      </c>
      <c r="H2252">
        <v>7</v>
      </c>
      <c r="I2252">
        <v>2.1935737037999998</v>
      </c>
      <c r="J2252">
        <v>0.2177499</v>
      </c>
      <c r="K2252">
        <v>21.88644</v>
      </c>
      <c r="L2252">
        <v>-0.64154782110431408</v>
      </c>
      <c r="M2252">
        <v>-0.28823327921856784</v>
      </c>
      <c r="N2252">
        <v>-4.3528703799999999E-2</v>
      </c>
      <c r="O2252">
        <v>0.20117587161856776</v>
      </c>
      <c r="P2252">
        <v>0.55449041350431416</v>
      </c>
      <c r="Q2252" s="70">
        <v>43984.434116780743</v>
      </c>
      <c r="R2252">
        <v>2012</v>
      </c>
      <c r="S2252" s="70"/>
    </row>
    <row r="2253" spans="1:19" x14ac:dyDescent="0.25">
      <c r="A2253" t="s">
        <v>81</v>
      </c>
      <c r="B2253" t="s">
        <v>48</v>
      </c>
      <c r="C2253" t="s">
        <v>76</v>
      </c>
      <c r="D2253">
        <v>20</v>
      </c>
      <c r="E2253">
        <v>1.939306</v>
      </c>
      <c r="F2253">
        <v>88.738910000000004</v>
      </c>
      <c r="G2253">
        <v>0.42243269999999999</v>
      </c>
      <c r="H2253">
        <v>7</v>
      </c>
      <c r="I2253">
        <v>1.942909604</v>
      </c>
      <c r="J2253">
        <v>0.17844940000000001</v>
      </c>
      <c r="K2253">
        <v>21.88644</v>
      </c>
      <c r="L2253">
        <v>-0.54497291321399277</v>
      </c>
      <c r="M2253">
        <v>-0.22512753713613853</v>
      </c>
      <c r="N2253">
        <v>-3.6036039999999998E-3</v>
      </c>
      <c r="O2253">
        <v>0.21792032913613846</v>
      </c>
      <c r="P2253">
        <v>0.5377657052139927</v>
      </c>
      <c r="Q2253" s="70">
        <v>43984.434116780743</v>
      </c>
      <c r="R2253">
        <v>2012</v>
      </c>
      <c r="S2253" s="70"/>
    </row>
    <row r="2254" spans="1:19" x14ac:dyDescent="0.25">
      <c r="A2254" t="s">
        <v>81</v>
      </c>
      <c r="B2254" t="s">
        <v>48</v>
      </c>
      <c r="C2254" t="s">
        <v>76</v>
      </c>
      <c r="D2254">
        <v>21</v>
      </c>
      <c r="E2254">
        <v>1.375867</v>
      </c>
      <c r="F2254">
        <v>84.602720000000005</v>
      </c>
      <c r="G2254">
        <v>0.30163119999999999</v>
      </c>
      <c r="H2254">
        <v>7</v>
      </c>
      <c r="I2254">
        <v>1.375867</v>
      </c>
      <c r="J2254">
        <v>9.0981400000000004E-2</v>
      </c>
      <c r="K2254">
        <v>21.88644</v>
      </c>
      <c r="L2254">
        <v>-0.38655597733641572</v>
      </c>
      <c r="M2254">
        <v>-0.15817557260712467</v>
      </c>
      <c r="N2254">
        <v>0</v>
      </c>
      <c r="O2254">
        <v>0.15817557260712464</v>
      </c>
      <c r="P2254">
        <v>0.38655597733641572</v>
      </c>
      <c r="Q2254" s="70">
        <v>43984.434116780743</v>
      </c>
      <c r="R2254">
        <v>2012</v>
      </c>
      <c r="S2254" s="70"/>
    </row>
    <row r="2255" spans="1:19" x14ac:dyDescent="0.25">
      <c r="A2255" t="s">
        <v>81</v>
      </c>
      <c r="B2255" t="s">
        <v>48</v>
      </c>
      <c r="C2255" t="s">
        <v>76</v>
      </c>
      <c r="D2255">
        <v>22</v>
      </c>
      <c r="E2255">
        <v>1.1404369999999999</v>
      </c>
      <c r="F2255">
        <v>82.429159999999996</v>
      </c>
      <c r="G2255">
        <v>0.25383600000000001</v>
      </c>
      <c r="H2255">
        <v>7</v>
      </c>
      <c r="I2255">
        <v>1.1404369999999999</v>
      </c>
      <c r="J2255">
        <v>6.4432699999999996E-2</v>
      </c>
      <c r="K2255">
        <v>21.88644</v>
      </c>
      <c r="L2255">
        <v>-0.32530388558857332</v>
      </c>
      <c r="M2255">
        <v>-0.13311171315691303</v>
      </c>
      <c r="N2255">
        <v>0</v>
      </c>
      <c r="O2255">
        <v>0.133111713156913</v>
      </c>
      <c r="P2255">
        <v>0.32530388558857332</v>
      </c>
      <c r="Q2255" s="70">
        <v>43984.434116780743</v>
      </c>
      <c r="R2255">
        <v>2012</v>
      </c>
      <c r="S2255" s="70"/>
    </row>
    <row r="2256" spans="1:19" x14ac:dyDescent="0.25">
      <c r="A2256" t="s">
        <v>81</v>
      </c>
      <c r="B2256" t="s">
        <v>48</v>
      </c>
      <c r="C2256" t="s">
        <v>76</v>
      </c>
      <c r="D2256">
        <v>23</v>
      </c>
      <c r="E2256">
        <v>0.86989369999999999</v>
      </c>
      <c r="F2256">
        <v>80.272360000000006</v>
      </c>
      <c r="G2256">
        <v>0.19545090000000001</v>
      </c>
      <c r="H2256">
        <v>7</v>
      </c>
      <c r="I2256">
        <v>0.86989369999999999</v>
      </c>
      <c r="J2256">
        <v>3.8200999999999999E-2</v>
      </c>
      <c r="K2256">
        <v>21.88644</v>
      </c>
      <c r="L2256">
        <v>-0.25048022882682408</v>
      </c>
      <c r="M2256">
        <v>-0.10249447931047191</v>
      </c>
      <c r="N2256">
        <v>0</v>
      </c>
      <c r="O2256">
        <v>0.10249447931047188</v>
      </c>
      <c r="P2256">
        <v>0.25048022882682408</v>
      </c>
      <c r="Q2256" s="70">
        <v>43984.434116780743</v>
      </c>
      <c r="R2256">
        <v>2012</v>
      </c>
      <c r="S2256" s="70"/>
    </row>
    <row r="2257" spans="1:19" x14ac:dyDescent="0.25">
      <c r="A2257" t="s">
        <v>81</v>
      </c>
      <c r="B2257" t="s">
        <v>48</v>
      </c>
      <c r="C2257" t="s">
        <v>76</v>
      </c>
      <c r="D2257">
        <v>24</v>
      </c>
      <c r="E2257">
        <v>0.67367670000000002</v>
      </c>
      <c r="F2257">
        <v>78.774900000000002</v>
      </c>
      <c r="G2257">
        <v>0.15528819999999999</v>
      </c>
      <c r="H2257">
        <v>7</v>
      </c>
      <c r="I2257">
        <v>0.67367670000000002</v>
      </c>
      <c r="J2257">
        <v>2.4114400000000001E-2</v>
      </c>
      <c r="K2257">
        <v>21.88644</v>
      </c>
      <c r="L2257">
        <v>-0.19900973241700703</v>
      </c>
      <c r="M2257">
        <v>-8.1433169385595472E-2</v>
      </c>
      <c r="N2257">
        <v>0</v>
      </c>
      <c r="O2257">
        <v>8.1433169385595444E-2</v>
      </c>
      <c r="P2257">
        <v>0.19900973241700703</v>
      </c>
      <c r="Q2257" s="70">
        <v>43984.434116780743</v>
      </c>
      <c r="R2257">
        <v>2012</v>
      </c>
      <c r="S2257" s="70"/>
    </row>
    <row r="2258" spans="1:19" x14ac:dyDescent="0.25">
      <c r="A2258" t="s">
        <v>81</v>
      </c>
      <c r="B2258" t="s">
        <v>48</v>
      </c>
      <c r="C2258" t="s">
        <v>76</v>
      </c>
      <c r="D2258">
        <v>1</v>
      </c>
      <c r="E2258">
        <v>0.1991686</v>
      </c>
      <c r="F2258">
        <v>76.574299999999994</v>
      </c>
      <c r="G2258">
        <v>5.7774499999999999E-2</v>
      </c>
      <c r="H2258">
        <v>7</v>
      </c>
      <c r="I2258">
        <v>0.1991686</v>
      </c>
      <c r="J2258">
        <v>3.3379E-3</v>
      </c>
      <c r="K2258">
        <v>21.88644</v>
      </c>
      <c r="L2258">
        <v>-7.4041080221243213E-2</v>
      </c>
      <c r="M2258">
        <v>-3.0297009869421337E-2</v>
      </c>
      <c r="N2258">
        <v>0</v>
      </c>
      <c r="O2258">
        <v>3.029700986942133E-2</v>
      </c>
      <c r="P2258">
        <v>7.4041080221243213E-2</v>
      </c>
      <c r="Q2258" s="70">
        <v>48325.560112883439</v>
      </c>
      <c r="R2258">
        <v>2013</v>
      </c>
      <c r="S2258" s="70"/>
    </row>
    <row r="2259" spans="1:19" x14ac:dyDescent="0.25">
      <c r="A2259" t="s">
        <v>81</v>
      </c>
      <c r="B2259" t="s">
        <v>48</v>
      </c>
      <c r="C2259" t="s">
        <v>76</v>
      </c>
      <c r="D2259">
        <v>2</v>
      </c>
      <c r="E2259">
        <v>0.43147439999999998</v>
      </c>
      <c r="F2259">
        <v>74.328450000000004</v>
      </c>
      <c r="G2259">
        <v>9.5520900000000006E-2</v>
      </c>
      <c r="H2259">
        <v>7</v>
      </c>
      <c r="I2259">
        <v>0.43147439999999998</v>
      </c>
      <c r="J2259">
        <v>9.1242000000000007E-3</v>
      </c>
      <c r="K2259">
        <v>21.88644</v>
      </c>
      <c r="L2259">
        <v>-0.12241467493201115</v>
      </c>
      <c r="M2259">
        <v>-5.0091092721700328E-2</v>
      </c>
      <c r="N2259">
        <v>0</v>
      </c>
      <c r="O2259">
        <v>5.0091092721700321E-2</v>
      </c>
      <c r="P2259">
        <v>0.12241467493201115</v>
      </c>
      <c r="Q2259" s="70">
        <v>48325.560112883439</v>
      </c>
      <c r="R2259">
        <v>2013</v>
      </c>
      <c r="S2259" s="70"/>
    </row>
    <row r="2260" spans="1:19" x14ac:dyDescent="0.25">
      <c r="A2260" t="s">
        <v>81</v>
      </c>
      <c r="B2260" t="s">
        <v>48</v>
      </c>
      <c r="C2260" t="s">
        <v>76</v>
      </c>
      <c r="D2260">
        <v>3</v>
      </c>
      <c r="E2260">
        <v>0.34570650000000003</v>
      </c>
      <c r="F2260">
        <v>72.752279999999999</v>
      </c>
      <c r="G2260">
        <v>8.1592999999999999E-2</v>
      </c>
      <c r="H2260">
        <v>7</v>
      </c>
      <c r="I2260">
        <v>0.34570650000000003</v>
      </c>
      <c r="J2260">
        <v>6.6573999999999999E-3</v>
      </c>
      <c r="K2260">
        <v>21.88644</v>
      </c>
      <c r="L2260">
        <v>-0.10456549828417779</v>
      </c>
      <c r="M2260">
        <v>-4.278735431803915E-2</v>
      </c>
      <c r="N2260">
        <v>0</v>
      </c>
      <c r="O2260">
        <v>4.2787354318039143E-2</v>
      </c>
      <c r="P2260">
        <v>0.10456549828417779</v>
      </c>
      <c r="Q2260" s="70">
        <v>48325.560112883439</v>
      </c>
      <c r="R2260">
        <v>2013</v>
      </c>
      <c r="S2260" s="70"/>
    </row>
    <row r="2261" spans="1:19" x14ac:dyDescent="0.25">
      <c r="A2261" t="s">
        <v>81</v>
      </c>
      <c r="B2261" t="s">
        <v>48</v>
      </c>
      <c r="C2261" t="s">
        <v>76</v>
      </c>
      <c r="D2261">
        <v>4</v>
      </c>
      <c r="E2261">
        <v>0.2959503</v>
      </c>
      <c r="F2261">
        <v>70.788409999999999</v>
      </c>
      <c r="G2261">
        <v>7.2300600000000007E-2</v>
      </c>
      <c r="H2261">
        <v>7</v>
      </c>
      <c r="I2261">
        <v>0.2959503</v>
      </c>
      <c r="J2261">
        <v>5.2274000000000001E-3</v>
      </c>
      <c r="K2261">
        <v>21.88644</v>
      </c>
      <c r="L2261">
        <v>-9.2657153084660174E-2</v>
      </c>
      <c r="M2261">
        <v>-3.7914555988244558E-2</v>
      </c>
      <c r="N2261">
        <v>0</v>
      </c>
      <c r="O2261">
        <v>3.7914555988244551E-2</v>
      </c>
      <c r="P2261">
        <v>9.2657153084660174E-2</v>
      </c>
      <c r="Q2261" s="70">
        <v>48325.560112883439</v>
      </c>
      <c r="R2261">
        <v>2013</v>
      </c>
      <c r="S2261" s="70"/>
    </row>
    <row r="2262" spans="1:19" x14ac:dyDescent="0.25">
      <c r="A2262" t="s">
        <v>81</v>
      </c>
      <c r="B2262" t="s">
        <v>48</v>
      </c>
      <c r="C2262" t="s">
        <v>76</v>
      </c>
      <c r="D2262">
        <v>5</v>
      </c>
      <c r="E2262">
        <v>0.25613380000000002</v>
      </c>
      <c r="F2262">
        <v>69.579520000000002</v>
      </c>
      <c r="G2262">
        <v>6.3329200000000002E-2</v>
      </c>
      <c r="H2262">
        <v>7</v>
      </c>
      <c r="I2262">
        <v>0.25613380000000002</v>
      </c>
      <c r="J2262">
        <v>4.0105999999999996E-3</v>
      </c>
      <c r="K2262">
        <v>21.88644</v>
      </c>
      <c r="L2262">
        <v>-8.1159761146764445E-2</v>
      </c>
      <c r="M2262">
        <v>-3.3209916402028868E-2</v>
      </c>
      <c r="N2262">
        <v>0</v>
      </c>
      <c r="O2262">
        <v>3.3209916402028861E-2</v>
      </c>
      <c r="P2262">
        <v>8.1159761146764445E-2</v>
      </c>
      <c r="Q2262" s="70">
        <v>48325.560112883439</v>
      </c>
      <c r="R2262">
        <v>2013</v>
      </c>
      <c r="S2262" s="70"/>
    </row>
    <row r="2263" spans="1:19" x14ac:dyDescent="0.25">
      <c r="A2263" t="s">
        <v>81</v>
      </c>
      <c r="B2263" t="s">
        <v>48</v>
      </c>
      <c r="C2263" t="s">
        <v>76</v>
      </c>
      <c r="D2263">
        <v>6</v>
      </c>
      <c r="E2263">
        <v>0.22863349999999999</v>
      </c>
      <c r="F2263">
        <v>68.570049999999995</v>
      </c>
      <c r="G2263">
        <v>5.5220100000000001E-2</v>
      </c>
      <c r="H2263">
        <v>7</v>
      </c>
      <c r="I2263">
        <v>0.22863349999999999</v>
      </c>
      <c r="J2263">
        <v>3.0493E-3</v>
      </c>
      <c r="K2263">
        <v>21.88644</v>
      </c>
      <c r="L2263">
        <v>-7.0767876215952222E-2</v>
      </c>
      <c r="M2263">
        <v>-2.8957641322168857E-2</v>
      </c>
      <c r="N2263">
        <v>0</v>
      </c>
      <c r="O2263">
        <v>2.895764132216885E-2</v>
      </c>
      <c r="P2263">
        <v>7.0767876215952222E-2</v>
      </c>
      <c r="Q2263" s="70">
        <v>48325.560112883439</v>
      </c>
      <c r="R2263">
        <v>2013</v>
      </c>
      <c r="S2263" s="70"/>
    </row>
    <row r="2264" spans="1:19" x14ac:dyDescent="0.25">
      <c r="A2264" t="s">
        <v>81</v>
      </c>
      <c r="B2264" t="s">
        <v>48</v>
      </c>
      <c r="C2264" t="s">
        <v>76</v>
      </c>
      <c r="D2264">
        <v>7</v>
      </c>
      <c r="E2264">
        <v>0.23232059999999999</v>
      </c>
      <c r="F2264">
        <v>69.293940000000006</v>
      </c>
      <c r="G2264">
        <v>5.6967900000000002E-2</v>
      </c>
      <c r="H2264">
        <v>7</v>
      </c>
      <c r="I2264">
        <v>0.23232059999999999</v>
      </c>
      <c r="J2264">
        <v>3.2453E-3</v>
      </c>
      <c r="K2264">
        <v>21.88644</v>
      </c>
      <c r="L2264">
        <v>-7.300683316981843E-2</v>
      </c>
      <c r="M2264">
        <v>-2.987380435930715E-2</v>
      </c>
      <c r="N2264">
        <v>0</v>
      </c>
      <c r="O2264">
        <v>2.9873804359307143E-2</v>
      </c>
      <c r="P2264">
        <v>7.300683316981843E-2</v>
      </c>
      <c r="Q2264" s="70">
        <v>48325.560112883439</v>
      </c>
      <c r="R2264">
        <v>2013</v>
      </c>
      <c r="S2264" s="70"/>
    </row>
    <row r="2265" spans="1:19" x14ac:dyDescent="0.25">
      <c r="A2265" t="s">
        <v>81</v>
      </c>
      <c r="B2265" t="s">
        <v>48</v>
      </c>
      <c r="C2265" t="s">
        <v>76</v>
      </c>
      <c r="D2265">
        <v>8</v>
      </c>
      <c r="E2265">
        <v>0.3490317</v>
      </c>
      <c r="F2265">
        <v>72.579819999999998</v>
      </c>
      <c r="G2265">
        <v>8.3844100000000005E-2</v>
      </c>
      <c r="H2265">
        <v>7</v>
      </c>
      <c r="I2265">
        <v>0.3490317</v>
      </c>
      <c r="J2265">
        <v>7.0298000000000001E-3</v>
      </c>
      <c r="K2265">
        <v>21.88644</v>
      </c>
      <c r="L2265">
        <v>-0.10745028461395616</v>
      </c>
      <c r="M2265">
        <v>-4.3967785500881221E-2</v>
      </c>
      <c r="N2265">
        <v>0</v>
      </c>
      <c r="O2265">
        <v>4.3967785500881214E-2</v>
      </c>
      <c r="P2265">
        <v>0.10745028461395616</v>
      </c>
      <c r="Q2265" s="70">
        <v>48325.560112883439</v>
      </c>
      <c r="R2265">
        <v>2013</v>
      </c>
      <c r="S2265" s="70"/>
    </row>
    <row r="2266" spans="1:19" x14ac:dyDescent="0.25">
      <c r="A2266" t="s">
        <v>81</v>
      </c>
      <c r="B2266" t="s">
        <v>48</v>
      </c>
      <c r="C2266" t="s">
        <v>76</v>
      </c>
      <c r="D2266">
        <v>9</v>
      </c>
      <c r="E2266">
        <v>0.43176490000000001</v>
      </c>
      <c r="F2266">
        <v>76.412610000000001</v>
      </c>
      <c r="G2266">
        <v>9.9029599999999995E-2</v>
      </c>
      <c r="H2266">
        <v>7</v>
      </c>
      <c r="I2266">
        <v>0.43176490000000001</v>
      </c>
      <c r="J2266">
        <v>9.8069000000000003E-3</v>
      </c>
      <c r="K2266">
        <v>21.88644</v>
      </c>
      <c r="L2266">
        <v>-0.12691178689126056</v>
      </c>
      <c r="M2266">
        <v>-5.1931274483043424E-2</v>
      </c>
      <c r="N2266">
        <v>0</v>
      </c>
      <c r="O2266">
        <v>5.193127448304341E-2</v>
      </c>
      <c r="P2266">
        <v>0.12691178689126056</v>
      </c>
      <c r="Q2266" s="70">
        <v>48325.560112883439</v>
      </c>
      <c r="R2266">
        <v>2013</v>
      </c>
      <c r="S2266" s="70"/>
    </row>
    <row r="2267" spans="1:19" x14ac:dyDescent="0.25">
      <c r="A2267" t="s">
        <v>81</v>
      </c>
      <c r="B2267" t="s">
        <v>48</v>
      </c>
      <c r="C2267" t="s">
        <v>76</v>
      </c>
      <c r="D2267">
        <v>10</v>
      </c>
      <c r="E2267">
        <v>0.62107290000000004</v>
      </c>
      <c r="F2267">
        <v>80.150649999999999</v>
      </c>
      <c r="G2267">
        <v>0.14513989999999999</v>
      </c>
      <c r="H2267">
        <v>7</v>
      </c>
      <c r="I2267">
        <v>0.62107290000000004</v>
      </c>
      <c r="J2267">
        <v>2.10656E-2</v>
      </c>
      <c r="K2267">
        <v>21.88644</v>
      </c>
      <c r="L2267">
        <v>-0.18600430769146178</v>
      </c>
      <c r="M2267">
        <v>-7.6111455006382361E-2</v>
      </c>
      <c r="N2267">
        <v>0</v>
      </c>
      <c r="O2267">
        <v>7.6111455006382348E-2</v>
      </c>
      <c r="P2267">
        <v>0.18600430769146178</v>
      </c>
      <c r="Q2267" s="70">
        <v>48325.560112883439</v>
      </c>
      <c r="R2267">
        <v>2013</v>
      </c>
      <c r="S2267" s="70"/>
    </row>
    <row r="2268" spans="1:19" x14ac:dyDescent="0.25">
      <c r="A2268" t="s">
        <v>81</v>
      </c>
      <c r="B2268" t="s">
        <v>48</v>
      </c>
      <c r="C2268" t="s">
        <v>76</v>
      </c>
      <c r="D2268">
        <v>11</v>
      </c>
      <c r="E2268">
        <v>0.81291080000000004</v>
      </c>
      <c r="F2268">
        <v>83.337040000000002</v>
      </c>
      <c r="G2268">
        <v>0.1768689</v>
      </c>
      <c r="H2268">
        <v>7</v>
      </c>
      <c r="I2268">
        <v>0.81291080000000004</v>
      </c>
      <c r="J2268">
        <v>3.1282600000000001E-2</v>
      </c>
      <c r="K2268">
        <v>21.88644</v>
      </c>
      <c r="L2268">
        <v>-0.22666658747897905</v>
      </c>
      <c r="M2268">
        <v>-9.2750130297914957E-2</v>
      </c>
      <c r="N2268">
        <v>0</v>
      </c>
      <c r="O2268">
        <v>9.2750130297914943E-2</v>
      </c>
      <c r="P2268">
        <v>0.22666658747897905</v>
      </c>
      <c r="Q2268" s="70">
        <v>48325.560112883439</v>
      </c>
      <c r="R2268">
        <v>2013</v>
      </c>
      <c r="S2268" s="70"/>
    </row>
    <row r="2269" spans="1:19" x14ac:dyDescent="0.25">
      <c r="A2269" t="s">
        <v>81</v>
      </c>
      <c r="B2269" t="s">
        <v>48</v>
      </c>
      <c r="C2269" t="s">
        <v>76</v>
      </c>
      <c r="D2269">
        <v>12</v>
      </c>
      <c r="E2269">
        <v>1.088176</v>
      </c>
      <c r="F2269">
        <v>86.609960000000001</v>
      </c>
      <c r="G2269">
        <v>0.2379154</v>
      </c>
      <c r="H2269">
        <v>7</v>
      </c>
      <c r="I2269">
        <v>1.088176</v>
      </c>
      <c r="J2269">
        <v>5.66037E-2</v>
      </c>
      <c r="K2269">
        <v>21.88644</v>
      </c>
      <c r="L2269">
        <v>-0.3049007521847325</v>
      </c>
      <c r="M2269">
        <v>-0.12476291635038118</v>
      </c>
      <c r="N2269">
        <v>0</v>
      </c>
      <c r="O2269">
        <v>0.12476291635038116</v>
      </c>
      <c r="P2269">
        <v>0.3049007521847325</v>
      </c>
      <c r="Q2269" s="70">
        <v>48325.560112883439</v>
      </c>
      <c r="R2269">
        <v>2013</v>
      </c>
      <c r="S2269" s="70"/>
    </row>
    <row r="2270" spans="1:19" x14ac:dyDescent="0.25">
      <c r="A2270" t="s">
        <v>81</v>
      </c>
      <c r="B2270" t="s">
        <v>48</v>
      </c>
      <c r="C2270" t="s">
        <v>76</v>
      </c>
      <c r="D2270">
        <v>13</v>
      </c>
      <c r="E2270">
        <v>1.315353</v>
      </c>
      <c r="F2270">
        <v>88.830010000000001</v>
      </c>
      <c r="G2270">
        <v>0.28805710000000001</v>
      </c>
      <c r="H2270">
        <v>7</v>
      </c>
      <c r="I2270">
        <v>1.315353</v>
      </c>
      <c r="J2270">
        <v>8.2976900000000006E-2</v>
      </c>
      <c r="K2270">
        <v>21.88644</v>
      </c>
      <c r="L2270">
        <v>-0.36916004335307584</v>
      </c>
      <c r="M2270">
        <v>-0.15105729742791088</v>
      </c>
      <c r="N2270">
        <v>0</v>
      </c>
      <c r="O2270">
        <v>0.15105729742791085</v>
      </c>
      <c r="P2270">
        <v>0.36916004335307584</v>
      </c>
      <c r="Q2270" s="70">
        <v>48325.560112883439</v>
      </c>
      <c r="R2270">
        <v>2013</v>
      </c>
      <c r="S2270" s="70"/>
    </row>
    <row r="2271" spans="1:19" x14ac:dyDescent="0.25">
      <c r="A2271" t="s">
        <v>81</v>
      </c>
      <c r="B2271" t="s">
        <v>48</v>
      </c>
      <c r="C2271" t="s">
        <v>76</v>
      </c>
      <c r="D2271">
        <v>14</v>
      </c>
      <c r="E2271">
        <v>1.6441319999999999</v>
      </c>
      <c r="F2271">
        <v>90.562359999999998</v>
      </c>
      <c r="G2271">
        <v>0.35157870000000002</v>
      </c>
      <c r="H2271">
        <v>7</v>
      </c>
      <c r="I2271">
        <v>1.6441319999999999</v>
      </c>
      <c r="J2271">
        <v>0.1236076</v>
      </c>
      <c r="K2271">
        <v>21.88644</v>
      </c>
      <c r="L2271">
        <v>-0.45056626566807295</v>
      </c>
      <c r="M2271">
        <v>-0.18436806374223252</v>
      </c>
      <c r="N2271">
        <v>0</v>
      </c>
      <c r="O2271">
        <v>0.1843680637422325</v>
      </c>
      <c r="P2271">
        <v>0.45056626566807295</v>
      </c>
      <c r="Q2271" s="70">
        <v>48325.560112883439</v>
      </c>
      <c r="R2271">
        <v>2013</v>
      </c>
      <c r="S2271" s="70"/>
    </row>
    <row r="2272" spans="1:19" x14ac:dyDescent="0.25">
      <c r="A2272" t="s">
        <v>81</v>
      </c>
      <c r="B2272" t="s">
        <v>48</v>
      </c>
      <c r="C2272" t="s">
        <v>76</v>
      </c>
      <c r="D2272">
        <v>15</v>
      </c>
      <c r="E2272">
        <v>1.9893430000000001</v>
      </c>
      <c r="F2272">
        <v>92.022450000000006</v>
      </c>
      <c r="G2272">
        <v>0.43001729999999999</v>
      </c>
      <c r="H2272">
        <v>7</v>
      </c>
      <c r="I2272">
        <v>1.473436</v>
      </c>
      <c r="J2272">
        <v>0.18491479999999999</v>
      </c>
      <c r="K2272">
        <v>21.88644</v>
      </c>
      <c r="L2272">
        <v>-3.5182227351202466E-2</v>
      </c>
      <c r="M2272">
        <v>0.29040575514916128</v>
      </c>
      <c r="N2272">
        <v>0.515907</v>
      </c>
      <c r="O2272">
        <v>0.74140824485083867</v>
      </c>
      <c r="P2272">
        <v>1.0669962273512024</v>
      </c>
      <c r="Q2272" s="70">
        <v>48325.560112883439</v>
      </c>
      <c r="R2272">
        <v>2013</v>
      </c>
      <c r="S2272" s="70"/>
    </row>
    <row r="2273" spans="1:19" x14ac:dyDescent="0.25">
      <c r="A2273" t="s">
        <v>81</v>
      </c>
      <c r="B2273" t="s">
        <v>48</v>
      </c>
      <c r="C2273" t="s">
        <v>76</v>
      </c>
      <c r="D2273">
        <v>16</v>
      </c>
      <c r="E2273">
        <v>2.1694429999999998</v>
      </c>
      <c r="F2273">
        <v>93.234819999999999</v>
      </c>
      <c r="G2273">
        <v>0.46643800000000002</v>
      </c>
      <c r="H2273">
        <v>7</v>
      </c>
      <c r="I2273">
        <v>1.613637659333333</v>
      </c>
      <c r="J2273">
        <v>0.21756439999999999</v>
      </c>
      <c r="K2273">
        <v>21.88644</v>
      </c>
      <c r="L2273">
        <v>-4.195899768702005E-2</v>
      </c>
      <c r="M2273">
        <v>0.31120501872952583</v>
      </c>
      <c r="N2273">
        <v>0.55580534066666665</v>
      </c>
      <c r="O2273">
        <v>0.80040566260380741</v>
      </c>
      <c r="P2273">
        <v>1.1535696790203533</v>
      </c>
      <c r="Q2273" s="70">
        <v>48325.560112883439</v>
      </c>
      <c r="R2273">
        <v>2013</v>
      </c>
      <c r="S2273" s="70"/>
    </row>
    <row r="2274" spans="1:19" x14ac:dyDescent="0.25">
      <c r="A2274" t="s">
        <v>81</v>
      </c>
      <c r="B2274" t="s">
        <v>48</v>
      </c>
      <c r="C2274" t="s">
        <v>76</v>
      </c>
      <c r="D2274">
        <v>17</v>
      </c>
      <c r="E2274">
        <v>2.307553</v>
      </c>
      <c r="F2274">
        <v>93.105869999999996</v>
      </c>
      <c r="G2274">
        <v>0.49771019999999999</v>
      </c>
      <c r="H2274">
        <v>7</v>
      </c>
      <c r="I2274">
        <v>1.7852237073333332</v>
      </c>
      <c r="J2274">
        <v>0.2477154</v>
      </c>
      <c r="K2274">
        <v>21.88644</v>
      </c>
      <c r="L2274">
        <v>-0.1155119377336602</v>
      </c>
      <c r="M2274">
        <v>0.2613298313565644</v>
      </c>
      <c r="N2274">
        <v>0.52232929266666672</v>
      </c>
      <c r="O2274">
        <v>0.78332875397676904</v>
      </c>
      <c r="P2274">
        <v>1.1601705230669936</v>
      </c>
      <c r="Q2274" s="70">
        <v>48325.560112883439</v>
      </c>
      <c r="R2274">
        <v>2013</v>
      </c>
      <c r="S2274" s="70"/>
    </row>
    <row r="2275" spans="1:19" x14ac:dyDescent="0.25">
      <c r="A2275" t="s">
        <v>81</v>
      </c>
      <c r="B2275" t="s">
        <v>48</v>
      </c>
      <c r="C2275" t="s">
        <v>76</v>
      </c>
      <c r="D2275">
        <v>18</v>
      </c>
      <c r="E2275">
        <v>2.2289490000000001</v>
      </c>
      <c r="F2275">
        <v>92.329160000000002</v>
      </c>
      <c r="G2275">
        <v>0.47750130000000002</v>
      </c>
      <c r="H2275">
        <v>7</v>
      </c>
      <c r="I2275">
        <v>2.4441513610000003</v>
      </c>
      <c r="J2275">
        <v>0.2280075</v>
      </c>
      <c r="K2275">
        <v>21.88644</v>
      </c>
      <c r="L2275">
        <v>-0.82714491096876286</v>
      </c>
      <c r="M2275">
        <v>-0.4656042922052544</v>
      </c>
      <c r="N2275">
        <v>-0.21520236100000001</v>
      </c>
      <c r="O2275">
        <v>3.5199570205254327E-2</v>
      </c>
      <c r="P2275">
        <v>0.39674018896876284</v>
      </c>
      <c r="Q2275" s="70">
        <v>48325.560112883439</v>
      </c>
      <c r="R2275">
        <v>2013</v>
      </c>
      <c r="S2275" s="70"/>
    </row>
    <row r="2276" spans="1:19" x14ac:dyDescent="0.25">
      <c r="A2276" t="s">
        <v>81</v>
      </c>
      <c r="B2276" t="s">
        <v>48</v>
      </c>
      <c r="C2276" t="s">
        <v>76</v>
      </c>
      <c r="D2276">
        <v>19</v>
      </c>
      <c r="E2276">
        <v>2.150045</v>
      </c>
      <c r="F2276">
        <v>91.469890000000007</v>
      </c>
      <c r="G2276">
        <v>0.46663680000000002</v>
      </c>
      <c r="H2276">
        <v>7</v>
      </c>
      <c r="I2276">
        <v>2.1935737037999998</v>
      </c>
      <c r="J2276">
        <v>0.2177499</v>
      </c>
      <c r="K2276">
        <v>21.88644</v>
      </c>
      <c r="L2276">
        <v>-0.64154782110431408</v>
      </c>
      <c r="M2276">
        <v>-0.28823327921856784</v>
      </c>
      <c r="N2276">
        <v>-4.3528703799999999E-2</v>
      </c>
      <c r="O2276">
        <v>0.20117587161856776</v>
      </c>
      <c r="P2276">
        <v>0.55449041350431416</v>
      </c>
      <c r="Q2276" s="70">
        <v>48325.560112883439</v>
      </c>
      <c r="R2276">
        <v>2013</v>
      </c>
      <c r="S2276" s="70"/>
    </row>
    <row r="2277" spans="1:19" x14ac:dyDescent="0.25">
      <c r="A2277" t="s">
        <v>81</v>
      </c>
      <c r="B2277" t="s">
        <v>48</v>
      </c>
      <c r="C2277" t="s">
        <v>76</v>
      </c>
      <c r="D2277">
        <v>20</v>
      </c>
      <c r="E2277">
        <v>1.939306</v>
      </c>
      <c r="F2277">
        <v>88.738910000000004</v>
      </c>
      <c r="G2277">
        <v>0.42243269999999999</v>
      </c>
      <c r="H2277">
        <v>7</v>
      </c>
      <c r="I2277">
        <v>1.942909604</v>
      </c>
      <c r="J2277">
        <v>0.17844940000000001</v>
      </c>
      <c r="K2277">
        <v>21.88644</v>
      </c>
      <c r="L2277">
        <v>-0.54497291321399277</v>
      </c>
      <c r="M2277">
        <v>-0.22512753713613853</v>
      </c>
      <c r="N2277">
        <v>-3.6036039999999998E-3</v>
      </c>
      <c r="O2277">
        <v>0.21792032913613846</v>
      </c>
      <c r="P2277">
        <v>0.5377657052139927</v>
      </c>
      <c r="Q2277" s="70">
        <v>48325.560112883439</v>
      </c>
      <c r="R2277">
        <v>2013</v>
      </c>
      <c r="S2277" s="70"/>
    </row>
    <row r="2278" spans="1:19" x14ac:dyDescent="0.25">
      <c r="A2278" t="s">
        <v>81</v>
      </c>
      <c r="B2278" t="s">
        <v>48</v>
      </c>
      <c r="C2278" t="s">
        <v>76</v>
      </c>
      <c r="D2278">
        <v>21</v>
      </c>
      <c r="E2278">
        <v>1.375867</v>
      </c>
      <c r="F2278">
        <v>84.602720000000005</v>
      </c>
      <c r="G2278">
        <v>0.30163119999999999</v>
      </c>
      <c r="H2278">
        <v>7</v>
      </c>
      <c r="I2278">
        <v>1.375867</v>
      </c>
      <c r="J2278">
        <v>9.0981400000000004E-2</v>
      </c>
      <c r="K2278">
        <v>21.88644</v>
      </c>
      <c r="L2278">
        <v>-0.38655597733641572</v>
      </c>
      <c r="M2278">
        <v>-0.15817557260712467</v>
      </c>
      <c r="N2278">
        <v>0</v>
      </c>
      <c r="O2278">
        <v>0.15817557260712464</v>
      </c>
      <c r="P2278">
        <v>0.38655597733641572</v>
      </c>
      <c r="Q2278" s="70">
        <v>48325.560112883439</v>
      </c>
      <c r="R2278">
        <v>2013</v>
      </c>
      <c r="S2278" s="70"/>
    </row>
    <row r="2279" spans="1:19" x14ac:dyDescent="0.25">
      <c r="A2279" t="s">
        <v>81</v>
      </c>
      <c r="B2279" t="s">
        <v>48</v>
      </c>
      <c r="C2279" t="s">
        <v>76</v>
      </c>
      <c r="D2279">
        <v>22</v>
      </c>
      <c r="E2279">
        <v>1.1404369999999999</v>
      </c>
      <c r="F2279">
        <v>82.429159999999996</v>
      </c>
      <c r="G2279">
        <v>0.25383600000000001</v>
      </c>
      <c r="H2279">
        <v>7</v>
      </c>
      <c r="I2279">
        <v>1.1404369999999999</v>
      </c>
      <c r="J2279">
        <v>6.4432699999999996E-2</v>
      </c>
      <c r="K2279">
        <v>21.88644</v>
      </c>
      <c r="L2279">
        <v>-0.32530388558857332</v>
      </c>
      <c r="M2279">
        <v>-0.13311171315691303</v>
      </c>
      <c r="N2279">
        <v>0</v>
      </c>
      <c r="O2279">
        <v>0.133111713156913</v>
      </c>
      <c r="P2279">
        <v>0.32530388558857332</v>
      </c>
      <c r="Q2279" s="70">
        <v>48325.560112883439</v>
      </c>
      <c r="R2279">
        <v>2013</v>
      </c>
      <c r="S2279" s="70"/>
    </row>
    <row r="2280" spans="1:19" x14ac:dyDescent="0.25">
      <c r="A2280" t="s">
        <v>81</v>
      </c>
      <c r="B2280" t="s">
        <v>48</v>
      </c>
      <c r="C2280" t="s">
        <v>76</v>
      </c>
      <c r="D2280">
        <v>23</v>
      </c>
      <c r="E2280">
        <v>0.86989369999999999</v>
      </c>
      <c r="F2280">
        <v>80.272360000000006</v>
      </c>
      <c r="G2280">
        <v>0.19545090000000001</v>
      </c>
      <c r="H2280">
        <v>7</v>
      </c>
      <c r="I2280">
        <v>0.86989369999999999</v>
      </c>
      <c r="J2280">
        <v>3.8200999999999999E-2</v>
      </c>
      <c r="K2280">
        <v>21.88644</v>
      </c>
      <c r="L2280">
        <v>-0.25048022882682408</v>
      </c>
      <c r="M2280">
        <v>-0.10249447931047191</v>
      </c>
      <c r="N2280">
        <v>0</v>
      </c>
      <c r="O2280">
        <v>0.10249447931047188</v>
      </c>
      <c r="P2280">
        <v>0.25048022882682408</v>
      </c>
      <c r="Q2280" s="70">
        <v>48325.560112883439</v>
      </c>
      <c r="R2280">
        <v>2013</v>
      </c>
      <c r="S2280" s="70"/>
    </row>
    <row r="2281" spans="1:19" x14ac:dyDescent="0.25">
      <c r="A2281" t="s">
        <v>81</v>
      </c>
      <c r="B2281" t="s">
        <v>48</v>
      </c>
      <c r="C2281" t="s">
        <v>76</v>
      </c>
      <c r="D2281">
        <v>24</v>
      </c>
      <c r="E2281">
        <v>0.67367670000000002</v>
      </c>
      <c r="F2281">
        <v>78.774900000000002</v>
      </c>
      <c r="G2281">
        <v>0.15528819999999999</v>
      </c>
      <c r="H2281">
        <v>7</v>
      </c>
      <c r="I2281">
        <v>0.67367670000000002</v>
      </c>
      <c r="J2281">
        <v>2.4114400000000001E-2</v>
      </c>
      <c r="K2281">
        <v>21.88644</v>
      </c>
      <c r="L2281">
        <v>-0.19900973241700703</v>
      </c>
      <c r="M2281">
        <v>-8.1433169385595472E-2</v>
      </c>
      <c r="N2281">
        <v>0</v>
      </c>
      <c r="O2281">
        <v>8.1433169385595444E-2</v>
      </c>
      <c r="P2281">
        <v>0.19900973241700703</v>
      </c>
      <c r="Q2281" s="70">
        <v>48325.560112883439</v>
      </c>
      <c r="R2281">
        <v>2013</v>
      </c>
      <c r="S2281" s="70"/>
    </row>
    <row r="2282" spans="1:19" x14ac:dyDescent="0.25">
      <c r="A2282" t="s">
        <v>81</v>
      </c>
      <c r="B2282" t="s">
        <v>48</v>
      </c>
      <c r="C2282" t="s">
        <v>76</v>
      </c>
      <c r="D2282">
        <v>1</v>
      </c>
      <c r="E2282">
        <v>0.1991686</v>
      </c>
      <c r="F2282">
        <v>76.574299999999994</v>
      </c>
      <c r="G2282">
        <v>5.7774499999999999E-2</v>
      </c>
      <c r="H2282">
        <v>7</v>
      </c>
      <c r="I2282">
        <v>0.1991686</v>
      </c>
      <c r="J2282">
        <v>3.3379E-3</v>
      </c>
      <c r="K2282">
        <v>21.88644</v>
      </c>
      <c r="L2282">
        <v>-7.4041080221243213E-2</v>
      </c>
      <c r="M2282">
        <v>-3.0297009869421337E-2</v>
      </c>
      <c r="N2282">
        <v>0</v>
      </c>
      <c r="O2282">
        <v>3.029700986942133E-2</v>
      </c>
      <c r="P2282">
        <v>7.4041080221243213E-2</v>
      </c>
      <c r="Q2282" s="70">
        <v>53443.869228790201</v>
      </c>
      <c r="R2282">
        <v>2014</v>
      </c>
      <c r="S2282" s="70"/>
    </row>
    <row r="2283" spans="1:19" x14ac:dyDescent="0.25">
      <c r="A2283" t="s">
        <v>81</v>
      </c>
      <c r="B2283" t="s">
        <v>48</v>
      </c>
      <c r="C2283" t="s">
        <v>76</v>
      </c>
      <c r="D2283">
        <v>2</v>
      </c>
      <c r="E2283">
        <v>0.43147439999999998</v>
      </c>
      <c r="F2283">
        <v>74.328450000000004</v>
      </c>
      <c r="G2283">
        <v>9.5520900000000006E-2</v>
      </c>
      <c r="H2283">
        <v>7</v>
      </c>
      <c r="I2283">
        <v>0.43147439999999998</v>
      </c>
      <c r="J2283">
        <v>9.1242000000000007E-3</v>
      </c>
      <c r="K2283">
        <v>21.88644</v>
      </c>
      <c r="L2283">
        <v>-0.12241467493201115</v>
      </c>
      <c r="M2283">
        <v>-5.0091092721700328E-2</v>
      </c>
      <c r="N2283">
        <v>0</v>
      </c>
      <c r="O2283">
        <v>5.0091092721700321E-2</v>
      </c>
      <c r="P2283">
        <v>0.12241467493201115</v>
      </c>
      <c r="Q2283" s="70">
        <v>53443.869228790201</v>
      </c>
      <c r="R2283">
        <v>2014</v>
      </c>
      <c r="S2283" s="70"/>
    </row>
    <row r="2284" spans="1:19" x14ac:dyDescent="0.25">
      <c r="A2284" t="s">
        <v>81</v>
      </c>
      <c r="B2284" t="s">
        <v>48</v>
      </c>
      <c r="C2284" t="s">
        <v>76</v>
      </c>
      <c r="D2284">
        <v>3</v>
      </c>
      <c r="E2284">
        <v>0.34570650000000003</v>
      </c>
      <c r="F2284">
        <v>72.752279999999999</v>
      </c>
      <c r="G2284">
        <v>8.1592999999999999E-2</v>
      </c>
      <c r="H2284">
        <v>7</v>
      </c>
      <c r="I2284">
        <v>0.34570650000000003</v>
      </c>
      <c r="J2284">
        <v>6.6573999999999999E-3</v>
      </c>
      <c r="K2284">
        <v>21.88644</v>
      </c>
      <c r="L2284">
        <v>-0.10456549828417779</v>
      </c>
      <c r="M2284">
        <v>-4.278735431803915E-2</v>
      </c>
      <c r="N2284">
        <v>0</v>
      </c>
      <c r="O2284">
        <v>4.2787354318039143E-2</v>
      </c>
      <c r="P2284">
        <v>0.10456549828417779</v>
      </c>
      <c r="Q2284" s="70">
        <v>53443.869228790201</v>
      </c>
      <c r="R2284">
        <v>2014</v>
      </c>
      <c r="S2284" s="70"/>
    </row>
    <row r="2285" spans="1:19" x14ac:dyDescent="0.25">
      <c r="A2285" t="s">
        <v>81</v>
      </c>
      <c r="B2285" t="s">
        <v>48</v>
      </c>
      <c r="C2285" t="s">
        <v>76</v>
      </c>
      <c r="D2285">
        <v>4</v>
      </c>
      <c r="E2285">
        <v>0.2959503</v>
      </c>
      <c r="F2285">
        <v>70.788409999999999</v>
      </c>
      <c r="G2285">
        <v>7.2300600000000007E-2</v>
      </c>
      <c r="H2285">
        <v>7</v>
      </c>
      <c r="I2285">
        <v>0.2959503</v>
      </c>
      <c r="J2285">
        <v>5.2274000000000001E-3</v>
      </c>
      <c r="K2285">
        <v>21.88644</v>
      </c>
      <c r="L2285">
        <v>-9.2657153084660174E-2</v>
      </c>
      <c r="M2285">
        <v>-3.7914555988244558E-2</v>
      </c>
      <c r="N2285">
        <v>0</v>
      </c>
      <c r="O2285">
        <v>3.7914555988244551E-2</v>
      </c>
      <c r="P2285">
        <v>9.2657153084660174E-2</v>
      </c>
      <c r="Q2285" s="70">
        <v>53443.869228790201</v>
      </c>
      <c r="R2285">
        <v>2014</v>
      </c>
      <c r="S2285" s="70"/>
    </row>
    <row r="2286" spans="1:19" x14ac:dyDescent="0.25">
      <c r="A2286" t="s">
        <v>81</v>
      </c>
      <c r="B2286" t="s">
        <v>48</v>
      </c>
      <c r="C2286" t="s">
        <v>76</v>
      </c>
      <c r="D2286">
        <v>5</v>
      </c>
      <c r="E2286">
        <v>0.25613380000000002</v>
      </c>
      <c r="F2286">
        <v>69.579520000000002</v>
      </c>
      <c r="G2286">
        <v>6.3329200000000002E-2</v>
      </c>
      <c r="H2286">
        <v>7</v>
      </c>
      <c r="I2286">
        <v>0.25613380000000002</v>
      </c>
      <c r="J2286">
        <v>4.0105999999999996E-3</v>
      </c>
      <c r="K2286">
        <v>21.88644</v>
      </c>
      <c r="L2286">
        <v>-8.1159761146764445E-2</v>
      </c>
      <c r="M2286">
        <v>-3.3209916402028868E-2</v>
      </c>
      <c r="N2286">
        <v>0</v>
      </c>
      <c r="O2286">
        <v>3.3209916402028861E-2</v>
      </c>
      <c r="P2286">
        <v>8.1159761146764445E-2</v>
      </c>
      <c r="Q2286" s="70">
        <v>53443.869228790201</v>
      </c>
      <c r="R2286">
        <v>2014</v>
      </c>
      <c r="S2286" s="70"/>
    </row>
    <row r="2287" spans="1:19" x14ac:dyDescent="0.25">
      <c r="A2287" t="s">
        <v>81</v>
      </c>
      <c r="B2287" t="s">
        <v>48</v>
      </c>
      <c r="C2287" t="s">
        <v>76</v>
      </c>
      <c r="D2287">
        <v>6</v>
      </c>
      <c r="E2287">
        <v>0.22863349999999999</v>
      </c>
      <c r="F2287">
        <v>68.570049999999995</v>
      </c>
      <c r="G2287">
        <v>5.5220100000000001E-2</v>
      </c>
      <c r="H2287">
        <v>7</v>
      </c>
      <c r="I2287">
        <v>0.22863349999999999</v>
      </c>
      <c r="J2287">
        <v>3.0493E-3</v>
      </c>
      <c r="K2287">
        <v>21.88644</v>
      </c>
      <c r="L2287">
        <v>-7.0767876215952222E-2</v>
      </c>
      <c r="M2287">
        <v>-2.8957641322168857E-2</v>
      </c>
      <c r="N2287">
        <v>0</v>
      </c>
      <c r="O2287">
        <v>2.895764132216885E-2</v>
      </c>
      <c r="P2287">
        <v>7.0767876215952222E-2</v>
      </c>
      <c r="Q2287" s="70">
        <v>53443.869228790201</v>
      </c>
      <c r="R2287">
        <v>2014</v>
      </c>
      <c r="S2287" s="70"/>
    </row>
    <row r="2288" spans="1:19" x14ac:dyDescent="0.25">
      <c r="A2288" t="s">
        <v>81</v>
      </c>
      <c r="B2288" t="s">
        <v>48</v>
      </c>
      <c r="C2288" t="s">
        <v>76</v>
      </c>
      <c r="D2288">
        <v>7</v>
      </c>
      <c r="E2288">
        <v>0.23232059999999999</v>
      </c>
      <c r="F2288">
        <v>69.293940000000006</v>
      </c>
      <c r="G2288">
        <v>5.6967900000000002E-2</v>
      </c>
      <c r="H2288">
        <v>7</v>
      </c>
      <c r="I2288">
        <v>0.23232059999999999</v>
      </c>
      <c r="J2288">
        <v>3.2453E-3</v>
      </c>
      <c r="K2288">
        <v>21.88644</v>
      </c>
      <c r="L2288">
        <v>-7.300683316981843E-2</v>
      </c>
      <c r="M2288">
        <v>-2.987380435930715E-2</v>
      </c>
      <c r="N2288">
        <v>0</v>
      </c>
      <c r="O2288">
        <v>2.9873804359307143E-2</v>
      </c>
      <c r="P2288">
        <v>7.300683316981843E-2</v>
      </c>
      <c r="Q2288" s="70">
        <v>53443.869228790201</v>
      </c>
      <c r="R2288">
        <v>2014</v>
      </c>
      <c r="S2288" s="70"/>
    </row>
    <row r="2289" spans="1:19" x14ac:dyDescent="0.25">
      <c r="A2289" t="s">
        <v>81</v>
      </c>
      <c r="B2289" t="s">
        <v>48</v>
      </c>
      <c r="C2289" t="s">
        <v>76</v>
      </c>
      <c r="D2289">
        <v>8</v>
      </c>
      <c r="E2289">
        <v>0.3490317</v>
      </c>
      <c r="F2289">
        <v>72.579819999999998</v>
      </c>
      <c r="G2289">
        <v>8.3844100000000005E-2</v>
      </c>
      <c r="H2289">
        <v>7</v>
      </c>
      <c r="I2289">
        <v>0.3490317</v>
      </c>
      <c r="J2289">
        <v>7.0298000000000001E-3</v>
      </c>
      <c r="K2289">
        <v>21.88644</v>
      </c>
      <c r="L2289">
        <v>-0.10745028461395616</v>
      </c>
      <c r="M2289">
        <v>-4.3967785500881221E-2</v>
      </c>
      <c r="N2289">
        <v>0</v>
      </c>
      <c r="O2289">
        <v>4.3967785500881214E-2</v>
      </c>
      <c r="P2289">
        <v>0.10745028461395616</v>
      </c>
      <c r="Q2289" s="70">
        <v>53443.869228790201</v>
      </c>
      <c r="R2289">
        <v>2014</v>
      </c>
      <c r="S2289" s="70"/>
    </row>
    <row r="2290" spans="1:19" x14ac:dyDescent="0.25">
      <c r="A2290" t="s">
        <v>81</v>
      </c>
      <c r="B2290" t="s">
        <v>48</v>
      </c>
      <c r="C2290" t="s">
        <v>76</v>
      </c>
      <c r="D2290">
        <v>9</v>
      </c>
      <c r="E2290">
        <v>0.43176490000000001</v>
      </c>
      <c r="F2290">
        <v>76.412610000000001</v>
      </c>
      <c r="G2290">
        <v>9.9029599999999995E-2</v>
      </c>
      <c r="H2290">
        <v>7</v>
      </c>
      <c r="I2290">
        <v>0.43176490000000001</v>
      </c>
      <c r="J2290">
        <v>9.8069000000000003E-3</v>
      </c>
      <c r="K2290">
        <v>21.88644</v>
      </c>
      <c r="L2290">
        <v>-0.12691178689126056</v>
      </c>
      <c r="M2290">
        <v>-5.1931274483043424E-2</v>
      </c>
      <c r="N2290">
        <v>0</v>
      </c>
      <c r="O2290">
        <v>5.193127448304341E-2</v>
      </c>
      <c r="P2290">
        <v>0.12691178689126056</v>
      </c>
      <c r="Q2290" s="70">
        <v>53443.869228790201</v>
      </c>
      <c r="R2290">
        <v>2014</v>
      </c>
      <c r="S2290" s="70"/>
    </row>
    <row r="2291" spans="1:19" x14ac:dyDescent="0.25">
      <c r="A2291" t="s">
        <v>81</v>
      </c>
      <c r="B2291" t="s">
        <v>48</v>
      </c>
      <c r="C2291" t="s">
        <v>76</v>
      </c>
      <c r="D2291">
        <v>10</v>
      </c>
      <c r="E2291">
        <v>0.62107290000000004</v>
      </c>
      <c r="F2291">
        <v>80.150649999999999</v>
      </c>
      <c r="G2291">
        <v>0.14513989999999999</v>
      </c>
      <c r="H2291">
        <v>7</v>
      </c>
      <c r="I2291">
        <v>0.62107290000000004</v>
      </c>
      <c r="J2291">
        <v>2.10656E-2</v>
      </c>
      <c r="K2291">
        <v>21.88644</v>
      </c>
      <c r="L2291">
        <v>-0.18600430769146178</v>
      </c>
      <c r="M2291">
        <v>-7.6111455006382361E-2</v>
      </c>
      <c r="N2291">
        <v>0</v>
      </c>
      <c r="O2291">
        <v>7.6111455006382348E-2</v>
      </c>
      <c r="P2291">
        <v>0.18600430769146178</v>
      </c>
      <c r="Q2291" s="70">
        <v>53443.869228790201</v>
      </c>
      <c r="R2291">
        <v>2014</v>
      </c>
      <c r="S2291" s="70"/>
    </row>
    <row r="2292" spans="1:19" x14ac:dyDescent="0.25">
      <c r="A2292" t="s">
        <v>81</v>
      </c>
      <c r="B2292" t="s">
        <v>48</v>
      </c>
      <c r="C2292" t="s">
        <v>76</v>
      </c>
      <c r="D2292">
        <v>11</v>
      </c>
      <c r="E2292">
        <v>0.81291080000000004</v>
      </c>
      <c r="F2292">
        <v>83.337040000000002</v>
      </c>
      <c r="G2292">
        <v>0.1768689</v>
      </c>
      <c r="H2292">
        <v>7</v>
      </c>
      <c r="I2292">
        <v>0.81291080000000004</v>
      </c>
      <c r="J2292">
        <v>3.1282600000000001E-2</v>
      </c>
      <c r="K2292">
        <v>21.88644</v>
      </c>
      <c r="L2292">
        <v>-0.22666658747897905</v>
      </c>
      <c r="M2292">
        <v>-9.2750130297914957E-2</v>
      </c>
      <c r="N2292">
        <v>0</v>
      </c>
      <c r="O2292">
        <v>9.2750130297914943E-2</v>
      </c>
      <c r="P2292">
        <v>0.22666658747897905</v>
      </c>
      <c r="Q2292" s="70">
        <v>53443.869228790201</v>
      </c>
      <c r="R2292">
        <v>2014</v>
      </c>
      <c r="S2292" s="70"/>
    </row>
    <row r="2293" spans="1:19" x14ac:dyDescent="0.25">
      <c r="A2293" t="s">
        <v>81</v>
      </c>
      <c r="B2293" t="s">
        <v>48</v>
      </c>
      <c r="C2293" t="s">
        <v>76</v>
      </c>
      <c r="D2293">
        <v>12</v>
      </c>
      <c r="E2293">
        <v>1.088176</v>
      </c>
      <c r="F2293">
        <v>86.609960000000001</v>
      </c>
      <c r="G2293">
        <v>0.2379154</v>
      </c>
      <c r="H2293">
        <v>7</v>
      </c>
      <c r="I2293">
        <v>1.088176</v>
      </c>
      <c r="J2293">
        <v>5.66037E-2</v>
      </c>
      <c r="K2293">
        <v>21.88644</v>
      </c>
      <c r="L2293">
        <v>-0.3049007521847325</v>
      </c>
      <c r="M2293">
        <v>-0.12476291635038118</v>
      </c>
      <c r="N2293">
        <v>0</v>
      </c>
      <c r="O2293">
        <v>0.12476291635038116</v>
      </c>
      <c r="P2293">
        <v>0.3049007521847325</v>
      </c>
      <c r="Q2293" s="70">
        <v>53443.869228790201</v>
      </c>
      <c r="R2293">
        <v>2014</v>
      </c>
      <c r="S2293" s="70"/>
    </row>
    <row r="2294" spans="1:19" x14ac:dyDescent="0.25">
      <c r="A2294" t="s">
        <v>81</v>
      </c>
      <c r="B2294" t="s">
        <v>48</v>
      </c>
      <c r="C2294" t="s">
        <v>76</v>
      </c>
      <c r="D2294">
        <v>13</v>
      </c>
      <c r="E2294">
        <v>1.315353</v>
      </c>
      <c r="F2294">
        <v>88.830010000000001</v>
      </c>
      <c r="G2294">
        <v>0.28805710000000001</v>
      </c>
      <c r="H2294">
        <v>7</v>
      </c>
      <c r="I2294">
        <v>1.315353</v>
      </c>
      <c r="J2294">
        <v>8.2976900000000006E-2</v>
      </c>
      <c r="K2294">
        <v>21.88644</v>
      </c>
      <c r="L2294">
        <v>-0.36916004335307584</v>
      </c>
      <c r="M2294">
        <v>-0.15105729742791088</v>
      </c>
      <c r="N2294">
        <v>0</v>
      </c>
      <c r="O2294">
        <v>0.15105729742791085</v>
      </c>
      <c r="P2294">
        <v>0.36916004335307584</v>
      </c>
      <c r="Q2294" s="70">
        <v>53443.869228790201</v>
      </c>
      <c r="R2294">
        <v>2014</v>
      </c>
      <c r="S2294" s="70"/>
    </row>
    <row r="2295" spans="1:19" x14ac:dyDescent="0.25">
      <c r="A2295" t="s">
        <v>81</v>
      </c>
      <c r="B2295" t="s">
        <v>48</v>
      </c>
      <c r="C2295" t="s">
        <v>76</v>
      </c>
      <c r="D2295">
        <v>14</v>
      </c>
      <c r="E2295">
        <v>1.6441319999999999</v>
      </c>
      <c r="F2295">
        <v>90.562359999999998</v>
      </c>
      <c r="G2295">
        <v>0.35157870000000002</v>
      </c>
      <c r="H2295">
        <v>7</v>
      </c>
      <c r="I2295">
        <v>1.6441319999999999</v>
      </c>
      <c r="J2295">
        <v>0.1236076</v>
      </c>
      <c r="K2295">
        <v>21.88644</v>
      </c>
      <c r="L2295">
        <v>-0.45056626566807295</v>
      </c>
      <c r="M2295">
        <v>-0.18436806374223252</v>
      </c>
      <c r="N2295">
        <v>0</v>
      </c>
      <c r="O2295">
        <v>0.1843680637422325</v>
      </c>
      <c r="P2295">
        <v>0.45056626566807295</v>
      </c>
      <c r="Q2295" s="70">
        <v>53443.869228790201</v>
      </c>
      <c r="R2295">
        <v>2014</v>
      </c>
      <c r="S2295" s="70"/>
    </row>
    <row r="2296" spans="1:19" x14ac:dyDescent="0.25">
      <c r="A2296" t="s">
        <v>81</v>
      </c>
      <c r="B2296" t="s">
        <v>48</v>
      </c>
      <c r="C2296" t="s">
        <v>76</v>
      </c>
      <c r="D2296">
        <v>15</v>
      </c>
      <c r="E2296">
        <v>1.9893430000000001</v>
      </c>
      <c r="F2296">
        <v>92.022450000000006</v>
      </c>
      <c r="G2296">
        <v>0.43001729999999999</v>
      </c>
      <c r="H2296">
        <v>7</v>
      </c>
      <c r="I2296">
        <v>1.473436</v>
      </c>
      <c r="J2296">
        <v>0.18491479999999999</v>
      </c>
      <c r="K2296">
        <v>21.88644</v>
      </c>
      <c r="L2296">
        <v>-3.5182227351202466E-2</v>
      </c>
      <c r="M2296">
        <v>0.29040575514916128</v>
      </c>
      <c r="N2296">
        <v>0.515907</v>
      </c>
      <c r="O2296">
        <v>0.74140824485083867</v>
      </c>
      <c r="P2296">
        <v>1.0669962273512024</v>
      </c>
      <c r="Q2296" s="70">
        <v>53443.869228790201</v>
      </c>
      <c r="R2296">
        <v>2014</v>
      </c>
      <c r="S2296" s="70"/>
    </row>
    <row r="2297" spans="1:19" x14ac:dyDescent="0.25">
      <c r="A2297" t="s">
        <v>81</v>
      </c>
      <c r="B2297" t="s">
        <v>48</v>
      </c>
      <c r="C2297" t="s">
        <v>76</v>
      </c>
      <c r="D2297">
        <v>16</v>
      </c>
      <c r="E2297">
        <v>2.1694429999999998</v>
      </c>
      <c r="F2297">
        <v>93.234819999999999</v>
      </c>
      <c r="G2297">
        <v>0.46643800000000002</v>
      </c>
      <c r="H2297">
        <v>7</v>
      </c>
      <c r="I2297">
        <v>1.613637659333333</v>
      </c>
      <c r="J2297">
        <v>0.21756439999999999</v>
      </c>
      <c r="K2297">
        <v>21.88644</v>
      </c>
      <c r="L2297">
        <v>-4.195899768702005E-2</v>
      </c>
      <c r="M2297">
        <v>0.31120501872952583</v>
      </c>
      <c r="N2297">
        <v>0.55580534066666665</v>
      </c>
      <c r="O2297">
        <v>0.80040566260380741</v>
      </c>
      <c r="P2297">
        <v>1.1535696790203533</v>
      </c>
      <c r="Q2297" s="70">
        <v>53443.869228790201</v>
      </c>
      <c r="R2297">
        <v>2014</v>
      </c>
      <c r="S2297" s="70"/>
    </row>
    <row r="2298" spans="1:19" x14ac:dyDescent="0.25">
      <c r="A2298" t="s">
        <v>81</v>
      </c>
      <c r="B2298" t="s">
        <v>48</v>
      </c>
      <c r="C2298" t="s">
        <v>76</v>
      </c>
      <c r="D2298">
        <v>17</v>
      </c>
      <c r="E2298">
        <v>2.307553</v>
      </c>
      <c r="F2298">
        <v>93.105869999999996</v>
      </c>
      <c r="G2298">
        <v>0.49771019999999999</v>
      </c>
      <c r="H2298">
        <v>7</v>
      </c>
      <c r="I2298">
        <v>1.7852237073333332</v>
      </c>
      <c r="J2298">
        <v>0.2477154</v>
      </c>
      <c r="K2298">
        <v>21.88644</v>
      </c>
      <c r="L2298">
        <v>-0.1155119377336602</v>
      </c>
      <c r="M2298">
        <v>0.2613298313565644</v>
      </c>
      <c r="N2298">
        <v>0.52232929266666672</v>
      </c>
      <c r="O2298">
        <v>0.78332875397676904</v>
      </c>
      <c r="P2298">
        <v>1.1601705230669936</v>
      </c>
      <c r="Q2298" s="70">
        <v>53443.869228790201</v>
      </c>
      <c r="R2298">
        <v>2014</v>
      </c>
      <c r="S2298" s="70"/>
    </row>
    <row r="2299" spans="1:19" x14ac:dyDescent="0.25">
      <c r="A2299" t="s">
        <v>81</v>
      </c>
      <c r="B2299" t="s">
        <v>48</v>
      </c>
      <c r="C2299" t="s">
        <v>76</v>
      </c>
      <c r="D2299">
        <v>18</v>
      </c>
      <c r="E2299">
        <v>2.2289490000000001</v>
      </c>
      <c r="F2299">
        <v>92.329160000000002</v>
      </c>
      <c r="G2299">
        <v>0.47750130000000002</v>
      </c>
      <c r="H2299">
        <v>7</v>
      </c>
      <c r="I2299">
        <v>2.4441513610000003</v>
      </c>
      <c r="J2299">
        <v>0.2280075</v>
      </c>
      <c r="K2299">
        <v>21.88644</v>
      </c>
      <c r="L2299">
        <v>-0.82714491096876286</v>
      </c>
      <c r="M2299">
        <v>-0.4656042922052544</v>
      </c>
      <c r="N2299">
        <v>-0.21520236100000001</v>
      </c>
      <c r="O2299">
        <v>3.5199570205254327E-2</v>
      </c>
      <c r="P2299">
        <v>0.39674018896876284</v>
      </c>
      <c r="Q2299" s="70">
        <v>53443.869228790201</v>
      </c>
      <c r="R2299">
        <v>2014</v>
      </c>
      <c r="S2299" s="70"/>
    </row>
    <row r="2300" spans="1:19" x14ac:dyDescent="0.25">
      <c r="A2300" t="s">
        <v>81</v>
      </c>
      <c r="B2300" t="s">
        <v>48</v>
      </c>
      <c r="C2300" t="s">
        <v>76</v>
      </c>
      <c r="D2300">
        <v>19</v>
      </c>
      <c r="E2300">
        <v>2.150045</v>
      </c>
      <c r="F2300">
        <v>91.469890000000007</v>
      </c>
      <c r="G2300">
        <v>0.46663680000000002</v>
      </c>
      <c r="H2300">
        <v>7</v>
      </c>
      <c r="I2300">
        <v>2.1935737037999998</v>
      </c>
      <c r="J2300">
        <v>0.2177499</v>
      </c>
      <c r="K2300">
        <v>21.88644</v>
      </c>
      <c r="L2300">
        <v>-0.64154782110431408</v>
      </c>
      <c r="M2300">
        <v>-0.28823327921856784</v>
      </c>
      <c r="N2300">
        <v>-4.3528703799999999E-2</v>
      </c>
      <c r="O2300">
        <v>0.20117587161856776</v>
      </c>
      <c r="P2300">
        <v>0.55449041350431416</v>
      </c>
      <c r="Q2300" s="70">
        <v>53443.869228790201</v>
      </c>
      <c r="R2300">
        <v>2014</v>
      </c>
      <c r="S2300" s="70"/>
    </row>
    <row r="2301" spans="1:19" x14ac:dyDescent="0.25">
      <c r="A2301" t="s">
        <v>81</v>
      </c>
      <c r="B2301" t="s">
        <v>48</v>
      </c>
      <c r="C2301" t="s">
        <v>76</v>
      </c>
      <c r="D2301">
        <v>20</v>
      </c>
      <c r="E2301">
        <v>1.939306</v>
      </c>
      <c r="F2301">
        <v>88.738910000000004</v>
      </c>
      <c r="G2301">
        <v>0.42243269999999999</v>
      </c>
      <c r="H2301">
        <v>7</v>
      </c>
      <c r="I2301">
        <v>1.942909604</v>
      </c>
      <c r="J2301">
        <v>0.17844940000000001</v>
      </c>
      <c r="K2301">
        <v>21.88644</v>
      </c>
      <c r="L2301">
        <v>-0.54497291321399277</v>
      </c>
      <c r="M2301">
        <v>-0.22512753713613853</v>
      </c>
      <c r="N2301">
        <v>-3.6036039999999998E-3</v>
      </c>
      <c r="O2301">
        <v>0.21792032913613846</v>
      </c>
      <c r="P2301">
        <v>0.5377657052139927</v>
      </c>
      <c r="Q2301" s="70">
        <v>53443.869228790201</v>
      </c>
      <c r="R2301">
        <v>2014</v>
      </c>
      <c r="S2301" s="70"/>
    </row>
    <row r="2302" spans="1:19" x14ac:dyDescent="0.25">
      <c r="A2302" t="s">
        <v>81</v>
      </c>
      <c r="B2302" t="s">
        <v>48</v>
      </c>
      <c r="C2302" t="s">
        <v>76</v>
      </c>
      <c r="D2302">
        <v>21</v>
      </c>
      <c r="E2302">
        <v>1.375867</v>
      </c>
      <c r="F2302">
        <v>84.602720000000005</v>
      </c>
      <c r="G2302">
        <v>0.30163119999999999</v>
      </c>
      <c r="H2302">
        <v>7</v>
      </c>
      <c r="I2302">
        <v>1.375867</v>
      </c>
      <c r="J2302">
        <v>9.0981400000000004E-2</v>
      </c>
      <c r="K2302">
        <v>21.88644</v>
      </c>
      <c r="L2302">
        <v>-0.38655597733641572</v>
      </c>
      <c r="M2302">
        <v>-0.15817557260712467</v>
      </c>
      <c r="N2302">
        <v>0</v>
      </c>
      <c r="O2302">
        <v>0.15817557260712464</v>
      </c>
      <c r="P2302">
        <v>0.38655597733641572</v>
      </c>
      <c r="Q2302" s="70">
        <v>53443.869228790201</v>
      </c>
      <c r="R2302">
        <v>2014</v>
      </c>
      <c r="S2302" s="70"/>
    </row>
    <row r="2303" spans="1:19" x14ac:dyDescent="0.25">
      <c r="A2303" t="s">
        <v>81</v>
      </c>
      <c r="B2303" t="s">
        <v>48</v>
      </c>
      <c r="C2303" t="s">
        <v>76</v>
      </c>
      <c r="D2303">
        <v>22</v>
      </c>
      <c r="E2303">
        <v>1.1404369999999999</v>
      </c>
      <c r="F2303">
        <v>82.429159999999996</v>
      </c>
      <c r="G2303">
        <v>0.25383600000000001</v>
      </c>
      <c r="H2303">
        <v>7</v>
      </c>
      <c r="I2303">
        <v>1.1404369999999999</v>
      </c>
      <c r="J2303">
        <v>6.4432699999999996E-2</v>
      </c>
      <c r="K2303">
        <v>21.88644</v>
      </c>
      <c r="L2303">
        <v>-0.32530388558857332</v>
      </c>
      <c r="M2303">
        <v>-0.13311171315691303</v>
      </c>
      <c r="N2303">
        <v>0</v>
      </c>
      <c r="O2303">
        <v>0.133111713156913</v>
      </c>
      <c r="P2303">
        <v>0.32530388558857332</v>
      </c>
      <c r="Q2303" s="70">
        <v>53443.869228790201</v>
      </c>
      <c r="R2303">
        <v>2014</v>
      </c>
      <c r="S2303" s="70"/>
    </row>
    <row r="2304" spans="1:19" x14ac:dyDescent="0.25">
      <c r="A2304" t="s">
        <v>81</v>
      </c>
      <c r="B2304" t="s">
        <v>48</v>
      </c>
      <c r="C2304" t="s">
        <v>76</v>
      </c>
      <c r="D2304">
        <v>23</v>
      </c>
      <c r="E2304">
        <v>0.86989369999999999</v>
      </c>
      <c r="F2304">
        <v>80.272360000000006</v>
      </c>
      <c r="G2304">
        <v>0.19545090000000001</v>
      </c>
      <c r="H2304">
        <v>7</v>
      </c>
      <c r="I2304">
        <v>0.86989369999999999</v>
      </c>
      <c r="J2304">
        <v>3.8200999999999999E-2</v>
      </c>
      <c r="K2304">
        <v>21.88644</v>
      </c>
      <c r="L2304">
        <v>-0.25048022882682408</v>
      </c>
      <c r="M2304">
        <v>-0.10249447931047191</v>
      </c>
      <c r="N2304">
        <v>0</v>
      </c>
      <c r="O2304">
        <v>0.10249447931047188</v>
      </c>
      <c r="P2304">
        <v>0.25048022882682408</v>
      </c>
      <c r="Q2304" s="70">
        <v>53443.869228790201</v>
      </c>
      <c r="R2304">
        <v>2014</v>
      </c>
      <c r="S2304" s="70"/>
    </row>
    <row r="2305" spans="1:19" x14ac:dyDescent="0.25">
      <c r="A2305" t="s">
        <v>81</v>
      </c>
      <c r="B2305" t="s">
        <v>48</v>
      </c>
      <c r="C2305" t="s">
        <v>76</v>
      </c>
      <c r="D2305">
        <v>24</v>
      </c>
      <c r="E2305">
        <v>0.67367670000000002</v>
      </c>
      <c r="F2305">
        <v>78.774900000000002</v>
      </c>
      <c r="G2305">
        <v>0.15528819999999999</v>
      </c>
      <c r="H2305">
        <v>7</v>
      </c>
      <c r="I2305">
        <v>0.67367670000000002</v>
      </c>
      <c r="J2305">
        <v>2.4114400000000001E-2</v>
      </c>
      <c r="K2305">
        <v>21.88644</v>
      </c>
      <c r="L2305">
        <v>-0.19900973241700703</v>
      </c>
      <c r="M2305">
        <v>-8.1433169385595472E-2</v>
      </c>
      <c r="N2305">
        <v>0</v>
      </c>
      <c r="O2305">
        <v>8.1433169385595444E-2</v>
      </c>
      <c r="P2305">
        <v>0.19900973241700703</v>
      </c>
      <c r="Q2305" s="70">
        <v>53443.869228790201</v>
      </c>
      <c r="R2305">
        <v>2014</v>
      </c>
      <c r="S2305" s="70"/>
    </row>
    <row r="2306" spans="1:19" x14ac:dyDescent="0.25">
      <c r="A2306" t="s">
        <v>81</v>
      </c>
      <c r="B2306" t="s">
        <v>48</v>
      </c>
      <c r="C2306" t="s">
        <v>75</v>
      </c>
      <c r="D2306">
        <v>1</v>
      </c>
      <c r="E2306">
        <v>0.1863108</v>
      </c>
      <c r="F2306">
        <v>75.705190000000002</v>
      </c>
      <c r="G2306">
        <v>4.8446200000000002E-2</v>
      </c>
      <c r="H2306">
        <v>6</v>
      </c>
      <c r="I2306">
        <v>0.1863108</v>
      </c>
      <c r="J2306">
        <v>2.3470000000000001E-3</v>
      </c>
      <c r="K2306">
        <v>21.88644</v>
      </c>
      <c r="L2306">
        <v>-6.2085849856119556E-2</v>
      </c>
      <c r="M2306">
        <v>-2.5405026509899311E-2</v>
      </c>
      <c r="N2306">
        <v>0</v>
      </c>
      <c r="O2306">
        <v>2.5405026509899304E-2</v>
      </c>
      <c r="P2306">
        <v>6.2085849856119556E-2</v>
      </c>
      <c r="Q2306" s="70">
        <v>43840.124080051814</v>
      </c>
      <c r="R2306">
        <v>2012</v>
      </c>
      <c r="S2306" s="70"/>
    </row>
    <row r="2307" spans="1:19" x14ac:dyDescent="0.25">
      <c r="A2307" t="s">
        <v>81</v>
      </c>
      <c r="B2307" t="s">
        <v>48</v>
      </c>
      <c r="C2307" t="s">
        <v>75</v>
      </c>
      <c r="D2307">
        <v>2</v>
      </c>
      <c r="E2307">
        <v>0.35375420000000002</v>
      </c>
      <c r="F2307">
        <v>74.821879999999993</v>
      </c>
      <c r="G2307">
        <v>7.8632999999999995E-2</v>
      </c>
      <c r="H2307">
        <v>6</v>
      </c>
      <c r="I2307">
        <v>0.35375420000000002</v>
      </c>
      <c r="J2307">
        <v>6.1831000000000004E-3</v>
      </c>
      <c r="K2307">
        <v>21.88644</v>
      </c>
      <c r="L2307">
        <v>-0.10077184748883405</v>
      </c>
      <c r="M2307">
        <v>-4.1235023162899002E-2</v>
      </c>
      <c r="N2307">
        <v>0</v>
      </c>
      <c r="O2307">
        <v>4.1235023162898989E-2</v>
      </c>
      <c r="P2307">
        <v>0.10077184748883405</v>
      </c>
      <c r="Q2307" s="70">
        <v>43840.124080051814</v>
      </c>
      <c r="R2307">
        <v>2012</v>
      </c>
      <c r="S2307" s="70"/>
    </row>
    <row r="2308" spans="1:19" x14ac:dyDescent="0.25">
      <c r="A2308" t="s">
        <v>81</v>
      </c>
      <c r="B2308" t="s">
        <v>48</v>
      </c>
      <c r="C2308" t="s">
        <v>75</v>
      </c>
      <c r="D2308">
        <v>3</v>
      </c>
      <c r="E2308">
        <v>0.33063609999999999</v>
      </c>
      <c r="F2308">
        <v>72.508939999999996</v>
      </c>
      <c r="G2308">
        <v>7.4426999999999993E-2</v>
      </c>
      <c r="H2308">
        <v>6</v>
      </c>
      <c r="I2308">
        <v>0.33063609999999999</v>
      </c>
      <c r="J2308">
        <v>5.5393999999999999E-3</v>
      </c>
      <c r="K2308">
        <v>21.88644</v>
      </c>
      <c r="L2308">
        <v>-9.5382224944068561E-2</v>
      </c>
      <c r="M2308">
        <v>-3.9029633304413835E-2</v>
      </c>
      <c r="N2308">
        <v>0</v>
      </c>
      <c r="O2308">
        <v>3.9029633304413829E-2</v>
      </c>
      <c r="P2308">
        <v>9.5382224944068561E-2</v>
      </c>
      <c r="Q2308" s="70">
        <v>43840.124080051814</v>
      </c>
      <c r="R2308">
        <v>2012</v>
      </c>
      <c r="S2308" s="70"/>
    </row>
    <row r="2309" spans="1:19" x14ac:dyDescent="0.25">
      <c r="A2309" t="s">
        <v>81</v>
      </c>
      <c r="B2309" t="s">
        <v>48</v>
      </c>
      <c r="C2309" t="s">
        <v>75</v>
      </c>
      <c r="D2309">
        <v>4</v>
      </c>
      <c r="E2309">
        <v>0.26496789999999998</v>
      </c>
      <c r="F2309">
        <v>69.713570000000004</v>
      </c>
      <c r="G2309">
        <v>6.1799899999999998E-2</v>
      </c>
      <c r="H2309">
        <v>6</v>
      </c>
      <c r="I2309">
        <v>0.26496789999999998</v>
      </c>
      <c r="J2309">
        <v>3.8192E-3</v>
      </c>
      <c r="K2309">
        <v>21.88644</v>
      </c>
      <c r="L2309">
        <v>-7.9199472007963415E-2</v>
      </c>
      <c r="M2309">
        <v>-3.2407781976008784E-2</v>
      </c>
      <c r="N2309">
        <v>0</v>
      </c>
      <c r="O2309">
        <v>3.2407781976008777E-2</v>
      </c>
      <c r="P2309">
        <v>7.9199472007963415E-2</v>
      </c>
      <c r="Q2309" s="70">
        <v>43840.124080051814</v>
      </c>
      <c r="R2309">
        <v>2012</v>
      </c>
      <c r="S2309" s="70"/>
    </row>
    <row r="2310" spans="1:19" x14ac:dyDescent="0.25">
      <c r="A2310" t="s">
        <v>81</v>
      </c>
      <c r="B2310" t="s">
        <v>48</v>
      </c>
      <c r="C2310" t="s">
        <v>75</v>
      </c>
      <c r="D2310">
        <v>5</v>
      </c>
      <c r="E2310">
        <v>0.2198107</v>
      </c>
      <c r="F2310">
        <v>68.349580000000003</v>
      </c>
      <c r="G2310">
        <v>5.2681100000000002E-2</v>
      </c>
      <c r="H2310">
        <v>6</v>
      </c>
      <c r="I2310">
        <v>0.2198107</v>
      </c>
      <c r="J2310">
        <v>2.7753000000000001E-3</v>
      </c>
      <c r="K2310">
        <v>21.88644</v>
      </c>
      <c r="L2310">
        <v>-6.7513566891146307E-2</v>
      </c>
      <c r="M2310">
        <v>-2.762600432501567E-2</v>
      </c>
      <c r="N2310">
        <v>0</v>
      </c>
      <c r="O2310">
        <v>2.7626004325015663E-2</v>
      </c>
      <c r="P2310">
        <v>6.7513566891146307E-2</v>
      </c>
      <c r="Q2310" s="70">
        <v>43840.124080051814</v>
      </c>
      <c r="R2310">
        <v>2012</v>
      </c>
      <c r="S2310" s="70"/>
    </row>
    <row r="2311" spans="1:19" x14ac:dyDescent="0.25">
      <c r="A2311" t="s">
        <v>81</v>
      </c>
      <c r="B2311" t="s">
        <v>48</v>
      </c>
      <c r="C2311" t="s">
        <v>75</v>
      </c>
      <c r="D2311">
        <v>6</v>
      </c>
      <c r="E2311">
        <v>0.17819180000000001</v>
      </c>
      <c r="F2311">
        <v>68.355999999999995</v>
      </c>
      <c r="G2311">
        <v>4.2352099999999997E-2</v>
      </c>
      <c r="H2311">
        <v>6</v>
      </c>
      <c r="I2311">
        <v>0.17819180000000001</v>
      </c>
      <c r="J2311">
        <v>1.7937000000000001E-3</v>
      </c>
      <c r="K2311">
        <v>21.88644</v>
      </c>
      <c r="L2311">
        <v>-5.4276394394379465E-2</v>
      </c>
      <c r="M2311">
        <v>-2.2209460636303888E-2</v>
      </c>
      <c r="N2311">
        <v>0</v>
      </c>
      <c r="O2311">
        <v>2.2209460636303881E-2</v>
      </c>
      <c r="P2311">
        <v>5.4276394394379465E-2</v>
      </c>
      <c r="Q2311" s="70">
        <v>43840.124080051814</v>
      </c>
      <c r="R2311">
        <v>2012</v>
      </c>
      <c r="S2311" s="70"/>
    </row>
    <row r="2312" spans="1:19" x14ac:dyDescent="0.25">
      <c r="A2312" t="s">
        <v>81</v>
      </c>
      <c r="B2312" t="s">
        <v>48</v>
      </c>
      <c r="C2312" t="s">
        <v>75</v>
      </c>
      <c r="D2312">
        <v>7</v>
      </c>
      <c r="E2312">
        <v>0.24370269999999999</v>
      </c>
      <c r="F2312">
        <v>69.321979999999996</v>
      </c>
      <c r="G2312">
        <v>5.38854E-2</v>
      </c>
      <c r="H2312">
        <v>6</v>
      </c>
      <c r="I2312">
        <v>0.24370269999999999</v>
      </c>
      <c r="J2312">
        <v>2.9036000000000001E-3</v>
      </c>
      <c r="K2312">
        <v>21.88644</v>
      </c>
      <c r="L2312">
        <v>-6.9056486674526157E-2</v>
      </c>
      <c r="M2312">
        <v>-2.8257354593881311E-2</v>
      </c>
      <c r="N2312">
        <v>0</v>
      </c>
      <c r="O2312">
        <v>2.8257354593881307E-2</v>
      </c>
      <c r="P2312">
        <v>6.9056486674526157E-2</v>
      </c>
      <c r="Q2312" s="70">
        <v>43840.124080051814</v>
      </c>
      <c r="R2312">
        <v>2012</v>
      </c>
      <c r="S2312" s="70"/>
    </row>
    <row r="2313" spans="1:19" x14ac:dyDescent="0.25">
      <c r="A2313" t="s">
        <v>81</v>
      </c>
      <c r="B2313" t="s">
        <v>48</v>
      </c>
      <c r="C2313" t="s">
        <v>75</v>
      </c>
      <c r="D2313">
        <v>8</v>
      </c>
      <c r="E2313">
        <v>0.30094599999999999</v>
      </c>
      <c r="F2313">
        <v>72.574809999999999</v>
      </c>
      <c r="G2313">
        <v>6.7170999999999995E-2</v>
      </c>
      <c r="H2313">
        <v>6</v>
      </c>
      <c r="I2313">
        <v>0.30094599999999999</v>
      </c>
      <c r="J2313">
        <v>4.5119000000000001E-3</v>
      </c>
      <c r="K2313">
        <v>21.88644</v>
      </c>
      <c r="L2313">
        <v>-8.6082687711957845E-2</v>
      </c>
      <c r="M2313">
        <v>-3.5224338048585407E-2</v>
      </c>
      <c r="N2313">
        <v>0</v>
      </c>
      <c r="O2313">
        <v>3.52243380485854E-2</v>
      </c>
      <c r="P2313">
        <v>8.6082687711957845E-2</v>
      </c>
      <c r="Q2313" s="70">
        <v>43840.124080051814</v>
      </c>
      <c r="R2313">
        <v>2012</v>
      </c>
      <c r="S2313" s="70"/>
    </row>
    <row r="2314" spans="1:19" x14ac:dyDescent="0.25">
      <c r="A2314" t="s">
        <v>81</v>
      </c>
      <c r="B2314" t="s">
        <v>48</v>
      </c>
      <c r="C2314" t="s">
        <v>75</v>
      </c>
      <c r="D2314">
        <v>9</v>
      </c>
      <c r="E2314">
        <v>0.32654670000000002</v>
      </c>
      <c r="F2314">
        <v>78.034000000000006</v>
      </c>
      <c r="G2314">
        <v>7.4236800000000006E-2</v>
      </c>
      <c r="H2314">
        <v>6</v>
      </c>
      <c r="I2314">
        <v>0.32654670000000002</v>
      </c>
      <c r="J2314">
        <v>5.5110999999999997E-3</v>
      </c>
      <c r="K2314">
        <v>21.88644</v>
      </c>
      <c r="L2314">
        <v>-9.5138265904588321E-2</v>
      </c>
      <c r="M2314">
        <v>-3.8929807242924983E-2</v>
      </c>
      <c r="N2314">
        <v>0</v>
      </c>
      <c r="O2314">
        <v>3.8929807242924976E-2</v>
      </c>
      <c r="P2314">
        <v>9.5138265904588321E-2</v>
      </c>
      <c r="Q2314" s="70">
        <v>43840.124080051814</v>
      </c>
      <c r="R2314">
        <v>2012</v>
      </c>
      <c r="S2314" s="70"/>
    </row>
    <row r="2315" spans="1:19" x14ac:dyDescent="0.25">
      <c r="A2315" t="s">
        <v>81</v>
      </c>
      <c r="B2315" t="s">
        <v>48</v>
      </c>
      <c r="C2315" t="s">
        <v>75</v>
      </c>
      <c r="D2315">
        <v>10</v>
      </c>
      <c r="E2315">
        <v>0.36472520000000003</v>
      </c>
      <c r="F2315">
        <v>83.755390000000006</v>
      </c>
      <c r="G2315">
        <v>8.4786799999999996E-2</v>
      </c>
      <c r="H2315">
        <v>6</v>
      </c>
      <c r="I2315">
        <v>0.36472520000000003</v>
      </c>
      <c r="J2315">
        <v>7.1888000000000004E-3</v>
      </c>
      <c r="K2315">
        <v>21.88644</v>
      </c>
      <c r="L2315">
        <v>-0.10865864528710546</v>
      </c>
      <c r="M2315">
        <v>-4.4462236893686828E-2</v>
      </c>
      <c r="N2315">
        <v>0</v>
      </c>
      <c r="O2315">
        <v>4.4462236893686814E-2</v>
      </c>
      <c r="P2315">
        <v>0.10865864528710546</v>
      </c>
      <c r="Q2315" s="70">
        <v>43840.124080051814</v>
      </c>
      <c r="R2315">
        <v>2012</v>
      </c>
      <c r="S2315" s="70"/>
    </row>
    <row r="2316" spans="1:19" x14ac:dyDescent="0.25">
      <c r="A2316" t="s">
        <v>81</v>
      </c>
      <c r="B2316" t="s">
        <v>48</v>
      </c>
      <c r="C2316" t="s">
        <v>75</v>
      </c>
      <c r="D2316">
        <v>11</v>
      </c>
      <c r="E2316">
        <v>0.55667219999999995</v>
      </c>
      <c r="F2316">
        <v>88.636049999999997</v>
      </c>
      <c r="G2316">
        <v>0.12518550000000001</v>
      </c>
      <c r="H2316">
        <v>6</v>
      </c>
      <c r="I2316">
        <v>0.55667219999999995</v>
      </c>
      <c r="J2316">
        <v>1.5671399999999999E-2</v>
      </c>
      <c r="K2316">
        <v>21.88644</v>
      </c>
      <c r="L2316">
        <v>-0.1604316253410743</v>
      </c>
      <c r="M2316">
        <v>-6.5647320673899001E-2</v>
      </c>
      <c r="N2316">
        <v>0</v>
      </c>
      <c r="O2316">
        <v>6.5647320673898987E-2</v>
      </c>
      <c r="P2316">
        <v>0.1604316253410743</v>
      </c>
      <c r="Q2316" s="70">
        <v>43840.124080051814</v>
      </c>
      <c r="R2316">
        <v>2012</v>
      </c>
      <c r="S2316" s="70"/>
    </row>
    <row r="2317" spans="1:19" x14ac:dyDescent="0.25">
      <c r="A2317" t="s">
        <v>81</v>
      </c>
      <c r="B2317" t="s">
        <v>48</v>
      </c>
      <c r="C2317" t="s">
        <v>75</v>
      </c>
      <c r="D2317">
        <v>12</v>
      </c>
      <c r="E2317">
        <v>0.7333771</v>
      </c>
      <c r="F2317">
        <v>91.770899999999997</v>
      </c>
      <c r="G2317">
        <v>0.1626466</v>
      </c>
      <c r="H2317">
        <v>6</v>
      </c>
      <c r="I2317">
        <v>0.7333771</v>
      </c>
      <c r="J2317">
        <v>2.6453899999999999E-2</v>
      </c>
      <c r="K2317">
        <v>21.88644</v>
      </c>
      <c r="L2317">
        <v>-0.20843993988900433</v>
      </c>
      <c r="M2317">
        <v>-8.5291933844407614E-2</v>
      </c>
      <c r="N2317">
        <v>0</v>
      </c>
      <c r="O2317">
        <v>8.52919338444076E-2</v>
      </c>
      <c r="P2317">
        <v>0.20843993988900433</v>
      </c>
      <c r="Q2317" s="70">
        <v>43840.124080051814</v>
      </c>
      <c r="R2317">
        <v>2012</v>
      </c>
      <c r="S2317" s="70"/>
    </row>
    <row r="2318" spans="1:19" x14ac:dyDescent="0.25">
      <c r="A2318" t="s">
        <v>81</v>
      </c>
      <c r="B2318" t="s">
        <v>48</v>
      </c>
      <c r="C2318" t="s">
        <v>75</v>
      </c>
      <c r="D2318">
        <v>13</v>
      </c>
      <c r="E2318">
        <v>1.0013380000000001</v>
      </c>
      <c r="F2318">
        <v>93.565190000000001</v>
      </c>
      <c r="G2318">
        <v>0.21712519999999999</v>
      </c>
      <c r="H2318">
        <v>6</v>
      </c>
      <c r="I2318">
        <v>1.0013380000000001</v>
      </c>
      <c r="J2318">
        <v>4.7143299999999999E-2</v>
      </c>
      <c r="K2318">
        <v>21.88644</v>
      </c>
      <c r="L2318">
        <v>-0.27825698511579605</v>
      </c>
      <c r="M2318">
        <v>-0.11386050283299265</v>
      </c>
      <c r="N2318">
        <v>0</v>
      </c>
      <c r="O2318">
        <v>0.11386050283299262</v>
      </c>
      <c r="P2318">
        <v>0.27825698511579605</v>
      </c>
      <c r="Q2318" s="70">
        <v>43840.124080051814</v>
      </c>
      <c r="R2318">
        <v>2012</v>
      </c>
      <c r="S2318" s="70"/>
    </row>
    <row r="2319" spans="1:19" x14ac:dyDescent="0.25">
      <c r="A2319" t="s">
        <v>81</v>
      </c>
      <c r="B2319" t="s">
        <v>48</v>
      </c>
      <c r="C2319" t="s">
        <v>75</v>
      </c>
      <c r="D2319">
        <v>14</v>
      </c>
      <c r="E2319">
        <v>1.2856300000000001</v>
      </c>
      <c r="F2319">
        <v>94.371120000000005</v>
      </c>
      <c r="G2319">
        <v>0.2802769</v>
      </c>
      <c r="H2319">
        <v>6</v>
      </c>
      <c r="I2319">
        <v>1.2856300000000001</v>
      </c>
      <c r="J2319">
        <v>7.8555100000000003E-2</v>
      </c>
      <c r="K2319">
        <v>21.88644</v>
      </c>
      <c r="L2319">
        <v>-0.35918920699199103</v>
      </c>
      <c r="M2319">
        <v>-0.14697731200987671</v>
      </c>
      <c r="N2319">
        <v>0</v>
      </c>
      <c r="O2319">
        <v>0.14697731200987665</v>
      </c>
      <c r="P2319">
        <v>0.35918920699199103</v>
      </c>
      <c r="Q2319" s="70">
        <v>43840.124080051814</v>
      </c>
      <c r="R2319">
        <v>2012</v>
      </c>
      <c r="S2319" s="70"/>
    </row>
    <row r="2320" spans="1:19" x14ac:dyDescent="0.25">
      <c r="A2320" t="s">
        <v>81</v>
      </c>
      <c r="B2320" t="s">
        <v>48</v>
      </c>
      <c r="C2320" t="s">
        <v>75</v>
      </c>
      <c r="D2320">
        <v>15</v>
      </c>
      <c r="E2320">
        <v>1.6177079999999999</v>
      </c>
      <c r="F2320">
        <v>95.969250000000002</v>
      </c>
      <c r="G2320">
        <v>0.34953030000000002</v>
      </c>
      <c r="H2320">
        <v>6</v>
      </c>
      <c r="I2320">
        <v>1.1739459999999999</v>
      </c>
      <c r="J2320">
        <v>0.1221715</v>
      </c>
      <c r="K2320">
        <v>21.88644</v>
      </c>
      <c r="L2320">
        <v>-4.1792303645153961E-3</v>
      </c>
      <c r="M2320">
        <v>0.26046807942615202</v>
      </c>
      <c r="N2320">
        <v>0.44376199999999999</v>
      </c>
      <c r="O2320">
        <v>0.62705592057384796</v>
      </c>
      <c r="P2320">
        <v>0.89170323036451538</v>
      </c>
      <c r="Q2320" s="70">
        <v>43840.124080051814</v>
      </c>
      <c r="R2320">
        <v>2012</v>
      </c>
      <c r="S2320" s="70"/>
    </row>
    <row r="2321" spans="1:19" x14ac:dyDescent="0.25">
      <c r="A2321" t="s">
        <v>81</v>
      </c>
      <c r="B2321" t="s">
        <v>48</v>
      </c>
      <c r="C2321" t="s">
        <v>75</v>
      </c>
      <c r="D2321">
        <v>16</v>
      </c>
      <c r="E2321">
        <v>1.7602979999999999</v>
      </c>
      <c r="F2321">
        <v>97.201589999999996</v>
      </c>
      <c r="G2321">
        <v>0.3867332</v>
      </c>
      <c r="H2321">
        <v>6</v>
      </c>
      <c r="I2321">
        <v>1.2831413826666664</v>
      </c>
      <c r="J2321">
        <v>0.14956259999999999</v>
      </c>
      <c r="K2321">
        <v>21.88644</v>
      </c>
      <c r="L2321">
        <v>-1.8461973624760097E-2</v>
      </c>
      <c r="M2321">
        <v>0.27435350726447372</v>
      </c>
      <c r="N2321">
        <v>0.47715661733333337</v>
      </c>
      <c r="O2321">
        <v>0.6799597274021929</v>
      </c>
      <c r="P2321">
        <v>0.97277520829142683</v>
      </c>
      <c r="Q2321" s="70">
        <v>43840.124080051814</v>
      </c>
      <c r="R2321">
        <v>2012</v>
      </c>
      <c r="S2321" s="70"/>
    </row>
    <row r="2322" spans="1:19" x14ac:dyDescent="0.25">
      <c r="A2322" t="s">
        <v>81</v>
      </c>
      <c r="B2322" t="s">
        <v>48</v>
      </c>
      <c r="C2322" t="s">
        <v>75</v>
      </c>
      <c r="D2322">
        <v>17</v>
      </c>
      <c r="E2322">
        <v>1.8373919999999999</v>
      </c>
      <c r="F2322">
        <v>97.819130000000001</v>
      </c>
      <c r="G2322">
        <v>0.39868350000000002</v>
      </c>
      <c r="H2322">
        <v>6</v>
      </c>
      <c r="I2322">
        <v>1.3986038486666665</v>
      </c>
      <c r="J2322">
        <v>0.1589486</v>
      </c>
      <c r="K2322">
        <v>21.88644</v>
      </c>
      <c r="L2322">
        <v>-7.2145419655970711E-2</v>
      </c>
      <c r="M2322">
        <v>0.22971827557481739</v>
      </c>
      <c r="N2322">
        <v>0.43878815133333332</v>
      </c>
      <c r="O2322">
        <v>0.64785802709184925</v>
      </c>
      <c r="P2322">
        <v>0.9497217223226373</v>
      </c>
      <c r="Q2322" s="70">
        <v>43840.124080051814</v>
      </c>
      <c r="R2322">
        <v>2012</v>
      </c>
      <c r="S2322" s="70"/>
    </row>
    <row r="2323" spans="1:19" x14ac:dyDescent="0.25">
      <c r="A2323" t="s">
        <v>81</v>
      </c>
      <c r="B2323" t="s">
        <v>48</v>
      </c>
      <c r="C2323" t="s">
        <v>75</v>
      </c>
      <c r="D2323">
        <v>18</v>
      </c>
      <c r="E2323">
        <v>1.871575</v>
      </c>
      <c r="F2323">
        <v>96.486289999999997</v>
      </c>
      <c r="G2323">
        <v>0.40229789999999999</v>
      </c>
      <c r="H2323">
        <v>6</v>
      </c>
      <c r="I2323">
        <v>2.0546685779999998</v>
      </c>
      <c r="J2323">
        <v>0.1618436</v>
      </c>
      <c r="K2323">
        <v>21.88644</v>
      </c>
      <c r="L2323">
        <v>-0.69865908101173257</v>
      </c>
      <c r="M2323">
        <v>-0.3940588027968967</v>
      </c>
      <c r="N2323">
        <v>-0.18309357799999998</v>
      </c>
      <c r="O2323">
        <v>2.7871646796896687E-2</v>
      </c>
      <c r="P2323">
        <v>0.33247192501173267</v>
      </c>
      <c r="Q2323" s="70">
        <v>43840.124080051814</v>
      </c>
      <c r="R2323">
        <v>2012</v>
      </c>
      <c r="S2323" s="70"/>
    </row>
    <row r="2324" spans="1:19" x14ac:dyDescent="0.25">
      <c r="A2324" t="s">
        <v>81</v>
      </c>
      <c r="B2324" t="s">
        <v>48</v>
      </c>
      <c r="C2324" t="s">
        <v>75</v>
      </c>
      <c r="D2324">
        <v>19</v>
      </c>
      <c r="E2324">
        <v>1.627014</v>
      </c>
      <c r="F2324">
        <v>95.02122</v>
      </c>
      <c r="G2324">
        <v>0.34929359999999998</v>
      </c>
      <c r="H2324">
        <v>6</v>
      </c>
      <c r="I2324">
        <v>1.6642585777999999</v>
      </c>
      <c r="J2324">
        <v>0.122006</v>
      </c>
      <c r="K2324">
        <v>21.88644</v>
      </c>
      <c r="L2324">
        <v>-0.48488230285762796</v>
      </c>
      <c r="M2324">
        <v>-0.22041430646240212</v>
      </c>
      <c r="N2324">
        <v>-3.7244577799999998E-2</v>
      </c>
      <c r="O2324">
        <v>0.1459251508624021</v>
      </c>
      <c r="P2324">
        <v>0.41039314725762793</v>
      </c>
      <c r="Q2324" s="70">
        <v>43840.124080051814</v>
      </c>
      <c r="R2324">
        <v>2012</v>
      </c>
      <c r="S2324" s="70"/>
    </row>
    <row r="2325" spans="1:19" x14ac:dyDescent="0.25">
      <c r="A2325" t="s">
        <v>81</v>
      </c>
      <c r="B2325" t="s">
        <v>48</v>
      </c>
      <c r="C2325" t="s">
        <v>75</v>
      </c>
      <c r="D2325">
        <v>20</v>
      </c>
      <c r="E2325">
        <v>1.3124739999999999</v>
      </c>
      <c r="F2325">
        <v>92.227680000000007</v>
      </c>
      <c r="G2325">
        <v>0.27980890000000003</v>
      </c>
      <c r="H2325">
        <v>6</v>
      </c>
      <c r="I2325">
        <v>1.3155105839999999</v>
      </c>
      <c r="J2325">
        <v>7.8293000000000001E-2</v>
      </c>
      <c r="K2325">
        <v>21.88644</v>
      </c>
      <c r="L2325">
        <v>-0.36162607085833581</v>
      </c>
      <c r="M2325">
        <v>-0.14976849539235534</v>
      </c>
      <c r="N2325">
        <v>-3.0365840000000002E-3</v>
      </c>
      <c r="O2325">
        <v>0.1436953273923553</v>
      </c>
      <c r="P2325">
        <v>0.3555529028583358</v>
      </c>
      <c r="Q2325" s="70">
        <v>43840.124080051814</v>
      </c>
      <c r="R2325">
        <v>2012</v>
      </c>
      <c r="S2325" s="70"/>
    </row>
    <row r="2326" spans="1:19" x14ac:dyDescent="0.25">
      <c r="A2326" t="s">
        <v>81</v>
      </c>
      <c r="B2326" t="s">
        <v>48</v>
      </c>
      <c r="C2326" t="s">
        <v>75</v>
      </c>
      <c r="D2326">
        <v>21</v>
      </c>
      <c r="E2326">
        <v>1.1394679999999999</v>
      </c>
      <c r="F2326">
        <v>88.321849999999998</v>
      </c>
      <c r="G2326">
        <v>0.2578319</v>
      </c>
      <c r="H2326">
        <v>6</v>
      </c>
      <c r="I2326">
        <v>1.1394679999999999</v>
      </c>
      <c r="J2326">
        <v>6.6477300000000003E-2</v>
      </c>
      <c r="K2326">
        <v>21.88644</v>
      </c>
      <c r="L2326">
        <v>-0.33042490328097085</v>
      </c>
      <c r="M2326">
        <v>-0.13520719208704804</v>
      </c>
      <c r="N2326">
        <v>0</v>
      </c>
      <c r="O2326">
        <v>0.13520719208704798</v>
      </c>
      <c r="P2326">
        <v>0.33042490328097085</v>
      </c>
      <c r="Q2326" s="70">
        <v>43840.124080051814</v>
      </c>
      <c r="R2326">
        <v>2012</v>
      </c>
      <c r="S2326" s="70"/>
    </row>
    <row r="2327" spans="1:19" x14ac:dyDescent="0.25">
      <c r="A2327" t="s">
        <v>81</v>
      </c>
      <c r="B2327" t="s">
        <v>48</v>
      </c>
      <c r="C2327" t="s">
        <v>75</v>
      </c>
      <c r="D2327">
        <v>22</v>
      </c>
      <c r="E2327">
        <v>0.88202309999999995</v>
      </c>
      <c r="F2327">
        <v>85.936019999999999</v>
      </c>
      <c r="G2327">
        <v>0.19508639999999999</v>
      </c>
      <c r="H2327">
        <v>6</v>
      </c>
      <c r="I2327">
        <v>0.88202309999999995</v>
      </c>
      <c r="J2327">
        <v>3.8058700000000001E-2</v>
      </c>
      <c r="K2327">
        <v>21.88644</v>
      </c>
      <c r="L2327">
        <v>-0.25001326995554118</v>
      </c>
      <c r="M2327">
        <v>-0.10230340352538617</v>
      </c>
      <c r="N2327">
        <v>0</v>
      </c>
      <c r="O2327">
        <v>0.10230340352538614</v>
      </c>
      <c r="P2327">
        <v>0.25001326995554118</v>
      </c>
      <c r="Q2327" s="70">
        <v>43840.124080051814</v>
      </c>
      <c r="R2327">
        <v>2012</v>
      </c>
      <c r="S2327" s="70"/>
    </row>
    <row r="2328" spans="1:19" x14ac:dyDescent="0.25">
      <c r="A2328" t="s">
        <v>81</v>
      </c>
      <c r="B2328" t="s">
        <v>48</v>
      </c>
      <c r="C2328" t="s">
        <v>75</v>
      </c>
      <c r="D2328">
        <v>23</v>
      </c>
      <c r="E2328">
        <v>0.82163260000000005</v>
      </c>
      <c r="F2328">
        <v>83.296610000000001</v>
      </c>
      <c r="G2328">
        <v>0.1869152</v>
      </c>
      <c r="H2328">
        <v>6</v>
      </c>
      <c r="I2328">
        <v>0.82163260000000005</v>
      </c>
      <c r="J2328">
        <v>3.4937299999999998E-2</v>
      </c>
      <c r="K2328">
        <v>21.88644</v>
      </c>
      <c r="L2328">
        <v>-0.2395414946401013</v>
      </c>
      <c r="M2328">
        <v>-9.8018437947706497E-2</v>
      </c>
      <c r="N2328">
        <v>0</v>
      </c>
      <c r="O2328">
        <v>9.8018437947706483E-2</v>
      </c>
      <c r="P2328">
        <v>0.2395414946401013</v>
      </c>
      <c r="Q2328" s="70">
        <v>43840.124080051814</v>
      </c>
      <c r="R2328">
        <v>2012</v>
      </c>
      <c r="S2328" s="70"/>
    </row>
    <row r="2329" spans="1:19" x14ac:dyDescent="0.25">
      <c r="A2329" t="s">
        <v>81</v>
      </c>
      <c r="B2329" t="s">
        <v>48</v>
      </c>
      <c r="C2329" t="s">
        <v>75</v>
      </c>
      <c r="D2329">
        <v>24</v>
      </c>
      <c r="E2329">
        <v>0.53556950000000003</v>
      </c>
      <c r="F2329">
        <v>81.159139999999994</v>
      </c>
      <c r="G2329">
        <v>0.1214577</v>
      </c>
      <c r="H2329">
        <v>6</v>
      </c>
      <c r="I2329">
        <v>0.53556950000000003</v>
      </c>
      <c r="J2329">
        <v>1.4751999999999999E-2</v>
      </c>
      <c r="K2329">
        <v>21.88644</v>
      </c>
      <c r="L2329">
        <v>-0.15565444861066483</v>
      </c>
      <c r="M2329">
        <v>-6.3692538678327026E-2</v>
      </c>
      <c r="N2329">
        <v>0</v>
      </c>
      <c r="O2329">
        <v>6.3692538678327013E-2</v>
      </c>
      <c r="P2329">
        <v>0.15565444861066483</v>
      </c>
      <c r="Q2329" s="70">
        <v>43840.124080051814</v>
      </c>
      <c r="R2329">
        <v>2012</v>
      </c>
      <c r="S2329" s="70"/>
    </row>
    <row r="2330" spans="1:19" x14ac:dyDescent="0.25">
      <c r="A2330" t="s">
        <v>81</v>
      </c>
      <c r="B2330" t="s">
        <v>48</v>
      </c>
      <c r="C2330" t="s">
        <v>75</v>
      </c>
      <c r="D2330">
        <v>1</v>
      </c>
      <c r="E2330">
        <v>0.1863108</v>
      </c>
      <c r="F2330">
        <v>75.705190000000002</v>
      </c>
      <c r="G2330">
        <v>4.8446200000000002E-2</v>
      </c>
      <c r="H2330">
        <v>6</v>
      </c>
      <c r="I2330">
        <v>0.1863108</v>
      </c>
      <c r="J2330">
        <v>2.3470000000000001E-3</v>
      </c>
      <c r="K2330">
        <v>21.88644</v>
      </c>
      <c r="L2330">
        <v>-6.2085849856119556E-2</v>
      </c>
      <c r="M2330">
        <v>-2.5405026509899311E-2</v>
      </c>
      <c r="N2330">
        <v>0</v>
      </c>
      <c r="O2330">
        <v>2.5405026509899304E-2</v>
      </c>
      <c r="P2330">
        <v>6.2085849856119556E-2</v>
      </c>
      <c r="Q2330" s="70">
        <v>47692.312189917313</v>
      </c>
      <c r="R2330">
        <v>2013</v>
      </c>
      <c r="S2330" s="70"/>
    </row>
    <row r="2331" spans="1:19" x14ac:dyDescent="0.25">
      <c r="A2331" t="s">
        <v>81</v>
      </c>
      <c r="B2331" t="s">
        <v>48</v>
      </c>
      <c r="C2331" t="s">
        <v>75</v>
      </c>
      <c r="D2331">
        <v>2</v>
      </c>
      <c r="E2331">
        <v>0.35375420000000002</v>
      </c>
      <c r="F2331">
        <v>74.821879999999993</v>
      </c>
      <c r="G2331">
        <v>7.8632999999999995E-2</v>
      </c>
      <c r="H2331">
        <v>6</v>
      </c>
      <c r="I2331">
        <v>0.35375420000000002</v>
      </c>
      <c r="J2331">
        <v>6.1831000000000004E-3</v>
      </c>
      <c r="K2331">
        <v>21.88644</v>
      </c>
      <c r="L2331">
        <v>-0.10077184748883405</v>
      </c>
      <c r="M2331">
        <v>-4.1235023162899002E-2</v>
      </c>
      <c r="N2331">
        <v>0</v>
      </c>
      <c r="O2331">
        <v>4.1235023162898989E-2</v>
      </c>
      <c r="P2331">
        <v>0.10077184748883405</v>
      </c>
      <c r="Q2331" s="70">
        <v>47692.312189917313</v>
      </c>
      <c r="R2331">
        <v>2013</v>
      </c>
      <c r="S2331" s="70"/>
    </row>
    <row r="2332" spans="1:19" x14ac:dyDescent="0.25">
      <c r="A2332" t="s">
        <v>81</v>
      </c>
      <c r="B2332" t="s">
        <v>48</v>
      </c>
      <c r="C2332" t="s">
        <v>75</v>
      </c>
      <c r="D2332">
        <v>3</v>
      </c>
      <c r="E2332">
        <v>0.33063609999999999</v>
      </c>
      <c r="F2332">
        <v>72.508939999999996</v>
      </c>
      <c r="G2332">
        <v>7.4426999999999993E-2</v>
      </c>
      <c r="H2332">
        <v>6</v>
      </c>
      <c r="I2332">
        <v>0.33063609999999999</v>
      </c>
      <c r="J2332">
        <v>5.5393999999999999E-3</v>
      </c>
      <c r="K2332">
        <v>21.88644</v>
      </c>
      <c r="L2332">
        <v>-9.5382224944068561E-2</v>
      </c>
      <c r="M2332">
        <v>-3.9029633304413835E-2</v>
      </c>
      <c r="N2332">
        <v>0</v>
      </c>
      <c r="O2332">
        <v>3.9029633304413829E-2</v>
      </c>
      <c r="P2332">
        <v>9.5382224944068561E-2</v>
      </c>
      <c r="Q2332" s="70">
        <v>47692.312189917313</v>
      </c>
      <c r="R2332">
        <v>2013</v>
      </c>
      <c r="S2332" s="70"/>
    </row>
    <row r="2333" spans="1:19" x14ac:dyDescent="0.25">
      <c r="A2333" t="s">
        <v>81</v>
      </c>
      <c r="B2333" t="s">
        <v>48</v>
      </c>
      <c r="C2333" t="s">
        <v>75</v>
      </c>
      <c r="D2333">
        <v>4</v>
      </c>
      <c r="E2333">
        <v>0.26496789999999998</v>
      </c>
      <c r="F2333">
        <v>69.713570000000004</v>
      </c>
      <c r="G2333">
        <v>6.1799899999999998E-2</v>
      </c>
      <c r="H2333">
        <v>6</v>
      </c>
      <c r="I2333">
        <v>0.26496789999999998</v>
      </c>
      <c r="J2333">
        <v>3.8192E-3</v>
      </c>
      <c r="K2333">
        <v>21.88644</v>
      </c>
      <c r="L2333">
        <v>-7.9199472007963415E-2</v>
      </c>
      <c r="M2333">
        <v>-3.2407781976008784E-2</v>
      </c>
      <c r="N2333">
        <v>0</v>
      </c>
      <c r="O2333">
        <v>3.2407781976008777E-2</v>
      </c>
      <c r="P2333">
        <v>7.9199472007963415E-2</v>
      </c>
      <c r="Q2333" s="70">
        <v>47692.312189917313</v>
      </c>
      <c r="R2333">
        <v>2013</v>
      </c>
      <c r="S2333" s="70"/>
    </row>
    <row r="2334" spans="1:19" x14ac:dyDescent="0.25">
      <c r="A2334" t="s">
        <v>81</v>
      </c>
      <c r="B2334" t="s">
        <v>48</v>
      </c>
      <c r="C2334" t="s">
        <v>75</v>
      </c>
      <c r="D2334">
        <v>5</v>
      </c>
      <c r="E2334">
        <v>0.2198107</v>
      </c>
      <c r="F2334">
        <v>68.349580000000003</v>
      </c>
      <c r="G2334">
        <v>5.2681100000000002E-2</v>
      </c>
      <c r="H2334">
        <v>6</v>
      </c>
      <c r="I2334">
        <v>0.2198107</v>
      </c>
      <c r="J2334">
        <v>2.7753000000000001E-3</v>
      </c>
      <c r="K2334">
        <v>21.88644</v>
      </c>
      <c r="L2334">
        <v>-6.7513566891146307E-2</v>
      </c>
      <c r="M2334">
        <v>-2.762600432501567E-2</v>
      </c>
      <c r="N2334">
        <v>0</v>
      </c>
      <c r="O2334">
        <v>2.7626004325015663E-2</v>
      </c>
      <c r="P2334">
        <v>6.7513566891146307E-2</v>
      </c>
      <c r="Q2334" s="70">
        <v>47692.312189917313</v>
      </c>
      <c r="R2334">
        <v>2013</v>
      </c>
      <c r="S2334" s="70"/>
    </row>
    <row r="2335" spans="1:19" x14ac:dyDescent="0.25">
      <c r="A2335" t="s">
        <v>81</v>
      </c>
      <c r="B2335" t="s">
        <v>48</v>
      </c>
      <c r="C2335" t="s">
        <v>75</v>
      </c>
      <c r="D2335">
        <v>6</v>
      </c>
      <c r="E2335">
        <v>0.17819180000000001</v>
      </c>
      <c r="F2335">
        <v>68.355999999999995</v>
      </c>
      <c r="G2335">
        <v>4.2352099999999997E-2</v>
      </c>
      <c r="H2335">
        <v>6</v>
      </c>
      <c r="I2335">
        <v>0.17819180000000001</v>
      </c>
      <c r="J2335">
        <v>1.7937000000000001E-3</v>
      </c>
      <c r="K2335">
        <v>21.88644</v>
      </c>
      <c r="L2335">
        <v>-5.4276394394379465E-2</v>
      </c>
      <c r="M2335">
        <v>-2.2209460636303888E-2</v>
      </c>
      <c r="N2335">
        <v>0</v>
      </c>
      <c r="O2335">
        <v>2.2209460636303881E-2</v>
      </c>
      <c r="P2335">
        <v>5.4276394394379465E-2</v>
      </c>
      <c r="Q2335" s="70">
        <v>47692.312189917313</v>
      </c>
      <c r="R2335">
        <v>2013</v>
      </c>
      <c r="S2335" s="70"/>
    </row>
    <row r="2336" spans="1:19" x14ac:dyDescent="0.25">
      <c r="A2336" t="s">
        <v>81</v>
      </c>
      <c r="B2336" t="s">
        <v>48</v>
      </c>
      <c r="C2336" t="s">
        <v>75</v>
      </c>
      <c r="D2336">
        <v>7</v>
      </c>
      <c r="E2336">
        <v>0.24370269999999999</v>
      </c>
      <c r="F2336">
        <v>69.321979999999996</v>
      </c>
      <c r="G2336">
        <v>5.38854E-2</v>
      </c>
      <c r="H2336">
        <v>6</v>
      </c>
      <c r="I2336">
        <v>0.24370269999999999</v>
      </c>
      <c r="J2336">
        <v>2.9036000000000001E-3</v>
      </c>
      <c r="K2336">
        <v>21.88644</v>
      </c>
      <c r="L2336">
        <v>-6.9056486674526157E-2</v>
      </c>
      <c r="M2336">
        <v>-2.8257354593881311E-2</v>
      </c>
      <c r="N2336">
        <v>0</v>
      </c>
      <c r="O2336">
        <v>2.8257354593881307E-2</v>
      </c>
      <c r="P2336">
        <v>6.9056486674526157E-2</v>
      </c>
      <c r="Q2336" s="70">
        <v>47692.312189917313</v>
      </c>
      <c r="R2336">
        <v>2013</v>
      </c>
      <c r="S2336" s="70"/>
    </row>
    <row r="2337" spans="1:19" x14ac:dyDescent="0.25">
      <c r="A2337" t="s">
        <v>81</v>
      </c>
      <c r="B2337" t="s">
        <v>48</v>
      </c>
      <c r="C2337" t="s">
        <v>75</v>
      </c>
      <c r="D2337">
        <v>8</v>
      </c>
      <c r="E2337">
        <v>0.30094599999999999</v>
      </c>
      <c r="F2337">
        <v>72.574809999999999</v>
      </c>
      <c r="G2337">
        <v>6.7170999999999995E-2</v>
      </c>
      <c r="H2337">
        <v>6</v>
      </c>
      <c r="I2337">
        <v>0.30094599999999999</v>
      </c>
      <c r="J2337">
        <v>4.5119000000000001E-3</v>
      </c>
      <c r="K2337">
        <v>21.88644</v>
      </c>
      <c r="L2337">
        <v>-8.6082687711957845E-2</v>
      </c>
      <c r="M2337">
        <v>-3.5224338048585407E-2</v>
      </c>
      <c r="N2337">
        <v>0</v>
      </c>
      <c r="O2337">
        <v>3.52243380485854E-2</v>
      </c>
      <c r="P2337">
        <v>8.6082687711957845E-2</v>
      </c>
      <c r="Q2337" s="70">
        <v>47692.312189917313</v>
      </c>
      <c r="R2337">
        <v>2013</v>
      </c>
      <c r="S2337" s="70"/>
    </row>
    <row r="2338" spans="1:19" x14ac:dyDescent="0.25">
      <c r="A2338" t="s">
        <v>81</v>
      </c>
      <c r="B2338" t="s">
        <v>48</v>
      </c>
      <c r="C2338" t="s">
        <v>75</v>
      </c>
      <c r="D2338">
        <v>9</v>
      </c>
      <c r="E2338">
        <v>0.32654670000000002</v>
      </c>
      <c r="F2338">
        <v>78.034000000000006</v>
      </c>
      <c r="G2338">
        <v>7.4236800000000006E-2</v>
      </c>
      <c r="H2338">
        <v>6</v>
      </c>
      <c r="I2338">
        <v>0.32654670000000002</v>
      </c>
      <c r="J2338">
        <v>5.5110999999999997E-3</v>
      </c>
      <c r="K2338">
        <v>21.88644</v>
      </c>
      <c r="L2338">
        <v>-9.5138265904588321E-2</v>
      </c>
      <c r="M2338">
        <v>-3.8929807242924983E-2</v>
      </c>
      <c r="N2338">
        <v>0</v>
      </c>
      <c r="O2338">
        <v>3.8929807242924976E-2</v>
      </c>
      <c r="P2338">
        <v>9.5138265904588321E-2</v>
      </c>
      <c r="Q2338" s="70">
        <v>47692.312189917313</v>
      </c>
      <c r="R2338">
        <v>2013</v>
      </c>
      <c r="S2338" s="70"/>
    </row>
    <row r="2339" spans="1:19" x14ac:dyDescent="0.25">
      <c r="A2339" t="s">
        <v>81</v>
      </c>
      <c r="B2339" t="s">
        <v>48</v>
      </c>
      <c r="C2339" t="s">
        <v>75</v>
      </c>
      <c r="D2339">
        <v>10</v>
      </c>
      <c r="E2339">
        <v>0.36472520000000003</v>
      </c>
      <c r="F2339">
        <v>83.755390000000006</v>
      </c>
      <c r="G2339">
        <v>8.4786799999999996E-2</v>
      </c>
      <c r="H2339">
        <v>6</v>
      </c>
      <c r="I2339">
        <v>0.36472520000000003</v>
      </c>
      <c r="J2339">
        <v>7.1888000000000004E-3</v>
      </c>
      <c r="K2339">
        <v>21.88644</v>
      </c>
      <c r="L2339">
        <v>-0.10865864528710546</v>
      </c>
      <c r="M2339">
        <v>-4.4462236893686828E-2</v>
      </c>
      <c r="N2339">
        <v>0</v>
      </c>
      <c r="O2339">
        <v>4.4462236893686814E-2</v>
      </c>
      <c r="P2339">
        <v>0.10865864528710546</v>
      </c>
      <c r="Q2339" s="70">
        <v>47692.312189917313</v>
      </c>
      <c r="R2339">
        <v>2013</v>
      </c>
      <c r="S2339" s="70"/>
    </row>
    <row r="2340" spans="1:19" x14ac:dyDescent="0.25">
      <c r="A2340" t="s">
        <v>81</v>
      </c>
      <c r="B2340" t="s">
        <v>48</v>
      </c>
      <c r="C2340" t="s">
        <v>75</v>
      </c>
      <c r="D2340">
        <v>11</v>
      </c>
      <c r="E2340">
        <v>0.55667219999999995</v>
      </c>
      <c r="F2340">
        <v>88.636049999999997</v>
      </c>
      <c r="G2340">
        <v>0.12518550000000001</v>
      </c>
      <c r="H2340">
        <v>6</v>
      </c>
      <c r="I2340">
        <v>0.55667219999999995</v>
      </c>
      <c r="J2340">
        <v>1.5671399999999999E-2</v>
      </c>
      <c r="K2340">
        <v>21.88644</v>
      </c>
      <c r="L2340">
        <v>-0.1604316253410743</v>
      </c>
      <c r="M2340">
        <v>-6.5647320673899001E-2</v>
      </c>
      <c r="N2340">
        <v>0</v>
      </c>
      <c r="O2340">
        <v>6.5647320673898987E-2</v>
      </c>
      <c r="P2340">
        <v>0.1604316253410743</v>
      </c>
      <c r="Q2340" s="70">
        <v>47692.312189917313</v>
      </c>
      <c r="R2340">
        <v>2013</v>
      </c>
      <c r="S2340" s="70"/>
    </row>
    <row r="2341" spans="1:19" x14ac:dyDescent="0.25">
      <c r="A2341" t="s">
        <v>81</v>
      </c>
      <c r="B2341" t="s">
        <v>48</v>
      </c>
      <c r="C2341" t="s">
        <v>75</v>
      </c>
      <c r="D2341">
        <v>12</v>
      </c>
      <c r="E2341">
        <v>0.7333771</v>
      </c>
      <c r="F2341">
        <v>91.770899999999997</v>
      </c>
      <c r="G2341">
        <v>0.1626466</v>
      </c>
      <c r="H2341">
        <v>6</v>
      </c>
      <c r="I2341">
        <v>0.7333771</v>
      </c>
      <c r="J2341">
        <v>2.6453899999999999E-2</v>
      </c>
      <c r="K2341">
        <v>21.88644</v>
      </c>
      <c r="L2341">
        <v>-0.20843993988900433</v>
      </c>
      <c r="M2341">
        <v>-8.5291933844407614E-2</v>
      </c>
      <c r="N2341">
        <v>0</v>
      </c>
      <c r="O2341">
        <v>8.52919338444076E-2</v>
      </c>
      <c r="P2341">
        <v>0.20843993988900433</v>
      </c>
      <c r="Q2341" s="70">
        <v>47692.312189917313</v>
      </c>
      <c r="R2341">
        <v>2013</v>
      </c>
      <c r="S2341" s="70"/>
    </row>
    <row r="2342" spans="1:19" x14ac:dyDescent="0.25">
      <c r="A2342" t="s">
        <v>81</v>
      </c>
      <c r="B2342" t="s">
        <v>48</v>
      </c>
      <c r="C2342" t="s">
        <v>75</v>
      </c>
      <c r="D2342">
        <v>13</v>
      </c>
      <c r="E2342">
        <v>1.0013380000000001</v>
      </c>
      <c r="F2342">
        <v>93.565190000000001</v>
      </c>
      <c r="G2342">
        <v>0.21712519999999999</v>
      </c>
      <c r="H2342">
        <v>6</v>
      </c>
      <c r="I2342">
        <v>1.0013380000000001</v>
      </c>
      <c r="J2342">
        <v>4.7143299999999999E-2</v>
      </c>
      <c r="K2342">
        <v>21.88644</v>
      </c>
      <c r="L2342">
        <v>-0.27825698511579605</v>
      </c>
      <c r="M2342">
        <v>-0.11386050283299265</v>
      </c>
      <c r="N2342">
        <v>0</v>
      </c>
      <c r="O2342">
        <v>0.11386050283299262</v>
      </c>
      <c r="P2342">
        <v>0.27825698511579605</v>
      </c>
      <c r="Q2342" s="70">
        <v>47692.312189917313</v>
      </c>
      <c r="R2342">
        <v>2013</v>
      </c>
      <c r="S2342" s="70"/>
    </row>
    <row r="2343" spans="1:19" x14ac:dyDescent="0.25">
      <c r="A2343" t="s">
        <v>81</v>
      </c>
      <c r="B2343" t="s">
        <v>48</v>
      </c>
      <c r="C2343" t="s">
        <v>75</v>
      </c>
      <c r="D2343">
        <v>14</v>
      </c>
      <c r="E2343">
        <v>1.2856300000000001</v>
      </c>
      <c r="F2343">
        <v>94.371120000000005</v>
      </c>
      <c r="G2343">
        <v>0.2802769</v>
      </c>
      <c r="H2343">
        <v>6</v>
      </c>
      <c r="I2343">
        <v>1.2856300000000001</v>
      </c>
      <c r="J2343">
        <v>7.8555100000000003E-2</v>
      </c>
      <c r="K2343">
        <v>21.88644</v>
      </c>
      <c r="L2343">
        <v>-0.35918920699199103</v>
      </c>
      <c r="M2343">
        <v>-0.14697731200987671</v>
      </c>
      <c r="N2343">
        <v>0</v>
      </c>
      <c r="O2343">
        <v>0.14697731200987665</v>
      </c>
      <c r="P2343">
        <v>0.35918920699199103</v>
      </c>
      <c r="Q2343" s="70">
        <v>47692.312189917313</v>
      </c>
      <c r="R2343">
        <v>2013</v>
      </c>
      <c r="S2343" s="70"/>
    </row>
    <row r="2344" spans="1:19" x14ac:dyDescent="0.25">
      <c r="A2344" t="s">
        <v>81</v>
      </c>
      <c r="B2344" t="s">
        <v>48</v>
      </c>
      <c r="C2344" t="s">
        <v>75</v>
      </c>
      <c r="D2344">
        <v>15</v>
      </c>
      <c r="E2344">
        <v>1.6177079999999999</v>
      </c>
      <c r="F2344">
        <v>95.969250000000002</v>
      </c>
      <c r="G2344">
        <v>0.34953030000000002</v>
      </c>
      <c r="H2344">
        <v>6</v>
      </c>
      <c r="I2344">
        <v>1.1739459999999999</v>
      </c>
      <c r="J2344">
        <v>0.1221715</v>
      </c>
      <c r="K2344">
        <v>21.88644</v>
      </c>
      <c r="L2344">
        <v>-4.1792303645153961E-3</v>
      </c>
      <c r="M2344">
        <v>0.26046807942615202</v>
      </c>
      <c r="N2344">
        <v>0.44376199999999999</v>
      </c>
      <c r="O2344">
        <v>0.62705592057384796</v>
      </c>
      <c r="P2344">
        <v>0.89170323036451538</v>
      </c>
      <c r="Q2344" s="70">
        <v>47692.312189917313</v>
      </c>
      <c r="R2344">
        <v>2013</v>
      </c>
      <c r="S2344" s="70"/>
    </row>
    <row r="2345" spans="1:19" x14ac:dyDescent="0.25">
      <c r="A2345" t="s">
        <v>81</v>
      </c>
      <c r="B2345" t="s">
        <v>48</v>
      </c>
      <c r="C2345" t="s">
        <v>75</v>
      </c>
      <c r="D2345">
        <v>16</v>
      </c>
      <c r="E2345">
        <v>1.7602979999999999</v>
      </c>
      <c r="F2345">
        <v>97.201589999999996</v>
      </c>
      <c r="G2345">
        <v>0.3867332</v>
      </c>
      <c r="H2345">
        <v>6</v>
      </c>
      <c r="I2345">
        <v>1.2831413826666664</v>
      </c>
      <c r="J2345">
        <v>0.14956259999999999</v>
      </c>
      <c r="K2345">
        <v>21.88644</v>
      </c>
      <c r="L2345">
        <v>-1.8461973624760097E-2</v>
      </c>
      <c r="M2345">
        <v>0.27435350726447372</v>
      </c>
      <c r="N2345">
        <v>0.47715661733333337</v>
      </c>
      <c r="O2345">
        <v>0.6799597274021929</v>
      </c>
      <c r="P2345">
        <v>0.97277520829142683</v>
      </c>
      <c r="Q2345" s="70">
        <v>47692.312189917313</v>
      </c>
      <c r="R2345">
        <v>2013</v>
      </c>
      <c r="S2345" s="70"/>
    </row>
    <row r="2346" spans="1:19" x14ac:dyDescent="0.25">
      <c r="A2346" t="s">
        <v>81</v>
      </c>
      <c r="B2346" t="s">
        <v>48</v>
      </c>
      <c r="C2346" t="s">
        <v>75</v>
      </c>
      <c r="D2346">
        <v>17</v>
      </c>
      <c r="E2346">
        <v>1.8373919999999999</v>
      </c>
      <c r="F2346">
        <v>97.819130000000001</v>
      </c>
      <c r="G2346">
        <v>0.39868350000000002</v>
      </c>
      <c r="H2346">
        <v>6</v>
      </c>
      <c r="I2346">
        <v>1.3986038486666665</v>
      </c>
      <c r="J2346">
        <v>0.1589486</v>
      </c>
      <c r="K2346">
        <v>21.88644</v>
      </c>
      <c r="L2346">
        <v>-7.2145419655970711E-2</v>
      </c>
      <c r="M2346">
        <v>0.22971827557481739</v>
      </c>
      <c r="N2346">
        <v>0.43878815133333332</v>
      </c>
      <c r="O2346">
        <v>0.64785802709184925</v>
      </c>
      <c r="P2346">
        <v>0.9497217223226373</v>
      </c>
      <c r="Q2346" s="70">
        <v>47692.312189917313</v>
      </c>
      <c r="R2346">
        <v>2013</v>
      </c>
      <c r="S2346" s="70"/>
    </row>
    <row r="2347" spans="1:19" x14ac:dyDescent="0.25">
      <c r="A2347" t="s">
        <v>81</v>
      </c>
      <c r="B2347" t="s">
        <v>48</v>
      </c>
      <c r="C2347" t="s">
        <v>75</v>
      </c>
      <c r="D2347">
        <v>18</v>
      </c>
      <c r="E2347">
        <v>1.871575</v>
      </c>
      <c r="F2347">
        <v>96.486289999999997</v>
      </c>
      <c r="G2347">
        <v>0.40229789999999999</v>
      </c>
      <c r="H2347">
        <v>6</v>
      </c>
      <c r="I2347">
        <v>2.0546685779999998</v>
      </c>
      <c r="J2347">
        <v>0.1618436</v>
      </c>
      <c r="K2347">
        <v>21.88644</v>
      </c>
      <c r="L2347">
        <v>-0.69865908101173257</v>
      </c>
      <c r="M2347">
        <v>-0.3940588027968967</v>
      </c>
      <c r="N2347">
        <v>-0.18309357799999998</v>
      </c>
      <c r="O2347">
        <v>2.7871646796896687E-2</v>
      </c>
      <c r="P2347">
        <v>0.33247192501173267</v>
      </c>
      <c r="Q2347" s="70">
        <v>47692.312189917313</v>
      </c>
      <c r="R2347">
        <v>2013</v>
      </c>
      <c r="S2347" s="70"/>
    </row>
    <row r="2348" spans="1:19" x14ac:dyDescent="0.25">
      <c r="A2348" t="s">
        <v>81</v>
      </c>
      <c r="B2348" t="s">
        <v>48</v>
      </c>
      <c r="C2348" t="s">
        <v>75</v>
      </c>
      <c r="D2348">
        <v>19</v>
      </c>
      <c r="E2348">
        <v>1.627014</v>
      </c>
      <c r="F2348">
        <v>95.02122</v>
      </c>
      <c r="G2348">
        <v>0.34929359999999998</v>
      </c>
      <c r="H2348">
        <v>6</v>
      </c>
      <c r="I2348">
        <v>1.6642585777999999</v>
      </c>
      <c r="J2348">
        <v>0.122006</v>
      </c>
      <c r="K2348">
        <v>21.88644</v>
      </c>
      <c r="L2348">
        <v>-0.48488230285762796</v>
      </c>
      <c r="M2348">
        <v>-0.22041430646240212</v>
      </c>
      <c r="N2348">
        <v>-3.7244577799999998E-2</v>
      </c>
      <c r="O2348">
        <v>0.1459251508624021</v>
      </c>
      <c r="P2348">
        <v>0.41039314725762793</v>
      </c>
      <c r="Q2348" s="70">
        <v>47692.312189917313</v>
      </c>
      <c r="R2348">
        <v>2013</v>
      </c>
      <c r="S2348" s="70"/>
    </row>
    <row r="2349" spans="1:19" x14ac:dyDescent="0.25">
      <c r="A2349" t="s">
        <v>81</v>
      </c>
      <c r="B2349" t="s">
        <v>48</v>
      </c>
      <c r="C2349" t="s">
        <v>75</v>
      </c>
      <c r="D2349">
        <v>20</v>
      </c>
      <c r="E2349">
        <v>1.3124739999999999</v>
      </c>
      <c r="F2349">
        <v>92.227680000000007</v>
      </c>
      <c r="G2349">
        <v>0.27980890000000003</v>
      </c>
      <c r="H2349">
        <v>6</v>
      </c>
      <c r="I2349">
        <v>1.3155105839999999</v>
      </c>
      <c r="J2349">
        <v>7.8293000000000001E-2</v>
      </c>
      <c r="K2349">
        <v>21.88644</v>
      </c>
      <c r="L2349">
        <v>-0.36162607085833581</v>
      </c>
      <c r="M2349">
        <v>-0.14976849539235534</v>
      </c>
      <c r="N2349">
        <v>-3.0365840000000002E-3</v>
      </c>
      <c r="O2349">
        <v>0.1436953273923553</v>
      </c>
      <c r="P2349">
        <v>0.3555529028583358</v>
      </c>
      <c r="Q2349" s="70">
        <v>47692.312189917313</v>
      </c>
      <c r="R2349">
        <v>2013</v>
      </c>
      <c r="S2349" s="70"/>
    </row>
    <row r="2350" spans="1:19" x14ac:dyDescent="0.25">
      <c r="A2350" t="s">
        <v>81</v>
      </c>
      <c r="B2350" t="s">
        <v>48</v>
      </c>
      <c r="C2350" t="s">
        <v>75</v>
      </c>
      <c r="D2350">
        <v>21</v>
      </c>
      <c r="E2350">
        <v>1.1394679999999999</v>
      </c>
      <c r="F2350">
        <v>88.321849999999998</v>
      </c>
      <c r="G2350">
        <v>0.2578319</v>
      </c>
      <c r="H2350">
        <v>6</v>
      </c>
      <c r="I2350">
        <v>1.1394679999999999</v>
      </c>
      <c r="J2350">
        <v>6.6477300000000003E-2</v>
      </c>
      <c r="K2350">
        <v>21.88644</v>
      </c>
      <c r="L2350">
        <v>-0.33042490328097085</v>
      </c>
      <c r="M2350">
        <v>-0.13520719208704804</v>
      </c>
      <c r="N2350">
        <v>0</v>
      </c>
      <c r="O2350">
        <v>0.13520719208704798</v>
      </c>
      <c r="P2350">
        <v>0.33042490328097085</v>
      </c>
      <c r="Q2350" s="70">
        <v>47692.312189917313</v>
      </c>
      <c r="R2350">
        <v>2013</v>
      </c>
      <c r="S2350" s="70"/>
    </row>
    <row r="2351" spans="1:19" x14ac:dyDescent="0.25">
      <c r="A2351" t="s">
        <v>81</v>
      </c>
      <c r="B2351" t="s">
        <v>48</v>
      </c>
      <c r="C2351" t="s">
        <v>75</v>
      </c>
      <c r="D2351">
        <v>22</v>
      </c>
      <c r="E2351">
        <v>0.88202309999999995</v>
      </c>
      <c r="F2351">
        <v>85.936019999999999</v>
      </c>
      <c r="G2351">
        <v>0.19508639999999999</v>
      </c>
      <c r="H2351">
        <v>6</v>
      </c>
      <c r="I2351">
        <v>0.88202309999999995</v>
      </c>
      <c r="J2351">
        <v>3.8058700000000001E-2</v>
      </c>
      <c r="K2351">
        <v>21.88644</v>
      </c>
      <c r="L2351">
        <v>-0.25001326995554118</v>
      </c>
      <c r="M2351">
        <v>-0.10230340352538617</v>
      </c>
      <c r="N2351">
        <v>0</v>
      </c>
      <c r="O2351">
        <v>0.10230340352538614</v>
      </c>
      <c r="P2351">
        <v>0.25001326995554118</v>
      </c>
      <c r="Q2351" s="70">
        <v>47692.312189917313</v>
      </c>
      <c r="R2351">
        <v>2013</v>
      </c>
      <c r="S2351" s="70"/>
    </row>
    <row r="2352" spans="1:19" x14ac:dyDescent="0.25">
      <c r="A2352" t="s">
        <v>81</v>
      </c>
      <c r="B2352" t="s">
        <v>48</v>
      </c>
      <c r="C2352" t="s">
        <v>75</v>
      </c>
      <c r="D2352">
        <v>23</v>
      </c>
      <c r="E2352">
        <v>0.82163260000000005</v>
      </c>
      <c r="F2352">
        <v>83.296610000000001</v>
      </c>
      <c r="G2352">
        <v>0.1869152</v>
      </c>
      <c r="H2352">
        <v>6</v>
      </c>
      <c r="I2352">
        <v>0.82163260000000005</v>
      </c>
      <c r="J2352">
        <v>3.4937299999999998E-2</v>
      </c>
      <c r="K2352">
        <v>21.88644</v>
      </c>
      <c r="L2352">
        <v>-0.2395414946401013</v>
      </c>
      <c r="M2352">
        <v>-9.8018437947706497E-2</v>
      </c>
      <c r="N2352">
        <v>0</v>
      </c>
      <c r="O2352">
        <v>9.8018437947706483E-2</v>
      </c>
      <c r="P2352">
        <v>0.2395414946401013</v>
      </c>
      <c r="Q2352" s="70">
        <v>47692.312189917313</v>
      </c>
      <c r="R2352">
        <v>2013</v>
      </c>
      <c r="S2352" s="70"/>
    </row>
    <row r="2353" spans="1:19" x14ac:dyDescent="0.25">
      <c r="A2353" t="s">
        <v>81</v>
      </c>
      <c r="B2353" t="s">
        <v>48</v>
      </c>
      <c r="C2353" t="s">
        <v>75</v>
      </c>
      <c r="D2353">
        <v>24</v>
      </c>
      <c r="E2353">
        <v>0.53556950000000003</v>
      </c>
      <c r="F2353">
        <v>81.159139999999994</v>
      </c>
      <c r="G2353">
        <v>0.1214577</v>
      </c>
      <c r="H2353">
        <v>6</v>
      </c>
      <c r="I2353">
        <v>0.53556950000000003</v>
      </c>
      <c r="J2353">
        <v>1.4751999999999999E-2</v>
      </c>
      <c r="K2353">
        <v>21.88644</v>
      </c>
      <c r="L2353">
        <v>-0.15565444861066483</v>
      </c>
      <c r="M2353">
        <v>-6.3692538678327026E-2</v>
      </c>
      <c r="N2353">
        <v>0</v>
      </c>
      <c r="O2353">
        <v>6.3692538678327013E-2</v>
      </c>
      <c r="P2353">
        <v>0.15565444861066483</v>
      </c>
      <c r="Q2353" s="70">
        <v>47692.312189917313</v>
      </c>
      <c r="R2353">
        <v>2013</v>
      </c>
      <c r="S2353" s="70"/>
    </row>
    <row r="2354" spans="1:19" x14ac:dyDescent="0.25">
      <c r="A2354" t="s">
        <v>81</v>
      </c>
      <c r="B2354" t="s">
        <v>48</v>
      </c>
      <c r="C2354" t="s">
        <v>75</v>
      </c>
      <c r="D2354">
        <v>1</v>
      </c>
      <c r="E2354">
        <v>0.1863108</v>
      </c>
      <c r="F2354">
        <v>75.705190000000002</v>
      </c>
      <c r="G2354">
        <v>4.8446200000000002E-2</v>
      </c>
      <c r="H2354">
        <v>6</v>
      </c>
      <c r="I2354">
        <v>0.1863108</v>
      </c>
      <c r="J2354">
        <v>2.3470000000000001E-3</v>
      </c>
      <c r="K2354">
        <v>21.88644</v>
      </c>
      <c r="L2354">
        <v>-6.2085849856119556E-2</v>
      </c>
      <c r="M2354">
        <v>-2.5405026509899311E-2</v>
      </c>
      <c r="N2354">
        <v>0</v>
      </c>
      <c r="O2354">
        <v>2.5405026509899304E-2</v>
      </c>
      <c r="P2354">
        <v>6.2085849856119556E-2</v>
      </c>
      <c r="Q2354" s="70">
        <v>53179.449189763327</v>
      </c>
      <c r="R2354">
        <v>2014</v>
      </c>
      <c r="S2354" s="70"/>
    </row>
    <row r="2355" spans="1:19" x14ac:dyDescent="0.25">
      <c r="A2355" t="s">
        <v>81</v>
      </c>
      <c r="B2355" t="s">
        <v>48</v>
      </c>
      <c r="C2355" t="s">
        <v>75</v>
      </c>
      <c r="D2355">
        <v>2</v>
      </c>
      <c r="E2355">
        <v>0.35375420000000002</v>
      </c>
      <c r="F2355">
        <v>74.821879999999993</v>
      </c>
      <c r="G2355">
        <v>7.8632999999999995E-2</v>
      </c>
      <c r="H2355">
        <v>6</v>
      </c>
      <c r="I2355">
        <v>0.35375420000000002</v>
      </c>
      <c r="J2355">
        <v>6.1831000000000004E-3</v>
      </c>
      <c r="K2355">
        <v>21.88644</v>
      </c>
      <c r="L2355">
        <v>-0.10077184748883405</v>
      </c>
      <c r="M2355">
        <v>-4.1235023162899002E-2</v>
      </c>
      <c r="N2355">
        <v>0</v>
      </c>
      <c r="O2355">
        <v>4.1235023162898989E-2</v>
      </c>
      <c r="P2355">
        <v>0.10077184748883405</v>
      </c>
      <c r="Q2355" s="70">
        <v>53179.449189763327</v>
      </c>
      <c r="R2355">
        <v>2014</v>
      </c>
      <c r="S2355" s="70"/>
    </row>
    <row r="2356" spans="1:19" x14ac:dyDescent="0.25">
      <c r="A2356" t="s">
        <v>81</v>
      </c>
      <c r="B2356" t="s">
        <v>48</v>
      </c>
      <c r="C2356" t="s">
        <v>75</v>
      </c>
      <c r="D2356">
        <v>3</v>
      </c>
      <c r="E2356">
        <v>0.33063609999999999</v>
      </c>
      <c r="F2356">
        <v>72.508939999999996</v>
      </c>
      <c r="G2356">
        <v>7.4426999999999993E-2</v>
      </c>
      <c r="H2356">
        <v>6</v>
      </c>
      <c r="I2356">
        <v>0.33063609999999999</v>
      </c>
      <c r="J2356">
        <v>5.5393999999999999E-3</v>
      </c>
      <c r="K2356">
        <v>21.88644</v>
      </c>
      <c r="L2356">
        <v>-9.5382224944068561E-2</v>
      </c>
      <c r="M2356">
        <v>-3.9029633304413835E-2</v>
      </c>
      <c r="N2356">
        <v>0</v>
      </c>
      <c r="O2356">
        <v>3.9029633304413829E-2</v>
      </c>
      <c r="P2356">
        <v>9.5382224944068561E-2</v>
      </c>
      <c r="Q2356" s="70">
        <v>53179.449189763327</v>
      </c>
      <c r="R2356">
        <v>2014</v>
      </c>
      <c r="S2356" s="70"/>
    </row>
    <row r="2357" spans="1:19" x14ac:dyDescent="0.25">
      <c r="A2357" t="s">
        <v>81</v>
      </c>
      <c r="B2357" t="s">
        <v>48</v>
      </c>
      <c r="C2357" t="s">
        <v>75</v>
      </c>
      <c r="D2357">
        <v>4</v>
      </c>
      <c r="E2357">
        <v>0.26496789999999998</v>
      </c>
      <c r="F2357">
        <v>69.713570000000004</v>
      </c>
      <c r="G2357">
        <v>6.1799899999999998E-2</v>
      </c>
      <c r="H2357">
        <v>6</v>
      </c>
      <c r="I2357">
        <v>0.26496789999999998</v>
      </c>
      <c r="J2357">
        <v>3.8192E-3</v>
      </c>
      <c r="K2357">
        <v>21.88644</v>
      </c>
      <c r="L2357">
        <v>-7.9199472007963415E-2</v>
      </c>
      <c r="M2357">
        <v>-3.2407781976008784E-2</v>
      </c>
      <c r="N2357">
        <v>0</v>
      </c>
      <c r="O2357">
        <v>3.2407781976008777E-2</v>
      </c>
      <c r="P2357">
        <v>7.9199472007963415E-2</v>
      </c>
      <c r="Q2357" s="70">
        <v>53179.449189763327</v>
      </c>
      <c r="R2357">
        <v>2014</v>
      </c>
      <c r="S2357" s="70"/>
    </row>
    <row r="2358" spans="1:19" x14ac:dyDescent="0.25">
      <c r="A2358" t="s">
        <v>81</v>
      </c>
      <c r="B2358" t="s">
        <v>48</v>
      </c>
      <c r="C2358" t="s">
        <v>75</v>
      </c>
      <c r="D2358">
        <v>5</v>
      </c>
      <c r="E2358">
        <v>0.2198107</v>
      </c>
      <c r="F2358">
        <v>68.349580000000003</v>
      </c>
      <c r="G2358">
        <v>5.2681100000000002E-2</v>
      </c>
      <c r="H2358">
        <v>6</v>
      </c>
      <c r="I2358">
        <v>0.2198107</v>
      </c>
      <c r="J2358">
        <v>2.7753000000000001E-3</v>
      </c>
      <c r="K2358">
        <v>21.88644</v>
      </c>
      <c r="L2358">
        <v>-6.7513566891146307E-2</v>
      </c>
      <c r="M2358">
        <v>-2.762600432501567E-2</v>
      </c>
      <c r="N2358">
        <v>0</v>
      </c>
      <c r="O2358">
        <v>2.7626004325015663E-2</v>
      </c>
      <c r="P2358">
        <v>6.7513566891146307E-2</v>
      </c>
      <c r="Q2358" s="70">
        <v>53179.449189763327</v>
      </c>
      <c r="R2358">
        <v>2014</v>
      </c>
      <c r="S2358" s="70"/>
    </row>
    <row r="2359" spans="1:19" x14ac:dyDescent="0.25">
      <c r="A2359" t="s">
        <v>81</v>
      </c>
      <c r="B2359" t="s">
        <v>48</v>
      </c>
      <c r="C2359" t="s">
        <v>75</v>
      </c>
      <c r="D2359">
        <v>6</v>
      </c>
      <c r="E2359">
        <v>0.17819180000000001</v>
      </c>
      <c r="F2359">
        <v>68.355999999999995</v>
      </c>
      <c r="G2359">
        <v>4.2352099999999997E-2</v>
      </c>
      <c r="H2359">
        <v>6</v>
      </c>
      <c r="I2359">
        <v>0.17819180000000001</v>
      </c>
      <c r="J2359">
        <v>1.7937000000000001E-3</v>
      </c>
      <c r="K2359">
        <v>21.88644</v>
      </c>
      <c r="L2359">
        <v>-5.4276394394379465E-2</v>
      </c>
      <c r="M2359">
        <v>-2.2209460636303888E-2</v>
      </c>
      <c r="N2359">
        <v>0</v>
      </c>
      <c r="O2359">
        <v>2.2209460636303881E-2</v>
      </c>
      <c r="P2359">
        <v>5.4276394394379465E-2</v>
      </c>
      <c r="Q2359" s="70">
        <v>53179.449189763327</v>
      </c>
      <c r="R2359">
        <v>2014</v>
      </c>
      <c r="S2359" s="70"/>
    </row>
    <row r="2360" spans="1:19" x14ac:dyDescent="0.25">
      <c r="A2360" t="s">
        <v>81</v>
      </c>
      <c r="B2360" t="s">
        <v>48</v>
      </c>
      <c r="C2360" t="s">
        <v>75</v>
      </c>
      <c r="D2360">
        <v>7</v>
      </c>
      <c r="E2360">
        <v>0.24370269999999999</v>
      </c>
      <c r="F2360">
        <v>69.321979999999996</v>
      </c>
      <c r="G2360">
        <v>5.38854E-2</v>
      </c>
      <c r="H2360">
        <v>6</v>
      </c>
      <c r="I2360">
        <v>0.24370269999999999</v>
      </c>
      <c r="J2360">
        <v>2.9036000000000001E-3</v>
      </c>
      <c r="K2360">
        <v>21.88644</v>
      </c>
      <c r="L2360">
        <v>-6.9056486674526157E-2</v>
      </c>
      <c r="M2360">
        <v>-2.8257354593881311E-2</v>
      </c>
      <c r="N2360">
        <v>0</v>
      </c>
      <c r="O2360">
        <v>2.8257354593881307E-2</v>
      </c>
      <c r="P2360">
        <v>6.9056486674526157E-2</v>
      </c>
      <c r="Q2360" s="70">
        <v>53179.449189763327</v>
      </c>
      <c r="R2360">
        <v>2014</v>
      </c>
      <c r="S2360" s="70"/>
    </row>
    <row r="2361" spans="1:19" x14ac:dyDescent="0.25">
      <c r="A2361" t="s">
        <v>81</v>
      </c>
      <c r="B2361" t="s">
        <v>48</v>
      </c>
      <c r="C2361" t="s">
        <v>75</v>
      </c>
      <c r="D2361">
        <v>8</v>
      </c>
      <c r="E2361">
        <v>0.30094599999999999</v>
      </c>
      <c r="F2361">
        <v>72.574809999999999</v>
      </c>
      <c r="G2361">
        <v>6.7170999999999995E-2</v>
      </c>
      <c r="H2361">
        <v>6</v>
      </c>
      <c r="I2361">
        <v>0.30094599999999999</v>
      </c>
      <c r="J2361">
        <v>4.5119000000000001E-3</v>
      </c>
      <c r="K2361">
        <v>21.88644</v>
      </c>
      <c r="L2361">
        <v>-8.6082687711957845E-2</v>
      </c>
      <c r="M2361">
        <v>-3.5224338048585407E-2</v>
      </c>
      <c r="N2361">
        <v>0</v>
      </c>
      <c r="O2361">
        <v>3.52243380485854E-2</v>
      </c>
      <c r="P2361">
        <v>8.6082687711957845E-2</v>
      </c>
      <c r="Q2361" s="70">
        <v>53179.449189763327</v>
      </c>
      <c r="R2361">
        <v>2014</v>
      </c>
      <c r="S2361" s="70"/>
    </row>
    <row r="2362" spans="1:19" x14ac:dyDescent="0.25">
      <c r="A2362" t="s">
        <v>81</v>
      </c>
      <c r="B2362" t="s">
        <v>48</v>
      </c>
      <c r="C2362" t="s">
        <v>75</v>
      </c>
      <c r="D2362">
        <v>9</v>
      </c>
      <c r="E2362">
        <v>0.32654670000000002</v>
      </c>
      <c r="F2362">
        <v>78.034000000000006</v>
      </c>
      <c r="G2362">
        <v>7.4236800000000006E-2</v>
      </c>
      <c r="H2362">
        <v>6</v>
      </c>
      <c r="I2362">
        <v>0.32654670000000002</v>
      </c>
      <c r="J2362">
        <v>5.5110999999999997E-3</v>
      </c>
      <c r="K2362">
        <v>21.88644</v>
      </c>
      <c r="L2362">
        <v>-9.5138265904588321E-2</v>
      </c>
      <c r="M2362">
        <v>-3.8929807242924983E-2</v>
      </c>
      <c r="N2362">
        <v>0</v>
      </c>
      <c r="O2362">
        <v>3.8929807242924976E-2</v>
      </c>
      <c r="P2362">
        <v>9.5138265904588321E-2</v>
      </c>
      <c r="Q2362" s="70">
        <v>53179.449189763327</v>
      </c>
      <c r="R2362">
        <v>2014</v>
      </c>
      <c r="S2362" s="70"/>
    </row>
    <row r="2363" spans="1:19" x14ac:dyDescent="0.25">
      <c r="A2363" t="s">
        <v>81</v>
      </c>
      <c r="B2363" t="s">
        <v>48</v>
      </c>
      <c r="C2363" t="s">
        <v>75</v>
      </c>
      <c r="D2363">
        <v>10</v>
      </c>
      <c r="E2363">
        <v>0.36472520000000003</v>
      </c>
      <c r="F2363">
        <v>83.755390000000006</v>
      </c>
      <c r="G2363">
        <v>8.4786799999999996E-2</v>
      </c>
      <c r="H2363">
        <v>6</v>
      </c>
      <c r="I2363">
        <v>0.36472520000000003</v>
      </c>
      <c r="J2363">
        <v>7.1888000000000004E-3</v>
      </c>
      <c r="K2363">
        <v>21.88644</v>
      </c>
      <c r="L2363">
        <v>-0.10865864528710546</v>
      </c>
      <c r="M2363">
        <v>-4.4462236893686828E-2</v>
      </c>
      <c r="N2363">
        <v>0</v>
      </c>
      <c r="O2363">
        <v>4.4462236893686814E-2</v>
      </c>
      <c r="P2363">
        <v>0.10865864528710546</v>
      </c>
      <c r="Q2363" s="70">
        <v>53179.449189763327</v>
      </c>
      <c r="R2363">
        <v>2014</v>
      </c>
      <c r="S2363" s="70"/>
    </row>
    <row r="2364" spans="1:19" x14ac:dyDescent="0.25">
      <c r="A2364" t="s">
        <v>81</v>
      </c>
      <c r="B2364" t="s">
        <v>48</v>
      </c>
      <c r="C2364" t="s">
        <v>75</v>
      </c>
      <c r="D2364">
        <v>11</v>
      </c>
      <c r="E2364">
        <v>0.55667219999999995</v>
      </c>
      <c r="F2364">
        <v>88.636049999999997</v>
      </c>
      <c r="G2364">
        <v>0.12518550000000001</v>
      </c>
      <c r="H2364">
        <v>6</v>
      </c>
      <c r="I2364">
        <v>0.55667219999999995</v>
      </c>
      <c r="J2364">
        <v>1.5671399999999999E-2</v>
      </c>
      <c r="K2364">
        <v>21.88644</v>
      </c>
      <c r="L2364">
        <v>-0.1604316253410743</v>
      </c>
      <c r="M2364">
        <v>-6.5647320673899001E-2</v>
      </c>
      <c r="N2364">
        <v>0</v>
      </c>
      <c r="O2364">
        <v>6.5647320673898987E-2</v>
      </c>
      <c r="P2364">
        <v>0.1604316253410743</v>
      </c>
      <c r="Q2364" s="70">
        <v>53179.449189763327</v>
      </c>
      <c r="R2364">
        <v>2014</v>
      </c>
      <c r="S2364" s="70"/>
    </row>
    <row r="2365" spans="1:19" x14ac:dyDescent="0.25">
      <c r="A2365" t="s">
        <v>81</v>
      </c>
      <c r="B2365" t="s">
        <v>48</v>
      </c>
      <c r="C2365" t="s">
        <v>75</v>
      </c>
      <c r="D2365">
        <v>12</v>
      </c>
      <c r="E2365">
        <v>0.7333771</v>
      </c>
      <c r="F2365">
        <v>91.770899999999997</v>
      </c>
      <c r="G2365">
        <v>0.1626466</v>
      </c>
      <c r="H2365">
        <v>6</v>
      </c>
      <c r="I2365">
        <v>0.7333771</v>
      </c>
      <c r="J2365">
        <v>2.6453899999999999E-2</v>
      </c>
      <c r="K2365">
        <v>21.88644</v>
      </c>
      <c r="L2365">
        <v>-0.20843993988900433</v>
      </c>
      <c r="M2365">
        <v>-8.5291933844407614E-2</v>
      </c>
      <c r="N2365">
        <v>0</v>
      </c>
      <c r="O2365">
        <v>8.52919338444076E-2</v>
      </c>
      <c r="P2365">
        <v>0.20843993988900433</v>
      </c>
      <c r="Q2365" s="70">
        <v>53179.449189763327</v>
      </c>
      <c r="R2365">
        <v>2014</v>
      </c>
      <c r="S2365" s="70"/>
    </row>
    <row r="2366" spans="1:19" x14ac:dyDescent="0.25">
      <c r="A2366" t="s">
        <v>81</v>
      </c>
      <c r="B2366" t="s">
        <v>48</v>
      </c>
      <c r="C2366" t="s">
        <v>75</v>
      </c>
      <c r="D2366">
        <v>13</v>
      </c>
      <c r="E2366">
        <v>1.0013380000000001</v>
      </c>
      <c r="F2366">
        <v>93.565190000000001</v>
      </c>
      <c r="G2366">
        <v>0.21712519999999999</v>
      </c>
      <c r="H2366">
        <v>6</v>
      </c>
      <c r="I2366">
        <v>1.0013380000000001</v>
      </c>
      <c r="J2366">
        <v>4.7143299999999999E-2</v>
      </c>
      <c r="K2366">
        <v>21.88644</v>
      </c>
      <c r="L2366">
        <v>-0.27825698511579605</v>
      </c>
      <c r="M2366">
        <v>-0.11386050283299265</v>
      </c>
      <c r="N2366">
        <v>0</v>
      </c>
      <c r="O2366">
        <v>0.11386050283299262</v>
      </c>
      <c r="P2366">
        <v>0.27825698511579605</v>
      </c>
      <c r="Q2366" s="70">
        <v>53179.449189763327</v>
      </c>
      <c r="R2366">
        <v>2014</v>
      </c>
      <c r="S2366" s="70"/>
    </row>
    <row r="2367" spans="1:19" x14ac:dyDescent="0.25">
      <c r="A2367" t="s">
        <v>81</v>
      </c>
      <c r="B2367" t="s">
        <v>48</v>
      </c>
      <c r="C2367" t="s">
        <v>75</v>
      </c>
      <c r="D2367">
        <v>14</v>
      </c>
      <c r="E2367">
        <v>1.2856300000000001</v>
      </c>
      <c r="F2367">
        <v>94.371120000000005</v>
      </c>
      <c r="G2367">
        <v>0.2802769</v>
      </c>
      <c r="H2367">
        <v>6</v>
      </c>
      <c r="I2367">
        <v>1.2856300000000001</v>
      </c>
      <c r="J2367">
        <v>7.8555100000000003E-2</v>
      </c>
      <c r="K2367">
        <v>21.88644</v>
      </c>
      <c r="L2367">
        <v>-0.35918920699199103</v>
      </c>
      <c r="M2367">
        <v>-0.14697731200987671</v>
      </c>
      <c r="N2367">
        <v>0</v>
      </c>
      <c r="O2367">
        <v>0.14697731200987665</v>
      </c>
      <c r="P2367">
        <v>0.35918920699199103</v>
      </c>
      <c r="Q2367" s="70">
        <v>53179.449189763327</v>
      </c>
      <c r="R2367">
        <v>2014</v>
      </c>
      <c r="S2367" s="70"/>
    </row>
    <row r="2368" spans="1:19" x14ac:dyDescent="0.25">
      <c r="A2368" t="s">
        <v>81</v>
      </c>
      <c r="B2368" t="s">
        <v>48</v>
      </c>
      <c r="C2368" t="s">
        <v>75</v>
      </c>
      <c r="D2368">
        <v>15</v>
      </c>
      <c r="E2368">
        <v>1.6177079999999999</v>
      </c>
      <c r="F2368">
        <v>95.969250000000002</v>
      </c>
      <c r="G2368">
        <v>0.34953030000000002</v>
      </c>
      <c r="H2368">
        <v>6</v>
      </c>
      <c r="I2368">
        <v>1.1739459999999999</v>
      </c>
      <c r="J2368">
        <v>0.1221715</v>
      </c>
      <c r="K2368">
        <v>21.88644</v>
      </c>
      <c r="L2368">
        <v>-4.1792303645153961E-3</v>
      </c>
      <c r="M2368">
        <v>0.26046807942615202</v>
      </c>
      <c r="N2368">
        <v>0.44376199999999999</v>
      </c>
      <c r="O2368">
        <v>0.62705592057384796</v>
      </c>
      <c r="P2368">
        <v>0.89170323036451538</v>
      </c>
      <c r="Q2368" s="70">
        <v>53179.449189763327</v>
      </c>
      <c r="R2368">
        <v>2014</v>
      </c>
      <c r="S2368" s="70"/>
    </row>
    <row r="2369" spans="1:19" x14ac:dyDescent="0.25">
      <c r="A2369" t="s">
        <v>81</v>
      </c>
      <c r="B2369" t="s">
        <v>48</v>
      </c>
      <c r="C2369" t="s">
        <v>75</v>
      </c>
      <c r="D2369">
        <v>16</v>
      </c>
      <c r="E2369">
        <v>1.7602979999999999</v>
      </c>
      <c r="F2369">
        <v>97.201589999999996</v>
      </c>
      <c r="G2369">
        <v>0.3867332</v>
      </c>
      <c r="H2369">
        <v>6</v>
      </c>
      <c r="I2369">
        <v>1.2831413826666664</v>
      </c>
      <c r="J2369">
        <v>0.14956259999999999</v>
      </c>
      <c r="K2369">
        <v>21.88644</v>
      </c>
      <c r="L2369">
        <v>-1.8461973624760097E-2</v>
      </c>
      <c r="M2369">
        <v>0.27435350726447372</v>
      </c>
      <c r="N2369">
        <v>0.47715661733333337</v>
      </c>
      <c r="O2369">
        <v>0.6799597274021929</v>
      </c>
      <c r="P2369">
        <v>0.97277520829142683</v>
      </c>
      <c r="Q2369" s="70">
        <v>53179.449189763327</v>
      </c>
      <c r="R2369">
        <v>2014</v>
      </c>
      <c r="S2369" s="70"/>
    </row>
    <row r="2370" spans="1:19" x14ac:dyDescent="0.25">
      <c r="A2370" t="s">
        <v>81</v>
      </c>
      <c r="B2370" t="s">
        <v>48</v>
      </c>
      <c r="C2370" t="s">
        <v>75</v>
      </c>
      <c r="D2370">
        <v>17</v>
      </c>
      <c r="E2370">
        <v>1.8373919999999999</v>
      </c>
      <c r="F2370">
        <v>97.819130000000001</v>
      </c>
      <c r="G2370">
        <v>0.39868350000000002</v>
      </c>
      <c r="H2370">
        <v>6</v>
      </c>
      <c r="I2370">
        <v>1.3986038486666665</v>
      </c>
      <c r="J2370">
        <v>0.1589486</v>
      </c>
      <c r="K2370">
        <v>21.88644</v>
      </c>
      <c r="L2370">
        <v>-7.2145419655970711E-2</v>
      </c>
      <c r="M2370">
        <v>0.22971827557481739</v>
      </c>
      <c r="N2370">
        <v>0.43878815133333332</v>
      </c>
      <c r="O2370">
        <v>0.64785802709184925</v>
      </c>
      <c r="P2370">
        <v>0.9497217223226373</v>
      </c>
      <c r="Q2370" s="70">
        <v>53179.449189763327</v>
      </c>
      <c r="R2370">
        <v>2014</v>
      </c>
      <c r="S2370" s="70"/>
    </row>
    <row r="2371" spans="1:19" x14ac:dyDescent="0.25">
      <c r="A2371" t="s">
        <v>81</v>
      </c>
      <c r="B2371" t="s">
        <v>48</v>
      </c>
      <c r="C2371" t="s">
        <v>75</v>
      </c>
      <c r="D2371">
        <v>18</v>
      </c>
      <c r="E2371">
        <v>1.871575</v>
      </c>
      <c r="F2371">
        <v>96.486289999999997</v>
      </c>
      <c r="G2371">
        <v>0.40229789999999999</v>
      </c>
      <c r="H2371">
        <v>6</v>
      </c>
      <c r="I2371">
        <v>2.0546685779999998</v>
      </c>
      <c r="J2371">
        <v>0.1618436</v>
      </c>
      <c r="K2371">
        <v>21.88644</v>
      </c>
      <c r="L2371">
        <v>-0.69865908101173257</v>
      </c>
      <c r="M2371">
        <v>-0.3940588027968967</v>
      </c>
      <c r="N2371">
        <v>-0.18309357799999998</v>
      </c>
      <c r="O2371">
        <v>2.7871646796896687E-2</v>
      </c>
      <c r="P2371">
        <v>0.33247192501173267</v>
      </c>
      <c r="Q2371" s="70">
        <v>53179.449189763327</v>
      </c>
      <c r="R2371">
        <v>2014</v>
      </c>
      <c r="S2371" s="70"/>
    </row>
    <row r="2372" spans="1:19" x14ac:dyDescent="0.25">
      <c r="A2372" t="s">
        <v>81</v>
      </c>
      <c r="B2372" t="s">
        <v>48</v>
      </c>
      <c r="C2372" t="s">
        <v>75</v>
      </c>
      <c r="D2372">
        <v>19</v>
      </c>
      <c r="E2372">
        <v>1.627014</v>
      </c>
      <c r="F2372">
        <v>95.02122</v>
      </c>
      <c r="G2372">
        <v>0.34929359999999998</v>
      </c>
      <c r="H2372">
        <v>6</v>
      </c>
      <c r="I2372">
        <v>1.6642585777999999</v>
      </c>
      <c r="J2372">
        <v>0.122006</v>
      </c>
      <c r="K2372">
        <v>21.88644</v>
      </c>
      <c r="L2372">
        <v>-0.48488230285762796</v>
      </c>
      <c r="M2372">
        <v>-0.22041430646240212</v>
      </c>
      <c r="N2372">
        <v>-3.7244577799999998E-2</v>
      </c>
      <c r="O2372">
        <v>0.1459251508624021</v>
      </c>
      <c r="P2372">
        <v>0.41039314725762793</v>
      </c>
      <c r="Q2372" s="70">
        <v>53179.449189763327</v>
      </c>
      <c r="R2372">
        <v>2014</v>
      </c>
      <c r="S2372" s="70"/>
    </row>
    <row r="2373" spans="1:19" x14ac:dyDescent="0.25">
      <c r="A2373" t="s">
        <v>81</v>
      </c>
      <c r="B2373" t="s">
        <v>48</v>
      </c>
      <c r="C2373" t="s">
        <v>75</v>
      </c>
      <c r="D2373">
        <v>20</v>
      </c>
      <c r="E2373">
        <v>1.3124739999999999</v>
      </c>
      <c r="F2373">
        <v>92.227680000000007</v>
      </c>
      <c r="G2373">
        <v>0.27980890000000003</v>
      </c>
      <c r="H2373">
        <v>6</v>
      </c>
      <c r="I2373">
        <v>1.3155105839999999</v>
      </c>
      <c r="J2373">
        <v>7.8293000000000001E-2</v>
      </c>
      <c r="K2373">
        <v>21.88644</v>
      </c>
      <c r="L2373">
        <v>-0.36162607085833581</v>
      </c>
      <c r="M2373">
        <v>-0.14976849539235534</v>
      </c>
      <c r="N2373">
        <v>-3.0365840000000002E-3</v>
      </c>
      <c r="O2373">
        <v>0.1436953273923553</v>
      </c>
      <c r="P2373">
        <v>0.3555529028583358</v>
      </c>
      <c r="Q2373" s="70">
        <v>53179.449189763327</v>
      </c>
      <c r="R2373">
        <v>2014</v>
      </c>
      <c r="S2373" s="70"/>
    </row>
    <row r="2374" spans="1:19" x14ac:dyDescent="0.25">
      <c r="A2374" t="s">
        <v>81</v>
      </c>
      <c r="B2374" t="s">
        <v>48</v>
      </c>
      <c r="C2374" t="s">
        <v>75</v>
      </c>
      <c r="D2374">
        <v>21</v>
      </c>
      <c r="E2374">
        <v>1.1394679999999999</v>
      </c>
      <c r="F2374">
        <v>88.321849999999998</v>
      </c>
      <c r="G2374">
        <v>0.2578319</v>
      </c>
      <c r="H2374">
        <v>6</v>
      </c>
      <c r="I2374">
        <v>1.1394679999999999</v>
      </c>
      <c r="J2374">
        <v>6.6477300000000003E-2</v>
      </c>
      <c r="K2374">
        <v>21.88644</v>
      </c>
      <c r="L2374">
        <v>-0.33042490328097085</v>
      </c>
      <c r="M2374">
        <v>-0.13520719208704804</v>
      </c>
      <c r="N2374">
        <v>0</v>
      </c>
      <c r="O2374">
        <v>0.13520719208704798</v>
      </c>
      <c r="P2374">
        <v>0.33042490328097085</v>
      </c>
      <c r="Q2374" s="70">
        <v>53179.449189763327</v>
      </c>
      <c r="R2374">
        <v>2014</v>
      </c>
      <c r="S2374" s="70"/>
    </row>
    <row r="2375" spans="1:19" x14ac:dyDescent="0.25">
      <c r="A2375" t="s">
        <v>81</v>
      </c>
      <c r="B2375" t="s">
        <v>48</v>
      </c>
      <c r="C2375" t="s">
        <v>75</v>
      </c>
      <c r="D2375">
        <v>22</v>
      </c>
      <c r="E2375">
        <v>0.88202309999999995</v>
      </c>
      <c r="F2375">
        <v>85.936019999999999</v>
      </c>
      <c r="G2375">
        <v>0.19508639999999999</v>
      </c>
      <c r="H2375">
        <v>6</v>
      </c>
      <c r="I2375">
        <v>0.88202309999999995</v>
      </c>
      <c r="J2375">
        <v>3.8058700000000001E-2</v>
      </c>
      <c r="K2375">
        <v>21.88644</v>
      </c>
      <c r="L2375">
        <v>-0.25001326995554118</v>
      </c>
      <c r="M2375">
        <v>-0.10230340352538617</v>
      </c>
      <c r="N2375">
        <v>0</v>
      </c>
      <c r="O2375">
        <v>0.10230340352538614</v>
      </c>
      <c r="P2375">
        <v>0.25001326995554118</v>
      </c>
      <c r="Q2375" s="70">
        <v>53179.449189763327</v>
      </c>
      <c r="R2375">
        <v>2014</v>
      </c>
      <c r="S2375" s="70"/>
    </row>
    <row r="2376" spans="1:19" x14ac:dyDescent="0.25">
      <c r="A2376" t="s">
        <v>81</v>
      </c>
      <c r="B2376" t="s">
        <v>48</v>
      </c>
      <c r="C2376" t="s">
        <v>75</v>
      </c>
      <c r="D2376">
        <v>23</v>
      </c>
      <c r="E2376">
        <v>0.82163260000000005</v>
      </c>
      <c r="F2376">
        <v>83.296610000000001</v>
      </c>
      <c r="G2376">
        <v>0.1869152</v>
      </c>
      <c r="H2376">
        <v>6</v>
      </c>
      <c r="I2376">
        <v>0.82163260000000005</v>
      </c>
      <c r="J2376">
        <v>3.4937299999999998E-2</v>
      </c>
      <c r="K2376">
        <v>21.88644</v>
      </c>
      <c r="L2376">
        <v>-0.2395414946401013</v>
      </c>
      <c r="M2376">
        <v>-9.8018437947706497E-2</v>
      </c>
      <c r="N2376">
        <v>0</v>
      </c>
      <c r="O2376">
        <v>9.8018437947706483E-2</v>
      </c>
      <c r="P2376">
        <v>0.2395414946401013</v>
      </c>
      <c r="Q2376" s="70">
        <v>53179.449189763327</v>
      </c>
      <c r="R2376">
        <v>2014</v>
      </c>
      <c r="S2376" s="70"/>
    </row>
    <row r="2377" spans="1:19" x14ac:dyDescent="0.25">
      <c r="A2377" t="s">
        <v>81</v>
      </c>
      <c r="B2377" t="s">
        <v>48</v>
      </c>
      <c r="C2377" t="s">
        <v>75</v>
      </c>
      <c r="D2377">
        <v>24</v>
      </c>
      <c r="E2377">
        <v>0.53556950000000003</v>
      </c>
      <c r="F2377">
        <v>81.159139999999994</v>
      </c>
      <c r="G2377">
        <v>0.1214577</v>
      </c>
      <c r="H2377">
        <v>6</v>
      </c>
      <c r="I2377">
        <v>0.53556950000000003</v>
      </c>
      <c r="J2377">
        <v>1.4751999999999999E-2</v>
      </c>
      <c r="K2377">
        <v>21.88644</v>
      </c>
      <c r="L2377">
        <v>-0.15565444861066483</v>
      </c>
      <c r="M2377">
        <v>-6.3692538678327026E-2</v>
      </c>
      <c r="N2377">
        <v>0</v>
      </c>
      <c r="O2377">
        <v>6.3692538678327013E-2</v>
      </c>
      <c r="P2377">
        <v>0.15565444861066483</v>
      </c>
      <c r="Q2377" s="70">
        <v>53179.449189763327</v>
      </c>
      <c r="R2377">
        <v>2014</v>
      </c>
      <c r="S2377" s="70"/>
    </row>
    <row r="2378" spans="1:19" x14ac:dyDescent="0.25">
      <c r="A2378" t="s">
        <v>81</v>
      </c>
      <c r="B2378" t="s">
        <v>48</v>
      </c>
      <c r="C2378" t="s">
        <v>78</v>
      </c>
      <c r="D2378">
        <v>1</v>
      </c>
      <c r="E2378">
        <v>0.17296619999999999</v>
      </c>
      <c r="F2378">
        <v>77.171679999999995</v>
      </c>
      <c r="G2378">
        <v>5.1875499999999998E-2</v>
      </c>
      <c r="H2378">
        <v>9</v>
      </c>
      <c r="I2378">
        <v>0.17296619999999999</v>
      </c>
      <c r="J2378">
        <v>2.6911000000000001E-3</v>
      </c>
      <c r="K2378">
        <v>21.88644</v>
      </c>
      <c r="L2378">
        <v>-6.6481529680127494E-2</v>
      </c>
      <c r="M2378">
        <v>-2.7203703063683232E-2</v>
      </c>
      <c r="N2378">
        <v>0</v>
      </c>
      <c r="O2378">
        <v>2.7203703063683225E-2</v>
      </c>
      <c r="P2378">
        <v>6.6481529680127494E-2</v>
      </c>
      <c r="Q2378" s="70">
        <v>44095.278842161053</v>
      </c>
      <c r="R2378">
        <v>2012</v>
      </c>
      <c r="S2378" s="70"/>
    </row>
    <row r="2379" spans="1:19" x14ac:dyDescent="0.25">
      <c r="A2379" t="s">
        <v>81</v>
      </c>
      <c r="B2379" t="s">
        <v>48</v>
      </c>
      <c r="C2379" t="s">
        <v>78</v>
      </c>
      <c r="D2379">
        <v>2</v>
      </c>
      <c r="E2379">
        <v>0.3442364</v>
      </c>
      <c r="F2379">
        <v>75.496859999999998</v>
      </c>
      <c r="G2379">
        <v>7.6876200000000006E-2</v>
      </c>
      <c r="H2379">
        <v>9</v>
      </c>
      <c r="I2379">
        <v>0.3442364</v>
      </c>
      <c r="J2379">
        <v>5.9099E-3</v>
      </c>
      <c r="K2379">
        <v>21.88644</v>
      </c>
      <c r="L2379">
        <v>-9.8520396650104397E-2</v>
      </c>
      <c r="M2379">
        <v>-4.0313747729346663E-2</v>
      </c>
      <c r="N2379">
        <v>0</v>
      </c>
      <c r="O2379">
        <v>4.0313747729346656E-2</v>
      </c>
      <c r="P2379">
        <v>9.8520396650104397E-2</v>
      </c>
      <c r="Q2379" s="70">
        <v>44095.278842161053</v>
      </c>
      <c r="R2379">
        <v>2012</v>
      </c>
      <c r="S2379" s="70"/>
    </row>
    <row r="2380" spans="1:19" x14ac:dyDescent="0.25">
      <c r="A2380" t="s">
        <v>81</v>
      </c>
      <c r="B2380" t="s">
        <v>48</v>
      </c>
      <c r="C2380" t="s">
        <v>78</v>
      </c>
      <c r="D2380">
        <v>3</v>
      </c>
      <c r="E2380">
        <v>0.28915770000000002</v>
      </c>
      <c r="F2380">
        <v>73.847790000000003</v>
      </c>
      <c r="G2380">
        <v>6.79617E-2</v>
      </c>
      <c r="H2380">
        <v>9</v>
      </c>
      <c r="I2380">
        <v>0.28915770000000002</v>
      </c>
      <c r="J2380">
        <v>4.6188000000000002E-3</v>
      </c>
      <c r="K2380">
        <v>21.88644</v>
      </c>
      <c r="L2380">
        <v>-8.7096492172153372E-2</v>
      </c>
      <c r="M2380">
        <v>-3.563917861607073E-2</v>
      </c>
      <c r="N2380">
        <v>0</v>
      </c>
      <c r="O2380">
        <v>3.5639178616070723E-2</v>
      </c>
      <c r="P2380">
        <v>8.7096492172153372E-2</v>
      </c>
      <c r="Q2380" s="70">
        <v>44095.278842161053</v>
      </c>
      <c r="R2380">
        <v>2012</v>
      </c>
      <c r="S2380" s="70"/>
    </row>
    <row r="2381" spans="1:19" x14ac:dyDescent="0.25">
      <c r="A2381" t="s">
        <v>81</v>
      </c>
      <c r="B2381" t="s">
        <v>48</v>
      </c>
      <c r="C2381" t="s">
        <v>78</v>
      </c>
      <c r="D2381">
        <v>4</v>
      </c>
      <c r="E2381">
        <v>0.2334376</v>
      </c>
      <c r="F2381">
        <v>71.20317</v>
      </c>
      <c r="G2381">
        <v>5.6683200000000003E-2</v>
      </c>
      <c r="H2381">
        <v>9</v>
      </c>
      <c r="I2381">
        <v>0.2334376</v>
      </c>
      <c r="J2381">
        <v>3.2130000000000001E-3</v>
      </c>
      <c r="K2381">
        <v>21.88644</v>
      </c>
      <c r="L2381">
        <v>-7.2642611433485521E-2</v>
      </c>
      <c r="M2381">
        <v>-2.97247677770833E-2</v>
      </c>
      <c r="N2381">
        <v>0</v>
      </c>
      <c r="O2381">
        <v>2.9724767777083296E-2</v>
      </c>
      <c r="P2381">
        <v>7.2642611433485521E-2</v>
      </c>
      <c r="Q2381" s="70">
        <v>44095.278842161053</v>
      </c>
      <c r="R2381">
        <v>2012</v>
      </c>
      <c r="S2381" s="70"/>
    </row>
    <row r="2382" spans="1:19" x14ac:dyDescent="0.25">
      <c r="A2382" t="s">
        <v>81</v>
      </c>
      <c r="B2382" t="s">
        <v>48</v>
      </c>
      <c r="C2382" t="s">
        <v>78</v>
      </c>
      <c r="D2382">
        <v>5</v>
      </c>
      <c r="E2382">
        <v>0.19101370000000001</v>
      </c>
      <c r="F2382">
        <v>70.230729999999994</v>
      </c>
      <c r="G2382">
        <v>4.8964399999999998E-2</v>
      </c>
      <c r="H2382">
        <v>9</v>
      </c>
      <c r="I2382">
        <v>0.19101370000000001</v>
      </c>
      <c r="J2382">
        <v>2.3974999999999999E-3</v>
      </c>
      <c r="K2382">
        <v>21.88644</v>
      </c>
      <c r="L2382">
        <v>-6.2750240320828141E-2</v>
      </c>
      <c r="M2382">
        <v>-2.5676889702687389E-2</v>
      </c>
      <c r="N2382">
        <v>0</v>
      </c>
      <c r="O2382">
        <v>2.5676889702687385E-2</v>
      </c>
      <c r="P2382">
        <v>6.2750240320828141E-2</v>
      </c>
      <c r="Q2382" s="70">
        <v>44095.278842161053</v>
      </c>
      <c r="R2382">
        <v>2012</v>
      </c>
      <c r="S2382" s="70"/>
    </row>
    <row r="2383" spans="1:19" x14ac:dyDescent="0.25">
      <c r="A2383" t="s">
        <v>81</v>
      </c>
      <c r="B2383" t="s">
        <v>48</v>
      </c>
      <c r="C2383" t="s">
        <v>78</v>
      </c>
      <c r="D2383">
        <v>6</v>
      </c>
      <c r="E2383">
        <v>0.17353250000000001</v>
      </c>
      <c r="F2383">
        <v>68.5869</v>
      </c>
      <c r="G2383">
        <v>4.2910799999999999E-2</v>
      </c>
      <c r="H2383">
        <v>9</v>
      </c>
      <c r="I2383">
        <v>0.17353250000000001</v>
      </c>
      <c r="J2383">
        <v>1.8412999999999999E-3</v>
      </c>
      <c r="K2383">
        <v>21.88644</v>
      </c>
      <c r="L2383">
        <v>-5.4991854038715204E-2</v>
      </c>
      <c r="M2383">
        <v>-2.2502220923442343E-2</v>
      </c>
      <c r="N2383">
        <v>0</v>
      </c>
      <c r="O2383">
        <v>2.2502220923442336E-2</v>
      </c>
      <c r="P2383">
        <v>5.4991854038715204E-2</v>
      </c>
      <c r="Q2383" s="70">
        <v>44095.278842161053</v>
      </c>
      <c r="R2383">
        <v>2012</v>
      </c>
      <c r="S2383" s="70"/>
    </row>
    <row r="2384" spans="1:19" x14ac:dyDescent="0.25">
      <c r="A2384" t="s">
        <v>81</v>
      </c>
      <c r="B2384" t="s">
        <v>48</v>
      </c>
      <c r="C2384" t="s">
        <v>78</v>
      </c>
      <c r="D2384">
        <v>7</v>
      </c>
      <c r="E2384">
        <v>0.23148920000000001</v>
      </c>
      <c r="F2384">
        <v>67.763199999999998</v>
      </c>
      <c r="G2384">
        <v>5.2729400000000003E-2</v>
      </c>
      <c r="H2384">
        <v>9</v>
      </c>
      <c r="I2384">
        <v>0.23148920000000001</v>
      </c>
      <c r="J2384">
        <v>2.7804000000000001E-3</v>
      </c>
      <c r="K2384">
        <v>21.88644</v>
      </c>
      <c r="L2384">
        <v>-6.7575571206483706E-2</v>
      </c>
      <c r="M2384">
        <v>-2.7651375988261409E-2</v>
      </c>
      <c r="N2384">
        <v>0</v>
      </c>
      <c r="O2384">
        <v>2.7651375988261402E-2</v>
      </c>
      <c r="P2384">
        <v>6.7575571206483706E-2</v>
      </c>
      <c r="Q2384" s="70">
        <v>44095.278842161053</v>
      </c>
      <c r="R2384">
        <v>2012</v>
      </c>
      <c r="S2384" s="70"/>
    </row>
    <row r="2385" spans="1:19" x14ac:dyDescent="0.25">
      <c r="A2385" t="s">
        <v>81</v>
      </c>
      <c r="B2385" t="s">
        <v>48</v>
      </c>
      <c r="C2385" t="s">
        <v>78</v>
      </c>
      <c r="D2385">
        <v>8</v>
      </c>
      <c r="E2385">
        <v>0.27771570000000001</v>
      </c>
      <c r="F2385">
        <v>70.212599999999995</v>
      </c>
      <c r="G2385">
        <v>6.1127000000000001E-2</v>
      </c>
      <c r="H2385">
        <v>9</v>
      </c>
      <c r="I2385">
        <v>0.27771570000000001</v>
      </c>
      <c r="J2385">
        <v>3.7364999999999998E-3</v>
      </c>
      <c r="K2385">
        <v>21.88644</v>
      </c>
      <c r="L2385">
        <v>-7.8337296367741019E-2</v>
      </c>
      <c r="M2385">
        <v>-3.2054986692593969E-2</v>
      </c>
      <c r="N2385">
        <v>0</v>
      </c>
      <c r="O2385">
        <v>3.2054986692593962E-2</v>
      </c>
      <c r="P2385">
        <v>7.8337296367741019E-2</v>
      </c>
      <c r="Q2385" s="70">
        <v>44095.278842161053</v>
      </c>
      <c r="R2385">
        <v>2012</v>
      </c>
      <c r="S2385" s="70"/>
    </row>
    <row r="2386" spans="1:19" x14ac:dyDescent="0.25">
      <c r="A2386" t="s">
        <v>81</v>
      </c>
      <c r="B2386" t="s">
        <v>48</v>
      </c>
      <c r="C2386" t="s">
        <v>78</v>
      </c>
      <c r="D2386">
        <v>9</v>
      </c>
      <c r="E2386">
        <v>0.3936113</v>
      </c>
      <c r="F2386">
        <v>73.473309999999998</v>
      </c>
      <c r="G2386">
        <v>9.6273700000000004E-2</v>
      </c>
      <c r="H2386">
        <v>9</v>
      </c>
      <c r="I2386">
        <v>0.3936113</v>
      </c>
      <c r="J2386">
        <v>9.2686000000000001E-3</v>
      </c>
      <c r="K2386">
        <v>21.88644</v>
      </c>
      <c r="L2386">
        <v>-0.1233795424868223</v>
      </c>
      <c r="M2386">
        <v>-5.0485908704171786E-2</v>
      </c>
      <c r="N2386">
        <v>0</v>
      </c>
      <c r="O2386">
        <v>5.0485908704171772E-2</v>
      </c>
      <c r="P2386">
        <v>0.1233795424868223</v>
      </c>
      <c r="Q2386" s="70">
        <v>44095.278842161053</v>
      </c>
      <c r="R2386">
        <v>2012</v>
      </c>
      <c r="S2386" s="70"/>
    </row>
    <row r="2387" spans="1:19" x14ac:dyDescent="0.25">
      <c r="A2387" t="s">
        <v>81</v>
      </c>
      <c r="B2387" t="s">
        <v>48</v>
      </c>
      <c r="C2387" t="s">
        <v>78</v>
      </c>
      <c r="D2387">
        <v>10</v>
      </c>
      <c r="E2387">
        <v>0.4265581</v>
      </c>
      <c r="F2387">
        <v>77.523539999999997</v>
      </c>
      <c r="G2387">
        <v>0.10191840000000001</v>
      </c>
      <c r="H2387">
        <v>9</v>
      </c>
      <c r="I2387">
        <v>0.4265581</v>
      </c>
      <c r="J2387">
        <v>1.03874E-2</v>
      </c>
      <c r="K2387">
        <v>21.88644</v>
      </c>
      <c r="L2387">
        <v>-0.13061393493776691</v>
      </c>
      <c r="M2387">
        <v>-5.3446163455056019E-2</v>
      </c>
      <c r="N2387">
        <v>0</v>
      </c>
      <c r="O2387">
        <v>5.3446163455056005E-2</v>
      </c>
      <c r="P2387">
        <v>0.13061393493776691</v>
      </c>
      <c r="Q2387" s="70">
        <v>44095.278842161053</v>
      </c>
      <c r="R2387">
        <v>2012</v>
      </c>
      <c r="S2387" s="70"/>
    </row>
    <row r="2388" spans="1:19" x14ac:dyDescent="0.25">
      <c r="A2388" t="s">
        <v>81</v>
      </c>
      <c r="B2388" t="s">
        <v>48</v>
      </c>
      <c r="C2388" t="s">
        <v>78</v>
      </c>
      <c r="D2388">
        <v>11</v>
      </c>
      <c r="E2388">
        <v>0.68387030000000004</v>
      </c>
      <c r="F2388">
        <v>80.720280000000002</v>
      </c>
      <c r="G2388">
        <v>0.15736220000000001</v>
      </c>
      <c r="H2388">
        <v>9</v>
      </c>
      <c r="I2388">
        <v>0.68387030000000004</v>
      </c>
      <c r="J2388">
        <v>2.4762900000000001E-2</v>
      </c>
      <c r="K2388">
        <v>21.88644</v>
      </c>
      <c r="L2388">
        <v>-0.20166792854817892</v>
      </c>
      <c r="M2388">
        <v>-8.2520881695847065E-2</v>
      </c>
      <c r="N2388">
        <v>0</v>
      </c>
      <c r="O2388">
        <v>8.2520881695847051E-2</v>
      </c>
      <c r="P2388">
        <v>0.20166792854817892</v>
      </c>
      <c r="Q2388" s="70">
        <v>44095.278842161053</v>
      </c>
      <c r="R2388">
        <v>2012</v>
      </c>
      <c r="S2388" s="70"/>
    </row>
    <row r="2389" spans="1:19" x14ac:dyDescent="0.25">
      <c r="A2389" t="s">
        <v>81</v>
      </c>
      <c r="B2389" t="s">
        <v>48</v>
      </c>
      <c r="C2389" t="s">
        <v>78</v>
      </c>
      <c r="D2389">
        <v>12</v>
      </c>
      <c r="E2389">
        <v>0.96229759999999998</v>
      </c>
      <c r="F2389">
        <v>83.817710000000005</v>
      </c>
      <c r="G2389">
        <v>0.2102088</v>
      </c>
      <c r="H2389">
        <v>9</v>
      </c>
      <c r="I2389">
        <v>0.96229759999999998</v>
      </c>
      <c r="J2389">
        <v>4.4187700000000003E-2</v>
      </c>
      <c r="K2389">
        <v>21.88644</v>
      </c>
      <c r="L2389">
        <v>-0.26939329602704587</v>
      </c>
      <c r="M2389">
        <v>-0.11023355310455935</v>
      </c>
      <c r="N2389">
        <v>0</v>
      </c>
      <c r="O2389">
        <v>0.11023355310455932</v>
      </c>
      <c r="P2389">
        <v>0.26939329602704587</v>
      </c>
      <c r="Q2389" s="70">
        <v>44095.278842161053</v>
      </c>
      <c r="R2389">
        <v>2012</v>
      </c>
      <c r="S2389" s="70"/>
    </row>
    <row r="2390" spans="1:19" x14ac:dyDescent="0.25">
      <c r="A2390" t="s">
        <v>81</v>
      </c>
      <c r="B2390" t="s">
        <v>48</v>
      </c>
      <c r="C2390" t="s">
        <v>78</v>
      </c>
      <c r="D2390">
        <v>13</v>
      </c>
      <c r="E2390">
        <v>1.2746900000000001</v>
      </c>
      <c r="F2390">
        <v>86.399640000000005</v>
      </c>
      <c r="G2390">
        <v>0.27860750000000001</v>
      </c>
      <c r="H2390">
        <v>9</v>
      </c>
      <c r="I2390">
        <v>1.2746900000000001</v>
      </c>
      <c r="J2390">
        <v>7.7622099999999999E-2</v>
      </c>
      <c r="K2390">
        <v>21.88644</v>
      </c>
      <c r="L2390">
        <v>-0.35704978797109038</v>
      </c>
      <c r="M2390">
        <v>-0.14610187908808017</v>
      </c>
      <c r="N2390">
        <v>0</v>
      </c>
      <c r="O2390">
        <v>0.14610187908808014</v>
      </c>
      <c r="P2390">
        <v>0.35704978797109038</v>
      </c>
      <c r="Q2390" s="70">
        <v>44095.278842161053</v>
      </c>
      <c r="R2390">
        <v>2012</v>
      </c>
      <c r="S2390" s="70"/>
    </row>
    <row r="2391" spans="1:19" x14ac:dyDescent="0.25">
      <c r="A2391" t="s">
        <v>81</v>
      </c>
      <c r="B2391" t="s">
        <v>48</v>
      </c>
      <c r="C2391" t="s">
        <v>78</v>
      </c>
      <c r="D2391">
        <v>14</v>
      </c>
      <c r="E2391">
        <v>1.5718449999999999</v>
      </c>
      <c r="F2391">
        <v>87.217179999999999</v>
      </c>
      <c r="G2391">
        <v>0.33830890000000002</v>
      </c>
      <c r="H2391">
        <v>9</v>
      </c>
      <c r="I2391">
        <v>1.5718449999999999</v>
      </c>
      <c r="J2391">
        <v>0.1144529</v>
      </c>
      <c r="K2391">
        <v>21.88644</v>
      </c>
      <c r="L2391">
        <v>-0.43356027804643321</v>
      </c>
      <c r="M2391">
        <v>-0.17740935145342598</v>
      </c>
      <c r="N2391">
        <v>0</v>
      </c>
      <c r="O2391">
        <v>0.17740935145342596</v>
      </c>
      <c r="P2391">
        <v>0.43356027804643321</v>
      </c>
      <c r="Q2391" s="70">
        <v>44095.278842161053</v>
      </c>
      <c r="R2391">
        <v>2012</v>
      </c>
      <c r="S2391" s="70"/>
    </row>
    <row r="2392" spans="1:19" x14ac:dyDescent="0.25">
      <c r="A2392" t="s">
        <v>81</v>
      </c>
      <c r="B2392" t="s">
        <v>48</v>
      </c>
      <c r="C2392" t="s">
        <v>78</v>
      </c>
      <c r="D2392">
        <v>15</v>
      </c>
      <c r="E2392">
        <v>1.7829550000000001</v>
      </c>
      <c r="F2392">
        <v>88.281090000000006</v>
      </c>
      <c r="G2392">
        <v>0.38316879999999998</v>
      </c>
      <c r="H2392">
        <v>9</v>
      </c>
      <c r="I2392">
        <v>1.3357553333333334</v>
      </c>
      <c r="J2392">
        <v>0.14681830000000001</v>
      </c>
      <c r="K2392">
        <v>21.88644</v>
      </c>
      <c r="L2392">
        <v>-4.3850859853558521E-2</v>
      </c>
      <c r="M2392">
        <v>0.24626577153827922</v>
      </c>
      <c r="N2392">
        <v>0.44719966666666666</v>
      </c>
      <c r="O2392">
        <v>0.6481335617950541</v>
      </c>
      <c r="P2392">
        <v>0.93825019318689185</v>
      </c>
      <c r="Q2392" s="70">
        <v>44095.278842161053</v>
      </c>
      <c r="R2392">
        <v>2012</v>
      </c>
      <c r="S2392" s="70"/>
    </row>
    <row r="2393" spans="1:19" x14ac:dyDescent="0.25">
      <c r="A2393" t="s">
        <v>81</v>
      </c>
      <c r="B2393" t="s">
        <v>48</v>
      </c>
      <c r="C2393" t="s">
        <v>78</v>
      </c>
      <c r="D2393">
        <v>16</v>
      </c>
      <c r="E2393">
        <v>2.1479659999999998</v>
      </c>
      <c r="F2393">
        <v>89.340509999999995</v>
      </c>
      <c r="G2393">
        <v>0.46394210000000002</v>
      </c>
      <c r="H2393">
        <v>9</v>
      </c>
      <c r="I2393">
        <v>1.6222642606666664</v>
      </c>
      <c r="J2393">
        <v>0.2152423</v>
      </c>
      <c r="K2393">
        <v>21.88644</v>
      </c>
      <c r="L2393">
        <v>-6.886402370554312E-2</v>
      </c>
      <c r="M2393">
        <v>0.28241024848822038</v>
      </c>
      <c r="N2393">
        <v>0.52570173933333331</v>
      </c>
      <c r="O2393">
        <v>0.76899323017844623</v>
      </c>
      <c r="P2393">
        <v>1.1202675023722097</v>
      </c>
      <c r="Q2393" s="70">
        <v>44095.278842161053</v>
      </c>
      <c r="R2393">
        <v>2012</v>
      </c>
      <c r="S2393" s="70"/>
    </row>
    <row r="2394" spans="1:19" x14ac:dyDescent="0.25">
      <c r="A2394" t="s">
        <v>81</v>
      </c>
      <c r="B2394" t="s">
        <v>48</v>
      </c>
      <c r="C2394" t="s">
        <v>78</v>
      </c>
      <c r="D2394">
        <v>17</v>
      </c>
      <c r="E2394">
        <v>2.251957</v>
      </c>
      <c r="F2394">
        <v>89.102549999999994</v>
      </c>
      <c r="G2394">
        <v>0.48427959999999998</v>
      </c>
      <c r="H2394">
        <v>9</v>
      </c>
      <c r="I2394">
        <v>1.78056188</v>
      </c>
      <c r="J2394">
        <v>0.2345267</v>
      </c>
      <c r="K2394">
        <v>21.88644</v>
      </c>
      <c r="L2394">
        <v>-0.14923411855512675</v>
      </c>
      <c r="M2394">
        <v>0.21743866623717018</v>
      </c>
      <c r="N2394">
        <v>0.47139512</v>
      </c>
      <c r="O2394">
        <v>0.72535157376282977</v>
      </c>
      <c r="P2394">
        <v>1.0920243585551268</v>
      </c>
      <c r="Q2394" s="70">
        <v>44095.278842161053</v>
      </c>
      <c r="R2394">
        <v>2012</v>
      </c>
      <c r="S2394" s="70"/>
    </row>
    <row r="2395" spans="1:19" x14ac:dyDescent="0.25">
      <c r="A2395" t="s">
        <v>81</v>
      </c>
      <c r="B2395" t="s">
        <v>48</v>
      </c>
      <c r="C2395" t="s">
        <v>78</v>
      </c>
      <c r="D2395">
        <v>18</v>
      </c>
      <c r="E2395">
        <v>2.3071350000000002</v>
      </c>
      <c r="F2395">
        <v>88.271019999999993</v>
      </c>
      <c r="G2395">
        <v>0.49854110000000001</v>
      </c>
      <c r="H2395">
        <v>9</v>
      </c>
      <c r="I2395">
        <v>2.502969695</v>
      </c>
      <c r="J2395">
        <v>0.24854319999999999</v>
      </c>
      <c r="K2395">
        <v>21.88644</v>
      </c>
      <c r="L2395">
        <v>-0.83474078570462296</v>
      </c>
      <c r="M2395">
        <v>-0.45726988851514866</v>
      </c>
      <c r="N2395">
        <v>-0.195834695</v>
      </c>
      <c r="O2395">
        <v>6.5600498515148598E-2</v>
      </c>
      <c r="P2395">
        <v>0.44307139570462301</v>
      </c>
      <c r="Q2395" s="70">
        <v>44095.278842161053</v>
      </c>
      <c r="R2395">
        <v>2012</v>
      </c>
      <c r="S2395" s="70"/>
    </row>
    <row r="2396" spans="1:19" x14ac:dyDescent="0.25">
      <c r="A2396" t="s">
        <v>81</v>
      </c>
      <c r="B2396" t="s">
        <v>48</v>
      </c>
      <c r="C2396" t="s">
        <v>78</v>
      </c>
      <c r="D2396">
        <v>19</v>
      </c>
      <c r="E2396">
        <v>2.017979</v>
      </c>
      <c r="F2396">
        <v>86.093069999999997</v>
      </c>
      <c r="G2396">
        <v>0.43699320000000003</v>
      </c>
      <c r="H2396">
        <v>9</v>
      </c>
      <c r="I2396">
        <v>2.0587337695999999</v>
      </c>
      <c r="J2396">
        <v>0.1909631</v>
      </c>
      <c r="K2396">
        <v>21.88644</v>
      </c>
      <c r="L2396">
        <v>-0.6007841524699491</v>
      </c>
      <c r="M2396">
        <v>-0.26991425362261023</v>
      </c>
      <c r="N2396">
        <v>-4.0754769600000004E-2</v>
      </c>
      <c r="O2396">
        <v>0.1884047144226102</v>
      </c>
      <c r="P2396">
        <v>0.51927461326994906</v>
      </c>
      <c r="Q2396" s="70">
        <v>44095.278842161053</v>
      </c>
      <c r="R2396">
        <v>2012</v>
      </c>
      <c r="S2396" s="70"/>
    </row>
    <row r="2397" spans="1:19" x14ac:dyDescent="0.25">
      <c r="A2397" t="s">
        <v>81</v>
      </c>
      <c r="B2397" t="s">
        <v>48</v>
      </c>
      <c r="C2397" t="s">
        <v>78</v>
      </c>
      <c r="D2397">
        <v>20</v>
      </c>
      <c r="E2397">
        <v>1.6513180000000001</v>
      </c>
      <c r="F2397">
        <v>81.211280000000002</v>
      </c>
      <c r="G2397">
        <v>0.35915560000000002</v>
      </c>
      <c r="H2397">
        <v>9</v>
      </c>
      <c r="I2397">
        <v>1.6545581980000001</v>
      </c>
      <c r="J2397">
        <v>0.12899269999999999</v>
      </c>
      <c r="K2397">
        <v>21.88644</v>
      </c>
      <c r="L2397">
        <v>-0.46351653914854934</v>
      </c>
      <c r="M2397">
        <v>-0.19158154592157942</v>
      </c>
      <c r="N2397">
        <v>-3.2401980000000001E-3</v>
      </c>
      <c r="O2397">
        <v>0.18510114992157936</v>
      </c>
      <c r="P2397">
        <v>0.45703614314854929</v>
      </c>
      <c r="Q2397" s="70">
        <v>44095.278842161053</v>
      </c>
      <c r="R2397">
        <v>2012</v>
      </c>
      <c r="S2397" s="70"/>
    </row>
    <row r="2398" spans="1:19" x14ac:dyDescent="0.25">
      <c r="A2398" t="s">
        <v>81</v>
      </c>
      <c r="B2398" t="s">
        <v>48</v>
      </c>
      <c r="C2398" t="s">
        <v>78</v>
      </c>
      <c r="D2398">
        <v>21</v>
      </c>
      <c r="E2398">
        <v>1.2760089999999999</v>
      </c>
      <c r="F2398">
        <v>77.815129999999996</v>
      </c>
      <c r="G2398">
        <v>0.27963830000000001</v>
      </c>
      <c r="H2398">
        <v>9</v>
      </c>
      <c r="I2398">
        <v>1.2760089999999999</v>
      </c>
      <c r="J2398">
        <v>7.8197600000000006E-2</v>
      </c>
      <c r="K2398">
        <v>21.88644</v>
      </c>
      <c r="L2398">
        <v>-0.35837094966824429</v>
      </c>
      <c r="M2398">
        <v>-0.14664248774557365</v>
      </c>
      <c r="N2398">
        <v>0</v>
      </c>
      <c r="O2398">
        <v>0.14664248774557362</v>
      </c>
      <c r="P2398">
        <v>0.35837094966824429</v>
      </c>
      <c r="Q2398" s="70">
        <v>44095.278842161053</v>
      </c>
      <c r="R2398">
        <v>2012</v>
      </c>
      <c r="S2398" s="70"/>
    </row>
    <row r="2399" spans="1:19" x14ac:dyDescent="0.25">
      <c r="A2399" t="s">
        <v>81</v>
      </c>
      <c r="B2399" t="s">
        <v>48</v>
      </c>
      <c r="C2399" t="s">
        <v>78</v>
      </c>
      <c r="D2399">
        <v>22</v>
      </c>
      <c r="E2399">
        <v>1.099413</v>
      </c>
      <c r="F2399">
        <v>75.197699999999998</v>
      </c>
      <c r="G2399">
        <v>0.2373817</v>
      </c>
      <c r="H2399">
        <v>9</v>
      </c>
      <c r="I2399">
        <v>1.099413</v>
      </c>
      <c r="J2399">
        <v>5.63501E-2</v>
      </c>
      <c r="K2399">
        <v>21.88644</v>
      </c>
      <c r="L2399">
        <v>-0.30421696621183653</v>
      </c>
      <c r="M2399">
        <v>-0.12448311667285759</v>
      </c>
      <c r="N2399">
        <v>0</v>
      </c>
      <c r="O2399">
        <v>0.12448311667285757</v>
      </c>
      <c r="P2399">
        <v>0.30421696621183653</v>
      </c>
      <c r="Q2399" s="70">
        <v>44095.278842161053</v>
      </c>
      <c r="R2399">
        <v>2012</v>
      </c>
      <c r="S2399" s="70"/>
    </row>
    <row r="2400" spans="1:19" x14ac:dyDescent="0.25">
      <c r="A2400" t="s">
        <v>81</v>
      </c>
      <c r="B2400" t="s">
        <v>48</v>
      </c>
      <c r="C2400" t="s">
        <v>78</v>
      </c>
      <c r="D2400">
        <v>23</v>
      </c>
      <c r="E2400">
        <v>0.85322260000000005</v>
      </c>
      <c r="F2400">
        <v>73.126050000000006</v>
      </c>
      <c r="G2400">
        <v>0.18857270000000001</v>
      </c>
      <c r="H2400">
        <v>9</v>
      </c>
      <c r="I2400">
        <v>0.85322260000000005</v>
      </c>
      <c r="J2400">
        <v>3.5559599999999997E-2</v>
      </c>
      <c r="K2400">
        <v>21.88644</v>
      </c>
      <c r="L2400">
        <v>-0.24166542419833548</v>
      </c>
      <c r="M2400">
        <v>-9.8887532706933332E-2</v>
      </c>
      <c r="N2400">
        <v>0</v>
      </c>
      <c r="O2400">
        <v>9.8887532706933318E-2</v>
      </c>
      <c r="P2400">
        <v>0.24166542419833548</v>
      </c>
      <c r="Q2400" s="70">
        <v>44095.278842161053</v>
      </c>
      <c r="R2400">
        <v>2012</v>
      </c>
      <c r="S2400" s="70"/>
    </row>
    <row r="2401" spans="1:19" x14ac:dyDescent="0.25">
      <c r="A2401" t="s">
        <v>81</v>
      </c>
      <c r="B2401" t="s">
        <v>48</v>
      </c>
      <c r="C2401" t="s">
        <v>78</v>
      </c>
      <c r="D2401">
        <v>24</v>
      </c>
      <c r="E2401">
        <v>0.64056310000000005</v>
      </c>
      <c r="F2401">
        <v>71.32987</v>
      </c>
      <c r="G2401">
        <v>0.14045389999999999</v>
      </c>
      <c r="H2401">
        <v>9</v>
      </c>
      <c r="I2401">
        <v>0.64056310000000005</v>
      </c>
      <c r="J2401">
        <v>1.97273E-2</v>
      </c>
      <c r="K2401">
        <v>21.88644</v>
      </c>
      <c r="L2401">
        <v>-0.17999892444118931</v>
      </c>
      <c r="M2401">
        <v>-7.3654100858394661E-2</v>
      </c>
      <c r="N2401">
        <v>0</v>
      </c>
      <c r="O2401">
        <v>7.3654100858394647E-2</v>
      </c>
      <c r="P2401">
        <v>0.17999892444118931</v>
      </c>
      <c r="Q2401" s="70">
        <v>44095.278842161053</v>
      </c>
      <c r="R2401">
        <v>2012</v>
      </c>
      <c r="S2401" s="70"/>
    </row>
    <row r="2402" spans="1:19" x14ac:dyDescent="0.25">
      <c r="A2402" t="s">
        <v>81</v>
      </c>
      <c r="B2402" t="s">
        <v>48</v>
      </c>
      <c r="C2402" t="s">
        <v>78</v>
      </c>
      <c r="D2402">
        <v>1</v>
      </c>
      <c r="E2402">
        <v>0.17296619999999999</v>
      </c>
      <c r="F2402">
        <v>77.171679999999995</v>
      </c>
      <c r="G2402">
        <v>5.1875499999999998E-2</v>
      </c>
      <c r="H2402">
        <v>9</v>
      </c>
      <c r="I2402">
        <v>0.17296619999999999</v>
      </c>
      <c r="J2402">
        <v>2.6911000000000001E-3</v>
      </c>
      <c r="K2402">
        <v>21.88644</v>
      </c>
      <c r="L2402">
        <v>-6.6481529680127494E-2</v>
      </c>
      <c r="M2402">
        <v>-2.7203703063683232E-2</v>
      </c>
      <c r="N2402">
        <v>0</v>
      </c>
      <c r="O2402">
        <v>2.7203703063683225E-2</v>
      </c>
      <c r="P2402">
        <v>6.6481529680127494E-2</v>
      </c>
      <c r="Q2402" s="70">
        <v>49617.39197563177</v>
      </c>
      <c r="R2402">
        <v>2013</v>
      </c>
      <c r="S2402" s="70"/>
    </row>
    <row r="2403" spans="1:19" x14ac:dyDescent="0.25">
      <c r="A2403" t="s">
        <v>81</v>
      </c>
      <c r="B2403" t="s">
        <v>48</v>
      </c>
      <c r="C2403" t="s">
        <v>78</v>
      </c>
      <c r="D2403">
        <v>2</v>
      </c>
      <c r="E2403">
        <v>0.3442364</v>
      </c>
      <c r="F2403">
        <v>75.496859999999998</v>
      </c>
      <c r="G2403">
        <v>7.6876200000000006E-2</v>
      </c>
      <c r="H2403">
        <v>9</v>
      </c>
      <c r="I2403">
        <v>0.3442364</v>
      </c>
      <c r="J2403">
        <v>5.9099E-3</v>
      </c>
      <c r="K2403">
        <v>21.88644</v>
      </c>
      <c r="L2403">
        <v>-9.8520396650104397E-2</v>
      </c>
      <c r="M2403">
        <v>-4.0313747729346663E-2</v>
      </c>
      <c r="N2403">
        <v>0</v>
      </c>
      <c r="O2403">
        <v>4.0313747729346656E-2</v>
      </c>
      <c r="P2403">
        <v>9.8520396650104397E-2</v>
      </c>
      <c r="Q2403" s="70">
        <v>49617.39197563177</v>
      </c>
      <c r="R2403">
        <v>2013</v>
      </c>
      <c r="S2403" s="70"/>
    </row>
    <row r="2404" spans="1:19" x14ac:dyDescent="0.25">
      <c r="A2404" t="s">
        <v>81</v>
      </c>
      <c r="B2404" t="s">
        <v>48</v>
      </c>
      <c r="C2404" t="s">
        <v>78</v>
      </c>
      <c r="D2404">
        <v>3</v>
      </c>
      <c r="E2404">
        <v>0.28915770000000002</v>
      </c>
      <c r="F2404">
        <v>73.847790000000003</v>
      </c>
      <c r="G2404">
        <v>6.79617E-2</v>
      </c>
      <c r="H2404">
        <v>9</v>
      </c>
      <c r="I2404">
        <v>0.28915770000000002</v>
      </c>
      <c r="J2404">
        <v>4.6188000000000002E-3</v>
      </c>
      <c r="K2404">
        <v>21.88644</v>
      </c>
      <c r="L2404">
        <v>-8.7096492172153372E-2</v>
      </c>
      <c r="M2404">
        <v>-3.563917861607073E-2</v>
      </c>
      <c r="N2404">
        <v>0</v>
      </c>
      <c r="O2404">
        <v>3.5639178616070723E-2</v>
      </c>
      <c r="P2404">
        <v>8.7096492172153372E-2</v>
      </c>
      <c r="Q2404" s="70">
        <v>49617.39197563177</v>
      </c>
      <c r="R2404">
        <v>2013</v>
      </c>
      <c r="S2404" s="70"/>
    </row>
    <row r="2405" spans="1:19" x14ac:dyDescent="0.25">
      <c r="A2405" t="s">
        <v>81</v>
      </c>
      <c r="B2405" t="s">
        <v>48</v>
      </c>
      <c r="C2405" t="s">
        <v>78</v>
      </c>
      <c r="D2405">
        <v>4</v>
      </c>
      <c r="E2405">
        <v>0.2334376</v>
      </c>
      <c r="F2405">
        <v>71.20317</v>
      </c>
      <c r="G2405">
        <v>5.6683200000000003E-2</v>
      </c>
      <c r="H2405">
        <v>9</v>
      </c>
      <c r="I2405">
        <v>0.2334376</v>
      </c>
      <c r="J2405">
        <v>3.2130000000000001E-3</v>
      </c>
      <c r="K2405">
        <v>21.88644</v>
      </c>
      <c r="L2405">
        <v>-7.2642611433485521E-2</v>
      </c>
      <c r="M2405">
        <v>-2.97247677770833E-2</v>
      </c>
      <c r="N2405">
        <v>0</v>
      </c>
      <c r="O2405">
        <v>2.9724767777083296E-2</v>
      </c>
      <c r="P2405">
        <v>7.2642611433485521E-2</v>
      </c>
      <c r="Q2405" s="70">
        <v>49617.39197563177</v>
      </c>
      <c r="R2405">
        <v>2013</v>
      </c>
      <c r="S2405" s="70"/>
    </row>
    <row r="2406" spans="1:19" x14ac:dyDescent="0.25">
      <c r="A2406" t="s">
        <v>81</v>
      </c>
      <c r="B2406" t="s">
        <v>48</v>
      </c>
      <c r="C2406" t="s">
        <v>78</v>
      </c>
      <c r="D2406">
        <v>5</v>
      </c>
      <c r="E2406">
        <v>0.19101370000000001</v>
      </c>
      <c r="F2406">
        <v>70.230729999999994</v>
      </c>
      <c r="G2406">
        <v>4.8964399999999998E-2</v>
      </c>
      <c r="H2406">
        <v>9</v>
      </c>
      <c r="I2406">
        <v>0.19101370000000001</v>
      </c>
      <c r="J2406">
        <v>2.3974999999999999E-3</v>
      </c>
      <c r="K2406">
        <v>21.88644</v>
      </c>
      <c r="L2406">
        <v>-6.2750240320828141E-2</v>
      </c>
      <c r="M2406">
        <v>-2.5676889702687389E-2</v>
      </c>
      <c r="N2406">
        <v>0</v>
      </c>
      <c r="O2406">
        <v>2.5676889702687385E-2</v>
      </c>
      <c r="P2406">
        <v>6.2750240320828141E-2</v>
      </c>
      <c r="Q2406" s="70">
        <v>49617.39197563177</v>
      </c>
      <c r="R2406">
        <v>2013</v>
      </c>
      <c r="S2406" s="70"/>
    </row>
    <row r="2407" spans="1:19" x14ac:dyDescent="0.25">
      <c r="A2407" t="s">
        <v>81</v>
      </c>
      <c r="B2407" t="s">
        <v>48</v>
      </c>
      <c r="C2407" t="s">
        <v>78</v>
      </c>
      <c r="D2407">
        <v>6</v>
      </c>
      <c r="E2407">
        <v>0.17353250000000001</v>
      </c>
      <c r="F2407">
        <v>68.5869</v>
      </c>
      <c r="G2407">
        <v>4.2910799999999999E-2</v>
      </c>
      <c r="H2407">
        <v>9</v>
      </c>
      <c r="I2407">
        <v>0.17353250000000001</v>
      </c>
      <c r="J2407">
        <v>1.8412999999999999E-3</v>
      </c>
      <c r="K2407">
        <v>21.88644</v>
      </c>
      <c r="L2407">
        <v>-5.4991854038715204E-2</v>
      </c>
      <c r="M2407">
        <v>-2.2502220923442343E-2</v>
      </c>
      <c r="N2407">
        <v>0</v>
      </c>
      <c r="O2407">
        <v>2.2502220923442336E-2</v>
      </c>
      <c r="P2407">
        <v>5.4991854038715204E-2</v>
      </c>
      <c r="Q2407" s="70">
        <v>49617.39197563177</v>
      </c>
      <c r="R2407">
        <v>2013</v>
      </c>
      <c r="S2407" s="70"/>
    </row>
    <row r="2408" spans="1:19" x14ac:dyDescent="0.25">
      <c r="A2408" t="s">
        <v>81</v>
      </c>
      <c r="B2408" t="s">
        <v>48</v>
      </c>
      <c r="C2408" t="s">
        <v>78</v>
      </c>
      <c r="D2408">
        <v>7</v>
      </c>
      <c r="E2408">
        <v>0.23148920000000001</v>
      </c>
      <c r="F2408">
        <v>67.763199999999998</v>
      </c>
      <c r="G2408">
        <v>5.2729400000000003E-2</v>
      </c>
      <c r="H2408">
        <v>9</v>
      </c>
      <c r="I2408">
        <v>0.23148920000000001</v>
      </c>
      <c r="J2408">
        <v>2.7804000000000001E-3</v>
      </c>
      <c r="K2408">
        <v>21.88644</v>
      </c>
      <c r="L2408">
        <v>-6.7575571206483706E-2</v>
      </c>
      <c r="M2408">
        <v>-2.7651375988261409E-2</v>
      </c>
      <c r="N2408">
        <v>0</v>
      </c>
      <c r="O2408">
        <v>2.7651375988261402E-2</v>
      </c>
      <c r="P2408">
        <v>6.7575571206483706E-2</v>
      </c>
      <c r="Q2408" s="70">
        <v>49617.39197563177</v>
      </c>
      <c r="R2408">
        <v>2013</v>
      </c>
      <c r="S2408" s="70"/>
    </row>
    <row r="2409" spans="1:19" x14ac:dyDescent="0.25">
      <c r="A2409" t="s">
        <v>81</v>
      </c>
      <c r="B2409" t="s">
        <v>48</v>
      </c>
      <c r="C2409" t="s">
        <v>78</v>
      </c>
      <c r="D2409">
        <v>8</v>
      </c>
      <c r="E2409">
        <v>0.27771570000000001</v>
      </c>
      <c r="F2409">
        <v>70.212599999999995</v>
      </c>
      <c r="G2409">
        <v>6.1127000000000001E-2</v>
      </c>
      <c r="H2409">
        <v>9</v>
      </c>
      <c r="I2409">
        <v>0.27771570000000001</v>
      </c>
      <c r="J2409">
        <v>3.7364999999999998E-3</v>
      </c>
      <c r="K2409">
        <v>21.88644</v>
      </c>
      <c r="L2409">
        <v>-7.8337296367741019E-2</v>
      </c>
      <c r="M2409">
        <v>-3.2054986692593969E-2</v>
      </c>
      <c r="N2409">
        <v>0</v>
      </c>
      <c r="O2409">
        <v>3.2054986692593962E-2</v>
      </c>
      <c r="P2409">
        <v>7.8337296367741019E-2</v>
      </c>
      <c r="Q2409" s="70">
        <v>49617.39197563177</v>
      </c>
      <c r="R2409">
        <v>2013</v>
      </c>
      <c r="S2409" s="70"/>
    </row>
    <row r="2410" spans="1:19" x14ac:dyDescent="0.25">
      <c r="A2410" t="s">
        <v>81</v>
      </c>
      <c r="B2410" t="s">
        <v>48</v>
      </c>
      <c r="C2410" t="s">
        <v>78</v>
      </c>
      <c r="D2410">
        <v>9</v>
      </c>
      <c r="E2410">
        <v>0.3936113</v>
      </c>
      <c r="F2410">
        <v>73.473309999999998</v>
      </c>
      <c r="G2410">
        <v>9.6273700000000004E-2</v>
      </c>
      <c r="H2410">
        <v>9</v>
      </c>
      <c r="I2410">
        <v>0.3936113</v>
      </c>
      <c r="J2410">
        <v>9.2686000000000001E-3</v>
      </c>
      <c r="K2410">
        <v>21.88644</v>
      </c>
      <c r="L2410">
        <v>-0.1233795424868223</v>
      </c>
      <c r="M2410">
        <v>-5.0485908704171786E-2</v>
      </c>
      <c r="N2410">
        <v>0</v>
      </c>
      <c r="O2410">
        <v>5.0485908704171772E-2</v>
      </c>
      <c r="P2410">
        <v>0.1233795424868223</v>
      </c>
      <c r="Q2410" s="70">
        <v>49617.39197563177</v>
      </c>
      <c r="R2410">
        <v>2013</v>
      </c>
      <c r="S2410" s="70"/>
    </row>
    <row r="2411" spans="1:19" x14ac:dyDescent="0.25">
      <c r="A2411" t="s">
        <v>81</v>
      </c>
      <c r="B2411" t="s">
        <v>48</v>
      </c>
      <c r="C2411" t="s">
        <v>78</v>
      </c>
      <c r="D2411">
        <v>10</v>
      </c>
      <c r="E2411">
        <v>0.4265581</v>
      </c>
      <c r="F2411">
        <v>77.523539999999997</v>
      </c>
      <c r="G2411">
        <v>0.10191840000000001</v>
      </c>
      <c r="H2411">
        <v>9</v>
      </c>
      <c r="I2411">
        <v>0.4265581</v>
      </c>
      <c r="J2411">
        <v>1.03874E-2</v>
      </c>
      <c r="K2411">
        <v>21.88644</v>
      </c>
      <c r="L2411">
        <v>-0.13061393493776691</v>
      </c>
      <c r="M2411">
        <v>-5.3446163455056019E-2</v>
      </c>
      <c r="N2411">
        <v>0</v>
      </c>
      <c r="O2411">
        <v>5.3446163455056005E-2</v>
      </c>
      <c r="P2411">
        <v>0.13061393493776691</v>
      </c>
      <c r="Q2411" s="70">
        <v>49617.39197563177</v>
      </c>
      <c r="R2411">
        <v>2013</v>
      </c>
      <c r="S2411" s="70"/>
    </row>
    <row r="2412" spans="1:19" x14ac:dyDescent="0.25">
      <c r="A2412" t="s">
        <v>81</v>
      </c>
      <c r="B2412" t="s">
        <v>48</v>
      </c>
      <c r="C2412" t="s">
        <v>78</v>
      </c>
      <c r="D2412">
        <v>11</v>
      </c>
      <c r="E2412">
        <v>0.68387030000000004</v>
      </c>
      <c r="F2412">
        <v>80.720280000000002</v>
      </c>
      <c r="G2412">
        <v>0.15736220000000001</v>
      </c>
      <c r="H2412">
        <v>9</v>
      </c>
      <c r="I2412">
        <v>0.68387030000000004</v>
      </c>
      <c r="J2412">
        <v>2.4762900000000001E-2</v>
      </c>
      <c r="K2412">
        <v>21.88644</v>
      </c>
      <c r="L2412">
        <v>-0.20166792854817892</v>
      </c>
      <c r="M2412">
        <v>-8.2520881695847065E-2</v>
      </c>
      <c r="N2412">
        <v>0</v>
      </c>
      <c r="O2412">
        <v>8.2520881695847051E-2</v>
      </c>
      <c r="P2412">
        <v>0.20166792854817892</v>
      </c>
      <c r="Q2412" s="70">
        <v>49617.39197563177</v>
      </c>
      <c r="R2412">
        <v>2013</v>
      </c>
      <c r="S2412" s="70"/>
    </row>
    <row r="2413" spans="1:19" x14ac:dyDescent="0.25">
      <c r="A2413" t="s">
        <v>81</v>
      </c>
      <c r="B2413" t="s">
        <v>48</v>
      </c>
      <c r="C2413" t="s">
        <v>78</v>
      </c>
      <c r="D2413">
        <v>12</v>
      </c>
      <c r="E2413">
        <v>0.96229759999999998</v>
      </c>
      <c r="F2413">
        <v>83.817710000000005</v>
      </c>
      <c r="G2413">
        <v>0.2102088</v>
      </c>
      <c r="H2413">
        <v>9</v>
      </c>
      <c r="I2413">
        <v>0.96229759999999998</v>
      </c>
      <c r="J2413">
        <v>4.4187700000000003E-2</v>
      </c>
      <c r="K2413">
        <v>21.88644</v>
      </c>
      <c r="L2413">
        <v>-0.26939329602704587</v>
      </c>
      <c r="M2413">
        <v>-0.11023355310455935</v>
      </c>
      <c r="N2413">
        <v>0</v>
      </c>
      <c r="O2413">
        <v>0.11023355310455932</v>
      </c>
      <c r="P2413">
        <v>0.26939329602704587</v>
      </c>
      <c r="Q2413" s="70">
        <v>49617.39197563177</v>
      </c>
      <c r="R2413">
        <v>2013</v>
      </c>
      <c r="S2413" s="70"/>
    </row>
    <row r="2414" spans="1:19" x14ac:dyDescent="0.25">
      <c r="A2414" t="s">
        <v>81</v>
      </c>
      <c r="B2414" t="s">
        <v>48</v>
      </c>
      <c r="C2414" t="s">
        <v>78</v>
      </c>
      <c r="D2414">
        <v>13</v>
      </c>
      <c r="E2414">
        <v>1.2746900000000001</v>
      </c>
      <c r="F2414">
        <v>86.399640000000005</v>
      </c>
      <c r="G2414">
        <v>0.27860750000000001</v>
      </c>
      <c r="H2414">
        <v>9</v>
      </c>
      <c r="I2414">
        <v>1.2746900000000001</v>
      </c>
      <c r="J2414">
        <v>7.7622099999999999E-2</v>
      </c>
      <c r="K2414">
        <v>21.88644</v>
      </c>
      <c r="L2414">
        <v>-0.35704978797109038</v>
      </c>
      <c r="M2414">
        <v>-0.14610187908808017</v>
      </c>
      <c r="N2414">
        <v>0</v>
      </c>
      <c r="O2414">
        <v>0.14610187908808014</v>
      </c>
      <c r="P2414">
        <v>0.35704978797109038</v>
      </c>
      <c r="Q2414" s="70">
        <v>49617.39197563177</v>
      </c>
      <c r="R2414">
        <v>2013</v>
      </c>
      <c r="S2414" s="70"/>
    </row>
    <row r="2415" spans="1:19" x14ac:dyDescent="0.25">
      <c r="A2415" t="s">
        <v>81</v>
      </c>
      <c r="B2415" t="s">
        <v>48</v>
      </c>
      <c r="C2415" t="s">
        <v>78</v>
      </c>
      <c r="D2415">
        <v>14</v>
      </c>
      <c r="E2415">
        <v>1.5718449999999999</v>
      </c>
      <c r="F2415">
        <v>87.217179999999999</v>
      </c>
      <c r="G2415">
        <v>0.33830890000000002</v>
      </c>
      <c r="H2415">
        <v>9</v>
      </c>
      <c r="I2415">
        <v>1.5718449999999999</v>
      </c>
      <c r="J2415">
        <v>0.1144529</v>
      </c>
      <c r="K2415">
        <v>21.88644</v>
      </c>
      <c r="L2415">
        <v>-0.43356027804643321</v>
      </c>
      <c r="M2415">
        <v>-0.17740935145342598</v>
      </c>
      <c r="N2415">
        <v>0</v>
      </c>
      <c r="O2415">
        <v>0.17740935145342596</v>
      </c>
      <c r="P2415">
        <v>0.43356027804643321</v>
      </c>
      <c r="Q2415" s="70">
        <v>49617.39197563177</v>
      </c>
      <c r="R2415">
        <v>2013</v>
      </c>
      <c r="S2415" s="70"/>
    </row>
    <row r="2416" spans="1:19" x14ac:dyDescent="0.25">
      <c r="A2416" t="s">
        <v>81</v>
      </c>
      <c r="B2416" t="s">
        <v>48</v>
      </c>
      <c r="C2416" t="s">
        <v>78</v>
      </c>
      <c r="D2416">
        <v>15</v>
      </c>
      <c r="E2416">
        <v>1.7829550000000001</v>
      </c>
      <c r="F2416">
        <v>88.281090000000006</v>
      </c>
      <c r="G2416">
        <v>0.38316879999999998</v>
      </c>
      <c r="H2416">
        <v>9</v>
      </c>
      <c r="I2416">
        <v>1.3357553333333334</v>
      </c>
      <c r="J2416">
        <v>0.14681830000000001</v>
      </c>
      <c r="K2416">
        <v>21.88644</v>
      </c>
      <c r="L2416">
        <v>-4.3850859853558521E-2</v>
      </c>
      <c r="M2416">
        <v>0.24626577153827922</v>
      </c>
      <c r="N2416">
        <v>0.44719966666666666</v>
      </c>
      <c r="O2416">
        <v>0.6481335617950541</v>
      </c>
      <c r="P2416">
        <v>0.93825019318689185</v>
      </c>
      <c r="Q2416" s="70">
        <v>49617.39197563177</v>
      </c>
      <c r="R2416">
        <v>2013</v>
      </c>
      <c r="S2416" s="70"/>
    </row>
    <row r="2417" spans="1:19" x14ac:dyDescent="0.25">
      <c r="A2417" t="s">
        <v>81</v>
      </c>
      <c r="B2417" t="s">
        <v>48</v>
      </c>
      <c r="C2417" t="s">
        <v>78</v>
      </c>
      <c r="D2417">
        <v>16</v>
      </c>
      <c r="E2417">
        <v>2.1479659999999998</v>
      </c>
      <c r="F2417">
        <v>89.340509999999995</v>
      </c>
      <c r="G2417">
        <v>0.46394210000000002</v>
      </c>
      <c r="H2417">
        <v>9</v>
      </c>
      <c r="I2417">
        <v>1.6222642606666664</v>
      </c>
      <c r="J2417">
        <v>0.2152423</v>
      </c>
      <c r="K2417">
        <v>21.88644</v>
      </c>
      <c r="L2417">
        <v>-6.886402370554312E-2</v>
      </c>
      <c r="M2417">
        <v>0.28241024848822038</v>
      </c>
      <c r="N2417">
        <v>0.52570173933333331</v>
      </c>
      <c r="O2417">
        <v>0.76899323017844623</v>
      </c>
      <c r="P2417">
        <v>1.1202675023722097</v>
      </c>
      <c r="Q2417" s="70">
        <v>49617.39197563177</v>
      </c>
      <c r="R2417">
        <v>2013</v>
      </c>
      <c r="S2417" s="70"/>
    </row>
    <row r="2418" spans="1:19" x14ac:dyDescent="0.25">
      <c r="A2418" t="s">
        <v>81</v>
      </c>
      <c r="B2418" t="s">
        <v>48</v>
      </c>
      <c r="C2418" t="s">
        <v>78</v>
      </c>
      <c r="D2418">
        <v>17</v>
      </c>
      <c r="E2418">
        <v>2.251957</v>
      </c>
      <c r="F2418">
        <v>89.102549999999994</v>
      </c>
      <c r="G2418">
        <v>0.48427959999999998</v>
      </c>
      <c r="H2418">
        <v>9</v>
      </c>
      <c r="I2418">
        <v>1.78056188</v>
      </c>
      <c r="J2418">
        <v>0.2345267</v>
      </c>
      <c r="K2418">
        <v>21.88644</v>
      </c>
      <c r="L2418">
        <v>-0.14923411855512675</v>
      </c>
      <c r="M2418">
        <v>0.21743866623717018</v>
      </c>
      <c r="N2418">
        <v>0.47139512</v>
      </c>
      <c r="O2418">
        <v>0.72535157376282977</v>
      </c>
      <c r="P2418">
        <v>1.0920243585551268</v>
      </c>
      <c r="Q2418" s="70">
        <v>49617.39197563177</v>
      </c>
      <c r="R2418">
        <v>2013</v>
      </c>
      <c r="S2418" s="70"/>
    </row>
    <row r="2419" spans="1:19" x14ac:dyDescent="0.25">
      <c r="A2419" t="s">
        <v>81</v>
      </c>
      <c r="B2419" t="s">
        <v>48</v>
      </c>
      <c r="C2419" t="s">
        <v>78</v>
      </c>
      <c r="D2419">
        <v>18</v>
      </c>
      <c r="E2419">
        <v>2.3071350000000002</v>
      </c>
      <c r="F2419">
        <v>88.271019999999993</v>
      </c>
      <c r="G2419">
        <v>0.49854110000000001</v>
      </c>
      <c r="H2419">
        <v>9</v>
      </c>
      <c r="I2419">
        <v>2.502969695</v>
      </c>
      <c r="J2419">
        <v>0.24854319999999999</v>
      </c>
      <c r="K2419">
        <v>21.88644</v>
      </c>
      <c r="L2419">
        <v>-0.83474078570462296</v>
      </c>
      <c r="M2419">
        <v>-0.45726988851514866</v>
      </c>
      <c r="N2419">
        <v>-0.195834695</v>
      </c>
      <c r="O2419">
        <v>6.5600498515148598E-2</v>
      </c>
      <c r="P2419">
        <v>0.44307139570462301</v>
      </c>
      <c r="Q2419" s="70">
        <v>49617.39197563177</v>
      </c>
      <c r="R2419">
        <v>2013</v>
      </c>
      <c r="S2419" s="70"/>
    </row>
    <row r="2420" spans="1:19" x14ac:dyDescent="0.25">
      <c r="A2420" t="s">
        <v>81</v>
      </c>
      <c r="B2420" t="s">
        <v>48</v>
      </c>
      <c r="C2420" t="s">
        <v>78</v>
      </c>
      <c r="D2420">
        <v>19</v>
      </c>
      <c r="E2420">
        <v>2.017979</v>
      </c>
      <c r="F2420">
        <v>86.093069999999997</v>
      </c>
      <c r="G2420">
        <v>0.43699320000000003</v>
      </c>
      <c r="H2420">
        <v>9</v>
      </c>
      <c r="I2420">
        <v>2.0587337695999999</v>
      </c>
      <c r="J2420">
        <v>0.1909631</v>
      </c>
      <c r="K2420">
        <v>21.88644</v>
      </c>
      <c r="L2420">
        <v>-0.6007841524699491</v>
      </c>
      <c r="M2420">
        <v>-0.26991425362261023</v>
      </c>
      <c r="N2420">
        <v>-4.0754769600000004E-2</v>
      </c>
      <c r="O2420">
        <v>0.1884047144226102</v>
      </c>
      <c r="P2420">
        <v>0.51927461326994906</v>
      </c>
      <c r="Q2420" s="70">
        <v>49617.39197563177</v>
      </c>
      <c r="R2420">
        <v>2013</v>
      </c>
      <c r="S2420" s="70"/>
    </row>
    <row r="2421" spans="1:19" x14ac:dyDescent="0.25">
      <c r="A2421" t="s">
        <v>81</v>
      </c>
      <c r="B2421" t="s">
        <v>48</v>
      </c>
      <c r="C2421" t="s">
        <v>78</v>
      </c>
      <c r="D2421">
        <v>20</v>
      </c>
      <c r="E2421">
        <v>1.6513180000000001</v>
      </c>
      <c r="F2421">
        <v>81.211280000000002</v>
      </c>
      <c r="G2421">
        <v>0.35915560000000002</v>
      </c>
      <c r="H2421">
        <v>9</v>
      </c>
      <c r="I2421">
        <v>1.6545581980000001</v>
      </c>
      <c r="J2421">
        <v>0.12899269999999999</v>
      </c>
      <c r="K2421">
        <v>21.88644</v>
      </c>
      <c r="L2421">
        <v>-0.46351653914854934</v>
      </c>
      <c r="M2421">
        <v>-0.19158154592157942</v>
      </c>
      <c r="N2421">
        <v>-3.2401980000000001E-3</v>
      </c>
      <c r="O2421">
        <v>0.18510114992157936</v>
      </c>
      <c r="P2421">
        <v>0.45703614314854929</v>
      </c>
      <c r="Q2421" s="70">
        <v>49617.39197563177</v>
      </c>
      <c r="R2421">
        <v>2013</v>
      </c>
      <c r="S2421" s="70"/>
    </row>
    <row r="2422" spans="1:19" x14ac:dyDescent="0.25">
      <c r="A2422" t="s">
        <v>81</v>
      </c>
      <c r="B2422" t="s">
        <v>48</v>
      </c>
      <c r="C2422" t="s">
        <v>78</v>
      </c>
      <c r="D2422">
        <v>21</v>
      </c>
      <c r="E2422">
        <v>1.2760089999999999</v>
      </c>
      <c r="F2422">
        <v>77.815129999999996</v>
      </c>
      <c r="G2422">
        <v>0.27963830000000001</v>
      </c>
      <c r="H2422">
        <v>9</v>
      </c>
      <c r="I2422">
        <v>1.2760089999999999</v>
      </c>
      <c r="J2422">
        <v>7.8197600000000006E-2</v>
      </c>
      <c r="K2422">
        <v>21.88644</v>
      </c>
      <c r="L2422">
        <v>-0.35837094966824429</v>
      </c>
      <c r="M2422">
        <v>-0.14664248774557365</v>
      </c>
      <c r="N2422">
        <v>0</v>
      </c>
      <c r="O2422">
        <v>0.14664248774557362</v>
      </c>
      <c r="P2422">
        <v>0.35837094966824429</v>
      </c>
      <c r="Q2422" s="70">
        <v>49617.39197563177</v>
      </c>
      <c r="R2422">
        <v>2013</v>
      </c>
      <c r="S2422" s="70"/>
    </row>
    <row r="2423" spans="1:19" x14ac:dyDescent="0.25">
      <c r="A2423" t="s">
        <v>81</v>
      </c>
      <c r="B2423" t="s">
        <v>48</v>
      </c>
      <c r="C2423" t="s">
        <v>78</v>
      </c>
      <c r="D2423">
        <v>22</v>
      </c>
      <c r="E2423">
        <v>1.099413</v>
      </c>
      <c r="F2423">
        <v>75.197699999999998</v>
      </c>
      <c r="G2423">
        <v>0.2373817</v>
      </c>
      <c r="H2423">
        <v>9</v>
      </c>
      <c r="I2423">
        <v>1.099413</v>
      </c>
      <c r="J2423">
        <v>5.63501E-2</v>
      </c>
      <c r="K2423">
        <v>21.88644</v>
      </c>
      <c r="L2423">
        <v>-0.30421696621183653</v>
      </c>
      <c r="M2423">
        <v>-0.12448311667285759</v>
      </c>
      <c r="N2423">
        <v>0</v>
      </c>
      <c r="O2423">
        <v>0.12448311667285757</v>
      </c>
      <c r="P2423">
        <v>0.30421696621183653</v>
      </c>
      <c r="Q2423" s="70">
        <v>49617.39197563177</v>
      </c>
      <c r="R2423">
        <v>2013</v>
      </c>
      <c r="S2423" s="70"/>
    </row>
    <row r="2424" spans="1:19" x14ac:dyDescent="0.25">
      <c r="A2424" t="s">
        <v>81</v>
      </c>
      <c r="B2424" t="s">
        <v>48</v>
      </c>
      <c r="C2424" t="s">
        <v>78</v>
      </c>
      <c r="D2424">
        <v>23</v>
      </c>
      <c r="E2424">
        <v>0.85322260000000005</v>
      </c>
      <c r="F2424">
        <v>73.126050000000006</v>
      </c>
      <c r="G2424">
        <v>0.18857270000000001</v>
      </c>
      <c r="H2424">
        <v>9</v>
      </c>
      <c r="I2424">
        <v>0.85322260000000005</v>
      </c>
      <c r="J2424">
        <v>3.5559599999999997E-2</v>
      </c>
      <c r="K2424">
        <v>21.88644</v>
      </c>
      <c r="L2424">
        <v>-0.24166542419833548</v>
      </c>
      <c r="M2424">
        <v>-9.8887532706933332E-2</v>
      </c>
      <c r="N2424">
        <v>0</v>
      </c>
      <c r="O2424">
        <v>9.8887532706933318E-2</v>
      </c>
      <c r="P2424">
        <v>0.24166542419833548</v>
      </c>
      <c r="Q2424" s="70">
        <v>49617.39197563177</v>
      </c>
      <c r="R2424">
        <v>2013</v>
      </c>
      <c r="S2424" s="70"/>
    </row>
    <row r="2425" spans="1:19" x14ac:dyDescent="0.25">
      <c r="A2425" t="s">
        <v>81</v>
      </c>
      <c r="B2425" t="s">
        <v>48</v>
      </c>
      <c r="C2425" t="s">
        <v>78</v>
      </c>
      <c r="D2425">
        <v>24</v>
      </c>
      <c r="E2425">
        <v>0.64056310000000005</v>
      </c>
      <c r="F2425">
        <v>71.32987</v>
      </c>
      <c r="G2425">
        <v>0.14045389999999999</v>
      </c>
      <c r="H2425">
        <v>9</v>
      </c>
      <c r="I2425">
        <v>0.64056310000000005</v>
      </c>
      <c r="J2425">
        <v>1.97273E-2</v>
      </c>
      <c r="K2425">
        <v>21.88644</v>
      </c>
      <c r="L2425">
        <v>-0.17999892444118931</v>
      </c>
      <c r="M2425">
        <v>-7.3654100858394661E-2</v>
      </c>
      <c r="N2425">
        <v>0</v>
      </c>
      <c r="O2425">
        <v>7.3654100858394647E-2</v>
      </c>
      <c r="P2425">
        <v>0.17999892444118931</v>
      </c>
      <c r="Q2425" s="70">
        <v>49617.39197563177</v>
      </c>
      <c r="R2425">
        <v>2013</v>
      </c>
      <c r="S2425" s="70"/>
    </row>
    <row r="2426" spans="1:19" x14ac:dyDescent="0.25">
      <c r="A2426" t="s">
        <v>81</v>
      </c>
      <c r="B2426" t="s">
        <v>48</v>
      </c>
      <c r="C2426" t="s">
        <v>78</v>
      </c>
      <c r="D2426">
        <v>1</v>
      </c>
      <c r="E2426">
        <v>0.17296619999999999</v>
      </c>
      <c r="F2426">
        <v>77.171679999999995</v>
      </c>
      <c r="G2426">
        <v>5.1875499999999998E-2</v>
      </c>
      <c r="H2426">
        <v>9</v>
      </c>
      <c r="I2426">
        <v>0.17296619999999999</v>
      </c>
      <c r="J2426">
        <v>2.6911000000000001E-3</v>
      </c>
      <c r="K2426">
        <v>21.88644</v>
      </c>
      <c r="L2426">
        <v>-6.6481529680127494E-2</v>
      </c>
      <c r="M2426">
        <v>-2.7203703063683232E-2</v>
      </c>
      <c r="N2426">
        <v>0</v>
      </c>
      <c r="O2426">
        <v>2.7203703063683225E-2</v>
      </c>
      <c r="P2426">
        <v>6.6481529680127494E-2</v>
      </c>
      <c r="Q2426" s="70">
        <v>53976.660109681106</v>
      </c>
      <c r="R2426">
        <v>2014</v>
      </c>
      <c r="S2426" s="70"/>
    </row>
    <row r="2427" spans="1:19" x14ac:dyDescent="0.25">
      <c r="A2427" t="s">
        <v>81</v>
      </c>
      <c r="B2427" t="s">
        <v>48</v>
      </c>
      <c r="C2427" t="s">
        <v>78</v>
      </c>
      <c r="D2427">
        <v>2</v>
      </c>
      <c r="E2427">
        <v>0.3442364</v>
      </c>
      <c r="F2427">
        <v>75.496859999999998</v>
      </c>
      <c r="G2427">
        <v>7.6876200000000006E-2</v>
      </c>
      <c r="H2427">
        <v>9</v>
      </c>
      <c r="I2427">
        <v>0.3442364</v>
      </c>
      <c r="J2427">
        <v>5.9099E-3</v>
      </c>
      <c r="K2427">
        <v>21.88644</v>
      </c>
      <c r="L2427">
        <v>-9.8520396650104397E-2</v>
      </c>
      <c r="M2427">
        <v>-4.0313747729346663E-2</v>
      </c>
      <c r="N2427">
        <v>0</v>
      </c>
      <c r="O2427">
        <v>4.0313747729346656E-2</v>
      </c>
      <c r="P2427">
        <v>9.8520396650104397E-2</v>
      </c>
      <c r="Q2427" s="70">
        <v>53976.660109681106</v>
      </c>
      <c r="R2427">
        <v>2014</v>
      </c>
      <c r="S2427" s="70"/>
    </row>
    <row r="2428" spans="1:19" x14ac:dyDescent="0.25">
      <c r="A2428" t="s">
        <v>81</v>
      </c>
      <c r="B2428" t="s">
        <v>48</v>
      </c>
      <c r="C2428" t="s">
        <v>78</v>
      </c>
      <c r="D2428">
        <v>3</v>
      </c>
      <c r="E2428">
        <v>0.28915770000000002</v>
      </c>
      <c r="F2428">
        <v>73.847790000000003</v>
      </c>
      <c r="G2428">
        <v>6.79617E-2</v>
      </c>
      <c r="H2428">
        <v>9</v>
      </c>
      <c r="I2428">
        <v>0.28915770000000002</v>
      </c>
      <c r="J2428">
        <v>4.6188000000000002E-3</v>
      </c>
      <c r="K2428">
        <v>21.88644</v>
      </c>
      <c r="L2428">
        <v>-8.7096492172153372E-2</v>
      </c>
      <c r="M2428">
        <v>-3.563917861607073E-2</v>
      </c>
      <c r="N2428">
        <v>0</v>
      </c>
      <c r="O2428">
        <v>3.5639178616070723E-2</v>
      </c>
      <c r="P2428">
        <v>8.7096492172153372E-2</v>
      </c>
      <c r="Q2428" s="70">
        <v>53976.660109681106</v>
      </c>
      <c r="R2428">
        <v>2014</v>
      </c>
      <c r="S2428" s="70"/>
    </row>
    <row r="2429" spans="1:19" x14ac:dyDescent="0.25">
      <c r="A2429" t="s">
        <v>81</v>
      </c>
      <c r="B2429" t="s">
        <v>48</v>
      </c>
      <c r="C2429" t="s">
        <v>78</v>
      </c>
      <c r="D2429">
        <v>4</v>
      </c>
      <c r="E2429">
        <v>0.2334376</v>
      </c>
      <c r="F2429">
        <v>71.20317</v>
      </c>
      <c r="G2429">
        <v>5.6683200000000003E-2</v>
      </c>
      <c r="H2429">
        <v>9</v>
      </c>
      <c r="I2429">
        <v>0.2334376</v>
      </c>
      <c r="J2429">
        <v>3.2130000000000001E-3</v>
      </c>
      <c r="K2429">
        <v>21.88644</v>
      </c>
      <c r="L2429">
        <v>-7.2642611433485521E-2</v>
      </c>
      <c r="M2429">
        <v>-2.97247677770833E-2</v>
      </c>
      <c r="N2429">
        <v>0</v>
      </c>
      <c r="O2429">
        <v>2.9724767777083296E-2</v>
      </c>
      <c r="P2429">
        <v>7.2642611433485521E-2</v>
      </c>
      <c r="Q2429" s="70">
        <v>53976.660109681106</v>
      </c>
      <c r="R2429">
        <v>2014</v>
      </c>
      <c r="S2429" s="70"/>
    </row>
    <row r="2430" spans="1:19" x14ac:dyDescent="0.25">
      <c r="A2430" t="s">
        <v>81</v>
      </c>
      <c r="B2430" t="s">
        <v>48</v>
      </c>
      <c r="C2430" t="s">
        <v>78</v>
      </c>
      <c r="D2430">
        <v>5</v>
      </c>
      <c r="E2430">
        <v>0.19101370000000001</v>
      </c>
      <c r="F2430">
        <v>70.230729999999994</v>
      </c>
      <c r="G2430">
        <v>4.8964399999999998E-2</v>
      </c>
      <c r="H2430">
        <v>9</v>
      </c>
      <c r="I2430">
        <v>0.19101370000000001</v>
      </c>
      <c r="J2430">
        <v>2.3974999999999999E-3</v>
      </c>
      <c r="K2430">
        <v>21.88644</v>
      </c>
      <c r="L2430">
        <v>-6.2750240320828141E-2</v>
      </c>
      <c r="M2430">
        <v>-2.5676889702687389E-2</v>
      </c>
      <c r="N2430">
        <v>0</v>
      </c>
      <c r="O2430">
        <v>2.5676889702687385E-2</v>
      </c>
      <c r="P2430">
        <v>6.2750240320828141E-2</v>
      </c>
      <c r="Q2430" s="70">
        <v>53976.660109681106</v>
      </c>
      <c r="R2430">
        <v>2014</v>
      </c>
      <c r="S2430" s="70"/>
    </row>
    <row r="2431" spans="1:19" x14ac:dyDescent="0.25">
      <c r="A2431" t="s">
        <v>81</v>
      </c>
      <c r="B2431" t="s">
        <v>48</v>
      </c>
      <c r="C2431" t="s">
        <v>78</v>
      </c>
      <c r="D2431">
        <v>6</v>
      </c>
      <c r="E2431">
        <v>0.17353250000000001</v>
      </c>
      <c r="F2431">
        <v>68.5869</v>
      </c>
      <c r="G2431">
        <v>4.2910799999999999E-2</v>
      </c>
      <c r="H2431">
        <v>9</v>
      </c>
      <c r="I2431">
        <v>0.17353250000000001</v>
      </c>
      <c r="J2431">
        <v>1.8412999999999999E-3</v>
      </c>
      <c r="K2431">
        <v>21.88644</v>
      </c>
      <c r="L2431">
        <v>-5.4991854038715204E-2</v>
      </c>
      <c r="M2431">
        <v>-2.2502220923442343E-2</v>
      </c>
      <c r="N2431">
        <v>0</v>
      </c>
      <c r="O2431">
        <v>2.2502220923442336E-2</v>
      </c>
      <c r="P2431">
        <v>5.4991854038715204E-2</v>
      </c>
      <c r="Q2431" s="70">
        <v>53976.660109681106</v>
      </c>
      <c r="R2431">
        <v>2014</v>
      </c>
      <c r="S2431" s="70"/>
    </row>
    <row r="2432" spans="1:19" x14ac:dyDescent="0.25">
      <c r="A2432" t="s">
        <v>81</v>
      </c>
      <c r="B2432" t="s">
        <v>48</v>
      </c>
      <c r="C2432" t="s">
        <v>78</v>
      </c>
      <c r="D2432">
        <v>7</v>
      </c>
      <c r="E2432">
        <v>0.23148920000000001</v>
      </c>
      <c r="F2432">
        <v>67.763199999999998</v>
      </c>
      <c r="G2432">
        <v>5.2729400000000003E-2</v>
      </c>
      <c r="H2432">
        <v>9</v>
      </c>
      <c r="I2432">
        <v>0.23148920000000001</v>
      </c>
      <c r="J2432">
        <v>2.7804000000000001E-3</v>
      </c>
      <c r="K2432">
        <v>21.88644</v>
      </c>
      <c r="L2432">
        <v>-6.7575571206483706E-2</v>
      </c>
      <c r="M2432">
        <v>-2.7651375988261409E-2</v>
      </c>
      <c r="N2432">
        <v>0</v>
      </c>
      <c r="O2432">
        <v>2.7651375988261402E-2</v>
      </c>
      <c r="P2432">
        <v>6.7575571206483706E-2</v>
      </c>
      <c r="Q2432" s="70">
        <v>53976.660109681106</v>
      </c>
      <c r="R2432">
        <v>2014</v>
      </c>
      <c r="S2432" s="70"/>
    </row>
    <row r="2433" spans="1:19" x14ac:dyDescent="0.25">
      <c r="A2433" t="s">
        <v>81</v>
      </c>
      <c r="B2433" t="s">
        <v>48</v>
      </c>
      <c r="C2433" t="s">
        <v>78</v>
      </c>
      <c r="D2433">
        <v>8</v>
      </c>
      <c r="E2433">
        <v>0.27771570000000001</v>
      </c>
      <c r="F2433">
        <v>70.212599999999995</v>
      </c>
      <c r="G2433">
        <v>6.1127000000000001E-2</v>
      </c>
      <c r="H2433">
        <v>9</v>
      </c>
      <c r="I2433">
        <v>0.27771570000000001</v>
      </c>
      <c r="J2433">
        <v>3.7364999999999998E-3</v>
      </c>
      <c r="K2433">
        <v>21.88644</v>
      </c>
      <c r="L2433">
        <v>-7.8337296367741019E-2</v>
      </c>
      <c r="M2433">
        <v>-3.2054986692593969E-2</v>
      </c>
      <c r="N2433">
        <v>0</v>
      </c>
      <c r="O2433">
        <v>3.2054986692593962E-2</v>
      </c>
      <c r="P2433">
        <v>7.8337296367741019E-2</v>
      </c>
      <c r="Q2433" s="70">
        <v>53976.660109681106</v>
      </c>
      <c r="R2433">
        <v>2014</v>
      </c>
      <c r="S2433" s="70"/>
    </row>
    <row r="2434" spans="1:19" x14ac:dyDescent="0.25">
      <c r="A2434" t="s">
        <v>81</v>
      </c>
      <c r="B2434" t="s">
        <v>48</v>
      </c>
      <c r="C2434" t="s">
        <v>78</v>
      </c>
      <c r="D2434">
        <v>9</v>
      </c>
      <c r="E2434">
        <v>0.3936113</v>
      </c>
      <c r="F2434">
        <v>73.473309999999998</v>
      </c>
      <c r="G2434">
        <v>9.6273700000000004E-2</v>
      </c>
      <c r="H2434">
        <v>9</v>
      </c>
      <c r="I2434">
        <v>0.3936113</v>
      </c>
      <c r="J2434">
        <v>9.2686000000000001E-3</v>
      </c>
      <c r="K2434">
        <v>21.88644</v>
      </c>
      <c r="L2434">
        <v>-0.1233795424868223</v>
      </c>
      <c r="M2434">
        <v>-5.0485908704171786E-2</v>
      </c>
      <c r="N2434">
        <v>0</v>
      </c>
      <c r="O2434">
        <v>5.0485908704171772E-2</v>
      </c>
      <c r="P2434">
        <v>0.1233795424868223</v>
      </c>
      <c r="Q2434" s="70">
        <v>53976.660109681106</v>
      </c>
      <c r="R2434">
        <v>2014</v>
      </c>
      <c r="S2434" s="70"/>
    </row>
    <row r="2435" spans="1:19" x14ac:dyDescent="0.25">
      <c r="A2435" t="s">
        <v>81</v>
      </c>
      <c r="B2435" t="s">
        <v>48</v>
      </c>
      <c r="C2435" t="s">
        <v>78</v>
      </c>
      <c r="D2435">
        <v>10</v>
      </c>
      <c r="E2435">
        <v>0.4265581</v>
      </c>
      <c r="F2435">
        <v>77.523539999999997</v>
      </c>
      <c r="G2435">
        <v>0.10191840000000001</v>
      </c>
      <c r="H2435">
        <v>9</v>
      </c>
      <c r="I2435">
        <v>0.4265581</v>
      </c>
      <c r="J2435">
        <v>1.03874E-2</v>
      </c>
      <c r="K2435">
        <v>21.88644</v>
      </c>
      <c r="L2435">
        <v>-0.13061393493776691</v>
      </c>
      <c r="M2435">
        <v>-5.3446163455056019E-2</v>
      </c>
      <c r="N2435">
        <v>0</v>
      </c>
      <c r="O2435">
        <v>5.3446163455056005E-2</v>
      </c>
      <c r="P2435">
        <v>0.13061393493776691</v>
      </c>
      <c r="Q2435" s="70">
        <v>53976.660109681106</v>
      </c>
      <c r="R2435">
        <v>2014</v>
      </c>
      <c r="S2435" s="70"/>
    </row>
    <row r="2436" spans="1:19" x14ac:dyDescent="0.25">
      <c r="A2436" t="s">
        <v>81</v>
      </c>
      <c r="B2436" t="s">
        <v>48</v>
      </c>
      <c r="C2436" t="s">
        <v>78</v>
      </c>
      <c r="D2436">
        <v>11</v>
      </c>
      <c r="E2436">
        <v>0.68387030000000004</v>
      </c>
      <c r="F2436">
        <v>80.720280000000002</v>
      </c>
      <c r="G2436">
        <v>0.15736220000000001</v>
      </c>
      <c r="H2436">
        <v>9</v>
      </c>
      <c r="I2436">
        <v>0.68387030000000004</v>
      </c>
      <c r="J2436">
        <v>2.4762900000000001E-2</v>
      </c>
      <c r="K2436">
        <v>21.88644</v>
      </c>
      <c r="L2436">
        <v>-0.20166792854817892</v>
      </c>
      <c r="M2436">
        <v>-8.2520881695847065E-2</v>
      </c>
      <c r="N2436">
        <v>0</v>
      </c>
      <c r="O2436">
        <v>8.2520881695847051E-2</v>
      </c>
      <c r="P2436">
        <v>0.20166792854817892</v>
      </c>
      <c r="Q2436" s="70">
        <v>53976.660109681106</v>
      </c>
      <c r="R2436">
        <v>2014</v>
      </c>
      <c r="S2436" s="70"/>
    </row>
    <row r="2437" spans="1:19" x14ac:dyDescent="0.25">
      <c r="A2437" t="s">
        <v>81</v>
      </c>
      <c r="B2437" t="s">
        <v>48</v>
      </c>
      <c r="C2437" t="s">
        <v>78</v>
      </c>
      <c r="D2437">
        <v>12</v>
      </c>
      <c r="E2437">
        <v>0.96229759999999998</v>
      </c>
      <c r="F2437">
        <v>83.817710000000005</v>
      </c>
      <c r="G2437">
        <v>0.2102088</v>
      </c>
      <c r="H2437">
        <v>9</v>
      </c>
      <c r="I2437">
        <v>0.96229759999999998</v>
      </c>
      <c r="J2437">
        <v>4.4187700000000003E-2</v>
      </c>
      <c r="K2437">
        <v>21.88644</v>
      </c>
      <c r="L2437">
        <v>-0.26939329602704587</v>
      </c>
      <c r="M2437">
        <v>-0.11023355310455935</v>
      </c>
      <c r="N2437">
        <v>0</v>
      </c>
      <c r="O2437">
        <v>0.11023355310455932</v>
      </c>
      <c r="P2437">
        <v>0.26939329602704587</v>
      </c>
      <c r="Q2437" s="70">
        <v>53976.660109681106</v>
      </c>
      <c r="R2437">
        <v>2014</v>
      </c>
      <c r="S2437" s="70"/>
    </row>
    <row r="2438" spans="1:19" x14ac:dyDescent="0.25">
      <c r="A2438" t="s">
        <v>81</v>
      </c>
      <c r="B2438" t="s">
        <v>48</v>
      </c>
      <c r="C2438" t="s">
        <v>78</v>
      </c>
      <c r="D2438">
        <v>13</v>
      </c>
      <c r="E2438">
        <v>1.2746900000000001</v>
      </c>
      <c r="F2438">
        <v>86.399640000000005</v>
      </c>
      <c r="G2438">
        <v>0.27860750000000001</v>
      </c>
      <c r="H2438">
        <v>9</v>
      </c>
      <c r="I2438">
        <v>1.2746900000000001</v>
      </c>
      <c r="J2438">
        <v>7.7622099999999999E-2</v>
      </c>
      <c r="K2438">
        <v>21.88644</v>
      </c>
      <c r="L2438">
        <v>-0.35704978797109038</v>
      </c>
      <c r="M2438">
        <v>-0.14610187908808017</v>
      </c>
      <c r="N2438">
        <v>0</v>
      </c>
      <c r="O2438">
        <v>0.14610187908808014</v>
      </c>
      <c r="P2438">
        <v>0.35704978797109038</v>
      </c>
      <c r="Q2438" s="70">
        <v>53976.660109681106</v>
      </c>
      <c r="R2438">
        <v>2014</v>
      </c>
      <c r="S2438" s="70"/>
    </row>
    <row r="2439" spans="1:19" x14ac:dyDescent="0.25">
      <c r="A2439" t="s">
        <v>81</v>
      </c>
      <c r="B2439" t="s">
        <v>48</v>
      </c>
      <c r="C2439" t="s">
        <v>78</v>
      </c>
      <c r="D2439">
        <v>14</v>
      </c>
      <c r="E2439">
        <v>1.5718449999999999</v>
      </c>
      <c r="F2439">
        <v>87.217179999999999</v>
      </c>
      <c r="G2439">
        <v>0.33830890000000002</v>
      </c>
      <c r="H2439">
        <v>9</v>
      </c>
      <c r="I2439">
        <v>1.5718449999999999</v>
      </c>
      <c r="J2439">
        <v>0.1144529</v>
      </c>
      <c r="K2439">
        <v>21.88644</v>
      </c>
      <c r="L2439">
        <v>-0.43356027804643321</v>
      </c>
      <c r="M2439">
        <v>-0.17740935145342598</v>
      </c>
      <c r="N2439">
        <v>0</v>
      </c>
      <c r="O2439">
        <v>0.17740935145342596</v>
      </c>
      <c r="P2439">
        <v>0.43356027804643321</v>
      </c>
      <c r="Q2439" s="70">
        <v>53976.660109681106</v>
      </c>
      <c r="R2439">
        <v>2014</v>
      </c>
      <c r="S2439" s="70"/>
    </row>
    <row r="2440" spans="1:19" x14ac:dyDescent="0.25">
      <c r="A2440" t="s">
        <v>81</v>
      </c>
      <c r="B2440" t="s">
        <v>48</v>
      </c>
      <c r="C2440" t="s">
        <v>78</v>
      </c>
      <c r="D2440">
        <v>15</v>
      </c>
      <c r="E2440">
        <v>1.7829550000000001</v>
      </c>
      <c r="F2440">
        <v>88.281090000000006</v>
      </c>
      <c r="G2440">
        <v>0.38316879999999998</v>
      </c>
      <c r="H2440">
        <v>9</v>
      </c>
      <c r="I2440">
        <v>1.3357553333333334</v>
      </c>
      <c r="J2440">
        <v>0.14681830000000001</v>
      </c>
      <c r="K2440">
        <v>21.88644</v>
      </c>
      <c r="L2440">
        <v>-4.3850859853558521E-2</v>
      </c>
      <c r="M2440">
        <v>0.24626577153827922</v>
      </c>
      <c r="N2440">
        <v>0.44719966666666666</v>
      </c>
      <c r="O2440">
        <v>0.6481335617950541</v>
      </c>
      <c r="P2440">
        <v>0.93825019318689185</v>
      </c>
      <c r="Q2440" s="70">
        <v>53976.660109681106</v>
      </c>
      <c r="R2440">
        <v>2014</v>
      </c>
      <c r="S2440" s="70"/>
    </row>
    <row r="2441" spans="1:19" x14ac:dyDescent="0.25">
      <c r="A2441" t="s">
        <v>81</v>
      </c>
      <c r="B2441" t="s">
        <v>48</v>
      </c>
      <c r="C2441" t="s">
        <v>78</v>
      </c>
      <c r="D2441">
        <v>16</v>
      </c>
      <c r="E2441">
        <v>2.1479659999999998</v>
      </c>
      <c r="F2441">
        <v>89.340509999999995</v>
      </c>
      <c r="G2441">
        <v>0.46394210000000002</v>
      </c>
      <c r="H2441">
        <v>9</v>
      </c>
      <c r="I2441">
        <v>1.6222642606666664</v>
      </c>
      <c r="J2441">
        <v>0.2152423</v>
      </c>
      <c r="K2441">
        <v>21.88644</v>
      </c>
      <c r="L2441">
        <v>-6.886402370554312E-2</v>
      </c>
      <c r="M2441">
        <v>0.28241024848822038</v>
      </c>
      <c r="N2441">
        <v>0.52570173933333331</v>
      </c>
      <c r="O2441">
        <v>0.76899323017844623</v>
      </c>
      <c r="P2441">
        <v>1.1202675023722097</v>
      </c>
      <c r="Q2441" s="70">
        <v>53976.660109681106</v>
      </c>
      <c r="R2441">
        <v>2014</v>
      </c>
      <c r="S2441" s="70"/>
    </row>
    <row r="2442" spans="1:19" x14ac:dyDescent="0.25">
      <c r="A2442" t="s">
        <v>81</v>
      </c>
      <c r="B2442" t="s">
        <v>48</v>
      </c>
      <c r="C2442" t="s">
        <v>78</v>
      </c>
      <c r="D2442">
        <v>17</v>
      </c>
      <c r="E2442">
        <v>2.251957</v>
      </c>
      <c r="F2442">
        <v>89.102549999999994</v>
      </c>
      <c r="G2442">
        <v>0.48427959999999998</v>
      </c>
      <c r="H2442">
        <v>9</v>
      </c>
      <c r="I2442">
        <v>1.78056188</v>
      </c>
      <c r="J2442">
        <v>0.2345267</v>
      </c>
      <c r="K2442">
        <v>21.88644</v>
      </c>
      <c r="L2442">
        <v>-0.14923411855512675</v>
      </c>
      <c r="M2442">
        <v>0.21743866623717018</v>
      </c>
      <c r="N2442">
        <v>0.47139512</v>
      </c>
      <c r="O2442">
        <v>0.72535157376282977</v>
      </c>
      <c r="P2442">
        <v>1.0920243585551268</v>
      </c>
      <c r="Q2442" s="70">
        <v>53976.660109681106</v>
      </c>
      <c r="R2442">
        <v>2014</v>
      </c>
      <c r="S2442" s="70"/>
    </row>
    <row r="2443" spans="1:19" x14ac:dyDescent="0.25">
      <c r="A2443" t="s">
        <v>81</v>
      </c>
      <c r="B2443" t="s">
        <v>48</v>
      </c>
      <c r="C2443" t="s">
        <v>78</v>
      </c>
      <c r="D2443">
        <v>18</v>
      </c>
      <c r="E2443">
        <v>2.3071350000000002</v>
      </c>
      <c r="F2443">
        <v>88.271019999999993</v>
      </c>
      <c r="G2443">
        <v>0.49854110000000001</v>
      </c>
      <c r="H2443">
        <v>9</v>
      </c>
      <c r="I2443">
        <v>2.502969695</v>
      </c>
      <c r="J2443">
        <v>0.24854319999999999</v>
      </c>
      <c r="K2443">
        <v>21.88644</v>
      </c>
      <c r="L2443">
        <v>-0.83474078570462296</v>
      </c>
      <c r="M2443">
        <v>-0.45726988851514866</v>
      </c>
      <c r="N2443">
        <v>-0.195834695</v>
      </c>
      <c r="O2443">
        <v>6.5600498515148598E-2</v>
      </c>
      <c r="P2443">
        <v>0.44307139570462301</v>
      </c>
      <c r="Q2443" s="70">
        <v>53976.660109681106</v>
      </c>
      <c r="R2443">
        <v>2014</v>
      </c>
      <c r="S2443" s="70"/>
    </row>
    <row r="2444" spans="1:19" x14ac:dyDescent="0.25">
      <c r="A2444" t="s">
        <v>81</v>
      </c>
      <c r="B2444" t="s">
        <v>48</v>
      </c>
      <c r="C2444" t="s">
        <v>78</v>
      </c>
      <c r="D2444">
        <v>19</v>
      </c>
      <c r="E2444">
        <v>2.017979</v>
      </c>
      <c r="F2444">
        <v>86.093069999999997</v>
      </c>
      <c r="G2444">
        <v>0.43699320000000003</v>
      </c>
      <c r="H2444">
        <v>9</v>
      </c>
      <c r="I2444">
        <v>2.0587337695999999</v>
      </c>
      <c r="J2444">
        <v>0.1909631</v>
      </c>
      <c r="K2444">
        <v>21.88644</v>
      </c>
      <c r="L2444">
        <v>-0.6007841524699491</v>
      </c>
      <c r="M2444">
        <v>-0.26991425362261023</v>
      </c>
      <c r="N2444">
        <v>-4.0754769600000004E-2</v>
      </c>
      <c r="O2444">
        <v>0.1884047144226102</v>
      </c>
      <c r="P2444">
        <v>0.51927461326994906</v>
      </c>
      <c r="Q2444" s="70">
        <v>53976.660109681106</v>
      </c>
      <c r="R2444">
        <v>2014</v>
      </c>
      <c r="S2444" s="70"/>
    </row>
    <row r="2445" spans="1:19" x14ac:dyDescent="0.25">
      <c r="A2445" t="s">
        <v>81</v>
      </c>
      <c r="B2445" t="s">
        <v>48</v>
      </c>
      <c r="C2445" t="s">
        <v>78</v>
      </c>
      <c r="D2445">
        <v>20</v>
      </c>
      <c r="E2445">
        <v>1.6513180000000001</v>
      </c>
      <c r="F2445">
        <v>81.211280000000002</v>
      </c>
      <c r="G2445">
        <v>0.35915560000000002</v>
      </c>
      <c r="H2445">
        <v>9</v>
      </c>
      <c r="I2445">
        <v>1.6545581980000001</v>
      </c>
      <c r="J2445">
        <v>0.12899269999999999</v>
      </c>
      <c r="K2445">
        <v>21.88644</v>
      </c>
      <c r="L2445">
        <v>-0.46351653914854934</v>
      </c>
      <c r="M2445">
        <v>-0.19158154592157942</v>
      </c>
      <c r="N2445">
        <v>-3.2401980000000001E-3</v>
      </c>
      <c r="O2445">
        <v>0.18510114992157936</v>
      </c>
      <c r="P2445">
        <v>0.45703614314854929</v>
      </c>
      <c r="Q2445" s="70">
        <v>53976.660109681106</v>
      </c>
      <c r="R2445">
        <v>2014</v>
      </c>
      <c r="S2445" s="70"/>
    </row>
    <row r="2446" spans="1:19" x14ac:dyDescent="0.25">
      <c r="A2446" t="s">
        <v>81</v>
      </c>
      <c r="B2446" t="s">
        <v>48</v>
      </c>
      <c r="C2446" t="s">
        <v>78</v>
      </c>
      <c r="D2446">
        <v>21</v>
      </c>
      <c r="E2446">
        <v>1.2760089999999999</v>
      </c>
      <c r="F2446">
        <v>77.815129999999996</v>
      </c>
      <c r="G2446">
        <v>0.27963830000000001</v>
      </c>
      <c r="H2446">
        <v>9</v>
      </c>
      <c r="I2446">
        <v>1.2760089999999999</v>
      </c>
      <c r="J2446">
        <v>7.8197600000000006E-2</v>
      </c>
      <c r="K2446">
        <v>21.88644</v>
      </c>
      <c r="L2446">
        <v>-0.35837094966824429</v>
      </c>
      <c r="M2446">
        <v>-0.14664248774557365</v>
      </c>
      <c r="N2446">
        <v>0</v>
      </c>
      <c r="O2446">
        <v>0.14664248774557362</v>
      </c>
      <c r="P2446">
        <v>0.35837094966824429</v>
      </c>
      <c r="Q2446" s="70">
        <v>53976.660109681106</v>
      </c>
      <c r="R2446">
        <v>2014</v>
      </c>
      <c r="S2446" s="70"/>
    </row>
    <row r="2447" spans="1:19" x14ac:dyDescent="0.25">
      <c r="A2447" t="s">
        <v>81</v>
      </c>
      <c r="B2447" t="s">
        <v>48</v>
      </c>
      <c r="C2447" t="s">
        <v>78</v>
      </c>
      <c r="D2447">
        <v>22</v>
      </c>
      <c r="E2447">
        <v>1.099413</v>
      </c>
      <c r="F2447">
        <v>75.197699999999998</v>
      </c>
      <c r="G2447">
        <v>0.2373817</v>
      </c>
      <c r="H2447">
        <v>9</v>
      </c>
      <c r="I2447">
        <v>1.099413</v>
      </c>
      <c r="J2447">
        <v>5.63501E-2</v>
      </c>
      <c r="K2447">
        <v>21.88644</v>
      </c>
      <c r="L2447">
        <v>-0.30421696621183653</v>
      </c>
      <c r="M2447">
        <v>-0.12448311667285759</v>
      </c>
      <c r="N2447">
        <v>0</v>
      </c>
      <c r="O2447">
        <v>0.12448311667285757</v>
      </c>
      <c r="P2447">
        <v>0.30421696621183653</v>
      </c>
      <c r="Q2447" s="70">
        <v>53976.660109681106</v>
      </c>
      <c r="R2447">
        <v>2014</v>
      </c>
      <c r="S2447" s="70"/>
    </row>
    <row r="2448" spans="1:19" x14ac:dyDescent="0.25">
      <c r="A2448" t="s">
        <v>81</v>
      </c>
      <c r="B2448" t="s">
        <v>48</v>
      </c>
      <c r="C2448" t="s">
        <v>78</v>
      </c>
      <c r="D2448">
        <v>23</v>
      </c>
      <c r="E2448">
        <v>0.85322260000000005</v>
      </c>
      <c r="F2448">
        <v>73.126050000000006</v>
      </c>
      <c r="G2448">
        <v>0.18857270000000001</v>
      </c>
      <c r="H2448">
        <v>9</v>
      </c>
      <c r="I2448">
        <v>0.85322260000000005</v>
      </c>
      <c r="J2448">
        <v>3.5559599999999997E-2</v>
      </c>
      <c r="K2448">
        <v>21.88644</v>
      </c>
      <c r="L2448">
        <v>-0.24166542419833548</v>
      </c>
      <c r="M2448">
        <v>-9.8887532706933332E-2</v>
      </c>
      <c r="N2448">
        <v>0</v>
      </c>
      <c r="O2448">
        <v>9.8887532706933318E-2</v>
      </c>
      <c r="P2448">
        <v>0.24166542419833548</v>
      </c>
      <c r="Q2448" s="70">
        <v>53976.660109681106</v>
      </c>
      <c r="R2448">
        <v>2014</v>
      </c>
      <c r="S2448" s="70"/>
    </row>
    <row r="2449" spans="1:19" x14ac:dyDescent="0.25">
      <c r="A2449" t="s">
        <v>81</v>
      </c>
      <c r="B2449" t="s">
        <v>48</v>
      </c>
      <c r="C2449" t="s">
        <v>78</v>
      </c>
      <c r="D2449">
        <v>24</v>
      </c>
      <c r="E2449">
        <v>0.64056310000000005</v>
      </c>
      <c r="F2449">
        <v>71.32987</v>
      </c>
      <c r="G2449">
        <v>0.14045389999999999</v>
      </c>
      <c r="H2449">
        <v>9</v>
      </c>
      <c r="I2449">
        <v>0.64056310000000005</v>
      </c>
      <c r="J2449">
        <v>1.97273E-2</v>
      </c>
      <c r="K2449">
        <v>21.88644</v>
      </c>
      <c r="L2449">
        <v>-0.17999892444118931</v>
      </c>
      <c r="M2449">
        <v>-7.3654100858394661E-2</v>
      </c>
      <c r="N2449">
        <v>0</v>
      </c>
      <c r="O2449">
        <v>7.3654100858394647E-2</v>
      </c>
      <c r="P2449">
        <v>0.17999892444118931</v>
      </c>
      <c r="Q2449" s="70">
        <v>53976.660109681106</v>
      </c>
      <c r="R2449">
        <v>2014</v>
      </c>
      <c r="S2449" s="70"/>
    </row>
    <row r="2450" spans="1:19" x14ac:dyDescent="0.25">
      <c r="A2450" t="s">
        <v>81</v>
      </c>
      <c r="B2450" t="s">
        <v>48</v>
      </c>
      <c r="C2450" t="s">
        <v>56</v>
      </c>
      <c r="D2450">
        <v>1</v>
      </c>
      <c r="E2450">
        <v>0.12864619999999999</v>
      </c>
      <c r="F2450">
        <v>76.738820000000004</v>
      </c>
      <c r="G2450">
        <v>2.50628E-2</v>
      </c>
      <c r="H2450">
        <v>7</v>
      </c>
      <c r="I2450">
        <v>0.12864619999999999</v>
      </c>
      <c r="J2450">
        <v>6.2810000000000003E-4</v>
      </c>
      <c r="K2450">
        <v>21.88644</v>
      </c>
      <c r="L2450">
        <v>-3.2118147053583269E-2</v>
      </c>
      <c r="M2450">
        <v>-1.3142485433252088E-2</v>
      </c>
      <c r="N2450">
        <v>0</v>
      </c>
      <c r="O2450">
        <v>1.3142485433252084E-2</v>
      </c>
      <c r="P2450">
        <v>3.2118147053583269E-2</v>
      </c>
      <c r="Q2450" s="70">
        <v>43984.434116780743</v>
      </c>
      <c r="R2450">
        <v>2012</v>
      </c>
      <c r="S2450" s="70"/>
    </row>
    <row r="2451" spans="1:19" x14ac:dyDescent="0.25">
      <c r="A2451" t="s">
        <v>81</v>
      </c>
      <c r="B2451" t="s">
        <v>48</v>
      </c>
      <c r="C2451" t="s">
        <v>56</v>
      </c>
      <c r="D2451">
        <v>2</v>
      </c>
      <c r="E2451">
        <v>0.19594130000000001</v>
      </c>
      <c r="F2451">
        <v>75.387339999999995</v>
      </c>
      <c r="G2451">
        <v>3.8880499999999998E-2</v>
      </c>
      <c r="H2451">
        <v>7</v>
      </c>
      <c r="I2451">
        <v>0.19594130000000001</v>
      </c>
      <c r="J2451">
        <v>1.5116999999999999E-3</v>
      </c>
      <c r="K2451">
        <v>21.88644</v>
      </c>
      <c r="L2451">
        <v>-4.9827476389859217E-2</v>
      </c>
      <c r="M2451">
        <v>-2.0388999450588721E-2</v>
      </c>
      <c r="N2451">
        <v>0</v>
      </c>
      <c r="O2451">
        <v>2.0388999450588717E-2</v>
      </c>
      <c r="P2451">
        <v>4.9827476389859217E-2</v>
      </c>
      <c r="Q2451" s="70">
        <v>43984.434116780743</v>
      </c>
      <c r="R2451">
        <v>2012</v>
      </c>
      <c r="S2451" s="70"/>
    </row>
    <row r="2452" spans="1:19" x14ac:dyDescent="0.25">
      <c r="A2452" t="s">
        <v>81</v>
      </c>
      <c r="B2452" t="s">
        <v>48</v>
      </c>
      <c r="C2452" t="s">
        <v>56</v>
      </c>
      <c r="D2452">
        <v>3</v>
      </c>
      <c r="E2452">
        <v>0.05</v>
      </c>
      <c r="F2452">
        <v>73.584410000000005</v>
      </c>
      <c r="G2452">
        <v>1.12596E-2</v>
      </c>
      <c r="H2452">
        <v>7</v>
      </c>
      <c r="I2452">
        <v>0.05</v>
      </c>
      <c r="J2452">
        <v>1.2679999999999999E-4</v>
      </c>
      <c r="K2452">
        <v>21.88644</v>
      </c>
      <c r="L2452">
        <v>-1.4430976260842394E-2</v>
      </c>
      <c r="M2452">
        <v>-5.9050385123188007E-3</v>
      </c>
      <c r="N2452">
        <v>0</v>
      </c>
      <c r="O2452">
        <v>5.9050385123187998E-3</v>
      </c>
      <c r="P2452">
        <v>1.4430976260842394E-2</v>
      </c>
      <c r="Q2452" s="70">
        <v>43984.434116780743</v>
      </c>
      <c r="R2452">
        <v>2012</v>
      </c>
      <c r="S2452" s="70"/>
    </row>
    <row r="2453" spans="1:19" x14ac:dyDescent="0.25">
      <c r="A2453" t="s">
        <v>81</v>
      </c>
      <c r="B2453" t="s">
        <v>48</v>
      </c>
      <c r="C2453" t="s">
        <v>56</v>
      </c>
      <c r="D2453">
        <v>4</v>
      </c>
      <c r="E2453">
        <v>0.40039789999999997</v>
      </c>
      <c r="F2453">
        <v>71.297150000000002</v>
      </c>
      <c r="G2453">
        <v>8.9227100000000004E-2</v>
      </c>
      <c r="H2453">
        <v>7</v>
      </c>
      <c r="I2453">
        <v>0.40039789999999997</v>
      </c>
      <c r="J2453">
        <v>7.9614999999999998E-3</v>
      </c>
      <c r="K2453">
        <v>21.88644</v>
      </c>
      <c r="L2453">
        <v>-0.11434930654015907</v>
      </c>
      <c r="M2453">
        <v>-4.6790809351464561E-2</v>
      </c>
      <c r="N2453">
        <v>0</v>
      </c>
      <c r="O2453">
        <v>4.6790809351464555E-2</v>
      </c>
      <c r="P2453">
        <v>0.11434930654015907</v>
      </c>
      <c r="Q2453" s="70">
        <v>43984.434116780743</v>
      </c>
      <c r="R2453">
        <v>2012</v>
      </c>
      <c r="S2453" s="70"/>
    </row>
    <row r="2454" spans="1:19" x14ac:dyDescent="0.25">
      <c r="A2454" t="s">
        <v>81</v>
      </c>
      <c r="B2454" t="s">
        <v>48</v>
      </c>
      <c r="C2454" t="s">
        <v>56</v>
      </c>
      <c r="D2454">
        <v>5</v>
      </c>
      <c r="E2454">
        <v>0.36014449999999998</v>
      </c>
      <c r="F2454">
        <v>70.194029999999998</v>
      </c>
      <c r="G2454">
        <v>8.1817200000000007E-2</v>
      </c>
      <c r="H2454">
        <v>7</v>
      </c>
      <c r="I2454">
        <v>0.36014449999999998</v>
      </c>
      <c r="J2454">
        <v>6.6940999999999997E-3</v>
      </c>
      <c r="K2454">
        <v>21.88644</v>
      </c>
      <c r="L2454">
        <v>-0.104853319320155</v>
      </c>
      <c r="M2454">
        <v>-4.2905128352961008E-2</v>
      </c>
      <c r="N2454">
        <v>0</v>
      </c>
      <c r="O2454">
        <v>4.2905128352960994E-2</v>
      </c>
      <c r="P2454">
        <v>0.104853319320155</v>
      </c>
      <c r="Q2454" s="70">
        <v>43984.434116780743</v>
      </c>
      <c r="R2454">
        <v>2012</v>
      </c>
      <c r="S2454" s="70"/>
    </row>
    <row r="2455" spans="1:19" x14ac:dyDescent="0.25">
      <c r="A2455" t="s">
        <v>81</v>
      </c>
      <c r="B2455" t="s">
        <v>48</v>
      </c>
      <c r="C2455" t="s">
        <v>56</v>
      </c>
      <c r="D2455">
        <v>6</v>
      </c>
      <c r="E2455">
        <v>0.3197005</v>
      </c>
      <c r="F2455">
        <v>69.113579999999999</v>
      </c>
      <c r="G2455">
        <v>7.4544100000000002E-2</v>
      </c>
      <c r="H2455">
        <v>7</v>
      </c>
      <c r="I2455">
        <v>0.3197005</v>
      </c>
      <c r="J2455">
        <v>5.5567999999999998E-3</v>
      </c>
      <c r="K2455">
        <v>21.88644</v>
      </c>
      <c r="L2455">
        <v>-9.5531911684549164E-2</v>
      </c>
      <c r="M2455">
        <v>-3.9090883905297982E-2</v>
      </c>
      <c r="N2455">
        <v>0</v>
      </c>
      <c r="O2455">
        <v>3.9090883905297975E-2</v>
      </c>
      <c r="P2455">
        <v>9.5531911684549164E-2</v>
      </c>
      <c r="Q2455" s="70">
        <v>43984.434116780743</v>
      </c>
      <c r="R2455">
        <v>2012</v>
      </c>
      <c r="S2455" s="70"/>
    </row>
    <row r="2456" spans="1:19" x14ac:dyDescent="0.25">
      <c r="A2456" t="s">
        <v>81</v>
      </c>
      <c r="B2456" t="s">
        <v>48</v>
      </c>
      <c r="C2456" t="s">
        <v>56</v>
      </c>
      <c r="D2456">
        <v>7</v>
      </c>
      <c r="E2456">
        <v>0.3003169</v>
      </c>
      <c r="F2456">
        <v>69.254289999999997</v>
      </c>
      <c r="G2456">
        <v>6.8646700000000005E-2</v>
      </c>
      <c r="H2456">
        <v>7</v>
      </c>
      <c r="I2456">
        <v>0.3003169</v>
      </c>
      <c r="J2456">
        <v>4.7124000000000003E-3</v>
      </c>
      <c r="K2456">
        <v>21.88644</v>
      </c>
      <c r="L2456">
        <v>-8.797457129166357E-2</v>
      </c>
      <c r="M2456">
        <v>-3.5998481474300785E-2</v>
      </c>
      <c r="N2456">
        <v>0</v>
      </c>
      <c r="O2456">
        <v>3.5998481474300778E-2</v>
      </c>
      <c r="P2456">
        <v>8.797457129166357E-2</v>
      </c>
      <c r="Q2456" s="70">
        <v>43984.434116780743</v>
      </c>
      <c r="R2456">
        <v>2012</v>
      </c>
      <c r="S2456" s="70"/>
    </row>
    <row r="2457" spans="1:19" x14ac:dyDescent="0.25">
      <c r="A2457" t="s">
        <v>81</v>
      </c>
      <c r="B2457" t="s">
        <v>48</v>
      </c>
      <c r="C2457" t="s">
        <v>56</v>
      </c>
      <c r="D2457">
        <v>8</v>
      </c>
      <c r="E2457">
        <v>0.34140280000000001</v>
      </c>
      <c r="F2457">
        <v>72.295659999999998</v>
      </c>
      <c r="G2457">
        <v>7.5570100000000001E-2</v>
      </c>
      <c r="H2457">
        <v>7</v>
      </c>
      <c r="I2457">
        <v>0.34140280000000001</v>
      </c>
      <c r="J2457">
        <v>5.7108000000000003E-3</v>
      </c>
      <c r="K2457">
        <v>21.88644</v>
      </c>
      <c r="L2457">
        <v>-9.6846640675025866E-2</v>
      </c>
      <c r="M2457">
        <v>-3.9628860351360942E-2</v>
      </c>
      <c r="N2457">
        <v>0</v>
      </c>
      <c r="O2457">
        <v>3.9628860351360935E-2</v>
      </c>
      <c r="P2457">
        <v>9.6846640675025866E-2</v>
      </c>
      <c r="Q2457" s="70">
        <v>43984.434116780743</v>
      </c>
      <c r="R2457">
        <v>2012</v>
      </c>
      <c r="S2457" s="70"/>
    </row>
    <row r="2458" spans="1:19" x14ac:dyDescent="0.25">
      <c r="A2458" t="s">
        <v>81</v>
      </c>
      <c r="B2458" t="s">
        <v>48</v>
      </c>
      <c r="C2458" t="s">
        <v>56</v>
      </c>
      <c r="D2458">
        <v>9</v>
      </c>
      <c r="E2458">
        <v>0.32573049999999998</v>
      </c>
      <c r="F2458">
        <v>77.010279999999995</v>
      </c>
      <c r="G2458">
        <v>7.34379E-2</v>
      </c>
      <c r="H2458">
        <v>7</v>
      </c>
      <c r="I2458">
        <v>0.32573049999999998</v>
      </c>
      <c r="J2458">
        <v>5.3930999999999996E-3</v>
      </c>
      <c r="K2458">
        <v>21.88644</v>
      </c>
      <c r="L2458">
        <v>-9.4114236215061944E-2</v>
      </c>
      <c r="M2458">
        <v>-3.8510782594480431E-2</v>
      </c>
      <c r="N2458">
        <v>0</v>
      </c>
      <c r="O2458">
        <v>3.8510782594480424E-2</v>
      </c>
      <c r="P2458">
        <v>9.4114236215061944E-2</v>
      </c>
      <c r="Q2458" s="70">
        <v>43984.434116780743</v>
      </c>
      <c r="R2458">
        <v>2012</v>
      </c>
      <c r="S2458" s="70"/>
    </row>
    <row r="2459" spans="1:19" x14ac:dyDescent="0.25">
      <c r="A2459" t="s">
        <v>81</v>
      </c>
      <c r="B2459" t="s">
        <v>48</v>
      </c>
      <c r="C2459" t="s">
        <v>56</v>
      </c>
      <c r="D2459">
        <v>10</v>
      </c>
      <c r="E2459">
        <v>0.31013780000000002</v>
      </c>
      <c r="F2459">
        <v>81.623800000000003</v>
      </c>
      <c r="G2459">
        <v>7.2669399999999995E-2</v>
      </c>
      <c r="H2459">
        <v>7</v>
      </c>
      <c r="I2459">
        <v>0.31013780000000002</v>
      </c>
      <c r="J2459">
        <v>5.2808000000000004E-3</v>
      </c>
      <c r="K2459">
        <v>21.88644</v>
      </c>
      <c r="L2459">
        <v>-9.312921567114775E-2</v>
      </c>
      <c r="M2459">
        <v>-3.8107720172222734E-2</v>
      </c>
      <c r="N2459">
        <v>0</v>
      </c>
      <c r="O2459">
        <v>3.810772017222272E-2</v>
      </c>
      <c r="P2459">
        <v>9.312921567114775E-2</v>
      </c>
      <c r="Q2459" s="70">
        <v>43984.434116780743</v>
      </c>
      <c r="R2459">
        <v>2012</v>
      </c>
      <c r="S2459" s="70"/>
    </row>
    <row r="2460" spans="1:19" x14ac:dyDescent="0.25">
      <c r="A2460" t="s">
        <v>81</v>
      </c>
      <c r="B2460" t="s">
        <v>48</v>
      </c>
      <c r="C2460" t="s">
        <v>56</v>
      </c>
      <c r="D2460">
        <v>11</v>
      </c>
      <c r="E2460">
        <v>0.4112307</v>
      </c>
      <c r="F2460">
        <v>85.289919999999995</v>
      </c>
      <c r="G2460">
        <v>9.4636799999999993E-2</v>
      </c>
      <c r="H2460">
        <v>7</v>
      </c>
      <c r="I2460">
        <v>0.4112307</v>
      </c>
      <c r="J2460">
        <v>8.9560999999999998E-3</v>
      </c>
      <c r="K2460">
        <v>21.88644</v>
      </c>
      <c r="L2460">
        <v>-0.12128177727722855</v>
      </c>
      <c r="M2460">
        <v>-4.9627520184327423E-2</v>
      </c>
      <c r="N2460">
        <v>0</v>
      </c>
      <c r="O2460">
        <v>4.9627520184327416E-2</v>
      </c>
      <c r="P2460">
        <v>0.12128177727722855</v>
      </c>
      <c r="Q2460" s="70">
        <v>43984.434116780743</v>
      </c>
      <c r="R2460">
        <v>2012</v>
      </c>
      <c r="S2460" s="70"/>
    </row>
    <row r="2461" spans="1:19" x14ac:dyDescent="0.25">
      <c r="A2461" t="s">
        <v>81</v>
      </c>
      <c r="B2461" t="s">
        <v>48</v>
      </c>
      <c r="C2461" t="s">
        <v>56</v>
      </c>
      <c r="D2461">
        <v>12</v>
      </c>
      <c r="E2461">
        <v>0.63275820000000005</v>
      </c>
      <c r="F2461">
        <v>88.448329999999999</v>
      </c>
      <c r="G2461">
        <v>0.14252809999999999</v>
      </c>
      <c r="H2461">
        <v>7</v>
      </c>
      <c r="I2461">
        <v>0.63275820000000005</v>
      </c>
      <c r="J2461">
        <v>2.03143E-2</v>
      </c>
      <c r="K2461">
        <v>21.88644</v>
      </c>
      <c r="L2461">
        <v>-0.18265729271419173</v>
      </c>
      <c r="M2461">
        <v>-7.4741883607687978E-2</v>
      </c>
      <c r="N2461">
        <v>0</v>
      </c>
      <c r="O2461">
        <v>7.4741883607687964E-2</v>
      </c>
      <c r="P2461">
        <v>0.18265729271419173</v>
      </c>
      <c r="Q2461" s="70">
        <v>43984.434116780743</v>
      </c>
      <c r="R2461">
        <v>2012</v>
      </c>
      <c r="S2461" s="70"/>
    </row>
    <row r="2462" spans="1:19" x14ac:dyDescent="0.25">
      <c r="A2462" t="s">
        <v>81</v>
      </c>
      <c r="B2462" t="s">
        <v>48</v>
      </c>
      <c r="C2462" t="s">
        <v>56</v>
      </c>
      <c r="D2462">
        <v>13</v>
      </c>
      <c r="E2462">
        <v>0.97764079999999998</v>
      </c>
      <c r="F2462">
        <v>90.831469999999996</v>
      </c>
      <c r="G2462">
        <v>0.2105408</v>
      </c>
      <c r="H2462">
        <v>7</v>
      </c>
      <c r="I2462">
        <v>0.97764079999999998</v>
      </c>
      <c r="J2462">
        <v>4.4327400000000003E-2</v>
      </c>
      <c r="K2462">
        <v>21.88644</v>
      </c>
      <c r="L2462">
        <v>-0.26981880521956209</v>
      </c>
      <c r="M2462">
        <v>-0.11040766801707375</v>
      </c>
      <c r="N2462">
        <v>0</v>
      </c>
      <c r="O2462">
        <v>0.11040766801707372</v>
      </c>
      <c r="P2462">
        <v>0.26981880521956209</v>
      </c>
      <c r="Q2462" s="70">
        <v>43984.434116780743</v>
      </c>
      <c r="R2462">
        <v>2012</v>
      </c>
      <c r="S2462" s="70"/>
    </row>
    <row r="2463" spans="1:19" x14ac:dyDescent="0.25">
      <c r="A2463" t="s">
        <v>81</v>
      </c>
      <c r="B2463" t="s">
        <v>48</v>
      </c>
      <c r="C2463" t="s">
        <v>56</v>
      </c>
      <c r="D2463">
        <v>14</v>
      </c>
      <c r="E2463">
        <v>1.3407100000000001</v>
      </c>
      <c r="F2463">
        <v>92.021739999999994</v>
      </c>
      <c r="G2463">
        <v>0.28643590000000002</v>
      </c>
      <c r="H2463">
        <v>7</v>
      </c>
      <c r="I2463">
        <v>1.3407100000000001</v>
      </c>
      <c r="J2463">
        <v>8.2045499999999993E-2</v>
      </c>
      <c r="K2463">
        <v>21.88644</v>
      </c>
      <c r="L2463">
        <v>-0.367082320574247</v>
      </c>
      <c r="M2463">
        <v>-0.15020711010827698</v>
      </c>
      <c r="N2463">
        <v>0</v>
      </c>
      <c r="O2463">
        <v>0.15020711010827695</v>
      </c>
      <c r="P2463">
        <v>0.367082320574247</v>
      </c>
      <c r="Q2463" s="70">
        <v>43984.434116780743</v>
      </c>
      <c r="R2463">
        <v>2012</v>
      </c>
      <c r="S2463" s="70"/>
    </row>
    <row r="2464" spans="1:19" x14ac:dyDescent="0.25">
      <c r="A2464" t="s">
        <v>81</v>
      </c>
      <c r="B2464" t="s">
        <v>48</v>
      </c>
      <c r="C2464" t="s">
        <v>56</v>
      </c>
      <c r="D2464">
        <v>15</v>
      </c>
      <c r="E2464">
        <v>1.7112240000000001</v>
      </c>
      <c r="F2464">
        <v>93.306200000000004</v>
      </c>
      <c r="G2464">
        <v>0.3640021</v>
      </c>
      <c r="H2464">
        <v>7</v>
      </c>
      <c r="I2464">
        <v>1.2650733333333335</v>
      </c>
      <c r="J2464">
        <v>0.13249759999999999</v>
      </c>
      <c r="K2464">
        <v>21.88644</v>
      </c>
      <c r="L2464">
        <v>-2.0336919779912144E-2</v>
      </c>
      <c r="M2464">
        <v>0.25526772751581983</v>
      </c>
      <c r="N2464">
        <v>0.44615066666666664</v>
      </c>
      <c r="O2464">
        <v>0.63703360581751345</v>
      </c>
      <c r="P2464">
        <v>0.91263825311324542</v>
      </c>
      <c r="Q2464" s="70">
        <v>43984.434116780743</v>
      </c>
      <c r="R2464">
        <v>2012</v>
      </c>
      <c r="S2464" s="70"/>
    </row>
    <row r="2465" spans="1:19" x14ac:dyDescent="0.25">
      <c r="A2465" t="s">
        <v>81</v>
      </c>
      <c r="B2465" t="s">
        <v>48</v>
      </c>
      <c r="C2465" t="s">
        <v>56</v>
      </c>
      <c r="D2465">
        <v>16</v>
      </c>
      <c r="E2465">
        <v>2.0226310000000001</v>
      </c>
      <c r="F2465">
        <v>94.405799999999999</v>
      </c>
      <c r="G2465">
        <v>0.42936220000000003</v>
      </c>
      <c r="H2465">
        <v>7</v>
      </c>
      <c r="I2465">
        <v>1.4755217120000002</v>
      </c>
      <c r="J2465">
        <v>0.18435190000000001</v>
      </c>
      <c r="K2465">
        <v>21.88644</v>
      </c>
      <c r="L2465">
        <v>-3.1405134031968762E-3</v>
      </c>
      <c r="M2465">
        <v>0.32195152944292382</v>
      </c>
      <c r="N2465">
        <v>0.54710928799999992</v>
      </c>
      <c r="O2465">
        <v>0.77226704655707601</v>
      </c>
      <c r="P2465">
        <v>1.0973590894031968</v>
      </c>
      <c r="Q2465" s="70">
        <v>43984.434116780743</v>
      </c>
      <c r="R2465">
        <v>2012</v>
      </c>
      <c r="S2465" s="70"/>
    </row>
    <row r="2466" spans="1:19" x14ac:dyDescent="0.25">
      <c r="A2466" t="s">
        <v>81</v>
      </c>
      <c r="B2466" t="s">
        <v>48</v>
      </c>
      <c r="C2466" t="s">
        <v>56</v>
      </c>
      <c r="D2466">
        <v>17</v>
      </c>
      <c r="E2466">
        <v>2.1888990000000002</v>
      </c>
      <c r="F2466">
        <v>94.548779999999994</v>
      </c>
      <c r="G2466">
        <v>0.46549269999999998</v>
      </c>
      <c r="H2466">
        <v>7</v>
      </c>
      <c r="I2466">
        <v>1.6560294080000002</v>
      </c>
      <c r="J2466">
        <v>0.2166834</v>
      </c>
      <c r="K2466">
        <v>21.88644</v>
      </c>
      <c r="L2466">
        <v>-6.3683232440278514E-2</v>
      </c>
      <c r="M2466">
        <v>0.28876501173601943</v>
      </c>
      <c r="N2466">
        <v>0.53286959200000006</v>
      </c>
      <c r="O2466">
        <v>0.77697417226398069</v>
      </c>
      <c r="P2466">
        <v>1.1294224164402786</v>
      </c>
      <c r="Q2466" s="70">
        <v>43984.434116780743</v>
      </c>
      <c r="R2466">
        <v>2012</v>
      </c>
      <c r="S2466" s="70"/>
    </row>
    <row r="2467" spans="1:19" x14ac:dyDescent="0.25">
      <c r="A2467" t="s">
        <v>81</v>
      </c>
      <c r="B2467" t="s">
        <v>48</v>
      </c>
      <c r="C2467" t="s">
        <v>56</v>
      </c>
      <c r="D2467">
        <v>18</v>
      </c>
      <c r="E2467">
        <v>2.2310379999999999</v>
      </c>
      <c r="F2467">
        <v>93.65804</v>
      </c>
      <c r="G2467">
        <v>0.47470499999999999</v>
      </c>
      <c r="H2467">
        <v>7</v>
      </c>
      <c r="I2467">
        <v>2.4407396919999997</v>
      </c>
      <c r="J2467">
        <v>0.22534480000000001</v>
      </c>
      <c r="K2467">
        <v>21.88644</v>
      </c>
      <c r="L2467">
        <v>-0.81806057794402276</v>
      </c>
      <c r="M2467">
        <v>-0.4586372169345489</v>
      </c>
      <c r="N2467">
        <v>-0.209701692</v>
      </c>
      <c r="O2467">
        <v>3.9233832934548851E-2</v>
      </c>
      <c r="P2467">
        <v>0.39865719394402277</v>
      </c>
      <c r="Q2467" s="70">
        <v>43984.434116780743</v>
      </c>
      <c r="R2467">
        <v>2012</v>
      </c>
      <c r="S2467" s="70"/>
    </row>
    <row r="2468" spans="1:19" x14ac:dyDescent="0.25">
      <c r="A2468" t="s">
        <v>81</v>
      </c>
      <c r="B2468" t="s">
        <v>48</v>
      </c>
      <c r="C2468" t="s">
        <v>56</v>
      </c>
      <c r="D2468">
        <v>19</v>
      </c>
      <c r="E2468">
        <v>2.149286</v>
      </c>
      <c r="F2468">
        <v>92.182649999999995</v>
      </c>
      <c r="G2468">
        <v>0.45643410000000001</v>
      </c>
      <c r="H2468">
        <v>7</v>
      </c>
      <c r="I2468">
        <v>2.1922029728000001</v>
      </c>
      <c r="J2468">
        <v>0.20833209999999999</v>
      </c>
      <c r="K2468">
        <v>21.88644</v>
      </c>
      <c r="L2468">
        <v>-0.6278608255708733</v>
      </c>
      <c r="M2468">
        <v>-0.28227125595606656</v>
      </c>
      <c r="N2468">
        <v>-4.2916972799999994E-2</v>
      </c>
      <c r="O2468">
        <v>0.19643731035606654</v>
      </c>
      <c r="P2468">
        <v>0.5420268799708734</v>
      </c>
      <c r="Q2468" s="70">
        <v>43984.434116780743</v>
      </c>
      <c r="R2468">
        <v>2012</v>
      </c>
      <c r="S2468" s="70"/>
    </row>
    <row r="2469" spans="1:19" x14ac:dyDescent="0.25">
      <c r="A2469" t="s">
        <v>81</v>
      </c>
      <c r="B2469" t="s">
        <v>48</v>
      </c>
      <c r="C2469" t="s">
        <v>56</v>
      </c>
      <c r="D2469">
        <v>20</v>
      </c>
      <c r="E2469">
        <v>1.9293910000000001</v>
      </c>
      <c r="F2469">
        <v>88.791569999999993</v>
      </c>
      <c r="G2469">
        <v>0.40935470000000002</v>
      </c>
      <c r="H2469">
        <v>7</v>
      </c>
      <c r="I2469">
        <v>1.933001524</v>
      </c>
      <c r="J2469">
        <v>0.16757130000000001</v>
      </c>
      <c r="K2469">
        <v>21.88644</v>
      </c>
      <c r="L2469">
        <v>-0.52821972696292407</v>
      </c>
      <c r="M2469">
        <v>-0.21827635751112132</v>
      </c>
      <c r="N2469">
        <v>-3.6105239999999999E-3</v>
      </c>
      <c r="O2469">
        <v>0.21105530951112125</v>
      </c>
      <c r="P2469">
        <v>0.52099867896292418</v>
      </c>
      <c r="Q2469" s="70">
        <v>43984.434116780743</v>
      </c>
      <c r="R2469">
        <v>2012</v>
      </c>
      <c r="S2469" s="70"/>
    </row>
    <row r="2470" spans="1:19" x14ac:dyDescent="0.25">
      <c r="A2470" t="s">
        <v>81</v>
      </c>
      <c r="B2470" t="s">
        <v>48</v>
      </c>
      <c r="C2470" t="s">
        <v>56</v>
      </c>
      <c r="D2470">
        <v>21</v>
      </c>
      <c r="E2470">
        <v>1.7157640000000001</v>
      </c>
      <c r="F2470">
        <v>84.472949999999997</v>
      </c>
      <c r="G2470">
        <v>0.36453799999999997</v>
      </c>
      <c r="H2470">
        <v>7</v>
      </c>
      <c r="I2470">
        <v>1.7157640000000001</v>
      </c>
      <c r="J2470">
        <v>0.1328879</v>
      </c>
      <c r="K2470">
        <v>21.88644</v>
      </c>
      <c r="L2470">
        <v>-0.46717415065796114</v>
      </c>
      <c r="M2470">
        <v>-0.19116387566103935</v>
      </c>
      <c r="N2470">
        <v>0</v>
      </c>
      <c r="O2470">
        <v>0.19116387566103932</v>
      </c>
      <c r="P2470">
        <v>0.46717415065796114</v>
      </c>
      <c r="Q2470" s="70">
        <v>43984.434116780743</v>
      </c>
      <c r="R2470">
        <v>2012</v>
      </c>
      <c r="S2470" s="70"/>
    </row>
    <row r="2471" spans="1:19" x14ac:dyDescent="0.25">
      <c r="A2471" t="s">
        <v>81</v>
      </c>
      <c r="B2471" t="s">
        <v>48</v>
      </c>
      <c r="C2471" t="s">
        <v>56</v>
      </c>
      <c r="D2471">
        <v>22</v>
      </c>
      <c r="E2471">
        <v>1.591594</v>
      </c>
      <c r="F2471">
        <v>82.324579999999997</v>
      </c>
      <c r="G2471">
        <v>0.33943069999999997</v>
      </c>
      <c r="H2471">
        <v>7</v>
      </c>
      <c r="I2471">
        <v>1.591594</v>
      </c>
      <c r="J2471">
        <v>0.1152132</v>
      </c>
      <c r="K2471">
        <v>21.88644</v>
      </c>
      <c r="L2471">
        <v>-0.43499794478541948</v>
      </c>
      <c r="M2471">
        <v>-0.17799763302967869</v>
      </c>
      <c r="N2471">
        <v>0</v>
      </c>
      <c r="O2471">
        <v>0.17799763302967866</v>
      </c>
      <c r="P2471">
        <v>0.43499794478541948</v>
      </c>
      <c r="Q2471" s="70">
        <v>43984.434116780743</v>
      </c>
      <c r="R2471">
        <v>2012</v>
      </c>
      <c r="S2471" s="70"/>
    </row>
    <row r="2472" spans="1:19" x14ac:dyDescent="0.25">
      <c r="A2472" t="s">
        <v>81</v>
      </c>
      <c r="B2472" t="s">
        <v>48</v>
      </c>
      <c r="C2472" t="s">
        <v>56</v>
      </c>
      <c r="D2472">
        <v>23</v>
      </c>
      <c r="E2472">
        <v>1.278966</v>
      </c>
      <c r="F2472">
        <v>79.612889999999993</v>
      </c>
      <c r="G2472">
        <v>0.27555059999999998</v>
      </c>
      <c r="H2472">
        <v>7</v>
      </c>
      <c r="I2472">
        <v>1.278966</v>
      </c>
      <c r="J2472">
        <v>7.5928099999999998E-2</v>
      </c>
      <c r="K2472">
        <v>21.88644</v>
      </c>
      <c r="L2472">
        <v>-0.35313222570439079</v>
      </c>
      <c r="M2472">
        <v>-0.1444988443632543</v>
      </c>
      <c r="N2472">
        <v>0</v>
      </c>
      <c r="O2472">
        <v>0.14449884436325428</v>
      </c>
      <c r="P2472">
        <v>0.35313222570439079</v>
      </c>
      <c r="Q2472" s="70">
        <v>43984.434116780743</v>
      </c>
      <c r="R2472">
        <v>2012</v>
      </c>
      <c r="S2472" s="70"/>
    </row>
    <row r="2473" spans="1:19" x14ac:dyDescent="0.25">
      <c r="A2473" t="s">
        <v>81</v>
      </c>
      <c r="B2473" t="s">
        <v>48</v>
      </c>
      <c r="C2473" t="s">
        <v>56</v>
      </c>
      <c r="D2473">
        <v>24</v>
      </c>
      <c r="E2473">
        <v>0.89762660000000005</v>
      </c>
      <c r="F2473">
        <v>77.692830000000001</v>
      </c>
      <c r="G2473">
        <v>0.19428219999999999</v>
      </c>
      <c r="H2473">
        <v>7</v>
      </c>
      <c r="I2473">
        <v>0.89762660000000005</v>
      </c>
      <c r="J2473">
        <v>3.7745599999999997E-2</v>
      </c>
      <c r="K2473">
        <v>21.88644</v>
      </c>
      <c r="L2473">
        <v>-0.24898274583689312</v>
      </c>
      <c r="M2473">
        <v>-0.1018817214091871</v>
      </c>
      <c r="N2473">
        <v>0</v>
      </c>
      <c r="O2473">
        <v>0.10188172140918708</v>
      </c>
      <c r="P2473">
        <v>0.24898274583689312</v>
      </c>
      <c r="Q2473" s="70">
        <v>43984.434116780743</v>
      </c>
      <c r="R2473">
        <v>2012</v>
      </c>
      <c r="S2473" s="70"/>
    </row>
    <row r="2474" spans="1:19" x14ac:dyDescent="0.25">
      <c r="A2474" t="s">
        <v>81</v>
      </c>
      <c r="B2474" t="s">
        <v>48</v>
      </c>
      <c r="C2474" t="s">
        <v>56</v>
      </c>
      <c r="D2474">
        <v>1</v>
      </c>
      <c r="E2474">
        <v>0.12864619999999999</v>
      </c>
      <c r="F2474">
        <v>76.738820000000004</v>
      </c>
      <c r="G2474">
        <v>2.50628E-2</v>
      </c>
      <c r="H2474">
        <v>7</v>
      </c>
      <c r="I2474">
        <v>0.12864619999999999</v>
      </c>
      <c r="J2474">
        <v>6.2810000000000003E-4</v>
      </c>
      <c r="K2474">
        <v>21.88644</v>
      </c>
      <c r="L2474">
        <v>-3.2118147053583269E-2</v>
      </c>
      <c r="M2474">
        <v>-1.3142485433252088E-2</v>
      </c>
      <c r="N2474">
        <v>0</v>
      </c>
      <c r="O2474">
        <v>1.3142485433252084E-2</v>
      </c>
      <c r="P2474">
        <v>3.2118147053583269E-2</v>
      </c>
      <c r="Q2474" s="70">
        <v>48325.560112883439</v>
      </c>
      <c r="R2474">
        <v>2013</v>
      </c>
      <c r="S2474" s="70"/>
    </row>
    <row r="2475" spans="1:19" x14ac:dyDescent="0.25">
      <c r="A2475" t="s">
        <v>81</v>
      </c>
      <c r="B2475" t="s">
        <v>48</v>
      </c>
      <c r="C2475" t="s">
        <v>56</v>
      </c>
      <c r="D2475">
        <v>2</v>
      </c>
      <c r="E2475">
        <v>0.19594130000000001</v>
      </c>
      <c r="F2475">
        <v>75.387339999999995</v>
      </c>
      <c r="G2475">
        <v>3.8880499999999998E-2</v>
      </c>
      <c r="H2475">
        <v>7</v>
      </c>
      <c r="I2475">
        <v>0.19594130000000001</v>
      </c>
      <c r="J2475">
        <v>1.5116999999999999E-3</v>
      </c>
      <c r="K2475">
        <v>21.88644</v>
      </c>
      <c r="L2475">
        <v>-4.9827476389859217E-2</v>
      </c>
      <c r="M2475">
        <v>-2.0388999450588721E-2</v>
      </c>
      <c r="N2475">
        <v>0</v>
      </c>
      <c r="O2475">
        <v>2.0388999450588717E-2</v>
      </c>
      <c r="P2475">
        <v>4.9827476389859217E-2</v>
      </c>
      <c r="Q2475" s="70">
        <v>48325.560112883439</v>
      </c>
      <c r="R2475">
        <v>2013</v>
      </c>
      <c r="S2475" s="70"/>
    </row>
    <row r="2476" spans="1:19" x14ac:dyDescent="0.25">
      <c r="A2476" t="s">
        <v>81</v>
      </c>
      <c r="B2476" t="s">
        <v>48</v>
      </c>
      <c r="C2476" t="s">
        <v>56</v>
      </c>
      <c r="D2476">
        <v>3</v>
      </c>
      <c r="E2476">
        <v>0.05</v>
      </c>
      <c r="F2476">
        <v>73.584410000000005</v>
      </c>
      <c r="G2476">
        <v>1.12596E-2</v>
      </c>
      <c r="H2476">
        <v>7</v>
      </c>
      <c r="I2476">
        <v>0.05</v>
      </c>
      <c r="J2476">
        <v>1.2679999999999999E-4</v>
      </c>
      <c r="K2476">
        <v>21.88644</v>
      </c>
      <c r="L2476">
        <v>-1.4430976260842394E-2</v>
      </c>
      <c r="M2476">
        <v>-5.9050385123188007E-3</v>
      </c>
      <c r="N2476">
        <v>0</v>
      </c>
      <c r="O2476">
        <v>5.9050385123187998E-3</v>
      </c>
      <c r="P2476">
        <v>1.4430976260842394E-2</v>
      </c>
      <c r="Q2476" s="70">
        <v>48325.560112883439</v>
      </c>
      <c r="R2476">
        <v>2013</v>
      </c>
      <c r="S2476" s="70"/>
    </row>
    <row r="2477" spans="1:19" x14ac:dyDescent="0.25">
      <c r="A2477" t="s">
        <v>81</v>
      </c>
      <c r="B2477" t="s">
        <v>48</v>
      </c>
      <c r="C2477" t="s">
        <v>56</v>
      </c>
      <c r="D2477">
        <v>4</v>
      </c>
      <c r="E2477">
        <v>0.40039789999999997</v>
      </c>
      <c r="F2477">
        <v>71.297150000000002</v>
      </c>
      <c r="G2477">
        <v>8.9227100000000004E-2</v>
      </c>
      <c r="H2477">
        <v>7</v>
      </c>
      <c r="I2477">
        <v>0.40039789999999997</v>
      </c>
      <c r="J2477">
        <v>7.9614999999999998E-3</v>
      </c>
      <c r="K2477">
        <v>21.88644</v>
      </c>
      <c r="L2477">
        <v>-0.11434930654015907</v>
      </c>
      <c r="M2477">
        <v>-4.6790809351464561E-2</v>
      </c>
      <c r="N2477">
        <v>0</v>
      </c>
      <c r="O2477">
        <v>4.6790809351464555E-2</v>
      </c>
      <c r="P2477">
        <v>0.11434930654015907</v>
      </c>
      <c r="Q2477" s="70">
        <v>48325.560112883439</v>
      </c>
      <c r="R2477">
        <v>2013</v>
      </c>
      <c r="S2477" s="70"/>
    </row>
    <row r="2478" spans="1:19" x14ac:dyDescent="0.25">
      <c r="A2478" t="s">
        <v>81</v>
      </c>
      <c r="B2478" t="s">
        <v>48</v>
      </c>
      <c r="C2478" t="s">
        <v>56</v>
      </c>
      <c r="D2478">
        <v>5</v>
      </c>
      <c r="E2478">
        <v>0.36014449999999998</v>
      </c>
      <c r="F2478">
        <v>70.194029999999998</v>
      </c>
      <c r="G2478">
        <v>8.1817200000000007E-2</v>
      </c>
      <c r="H2478">
        <v>7</v>
      </c>
      <c r="I2478">
        <v>0.36014449999999998</v>
      </c>
      <c r="J2478">
        <v>6.6940999999999997E-3</v>
      </c>
      <c r="K2478">
        <v>21.88644</v>
      </c>
      <c r="L2478">
        <v>-0.104853319320155</v>
      </c>
      <c r="M2478">
        <v>-4.2905128352961008E-2</v>
      </c>
      <c r="N2478">
        <v>0</v>
      </c>
      <c r="O2478">
        <v>4.2905128352960994E-2</v>
      </c>
      <c r="P2478">
        <v>0.104853319320155</v>
      </c>
      <c r="Q2478" s="70">
        <v>48325.560112883439</v>
      </c>
      <c r="R2478">
        <v>2013</v>
      </c>
      <c r="S2478" s="70"/>
    </row>
    <row r="2479" spans="1:19" x14ac:dyDescent="0.25">
      <c r="A2479" t="s">
        <v>81</v>
      </c>
      <c r="B2479" t="s">
        <v>48</v>
      </c>
      <c r="C2479" t="s">
        <v>56</v>
      </c>
      <c r="D2479">
        <v>6</v>
      </c>
      <c r="E2479">
        <v>0.3197005</v>
      </c>
      <c r="F2479">
        <v>69.113579999999999</v>
      </c>
      <c r="G2479">
        <v>7.4544100000000002E-2</v>
      </c>
      <c r="H2479">
        <v>7</v>
      </c>
      <c r="I2479">
        <v>0.3197005</v>
      </c>
      <c r="J2479">
        <v>5.5567999999999998E-3</v>
      </c>
      <c r="K2479">
        <v>21.88644</v>
      </c>
      <c r="L2479">
        <v>-9.5531911684549164E-2</v>
      </c>
      <c r="M2479">
        <v>-3.9090883905297982E-2</v>
      </c>
      <c r="N2479">
        <v>0</v>
      </c>
      <c r="O2479">
        <v>3.9090883905297975E-2</v>
      </c>
      <c r="P2479">
        <v>9.5531911684549164E-2</v>
      </c>
      <c r="Q2479" s="70">
        <v>48325.560112883439</v>
      </c>
      <c r="R2479">
        <v>2013</v>
      </c>
      <c r="S2479" s="70"/>
    </row>
    <row r="2480" spans="1:19" x14ac:dyDescent="0.25">
      <c r="A2480" t="s">
        <v>81</v>
      </c>
      <c r="B2480" t="s">
        <v>48</v>
      </c>
      <c r="C2480" t="s">
        <v>56</v>
      </c>
      <c r="D2480">
        <v>7</v>
      </c>
      <c r="E2480">
        <v>0.3003169</v>
      </c>
      <c r="F2480">
        <v>69.254289999999997</v>
      </c>
      <c r="G2480">
        <v>6.8646700000000005E-2</v>
      </c>
      <c r="H2480">
        <v>7</v>
      </c>
      <c r="I2480">
        <v>0.3003169</v>
      </c>
      <c r="J2480">
        <v>4.7124000000000003E-3</v>
      </c>
      <c r="K2480">
        <v>21.88644</v>
      </c>
      <c r="L2480">
        <v>-8.797457129166357E-2</v>
      </c>
      <c r="M2480">
        <v>-3.5998481474300785E-2</v>
      </c>
      <c r="N2480">
        <v>0</v>
      </c>
      <c r="O2480">
        <v>3.5998481474300778E-2</v>
      </c>
      <c r="P2480">
        <v>8.797457129166357E-2</v>
      </c>
      <c r="Q2480" s="70">
        <v>48325.560112883439</v>
      </c>
      <c r="R2480">
        <v>2013</v>
      </c>
      <c r="S2480" s="70"/>
    </row>
    <row r="2481" spans="1:19" x14ac:dyDescent="0.25">
      <c r="A2481" t="s">
        <v>81</v>
      </c>
      <c r="B2481" t="s">
        <v>48</v>
      </c>
      <c r="C2481" t="s">
        <v>56</v>
      </c>
      <c r="D2481">
        <v>8</v>
      </c>
      <c r="E2481">
        <v>0.34140280000000001</v>
      </c>
      <c r="F2481">
        <v>72.295659999999998</v>
      </c>
      <c r="G2481">
        <v>7.5570100000000001E-2</v>
      </c>
      <c r="H2481">
        <v>7</v>
      </c>
      <c r="I2481">
        <v>0.34140280000000001</v>
      </c>
      <c r="J2481">
        <v>5.7108000000000003E-3</v>
      </c>
      <c r="K2481">
        <v>21.88644</v>
      </c>
      <c r="L2481">
        <v>-9.6846640675025866E-2</v>
      </c>
      <c r="M2481">
        <v>-3.9628860351360942E-2</v>
      </c>
      <c r="N2481">
        <v>0</v>
      </c>
      <c r="O2481">
        <v>3.9628860351360935E-2</v>
      </c>
      <c r="P2481">
        <v>9.6846640675025866E-2</v>
      </c>
      <c r="Q2481" s="70">
        <v>48325.560112883439</v>
      </c>
      <c r="R2481">
        <v>2013</v>
      </c>
      <c r="S2481" s="70"/>
    </row>
    <row r="2482" spans="1:19" x14ac:dyDescent="0.25">
      <c r="A2482" t="s">
        <v>81</v>
      </c>
      <c r="B2482" t="s">
        <v>48</v>
      </c>
      <c r="C2482" t="s">
        <v>56</v>
      </c>
      <c r="D2482">
        <v>9</v>
      </c>
      <c r="E2482">
        <v>0.32573049999999998</v>
      </c>
      <c r="F2482">
        <v>77.010279999999995</v>
      </c>
      <c r="G2482">
        <v>7.34379E-2</v>
      </c>
      <c r="H2482">
        <v>7</v>
      </c>
      <c r="I2482">
        <v>0.32573049999999998</v>
      </c>
      <c r="J2482">
        <v>5.3930999999999996E-3</v>
      </c>
      <c r="K2482">
        <v>21.88644</v>
      </c>
      <c r="L2482">
        <v>-9.4114236215061944E-2</v>
      </c>
      <c r="M2482">
        <v>-3.8510782594480431E-2</v>
      </c>
      <c r="N2482">
        <v>0</v>
      </c>
      <c r="O2482">
        <v>3.8510782594480424E-2</v>
      </c>
      <c r="P2482">
        <v>9.4114236215061944E-2</v>
      </c>
      <c r="Q2482" s="70">
        <v>48325.560112883439</v>
      </c>
      <c r="R2482">
        <v>2013</v>
      </c>
      <c r="S2482" s="70"/>
    </row>
    <row r="2483" spans="1:19" x14ac:dyDescent="0.25">
      <c r="A2483" t="s">
        <v>81</v>
      </c>
      <c r="B2483" t="s">
        <v>48</v>
      </c>
      <c r="C2483" t="s">
        <v>56</v>
      </c>
      <c r="D2483">
        <v>10</v>
      </c>
      <c r="E2483">
        <v>0.31013780000000002</v>
      </c>
      <c r="F2483">
        <v>81.623800000000003</v>
      </c>
      <c r="G2483">
        <v>7.2669399999999995E-2</v>
      </c>
      <c r="H2483">
        <v>7</v>
      </c>
      <c r="I2483">
        <v>0.31013780000000002</v>
      </c>
      <c r="J2483">
        <v>5.2808000000000004E-3</v>
      </c>
      <c r="K2483">
        <v>21.88644</v>
      </c>
      <c r="L2483">
        <v>-9.312921567114775E-2</v>
      </c>
      <c r="M2483">
        <v>-3.8107720172222734E-2</v>
      </c>
      <c r="N2483">
        <v>0</v>
      </c>
      <c r="O2483">
        <v>3.810772017222272E-2</v>
      </c>
      <c r="P2483">
        <v>9.312921567114775E-2</v>
      </c>
      <c r="Q2483" s="70">
        <v>48325.560112883439</v>
      </c>
      <c r="R2483">
        <v>2013</v>
      </c>
      <c r="S2483" s="70"/>
    </row>
    <row r="2484" spans="1:19" x14ac:dyDescent="0.25">
      <c r="A2484" t="s">
        <v>81</v>
      </c>
      <c r="B2484" t="s">
        <v>48</v>
      </c>
      <c r="C2484" t="s">
        <v>56</v>
      </c>
      <c r="D2484">
        <v>11</v>
      </c>
      <c r="E2484">
        <v>0.4112307</v>
      </c>
      <c r="F2484">
        <v>85.289919999999995</v>
      </c>
      <c r="G2484">
        <v>9.4636799999999993E-2</v>
      </c>
      <c r="H2484">
        <v>7</v>
      </c>
      <c r="I2484">
        <v>0.4112307</v>
      </c>
      <c r="J2484">
        <v>8.9560999999999998E-3</v>
      </c>
      <c r="K2484">
        <v>21.88644</v>
      </c>
      <c r="L2484">
        <v>-0.12128177727722855</v>
      </c>
      <c r="M2484">
        <v>-4.9627520184327423E-2</v>
      </c>
      <c r="N2484">
        <v>0</v>
      </c>
      <c r="O2484">
        <v>4.9627520184327416E-2</v>
      </c>
      <c r="P2484">
        <v>0.12128177727722855</v>
      </c>
      <c r="Q2484" s="70">
        <v>48325.560112883439</v>
      </c>
      <c r="R2484">
        <v>2013</v>
      </c>
      <c r="S2484" s="70"/>
    </row>
    <row r="2485" spans="1:19" x14ac:dyDescent="0.25">
      <c r="A2485" t="s">
        <v>81</v>
      </c>
      <c r="B2485" t="s">
        <v>48</v>
      </c>
      <c r="C2485" t="s">
        <v>56</v>
      </c>
      <c r="D2485">
        <v>12</v>
      </c>
      <c r="E2485">
        <v>0.63275820000000005</v>
      </c>
      <c r="F2485">
        <v>88.448329999999999</v>
      </c>
      <c r="G2485">
        <v>0.14252809999999999</v>
      </c>
      <c r="H2485">
        <v>7</v>
      </c>
      <c r="I2485">
        <v>0.63275820000000005</v>
      </c>
      <c r="J2485">
        <v>2.03143E-2</v>
      </c>
      <c r="K2485">
        <v>21.88644</v>
      </c>
      <c r="L2485">
        <v>-0.18265729271419173</v>
      </c>
      <c r="M2485">
        <v>-7.4741883607687978E-2</v>
      </c>
      <c r="N2485">
        <v>0</v>
      </c>
      <c r="O2485">
        <v>7.4741883607687964E-2</v>
      </c>
      <c r="P2485">
        <v>0.18265729271419173</v>
      </c>
      <c r="Q2485" s="70">
        <v>48325.560112883439</v>
      </c>
      <c r="R2485">
        <v>2013</v>
      </c>
      <c r="S2485" s="70"/>
    </row>
    <row r="2486" spans="1:19" x14ac:dyDescent="0.25">
      <c r="A2486" t="s">
        <v>81</v>
      </c>
      <c r="B2486" t="s">
        <v>48</v>
      </c>
      <c r="C2486" t="s">
        <v>56</v>
      </c>
      <c r="D2486">
        <v>13</v>
      </c>
      <c r="E2486">
        <v>0.97764079999999998</v>
      </c>
      <c r="F2486">
        <v>90.831469999999996</v>
      </c>
      <c r="G2486">
        <v>0.2105408</v>
      </c>
      <c r="H2486">
        <v>7</v>
      </c>
      <c r="I2486">
        <v>0.97764079999999998</v>
      </c>
      <c r="J2486">
        <v>4.4327400000000003E-2</v>
      </c>
      <c r="K2486">
        <v>21.88644</v>
      </c>
      <c r="L2486">
        <v>-0.26981880521956209</v>
      </c>
      <c r="M2486">
        <v>-0.11040766801707375</v>
      </c>
      <c r="N2486">
        <v>0</v>
      </c>
      <c r="O2486">
        <v>0.11040766801707372</v>
      </c>
      <c r="P2486">
        <v>0.26981880521956209</v>
      </c>
      <c r="Q2486" s="70">
        <v>48325.560112883439</v>
      </c>
      <c r="R2486">
        <v>2013</v>
      </c>
      <c r="S2486" s="70"/>
    </row>
    <row r="2487" spans="1:19" x14ac:dyDescent="0.25">
      <c r="A2487" t="s">
        <v>81</v>
      </c>
      <c r="B2487" t="s">
        <v>48</v>
      </c>
      <c r="C2487" t="s">
        <v>56</v>
      </c>
      <c r="D2487">
        <v>14</v>
      </c>
      <c r="E2487">
        <v>1.3407100000000001</v>
      </c>
      <c r="F2487">
        <v>92.021739999999994</v>
      </c>
      <c r="G2487">
        <v>0.28643590000000002</v>
      </c>
      <c r="H2487">
        <v>7</v>
      </c>
      <c r="I2487">
        <v>1.3407100000000001</v>
      </c>
      <c r="J2487">
        <v>8.2045499999999993E-2</v>
      </c>
      <c r="K2487">
        <v>21.88644</v>
      </c>
      <c r="L2487">
        <v>-0.367082320574247</v>
      </c>
      <c r="M2487">
        <v>-0.15020711010827698</v>
      </c>
      <c r="N2487">
        <v>0</v>
      </c>
      <c r="O2487">
        <v>0.15020711010827695</v>
      </c>
      <c r="P2487">
        <v>0.367082320574247</v>
      </c>
      <c r="Q2487" s="70">
        <v>48325.560112883439</v>
      </c>
      <c r="R2487">
        <v>2013</v>
      </c>
      <c r="S2487" s="70"/>
    </row>
    <row r="2488" spans="1:19" x14ac:dyDescent="0.25">
      <c r="A2488" t="s">
        <v>81</v>
      </c>
      <c r="B2488" t="s">
        <v>48</v>
      </c>
      <c r="C2488" t="s">
        <v>56</v>
      </c>
      <c r="D2488">
        <v>15</v>
      </c>
      <c r="E2488">
        <v>1.7112240000000001</v>
      </c>
      <c r="F2488">
        <v>93.306200000000004</v>
      </c>
      <c r="G2488">
        <v>0.3640021</v>
      </c>
      <c r="H2488">
        <v>7</v>
      </c>
      <c r="I2488">
        <v>1.2650733333333335</v>
      </c>
      <c r="J2488">
        <v>0.13249759999999999</v>
      </c>
      <c r="K2488">
        <v>21.88644</v>
      </c>
      <c r="L2488">
        <v>-2.0336919779912144E-2</v>
      </c>
      <c r="M2488">
        <v>0.25526772751581983</v>
      </c>
      <c r="N2488">
        <v>0.44615066666666664</v>
      </c>
      <c r="O2488">
        <v>0.63703360581751345</v>
      </c>
      <c r="P2488">
        <v>0.91263825311324542</v>
      </c>
      <c r="Q2488" s="70">
        <v>48325.560112883439</v>
      </c>
      <c r="R2488">
        <v>2013</v>
      </c>
      <c r="S2488" s="70"/>
    </row>
    <row r="2489" spans="1:19" x14ac:dyDescent="0.25">
      <c r="A2489" t="s">
        <v>81</v>
      </c>
      <c r="B2489" t="s">
        <v>48</v>
      </c>
      <c r="C2489" t="s">
        <v>56</v>
      </c>
      <c r="D2489">
        <v>16</v>
      </c>
      <c r="E2489">
        <v>2.0226310000000001</v>
      </c>
      <c r="F2489">
        <v>94.405799999999999</v>
      </c>
      <c r="G2489">
        <v>0.42936220000000003</v>
      </c>
      <c r="H2489">
        <v>7</v>
      </c>
      <c r="I2489">
        <v>1.4755217120000002</v>
      </c>
      <c r="J2489">
        <v>0.18435190000000001</v>
      </c>
      <c r="K2489">
        <v>21.88644</v>
      </c>
      <c r="L2489">
        <v>-3.1405134031968762E-3</v>
      </c>
      <c r="M2489">
        <v>0.32195152944292382</v>
      </c>
      <c r="N2489">
        <v>0.54710928799999992</v>
      </c>
      <c r="O2489">
        <v>0.77226704655707601</v>
      </c>
      <c r="P2489">
        <v>1.0973590894031968</v>
      </c>
      <c r="Q2489" s="70">
        <v>48325.560112883439</v>
      </c>
      <c r="R2489">
        <v>2013</v>
      </c>
      <c r="S2489" s="70"/>
    </row>
    <row r="2490" spans="1:19" x14ac:dyDescent="0.25">
      <c r="A2490" t="s">
        <v>81</v>
      </c>
      <c r="B2490" t="s">
        <v>48</v>
      </c>
      <c r="C2490" t="s">
        <v>56</v>
      </c>
      <c r="D2490">
        <v>17</v>
      </c>
      <c r="E2490">
        <v>2.1888990000000002</v>
      </c>
      <c r="F2490">
        <v>94.548779999999994</v>
      </c>
      <c r="G2490">
        <v>0.46549269999999998</v>
      </c>
      <c r="H2490">
        <v>7</v>
      </c>
      <c r="I2490">
        <v>1.6560294080000002</v>
      </c>
      <c r="J2490">
        <v>0.2166834</v>
      </c>
      <c r="K2490">
        <v>21.88644</v>
      </c>
      <c r="L2490">
        <v>-6.3683232440278514E-2</v>
      </c>
      <c r="M2490">
        <v>0.28876501173601943</v>
      </c>
      <c r="N2490">
        <v>0.53286959200000006</v>
      </c>
      <c r="O2490">
        <v>0.77697417226398069</v>
      </c>
      <c r="P2490">
        <v>1.1294224164402786</v>
      </c>
      <c r="Q2490" s="70">
        <v>48325.560112883439</v>
      </c>
      <c r="R2490">
        <v>2013</v>
      </c>
      <c r="S2490" s="70"/>
    </row>
    <row r="2491" spans="1:19" x14ac:dyDescent="0.25">
      <c r="A2491" t="s">
        <v>81</v>
      </c>
      <c r="B2491" t="s">
        <v>48</v>
      </c>
      <c r="C2491" t="s">
        <v>56</v>
      </c>
      <c r="D2491">
        <v>18</v>
      </c>
      <c r="E2491">
        <v>2.2310379999999999</v>
      </c>
      <c r="F2491">
        <v>93.65804</v>
      </c>
      <c r="G2491">
        <v>0.47470499999999999</v>
      </c>
      <c r="H2491">
        <v>7</v>
      </c>
      <c r="I2491">
        <v>2.4407396919999997</v>
      </c>
      <c r="J2491">
        <v>0.22534480000000001</v>
      </c>
      <c r="K2491">
        <v>21.88644</v>
      </c>
      <c r="L2491">
        <v>-0.81806057794402276</v>
      </c>
      <c r="M2491">
        <v>-0.4586372169345489</v>
      </c>
      <c r="N2491">
        <v>-0.209701692</v>
      </c>
      <c r="O2491">
        <v>3.9233832934548851E-2</v>
      </c>
      <c r="P2491">
        <v>0.39865719394402277</v>
      </c>
      <c r="Q2491" s="70">
        <v>48325.560112883439</v>
      </c>
      <c r="R2491">
        <v>2013</v>
      </c>
      <c r="S2491" s="70"/>
    </row>
    <row r="2492" spans="1:19" x14ac:dyDescent="0.25">
      <c r="A2492" t="s">
        <v>81</v>
      </c>
      <c r="B2492" t="s">
        <v>48</v>
      </c>
      <c r="C2492" t="s">
        <v>56</v>
      </c>
      <c r="D2492">
        <v>19</v>
      </c>
      <c r="E2492">
        <v>2.149286</v>
      </c>
      <c r="F2492">
        <v>92.182649999999995</v>
      </c>
      <c r="G2492">
        <v>0.45643410000000001</v>
      </c>
      <c r="H2492">
        <v>7</v>
      </c>
      <c r="I2492">
        <v>2.1922029728000001</v>
      </c>
      <c r="J2492">
        <v>0.20833209999999999</v>
      </c>
      <c r="K2492">
        <v>21.88644</v>
      </c>
      <c r="L2492">
        <v>-0.6278608255708733</v>
      </c>
      <c r="M2492">
        <v>-0.28227125595606656</v>
      </c>
      <c r="N2492">
        <v>-4.2916972799999994E-2</v>
      </c>
      <c r="O2492">
        <v>0.19643731035606654</v>
      </c>
      <c r="P2492">
        <v>0.5420268799708734</v>
      </c>
      <c r="Q2492" s="70">
        <v>48325.560112883439</v>
      </c>
      <c r="R2492">
        <v>2013</v>
      </c>
      <c r="S2492" s="70"/>
    </row>
    <row r="2493" spans="1:19" x14ac:dyDescent="0.25">
      <c r="A2493" t="s">
        <v>81</v>
      </c>
      <c r="B2493" t="s">
        <v>48</v>
      </c>
      <c r="C2493" t="s">
        <v>56</v>
      </c>
      <c r="D2493">
        <v>20</v>
      </c>
      <c r="E2493">
        <v>1.9293910000000001</v>
      </c>
      <c r="F2493">
        <v>88.791569999999993</v>
      </c>
      <c r="G2493">
        <v>0.40935470000000002</v>
      </c>
      <c r="H2493">
        <v>7</v>
      </c>
      <c r="I2493">
        <v>1.933001524</v>
      </c>
      <c r="J2493">
        <v>0.16757130000000001</v>
      </c>
      <c r="K2493">
        <v>21.88644</v>
      </c>
      <c r="L2493">
        <v>-0.52821972696292407</v>
      </c>
      <c r="M2493">
        <v>-0.21827635751112132</v>
      </c>
      <c r="N2493">
        <v>-3.6105239999999999E-3</v>
      </c>
      <c r="O2493">
        <v>0.21105530951112125</v>
      </c>
      <c r="P2493">
        <v>0.52099867896292418</v>
      </c>
      <c r="Q2493" s="70">
        <v>48325.560112883439</v>
      </c>
      <c r="R2493">
        <v>2013</v>
      </c>
      <c r="S2493" s="70"/>
    </row>
    <row r="2494" spans="1:19" x14ac:dyDescent="0.25">
      <c r="A2494" t="s">
        <v>81</v>
      </c>
      <c r="B2494" t="s">
        <v>48</v>
      </c>
      <c r="C2494" t="s">
        <v>56</v>
      </c>
      <c r="D2494">
        <v>21</v>
      </c>
      <c r="E2494">
        <v>1.7157640000000001</v>
      </c>
      <c r="F2494">
        <v>84.472949999999997</v>
      </c>
      <c r="G2494">
        <v>0.36453799999999997</v>
      </c>
      <c r="H2494">
        <v>7</v>
      </c>
      <c r="I2494">
        <v>1.7157640000000001</v>
      </c>
      <c r="J2494">
        <v>0.1328879</v>
      </c>
      <c r="K2494">
        <v>21.88644</v>
      </c>
      <c r="L2494">
        <v>-0.46717415065796114</v>
      </c>
      <c r="M2494">
        <v>-0.19116387566103935</v>
      </c>
      <c r="N2494">
        <v>0</v>
      </c>
      <c r="O2494">
        <v>0.19116387566103932</v>
      </c>
      <c r="P2494">
        <v>0.46717415065796114</v>
      </c>
      <c r="Q2494" s="70">
        <v>48325.560112883439</v>
      </c>
      <c r="R2494">
        <v>2013</v>
      </c>
      <c r="S2494" s="70"/>
    </row>
    <row r="2495" spans="1:19" x14ac:dyDescent="0.25">
      <c r="A2495" t="s">
        <v>81</v>
      </c>
      <c r="B2495" t="s">
        <v>48</v>
      </c>
      <c r="C2495" t="s">
        <v>56</v>
      </c>
      <c r="D2495">
        <v>22</v>
      </c>
      <c r="E2495">
        <v>1.591594</v>
      </c>
      <c r="F2495">
        <v>82.324579999999997</v>
      </c>
      <c r="G2495">
        <v>0.33943069999999997</v>
      </c>
      <c r="H2495">
        <v>7</v>
      </c>
      <c r="I2495">
        <v>1.591594</v>
      </c>
      <c r="J2495">
        <v>0.1152132</v>
      </c>
      <c r="K2495">
        <v>21.88644</v>
      </c>
      <c r="L2495">
        <v>-0.43499794478541948</v>
      </c>
      <c r="M2495">
        <v>-0.17799763302967869</v>
      </c>
      <c r="N2495">
        <v>0</v>
      </c>
      <c r="O2495">
        <v>0.17799763302967866</v>
      </c>
      <c r="P2495">
        <v>0.43499794478541948</v>
      </c>
      <c r="Q2495" s="70">
        <v>48325.560112883439</v>
      </c>
      <c r="R2495">
        <v>2013</v>
      </c>
      <c r="S2495" s="70"/>
    </row>
    <row r="2496" spans="1:19" x14ac:dyDescent="0.25">
      <c r="A2496" t="s">
        <v>81</v>
      </c>
      <c r="B2496" t="s">
        <v>48</v>
      </c>
      <c r="C2496" t="s">
        <v>56</v>
      </c>
      <c r="D2496">
        <v>23</v>
      </c>
      <c r="E2496">
        <v>1.278966</v>
      </c>
      <c r="F2496">
        <v>79.612889999999993</v>
      </c>
      <c r="G2496">
        <v>0.27555059999999998</v>
      </c>
      <c r="H2496">
        <v>7</v>
      </c>
      <c r="I2496">
        <v>1.278966</v>
      </c>
      <c r="J2496">
        <v>7.5928099999999998E-2</v>
      </c>
      <c r="K2496">
        <v>21.88644</v>
      </c>
      <c r="L2496">
        <v>-0.35313222570439079</v>
      </c>
      <c r="M2496">
        <v>-0.1444988443632543</v>
      </c>
      <c r="N2496">
        <v>0</v>
      </c>
      <c r="O2496">
        <v>0.14449884436325428</v>
      </c>
      <c r="P2496">
        <v>0.35313222570439079</v>
      </c>
      <c r="Q2496" s="70">
        <v>48325.560112883439</v>
      </c>
      <c r="R2496">
        <v>2013</v>
      </c>
      <c r="S2496" s="70"/>
    </row>
    <row r="2497" spans="1:19" x14ac:dyDescent="0.25">
      <c r="A2497" t="s">
        <v>81</v>
      </c>
      <c r="B2497" t="s">
        <v>48</v>
      </c>
      <c r="C2497" t="s">
        <v>56</v>
      </c>
      <c r="D2497">
        <v>24</v>
      </c>
      <c r="E2497">
        <v>0.89762660000000005</v>
      </c>
      <c r="F2497">
        <v>77.692830000000001</v>
      </c>
      <c r="G2497">
        <v>0.19428219999999999</v>
      </c>
      <c r="H2497">
        <v>7</v>
      </c>
      <c r="I2497">
        <v>0.89762660000000005</v>
      </c>
      <c r="J2497">
        <v>3.7745599999999997E-2</v>
      </c>
      <c r="K2497">
        <v>21.88644</v>
      </c>
      <c r="L2497">
        <v>-0.24898274583689312</v>
      </c>
      <c r="M2497">
        <v>-0.1018817214091871</v>
      </c>
      <c r="N2497">
        <v>0</v>
      </c>
      <c r="O2497">
        <v>0.10188172140918708</v>
      </c>
      <c r="P2497">
        <v>0.24898274583689312</v>
      </c>
      <c r="Q2497" s="70">
        <v>48325.560112883439</v>
      </c>
      <c r="R2497">
        <v>2013</v>
      </c>
      <c r="S2497" s="70"/>
    </row>
    <row r="2498" spans="1:19" x14ac:dyDescent="0.25">
      <c r="A2498" t="s">
        <v>81</v>
      </c>
      <c r="B2498" t="s">
        <v>48</v>
      </c>
      <c r="C2498" t="s">
        <v>56</v>
      </c>
      <c r="D2498">
        <v>1</v>
      </c>
      <c r="E2498">
        <v>0.12864619999999999</v>
      </c>
      <c r="F2498">
        <v>76.738820000000004</v>
      </c>
      <c r="G2498">
        <v>2.50628E-2</v>
      </c>
      <c r="H2498">
        <v>7</v>
      </c>
      <c r="I2498">
        <v>0.12864619999999999</v>
      </c>
      <c r="J2498">
        <v>6.2810000000000003E-4</v>
      </c>
      <c r="K2498">
        <v>21.88644</v>
      </c>
      <c r="L2498">
        <v>-3.2118147053583269E-2</v>
      </c>
      <c r="M2498">
        <v>-1.3142485433252088E-2</v>
      </c>
      <c r="N2498">
        <v>0</v>
      </c>
      <c r="O2498">
        <v>1.3142485433252084E-2</v>
      </c>
      <c r="P2498">
        <v>3.2118147053583269E-2</v>
      </c>
      <c r="Q2498" s="70">
        <v>53443.869228790201</v>
      </c>
      <c r="R2498">
        <v>2014</v>
      </c>
      <c r="S2498" s="70"/>
    </row>
    <row r="2499" spans="1:19" x14ac:dyDescent="0.25">
      <c r="A2499" t="s">
        <v>81</v>
      </c>
      <c r="B2499" t="s">
        <v>48</v>
      </c>
      <c r="C2499" t="s">
        <v>56</v>
      </c>
      <c r="D2499">
        <v>2</v>
      </c>
      <c r="E2499">
        <v>0.19594130000000001</v>
      </c>
      <c r="F2499">
        <v>75.387339999999995</v>
      </c>
      <c r="G2499">
        <v>3.8880499999999998E-2</v>
      </c>
      <c r="H2499">
        <v>7</v>
      </c>
      <c r="I2499">
        <v>0.19594130000000001</v>
      </c>
      <c r="J2499">
        <v>1.5116999999999999E-3</v>
      </c>
      <c r="K2499">
        <v>21.88644</v>
      </c>
      <c r="L2499">
        <v>-4.9827476389859217E-2</v>
      </c>
      <c r="M2499">
        <v>-2.0388999450588721E-2</v>
      </c>
      <c r="N2499">
        <v>0</v>
      </c>
      <c r="O2499">
        <v>2.0388999450588717E-2</v>
      </c>
      <c r="P2499">
        <v>4.9827476389859217E-2</v>
      </c>
      <c r="Q2499" s="70">
        <v>53443.869228790201</v>
      </c>
      <c r="R2499">
        <v>2014</v>
      </c>
      <c r="S2499" s="70"/>
    </row>
    <row r="2500" spans="1:19" x14ac:dyDescent="0.25">
      <c r="A2500" t="s">
        <v>81</v>
      </c>
      <c r="B2500" t="s">
        <v>48</v>
      </c>
      <c r="C2500" t="s">
        <v>56</v>
      </c>
      <c r="D2500">
        <v>3</v>
      </c>
      <c r="E2500">
        <v>0.05</v>
      </c>
      <c r="F2500">
        <v>73.584410000000005</v>
      </c>
      <c r="G2500">
        <v>1.12596E-2</v>
      </c>
      <c r="H2500">
        <v>7</v>
      </c>
      <c r="I2500">
        <v>0.05</v>
      </c>
      <c r="J2500">
        <v>1.2679999999999999E-4</v>
      </c>
      <c r="K2500">
        <v>21.88644</v>
      </c>
      <c r="L2500">
        <v>-1.4430976260842394E-2</v>
      </c>
      <c r="M2500">
        <v>-5.9050385123188007E-3</v>
      </c>
      <c r="N2500">
        <v>0</v>
      </c>
      <c r="O2500">
        <v>5.9050385123187998E-3</v>
      </c>
      <c r="P2500">
        <v>1.4430976260842394E-2</v>
      </c>
      <c r="Q2500" s="70">
        <v>53443.869228790201</v>
      </c>
      <c r="R2500">
        <v>2014</v>
      </c>
      <c r="S2500" s="70"/>
    </row>
    <row r="2501" spans="1:19" x14ac:dyDescent="0.25">
      <c r="A2501" t="s">
        <v>81</v>
      </c>
      <c r="B2501" t="s">
        <v>48</v>
      </c>
      <c r="C2501" t="s">
        <v>56</v>
      </c>
      <c r="D2501">
        <v>4</v>
      </c>
      <c r="E2501">
        <v>0.40039789999999997</v>
      </c>
      <c r="F2501">
        <v>71.297150000000002</v>
      </c>
      <c r="G2501">
        <v>8.9227100000000004E-2</v>
      </c>
      <c r="H2501">
        <v>7</v>
      </c>
      <c r="I2501">
        <v>0.40039789999999997</v>
      </c>
      <c r="J2501">
        <v>7.9614999999999998E-3</v>
      </c>
      <c r="K2501">
        <v>21.88644</v>
      </c>
      <c r="L2501">
        <v>-0.11434930654015907</v>
      </c>
      <c r="M2501">
        <v>-4.6790809351464561E-2</v>
      </c>
      <c r="N2501">
        <v>0</v>
      </c>
      <c r="O2501">
        <v>4.6790809351464555E-2</v>
      </c>
      <c r="P2501">
        <v>0.11434930654015907</v>
      </c>
      <c r="Q2501" s="70">
        <v>53443.869228790201</v>
      </c>
      <c r="R2501">
        <v>2014</v>
      </c>
      <c r="S2501" s="70"/>
    </row>
    <row r="2502" spans="1:19" x14ac:dyDescent="0.25">
      <c r="A2502" t="s">
        <v>81</v>
      </c>
      <c r="B2502" t="s">
        <v>48</v>
      </c>
      <c r="C2502" t="s">
        <v>56</v>
      </c>
      <c r="D2502">
        <v>5</v>
      </c>
      <c r="E2502">
        <v>0.36014449999999998</v>
      </c>
      <c r="F2502">
        <v>70.194029999999998</v>
      </c>
      <c r="G2502">
        <v>8.1817200000000007E-2</v>
      </c>
      <c r="H2502">
        <v>7</v>
      </c>
      <c r="I2502">
        <v>0.36014449999999998</v>
      </c>
      <c r="J2502">
        <v>6.6940999999999997E-3</v>
      </c>
      <c r="K2502">
        <v>21.88644</v>
      </c>
      <c r="L2502">
        <v>-0.104853319320155</v>
      </c>
      <c r="M2502">
        <v>-4.2905128352961008E-2</v>
      </c>
      <c r="N2502">
        <v>0</v>
      </c>
      <c r="O2502">
        <v>4.2905128352960994E-2</v>
      </c>
      <c r="P2502">
        <v>0.104853319320155</v>
      </c>
      <c r="Q2502" s="70">
        <v>53443.869228790201</v>
      </c>
      <c r="R2502">
        <v>2014</v>
      </c>
      <c r="S2502" s="70"/>
    </row>
    <row r="2503" spans="1:19" x14ac:dyDescent="0.25">
      <c r="A2503" t="s">
        <v>81</v>
      </c>
      <c r="B2503" t="s">
        <v>48</v>
      </c>
      <c r="C2503" t="s">
        <v>56</v>
      </c>
      <c r="D2503">
        <v>6</v>
      </c>
      <c r="E2503">
        <v>0.3197005</v>
      </c>
      <c r="F2503">
        <v>69.113579999999999</v>
      </c>
      <c r="G2503">
        <v>7.4544100000000002E-2</v>
      </c>
      <c r="H2503">
        <v>7</v>
      </c>
      <c r="I2503">
        <v>0.3197005</v>
      </c>
      <c r="J2503">
        <v>5.5567999999999998E-3</v>
      </c>
      <c r="K2503">
        <v>21.88644</v>
      </c>
      <c r="L2503">
        <v>-9.5531911684549164E-2</v>
      </c>
      <c r="M2503">
        <v>-3.9090883905297982E-2</v>
      </c>
      <c r="N2503">
        <v>0</v>
      </c>
      <c r="O2503">
        <v>3.9090883905297975E-2</v>
      </c>
      <c r="P2503">
        <v>9.5531911684549164E-2</v>
      </c>
      <c r="Q2503" s="70">
        <v>53443.869228790201</v>
      </c>
      <c r="R2503">
        <v>2014</v>
      </c>
      <c r="S2503" s="70"/>
    </row>
    <row r="2504" spans="1:19" x14ac:dyDescent="0.25">
      <c r="A2504" t="s">
        <v>81</v>
      </c>
      <c r="B2504" t="s">
        <v>48</v>
      </c>
      <c r="C2504" t="s">
        <v>56</v>
      </c>
      <c r="D2504">
        <v>7</v>
      </c>
      <c r="E2504">
        <v>0.3003169</v>
      </c>
      <c r="F2504">
        <v>69.254289999999997</v>
      </c>
      <c r="G2504">
        <v>6.8646700000000005E-2</v>
      </c>
      <c r="H2504">
        <v>7</v>
      </c>
      <c r="I2504">
        <v>0.3003169</v>
      </c>
      <c r="J2504">
        <v>4.7124000000000003E-3</v>
      </c>
      <c r="K2504">
        <v>21.88644</v>
      </c>
      <c r="L2504">
        <v>-8.797457129166357E-2</v>
      </c>
      <c r="M2504">
        <v>-3.5998481474300785E-2</v>
      </c>
      <c r="N2504">
        <v>0</v>
      </c>
      <c r="O2504">
        <v>3.5998481474300778E-2</v>
      </c>
      <c r="P2504">
        <v>8.797457129166357E-2</v>
      </c>
      <c r="Q2504" s="70">
        <v>53443.869228790201</v>
      </c>
      <c r="R2504">
        <v>2014</v>
      </c>
      <c r="S2504" s="70"/>
    </row>
    <row r="2505" spans="1:19" x14ac:dyDescent="0.25">
      <c r="A2505" t="s">
        <v>81</v>
      </c>
      <c r="B2505" t="s">
        <v>48</v>
      </c>
      <c r="C2505" t="s">
        <v>56</v>
      </c>
      <c r="D2505">
        <v>8</v>
      </c>
      <c r="E2505">
        <v>0.34140280000000001</v>
      </c>
      <c r="F2505">
        <v>72.295659999999998</v>
      </c>
      <c r="G2505">
        <v>7.5570100000000001E-2</v>
      </c>
      <c r="H2505">
        <v>7</v>
      </c>
      <c r="I2505">
        <v>0.34140280000000001</v>
      </c>
      <c r="J2505">
        <v>5.7108000000000003E-3</v>
      </c>
      <c r="K2505">
        <v>21.88644</v>
      </c>
      <c r="L2505">
        <v>-9.6846640675025866E-2</v>
      </c>
      <c r="M2505">
        <v>-3.9628860351360942E-2</v>
      </c>
      <c r="N2505">
        <v>0</v>
      </c>
      <c r="O2505">
        <v>3.9628860351360935E-2</v>
      </c>
      <c r="P2505">
        <v>9.6846640675025866E-2</v>
      </c>
      <c r="Q2505" s="70">
        <v>53443.869228790201</v>
      </c>
      <c r="R2505">
        <v>2014</v>
      </c>
      <c r="S2505" s="70"/>
    </row>
    <row r="2506" spans="1:19" x14ac:dyDescent="0.25">
      <c r="A2506" t="s">
        <v>81</v>
      </c>
      <c r="B2506" t="s">
        <v>48</v>
      </c>
      <c r="C2506" t="s">
        <v>56</v>
      </c>
      <c r="D2506">
        <v>9</v>
      </c>
      <c r="E2506">
        <v>0.32573049999999998</v>
      </c>
      <c r="F2506">
        <v>77.010279999999995</v>
      </c>
      <c r="G2506">
        <v>7.34379E-2</v>
      </c>
      <c r="H2506">
        <v>7</v>
      </c>
      <c r="I2506">
        <v>0.32573049999999998</v>
      </c>
      <c r="J2506">
        <v>5.3930999999999996E-3</v>
      </c>
      <c r="K2506">
        <v>21.88644</v>
      </c>
      <c r="L2506">
        <v>-9.4114236215061944E-2</v>
      </c>
      <c r="M2506">
        <v>-3.8510782594480431E-2</v>
      </c>
      <c r="N2506">
        <v>0</v>
      </c>
      <c r="O2506">
        <v>3.8510782594480424E-2</v>
      </c>
      <c r="P2506">
        <v>9.4114236215061944E-2</v>
      </c>
      <c r="Q2506" s="70">
        <v>53443.869228790201</v>
      </c>
      <c r="R2506">
        <v>2014</v>
      </c>
      <c r="S2506" s="70"/>
    </row>
    <row r="2507" spans="1:19" x14ac:dyDescent="0.25">
      <c r="A2507" t="s">
        <v>81</v>
      </c>
      <c r="B2507" t="s">
        <v>48</v>
      </c>
      <c r="C2507" t="s">
        <v>56</v>
      </c>
      <c r="D2507">
        <v>10</v>
      </c>
      <c r="E2507">
        <v>0.31013780000000002</v>
      </c>
      <c r="F2507">
        <v>81.623800000000003</v>
      </c>
      <c r="G2507">
        <v>7.2669399999999995E-2</v>
      </c>
      <c r="H2507">
        <v>7</v>
      </c>
      <c r="I2507">
        <v>0.31013780000000002</v>
      </c>
      <c r="J2507">
        <v>5.2808000000000004E-3</v>
      </c>
      <c r="K2507">
        <v>21.88644</v>
      </c>
      <c r="L2507">
        <v>-9.312921567114775E-2</v>
      </c>
      <c r="M2507">
        <v>-3.8107720172222734E-2</v>
      </c>
      <c r="N2507">
        <v>0</v>
      </c>
      <c r="O2507">
        <v>3.810772017222272E-2</v>
      </c>
      <c r="P2507">
        <v>9.312921567114775E-2</v>
      </c>
      <c r="Q2507" s="70">
        <v>53443.869228790201</v>
      </c>
      <c r="R2507">
        <v>2014</v>
      </c>
      <c r="S2507" s="70"/>
    </row>
    <row r="2508" spans="1:19" x14ac:dyDescent="0.25">
      <c r="A2508" t="s">
        <v>81</v>
      </c>
      <c r="B2508" t="s">
        <v>48</v>
      </c>
      <c r="C2508" t="s">
        <v>56</v>
      </c>
      <c r="D2508">
        <v>11</v>
      </c>
      <c r="E2508">
        <v>0.4112307</v>
      </c>
      <c r="F2508">
        <v>85.289919999999995</v>
      </c>
      <c r="G2508">
        <v>9.4636799999999993E-2</v>
      </c>
      <c r="H2508">
        <v>7</v>
      </c>
      <c r="I2508">
        <v>0.4112307</v>
      </c>
      <c r="J2508">
        <v>8.9560999999999998E-3</v>
      </c>
      <c r="K2508">
        <v>21.88644</v>
      </c>
      <c r="L2508">
        <v>-0.12128177727722855</v>
      </c>
      <c r="M2508">
        <v>-4.9627520184327423E-2</v>
      </c>
      <c r="N2508">
        <v>0</v>
      </c>
      <c r="O2508">
        <v>4.9627520184327416E-2</v>
      </c>
      <c r="P2508">
        <v>0.12128177727722855</v>
      </c>
      <c r="Q2508" s="70">
        <v>53443.869228790201</v>
      </c>
      <c r="R2508">
        <v>2014</v>
      </c>
      <c r="S2508" s="70"/>
    </row>
    <row r="2509" spans="1:19" x14ac:dyDescent="0.25">
      <c r="A2509" t="s">
        <v>81</v>
      </c>
      <c r="B2509" t="s">
        <v>48</v>
      </c>
      <c r="C2509" t="s">
        <v>56</v>
      </c>
      <c r="D2509">
        <v>12</v>
      </c>
      <c r="E2509">
        <v>0.63275820000000005</v>
      </c>
      <c r="F2509">
        <v>88.448329999999999</v>
      </c>
      <c r="G2509">
        <v>0.14252809999999999</v>
      </c>
      <c r="H2509">
        <v>7</v>
      </c>
      <c r="I2509">
        <v>0.63275820000000005</v>
      </c>
      <c r="J2509">
        <v>2.03143E-2</v>
      </c>
      <c r="K2509">
        <v>21.88644</v>
      </c>
      <c r="L2509">
        <v>-0.18265729271419173</v>
      </c>
      <c r="M2509">
        <v>-7.4741883607687978E-2</v>
      </c>
      <c r="N2509">
        <v>0</v>
      </c>
      <c r="O2509">
        <v>7.4741883607687964E-2</v>
      </c>
      <c r="P2509">
        <v>0.18265729271419173</v>
      </c>
      <c r="Q2509" s="70">
        <v>53443.869228790201</v>
      </c>
      <c r="R2509">
        <v>2014</v>
      </c>
      <c r="S2509" s="70"/>
    </row>
    <row r="2510" spans="1:19" x14ac:dyDescent="0.25">
      <c r="A2510" t="s">
        <v>81</v>
      </c>
      <c r="B2510" t="s">
        <v>48</v>
      </c>
      <c r="C2510" t="s">
        <v>56</v>
      </c>
      <c r="D2510">
        <v>13</v>
      </c>
      <c r="E2510">
        <v>0.97764079999999998</v>
      </c>
      <c r="F2510">
        <v>90.831469999999996</v>
      </c>
      <c r="G2510">
        <v>0.2105408</v>
      </c>
      <c r="H2510">
        <v>7</v>
      </c>
      <c r="I2510">
        <v>0.97764079999999998</v>
      </c>
      <c r="J2510">
        <v>4.4327400000000003E-2</v>
      </c>
      <c r="K2510">
        <v>21.88644</v>
      </c>
      <c r="L2510">
        <v>-0.26981880521956209</v>
      </c>
      <c r="M2510">
        <v>-0.11040766801707375</v>
      </c>
      <c r="N2510">
        <v>0</v>
      </c>
      <c r="O2510">
        <v>0.11040766801707372</v>
      </c>
      <c r="P2510">
        <v>0.26981880521956209</v>
      </c>
      <c r="Q2510" s="70">
        <v>53443.869228790201</v>
      </c>
      <c r="R2510">
        <v>2014</v>
      </c>
      <c r="S2510" s="70"/>
    </row>
    <row r="2511" spans="1:19" x14ac:dyDescent="0.25">
      <c r="A2511" t="s">
        <v>81</v>
      </c>
      <c r="B2511" t="s">
        <v>48</v>
      </c>
      <c r="C2511" t="s">
        <v>56</v>
      </c>
      <c r="D2511">
        <v>14</v>
      </c>
      <c r="E2511">
        <v>1.3407100000000001</v>
      </c>
      <c r="F2511">
        <v>92.021739999999994</v>
      </c>
      <c r="G2511">
        <v>0.28643590000000002</v>
      </c>
      <c r="H2511">
        <v>7</v>
      </c>
      <c r="I2511">
        <v>1.3407100000000001</v>
      </c>
      <c r="J2511">
        <v>8.2045499999999993E-2</v>
      </c>
      <c r="K2511">
        <v>21.88644</v>
      </c>
      <c r="L2511">
        <v>-0.367082320574247</v>
      </c>
      <c r="M2511">
        <v>-0.15020711010827698</v>
      </c>
      <c r="N2511">
        <v>0</v>
      </c>
      <c r="O2511">
        <v>0.15020711010827695</v>
      </c>
      <c r="P2511">
        <v>0.367082320574247</v>
      </c>
      <c r="Q2511" s="70">
        <v>53443.869228790201</v>
      </c>
      <c r="R2511">
        <v>2014</v>
      </c>
      <c r="S2511" s="70"/>
    </row>
    <row r="2512" spans="1:19" x14ac:dyDescent="0.25">
      <c r="A2512" t="s">
        <v>81</v>
      </c>
      <c r="B2512" t="s">
        <v>48</v>
      </c>
      <c r="C2512" t="s">
        <v>56</v>
      </c>
      <c r="D2512">
        <v>15</v>
      </c>
      <c r="E2512">
        <v>1.7112240000000001</v>
      </c>
      <c r="F2512">
        <v>93.306200000000004</v>
      </c>
      <c r="G2512">
        <v>0.3640021</v>
      </c>
      <c r="H2512">
        <v>7</v>
      </c>
      <c r="I2512">
        <v>1.2650733333333335</v>
      </c>
      <c r="J2512">
        <v>0.13249759999999999</v>
      </c>
      <c r="K2512">
        <v>21.88644</v>
      </c>
      <c r="L2512">
        <v>-2.0336919779912144E-2</v>
      </c>
      <c r="M2512">
        <v>0.25526772751581983</v>
      </c>
      <c r="N2512">
        <v>0.44615066666666664</v>
      </c>
      <c r="O2512">
        <v>0.63703360581751345</v>
      </c>
      <c r="P2512">
        <v>0.91263825311324542</v>
      </c>
      <c r="Q2512" s="70">
        <v>53443.869228790201</v>
      </c>
      <c r="R2512">
        <v>2014</v>
      </c>
      <c r="S2512" s="70"/>
    </row>
    <row r="2513" spans="1:19" x14ac:dyDescent="0.25">
      <c r="A2513" t="s">
        <v>81</v>
      </c>
      <c r="B2513" t="s">
        <v>48</v>
      </c>
      <c r="C2513" t="s">
        <v>56</v>
      </c>
      <c r="D2513">
        <v>16</v>
      </c>
      <c r="E2513">
        <v>2.0226310000000001</v>
      </c>
      <c r="F2513">
        <v>94.405799999999999</v>
      </c>
      <c r="G2513">
        <v>0.42936220000000003</v>
      </c>
      <c r="H2513">
        <v>7</v>
      </c>
      <c r="I2513">
        <v>1.4755217120000002</v>
      </c>
      <c r="J2513">
        <v>0.18435190000000001</v>
      </c>
      <c r="K2513">
        <v>21.88644</v>
      </c>
      <c r="L2513">
        <v>-3.1405134031968762E-3</v>
      </c>
      <c r="M2513">
        <v>0.32195152944292382</v>
      </c>
      <c r="N2513">
        <v>0.54710928799999992</v>
      </c>
      <c r="O2513">
        <v>0.77226704655707601</v>
      </c>
      <c r="P2513">
        <v>1.0973590894031968</v>
      </c>
      <c r="Q2513" s="70">
        <v>53443.869228790201</v>
      </c>
      <c r="R2513">
        <v>2014</v>
      </c>
      <c r="S2513" s="70"/>
    </row>
    <row r="2514" spans="1:19" x14ac:dyDescent="0.25">
      <c r="A2514" t="s">
        <v>81</v>
      </c>
      <c r="B2514" t="s">
        <v>48</v>
      </c>
      <c r="C2514" t="s">
        <v>56</v>
      </c>
      <c r="D2514">
        <v>17</v>
      </c>
      <c r="E2514">
        <v>2.1888990000000002</v>
      </c>
      <c r="F2514">
        <v>94.548779999999994</v>
      </c>
      <c r="G2514">
        <v>0.46549269999999998</v>
      </c>
      <c r="H2514">
        <v>7</v>
      </c>
      <c r="I2514">
        <v>1.6560294080000002</v>
      </c>
      <c r="J2514">
        <v>0.2166834</v>
      </c>
      <c r="K2514">
        <v>21.88644</v>
      </c>
      <c r="L2514">
        <v>-6.3683232440278514E-2</v>
      </c>
      <c r="M2514">
        <v>0.28876501173601943</v>
      </c>
      <c r="N2514">
        <v>0.53286959200000006</v>
      </c>
      <c r="O2514">
        <v>0.77697417226398069</v>
      </c>
      <c r="P2514">
        <v>1.1294224164402786</v>
      </c>
      <c r="Q2514" s="70">
        <v>53443.869228790201</v>
      </c>
      <c r="R2514">
        <v>2014</v>
      </c>
      <c r="S2514" s="70"/>
    </row>
    <row r="2515" spans="1:19" x14ac:dyDescent="0.25">
      <c r="A2515" t="s">
        <v>81</v>
      </c>
      <c r="B2515" t="s">
        <v>48</v>
      </c>
      <c r="C2515" t="s">
        <v>56</v>
      </c>
      <c r="D2515">
        <v>18</v>
      </c>
      <c r="E2515">
        <v>2.2310379999999999</v>
      </c>
      <c r="F2515">
        <v>93.65804</v>
      </c>
      <c r="G2515">
        <v>0.47470499999999999</v>
      </c>
      <c r="H2515">
        <v>7</v>
      </c>
      <c r="I2515">
        <v>2.4407396919999997</v>
      </c>
      <c r="J2515">
        <v>0.22534480000000001</v>
      </c>
      <c r="K2515">
        <v>21.88644</v>
      </c>
      <c r="L2515">
        <v>-0.81806057794402276</v>
      </c>
      <c r="M2515">
        <v>-0.4586372169345489</v>
      </c>
      <c r="N2515">
        <v>-0.209701692</v>
      </c>
      <c r="O2515">
        <v>3.9233832934548851E-2</v>
      </c>
      <c r="P2515">
        <v>0.39865719394402277</v>
      </c>
      <c r="Q2515" s="70">
        <v>53443.869228790201</v>
      </c>
      <c r="R2515">
        <v>2014</v>
      </c>
      <c r="S2515" s="70"/>
    </row>
    <row r="2516" spans="1:19" x14ac:dyDescent="0.25">
      <c r="A2516" t="s">
        <v>81</v>
      </c>
      <c r="B2516" t="s">
        <v>48</v>
      </c>
      <c r="C2516" t="s">
        <v>56</v>
      </c>
      <c r="D2516">
        <v>19</v>
      </c>
      <c r="E2516">
        <v>2.149286</v>
      </c>
      <c r="F2516">
        <v>92.182649999999995</v>
      </c>
      <c r="G2516">
        <v>0.45643410000000001</v>
      </c>
      <c r="H2516">
        <v>7</v>
      </c>
      <c r="I2516">
        <v>2.1922029728000001</v>
      </c>
      <c r="J2516">
        <v>0.20833209999999999</v>
      </c>
      <c r="K2516">
        <v>21.88644</v>
      </c>
      <c r="L2516">
        <v>-0.6278608255708733</v>
      </c>
      <c r="M2516">
        <v>-0.28227125595606656</v>
      </c>
      <c r="N2516">
        <v>-4.2916972799999994E-2</v>
      </c>
      <c r="O2516">
        <v>0.19643731035606654</v>
      </c>
      <c r="P2516">
        <v>0.5420268799708734</v>
      </c>
      <c r="Q2516" s="70">
        <v>53443.869228790201</v>
      </c>
      <c r="R2516">
        <v>2014</v>
      </c>
      <c r="S2516" s="70"/>
    </row>
    <row r="2517" spans="1:19" x14ac:dyDescent="0.25">
      <c r="A2517" t="s">
        <v>81</v>
      </c>
      <c r="B2517" t="s">
        <v>48</v>
      </c>
      <c r="C2517" t="s">
        <v>56</v>
      </c>
      <c r="D2517">
        <v>20</v>
      </c>
      <c r="E2517">
        <v>1.9293910000000001</v>
      </c>
      <c r="F2517">
        <v>88.791569999999993</v>
      </c>
      <c r="G2517">
        <v>0.40935470000000002</v>
      </c>
      <c r="H2517">
        <v>7</v>
      </c>
      <c r="I2517">
        <v>1.933001524</v>
      </c>
      <c r="J2517">
        <v>0.16757130000000001</v>
      </c>
      <c r="K2517">
        <v>21.88644</v>
      </c>
      <c r="L2517">
        <v>-0.52821972696292407</v>
      </c>
      <c r="M2517">
        <v>-0.21827635751112132</v>
      </c>
      <c r="N2517">
        <v>-3.6105239999999999E-3</v>
      </c>
      <c r="O2517">
        <v>0.21105530951112125</v>
      </c>
      <c r="P2517">
        <v>0.52099867896292418</v>
      </c>
      <c r="Q2517" s="70">
        <v>53443.869228790201</v>
      </c>
      <c r="R2517">
        <v>2014</v>
      </c>
      <c r="S2517" s="70"/>
    </row>
    <row r="2518" spans="1:19" x14ac:dyDescent="0.25">
      <c r="A2518" t="s">
        <v>81</v>
      </c>
      <c r="B2518" t="s">
        <v>48</v>
      </c>
      <c r="C2518" t="s">
        <v>56</v>
      </c>
      <c r="D2518">
        <v>21</v>
      </c>
      <c r="E2518">
        <v>1.7157640000000001</v>
      </c>
      <c r="F2518">
        <v>84.472949999999997</v>
      </c>
      <c r="G2518">
        <v>0.36453799999999997</v>
      </c>
      <c r="H2518">
        <v>7</v>
      </c>
      <c r="I2518">
        <v>1.7157640000000001</v>
      </c>
      <c r="J2518">
        <v>0.1328879</v>
      </c>
      <c r="K2518">
        <v>21.88644</v>
      </c>
      <c r="L2518">
        <v>-0.46717415065796114</v>
      </c>
      <c r="M2518">
        <v>-0.19116387566103935</v>
      </c>
      <c r="N2518">
        <v>0</v>
      </c>
      <c r="O2518">
        <v>0.19116387566103932</v>
      </c>
      <c r="P2518">
        <v>0.46717415065796114</v>
      </c>
      <c r="Q2518" s="70">
        <v>53443.869228790201</v>
      </c>
      <c r="R2518">
        <v>2014</v>
      </c>
      <c r="S2518" s="70"/>
    </row>
    <row r="2519" spans="1:19" x14ac:dyDescent="0.25">
      <c r="A2519" t="s">
        <v>81</v>
      </c>
      <c r="B2519" t="s">
        <v>48</v>
      </c>
      <c r="C2519" t="s">
        <v>56</v>
      </c>
      <c r="D2519">
        <v>22</v>
      </c>
      <c r="E2519">
        <v>1.591594</v>
      </c>
      <c r="F2519">
        <v>82.324579999999997</v>
      </c>
      <c r="G2519">
        <v>0.33943069999999997</v>
      </c>
      <c r="H2519">
        <v>7</v>
      </c>
      <c r="I2519">
        <v>1.591594</v>
      </c>
      <c r="J2519">
        <v>0.1152132</v>
      </c>
      <c r="K2519">
        <v>21.88644</v>
      </c>
      <c r="L2519">
        <v>-0.43499794478541948</v>
      </c>
      <c r="M2519">
        <v>-0.17799763302967869</v>
      </c>
      <c r="N2519">
        <v>0</v>
      </c>
      <c r="O2519">
        <v>0.17799763302967866</v>
      </c>
      <c r="P2519">
        <v>0.43499794478541948</v>
      </c>
      <c r="Q2519" s="70">
        <v>53443.869228790201</v>
      </c>
      <c r="R2519">
        <v>2014</v>
      </c>
      <c r="S2519" s="70"/>
    </row>
    <row r="2520" spans="1:19" x14ac:dyDescent="0.25">
      <c r="A2520" t="s">
        <v>81</v>
      </c>
      <c r="B2520" t="s">
        <v>48</v>
      </c>
      <c r="C2520" t="s">
        <v>56</v>
      </c>
      <c r="D2520">
        <v>23</v>
      </c>
      <c r="E2520">
        <v>1.278966</v>
      </c>
      <c r="F2520">
        <v>79.612889999999993</v>
      </c>
      <c r="G2520">
        <v>0.27555059999999998</v>
      </c>
      <c r="H2520">
        <v>7</v>
      </c>
      <c r="I2520">
        <v>1.278966</v>
      </c>
      <c r="J2520">
        <v>7.5928099999999998E-2</v>
      </c>
      <c r="K2520">
        <v>21.88644</v>
      </c>
      <c r="L2520">
        <v>-0.35313222570439079</v>
      </c>
      <c r="M2520">
        <v>-0.1444988443632543</v>
      </c>
      <c r="N2520">
        <v>0</v>
      </c>
      <c r="O2520">
        <v>0.14449884436325428</v>
      </c>
      <c r="P2520">
        <v>0.35313222570439079</v>
      </c>
      <c r="Q2520" s="70">
        <v>53443.869228790201</v>
      </c>
      <c r="R2520">
        <v>2014</v>
      </c>
      <c r="S2520" s="70"/>
    </row>
    <row r="2521" spans="1:19" x14ac:dyDescent="0.25">
      <c r="A2521" t="s">
        <v>81</v>
      </c>
      <c r="B2521" t="s">
        <v>48</v>
      </c>
      <c r="C2521" t="s">
        <v>56</v>
      </c>
      <c r="D2521">
        <v>24</v>
      </c>
      <c r="E2521">
        <v>0.89762660000000005</v>
      </c>
      <c r="F2521">
        <v>77.692830000000001</v>
      </c>
      <c r="G2521">
        <v>0.19428219999999999</v>
      </c>
      <c r="H2521">
        <v>7</v>
      </c>
      <c r="I2521">
        <v>0.89762660000000005</v>
      </c>
      <c r="J2521">
        <v>3.7745599999999997E-2</v>
      </c>
      <c r="K2521">
        <v>21.88644</v>
      </c>
      <c r="L2521">
        <v>-0.24898274583689312</v>
      </c>
      <c r="M2521">
        <v>-0.1018817214091871</v>
      </c>
      <c r="N2521">
        <v>0</v>
      </c>
      <c r="O2521">
        <v>0.10188172140918708</v>
      </c>
      <c r="P2521">
        <v>0.24898274583689312</v>
      </c>
      <c r="Q2521" s="70">
        <v>53443.869228790201</v>
      </c>
      <c r="R2521">
        <v>2014</v>
      </c>
      <c r="S2521" s="70"/>
    </row>
    <row r="2522" spans="1:19" x14ac:dyDescent="0.25">
      <c r="A2522" t="s">
        <v>81</v>
      </c>
      <c r="B2522" t="s">
        <v>55</v>
      </c>
      <c r="C2522" t="s">
        <v>77</v>
      </c>
      <c r="D2522">
        <v>1</v>
      </c>
      <c r="E2522">
        <v>8.6806700000000001E-2</v>
      </c>
      <c r="F2522">
        <v>67.239159999999998</v>
      </c>
      <c r="G2522">
        <v>2.50364E-2</v>
      </c>
      <c r="H2522">
        <v>8</v>
      </c>
      <c r="I2522">
        <v>8.6806700000000001E-2</v>
      </c>
      <c r="J2522">
        <v>6.2679999999999995E-4</v>
      </c>
      <c r="K2522">
        <v>21.88644</v>
      </c>
      <c r="L2522">
        <v>-3.2084891824905773E-2</v>
      </c>
      <c r="M2522">
        <v>-1.3128877663235207E-2</v>
      </c>
      <c r="N2522">
        <v>0</v>
      </c>
      <c r="O2522">
        <v>1.3128877663235203E-2</v>
      </c>
      <c r="P2522">
        <v>3.2084891824905773E-2</v>
      </c>
      <c r="Q2522" s="70">
        <v>44013.208522719862</v>
      </c>
      <c r="R2522">
        <v>2012</v>
      </c>
      <c r="S2522" s="70"/>
    </row>
    <row r="2523" spans="1:19" x14ac:dyDescent="0.25">
      <c r="A2523" t="s">
        <v>81</v>
      </c>
      <c r="B2523" t="s">
        <v>55</v>
      </c>
      <c r="C2523" t="s">
        <v>77</v>
      </c>
      <c r="D2523">
        <v>2</v>
      </c>
      <c r="E2523">
        <v>0.13738790000000001</v>
      </c>
      <c r="F2523">
        <v>64.720060000000004</v>
      </c>
      <c r="G2523">
        <v>3.87008E-2</v>
      </c>
      <c r="H2523">
        <v>8</v>
      </c>
      <c r="I2523">
        <v>0.13738790000000001</v>
      </c>
      <c r="J2523">
        <v>1.4978000000000001E-3</v>
      </c>
      <c r="K2523">
        <v>21.88644</v>
      </c>
      <c r="L2523">
        <v>-4.9597866879649122E-2</v>
      </c>
      <c r="M2523">
        <v>-2.0295045100163774E-2</v>
      </c>
      <c r="N2523">
        <v>0</v>
      </c>
      <c r="O2523">
        <v>2.0295045100163771E-2</v>
      </c>
      <c r="P2523">
        <v>4.9597866879649122E-2</v>
      </c>
      <c r="Q2523" s="70">
        <v>44013.208522719862</v>
      </c>
      <c r="R2523">
        <v>2012</v>
      </c>
      <c r="S2523" s="70"/>
    </row>
    <row r="2524" spans="1:19" x14ac:dyDescent="0.25">
      <c r="A2524" t="s">
        <v>81</v>
      </c>
      <c r="B2524" t="s">
        <v>55</v>
      </c>
      <c r="C2524" t="s">
        <v>77</v>
      </c>
      <c r="D2524">
        <v>3</v>
      </c>
      <c r="E2524">
        <v>7.9159599999999997E-2</v>
      </c>
      <c r="F2524">
        <v>63.437840000000001</v>
      </c>
      <c r="G2524">
        <v>2.4003900000000002E-2</v>
      </c>
      <c r="H2524">
        <v>8</v>
      </c>
      <c r="I2524">
        <v>7.9159599999999997E-2</v>
      </c>
      <c r="J2524">
        <v>5.7620000000000002E-4</v>
      </c>
      <c r="K2524">
        <v>21.88644</v>
      </c>
      <c r="L2524">
        <v>-3.0762576907816492E-2</v>
      </c>
      <c r="M2524">
        <v>-1.2587797117491863E-2</v>
      </c>
      <c r="N2524">
        <v>0</v>
      </c>
      <c r="O2524">
        <v>1.258779711749186E-2</v>
      </c>
      <c r="P2524">
        <v>3.0762576907816492E-2</v>
      </c>
      <c r="Q2524" s="70">
        <v>44013.208522719862</v>
      </c>
      <c r="R2524">
        <v>2012</v>
      </c>
      <c r="S2524" s="70"/>
    </row>
    <row r="2525" spans="1:19" x14ac:dyDescent="0.25">
      <c r="A2525" t="s">
        <v>81</v>
      </c>
      <c r="B2525" t="s">
        <v>55</v>
      </c>
      <c r="C2525" t="s">
        <v>77</v>
      </c>
      <c r="D2525">
        <v>4</v>
      </c>
      <c r="E2525">
        <v>5.45794E-2</v>
      </c>
      <c r="F2525">
        <v>62.247250000000001</v>
      </c>
      <c r="G2525">
        <v>1.9792000000000001E-2</v>
      </c>
      <c r="H2525">
        <v>8</v>
      </c>
      <c r="I2525">
        <v>5.45794E-2</v>
      </c>
      <c r="J2525">
        <v>3.9169999999999998E-4</v>
      </c>
      <c r="K2525">
        <v>21.88644</v>
      </c>
      <c r="L2525">
        <v>-2.5363715390576816E-2</v>
      </c>
      <c r="M2525">
        <v>-1.0378626746358898E-2</v>
      </c>
      <c r="N2525">
        <v>0</v>
      </c>
      <c r="O2525">
        <v>1.0378626746358895E-2</v>
      </c>
      <c r="P2525">
        <v>2.5363715390576816E-2</v>
      </c>
      <c r="Q2525" s="70">
        <v>44013.208522719862</v>
      </c>
      <c r="R2525">
        <v>2012</v>
      </c>
      <c r="S2525" s="70"/>
    </row>
    <row r="2526" spans="1:19" x14ac:dyDescent="0.25">
      <c r="A2526" t="s">
        <v>81</v>
      </c>
      <c r="B2526" t="s">
        <v>55</v>
      </c>
      <c r="C2526" t="s">
        <v>77</v>
      </c>
      <c r="D2526">
        <v>5</v>
      </c>
      <c r="E2526">
        <v>0.05</v>
      </c>
      <c r="F2526">
        <v>60.488480000000003</v>
      </c>
      <c r="G2526">
        <v>1.1701700000000001E-2</v>
      </c>
      <c r="H2526">
        <v>8</v>
      </c>
      <c r="I2526">
        <v>0.05</v>
      </c>
      <c r="J2526">
        <v>1.3689999999999999E-4</v>
      </c>
      <c r="K2526">
        <v>21.88644</v>
      </c>
      <c r="L2526">
        <v>-1.4994700978479361E-2</v>
      </c>
      <c r="M2526">
        <v>-6.1357100973746838E-3</v>
      </c>
      <c r="N2526">
        <v>0</v>
      </c>
      <c r="O2526">
        <v>6.1357100973746821E-3</v>
      </c>
      <c r="P2526">
        <v>1.4994700978479361E-2</v>
      </c>
      <c r="Q2526" s="70">
        <v>44013.208522719862</v>
      </c>
      <c r="R2526">
        <v>2012</v>
      </c>
      <c r="S2526" s="70"/>
    </row>
    <row r="2527" spans="1:19" x14ac:dyDescent="0.25">
      <c r="A2527" t="s">
        <v>81</v>
      </c>
      <c r="B2527" t="s">
        <v>55</v>
      </c>
      <c r="C2527" t="s">
        <v>77</v>
      </c>
      <c r="D2527">
        <v>6</v>
      </c>
      <c r="E2527">
        <v>6.16149E-2</v>
      </c>
      <c r="F2527">
        <v>59.16874</v>
      </c>
      <c r="G2527">
        <v>1.38125E-2</v>
      </c>
      <c r="H2527">
        <v>8</v>
      </c>
      <c r="I2527">
        <v>6.16149E-2</v>
      </c>
      <c r="J2527">
        <v>1.908E-4</v>
      </c>
      <c r="K2527">
        <v>21.88644</v>
      </c>
      <c r="L2527">
        <v>-1.7702119602199761E-2</v>
      </c>
      <c r="M2527">
        <v>-7.2435638525928268E-3</v>
      </c>
      <c r="N2527">
        <v>0</v>
      </c>
      <c r="O2527">
        <v>7.2435638525928251E-3</v>
      </c>
      <c r="P2527">
        <v>1.7702119602199761E-2</v>
      </c>
      <c r="Q2527" s="70">
        <v>44013.208522719862</v>
      </c>
      <c r="R2527">
        <v>2012</v>
      </c>
      <c r="S2527" s="70"/>
    </row>
    <row r="2528" spans="1:19" x14ac:dyDescent="0.25">
      <c r="A2528" t="s">
        <v>81</v>
      </c>
      <c r="B2528" t="s">
        <v>55</v>
      </c>
      <c r="C2528" t="s">
        <v>77</v>
      </c>
      <c r="D2528">
        <v>7</v>
      </c>
      <c r="E2528">
        <v>6.9764499999999993E-2</v>
      </c>
      <c r="F2528">
        <v>58.557139999999997</v>
      </c>
      <c r="G2528">
        <v>1.27394E-2</v>
      </c>
      <c r="H2528">
        <v>8</v>
      </c>
      <c r="I2528">
        <v>6.9764499999999993E-2</v>
      </c>
      <c r="J2528">
        <v>1.6229999999999999E-4</v>
      </c>
      <c r="K2528">
        <v>21.88644</v>
      </c>
      <c r="L2528">
        <v>-1.632658468813411E-2</v>
      </c>
      <c r="M2528">
        <v>-6.6807061154737554E-3</v>
      </c>
      <c r="N2528">
        <v>0</v>
      </c>
      <c r="O2528">
        <v>6.6807061154737536E-3</v>
      </c>
      <c r="P2528">
        <v>1.632658468813411E-2</v>
      </c>
      <c r="Q2528" s="70">
        <v>44013.208522719862</v>
      </c>
      <c r="R2528">
        <v>2012</v>
      </c>
      <c r="S2528" s="70"/>
    </row>
    <row r="2529" spans="1:19" x14ac:dyDescent="0.25">
      <c r="A2529" t="s">
        <v>81</v>
      </c>
      <c r="B2529" t="s">
        <v>55</v>
      </c>
      <c r="C2529" t="s">
        <v>77</v>
      </c>
      <c r="D2529">
        <v>8</v>
      </c>
      <c r="E2529">
        <v>0.1159509</v>
      </c>
      <c r="F2529">
        <v>64.798770000000005</v>
      </c>
      <c r="G2529">
        <v>2.5425199999999998E-2</v>
      </c>
      <c r="H2529">
        <v>8</v>
      </c>
      <c r="I2529">
        <v>0.1159509</v>
      </c>
      <c r="J2529">
        <v>6.4639999999999999E-4</v>
      </c>
      <c r="K2529">
        <v>21.88644</v>
      </c>
      <c r="L2529">
        <v>-3.258267671559293E-2</v>
      </c>
      <c r="M2529">
        <v>-1.3332567205593756E-2</v>
      </c>
      <c r="N2529">
        <v>0</v>
      </c>
      <c r="O2529">
        <v>1.3332567205593752E-2</v>
      </c>
      <c r="P2529">
        <v>3.258267671559293E-2</v>
      </c>
      <c r="Q2529" s="70">
        <v>44013.208522719862</v>
      </c>
      <c r="R2529">
        <v>2012</v>
      </c>
      <c r="S2529" s="70"/>
    </row>
    <row r="2530" spans="1:19" x14ac:dyDescent="0.25">
      <c r="A2530" t="s">
        <v>81</v>
      </c>
      <c r="B2530" t="s">
        <v>55</v>
      </c>
      <c r="C2530" t="s">
        <v>77</v>
      </c>
      <c r="D2530">
        <v>9</v>
      </c>
      <c r="E2530">
        <v>0.1569972</v>
      </c>
      <c r="F2530">
        <v>73.343689999999995</v>
      </c>
      <c r="G2530">
        <v>4.0600999999999998E-2</v>
      </c>
      <c r="H2530">
        <v>8</v>
      </c>
      <c r="I2530">
        <v>0.1569972</v>
      </c>
      <c r="J2530">
        <v>1.6484E-3</v>
      </c>
      <c r="K2530">
        <v>21.88644</v>
      </c>
      <c r="L2530">
        <v>-5.2031624863470849E-2</v>
      </c>
      <c r="M2530">
        <v>-2.1290919139755029E-2</v>
      </c>
      <c r="N2530">
        <v>0</v>
      </c>
      <c r="O2530">
        <v>2.1290919139755025E-2</v>
      </c>
      <c r="P2530">
        <v>5.2031624863470849E-2</v>
      </c>
      <c r="Q2530" s="70">
        <v>44013.208522719862</v>
      </c>
      <c r="R2530">
        <v>2012</v>
      </c>
      <c r="S2530" s="70"/>
    </row>
    <row r="2531" spans="1:19" x14ac:dyDescent="0.25">
      <c r="A2531" t="s">
        <v>81</v>
      </c>
      <c r="B2531" t="s">
        <v>55</v>
      </c>
      <c r="C2531" t="s">
        <v>77</v>
      </c>
      <c r="D2531">
        <v>10</v>
      </c>
      <c r="E2531">
        <v>0.25552940000000002</v>
      </c>
      <c r="F2531">
        <v>78.320400000000006</v>
      </c>
      <c r="G2531">
        <v>6.6044599999999995E-2</v>
      </c>
      <c r="H2531">
        <v>8</v>
      </c>
      <c r="I2531">
        <v>0.25552940000000002</v>
      </c>
      <c r="J2531">
        <v>4.3619000000000002E-3</v>
      </c>
      <c r="K2531">
        <v>21.88644</v>
      </c>
      <c r="L2531">
        <v>-8.4639665414284249E-2</v>
      </c>
      <c r="M2531">
        <v>-3.4633865021128564E-2</v>
      </c>
      <c r="N2531">
        <v>0</v>
      </c>
      <c r="O2531">
        <v>3.4633865021128557E-2</v>
      </c>
      <c r="P2531">
        <v>8.4639665414284249E-2</v>
      </c>
      <c r="Q2531" s="70">
        <v>44013.208522719862</v>
      </c>
      <c r="R2531">
        <v>2012</v>
      </c>
      <c r="S2531" s="70"/>
    </row>
    <row r="2532" spans="1:19" x14ac:dyDescent="0.25">
      <c r="A2532" t="s">
        <v>81</v>
      </c>
      <c r="B2532" t="s">
        <v>55</v>
      </c>
      <c r="C2532" t="s">
        <v>77</v>
      </c>
      <c r="D2532">
        <v>11</v>
      </c>
      <c r="E2532">
        <v>0.42107620000000001</v>
      </c>
      <c r="F2532">
        <v>82.684970000000007</v>
      </c>
      <c r="G2532">
        <v>9.6493399999999993E-2</v>
      </c>
      <c r="H2532">
        <v>8</v>
      </c>
      <c r="I2532">
        <v>0.42107620000000001</v>
      </c>
      <c r="J2532">
        <v>9.3109999999999998E-3</v>
      </c>
      <c r="K2532">
        <v>21.88644</v>
      </c>
      <c r="L2532">
        <v>-0.12366142559205737</v>
      </c>
      <c r="M2532">
        <v>-5.0601252985965232E-2</v>
      </c>
      <c r="N2532">
        <v>0</v>
      </c>
      <c r="O2532">
        <v>5.0601252985965219E-2</v>
      </c>
      <c r="P2532">
        <v>0.12366142559205737</v>
      </c>
      <c r="Q2532" s="70">
        <v>44013.208522719862</v>
      </c>
      <c r="R2532">
        <v>2012</v>
      </c>
      <c r="S2532" s="70"/>
    </row>
    <row r="2533" spans="1:19" x14ac:dyDescent="0.25">
      <c r="A2533" t="s">
        <v>81</v>
      </c>
      <c r="B2533" t="s">
        <v>55</v>
      </c>
      <c r="C2533" t="s">
        <v>77</v>
      </c>
      <c r="D2533">
        <v>12</v>
      </c>
      <c r="E2533">
        <v>0.65995999999999999</v>
      </c>
      <c r="F2533">
        <v>85.105509999999995</v>
      </c>
      <c r="G2533">
        <v>0.1476797</v>
      </c>
      <c r="H2533">
        <v>8</v>
      </c>
      <c r="I2533">
        <v>0.65995999999999999</v>
      </c>
      <c r="J2533">
        <v>2.18093E-2</v>
      </c>
      <c r="K2533">
        <v>21.88644</v>
      </c>
      <c r="L2533">
        <v>-0.189259177670006</v>
      </c>
      <c r="M2533">
        <v>-7.7443321418500757E-2</v>
      </c>
      <c r="N2533">
        <v>0</v>
      </c>
      <c r="O2533">
        <v>7.7443321418500743E-2</v>
      </c>
      <c r="P2533">
        <v>0.189259177670006</v>
      </c>
      <c r="Q2533" s="70">
        <v>44013.208522719862</v>
      </c>
      <c r="R2533">
        <v>2012</v>
      </c>
      <c r="S2533" s="70"/>
    </row>
    <row r="2534" spans="1:19" x14ac:dyDescent="0.25">
      <c r="A2534" t="s">
        <v>81</v>
      </c>
      <c r="B2534" t="s">
        <v>55</v>
      </c>
      <c r="C2534" t="s">
        <v>77</v>
      </c>
      <c r="D2534">
        <v>13</v>
      </c>
      <c r="E2534">
        <v>0.84323680000000001</v>
      </c>
      <c r="F2534">
        <v>88.351460000000003</v>
      </c>
      <c r="G2534">
        <v>0.18313080000000001</v>
      </c>
      <c r="H2534">
        <v>8</v>
      </c>
      <c r="I2534">
        <v>0.84323680000000001</v>
      </c>
      <c r="J2534">
        <v>3.3536900000000001E-2</v>
      </c>
      <c r="K2534">
        <v>21.88644</v>
      </c>
      <c r="L2534">
        <v>-0.23469159874916251</v>
      </c>
      <c r="M2534">
        <v>-9.6033899861087915E-2</v>
      </c>
      <c r="N2534">
        <v>0</v>
      </c>
      <c r="O2534">
        <v>9.6033899861087901E-2</v>
      </c>
      <c r="P2534">
        <v>0.23469159874916251</v>
      </c>
      <c r="Q2534" s="70">
        <v>44013.208522719862</v>
      </c>
      <c r="R2534">
        <v>2012</v>
      </c>
      <c r="S2534" s="70"/>
    </row>
    <row r="2535" spans="1:19" x14ac:dyDescent="0.25">
      <c r="A2535" t="s">
        <v>81</v>
      </c>
      <c r="B2535" t="s">
        <v>55</v>
      </c>
      <c r="C2535" t="s">
        <v>77</v>
      </c>
      <c r="D2535">
        <v>14</v>
      </c>
      <c r="E2535">
        <v>1.057029</v>
      </c>
      <c r="F2535">
        <v>90.536689999999993</v>
      </c>
      <c r="G2535">
        <v>0.24077229999999999</v>
      </c>
      <c r="H2535">
        <v>8</v>
      </c>
      <c r="I2535">
        <v>1.057029</v>
      </c>
      <c r="J2535">
        <v>5.7971300000000003E-2</v>
      </c>
      <c r="K2535">
        <v>21.88644</v>
      </c>
      <c r="L2535">
        <v>-0.30856211681438567</v>
      </c>
      <c r="M2535">
        <v>-0.12626111707879686</v>
      </c>
      <c r="N2535">
        <v>0</v>
      </c>
      <c r="O2535">
        <v>0.12626111707879684</v>
      </c>
      <c r="P2535">
        <v>0.30856211681438567</v>
      </c>
      <c r="Q2535" s="70">
        <v>44013.208522719862</v>
      </c>
      <c r="R2535">
        <v>2012</v>
      </c>
      <c r="S2535" s="70"/>
    </row>
    <row r="2536" spans="1:19" x14ac:dyDescent="0.25">
      <c r="A2536" t="s">
        <v>81</v>
      </c>
      <c r="B2536" t="s">
        <v>55</v>
      </c>
      <c r="C2536" t="s">
        <v>77</v>
      </c>
      <c r="D2536">
        <v>15</v>
      </c>
      <c r="E2536">
        <v>1.2644200000000001</v>
      </c>
      <c r="F2536">
        <v>92.679950000000005</v>
      </c>
      <c r="G2536">
        <v>0.28807759999999999</v>
      </c>
      <c r="H2536">
        <v>8</v>
      </c>
      <c r="I2536">
        <v>0.93110810000000011</v>
      </c>
      <c r="J2536">
        <v>8.2988699999999999E-2</v>
      </c>
      <c r="K2536">
        <v>21.88644</v>
      </c>
      <c r="L2536">
        <v>-3.5874391222390334E-2</v>
      </c>
      <c r="M2536">
        <v>0.18224386215672381</v>
      </c>
      <c r="N2536">
        <v>0.33331189999999999</v>
      </c>
      <c r="O2536">
        <v>0.48437993784327615</v>
      </c>
      <c r="P2536">
        <v>0.70249819122239032</v>
      </c>
      <c r="Q2536" s="70">
        <v>44013.208522719862</v>
      </c>
      <c r="R2536">
        <v>2012</v>
      </c>
      <c r="S2536" s="70"/>
    </row>
    <row r="2537" spans="1:19" x14ac:dyDescent="0.25">
      <c r="A2537" t="s">
        <v>81</v>
      </c>
      <c r="B2537" t="s">
        <v>55</v>
      </c>
      <c r="C2537" t="s">
        <v>77</v>
      </c>
      <c r="D2537">
        <v>16</v>
      </c>
      <c r="E2537">
        <v>1.4956100000000001</v>
      </c>
      <c r="F2537">
        <v>93.201269999999994</v>
      </c>
      <c r="G2537">
        <v>0.33728639999999999</v>
      </c>
      <c r="H2537">
        <v>8</v>
      </c>
      <c r="I2537">
        <v>1.1077056142000001</v>
      </c>
      <c r="J2537">
        <v>0.1137621</v>
      </c>
      <c r="K2537">
        <v>21.88644</v>
      </c>
      <c r="L2537">
        <v>-4.4345498472644962E-2</v>
      </c>
      <c r="M2537">
        <v>0.21103123685710817</v>
      </c>
      <c r="N2537">
        <v>0.38790438580000003</v>
      </c>
      <c r="O2537">
        <v>0.56477753474289183</v>
      </c>
      <c r="P2537">
        <v>0.82015427007264496</v>
      </c>
      <c r="Q2537" s="70">
        <v>44013.208522719862</v>
      </c>
      <c r="R2537">
        <v>2012</v>
      </c>
      <c r="S2537" s="70"/>
    </row>
    <row r="2538" spans="1:19" x14ac:dyDescent="0.25">
      <c r="A2538" t="s">
        <v>81</v>
      </c>
      <c r="B2538" t="s">
        <v>55</v>
      </c>
      <c r="C2538" t="s">
        <v>77</v>
      </c>
      <c r="D2538">
        <v>17</v>
      </c>
      <c r="E2538">
        <v>1.570786</v>
      </c>
      <c r="F2538">
        <v>92.88964</v>
      </c>
      <c r="G2538">
        <v>0.35774129999999998</v>
      </c>
      <c r="H2538">
        <v>8</v>
      </c>
      <c r="I2538">
        <v>1.2082854428000001</v>
      </c>
      <c r="J2538">
        <v>0.12797890000000001</v>
      </c>
      <c r="K2538">
        <v>21.88644</v>
      </c>
      <c r="L2538">
        <v>-9.5963477418874843E-2</v>
      </c>
      <c r="M2538">
        <v>0.17490079042029338</v>
      </c>
      <c r="N2538">
        <v>0.36250055720000002</v>
      </c>
      <c r="O2538">
        <v>0.55010032397970665</v>
      </c>
      <c r="P2538">
        <v>0.82096459181887482</v>
      </c>
      <c r="Q2538" s="70">
        <v>44013.208522719862</v>
      </c>
      <c r="R2538">
        <v>2012</v>
      </c>
      <c r="S2538" s="70"/>
    </row>
    <row r="2539" spans="1:19" x14ac:dyDescent="0.25">
      <c r="A2539" t="s">
        <v>81</v>
      </c>
      <c r="B2539" t="s">
        <v>55</v>
      </c>
      <c r="C2539" t="s">
        <v>77</v>
      </c>
      <c r="D2539">
        <v>18</v>
      </c>
      <c r="E2539">
        <v>1.562584</v>
      </c>
      <c r="F2539">
        <v>91.674869999999999</v>
      </c>
      <c r="G2539">
        <v>0.3510702</v>
      </c>
      <c r="H2539">
        <v>8</v>
      </c>
      <c r="I2539">
        <v>1.7100238177</v>
      </c>
      <c r="J2539">
        <v>0.12325029999999999</v>
      </c>
      <c r="K2539">
        <v>21.88644</v>
      </c>
      <c r="L2539">
        <v>-0.59735440890541913</v>
      </c>
      <c r="M2539">
        <v>-0.33154122153441279</v>
      </c>
      <c r="N2539">
        <v>-0.1474398177</v>
      </c>
      <c r="O2539">
        <v>3.6661586134412727E-2</v>
      </c>
      <c r="P2539">
        <v>0.30247477350541918</v>
      </c>
      <c r="Q2539" s="70">
        <v>44013.208522719862</v>
      </c>
      <c r="R2539">
        <v>2012</v>
      </c>
      <c r="S2539" s="70"/>
    </row>
    <row r="2540" spans="1:19" x14ac:dyDescent="0.25">
      <c r="A2540" t="s">
        <v>81</v>
      </c>
      <c r="B2540" t="s">
        <v>55</v>
      </c>
      <c r="C2540" t="s">
        <v>77</v>
      </c>
      <c r="D2540">
        <v>19</v>
      </c>
      <c r="E2540">
        <v>1.414577</v>
      </c>
      <c r="F2540">
        <v>89.407210000000006</v>
      </c>
      <c r="G2540">
        <v>0.31976500000000002</v>
      </c>
      <c r="H2540">
        <v>8</v>
      </c>
      <c r="I2540">
        <v>1.4448523136</v>
      </c>
      <c r="J2540">
        <v>0.1022497</v>
      </c>
      <c r="K2540">
        <v>21.88644</v>
      </c>
      <c r="L2540">
        <v>-0.44007073968079979</v>
      </c>
      <c r="M2540">
        <v>-0.19796028026059639</v>
      </c>
      <c r="N2540">
        <v>-3.0275313600000003E-2</v>
      </c>
      <c r="O2540">
        <v>0.13740965306059635</v>
      </c>
      <c r="P2540">
        <v>0.37952011248079975</v>
      </c>
      <c r="Q2540" s="70">
        <v>44013.208522719862</v>
      </c>
      <c r="R2540">
        <v>2012</v>
      </c>
      <c r="S2540" s="70"/>
    </row>
    <row r="2541" spans="1:19" x14ac:dyDescent="0.25">
      <c r="A2541" t="s">
        <v>81</v>
      </c>
      <c r="B2541" t="s">
        <v>55</v>
      </c>
      <c r="C2541" t="s">
        <v>77</v>
      </c>
      <c r="D2541">
        <v>20</v>
      </c>
      <c r="E2541">
        <v>1.087572</v>
      </c>
      <c r="F2541">
        <v>85.972470000000001</v>
      </c>
      <c r="G2541">
        <v>0.25050329999999998</v>
      </c>
      <c r="H2541">
        <v>8</v>
      </c>
      <c r="I2541">
        <v>1.0900535279999999</v>
      </c>
      <c r="J2541">
        <v>6.2751899999999999E-2</v>
      </c>
      <c r="K2541">
        <v>21.88644</v>
      </c>
      <c r="L2541">
        <v>-0.32351441581998613</v>
      </c>
      <c r="M2541">
        <v>-0.13384558348956804</v>
      </c>
      <c r="N2541">
        <v>-2.4815279999999998E-3</v>
      </c>
      <c r="O2541">
        <v>0.12888252748956799</v>
      </c>
      <c r="P2541">
        <v>0.31855135981998611</v>
      </c>
      <c r="Q2541" s="70">
        <v>44013.208522719862</v>
      </c>
      <c r="R2541">
        <v>2012</v>
      </c>
      <c r="S2541" s="70"/>
    </row>
    <row r="2542" spans="1:19" x14ac:dyDescent="0.25">
      <c r="A2542" t="s">
        <v>81</v>
      </c>
      <c r="B2542" t="s">
        <v>55</v>
      </c>
      <c r="C2542" t="s">
        <v>77</v>
      </c>
      <c r="D2542">
        <v>21</v>
      </c>
      <c r="E2542">
        <v>0.92936149999999995</v>
      </c>
      <c r="F2542">
        <v>80.571749999999994</v>
      </c>
      <c r="G2542">
        <v>0.2094192</v>
      </c>
      <c r="H2542">
        <v>8</v>
      </c>
      <c r="I2542">
        <v>0.92936149999999995</v>
      </c>
      <c r="J2542">
        <v>4.3856399999999997E-2</v>
      </c>
      <c r="K2542">
        <v>21.88644</v>
      </c>
      <c r="L2542">
        <v>-0.26838149954975737</v>
      </c>
      <c r="M2542">
        <v>-0.10981953418740339</v>
      </c>
      <c r="N2542">
        <v>0</v>
      </c>
      <c r="O2542">
        <v>0.10981953418740338</v>
      </c>
      <c r="P2542">
        <v>0.26838149954975737</v>
      </c>
      <c r="Q2542" s="70">
        <v>44013.208522719862</v>
      </c>
      <c r="R2542">
        <v>2012</v>
      </c>
      <c r="S2542" s="70"/>
    </row>
    <row r="2543" spans="1:19" x14ac:dyDescent="0.25">
      <c r="A2543" t="s">
        <v>81</v>
      </c>
      <c r="B2543" t="s">
        <v>55</v>
      </c>
      <c r="C2543" t="s">
        <v>77</v>
      </c>
      <c r="D2543">
        <v>22</v>
      </c>
      <c r="E2543">
        <v>0.68109310000000001</v>
      </c>
      <c r="F2543">
        <v>77.025310000000005</v>
      </c>
      <c r="G2543">
        <v>0.16319919999999999</v>
      </c>
      <c r="H2543">
        <v>8</v>
      </c>
      <c r="I2543">
        <v>0.68109310000000001</v>
      </c>
      <c r="J2543">
        <v>2.6634000000000001E-2</v>
      </c>
      <c r="K2543">
        <v>21.88644</v>
      </c>
      <c r="L2543">
        <v>-0.2091482731774284</v>
      </c>
      <c r="M2543">
        <v>-8.5581778084471344E-2</v>
      </c>
      <c r="N2543">
        <v>0</v>
      </c>
      <c r="O2543">
        <v>8.558177808447133E-2</v>
      </c>
      <c r="P2543">
        <v>0.2091482731774284</v>
      </c>
      <c r="Q2543" s="70">
        <v>44013.208522719862</v>
      </c>
      <c r="R2543">
        <v>2012</v>
      </c>
      <c r="S2543" s="70"/>
    </row>
    <row r="2544" spans="1:19" x14ac:dyDescent="0.25">
      <c r="A2544" t="s">
        <v>81</v>
      </c>
      <c r="B2544" t="s">
        <v>55</v>
      </c>
      <c r="C2544" t="s">
        <v>77</v>
      </c>
      <c r="D2544">
        <v>23</v>
      </c>
      <c r="E2544">
        <v>0.57778119999999999</v>
      </c>
      <c r="F2544">
        <v>74.449809999999999</v>
      </c>
      <c r="G2544">
        <v>0.13633700000000001</v>
      </c>
      <c r="H2544">
        <v>8</v>
      </c>
      <c r="I2544">
        <v>0.57778119999999999</v>
      </c>
      <c r="J2544">
        <v>1.8587800000000002E-2</v>
      </c>
      <c r="K2544">
        <v>21.88644</v>
      </c>
      <c r="L2544">
        <v>-0.17472300121598694</v>
      </c>
      <c r="M2544">
        <v>-7.1495235839858576E-2</v>
      </c>
      <c r="N2544">
        <v>0</v>
      </c>
      <c r="O2544">
        <v>7.1495235839858562E-2</v>
      </c>
      <c r="P2544">
        <v>0.17472300121598694</v>
      </c>
      <c r="Q2544" s="70">
        <v>44013.208522719862</v>
      </c>
      <c r="R2544">
        <v>2012</v>
      </c>
      <c r="S2544" s="70"/>
    </row>
    <row r="2545" spans="1:19" x14ac:dyDescent="0.25">
      <c r="A2545" t="s">
        <v>81</v>
      </c>
      <c r="B2545" t="s">
        <v>55</v>
      </c>
      <c r="C2545" t="s">
        <v>77</v>
      </c>
      <c r="D2545">
        <v>24</v>
      </c>
      <c r="E2545">
        <v>0.39496120000000001</v>
      </c>
      <c r="F2545">
        <v>71.573629999999994</v>
      </c>
      <c r="G2545">
        <v>9.2276499999999997E-2</v>
      </c>
      <c r="H2545">
        <v>8</v>
      </c>
      <c r="I2545">
        <v>0.39496120000000001</v>
      </c>
      <c r="J2545">
        <v>8.5149000000000006E-3</v>
      </c>
      <c r="K2545">
        <v>21.88644</v>
      </c>
      <c r="L2545">
        <v>-0.11825672880457661</v>
      </c>
      <c r="M2545">
        <v>-4.8389694869548742E-2</v>
      </c>
      <c r="N2545">
        <v>0</v>
      </c>
      <c r="O2545">
        <v>4.8389694869548729E-2</v>
      </c>
      <c r="P2545">
        <v>0.11825672880457661</v>
      </c>
      <c r="Q2545" s="70">
        <v>44013.208522719862</v>
      </c>
      <c r="R2545">
        <v>2012</v>
      </c>
      <c r="S2545" s="70"/>
    </row>
    <row r="2546" spans="1:19" x14ac:dyDescent="0.25">
      <c r="A2546" t="s">
        <v>81</v>
      </c>
      <c r="B2546" t="s">
        <v>55</v>
      </c>
      <c r="C2546" t="s">
        <v>77</v>
      </c>
      <c r="D2546">
        <v>1</v>
      </c>
      <c r="E2546">
        <v>8.6806700000000001E-2</v>
      </c>
      <c r="F2546">
        <v>67.239159999999998</v>
      </c>
      <c r="G2546">
        <v>2.50364E-2</v>
      </c>
      <c r="H2546">
        <v>8</v>
      </c>
      <c r="I2546">
        <v>8.6806700000000001E-2</v>
      </c>
      <c r="J2546">
        <v>6.2679999999999995E-4</v>
      </c>
      <c r="K2546">
        <v>21.88644</v>
      </c>
      <c r="L2546">
        <v>-3.2084891824905773E-2</v>
      </c>
      <c r="M2546">
        <v>-1.3128877663235207E-2</v>
      </c>
      <c r="N2546">
        <v>0</v>
      </c>
      <c r="O2546">
        <v>1.3128877663235203E-2</v>
      </c>
      <c r="P2546">
        <v>3.2084891824905773E-2</v>
      </c>
      <c r="Q2546" s="70">
        <v>48967.216161048949</v>
      </c>
      <c r="R2546">
        <v>2013</v>
      </c>
      <c r="S2546" s="70"/>
    </row>
    <row r="2547" spans="1:19" x14ac:dyDescent="0.25">
      <c r="A2547" t="s">
        <v>81</v>
      </c>
      <c r="B2547" t="s">
        <v>55</v>
      </c>
      <c r="C2547" t="s">
        <v>77</v>
      </c>
      <c r="D2547">
        <v>2</v>
      </c>
      <c r="E2547">
        <v>0.13738790000000001</v>
      </c>
      <c r="F2547">
        <v>64.720060000000004</v>
      </c>
      <c r="G2547">
        <v>3.87008E-2</v>
      </c>
      <c r="H2547">
        <v>8</v>
      </c>
      <c r="I2547">
        <v>0.13738790000000001</v>
      </c>
      <c r="J2547">
        <v>1.4978000000000001E-3</v>
      </c>
      <c r="K2547">
        <v>21.88644</v>
      </c>
      <c r="L2547">
        <v>-4.9597866879649122E-2</v>
      </c>
      <c r="M2547">
        <v>-2.0295045100163774E-2</v>
      </c>
      <c r="N2547">
        <v>0</v>
      </c>
      <c r="O2547">
        <v>2.0295045100163771E-2</v>
      </c>
      <c r="P2547">
        <v>4.9597866879649122E-2</v>
      </c>
      <c r="Q2547" s="70">
        <v>48967.216161048949</v>
      </c>
      <c r="R2547">
        <v>2013</v>
      </c>
      <c r="S2547" s="70"/>
    </row>
    <row r="2548" spans="1:19" x14ac:dyDescent="0.25">
      <c r="A2548" t="s">
        <v>81</v>
      </c>
      <c r="B2548" t="s">
        <v>55</v>
      </c>
      <c r="C2548" t="s">
        <v>77</v>
      </c>
      <c r="D2548">
        <v>3</v>
      </c>
      <c r="E2548">
        <v>7.9159599999999997E-2</v>
      </c>
      <c r="F2548">
        <v>63.437840000000001</v>
      </c>
      <c r="G2548">
        <v>2.4003900000000002E-2</v>
      </c>
      <c r="H2548">
        <v>8</v>
      </c>
      <c r="I2548">
        <v>7.9159599999999997E-2</v>
      </c>
      <c r="J2548">
        <v>5.7620000000000002E-4</v>
      </c>
      <c r="K2548">
        <v>21.88644</v>
      </c>
      <c r="L2548">
        <v>-3.0762576907816492E-2</v>
      </c>
      <c r="M2548">
        <v>-1.2587797117491863E-2</v>
      </c>
      <c r="N2548">
        <v>0</v>
      </c>
      <c r="O2548">
        <v>1.258779711749186E-2</v>
      </c>
      <c r="P2548">
        <v>3.0762576907816492E-2</v>
      </c>
      <c r="Q2548" s="70">
        <v>48967.216161048949</v>
      </c>
      <c r="R2548">
        <v>2013</v>
      </c>
      <c r="S2548" s="70"/>
    </row>
    <row r="2549" spans="1:19" x14ac:dyDescent="0.25">
      <c r="A2549" t="s">
        <v>81</v>
      </c>
      <c r="B2549" t="s">
        <v>55</v>
      </c>
      <c r="C2549" t="s">
        <v>77</v>
      </c>
      <c r="D2549">
        <v>4</v>
      </c>
      <c r="E2549">
        <v>5.45794E-2</v>
      </c>
      <c r="F2549">
        <v>62.247250000000001</v>
      </c>
      <c r="G2549">
        <v>1.9792000000000001E-2</v>
      </c>
      <c r="H2549">
        <v>8</v>
      </c>
      <c r="I2549">
        <v>5.45794E-2</v>
      </c>
      <c r="J2549">
        <v>3.9169999999999998E-4</v>
      </c>
      <c r="K2549">
        <v>21.88644</v>
      </c>
      <c r="L2549">
        <v>-2.5363715390576816E-2</v>
      </c>
      <c r="M2549">
        <v>-1.0378626746358898E-2</v>
      </c>
      <c r="N2549">
        <v>0</v>
      </c>
      <c r="O2549">
        <v>1.0378626746358895E-2</v>
      </c>
      <c r="P2549">
        <v>2.5363715390576816E-2</v>
      </c>
      <c r="Q2549" s="70">
        <v>48967.216161048949</v>
      </c>
      <c r="R2549">
        <v>2013</v>
      </c>
      <c r="S2549" s="70"/>
    </row>
    <row r="2550" spans="1:19" x14ac:dyDescent="0.25">
      <c r="A2550" t="s">
        <v>81</v>
      </c>
      <c r="B2550" t="s">
        <v>55</v>
      </c>
      <c r="C2550" t="s">
        <v>77</v>
      </c>
      <c r="D2550">
        <v>5</v>
      </c>
      <c r="E2550">
        <v>0.05</v>
      </c>
      <c r="F2550">
        <v>60.488480000000003</v>
      </c>
      <c r="G2550">
        <v>1.1701700000000001E-2</v>
      </c>
      <c r="H2550">
        <v>8</v>
      </c>
      <c r="I2550">
        <v>0.05</v>
      </c>
      <c r="J2550">
        <v>1.3689999999999999E-4</v>
      </c>
      <c r="K2550">
        <v>21.88644</v>
      </c>
      <c r="L2550">
        <v>-1.4994700978479361E-2</v>
      </c>
      <c r="M2550">
        <v>-6.1357100973746838E-3</v>
      </c>
      <c r="N2550">
        <v>0</v>
      </c>
      <c r="O2550">
        <v>6.1357100973746821E-3</v>
      </c>
      <c r="P2550">
        <v>1.4994700978479361E-2</v>
      </c>
      <c r="Q2550" s="70">
        <v>48967.216161048949</v>
      </c>
      <c r="R2550">
        <v>2013</v>
      </c>
      <c r="S2550" s="70"/>
    </row>
    <row r="2551" spans="1:19" x14ac:dyDescent="0.25">
      <c r="A2551" t="s">
        <v>81</v>
      </c>
      <c r="B2551" t="s">
        <v>55</v>
      </c>
      <c r="C2551" t="s">
        <v>77</v>
      </c>
      <c r="D2551">
        <v>6</v>
      </c>
      <c r="E2551">
        <v>6.16149E-2</v>
      </c>
      <c r="F2551">
        <v>59.16874</v>
      </c>
      <c r="G2551">
        <v>1.38125E-2</v>
      </c>
      <c r="H2551">
        <v>8</v>
      </c>
      <c r="I2551">
        <v>6.16149E-2</v>
      </c>
      <c r="J2551">
        <v>1.908E-4</v>
      </c>
      <c r="K2551">
        <v>21.88644</v>
      </c>
      <c r="L2551">
        <v>-1.7702119602199761E-2</v>
      </c>
      <c r="M2551">
        <v>-7.2435638525928268E-3</v>
      </c>
      <c r="N2551">
        <v>0</v>
      </c>
      <c r="O2551">
        <v>7.2435638525928251E-3</v>
      </c>
      <c r="P2551">
        <v>1.7702119602199761E-2</v>
      </c>
      <c r="Q2551" s="70">
        <v>48967.216161048949</v>
      </c>
      <c r="R2551">
        <v>2013</v>
      </c>
      <c r="S2551" s="70"/>
    </row>
    <row r="2552" spans="1:19" x14ac:dyDescent="0.25">
      <c r="A2552" t="s">
        <v>81</v>
      </c>
      <c r="B2552" t="s">
        <v>55</v>
      </c>
      <c r="C2552" t="s">
        <v>77</v>
      </c>
      <c r="D2552">
        <v>7</v>
      </c>
      <c r="E2552">
        <v>6.9764499999999993E-2</v>
      </c>
      <c r="F2552">
        <v>58.557139999999997</v>
      </c>
      <c r="G2552">
        <v>1.27394E-2</v>
      </c>
      <c r="H2552">
        <v>8</v>
      </c>
      <c r="I2552">
        <v>6.9764499999999993E-2</v>
      </c>
      <c r="J2552">
        <v>1.6229999999999999E-4</v>
      </c>
      <c r="K2552">
        <v>21.88644</v>
      </c>
      <c r="L2552">
        <v>-1.632658468813411E-2</v>
      </c>
      <c r="M2552">
        <v>-6.6807061154737554E-3</v>
      </c>
      <c r="N2552">
        <v>0</v>
      </c>
      <c r="O2552">
        <v>6.6807061154737536E-3</v>
      </c>
      <c r="P2552">
        <v>1.632658468813411E-2</v>
      </c>
      <c r="Q2552" s="70">
        <v>48967.216161048949</v>
      </c>
      <c r="R2552">
        <v>2013</v>
      </c>
      <c r="S2552" s="70"/>
    </row>
    <row r="2553" spans="1:19" x14ac:dyDescent="0.25">
      <c r="A2553" t="s">
        <v>81</v>
      </c>
      <c r="B2553" t="s">
        <v>55</v>
      </c>
      <c r="C2553" t="s">
        <v>77</v>
      </c>
      <c r="D2553">
        <v>8</v>
      </c>
      <c r="E2553">
        <v>0.1159509</v>
      </c>
      <c r="F2553">
        <v>64.798770000000005</v>
      </c>
      <c r="G2553">
        <v>2.5425199999999998E-2</v>
      </c>
      <c r="H2553">
        <v>8</v>
      </c>
      <c r="I2553">
        <v>0.1159509</v>
      </c>
      <c r="J2553">
        <v>6.4639999999999999E-4</v>
      </c>
      <c r="K2553">
        <v>21.88644</v>
      </c>
      <c r="L2553">
        <v>-3.258267671559293E-2</v>
      </c>
      <c r="M2553">
        <v>-1.3332567205593756E-2</v>
      </c>
      <c r="N2553">
        <v>0</v>
      </c>
      <c r="O2553">
        <v>1.3332567205593752E-2</v>
      </c>
      <c r="P2553">
        <v>3.258267671559293E-2</v>
      </c>
      <c r="Q2553" s="70">
        <v>48967.216161048949</v>
      </c>
      <c r="R2553">
        <v>2013</v>
      </c>
      <c r="S2553" s="70"/>
    </row>
    <row r="2554" spans="1:19" x14ac:dyDescent="0.25">
      <c r="A2554" t="s">
        <v>81</v>
      </c>
      <c r="B2554" t="s">
        <v>55</v>
      </c>
      <c r="C2554" t="s">
        <v>77</v>
      </c>
      <c r="D2554">
        <v>9</v>
      </c>
      <c r="E2554">
        <v>0.1569972</v>
      </c>
      <c r="F2554">
        <v>73.343689999999995</v>
      </c>
      <c r="G2554">
        <v>4.0600999999999998E-2</v>
      </c>
      <c r="H2554">
        <v>8</v>
      </c>
      <c r="I2554">
        <v>0.1569972</v>
      </c>
      <c r="J2554">
        <v>1.6484E-3</v>
      </c>
      <c r="K2554">
        <v>21.88644</v>
      </c>
      <c r="L2554">
        <v>-5.2031624863470849E-2</v>
      </c>
      <c r="M2554">
        <v>-2.1290919139755029E-2</v>
      </c>
      <c r="N2554">
        <v>0</v>
      </c>
      <c r="O2554">
        <v>2.1290919139755025E-2</v>
      </c>
      <c r="P2554">
        <v>5.2031624863470849E-2</v>
      </c>
      <c r="Q2554" s="70">
        <v>48967.216161048949</v>
      </c>
      <c r="R2554">
        <v>2013</v>
      </c>
      <c r="S2554" s="70"/>
    </row>
    <row r="2555" spans="1:19" x14ac:dyDescent="0.25">
      <c r="A2555" t="s">
        <v>81</v>
      </c>
      <c r="B2555" t="s">
        <v>55</v>
      </c>
      <c r="C2555" t="s">
        <v>77</v>
      </c>
      <c r="D2555">
        <v>10</v>
      </c>
      <c r="E2555">
        <v>0.25552940000000002</v>
      </c>
      <c r="F2555">
        <v>78.320400000000006</v>
      </c>
      <c r="G2555">
        <v>6.6044599999999995E-2</v>
      </c>
      <c r="H2555">
        <v>8</v>
      </c>
      <c r="I2555">
        <v>0.25552940000000002</v>
      </c>
      <c r="J2555">
        <v>4.3619000000000002E-3</v>
      </c>
      <c r="K2555">
        <v>21.88644</v>
      </c>
      <c r="L2555">
        <v>-8.4639665414284249E-2</v>
      </c>
      <c r="M2555">
        <v>-3.4633865021128564E-2</v>
      </c>
      <c r="N2555">
        <v>0</v>
      </c>
      <c r="O2555">
        <v>3.4633865021128557E-2</v>
      </c>
      <c r="P2555">
        <v>8.4639665414284249E-2</v>
      </c>
      <c r="Q2555" s="70">
        <v>48967.216161048949</v>
      </c>
      <c r="R2555">
        <v>2013</v>
      </c>
      <c r="S2555" s="70"/>
    </row>
    <row r="2556" spans="1:19" x14ac:dyDescent="0.25">
      <c r="A2556" t="s">
        <v>81</v>
      </c>
      <c r="B2556" t="s">
        <v>55</v>
      </c>
      <c r="C2556" t="s">
        <v>77</v>
      </c>
      <c r="D2556">
        <v>11</v>
      </c>
      <c r="E2556">
        <v>0.42107620000000001</v>
      </c>
      <c r="F2556">
        <v>82.684970000000007</v>
      </c>
      <c r="G2556">
        <v>9.6493399999999993E-2</v>
      </c>
      <c r="H2556">
        <v>8</v>
      </c>
      <c r="I2556">
        <v>0.42107620000000001</v>
      </c>
      <c r="J2556">
        <v>9.3109999999999998E-3</v>
      </c>
      <c r="K2556">
        <v>21.88644</v>
      </c>
      <c r="L2556">
        <v>-0.12366142559205737</v>
      </c>
      <c r="M2556">
        <v>-5.0601252985965232E-2</v>
      </c>
      <c r="N2556">
        <v>0</v>
      </c>
      <c r="O2556">
        <v>5.0601252985965219E-2</v>
      </c>
      <c r="P2556">
        <v>0.12366142559205737</v>
      </c>
      <c r="Q2556" s="70">
        <v>48967.216161048949</v>
      </c>
      <c r="R2556">
        <v>2013</v>
      </c>
      <c r="S2556" s="70"/>
    </row>
    <row r="2557" spans="1:19" x14ac:dyDescent="0.25">
      <c r="A2557" t="s">
        <v>81</v>
      </c>
      <c r="B2557" t="s">
        <v>55</v>
      </c>
      <c r="C2557" t="s">
        <v>77</v>
      </c>
      <c r="D2557">
        <v>12</v>
      </c>
      <c r="E2557">
        <v>0.65995999999999999</v>
      </c>
      <c r="F2557">
        <v>85.105509999999995</v>
      </c>
      <c r="G2557">
        <v>0.1476797</v>
      </c>
      <c r="H2557">
        <v>8</v>
      </c>
      <c r="I2557">
        <v>0.65995999999999999</v>
      </c>
      <c r="J2557">
        <v>2.18093E-2</v>
      </c>
      <c r="K2557">
        <v>21.88644</v>
      </c>
      <c r="L2557">
        <v>-0.189259177670006</v>
      </c>
      <c r="M2557">
        <v>-7.7443321418500757E-2</v>
      </c>
      <c r="N2557">
        <v>0</v>
      </c>
      <c r="O2557">
        <v>7.7443321418500743E-2</v>
      </c>
      <c r="P2557">
        <v>0.189259177670006</v>
      </c>
      <c r="Q2557" s="70">
        <v>48967.216161048949</v>
      </c>
      <c r="R2557">
        <v>2013</v>
      </c>
      <c r="S2557" s="70"/>
    </row>
    <row r="2558" spans="1:19" x14ac:dyDescent="0.25">
      <c r="A2558" t="s">
        <v>81</v>
      </c>
      <c r="B2558" t="s">
        <v>55</v>
      </c>
      <c r="C2558" t="s">
        <v>77</v>
      </c>
      <c r="D2558">
        <v>13</v>
      </c>
      <c r="E2558">
        <v>0.84323680000000001</v>
      </c>
      <c r="F2558">
        <v>88.351460000000003</v>
      </c>
      <c r="G2558">
        <v>0.18313080000000001</v>
      </c>
      <c r="H2558">
        <v>8</v>
      </c>
      <c r="I2558">
        <v>0.84323680000000001</v>
      </c>
      <c r="J2558">
        <v>3.3536900000000001E-2</v>
      </c>
      <c r="K2558">
        <v>21.88644</v>
      </c>
      <c r="L2558">
        <v>-0.23469159874916251</v>
      </c>
      <c r="M2558">
        <v>-9.6033899861087915E-2</v>
      </c>
      <c r="N2558">
        <v>0</v>
      </c>
      <c r="O2558">
        <v>9.6033899861087901E-2</v>
      </c>
      <c r="P2558">
        <v>0.23469159874916251</v>
      </c>
      <c r="Q2558" s="70">
        <v>48967.216161048949</v>
      </c>
      <c r="R2558">
        <v>2013</v>
      </c>
      <c r="S2558" s="70"/>
    </row>
    <row r="2559" spans="1:19" x14ac:dyDescent="0.25">
      <c r="A2559" t="s">
        <v>81</v>
      </c>
      <c r="B2559" t="s">
        <v>55</v>
      </c>
      <c r="C2559" t="s">
        <v>77</v>
      </c>
      <c r="D2559">
        <v>14</v>
      </c>
      <c r="E2559">
        <v>1.057029</v>
      </c>
      <c r="F2559">
        <v>90.536689999999993</v>
      </c>
      <c r="G2559">
        <v>0.24077229999999999</v>
      </c>
      <c r="H2559">
        <v>8</v>
      </c>
      <c r="I2559">
        <v>1.057029</v>
      </c>
      <c r="J2559">
        <v>5.7971300000000003E-2</v>
      </c>
      <c r="K2559">
        <v>21.88644</v>
      </c>
      <c r="L2559">
        <v>-0.30856211681438567</v>
      </c>
      <c r="M2559">
        <v>-0.12626111707879686</v>
      </c>
      <c r="N2559">
        <v>0</v>
      </c>
      <c r="O2559">
        <v>0.12626111707879684</v>
      </c>
      <c r="P2559">
        <v>0.30856211681438567</v>
      </c>
      <c r="Q2559" s="70">
        <v>48967.216161048949</v>
      </c>
      <c r="R2559">
        <v>2013</v>
      </c>
      <c r="S2559" s="70"/>
    </row>
    <row r="2560" spans="1:19" x14ac:dyDescent="0.25">
      <c r="A2560" t="s">
        <v>81</v>
      </c>
      <c r="B2560" t="s">
        <v>55</v>
      </c>
      <c r="C2560" t="s">
        <v>77</v>
      </c>
      <c r="D2560">
        <v>15</v>
      </c>
      <c r="E2560">
        <v>1.2644200000000001</v>
      </c>
      <c r="F2560">
        <v>92.679950000000005</v>
      </c>
      <c r="G2560">
        <v>0.28807759999999999</v>
      </c>
      <c r="H2560">
        <v>8</v>
      </c>
      <c r="I2560">
        <v>0.93110810000000011</v>
      </c>
      <c r="J2560">
        <v>8.2988699999999999E-2</v>
      </c>
      <c r="K2560">
        <v>21.88644</v>
      </c>
      <c r="L2560">
        <v>-3.5874391222390334E-2</v>
      </c>
      <c r="M2560">
        <v>0.18224386215672381</v>
      </c>
      <c r="N2560">
        <v>0.33331189999999999</v>
      </c>
      <c r="O2560">
        <v>0.48437993784327615</v>
      </c>
      <c r="P2560">
        <v>0.70249819122239032</v>
      </c>
      <c r="Q2560" s="70">
        <v>48967.216161048949</v>
      </c>
      <c r="R2560">
        <v>2013</v>
      </c>
      <c r="S2560" s="70"/>
    </row>
    <row r="2561" spans="1:19" x14ac:dyDescent="0.25">
      <c r="A2561" t="s">
        <v>81</v>
      </c>
      <c r="B2561" t="s">
        <v>55</v>
      </c>
      <c r="C2561" t="s">
        <v>77</v>
      </c>
      <c r="D2561">
        <v>16</v>
      </c>
      <c r="E2561">
        <v>1.4956100000000001</v>
      </c>
      <c r="F2561">
        <v>93.201269999999994</v>
      </c>
      <c r="G2561">
        <v>0.33728639999999999</v>
      </c>
      <c r="H2561">
        <v>8</v>
      </c>
      <c r="I2561">
        <v>1.1077056142000001</v>
      </c>
      <c r="J2561">
        <v>0.1137621</v>
      </c>
      <c r="K2561">
        <v>21.88644</v>
      </c>
      <c r="L2561">
        <v>-4.4345498472644962E-2</v>
      </c>
      <c r="M2561">
        <v>0.21103123685710817</v>
      </c>
      <c r="N2561">
        <v>0.38790438580000003</v>
      </c>
      <c r="O2561">
        <v>0.56477753474289183</v>
      </c>
      <c r="P2561">
        <v>0.82015427007264496</v>
      </c>
      <c r="Q2561" s="70">
        <v>48967.216161048949</v>
      </c>
      <c r="R2561">
        <v>2013</v>
      </c>
      <c r="S2561" s="70"/>
    </row>
    <row r="2562" spans="1:19" x14ac:dyDescent="0.25">
      <c r="A2562" t="s">
        <v>81</v>
      </c>
      <c r="B2562" t="s">
        <v>55</v>
      </c>
      <c r="C2562" t="s">
        <v>77</v>
      </c>
      <c r="D2562">
        <v>17</v>
      </c>
      <c r="E2562">
        <v>1.570786</v>
      </c>
      <c r="F2562">
        <v>92.88964</v>
      </c>
      <c r="G2562">
        <v>0.35774129999999998</v>
      </c>
      <c r="H2562">
        <v>8</v>
      </c>
      <c r="I2562">
        <v>1.2082854428000001</v>
      </c>
      <c r="J2562">
        <v>0.12797890000000001</v>
      </c>
      <c r="K2562">
        <v>21.88644</v>
      </c>
      <c r="L2562">
        <v>-9.5963477418874843E-2</v>
      </c>
      <c r="M2562">
        <v>0.17490079042029338</v>
      </c>
      <c r="N2562">
        <v>0.36250055720000002</v>
      </c>
      <c r="O2562">
        <v>0.55010032397970665</v>
      </c>
      <c r="P2562">
        <v>0.82096459181887482</v>
      </c>
      <c r="Q2562" s="70">
        <v>48967.216161048949</v>
      </c>
      <c r="R2562">
        <v>2013</v>
      </c>
      <c r="S2562" s="70"/>
    </row>
    <row r="2563" spans="1:19" x14ac:dyDescent="0.25">
      <c r="A2563" t="s">
        <v>81</v>
      </c>
      <c r="B2563" t="s">
        <v>55</v>
      </c>
      <c r="C2563" t="s">
        <v>77</v>
      </c>
      <c r="D2563">
        <v>18</v>
      </c>
      <c r="E2563">
        <v>1.562584</v>
      </c>
      <c r="F2563">
        <v>91.674869999999999</v>
      </c>
      <c r="G2563">
        <v>0.3510702</v>
      </c>
      <c r="H2563">
        <v>8</v>
      </c>
      <c r="I2563">
        <v>1.7100238177</v>
      </c>
      <c r="J2563">
        <v>0.12325029999999999</v>
      </c>
      <c r="K2563">
        <v>21.88644</v>
      </c>
      <c r="L2563">
        <v>-0.59735440890541913</v>
      </c>
      <c r="M2563">
        <v>-0.33154122153441279</v>
      </c>
      <c r="N2563">
        <v>-0.1474398177</v>
      </c>
      <c r="O2563">
        <v>3.6661586134412727E-2</v>
      </c>
      <c r="P2563">
        <v>0.30247477350541918</v>
      </c>
      <c r="Q2563" s="70">
        <v>48967.216161048949</v>
      </c>
      <c r="R2563">
        <v>2013</v>
      </c>
      <c r="S2563" s="70"/>
    </row>
    <row r="2564" spans="1:19" x14ac:dyDescent="0.25">
      <c r="A2564" t="s">
        <v>81</v>
      </c>
      <c r="B2564" t="s">
        <v>55</v>
      </c>
      <c r="C2564" t="s">
        <v>77</v>
      </c>
      <c r="D2564">
        <v>19</v>
      </c>
      <c r="E2564">
        <v>1.414577</v>
      </c>
      <c r="F2564">
        <v>89.407210000000006</v>
      </c>
      <c r="G2564">
        <v>0.31976500000000002</v>
      </c>
      <c r="H2564">
        <v>8</v>
      </c>
      <c r="I2564">
        <v>1.4448523136</v>
      </c>
      <c r="J2564">
        <v>0.1022497</v>
      </c>
      <c r="K2564">
        <v>21.88644</v>
      </c>
      <c r="L2564">
        <v>-0.44007073968079979</v>
      </c>
      <c r="M2564">
        <v>-0.19796028026059639</v>
      </c>
      <c r="N2564">
        <v>-3.0275313600000003E-2</v>
      </c>
      <c r="O2564">
        <v>0.13740965306059635</v>
      </c>
      <c r="P2564">
        <v>0.37952011248079975</v>
      </c>
      <c r="Q2564" s="70">
        <v>48967.216161048949</v>
      </c>
      <c r="R2564">
        <v>2013</v>
      </c>
      <c r="S2564" s="70"/>
    </row>
    <row r="2565" spans="1:19" x14ac:dyDescent="0.25">
      <c r="A2565" t="s">
        <v>81</v>
      </c>
      <c r="B2565" t="s">
        <v>55</v>
      </c>
      <c r="C2565" t="s">
        <v>77</v>
      </c>
      <c r="D2565">
        <v>20</v>
      </c>
      <c r="E2565">
        <v>1.087572</v>
      </c>
      <c r="F2565">
        <v>85.972470000000001</v>
      </c>
      <c r="G2565">
        <v>0.25050329999999998</v>
      </c>
      <c r="H2565">
        <v>8</v>
      </c>
      <c r="I2565">
        <v>1.0900535279999999</v>
      </c>
      <c r="J2565">
        <v>6.2751899999999999E-2</v>
      </c>
      <c r="K2565">
        <v>21.88644</v>
      </c>
      <c r="L2565">
        <v>-0.32351441581998613</v>
      </c>
      <c r="M2565">
        <v>-0.13384558348956804</v>
      </c>
      <c r="N2565">
        <v>-2.4815279999999998E-3</v>
      </c>
      <c r="O2565">
        <v>0.12888252748956799</v>
      </c>
      <c r="P2565">
        <v>0.31855135981998611</v>
      </c>
      <c r="Q2565" s="70">
        <v>48967.216161048949</v>
      </c>
      <c r="R2565">
        <v>2013</v>
      </c>
      <c r="S2565" s="70"/>
    </row>
    <row r="2566" spans="1:19" x14ac:dyDescent="0.25">
      <c r="A2566" t="s">
        <v>81</v>
      </c>
      <c r="B2566" t="s">
        <v>55</v>
      </c>
      <c r="C2566" t="s">
        <v>77</v>
      </c>
      <c r="D2566">
        <v>21</v>
      </c>
      <c r="E2566">
        <v>0.92936149999999995</v>
      </c>
      <c r="F2566">
        <v>80.571749999999994</v>
      </c>
      <c r="G2566">
        <v>0.2094192</v>
      </c>
      <c r="H2566">
        <v>8</v>
      </c>
      <c r="I2566">
        <v>0.92936149999999995</v>
      </c>
      <c r="J2566">
        <v>4.3856399999999997E-2</v>
      </c>
      <c r="K2566">
        <v>21.88644</v>
      </c>
      <c r="L2566">
        <v>-0.26838149954975737</v>
      </c>
      <c r="M2566">
        <v>-0.10981953418740339</v>
      </c>
      <c r="N2566">
        <v>0</v>
      </c>
      <c r="O2566">
        <v>0.10981953418740338</v>
      </c>
      <c r="P2566">
        <v>0.26838149954975737</v>
      </c>
      <c r="Q2566" s="70">
        <v>48967.216161048949</v>
      </c>
      <c r="R2566">
        <v>2013</v>
      </c>
      <c r="S2566" s="70"/>
    </row>
    <row r="2567" spans="1:19" x14ac:dyDescent="0.25">
      <c r="A2567" t="s">
        <v>81</v>
      </c>
      <c r="B2567" t="s">
        <v>55</v>
      </c>
      <c r="C2567" t="s">
        <v>77</v>
      </c>
      <c r="D2567">
        <v>22</v>
      </c>
      <c r="E2567">
        <v>0.68109310000000001</v>
      </c>
      <c r="F2567">
        <v>77.025310000000005</v>
      </c>
      <c r="G2567">
        <v>0.16319919999999999</v>
      </c>
      <c r="H2567">
        <v>8</v>
      </c>
      <c r="I2567">
        <v>0.68109310000000001</v>
      </c>
      <c r="J2567">
        <v>2.6634000000000001E-2</v>
      </c>
      <c r="K2567">
        <v>21.88644</v>
      </c>
      <c r="L2567">
        <v>-0.2091482731774284</v>
      </c>
      <c r="M2567">
        <v>-8.5581778084471344E-2</v>
      </c>
      <c r="N2567">
        <v>0</v>
      </c>
      <c r="O2567">
        <v>8.558177808447133E-2</v>
      </c>
      <c r="P2567">
        <v>0.2091482731774284</v>
      </c>
      <c r="Q2567" s="70">
        <v>48967.216161048949</v>
      </c>
      <c r="R2567">
        <v>2013</v>
      </c>
      <c r="S2567" s="70"/>
    </row>
    <row r="2568" spans="1:19" x14ac:dyDescent="0.25">
      <c r="A2568" t="s">
        <v>81</v>
      </c>
      <c r="B2568" t="s">
        <v>55</v>
      </c>
      <c r="C2568" t="s">
        <v>77</v>
      </c>
      <c r="D2568">
        <v>23</v>
      </c>
      <c r="E2568">
        <v>0.57778119999999999</v>
      </c>
      <c r="F2568">
        <v>74.449809999999999</v>
      </c>
      <c r="G2568">
        <v>0.13633700000000001</v>
      </c>
      <c r="H2568">
        <v>8</v>
      </c>
      <c r="I2568">
        <v>0.57778119999999999</v>
      </c>
      <c r="J2568">
        <v>1.8587800000000002E-2</v>
      </c>
      <c r="K2568">
        <v>21.88644</v>
      </c>
      <c r="L2568">
        <v>-0.17472300121598694</v>
      </c>
      <c r="M2568">
        <v>-7.1495235839858576E-2</v>
      </c>
      <c r="N2568">
        <v>0</v>
      </c>
      <c r="O2568">
        <v>7.1495235839858562E-2</v>
      </c>
      <c r="P2568">
        <v>0.17472300121598694</v>
      </c>
      <c r="Q2568" s="70">
        <v>48967.216161048949</v>
      </c>
      <c r="R2568">
        <v>2013</v>
      </c>
      <c r="S2568" s="70"/>
    </row>
    <row r="2569" spans="1:19" x14ac:dyDescent="0.25">
      <c r="A2569" t="s">
        <v>81</v>
      </c>
      <c r="B2569" t="s">
        <v>55</v>
      </c>
      <c r="C2569" t="s">
        <v>77</v>
      </c>
      <c r="D2569">
        <v>24</v>
      </c>
      <c r="E2569">
        <v>0.39496120000000001</v>
      </c>
      <c r="F2569">
        <v>71.573629999999994</v>
      </c>
      <c r="G2569">
        <v>9.2276499999999997E-2</v>
      </c>
      <c r="H2569">
        <v>8</v>
      </c>
      <c r="I2569">
        <v>0.39496120000000001</v>
      </c>
      <c r="J2569">
        <v>8.5149000000000006E-3</v>
      </c>
      <c r="K2569">
        <v>21.88644</v>
      </c>
      <c r="L2569">
        <v>-0.11825672880457661</v>
      </c>
      <c r="M2569">
        <v>-4.8389694869548742E-2</v>
      </c>
      <c r="N2569">
        <v>0</v>
      </c>
      <c r="O2569">
        <v>4.8389694869548729E-2</v>
      </c>
      <c r="P2569">
        <v>0.11825672880457661</v>
      </c>
      <c r="Q2569" s="70">
        <v>48967.216161048949</v>
      </c>
      <c r="R2569">
        <v>2013</v>
      </c>
      <c r="S2569" s="70"/>
    </row>
    <row r="2570" spans="1:19" x14ac:dyDescent="0.25">
      <c r="A2570" t="s">
        <v>81</v>
      </c>
      <c r="B2570" t="s">
        <v>55</v>
      </c>
      <c r="C2570" t="s">
        <v>77</v>
      </c>
      <c r="D2570">
        <v>1</v>
      </c>
      <c r="E2570">
        <v>8.6806700000000001E-2</v>
      </c>
      <c r="F2570">
        <v>67.239159999999998</v>
      </c>
      <c r="G2570">
        <v>2.50364E-2</v>
      </c>
      <c r="H2570">
        <v>8</v>
      </c>
      <c r="I2570">
        <v>8.6806700000000001E-2</v>
      </c>
      <c r="J2570">
        <v>6.2679999999999995E-4</v>
      </c>
      <c r="K2570">
        <v>21.88644</v>
      </c>
      <c r="L2570">
        <v>-3.2084891824905773E-2</v>
      </c>
      <c r="M2570">
        <v>-1.3128877663235207E-2</v>
      </c>
      <c r="N2570">
        <v>0</v>
      </c>
      <c r="O2570">
        <v>1.3128877663235203E-2</v>
      </c>
      <c r="P2570">
        <v>3.2084891824905773E-2</v>
      </c>
      <c r="Q2570" s="70">
        <v>53709.604023011132</v>
      </c>
      <c r="R2570">
        <v>2014</v>
      </c>
      <c r="S2570" s="70"/>
    </row>
    <row r="2571" spans="1:19" x14ac:dyDescent="0.25">
      <c r="A2571" t="s">
        <v>81</v>
      </c>
      <c r="B2571" t="s">
        <v>55</v>
      </c>
      <c r="C2571" t="s">
        <v>77</v>
      </c>
      <c r="D2571">
        <v>2</v>
      </c>
      <c r="E2571">
        <v>0.13738790000000001</v>
      </c>
      <c r="F2571">
        <v>64.720060000000004</v>
      </c>
      <c r="G2571">
        <v>3.87008E-2</v>
      </c>
      <c r="H2571">
        <v>8</v>
      </c>
      <c r="I2571">
        <v>0.13738790000000001</v>
      </c>
      <c r="J2571">
        <v>1.4978000000000001E-3</v>
      </c>
      <c r="K2571">
        <v>21.88644</v>
      </c>
      <c r="L2571">
        <v>-4.9597866879649122E-2</v>
      </c>
      <c r="M2571">
        <v>-2.0295045100163774E-2</v>
      </c>
      <c r="N2571">
        <v>0</v>
      </c>
      <c r="O2571">
        <v>2.0295045100163771E-2</v>
      </c>
      <c r="P2571">
        <v>4.9597866879649122E-2</v>
      </c>
      <c r="Q2571" s="70">
        <v>53709.604023011132</v>
      </c>
      <c r="R2571">
        <v>2014</v>
      </c>
      <c r="S2571" s="70"/>
    </row>
    <row r="2572" spans="1:19" x14ac:dyDescent="0.25">
      <c r="A2572" t="s">
        <v>81</v>
      </c>
      <c r="B2572" t="s">
        <v>55</v>
      </c>
      <c r="C2572" t="s">
        <v>77</v>
      </c>
      <c r="D2572">
        <v>3</v>
      </c>
      <c r="E2572">
        <v>7.9159599999999997E-2</v>
      </c>
      <c r="F2572">
        <v>63.437840000000001</v>
      </c>
      <c r="G2572">
        <v>2.4003900000000002E-2</v>
      </c>
      <c r="H2572">
        <v>8</v>
      </c>
      <c r="I2572">
        <v>7.9159599999999997E-2</v>
      </c>
      <c r="J2572">
        <v>5.7620000000000002E-4</v>
      </c>
      <c r="K2572">
        <v>21.88644</v>
      </c>
      <c r="L2572">
        <v>-3.0762576907816492E-2</v>
      </c>
      <c r="M2572">
        <v>-1.2587797117491863E-2</v>
      </c>
      <c r="N2572">
        <v>0</v>
      </c>
      <c r="O2572">
        <v>1.258779711749186E-2</v>
      </c>
      <c r="P2572">
        <v>3.0762576907816492E-2</v>
      </c>
      <c r="Q2572" s="70">
        <v>53709.604023011132</v>
      </c>
      <c r="R2572">
        <v>2014</v>
      </c>
      <c r="S2572" s="70"/>
    </row>
    <row r="2573" spans="1:19" x14ac:dyDescent="0.25">
      <c r="A2573" t="s">
        <v>81</v>
      </c>
      <c r="B2573" t="s">
        <v>55</v>
      </c>
      <c r="C2573" t="s">
        <v>77</v>
      </c>
      <c r="D2573">
        <v>4</v>
      </c>
      <c r="E2573">
        <v>5.45794E-2</v>
      </c>
      <c r="F2573">
        <v>62.247250000000001</v>
      </c>
      <c r="G2573">
        <v>1.9792000000000001E-2</v>
      </c>
      <c r="H2573">
        <v>8</v>
      </c>
      <c r="I2573">
        <v>5.45794E-2</v>
      </c>
      <c r="J2573">
        <v>3.9169999999999998E-4</v>
      </c>
      <c r="K2573">
        <v>21.88644</v>
      </c>
      <c r="L2573">
        <v>-2.5363715390576816E-2</v>
      </c>
      <c r="M2573">
        <v>-1.0378626746358898E-2</v>
      </c>
      <c r="N2573">
        <v>0</v>
      </c>
      <c r="O2573">
        <v>1.0378626746358895E-2</v>
      </c>
      <c r="P2573">
        <v>2.5363715390576816E-2</v>
      </c>
      <c r="Q2573" s="70">
        <v>53709.604023011132</v>
      </c>
      <c r="R2573">
        <v>2014</v>
      </c>
      <c r="S2573" s="70"/>
    </row>
    <row r="2574" spans="1:19" x14ac:dyDescent="0.25">
      <c r="A2574" t="s">
        <v>81</v>
      </c>
      <c r="B2574" t="s">
        <v>55</v>
      </c>
      <c r="C2574" t="s">
        <v>77</v>
      </c>
      <c r="D2574">
        <v>5</v>
      </c>
      <c r="E2574">
        <v>0.05</v>
      </c>
      <c r="F2574">
        <v>60.488480000000003</v>
      </c>
      <c r="G2574">
        <v>1.1701700000000001E-2</v>
      </c>
      <c r="H2574">
        <v>8</v>
      </c>
      <c r="I2574">
        <v>0.05</v>
      </c>
      <c r="J2574">
        <v>1.3689999999999999E-4</v>
      </c>
      <c r="K2574">
        <v>21.88644</v>
      </c>
      <c r="L2574">
        <v>-1.4994700978479361E-2</v>
      </c>
      <c r="M2574">
        <v>-6.1357100973746838E-3</v>
      </c>
      <c r="N2574">
        <v>0</v>
      </c>
      <c r="O2574">
        <v>6.1357100973746821E-3</v>
      </c>
      <c r="P2574">
        <v>1.4994700978479361E-2</v>
      </c>
      <c r="Q2574" s="70">
        <v>53709.604023011132</v>
      </c>
      <c r="R2574">
        <v>2014</v>
      </c>
      <c r="S2574" s="70"/>
    </row>
    <row r="2575" spans="1:19" x14ac:dyDescent="0.25">
      <c r="A2575" t="s">
        <v>81</v>
      </c>
      <c r="B2575" t="s">
        <v>55</v>
      </c>
      <c r="C2575" t="s">
        <v>77</v>
      </c>
      <c r="D2575">
        <v>6</v>
      </c>
      <c r="E2575">
        <v>6.16149E-2</v>
      </c>
      <c r="F2575">
        <v>59.16874</v>
      </c>
      <c r="G2575">
        <v>1.38125E-2</v>
      </c>
      <c r="H2575">
        <v>8</v>
      </c>
      <c r="I2575">
        <v>6.16149E-2</v>
      </c>
      <c r="J2575">
        <v>1.908E-4</v>
      </c>
      <c r="K2575">
        <v>21.88644</v>
      </c>
      <c r="L2575">
        <v>-1.7702119602199761E-2</v>
      </c>
      <c r="M2575">
        <v>-7.2435638525928268E-3</v>
      </c>
      <c r="N2575">
        <v>0</v>
      </c>
      <c r="O2575">
        <v>7.2435638525928251E-3</v>
      </c>
      <c r="P2575">
        <v>1.7702119602199761E-2</v>
      </c>
      <c r="Q2575" s="70">
        <v>53709.604023011132</v>
      </c>
      <c r="R2575">
        <v>2014</v>
      </c>
      <c r="S2575" s="70"/>
    </row>
    <row r="2576" spans="1:19" x14ac:dyDescent="0.25">
      <c r="A2576" t="s">
        <v>81</v>
      </c>
      <c r="B2576" t="s">
        <v>55</v>
      </c>
      <c r="C2576" t="s">
        <v>77</v>
      </c>
      <c r="D2576">
        <v>7</v>
      </c>
      <c r="E2576">
        <v>6.9764499999999993E-2</v>
      </c>
      <c r="F2576">
        <v>58.557139999999997</v>
      </c>
      <c r="G2576">
        <v>1.27394E-2</v>
      </c>
      <c r="H2576">
        <v>8</v>
      </c>
      <c r="I2576">
        <v>6.9764499999999993E-2</v>
      </c>
      <c r="J2576">
        <v>1.6229999999999999E-4</v>
      </c>
      <c r="K2576">
        <v>21.88644</v>
      </c>
      <c r="L2576">
        <v>-1.632658468813411E-2</v>
      </c>
      <c r="M2576">
        <v>-6.6807061154737554E-3</v>
      </c>
      <c r="N2576">
        <v>0</v>
      </c>
      <c r="O2576">
        <v>6.6807061154737536E-3</v>
      </c>
      <c r="P2576">
        <v>1.632658468813411E-2</v>
      </c>
      <c r="Q2576" s="70">
        <v>53709.604023011132</v>
      </c>
      <c r="R2576">
        <v>2014</v>
      </c>
      <c r="S2576" s="70"/>
    </row>
    <row r="2577" spans="1:19" x14ac:dyDescent="0.25">
      <c r="A2577" t="s">
        <v>81</v>
      </c>
      <c r="B2577" t="s">
        <v>55</v>
      </c>
      <c r="C2577" t="s">
        <v>77</v>
      </c>
      <c r="D2577">
        <v>8</v>
      </c>
      <c r="E2577">
        <v>0.1159509</v>
      </c>
      <c r="F2577">
        <v>64.798770000000005</v>
      </c>
      <c r="G2577">
        <v>2.5425199999999998E-2</v>
      </c>
      <c r="H2577">
        <v>8</v>
      </c>
      <c r="I2577">
        <v>0.1159509</v>
      </c>
      <c r="J2577">
        <v>6.4639999999999999E-4</v>
      </c>
      <c r="K2577">
        <v>21.88644</v>
      </c>
      <c r="L2577">
        <v>-3.258267671559293E-2</v>
      </c>
      <c r="M2577">
        <v>-1.3332567205593756E-2</v>
      </c>
      <c r="N2577">
        <v>0</v>
      </c>
      <c r="O2577">
        <v>1.3332567205593752E-2</v>
      </c>
      <c r="P2577">
        <v>3.258267671559293E-2</v>
      </c>
      <c r="Q2577" s="70">
        <v>53709.604023011132</v>
      </c>
      <c r="R2577">
        <v>2014</v>
      </c>
      <c r="S2577" s="70"/>
    </row>
    <row r="2578" spans="1:19" x14ac:dyDescent="0.25">
      <c r="A2578" t="s">
        <v>81</v>
      </c>
      <c r="B2578" t="s">
        <v>55</v>
      </c>
      <c r="C2578" t="s">
        <v>77</v>
      </c>
      <c r="D2578">
        <v>9</v>
      </c>
      <c r="E2578">
        <v>0.1569972</v>
      </c>
      <c r="F2578">
        <v>73.343689999999995</v>
      </c>
      <c r="G2578">
        <v>4.0600999999999998E-2</v>
      </c>
      <c r="H2578">
        <v>8</v>
      </c>
      <c r="I2578">
        <v>0.1569972</v>
      </c>
      <c r="J2578">
        <v>1.6484E-3</v>
      </c>
      <c r="K2578">
        <v>21.88644</v>
      </c>
      <c r="L2578">
        <v>-5.2031624863470849E-2</v>
      </c>
      <c r="M2578">
        <v>-2.1290919139755029E-2</v>
      </c>
      <c r="N2578">
        <v>0</v>
      </c>
      <c r="O2578">
        <v>2.1290919139755025E-2</v>
      </c>
      <c r="P2578">
        <v>5.2031624863470849E-2</v>
      </c>
      <c r="Q2578" s="70">
        <v>53709.604023011132</v>
      </c>
      <c r="R2578">
        <v>2014</v>
      </c>
      <c r="S2578" s="70"/>
    </row>
    <row r="2579" spans="1:19" x14ac:dyDescent="0.25">
      <c r="A2579" t="s">
        <v>81</v>
      </c>
      <c r="B2579" t="s">
        <v>55</v>
      </c>
      <c r="C2579" t="s">
        <v>77</v>
      </c>
      <c r="D2579">
        <v>10</v>
      </c>
      <c r="E2579">
        <v>0.25552940000000002</v>
      </c>
      <c r="F2579">
        <v>78.320400000000006</v>
      </c>
      <c r="G2579">
        <v>6.6044599999999995E-2</v>
      </c>
      <c r="H2579">
        <v>8</v>
      </c>
      <c r="I2579">
        <v>0.25552940000000002</v>
      </c>
      <c r="J2579">
        <v>4.3619000000000002E-3</v>
      </c>
      <c r="K2579">
        <v>21.88644</v>
      </c>
      <c r="L2579">
        <v>-8.4639665414284249E-2</v>
      </c>
      <c r="M2579">
        <v>-3.4633865021128564E-2</v>
      </c>
      <c r="N2579">
        <v>0</v>
      </c>
      <c r="O2579">
        <v>3.4633865021128557E-2</v>
      </c>
      <c r="P2579">
        <v>8.4639665414284249E-2</v>
      </c>
      <c r="Q2579" s="70">
        <v>53709.604023011132</v>
      </c>
      <c r="R2579">
        <v>2014</v>
      </c>
      <c r="S2579" s="70"/>
    </row>
    <row r="2580" spans="1:19" x14ac:dyDescent="0.25">
      <c r="A2580" t="s">
        <v>81</v>
      </c>
      <c r="B2580" t="s">
        <v>55</v>
      </c>
      <c r="C2580" t="s">
        <v>77</v>
      </c>
      <c r="D2580">
        <v>11</v>
      </c>
      <c r="E2580">
        <v>0.42107620000000001</v>
      </c>
      <c r="F2580">
        <v>82.684970000000007</v>
      </c>
      <c r="G2580">
        <v>9.6493399999999993E-2</v>
      </c>
      <c r="H2580">
        <v>8</v>
      </c>
      <c r="I2580">
        <v>0.42107620000000001</v>
      </c>
      <c r="J2580">
        <v>9.3109999999999998E-3</v>
      </c>
      <c r="K2580">
        <v>21.88644</v>
      </c>
      <c r="L2580">
        <v>-0.12366142559205737</v>
      </c>
      <c r="M2580">
        <v>-5.0601252985965232E-2</v>
      </c>
      <c r="N2580">
        <v>0</v>
      </c>
      <c r="O2580">
        <v>5.0601252985965219E-2</v>
      </c>
      <c r="P2580">
        <v>0.12366142559205737</v>
      </c>
      <c r="Q2580" s="70">
        <v>53709.604023011132</v>
      </c>
      <c r="R2580">
        <v>2014</v>
      </c>
      <c r="S2580" s="70"/>
    </row>
    <row r="2581" spans="1:19" x14ac:dyDescent="0.25">
      <c r="A2581" t="s">
        <v>81</v>
      </c>
      <c r="B2581" t="s">
        <v>55</v>
      </c>
      <c r="C2581" t="s">
        <v>77</v>
      </c>
      <c r="D2581">
        <v>12</v>
      </c>
      <c r="E2581">
        <v>0.65995999999999999</v>
      </c>
      <c r="F2581">
        <v>85.105509999999995</v>
      </c>
      <c r="G2581">
        <v>0.1476797</v>
      </c>
      <c r="H2581">
        <v>8</v>
      </c>
      <c r="I2581">
        <v>0.65995999999999999</v>
      </c>
      <c r="J2581">
        <v>2.18093E-2</v>
      </c>
      <c r="K2581">
        <v>21.88644</v>
      </c>
      <c r="L2581">
        <v>-0.189259177670006</v>
      </c>
      <c r="M2581">
        <v>-7.7443321418500757E-2</v>
      </c>
      <c r="N2581">
        <v>0</v>
      </c>
      <c r="O2581">
        <v>7.7443321418500743E-2</v>
      </c>
      <c r="P2581">
        <v>0.189259177670006</v>
      </c>
      <c r="Q2581" s="70">
        <v>53709.604023011132</v>
      </c>
      <c r="R2581">
        <v>2014</v>
      </c>
      <c r="S2581" s="70"/>
    </row>
    <row r="2582" spans="1:19" x14ac:dyDescent="0.25">
      <c r="A2582" t="s">
        <v>81</v>
      </c>
      <c r="B2582" t="s">
        <v>55</v>
      </c>
      <c r="C2582" t="s">
        <v>77</v>
      </c>
      <c r="D2582">
        <v>13</v>
      </c>
      <c r="E2582">
        <v>0.84323680000000001</v>
      </c>
      <c r="F2582">
        <v>88.351460000000003</v>
      </c>
      <c r="G2582">
        <v>0.18313080000000001</v>
      </c>
      <c r="H2582">
        <v>8</v>
      </c>
      <c r="I2582">
        <v>0.84323680000000001</v>
      </c>
      <c r="J2582">
        <v>3.3536900000000001E-2</v>
      </c>
      <c r="K2582">
        <v>21.88644</v>
      </c>
      <c r="L2582">
        <v>-0.23469159874916251</v>
      </c>
      <c r="M2582">
        <v>-9.6033899861087915E-2</v>
      </c>
      <c r="N2582">
        <v>0</v>
      </c>
      <c r="O2582">
        <v>9.6033899861087901E-2</v>
      </c>
      <c r="P2582">
        <v>0.23469159874916251</v>
      </c>
      <c r="Q2582" s="70">
        <v>53709.604023011132</v>
      </c>
      <c r="R2582">
        <v>2014</v>
      </c>
      <c r="S2582" s="70"/>
    </row>
    <row r="2583" spans="1:19" x14ac:dyDescent="0.25">
      <c r="A2583" t="s">
        <v>81</v>
      </c>
      <c r="B2583" t="s">
        <v>55</v>
      </c>
      <c r="C2583" t="s">
        <v>77</v>
      </c>
      <c r="D2583">
        <v>14</v>
      </c>
      <c r="E2583">
        <v>1.057029</v>
      </c>
      <c r="F2583">
        <v>90.536689999999993</v>
      </c>
      <c r="G2583">
        <v>0.24077229999999999</v>
      </c>
      <c r="H2583">
        <v>8</v>
      </c>
      <c r="I2583">
        <v>1.057029</v>
      </c>
      <c r="J2583">
        <v>5.7971300000000003E-2</v>
      </c>
      <c r="K2583">
        <v>21.88644</v>
      </c>
      <c r="L2583">
        <v>-0.30856211681438567</v>
      </c>
      <c r="M2583">
        <v>-0.12626111707879686</v>
      </c>
      <c r="N2583">
        <v>0</v>
      </c>
      <c r="O2583">
        <v>0.12626111707879684</v>
      </c>
      <c r="P2583">
        <v>0.30856211681438567</v>
      </c>
      <c r="Q2583" s="70">
        <v>53709.604023011132</v>
      </c>
      <c r="R2583">
        <v>2014</v>
      </c>
      <c r="S2583" s="70"/>
    </row>
    <row r="2584" spans="1:19" x14ac:dyDescent="0.25">
      <c r="A2584" t="s">
        <v>81</v>
      </c>
      <c r="B2584" t="s">
        <v>55</v>
      </c>
      <c r="C2584" t="s">
        <v>77</v>
      </c>
      <c r="D2584">
        <v>15</v>
      </c>
      <c r="E2584">
        <v>1.2644200000000001</v>
      </c>
      <c r="F2584">
        <v>92.679950000000005</v>
      </c>
      <c r="G2584">
        <v>0.28807759999999999</v>
      </c>
      <c r="H2584">
        <v>8</v>
      </c>
      <c r="I2584">
        <v>0.93110810000000011</v>
      </c>
      <c r="J2584">
        <v>8.2988699999999999E-2</v>
      </c>
      <c r="K2584">
        <v>21.88644</v>
      </c>
      <c r="L2584">
        <v>-3.5874391222390334E-2</v>
      </c>
      <c r="M2584">
        <v>0.18224386215672381</v>
      </c>
      <c r="N2584">
        <v>0.33331189999999999</v>
      </c>
      <c r="O2584">
        <v>0.48437993784327615</v>
      </c>
      <c r="P2584">
        <v>0.70249819122239032</v>
      </c>
      <c r="Q2584" s="70">
        <v>53709.604023011132</v>
      </c>
      <c r="R2584">
        <v>2014</v>
      </c>
      <c r="S2584" s="70"/>
    </row>
    <row r="2585" spans="1:19" x14ac:dyDescent="0.25">
      <c r="A2585" t="s">
        <v>81</v>
      </c>
      <c r="B2585" t="s">
        <v>55</v>
      </c>
      <c r="C2585" t="s">
        <v>77</v>
      </c>
      <c r="D2585">
        <v>16</v>
      </c>
      <c r="E2585">
        <v>1.4956100000000001</v>
      </c>
      <c r="F2585">
        <v>93.201269999999994</v>
      </c>
      <c r="G2585">
        <v>0.33728639999999999</v>
      </c>
      <c r="H2585">
        <v>8</v>
      </c>
      <c r="I2585">
        <v>1.1077056142000001</v>
      </c>
      <c r="J2585">
        <v>0.1137621</v>
      </c>
      <c r="K2585">
        <v>21.88644</v>
      </c>
      <c r="L2585">
        <v>-4.4345498472644962E-2</v>
      </c>
      <c r="M2585">
        <v>0.21103123685710817</v>
      </c>
      <c r="N2585">
        <v>0.38790438580000003</v>
      </c>
      <c r="O2585">
        <v>0.56477753474289183</v>
      </c>
      <c r="P2585">
        <v>0.82015427007264496</v>
      </c>
      <c r="Q2585" s="70">
        <v>53709.604023011132</v>
      </c>
      <c r="R2585">
        <v>2014</v>
      </c>
      <c r="S2585" s="70"/>
    </row>
    <row r="2586" spans="1:19" x14ac:dyDescent="0.25">
      <c r="A2586" t="s">
        <v>81</v>
      </c>
      <c r="B2586" t="s">
        <v>55</v>
      </c>
      <c r="C2586" t="s">
        <v>77</v>
      </c>
      <c r="D2586">
        <v>17</v>
      </c>
      <c r="E2586">
        <v>1.570786</v>
      </c>
      <c r="F2586">
        <v>92.88964</v>
      </c>
      <c r="G2586">
        <v>0.35774129999999998</v>
      </c>
      <c r="H2586">
        <v>8</v>
      </c>
      <c r="I2586">
        <v>1.2082854428000001</v>
      </c>
      <c r="J2586">
        <v>0.12797890000000001</v>
      </c>
      <c r="K2586">
        <v>21.88644</v>
      </c>
      <c r="L2586">
        <v>-9.5963477418874843E-2</v>
      </c>
      <c r="M2586">
        <v>0.17490079042029338</v>
      </c>
      <c r="N2586">
        <v>0.36250055720000002</v>
      </c>
      <c r="O2586">
        <v>0.55010032397970665</v>
      </c>
      <c r="P2586">
        <v>0.82096459181887482</v>
      </c>
      <c r="Q2586" s="70">
        <v>53709.604023011132</v>
      </c>
      <c r="R2586">
        <v>2014</v>
      </c>
      <c r="S2586" s="70"/>
    </row>
    <row r="2587" spans="1:19" x14ac:dyDescent="0.25">
      <c r="A2587" t="s">
        <v>81</v>
      </c>
      <c r="B2587" t="s">
        <v>55</v>
      </c>
      <c r="C2587" t="s">
        <v>77</v>
      </c>
      <c r="D2587">
        <v>18</v>
      </c>
      <c r="E2587">
        <v>1.562584</v>
      </c>
      <c r="F2587">
        <v>91.674869999999999</v>
      </c>
      <c r="G2587">
        <v>0.3510702</v>
      </c>
      <c r="H2587">
        <v>8</v>
      </c>
      <c r="I2587">
        <v>1.7100238177</v>
      </c>
      <c r="J2587">
        <v>0.12325029999999999</v>
      </c>
      <c r="K2587">
        <v>21.88644</v>
      </c>
      <c r="L2587">
        <v>-0.59735440890541913</v>
      </c>
      <c r="M2587">
        <v>-0.33154122153441279</v>
      </c>
      <c r="N2587">
        <v>-0.1474398177</v>
      </c>
      <c r="O2587">
        <v>3.6661586134412727E-2</v>
      </c>
      <c r="P2587">
        <v>0.30247477350541918</v>
      </c>
      <c r="Q2587" s="70">
        <v>53709.604023011132</v>
      </c>
      <c r="R2587">
        <v>2014</v>
      </c>
      <c r="S2587" s="70"/>
    </row>
    <row r="2588" spans="1:19" x14ac:dyDescent="0.25">
      <c r="A2588" t="s">
        <v>81</v>
      </c>
      <c r="B2588" t="s">
        <v>55</v>
      </c>
      <c r="C2588" t="s">
        <v>77</v>
      </c>
      <c r="D2588">
        <v>19</v>
      </c>
      <c r="E2588">
        <v>1.414577</v>
      </c>
      <c r="F2588">
        <v>89.407210000000006</v>
      </c>
      <c r="G2588">
        <v>0.31976500000000002</v>
      </c>
      <c r="H2588">
        <v>8</v>
      </c>
      <c r="I2588">
        <v>1.4448523136</v>
      </c>
      <c r="J2588">
        <v>0.1022497</v>
      </c>
      <c r="K2588">
        <v>21.88644</v>
      </c>
      <c r="L2588">
        <v>-0.44007073968079979</v>
      </c>
      <c r="M2588">
        <v>-0.19796028026059639</v>
      </c>
      <c r="N2588">
        <v>-3.0275313600000003E-2</v>
      </c>
      <c r="O2588">
        <v>0.13740965306059635</v>
      </c>
      <c r="P2588">
        <v>0.37952011248079975</v>
      </c>
      <c r="Q2588" s="70">
        <v>53709.604023011132</v>
      </c>
      <c r="R2588">
        <v>2014</v>
      </c>
      <c r="S2588" s="70"/>
    </row>
    <row r="2589" spans="1:19" x14ac:dyDescent="0.25">
      <c r="A2589" t="s">
        <v>81</v>
      </c>
      <c r="B2589" t="s">
        <v>55</v>
      </c>
      <c r="C2589" t="s">
        <v>77</v>
      </c>
      <c r="D2589">
        <v>20</v>
      </c>
      <c r="E2589">
        <v>1.087572</v>
      </c>
      <c r="F2589">
        <v>85.972470000000001</v>
      </c>
      <c r="G2589">
        <v>0.25050329999999998</v>
      </c>
      <c r="H2589">
        <v>8</v>
      </c>
      <c r="I2589">
        <v>1.0900535279999999</v>
      </c>
      <c r="J2589">
        <v>6.2751899999999999E-2</v>
      </c>
      <c r="K2589">
        <v>21.88644</v>
      </c>
      <c r="L2589">
        <v>-0.32351441581998613</v>
      </c>
      <c r="M2589">
        <v>-0.13384558348956804</v>
      </c>
      <c r="N2589">
        <v>-2.4815279999999998E-3</v>
      </c>
      <c r="O2589">
        <v>0.12888252748956799</v>
      </c>
      <c r="P2589">
        <v>0.31855135981998611</v>
      </c>
      <c r="Q2589" s="70">
        <v>53709.604023011132</v>
      </c>
      <c r="R2589">
        <v>2014</v>
      </c>
      <c r="S2589" s="70"/>
    </row>
    <row r="2590" spans="1:19" x14ac:dyDescent="0.25">
      <c r="A2590" t="s">
        <v>81</v>
      </c>
      <c r="B2590" t="s">
        <v>55</v>
      </c>
      <c r="C2590" t="s">
        <v>77</v>
      </c>
      <c r="D2590">
        <v>21</v>
      </c>
      <c r="E2590">
        <v>0.92936149999999995</v>
      </c>
      <c r="F2590">
        <v>80.571749999999994</v>
      </c>
      <c r="G2590">
        <v>0.2094192</v>
      </c>
      <c r="H2590">
        <v>8</v>
      </c>
      <c r="I2590">
        <v>0.92936149999999995</v>
      </c>
      <c r="J2590">
        <v>4.3856399999999997E-2</v>
      </c>
      <c r="K2590">
        <v>21.88644</v>
      </c>
      <c r="L2590">
        <v>-0.26838149954975737</v>
      </c>
      <c r="M2590">
        <v>-0.10981953418740339</v>
      </c>
      <c r="N2590">
        <v>0</v>
      </c>
      <c r="O2590">
        <v>0.10981953418740338</v>
      </c>
      <c r="P2590">
        <v>0.26838149954975737</v>
      </c>
      <c r="Q2590" s="70">
        <v>53709.604023011132</v>
      </c>
      <c r="R2590">
        <v>2014</v>
      </c>
      <c r="S2590" s="70"/>
    </row>
    <row r="2591" spans="1:19" x14ac:dyDescent="0.25">
      <c r="A2591" t="s">
        <v>81</v>
      </c>
      <c r="B2591" t="s">
        <v>55</v>
      </c>
      <c r="C2591" t="s">
        <v>77</v>
      </c>
      <c r="D2591">
        <v>22</v>
      </c>
      <c r="E2591">
        <v>0.68109310000000001</v>
      </c>
      <c r="F2591">
        <v>77.025310000000005</v>
      </c>
      <c r="G2591">
        <v>0.16319919999999999</v>
      </c>
      <c r="H2591">
        <v>8</v>
      </c>
      <c r="I2591">
        <v>0.68109310000000001</v>
      </c>
      <c r="J2591">
        <v>2.6634000000000001E-2</v>
      </c>
      <c r="K2591">
        <v>21.88644</v>
      </c>
      <c r="L2591">
        <v>-0.2091482731774284</v>
      </c>
      <c r="M2591">
        <v>-8.5581778084471344E-2</v>
      </c>
      <c r="N2591">
        <v>0</v>
      </c>
      <c r="O2591">
        <v>8.558177808447133E-2</v>
      </c>
      <c r="P2591">
        <v>0.2091482731774284</v>
      </c>
      <c r="Q2591" s="70">
        <v>53709.604023011132</v>
      </c>
      <c r="R2591">
        <v>2014</v>
      </c>
      <c r="S2591" s="70"/>
    </row>
    <row r="2592" spans="1:19" x14ac:dyDescent="0.25">
      <c r="A2592" t="s">
        <v>81</v>
      </c>
      <c r="B2592" t="s">
        <v>55</v>
      </c>
      <c r="C2592" t="s">
        <v>77</v>
      </c>
      <c r="D2592">
        <v>23</v>
      </c>
      <c r="E2592">
        <v>0.57778119999999999</v>
      </c>
      <c r="F2592">
        <v>74.449809999999999</v>
      </c>
      <c r="G2592">
        <v>0.13633700000000001</v>
      </c>
      <c r="H2592">
        <v>8</v>
      </c>
      <c r="I2592">
        <v>0.57778119999999999</v>
      </c>
      <c r="J2592">
        <v>1.8587800000000002E-2</v>
      </c>
      <c r="K2592">
        <v>21.88644</v>
      </c>
      <c r="L2592">
        <v>-0.17472300121598694</v>
      </c>
      <c r="M2592">
        <v>-7.1495235839858576E-2</v>
      </c>
      <c r="N2592">
        <v>0</v>
      </c>
      <c r="O2592">
        <v>7.1495235839858562E-2</v>
      </c>
      <c r="P2592">
        <v>0.17472300121598694</v>
      </c>
      <c r="Q2592" s="70">
        <v>53709.604023011132</v>
      </c>
      <c r="R2592">
        <v>2014</v>
      </c>
      <c r="S2592" s="70"/>
    </row>
    <row r="2593" spans="1:19" x14ac:dyDescent="0.25">
      <c r="A2593" t="s">
        <v>81</v>
      </c>
      <c r="B2593" t="s">
        <v>55</v>
      </c>
      <c r="C2593" t="s">
        <v>77</v>
      </c>
      <c r="D2593">
        <v>24</v>
      </c>
      <c r="E2593">
        <v>0.39496120000000001</v>
      </c>
      <c r="F2593">
        <v>71.573629999999994</v>
      </c>
      <c r="G2593">
        <v>9.2276499999999997E-2</v>
      </c>
      <c r="H2593">
        <v>8</v>
      </c>
      <c r="I2593">
        <v>0.39496120000000001</v>
      </c>
      <c r="J2593">
        <v>8.5149000000000006E-3</v>
      </c>
      <c r="K2593">
        <v>21.88644</v>
      </c>
      <c r="L2593">
        <v>-0.11825672880457661</v>
      </c>
      <c r="M2593">
        <v>-4.8389694869548742E-2</v>
      </c>
      <c r="N2593">
        <v>0</v>
      </c>
      <c r="O2593">
        <v>4.8389694869548729E-2</v>
      </c>
      <c r="P2593">
        <v>0.11825672880457661</v>
      </c>
      <c r="Q2593" s="70">
        <v>53709.604023011132</v>
      </c>
      <c r="R2593">
        <v>2014</v>
      </c>
      <c r="S2593" s="70"/>
    </row>
    <row r="2594" spans="1:19" x14ac:dyDescent="0.25">
      <c r="A2594" t="s">
        <v>81</v>
      </c>
      <c r="B2594" t="s">
        <v>55</v>
      </c>
      <c r="C2594" t="s">
        <v>76</v>
      </c>
      <c r="D2594">
        <v>1</v>
      </c>
      <c r="E2594">
        <v>0.12668789999999999</v>
      </c>
      <c r="F2594">
        <v>72.258859999999999</v>
      </c>
      <c r="G2594">
        <v>3.1365799999999999E-2</v>
      </c>
      <c r="H2594">
        <v>7</v>
      </c>
      <c r="I2594">
        <v>0.12668789999999999</v>
      </c>
      <c r="J2594">
        <v>9.8379999999999995E-4</v>
      </c>
      <c r="K2594">
        <v>21.88644</v>
      </c>
      <c r="L2594">
        <v>-4.0196616146441849E-2</v>
      </c>
      <c r="M2594">
        <v>-1.6448129504148951E-2</v>
      </c>
      <c r="N2594">
        <v>0</v>
      </c>
      <c r="O2594">
        <v>1.6448129504148947E-2</v>
      </c>
      <c r="P2594">
        <v>4.0196616146441849E-2</v>
      </c>
      <c r="Q2594" s="70">
        <v>43984.434116780743</v>
      </c>
      <c r="R2594">
        <v>2012</v>
      </c>
      <c r="S2594" s="70"/>
    </row>
    <row r="2595" spans="1:19" x14ac:dyDescent="0.25">
      <c r="A2595" t="s">
        <v>81</v>
      </c>
      <c r="B2595" t="s">
        <v>55</v>
      </c>
      <c r="C2595" t="s">
        <v>76</v>
      </c>
      <c r="D2595">
        <v>2</v>
      </c>
      <c r="E2595">
        <v>0.15625749999999999</v>
      </c>
      <c r="F2595">
        <v>69.681340000000006</v>
      </c>
      <c r="G2595">
        <v>4.1525100000000002E-2</v>
      </c>
      <c r="H2595">
        <v>7</v>
      </c>
      <c r="I2595">
        <v>0.15625749999999999</v>
      </c>
      <c r="J2595">
        <v>1.7243E-3</v>
      </c>
      <c r="K2595">
        <v>21.88644</v>
      </c>
      <c r="L2595">
        <v>-5.321603333623081E-2</v>
      </c>
      <c r="M2595">
        <v>-2.177556948631142E-2</v>
      </c>
      <c r="N2595">
        <v>0</v>
      </c>
      <c r="O2595">
        <v>2.1775569486311413E-2</v>
      </c>
      <c r="P2595">
        <v>5.321603333623081E-2</v>
      </c>
      <c r="Q2595" s="70">
        <v>43984.434116780743</v>
      </c>
      <c r="R2595">
        <v>2012</v>
      </c>
      <c r="S2595" s="70"/>
    </row>
    <row r="2596" spans="1:19" x14ac:dyDescent="0.25">
      <c r="A2596" t="s">
        <v>81</v>
      </c>
      <c r="B2596" t="s">
        <v>55</v>
      </c>
      <c r="C2596" t="s">
        <v>76</v>
      </c>
      <c r="D2596">
        <v>3</v>
      </c>
      <c r="E2596">
        <v>0.11062470000000001</v>
      </c>
      <c r="F2596">
        <v>68.470249999999993</v>
      </c>
      <c r="G2596">
        <v>2.9389599999999998E-2</v>
      </c>
      <c r="H2596">
        <v>7</v>
      </c>
      <c r="I2596">
        <v>0.11062470000000001</v>
      </c>
      <c r="J2596">
        <v>8.6370000000000001E-4</v>
      </c>
      <c r="K2596">
        <v>21.88644</v>
      </c>
      <c r="L2596">
        <v>-3.7663228517546082E-2</v>
      </c>
      <c r="M2596">
        <v>-1.5411487821364542E-2</v>
      </c>
      <c r="N2596">
        <v>0</v>
      </c>
      <c r="O2596">
        <v>1.5411487821364539E-2</v>
      </c>
      <c r="P2596">
        <v>3.7663228517546082E-2</v>
      </c>
      <c r="Q2596" s="70">
        <v>43984.434116780743</v>
      </c>
      <c r="R2596">
        <v>2012</v>
      </c>
      <c r="S2596" s="70"/>
    </row>
    <row r="2597" spans="1:19" x14ac:dyDescent="0.25">
      <c r="A2597" t="s">
        <v>81</v>
      </c>
      <c r="B2597" t="s">
        <v>55</v>
      </c>
      <c r="C2597" t="s">
        <v>76</v>
      </c>
      <c r="D2597">
        <v>4</v>
      </c>
      <c r="E2597">
        <v>7.4857300000000002E-2</v>
      </c>
      <c r="F2597">
        <v>67.580029999999994</v>
      </c>
      <c r="G2597">
        <v>1.9751700000000001E-2</v>
      </c>
      <c r="H2597">
        <v>7</v>
      </c>
      <c r="I2597">
        <v>7.4857300000000002E-2</v>
      </c>
      <c r="J2597">
        <v>3.901E-4</v>
      </c>
      <c r="K2597">
        <v>21.88644</v>
      </c>
      <c r="L2597">
        <v>-2.5311860053143932E-2</v>
      </c>
      <c r="M2597">
        <v>-1.0357407962606801E-2</v>
      </c>
      <c r="N2597">
        <v>0</v>
      </c>
      <c r="O2597">
        <v>1.0357407962606799E-2</v>
      </c>
      <c r="P2597">
        <v>2.5311860053143932E-2</v>
      </c>
      <c r="Q2597" s="70">
        <v>43984.434116780743</v>
      </c>
      <c r="R2597">
        <v>2012</v>
      </c>
      <c r="S2597" s="70"/>
    </row>
    <row r="2598" spans="1:19" x14ac:dyDescent="0.25">
      <c r="A2598" t="s">
        <v>81</v>
      </c>
      <c r="B2598" t="s">
        <v>55</v>
      </c>
      <c r="C2598" t="s">
        <v>76</v>
      </c>
      <c r="D2598">
        <v>5</v>
      </c>
      <c r="E2598">
        <v>7.2765200000000002E-2</v>
      </c>
      <c r="F2598">
        <v>66.247540000000001</v>
      </c>
      <c r="G2598">
        <v>2.0924499999999999E-2</v>
      </c>
      <c r="H2598">
        <v>7</v>
      </c>
      <c r="I2598">
        <v>7.2765200000000002E-2</v>
      </c>
      <c r="J2598">
        <v>4.3780000000000002E-4</v>
      </c>
      <c r="K2598">
        <v>21.88644</v>
      </c>
      <c r="L2598">
        <v>-2.6814763078434792E-2</v>
      </c>
      <c r="M2598">
        <v>-1.0972383698427525E-2</v>
      </c>
      <c r="N2598">
        <v>0</v>
      </c>
      <c r="O2598">
        <v>1.0972383698427523E-2</v>
      </c>
      <c r="P2598">
        <v>2.6814763078434792E-2</v>
      </c>
      <c r="Q2598" s="70">
        <v>43984.434116780743</v>
      </c>
      <c r="R2598">
        <v>2012</v>
      </c>
      <c r="S2598" s="70"/>
    </row>
    <row r="2599" spans="1:19" x14ac:dyDescent="0.25">
      <c r="A2599" t="s">
        <v>81</v>
      </c>
      <c r="B2599" t="s">
        <v>55</v>
      </c>
      <c r="C2599" t="s">
        <v>76</v>
      </c>
      <c r="D2599">
        <v>6</v>
      </c>
      <c r="E2599">
        <v>6.2277300000000001E-2</v>
      </c>
      <c r="F2599">
        <v>63.976939999999999</v>
      </c>
      <c r="G2599">
        <v>1.73863E-2</v>
      </c>
      <c r="H2599">
        <v>7</v>
      </c>
      <c r="I2599">
        <v>6.2277300000000001E-2</v>
      </c>
      <c r="J2599">
        <v>3.0229999999999998E-4</v>
      </c>
      <c r="K2599">
        <v>21.88644</v>
      </c>
      <c r="L2599">
        <v>-2.2282050751665332E-2</v>
      </c>
      <c r="M2599">
        <v>-9.1176345552622523E-3</v>
      </c>
      <c r="N2599">
        <v>0</v>
      </c>
      <c r="O2599">
        <v>9.1176345552622506E-3</v>
      </c>
      <c r="P2599">
        <v>2.2282050751665332E-2</v>
      </c>
      <c r="Q2599" s="70">
        <v>43984.434116780743</v>
      </c>
      <c r="R2599">
        <v>2012</v>
      </c>
      <c r="S2599" s="70"/>
    </row>
    <row r="2600" spans="1:19" x14ac:dyDescent="0.25">
      <c r="A2600" t="s">
        <v>81</v>
      </c>
      <c r="B2600" t="s">
        <v>55</v>
      </c>
      <c r="C2600" t="s">
        <v>76</v>
      </c>
      <c r="D2600">
        <v>7</v>
      </c>
      <c r="E2600">
        <v>8.1100199999999997E-2</v>
      </c>
      <c r="F2600">
        <v>64.221860000000007</v>
      </c>
      <c r="G2600">
        <v>1.73688E-2</v>
      </c>
      <c r="H2600">
        <v>7</v>
      </c>
      <c r="I2600">
        <v>8.1100199999999997E-2</v>
      </c>
      <c r="J2600">
        <v>3.0170000000000002E-4</v>
      </c>
      <c r="K2600">
        <v>21.88644</v>
      </c>
      <c r="L2600">
        <v>-2.2259927247201411E-2</v>
      </c>
      <c r="M2600">
        <v>-9.1085817965628011E-3</v>
      </c>
      <c r="N2600">
        <v>0</v>
      </c>
      <c r="O2600">
        <v>9.1085817965627994E-3</v>
      </c>
      <c r="P2600">
        <v>2.2259927247201411E-2</v>
      </c>
      <c r="Q2600" s="70">
        <v>43984.434116780743</v>
      </c>
      <c r="R2600">
        <v>2012</v>
      </c>
      <c r="S2600" s="70"/>
    </row>
    <row r="2601" spans="1:19" x14ac:dyDescent="0.25">
      <c r="A2601" t="s">
        <v>81</v>
      </c>
      <c r="B2601" t="s">
        <v>55</v>
      </c>
      <c r="C2601" t="s">
        <v>76</v>
      </c>
      <c r="D2601">
        <v>8</v>
      </c>
      <c r="E2601">
        <v>0.12862979999999999</v>
      </c>
      <c r="F2601">
        <v>69.115629999999996</v>
      </c>
      <c r="G2601">
        <v>2.7941199999999999E-2</v>
      </c>
      <c r="H2601">
        <v>7</v>
      </c>
      <c r="I2601">
        <v>0.12862979999999999</v>
      </c>
      <c r="J2601">
        <v>7.8069999999999995E-4</v>
      </c>
      <c r="K2601">
        <v>21.88644</v>
      </c>
      <c r="L2601">
        <v>-3.580784419519642E-2</v>
      </c>
      <c r="M2601">
        <v>-1.4652279595906082E-2</v>
      </c>
      <c r="N2601">
        <v>0</v>
      </c>
      <c r="O2601">
        <v>1.4652279595906079E-2</v>
      </c>
      <c r="P2601">
        <v>3.580784419519642E-2</v>
      </c>
      <c r="Q2601" s="70">
        <v>43984.434116780743</v>
      </c>
      <c r="R2601">
        <v>2012</v>
      </c>
      <c r="S2601" s="70"/>
    </row>
    <row r="2602" spans="1:19" x14ac:dyDescent="0.25">
      <c r="A2602" t="s">
        <v>81</v>
      </c>
      <c r="B2602" t="s">
        <v>55</v>
      </c>
      <c r="C2602" t="s">
        <v>76</v>
      </c>
      <c r="D2602">
        <v>9</v>
      </c>
      <c r="E2602">
        <v>0.1803111</v>
      </c>
      <c r="F2602">
        <v>74.837819999999994</v>
      </c>
      <c r="G2602">
        <v>4.2598799999999999E-2</v>
      </c>
      <c r="H2602">
        <v>7</v>
      </c>
      <c r="I2602">
        <v>0.1803111</v>
      </c>
      <c r="J2602">
        <v>1.8147E-3</v>
      </c>
      <c r="K2602">
        <v>21.88644</v>
      </c>
      <c r="L2602">
        <v>-5.4593194183637693E-2</v>
      </c>
      <c r="M2602">
        <v>-2.2339092542174345E-2</v>
      </c>
      <c r="N2602">
        <v>0</v>
      </c>
      <c r="O2602">
        <v>2.2339092542174338E-2</v>
      </c>
      <c r="P2602">
        <v>5.4593194183637693E-2</v>
      </c>
      <c r="Q2602" s="70">
        <v>43984.434116780743</v>
      </c>
      <c r="R2602">
        <v>2012</v>
      </c>
      <c r="S2602" s="70"/>
    </row>
    <row r="2603" spans="1:19" x14ac:dyDescent="0.25">
      <c r="A2603" t="s">
        <v>81</v>
      </c>
      <c r="B2603" t="s">
        <v>55</v>
      </c>
      <c r="C2603" t="s">
        <v>76</v>
      </c>
      <c r="D2603">
        <v>10</v>
      </c>
      <c r="E2603">
        <v>0.36675340000000001</v>
      </c>
      <c r="F2603">
        <v>78.741709999999998</v>
      </c>
      <c r="G2603">
        <v>8.1086699999999998E-2</v>
      </c>
      <c r="H2603">
        <v>7</v>
      </c>
      <c r="I2603">
        <v>0.36675340000000001</v>
      </c>
      <c r="J2603">
        <v>6.5750000000000001E-3</v>
      </c>
      <c r="K2603">
        <v>21.88644</v>
      </c>
      <c r="L2603">
        <v>-0.10391636916102316</v>
      </c>
      <c r="M2603">
        <v>-4.2521735942510616E-2</v>
      </c>
      <c r="N2603">
        <v>0</v>
      </c>
      <c r="O2603">
        <v>4.2521735942510609E-2</v>
      </c>
      <c r="P2603">
        <v>0.10391636916102316</v>
      </c>
      <c r="Q2603" s="70">
        <v>43984.434116780743</v>
      </c>
      <c r="R2603">
        <v>2012</v>
      </c>
      <c r="S2603" s="70"/>
    </row>
    <row r="2604" spans="1:19" x14ac:dyDescent="0.25">
      <c r="A2604" t="s">
        <v>81</v>
      </c>
      <c r="B2604" t="s">
        <v>55</v>
      </c>
      <c r="C2604" t="s">
        <v>76</v>
      </c>
      <c r="D2604">
        <v>11</v>
      </c>
      <c r="E2604">
        <v>0.56196550000000001</v>
      </c>
      <c r="F2604">
        <v>82.141710000000003</v>
      </c>
      <c r="G2604">
        <v>0.1211173</v>
      </c>
      <c r="H2604">
        <v>7</v>
      </c>
      <c r="I2604">
        <v>0.56196550000000001</v>
      </c>
      <c r="J2604">
        <v>1.4669400000000001E-2</v>
      </c>
      <c r="K2604">
        <v>21.88644</v>
      </c>
      <c r="L2604">
        <v>-0.15521806352869733</v>
      </c>
      <c r="M2604">
        <v>-6.3513973440006213E-2</v>
      </c>
      <c r="N2604">
        <v>0</v>
      </c>
      <c r="O2604">
        <v>6.3513973440006199E-2</v>
      </c>
      <c r="P2604">
        <v>0.15521806352869733</v>
      </c>
      <c r="Q2604" s="70">
        <v>43984.434116780743</v>
      </c>
      <c r="R2604">
        <v>2012</v>
      </c>
      <c r="S2604" s="70"/>
    </row>
    <row r="2605" spans="1:19" x14ac:dyDescent="0.25">
      <c r="A2605" t="s">
        <v>81</v>
      </c>
      <c r="B2605" t="s">
        <v>55</v>
      </c>
      <c r="C2605" t="s">
        <v>76</v>
      </c>
      <c r="D2605">
        <v>12</v>
      </c>
      <c r="E2605">
        <v>0.76496839999999999</v>
      </c>
      <c r="F2605">
        <v>85.42944</v>
      </c>
      <c r="G2605">
        <v>0.16399069999999999</v>
      </c>
      <c r="H2605">
        <v>7</v>
      </c>
      <c r="I2605">
        <v>0.76496839999999999</v>
      </c>
      <c r="J2605">
        <v>2.6892900000000001E-2</v>
      </c>
      <c r="K2605">
        <v>21.88644</v>
      </c>
      <c r="L2605">
        <v>-0.2101623441751222</v>
      </c>
      <c r="M2605">
        <v>-8.5996727716940488E-2</v>
      </c>
      <c r="N2605">
        <v>0</v>
      </c>
      <c r="O2605">
        <v>8.599672771694046E-2</v>
      </c>
      <c r="P2605">
        <v>0.2101623441751222</v>
      </c>
      <c r="Q2605" s="70">
        <v>43984.434116780743</v>
      </c>
      <c r="R2605">
        <v>2012</v>
      </c>
      <c r="S2605" s="70"/>
    </row>
    <row r="2606" spans="1:19" x14ac:dyDescent="0.25">
      <c r="A2606" t="s">
        <v>81</v>
      </c>
      <c r="B2606" t="s">
        <v>55</v>
      </c>
      <c r="C2606" t="s">
        <v>76</v>
      </c>
      <c r="D2606">
        <v>13</v>
      </c>
      <c r="E2606">
        <v>1.032572</v>
      </c>
      <c r="F2606">
        <v>87.323679999999996</v>
      </c>
      <c r="G2606">
        <v>0.21734709999999999</v>
      </c>
      <c r="H2606">
        <v>7</v>
      </c>
      <c r="I2606">
        <v>1.032572</v>
      </c>
      <c r="J2606">
        <v>4.7239799999999998E-2</v>
      </c>
      <c r="K2606">
        <v>21.88644</v>
      </c>
      <c r="L2606">
        <v>-0.27854162866041104</v>
      </c>
      <c r="M2606">
        <v>-0.11397697666420496</v>
      </c>
      <c r="N2606">
        <v>0</v>
      </c>
      <c r="O2606">
        <v>0.11397697666420493</v>
      </c>
      <c r="P2606">
        <v>0.27854162866041104</v>
      </c>
      <c r="Q2606" s="70">
        <v>43984.434116780743</v>
      </c>
      <c r="R2606">
        <v>2012</v>
      </c>
      <c r="S2606" s="70"/>
    </row>
    <row r="2607" spans="1:19" x14ac:dyDescent="0.25">
      <c r="A2607" t="s">
        <v>81</v>
      </c>
      <c r="B2607" t="s">
        <v>55</v>
      </c>
      <c r="C2607" t="s">
        <v>76</v>
      </c>
      <c r="D2607">
        <v>14</v>
      </c>
      <c r="E2607">
        <v>1.2085779999999999</v>
      </c>
      <c r="F2607">
        <v>89.270200000000003</v>
      </c>
      <c r="G2607">
        <v>0.26316050000000002</v>
      </c>
      <c r="H2607">
        <v>7</v>
      </c>
      <c r="I2607">
        <v>1.2085779999999999</v>
      </c>
      <c r="J2607">
        <v>6.9253400000000007E-2</v>
      </c>
      <c r="K2607">
        <v>21.88644</v>
      </c>
      <c r="L2607">
        <v>-0.33725363203698239</v>
      </c>
      <c r="M2607">
        <v>-0.13800145254216661</v>
      </c>
      <c r="N2607">
        <v>0</v>
      </c>
      <c r="O2607">
        <v>0.13800145254216659</v>
      </c>
      <c r="P2607">
        <v>0.33725363203698239</v>
      </c>
      <c r="Q2607" s="70">
        <v>43984.434116780743</v>
      </c>
      <c r="R2607">
        <v>2012</v>
      </c>
      <c r="S2607" s="70"/>
    </row>
    <row r="2608" spans="1:19" x14ac:dyDescent="0.25">
      <c r="A2608" t="s">
        <v>81</v>
      </c>
      <c r="B2608" t="s">
        <v>55</v>
      </c>
      <c r="C2608" t="s">
        <v>76</v>
      </c>
      <c r="D2608">
        <v>15</v>
      </c>
      <c r="E2608">
        <v>1.4582470000000001</v>
      </c>
      <c r="F2608">
        <v>91.44444</v>
      </c>
      <c r="G2608">
        <v>0.32162839999999998</v>
      </c>
      <c r="H2608">
        <v>7</v>
      </c>
      <c r="I2608">
        <v>1.0744433333333334</v>
      </c>
      <c r="J2608">
        <v>0.1034448</v>
      </c>
      <c r="K2608">
        <v>21.88644</v>
      </c>
      <c r="L2608">
        <v>-2.8379657717386764E-2</v>
      </c>
      <c r="M2608">
        <v>0.21514159137604122</v>
      </c>
      <c r="N2608">
        <v>0.38380366666666665</v>
      </c>
      <c r="O2608">
        <v>0.55246574195729203</v>
      </c>
      <c r="P2608">
        <v>0.79598699105072002</v>
      </c>
      <c r="Q2608" s="70">
        <v>43984.434116780743</v>
      </c>
      <c r="R2608">
        <v>2012</v>
      </c>
      <c r="S2608" s="70"/>
    </row>
    <row r="2609" spans="1:19" x14ac:dyDescent="0.25">
      <c r="A2609" t="s">
        <v>81</v>
      </c>
      <c r="B2609" t="s">
        <v>55</v>
      </c>
      <c r="C2609" t="s">
        <v>76</v>
      </c>
      <c r="D2609">
        <v>16</v>
      </c>
      <c r="E2609">
        <v>1.6151230000000001</v>
      </c>
      <c r="F2609">
        <v>93.065749999999994</v>
      </c>
      <c r="G2609">
        <v>0.3601009</v>
      </c>
      <c r="H2609">
        <v>7</v>
      </c>
      <c r="I2609">
        <v>1.1988884660000001</v>
      </c>
      <c r="J2609">
        <v>0.1296726</v>
      </c>
      <c r="K2609">
        <v>21.88644</v>
      </c>
      <c r="L2609">
        <v>-4.5253234620096894E-2</v>
      </c>
      <c r="M2609">
        <v>0.22739747977656904</v>
      </c>
      <c r="N2609">
        <v>0.41623453399999999</v>
      </c>
      <c r="O2609">
        <v>0.60507158822343088</v>
      </c>
      <c r="P2609">
        <v>0.87772230262009687</v>
      </c>
      <c r="Q2609" s="70">
        <v>43984.434116780743</v>
      </c>
      <c r="R2609">
        <v>2012</v>
      </c>
      <c r="S2609" s="70"/>
    </row>
    <row r="2610" spans="1:19" x14ac:dyDescent="0.25">
      <c r="A2610" t="s">
        <v>81</v>
      </c>
      <c r="B2610" t="s">
        <v>55</v>
      </c>
      <c r="C2610" t="s">
        <v>76</v>
      </c>
      <c r="D2610">
        <v>17</v>
      </c>
      <c r="E2610">
        <v>1.6521269999999999</v>
      </c>
      <c r="F2610">
        <v>94.048389999999998</v>
      </c>
      <c r="G2610">
        <v>0.36770120000000001</v>
      </c>
      <c r="H2610">
        <v>7</v>
      </c>
      <c r="I2610">
        <v>1.276991658</v>
      </c>
      <c r="J2610">
        <v>0.1352042</v>
      </c>
      <c r="K2610">
        <v>21.88644</v>
      </c>
      <c r="L2610">
        <v>-9.6092754467940744E-2</v>
      </c>
      <c r="M2610">
        <v>0.18231262457371297</v>
      </c>
      <c r="N2610">
        <v>0.37513534199999998</v>
      </c>
      <c r="O2610">
        <v>0.56795805942628697</v>
      </c>
      <c r="P2610">
        <v>0.84636343846794071</v>
      </c>
      <c r="Q2610" s="70">
        <v>43984.434116780743</v>
      </c>
      <c r="R2610">
        <v>2012</v>
      </c>
      <c r="S2610" s="70"/>
    </row>
    <row r="2611" spans="1:19" x14ac:dyDescent="0.25">
      <c r="A2611" t="s">
        <v>81</v>
      </c>
      <c r="B2611" t="s">
        <v>55</v>
      </c>
      <c r="C2611" t="s">
        <v>76</v>
      </c>
      <c r="D2611">
        <v>18</v>
      </c>
      <c r="E2611">
        <v>1.678571</v>
      </c>
      <c r="F2611">
        <v>93.521349999999998</v>
      </c>
      <c r="G2611">
        <v>0.37050830000000001</v>
      </c>
      <c r="H2611">
        <v>7</v>
      </c>
      <c r="I2611">
        <v>1.8366200269999999</v>
      </c>
      <c r="J2611">
        <v>0.13727639999999999</v>
      </c>
      <c r="K2611">
        <v>21.88644</v>
      </c>
      <c r="L2611">
        <v>-0.63287451827429153</v>
      </c>
      <c r="M2611">
        <v>-0.35234376922152955</v>
      </c>
      <c r="N2611">
        <v>-0.15804902699999998</v>
      </c>
      <c r="O2611">
        <v>3.6245715221529584E-2</v>
      </c>
      <c r="P2611">
        <v>0.31677646427429151</v>
      </c>
      <c r="Q2611" s="70">
        <v>43984.434116780743</v>
      </c>
      <c r="R2611">
        <v>2012</v>
      </c>
      <c r="S2611" s="70"/>
    </row>
    <row r="2612" spans="1:19" x14ac:dyDescent="0.25">
      <c r="A2612" t="s">
        <v>81</v>
      </c>
      <c r="B2612" t="s">
        <v>55</v>
      </c>
      <c r="C2612" t="s">
        <v>76</v>
      </c>
      <c r="D2612">
        <v>19</v>
      </c>
      <c r="E2612">
        <v>1.504183</v>
      </c>
      <c r="F2612">
        <v>92.418130000000005</v>
      </c>
      <c r="G2612">
        <v>0.34007660000000001</v>
      </c>
      <c r="H2612">
        <v>7</v>
      </c>
      <c r="I2612">
        <v>1.5365620738000001</v>
      </c>
      <c r="J2612">
        <v>0.11565209999999999</v>
      </c>
      <c r="K2612">
        <v>21.88644</v>
      </c>
      <c r="L2612">
        <v>-0.46820478448989045</v>
      </c>
      <c r="M2612">
        <v>-0.21071542192814011</v>
      </c>
      <c r="N2612">
        <v>-3.2379073799999998E-2</v>
      </c>
      <c r="O2612">
        <v>0.1459572743281401</v>
      </c>
      <c r="P2612">
        <v>0.40344663688989046</v>
      </c>
      <c r="Q2612" s="70">
        <v>43984.434116780743</v>
      </c>
      <c r="R2612">
        <v>2012</v>
      </c>
      <c r="S2612" s="70"/>
    </row>
    <row r="2613" spans="1:19" x14ac:dyDescent="0.25">
      <c r="A2613" t="s">
        <v>81</v>
      </c>
      <c r="B2613" t="s">
        <v>55</v>
      </c>
      <c r="C2613" t="s">
        <v>76</v>
      </c>
      <c r="D2613">
        <v>20</v>
      </c>
      <c r="E2613">
        <v>1.268588</v>
      </c>
      <c r="F2613">
        <v>89.148570000000007</v>
      </c>
      <c r="G2613">
        <v>0.28765930000000001</v>
      </c>
      <c r="H2613">
        <v>7</v>
      </c>
      <c r="I2613">
        <v>1.2711884840000001</v>
      </c>
      <c r="J2613">
        <v>8.2747899999999999E-2</v>
      </c>
      <c r="K2613">
        <v>21.88644</v>
      </c>
      <c r="L2613">
        <v>-0.37125077067746282</v>
      </c>
      <c r="M2613">
        <v>-0.15344919312820071</v>
      </c>
      <c r="N2613">
        <v>-2.6004839999999997E-3</v>
      </c>
      <c r="O2613">
        <v>0.14824822512820071</v>
      </c>
      <c r="P2613">
        <v>0.36604980267746279</v>
      </c>
      <c r="Q2613" s="70">
        <v>43984.434116780743</v>
      </c>
      <c r="R2613">
        <v>2012</v>
      </c>
      <c r="S2613" s="70"/>
    </row>
    <row r="2614" spans="1:19" x14ac:dyDescent="0.25">
      <c r="A2614" t="s">
        <v>81</v>
      </c>
      <c r="B2614" t="s">
        <v>55</v>
      </c>
      <c r="C2614" t="s">
        <v>76</v>
      </c>
      <c r="D2614">
        <v>21</v>
      </c>
      <c r="E2614">
        <v>1.0213620000000001</v>
      </c>
      <c r="F2614">
        <v>84.595160000000007</v>
      </c>
      <c r="G2614">
        <v>0.22801299999999999</v>
      </c>
      <c r="H2614">
        <v>7</v>
      </c>
      <c r="I2614">
        <v>1.0213620000000001</v>
      </c>
      <c r="J2614">
        <v>5.1989899999999999E-2</v>
      </c>
      <c r="K2614">
        <v>21.88644</v>
      </c>
      <c r="L2614">
        <v>-0.29221033795230011</v>
      </c>
      <c r="M2614">
        <v>-0.11957010171155941</v>
      </c>
      <c r="N2614">
        <v>0</v>
      </c>
      <c r="O2614">
        <v>0.11957010171155939</v>
      </c>
      <c r="P2614">
        <v>0.29221033795230011</v>
      </c>
      <c r="Q2614" s="70">
        <v>43984.434116780743</v>
      </c>
      <c r="R2614">
        <v>2012</v>
      </c>
      <c r="S2614" s="70"/>
    </row>
    <row r="2615" spans="1:19" x14ac:dyDescent="0.25">
      <c r="A2615" t="s">
        <v>81</v>
      </c>
      <c r="B2615" t="s">
        <v>55</v>
      </c>
      <c r="C2615" t="s">
        <v>76</v>
      </c>
      <c r="D2615">
        <v>22</v>
      </c>
      <c r="E2615">
        <v>0.77285700000000002</v>
      </c>
      <c r="F2615">
        <v>81.203540000000004</v>
      </c>
      <c r="G2615">
        <v>0.179865</v>
      </c>
      <c r="H2615">
        <v>7</v>
      </c>
      <c r="I2615">
        <v>0.77285700000000002</v>
      </c>
      <c r="J2615">
        <v>3.2351400000000002E-2</v>
      </c>
      <c r="K2615">
        <v>21.88644</v>
      </c>
      <c r="L2615">
        <v>-0.23050620740942701</v>
      </c>
      <c r="M2615">
        <v>-9.4321271650526298E-2</v>
      </c>
      <c r="N2615">
        <v>0</v>
      </c>
      <c r="O2615">
        <v>9.4321271650526284E-2</v>
      </c>
      <c r="P2615">
        <v>0.23050620740942701</v>
      </c>
      <c r="Q2615" s="70">
        <v>43984.434116780743</v>
      </c>
      <c r="R2615">
        <v>2012</v>
      </c>
      <c r="S2615" s="70"/>
    </row>
    <row r="2616" spans="1:19" x14ac:dyDescent="0.25">
      <c r="A2616" t="s">
        <v>81</v>
      </c>
      <c r="B2616" t="s">
        <v>55</v>
      </c>
      <c r="C2616" t="s">
        <v>76</v>
      </c>
      <c r="D2616">
        <v>23</v>
      </c>
      <c r="E2616">
        <v>0.60590860000000002</v>
      </c>
      <c r="F2616">
        <v>77.931209999999993</v>
      </c>
      <c r="G2616">
        <v>0.14137369999999999</v>
      </c>
      <c r="H2616">
        <v>7</v>
      </c>
      <c r="I2616">
        <v>0.60590860000000002</v>
      </c>
      <c r="J2616">
        <v>1.9986500000000001E-2</v>
      </c>
      <c r="K2616">
        <v>21.88644</v>
      </c>
      <c r="L2616">
        <v>-0.18117758208010121</v>
      </c>
      <c r="M2616">
        <v>-7.413639801035514E-2</v>
      </c>
      <c r="N2616">
        <v>0</v>
      </c>
      <c r="O2616">
        <v>7.4136398010355126E-2</v>
      </c>
      <c r="P2616">
        <v>0.18117758208010121</v>
      </c>
      <c r="Q2616" s="70">
        <v>43984.434116780743</v>
      </c>
      <c r="R2616">
        <v>2012</v>
      </c>
      <c r="S2616" s="70"/>
    </row>
    <row r="2617" spans="1:19" x14ac:dyDescent="0.25">
      <c r="A2617" t="s">
        <v>81</v>
      </c>
      <c r="B2617" t="s">
        <v>55</v>
      </c>
      <c r="C2617" t="s">
        <v>76</v>
      </c>
      <c r="D2617">
        <v>24</v>
      </c>
      <c r="E2617">
        <v>0.43434800000000001</v>
      </c>
      <c r="F2617">
        <v>76.402259999999998</v>
      </c>
      <c r="G2617">
        <v>0.1024114</v>
      </c>
      <c r="H2617">
        <v>7</v>
      </c>
      <c r="I2617">
        <v>0.43434800000000001</v>
      </c>
      <c r="J2617">
        <v>1.04881E-2</v>
      </c>
      <c r="K2617">
        <v>21.88644</v>
      </c>
      <c r="L2617">
        <v>-0.13124552222278973</v>
      </c>
      <c r="M2617">
        <v>-5.3704603852610451E-2</v>
      </c>
      <c r="N2617">
        <v>0</v>
      </c>
      <c r="O2617">
        <v>5.3704603852610437E-2</v>
      </c>
      <c r="P2617">
        <v>0.13124552222278973</v>
      </c>
      <c r="Q2617" s="70">
        <v>43984.434116780743</v>
      </c>
      <c r="R2617">
        <v>2012</v>
      </c>
      <c r="S2617" s="70"/>
    </row>
    <row r="2618" spans="1:19" x14ac:dyDescent="0.25">
      <c r="A2618" t="s">
        <v>81</v>
      </c>
      <c r="B2618" t="s">
        <v>55</v>
      </c>
      <c r="C2618" t="s">
        <v>76</v>
      </c>
      <c r="D2618">
        <v>1</v>
      </c>
      <c r="E2618">
        <v>0.12668789999999999</v>
      </c>
      <c r="F2618">
        <v>72.258859999999999</v>
      </c>
      <c r="G2618">
        <v>3.1365799999999999E-2</v>
      </c>
      <c r="H2618">
        <v>7</v>
      </c>
      <c r="I2618">
        <v>0.12668789999999999</v>
      </c>
      <c r="J2618">
        <v>9.8379999999999995E-4</v>
      </c>
      <c r="K2618">
        <v>21.88644</v>
      </c>
      <c r="L2618">
        <v>-4.0196616146441849E-2</v>
      </c>
      <c r="M2618">
        <v>-1.6448129504148951E-2</v>
      </c>
      <c r="N2618">
        <v>0</v>
      </c>
      <c r="O2618">
        <v>1.6448129504148947E-2</v>
      </c>
      <c r="P2618">
        <v>4.0196616146441849E-2</v>
      </c>
      <c r="Q2618" s="70">
        <v>48325.560112883439</v>
      </c>
      <c r="R2618">
        <v>2013</v>
      </c>
      <c r="S2618" s="70"/>
    </row>
    <row r="2619" spans="1:19" x14ac:dyDescent="0.25">
      <c r="A2619" t="s">
        <v>81</v>
      </c>
      <c r="B2619" t="s">
        <v>55</v>
      </c>
      <c r="C2619" t="s">
        <v>76</v>
      </c>
      <c r="D2619">
        <v>2</v>
      </c>
      <c r="E2619">
        <v>0.15625749999999999</v>
      </c>
      <c r="F2619">
        <v>69.681340000000006</v>
      </c>
      <c r="G2619">
        <v>4.1525100000000002E-2</v>
      </c>
      <c r="H2619">
        <v>7</v>
      </c>
      <c r="I2619">
        <v>0.15625749999999999</v>
      </c>
      <c r="J2619">
        <v>1.7243E-3</v>
      </c>
      <c r="K2619">
        <v>21.88644</v>
      </c>
      <c r="L2619">
        <v>-5.321603333623081E-2</v>
      </c>
      <c r="M2619">
        <v>-2.177556948631142E-2</v>
      </c>
      <c r="N2619">
        <v>0</v>
      </c>
      <c r="O2619">
        <v>2.1775569486311413E-2</v>
      </c>
      <c r="P2619">
        <v>5.321603333623081E-2</v>
      </c>
      <c r="Q2619" s="70">
        <v>48325.560112883439</v>
      </c>
      <c r="R2619">
        <v>2013</v>
      </c>
      <c r="S2619" s="70"/>
    </row>
    <row r="2620" spans="1:19" x14ac:dyDescent="0.25">
      <c r="A2620" t="s">
        <v>81</v>
      </c>
      <c r="B2620" t="s">
        <v>55</v>
      </c>
      <c r="C2620" t="s">
        <v>76</v>
      </c>
      <c r="D2620">
        <v>3</v>
      </c>
      <c r="E2620">
        <v>0.11062470000000001</v>
      </c>
      <c r="F2620">
        <v>68.470249999999993</v>
      </c>
      <c r="G2620">
        <v>2.9389599999999998E-2</v>
      </c>
      <c r="H2620">
        <v>7</v>
      </c>
      <c r="I2620">
        <v>0.11062470000000001</v>
      </c>
      <c r="J2620">
        <v>8.6370000000000001E-4</v>
      </c>
      <c r="K2620">
        <v>21.88644</v>
      </c>
      <c r="L2620">
        <v>-3.7663228517546082E-2</v>
      </c>
      <c r="M2620">
        <v>-1.5411487821364542E-2</v>
      </c>
      <c r="N2620">
        <v>0</v>
      </c>
      <c r="O2620">
        <v>1.5411487821364539E-2</v>
      </c>
      <c r="P2620">
        <v>3.7663228517546082E-2</v>
      </c>
      <c r="Q2620" s="70">
        <v>48325.560112883439</v>
      </c>
      <c r="R2620">
        <v>2013</v>
      </c>
      <c r="S2620" s="70"/>
    </row>
    <row r="2621" spans="1:19" x14ac:dyDescent="0.25">
      <c r="A2621" t="s">
        <v>81</v>
      </c>
      <c r="B2621" t="s">
        <v>55</v>
      </c>
      <c r="C2621" t="s">
        <v>76</v>
      </c>
      <c r="D2621">
        <v>4</v>
      </c>
      <c r="E2621">
        <v>7.4857300000000002E-2</v>
      </c>
      <c r="F2621">
        <v>67.580029999999994</v>
      </c>
      <c r="G2621">
        <v>1.9751700000000001E-2</v>
      </c>
      <c r="H2621">
        <v>7</v>
      </c>
      <c r="I2621">
        <v>7.4857300000000002E-2</v>
      </c>
      <c r="J2621">
        <v>3.901E-4</v>
      </c>
      <c r="K2621">
        <v>21.88644</v>
      </c>
      <c r="L2621">
        <v>-2.5311860053143932E-2</v>
      </c>
      <c r="M2621">
        <v>-1.0357407962606801E-2</v>
      </c>
      <c r="N2621">
        <v>0</v>
      </c>
      <c r="O2621">
        <v>1.0357407962606799E-2</v>
      </c>
      <c r="P2621">
        <v>2.5311860053143932E-2</v>
      </c>
      <c r="Q2621" s="70">
        <v>48325.560112883439</v>
      </c>
      <c r="R2621">
        <v>2013</v>
      </c>
      <c r="S2621" s="70"/>
    </row>
    <row r="2622" spans="1:19" x14ac:dyDescent="0.25">
      <c r="A2622" t="s">
        <v>81</v>
      </c>
      <c r="B2622" t="s">
        <v>55</v>
      </c>
      <c r="C2622" t="s">
        <v>76</v>
      </c>
      <c r="D2622">
        <v>5</v>
      </c>
      <c r="E2622">
        <v>7.2765200000000002E-2</v>
      </c>
      <c r="F2622">
        <v>66.247540000000001</v>
      </c>
      <c r="G2622">
        <v>2.0924499999999999E-2</v>
      </c>
      <c r="H2622">
        <v>7</v>
      </c>
      <c r="I2622">
        <v>7.2765200000000002E-2</v>
      </c>
      <c r="J2622">
        <v>4.3780000000000002E-4</v>
      </c>
      <c r="K2622">
        <v>21.88644</v>
      </c>
      <c r="L2622">
        <v>-2.6814763078434792E-2</v>
      </c>
      <c r="M2622">
        <v>-1.0972383698427525E-2</v>
      </c>
      <c r="N2622">
        <v>0</v>
      </c>
      <c r="O2622">
        <v>1.0972383698427523E-2</v>
      </c>
      <c r="P2622">
        <v>2.6814763078434792E-2</v>
      </c>
      <c r="Q2622" s="70">
        <v>48325.560112883439</v>
      </c>
      <c r="R2622">
        <v>2013</v>
      </c>
      <c r="S2622" s="70"/>
    </row>
    <row r="2623" spans="1:19" x14ac:dyDescent="0.25">
      <c r="A2623" t="s">
        <v>81</v>
      </c>
      <c r="B2623" t="s">
        <v>55</v>
      </c>
      <c r="C2623" t="s">
        <v>76</v>
      </c>
      <c r="D2623">
        <v>6</v>
      </c>
      <c r="E2623">
        <v>6.2277300000000001E-2</v>
      </c>
      <c r="F2623">
        <v>63.976939999999999</v>
      </c>
      <c r="G2623">
        <v>1.73863E-2</v>
      </c>
      <c r="H2623">
        <v>7</v>
      </c>
      <c r="I2623">
        <v>6.2277300000000001E-2</v>
      </c>
      <c r="J2623">
        <v>3.0229999999999998E-4</v>
      </c>
      <c r="K2623">
        <v>21.88644</v>
      </c>
      <c r="L2623">
        <v>-2.2282050751665332E-2</v>
      </c>
      <c r="M2623">
        <v>-9.1176345552622523E-3</v>
      </c>
      <c r="N2623">
        <v>0</v>
      </c>
      <c r="O2623">
        <v>9.1176345552622506E-3</v>
      </c>
      <c r="P2623">
        <v>2.2282050751665332E-2</v>
      </c>
      <c r="Q2623" s="70">
        <v>48325.560112883439</v>
      </c>
      <c r="R2623">
        <v>2013</v>
      </c>
      <c r="S2623" s="70"/>
    </row>
    <row r="2624" spans="1:19" x14ac:dyDescent="0.25">
      <c r="A2624" t="s">
        <v>81</v>
      </c>
      <c r="B2624" t="s">
        <v>55</v>
      </c>
      <c r="C2624" t="s">
        <v>76</v>
      </c>
      <c r="D2624">
        <v>7</v>
      </c>
      <c r="E2624">
        <v>8.1100199999999997E-2</v>
      </c>
      <c r="F2624">
        <v>64.221860000000007</v>
      </c>
      <c r="G2624">
        <v>1.73688E-2</v>
      </c>
      <c r="H2624">
        <v>7</v>
      </c>
      <c r="I2624">
        <v>8.1100199999999997E-2</v>
      </c>
      <c r="J2624">
        <v>3.0170000000000002E-4</v>
      </c>
      <c r="K2624">
        <v>21.88644</v>
      </c>
      <c r="L2624">
        <v>-2.2259927247201411E-2</v>
      </c>
      <c r="M2624">
        <v>-9.1085817965628011E-3</v>
      </c>
      <c r="N2624">
        <v>0</v>
      </c>
      <c r="O2624">
        <v>9.1085817965627994E-3</v>
      </c>
      <c r="P2624">
        <v>2.2259927247201411E-2</v>
      </c>
      <c r="Q2624" s="70">
        <v>48325.560112883439</v>
      </c>
      <c r="R2624">
        <v>2013</v>
      </c>
      <c r="S2624" s="70"/>
    </row>
    <row r="2625" spans="1:19" x14ac:dyDescent="0.25">
      <c r="A2625" t="s">
        <v>81</v>
      </c>
      <c r="B2625" t="s">
        <v>55</v>
      </c>
      <c r="C2625" t="s">
        <v>76</v>
      </c>
      <c r="D2625">
        <v>8</v>
      </c>
      <c r="E2625">
        <v>0.12862979999999999</v>
      </c>
      <c r="F2625">
        <v>69.115629999999996</v>
      </c>
      <c r="G2625">
        <v>2.7941199999999999E-2</v>
      </c>
      <c r="H2625">
        <v>7</v>
      </c>
      <c r="I2625">
        <v>0.12862979999999999</v>
      </c>
      <c r="J2625">
        <v>7.8069999999999995E-4</v>
      </c>
      <c r="K2625">
        <v>21.88644</v>
      </c>
      <c r="L2625">
        <v>-3.580784419519642E-2</v>
      </c>
      <c r="M2625">
        <v>-1.4652279595906082E-2</v>
      </c>
      <c r="N2625">
        <v>0</v>
      </c>
      <c r="O2625">
        <v>1.4652279595906079E-2</v>
      </c>
      <c r="P2625">
        <v>3.580784419519642E-2</v>
      </c>
      <c r="Q2625" s="70">
        <v>48325.560112883439</v>
      </c>
      <c r="R2625">
        <v>2013</v>
      </c>
      <c r="S2625" s="70"/>
    </row>
    <row r="2626" spans="1:19" x14ac:dyDescent="0.25">
      <c r="A2626" t="s">
        <v>81</v>
      </c>
      <c r="B2626" t="s">
        <v>55</v>
      </c>
      <c r="C2626" t="s">
        <v>76</v>
      </c>
      <c r="D2626">
        <v>9</v>
      </c>
      <c r="E2626">
        <v>0.1803111</v>
      </c>
      <c r="F2626">
        <v>74.837819999999994</v>
      </c>
      <c r="G2626">
        <v>4.2598799999999999E-2</v>
      </c>
      <c r="H2626">
        <v>7</v>
      </c>
      <c r="I2626">
        <v>0.1803111</v>
      </c>
      <c r="J2626">
        <v>1.8147E-3</v>
      </c>
      <c r="K2626">
        <v>21.88644</v>
      </c>
      <c r="L2626">
        <v>-5.4593194183637693E-2</v>
      </c>
      <c r="M2626">
        <v>-2.2339092542174345E-2</v>
      </c>
      <c r="N2626">
        <v>0</v>
      </c>
      <c r="O2626">
        <v>2.2339092542174338E-2</v>
      </c>
      <c r="P2626">
        <v>5.4593194183637693E-2</v>
      </c>
      <c r="Q2626" s="70">
        <v>48325.560112883439</v>
      </c>
      <c r="R2626">
        <v>2013</v>
      </c>
      <c r="S2626" s="70"/>
    </row>
    <row r="2627" spans="1:19" x14ac:dyDescent="0.25">
      <c r="A2627" t="s">
        <v>81</v>
      </c>
      <c r="B2627" t="s">
        <v>55</v>
      </c>
      <c r="C2627" t="s">
        <v>76</v>
      </c>
      <c r="D2627">
        <v>10</v>
      </c>
      <c r="E2627">
        <v>0.36675340000000001</v>
      </c>
      <c r="F2627">
        <v>78.741709999999998</v>
      </c>
      <c r="G2627">
        <v>8.1086699999999998E-2</v>
      </c>
      <c r="H2627">
        <v>7</v>
      </c>
      <c r="I2627">
        <v>0.36675340000000001</v>
      </c>
      <c r="J2627">
        <v>6.5750000000000001E-3</v>
      </c>
      <c r="K2627">
        <v>21.88644</v>
      </c>
      <c r="L2627">
        <v>-0.10391636916102316</v>
      </c>
      <c r="M2627">
        <v>-4.2521735942510616E-2</v>
      </c>
      <c r="N2627">
        <v>0</v>
      </c>
      <c r="O2627">
        <v>4.2521735942510609E-2</v>
      </c>
      <c r="P2627">
        <v>0.10391636916102316</v>
      </c>
      <c r="Q2627" s="70">
        <v>48325.560112883439</v>
      </c>
      <c r="R2627">
        <v>2013</v>
      </c>
      <c r="S2627" s="70"/>
    </row>
    <row r="2628" spans="1:19" x14ac:dyDescent="0.25">
      <c r="A2628" t="s">
        <v>81</v>
      </c>
      <c r="B2628" t="s">
        <v>55</v>
      </c>
      <c r="C2628" t="s">
        <v>76</v>
      </c>
      <c r="D2628">
        <v>11</v>
      </c>
      <c r="E2628">
        <v>0.56196550000000001</v>
      </c>
      <c r="F2628">
        <v>82.141710000000003</v>
      </c>
      <c r="G2628">
        <v>0.1211173</v>
      </c>
      <c r="H2628">
        <v>7</v>
      </c>
      <c r="I2628">
        <v>0.56196550000000001</v>
      </c>
      <c r="J2628">
        <v>1.4669400000000001E-2</v>
      </c>
      <c r="K2628">
        <v>21.88644</v>
      </c>
      <c r="L2628">
        <v>-0.15521806352869733</v>
      </c>
      <c r="M2628">
        <v>-6.3513973440006213E-2</v>
      </c>
      <c r="N2628">
        <v>0</v>
      </c>
      <c r="O2628">
        <v>6.3513973440006199E-2</v>
      </c>
      <c r="P2628">
        <v>0.15521806352869733</v>
      </c>
      <c r="Q2628" s="70">
        <v>48325.560112883439</v>
      </c>
      <c r="R2628">
        <v>2013</v>
      </c>
      <c r="S2628" s="70"/>
    </row>
    <row r="2629" spans="1:19" x14ac:dyDescent="0.25">
      <c r="A2629" t="s">
        <v>81</v>
      </c>
      <c r="B2629" t="s">
        <v>55</v>
      </c>
      <c r="C2629" t="s">
        <v>76</v>
      </c>
      <c r="D2629">
        <v>12</v>
      </c>
      <c r="E2629">
        <v>0.76496839999999999</v>
      </c>
      <c r="F2629">
        <v>85.42944</v>
      </c>
      <c r="G2629">
        <v>0.16399069999999999</v>
      </c>
      <c r="H2629">
        <v>7</v>
      </c>
      <c r="I2629">
        <v>0.76496839999999999</v>
      </c>
      <c r="J2629">
        <v>2.6892900000000001E-2</v>
      </c>
      <c r="K2629">
        <v>21.88644</v>
      </c>
      <c r="L2629">
        <v>-0.2101623441751222</v>
      </c>
      <c r="M2629">
        <v>-8.5996727716940488E-2</v>
      </c>
      <c r="N2629">
        <v>0</v>
      </c>
      <c r="O2629">
        <v>8.599672771694046E-2</v>
      </c>
      <c r="P2629">
        <v>0.2101623441751222</v>
      </c>
      <c r="Q2629" s="70">
        <v>48325.560112883439</v>
      </c>
      <c r="R2629">
        <v>2013</v>
      </c>
      <c r="S2629" s="70"/>
    </row>
    <row r="2630" spans="1:19" x14ac:dyDescent="0.25">
      <c r="A2630" t="s">
        <v>81</v>
      </c>
      <c r="B2630" t="s">
        <v>55</v>
      </c>
      <c r="C2630" t="s">
        <v>76</v>
      </c>
      <c r="D2630">
        <v>13</v>
      </c>
      <c r="E2630">
        <v>1.032572</v>
      </c>
      <c r="F2630">
        <v>87.323679999999996</v>
      </c>
      <c r="G2630">
        <v>0.21734709999999999</v>
      </c>
      <c r="H2630">
        <v>7</v>
      </c>
      <c r="I2630">
        <v>1.032572</v>
      </c>
      <c r="J2630">
        <v>4.7239799999999998E-2</v>
      </c>
      <c r="K2630">
        <v>21.88644</v>
      </c>
      <c r="L2630">
        <v>-0.27854162866041104</v>
      </c>
      <c r="M2630">
        <v>-0.11397697666420496</v>
      </c>
      <c r="N2630">
        <v>0</v>
      </c>
      <c r="O2630">
        <v>0.11397697666420493</v>
      </c>
      <c r="P2630">
        <v>0.27854162866041104</v>
      </c>
      <c r="Q2630" s="70">
        <v>48325.560112883439</v>
      </c>
      <c r="R2630">
        <v>2013</v>
      </c>
      <c r="S2630" s="70"/>
    </row>
    <row r="2631" spans="1:19" x14ac:dyDescent="0.25">
      <c r="A2631" t="s">
        <v>81</v>
      </c>
      <c r="B2631" t="s">
        <v>55</v>
      </c>
      <c r="C2631" t="s">
        <v>76</v>
      </c>
      <c r="D2631">
        <v>14</v>
      </c>
      <c r="E2631">
        <v>1.2085779999999999</v>
      </c>
      <c r="F2631">
        <v>89.270200000000003</v>
      </c>
      <c r="G2631">
        <v>0.26316050000000002</v>
      </c>
      <c r="H2631">
        <v>7</v>
      </c>
      <c r="I2631">
        <v>1.2085779999999999</v>
      </c>
      <c r="J2631">
        <v>6.9253400000000007E-2</v>
      </c>
      <c r="K2631">
        <v>21.88644</v>
      </c>
      <c r="L2631">
        <v>-0.33725363203698239</v>
      </c>
      <c r="M2631">
        <v>-0.13800145254216661</v>
      </c>
      <c r="N2631">
        <v>0</v>
      </c>
      <c r="O2631">
        <v>0.13800145254216659</v>
      </c>
      <c r="P2631">
        <v>0.33725363203698239</v>
      </c>
      <c r="Q2631" s="70">
        <v>48325.560112883439</v>
      </c>
      <c r="R2631">
        <v>2013</v>
      </c>
      <c r="S2631" s="70"/>
    </row>
    <row r="2632" spans="1:19" x14ac:dyDescent="0.25">
      <c r="A2632" t="s">
        <v>81</v>
      </c>
      <c r="B2632" t="s">
        <v>55</v>
      </c>
      <c r="C2632" t="s">
        <v>76</v>
      </c>
      <c r="D2632">
        <v>15</v>
      </c>
      <c r="E2632">
        <v>1.4582470000000001</v>
      </c>
      <c r="F2632">
        <v>91.44444</v>
      </c>
      <c r="G2632">
        <v>0.32162839999999998</v>
      </c>
      <c r="H2632">
        <v>7</v>
      </c>
      <c r="I2632">
        <v>1.0744433333333334</v>
      </c>
      <c r="J2632">
        <v>0.1034448</v>
      </c>
      <c r="K2632">
        <v>21.88644</v>
      </c>
      <c r="L2632">
        <v>-2.8379657717386764E-2</v>
      </c>
      <c r="M2632">
        <v>0.21514159137604122</v>
      </c>
      <c r="N2632">
        <v>0.38380366666666665</v>
      </c>
      <c r="O2632">
        <v>0.55246574195729203</v>
      </c>
      <c r="P2632">
        <v>0.79598699105072002</v>
      </c>
      <c r="Q2632" s="70">
        <v>48325.560112883439</v>
      </c>
      <c r="R2632">
        <v>2013</v>
      </c>
      <c r="S2632" s="70"/>
    </row>
    <row r="2633" spans="1:19" x14ac:dyDescent="0.25">
      <c r="A2633" t="s">
        <v>81</v>
      </c>
      <c r="B2633" t="s">
        <v>55</v>
      </c>
      <c r="C2633" t="s">
        <v>76</v>
      </c>
      <c r="D2633">
        <v>16</v>
      </c>
      <c r="E2633">
        <v>1.6151230000000001</v>
      </c>
      <c r="F2633">
        <v>93.065749999999994</v>
      </c>
      <c r="G2633">
        <v>0.3601009</v>
      </c>
      <c r="H2633">
        <v>7</v>
      </c>
      <c r="I2633">
        <v>1.1988884660000001</v>
      </c>
      <c r="J2633">
        <v>0.1296726</v>
      </c>
      <c r="K2633">
        <v>21.88644</v>
      </c>
      <c r="L2633">
        <v>-4.5253234620096894E-2</v>
      </c>
      <c r="M2633">
        <v>0.22739747977656904</v>
      </c>
      <c r="N2633">
        <v>0.41623453399999999</v>
      </c>
      <c r="O2633">
        <v>0.60507158822343088</v>
      </c>
      <c r="P2633">
        <v>0.87772230262009687</v>
      </c>
      <c r="Q2633" s="70">
        <v>48325.560112883439</v>
      </c>
      <c r="R2633">
        <v>2013</v>
      </c>
      <c r="S2633" s="70"/>
    </row>
    <row r="2634" spans="1:19" x14ac:dyDescent="0.25">
      <c r="A2634" t="s">
        <v>81</v>
      </c>
      <c r="B2634" t="s">
        <v>55</v>
      </c>
      <c r="C2634" t="s">
        <v>76</v>
      </c>
      <c r="D2634">
        <v>17</v>
      </c>
      <c r="E2634">
        <v>1.6521269999999999</v>
      </c>
      <c r="F2634">
        <v>94.048389999999998</v>
      </c>
      <c r="G2634">
        <v>0.36770120000000001</v>
      </c>
      <c r="H2634">
        <v>7</v>
      </c>
      <c r="I2634">
        <v>1.276991658</v>
      </c>
      <c r="J2634">
        <v>0.1352042</v>
      </c>
      <c r="K2634">
        <v>21.88644</v>
      </c>
      <c r="L2634">
        <v>-9.6092754467940744E-2</v>
      </c>
      <c r="M2634">
        <v>0.18231262457371297</v>
      </c>
      <c r="N2634">
        <v>0.37513534199999998</v>
      </c>
      <c r="O2634">
        <v>0.56795805942628697</v>
      </c>
      <c r="P2634">
        <v>0.84636343846794071</v>
      </c>
      <c r="Q2634" s="70">
        <v>48325.560112883439</v>
      </c>
      <c r="R2634">
        <v>2013</v>
      </c>
      <c r="S2634" s="70"/>
    </row>
    <row r="2635" spans="1:19" x14ac:dyDescent="0.25">
      <c r="A2635" t="s">
        <v>81</v>
      </c>
      <c r="B2635" t="s">
        <v>55</v>
      </c>
      <c r="C2635" t="s">
        <v>76</v>
      </c>
      <c r="D2635">
        <v>18</v>
      </c>
      <c r="E2635">
        <v>1.678571</v>
      </c>
      <c r="F2635">
        <v>93.521349999999998</v>
      </c>
      <c r="G2635">
        <v>0.37050830000000001</v>
      </c>
      <c r="H2635">
        <v>7</v>
      </c>
      <c r="I2635">
        <v>1.8366200269999999</v>
      </c>
      <c r="J2635">
        <v>0.13727639999999999</v>
      </c>
      <c r="K2635">
        <v>21.88644</v>
      </c>
      <c r="L2635">
        <v>-0.63287451827429153</v>
      </c>
      <c r="M2635">
        <v>-0.35234376922152955</v>
      </c>
      <c r="N2635">
        <v>-0.15804902699999998</v>
      </c>
      <c r="O2635">
        <v>3.6245715221529584E-2</v>
      </c>
      <c r="P2635">
        <v>0.31677646427429151</v>
      </c>
      <c r="Q2635" s="70">
        <v>48325.560112883439</v>
      </c>
      <c r="R2635">
        <v>2013</v>
      </c>
      <c r="S2635" s="70"/>
    </row>
    <row r="2636" spans="1:19" x14ac:dyDescent="0.25">
      <c r="A2636" t="s">
        <v>81</v>
      </c>
      <c r="B2636" t="s">
        <v>55</v>
      </c>
      <c r="C2636" t="s">
        <v>76</v>
      </c>
      <c r="D2636">
        <v>19</v>
      </c>
      <c r="E2636">
        <v>1.504183</v>
      </c>
      <c r="F2636">
        <v>92.418130000000005</v>
      </c>
      <c r="G2636">
        <v>0.34007660000000001</v>
      </c>
      <c r="H2636">
        <v>7</v>
      </c>
      <c r="I2636">
        <v>1.5365620738000001</v>
      </c>
      <c r="J2636">
        <v>0.11565209999999999</v>
      </c>
      <c r="K2636">
        <v>21.88644</v>
      </c>
      <c r="L2636">
        <v>-0.46820478448989045</v>
      </c>
      <c r="M2636">
        <v>-0.21071542192814011</v>
      </c>
      <c r="N2636">
        <v>-3.2379073799999998E-2</v>
      </c>
      <c r="O2636">
        <v>0.1459572743281401</v>
      </c>
      <c r="P2636">
        <v>0.40344663688989046</v>
      </c>
      <c r="Q2636" s="70">
        <v>48325.560112883439</v>
      </c>
      <c r="R2636">
        <v>2013</v>
      </c>
      <c r="S2636" s="70"/>
    </row>
    <row r="2637" spans="1:19" x14ac:dyDescent="0.25">
      <c r="A2637" t="s">
        <v>81</v>
      </c>
      <c r="B2637" t="s">
        <v>55</v>
      </c>
      <c r="C2637" t="s">
        <v>76</v>
      </c>
      <c r="D2637">
        <v>20</v>
      </c>
      <c r="E2637">
        <v>1.268588</v>
      </c>
      <c r="F2637">
        <v>89.148570000000007</v>
      </c>
      <c r="G2637">
        <v>0.28765930000000001</v>
      </c>
      <c r="H2637">
        <v>7</v>
      </c>
      <c r="I2637">
        <v>1.2711884840000001</v>
      </c>
      <c r="J2637">
        <v>8.2747899999999999E-2</v>
      </c>
      <c r="K2637">
        <v>21.88644</v>
      </c>
      <c r="L2637">
        <v>-0.37125077067746282</v>
      </c>
      <c r="M2637">
        <v>-0.15344919312820071</v>
      </c>
      <c r="N2637">
        <v>-2.6004839999999997E-3</v>
      </c>
      <c r="O2637">
        <v>0.14824822512820071</v>
      </c>
      <c r="P2637">
        <v>0.36604980267746279</v>
      </c>
      <c r="Q2637" s="70">
        <v>48325.560112883439</v>
      </c>
      <c r="R2637">
        <v>2013</v>
      </c>
      <c r="S2637" s="70"/>
    </row>
    <row r="2638" spans="1:19" x14ac:dyDescent="0.25">
      <c r="A2638" t="s">
        <v>81</v>
      </c>
      <c r="B2638" t="s">
        <v>55</v>
      </c>
      <c r="C2638" t="s">
        <v>76</v>
      </c>
      <c r="D2638">
        <v>21</v>
      </c>
      <c r="E2638">
        <v>1.0213620000000001</v>
      </c>
      <c r="F2638">
        <v>84.595160000000007</v>
      </c>
      <c r="G2638">
        <v>0.22801299999999999</v>
      </c>
      <c r="H2638">
        <v>7</v>
      </c>
      <c r="I2638">
        <v>1.0213620000000001</v>
      </c>
      <c r="J2638">
        <v>5.1989899999999999E-2</v>
      </c>
      <c r="K2638">
        <v>21.88644</v>
      </c>
      <c r="L2638">
        <v>-0.29221033795230011</v>
      </c>
      <c r="M2638">
        <v>-0.11957010171155941</v>
      </c>
      <c r="N2638">
        <v>0</v>
      </c>
      <c r="O2638">
        <v>0.11957010171155939</v>
      </c>
      <c r="P2638">
        <v>0.29221033795230011</v>
      </c>
      <c r="Q2638" s="70">
        <v>48325.560112883439</v>
      </c>
      <c r="R2638">
        <v>2013</v>
      </c>
      <c r="S2638" s="70"/>
    </row>
    <row r="2639" spans="1:19" x14ac:dyDescent="0.25">
      <c r="A2639" t="s">
        <v>81</v>
      </c>
      <c r="B2639" t="s">
        <v>55</v>
      </c>
      <c r="C2639" t="s">
        <v>76</v>
      </c>
      <c r="D2639">
        <v>22</v>
      </c>
      <c r="E2639">
        <v>0.77285700000000002</v>
      </c>
      <c r="F2639">
        <v>81.203540000000004</v>
      </c>
      <c r="G2639">
        <v>0.179865</v>
      </c>
      <c r="H2639">
        <v>7</v>
      </c>
      <c r="I2639">
        <v>0.77285700000000002</v>
      </c>
      <c r="J2639">
        <v>3.2351400000000002E-2</v>
      </c>
      <c r="K2639">
        <v>21.88644</v>
      </c>
      <c r="L2639">
        <v>-0.23050620740942701</v>
      </c>
      <c r="M2639">
        <v>-9.4321271650526298E-2</v>
      </c>
      <c r="N2639">
        <v>0</v>
      </c>
      <c r="O2639">
        <v>9.4321271650526284E-2</v>
      </c>
      <c r="P2639">
        <v>0.23050620740942701</v>
      </c>
      <c r="Q2639" s="70">
        <v>48325.560112883439</v>
      </c>
      <c r="R2639">
        <v>2013</v>
      </c>
      <c r="S2639" s="70"/>
    </row>
    <row r="2640" spans="1:19" x14ac:dyDescent="0.25">
      <c r="A2640" t="s">
        <v>81</v>
      </c>
      <c r="B2640" t="s">
        <v>55</v>
      </c>
      <c r="C2640" t="s">
        <v>76</v>
      </c>
      <c r="D2640">
        <v>23</v>
      </c>
      <c r="E2640">
        <v>0.60590860000000002</v>
      </c>
      <c r="F2640">
        <v>77.931209999999993</v>
      </c>
      <c r="G2640">
        <v>0.14137369999999999</v>
      </c>
      <c r="H2640">
        <v>7</v>
      </c>
      <c r="I2640">
        <v>0.60590860000000002</v>
      </c>
      <c r="J2640">
        <v>1.9986500000000001E-2</v>
      </c>
      <c r="K2640">
        <v>21.88644</v>
      </c>
      <c r="L2640">
        <v>-0.18117758208010121</v>
      </c>
      <c r="M2640">
        <v>-7.413639801035514E-2</v>
      </c>
      <c r="N2640">
        <v>0</v>
      </c>
      <c r="O2640">
        <v>7.4136398010355126E-2</v>
      </c>
      <c r="P2640">
        <v>0.18117758208010121</v>
      </c>
      <c r="Q2640" s="70">
        <v>48325.560112883439</v>
      </c>
      <c r="R2640">
        <v>2013</v>
      </c>
      <c r="S2640" s="70"/>
    </row>
    <row r="2641" spans="1:19" x14ac:dyDescent="0.25">
      <c r="A2641" t="s">
        <v>81</v>
      </c>
      <c r="B2641" t="s">
        <v>55</v>
      </c>
      <c r="C2641" t="s">
        <v>76</v>
      </c>
      <c r="D2641">
        <v>24</v>
      </c>
      <c r="E2641">
        <v>0.43434800000000001</v>
      </c>
      <c r="F2641">
        <v>76.402259999999998</v>
      </c>
      <c r="G2641">
        <v>0.1024114</v>
      </c>
      <c r="H2641">
        <v>7</v>
      </c>
      <c r="I2641">
        <v>0.43434800000000001</v>
      </c>
      <c r="J2641">
        <v>1.04881E-2</v>
      </c>
      <c r="K2641">
        <v>21.88644</v>
      </c>
      <c r="L2641">
        <v>-0.13124552222278973</v>
      </c>
      <c r="M2641">
        <v>-5.3704603852610451E-2</v>
      </c>
      <c r="N2641">
        <v>0</v>
      </c>
      <c r="O2641">
        <v>5.3704603852610437E-2</v>
      </c>
      <c r="P2641">
        <v>0.13124552222278973</v>
      </c>
      <c r="Q2641" s="70">
        <v>48325.560112883439</v>
      </c>
      <c r="R2641">
        <v>2013</v>
      </c>
      <c r="S2641" s="70"/>
    </row>
    <row r="2642" spans="1:19" x14ac:dyDescent="0.25">
      <c r="A2642" t="s">
        <v>81</v>
      </c>
      <c r="B2642" t="s">
        <v>55</v>
      </c>
      <c r="C2642" t="s">
        <v>76</v>
      </c>
      <c r="D2642">
        <v>1</v>
      </c>
      <c r="E2642">
        <v>0.12668789999999999</v>
      </c>
      <c r="F2642">
        <v>72.258859999999999</v>
      </c>
      <c r="G2642">
        <v>3.1365799999999999E-2</v>
      </c>
      <c r="H2642">
        <v>7</v>
      </c>
      <c r="I2642">
        <v>0.12668789999999999</v>
      </c>
      <c r="J2642">
        <v>9.8379999999999995E-4</v>
      </c>
      <c r="K2642">
        <v>21.88644</v>
      </c>
      <c r="L2642">
        <v>-4.0196616146441849E-2</v>
      </c>
      <c r="M2642">
        <v>-1.6448129504148951E-2</v>
      </c>
      <c r="N2642">
        <v>0</v>
      </c>
      <c r="O2642">
        <v>1.6448129504148947E-2</v>
      </c>
      <c r="P2642">
        <v>4.0196616146441849E-2</v>
      </c>
      <c r="Q2642" s="70">
        <v>53443.869228790201</v>
      </c>
      <c r="R2642">
        <v>2014</v>
      </c>
      <c r="S2642" s="70"/>
    </row>
    <row r="2643" spans="1:19" x14ac:dyDescent="0.25">
      <c r="A2643" t="s">
        <v>81</v>
      </c>
      <c r="B2643" t="s">
        <v>55</v>
      </c>
      <c r="C2643" t="s">
        <v>76</v>
      </c>
      <c r="D2643">
        <v>2</v>
      </c>
      <c r="E2643">
        <v>0.15625749999999999</v>
      </c>
      <c r="F2643">
        <v>69.681340000000006</v>
      </c>
      <c r="G2643">
        <v>4.1525100000000002E-2</v>
      </c>
      <c r="H2643">
        <v>7</v>
      </c>
      <c r="I2643">
        <v>0.15625749999999999</v>
      </c>
      <c r="J2643">
        <v>1.7243E-3</v>
      </c>
      <c r="K2643">
        <v>21.88644</v>
      </c>
      <c r="L2643">
        <v>-5.321603333623081E-2</v>
      </c>
      <c r="M2643">
        <v>-2.177556948631142E-2</v>
      </c>
      <c r="N2643">
        <v>0</v>
      </c>
      <c r="O2643">
        <v>2.1775569486311413E-2</v>
      </c>
      <c r="P2643">
        <v>5.321603333623081E-2</v>
      </c>
      <c r="Q2643" s="70">
        <v>53443.869228790201</v>
      </c>
      <c r="R2643">
        <v>2014</v>
      </c>
      <c r="S2643" s="70"/>
    </row>
    <row r="2644" spans="1:19" x14ac:dyDescent="0.25">
      <c r="A2644" t="s">
        <v>81</v>
      </c>
      <c r="B2644" t="s">
        <v>55</v>
      </c>
      <c r="C2644" t="s">
        <v>76</v>
      </c>
      <c r="D2644">
        <v>3</v>
      </c>
      <c r="E2644">
        <v>0.11062470000000001</v>
      </c>
      <c r="F2644">
        <v>68.470249999999993</v>
      </c>
      <c r="G2644">
        <v>2.9389599999999998E-2</v>
      </c>
      <c r="H2644">
        <v>7</v>
      </c>
      <c r="I2644">
        <v>0.11062470000000001</v>
      </c>
      <c r="J2644">
        <v>8.6370000000000001E-4</v>
      </c>
      <c r="K2644">
        <v>21.88644</v>
      </c>
      <c r="L2644">
        <v>-3.7663228517546082E-2</v>
      </c>
      <c r="M2644">
        <v>-1.5411487821364542E-2</v>
      </c>
      <c r="N2644">
        <v>0</v>
      </c>
      <c r="O2644">
        <v>1.5411487821364539E-2</v>
      </c>
      <c r="P2644">
        <v>3.7663228517546082E-2</v>
      </c>
      <c r="Q2644" s="70">
        <v>53443.869228790201</v>
      </c>
      <c r="R2644">
        <v>2014</v>
      </c>
      <c r="S2644" s="70"/>
    </row>
    <row r="2645" spans="1:19" x14ac:dyDescent="0.25">
      <c r="A2645" t="s">
        <v>81</v>
      </c>
      <c r="B2645" t="s">
        <v>55</v>
      </c>
      <c r="C2645" t="s">
        <v>76</v>
      </c>
      <c r="D2645">
        <v>4</v>
      </c>
      <c r="E2645">
        <v>7.4857300000000002E-2</v>
      </c>
      <c r="F2645">
        <v>67.580029999999994</v>
      </c>
      <c r="G2645">
        <v>1.9751700000000001E-2</v>
      </c>
      <c r="H2645">
        <v>7</v>
      </c>
      <c r="I2645">
        <v>7.4857300000000002E-2</v>
      </c>
      <c r="J2645">
        <v>3.901E-4</v>
      </c>
      <c r="K2645">
        <v>21.88644</v>
      </c>
      <c r="L2645">
        <v>-2.5311860053143932E-2</v>
      </c>
      <c r="M2645">
        <v>-1.0357407962606801E-2</v>
      </c>
      <c r="N2645">
        <v>0</v>
      </c>
      <c r="O2645">
        <v>1.0357407962606799E-2</v>
      </c>
      <c r="P2645">
        <v>2.5311860053143932E-2</v>
      </c>
      <c r="Q2645" s="70">
        <v>53443.869228790201</v>
      </c>
      <c r="R2645">
        <v>2014</v>
      </c>
      <c r="S2645" s="70"/>
    </row>
    <row r="2646" spans="1:19" x14ac:dyDescent="0.25">
      <c r="A2646" t="s">
        <v>81</v>
      </c>
      <c r="B2646" t="s">
        <v>55</v>
      </c>
      <c r="C2646" t="s">
        <v>76</v>
      </c>
      <c r="D2646">
        <v>5</v>
      </c>
      <c r="E2646">
        <v>7.2765200000000002E-2</v>
      </c>
      <c r="F2646">
        <v>66.247540000000001</v>
      </c>
      <c r="G2646">
        <v>2.0924499999999999E-2</v>
      </c>
      <c r="H2646">
        <v>7</v>
      </c>
      <c r="I2646">
        <v>7.2765200000000002E-2</v>
      </c>
      <c r="J2646">
        <v>4.3780000000000002E-4</v>
      </c>
      <c r="K2646">
        <v>21.88644</v>
      </c>
      <c r="L2646">
        <v>-2.6814763078434792E-2</v>
      </c>
      <c r="M2646">
        <v>-1.0972383698427525E-2</v>
      </c>
      <c r="N2646">
        <v>0</v>
      </c>
      <c r="O2646">
        <v>1.0972383698427523E-2</v>
      </c>
      <c r="P2646">
        <v>2.6814763078434792E-2</v>
      </c>
      <c r="Q2646" s="70">
        <v>53443.869228790201</v>
      </c>
      <c r="R2646">
        <v>2014</v>
      </c>
      <c r="S2646" s="70"/>
    </row>
    <row r="2647" spans="1:19" x14ac:dyDescent="0.25">
      <c r="A2647" t="s">
        <v>81</v>
      </c>
      <c r="B2647" t="s">
        <v>55</v>
      </c>
      <c r="C2647" t="s">
        <v>76</v>
      </c>
      <c r="D2647">
        <v>6</v>
      </c>
      <c r="E2647">
        <v>6.2277300000000001E-2</v>
      </c>
      <c r="F2647">
        <v>63.976939999999999</v>
      </c>
      <c r="G2647">
        <v>1.73863E-2</v>
      </c>
      <c r="H2647">
        <v>7</v>
      </c>
      <c r="I2647">
        <v>6.2277300000000001E-2</v>
      </c>
      <c r="J2647">
        <v>3.0229999999999998E-4</v>
      </c>
      <c r="K2647">
        <v>21.88644</v>
      </c>
      <c r="L2647">
        <v>-2.2282050751665332E-2</v>
      </c>
      <c r="M2647">
        <v>-9.1176345552622523E-3</v>
      </c>
      <c r="N2647">
        <v>0</v>
      </c>
      <c r="O2647">
        <v>9.1176345552622506E-3</v>
      </c>
      <c r="P2647">
        <v>2.2282050751665332E-2</v>
      </c>
      <c r="Q2647" s="70">
        <v>53443.869228790201</v>
      </c>
      <c r="R2647">
        <v>2014</v>
      </c>
      <c r="S2647" s="70"/>
    </row>
    <row r="2648" spans="1:19" x14ac:dyDescent="0.25">
      <c r="A2648" t="s">
        <v>81</v>
      </c>
      <c r="B2648" t="s">
        <v>55</v>
      </c>
      <c r="C2648" t="s">
        <v>76</v>
      </c>
      <c r="D2648">
        <v>7</v>
      </c>
      <c r="E2648">
        <v>8.1100199999999997E-2</v>
      </c>
      <c r="F2648">
        <v>64.221860000000007</v>
      </c>
      <c r="G2648">
        <v>1.73688E-2</v>
      </c>
      <c r="H2648">
        <v>7</v>
      </c>
      <c r="I2648">
        <v>8.1100199999999997E-2</v>
      </c>
      <c r="J2648">
        <v>3.0170000000000002E-4</v>
      </c>
      <c r="K2648">
        <v>21.88644</v>
      </c>
      <c r="L2648">
        <v>-2.2259927247201411E-2</v>
      </c>
      <c r="M2648">
        <v>-9.1085817965628011E-3</v>
      </c>
      <c r="N2648">
        <v>0</v>
      </c>
      <c r="O2648">
        <v>9.1085817965627994E-3</v>
      </c>
      <c r="P2648">
        <v>2.2259927247201411E-2</v>
      </c>
      <c r="Q2648" s="70">
        <v>53443.869228790201</v>
      </c>
      <c r="R2648">
        <v>2014</v>
      </c>
      <c r="S2648" s="70"/>
    </row>
    <row r="2649" spans="1:19" x14ac:dyDescent="0.25">
      <c r="A2649" t="s">
        <v>81</v>
      </c>
      <c r="B2649" t="s">
        <v>55</v>
      </c>
      <c r="C2649" t="s">
        <v>76</v>
      </c>
      <c r="D2649">
        <v>8</v>
      </c>
      <c r="E2649">
        <v>0.12862979999999999</v>
      </c>
      <c r="F2649">
        <v>69.115629999999996</v>
      </c>
      <c r="G2649">
        <v>2.7941199999999999E-2</v>
      </c>
      <c r="H2649">
        <v>7</v>
      </c>
      <c r="I2649">
        <v>0.12862979999999999</v>
      </c>
      <c r="J2649">
        <v>7.8069999999999995E-4</v>
      </c>
      <c r="K2649">
        <v>21.88644</v>
      </c>
      <c r="L2649">
        <v>-3.580784419519642E-2</v>
      </c>
      <c r="M2649">
        <v>-1.4652279595906082E-2</v>
      </c>
      <c r="N2649">
        <v>0</v>
      </c>
      <c r="O2649">
        <v>1.4652279595906079E-2</v>
      </c>
      <c r="P2649">
        <v>3.580784419519642E-2</v>
      </c>
      <c r="Q2649" s="70">
        <v>53443.869228790201</v>
      </c>
      <c r="R2649">
        <v>2014</v>
      </c>
      <c r="S2649" s="70"/>
    </row>
    <row r="2650" spans="1:19" x14ac:dyDescent="0.25">
      <c r="A2650" t="s">
        <v>81</v>
      </c>
      <c r="B2650" t="s">
        <v>55</v>
      </c>
      <c r="C2650" t="s">
        <v>76</v>
      </c>
      <c r="D2650">
        <v>9</v>
      </c>
      <c r="E2650">
        <v>0.1803111</v>
      </c>
      <c r="F2650">
        <v>74.837819999999994</v>
      </c>
      <c r="G2650">
        <v>4.2598799999999999E-2</v>
      </c>
      <c r="H2650">
        <v>7</v>
      </c>
      <c r="I2650">
        <v>0.1803111</v>
      </c>
      <c r="J2650">
        <v>1.8147E-3</v>
      </c>
      <c r="K2650">
        <v>21.88644</v>
      </c>
      <c r="L2650">
        <v>-5.4593194183637693E-2</v>
      </c>
      <c r="M2650">
        <v>-2.2339092542174345E-2</v>
      </c>
      <c r="N2650">
        <v>0</v>
      </c>
      <c r="O2650">
        <v>2.2339092542174338E-2</v>
      </c>
      <c r="P2650">
        <v>5.4593194183637693E-2</v>
      </c>
      <c r="Q2650" s="70">
        <v>53443.869228790201</v>
      </c>
      <c r="R2650">
        <v>2014</v>
      </c>
      <c r="S2650" s="70"/>
    </row>
    <row r="2651" spans="1:19" x14ac:dyDescent="0.25">
      <c r="A2651" t="s">
        <v>81</v>
      </c>
      <c r="B2651" t="s">
        <v>55</v>
      </c>
      <c r="C2651" t="s">
        <v>76</v>
      </c>
      <c r="D2651">
        <v>10</v>
      </c>
      <c r="E2651">
        <v>0.36675340000000001</v>
      </c>
      <c r="F2651">
        <v>78.741709999999998</v>
      </c>
      <c r="G2651">
        <v>8.1086699999999998E-2</v>
      </c>
      <c r="H2651">
        <v>7</v>
      </c>
      <c r="I2651">
        <v>0.36675340000000001</v>
      </c>
      <c r="J2651">
        <v>6.5750000000000001E-3</v>
      </c>
      <c r="K2651">
        <v>21.88644</v>
      </c>
      <c r="L2651">
        <v>-0.10391636916102316</v>
      </c>
      <c r="M2651">
        <v>-4.2521735942510616E-2</v>
      </c>
      <c r="N2651">
        <v>0</v>
      </c>
      <c r="O2651">
        <v>4.2521735942510609E-2</v>
      </c>
      <c r="P2651">
        <v>0.10391636916102316</v>
      </c>
      <c r="Q2651" s="70">
        <v>53443.869228790201</v>
      </c>
      <c r="R2651">
        <v>2014</v>
      </c>
      <c r="S2651" s="70"/>
    </row>
    <row r="2652" spans="1:19" x14ac:dyDescent="0.25">
      <c r="A2652" t="s">
        <v>81</v>
      </c>
      <c r="B2652" t="s">
        <v>55</v>
      </c>
      <c r="C2652" t="s">
        <v>76</v>
      </c>
      <c r="D2652">
        <v>11</v>
      </c>
      <c r="E2652">
        <v>0.56196550000000001</v>
      </c>
      <c r="F2652">
        <v>82.141710000000003</v>
      </c>
      <c r="G2652">
        <v>0.1211173</v>
      </c>
      <c r="H2652">
        <v>7</v>
      </c>
      <c r="I2652">
        <v>0.56196550000000001</v>
      </c>
      <c r="J2652">
        <v>1.4669400000000001E-2</v>
      </c>
      <c r="K2652">
        <v>21.88644</v>
      </c>
      <c r="L2652">
        <v>-0.15521806352869733</v>
      </c>
      <c r="M2652">
        <v>-6.3513973440006213E-2</v>
      </c>
      <c r="N2652">
        <v>0</v>
      </c>
      <c r="O2652">
        <v>6.3513973440006199E-2</v>
      </c>
      <c r="P2652">
        <v>0.15521806352869733</v>
      </c>
      <c r="Q2652" s="70">
        <v>53443.869228790201</v>
      </c>
      <c r="R2652">
        <v>2014</v>
      </c>
      <c r="S2652" s="70"/>
    </row>
    <row r="2653" spans="1:19" x14ac:dyDescent="0.25">
      <c r="A2653" t="s">
        <v>81</v>
      </c>
      <c r="B2653" t="s">
        <v>55</v>
      </c>
      <c r="C2653" t="s">
        <v>76</v>
      </c>
      <c r="D2653">
        <v>12</v>
      </c>
      <c r="E2653">
        <v>0.76496839999999999</v>
      </c>
      <c r="F2653">
        <v>85.42944</v>
      </c>
      <c r="G2653">
        <v>0.16399069999999999</v>
      </c>
      <c r="H2653">
        <v>7</v>
      </c>
      <c r="I2653">
        <v>0.76496839999999999</v>
      </c>
      <c r="J2653">
        <v>2.6892900000000001E-2</v>
      </c>
      <c r="K2653">
        <v>21.88644</v>
      </c>
      <c r="L2653">
        <v>-0.2101623441751222</v>
      </c>
      <c r="M2653">
        <v>-8.5996727716940488E-2</v>
      </c>
      <c r="N2653">
        <v>0</v>
      </c>
      <c r="O2653">
        <v>8.599672771694046E-2</v>
      </c>
      <c r="P2653">
        <v>0.2101623441751222</v>
      </c>
      <c r="Q2653" s="70">
        <v>53443.869228790201</v>
      </c>
      <c r="R2653">
        <v>2014</v>
      </c>
      <c r="S2653" s="70"/>
    </row>
    <row r="2654" spans="1:19" x14ac:dyDescent="0.25">
      <c r="A2654" t="s">
        <v>81</v>
      </c>
      <c r="B2654" t="s">
        <v>55</v>
      </c>
      <c r="C2654" t="s">
        <v>76</v>
      </c>
      <c r="D2654">
        <v>13</v>
      </c>
      <c r="E2654">
        <v>1.032572</v>
      </c>
      <c r="F2654">
        <v>87.323679999999996</v>
      </c>
      <c r="G2654">
        <v>0.21734709999999999</v>
      </c>
      <c r="H2654">
        <v>7</v>
      </c>
      <c r="I2654">
        <v>1.032572</v>
      </c>
      <c r="J2654">
        <v>4.7239799999999998E-2</v>
      </c>
      <c r="K2654">
        <v>21.88644</v>
      </c>
      <c r="L2654">
        <v>-0.27854162866041104</v>
      </c>
      <c r="M2654">
        <v>-0.11397697666420496</v>
      </c>
      <c r="N2654">
        <v>0</v>
      </c>
      <c r="O2654">
        <v>0.11397697666420493</v>
      </c>
      <c r="P2654">
        <v>0.27854162866041104</v>
      </c>
      <c r="Q2654" s="70">
        <v>53443.869228790201</v>
      </c>
      <c r="R2654">
        <v>2014</v>
      </c>
      <c r="S2654" s="70"/>
    </row>
    <row r="2655" spans="1:19" x14ac:dyDescent="0.25">
      <c r="A2655" t="s">
        <v>81</v>
      </c>
      <c r="B2655" t="s">
        <v>55</v>
      </c>
      <c r="C2655" t="s">
        <v>76</v>
      </c>
      <c r="D2655">
        <v>14</v>
      </c>
      <c r="E2655">
        <v>1.2085779999999999</v>
      </c>
      <c r="F2655">
        <v>89.270200000000003</v>
      </c>
      <c r="G2655">
        <v>0.26316050000000002</v>
      </c>
      <c r="H2655">
        <v>7</v>
      </c>
      <c r="I2655">
        <v>1.2085779999999999</v>
      </c>
      <c r="J2655">
        <v>6.9253400000000007E-2</v>
      </c>
      <c r="K2655">
        <v>21.88644</v>
      </c>
      <c r="L2655">
        <v>-0.33725363203698239</v>
      </c>
      <c r="M2655">
        <v>-0.13800145254216661</v>
      </c>
      <c r="N2655">
        <v>0</v>
      </c>
      <c r="O2655">
        <v>0.13800145254216659</v>
      </c>
      <c r="P2655">
        <v>0.33725363203698239</v>
      </c>
      <c r="Q2655" s="70">
        <v>53443.869228790201</v>
      </c>
      <c r="R2655">
        <v>2014</v>
      </c>
      <c r="S2655" s="70"/>
    </row>
    <row r="2656" spans="1:19" x14ac:dyDescent="0.25">
      <c r="A2656" t="s">
        <v>81</v>
      </c>
      <c r="B2656" t="s">
        <v>55</v>
      </c>
      <c r="C2656" t="s">
        <v>76</v>
      </c>
      <c r="D2656">
        <v>15</v>
      </c>
      <c r="E2656">
        <v>1.4582470000000001</v>
      </c>
      <c r="F2656">
        <v>91.44444</v>
      </c>
      <c r="G2656">
        <v>0.32162839999999998</v>
      </c>
      <c r="H2656">
        <v>7</v>
      </c>
      <c r="I2656">
        <v>1.0744433333333334</v>
      </c>
      <c r="J2656">
        <v>0.1034448</v>
      </c>
      <c r="K2656">
        <v>21.88644</v>
      </c>
      <c r="L2656">
        <v>-2.8379657717386764E-2</v>
      </c>
      <c r="M2656">
        <v>0.21514159137604122</v>
      </c>
      <c r="N2656">
        <v>0.38380366666666665</v>
      </c>
      <c r="O2656">
        <v>0.55246574195729203</v>
      </c>
      <c r="P2656">
        <v>0.79598699105072002</v>
      </c>
      <c r="Q2656" s="70">
        <v>53443.869228790201</v>
      </c>
      <c r="R2656">
        <v>2014</v>
      </c>
      <c r="S2656" s="70"/>
    </row>
    <row r="2657" spans="1:19" x14ac:dyDescent="0.25">
      <c r="A2657" t="s">
        <v>81</v>
      </c>
      <c r="B2657" t="s">
        <v>55</v>
      </c>
      <c r="C2657" t="s">
        <v>76</v>
      </c>
      <c r="D2657">
        <v>16</v>
      </c>
      <c r="E2657">
        <v>1.6151230000000001</v>
      </c>
      <c r="F2657">
        <v>93.065749999999994</v>
      </c>
      <c r="G2657">
        <v>0.3601009</v>
      </c>
      <c r="H2657">
        <v>7</v>
      </c>
      <c r="I2657">
        <v>1.1988884660000001</v>
      </c>
      <c r="J2657">
        <v>0.1296726</v>
      </c>
      <c r="K2657">
        <v>21.88644</v>
      </c>
      <c r="L2657">
        <v>-4.5253234620096894E-2</v>
      </c>
      <c r="M2657">
        <v>0.22739747977656904</v>
      </c>
      <c r="N2657">
        <v>0.41623453399999999</v>
      </c>
      <c r="O2657">
        <v>0.60507158822343088</v>
      </c>
      <c r="P2657">
        <v>0.87772230262009687</v>
      </c>
      <c r="Q2657" s="70">
        <v>53443.869228790201</v>
      </c>
      <c r="R2657">
        <v>2014</v>
      </c>
      <c r="S2657" s="70"/>
    </row>
    <row r="2658" spans="1:19" x14ac:dyDescent="0.25">
      <c r="A2658" t="s">
        <v>81</v>
      </c>
      <c r="B2658" t="s">
        <v>55</v>
      </c>
      <c r="C2658" t="s">
        <v>76</v>
      </c>
      <c r="D2658">
        <v>17</v>
      </c>
      <c r="E2658">
        <v>1.6521269999999999</v>
      </c>
      <c r="F2658">
        <v>94.048389999999998</v>
      </c>
      <c r="G2658">
        <v>0.36770120000000001</v>
      </c>
      <c r="H2658">
        <v>7</v>
      </c>
      <c r="I2658">
        <v>1.276991658</v>
      </c>
      <c r="J2658">
        <v>0.1352042</v>
      </c>
      <c r="K2658">
        <v>21.88644</v>
      </c>
      <c r="L2658">
        <v>-9.6092754467940744E-2</v>
      </c>
      <c r="M2658">
        <v>0.18231262457371297</v>
      </c>
      <c r="N2658">
        <v>0.37513534199999998</v>
      </c>
      <c r="O2658">
        <v>0.56795805942628697</v>
      </c>
      <c r="P2658">
        <v>0.84636343846794071</v>
      </c>
      <c r="Q2658" s="70">
        <v>53443.869228790201</v>
      </c>
      <c r="R2658">
        <v>2014</v>
      </c>
      <c r="S2658" s="70"/>
    </row>
    <row r="2659" spans="1:19" x14ac:dyDescent="0.25">
      <c r="A2659" t="s">
        <v>81</v>
      </c>
      <c r="B2659" t="s">
        <v>55</v>
      </c>
      <c r="C2659" t="s">
        <v>76</v>
      </c>
      <c r="D2659">
        <v>18</v>
      </c>
      <c r="E2659">
        <v>1.678571</v>
      </c>
      <c r="F2659">
        <v>93.521349999999998</v>
      </c>
      <c r="G2659">
        <v>0.37050830000000001</v>
      </c>
      <c r="H2659">
        <v>7</v>
      </c>
      <c r="I2659">
        <v>1.8366200269999999</v>
      </c>
      <c r="J2659">
        <v>0.13727639999999999</v>
      </c>
      <c r="K2659">
        <v>21.88644</v>
      </c>
      <c r="L2659">
        <v>-0.63287451827429153</v>
      </c>
      <c r="M2659">
        <v>-0.35234376922152955</v>
      </c>
      <c r="N2659">
        <v>-0.15804902699999998</v>
      </c>
      <c r="O2659">
        <v>3.6245715221529584E-2</v>
      </c>
      <c r="P2659">
        <v>0.31677646427429151</v>
      </c>
      <c r="Q2659" s="70">
        <v>53443.869228790201</v>
      </c>
      <c r="R2659">
        <v>2014</v>
      </c>
      <c r="S2659" s="70"/>
    </row>
    <row r="2660" spans="1:19" x14ac:dyDescent="0.25">
      <c r="A2660" t="s">
        <v>81</v>
      </c>
      <c r="B2660" t="s">
        <v>55</v>
      </c>
      <c r="C2660" t="s">
        <v>76</v>
      </c>
      <c r="D2660">
        <v>19</v>
      </c>
      <c r="E2660">
        <v>1.504183</v>
      </c>
      <c r="F2660">
        <v>92.418130000000005</v>
      </c>
      <c r="G2660">
        <v>0.34007660000000001</v>
      </c>
      <c r="H2660">
        <v>7</v>
      </c>
      <c r="I2660">
        <v>1.5365620738000001</v>
      </c>
      <c r="J2660">
        <v>0.11565209999999999</v>
      </c>
      <c r="K2660">
        <v>21.88644</v>
      </c>
      <c r="L2660">
        <v>-0.46820478448989045</v>
      </c>
      <c r="M2660">
        <v>-0.21071542192814011</v>
      </c>
      <c r="N2660">
        <v>-3.2379073799999998E-2</v>
      </c>
      <c r="O2660">
        <v>0.1459572743281401</v>
      </c>
      <c r="P2660">
        <v>0.40344663688989046</v>
      </c>
      <c r="Q2660" s="70">
        <v>53443.869228790201</v>
      </c>
      <c r="R2660">
        <v>2014</v>
      </c>
      <c r="S2660" s="70"/>
    </row>
    <row r="2661" spans="1:19" x14ac:dyDescent="0.25">
      <c r="A2661" t="s">
        <v>81</v>
      </c>
      <c r="B2661" t="s">
        <v>55</v>
      </c>
      <c r="C2661" t="s">
        <v>76</v>
      </c>
      <c r="D2661">
        <v>20</v>
      </c>
      <c r="E2661">
        <v>1.268588</v>
      </c>
      <c r="F2661">
        <v>89.148570000000007</v>
      </c>
      <c r="G2661">
        <v>0.28765930000000001</v>
      </c>
      <c r="H2661">
        <v>7</v>
      </c>
      <c r="I2661">
        <v>1.2711884840000001</v>
      </c>
      <c r="J2661">
        <v>8.2747899999999999E-2</v>
      </c>
      <c r="K2661">
        <v>21.88644</v>
      </c>
      <c r="L2661">
        <v>-0.37125077067746282</v>
      </c>
      <c r="M2661">
        <v>-0.15344919312820071</v>
      </c>
      <c r="N2661">
        <v>-2.6004839999999997E-3</v>
      </c>
      <c r="O2661">
        <v>0.14824822512820071</v>
      </c>
      <c r="P2661">
        <v>0.36604980267746279</v>
      </c>
      <c r="Q2661" s="70">
        <v>53443.869228790201</v>
      </c>
      <c r="R2661">
        <v>2014</v>
      </c>
      <c r="S2661" s="70"/>
    </row>
    <row r="2662" spans="1:19" x14ac:dyDescent="0.25">
      <c r="A2662" t="s">
        <v>81</v>
      </c>
      <c r="B2662" t="s">
        <v>55</v>
      </c>
      <c r="C2662" t="s">
        <v>76</v>
      </c>
      <c r="D2662">
        <v>21</v>
      </c>
      <c r="E2662">
        <v>1.0213620000000001</v>
      </c>
      <c r="F2662">
        <v>84.595160000000007</v>
      </c>
      <c r="G2662">
        <v>0.22801299999999999</v>
      </c>
      <c r="H2662">
        <v>7</v>
      </c>
      <c r="I2662">
        <v>1.0213620000000001</v>
      </c>
      <c r="J2662">
        <v>5.1989899999999999E-2</v>
      </c>
      <c r="K2662">
        <v>21.88644</v>
      </c>
      <c r="L2662">
        <v>-0.29221033795230011</v>
      </c>
      <c r="M2662">
        <v>-0.11957010171155941</v>
      </c>
      <c r="N2662">
        <v>0</v>
      </c>
      <c r="O2662">
        <v>0.11957010171155939</v>
      </c>
      <c r="P2662">
        <v>0.29221033795230011</v>
      </c>
      <c r="Q2662" s="70">
        <v>53443.869228790201</v>
      </c>
      <c r="R2662">
        <v>2014</v>
      </c>
      <c r="S2662" s="70"/>
    </row>
    <row r="2663" spans="1:19" x14ac:dyDescent="0.25">
      <c r="A2663" t="s">
        <v>81</v>
      </c>
      <c r="B2663" t="s">
        <v>55</v>
      </c>
      <c r="C2663" t="s">
        <v>76</v>
      </c>
      <c r="D2663">
        <v>22</v>
      </c>
      <c r="E2663">
        <v>0.77285700000000002</v>
      </c>
      <c r="F2663">
        <v>81.203540000000004</v>
      </c>
      <c r="G2663">
        <v>0.179865</v>
      </c>
      <c r="H2663">
        <v>7</v>
      </c>
      <c r="I2663">
        <v>0.77285700000000002</v>
      </c>
      <c r="J2663">
        <v>3.2351400000000002E-2</v>
      </c>
      <c r="K2663">
        <v>21.88644</v>
      </c>
      <c r="L2663">
        <v>-0.23050620740942701</v>
      </c>
      <c r="M2663">
        <v>-9.4321271650526298E-2</v>
      </c>
      <c r="N2663">
        <v>0</v>
      </c>
      <c r="O2663">
        <v>9.4321271650526284E-2</v>
      </c>
      <c r="P2663">
        <v>0.23050620740942701</v>
      </c>
      <c r="Q2663" s="70">
        <v>53443.869228790201</v>
      </c>
      <c r="R2663">
        <v>2014</v>
      </c>
      <c r="S2663" s="70"/>
    </row>
    <row r="2664" spans="1:19" x14ac:dyDescent="0.25">
      <c r="A2664" t="s">
        <v>81</v>
      </c>
      <c r="B2664" t="s">
        <v>55</v>
      </c>
      <c r="C2664" t="s">
        <v>76</v>
      </c>
      <c r="D2664">
        <v>23</v>
      </c>
      <c r="E2664">
        <v>0.60590860000000002</v>
      </c>
      <c r="F2664">
        <v>77.931209999999993</v>
      </c>
      <c r="G2664">
        <v>0.14137369999999999</v>
      </c>
      <c r="H2664">
        <v>7</v>
      </c>
      <c r="I2664">
        <v>0.60590860000000002</v>
      </c>
      <c r="J2664">
        <v>1.9986500000000001E-2</v>
      </c>
      <c r="K2664">
        <v>21.88644</v>
      </c>
      <c r="L2664">
        <v>-0.18117758208010121</v>
      </c>
      <c r="M2664">
        <v>-7.413639801035514E-2</v>
      </c>
      <c r="N2664">
        <v>0</v>
      </c>
      <c r="O2664">
        <v>7.4136398010355126E-2</v>
      </c>
      <c r="P2664">
        <v>0.18117758208010121</v>
      </c>
      <c r="Q2664" s="70">
        <v>53443.869228790201</v>
      </c>
      <c r="R2664">
        <v>2014</v>
      </c>
      <c r="S2664" s="70"/>
    </row>
    <row r="2665" spans="1:19" x14ac:dyDescent="0.25">
      <c r="A2665" t="s">
        <v>81</v>
      </c>
      <c r="B2665" t="s">
        <v>55</v>
      </c>
      <c r="C2665" t="s">
        <v>76</v>
      </c>
      <c r="D2665">
        <v>24</v>
      </c>
      <c r="E2665">
        <v>0.43434800000000001</v>
      </c>
      <c r="F2665">
        <v>76.402259999999998</v>
      </c>
      <c r="G2665">
        <v>0.1024114</v>
      </c>
      <c r="H2665">
        <v>7</v>
      </c>
      <c r="I2665">
        <v>0.43434800000000001</v>
      </c>
      <c r="J2665">
        <v>1.04881E-2</v>
      </c>
      <c r="K2665">
        <v>21.88644</v>
      </c>
      <c r="L2665">
        <v>-0.13124552222278973</v>
      </c>
      <c r="M2665">
        <v>-5.3704603852610451E-2</v>
      </c>
      <c r="N2665">
        <v>0</v>
      </c>
      <c r="O2665">
        <v>5.3704603852610437E-2</v>
      </c>
      <c r="P2665">
        <v>0.13124552222278973</v>
      </c>
      <c r="Q2665" s="70">
        <v>53443.869228790201</v>
      </c>
      <c r="R2665">
        <v>2014</v>
      </c>
      <c r="S2665" s="70"/>
    </row>
    <row r="2666" spans="1:19" x14ac:dyDescent="0.25">
      <c r="A2666" t="s">
        <v>81</v>
      </c>
      <c r="B2666" t="s">
        <v>55</v>
      </c>
      <c r="C2666" t="s">
        <v>75</v>
      </c>
      <c r="D2666">
        <v>1</v>
      </c>
      <c r="E2666">
        <v>0.11146490000000001</v>
      </c>
      <c r="F2666">
        <v>67.499830000000003</v>
      </c>
      <c r="G2666">
        <v>3.1738200000000001E-2</v>
      </c>
      <c r="H2666">
        <v>6</v>
      </c>
      <c r="I2666">
        <v>0.11146490000000001</v>
      </c>
      <c r="J2666">
        <v>1.0073E-3</v>
      </c>
      <c r="K2666">
        <v>21.88644</v>
      </c>
      <c r="L2666">
        <v>-4.0673870585185401E-2</v>
      </c>
      <c r="M2666">
        <v>-1.6643418151986503E-2</v>
      </c>
      <c r="N2666">
        <v>0</v>
      </c>
      <c r="O2666">
        <v>1.66434181519865E-2</v>
      </c>
      <c r="P2666">
        <v>4.0673870585185401E-2</v>
      </c>
      <c r="Q2666" s="70">
        <v>43840.124080051814</v>
      </c>
      <c r="R2666">
        <v>2012</v>
      </c>
      <c r="S2666" s="70"/>
    </row>
    <row r="2667" spans="1:19" x14ac:dyDescent="0.25">
      <c r="A2667" t="s">
        <v>81</v>
      </c>
      <c r="B2667" t="s">
        <v>55</v>
      </c>
      <c r="C2667" t="s">
        <v>75</v>
      </c>
      <c r="D2667">
        <v>2</v>
      </c>
      <c r="E2667">
        <v>0.13011719999999999</v>
      </c>
      <c r="F2667">
        <v>64.999700000000004</v>
      </c>
      <c r="G2667">
        <v>3.2492199999999999E-2</v>
      </c>
      <c r="H2667">
        <v>6</v>
      </c>
      <c r="I2667">
        <v>0.13011719999999999</v>
      </c>
      <c r="J2667">
        <v>1.0556999999999999E-3</v>
      </c>
      <c r="K2667">
        <v>21.88644</v>
      </c>
      <c r="L2667">
        <v>-4.1639580570337897E-2</v>
      </c>
      <c r="M2667">
        <v>-1.7038578850125122E-2</v>
      </c>
      <c r="N2667">
        <v>0</v>
      </c>
      <c r="O2667">
        <v>1.7038578850125118E-2</v>
      </c>
      <c r="P2667">
        <v>4.1639580570337897E-2</v>
      </c>
      <c r="Q2667" s="70">
        <v>43840.124080051814</v>
      </c>
      <c r="R2667">
        <v>2012</v>
      </c>
      <c r="S2667" s="70"/>
    </row>
    <row r="2668" spans="1:19" x14ac:dyDescent="0.25">
      <c r="A2668" t="s">
        <v>81</v>
      </c>
      <c r="B2668" t="s">
        <v>55</v>
      </c>
      <c r="C2668" t="s">
        <v>75</v>
      </c>
      <c r="D2668">
        <v>3</v>
      </c>
      <c r="E2668">
        <v>8.5672100000000001E-2</v>
      </c>
      <c r="F2668">
        <v>62.847749999999998</v>
      </c>
      <c r="G2668">
        <v>2.8635500000000001E-2</v>
      </c>
      <c r="H2668">
        <v>6</v>
      </c>
      <c r="I2668">
        <v>8.5672100000000001E-2</v>
      </c>
      <c r="J2668">
        <v>8.1999999999999998E-4</v>
      </c>
      <c r="K2668">
        <v>21.88644</v>
      </c>
      <c r="L2668">
        <v>-3.6698051997658535E-2</v>
      </c>
      <c r="M2668">
        <v>-1.5016545412888212E-2</v>
      </c>
      <c r="N2668">
        <v>0</v>
      </c>
      <c r="O2668">
        <v>1.5016545412888209E-2</v>
      </c>
      <c r="P2668">
        <v>3.6698051997658535E-2</v>
      </c>
      <c r="Q2668" s="70">
        <v>43840.124080051814</v>
      </c>
      <c r="R2668">
        <v>2012</v>
      </c>
      <c r="S2668" s="70"/>
    </row>
    <row r="2669" spans="1:19" x14ac:dyDescent="0.25">
      <c r="A2669" t="s">
        <v>81</v>
      </c>
      <c r="B2669" t="s">
        <v>55</v>
      </c>
      <c r="C2669" t="s">
        <v>75</v>
      </c>
      <c r="D2669">
        <v>4</v>
      </c>
      <c r="E2669">
        <v>9.0630199999999994E-2</v>
      </c>
      <c r="F2669">
        <v>62.372199999999999</v>
      </c>
      <c r="G2669">
        <v>2.67709E-2</v>
      </c>
      <c r="H2669">
        <v>6</v>
      </c>
      <c r="I2669">
        <v>9.0630199999999994E-2</v>
      </c>
      <c r="J2669">
        <v>7.1670000000000002E-4</v>
      </c>
      <c r="K2669">
        <v>21.88644</v>
      </c>
      <c r="L2669">
        <v>-3.4308741500350515E-2</v>
      </c>
      <c r="M2669">
        <v>-1.4038858924498975E-2</v>
      </c>
      <c r="N2669">
        <v>0</v>
      </c>
      <c r="O2669">
        <v>1.4038858924498972E-2</v>
      </c>
      <c r="P2669">
        <v>3.4308741500350515E-2</v>
      </c>
      <c r="Q2669" s="70">
        <v>43840.124080051814</v>
      </c>
      <c r="R2669">
        <v>2012</v>
      </c>
      <c r="S2669" s="70"/>
    </row>
    <row r="2670" spans="1:19" x14ac:dyDescent="0.25">
      <c r="A2670" t="s">
        <v>81</v>
      </c>
      <c r="B2670" t="s">
        <v>55</v>
      </c>
      <c r="C2670" t="s">
        <v>75</v>
      </c>
      <c r="D2670">
        <v>5</v>
      </c>
      <c r="E2670">
        <v>6.3568600000000003E-2</v>
      </c>
      <c r="F2670">
        <v>60.729019999999998</v>
      </c>
      <c r="G2670">
        <v>2.08326E-2</v>
      </c>
      <c r="H2670">
        <v>6</v>
      </c>
      <c r="I2670">
        <v>6.3568600000000003E-2</v>
      </c>
      <c r="J2670">
        <v>4.3399999999999998E-4</v>
      </c>
      <c r="K2670">
        <v>21.88644</v>
      </c>
      <c r="L2670">
        <v>-2.6698136567465159E-2</v>
      </c>
      <c r="M2670">
        <v>-1.0924661075481928E-2</v>
      </c>
      <c r="N2670">
        <v>0</v>
      </c>
      <c r="O2670">
        <v>1.0924661075481925E-2</v>
      </c>
      <c r="P2670">
        <v>2.6698136567465159E-2</v>
      </c>
      <c r="Q2670" s="70">
        <v>43840.124080051814</v>
      </c>
      <c r="R2670">
        <v>2012</v>
      </c>
      <c r="S2670" s="70"/>
    </row>
    <row r="2671" spans="1:19" x14ac:dyDescent="0.25">
      <c r="A2671" t="s">
        <v>81</v>
      </c>
      <c r="B2671" t="s">
        <v>55</v>
      </c>
      <c r="C2671" t="s">
        <v>75</v>
      </c>
      <c r="D2671">
        <v>6</v>
      </c>
      <c r="E2671">
        <v>6.2658099999999994E-2</v>
      </c>
      <c r="F2671">
        <v>58.764339999999997</v>
      </c>
      <c r="G2671">
        <v>1.8973799999999999E-2</v>
      </c>
      <c r="H2671">
        <v>6</v>
      </c>
      <c r="I2671">
        <v>6.2658099999999994E-2</v>
      </c>
      <c r="J2671">
        <v>3.6000000000000002E-4</v>
      </c>
      <c r="K2671">
        <v>21.88644</v>
      </c>
      <c r="L2671">
        <v>-2.4315731316453017E-2</v>
      </c>
      <c r="M2671">
        <v>-9.9498001579048923E-3</v>
      </c>
      <c r="N2671">
        <v>0</v>
      </c>
      <c r="O2671">
        <v>9.9498001579048905E-3</v>
      </c>
      <c r="P2671">
        <v>2.4315731316453017E-2</v>
      </c>
      <c r="Q2671" s="70">
        <v>43840.124080051814</v>
      </c>
      <c r="R2671">
        <v>2012</v>
      </c>
      <c r="S2671" s="70"/>
    </row>
    <row r="2672" spans="1:19" x14ac:dyDescent="0.25">
      <c r="A2672" t="s">
        <v>81</v>
      </c>
      <c r="B2672" t="s">
        <v>55</v>
      </c>
      <c r="C2672" t="s">
        <v>75</v>
      </c>
      <c r="D2672">
        <v>7</v>
      </c>
      <c r="E2672">
        <v>7.3494500000000004E-2</v>
      </c>
      <c r="F2672">
        <v>60.453090000000003</v>
      </c>
      <c r="G2672">
        <v>1.5023099999999999E-2</v>
      </c>
      <c r="H2672">
        <v>6</v>
      </c>
      <c r="I2672">
        <v>7.3494500000000004E-2</v>
      </c>
      <c r="J2672">
        <v>2.2570000000000001E-4</v>
      </c>
      <c r="K2672">
        <v>21.88644</v>
      </c>
      <c r="L2672">
        <v>-1.9253153131352632E-2</v>
      </c>
      <c r="M2672">
        <v>-7.8782342004609478E-3</v>
      </c>
      <c r="N2672">
        <v>0</v>
      </c>
      <c r="O2672">
        <v>7.878234200460946E-3</v>
      </c>
      <c r="P2672">
        <v>1.9253153131352632E-2</v>
      </c>
      <c r="Q2672" s="70">
        <v>43840.124080051814</v>
      </c>
      <c r="R2672">
        <v>2012</v>
      </c>
      <c r="S2672" s="70"/>
    </row>
    <row r="2673" spans="1:19" x14ac:dyDescent="0.25">
      <c r="A2673" t="s">
        <v>81</v>
      </c>
      <c r="B2673" t="s">
        <v>55</v>
      </c>
      <c r="C2673" t="s">
        <v>75</v>
      </c>
      <c r="D2673">
        <v>8</v>
      </c>
      <c r="E2673">
        <v>0.13162509999999999</v>
      </c>
      <c r="F2673">
        <v>65.07884</v>
      </c>
      <c r="G2673">
        <v>2.9607100000000001E-2</v>
      </c>
      <c r="H2673">
        <v>6</v>
      </c>
      <c r="I2673">
        <v>0.13162509999999999</v>
      </c>
      <c r="J2673">
        <v>8.7659999999999995E-4</v>
      </c>
      <c r="K2673">
        <v>21.88644</v>
      </c>
      <c r="L2673">
        <v>-3.794345018999102E-2</v>
      </c>
      <c r="M2673">
        <v>-1.5526152258327389E-2</v>
      </c>
      <c r="N2673">
        <v>0</v>
      </c>
      <c r="O2673">
        <v>1.5526152258327385E-2</v>
      </c>
      <c r="P2673">
        <v>3.794345018999102E-2</v>
      </c>
      <c r="Q2673" s="70">
        <v>43840.124080051814</v>
      </c>
      <c r="R2673">
        <v>2012</v>
      </c>
      <c r="S2673" s="70"/>
    </row>
    <row r="2674" spans="1:19" x14ac:dyDescent="0.25">
      <c r="A2674" t="s">
        <v>81</v>
      </c>
      <c r="B2674" t="s">
        <v>55</v>
      </c>
      <c r="C2674" t="s">
        <v>75</v>
      </c>
      <c r="D2674">
        <v>9</v>
      </c>
      <c r="E2674">
        <v>0.179255</v>
      </c>
      <c r="F2674">
        <v>69.652770000000004</v>
      </c>
      <c r="G2674">
        <v>4.3920500000000001E-2</v>
      </c>
      <c r="H2674">
        <v>6</v>
      </c>
      <c r="I2674">
        <v>0.179255</v>
      </c>
      <c r="J2674">
        <v>1.9289999999999999E-3</v>
      </c>
      <c r="K2674">
        <v>21.88644</v>
      </c>
      <c r="L2674">
        <v>-5.6286234967565525E-2</v>
      </c>
      <c r="M2674">
        <v>-2.3031871107623711E-2</v>
      </c>
      <c r="N2674">
        <v>0</v>
      </c>
      <c r="O2674">
        <v>2.3031871107623707E-2</v>
      </c>
      <c r="P2674">
        <v>5.6286234967565525E-2</v>
      </c>
      <c r="Q2674" s="70">
        <v>43840.124080051814</v>
      </c>
      <c r="R2674">
        <v>2012</v>
      </c>
      <c r="S2674" s="70"/>
    </row>
    <row r="2675" spans="1:19" x14ac:dyDescent="0.25">
      <c r="A2675" t="s">
        <v>81</v>
      </c>
      <c r="B2675" t="s">
        <v>55</v>
      </c>
      <c r="C2675" t="s">
        <v>75</v>
      </c>
      <c r="D2675">
        <v>10</v>
      </c>
      <c r="E2675">
        <v>0.30486869999999999</v>
      </c>
      <c r="F2675">
        <v>73.308239999999998</v>
      </c>
      <c r="G2675">
        <v>6.59106E-2</v>
      </c>
      <c r="H2675">
        <v>6</v>
      </c>
      <c r="I2675">
        <v>0.30486869999999999</v>
      </c>
      <c r="J2675">
        <v>4.3442000000000003E-3</v>
      </c>
      <c r="K2675">
        <v>21.88644</v>
      </c>
      <c r="L2675">
        <v>-8.4467762692602644E-2</v>
      </c>
      <c r="M2675">
        <v>-3.4563523820813749E-2</v>
      </c>
      <c r="N2675">
        <v>0</v>
      </c>
      <c r="O2675">
        <v>3.4563523820813742E-2</v>
      </c>
      <c r="P2675">
        <v>8.4467762692602644E-2</v>
      </c>
      <c r="Q2675" s="70">
        <v>43840.124080051814</v>
      </c>
      <c r="R2675">
        <v>2012</v>
      </c>
      <c r="S2675" s="70"/>
    </row>
    <row r="2676" spans="1:19" x14ac:dyDescent="0.25">
      <c r="A2676" t="s">
        <v>81</v>
      </c>
      <c r="B2676" t="s">
        <v>55</v>
      </c>
      <c r="C2676" t="s">
        <v>75</v>
      </c>
      <c r="D2676">
        <v>11</v>
      </c>
      <c r="E2676">
        <v>0.4647386</v>
      </c>
      <c r="F2676">
        <v>77.332049999999995</v>
      </c>
      <c r="G2676">
        <v>0.10373839999999999</v>
      </c>
      <c r="H2676">
        <v>6</v>
      </c>
      <c r="I2676">
        <v>0.4647386</v>
      </c>
      <c r="J2676">
        <v>1.0761700000000001E-2</v>
      </c>
      <c r="K2676">
        <v>21.88644</v>
      </c>
      <c r="L2676">
        <v>-0.13294638296515549</v>
      </c>
      <c r="M2676">
        <v>-5.4400582281666131E-2</v>
      </c>
      <c r="N2676">
        <v>0</v>
      </c>
      <c r="O2676">
        <v>5.4400582281666117E-2</v>
      </c>
      <c r="P2676">
        <v>0.13294638296515549</v>
      </c>
      <c r="Q2676" s="70">
        <v>43840.124080051814</v>
      </c>
      <c r="R2676">
        <v>2012</v>
      </c>
      <c r="S2676" s="70"/>
    </row>
    <row r="2677" spans="1:19" x14ac:dyDescent="0.25">
      <c r="A2677" t="s">
        <v>81</v>
      </c>
      <c r="B2677" t="s">
        <v>55</v>
      </c>
      <c r="C2677" t="s">
        <v>75</v>
      </c>
      <c r="D2677">
        <v>12</v>
      </c>
      <c r="E2677">
        <v>0.62267269999999997</v>
      </c>
      <c r="F2677">
        <v>80.922330000000002</v>
      </c>
      <c r="G2677">
        <v>0.13162380000000001</v>
      </c>
      <c r="H2677">
        <v>6</v>
      </c>
      <c r="I2677">
        <v>0.62267269999999997</v>
      </c>
      <c r="J2677">
        <v>1.7324800000000001E-2</v>
      </c>
      <c r="K2677">
        <v>21.88644</v>
      </c>
      <c r="L2677">
        <v>-0.16868256657872963</v>
      </c>
      <c r="M2677">
        <v>-6.9023538948433799E-2</v>
      </c>
      <c r="N2677">
        <v>0</v>
      </c>
      <c r="O2677">
        <v>6.9023538948433785E-2</v>
      </c>
      <c r="P2677">
        <v>0.16868256657872963</v>
      </c>
      <c r="Q2677" s="70">
        <v>43840.124080051814</v>
      </c>
      <c r="R2677">
        <v>2012</v>
      </c>
      <c r="S2677" s="70"/>
    </row>
    <row r="2678" spans="1:19" x14ac:dyDescent="0.25">
      <c r="A2678" t="s">
        <v>81</v>
      </c>
      <c r="B2678" t="s">
        <v>55</v>
      </c>
      <c r="C2678" t="s">
        <v>75</v>
      </c>
      <c r="D2678">
        <v>13</v>
      </c>
      <c r="E2678">
        <v>0.90538260000000004</v>
      </c>
      <c r="F2678">
        <v>83.630080000000007</v>
      </c>
      <c r="G2678">
        <v>0.18973380000000001</v>
      </c>
      <c r="H2678">
        <v>6</v>
      </c>
      <c r="I2678">
        <v>0.90538260000000004</v>
      </c>
      <c r="J2678">
        <v>3.59989E-2</v>
      </c>
      <c r="K2678">
        <v>21.88644</v>
      </c>
      <c r="L2678">
        <v>-0.24315359823275645</v>
      </c>
      <c r="M2678">
        <v>-9.9496481459079356E-2</v>
      </c>
      <c r="N2678">
        <v>0</v>
      </c>
      <c r="O2678">
        <v>9.9496481459079328E-2</v>
      </c>
      <c r="P2678">
        <v>0.24315359823275645</v>
      </c>
      <c r="Q2678" s="70">
        <v>43840.124080051814</v>
      </c>
      <c r="R2678">
        <v>2012</v>
      </c>
      <c r="S2678" s="70"/>
    </row>
    <row r="2679" spans="1:19" x14ac:dyDescent="0.25">
      <c r="A2679" t="s">
        <v>81</v>
      </c>
      <c r="B2679" t="s">
        <v>55</v>
      </c>
      <c r="C2679" t="s">
        <v>75</v>
      </c>
      <c r="D2679">
        <v>14</v>
      </c>
      <c r="E2679">
        <v>0.98230930000000005</v>
      </c>
      <c r="F2679">
        <v>86.055890000000005</v>
      </c>
      <c r="G2679">
        <v>0.2122136</v>
      </c>
      <c r="H2679">
        <v>6</v>
      </c>
      <c r="I2679">
        <v>0.98230930000000005</v>
      </c>
      <c r="J2679">
        <v>4.5034600000000001E-2</v>
      </c>
      <c r="K2679">
        <v>21.88644</v>
      </c>
      <c r="L2679">
        <v>-0.27196263500066681</v>
      </c>
      <c r="M2679">
        <v>-0.11128490578619335</v>
      </c>
      <c r="N2679">
        <v>0</v>
      </c>
      <c r="O2679">
        <v>0.11128490578619334</v>
      </c>
      <c r="P2679">
        <v>0.27196263500066681</v>
      </c>
      <c r="Q2679" s="70">
        <v>43840.124080051814</v>
      </c>
      <c r="R2679">
        <v>2012</v>
      </c>
      <c r="S2679" s="70"/>
    </row>
    <row r="2680" spans="1:19" x14ac:dyDescent="0.25">
      <c r="A2680" t="s">
        <v>81</v>
      </c>
      <c r="B2680" t="s">
        <v>55</v>
      </c>
      <c r="C2680" t="s">
        <v>75</v>
      </c>
      <c r="D2680">
        <v>15</v>
      </c>
      <c r="E2680">
        <v>1.2082900000000001</v>
      </c>
      <c r="F2680">
        <v>87.936580000000006</v>
      </c>
      <c r="G2680">
        <v>0.26521670000000003</v>
      </c>
      <c r="H2680">
        <v>6</v>
      </c>
      <c r="I2680">
        <v>0.90660926666666675</v>
      </c>
      <c r="J2680">
        <v>7.0339899999999997E-2</v>
      </c>
      <c r="K2680">
        <v>21.88644</v>
      </c>
      <c r="L2680">
        <v>-3.820814869165523E-2</v>
      </c>
      <c r="M2680">
        <v>0.16260095785670325</v>
      </c>
      <c r="N2680">
        <v>0.30168073333333334</v>
      </c>
      <c r="O2680">
        <v>0.44076050880996342</v>
      </c>
      <c r="P2680">
        <v>0.64156961535832191</v>
      </c>
      <c r="Q2680" s="70">
        <v>43840.124080051814</v>
      </c>
      <c r="R2680">
        <v>2012</v>
      </c>
      <c r="S2680" s="70"/>
    </row>
    <row r="2681" spans="1:19" x14ac:dyDescent="0.25">
      <c r="A2681" t="s">
        <v>81</v>
      </c>
      <c r="B2681" t="s">
        <v>55</v>
      </c>
      <c r="C2681" t="s">
        <v>75</v>
      </c>
      <c r="D2681">
        <v>16</v>
      </c>
      <c r="E2681">
        <v>1.325251</v>
      </c>
      <c r="F2681">
        <v>88.870800000000003</v>
      </c>
      <c r="G2681">
        <v>0.2963113</v>
      </c>
      <c r="H2681">
        <v>6</v>
      </c>
      <c r="I2681">
        <v>0.99834135320000006</v>
      </c>
      <c r="J2681">
        <v>8.7800400000000001E-2</v>
      </c>
      <c r="K2681">
        <v>21.88644</v>
      </c>
      <c r="L2681">
        <v>-5.2828592780793326E-2</v>
      </c>
      <c r="M2681">
        <v>0.17152383721972478</v>
      </c>
      <c r="N2681">
        <v>0.32690964679999995</v>
      </c>
      <c r="O2681">
        <v>0.4822954563802751</v>
      </c>
      <c r="P2681">
        <v>0.70664788638079323</v>
      </c>
      <c r="Q2681" s="70">
        <v>43840.124080051814</v>
      </c>
      <c r="R2681">
        <v>2012</v>
      </c>
      <c r="S2681" s="70"/>
    </row>
    <row r="2682" spans="1:19" x14ac:dyDescent="0.25">
      <c r="A2682" t="s">
        <v>81</v>
      </c>
      <c r="B2682" t="s">
        <v>55</v>
      </c>
      <c r="C2682" t="s">
        <v>75</v>
      </c>
      <c r="D2682">
        <v>17</v>
      </c>
      <c r="E2682">
        <v>1.523639</v>
      </c>
      <c r="F2682">
        <v>89.2012</v>
      </c>
      <c r="G2682">
        <v>0.34165020000000001</v>
      </c>
      <c r="H2682">
        <v>6</v>
      </c>
      <c r="I2682">
        <v>1.1862753083333333</v>
      </c>
      <c r="J2682">
        <v>0.11672490000000001</v>
      </c>
      <c r="K2682">
        <v>21.88644</v>
      </c>
      <c r="L2682">
        <v>-0.1004787336085925</v>
      </c>
      <c r="M2682">
        <v>0.15820212027714048</v>
      </c>
      <c r="N2682">
        <v>0.33736369166666663</v>
      </c>
      <c r="O2682">
        <v>0.51652526305619273</v>
      </c>
      <c r="P2682">
        <v>0.77520611694192576</v>
      </c>
      <c r="Q2682" s="70">
        <v>43840.124080051814</v>
      </c>
      <c r="R2682">
        <v>2012</v>
      </c>
      <c r="S2682" s="70"/>
    </row>
    <row r="2683" spans="1:19" x14ac:dyDescent="0.25">
      <c r="A2683" t="s">
        <v>81</v>
      </c>
      <c r="B2683" t="s">
        <v>55</v>
      </c>
      <c r="C2683" t="s">
        <v>75</v>
      </c>
      <c r="D2683">
        <v>18</v>
      </c>
      <c r="E2683">
        <v>1.4960869999999999</v>
      </c>
      <c r="F2683">
        <v>87.982609999999994</v>
      </c>
      <c r="G2683">
        <v>0.33377329999999999</v>
      </c>
      <c r="H2683">
        <v>6</v>
      </c>
      <c r="I2683">
        <v>1.6279319329999999</v>
      </c>
      <c r="J2683">
        <v>0.11140460000000001</v>
      </c>
      <c r="K2683">
        <v>21.88644</v>
      </c>
      <c r="L2683">
        <v>-0.55959259783290038</v>
      </c>
      <c r="M2683">
        <v>-0.30687581024193</v>
      </c>
      <c r="N2683">
        <v>-0.13184493299999997</v>
      </c>
      <c r="O2683">
        <v>4.3185944241930008E-2</v>
      </c>
      <c r="P2683">
        <v>0.29590273183290039</v>
      </c>
      <c r="Q2683" s="70">
        <v>43840.124080051814</v>
      </c>
      <c r="R2683">
        <v>2012</v>
      </c>
      <c r="S2683" s="70"/>
    </row>
    <row r="2684" spans="1:19" x14ac:dyDescent="0.25">
      <c r="A2684" t="s">
        <v>81</v>
      </c>
      <c r="B2684" t="s">
        <v>55</v>
      </c>
      <c r="C2684" t="s">
        <v>75</v>
      </c>
      <c r="D2684">
        <v>19</v>
      </c>
      <c r="E2684">
        <v>1.358546</v>
      </c>
      <c r="F2684">
        <v>85.978790000000004</v>
      </c>
      <c r="G2684">
        <v>0.30316989999999999</v>
      </c>
      <c r="H2684">
        <v>6</v>
      </c>
      <c r="I2684">
        <v>1.3845412269000001</v>
      </c>
      <c r="J2684">
        <v>9.1911999999999994E-2</v>
      </c>
      <c r="K2684">
        <v>21.88644</v>
      </c>
      <c r="L2684">
        <v>-0.41452311167180111</v>
      </c>
      <c r="M2684">
        <v>-0.18497768804593226</v>
      </c>
      <c r="N2684">
        <v>-2.5995226900000001E-2</v>
      </c>
      <c r="O2684">
        <v>0.13298723424593223</v>
      </c>
      <c r="P2684">
        <v>0.36253265787180111</v>
      </c>
      <c r="Q2684" s="70">
        <v>43840.124080051814</v>
      </c>
      <c r="R2684">
        <v>2012</v>
      </c>
      <c r="S2684" s="70"/>
    </row>
    <row r="2685" spans="1:19" x14ac:dyDescent="0.25">
      <c r="A2685" t="s">
        <v>81</v>
      </c>
      <c r="B2685" t="s">
        <v>55</v>
      </c>
      <c r="C2685" t="s">
        <v>75</v>
      </c>
      <c r="D2685">
        <v>20</v>
      </c>
      <c r="E2685">
        <v>1.0830310000000001</v>
      </c>
      <c r="F2685">
        <v>83.500209999999996</v>
      </c>
      <c r="G2685">
        <v>0.2447677</v>
      </c>
      <c r="H2685">
        <v>6</v>
      </c>
      <c r="I2685">
        <v>1.0853300060000002</v>
      </c>
      <c r="J2685">
        <v>5.9911199999999998E-2</v>
      </c>
      <c r="K2685">
        <v>21.88644</v>
      </c>
      <c r="L2685">
        <v>-0.31598136454272024</v>
      </c>
      <c r="M2685">
        <v>-0.13065528449072705</v>
      </c>
      <c r="N2685">
        <v>-2.2990059999999997E-3</v>
      </c>
      <c r="O2685">
        <v>0.12605727249072704</v>
      </c>
      <c r="P2685">
        <v>0.31138335254272026</v>
      </c>
      <c r="Q2685" s="70">
        <v>43840.124080051814</v>
      </c>
      <c r="R2685">
        <v>2012</v>
      </c>
      <c r="S2685" s="70"/>
    </row>
    <row r="2686" spans="1:19" x14ac:dyDescent="0.25">
      <c r="A2686" t="s">
        <v>81</v>
      </c>
      <c r="B2686" t="s">
        <v>55</v>
      </c>
      <c r="C2686" t="s">
        <v>75</v>
      </c>
      <c r="D2686">
        <v>21</v>
      </c>
      <c r="E2686">
        <v>0.9433781</v>
      </c>
      <c r="F2686">
        <v>79.784869999999998</v>
      </c>
      <c r="G2686">
        <v>0.2081626</v>
      </c>
      <c r="H2686">
        <v>6</v>
      </c>
      <c r="I2686">
        <v>0.9433781</v>
      </c>
      <c r="J2686">
        <v>4.3331700000000001E-2</v>
      </c>
      <c r="K2686">
        <v>21.88644</v>
      </c>
      <c r="L2686">
        <v>-0.2667712043023896</v>
      </c>
      <c r="M2686">
        <v>-0.10916061442480132</v>
      </c>
      <c r="N2686">
        <v>0</v>
      </c>
      <c r="O2686">
        <v>0.10916061442480129</v>
      </c>
      <c r="P2686">
        <v>0.2667712043023896</v>
      </c>
      <c r="Q2686" s="70">
        <v>43840.124080051814</v>
      </c>
      <c r="R2686">
        <v>2012</v>
      </c>
      <c r="S2686" s="70"/>
    </row>
    <row r="2687" spans="1:19" x14ac:dyDescent="0.25">
      <c r="A2687" t="s">
        <v>81</v>
      </c>
      <c r="B2687" t="s">
        <v>55</v>
      </c>
      <c r="C2687" t="s">
        <v>75</v>
      </c>
      <c r="D2687">
        <v>22</v>
      </c>
      <c r="E2687">
        <v>0.67133100000000001</v>
      </c>
      <c r="F2687">
        <v>76.937190000000001</v>
      </c>
      <c r="G2687">
        <v>0.15443589999999999</v>
      </c>
      <c r="H2687">
        <v>6</v>
      </c>
      <c r="I2687">
        <v>0.67133100000000001</v>
      </c>
      <c r="J2687">
        <v>2.38505E-2</v>
      </c>
      <c r="K2687">
        <v>21.88644</v>
      </c>
      <c r="L2687">
        <v>-0.19791778845907382</v>
      </c>
      <c r="M2687">
        <v>-8.0986354769013669E-2</v>
      </c>
      <c r="N2687">
        <v>0</v>
      </c>
      <c r="O2687">
        <v>8.0986354769013655E-2</v>
      </c>
      <c r="P2687">
        <v>0.19791778845907382</v>
      </c>
      <c r="Q2687" s="70">
        <v>43840.124080051814</v>
      </c>
      <c r="R2687">
        <v>2012</v>
      </c>
      <c r="S2687" s="70"/>
    </row>
    <row r="2688" spans="1:19" x14ac:dyDescent="0.25">
      <c r="A2688" t="s">
        <v>81</v>
      </c>
      <c r="B2688" t="s">
        <v>55</v>
      </c>
      <c r="C2688" t="s">
        <v>75</v>
      </c>
      <c r="D2688">
        <v>23</v>
      </c>
      <c r="E2688">
        <v>0.52615310000000004</v>
      </c>
      <c r="F2688">
        <v>75.201099999999997</v>
      </c>
      <c r="G2688">
        <v>0.1239468</v>
      </c>
      <c r="H2688">
        <v>6</v>
      </c>
      <c r="I2688">
        <v>0.52615310000000004</v>
      </c>
      <c r="J2688">
        <v>1.5362799999999999E-2</v>
      </c>
      <c r="K2688">
        <v>21.88644</v>
      </c>
      <c r="L2688">
        <v>-0.15884416786606803</v>
      </c>
      <c r="M2688">
        <v>-6.49977459426304E-2</v>
      </c>
      <c r="N2688">
        <v>0</v>
      </c>
      <c r="O2688">
        <v>6.4997745942630386E-2</v>
      </c>
      <c r="P2688">
        <v>0.15884416786606803</v>
      </c>
      <c r="Q2688" s="70">
        <v>43840.124080051814</v>
      </c>
      <c r="R2688">
        <v>2012</v>
      </c>
      <c r="S2688" s="70"/>
    </row>
    <row r="2689" spans="1:19" x14ac:dyDescent="0.25">
      <c r="A2689" t="s">
        <v>81</v>
      </c>
      <c r="B2689" t="s">
        <v>55</v>
      </c>
      <c r="C2689" t="s">
        <v>75</v>
      </c>
      <c r="D2689">
        <v>24</v>
      </c>
      <c r="E2689">
        <v>0.37727500000000003</v>
      </c>
      <c r="F2689">
        <v>72.845569999999995</v>
      </c>
      <c r="G2689">
        <v>8.9331599999999997E-2</v>
      </c>
      <c r="H2689">
        <v>6</v>
      </c>
      <c r="I2689">
        <v>0.37727500000000003</v>
      </c>
      <c r="J2689">
        <v>7.9801000000000004E-3</v>
      </c>
      <c r="K2689">
        <v>21.88644</v>
      </c>
      <c r="L2689">
        <v>-0.11448280250909763</v>
      </c>
      <c r="M2689">
        <v>-4.6845434819871752E-2</v>
      </c>
      <c r="N2689">
        <v>0</v>
      </c>
      <c r="O2689">
        <v>4.6845434819871745E-2</v>
      </c>
      <c r="P2689">
        <v>0.11448280250909763</v>
      </c>
      <c r="Q2689" s="70">
        <v>43840.124080051814</v>
      </c>
      <c r="R2689">
        <v>2012</v>
      </c>
      <c r="S2689" s="70"/>
    </row>
    <row r="2690" spans="1:19" x14ac:dyDescent="0.25">
      <c r="A2690" t="s">
        <v>81</v>
      </c>
      <c r="B2690" t="s">
        <v>55</v>
      </c>
      <c r="C2690" t="s">
        <v>75</v>
      </c>
      <c r="D2690">
        <v>1</v>
      </c>
      <c r="E2690">
        <v>0.11146490000000001</v>
      </c>
      <c r="F2690">
        <v>67.499830000000003</v>
      </c>
      <c r="G2690">
        <v>3.1738200000000001E-2</v>
      </c>
      <c r="H2690">
        <v>6</v>
      </c>
      <c r="I2690">
        <v>0.11146490000000001</v>
      </c>
      <c r="J2690">
        <v>1.0073E-3</v>
      </c>
      <c r="K2690">
        <v>21.88644</v>
      </c>
      <c r="L2690">
        <v>-4.0673870585185401E-2</v>
      </c>
      <c r="M2690">
        <v>-1.6643418151986503E-2</v>
      </c>
      <c r="N2690">
        <v>0</v>
      </c>
      <c r="O2690">
        <v>1.66434181519865E-2</v>
      </c>
      <c r="P2690">
        <v>4.0673870585185401E-2</v>
      </c>
      <c r="Q2690" s="70">
        <v>47692.312189917313</v>
      </c>
      <c r="R2690">
        <v>2013</v>
      </c>
      <c r="S2690" s="70"/>
    </row>
    <row r="2691" spans="1:19" x14ac:dyDescent="0.25">
      <c r="A2691" t="s">
        <v>81</v>
      </c>
      <c r="B2691" t="s">
        <v>55</v>
      </c>
      <c r="C2691" t="s">
        <v>75</v>
      </c>
      <c r="D2691">
        <v>2</v>
      </c>
      <c r="E2691">
        <v>0.13011719999999999</v>
      </c>
      <c r="F2691">
        <v>64.999700000000004</v>
      </c>
      <c r="G2691">
        <v>3.2492199999999999E-2</v>
      </c>
      <c r="H2691">
        <v>6</v>
      </c>
      <c r="I2691">
        <v>0.13011719999999999</v>
      </c>
      <c r="J2691">
        <v>1.0556999999999999E-3</v>
      </c>
      <c r="K2691">
        <v>21.88644</v>
      </c>
      <c r="L2691">
        <v>-4.1639580570337897E-2</v>
      </c>
      <c r="M2691">
        <v>-1.7038578850125122E-2</v>
      </c>
      <c r="N2691">
        <v>0</v>
      </c>
      <c r="O2691">
        <v>1.7038578850125118E-2</v>
      </c>
      <c r="P2691">
        <v>4.1639580570337897E-2</v>
      </c>
      <c r="Q2691" s="70">
        <v>47692.312189917313</v>
      </c>
      <c r="R2691">
        <v>2013</v>
      </c>
      <c r="S2691" s="70"/>
    </row>
    <row r="2692" spans="1:19" x14ac:dyDescent="0.25">
      <c r="A2692" t="s">
        <v>81</v>
      </c>
      <c r="B2692" t="s">
        <v>55</v>
      </c>
      <c r="C2692" t="s">
        <v>75</v>
      </c>
      <c r="D2692">
        <v>3</v>
      </c>
      <c r="E2692">
        <v>8.5672100000000001E-2</v>
      </c>
      <c r="F2692">
        <v>62.847749999999998</v>
      </c>
      <c r="G2692">
        <v>2.8635500000000001E-2</v>
      </c>
      <c r="H2692">
        <v>6</v>
      </c>
      <c r="I2692">
        <v>8.5672100000000001E-2</v>
      </c>
      <c r="J2692">
        <v>8.1999999999999998E-4</v>
      </c>
      <c r="K2692">
        <v>21.88644</v>
      </c>
      <c r="L2692">
        <v>-3.6698051997658535E-2</v>
      </c>
      <c r="M2692">
        <v>-1.5016545412888212E-2</v>
      </c>
      <c r="N2692">
        <v>0</v>
      </c>
      <c r="O2692">
        <v>1.5016545412888209E-2</v>
      </c>
      <c r="P2692">
        <v>3.6698051997658535E-2</v>
      </c>
      <c r="Q2692" s="70">
        <v>47692.312189917313</v>
      </c>
      <c r="R2692">
        <v>2013</v>
      </c>
      <c r="S2692" s="70"/>
    </row>
    <row r="2693" spans="1:19" x14ac:dyDescent="0.25">
      <c r="A2693" t="s">
        <v>81</v>
      </c>
      <c r="B2693" t="s">
        <v>55</v>
      </c>
      <c r="C2693" t="s">
        <v>75</v>
      </c>
      <c r="D2693">
        <v>4</v>
      </c>
      <c r="E2693">
        <v>9.0630199999999994E-2</v>
      </c>
      <c r="F2693">
        <v>62.372199999999999</v>
      </c>
      <c r="G2693">
        <v>2.67709E-2</v>
      </c>
      <c r="H2693">
        <v>6</v>
      </c>
      <c r="I2693">
        <v>9.0630199999999994E-2</v>
      </c>
      <c r="J2693">
        <v>7.1670000000000002E-4</v>
      </c>
      <c r="K2693">
        <v>21.88644</v>
      </c>
      <c r="L2693">
        <v>-3.4308741500350515E-2</v>
      </c>
      <c r="M2693">
        <v>-1.4038858924498975E-2</v>
      </c>
      <c r="N2693">
        <v>0</v>
      </c>
      <c r="O2693">
        <v>1.4038858924498972E-2</v>
      </c>
      <c r="P2693">
        <v>3.4308741500350515E-2</v>
      </c>
      <c r="Q2693" s="70">
        <v>47692.312189917313</v>
      </c>
      <c r="R2693">
        <v>2013</v>
      </c>
      <c r="S2693" s="70"/>
    </row>
    <row r="2694" spans="1:19" x14ac:dyDescent="0.25">
      <c r="A2694" t="s">
        <v>81</v>
      </c>
      <c r="B2694" t="s">
        <v>55</v>
      </c>
      <c r="C2694" t="s">
        <v>75</v>
      </c>
      <c r="D2694">
        <v>5</v>
      </c>
      <c r="E2694">
        <v>6.3568600000000003E-2</v>
      </c>
      <c r="F2694">
        <v>60.729019999999998</v>
      </c>
      <c r="G2694">
        <v>2.08326E-2</v>
      </c>
      <c r="H2694">
        <v>6</v>
      </c>
      <c r="I2694">
        <v>6.3568600000000003E-2</v>
      </c>
      <c r="J2694">
        <v>4.3399999999999998E-4</v>
      </c>
      <c r="K2694">
        <v>21.88644</v>
      </c>
      <c r="L2694">
        <v>-2.6698136567465159E-2</v>
      </c>
      <c r="M2694">
        <v>-1.0924661075481928E-2</v>
      </c>
      <c r="N2694">
        <v>0</v>
      </c>
      <c r="O2694">
        <v>1.0924661075481925E-2</v>
      </c>
      <c r="P2694">
        <v>2.6698136567465159E-2</v>
      </c>
      <c r="Q2694" s="70">
        <v>47692.312189917313</v>
      </c>
      <c r="R2694">
        <v>2013</v>
      </c>
      <c r="S2694" s="70"/>
    </row>
    <row r="2695" spans="1:19" x14ac:dyDescent="0.25">
      <c r="A2695" t="s">
        <v>81</v>
      </c>
      <c r="B2695" t="s">
        <v>55</v>
      </c>
      <c r="C2695" t="s">
        <v>75</v>
      </c>
      <c r="D2695">
        <v>6</v>
      </c>
      <c r="E2695">
        <v>6.2658099999999994E-2</v>
      </c>
      <c r="F2695">
        <v>58.764339999999997</v>
      </c>
      <c r="G2695">
        <v>1.8973799999999999E-2</v>
      </c>
      <c r="H2695">
        <v>6</v>
      </c>
      <c r="I2695">
        <v>6.2658099999999994E-2</v>
      </c>
      <c r="J2695">
        <v>3.6000000000000002E-4</v>
      </c>
      <c r="K2695">
        <v>21.88644</v>
      </c>
      <c r="L2695">
        <v>-2.4315731316453017E-2</v>
      </c>
      <c r="M2695">
        <v>-9.9498001579048923E-3</v>
      </c>
      <c r="N2695">
        <v>0</v>
      </c>
      <c r="O2695">
        <v>9.9498001579048905E-3</v>
      </c>
      <c r="P2695">
        <v>2.4315731316453017E-2</v>
      </c>
      <c r="Q2695" s="70">
        <v>47692.312189917313</v>
      </c>
      <c r="R2695">
        <v>2013</v>
      </c>
      <c r="S2695" s="70"/>
    </row>
    <row r="2696" spans="1:19" x14ac:dyDescent="0.25">
      <c r="A2696" t="s">
        <v>81</v>
      </c>
      <c r="B2696" t="s">
        <v>55</v>
      </c>
      <c r="C2696" t="s">
        <v>75</v>
      </c>
      <c r="D2696">
        <v>7</v>
      </c>
      <c r="E2696">
        <v>7.3494500000000004E-2</v>
      </c>
      <c r="F2696">
        <v>60.453090000000003</v>
      </c>
      <c r="G2696">
        <v>1.5023099999999999E-2</v>
      </c>
      <c r="H2696">
        <v>6</v>
      </c>
      <c r="I2696">
        <v>7.3494500000000004E-2</v>
      </c>
      <c r="J2696">
        <v>2.2570000000000001E-4</v>
      </c>
      <c r="K2696">
        <v>21.88644</v>
      </c>
      <c r="L2696">
        <v>-1.9253153131352632E-2</v>
      </c>
      <c r="M2696">
        <v>-7.8782342004609478E-3</v>
      </c>
      <c r="N2696">
        <v>0</v>
      </c>
      <c r="O2696">
        <v>7.878234200460946E-3</v>
      </c>
      <c r="P2696">
        <v>1.9253153131352632E-2</v>
      </c>
      <c r="Q2696" s="70">
        <v>47692.312189917313</v>
      </c>
      <c r="R2696">
        <v>2013</v>
      </c>
      <c r="S2696" s="70"/>
    </row>
    <row r="2697" spans="1:19" x14ac:dyDescent="0.25">
      <c r="A2697" t="s">
        <v>81</v>
      </c>
      <c r="B2697" t="s">
        <v>55</v>
      </c>
      <c r="C2697" t="s">
        <v>75</v>
      </c>
      <c r="D2697">
        <v>8</v>
      </c>
      <c r="E2697">
        <v>0.13162509999999999</v>
      </c>
      <c r="F2697">
        <v>65.07884</v>
      </c>
      <c r="G2697">
        <v>2.9607100000000001E-2</v>
      </c>
      <c r="H2697">
        <v>6</v>
      </c>
      <c r="I2697">
        <v>0.13162509999999999</v>
      </c>
      <c r="J2697">
        <v>8.7659999999999995E-4</v>
      </c>
      <c r="K2697">
        <v>21.88644</v>
      </c>
      <c r="L2697">
        <v>-3.794345018999102E-2</v>
      </c>
      <c r="M2697">
        <v>-1.5526152258327389E-2</v>
      </c>
      <c r="N2697">
        <v>0</v>
      </c>
      <c r="O2697">
        <v>1.5526152258327385E-2</v>
      </c>
      <c r="P2697">
        <v>3.794345018999102E-2</v>
      </c>
      <c r="Q2697" s="70">
        <v>47692.312189917313</v>
      </c>
      <c r="R2697">
        <v>2013</v>
      </c>
      <c r="S2697" s="70"/>
    </row>
    <row r="2698" spans="1:19" x14ac:dyDescent="0.25">
      <c r="A2698" t="s">
        <v>81</v>
      </c>
      <c r="B2698" t="s">
        <v>55</v>
      </c>
      <c r="C2698" t="s">
        <v>75</v>
      </c>
      <c r="D2698">
        <v>9</v>
      </c>
      <c r="E2698">
        <v>0.179255</v>
      </c>
      <c r="F2698">
        <v>69.652770000000004</v>
      </c>
      <c r="G2698">
        <v>4.3920500000000001E-2</v>
      </c>
      <c r="H2698">
        <v>6</v>
      </c>
      <c r="I2698">
        <v>0.179255</v>
      </c>
      <c r="J2698">
        <v>1.9289999999999999E-3</v>
      </c>
      <c r="K2698">
        <v>21.88644</v>
      </c>
      <c r="L2698">
        <v>-5.6286234967565525E-2</v>
      </c>
      <c r="M2698">
        <v>-2.3031871107623711E-2</v>
      </c>
      <c r="N2698">
        <v>0</v>
      </c>
      <c r="O2698">
        <v>2.3031871107623707E-2</v>
      </c>
      <c r="P2698">
        <v>5.6286234967565525E-2</v>
      </c>
      <c r="Q2698" s="70">
        <v>47692.312189917313</v>
      </c>
      <c r="R2698">
        <v>2013</v>
      </c>
      <c r="S2698" s="70"/>
    </row>
    <row r="2699" spans="1:19" x14ac:dyDescent="0.25">
      <c r="A2699" t="s">
        <v>81</v>
      </c>
      <c r="B2699" t="s">
        <v>55</v>
      </c>
      <c r="C2699" t="s">
        <v>75</v>
      </c>
      <c r="D2699">
        <v>10</v>
      </c>
      <c r="E2699">
        <v>0.30486869999999999</v>
      </c>
      <c r="F2699">
        <v>73.308239999999998</v>
      </c>
      <c r="G2699">
        <v>6.59106E-2</v>
      </c>
      <c r="H2699">
        <v>6</v>
      </c>
      <c r="I2699">
        <v>0.30486869999999999</v>
      </c>
      <c r="J2699">
        <v>4.3442000000000003E-3</v>
      </c>
      <c r="K2699">
        <v>21.88644</v>
      </c>
      <c r="L2699">
        <v>-8.4467762692602644E-2</v>
      </c>
      <c r="M2699">
        <v>-3.4563523820813749E-2</v>
      </c>
      <c r="N2699">
        <v>0</v>
      </c>
      <c r="O2699">
        <v>3.4563523820813742E-2</v>
      </c>
      <c r="P2699">
        <v>8.4467762692602644E-2</v>
      </c>
      <c r="Q2699" s="70">
        <v>47692.312189917313</v>
      </c>
      <c r="R2699">
        <v>2013</v>
      </c>
      <c r="S2699" s="70"/>
    </row>
    <row r="2700" spans="1:19" x14ac:dyDescent="0.25">
      <c r="A2700" t="s">
        <v>81</v>
      </c>
      <c r="B2700" t="s">
        <v>55</v>
      </c>
      <c r="C2700" t="s">
        <v>75</v>
      </c>
      <c r="D2700">
        <v>11</v>
      </c>
      <c r="E2700">
        <v>0.4647386</v>
      </c>
      <c r="F2700">
        <v>77.332049999999995</v>
      </c>
      <c r="G2700">
        <v>0.10373839999999999</v>
      </c>
      <c r="H2700">
        <v>6</v>
      </c>
      <c r="I2700">
        <v>0.4647386</v>
      </c>
      <c r="J2700">
        <v>1.0761700000000001E-2</v>
      </c>
      <c r="K2700">
        <v>21.88644</v>
      </c>
      <c r="L2700">
        <v>-0.13294638296515549</v>
      </c>
      <c r="M2700">
        <v>-5.4400582281666131E-2</v>
      </c>
      <c r="N2700">
        <v>0</v>
      </c>
      <c r="O2700">
        <v>5.4400582281666117E-2</v>
      </c>
      <c r="P2700">
        <v>0.13294638296515549</v>
      </c>
      <c r="Q2700" s="70">
        <v>47692.312189917313</v>
      </c>
      <c r="R2700">
        <v>2013</v>
      </c>
      <c r="S2700" s="70"/>
    </row>
    <row r="2701" spans="1:19" x14ac:dyDescent="0.25">
      <c r="A2701" t="s">
        <v>81</v>
      </c>
      <c r="B2701" t="s">
        <v>55</v>
      </c>
      <c r="C2701" t="s">
        <v>75</v>
      </c>
      <c r="D2701">
        <v>12</v>
      </c>
      <c r="E2701">
        <v>0.62267269999999997</v>
      </c>
      <c r="F2701">
        <v>80.922330000000002</v>
      </c>
      <c r="G2701">
        <v>0.13162380000000001</v>
      </c>
      <c r="H2701">
        <v>6</v>
      </c>
      <c r="I2701">
        <v>0.62267269999999997</v>
      </c>
      <c r="J2701">
        <v>1.7324800000000001E-2</v>
      </c>
      <c r="K2701">
        <v>21.88644</v>
      </c>
      <c r="L2701">
        <v>-0.16868256657872963</v>
      </c>
      <c r="M2701">
        <v>-6.9023538948433799E-2</v>
      </c>
      <c r="N2701">
        <v>0</v>
      </c>
      <c r="O2701">
        <v>6.9023538948433785E-2</v>
      </c>
      <c r="P2701">
        <v>0.16868256657872963</v>
      </c>
      <c r="Q2701" s="70">
        <v>47692.312189917313</v>
      </c>
      <c r="R2701">
        <v>2013</v>
      </c>
      <c r="S2701" s="70"/>
    </row>
    <row r="2702" spans="1:19" x14ac:dyDescent="0.25">
      <c r="A2702" t="s">
        <v>81</v>
      </c>
      <c r="B2702" t="s">
        <v>55</v>
      </c>
      <c r="C2702" t="s">
        <v>75</v>
      </c>
      <c r="D2702">
        <v>13</v>
      </c>
      <c r="E2702">
        <v>0.90538260000000004</v>
      </c>
      <c r="F2702">
        <v>83.630080000000007</v>
      </c>
      <c r="G2702">
        <v>0.18973380000000001</v>
      </c>
      <c r="H2702">
        <v>6</v>
      </c>
      <c r="I2702">
        <v>0.90538260000000004</v>
      </c>
      <c r="J2702">
        <v>3.59989E-2</v>
      </c>
      <c r="K2702">
        <v>21.88644</v>
      </c>
      <c r="L2702">
        <v>-0.24315359823275645</v>
      </c>
      <c r="M2702">
        <v>-9.9496481459079356E-2</v>
      </c>
      <c r="N2702">
        <v>0</v>
      </c>
      <c r="O2702">
        <v>9.9496481459079328E-2</v>
      </c>
      <c r="P2702">
        <v>0.24315359823275645</v>
      </c>
      <c r="Q2702" s="70">
        <v>47692.312189917313</v>
      </c>
      <c r="R2702">
        <v>2013</v>
      </c>
      <c r="S2702" s="70"/>
    </row>
    <row r="2703" spans="1:19" x14ac:dyDescent="0.25">
      <c r="A2703" t="s">
        <v>81</v>
      </c>
      <c r="B2703" t="s">
        <v>55</v>
      </c>
      <c r="C2703" t="s">
        <v>75</v>
      </c>
      <c r="D2703">
        <v>14</v>
      </c>
      <c r="E2703">
        <v>0.98230930000000005</v>
      </c>
      <c r="F2703">
        <v>86.055890000000005</v>
      </c>
      <c r="G2703">
        <v>0.2122136</v>
      </c>
      <c r="H2703">
        <v>6</v>
      </c>
      <c r="I2703">
        <v>0.98230930000000005</v>
      </c>
      <c r="J2703">
        <v>4.5034600000000001E-2</v>
      </c>
      <c r="K2703">
        <v>21.88644</v>
      </c>
      <c r="L2703">
        <v>-0.27196263500066681</v>
      </c>
      <c r="M2703">
        <v>-0.11128490578619335</v>
      </c>
      <c r="N2703">
        <v>0</v>
      </c>
      <c r="O2703">
        <v>0.11128490578619334</v>
      </c>
      <c r="P2703">
        <v>0.27196263500066681</v>
      </c>
      <c r="Q2703" s="70">
        <v>47692.312189917313</v>
      </c>
      <c r="R2703">
        <v>2013</v>
      </c>
      <c r="S2703" s="70"/>
    </row>
    <row r="2704" spans="1:19" x14ac:dyDescent="0.25">
      <c r="A2704" t="s">
        <v>81</v>
      </c>
      <c r="B2704" t="s">
        <v>55</v>
      </c>
      <c r="C2704" t="s">
        <v>75</v>
      </c>
      <c r="D2704">
        <v>15</v>
      </c>
      <c r="E2704">
        <v>1.2082900000000001</v>
      </c>
      <c r="F2704">
        <v>87.936580000000006</v>
      </c>
      <c r="G2704">
        <v>0.26521670000000003</v>
      </c>
      <c r="H2704">
        <v>6</v>
      </c>
      <c r="I2704">
        <v>0.90660926666666675</v>
      </c>
      <c r="J2704">
        <v>7.0339899999999997E-2</v>
      </c>
      <c r="K2704">
        <v>21.88644</v>
      </c>
      <c r="L2704">
        <v>-3.820814869165523E-2</v>
      </c>
      <c r="M2704">
        <v>0.16260095785670325</v>
      </c>
      <c r="N2704">
        <v>0.30168073333333334</v>
      </c>
      <c r="O2704">
        <v>0.44076050880996342</v>
      </c>
      <c r="P2704">
        <v>0.64156961535832191</v>
      </c>
      <c r="Q2704" s="70">
        <v>47692.312189917313</v>
      </c>
      <c r="R2704">
        <v>2013</v>
      </c>
      <c r="S2704" s="70"/>
    </row>
    <row r="2705" spans="1:19" x14ac:dyDescent="0.25">
      <c r="A2705" t="s">
        <v>81</v>
      </c>
      <c r="B2705" t="s">
        <v>55</v>
      </c>
      <c r="C2705" t="s">
        <v>75</v>
      </c>
      <c r="D2705">
        <v>16</v>
      </c>
      <c r="E2705">
        <v>1.325251</v>
      </c>
      <c r="F2705">
        <v>88.870800000000003</v>
      </c>
      <c r="G2705">
        <v>0.2963113</v>
      </c>
      <c r="H2705">
        <v>6</v>
      </c>
      <c r="I2705">
        <v>0.99834135320000006</v>
      </c>
      <c r="J2705">
        <v>8.7800400000000001E-2</v>
      </c>
      <c r="K2705">
        <v>21.88644</v>
      </c>
      <c r="L2705">
        <v>-5.2828592780793326E-2</v>
      </c>
      <c r="M2705">
        <v>0.17152383721972478</v>
      </c>
      <c r="N2705">
        <v>0.32690964679999995</v>
      </c>
      <c r="O2705">
        <v>0.4822954563802751</v>
      </c>
      <c r="P2705">
        <v>0.70664788638079323</v>
      </c>
      <c r="Q2705" s="70">
        <v>47692.312189917313</v>
      </c>
      <c r="R2705">
        <v>2013</v>
      </c>
      <c r="S2705" s="70"/>
    </row>
    <row r="2706" spans="1:19" x14ac:dyDescent="0.25">
      <c r="A2706" t="s">
        <v>81</v>
      </c>
      <c r="B2706" t="s">
        <v>55</v>
      </c>
      <c r="C2706" t="s">
        <v>75</v>
      </c>
      <c r="D2706">
        <v>17</v>
      </c>
      <c r="E2706">
        <v>1.523639</v>
      </c>
      <c r="F2706">
        <v>89.2012</v>
      </c>
      <c r="G2706">
        <v>0.34165020000000001</v>
      </c>
      <c r="H2706">
        <v>6</v>
      </c>
      <c r="I2706">
        <v>1.1862753083333333</v>
      </c>
      <c r="J2706">
        <v>0.11672490000000001</v>
      </c>
      <c r="K2706">
        <v>21.88644</v>
      </c>
      <c r="L2706">
        <v>-0.1004787336085925</v>
      </c>
      <c r="M2706">
        <v>0.15820212027714048</v>
      </c>
      <c r="N2706">
        <v>0.33736369166666663</v>
      </c>
      <c r="O2706">
        <v>0.51652526305619273</v>
      </c>
      <c r="P2706">
        <v>0.77520611694192576</v>
      </c>
      <c r="Q2706" s="70">
        <v>47692.312189917313</v>
      </c>
      <c r="R2706">
        <v>2013</v>
      </c>
      <c r="S2706" s="70"/>
    </row>
    <row r="2707" spans="1:19" x14ac:dyDescent="0.25">
      <c r="A2707" t="s">
        <v>81</v>
      </c>
      <c r="B2707" t="s">
        <v>55</v>
      </c>
      <c r="C2707" t="s">
        <v>75</v>
      </c>
      <c r="D2707">
        <v>18</v>
      </c>
      <c r="E2707">
        <v>1.4960869999999999</v>
      </c>
      <c r="F2707">
        <v>87.982609999999994</v>
      </c>
      <c r="G2707">
        <v>0.33377329999999999</v>
      </c>
      <c r="H2707">
        <v>6</v>
      </c>
      <c r="I2707">
        <v>1.6279319329999999</v>
      </c>
      <c r="J2707">
        <v>0.11140460000000001</v>
      </c>
      <c r="K2707">
        <v>21.88644</v>
      </c>
      <c r="L2707">
        <v>-0.55959259783290038</v>
      </c>
      <c r="M2707">
        <v>-0.30687581024193</v>
      </c>
      <c r="N2707">
        <v>-0.13184493299999997</v>
      </c>
      <c r="O2707">
        <v>4.3185944241930008E-2</v>
      </c>
      <c r="P2707">
        <v>0.29590273183290039</v>
      </c>
      <c r="Q2707" s="70">
        <v>47692.312189917313</v>
      </c>
      <c r="R2707">
        <v>2013</v>
      </c>
      <c r="S2707" s="70"/>
    </row>
    <row r="2708" spans="1:19" x14ac:dyDescent="0.25">
      <c r="A2708" t="s">
        <v>81</v>
      </c>
      <c r="B2708" t="s">
        <v>55</v>
      </c>
      <c r="C2708" t="s">
        <v>75</v>
      </c>
      <c r="D2708">
        <v>19</v>
      </c>
      <c r="E2708">
        <v>1.358546</v>
      </c>
      <c r="F2708">
        <v>85.978790000000004</v>
      </c>
      <c r="G2708">
        <v>0.30316989999999999</v>
      </c>
      <c r="H2708">
        <v>6</v>
      </c>
      <c r="I2708">
        <v>1.3845412269000001</v>
      </c>
      <c r="J2708">
        <v>9.1911999999999994E-2</v>
      </c>
      <c r="K2708">
        <v>21.88644</v>
      </c>
      <c r="L2708">
        <v>-0.41452311167180111</v>
      </c>
      <c r="M2708">
        <v>-0.18497768804593226</v>
      </c>
      <c r="N2708">
        <v>-2.5995226900000001E-2</v>
      </c>
      <c r="O2708">
        <v>0.13298723424593223</v>
      </c>
      <c r="P2708">
        <v>0.36253265787180111</v>
      </c>
      <c r="Q2708" s="70">
        <v>47692.312189917313</v>
      </c>
      <c r="R2708">
        <v>2013</v>
      </c>
      <c r="S2708" s="70"/>
    </row>
    <row r="2709" spans="1:19" x14ac:dyDescent="0.25">
      <c r="A2709" t="s">
        <v>81</v>
      </c>
      <c r="B2709" t="s">
        <v>55</v>
      </c>
      <c r="C2709" t="s">
        <v>75</v>
      </c>
      <c r="D2709">
        <v>20</v>
      </c>
      <c r="E2709">
        <v>1.0830310000000001</v>
      </c>
      <c r="F2709">
        <v>83.500209999999996</v>
      </c>
      <c r="G2709">
        <v>0.2447677</v>
      </c>
      <c r="H2709">
        <v>6</v>
      </c>
      <c r="I2709">
        <v>1.0853300060000002</v>
      </c>
      <c r="J2709">
        <v>5.9911199999999998E-2</v>
      </c>
      <c r="K2709">
        <v>21.88644</v>
      </c>
      <c r="L2709">
        <v>-0.31598136454272024</v>
      </c>
      <c r="M2709">
        <v>-0.13065528449072705</v>
      </c>
      <c r="N2709">
        <v>-2.2990059999999997E-3</v>
      </c>
      <c r="O2709">
        <v>0.12605727249072704</v>
      </c>
      <c r="P2709">
        <v>0.31138335254272026</v>
      </c>
      <c r="Q2709" s="70">
        <v>47692.312189917313</v>
      </c>
      <c r="R2709">
        <v>2013</v>
      </c>
      <c r="S2709" s="70"/>
    </row>
    <row r="2710" spans="1:19" x14ac:dyDescent="0.25">
      <c r="A2710" t="s">
        <v>81</v>
      </c>
      <c r="B2710" t="s">
        <v>55</v>
      </c>
      <c r="C2710" t="s">
        <v>75</v>
      </c>
      <c r="D2710">
        <v>21</v>
      </c>
      <c r="E2710">
        <v>0.9433781</v>
      </c>
      <c r="F2710">
        <v>79.784869999999998</v>
      </c>
      <c r="G2710">
        <v>0.2081626</v>
      </c>
      <c r="H2710">
        <v>6</v>
      </c>
      <c r="I2710">
        <v>0.9433781</v>
      </c>
      <c r="J2710">
        <v>4.3331700000000001E-2</v>
      </c>
      <c r="K2710">
        <v>21.88644</v>
      </c>
      <c r="L2710">
        <v>-0.2667712043023896</v>
      </c>
      <c r="M2710">
        <v>-0.10916061442480132</v>
      </c>
      <c r="N2710">
        <v>0</v>
      </c>
      <c r="O2710">
        <v>0.10916061442480129</v>
      </c>
      <c r="P2710">
        <v>0.2667712043023896</v>
      </c>
      <c r="Q2710" s="70">
        <v>47692.312189917313</v>
      </c>
      <c r="R2710">
        <v>2013</v>
      </c>
      <c r="S2710" s="70"/>
    </row>
    <row r="2711" spans="1:19" x14ac:dyDescent="0.25">
      <c r="A2711" t="s">
        <v>81</v>
      </c>
      <c r="B2711" t="s">
        <v>55</v>
      </c>
      <c r="C2711" t="s">
        <v>75</v>
      </c>
      <c r="D2711">
        <v>22</v>
      </c>
      <c r="E2711">
        <v>0.67133100000000001</v>
      </c>
      <c r="F2711">
        <v>76.937190000000001</v>
      </c>
      <c r="G2711">
        <v>0.15443589999999999</v>
      </c>
      <c r="H2711">
        <v>6</v>
      </c>
      <c r="I2711">
        <v>0.67133100000000001</v>
      </c>
      <c r="J2711">
        <v>2.38505E-2</v>
      </c>
      <c r="K2711">
        <v>21.88644</v>
      </c>
      <c r="L2711">
        <v>-0.19791778845907382</v>
      </c>
      <c r="M2711">
        <v>-8.0986354769013669E-2</v>
      </c>
      <c r="N2711">
        <v>0</v>
      </c>
      <c r="O2711">
        <v>8.0986354769013655E-2</v>
      </c>
      <c r="P2711">
        <v>0.19791778845907382</v>
      </c>
      <c r="Q2711" s="70">
        <v>47692.312189917313</v>
      </c>
      <c r="R2711">
        <v>2013</v>
      </c>
      <c r="S2711" s="70"/>
    </row>
    <row r="2712" spans="1:19" x14ac:dyDescent="0.25">
      <c r="A2712" t="s">
        <v>81</v>
      </c>
      <c r="B2712" t="s">
        <v>55</v>
      </c>
      <c r="C2712" t="s">
        <v>75</v>
      </c>
      <c r="D2712">
        <v>23</v>
      </c>
      <c r="E2712">
        <v>0.52615310000000004</v>
      </c>
      <c r="F2712">
        <v>75.201099999999997</v>
      </c>
      <c r="G2712">
        <v>0.1239468</v>
      </c>
      <c r="H2712">
        <v>6</v>
      </c>
      <c r="I2712">
        <v>0.52615310000000004</v>
      </c>
      <c r="J2712">
        <v>1.5362799999999999E-2</v>
      </c>
      <c r="K2712">
        <v>21.88644</v>
      </c>
      <c r="L2712">
        <v>-0.15884416786606803</v>
      </c>
      <c r="M2712">
        <v>-6.49977459426304E-2</v>
      </c>
      <c r="N2712">
        <v>0</v>
      </c>
      <c r="O2712">
        <v>6.4997745942630386E-2</v>
      </c>
      <c r="P2712">
        <v>0.15884416786606803</v>
      </c>
      <c r="Q2712" s="70">
        <v>47692.312189917313</v>
      </c>
      <c r="R2712">
        <v>2013</v>
      </c>
      <c r="S2712" s="70"/>
    </row>
    <row r="2713" spans="1:19" x14ac:dyDescent="0.25">
      <c r="A2713" t="s">
        <v>81</v>
      </c>
      <c r="B2713" t="s">
        <v>55</v>
      </c>
      <c r="C2713" t="s">
        <v>75</v>
      </c>
      <c r="D2713">
        <v>24</v>
      </c>
      <c r="E2713">
        <v>0.37727500000000003</v>
      </c>
      <c r="F2713">
        <v>72.845569999999995</v>
      </c>
      <c r="G2713">
        <v>8.9331599999999997E-2</v>
      </c>
      <c r="H2713">
        <v>6</v>
      </c>
      <c r="I2713">
        <v>0.37727500000000003</v>
      </c>
      <c r="J2713">
        <v>7.9801000000000004E-3</v>
      </c>
      <c r="K2713">
        <v>21.88644</v>
      </c>
      <c r="L2713">
        <v>-0.11448280250909763</v>
      </c>
      <c r="M2713">
        <v>-4.6845434819871752E-2</v>
      </c>
      <c r="N2713">
        <v>0</v>
      </c>
      <c r="O2713">
        <v>4.6845434819871745E-2</v>
      </c>
      <c r="P2713">
        <v>0.11448280250909763</v>
      </c>
      <c r="Q2713" s="70">
        <v>47692.312189917313</v>
      </c>
      <c r="R2713">
        <v>2013</v>
      </c>
      <c r="S2713" s="70"/>
    </row>
    <row r="2714" spans="1:19" x14ac:dyDescent="0.25">
      <c r="A2714" t="s">
        <v>81</v>
      </c>
      <c r="B2714" t="s">
        <v>55</v>
      </c>
      <c r="C2714" t="s">
        <v>75</v>
      </c>
      <c r="D2714">
        <v>1</v>
      </c>
      <c r="E2714">
        <v>0.11146490000000001</v>
      </c>
      <c r="F2714">
        <v>67.499830000000003</v>
      </c>
      <c r="G2714">
        <v>3.1738200000000001E-2</v>
      </c>
      <c r="H2714">
        <v>6</v>
      </c>
      <c r="I2714">
        <v>0.11146490000000001</v>
      </c>
      <c r="J2714">
        <v>1.0073E-3</v>
      </c>
      <c r="K2714">
        <v>21.88644</v>
      </c>
      <c r="L2714">
        <v>-4.0673870585185401E-2</v>
      </c>
      <c r="M2714">
        <v>-1.6643418151986503E-2</v>
      </c>
      <c r="N2714">
        <v>0</v>
      </c>
      <c r="O2714">
        <v>1.66434181519865E-2</v>
      </c>
      <c r="P2714">
        <v>4.0673870585185401E-2</v>
      </c>
      <c r="Q2714" s="70">
        <v>53179.449189763327</v>
      </c>
      <c r="R2714">
        <v>2014</v>
      </c>
      <c r="S2714" s="70"/>
    </row>
    <row r="2715" spans="1:19" x14ac:dyDescent="0.25">
      <c r="A2715" t="s">
        <v>81</v>
      </c>
      <c r="B2715" t="s">
        <v>55</v>
      </c>
      <c r="C2715" t="s">
        <v>75</v>
      </c>
      <c r="D2715">
        <v>2</v>
      </c>
      <c r="E2715">
        <v>0.13011719999999999</v>
      </c>
      <c r="F2715">
        <v>64.999700000000004</v>
      </c>
      <c r="G2715">
        <v>3.2492199999999999E-2</v>
      </c>
      <c r="H2715">
        <v>6</v>
      </c>
      <c r="I2715">
        <v>0.13011719999999999</v>
      </c>
      <c r="J2715">
        <v>1.0556999999999999E-3</v>
      </c>
      <c r="K2715">
        <v>21.88644</v>
      </c>
      <c r="L2715">
        <v>-4.1639580570337897E-2</v>
      </c>
      <c r="M2715">
        <v>-1.7038578850125122E-2</v>
      </c>
      <c r="N2715">
        <v>0</v>
      </c>
      <c r="O2715">
        <v>1.7038578850125118E-2</v>
      </c>
      <c r="P2715">
        <v>4.1639580570337897E-2</v>
      </c>
      <c r="Q2715" s="70">
        <v>53179.449189763327</v>
      </c>
      <c r="R2715">
        <v>2014</v>
      </c>
      <c r="S2715" s="70"/>
    </row>
    <row r="2716" spans="1:19" x14ac:dyDescent="0.25">
      <c r="A2716" t="s">
        <v>81</v>
      </c>
      <c r="B2716" t="s">
        <v>55</v>
      </c>
      <c r="C2716" t="s">
        <v>75</v>
      </c>
      <c r="D2716">
        <v>3</v>
      </c>
      <c r="E2716">
        <v>8.5672100000000001E-2</v>
      </c>
      <c r="F2716">
        <v>62.847749999999998</v>
      </c>
      <c r="G2716">
        <v>2.8635500000000001E-2</v>
      </c>
      <c r="H2716">
        <v>6</v>
      </c>
      <c r="I2716">
        <v>8.5672100000000001E-2</v>
      </c>
      <c r="J2716">
        <v>8.1999999999999998E-4</v>
      </c>
      <c r="K2716">
        <v>21.88644</v>
      </c>
      <c r="L2716">
        <v>-3.6698051997658535E-2</v>
      </c>
      <c r="M2716">
        <v>-1.5016545412888212E-2</v>
      </c>
      <c r="N2716">
        <v>0</v>
      </c>
      <c r="O2716">
        <v>1.5016545412888209E-2</v>
      </c>
      <c r="P2716">
        <v>3.6698051997658535E-2</v>
      </c>
      <c r="Q2716" s="70">
        <v>53179.449189763327</v>
      </c>
      <c r="R2716">
        <v>2014</v>
      </c>
      <c r="S2716" s="70"/>
    </row>
    <row r="2717" spans="1:19" x14ac:dyDescent="0.25">
      <c r="A2717" t="s">
        <v>81</v>
      </c>
      <c r="B2717" t="s">
        <v>55</v>
      </c>
      <c r="C2717" t="s">
        <v>75</v>
      </c>
      <c r="D2717">
        <v>4</v>
      </c>
      <c r="E2717">
        <v>9.0630199999999994E-2</v>
      </c>
      <c r="F2717">
        <v>62.372199999999999</v>
      </c>
      <c r="G2717">
        <v>2.67709E-2</v>
      </c>
      <c r="H2717">
        <v>6</v>
      </c>
      <c r="I2717">
        <v>9.0630199999999994E-2</v>
      </c>
      <c r="J2717">
        <v>7.1670000000000002E-4</v>
      </c>
      <c r="K2717">
        <v>21.88644</v>
      </c>
      <c r="L2717">
        <v>-3.4308741500350515E-2</v>
      </c>
      <c r="M2717">
        <v>-1.4038858924498975E-2</v>
      </c>
      <c r="N2717">
        <v>0</v>
      </c>
      <c r="O2717">
        <v>1.4038858924498972E-2</v>
      </c>
      <c r="P2717">
        <v>3.4308741500350515E-2</v>
      </c>
      <c r="Q2717" s="70">
        <v>53179.449189763327</v>
      </c>
      <c r="R2717">
        <v>2014</v>
      </c>
      <c r="S2717" s="70"/>
    </row>
    <row r="2718" spans="1:19" x14ac:dyDescent="0.25">
      <c r="A2718" t="s">
        <v>81</v>
      </c>
      <c r="B2718" t="s">
        <v>55</v>
      </c>
      <c r="C2718" t="s">
        <v>75</v>
      </c>
      <c r="D2718">
        <v>5</v>
      </c>
      <c r="E2718">
        <v>6.3568600000000003E-2</v>
      </c>
      <c r="F2718">
        <v>60.729019999999998</v>
      </c>
      <c r="G2718">
        <v>2.08326E-2</v>
      </c>
      <c r="H2718">
        <v>6</v>
      </c>
      <c r="I2718">
        <v>6.3568600000000003E-2</v>
      </c>
      <c r="J2718">
        <v>4.3399999999999998E-4</v>
      </c>
      <c r="K2718">
        <v>21.88644</v>
      </c>
      <c r="L2718">
        <v>-2.6698136567465159E-2</v>
      </c>
      <c r="M2718">
        <v>-1.0924661075481928E-2</v>
      </c>
      <c r="N2718">
        <v>0</v>
      </c>
      <c r="O2718">
        <v>1.0924661075481925E-2</v>
      </c>
      <c r="P2718">
        <v>2.6698136567465159E-2</v>
      </c>
      <c r="Q2718" s="70">
        <v>53179.449189763327</v>
      </c>
      <c r="R2718">
        <v>2014</v>
      </c>
      <c r="S2718" s="70"/>
    </row>
    <row r="2719" spans="1:19" x14ac:dyDescent="0.25">
      <c r="A2719" t="s">
        <v>81</v>
      </c>
      <c r="B2719" t="s">
        <v>55</v>
      </c>
      <c r="C2719" t="s">
        <v>75</v>
      </c>
      <c r="D2719">
        <v>6</v>
      </c>
      <c r="E2719">
        <v>6.2658099999999994E-2</v>
      </c>
      <c r="F2719">
        <v>58.764339999999997</v>
      </c>
      <c r="G2719">
        <v>1.8973799999999999E-2</v>
      </c>
      <c r="H2719">
        <v>6</v>
      </c>
      <c r="I2719">
        <v>6.2658099999999994E-2</v>
      </c>
      <c r="J2719">
        <v>3.6000000000000002E-4</v>
      </c>
      <c r="K2719">
        <v>21.88644</v>
      </c>
      <c r="L2719">
        <v>-2.4315731316453017E-2</v>
      </c>
      <c r="M2719">
        <v>-9.9498001579048923E-3</v>
      </c>
      <c r="N2719">
        <v>0</v>
      </c>
      <c r="O2719">
        <v>9.9498001579048905E-3</v>
      </c>
      <c r="P2719">
        <v>2.4315731316453017E-2</v>
      </c>
      <c r="Q2719" s="70">
        <v>53179.449189763327</v>
      </c>
      <c r="R2719">
        <v>2014</v>
      </c>
      <c r="S2719" s="70"/>
    </row>
    <row r="2720" spans="1:19" x14ac:dyDescent="0.25">
      <c r="A2720" t="s">
        <v>81</v>
      </c>
      <c r="B2720" t="s">
        <v>55</v>
      </c>
      <c r="C2720" t="s">
        <v>75</v>
      </c>
      <c r="D2720">
        <v>7</v>
      </c>
      <c r="E2720">
        <v>7.3494500000000004E-2</v>
      </c>
      <c r="F2720">
        <v>60.453090000000003</v>
      </c>
      <c r="G2720">
        <v>1.5023099999999999E-2</v>
      </c>
      <c r="H2720">
        <v>6</v>
      </c>
      <c r="I2720">
        <v>7.3494500000000004E-2</v>
      </c>
      <c r="J2720">
        <v>2.2570000000000001E-4</v>
      </c>
      <c r="K2720">
        <v>21.88644</v>
      </c>
      <c r="L2720">
        <v>-1.9253153131352632E-2</v>
      </c>
      <c r="M2720">
        <v>-7.8782342004609478E-3</v>
      </c>
      <c r="N2720">
        <v>0</v>
      </c>
      <c r="O2720">
        <v>7.878234200460946E-3</v>
      </c>
      <c r="P2720">
        <v>1.9253153131352632E-2</v>
      </c>
      <c r="Q2720" s="70">
        <v>53179.449189763327</v>
      </c>
      <c r="R2720">
        <v>2014</v>
      </c>
      <c r="S2720" s="70"/>
    </row>
    <row r="2721" spans="1:19" x14ac:dyDescent="0.25">
      <c r="A2721" t="s">
        <v>81</v>
      </c>
      <c r="B2721" t="s">
        <v>55</v>
      </c>
      <c r="C2721" t="s">
        <v>75</v>
      </c>
      <c r="D2721">
        <v>8</v>
      </c>
      <c r="E2721">
        <v>0.13162509999999999</v>
      </c>
      <c r="F2721">
        <v>65.07884</v>
      </c>
      <c r="G2721">
        <v>2.9607100000000001E-2</v>
      </c>
      <c r="H2721">
        <v>6</v>
      </c>
      <c r="I2721">
        <v>0.13162509999999999</v>
      </c>
      <c r="J2721">
        <v>8.7659999999999995E-4</v>
      </c>
      <c r="K2721">
        <v>21.88644</v>
      </c>
      <c r="L2721">
        <v>-3.794345018999102E-2</v>
      </c>
      <c r="M2721">
        <v>-1.5526152258327389E-2</v>
      </c>
      <c r="N2721">
        <v>0</v>
      </c>
      <c r="O2721">
        <v>1.5526152258327385E-2</v>
      </c>
      <c r="P2721">
        <v>3.794345018999102E-2</v>
      </c>
      <c r="Q2721" s="70">
        <v>53179.449189763327</v>
      </c>
      <c r="R2721">
        <v>2014</v>
      </c>
      <c r="S2721" s="70"/>
    </row>
    <row r="2722" spans="1:19" x14ac:dyDescent="0.25">
      <c r="A2722" t="s">
        <v>81</v>
      </c>
      <c r="B2722" t="s">
        <v>55</v>
      </c>
      <c r="C2722" t="s">
        <v>75</v>
      </c>
      <c r="D2722">
        <v>9</v>
      </c>
      <c r="E2722">
        <v>0.179255</v>
      </c>
      <c r="F2722">
        <v>69.652770000000004</v>
      </c>
      <c r="G2722">
        <v>4.3920500000000001E-2</v>
      </c>
      <c r="H2722">
        <v>6</v>
      </c>
      <c r="I2722">
        <v>0.179255</v>
      </c>
      <c r="J2722">
        <v>1.9289999999999999E-3</v>
      </c>
      <c r="K2722">
        <v>21.88644</v>
      </c>
      <c r="L2722">
        <v>-5.6286234967565525E-2</v>
      </c>
      <c r="M2722">
        <v>-2.3031871107623711E-2</v>
      </c>
      <c r="N2722">
        <v>0</v>
      </c>
      <c r="O2722">
        <v>2.3031871107623707E-2</v>
      </c>
      <c r="P2722">
        <v>5.6286234967565525E-2</v>
      </c>
      <c r="Q2722" s="70">
        <v>53179.449189763327</v>
      </c>
      <c r="R2722">
        <v>2014</v>
      </c>
      <c r="S2722" s="70"/>
    </row>
    <row r="2723" spans="1:19" x14ac:dyDescent="0.25">
      <c r="A2723" t="s">
        <v>81</v>
      </c>
      <c r="B2723" t="s">
        <v>55</v>
      </c>
      <c r="C2723" t="s">
        <v>75</v>
      </c>
      <c r="D2723">
        <v>10</v>
      </c>
      <c r="E2723">
        <v>0.30486869999999999</v>
      </c>
      <c r="F2723">
        <v>73.308239999999998</v>
      </c>
      <c r="G2723">
        <v>6.59106E-2</v>
      </c>
      <c r="H2723">
        <v>6</v>
      </c>
      <c r="I2723">
        <v>0.30486869999999999</v>
      </c>
      <c r="J2723">
        <v>4.3442000000000003E-3</v>
      </c>
      <c r="K2723">
        <v>21.88644</v>
      </c>
      <c r="L2723">
        <v>-8.4467762692602644E-2</v>
      </c>
      <c r="M2723">
        <v>-3.4563523820813749E-2</v>
      </c>
      <c r="N2723">
        <v>0</v>
      </c>
      <c r="O2723">
        <v>3.4563523820813742E-2</v>
      </c>
      <c r="P2723">
        <v>8.4467762692602644E-2</v>
      </c>
      <c r="Q2723" s="70">
        <v>53179.449189763327</v>
      </c>
      <c r="R2723">
        <v>2014</v>
      </c>
      <c r="S2723" s="70"/>
    </row>
    <row r="2724" spans="1:19" x14ac:dyDescent="0.25">
      <c r="A2724" t="s">
        <v>81</v>
      </c>
      <c r="B2724" t="s">
        <v>55</v>
      </c>
      <c r="C2724" t="s">
        <v>75</v>
      </c>
      <c r="D2724">
        <v>11</v>
      </c>
      <c r="E2724">
        <v>0.4647386</v>
      </c>
      <c r="F2724">
        <v>77.332049999999995</v>
      </c>
      <c r="G2724">
        <v>0.10373839999999999</v>
      </c>
      <c r="H2724">
        <v>6</v>
      </c>
      <c r="I2724">
        <v>0.4647386</v>
      </c>
      <c r="J2724">
        <v>1.0761700000000001E-2</v>
      </c>
      <c r="K2724">
        <v>21.88644</v>
      </c>
      <c r="L2724">
        <v>-0.13294638296515549</v>
      </c>
      <c r="M2724">
        <v>-5.4400582281666131E-2</v>
      </c>
      <c r="N2724">
        <v>0</v>
      </c>
      <c r="O2724">
        <v>5.4400582281666117E-2</v>
      </c>
      <c r="P2724">
        <v>0.13294638296515549</v>
      </c>
      <c r="Q2724" s="70">
        <v>53179.449189763327</v>
      </c>
      <c r="R2724">
        <v>2014</v>
      </c>
      <c r="S2724" s="70"/>
    </row>
    <row r="2725" spans="1:19" x14ac:dyDescent="0.25">
      <c r="A2725" t="s">
        <v>81</v>
      </c>
      <c r="B2725" t="s">
        <v>55</v>
      </c>
      <c r="C2725" t="s">
        <v>75</v>
      </c>
      <c r="D2725">
        <v>12</v>
      </c>
      <c r="E2725">
        <v>0.62267269999999997</v>
      </c>
      <c r="F2725">
        <v>80.922330000000002</v>
      </c>
      <c r="G2725">
        <v>0.13162380000000001</v>
      </c>
      <c r="H2725">
        <v>6</v>
      </c>
      <c r="I2725">
        <v>0.62267269999999997</v>
      </c>
      <c r="J2725">
        <v>1.7324800000000001E-2</v>
      </c>
      <c r="K2725">
        <v>21.88644</v>
      </c>
      <c r="L2725">
        <v>-0.16868256657872963</v>
      </c>
      <c r="M2725">
        <v>-6.9023538948433799E-2</v>
      </c>
      <c r="N2725">
        <v>0</v>
      </c>
      <c r="O2725">
        <v>6.9023538948433785E-2</v>
      </c>
      <c r="P2725">
        <v>0.16868256657872963</v>
      </c>
      <c r="Q2725" s="70">
        <v>53179.449189763327</v>
      </c>
      <c r="R2725">
        <v>2014</v>
      </c>
      <c r="S2725" s="70"/>
    </row>
    <row r="2726" spans="1:19" x14ac:dyDescent="0.25">
      <c r="A2726" t="s">
        <v>81</v>
      </c>
      <c r="B2726" t="s">
        <v>55</v>
      </c>
      <c r="C2726" t="s">
        <v>75</v>
      </c>
      <c r="D2726">
        <v>13</v>
      </c>
      <c r="E2726">
        <v>0.90538260000000004</v>
      </c>
      <c r="F2726">
        <v>83.630080000000007</v>
      </c>
      <c r="G2726">
        <v>0.18973380000000001</v>
      </c>
      <c r="H2726">
        <v>6</v>
      </c>
      <c r="I2726">
        <v>0.90538260000000004</v>
      </c>
      <c r="J2726">
        <v>3.59989E-2</v>
      </c>
      <c r="K2726">
        <v>21.88644</v>
      </c>
      <c r="L2726">
        <v>-0.24315359823275645</v>
      </c>
      <c r="M2726">
        <v>-9.9496481459079356E-2</v>
      </c>
      <c r="N2726">
        <v>0</v>
      </c>
      <c r="O2726">
        <v>9.9496481459079328E-2</v>
      </c>
      <c r="P2726">
        <v>0.24315359823275645</v>
      </c>
      <c r="Q2726" s="70">
        <v>53179.449189763327</v>
      </c>
      <c r="R2726">
        <v>2014</v>
      </c>
      <c r="S2726" s="70"/>
    </row>
    <row r="2727" spans="1:19" x14ac:dyDescent="0.25">
      <c r="A2727" t="s">
        <v>81</v>
      </c>
      <c r="B2727" t="s">
        <v>55</v>
      </c>
      <c r="C2727" t="s">
        <v>75</v>
      </c>
      <c r="D2727">
        <v>14</v>
      </c>
      <c r="E2727">
        <v>0.98230930000000005</v>
      </c>
      <c r="F2727">
        <v>86.055890000000005</v>
      </c>
      <c r="G2727">
        <v>0.2122136</v>
      </c>
      <c r="H2727">
        <v>6</v>
      </c>
      <c r="I2727">
        <v>0.98230930000000005</v>
      </c>
      <c r="J2727">
        <v>4.5034600000000001E-2</v>
      </c>
      <c r="K2727">
        <v>21.88644</v>
      </c>
      <c r="L2727">
        <v>-0.27196263500066681</v>
      </c>
      <c r="M2727">
        <v>-0.11128490578619335</v>
      </c>
      <c r="N2727">
        <v>0</v>
      </c>
      <c r="O2727">
        <v>0.11128490578619334</v>
      </c>
      <c r="P2727">
        <v>0.27196263500066681</v>
      </c>
      <c r="Q2727" s="70">
        <v>53179.449189763327</v>
      </c>
      <c r="R2727">
        <v>2014</v>
      </c>
      <c r="S2727" s="70"/>
    </row>
    <row r="2728" spans="1:19" x14ac:dyDescent="0.25">
      <c r="A2728" t="s">
        <v>81</v>
      </c>
      <c r="B2728" t="s">
        <v>55</v>
      </c>
      <c r="C2728" t="s">
        <v>75</v>
      </c>
      <c r="D2728">
        <v>15</v>
      </c>
      <c r="E2728">
        <v>1.2082900000000001</v>
      </c>
      <c r="F2728">
        <v>87.936580000000006</v>
      </c>
      <c r="G2728">
        <v>0.26521670000000003</v>
      </c>
      <c r="H2728">
        <v>6</v>
      </c>
      <c r="I2728">
        <v>0.90660926666666675</v>
      </c>
      <c r="J2728">
        <v>7.0339899999999997E-2</v>
      </c>
      <c r="K2728">
        <v>21.88644</v>
      </c>
      <c r="L2728">
        <v>-3.820814869165523E-2</v>
      </c>
      <c r="M2728">
        <v>0.16260095785670325</v>
      </c>
      <c r="N2728">
        <v>0.30168073333333334</v>
      </c>
      <c r="O2728">
        <v>0.44076050880996342</v>
      </c>
      <c r="P2728">
        <v>0.64156961535832191</v>
      </c>
      <c r="Q2728" s="70">
        <v>53179.449189763327</v>
      </c>
      <c r="R2728">
        <v>2014</v>
      </c>
      <c r="S2728" s="70"/>
    </row>
    <row r="2729" spans="1:19" x14ac:dyDescent="0.25">
      <c r="A2729" t="s">
        <v>81</v>
      </c>
      <c r="B2729" t="s">
        <v>55</v>
      </c>
      <c r="C2729" t="s">
        <v>75</v>
      </c>
      <c r="D2729">
        <v>16</v>
      </c>
      <c r="E2729">
        <v>1.325251</v>
      </c>
      <c r="F2729">
        <v>88.870800000000003</v>
      </c>
      <c r="G2729">
        <v>0.2963113</v>
      </c>
      <c r="H2729">
        <v>6</v>
      </c>
      <c r="I2729">
        <v>0.99834135320000006</v>
      </c>
      <c r="J2729">
        <v>8.7800400000000001E-2</v>
      </c>
      <c r="K2729">
        <v>21.88644</v>
      </c>
      <c r="L2729">
        <v>-5.2828592780793326E-2</v>
      </c>
      <c r="M2729">
        <v>0.17152383721972478</v>
      </c>
      <c r="N2729">
        <v>0.32690964679999995</v>
      </c>
      <c r="O2729">
        <v>0.4822954563802751</v>
      </c>
      <c r="P2729">
        <v>0.70664788638079323</v>
      </c>
      <c r="Q2729" s="70">
        <v>53179.449189763327</v>
      </c>
      <c r="R2729">
        <v>2014</v>
      </c>
      <c r="S2729" s="70"/>
    </row>
    <row r="2730" spans="1:19" x14ac:dyDescent="0.25">
      <c r="A2730" t="s">
        <v>81</v>
      </c>
      <c r="B2730" t="s">
        <v>55</v>
      </c>
      <c r="C2730" t="s">
        <v>75</v>
      </c>
      <c r="D2730">
        <v>17</v>
      </c>
      <c r="E2730">
        <v>1.523639</v>
      </c>
      <c r="F2730">
        <v>89.2012</v>
      </c>
      <c r="G2730">
        <v>0.34165020000000001</v>
      </c>
      <c r="H2730">
        <v>6</v>
      </c>
      <c r="I2730">
        <v>1.1862753083333333</v>
      </c>
      <c r="J2730">
        <v>0.11672490000000001</v>
      </c>
      <c r="K2730">
        <v>21.88644</v>
      </c>
      <c r="L2730">
        <v>-0.1004787336085925</v>
      </c>
      <c r="M2730">
        <v>0.15820212027714048</v>
      </c>
      <c r="N2730">
        <v>0.33736369166666663</v>
      </c>
      <c r="O2730">
        <v>0.51652526305619273</v>
      </c>
      <c r="P2730">
        <v>0.77520611694192576</v>
      </c>
      <c r="Q2730" s="70">
        <v>53179.449189763327</v>
      </c>
      <c r="R2730">
        <v>2014</v>
      </c>
      <c r="S2730" s="70"/>
    </row>
    <row r="2731" spans="1:19" x14ac:dyDescent="0.25">
      <c r="A2731" t="s">
        <v>81</v>
      </c>
      <c r="B2731" t="s">
        <v>55</v>
      </c>
      <c r="C2731" t="s">
        <v>75</v>
      </c>
      <c r="D2731">
        <v>18</v>
      </c>
      <c r="E2731">
        <v>1.4960869999999999</v>
      </c>
      <c r="F2731">
        <v>87.982609999999994</v>
      </c>
      <c r="G2731">
        <v>0.33377329999999999</v>
      </c>
      <c r="H2731">
        <v>6</v>
      </c>
      <c r="I2731">
        <v>1.6279319329999999</v>
      </c>
      <c r="J2731">
        <v>0.11140460000000001</v>
      </c>
      <c r="K2731">
        <v>21.88644</v>
      </c>
      <c r="L2731">
        <v>-0.55959259783290038</v>
      </c>
      <c r="M2731">
        <v>-0.30687581024193</v>
      </c>
      <c r="N2731">
        <v>-0.13184493299999997</v>
      </c>
      <c r="O2731">
        <v>4.3185944241930008E-2</v>
      </c>
      <c r="P2731">
        <v>0.29590273183290039</v>
      </c>
      <c r="Q2731" s="70">
        <v>53179.449189763327</v>
      </c>
      <c r="R2731">
        <v>2014</v>
      </c>
      <c r="S2731" s="70"/>
    </row>
    <row r="2732" spans="1:19" x14ac:dyDescent="0.25">
      <c r="A2732" t="s">
        <v>81</v>
      </c>
      <c r="B2732" t="s">
        <v>55</v>
      </c>
      <c r="C2732" t="s">
        <v>75</v>
      </c>
      <c r="D2732">
        <v>19</v>
      </c>
      <c r="E2732">
        <v>1.358546</v>
      </c>
      <c r="F2732">
        <v>85.978790000000004</v>
      </c>
      <c r="G2732">
        <v>0.30316989999999999</v>
      </c>
      <c r="H2732">
        <v>6</v>
      </c>
      <c r="I2732">
        <v>1.3845412269000001</v>
      </c>
      <c r="J2732">
        <v>9.1911999999999994E-2</v>
      </c>
      <c r="K2732">
        <v>21.88644</v>
      </c>
      <c r="L2732">
        <v>-0.41452311167180111</v>
      </c>
      <c r="M2732">
        <v>-0.18497768804593226</v>
      </c>
      <c r="N2732">
        <v>-2.5995226900000001E-2</v>
      </c>
      <c r="O2732">
        <v>0.13298723424593223</v>
      </c>
      <c r="P2732">
        <v>0.36253265787180111</v>
      </c>
      <c r="Q2732" s="70">
        <v>53179.449189763327</v>
      </c>
      <c r="R2732">
        <v>2014</v>
      </c>
      <c r="S2732" s="70"/>
    </row>
    <row r="2733" spans="1:19" x14ac:dyDescent="0.25">
      <c r="A2733" t="s">
        <v>81</v>
      </c>
      <c r="B2733" t="s">
        <v>55</v>
      </c>
      <c r="C2733" t="s">
        <v>75</v>
      </c>
      <c r="D2733">
        <v>20</v>
      </c>
      <c r="E2733">
        <v>1.0830310000000001</v>
      </c>
      <c r="F2733">
        <v>83.500209999999996</v>
      </c>
      <c r="G2733">
        <v>0.2447677</v>
      </c>
      <c r="H2733">
        <v>6</v>
      </c>
      <c r="I2733">
        <v>1.0853300060000002</v>
      </c>
      <c r="J2733">
        <v>5.9911199999999998E-2</v>
      </c>
      <c r="K2733">
        <v>21.88644</v>
      </c>
      <c r="L2733">
        <v>-0.31598136454272024</v>
      </c>
      <c r="M2733">
        <v>-0.13065528449072705</v>
      </c>
      <c r="N2733">
        <v>-2.2990059999999997E-3</v>
      </c>
      <c r="O2733">
        <v>0.12605727249072704</v>
      </c>
      <c r="P2733">
        <v>0.31138335254272026</v>
      </c>
      <c r="Q2733" s="70">
        <v>53179.449189763327</v>
      </c>
      <c r="R2733">
        <v>2014</v>
      </c>
      <c r="S2733" s="70"/>
    </row>
    <row r="2734" spans="1:19" x14ac:dyDescent="0.25">
      <c r="A2734" t="s">
        <v>81</v>
      </c>
      <c r="B2734" t="s">
        <v>55</v>
      </c>
      <c r="C2734" t="s">
        <v>75</v>
      </c>
      <c r="D2734">
        <v>21</v>
      </c>
      <c r="E2734">
        <v>0.9433781</v>
      </c>
      <c r="F2734">
        <v>79.784869999999998</v>
      </c>
      <c r="G2734">
        <v>0.2081626</v>
      </c>
      <c r="H2734">
        <v>6</v>
      </c>
      <c r="I2734">
        <v>0.9433781</v>
      </c>
      <c r="J2734">
        <v>4.3331700000000001E-2</v>
      </c>
      <c r="K2734">
        <v>21.88644</v>
      </c>
      <c r="L2734">
        <v>-0.2667712043023896</v>
      </c>
      <c r="M2734">
        <v>-0.10916061442480132</v>
      </c>
      <c r="N2734">
        <v>0</v>
      </c>
      <c r="O2734">
        <v>0.10916061442480129</v>
      </c>
      <c r="P2734">
        <v>0.2667712043023896</v>
      </c>
      <c r="Q2734" s="70">
        <v>53179.449189763327</v>
      </c>
      <c r="R2734">
        <v>2014</v>
      </c>
      <c r="S2734" s="70"/>
    </row>
    <row r="2735" spans="1:19" x14ac:dyDescent="0.25">
      <c r="A2735" t="s">
        <v>81</v>
      </c>
      <c r="B2735" t="s">
        <v>55</v>
      </c>
      <c r="C2735" t="s">
        <v>75</v>
      </c>
      <c r="D2735">
        <v>22</v>
      </c>
      <c r="E2735">
        <v>0.67133100000000001</v>
      </c>
      <c r="F2735">
        <v>76.937190000000001</v>
      </c>
      <c r="G2735">
        <v>0.15443589999999999</v>
      </c>
      <c r="H2735">
        <v>6</v>
      </c>
      <c r="I2735">
        <v>0.67133100000000001</v>
      </c>
      <c r="J2735">
        <v>2.38505E-2</v>
      </c>
      <c r="K2735">
        <v>21.88644</v>
      </c>
      <c r="L2735">
        <v>-0.19791778845907382</v>
      </c>
      <c r="M2735">
        <v>-8.0986354769013669E-2</v>
      </c>
      <c r="N2735">
        <v>0</v>
      </c>
      <c r="O2735">
        <v>8.0986354769013655E-2</v>
      </c>
      <c r="P2735">
        <v>0.19791778845907382</v>
      </c>
      <c r="Q2735" s="70">
        <v>53179.449189763327</v>
      </c>
      <c r="R2735">
        <v>2014</v>
      </c>
      <c r="S2735" s="70"/>
    </row>
    <row r="2736" spans="1:19" x14ac:dyDescent="0.25">
      <c r="A2736" t="s">
        <v>81</v>
      </c>
      <c r="B2736" t="s">
        <v>55</v>
      </c>
      <c r="C2736" t="s">
        <v>75</v>
      </c>
      <c r="D2736">
        <v>23</v>
      </c>
      <c r="E2736">
        <v>0.52615310000000004</v>
      </c>
      <c r="F2736">
        <v>75.201099999999997</v>
      </c>
      <c r="G2736">
        <v>0.1239468</v>
      </c>
      <c r="H2736">
        <v>6</v>
      </c>
      <c r="I2736">
        <v>0.52615310000000004</v>
      </c>
      <c r="J2736">
        <v>1.5362799999999999E-2</v>
      </c>
      <c r="K2736">
        <v>21.88644</v>
      </c>
      <c r="L2736">
        <v>-0.15884416786606803</v>
      </c>
      <c r="M2736">
        <v>-6.49977459426304E-2</v>
      </c>
      <c r="N2736">
        <v>0</v>
      </c>
      <c r="O2736">
        <v>6.4997745942630386E-2</v>
      </c>
      <c r="P2736">
        <v>0.15884416786606803</v>
      </c>
      <c r="Q2736" s="70">
        <v>53179.449189763327</v>
      </c>
      <c r="R2736">
        <v>2014</v>
      </c>
      <c r="S2736" s="70"/>
    </row>
    <row r="2737" spans="1:19" x14ac:dyDescent="0.25">
      <c r="A2737" t="s">
        <v>81</v>
      </c>
      <c r="B2737" t="s">
        <v>55</v>
      </c>
      <c r="C2737" t="s">
        <v>75</v>
      </c>
      <c r="D2737">
        <v>24</v>
      </c>
      <c r="E2737">
        <v>0.37727500000000003</v>
      </c>
      <c r="F2737">
        <v>72.845569999999995</v>
      </c>
      <c r="G2737">
        <v>8.9331599999999997E-2</v>
      </c>
      <c r="H2737">
        <v>6</v>
      </c>
      <c r="I2737">
        <v>0.37727500000000003</v>
      </c>
      <c r="J2737">
        <v>7.9801000000000004E-3</v>
      </c>
      <c r="K2737">
        <v>21.88644</v>
      </c>
      <c r="L2737">
        <v>-0.11448280250909763</v>
      </c>
      <c r="M2737">
        <v>-4.6845434819871752E-2</v>
      </c>
      <c r="N2737">
        <v>0</v>
      </c>
      <c r="O2737">
        <v>4.6845434819871745E-2</v>
      </c>
      <c r="P2737">
        <v>0.11448280250909763</v>
      </c>
      <c r="Q2737" s="70">
        <v>53179.449189763327</v>
      </c>
      <c r="R2737">
        <v>2014</v>
      </c>
      <c r="S2737" s="70"/>
    </row>
    <row r="2738" spans="1:19" x14ac:dyDescent="0.25">
      <c r="A2738" t="s">
        <v>81</v>
      </c>
      <c r="B2738" t="s">
        <v>55</v>
      </c>
      <c r="C2738" t="s">
        <v>78</v>
      </c>
      <c r="D2738">
        <v>1</v>
      </c>
      <c r="E2738">
        <v>9.18239E-2</v>
      </c>
      <c r="F2738">
        <v>65.062659999999994</v>
      </c>
      <c r="G2738">
        <v>2.5615700000000002E-2</v>
      </c>
      <c r="H2738">
        <v>9</v>
      </c>
      <c r="I2738">
        <v>9.18239E-2</v>
      </c>
      <c r="J2738">
        <v>6.5620000000000001E-4</v>
      </c>
      <c r="K2738">
        <v>21.88644</v>
      </c>
      <c r="L2738">
        <v>-3.2828738800345494E-2</v>
      </c>
      <c r="M2738">
        <v>-1.343325381616133E-2</v>
      </c>
      <c r="N2738">
        <v>0</v>
      </c>
      <c r="O2738">
        <v>1.3433253816161327E-2</v>
      </c>
      <c r="P2738">
        <v>3.2828738800345494E-2</v>
      </c>
      <c r="Q2738" s="70">
        <v>44095.278842161053</v>
      </c>
      <c r="R2738">
        <v>2012</v>
      </c>
      <c r="S2738" s="70"/>
    </row>
    <row r="2739" spans="1:19" x14ac:dyDescent="0.25">
      <c r="A2739" t="s">
        <v>81</v>
      </c>
      <c r="B2739" t="s">
        <v>55</v>
      </c>
      <c r="C2739" t="s">
        <v>78</v>
      </c>
      <c r="D2739">
        <v>2</v>
      </c>
      <c r="E2739">
        <v>0.1199514</v>
      </c>
      <c r="F2739">
        <v>63.911299999999997</v>
      </c>
      <c r="G2739">
        <v>3.1210600000000002E-2</v>
      </c>
      <c r="H2739">
        <v>9</v>
      </c>
      <c r="I2739">
        <v>0.1199514</v>
      </c>
      <c r="J2739">
        <v>9.7409999999999999E-4</v>
      </c>
      <c r="K2739">
        <v>21.88644</v>
      </c>
      <c r="L2739">
        <v>-3.9997961420520374E-2</v>
      </c>
      <c r="M2739">
        <v>-1.636684160054374E-2</v>
      </c>
      <c r="N2739">
        <v>0</v>
      </c>
      <c r="O2739">
        <v>1.6366841600543736E-2</v>
      </c>
      <c r="P2739">
        <v>3.9997961420520374E-2</v>
      </c>
      <c r="Q2739" s="70">
        <v>44095.278842161053</v>
      </c>
      <c r="R2739">
        <v>2012</v>
      </c>
      <c r="S2739" s="70"/>
    </row>
    <row r="2740" spans="1:19" x14ac:dyDescent="0.25">
      <c r="A2740" t="s">
        <v>81</v>
      </c>
      <c r="B2740" t="s">
        <v>55</v>
      </c>
      <c r="C2740" t="s">
        <v>78</v>
      </c>
      <c r="D2740">
        <v>3</v>
      </c>
      <c r="E2740">
        <v>7.5639999999999999E-2</v>
      </c>
      <c r="F2740">
        <v>62.812690000000003</v>
      </c>
      <c r="G2740">
        <v>2.0432599999999999E-2</v>
      </c>
      <c r="H2740">
        <v>9</v>
      </c>
      <c r="I2740">
        <v>7.5639999999999999E-2</v>
      </c>
      <c r="J2740">
        <v>4.1750000000000001E-4</v>
      </c>
      <c r="K2740">
        <v>21.88644</v>
      </c>
      <c r="L2740">
        <v>-2.6185708283814828E-2</v>
      </c>
      <c r="M2740">
        <v>-1.0714979575418258E-2</v>
      </c>
      <c r="N2740">
        <v>0</v>
      </c>
      <c r="O2740">
        <v>1.0714979575418256E-2</v>
      </c>
      <c r="P2740">
        <v>2.6185708283814828E-2</v>
      </c>
      <c r="Q2740" s="70">
        <v>44095.278842161053</v>
      </c>
      <c r="R2740">
        <v>2012</v>
      </c>
      <c r="S2740" s="70"/>
    </row>
    <row r="2741" spans="1:19" x14ac:dyDescent="0.25">
      <c r="A2741" t="s">
        <v>81</v>
      </c>
      <c r="B2741" t="s">
        <v>55</v>
      </c>
      <c r="C2741" t="s">
        <v>78</v>
      </c>
      <c r="D2741">
        <v>4</v>
      </c>
      <c r="E2741">
        <v>7.1539400000000003E-2</v>
      </c>
      <c r="F2741">
        <v>61.927599999999998</v>
      </c>
      <c r="G2741">
        <v>2.1939199999999999E-2</v>
      </c>
      <c r="H2741">
        <v>9</v>
      </c>
      <c r="I2741">
        <v>7.1539400000000003E-2</v>
      </c>
      <c r="J2741">
        <v>4.8129999999999999E-4</v>
      </c>
      <c r="K2741">
        <v>21.88644</v>
      </c>
      <c r="L2741">
        <v>-2.81153837962708E-2</v>
      </c>
      <c r="M2741">
        <v>-1.1504587153683783E-2</v>
      </c>
      <c r="N2741">
        <v>0</v>
      </c>
      <c r="O2741">
        <v>1.1504587153683781E-2</v>
      </c>
      <c r="P2741">
        <v>2.81153837962708E-2</v>
      </c>
      <c r="Q2741" s="70">
        <v>44095.278842161053</v>
      </c>
      <c r="R2741">
        <v>2012</v>
      </c>
      <c r="S2741" s="70"/>
    </row>
    <row r="2742" spans="1:19" x14ac:dyDescent="0.25">
      <c r="A2742" t="s">
        <v>81</v>
      </c>
      <c r="B2742" t="s">
        <v>55</v>
      </c>
      <c r="C2742" t="s">
        <v>78</v>
      </c>
      <c r="D2742">
        <v>5</v>
      </c>
      <c r="E2742">
        <v>6.8736800000000001E-2</v>
      </c>
      <c r="F2742">
        <v>60.328659999999999</v>
      </c>
      <c r="G2742">
        <v>2.1191999999999999E-2</v>
      </c>
      <c r="H2742">
        <v>9</v>
      </c>
      <c r="I2742">
        <v>6.8736800000000001E-2</v>
      </c>
      <c r="J2742">
        <v>4.4910000000000002E-4</v>
      </c>
      <c r="K2742">
        <v>21.88644</v>
      </c>
      <c r="L2742">
        <v>-2.7158614652514637E-2</v>
      </c>
      <c r="M2742">
        <v>-1.1113084975372486E-2</v>
      </c>
      <c r="N2742">
        <v>0</v>
      </c>
      <c r="O2742">
        <v>1.1113084975372483E-2</v>
      </c>
      <c r="P2742">
        <v>2.7158614652514637E-2</v>
      </c>
      <c r="Q2742" s="70">
        <v>44095.278842161053</v>
      </c>
      <c r="R2742">
        <v>2012</v>
      </c>
      <c r="S2742" s="70"/>
    </row>
    <row r="2743" spans="1:19" x14ac:dyDescent="0.25">
      <c r="A2743" t="s">
        <v>81</v>
      </c>
      <c r="B2743" t="s">
        <v>55</v>
      </c>
      <c r="C2743" t="s">
        <v>78</v>
      </c>
      <c r="D2743">
        <v>6</v>
      </c>
      <c r="E2743">
        <v>5.9610099999999999E-2</v>
      </c>
      <c r="F2743">
        <v>59.098990000000001</v>
      </c>
      <c r="G2743">
        <v>1.8288599999999999E-2</v>
      </c>
      <c r="H2743">
        <v>9</v>
      </c>
      <c r="I2743">
        <v>5.9610099999999999E-2</v>
      </c>
      <c r="J2743">
        <v>3.345E-4</v>
      </c>
      <c r="K2743">
        <v>21.88644</v>
      </c>
      <c r="L2743">
        <v>-2.3438733794034473E-2</v>
      </c>
      <c r="M2743">
        <v>-9.5909398804376097E-3</v>
      </c>
      <c r="N2743">
        <v>0</v>
      </c>
      <c r="O2743">
        <v>9.590939880437608E-3</v>
      </c>
      <c r="P2743">
        <v>2.3438733794034473E-2</v>
      </c>
      <c r="Q2743" s="70">
        <v>44095.278842161053</v>
      </c>
      <c r="R2743">
        <v>2012</v>
      </c>
      <c r="S2743" s="70"/>
    </row>
    <row r="2744" spans="1:19" x14ac:dyDescent="0.25">
      <c r="A2744" t="s">
        <v>81</v>
      </c>
      <c r="B2744" t="s">
        <v>55</v>
      </c>
      <c r="C2744" t="s">
        <v>78</v>
      </c>
      <c r="D2744">
        <v>7</v>
      </c>
      <c r="E2744">
        <v>8.4607699999999994E-2</v>
      </c>
      <c r="F2744">
        <v>58.4283</v>
      </c>
      <c r="G2744">
        <v>1.85886E-2</v>
      </c>
      <c r="H2744">
        <v>9</v>
      </c>
      <c r="I2744">
        <v>8.4607699999999994E-2</v>
      </c>
      <c r="J2744">
        <v>3.455E-4</v>
      </c>
      <c r="K2744">
        <v>21.88644</v>
      </c>
      <c r="L2744">
        <v>-2.3821006704886797E-2</v>
      </c>
      <c r="M2744">
        <v>-9.7473628569568291E-3</v>
      </c>
      <c r="N2744">
        <v>0</v>
      </c>
      <c r="O2744">
        <v>9.7473628569568274E-3</v>
      </c>
      <c r="P2744">
        <v>2.3821006704886797E-2</v>
      </c>
      <c r="Q2744" s="70">
        <v>44095.278842161053</v>
      </c>
      <c r="R2744">
        <v>2012</v>
      </c>
      <c r="S2744" s="70"/>
    </row>
    <row r="2745" spans="1:19" x14ac:dyDescent="0.25">
      <c r="A2745" t="s">
        <v>81</v>
      </c>
      <c r="B2745" t="s">
        <v>55</v>
      </c>
      <c r="C2745" t="s">
        <v>78</v>
      </c>
      <c r="D2745">
        <v>8</v>
      </c>
      <c r="E2745">
        <v>0.12947230000000001</v>
      </c>
      <c r="F2745">
        <v>62.436279999999996</v>
      </c>
      <c r="G2745">
        <v>2.7961900000000001E-2</v>
      </c>
      <c r="H2745">
        <v>9</v>
      </c>
      <c r="I2745">
        <v>0.12947230000000001</v>
      </c>
      <c r="J2745">
        <v>7.8189999999999998E-4</v>
      </c>
      <c r="K2745">
        <v>21.88644</v>
      </c>
      <c r="L2745">
        <v>-3.5835353426548505E-2</v>
      </c>
      <c r="M2745">
        <v>-1.4663536150392915E-2</v>
      </c>
      <c r="N2745">
        <v>0</v>
      </c>
      <c r="O2745">
        <v>1.4663536150392911E-2</v>
      </c>
      <c r="P2745">
        <v>3.5835353426548505E-2</v>
      </c>
      <c r="Q2745" s="70">
        <v>44095.278842161053</v>
      </c>
      <c r="R2745">
        <v>2012</v>
      </c>
      <c r="S2745" s="70"/>
    </row>
    <row r="2746" spans="1:19" x14ac:dyDescent="0.25">
      <c r="A2746" t="s">
        <v>81</v>
      </c>
      <c r="B2746" t="s">
        <v>55</v>
      </c>
      <c r="C2746" t="s">
        <v>78</v>
      </c>
      <c r="D2746">
        <v>9</v>
      </c>
      <c r="E2746">
        <v>0.12815280000000001</v>
      </c>
      <c r="F2746">
        <v>69.936949999999996</v>
      </c>
      <c r="G2746">
        <v>3.5537800000000001E-2</v>
      </c>
      <c r="H2746">
        <v>9</v>
      </c>
      <c r="I2746">
        <v>0.12815280000000001</v>
      </c>
      <c r="J2746">
        <v>1.2629E-3</v>
      </c>
      <c r="K2746">
        <v>21.88644</v>
      </c>
      <c r="L2746">
        <v>-4.5542888016601488E-2</v>
      </c>
      <c r="M2746">
        <v>-1.8635780617974319E-2</v>
      </c>
      <c r="N2746">
        <v>0</v>
      </c>
      <c r="O2746">
        <v>1.8635780617974315E-2</v>
      </c>
      <c r="P2746">
        <v>4.5542888016601488E-2</v>
      </c>
      <c r="Q2746" s="70">
        <v>44095.278842161053</v>
      </c>
      <c r="R2746">
        <v>2012</v>
      </c>
      <c r="S2746" s="70"/>
    </row>
    <row r="2747" spans="1:19" x14ac:dyDescent="0.25">
      <c r="A2747" t="s">
        <v>81</v>
      </c>
      <c r="B2747" t="s">
        <v>55</v>
      </c>
      <c r="C2747" t="s">
        <v>78</v>
      </c>
      <c r="D2747">
        <v>10</v>
      </c>
      <c r="E2747">
        <v>0.19447200000000001</v>
      </c>
      <c r="F2747">
        <v>77.491299999999995</v>
      </c>
      <c r="G2747">
        <v>5.4068900000000003E-2</v>
      </c>
      <c r="H2747">
        <v>9</v>
      </c>
      <c r="I2747">
        <v>0.19447200000000001</v>
      </c>
      <c r="J2747">
        <v>2.9234E-3</v>
      </c>
      <c r="K2747">
        <v>21.88644</v>
      </c>
      <c r="L2747">
        <v>-6.9291538915288747E-2</v>
      </c>
      <c r="M2747">
        <v>-2.8353536065531027E-2</v>
      </c>
      <c r="N2747">
        <v>0</v>
      </c>
      <c r="O2747">
        <v>2.8353536065531024E-2</v>
      </c>
      <c r="P2747">
        <v>6.9291538915288747E-2</v>
      </c>
      <c r="Q2747" s="70">
        <v>44095.278842161053</v>
      </c>
      <c r="R2747">
        <v>2012</v>
      </c>
      <c r="S2747" s="70"/>
    </row>
    <row r="2748" spans="1:19" x14ac:dyDescent="0.25">
      <c r="A2748" t="s">
        <v>81</v>
      </c>
      <c r="B2748" t="s">
        <v>55</v>
      </c>
      <c r="C2748" t="s">
        <v>78</v>
      </c>
      <c r="D2748">
        <v>11</v>
      </c>
      <c r="E2748">
        <v>0.38606360000000001</v>
      </c>
      <c r="F2748">
        <v>84.722980000000007</v>
      </c>
      <c r="G2748">
        <v>9.3632099999999996E-2</v>
      </c>
      <c r="H2748">
        <v>9</v>
      </c>
      <c r="I2748">
        <v>0.38606360000000001</v>
      </c>
      <c r="J2748">
        <v>8.7670000000000005E-3</v>
      </c>
      <c r="K2748">
        <v>21.88644</v>
      </c>
      <c r="L2748">
        <v>-0.11999456861716051</v>
      </c>
      <c r="M2748">
        <v>-4.910080483439528E-2</v>
      </c>
      <c r="N2748">
        <v>0</v>
      </c>
      <c r="O2748">
        <v>4.9100804834395273E-2</v>
      </c>
      <c r="P2748">
        <v>0.11999456861716051</v>
      </c>
      <c r="Q2748" s="70">
        <v>44095.278842161053</v>
      </c>
      <c r="R2748">
        <v>2012</v>
      </c>
      <c r="S2748" s="70"/>
    </row>
    <row r="2749" spans="1:19" x14ac:dyDescent="0.25">
      <c r="A2749" t="s">
        <v>81</v>
      </c>
      <c r="B2749" t="s">
        <v>55</v>
      </c>
      <c r="C2749" t="s">
        <v>78</v>
      </c>
      <c r="D2749">
        <v>12</v>
      </c>
      <c r="E2749">
        <v>0.56281939999999997</v>
      </c>
      <c r="F2749">
        <v>87.63082</v>
      </c>
      <c r="G2749">
        <v>0.12704370000000001</v>
      </c>
      <c r="H2749">
        <v>9</v>
      </c>
      <c r="I2749">
        <v>0.56281939999999997</v>
      </c>
      <c r="J2749">
        <v>1.6140100000000001E-2</v>
      </c>
      <c r="K2749">
        <v>21.88644</v>
      </c>
      <c r="L2749">
        <v>-0.16281304400434124</v>
      </c>
      <c r="M2749">
        <v>-6.6621777887767714E-2</v>
      </c>
      <c r="N2749">
        <v>0</v>
      </c>
      <c r="O2749">
        <v>6.66217778877677E-2</v>
      </c>
      <c r="P2749">
        <v>0.16281304400434124</v>
      </c>
      <c r="Q2749" s="70">
        <v>44095.278842161053</v>
      </c>
      <c r="R2749">
        <v>2012</v>
      </c>
      <c r="S2749" s="70"/>
    </row>
    <row r="2750" spans="1:19" x14ac:dyDescent="0.25">
      <c r="A2750" t="s">
        <v>81</v>
      </c>
      <c r="B2750" t="s">
        <v>55</v>
      </c>
      <c r="C2750" t="s">
        <v>78</v>
      </c>
      <c r="D2750">
        <v>13</v>
      </c>
      <c r="E2750">
        <v>0.79155419999999999</v>
      </c>
      <c r="F2750">
        <v>89.285790000000006</v>
      </c>
      <c r="G2750">
        <v>0.1754154</v>
      </c>
      <c r="H2750">
        <v>9</v>
      </c>
      <c r="I2750">
        <v>0.79155419999999999</v>
      </c>
      <c r="J2750">
        <v>3.0770599999999999E-2</v>
      </c>
      <c r="K2750">
        <v>21.88644</v>
      </c>
      <c r="L2750">
        <v>-0.22480401726572627</v>
      </c>
      <c r="M2750">
        <v>-9.1987981664145846E-2</v>
      </c>
      <c r="N2750">
        <v>0</v>
      </c>
      <c r="O2750">
        <v>9.1987981664145832E-2</v>
      </c>
      <c r="P2750">
        <v>0.22480401726572627</v>
      </c>
      <c r="Q2750" s="70">
        <v>44095.278842161053</v>
      </c>
      <c r="R2750">
        <v>2012</v>
      </c>
      <c r="S2750" s="70"/>
    </row>
    <row r="2751" spans="1:19" x14ac:dyDescent="0.25">
      <c r="A2751" t="s">
        <v>81</v>
      </c>
      <c r="B2751" t="s">
        <v>55</v>
      </c>
      <c r="C2751" t="s">
        <v>78</v>
      </c>
      <c r="D2751">
        <v>14</v>
      </c>
      <c r="E2751">
        <v>1.1322239999999999</v>
      </c>
      <c r="F2751">
        <v>88.223690000000005</v>
      </c>
      <c r="G2751">
        <v>0.24917719999999999</v>
      </c>
      <c r="H2751">
        <v>9</v>
      </c>
      <c r="I2751">
        <v>1.1322239999999999</v>
      </c>
      <c r="J2751">
        <v>6.20893E-2</v>
      </c>
      <c r="K2751">
        <v>21.88644</v>
      </c>
      <c r="L2751">
        <v>-0.31933348990445948</v>
      </c>
      <c r="M2751">
        <v>-0.13066867563739762</v>
      </c>
      <c r="N2751">
        <v>0</v>
      </c>
      <c r="O2751">
        <v>0.13066867563739759</v>
      </c>
      <c r="P2751">
        <v>0.31933348990445948</v>
      </c>
      <c r="Q2751" s="70">
        <v>44095.278842161053</v>
      </c>
      <c r="R2751">
        <v>2012</v>
      </c>
      <c r="S2751" s="70"/>
    </row>
    <row r="2752" spans="1:19" x14ac:dyDescent="0.25">
      <c r="A2752" t="s">
        <v>81</v>
      </c>
      <c r="B2752" t="s">
        <v>55</v>
      </c>
      <c r="C2752" t="s">
        <v>78</v>
      </c>
      <c r="D2752">
        <v>15</v>
      </c>
      <c r="E2752">
        <v>1.2994779999999999</v>
      </c>
      <c r="F2752">
        <v>89.063659999999999</v>
      </c>
      <c r="G2752">
        <v>0.29627429999999999</v>
      </c>
      <c r="H2752">
        <v>9</v>
      </c>
      <c r="I2752">
        <v>0.98528896666666665</v>
      </c>
      <c r="J2752">
        <v>8.7778400000000006E-2</v>
      </c>
      <c r="K2752">
        <v>21.88644</v>
      </c>
      <c r="L2752">
        <v>-6.5501628077751006E-2</v>
      </c>
      <c r="M2752">
        <v>0.15882269235444718</v>
      </c>
      <c r="N2752">
        <v>0.31418903333333331</v>
      </c>
      <c r="O2752">
        <v>0.46955537431221939</v>
      </c>
      <c r="P2752">
        <v>0.69387969474441769</v>
      </c>
      <c r="Q2752" s="70">
        <v>44095.278842161053</v>
      </c>
      <c r="R2752">
        <v>2012</v>
      </c>
      <c r="S2752" s="70"/>
    </row>
    <row r="2753" spans="1:19" x14ac:dyDescent="0.25">
      <c r="A2753" t="s">
        <v>81</v>
      </c>
      <c r="B2753" t="s">
        <v>55</v>
      </c>
      <c r="C2753" t="s">
        <v>78</v>
      </c>
      <c r="D2753">
        <v>16</v>
      </c>
      <c r="E2753">
        <v>1.4887049999999999</v>
      </c>
      <c r="F2753">
        <v>89.100390000000004</v>
      </c>
      <c r="G2753">
        <v>0.3363466</v>
      </c>
      <c r="H2753">
        <v>9</v>
      </c>
      <c r="I2753">
        <v>1.1341797359333334</v>
      </c>
      <c r="J2753">
        <v>0.11312899999999999</v>
      </c>
      <c r="K2753">
        <v>21.88644</v>
      </c>
      <c r="L2753">
        <v>-7.652018041857972E-2</v>
      </c>
      <c r="M2753">
        <v>0.17814496212191286</v>
      </c>
      <c r="N2753">
        <v>0.35452526406666662</v>
      </c>
      <c r="O2753">
        <v>0.53090556601142036</v>
      </c>
      <c r="P2753">
        <v>0.78557070855191302</v>
      </c>
      <c r="Q2753" s="70">
        <v>44095.278842161053</v>
      </c>
      <c r="R2753">
        <v>2012</v>
      </c>
      <c r="S2753" s="70"/>
    </row>
    <row r="2754" spans="1:19" x14ac:dyDescent="0.25">
      <c r="A2754" t="s">
        <v>81</v>
      </c>
      <c r="B2754" t="s">
        <v>55</v>
      </c>
      <c r="C2754" t="s">
        <v>78</v>
      </c>
      <c r="D2754">
        <v>17</v>
      </c>
      <c r="E2754">
        <v>1.584694</v>
      </c>
      <c r="F2754">
        <v>88.856449999999995</v>
      </c>
      <c r="G2754">
        <v>0.36060530000000002</v>
      </c>
      <c r="H2754">
        <v>9</v>
      </c>
      <c r="I2754">
        <v>1.2298448710666667</v>
      </c>
      <c r="J2754">
        <v>0.13003619999999999</v>
      </c>
      <c r="K2754">
        <v>21.88644</v>
      </c>
      <c r="L2754">
        <v>-0.10728518912074131</v>
      </c>
      <c r="M2754">
        <v>0.16574751192227477</v>
      </c>
      <c r="N2754">
        <v>0.35484912893333331</v>
      </c>
      <c r="O2754">
        <v>0.54395074594439186</v>
      </c>
      <c r="P2754">
        <v>0.81698344698740799</v>
      </c>
      <c r="Q2754" s="70">
        <v>44095.278842161053</v>
      </c>
      <c r="R2754">
        <v>2012</v>
      </c>
      <c r="S2754" s="70"/>
    </row>
    <row r="2755" spans="1:19" x14ac:dyDescent="0.25">
      <c r="A2755" t="s">
        <v>81</v>
      </c>
      <c r="B2755" t="s">
        <v>55</v>
      </c>
      <c r="C2755" t="s">
        <v>78</v>
      </c>
      <c r="D2755">
        <v>18</v>
      </c>
      <c r="E2755">
        <v>1.558705</v>
      </c>
      <c r="F2755">
        <v>87.641000000000005</v>
      </c>
      <c r="G2755">
        <v>0.3552225</v>
      </c>
      <c r="H2755">
        <v>9</v>
      </c>
      <c r="I2755">
        <v>1.6985477171000001</v>
      </c>
      <c r="J2755">
        <v>0.12618299999999999</v>
      </c>
      <c r="K2755">
        <v>21.88644</v>
      </c>
      <c r="L2755">
        <v>-0.59507862388553612</v>
      </c>
      <c r="M2755">
        <v>-0.32612156013664162</v>
      </c>
      <c r="N2755">
        <v>-0.13984271709999999</v>
      </c>
      <c r="O2755">
        <v>4.643612593664162E-2</v>
      </c>
      <c r="P2755">
        <v>0.31539318968553609</v>
      </c>
      <c r="Q2755" s="70">
        <v>44095.278842161053</v>
      </c>
      <c r="R2755">
        <v>2012</v>
      </c>
      <c r="S2755" s="70"/>
    </row>
    <row r="2756" spans="1:19" x14ac:dyDescent="0.25">
      <c r="A2756" t="s">
        <v>81</v>
      </c>
      <c r="B2756" t="s">
        <v>55</v>
      </c>
      <c r="C2756" t="s">
        <v>78</v>
      </c>
      <c r="D2756">
        <v>19</v>
      </c>
      <c r="E2756">
        <v>1.375073</v>
      </c>
      <c r="F2756">
        <v>84.721739999999997</v>
      </c>
      <c r="G2756">
        <v>0.31244539999999998</v>
      </c>
      <c r="H2756">
        <v>9</v>
      </c>
      <c r="I2756">
        <v>1.4030814123999999</v>
      </c>
      <c r="J2756">
        <v>9.7622100000000003E-2</v>
      </c>
      <c r="K2756">
        <v>21.88644</v>
      </c>
      <c r="L2756">
        <v>-0.42842324653229952</v>
      </c>
      <c r="M2756">
        <v>-0.19185491687182912</v>
      </c>
      <c r="N2756">
        <v>-2.8008412399999995E-2</v>
      </c>
      <c r="O2756">
        <v>0.13583809207182912</v>
      </c>
      <c r="P2756">
        <v>0.37240642173229949</v>
      </c>
      <c r="Q2756" s="70">
        <v>44095.278842161053</v>
      </c>
      <c r="R2756">
        <v>2012</v>
      </c>
      <c r="S2756" s="70"/>
    </row>
    <row r="2757" spans="1:19" x14ac:dyDescent="0.25">
      <c r="A2757" t="s">
        <v>81</v>
      </c>
      <c r="B2757" t="s">
        <v>55</v>
      </c>
      <c r="C2757" t="s">
        <v>78</v>
      </c>
      <c r="D2757">
        <v>20</v>
      </c>
      <c r="E2757">
        <v>1.164301</v>
      </c>
      <c r="F2757">
        <v>80.819190000000006</v>
      </c>
      <c r="G2757">
        <v>0.2608124</v>
      </c>
      <c r="H2757">
        <v>9</v>
      </c>
      <c r="I2757">
        <v>1.166717832</v>
      </c>
      <c r="J2757">
        <v>6.8023100000000003E-2</v>
      </c>
      <c r="K2757">
        <v>21.88644</v>
      </c>
      <c r="L2757">
        <v>-0.33666135189401036</v>
      </c>
      <c r="M2757">
        <v>-0.13918698024431736</v>
      </c>
      <c r="N2757">
        <v>-2.4168319999999998E-3</v>
      </c>
      <c r="O2757">
        <v>0.13435331624431732</v>
      </c>
      <c r="P2757">
        <v>0.3318276878940104</v>
      </c>
      <c r="Q2757" s="70">
        <v>44095.278842161053</v>
      </c>
      <c r="R2757">
        <v>2012</v>
      </c>
      <c r="S2757" s="70"/>
    </row>
    <row r="2758" spans="1:19" x14ac:dyDescent="0.25">
      <c r="A2758" t="s">
        <v>81</v>
      </c>
      <c r="B2758" t="s">
        <v>55</v>
      </c>
      <c r="C2758" t="s">
        <v>78</v>
      </c>
      <c r="D2758">
        <v>21</v>
      </c>
      <c r="E2758">
        <v>0.83857689999999996</v>
      </c>
      <c r="F2758">
        <v>77.497169999999997</v>
      </c>
      <c r="G2758">
        <v>0.19658010000000001</v>
      </c>
      <c r="H2758">
        <v>9</v>
      </c>
      <c r="I2758">
        <v>0.83857689999999996</v>
      </c>
      <c r="J2758">
        <v>3.8643700000000003E-2</v>
      </c>
      <c r="K2758">
        <v>21.88644</v>
      </c>
      <c r="L2758">
        <v>-0.25192741848938355</v>
      </c>
      <c r="M2758">
        <v>-0.10308665758986049</v>
      </c>
      <c r="N2758">
        <v>0</v>
      </c>
      <c r="O2758">
        <v>0.10308665758986048</v>
      </c>
      <c r="P2758">
        <v>0.25192741848938355</v>
      </c>
      <c r="Q2758" s="70">
        <v>44095.278842161053</v>
      </c>
      <c r="R2758">
        <v>2012</v>
      </c>
      <c r="S2758" s="70"/>
    </row>
    <row r="2759" spans="1:19" x14ac:dyDescent="0.25">
      <c r="A2759" t="s">
        <v>81</v>
      </c>
      <c r="B2759" t="s">
        <v>55</v>
      </c>
      <c r="C2759" t="s">
        <v>78</v>
      </c>
      <c r="D2759">
        <v>22</v>
      </c>
      <c r="E2759">
        <v>0.69842389999999999</v>
      </c>
      <c r="F2759">
        <v>75.448779999999999</v>
      </c>
      <c r="G2759">
        <v>0.16699120000000001</v>
      </c>
      <c r="H2759">
        <v>9</v>
      </c>
      <c r="I2759">
        <v>0.69842389999999999</v>
      </c>
      <c r="J2759">
        <v>2.78861E-2</v>
      </c>
      <c r="K2759">
        <v>21.88644</v>
      </c>
      <c r="L2759">
        <v>-0.21400798391253842</v>
      </c>
      <c r="M2759">
        <v>-8.7570332325768302E-2</v>
      </c>
      <c r="N2759">
        <v>0</v>
      </c>
      <c r="O2759">
        <v>8.7570332325768288E-2</v>
      </c>
      <c r="P2759">
        <v>0.21400798391253842</v>
      </c>
      <c r="Q2759" s="70">
        <v>44095.278842161053</v>
      </c>
      <c r="R2759">
        <v>2012</v>
      </c>
      <c r="S2759" s="70"/>
    </row>
    <row r="2760" spans="1:19" x14ac:dyDescent="0.25">
      <c r="A2760" t="s">
        <v>81</v>
      </c>
      <c r="B2760" t="s">
        <v>55</v>
      </c>
      <c r="C2760" t="s">
        <v>78</v>
      </c>
      <c r="D2760">
        <v>23</v>
      </c>
      <c r="E2760">
        <v>0.48571110000000001</v>
      </c>
      <c r="F2760">
        <v>73.269530000000003</v>
      </c>
      <c r="G2760">
        <v>0.1181248</v>
      </c>
      <c r="H2760">
        <v>9</v>
      </c>
      <c r="I2760">
        <v>0.48571110000000001</v>
      </c>
      <c r="J2760">
        <v>1.3953500000000001E-2</v>
      </c>
      <c r="K2760">
        <v>21.88644</v>
      </c>
      <c r="L2760">
        <v>-0.15138319392123079</v>
      </c>
      <c r="M2760">
        <v>-6.1944775881054029E-2</v>
      </c>
      <c r="N2760">
        <v>0</v>
      </c>
      <c r="O2760">
        <v>6.1944775881054015E-2</v>
      </c>
      <c r="P2760">
        <v>0.15138319392123079</v>
      </c>
      <c r="Q2760" s="70">
        <v>44095.278842161053</v>
      </c>
      <c r="R2760">
        <v>2012</v>
      </c>
      <c r="S2760" s="70"/>
    </row>
    <row r="2761" spans="1:19" x14ac:dyDescent="0.25">
      <c r="A2761" t="s">
        <v>81</v>
      </c>
      <c r="B2761" t="s">
        <v>55</v>
      </c>
      <c r="C2761" t="s">
        <v>78</v>
      </c>
      <c r="D2761">
        <v>24</v>
      </c>
      <c r="E2761">
        <v>0.37047010000000002</v>
      </c>
      <c r="F2761">
        <v>72.766310000000004</v>
      </c>
      <c r="G2761">
        <v>8.9179900000000006E-2</v>
      </c>
      <c r="H2761">
        <v>9</v>
      </c>
      <c r="I2761">
        <v>0.37047010000000002</v>
      </c>
      <c r="J2761">
        <v>7.9530999999999994E-3</v>
      </c>
      <c r="K2761">
        <v>21.88644</v>
      </c>
      <c r="L2761">
        <v>-0.1142889669265061</v>
      </c>
      <c r="M2761">
        <v>-4.6766118870654468E-2</v>
      </c>
      <c r="N2761">
        <v>0</v>
      </c>
      <c r="O2761">
        <v>4.6766118870654461E-2</v>
      </c>
      <c r="P2761">
        <v>0.1142889669265061</v>
      </c>
      <c r="Q2761" s="70">
        <v>44095.278842161053</v>
      </c>
      <c r="R2761">
        <v>2012</v>
      </c>
      <c r="S2761" s="70"/>
    </row>
    <row r="2762" spans="1:19" x14ac:dyDescent="0.25">
      <c r="A2762" t="s">
        <v>81</v>
      </c>
      <c r="B2762" t="s">
        <v>55</v>
      </c>
      <c r="C2762" t="s">
        <v>78</v>
      </c>
      <c r="D2762">
        <v>1</v>
      </c>
      <c r="E2762">
        <v>9.18239E-2</v>
      </c>
      <c r="F2762">
        <v>65.062659999999994</v>
      </c>
      <c r="G2762">
        <v>2.5615700000000002E-2</v>
      </c>
      <c r="H2762">
        <v>9</v>
      </c>
      <c r="I2762">
        <v>9.18239E-2</v>
      </c>
      <c r="J2762">
        <v>6.5620000000000001E-4</v>
      </c>
      <c r="K2762">
        <v>21.88644</v>
      </c>
      <c r="L2762">
        <v>-3.2828738800345494E-2</v>
      </c>
      <c r="M2762">
        <v>-1.343325381616133E-2</v>
      </c>
      <c r="N2762">
        <v>0</v>
      </c>
      <c r="O2762">
        <v>1.3433253816161327E-2</v>
      </c>
      <c r="P2762">
        <v>3.2828738800345494E-2</v>
      </c>
      <c r="Q2762" s="70">
        <v>49617.39197563177</v>
      </c>
      <c r="R2762">
        <v>2013</v>
      </c>
      <c r="S2762" s="70"/>
    </row>
    <row r="2763" spans="1:19" x14ac:dyDescent="0.25">
      <c r="A2763" t="s">
        <v>81</v>
      </c>
      <c r="B2763" t="s">
        <v>55</v>
      </c>
      <c r="C2763" t="s">
        <v>78</v>
      </c>
      <c r="D2763">
        <v>2</v>
      </c>
      <c r="E2763">
        <v>0.1199514</v>
      </c>
      <c r="F2763">
        <v>63.911299999999997</v>
      </c>
      <c r="G2763">
        <v>3.1210600000000002E-2</v>
      </c>
      <c r="H2763">
        <v>9</v>
      </c>
      <c r="I2763">
        <v>0.1199514</v>
      </c>
      <c r="J2763">
        <v>9.7409999999999999E-4</v>
      </c>
      <c r="K2763">
        <v>21.88644</v>
      </c>
      <c r="L2763">
        <v>-3.9997961420520374E-2</v>
      </c>
      <c r="M2763">
        <v>-1.636684160054374E-2</v>
      </c>
      <c r="N2763">
        <v>0</v>
      </c>
      <c r="O2763">
        <v>1.6366841600543736E-2</v>
      </c>
      <c r="P2763">
        <v>3.9997961420520374E-2</v>
      </c>
      <c r="Q2763" s="70">
        <v>49617.39197563177</v>
      </c>
      <c r="R2763">
        <v>2013</v>
      </c>
      <c r="S2763" s="70"/>
    </row>
    <row r="2764" spans="1:19" x14ac:dyDescent="0.25">
      <c r="A2764" t="s">
        <v>81</v>
      </c>
      <c r="B2764" t="s">
        <v>55</v>
      </c>
      <c r="C2764" t="s">
        <v>78</v>
      </c>
      <c r="D2764">
        <v>3</v>
      </c>
      <c r="E2764">
        <v>7.5639999999999999E-2</v>
      </c>
      <c r="F2764">
        <v>62.812690000000003</v>
      </c>
      <c r="G2764">
        <v>2.0432599999999999E-2</v>
      </c>
      <c r="H2764">
        <v>9</v>
      </c>
      <c r="I2764">
        <v>7.5639999999999999E-2</v>
      </c>
      <c r="J2764">
        <v>4.1750000000000001E-4</v>
      </c>
      <c r="K2764">
        <v>21.88644</v>
      </c>
      <c r="L2764">
        <v>-2.6185708283814828E-2</v>
      </c>
      <c r="M2764">
        <v>-1.0714979575418258E-2</v>
      </c>
      <c r="N2764">
        <v>0</v>
      </c>
      <c r="O2764">
        <v>1.0714979575418256E-2</v>
      </c>
      <c r="P2764">
        <v>2.6185708283814828E-2</v>
      </c>
      <c r="Q2764" s="70">
        <v>49617.39197563177</v>
      </c>
      <c r="R2764">
        <v>2013</v>
      </c>
      <c r="S2764" s="70"/>
    </row>
    <row r="2765" spans="1:19" x14ac:dyDescent="0.25">
      <c r="A2765" t="s">
        <v>81</v>
      </c>
      <c r="B2765" t="s">
        <v>55</v>
      </c>
      <c r="C2765" t="s">
        <v>78</v>
      </c>
      <c r="D2765">
        <v>4</v>
      </c>
      <c r="E2765">
        <v>7.1539400000000003E-2</v>
      </c>
      <c r="F2765">
        <v>61.927599999999998</v>
      </c>
      <c r="G2765">
        <v>2.1939199999999999E-2</v>
      </c>
      <c r="H2765">
        <v>9</v>
      </c>
      <c r="I2765">
        <v>7.1539400000000003E-2</v>
      </c>
      <c r="J2765">
        <v>4.8129999999999999E-4</v>
      </c>
      <c r="K2765">
        <v>21.88644</v>
      </c>
      <c r="L2765">
        <v>-2.81153837962708E-2</v>
      </c>
      <c r="M2765">
        <v>-1.1504587153683783E-2</v>
      </c>
      <c r="N2765">
        <v>0</v>
      </c>
      <c r="O2765">
        <v>1.1504587153683781E-2</v>
      </c>
      <c r="P2765">
        <v>2.81153837962708E-2</v>
      </c>
      <c r="Q2765" s="70">
        <v>49617.39197563177</v>
      </c>
      <c r="R2765">
        <v>2013</v>
      </c>
      <c r="S2765" s="70"/>
    </row>
    <row r="2766" spans="1:19" x14ac:dyDescent="0.25">
      <c r="A2766" t="s">
        <v>81</v>
      </c>
      <c r="B2766" t="s">
        <v>55</v>
      </c>
      <c r="C2766" t="s">
        <v>78</v>
      </c>
      <c r="D2766">
        <v>5</v>
      </c>
      <c r="E2766">
        <v>6.8736800000000001E-2</v>
      </c>
      <c r="F2766">
        <v>60.328659999999999</v>
      </c>
      <c r="G2766">
        <v>2.1191999999999999E-2</v>
      </c>
      <c r="H2766">
        <v>9</v>
      </c>
      <c r="I2766">
        <v>6.8736800000000001E-2</v>
      </c>
      <c r="J2766">
        <v>4.4910000000000002E-4</v>
      </c>
      <c r="K2766">
        <v>21.88644</v>
      </c>
      <c r="L2766">
        <v>-2.7158614652514637E-2</v>
      </c>
      <c r="M2766">
        <v>-1.1113084975372486E-2</v>
      </c>
      <c r="N2766">
        <v>0</v>
      </c>
      <c r="O2766">
        <v>1.1113084975372483E-2</v>
      </c>
      <c r="P2766">
        <v>2.7158614652514637E-2</v>
      </c>
      <c r="Q2766" s="70">
        <v>49617.39197563177</v>
      </c>
      <c r="R2766">
        <v>2013</v>
      </c>
      <c r="S2766" s="70"/>
    </row>
    <row r="2767" spans="1:19" x14ac:dyDescent="0.25">
      <c r="A2767" t="s">
        <v>81</v>
      </c>
      <c r="B2767" t="s">
        <v>55</v>
      </c>
      <c r="C2767" t="s">
        <v>78</v>
      </c>
      <c r="D2767">
        <v>6</v>
      </c>
      <c r="E2767">
        <v>5.9610099999999999E-2</v>
      </c>
      <c r="F2767">
        <v>59.098990000000001</v>
      </c>
      <c r="G2767">
        <v>1.8288599999999999E-2</v>
      </c>
      <c r="H2767">
        <v>9</v>
      </c>
      <c r="I2767">
        <v>5.9610099999999999E-2</v>
      </c>
      <c r="J2767">
        <v>3.345E-4</v>
      </c>
      <c r="K2767">
        <v>21.88644</v>
      </c>
      <c r="L2767">
        <v>-2.3438733794034473E-2</v>
      </c>
      <c r="M2767">
        <v>-9.5909398804376097E-3</v>
      </c>
      <c r="N2767">
        <v>0</v>
      </c>
      <c r="O2767">
        <v>9.590939880437608E-3</v>
      </c>
      <c r="P2767">
        <v>2.3438733794034473E-2</v>
      </c>
      <c r="Q2767" s="70">
        <v>49617.39197563177</v>
      </c>
      <c r="R2767">
        <v>2013</v>
      </c>
      <c r="S2767" s="70"/>
    </row>
    <row r="2768" spans="1:19" x14ac:dyDescent="0.25">
      <c r="A2768" t="s">
        <v>81</v>
      </c>
      <c r="B2768" t="s">
        <v>55</v>
      </c>
      <c r="C2768" t="s">
        <v>78</v>
      </c>
      <c r="D2768">
        <v>7</v>
      </c>
      <c r="E2768">
        <v>8.4607699999999994E-2</v>
      </c>
      <c r="F2768">
        <v>58.4283</v>
      </c>
      <c r="G2768">
        <v>1.85886E-2</v>
      </c>
      <c r="H2768">
        <v>9</v>
      </c>
      <c r="I2768">
        <v>8.4607699999999994E-2</v>
      </c>
      <c r="J2768">
        <v>3.455E-4</v>
      </c>
      <c r="K2768">
        <v>21.88644</v>
      </c>
      <c r="L2768">
        <v>-2.3821006704886797E-2</v>
      </c>
      <c r="M2768">
        <v>-9.7473628569568291E-3</v>
      </c>
      <c r="N2768">
        <v>0</v>
      </c>
      <c r="O2768">
        <v>9.7473628569568274E-3</v>
      </c>
      <c r="P2768">
        <v>2.3821006704886797E-2</v>
      </c>
      <c r="Q2768" s="70">
        <v>49617.39197563177</v>
      </c>
      <c r="R2768">
        <v>2013</v>
      </c>
      <c r="S2768" s="70"/>
    </row>
    <row r="2769" spans="1:19" x14ac:dyDescent="0.25">
      <c r="A2769" t="s">
        <v>81</v>
      </c>
      <c r="B2769" t="s">
        <v>55</v>
      </c>
      <c r="C2769" t="s">
        <v>78</v>
      </c>
      <c r="D2769">
        <v>8</v>
      </c>
      <c r="E2769">
        <v>0.12947230000000001</v>
      </c>
      <c r="F2769">
        <v>62.436279999999996</v>
      </c>
      <c r="G2769">
        <v>2.7961900000000001E-2</v>
      </c>
      <c r="H2769">
        <v>9</v>
      </c>
      <c r="I2769">
        <v>0.12947230000000001</v>
      </c>
      <c r="J2769">
        <v>7.8189999999999998E-4</v>
      </c>
      <c r="K2769">
        <v>21.88644</v>
      </c>
      <c r="L2769">
        <v>-3.5835353426548505E-2</v>
      </c>
      <c r="M2769">
        <v>-1.4663536150392915E-2</v>
      </c>
      <c r="N2769">
        <v>0</v>
      </c>
      <c r="O2769">
        <v>1.4663536150392911E-2</v>
      </c>
      <c r="P2769">
        <v>3.5835353426548505E-2</v>
      </c>
      <c r="Q2769" s="70">
        <v>49617.39197563177</v>
      </c>
      <c r="R2769">
        <v>2013</v>
      </c>
      <c r="S2769" s="70"/>
    </row>
    <row r="2770" spans="1:19" x14ac:dyDescent="0.25">
      <c r="A2770" t="s">
        <v>81</v>
      </c>
      <c r="B2770" t="s">
        <v>55</v>
      </c>
      <c r="C2770" t="s">
        <v>78</v>
      </c>
      <c r="D2770">
        <v>9</v>
      </c>
      <c r="E2770">
        <v>0.12815280000000001</v>
      </c>
      <c r="F2770">
        <v>69.936949999999996</v>
      </c>
      <c r="G2770">
        <v>3.5537800000000001E-2</v>
      </c>
      <c r="H2770">
        <v>9</v>
      </c>
      <c r="I2770">
        <v>0.12815280000000001</v>
      </c>
      <c r="J2770">
        <v>1.2629E-3</v>
      </c>
      <c r="K2770">
        <v>21.88644</v>
      </c>
      <c r="L2770">
        <v>-4.5542888016601488E-2</v>
      </c>
      <c r="M2770">
        <v>-1.8635780617974319E-2</v>
      </c>
      <c r="N2770">
        <v>0</v>
      </c>
      <c r="O2770">
        <v>1.8635780617974315E-2</v>
      </c>
      <c r="P2770">
        <v>4.5542888016601488E-2</v>
      </c>
      <c r="Q2770" s="70">
        <v>49617.39197563177</v>
      </c>
      <c r="R2770">
        <v>2013</v>
      </c>
      <c r="S2770" s="70"/>
    </row>
    <row r="2771" spans="1:19" x14ac:dyDescent="0.25">
      <c r="A2771" t="s">
        <v>81</v>
      </c>
      <c r="B2771" t="s">
        <v>55</v>
      </c>
      <c r="C2771" t="s">
        <v>78</v>
      </c>
      <c r="D2771">
        <v>10</v>
      </c>
      <c r="E2771">
        <v>0.19447200000000001</v>
      </c>
      <c r="F2771">
        <v>77.491299999999995</v>
      </c>
      <c r="G2771">
        <v>5.4068900000000003E-2</v>
      </c>
      <c r="H2771">
        <v>9</v>
      </c>
      <c r="I2771">
        <v>0.19447200000000001</v>
      </c>
      <c r="J2771">
        <v>2.9234E-3</v>
      </c>
      <c r="K2771">
        <v>21.88644</v>
      </c>
      <c r="L2771">
        <v>-6.9291538915288747E-2</v>
      </c>
      <c r="M2771">
        <v>-2.8353536065531027E-2</v>
      </c>
      <c r="N2771">
        <v>0</v>
      </c>
      <c r="O2771">
        <v>2.8353536065531024E-2</v>
      </c>
      <c r="P2771">
        <v>6.9291538915288747E-2</v>
      </c>
      <c r="Q2771" s="70">
        <v>49617.39197563177</v>
      </c>
      <c r="R2771">
        <v>2013</v>
      </c>
      <c r="S2771" s="70"/>
    </row>
    <row r="2772" spans="1:19" x14ac:dyDescent="0.25">
      <c r="A2772" t="s">
        <v>81</v>
      </c>
      <c r="B2772" t="s">
        <v>55</v>
      </c>
      <c r="C2772" t="s">
        <v>78</v>
      </c>
      <c r="D2772">
        <v>11</v>
      </c>
      <c r="E2772">
        <v>0.38606360000000001</v>
      </c>
      <c r="F2772">
        <v>84.722980000000007</v>
      </c>
      <c r="G2772">
        <v>9.3632099999999996E-2</v>
      </c>
      <c r="H2772">
        <v>9</v>
      </c>
      <c r="I2772">
        <v>0.38606360000000001</v>
      </c>
      <c r="J2772">
        <v>8.7670000000000005E-3</v>
      </c>
      <c r="K2772">
        <v>21.88644</v>
      </c>
      <c r="L2772">
        <v>-0.11999456861716051</v>
      </c>
      <c r="M2772">
        <v>-4.910080483439528E-2</v>
      </c>
      <c r="N2772">
        <v>0</v>
      </c>
      <c r="O2772">
        <v>4.9100804834395273E-2</v>
      </c>
      <c r="P2772">
        <v>0.11999456861716051</v>
      </c>
      <c r="Q2772" s="70">
        <v>49617.39197563177</v>
      </c>
      <c r="R2772">
        <v>2013</v>
      </c>
      <c r="S2772" s="70"/>
    </row>
    <row r="2773" spans="1:19" x14ac:dyDescent="0.25">
      <c r="A2773" t="s">
        <v>81</v>
      </c>
      <c r="B2773" t="s">
        <v>55</v>
      </c>
      <c r="C2773" t="s">
        <v>78</v>
      </c>
      <c r="D2773">
        <v>12</v>
      </c>
      <c r="E2773">
        <v>0.56281939999999997</v>
      </c>
      <c r="F2773">
        <v>87.63082</v>
      </c>
      <c r="G2773">
        <v>0.12704370000000001</v>
      </c>
      <c r="H2773">
        <v>9</v>
      </c>
      <c r="I2773">
        <v>0.56281939999999997</v>
      </c>
      <c r="J2773">
        <v>1.6140100000000001E-2</v>
      </c>
      <c r="K2773">
        <v>21.88644</v>
      </c>
      <c r="L2773">
        <v>-0.16281304400434124</v>
      </c>
      <c r="M2773">
        <v>-6.6621777887767714E-2</v>
      </c>
      <c r="N2773">
        <v>0</v>
      </c>
      <c r="O2773">
        <v>6.66217778877677E-2</v>
      </c>
      <c r="P2773">
        <v>0.16281304400434124</v>
      </c>
      <c r="Q2773" s="70">
        <v>49617.39197563177</v>
      </c>
      <c r="R2773">
        <v>2013</v>
      </c>
      <c r="S2773" s="70"/>
    </row>
    <row r="2774" spans="1:19" x14ac:dyDescent="0.25">
      <c r="A2774" t="s">
        <v>81</v>
      </c>
      <c r="B2774" t="s">
        <v>55</v>
      </c>
      <c r="C2774" t="s">
        <v>78</v>
      </c>
      <c r="D2774">
        <v>13</v>
      </c>
      <c r="E2774">
        <v>0.79155419999999999</v>
      </c>
      <c r="F2774">
        <v>89.285790000000006</v>
      </c>
      <c r="G2774">
        <v>0.1754154</v>
      </c>
      <c r="H2774">
        <v>9</v>
      </c>
      <c r="I2774">
        <v>0.79155419999999999</v>
      </c>
      <c r="J2774">
        <v>3.0770599999999999E-2</v>
      </c>
      <c r="K2774">
        <v>21.88644</v>
      </c>
      <c r="L2774">
        <v>-0.22480401726572627</v>
      </c>
      <c r="M2774">
        <v>-9.1987981664145846E-2</v>
      </c>
      <c r="N2774">
        <v>0</v>
      </c>
      <c r="O2774">
        <v>9.1987981664145832E-2</v>
      </c>
      <c r="P2774">
        <v>0.22480401726572627</v>
      </c>
      <c r="Q2774" s="70">
        <v>49617.39197563177</v>
      </c>
      <c r="R2774">
        <v>2013</v>
      </c>
      <c r="S2774" s="70"/>
    </row>
    <row r="2775" spans="1:19" x14ac:dyDescent="0.25">
      <c r="A2775" t="s">
        <v>81</v>
      </c>
      <c r="B2775" t="s">
        <v>55</v>
      </c>
      <c r="C2775" t="s">
        <v>78</v>
      </c>
      <c r="D2775">
        <v>14</v>
      </c>
      <c r="E2775">
        <v>1.1322239999999999</v>
      </c>
      <c r="F2775">
        <v>88.223690000000005</v>
      </c>
      <c r="G2775">
        <v>0.24917719999999999</v>
      </c>
      <c r="H2775">
        <v>9</v>
      </c>
      <c r="I2775">
        <v>1.1322239999999999</v>
      </c>
      <c r="J2775">
        <v>6.20893E-2</v>
      </c>
      <c r="K2775">
        <v>21.88644</v>
      </c>
      <c r="L2775">
        <v>-0.31933348990445948</v>
      </c>
      <c r="M2775">
        <v>-0.13066867563739762</v>
      </c>
      <c r="N2775">
        <v>0</v>
      </c>
      <c r="O2775">
        <v>0.13066867563739759</v>
      </c>
      <c r="P2775">
        <v>0.31933348990445948</v>
      </c>
      <c r="Q2775" s="70">
        <v>49617.39197563177</v>
      </c>
      <c r="R2775">
        <v>2013</v>
      </c>
      <c r="S2775" s="70"/>
    </row>
    <row r="2776" spans="1:19" x14ac:dyDescent="0.25">
      <c r="A2776" t="s">
        <v>81</v>
      </c>
      <c r="B2776" t="s">
        <v>55</v>
      </c>
      <c r="C2776" t="s">
        <v>78</v>
      </c>
      <c r="D2776">
        <v>15</v>
      </c>
      <c r="E2776">
        <v>1.2994779999999999</v>
      </c>
      <c r="F2776">
        <v>89.063659999999999</v>
      </c>
      <c r="G2776">
        <v>0.29627429999999999</v>
      </c>
      <c r="H2776">
        <v>9</v>
      </c>
      <c r="I2776">
        <v>0.98528896666666665</v>
      </c>
      <c r="J2776">
        <v>8.7778400000000006E-2</v>
      </c>
      <c r="K2776">
        <v>21.88644</v>
      </c>
      <c r="L2776">
        <v>-6.5501628077751006E-2</v>
      </c>
      <c r="M2776">
        <v>0.15882269235444718</v>
      </c>
      <c r="N2776">
        <v>0.31418903333333331</v>
      </c>
      <c r="O2776">
        <v>0.46955537431221939</v>
      </c>
      <c r="P2776">
        <v>0.69387969474441769</v>
      </c>
      <c r="Q2776" s="70">
        <v>49617.39197563177</v>
      </c>
      <c r="R2776">
        <v>2013</v>
      </c>
      <c r="S2776" s="70"/>
    </row>
    <row r="2777" spans="1:19" x14ac:dyDescent="0.25">
      <c r="A2777" t="s">
        <v>81</v>
      </c>
      <c r="B2777" t="s">
        <v>55</v>
      </c>
      <c r="C2777" t="s">
        <v>78</v>
      </c>
      <c r="D2777">
        <v>16</v>
      </c>
      <c r="E2777">
        <v>1.4887049999999999</v>
      </c>
      <c r="F2777">
        <v>89.100390000000004</v>
      </c>
      <c r="G2777">
        <v>0.3363466</v>
      </c>
      <c r="H2777">
        <v>9</v>
      </c>
      <c r="I2777">
        <v>1.1341797359333334</v>
      </c>
      <c r="J2777">
        <v>0.11312899999999999</v>
      </c>
      <c r="K2777">
        <v>21.88644</v>
      </c>
      <c r="L2777">
        <v>-7.652018041857972E-2</v>
      </c>
      <c r="M2777">
        <v>0.17814496212191286</v>
      </c>
      <c r="N2777">
        <v>0.35452526406666662</v>
      </c>
      <c r="O2777">
        <v>0.53090556601142036</v>
      </c>
      <c r="P2777">
        <v>0.78557070855191302</v>
      </c>
      <c r="Q2777" s="70">
        <v>49617.39197563177</v>
      </c>
      <c r="R2777">
        <v>2013</v>
      </c>
      <c r="S2777" s="70"/>
    </row>
    <row r="2778" spans="1:19" x14ac:dyDescent="0.25">
      <c r="A2778" t="s">
        <v>81</v>
      </c>
      <c r="B2778" t="s">
        <v>55</v>
      </c>
      <c r="C2778" t="s">
        <v>78</v>
      </c>
      <c r="D2778">
        <v>17</v>
      </c>
      <c r="E2778">
        <v>1.584694</v>
      </c>
      <c r="F2778">
        <v>88.856449999999995</v>
      </c>
      <c r="G2778">
        <v>0.36060530000000002</v>
      </c>
      <c r="H2778">
        <v>9</v>
      </c>
      <c r="I2778">
        <v>1.2298448710666667</v>
      </c>
      <c r="J2778">
        <v>0.13003619999999999</v>
      </c>
      <c r="K2778">
        <v>21.88644</v>
      </c>
      <c r="L2778">
        <v>-0.10728518912074131</v>
      </c>
      <c r="M2778">
        <v>0.16574751192227477</v>
      </c>
      <c r="N2778">
        <v>0.35484912893333331</v>
      </c>
      <c r="O2778">
        <v>0.54395074594439186</v>
      </c>
      <c r="P2778">
        <v>0.81698344698740799</v>
      </c>
      <c r="Q2778" s="70">
        <v>49617.39197563177</v>
      </c>
      <c r="R2778">
        <v>2013</v>
      </c>
      <c r="S2778" s="70"/>
    </row>
    <row r="2779" spans="1:19" x14ac:dyDescent="0.25">
      <c r="A2779" t="s">
        <v>81</v>
      </c>
      <c r="B2779" t="s">
        <v>55</v>
      </c>
      <c r="C2779" t="s">
        <v>78</v>
      </c>
      <c r="D2779">
        <v>18</v>
      </c>
      <c r="E2779">
        <v>1.558705</v>
      </c>
      <c r="F2779">
        <v>87.641000000000005</v>
      </c>
      <c r="G2779">
        <v>0.3552225</v>
      </c>
      <c r="H2779">
        <v>9</v>
      </c>
      <c r="I2779">
        <v>1.6985477171000001</v>
      </c>
      <c r="J2779">
        <v>0.12618299999999999</v>
      </c>
      <c r="K2779">
        <v>21.88644</v>
      </c>
      <c r="L2779">
        <v>-0.59507862388553612</v>
      </c>
      <c r="M2779">
        <v>-0.32612156013664162</v>
      </c>
      <c r="N2779">
        <v>-0.13984271709999999</v>
      </c>
      <c r="O2779">
        <v>4.643612593664162E-2</v>
      </c>
      <c r="P2779">
        <v>0.31539318968553609</v>
      </c>
      <c r="Q2779" s="70">
        <v>49617.39197563177</v>
      </c>
      <c r="R2779">
        <v>2013</v>
      </c>
      <c r="S2779" s="70"/>
    </row>
    <row r="2780" spans="1:19" x14ac:dyDescent="0.25">
      <c r="A2780" t="s">
        <v>81</v>
      </c>
      <c r="B2780" t="s">
        <v>55</v>
      </c>
      <c r="C2780" t="s">
        <v>78</v>
      </c>
      <c r="D2780">
        <v>19</v>
      </c>
      <c r="E2780">
        <v>1.375073</v>
      </c>
      <c r="F2780">
        <v>84.721739999999997</v>
      </c>
      <c r="G2780">
        <v>0.31244539999999998</v>
      </c>
      <c r="H2780">
        <v>9</v>
      </c>
      <c r="I2780">
        <v>1.4030814123999999</v>
      </c>
      <c r="J2780">
        <v>9.7622100000000003E-2</v>
      </c>
      <c r="K2780">
        <v>21.88644</v>
      </c>
      <c r="L2780">
        <v>-0.42842324653229952</v>
      </c>
      <c r="M2780">
        <v>-0.19185491687182912</v>
      </c>
      <c r="N2780">
        <v>-2.8008412399999995E-2</v>
      </c>
      <c r="O2780">
        <v>0.13583809207182912</v>
      </c>
      <c r="P2780">
        <v>0.37240642173229949</v>
      </c>
      <c r="Q2780" s="70">
        <v>49617.39197563177</v>
      </c>
      <c r="R2780">
        <v>2013</v>
      </c>
      <c r="S2780" s="70"/>
    </row>
    <row r="2781" spans="1:19" x14ac:dyDescent="0.25">
      <c r="A2781" t="s">
        <v>81</v>
      </c>
      <c r="B2781" t="s">
        <v>55</v>
      </c>
      <c r="C2781" t="s">
        <v>78</v>
      </c>
      <c r="D2781">
        <v>20</v>
      </c>
      <c r="E2781">
        <v>1.164301</v>
      </c>
      <c r="F2781">
        <v>80.819190000000006</v>
      </c>
      <c r="G2781">
        <v>0.2608124</v>
      </c>
      <c r="H2781">
        <v>9</v>
      </c>
      <c r="I2781">
        <v>1.166717832</v>
      </c>
      <c r="J2781">
        <v>6.8023100000000003E-2</v>
      </c>
      <c r="K2781">
        <v>21.88644</v>
      </c>
      <c r="L2781">
        <v>-0.33666135189401036</v>
      </c>
      <c r="M2781">
        <v>-0.13918698024431736</v>
      </c>
      <c r="N2781">
        <v>-2.4168319999999998E-3</v>
      </c>
      <c r="O2781">
        <v>0.13435331624431732</v>
      </c>
      <c r="P2781">
        <v>0.3318276878940104</v>
      </c>
      <c r="Q2781" s="70">
        <v>49617.39197563177</v>
      </c>
      <c r="R2781">
        <v>2013</v>
      </c>
      <c r="S2781" s="70"/>
    </row>
    <row r="2782" spans="1:19" x14ac:dyDescent="0.25">
      <c r="A2782" t="s">
        <v>81</v>
      </c>
      <c r="B2782" t="s">
        <v>55</v>
      </c>
      <c r="C2782" t="s">
        <v>78</v>
      </c>
      <c r="D2782">
        <v>21</v>
      </c>
      <c r="E2782">
        <v>0.83857689999999996</v>
      </c>
      <c r="F2782">
        <v>77.497169999999997</v>
      </c>
      <c r="G2782">
        <v>0.19658010000000001</v>
      </c>
      <c r="H2782">
        <v>9</v>
      </c>
      <c r="I2782">
        <v>0.83857689999999996</v>
      </c>
      <c r="J2782">
        <v>3.8643700000000003E-2</v>
      </c>
      <c r="K2782">
        <v>21.88644</v>
      </c>
      <c r="L2782">
        <v>-0.25192741848938355</v>
      </c>
      <c r="M2782">
        <v>-0.10308665758986049</v>
      </c>
      <c r="N2782">
        <v>0</v>
      </c>
      <c r="O2782">
        <v>0.10308665758986048</v>
      </c>
      <c r="P2782">
        <v>0.25192741848938355</v>
      </c>
      <c r="Q2782" s="70">
        <v>49617.39197563177</v>
      </c>
      <c r="R2782">
        <v>2013</v>
      </c>
      <c r="S2782" s="70"/>
    </row>
    <row r="2783" spans="1:19" x14ac:dyDescent="0.25">
      <c r="A2783" t="s">
        <v>81</v>
      </c>
      <c r="B2783" t="s">
        <v>55</v>
      </c>
      <c r="C2783" t="s">
        <v>78</v>
      </c>
      <c r="D2783">
        <v>22</v>
      </c>
      <c r="E2783">
        <v>0.69842389999999999</v>
      </c>
      <c r="F2783">
        <v>75.448779999999999</v>
      </c>
      <c r="G2783">
        <v>0.16699120000000001</v>
      </c>
      <c r="H2783">
        <v>9</v>
      </c>
      <c r="I2783">
        <v>0.69842389999999999</v>
      </c>
      <c r="J2783">
        <v>2.78861E-2</v>
      </c>
      <c r="K2783">
        <v>21.88644</v>
      </c>
      <c r="L2783">
        <v>-0.21400798391253842</v>
      </c>
      <c r="M2783">
        <v>-8.7570332325768302E-2</v>
      </c>
      <c r="N2783">
        <v>0</v>
      </c>
      <c r="O2783">
        <v>8.7570332325768288E-2</v>
      </c>
      <c r="P2783">
        <v>0.21400798391253842</v>
      </c>
      <c r="Q2783" s="70">
        <v>49617.39197563177</v>
      </c>
      <c r="R2783">
        <v>2013</v>
      </c>
      <c r="S2783" s="70"/>
    </row>
    <row r="2784" spans="1:19" x14ac:dyDescent="0.25">
      <c r="A2784" t="s">
        <v>81</v>
      </c>
      <c r="B2784" t="s">
        <v>55</v>
      </c>
      <c r="C2784" t="s">
        <v>78</v>
      </c>
      <c r="D2784">
        <v>23</v>
      </c>
      <c r="E2784">
        <v>0.48571110000000001</v>
      </c>
      <c r="F2784">
        <v>73.269530000000003</v>
      </c>
      <c r="G2784">
        <v>0.1181248</v>
      </c>
      <c r="H2784">
        <v>9</v>
      </c>
      <c r="I2784">
        <v>0.48571110000000001</v>
      </c>
      <c r="J2784">
        <v>1.3953500000000001E-2</v>
      </c>
      <c r="K2784">
        <v>21.88644</v>
      </c>
      <c r="L2784">
        <v>-0.15138319392123079</v>
      </c>
      <c r="M2784">
        <v>-6.1944775881054029E-2</v>
      </c>
      <c r="N2784">
        <v>0</v>
      </c>
      <c r="O2784">
        <v>6.1944775881054015E-2</v>
      </c>
      <c r="P2784">
        <v>0.15138319392123079</v>
      </c>
      <c r="Q2784" s="70">
        <v>49617.39197563177</v>
      </c>
      <c r="R2784">
        <v>2013</v>
      </c>
      <c r="S2784" s="70"/>
    </row>
    <row r="2785" spans="1:19" x14ac:dyDescent="0.25">
      <c r="A2785" t="s">
        <v>81</v>
      </c>
      <c r="B2785" t="s">
        <v>55</v>
      </c>
      <c r="C2785" t="s">
        <v>78</v>
      </c>
      <c r="D2785">
        <v>24</v>
      </c>
      <c r="E2785">
        <v>0.37047010000000002</v>
      </c>
      <c r="F2785">
        <v>72.766310000000004</v>
      </c>
      <c r="G2785">
        <v>8.9179900000000006E-2</v>
      </c>
      <c r="H2785">
        <v>9</v>
      </c>
      <c r="I2785">
        <v>0.37047010000000002</v>
      </c>
      <c r="J2785">
        <v>7.9530999999999994E-3</v>
      </c>
      <c r="K2785">
        <v>21.88644</v>
      </c>
      <c r="L2785">
        <v>-0.1142889669265061</v>
      </c>
      <c r="M2785">
        <v>-4.6766118870654468E-2</v>
      </c>
      <c r="N2785">
        <v>0</v>
      </c>
      <c r="O2785">
        <v>4.6766118870654461E-2</v>
      </c>
      <c r="P2785">
        <v>0.1142889669265061</v>
      </c>
      <c r="Q2785" s="70">
        <v>49617.39197563177</v>
      </c>
      <c r="R2785">
        <v>2013</v>
      </c>
      <c r="S2785" s="70"/>
    </row>
    <row r="2786" spans="1:19" x14ac:dyDescent="0.25">
      <c r="A2786" t="s">
        <v>81</v>
      </c>
      <c r="B2786" t="s">
        <v>55</v>
      </c>
      <c r="C2786" t="s">
        <v>78</v>
      </c>
      <c r="D2786">
        <v>1</v>
      </c>
      <c r="E2786">
        <v>9.18239E-2</v>
      </c>
      <c r="F2786">
        <v>65.062659999999994</v>
      </c>
      <c r="G2786">
        <v>2.5615700000000002E-2</v>
      </c>
      <c r="H2786">
        <v>9</v>
      </c>
      <c r="I2786">
        <v>9.18239E-2</v>
      </c>
      <c r="J2786">
        <v>6.5620000000000001E-4</v>
      </c>
      <c r="K2786">
        <v>21.88644</v>
      </c>
      <c r="L2786">
        <v>-3.2828738800345494E-2</v>
      </c>
      <c r="M2786">
        <v>-1.343325381616133E-2</v>
      </c>
      <c r="N2786">
        <v>0</v>
      </c>
      <c r="O2786">
        <v>1.3433253816161327E-2</v>
      </c>
      <c r="P2786">
        <v>3.2828738800345494E-2</v>
      </c>
      <c r="Q2786" s="70">
        <v>53976.660109681106</v>
      </c>
      <c r="R2786">
        <v>2014</v>
      </c>
      <c r="S2786" s="70"/>
    </row>
    <row r="2787" spans="1:19" x14ac:dyDescent="0.25">
      <c r="A2787" t="s">
        <v>81</v>
      </c>
      <c r="B2787" t="s">
        <v>55</v>
      </c>
      <c r="C2787" t="s">
        <v>78</v>
      </c>
      <c r="D2787">
        <v>2</v>
      </c>
      <c r="E2787">
        <v>0.1199514</v>
      </c>
      <c r="F2787">
        <v>63.911299999999997</v>
      </c>
      <c r="G2787">
        <v>3.1210600000000002E-2</v>
      </c>
      <c r="H2787">
        <v>9</v>
      </c>
      <c r="I2787">
        <v>0.1199514</v>
      </c>
      <c r="J2787">
        <v>9.7409999999999999E-4</v>
      </c>
      <c r="K2787">
        <v>21.88644</v>
      </c>
      <c r="L2787">
        <v>-3.9997961420520374E-2</v>
      </c>
      <c r="M2787">
        <v>-1.636684160054374E-2</v>
      </c>
      <c r="N2787">
        <v>0</v>
      </c>
      <c r="O2787">
        <v>1.6366841600543736E-2</v>
      </c>
      <c r="P2787">
        <v>3.9997961420520374E-2</v>
      </c>
      <c r="Q2787" s="70">
        <v>53976.660109681106</v>
      </c>
      <c r="R2787">
        <v>2014</v>
      </c>
      <c r="S2787" s="70"/>
    </row>
    <row r="2788" spans="1:19" x14ac:dyDescent="0.25">
      <c r="A2788" t="s">
        <v>81</v>
      </c>
      <c r="B2788" t="s">
        <v>55</v>
      </c>
      <c r="C2788" t="s">
        <v>78</v>
      </c>
      <c r="D2788">
        <v>3</v>
      </c>
      <c r="E2788">
        <v>7.5639999999999999E-2</v>
      </c>
      <c r="F2788">
        <v>62.812690000000003</v>
      </c>
      <c r="G2788">
        <v>2.0432599999999999E-2</v>
      </c>
      <c r="H2788">
        <v>9</v>
      </c>
      <c r="I2788">
        <v>7.5639999999999999E-2</v>
      </c>
      <c r="J2788">
        <v>4.1750000000000001E-4</v>
      </c>
      <c r="K2788">
        <v>21.88644</v>
      </c>
      <c r="L2788">
        <v>-2.6185708283814828E-2</v>
      </c>
      <c r="M2788">
        <v>-1.0714979575418258E-2</v>
      </c>
      <c r="N2788">
        <v>0</v>
      </c>
      <c r="O2788">
        <v>1.0714979575418256E-2</v>
      </c>
      <c r="P2788">
        <v>2.6185708283814828E-2</v>
      </c>
      <c r="Q2788" s="70">
        <v>53976.660109681106</v>
      </c>
      <c r="R2788">
        <v>2014</v>
      </c>
      <c r="S2788" s="70"/>
    </row>
    <row r="2789" spans="1:19" x14ac:dyDescent="0.25">
      <c r="A2789" t="s">
        <v>81</v>
      </c>
      <c r="B2789" t="s">
        <v>55</v>
      </c>
      <c r="C2789" t="s">
        <v>78</v>
      </c>
      <c r="D2789">
        <v>4</v>
      </c>
      <c r="E2789">
        <v>7.1539400000000003E-2</v>
      </c>
      <c r="F2789">
        <v>61.927599999999998</v>
      </c>
      <c r="G2789">
        <v>2.1939199999999999E-2</v>
      </c>
      <c r="H2789">
        <v>9</v>
      </c>
      <c r="I2789">
        <v>7.1539400000000003E-2</v>
      </c>
      <c r="J2789">
        <v>4.8129999999999999E-4</v>
      </c>
      <c r="K2789">
        <v>21.88644</v>
      </c>
      <c r="L2789">
        <v>-2.81153837962708E-2</v>
      </c>
      <c r="M2789">
        <v>-1.1504587153683783E-2</v>
      </c>
      <c r="N2789">
        <v>0</v>
      </c>
      <c r="O2789">
        <v>1.1504587153683781E-2</v>
      </c>
      <c r="P2789">
        <v>2.81153837962708E-2</v>
      </c>
      <c r="Q2789" s="70">
        <v>53976.660109681106</v>
      </c>
      <c r="R2789">
        <v>2014</v>
      </c>
      <c r="S2789" s="70"/>
    </row>
    <row r="2790" spans="1:19" x14ac:dyDescent="0.25">
      <c r="A2790" t="s">
        <v>81</v>
      </c>
      <c r="B2790" t="s">
        <v>55</v>
      </c>
      <c r="C2790" t="s">
        <v>78</v>
      </c>
      <c r="D2790">
        <v>5</v>
      </c>
      <c r="E2790">
        <v>6.8736800000000001E-2</v>
      </c>
      <c r="F2790">
        <v>60.328659999999999</v>
      </c>
      <c r="G2790">
        <v>2.1191999999999999E-2</v>
      </c>
      <c r="H2790">
        <v>9</v>
      </c>
      <c r="I2790">
        <v>6.8736800000000001E-2</v>
      </c>
      <c r="J2790">
        <v>4.4910000000000002E-4</v>
      </c>
      <c r="K2790">
        <v>21.88644</v>
      </c>
      <c r="L2790">
        <v>-2.7158614652514637E-2</v>
      </c>
      <c r="M2790">
        <v>-1.1113084975372486E-2</v>
      </c>
      <c r="N2790">
        <v>0</v>
      </c>
      <c r="O2790">
        <v>1.1113084975372483E-2</v>
      </c>
      <c r="P2790">
        <v>2.7158614652514637E-2</v>
      </c>
      <c r="Q2790" s="70">
        <v>53976.660109681106</v>
      </c>
      <c r="R2790">
        <v>2014</v>
      </c>
      <c r="S2790" s="70"/>
    </row>
    <row r="2791" spans="1:19" x14ac:dyDescent="0.25">
      <c r="A2791" t="s">
        <v>81</v>
      </c>
      <c r="B2791" t="s">
        <v>55</v>
      </c>
      <c r="C2791" t="s">
        <v>78</v>
      </c>
      <c r="D2791">
        <v>6</v>
      </c>
      <c r="E2791">
        <v>5.9610099999999999E-2</v>
      </c>
      <c r="F2791">
        <v>59.098990000000001</v>
      </c>
      <c r="G2791">
        <v>1.8288599999999999E-2</v>
      </c>
      <c r="H2791">
        <v>9</v>
      </c>
      <c r="I2791">
        <v>5.9610099999999999E-2</v>
      </c>
      <c r="J2791">
        <v>3.345E-4</v>
      </c>
      <c r="K2791">
        <v>21.88644</v>
      </c>
      <c r="L2791">
        <v>-2.3438733794034473E-2</v>
      </c>
      <c r="M2791">
        <v>-9.5909398804376097E-3</v>
      </c>
      <c r="N2791">
        <v>0</v>
      </c>
      <c r="O2791">
        <v>9.590939880437608E-3</v>
      </c>
      <c r="P2791">
        <v>2.3438733794034473E-2</v>
      </c>
      <c r="Q2791" s="70">
        <v>53976.660109681106</v>
      </c>
      <c r="R2791">
        <v>2014</v>
      </c>
      <c r="S2791" s="70"/>
    </row>
    <row r="2792" spans="1:19" x14ac:dyDescent="0.25">
      <c r="A2792" t="s">
        <v>81</v>
      </c>
      <c r="B2792" t="s">
        <v>55</v>
      </c>
      <c r="C2792" t="s">
        <v>78</v>
      </c>
      <c r="D2792">
        <v>7</v>
      </c>
      <c r="E2792">
        <v>8.4607699999999994E-2</v>
      </c>
      <c r="F2792">
        <v>58.4283</v>
      </c>
      <c r="G2792">
        <v>1.85886E-2</v>
      </c>
      <c r="H2792">
        <v>9</v>
      </c>
      <c r="I2792">
        <v>8.4607699999999994E-2</v>
      </c>
      <c r="J2792">
        <v>3.455E-4</v>
      </c>
      <c r="K2792">
        <v>21.88644</v>
      </c>
      <c r="L2792">
        <v>-2.3821006704886797E-2</v>
      </c>
      <c r="M2792">
        <v>-9.7473628569568291E-3</v>
      </c>
      <c r="N2792">
        <v>0</v>
      </c>
      <c r="O2792">
        <v>9.7473628569568274E-3</v>
      </c>
      <c r="P2792">
        <v>2.3821006704886797E-2</v>
      </c>
      <c r="Q2792" s="70">
        <v>53976.660109681106</v>
      </c>
      <c r="R2792">
        <v>2014</v>
      </c>
      <c r="S2792" s="70"/>
    </row>
    <row r="2793" spans="1:19" x14ac:dyDescent="0.25">
      <c r="A2793" t="s">
        <v>81</v>
      </c>
      <c r="B2793" t="s">
        <v>55</v>
      </c>
      <c r="C2793" t="s">
        <v>78</v>
      </c>
      <c r="D2793">
        <v>8</v>
      </c>
      <c r="E2793">
        <v>0.12947230000000001</v>
      </c>
      <c r="F2793">
        <v>62.436279999999996</v>
      </c>
      <c r="G2793">
        <v>2.7961900000000001E-2</v>
      </c>
      <c r="H2793">
        <v>9</v>
      </c>
      <c r="I2793">
        <v>0.12947230000000001</v>
      </c>
      <c r="J2793">
        <v>7.8189999999999998E-4</v>
      </c>
      <c r="K2793">
        <v>21.88644</v>
      </c>
      <c r="L2793">
        <v>-3.5835353426548505E-2</v>
      </c>
      <c r="M2793">
        <v>-1.4663536150392915E-2</v>
      </c>
      <c r="N2793">
        <v>0</v>
      </c>
      <c r="O2793">
        <v>1.4663536150392911E-2</v>
      </c>
      <c r="P2793">
        <v>3.5835353426548505E-2</v>
      </c>
      <c r="Q2793" s="70">
        <v>53976.660109681106</v>
      </c>
      <c r="R2793">
        <v>2014</v>
      </c>
      <c r="S2793" s="70"/>
    </row>
    <row r="2794" spans="1:19" x14ac:dyDescent="0.25">
      <c r="A2794" t="s">
        <v>81</v>
      </c>
      <c r="B2794" t="s">
        <v>55</v>
      </c>
      <c r="C2794" t="s">
        <v>78</v>
      </c>
      <c r="D2794">
        <v>9</v>
      </c>
      <c r="E2794">
        <v>0.12815280000000001</v>
      </c>
      <c r="F2794">
        <v>69.936949999999996</v>
      </c>
      <c r="G2794">
        <v>3.5537800000000001E-2</v>
      </c>
      <c r="H2794">
        <v>9</v>
      </c>
      <c r="I2794">
        <v>0.12815280000000001</v>
      </c>
      <c r="J2794">
        <v>1.2629E-3</v>
      </c>
      <c r="K2794">
        <v>21.88644</v>
      </c>
      <c r="L2794">
        <v>-4.5542888016601488E-2</v>
      </c>
      <c r="M2794">
        <v>-1.8635780617974319E-2</v>
      </c>
      <c r="N2794">
        <v>0</v>
      </c>
      <c r="O2794">
        <v>1.8635780617974315E-2</v>
      </c>
      <c r="P2794">
        <v>4.5542888016601488E-2</v>
      </c>
      <c r="Q2794" s="70">
        <v>53976.660109681106</v>
      </c>
      <c r="R2794">
        <v>2014</v>
      </c>
      <c r="S2794" s="70"/>
    </row>
    <row r="2795" spans="1:19" x14ac:dyDescent="0.25">
      <c r="A2795" t="s">
        <v>81</v>
      </c>
      <c r="B2795" t="s">
        <v>55</v>
      </c>
      <c r="C2795" t="s">
        <v>78</v>
      </c>
      <c r="D2795">
        <v>10</v>
      </c>
      <c r="E2795">
        <v>0.19447200000000001</v>
      </c>
      <c r="F2795">
        <v>77.491299999999995</v>
      </c>
      <c r="G2795">
        <v>5.4068900000000003E-2</v>
      </c>
      <c r="H2795">
        <v>9</v>
      </c>
      <c r="I2795">
        <v>0.19447200000000001</v>
      </c>
      <c r="J2795">
        <v>2.9234E-3</v>
      </c>
      <c r="K2795">
        <v>21.88644</v>
      </c>
      <c r="L2795">
        <v>-6.9291538915288747E-2</v>
      </c>
      <c r="M2795">
        <v>-2.8353536065531027E-2</v>
      </c>
      <c r="N2795">
        <v>0</v>
      </c>
      <c r="O2795">
        <v>2.8353536065531024E-2</v>
      </c>
      <c r="P2795">
        <v>6.9291538915288747E-2</v>
      </c>
      <c r="Q2795" s="70">
        <v>53976.660109681106</v>
      </c>
      <c r="R2795">
        <v>2014</v>
      </c>
      <c r="S2795" s="70"/>
    </row>
    <row r="2796" spans="1:19" x14ac:dyDescent="0.25">
      <c r="A2796" t="s">
        <v>81</v>
      </c>
      <c r="B2796" t="s">
        <v>55</v>
      </c>
      <c r="C2796" t="s">
        <v>78</v>
      </c>
      <c r="D2796">
        <v>11</v>
      </c>
      <c r="E2796">
        <v>0.38606360000000001</v>
      </c>
      <c r="F2796">
        <v>84.722980000000007</v>
      </c>
      <c r="G2796">
        <v>9.3632099999999996E-2</v>
      </c>
      <c r="H2796">
        <v>9</v>
      </c>
      <c r="I2796">
        <v>0.38606360000000001</v>
      </c>
      <c r="J2796">
        <v>8.7670000000000005E-3</v>
      </c>
      <c r="K2796">
        <v>21.88644</v>
      </c>
      <c r="L2796">
        <v>-0.11999456861716051</v>
      </c>
      <c r="M2796">
        <v>-4.910080483439528E-2</v>
      </c>
      <c r="N2796">
        <v>0</v>
      </c>
      <c r="O2796">
        <v>4.9100804834395273E-2</v>
      </c>
      <c r="P2796">
        <v>0.11999456861716051</v>
      </c>
      <c r="Q2796" s="70">
        <v>53976.660109681106</v>
      </c>
      <c r="R2796">
        <v>2014</v>
      </c>
      <c r="S2796" s="70"/>
    </row>
    <row r="2797" spans="1:19" x14ac:dyDescent="0.25">
      <c r="A2797" t="s">
        <v>81</v>
      </c>
      <c r="B2797" t="s">
        <v>55</v>
      </c>
      <c r="C2797" t="s">
        <v>78</v>
      </c>
      <c r="D2797">
        <v>12</v>
      </c>
      <c r="E2797">
        <v>0.56281939999999997</v>
      </c>
      <c r="F2797">
        <v>87.63082</v>
      </c>
      <c r="G2797">
        <v>0.12704370000000001</v>
      </c>
      <c r="H2797">
        <v>9</v>
      </c>
      <c r="I2797">
        <v>0.56281939999999997</v>
      </c>
      <c r="J2797">
        <v>1.6140100000000001E-2</v>
      </c>
      <c r="K2797">
        <v>21.88644</v>
      </c>
      <c r="L2797">
        <v>-0.16281304400434124</v>
      </c>
      <c r="M2797">
        <v>-6.6621777887767714E-2</v>
      </c>
      <c r="N2797">
        <v>0</v>
      </c>
      <c r="O2797">
        <v>6.66217778877677E-2</v>
      </c>
      <c r="P2797">
        <v>0.16281304400434124</v>
      </c>
      <c r="Q2797" s="70">
        <v>53976.660109681106</v>
      </c>
      <c r="R2797">
        <v>2014</v>
      </c>
      <c r="S2797" s="70"/>
    </row>
    <row r="2798" spans="1:19" x14ac:dyDescent="0.25">
      <c r="A2798" t="s">
        <v>81</v>
      </c>
      <c r="B2798" t="s">
        <v>55</v>
      </c>
      <c r="C2798" t="s">
        <v>78</v>
      </c>
      <c r="D2798">
        <v>13</v>
      </c>
      <c r="E2798">
        <v>0.79155419999999999</v>
      </c>
      <c r="F2798">
        <v>89.285790000000006</v>
      </c>
      <c r="G2798">
        <v>0.1754154</v>
      </c>
      <c r="H2798">
        <v>9</v>
      </c>
      <c r="I2798">
        <v>0.79155419999999999</v>
      </c>
      <c r="J2798">
        <v>3.0770599999999999E-2</v>
      </c>
      <c r="K2798">
        <v>21.88644</v>
      </c>
      <c r="L2798">
        <v>-0.22480401726572627</v>
      </c>
      <c r="M2798">
        <v>-9.1987981664145846E-2</v>
      </c>
      <c r="N2798">
        <v>0</v>
      </c>
      <c r="O2798">
        <v>9.1987981664145832E-2</v>
      </c>
      <c r="P2798">
        <v>0.22480401726572627</v>
      </c>
      <c r="Q2798" s="70">
        <v>53976.660109681106</v>
      </c>
      <c r="R2798">
        <v>2014</v>
      </c>
      <c r="S2798" s="70"/>
    </row>
    <row r="2799" spans="1:19" x14ac:dyDescent="0.25">
      <c r="A2799" t="s">
        <v>81</v>
      </c>
      <c r="B2799" t="s">
        <v>55</v>
      </c>
      <c r="C2799" t="s">
        <v>78</v>
      </c>
      <c r="D2799">
        <v>14</v>
      </c>
      <c r="E2799">
        <v>1.1322239999999999</v>
      </c>
      <c r="F2799">
        <v>88.223690000000005</v>
      </c>
      <c r="G2799">
        <v>0.24917719999999999</v>
      </c>
      <c r="H2799">
        <v>9</v>
      </c>
      <c r="I2799">
        <v>1.1322239999999999</v>
      </c>
      <c r="J2799">
        <v>6.20893E-2</v>
      </c>
      <c r="K2799">
        <v>21.88644</v>
      </c>
      <c r="L2799">
        <v>-0.31933348990445948</v>
      </c>
      <c r="M2799">
        <v>-0.13066867563739762</v>
      </c>
      <c r="N2799">
        <v>0</v>
      </c>
      <c r="O2799">
        <v>0.13066867563739759</v>
      </c>
      <c r="P2799">
        <v>0.31933348990445948</v>
      </c>
      <c r="Q2799" s="70">
        <v>53976.660109681106</v>
      </c>
      <c r="R2799">
        <v>2014</v>
      </c>
      <c r="S2799" s="70"/>
    </row>
    <row r="2800" spans="1:19" x14ac:dyDescent="0.25">
      <c r="A2800" t="s">
        <v>81</v>
      </c>
      <c r="B2800" t="s">
        <v>55</v>
      </c>
      <c r="C2800" t="s">
        <v>78</v>
      </c>
      <c r="D2800">
        <v>15</v>
      </c>
      <c r="E2800">
        <v>1.2994779999999999</v>
      </c>
      <c r="F2800">
        <v>89.063659999999999</v>
      </c>
      <c r="G2800">
        <v>0.29627429999999999</v>
      </c>
      <c r="H2800">
        <v>9</v>
      </c>
      <c r="I2800">
        <v>0.98528896666666665</v>
      </c>
      <c r="J2800">
        <v>8.7778400000000006E-2</v>
      </c>
      <c r="K2800">
        <v>21.88644</v>
      </c>
      <c r="L2800">
        <v>-6.5501628077751006E-2</v>
      </c>
      <c r="M2800">
        <v>0.15882269235444718</v>
      </c>
      <c r="N2800">
        <v>0.31418903333333331</v>
      </c>
      <c r="O2800">
        <v>0.46955537431221939</v>
      </c>
      <c r="P2800">
        <v>0.69387969474441769</v>
      </c>
      <c r="Q2800" s="70">
        <v>53976.660109681106</v>
      </c>
      <c r="R2800">
        <v>2014</v>
      </c>
      <c r="S2800" s="70"/>
    </row>
    <row r="2801" spans="1:19" x14ac:dyDescent="0.25">
      <c r="A2801" t="s">
        <v>81</v>
      </c>
      <c r="B2801" t="s">
        <v>55</v>
      </c>
      <c r="C2801" t="s">
        <v>78</v>
      </c>
      <c r="D2801">
        <v>16</v>
      </c>
      <c r="E2801">
        <v>1.4887049999999999</v>
      </c>
      <c r="F2801">
        <v>89.100390000000004</v>
      </c>
      <c r="G2801">
        <v>0.3363466</v>
      </c>
      <c r="H2801">
        <v>9</v>
      </c>
      <c r="I2801">
        <v>1.1341797359333334</v>
      </c>
      <c r="J2801">
        <v>0.11312899999999999</v>
      </c>
      <c r="K2801">
        <v>21.88644</v>
      </c>
      <c r="L2801">
        <v>-7.652018041857972E-2</v>
      </c>
      <c r="M2801">
        <v>0.17814496212191286</v>
      </c>
      <c r="N2801">
        <v>0.35452526406666662</v>
      </c>
      <c r="O2801">
        <v>0.53090556601142036</v>
      </c>
      <c r="P2801">
        <v>0.78557070855191302</v>
      </c>
      <c r="Q2801" s="70">
        <v>53976.660109681106</v>
      </c>
      <c r="R2801">
        <v>2014</v>
      </c>
      <c r="S2801" s="70"/>
    </row>
    <row r="2802" spans="1:19" x14ac:dyDescent="0.25">
      <c r="A2802" t="s">
        <v>81</v>
      </c>
      <c r="B2802" t="s">
        <v>55</v>
      </c>
      <c r="C2802" t="s">
        <v>78</v>
      </c>
      <c r="D2802">
        <v>17</v>
      </c>
      <c r="E2802">
        <v>1.584694</v>
      </c>
      <c r="F2802">
        <v>88.856449999999995</v>
      </c>
      <c r="G2802">
        <v>0.36060530000000002</v>
      </c>
      <c r="H2802">
        <v>9</v>
      </c>
      <c r="I2802">
        <v>1.2298448710666667</v>
      </c>
      <c r="J2802">
        <v>0.13003619999999999</v>
      </c>
      <c r="K2802">
        <v>21.88644</v>
      </c>
      <c r="L2802">
        <v>-0.10728518912074131</v>
      </c>
      <c r="M2802">
        <v>0.16574751192227477</v>
      </c>
      <c r="N2802">
        <v>0.35484912893333331</v>
      </c>
      <c r="O2802">
        <v>0.54395074594439186</v>
      </c>
      <c r="P2802">
        <v>0.81698344698740799</v>
      </c>
      <c r="Q2802" s="70">
        <v>53976.660109681106</v>
      </c>
      <c r="R2802">
        <v>2014</v>
      </c>
      <c r="S2802" s="70"/>
    </row>
    <row r="2803" spans="1:19" x14ac:dyDescent="0.25">
      <c r="A2803" t="s">
        <v>81</v>
      </c>
      <c r="B2803" t="s">
        <v>55</v>
      </c>
      <c r="C2803" t="s">
        <v>78</v>
      </c>
      <c r="D2803">
        <v>18</v>
      </c>
      <c r="E2803">
        <v>1.558705</v>
      </c>
      <c r="F2803">
        <v>87.641000000000005</v>
      </c>
      <c r="G2803">
        <v>0.3552225</v>
      </c>
      <c r="H2803">
        <v>9</v>
      </c>
      <c r="I2803">
        <v>1.6985477171000001</v>
      </c>
      <c r="J2803">
        <v>0.12618299999999999</v>
      </c>
      <c r="K2803">
        <v>21.88644</v>
      </c>
      <c r="L2803">
        <v>-0.59507862388553612</v>
      </c>
      <c r="M2803">
        <v>-0.32612156013664162</v>
      </c>
      <c r="N2803">
        <v>-0.13984271709999999</v>
      </c>
      <c r="O2803">
        <v>4.643612593664162E-2</v>
      </c>
      <c r="P2803">
        <v>0.31539318968553609</v>
      </c>
      <c r="Q2803" s="70">
        <v>53976.660109681106</v>
      </c>
      <c r="R2803">
        <v>2014</v>
      </c>
      <c r="S2803" s="70"/>
    </row>
    <row r="2804" spans="1:19" x14ac:dyDescent="0.25">
      <c r="A2804" t="s">
        <v>81</v>
      </c>
      <c r="B2804" t="s">
        <v>55</v>
      </c>
      <c r="C2804" t="s">
        <v>78</v>
      </c>
      <c r="D2804">
        <v>19</v>
      </c>
      <c r="E2804">
        <v>1.375073</v>
      </c>
      <c r="F2804">
        <v>84.721739999999997</v>
      </c>
      <c r="G2804">
        <v>0.31244539999999998</v>
      </c>
      <c r="H2804">
        <v>9</v>
      </c>
      <c r="I2804">
        <v>1.4030814123999999</v>
      </c>
      <c r="J2804">
        <v>9.7622100000000003E-2</v>
      </c>
      <c r="K2804">
        <v>21.88644</v>
      </c>
      <c r="L2804">
        <v>-0.42842324653229952</v>
      </c>
      <c r="M2804">
        <v>-0.19185491687182912</v>
      </c>
      <c r="N2804">
        <v>-2.8008412399999995E-2</v>
      </c>
      <c r="O2804">
        <v>0.13583809207182912</v>
      </c>
      <c r="P2804">
        <v>0.37240642173229949</v>
      </c>
      <c r="Q2804" s="70">
        <v>53976.660109681106</v>
      </c>
      <c r="R2804">
        <v>2014</v>
      </c>
      <c r="S2804" s="70"/>
    </row>
    <row r="2805" spans="1:19" x14ac:dyDescent="0.25">
      <c r="A2805" t="s">
        <v>81</v>
      </c>
      <c r="B2805" t="s">
        <v>55</v>
      </c>
      <c r="C2805" t="s">
        <v>78</v>
      </c>
      <c r="D2805">
        <v>20</v>
      </c>
      <c r="E2805">
        <v>1.164301</v>
      </c>
      <c r="F2805">
        <v>80.819190000000006</v>
      </c>
      <c r="G2805">
        <v>0.2608124</v>
      </c>
      <c r="H2805">
        <v>9</v>
      </c>
      <c r="I2805">
        <v>1.166717832</v>
      </c>
      <c r="J2805">
        <v>6.8023100000000003E-2</v>
      </c>
      <c r="K2805">
        <v>21.88644</v>
      </c>
      <c r="L2805">
        <v>-0.33666135189401036</v>
      </c>
      <c r="M2805">
        <v>-0.13918698024431736</v>
      </c>
      <c r="N2805">
        <v>-2.4168319999999998E-3</v>
      </c>
      <c r="O2805">
        <v>0.13435331624431732</v>
      </c>
      <c r="P2805">
        <v>0.3318276878940104</v>
      </c>
      <c r="Q2805" s="70">
        <v>53976.660109681106</v>
      </c>
      <c r="R2805">
        <v>2014</v>
      </c>
      <c r="S2805" s="70"/>
    </row>
    <row r="2806" spans="1:19" x14ac:dyDescent="0.25">
      <c r="A2806" t="s">
        <v>81</v>
      </c>
      <c r="B2806" t="s">
        <v>55</v>
      </c>
      <c r="C2806" t="s">
        <v>78</v>
      </c>
      <c r="D2806">
        <v>21</v>
      </c>
      <c r="E2806">
        <v>0.83857689999999996</v>
      </c>
      <c r="F2806">
        <v>77.497169999999997</v>
      </c>
      <c r="G2806">
        <v>0.19658010000000001</v>
      </c>
      <c r="H2806">
        <v>9</v>
      </c>
      <c r="I2806">
        <v>0.83857689999999996</v>
      </c>
      <c r="J2806">
        <v>3.8643700000000003E-2</v>
      </c>
      <c r="K2806">
        <v>21.88644</v>
      </c>
      <c r="L2806">
        <v>-0.25192741848938355</v>
      </c>
      <c r="M2806">
        <v>-0.10308665758986049</v>
      </c>
      <c r="N2806">
        <v>0</v>
      </c>
      <c r="O2806">
        <v>0.10308665758986048</v>
      </c>
      <c r="P2806">
        <v>0.25192741848938355</v>
      </c>
      <c r="Q2806" s="70">
        <v>53976.660109681106</v>
      </c>
      <c r="R2806">
        <v>2014</v>
      </c>
      <c r="S2806" s="70"/>
    </row>
    <row r="2807" spans="1:19" x14ac:dyDescent="0.25">
      <c r="A2807" t="s">
        <v>81</v>
      </c>
      <c r="B2807" t="s">
        <v>55</v>
      </c>
      <c r="C2807" t="s">
        <v>78</v>
      </c>
      <c r="D2807">
        <v>22</v>
      </c>
      <c r="E2807">
        <v>0.69842389999999999</v>
      </c>
      <c r="F2807">
        <v>75.448779999999999</v>
      </c>
      <c r="G2807">
        <v>0.16699120000000001</v>
      </c>
      <c r="H2807">
        <v>9</v>
      </c>
      <c r="I2807">
        <v>0.69842389999999999</v>
      </c>
      <c r="J2807">
        <v>2.78861E-2</v>
      </c>
      <c r="K2807">
        <v>21.88644</v>
      </c>
      <c r="L2807">
        <v>-0.21400798391253842</v>
      </c>
      <c r="M2807">
        <v>-8.7570332325768302E-2</v>
      </c>
      <c r="N2807">
        <v>0</v>
      </c>
      <c r="O2807">
        <v>8.7570332325768288E-2</v>
      </c>
      <c r="P2807">
        <v>0.21400798391253842</v>
      </c>
      <c r="Q2807" s="70">
        <v>53976.660109681106</v>
      </c>
      <c r="R2807">
        <v>2014</v>
      </c>
      <c r="S2807" s="70"/>
    </row>
    <row r="2808" spans="1:19" x14ac:dyDescent="0.25">
      <c r="A2808" t="s">
        <v>81</v>
      </c>
      <c r="B2808" t="s">
        <v>55</v>
      </c>
      <c r="C2808" t="s">
        <v>78</v>
      </c>
      <c r="D2808">
        <v>23</v>
      </c>
      <c r="E2808">
        <v>0.48571110000000001</v>
      </c>
      <c r="F2808">
        <v>73.269530000000003</v>
      </c>
      <c r="G2808">
        <v>0.1181248</v>
      </c>
      <c r="H2808">
        <v>9</v>
      </c>
      <c r="I2808">
        <v>0.48571110000000001</v>
      </c>
      <c r="J2808">
        <v>1.3953500000000001E-2</v>
      </c>
      <c r="K2808">
        <v>21.88644</v>
      </c>
      <c r="L2808">
        <v>-0.15138319392123079</v>
      </c>
      <c r="M2808">
        <v>-6.1944775881054029E-2</v>
      </c>
      <c r="N2808">
        <v>0</v>
      </c>
      <c r="O2808">
        <v>6.1944775881054015E-2</v>
      </c>
      <c r="P2808">
        <v>0.15138319392123079</v>
      </c>
      <c r="Q2808" s="70">
        <v>53976.660109681106</v>
      </c>
      <c r="R2808">
        <v>2014</v>
      </c>
      <c r="S2808" s="70"/>
    </row>
    <row r="2809" spans="1:19" x14ac:dyDescent="0.25">
      <c r="A2809" t="s">
        <v>81</v>
      </c>
      <c r="B2809" t="s">
        <v>55</v>
      </c>
      <c r="C2809" t="s">
        <v>78</v>
      </c>
      <c r="D2809">
        <v>24</v>
      </c>
      <c r="E2809">
        <v>0.37047010000000002</v>
      </c>
      <c r="F2809">
        <v>72.766310000000004</v>
      </c>
      <c r="G2809">
        <v>8.9179900000000006E-2</v>
      </c>
      <c r="H2809">
        <v>9</v>
      </c>
      <c r="I2809">
        <v>0.37047010000000002</v>
      </c>
      <c r="J2809">
        <v>7.9530999999999994E-3</v>
      </c>
      <c r="K2809">
        <v>21.88644</v>
      </c>
      <c r="L2809">
        <v>-0.1142889669265061</v>
      </c>
      <c r="M2809">
        <v>-4.6766118870654468E-2</v>
      </c>
      <c r="N2809">
        <v>0</v>
      </c>
      <c r="O2809">
        <v>4.6766118870654461E-2</v>
      </c>
      <c r="P2809">
        <v>0.1142889669265061</v>
      </c>
      <c r="Q2809" s="70">
        <v>53976.660109681106</v>
      </c>
      <c r="R2809">
        <v>2014</v>
      </c>
      <c r="S2809" s="70"/>
    </row>
    <row r="2810" spans="1:19" x14ac:dyDescent="0.25">
      <c r="A2810" t="s">
        <v>81</v>
      </c>
      <c r="B2810" t="s">
        <v>55</v>
      </c>
      <c r="C2810" t="s">
        <v>56</v>
      </c>
      <c r="D2810">
        <v>1</v>
      </c>
      <c r="E2810">
        <v>7.6562099999999994E-2</v>
      </c>
      <c r="F2810">
        <v>68.015119999999996</v>
      </c>
      <c r="G2810">
        <v>1.38505E-2</v>
      </c>
      <c r="H2810">
        <v>7</v>
      </c>
      <c r="I2810">
        <v>7.6562099999999994E-2</v>
      </c>
      <c r="J2810">
        <v>1.918E-4</v>
      </c>
      <c r="K2810">
        <v>21.88644</v>
      </c>
      <c r="L2810">
        <v>-1.7748448180777237E-2</v>
      </c>
      <c r="M2810">
        <v>-7.2625211314197146E-3</v>
      </c>
      <c r="N2810">
        <v>0</v>
      </c>
      <c r="O2810">
        <v>7.2625211314197129E-3</v>
      </c>
      <c r="P2810">
        <v>1.7748448180777237E-2</v>
      </c>
      <c r="Q2810" s="70">
        <v>43984.434116780743</v>
      </c>
      <c r="R2810">
        <v>2012</v>
      </c>
      <c r="S2810" s="70"/>
    </row>
    <row r="2811" spans="1:19" x14ac:dyDescent="0.25">
      <c r="A2811" t="s">
        <v>81</v>
      </c>
      <c r="B2811" t="s">
        <v>55</v>
      </c>
      <c r="C2811" t="s">
        <v>56</v>
      </c>
      <c r="D2811">
        <v>2</v>
      </c>
      <c r="E2811">
        <v>9.33943E-2</v>
      </c>
      <c r="F2811">
        <v>65.828100000000006</v>
      </c>
      <c r="G2811">
        <v>1.78362E-2</v>
      </c>
      <c r="H2811">
        <v>7</v>
      </c>
      <c r="I2811">
        <v>9.33943E-2</v>
      </c>
      <c r="J2811">
        <v>3.1809999999999998E-4</v>
      </c>
      <c r="K2811">
        <v>21.88644</v>
      </c>
      <c r="L2811">
        <v>-2.2856931147010016E-2</v>
      </c>
      <c r="M2811">
        <v>-9.3528709532112054E-3</v>
      </c>
      <c r="N2811">
        <v>0</v>
      </c>
      <c r="O2811">
        <v>9.3528709532112037E-3</v>
      </c>
      <c r="P2811">
        <v>2.2856931147010016E-2</v>
      </c>
      <c r="Q2811" s="70">
        <v>43984.434116780743</v>
      </c>
      <c r="R2811">
        <v>2012</v>
      </c>
      <c r="S2811" s="70"/>
    </row>
    <row r="2812" spans="1:19" x14ac:dyDescent="0.25">
      <c r="A2812" t="s">
        <v>81</v>
      </c>
      <c r="B2812" t="s">
        <v>55</v>
      </c>
      <c r="C2812" t="s">
        <v>56</v>
      </c>
      <c r="D2812">
        <v>3</v>
      </c>
      <c r="E2812">
        <v>0.05</v>
      </c>
      <c r="F2812">
        <v>64.392139999999998</v>
      </c>
      <c r="G2812">
        <v>6.0476000000000002E-3</v>
      </c>
      <c r="H2812">
        <v>7</v>
      </c>
      <c r="I2812">
        <v>0.05</v>
      </c>
      <c r="J2812">
        <v>3.6600000000000002E-5</v>
      </c>
      <c r="K2812">
        <v>21.88644</v>
      </c>
      <c r="L2812">
        <v>-7.7531221836421036E-3</v>
      </c>
      <c r="M2812">
        <v>-3.1725147528201499E-3</v>
      </c>
      <c r="N2812">
        <v>0</v>
      </c>
      <c r="O2812">
        <v>3.1725147528201491E-3</v>
      </c>
      <c r="P2812">
        <v>7.7531221836421036E-3</v>
      </c>
      <c r="Q2812" s="70">
        <v>43984.434116780743</v>
      </c>
      <c r="R2812">
        <v>2012</v>
      </c>
      <c r="S2812" s="70"/>
    </row>
    <row r="2813" spans="1:19" x14ac:dyDescent="0.25">
      <c r="A2813" t="s">
        <v>81</v>
      </c>
      <c r="B2813" t="s">
        <v>55</v>
      </c>
      <c r="C2813" t="s">
        <v>56</v>
      </c>
      <c r="D2813">
        <v>4</v>
      </c>
      <c r="E2813">
        <v>0.12250800000000001</v>
      </c>
      <c r="F2813">
        <v>63.531770000000002</v>
      </c>
      <c r="G2813">
        <v>2.6585600000000001E-2</v>
      </c>
      <c r="H2813">
        <v>7</v>
      </c>
      <c r="I2813">
        <v>0.12250800000000001</v>
      </c>
      <c r="J2813">
        <v>7.0680000000000005E-4</v>
      </c>
      <c r="K2813">
        <v>21.88644</v>
      </c>
      <c r="L2813">
        <v>-3.4070958845149789E-2</v>
      </c>
      <c r="M2813">
        <v>-1.3941560189393182E-2</v>
      </c>
      <c r="N2813">
        <v>0</v>
      </c>
      <c r="O2813">
        <v>1.3941560189393179E-2</v>
      </c>
      <c r="P2813">
        <v>3.4070958845149789E-2</v>
      </c>
      <c r="Q2813" s="70">
        <v>43984.434116780743</v>
      </c>
      <c r="R2813">
        <v>2012</v>
      </c>
      <c r="S2813" s="70"/>
    </row>
    <row r="2814" spans="1:19" x14ac:dyDescent="0.25">
      <c r="A2814" t="s">
        <v>81</v>
      </c>
      <c r="B2814" t="s">
        <v>55</v>
      </c>
      <c r="C2814" t="s">
        <v>56</v>
      </c>
      <c r="D2814">
        <v>5</v>
      </c>
      <c r="E2814">
        <v>8.8596499999999995E-2</v>
      </c>
      <c r="F2814">
        <v>61.948430000000002</v>
      </c>
      <c r="G2814">
        <v>1.9314600000000001E-2</v>
      </c>
      <c r="H2814">
        <v>7</v>
      </c>
      <c r="I2814">
        <v>8.8596499999999995E-2</v>
      </c>
      <c r="J2814">
        <v>3.7310000000000002E-4</v>
      </c>
      <c r="K2814">
        <v>21.88644</v>
      </c>
      <c r="L2814">
        <v>-2.4754189429112734E-2</v>
      </c>
      <c r="M2814">
        <v>-1.0129213663581542E-2</v>
      </c>
      <c r="N2814">
        <v>0</v>
      </c>
      <c r="O2814">
        <v>1.0129213663581538E-2</v>
      </c>
      <c r="P2814">
        <v>2.4754189429112734E-2</v>
      </c>
      <c r="Q2814" s="70">
        <v>43984.434116780743</v>
      </c>
      <c r="R2814">
        <v>2012</v>
      </c>
      <c r="S2814" s="70"/>
    </row>
    <row r="2815" spans="1:19" x14ac:dyDescent="0.25">
      <c r="A2815" t="s">
        <v>81</v>
      </c>
      <c r="B2815" t="s">
        <v>55</v>
      </c>
      <c r="C2815" t="s">
        <v>56</v>
      </c>
      <c r="D2815">
        <v>6</v>
      </c>
      <c r="E2815">
        <v>6.2117100000000001E-2</v>
      </c>
      <c r="F2815">
        <v>60.252249999999997</v>
      </c>
      <c r="G2815">
        <v>1.37561E-2</v>
      </c>
      <c r="H2815">
        <v>7</v>
      </c>
      <c r="I2815">
        <v>6.2117100000000001E-2</v>
      </c>
      <c r="J2815">
        <v>1.8919999999999999E-4</v>
      </c>
      <c r="K2815">
        <v>21.88644</v>
      </c>
      <c r="L2815">
        <v>-1.7627740619442563E-2</v>
      </c>
      <c r="M2815">
        <v>-7.2131285757446395E-3</v>
      </c>
      <c r="N2815">
        <v>0</v>
      </c>
      <c r="O2815">
        <v>7.2131285757446387E-3</v>
      </c>
      <c r="P2815">
        <v>1.7627740619442563E-2</v>
      </c>
      <c r="Q2815" s="70">
        <v>43984.434116780743</v>
      </c>
      <c r="R2815">
        <v>2012</v>
      </c>
      <c r="S2815" s="70"/>
    </row>
    <row r="2816" spans="1:19" x14ac:dyDescent="0.25">
      <c r="A2816" t="s">
        <v>81</v>
      </c>
      <c r="B2816" t="s">
        <v>55</v>
      </c>
      <c r="C2816" t="s">
        <v>56</v>
      </c>
      <c r="D2816">
        <v>7</v>
      </c>
      <c r="E2816">
        <v>9.1669799999999996E-2</v>
      </c>
      <c r="F2816">
        <v>60.415100000000002</v>
      </c>
      <c r="G2816">
        <v>1.96841E-2</v>
      </c>
      <c r="H2816">
        <v>7</v>
      </c>
      <c r="I2816">
        <v>9.1669799999999996E-2</v>
      </c>
      <c r="J2816">
        <v>3.8749999999999999E-4</v>
      </c>
      <c r="K2816">
        <v>21.88644</v>
      </c>
      <c r="L2816">
        <v>-2.5227367795125872E-2</v>
      </c>
      <c r="M2816">
        <v>-1.0322834415497362E-2</v>
      </c>
      <c r="N2816">
        <v>0</v>
      </c>
      <c r="O2816">
        <v>1.032283441549736E-2</v>
      </c>
      <c r="P2816">
        <v>2.5227367795125872E-2</v>
      </c>
      <c r="Q2816" s="70">
        <v>43984.434116780743</v>
      </c>
      <c r="R2816">
        <v>2012</v>
      </c>
      <c r="S2816" s="70"/>
    </row>
    <row r="2817" spans="1:19" x14ac:dyDescent="0.25">
      <c r="A2817" t="s">
        <v>81</v>
      </c>
      <c r="B2817" t="s">
        <v>55</v>
      </c>
      <c r="C2817" t="s">
        <v>56</v>
      </c>
      <c r="D2817">
        <v>8</v>
      </c>
      <c r="E2817">
        <v>0.12658340000000001</v>
      </c>
      <c r="F2817">
        <v>65.357380000000006</v>
      </c>
      <c r="G2817">
        <v>2.7202899999999999E-2</v>
      </c>
      <c r="H2817">
        <v>7</v>
      </c>
      <c r="I2817">
        <v>0.12658340000000001</v>
      </c>
      <c r="J2817">
        <v>7.3999999999999999E-4</v>
      </c>
      <c r="K2817">
        <v>21.88644</v>
      </c>
      <c r="L2817">
        <v>-3.4861971648357248E-2</v>
      </c>
      <c r="M2817">
        <v>-1.4265236216728329E-2</v>
      </c>
      <c r="N2817">
        <v>0</v>
      </c>
      <c r="O2817">
        <v>1.4265236216728325E-2</v>
      </c>
      <c r="P2817">
        <v>3.4861971648357248E-2</v>
      </c>
      <c r="Q2817" s="70">
        <v>43984.434116780743</v>
      </c>
      <c r="R2817">
        <v>2012</v>
      </c>
      <c r="S2817" s="70"/>
    </row>
    <row r="2818" spans="1:19" x14ac:dyDescent="0.25">
      <c r="A2818" t="s">
        <v>81</v>
      </c>
      <c r="B2818" t="s">
        <v>55</v>
      </c>
      <c r="C2818" t="s">
        <v>56</v>
      </c>
      <c r="D2818">
        <v>9</v>
      </c>
      <c r="E2818">
        <v>0.1207573</v>
      </c>
      <c r="F2818">
        <v>71.942809999999994</v>
      </c>
      <c r="G2818">
        <v>2.61002E-2</v>
      </c>
      <c r="H2818">
        <v>7</v>
      </c>
      <c r="I2818">
        <v>0.1207573</v>
      </c>
      <c r="J2818">
        <v>6.8119999999999997E-4</v>
      </c>
      <c r="K2818">
        <v>21.88644</v>
      </c>
      <c r="L2818">
        <v>-3.3448250351850319E-2</v>
      </c>
      <c r="M2818">
        <v>-1.3686752921442847E-2</v>
      </c>
      <c r="N2818">
        <v>0</v>
      </c>
      <c r="O2818">
        <v>1.3686752921442846E-2</v>
      </c>
      <c r="P2818">
        <v>3.3448250351850319E-2</v>
      </c>
      <c r="Q2818" s="70">
        <v>43984.434116780743</v>
      </c>
      <c r="R2818">
        <v>2012</v>
      </c>
      <c r="S2818" s="70"/>
    </row>
    <row r="2819" spans="1:19" x14ac:dyDescent="0.25">
      <c r="A2819" t="s">
        <v>81</v>
      </c>
      <c r="B2819" t="s">
        <v>55</v>
      </c>
      <c r="C2819" t="s">
        <v>56</v>
      </c>
      <c r="D2819">
        <v>10</v>
      </c>
      <c r="E2819">
        <v>0.15400059999999999</v>
      </c>
      <c r="F2819">
        <v>76.965410000000006</v>
      </c>
      <c r="G2819">
        <v>3.0163599999999999E-2</v>
      </c>
      <c r="H2819">
        <v>7</v>
      </c>
      <c r="I2819">
        <v>0.15400059999999999</v>
      </c>
      <c r="J2819">
        <v>9.098E-4</v>
      </c>
      <c r="K2819">
        <v>21.88644</v>
      </c>
      <c r="L2819">
        <v>-3.8655300320956029E-2</v>
      </c>
      <c r="M2819">
        <v>-1.5817435561852288E-2</v>
      </c>
      <c r="N2819">
        <v>0</v>
      </c>
      <c r="O2819">
        <v>1.5817435561852285E-2</v>
      </c>
      <c r="P2819">
        <v>3.8655300320956029E-2</v>
      </c>
      <c r="Q2819" s="70">
        <v>43984.434116780743</v>
      </c>
      <c r="R2819">
        <v>2012</v>
      </c>
      <c r="S2819" s="70"/>
    </row>
    <row r="2820" spans="1:19" x14ac:dyDescent="0.25">
      <c r="A2820" t="s">
        <v>81</v>
      </c>
      <c r="B2820" t="s">
        <v>55</v>
      </c>
      <c r="C2820" t="s">
        <v>56</v>
      </c>
      <c r="D2820">
        <v>11</v>
      </c>
      <c r="E2820">
        <v>0.1803987</v>
      </c>
      <c r="F2820">
        <v>81.720429999999993</v>
      </c>
      <c r="G2820">
        <v>4.4233700000000001E-2</v>
      </c>
      <c r="H2820">
        <v>7</v>
      </c>
      <c r="I2820">
        <v>0.1803987</v>
      </c>
      <c r="J2820">
        <v>1.9566000000000002E-3</v>
      </c>
      <c r="K2820">
        <v>21.88644</v>
      </c>
      <c r="L2820">
        <v>-5.668747463666142E-2</v>
      </c>
      <c r="M2820">
        <v>-2.3196055127876751E-2</v>
      </c>
      <c r="N2820">
        <v>0</v>
      </c>
      <c r="O2820">
        <v>2.3196055127876748E-2</v>
      </c>
      <c r="P2820">
        <v>5.668747463666142E-2</v>
      </c>
      <c r="Q2820" s="70">
        <v>43984.434116780743</v>
      </c>
      <c r="R2820">
        <v>2012</v>
      </c>
      <c r="S2820" s="70"/>
    </row>
    <row r="2821" spans="1:19" x14ac:dyDescent="0.25">
      <c r="A2821" t="s">
        <v>81</v>
      </c>
      <c r="B2821" t="s">
        <v>55</v>
      </c>
      <c r="C2821" t="s">
        <v>56</v>
      </c>
      <c r="D2821">
        <v>12</v>
      </c>
      <c r="E2821">
        <v>0.36416959999999998</v>
      </c>
      <c r="F2821">
        <v>84.772030000000001</v>
      </c>
      <c r="G2821">
        <v>8.1552100000000002E-2</v>
      </c>
      <c r="H2821">
        <v>7</v>
      </c>
      <c r="I2821">
        <v>0.36416959999999998</v>
      </c>
      <c r="J2821">
        <v>6.6508000000000001E-3</v>
      </c>
      <c r="K2821">
        <v>21.88644</v>
      </c>
      <c r="L2821">
        <v>-0.10451365346345137</v>
      </c>
      <c r="M2821">
        <v>-4.2766139837638092E-2</v>
      </c>
      <c r="N2821">
        <v>0</v>
      </c>
      <c r="O2821">
        <v>4.2766139837638086E-2</v>
      </c>
      <c r="P2821">
        <v>0.10451365346345137</v>
      </c>
      <c r="Q2821" s="70">
        <v>43984.434116780743</v>
      </c>
      <c r="R2821">
        <v>2012</v>
      </c>
      <c r="S2821" s="70"/>
    </row>
    <row r="2822" spans="1:19" x14ac:dyDescent="0.25">
      <c r="A2822" t="s">
        <v>81</v>
      </c>
      <c r="B2822" t="s">
        <v>55</v>
      </c>
      <c r="C2822" t="s">
        <v>56</v>
      </c>
      <c r="D2822">
        <v>13</v>
      </c>
      <c r="E2822">
        <v>0.62343420000000005</v>
      </c>
      <c r="F2822">
        <v>87.147750000000002</v>
      </c>
      <c r="G2822">
        <v>0.13280030000000001</v>
      </c>
      <c r="H2822">
        <v>7</v>
      </c>
      <c r="I2822">
        <v>0.62343420000000005</v>
      </c>
      <c r="J2822">
        <v>1.7635899999999999E-2</v>
      </c>
      <c r="K2822">
        <v>21.88644</v>
      </c>
      <c r="L2822">
        <v>-0.17019033741120748</v>
      </c>
      <c r="M2822">
        <v>-6.964050655149831E-2</v>
      </c>
      <c r="N2822">
        <v>0</v>
      </c>
      <c r="O2822">
        <v>6.9640506551498296E-2</v>
      </c>
      <c r="P2822">
        <v>0.17019033741120748</v>
      </c>
      <c r="Q2822" s="70">
        <v>43984.434116780743</v>
      </c>
      <c r="R2822">
        <v>2012</v>
      </c>
      <c r="S2822" s="70"/>
    </row>
    <row r="2823" spans="1:19" x14ac:dyDescent="0.25">
      <c r="A2823" t="s">
        <v>81</v>
      </c>
      <c r="B2823" t="s">
        <v>55</v>
      </c>
      <c r="C2823" t="s">
        <v>56</v>
      </c>
      <c r="D2823">
        <v>14</v>
      </c>
      <c r="E2823">
        <v>0.93480989999999997</v>
      </c>
      <c r="F2823">
        <v>88.521609999999995</v>
      </c>
      <c r="G2823">
        <v>0.19897670000000001</v>
      </c>
      <c r="H2823">
        <v>7</v>
      </c>
      <c r="I2823">
        <v>0.93480989999999997</v>
      </c>
      <c r="J2823">
        <v>3.9591700000000001E-2</v>
      </c>
      <c r="K2823">
        <v>21.88644</v>
      </c>
      <c r="L2823">
        <v>-0.25499881398211832</v>
      </c>
      <c r="M2823">
        <v>-0.1043434477295806</v>
      </c>
      <c r="N2823">
        <v>0</v>
      </c>
      <c r="O2823">
        <v>0.10434344772958057</v>
      </c>
      <c r="P2823">
        <v>0.25499881398211832</v>
      </c>
      <c r="Q2823" s="70">
        <v>43984.434116780743</v>
      </c>
      <c r="R2823">
        <v>2012</v>
      </c>
      <c r="S2823" s="70"/>
    </row>
    <row r="2824" spans="1:19" x14ac:dyDescent="0.25">
      <c r="A2824" t="s">
        <v>81</v>
      </c>
      <c r="B2824" t="s">
        <v>55</v>
      </c>
      <c r="C2824" t="s">
        <v>56</v>
      </c>
      <c r="D2824">
        <v>15</v>
      </c>
      <c r="E2824">
        <v>1.1979489999999999</v>
      </c>
      <c r="F2824">
        <v>90.28116</v>
      </c>
      <c r="G2824">
        <v>0.25797759999999997</v>
      </c>
      <c r="H2824">
        <v>7</v>
      </c>
      <c r="I2824">
        <v>0.8983992999999999</v>
      </c>
      <c r="J2824">
        <v>6.6552399999999998E-2</v>
      </c>
      <c r="K2824">
        <v>21.88644</v>
      </c>
      <c r="L2824">
        <v>-3.1061792581272285E-2</v>
      </c>
      <c r="M2824">
        <v>0.16426615708371137</v>
      </c>
      <c r="N2824">
        <v>0.29954969999999997</v>
      </c>
      <c r="O2824">
        <v>0.43483324291628855</v>
      </c>
      <c r="P2824">
        <v>0.63016119258127223</v>
      </c>
      <c r="Q2824" s="70">
        <v>43984.434116780743</v>
      </c>
      <c r="R2824">
        <v>2012</v>
      </c>
      <c r="S2824" s="70"/>
    </row>
    <row r="2825" spans="1:19" x14ac:dyDescent="0.25">
      <c r="A2825" t="s">
        <v>81</v>
      </c>
      <c r="B2825" t="s">
        <v>55</v>
      </c>
      <c r="C2825" t="s">
        <v>56</v>
      </c>
      <c r="D2825">
        <v>16</v>
      </c>
      <c r="E2825">
        <v>1.428221</v>
      </c>
      <c r="F2825">
        <v>91.059560000000005</v>
      </c>
      <c r="G2825">
        <v>0.31378349999999999</v>
      </c>
      <c r="H2825">
        <v>7</v>
      </c>
      <c r="I2825">
        <v>1.0758242279333332</v>
      </c>
      <c r="J2825">
        <v>9.8460099999999995E-2</v>
      </c>
      <c r="K2825">
        <v>21.88644</v>
      </c>
      <c r="L2825">
        <v>-4.9732994492702132E-2</v>
      </c>
      <c r="M2825">
        <v>0.18784853114646249</v>
      </c>
      <c r="N2825">
        <v>0.3523967720666667</v>
      </c>
      <c r="O2825">
        <v>0.5169450129868709</v>
      </c>
      <c r="P2825">
        <v>0.75452653862603558</v>
      </c>
      <c r="Q2825" s="70">
        <v>43984.434116780743</v>
      </c>
      <c r="R2825">
        <v>2012</v>
      </c>
      <c r="S2825" s="70"/>
    </row>
    <row r="2826" spans="1:19" x14ac:dyDescent="0.25">
      <c r="A2826" t="s">
        <v>81</v>
      </c>
      <c r="B2826" t="s">
        <v>55</v>
      </c>
      <c r="C2826" t="s">
        <v>56</v>
      </c>
      <c r="D2826">
        <v>17</v>
      </c>
      <c r="E2826">
        <v>1.5601830000000001</v>
      </c>
      <c r="F2826">
        <v>91.248919999999998</v>
      </c>
      <c r="G2826">
        <v>0.349022</v>
      </c>
      <c r="H2826">
        <v>7</v>
      </c>
      <c r="I2826">
        <v>1.1956127564000001</v>
      </c>
      <c r="J2826">
        <v>0.12181640000000001</v>
      </c>
      <c r="K2826">
        <v>21.88644</v>
      </c>
      <c r="L2826">
        <v>-8.2719526801309395E-2</v>
      </c>
      <c r="M2826">
        <v>0.18154289516253647</v>
      </c>
      <c r="N2826">
        <v>0.36457024360000007</v>
      </c>
      <c r="O2826">
        <v>0.54759759203746361</v>
      </c>
      <c r="P2826">
        <v>0.81186001400130947</v>
      </c>
      <c r="Q2826" s="70">
        <v>43984.434116780743</v>
      </c>
      <c r="R2826">
        <v>2012</v>
      </c>
      <c r="S2826" s="70"/>
    </row>
    <row r="2827" spans="1:19" x14ac:dyDescent="0.25">
      <c r="A2827" t="s">
        <v>81</v>
      </c>
      <c r="B2827" t="s">
        <v>55</v>
      </c>
      <c r="C2827" t="s">
        <v>56</v>
      </c>
      <c r="D2827">
        <v>18</v>
      </c>
      <c r="E2827">
        <v>1.641939</v>
      </c>
      <c r="F2827">
        <v>90.20496</v>
      </c>
      <c r="G2827">
        <v>0.36483500000000002</v>
      </c>
      <c r="H2827">
        <v>7</v>
      </c>
      <c r="I2827">
        <v>1.7819379151000001</v>
      </c>
      <c r="J2827">
        <v>0.13310459999999999</v>
      </c>
      <c r="K2827">
        <v>21.88644</v>
      </c>
      <c r="L2827">
        <v>-0.60755382051619844</v>
      </c>
      <c r="M2827">
        <v>-0.33131859252181428</v>
      </c>
      <c r="N2827">
        <v>-0.13999891510000001</v>
      </c>
      <c r="O2827">
        <v>5.1320762321814178E-2</v>
      </c>
      <c r="P2827">
        <v>0.32755599031619842</v>
      </c>
      <c r="Q2827" s="70">
        <v>43984.434116780743</v>
      </c>
      <c r="R2827">
        <v>2012</v>
      </c>
      <c r="S2827" s="70"/>
    </row>
    <row r="2828" spans="1:19" x14ac:dyDescent="0.25">
      <c r="A2828" t="s">
        <v>81</v>
      </c>
      <c r="B2828" t="s">
        <v>55</v>
      </c>
      <c r="C2828" t="s">
        <v>56</v>
      </c>
      <c r="D2828">
        <v>19</v>
      </c>
      <c r="E2828">
        <v>1.5951679999999999</v>
      </c>
      <c r="F2828">
        <v>88.131469999999993</v>
      </c>
      <c r="G2828">
        <v>0.35072619999999999</v>
      </c>
      <c r="H2828">
        <v>7</v>
      </c>
      <c r="I2828">
        <v>1.6231279591999999</v>
      </c>
      <c r="J2828">
        <v>0.1230089</v>
      </c>
      <c r="K2828">
        <v>21.88644</v>
      </c>
      <c r="L2828">
        <v>-0.47743372950892721</v>
      </c>
      <c r="M2828">
        <v>-0.21188098269674407</v>
      </c>
      <c r="N2828">
        <v>-2.7959959200000002E-2</v>
      </c>
      <c r="O2828">
        <v>0.15596106429674403</v>
      </c>
      <c r="P2828">
        <v>0.42151381110892722</v>
      </c>
      <c r="Q2828" s="70">
        <v>43984.434116780743</v>
      </c>
      <c r="R2828">
        <v>2012</v>
      </c>
      <c r="S2828" s="70"/>
    </row>
    <row r="2829" spans="1:19" x14ac:dyDescent="0.25">
      <c r="A2829" t="s">
        <v>81</v>
      </c>
      <c r="B2829" t="s">
        <v>55</v>
      </c>
      <c r="C2829" t="s">
        <v>56</v>
      </c>
      <c r="D2829">
        <v>20</v>
      </c>
      <c r="E2829">
        <v>1.4653890000000001</v>
      </c>
      <c r="F2829">
        <v>84.860110000000006</v>
      </c>
      <c r="G2829">
        <v>0.31807950000000002</v>
      </c>
      <c r="H2829">
        <v>7</v>
      </c>
      <c r="I2829">
        <v>1.4678523060000002</v>
      </c>
      <c r="J2829">
        <v>0.1011746</v>
      </c>
      <c r="K2829">
        <v>21.88644</v>
      </c>
      <c r="L2829">
        <v>-0.41009865101195625</v>
      </c>
      <c r="M2829">
        <v>-0.16926438499626267</v>
      </c>
      <c r="N2829">
        <v>-2.4633060000000002E-3</v>
      </c>
      <c r="O2829">
        <v>0.16433777299626262</v>
      </c>
      <c r="P2829">
        <v>0.40517203901195625</v>
      </c>
      <c r="Q2829" s="70">
        <v>43984.434116780743</v>
      </c>
      <c r="R2829">
        <v>2012</v>
      </c>
      <c r="S2829" s="70"/>
    </row>
    <row r="2830" spans="1:19" x14ac:dyDescent="0.25">
      <c r="A2830" t="s">
        <v>81</v>
      </c>
      <c r="B2830" t="s">
        <v>55</v>
      </c>
      <c r="C2830" t="s">
        <v>56</v>
      </c>
      <c r="D2830">
        <v>21</v>
      </c>
      <c r="E2830">
        <v>1.3071740000000001</v>
      </c>
      <c r="F2830">
        <v>80.61224</v>
      </c>
      <c r="G2830">
        <v>0.28336810000000001</v>
      </c>
      <c r="H2830">
        <v>7</v>
      </c>
      <c r="I2830">
        <v>1.3071740000000001</v>
      </c>
      <c r="J2830">
        <v>8.0297499999999994E-2</v>
      </c>
      <c r="K2830">
        <v>21.88644</v>
      </c>
      <c r="L2830">
        <v>-0.36315087718535444</v>
      </c>
      <c r="M2830">
        <v>-0.14859839534076641</v>
      </c>
      <c r="N2830">
        <v>0</v>
      </c>
      <c r="O2830">
        <v>0.14859839534076635</v>
      </c>
      <c r="P2830">
        <v>0.36315087718535444</v>
      </c>
      <c r="Q2830" s="70">
        <v>43984.434116780743</v>
      </c>
      <c r="R2830">
        <v>2012</v>
      </c>
      <c r="S2830" s="70"/>
    </row>
    <row r="2831" spans="1:19" x14ac:dyDescent="0.25">
      <c r="A2831" t="s">
        <v>81</v>
      </c>
      <c r="B2831" t="s">
        <v>55</v>
      </c>
      <c r="C2831" t="s">
        <v>56</v>
      </c>
      <c r="D2831">
        <v>22</v>
      </c>
      <c r="E2831">
        <v>1.160374</v>
      </c>
      <c r="F2831">
        <v>77.653700000000001</v>
      </c>
      <c r="G2831">
        <v>0.25320429999999999</v>
      </c>
      <c r="H2831">
        <v>7</v>
      </c>
      <c r="I2831">
        <v>1.160374</v>
      </c>
      <c r="J2831">
        <v>6.41124E-2</v>
      </c>
      <c r="K2831">
        <v>21.88644</v>
      </c>
      <c r="L2831">
        <v>-0.32449432268354267</v>
      </c>
      <c r="M2831">
        <v>-0.13278044657827398</v>
      </c>
      <c r="N2831">
        <v>0</v>
      </c>
      <c r="O2831">
        <v>0.13278044657827395</v>
      </c>
      <c r="P2831">
        <v>0.32449432268354267</v>
      </c>
      <c r="Q2831" s="70">
        <v>43984.434116780743</v>
      </c>
      <c r="R2831">
        <v>2012</v>
      </c>
      <c r="S2831" s="70"/>
    </row>
    <row r="2832" spans="1:19" x14ac:dyDescent="0.25">
      <c r="A2832" t="s">
        <v>81</v>
      </c>
      <c r="B2832" t="s">
        <v>55</v>
      </c>
      <c r="C2832" t="s">
        <v>56</v>
      </c>
      <c r="D2832">
        <v>23</v>
      </c>
      <c r="E2832">
        <v>0.91375859999999998</v>
      </c>
      <c r="F2832">
        <v>75.212909999999994</v>
      </c>
      <c r="G2832">
        <v>0.19988259999999999</v>
      </c>
      <c r="H2832">
        <v>7</v>
      </c>
      <c r="I2832">
        <v>0.91375859999999998</v>
      </c>
      <c r="J2832">
        <v>3.9953000000000002E-2</v>
      </c>
      <c r="K2832">
        <v>21.88644</v>
      </c>
      <c r="L2832">
        <v>-0.25615968654040905</v>
      </c>
      <c r="M2832">
        <v>-0.10481846737071196</v>
      </c>
      <c r="N2832">
        <v>0</v>
      </c>
      <c r="O2832">
        <v>0.10481846737071195</v>
      </c>
      <c r="P2832">
        <v>0.25615968654040905</v>
      </c>
      <c r="Q2832" s="70">
        <v>43984.434116780743</v>
      </c>
      <c r="R2832">
        <v>2012</v>
      </c>
      <c r="S2832" s="70"/>
    </row>
    <row r="2833" spans="1:19" x14ac:dyDescent="0.25">
      <c r="A2833" t="s">
        <v>81</v>
      </c>
      <c r="B2833" t="s">
        <v>55</v>
      </c>
      <c r="C2833" t="s">
        <v>56</v>
      </c>
      <c r="D2833">
        <v>24</v>
      </c>
      <c r="E2833">
        <v>0.63045580000000001</v>
      </c>
      <c r="F2833">
        <v>73.396940000000001</v>
      </c>
      <c r="G2833">
        <v>0.13981589999999999</v>
      </c>
      <c r="H2833">
        <v>7</v>
      </c>
      <c r="I2833">
        <v>0.63045580000000001</v>
      </c>
      <c r="J2833">
        <v>1.95485E-2</v>
      </c>
      <c r="K2833">
        <v>21.88644</v>
      </c>
      <c r="L2833">
        <v>-0.17918135018621831</v>
      </c>
      <c r="M2833">
        <v>-7.3319556100297861E-2</v>
      </c>
      <c r="N2833">
        <v>0</v>
      </c>
      <c r="O2833">
        <v>7.3319556100297847E-2</v>
      </c>
      <c r="P2833">
        <v>0.17918135018621831</v>
      </c>
      <c r="Q2833" s="70">
        <v>43984.434116780743</v>
      </c>
      <c r="R2833">
        <v>2012</v>
      </c>
      <c r="S2833" s="70"/>
    </row>
    <row r="2834" spans="1:19" x14ac:dyDescent="0.25">
      <c r="A2834" t="s">
        <v>81</v>
      </c>
      <c r="B2834" t="s">
        <v>55</v>
      </c>
      <c r="C2834" t="s">
        <v>56</v>
      </c>
      <c r="D2834">
        <v>1</v>
      </c>
      <c r="E2834">
        <v>7.6562099999999994E-2</v>
      </c>
      <c r="F2834">
        <v>68.015119999999996</v>
      </c>
      <c r="G2834">
        <v>1.38505E-2</v>
      </c>
      <c r="H2834">
        <v>7</v>
      </c>
      <c r="I2834">
        <v>7.6562099999999994E-2</v>
      </c>
      <c r="J2834">
        <v>1.918E-4</v>
      </c>
      <c r="K2834">
        <v>21.88644</v>
      </c>
      <c r="L2834">
        <v>-1.7748448180777237E-2</v>
      </c>
      <c r="M2834">
        <v>-7.2625211314197146E-3</v>
      </c>
      <c r="N2834">
        <v>0</v>
      </c>
      <c r="O2834">
        <v>7.2625211314197129E-3</v>
      </c>
      <c r="P2834">
        <v>1.7748448180777237E-2</v>
      </c>
      <c r="Q2834" s="70">
        <v>48325.560112883439</v>
      </c>
      <c r="R2834">
        <v>2013</v>
      </c>
      <c r="S2834" s="70"/>
    </row>
    <row r="2835" spans="1:19" x14ac:dyDescent="0.25">
      <c r="A2835" t="s">
        <v>81</v>
      </c>
      <c r="B2835" t="s">
        <v>55</v>
      </c>
      <c r="C2835" t="s">
        <v>56</v>
      </c>
      <c r="D2835">
        <v>2</v>
      </c>
      <c r="E2835">
        <v>9.33943E-2</v>
      </c>
      <c r="F2835">
        <v>65.828100000000006</v>
      </c>
      <c r="G2835">
        <v>1.78362E-2</v>
      </c>
      <c r="H2835">
        <v>7</v>
      </c>
      <c r="I2835">
        <v>9.33943E-2</v>
      </c>
      <c r="J2835">
        <v>3.1809999999999998E-4</v>
      </c>
      <c r="K2835">
        <v>21.88644</v>
      </c>
      <c r="L2835">
        <v>-2.2856931147010016E-2</v>
      </c>
      <c r="M2835">
        <v>-9.3528709532112054E-3</v>
      </c>
      <c r="N2835">
        <v>0</v>
      </c>
      <c r="O2835">
        <v>9.3528709532112037E-3</v>
      </c>
      <c r="P2835">
        <v>2.2856931147010016E-2</v>
      </c>
      <c r="Q2835" s="70">
        <v>48325.560112883439</v>
      </c>
      <c r="R2835">
        <v>2013</v>
      </c>
      <c r="S2835" s="70"/>
    </row>
    <row r="2836" spans="1:19" x14ac:dyDescent="0.25">
      <c r="A2836" t="s">
        <v>81</v>
      </c>
      <c r="B2836" t="s">
        <v>55</v>
      </c>
      <c r="C2836" t="s">
        <v>56</v>
      </c>
      <c r="D2836">
        <v>3</v>
      </c>
      <c r="E2836">
        <v>0.05</v>
      </c>
      <c r="F2836">
        <v>64.392139999999998</v>
      </c>
      <c r="G2836">
        <v>6.0476000000000002E-3</v>
      </c>
      <c r="H2836">
        <v>7</v>
      </c>
      <c r="I2836">
        <v>0.05</v>
      </c>
      <c r="J2836">
        <v>3.6600000000000002E-5</v>
      </c>
      <c r="K2836">
        <v>21.88644</v>
      </c>
      <c r="L2836">
        <v>-7.7531221836421036E-3</v>
      </c>
      <c r="M2836">
        <v>-3.1725147528201499E-3</v>
      </c>
      <c r="N2836">
        <v>0</v>
      </c>
      <c r="O2836">
        <v>3.1725147528201491E-3</v>
      </c>
      <c r="P2836">
        <v>7.7531221836421036E-3</v>
      </c>
      <c r="Q2836" s="70">
        <v>48325.560112883439</v>
      </c>
      <c r="R2836">
        <v>2013</v>
      </c>
      <c r="S2836" s="70"/>
    </row>
    <row r="2837" spans="1:19" x14ac:dyDescent="0.25">
      <c r="A2837" t="s">
        <v>81</v>
      </c>
      <c r="B2837" t="s">
        <v>55</v>
      </c>
      <c r="C2837" t="s">
        <v>56</v>
      </c>
      <c r="D2837">
        <v>4</v>
      </c>
      <c r="E2837">
        <v>0.12250800000000001</v>
      </c>
      <c r="F2837">
        <v>63.531770000000002</v>
      </c>
      <c r="G2837">
        <v>2.6585600000000001E-2</v>
      </c>
      <c r="H2837">
        <v>7</v>
      </c>
      <c r="I2837">
        <v>0.12250800000000001</v>
      </c>
      <c r="J2837">
        <v>7.0680000000000005E-4</v>
      </c>
      <c r="K2837">
        <v>21.88644</v>
      </c>
      <c r="L2837">
        <v>-3.4070958845149789E-2</v>
      </c>
      <c r="M2837">
        <v>-1.3941560189393182E-2</v>
      </c>
      <c r="N2837">
        <v>0</v>
      </c>
      <c r="O2837">
        <v>1.3941560189393179E-2</v>
      </c>
      <c r="P2837">
        <v>3.4070958845149789E-2</v>
      </c>
      <c r="Q2837" s="70">
        <v>48325.560112883439</v>
      </c>
      <c r="R2837">
        <v>2013</v>
      </c>
      <c r="S2837" s="70"/>
    </row>
    <row r="2838" spans="1:19" x14ac:dyDescent="0.25">
      <c r="A2838" t="s">
        <v>81</v>
      </c>
      <c r="B2838" t="s">
        <v>55</v>
      </c>
      <c r="C2838" t="s">
        <v>56</v>
      </c>
      <c r="D2838">
        <v>5</v>
      </c>
      <c r="E2838">
        <v>8.8596499999999995E-2</v>
      </c>
      <c r="F2838">
        <v>61.948430000000002</v>
      </c>
      <c r="G2838">
        <v>1.9314600000000001E-2</v>
      </c>
      <c r="H2838">
        <v>7</v>
      </c>
      <c r="I2838">
        <v>8.8596499999999995E-2</v>
      </c>
      <c r="J2838">
        <v>3.7310000000000002E-4</v>
      </c>
      <c r="K2838">
        <v>21.88644</v>
      </c>
      <c r="L2838">
        <v>-2.4754189429112734E-2</v>
      </c>
      <c r="M2838">
        <v>-1.0129213663581542E-2</v>
      </c>
      <c r="N2838">
        <v>0</v>
      </c>
      <c r="O2838">
        <v>1.0129213663581538E-2</v>
      </c>
      <c r="P2838">
        <v>2.4754189429112734E-2</v>
      </c>
      <c r="Q2838" s="70">
        <v>48325.560112883439</v>
      </c>
      <c r="R2838">
        <v>2013</v>
      </c>
      <c r="S2838" s="70"/>
    </row>
    <row r="2839" spans="1:19" x14ac:dyDescent="0.25">
      <c r="A2839" t="s">
        <v>81</v>
      </c>
      <c r="B2839" t="s">
        <v>55</v>
      </c>
      <c r="C2839" t="s">
        <v>56</v>
      </c>
      <c r="D2839">
        <v>6</v>
      </c>
      <c r="E2839">
        <v>6.2117100000000001E-2</v>
      </c>
      <c r="F2839">
        <v>60.252249999999997</v>
      </c>
      <c r="G2839">
        <v>1.37561E-2</v>
      </c>
      <c r="H2839">
        <v>7</v>
      </c>
      <c r="I2839">
        <v>6.2117100000000001E-2</v>
      </c>
      <c r="J2839">
        <v>1.8919999999999999E-4</v>
      </c>
      <c r="K2839">
        <v>21.88644</v>
      </c>
      <c r="L2839">
        <v>-1.7627740619442563E-2</v>
      </c>
      <c r="M2839">
        <v>-7.2131285757446395E-3</v>
      </c>
      <c r="N2839">
        <v>0</v>
      </c>
      <c r="O2839">
        <v>7.2131285757446387E-3</v>
      </c>
      <c r="P2839">
        <v>1.7627740619442563E-2</v>
      </c>
      <c r="Q2839" s="70">
        <v>48325.560112883439</v>
      </c>
      <c r="R2839">
        <v>2013</v>
      </c>
      <c r="S2839" s="70"/>
    </row>
    <row r="2840" spans="1:19" x14ac:dyDescent="0.25">
      <c r="A2840" t="s">
        <v>81</v>
      </c>
      <c r="B2840" t="s">
        <v>55</v>
      </c>
      <c r="C2840" t="s">
        <v>56</v>
      </c>
      <c r="D2840">
        <v>7</v>
      </c>
      <c r="E2840">
        <v>9.1669799999999996E-2</v>
      </c>
      <c r="F2840">
        <v>60.415100000000002</v>
      </c>
      <c r="G2840">
        <v>1.96841E-2</v>
      </c>
      <c r="H2840">
        <v>7</v>
      </c>
      <c r="I2840">
        <v>9.1669799999999996E-2</v>
      </c>
      <c r="J2840">
        <v>3.8749999999999999E-4</v>
      </c>
      <c r="K2840">
        <v>21.88644</v>
      </c>
      <c r="L2840">
        <v>-2.5227367795125872E-2</v>
      </c>
      <c r="M2840">
        <v>-1.0322834415497362E-2</v>
      </c>
      <c r="N2840">
        <v>0</v>
      </c>
      <c r="O2840">
        <v>1.032283441549736E-2</v>
      </c>
      <c r="P2840">
        <v>2.5227367795125872E-2</v>
      </c>
      <c r="Q2840" s="70">
        <v>48325.560112883439</v>
      </c>
      <c r="R2840">
        <v>2013</v>
      </c>
      <c r="S2840" s="70"/>
    </row>
    <row r="2841" spans="1:19" x14ac:dyDescent="0.25">
      <c r="A2841" t="s">
        <v>81</v>
      </c>
      <c r="B2841" t="s">
        <v>55</v>
      </c>
      <c r="C2841" t="s">
        <v>56</v>
      </c>
      <c r="D2841">
        <v>8</v>
      </c>
      <c r="E2841">
        <v>0.12658340000000001</v>
      </c>
      <c r="F2841">
        <v>65.357380000000006</v>
      </c>
      <c r="G2841">
        <v>2.7202899999999999E-2</v>
      </c>
      <c r="H2841">
        <v>7</v>
      </c>
      <c r="I2841">
        <v>0.12658340000000001</v>
      </c>
      <c r="J2841">
        <v>7.3999999999999999E-4</v>
      </c>
      <c r="K2841">
        <v>21.88644</v>
      </c>
      <c r="L2841">
        <v>-3.4861971648357248E-2</v>
      </c>
      <c r="M2841">
        <v>-1.4265236216728329E-2</v>
      </c>
      <c r="N2841">
        <v>0</v>
      </c>
      <c r="O2841">
        <v>1.4265236216728325E-2</v>
      </c>
      <c r="P2841">
        <v>3.4861971648357248E-2</v>
      </c>
      <c r="Q2841" s="70">
        <v>48325.560112883439</v>
      </c>
      <c r="R2841">
        <v>2013</v>
      </c>
      <c r="S2841" s="70"/>
    </row>
    <row r="2842" spans="1:19" x14ac:dyDescent="0.25">
      <c r="A2842" t="s">
        <v>81</v>
      </c>
      <c r="B2842" t="s">
        <v>55</v>
      </c>
      <c r="C2842" t="s">
        <v>56</v>
      </c>
      <c r="D2842">
        <v>9</v>
      </c>
      <c r="E2842">
        <v>0.1207573</v>
      </c>
      <c r="F2842">
        <v>71.942809999999994</v>
      </c>
      <c r="G2842">
        <v>2.61002E-2</v>
      </c>
      <c r="H2842">
        <v>7</v>
      </c>
      <c r="I2842">
        <v>0.1207573</v>
      </c>
      <c r="J2842">
        <v>6.8119999999999997E-4</v>
      </c>
      <c r="K2842">
        <v>21.88644</v>
      </c>
      <c r="L2842">
        <v>-3.3448250351850319E-2</v>
      </c>
      <c r="M2842">
        <v>-1.3686752921442847E-2</v>
      </c>
      <c r="N2842">
        <v>0</v>
      </c>
      <c r="O2842">
        <v>1.3686752921442846E-2</v>
      </c>
      <c r="P2842">
        <v>3.3448250351850319E-2</v>
      </c>
      <c r="Q2842" s="70">
        <v>48325.560112883439</v>
      </c>
      <c r="R2842">
        <v>2013</v>
      </c>
      <c r="S2842" s="70"/>
    </row>
    <row r="2843" spans="1:19" x14ac:dyDescent="0.25">
      <c r="A2843" t="s">
        <v>81</v>
      </c>
      <c r="B2843" t="s">
        <v>55</v>
      </c>
      <c r="C2843" t="s">
        <v>56</v>
      </c>
      <c r="D2843">
        <v>10</v>
      </c>
      <c r="E2843">
        <v>0.15400059999999999</v>
      </c>
      <c r="F2843">
        <v>76.965410000000006</v>
      </c>
      <c r="G2843">
        <v>3.0163599999999999E-2</v>
      </c>
      <c r="H2843">
        <v>7</v>
      </c>
      <c r="I2843">
        <v>0.15400059999999999</v>
      </c>
      <c r="J2843">
        <v>9.098E-4</v>
      </c>
      <c r="K2843">
        <v>21.88644</v>
      </c>
      <c r="L2843">
        <v>-3.8655300320956029E-2</v>
      </c>
      <c r="M2843">
        <v>-1.5817435561852288E-2</v>
      </c>
      <c r="N2843">
        <v>0</v>
      </c>
      <c r="O2843">
        <v>1.5817435561852285E-2</v>
      </c>
      <c r="P2843">
        <v>3.8655300320956029E-2</v>
      </c>
      <c r="Q2843" s="70">
        <v>48325.560112883439</v>
      </c>
      <c r="R2843">
        <v>2013</v>
      </c>
      <c r="S2843" s="70"/>
    </row>
    <row r="2844" spans="1:19" x14ac:dyDescent="0.25">
      <c r="A2844" t="s">
        <v>81</v>
      </c>
      <c r="B2844" t="s">
        <v>55</v>
      </c>
      <c r="C2844" t="s">
        <v>56</v>
      </c>
      <c r="D2844">
        <v>11</v>
      </c>
      <c r="E2844">
        <v>0.1803987</v>
      </c>
      <c r="F2844">
        <v>81.720429999999993</v>
      </c>
      <c r="G2844">
        <v>4.4233700000000001E-2</v>
      </c>
      <c r="H2844">
        <v>7</v>
      </c>
      <c r="I2844">
        <v>0.1803987</v>
      </c>
      <c r="J2844">
        <v>1.9566000000000002E-3</v>
      </c>
      <c r="K2844">
        <v>21.88644</v>
      </c>
      <c r="L2844">
        <v>-5.668747463666142E-2</v>
      </c>
      <c r="M2844">
        <v>-2.3196055127876751E-2</v>
      </c>
      <c r="N2844">
        <v>0</v>
      </c>
      <c r="O2844">
        <v>2.3196055127876748E-2</v>
      </c>
      <c r="P2844">
        <v>5.668747463666142E-2</v>
      </c>
      <c r="Q2844" s="70">
        <v>48325.560112883439</v>
      </c>
      <c r="R2844">
        <v>2013</v>
      </c>
      <c r="S2844" s="70"/>
    </row>
    <row r="2845" spans="1:19" x14ac:dyDescent="0.25">
      <c r="A2845" t="s">
        <v>81</v>
      </c>
      <c r="B2845" t="s">
        <v>55</v>
      </c>
      <c r="C2845" t="s">
        <v>56</v>
      </c>
      <c r="D2845">
        <v>12</v>
      </c>
      <c r="E2845">
        <v>0.36416959999999998</v>
      </c>
      <c r="F2845">
        <v>84.772030000000001</v>
      </c>
      <c r="G2845">
        <v>8.1552100000000002E-2</v>
      </c>
      <c r="H2845">
        <v>7</v>
      </c>
      <c r="I2845">
        <v>0.36416959999999998</v>
      </c>
      <c r="J2845">
        <v>6.6508000000000001E-3</v>
      </c>
      <c r="K2845">
        <v>21.88644</v>
      </c>
      <c r="L2845">
        <v>-0.10451365346345137</v>
      </c>
      <c r="M2845">
        <v>-4.2766139837638092E-2</v>
      </c>
      <c r="N2845">
        <v>0</v>
      </c>
      <c r="O2845">
        <v>4.2766139837638086E-2</v>
      </c>
      <c r="P2845">
        <v>0.10451365346345137</v>
      </c>
      <c r="Q2845" s="70">
        <v>48325.560112883439</v>
      </c>
      <c r="R2845">
        <v>2013</v>
      </c>
      <c r="S2845" s="70"/>
    </row>
    <row r="2846" spans="1:19" x14ac:dyDescent="0.25">
      <c r="A2846" t="s">
        <v>81</v>
      </c>
      <c r="B2846" t="s">
        <v>55</v>
      </c>
      <c r="C2846" t="s">
        <v>56</v>
      </c>
      <c r="D2846">
        <v>13</v>
      </c>
      <c r="E2846">
        <v>0.62343420000000005</v>
      </c>
      <c r="F2846">
        <v>87.147750000000002</v>
      </c>
      <c r="G2846">
        <v>0.13280030000000001</v>
      </c>
      <c r="H2846">
        <v>7</v>
      </c>
      <c r="I2846">
        <v>0.62343420000000005</v>
      </c>
      <c r="J2846">
        <v>1.7635899999999999E-2</v>
      </c>
      <c r="K2846">
        <v>21.88644</v>
      </c>
      <c r="L2846">
        <v>-0.17019033741120748</v>
      </c>
      <c r="M2846">
        <v>-6.964050655149831E-2</v>
      </c>
      <c r="N2846">
        <v>0</v>
      </c>
      <c r="O2846">
        <v>6.9640506551498296E-2</v>
      </c>
      <c r="P2846">
        <v>0.17019033741120748</v>
      </c>
      <c r="Q2846" s="70">
        <v>48325.560112883439</v>
      </c>
      <c r="R2846">
        <v>2013</v>
      </c>
      <c r="S2846" s="70"/>
    </row>
    <row r="2847" spans="1:19" x14ac:dyDescent="0.25">
      <c r="A2847" t="s">
        <v>81</v>
      </c>
      <c r="B2847" t="s">
        <v>55</v>
      </c>
      <c r="C2847" t="s">
        <v>56</v>
      </c>
      <c r="D2847">
        <v>14</v>
      </c>
      <c r="E2847">
        <v>0.93480989999999997</v>
      </c>
      <c r="F2847">
        <v>88.521609999999995</v>
      </c>
      <c r="G2847">
        <v>0.19897670000000001</v>
      </c>
      <c r="H2847">
        <v>7</v>
      </c>
      <c r="I2847">
        <v>0.93480989999999997</v>
      </c>
      <c r="J2847">
        <v>3.9591700000000001E-2</v>
      </c>
      <c r="K2847">
        <v>21.88644</v>
      </c>
      <c r="L2847">
        <v>-0.25499881398211832</v>
      </c>
      <c r="M2847">
        <v>-0.1043434477295806</v>
      </c>
      <c r="N2847">
        <v>0</v>
      </c>
      <c r="O2847">
        <v>0.10434344772958057</v>
      </c>
      <c r="P2847">
        <v>0.25499881398211832</v>
      </c>
      <c r="Q2847" s="70">
        <v>48325.560112883439</v>
      </c>
      <c r="R2847">
        <v>2013</v>
      </c>
      <c r="S2847" s="70"/>
    </row>
    <row r="2848" spans="1:19" x14ac:dyDescent="0.25">
      <c r="A2848" t="s">
        <v>81</v>
      </c>
      <c r="B2848" t="s">
        <v>55</v>
      </c>
      <c r="C2848" t="s">
        <v>56</v>
      </c>
      <c r="D2848">
        <v>15</v>
      </c>
      <c r="E2848">
        <v>1.1979489999999999</v>
      </c>
      <c r="F2848">
        <v>90.28116</v>
      </c>
      <c r="G2848">
        <v>0.25797759999999997</v>
      </c>
      <c r="H2848">
        <v>7</v>
      </c>
      <c r="I2848">
        <v>0.8983992999999999</v>
      </c>
      <c r="J2848">
        <v>6.6552399999999998E-2</v>
      </c>
      <c r="K2848">
        <v>21.88644</v>
      </c>
      <c r="L2848">
        <v>-3.1061792581272285E-2</v>
      </c>
      <c r="M2848">
        <v>0.16426615708371137</v>
      </c>
      <c r="N2848">
        <v>0.29954969999999997</v>
      </c>
      <c r="O2848">
        <v>0.43483324291628855</v>
      </c>
      <c r="P2848">
        <v>0.63016119258127223</v>
      </c>
      <c r="Q2848" s="70">
        <v>48325.560112883439</v>
      </c>
      <c r="R2848">
        <v>2013</v>
      </c>
      <c r="S2848" s="70"/>
    </row>
    <row r="2849" spans="1:19" x14ac:dyDescent="0.25">
      <c r="A2849" t="s">
        <v>81</v>
      </c>
      <c r="B2849" t="s">
        <v>55</v>
      </c>
      <c r="C2849" t="s">
        <v>56</v>
      </c>
      <c r="D2849">
        <v>16</v>
      </c>
      <c r="E2849">
        <v>1.428221</v>
      </c>
      <c r="F2849">
        <v>91.059560000000005</v>
      </c>
      <c r="G2849">
        <v>0.31378349999999999</v>
      </c>
      <c r="H2849">
        <v>7</v>
      </c>
      <c r="I2849">
        <v>1.0758242279333332</v>
      </c>
      <c r="J2849">
        <v>9.8460099999999995E-2</v>
      </c>
      <c r="K2849">
        <v>21.88644</v>
      </c>
      <c r="L2849">
        <v>-4.9732994492702132E-2</v>
      </c>
      <c r="M2849">
        <v>0.18784853114646249</v>
      </c>
      <c r="N2849">
        <v>0.3523967720666667</v>
      </c>
      <c r="O2849">
        <v>0.5169450129868709</v>
      </c>
      <c r="P2849">
        <v>0.75452653862603558</v>
      </c>
      <c r="Q2849" s="70">
        <v>48325.560112883439</v>
      </c>
      <c r="R2849">
        <v>2013</v>
      </c>
      <c r="S2849" s="70"/>
    </row>
    <row r="2850" spans="1:19" x14ac:dyDescent="0.25">
      <c r="A2850" t="s">
        <v>81</v>
      </c>
      <c r="B2850" t="s">
        <v>55</v>
      </c>
      <c r="C2850" t="s">
        <v>56</v>
      </c>
      <c r="D2850">
        <v>17</v>
      </c>
      <c r="E2850">
        <v>1.5601830000000001</v>
      </c>
      <c r="F2850">
        <v>91.248919999999998</v>
      </c>
      <c r="G2850">
        <v>0.349022</v>
      </c>
      <c r="H2850">
        <v>7</v>
      </c>
      <c r="I2850">
        <v>1.1956127564000001</v>
      </c>
      <c r="J2850">
        <v>0.12181640000000001</v>
      </c>
      <c r="K2850">
        <v>21.88644</v>
      </c>
      <c r="L2850">
        <v>-8.2719526801309395E-2</v>
      </c>
      <c r="M2850">
        <v>0.18154289516253647</v>
      </c>
      <c r="N2850">
        <v>0.36457024360000007</v>
      </c>
      <c r="O2850">
        <v>0.54759759203746361</v>
      </c>
      <c r="P2850">
        <v>0.81186001400130947</v>
      </c>
      <c r="Q2850" s="70">
        <v>48325.560112883439</v>
      </c>
      <c r="R2850">
        <v>2013</v>
      </c>
      <c r="S2850" s="70"/>
    </row>
    <row r="2851" spans="1:19" x14ac:dyDescent="0.25">
      <c r="A2851" t="s">
        <v>81</v>
      </c>
      <c r="B2851" t="s">
        <v>55</v>
      </c>
      <c r="C2851" t="s">
        <v>56</v>
      </c>
      <c r="D2851">
        <v>18</v>
      </c>
      <c r="E2851">
        <v>1.641939</v>
      </c>
      <c r="F2851">
        <v>90.20496</v>
      </c>
      <c r="G2851">
        <v>0.36483500000000002</v>
      </c>
      <c r="H2851">
        <v>7</v>
      </c>
      <c r="I2851">
        <v>1.7819379151000001</v>
      </c>
      <c r="J2851">
        <v>0.13310459999999999</v>
      </c>
      <c r="K2851">
        <v>21.88644</v>
      </c>
      <c r="L2851">
        <v>-0.60755382051619844</v>
      </c>
      <c r="M2851">
        <v>-0.33131859252181428</v>
      </c>
      <c r="N2851">
        <v>-0.13999891510000001</v>
      </c>
      <c r="O2851">
        <v>5.1320762321814178E-2</v>
      </c>
      <c r="P2851">
        <v>0.32755599031619842</v>
      </c>
      <c r="Q2851" s="70">
        <v>48325.560112883439</v>
      </c>
      <c r="R2851">
        <v>2013</v>
      </c>
      <c r="S2851" s="70"/>
    </row>
    <row r="2852" spans="1:19" x14ac:dyDescent="0.25">
      <c r="A2852" t="s">
        <v>81</v>
      </c>
      <c r="B2852" t="s">
        <v>55</v>
      </c>
      <c r="C2852" t="s">
        <v>56</v>
      </c>
      <c r="D2852">
        <v>19</v>
      </c>
      <c r="E2852">
        <v>1.5951679999999999</v>
      </c>
      <c r="F2852">
        <v>88.131469999999993</v>
      </c>
      <c r="G2852">
        <v>0.35072619999999999</v>
      </c>
      <c r="H2852">
        <v>7</v>
      </c>
      <c r="I2852">
        <v>1.6231279591999999</v>
      </c>
      <c r="J2852">
        <v>0.1230089</v>
      </c>
      <c r="K2852">
        <v>21.88644</v>
      </c>
      <c r="L2852">
        <v>-0.47743372950892721</v>
      </c>
      <c r="M2852">
        <v>-0.21188098269674407</v>
      </c>
      <c r="N2852">
        <v>-2.7959959200000002E-2</v>
      </c>
      <c r="O2852">
        <v>0.15596106429674403</v>
      </c>
      <c r="P2852">
        <v>0.42151381110892722</v>
      </c>
      <c r="Q2852" s="70">
        <v>48325.560112883439</v>
      </c>
      <c r="R2852">
        <v>2013</v>
      </c>
      <c r="S2852" s="70"/>
    </row>
    <row r="2853" spans="1:19" x14ac:dyDescent="0.25">
      <c r="A2853" t="s">
        <v>81</v>
      </c>
      <c r="B2853" t="s">
        <v>55</v>
      </c>
      <c r="C2853" t="s">
        <v>56</v>
      </c>
      <c r="D2853">
        <v>20</v>
      </c>
      <c r="E2853">
        <v>1.4653890000000001</v>
      </c>
      <c r="F2853">
        <v>84.860110000000006</v>
      </c>
      <c r="G2853">
        <v>0.31807950000000002</v>
      </c>
      <c r="H2853">
        <v>7</v>
      </c>
      <c r="I2853">
        <v>1.4678523060000002</v>
      </c>
      <c r="J2853">
        <v>0.1011746</v>
      </c>
      <c r="K2853">
        <v>21.88644</v>
      </c>
      <c r="L2853">
        <v>-0.41009865101195625</v>
      </c>
      <c r="M2853">
        <v>-0.16926438499626267</v>
      </c>
      <c r="N2853">
        <v>-2.4633060000000002E-3</v>
      </c>
      <c r="O2853">
        <v>0.16433777299626262</v>
      </c>
      <c r="P2853">
        <v>0.40517203901195625</v>
      </c>
      <c r="Q2853" s="70">
        <v>48325.560112883439</v>
      </c>
      <c r="R2853">
        <v>2013</v>
      </c>
      <c r="S2853" s="70"/>
    </row>
    <row r="2854" spans="1:19" x14ac:dyDescent="0.25">
      <c r="A2854" t="s">
        <v>81</v>
      </c>
      <c r="B2854" t="s">
        <v>55</v>
      </c>
      <c r="C2854" t="s">
        <v>56</v>
      </c>
      <c r="D2854">
        <v>21</v>
      </c>
      <c r="E2854">
        <v>1.3071740000000001</v>
      </c>
      <c r="F2854">
        <v>80.61224</v>
      </c>
      <c r="G2854">
        <v>0.28336810000000001</v>
      </c>
      <c r="H2854">
        <v>7</v>
      </c>
      <c r="I2854">
        <v>1.3071740000000001</v>
      </c>
      <c r="J2854">
        <v>8.0297499999999994E-2</v>
      </c>
      <c r="K2854">
        <v>21.88644</v>
      </c>
      <c r="L2854">
        <v>-0.36315087718535444</v>
      </c>
      <c r="M2854">
        <v>-0.14859839534076641</v>
      </c>
      <c r="N2854">
        <v>0</v>
      </c>
      <c r="O2854">
        <v>0.14859839534076635</v>
      </c>
      <c r="P2854">
        <v>0.36315087718535444</v>
      </c>
      <c r="Q2854" s="70">
        <v>48325.560112883439</v>
      </c>
      <c r="R2854">
        <v>2013</v>
      </c>
      <c r="S2854" s="70"/>
    </row>
    <row r="2855" spans="1:19" x14ac:dyDescent="0.25">
      <c r="A2855" t="s">
        <v>81</v>
      </c>
      <c r="B2855" t="s">
        <v>55</v>
      </c>
      <c r="C2855" t="s">
        <v>56</v>
      </c>
      <c r="D2855">
        <v>22</v>
      </c>
      <c r="E2855">
        <v>1.160374</v>
      </c>
      <c r="F2855">
        <v>77.653700000000001</v>
      </c>
      <c r="G2855">
        <v>0.25320429999999999</v>
      </c>
      <c r="H2855">
        <v>7</v>
      </c>
      <c r="I2855">
        <v>1.160374</v>
      </c>
      <c r="J2855">
        <v>6.41124E-2</v>
      </c>
      <c r="K2855">
        <v>21.88644</v>
      </c>
      <c r="L2855">
        <v>-0.32449432268354267</v>
      </c>
      <c r="M2855">
        <v>-0.13278044657827398</v>
      </c>
      <c r="N2855">
        <v>0</v>
      </c>
      <c r="O2855">
        <v>0.13278044657827395</v>
      </c>
      <c r="P2855">
        <v>0.32449432268354267</v>
      </c>
      <c r="Q2855" s="70">
        <v>48325.560112883439</v>
      </c>
      <c r="R2855">
        <v>2013</v>
      </c>
      <c r="S2855" s="70"/>
    </row>
    <row r="2856" spans="1:19" x14ac:dyDescent="0.25">
      <c r="A2856" t="s">
        <v>81</v>
      </c>
      <c r="B2856" t="s">
        <v>55</v>
      </c>
      <c r="C2856" t="s">
        <v>56</v>
      </c>
      <c r="D2856">
        <v>23</v>
      </c>
      <c r="E2856">
        <v>0.91375859999999998</v>
      </c>
      <c r="F2856">
        <v>75.212909999999994</v>
      </c>
      <c r="G2856">
        <v>0.19988259999999999</v>
      </c>
      <c r="H2856">
        <v>7</v>
      </c>
      <c r="I2856">
        <v>0.91375859999999998</v>
      </c>
      <c r="J2856">
        <v>3.9953000000000002E-2</v>
      </c>
      <c r="K2856">
        <v>21.88644</v>
      </c>
      <c r="L2856">
        <v>-0.25615968654040905</v>
      </c>
      <c r="M2856">
        <v>-0.10481846737071196</v>
      </c>
      <c r="N2856">
        <v>0</v>
      </c>
      <c r="O2856">
        <v>0.10481846737071195</v>
      </c>
      <c r="P2856">
        <v>0.25615968654040905</v>
      </c>
      <c r="Q2856" s="70">
        <v>48325.560112883439</v>
      </c>
      <c r="R2856">
        <v>2013</v>
      </c>
      <c r="S2856" s="70"/>
    </row>
    <row r="2857" spans="1:19" x14ac:dyDescent="0.25">
      <c r="A2857" t="s">
        <v>81</v>
      </c>
      <c r="B2857" t="s">
        <v>55</v>
      </c>
      <c r="C2857" t="s">
        <v>56</v>
      </c>
      <c r="D2857">
        <v>24</v>
      </c>
      <c r="E2857">
        <v>0.63045580000000001</v>
      </c>
      <c r="F2857">
        <v>73.396940000000001</v>
      </c>
      <c r="G2857">
        <v>0.13981589999999999</v>
      </c>
      <c r="H2857">
        <v>7</v>
      </c>
      <c r="I2857">
        <v>0.63045580000000001</v>
      </c>
      <c r="J2857">
        <v>1.95485E-2</v>
      </c>
      <c r="K2857">
        <v>21.88644</v>
      </c>
      <c r="L2857">
        <v>-0.17918135018621831</v>
      </c>
      <c r="M2857">
        <v>-7.3319556100297861E-2</v>
      </c>
      <c r="N2857">
        <v>0</v>
      </c>
      <c r="O2857">
        <v>7.3319556100297847E-2</v>
      </c>
      <c r="P2857">
        <v>0.17918135018621831</v>
      </c>
      <c r="Q2857" s="70">
        <v>48325.560112883439</v>
      </c>
      <c r="R2857">
        <v>2013</v>
      </c>
      <c r="S2857" s="70"/>
    </row>
    <row r="2858" spans="1:19" x14ac:dyDescent="0.25">
      <c r="A2858" t="s">
        <v>81</v>
      </c>
      <c r="B2858" t="s">
        <v>55</v>
      </c>
      <c r="C2858" t="s">
        <v>56</v>
      </c>
      <c r="D2858">
        <v>1</v>
      </c>
      <c r="E2858">
        <v>7.6562099999999994E-2</v>
      </c>
      <c r="F2858">
        <v>68.015119999999996</v>
      </c>
      <c r="G2858">
        <v>1.38505E-2</v>
      </c>
      <c r="H2858">
        <v>7</v>
      </c>
      <c r="I2858">
        <v>7.6562099999999994E-2</v>
      </c>
      <c r="J2858">
        <v>1.918E-4</v>
      </c>
      <c r="K2858">
        <v>21.88644</v>
      </c>
      <c r="L2858">
        <v>-1.7748448180777237E-2</v>
      </c>
      <c r="M2858">
        <v>-7.2625211314197146E-3</v>
      </c>
      <c r="N2858">
        <v>0</v>
      </c>
      <c r="O2858">
        <v>7.2625211314197129E-3</v>
      </c>
      <c r="P2858">
        <v>1.7748448180777237E-2</v>
      </c>
      <c r="Q2858" s="70">
        <v>53443.869228790201</v>
      </c>
      <c r="R2858">
        <v>2014</v>
      </c>
      <c r="S2858" s="70"/>
    </row>
    <row r="2859" spans="1:19" x14ac:dyDescent="0.25">
      <c r="A2859" t="s">
        <v>81</v>
      </c>
      <c r="B2859" t="s">
        <v>55</v>
      </c>
      <c r="C2859" t="s">
        <v>56</v>
      </c>
      <c r="D2859">
        <v>2</v>
      </c>
      <c r="E2859">
        <v>9.33943E-2</v>
      </c>
      <c r="F2859">
        <v>65.828100000000006</v>
      </c>
      <c r="G2859">
        <v>1.78362E-2</v>
      </c>
      <c r="H2859">
        <v>7</v>
      </c>
      <c r="I2859">
        <v>9.33943E-2</v>
      </c>
      <c r="J2859">
        <v>3.1809999999999998E-4</v>
      </c>
      <c r="K2859">
        <v>21.88644</v>
      </c>
      <c r="L2859">
        <v>-2.2856931147010016E-2</v>
      </c>
      <c r="M2859">
        <v>-9.3528709532112054E-3</v>
      </c>
      <c r="N2859">
        <v>0</v>
      </c>
      <c r="O2859">
        <v>9.3528709532112037E-3</v>
      </c>
      <c r="P2859">
        <v>2.2856931147010016E-2</v>
      </c>
      <c r="Q2859" s="70">
        <v>53443.869228790201</v>
      </c>
      <c r="R2859">
        <v>2014</v>
      </c>
      <c r="S2859" s="70"/>
    </row>
    <row r="2860" spans="1:19" x14ac:dyDescent="0.25">
      <c r="A2860" t="s">
        <v>81</v>
      </c>
      <c r="B2860" t="s">
        <v>55</v>
      </c>
      <c r="C2860" t="s">
        <v>56</v>
      </c>
      <c r="D2860">
        <v>3</v>
      </c>
      <c r="E2860">
        <v>0.05</v>
      </c>
      <c r="F2860">
        <v>64.392139999999998</v>
      </c>
      <c r="G2860">
        <v>6.0476000000000002E-3</v>
      </c>
      <c r="H2860">
        <v>7</v>
      </c>
      <c r="I2860">
        <v>0.05</v>
      </c>
      <c r="J2860">
        <v>3.6600000000000002E-5</v>
      </c>
      <c r="K2860">
        <v>21.88644</v>
      </c>
      <c r="L2860">
        <v>-7.7531221836421036E-3</v>
      </c>
      <c r="M2860">
        <v>-3.1725147528201499E-3</v>
      </c>
      <c r="N2860">
        <v>0</v>
      </c>
      <c r="O2860">
        <v>3.1725147528201491E-3</v>
      </c>
      <c r="P2860">
        <v>7.7531221836421036E-3</v>
      </c>
      <c r="Q2860" s="70">
        <v>53443.869228790201</v>
      </c>
      <c r="R2860">
        <v>2014</v>
      </c>
      <c r="S2860" s="70"/>
    </row>
    <row r="2861" spans="1:19" x14ac:dyDescent="0.25">
      <c r="A2861" t="s">
        <v>81</v>
      </c>
      <c r="B2861" t="s">
        <v>55</v>
      </c>
      <c r="C2861" t="s">
        <v>56</v>
      </c>
      <c r="D2861">
        <v>4</v>
      </c>
      <c r="E2861">
        <v>0.12250800000000001</v>
      </c>
      <c r="F2861">
        <v>63.531770000000002</v>
      </c>
      <c r="G2861">
        <v>2.6585600000000001E-2</v>
      </c>
      <c r="H2861">
        <v>7</v>
      </c>
      <c r="I2861">
        <v>0.12250800000000001</v>
      </c>
      <c r="J2861">
        <v>7.0680000000000005E-4</v>
      </c>
      <c r="K2861">
        <v>21.88644</v>
      </c>
      <c r="L2861">
        <v>-3.4070958845149789E-2</v>
      </c>
      <c r="M2861">
        <v>-1.3941560189393182E-2</v>
      </c>
      <c r="N2861">
        <v>0</v>
      </c>
      <c r="O2861">
        <v>1.3941560189393179E-2</v>
      </c>
      <c r="P2861">
        <v>3.4070958845149789E-2</v>
      </c>
      <c r="Q2861" s="70">
        <v>53443.869228790201</v>
      </c>
      <c r="R2861">
        <v>2014</v>
      </c>
      <c r="S2861" s="70"/>
    </row>
    <row r="2862" spans="1:19" x14ac:dyDescent="0.25">
      <c r="A2862" t="s">
        <v>81</v>
      </c>
      <c r="B2862" t="s">
        <v>55</v>
      </c>
      <c r="C2862" t="s">
        <v>56</v>
      </c>
      <c r="D2862">
        <v>5</v>
      </c>
      <c r="E2862">
        <v>8.8596499999999995E-2</v>
      </c>
      <c r="F2862">
        <v>61.948430000000002</v>
      </c>
      <c r="G2862">
        <v>1.9314600000000001E-2</v>
      </c>
      <c r="H2862">
        <v>7</v>
      </c>
      <c r="I2862">
        <v>8.8596499999999995E-2</v>
      </c>
      <c r="J2862">
        <v>3.7310000000000002E-4</v>
      </c>
      <c r="K2862">
        <v>21.88644</v>
      </c>
      <c r="L2862">
        <v>-2.4754189429112734E-2</v>
      </c>
      <c r="M2862">
        <v>-1.0129213663581542E-2</v>
      </c>
      <c r="N2862">
        <v>0</v>
      </c>
      <c r="O2862">
        <v>1.0129213663581538E-2</v>
      </c>
      <c r="P2862">
        <v>2.4754189429112734E-2</v>
      </c>
      <c r="Q2862" s="70">
        <v>53443.869228790201</v>
      </c>
      <c r="R2862">
        <v>2014</v>
      </c>
      <c r="S2862" s="70"/>
    </row>
    <row r="2863" spans="1:19" x14ac:dyDescent="0.25">
      <c r="A2863" t="s">
        <v>81</v>
      </c>
      <c r="B2863" t="s">
        <v>55</v>
      </c>
      <c r="C2863" t="s">
        <v>56</v>
      </c>
      <c r="D2863">
        <v>6</v>
      </c>
      <c r="E2863">
        <v>6.2117100000000001E-2</v>
      </c>
      <c r="F2863">
        <v>60.252249999999997</v>
      </c>
      <c r="G2863">
        <v>1.37561E-2</v>
      </c>
      <c r="H2863">
        <v>7</v>
      </c>
      <c r="I2863">
        <v>6.2117100000000001E-2</v>
      </c>
      <c r="J2863">
        <v>1.8919999999999999E-4</v>
      </c>
      <c r="K2863">
        <v>21.88644</v>
      </c>
      <c r="L2863">
        <v>-1.7627740619442563E-2</v>
      </c>
      <c r="M2863">
        <v>-7.2131285757446395E-3</v>
      </c>
      <c r="N2863">
        <v>0</v>
      </c>
      <c r="O2863">
        <v>7.2131285757446387E-3</v>
      </c>
      <c r="P2863">
        <v>1.7627740619442563E-2</v>
      </c>
      <c r="Q2863" s="70">
        <v>53443.869228790201</v>
      </c>
      <c r="R2863">
        <v>2014</v>
      </c>
      <c r="S2863" s="70"/>
    </row>
    <row r="2864" spans="1:19" x14ac:dyDescent="0.25">
      <c r="A2864" t="s">
        <v>81</v>
      </c>
      <c r="B2864" t="s">
        <v>55</v>
      </c>
      <c r="C2864" t="s">
        <v>56</v>
      </c>
      <c r="D2864">
        <v>7</v>
      </c>
      <c r="E2864">
        <v>9.1669799999999996E-2</v>
      </c>
      <c r="F2864">
        <v>60.415100000000002</v>
      </c>
      <c r="G2864">
        <v>1.96841E-2</v>
      </c>
      <c r="H2864">
        <v>7</v>
      </c>
      <c r="I2864">
        <v>9.1669799999999996E-2</v>
      </c>
      <c r="J2864">
        <v>3.8749999999999999E-4</v>
      </c>
      <c r="K2864">
        <v>21.88644</v>
      </c>
      <c r="L2864">
        <v>-2.5227367795125872E-2</v>
      </c>
      <c r="M2864">
        <v>-1.0322834415497362E-2</v>
      </c>
      <c r="N2864">
        <v>0</v>
      </c>
      <c r="O2864">
        <v>1.032283441549736E-2</v>
      </c>
      <c r="P2864">
        <v>2.5227367795125872E-2</v>
      </c>
      <c r="Q2864" s="70">
        <v>53443.869228790201</v>
      </c>
      <c r="R2864">
        <v>2014</v>
      </c>
      <c r="S2864" s="70"/>
    </row>
    <row r="2865" spans="1:19" x14ac:dyDescent="0.25">
      <c r="A2865" t="s">
        <v>81</v>
      </c>
      <c r="B2865" t="s">
        <v>55</v>
      </c>
      <c r="C2865" t="s">
        <v>56</v>
      </c>
      <c r="D2865">
        <v>8</v>
      </c>
      <c r="E2865">
        <v>0.12658340000000001</v>
      </c>
      <c r="F2865">
        <v>65.357380000000006</v>
      </c>
      <c r="G2865">
        <v>2.7202899999999999E-2</v>
      </c>
      <c r="H2865">
        <v>7</v>
      </c>
      <c r="I2865">
        <v>0.12658340000000001</v>
      </c>
      <c r="J2865">
        <v>7.3999999999999999E-4</v>
      </c>
      <c r="K2865">
        <v>21.88644</v>
      </c>
      <c r="L2865">
        <v>-3.4861971648357248E-2</v>
      </c>
      <c r="M2865">
        <v>-1.4265236216728329E-2</v>
      </c>
      <c r="N2865">
        <v>0</v>
      </c>
      <c r="O2865">
        <v>1.4265236216728325E-2</v>
      </c>
      <c r="P2865">
        <v>3.4861971648357248E-2</v>
      </c>
      <c r="Q2865" s="70">
        <v>53443.869228790201</v>
      </c>
      <c r="R2865">
        <v>2014</v>
      </c>
      <c r="S2865" s="70"/>
    </row>
    <row r="2866" spans="1:19" x14ac:dyDescent="0.25">
      <c r="A2866" t="s">
        <v>81</v>
      </c>
      <c r="B2866" t="s">
        <v>55</v>
      </c>
      <c r="C2866" t="s">
        <v>56</v>
      </c>
      <c r="D2866">
        <v>9</v>
      </c>
      <c r="E2866">
        <v>0.1207573</v>
      </c>
      <c r="F2866">
        <v>71.942809999999994</v>
      </c>
      <c r="G2866">
        <v>2.61002E-2</v>
      </c>
      <c r="H2866">
        <v>7</v>
      </c>
      <c r="I2866">
        <v>0.1207573</v>
      </c>
      <c r="J2866">
        <v>6.8119999999999997E-4</v>
      </c>
      <c r="K2866">
        <v>21.88644</v>
      </c>
      <c r="L2866">
        <v>-3.3448250351850319E-2</v>
      </c>
      <c r="M2866">
        <v>-1.3686752921442847E-2</v>
      </c>
      <c r="N2866">
        <v>0</v>
      </c>
      <c r="O2866">
        <v>1.3686752921442846E-2</v>
      </c>
      <c r="P2866">
        <v>3.3448250351850319E-2</v>
      </c>
      <c r="Q2866" s="70">
        <v>53443.869228790201</v>
      </c>
      <c r="R2866">
        <v>2014</v>
      </c>
      <c r="S2866" s="70"/>
    </row>
    <row r="2867" spans="1:19" x14ac:dyDescent="0.25">
      <c r="A2867" t="s">
        <v>81</v>
      </c>
      <c r="B2867" t="s">
        <v>55</v>
      </c>
      <c r="C2867" t="s">
        <v>56</v>
      </c>
      <c r="D2867">
        <v>10</v>
      </c>
      <c r="E2867">
        <v>0.15400059999999999</v>
      </c>
      <c r="F2867">
        <v>76.965410000000006</v>
      </c>
      <c r="G2867">
        <v>3.0163599999999999E-2</v>
      </c>
      <c r="H2867">
        <v>7</v>
      </c>
      <c r="I2867">
        <v>0.15400059999999999</v>
      </c>
      <c r="J2867">
        <v>9.098E-4</v>
      </c>
      <c r="K2867">
        <v>21.88644</v>
      </c>
      <c r="L2867">
        <v>-3.8655300320956029E-2</v>
      </c>
      <c r="M2867">
        <v>-1.5817435561852288E-2</v>
      </c>
      <c r="N2867">
        <v>0</v>
      </c>
      <c r="O2867">
        <v>1.5817435561852285E-2</v>
      </c>
      <c r="P2867">
        <v>3.8655300320956029E-2</v>
      </c>
      <c r="Q2867" s="70">
        <v>53443.869228790201</v>
      </c>
      <c r="R2867">
        <v>2014</v>
      </c>
      <c r="S2867" s="70"/>
    </row>
    <row r="2868" spans="1:19" x14ac:dyDescent="0.25">
      <c r="A2868" t="s">
        <v>81</v>
      </c>
      <c r="B2868" t="s">
        <v>55</v>
      </c>
      <c r="C2868" t="s">
        <v>56</v>
      </c>
      <c r="D2868">
        <v>11</v>
      </c>
      <c r="E2868">
        <v>0.1803987</v>
      </c>
      <c r="F2868">
        <v>81.720429999999993</v>
      </c>
      <c r="G2868">
        <v>4.4233700000000001E-2</v>
      </c>
      <c r="H2868">
        <v>7</v>
      </c>
      <c r="I2868">
        <v>0.1803987</v>
      </c>
      <c r="J2868">
        <v>1.9566000000000002E-3</v>
      </c>
      <c r="K2868">
        <v>21.88644</v>
      </c>
      <c r="L2868">
        <v>-5.668747463666142E-2</v>
      </c>
      <c r="M2868">
        <v>-2.3196055127876751E-2</v>
      </c>
      <c r="N2868">
        <v>0</v>
      </c>
      <c r="O2868">
        <v>2.3196055127876748E-2</v>
      </c>
      <c r="P2868">
        <v>5.668747463666142E-2</v>
      </c>
      <c r="Q2868" s="70">
        <v>53443.869228790201</v>
      </c>
      <c r="R2868">
        <v>2014</v>
      </c>
      <c r="S2868" s="70"/>
    </row>
    <row r="2869" spans="1:19" x14ac:dyDescent="0.25">
      <c r="A2869" t="s">
        <v>81</v>
      </c>
      <c r="B2869" t="s">
        <v>55</v>
      </c>
      <c r="C2869" t="s">
        <v>56</v>
      </c>
      <c r="D2869">
        <v>12</v>
      </c>
      <c r="E2869">
        <v>0.36416959999999998</v>
      </c>
      <c r="F2869">
        <v>84.772030000000001</v>
      </c>
      <c r="G2869">
        <v>8.1552100000000002E-2</v>
      </c>
      <c r="H2869">
        <v>7</v>
      </c>
      <c r="I2869">
        <v>0.36416959999999998</v>
      </c>
      <c r="J2869">
        <v>6.6508000000000001E-3</v>
      </c>
      <c r="K2869">
        <v>21.88644</v>
      </c>
      <c r="L2869">
        <v>-0.10451365346345137</v>
      </c>
      <c r="M2869">
        <v>-4.2766139837638092E-2</v>
      </c>
      <c r="N2869">
        <v>0</v>
      </c>
      <c r="O2869">
        <v>4.2766139837638086E-2</v>
      </c>
      <c r="P2869">
        <v>0.10451365346345137</v>
      </c>
      <c r="Q2869" s="70">
        <v>53443.869228790201</v>
      </c>
      <c r="R2869">
        <v>2014</v>
      </c>
      <c r="S2869" s="70"/>
    </row>
    <row r="2870" spans="1:19" x14ac:dyDescent="0.25">
      <c r="A2870" t="s">
        <v>81</v>
      </c>
      <c r="B2870" t="s">
        <v>55</v>
      </c>
      <c r="C2870" t="s">
        <v>56</v>
      </c>
      <c r="D2870">
        <v>13</v>
      </c>
      <c r="E2870">
        <v>0.62343420000000005</v>
      </c>
      <c r="F2870">
        <v>87.147750000000002</v>
      </c>
      <c r="G2870">
        <v>0.13280030000000001</v>
      </c>
      <c r="H2870">
        <v>7</v>
      </c>
      <c r="I2870">
        <v>0.62343420000000005</v>
      </c>
      <c r="J2870">
        <v>1.7635899999999999E-2</v>
      </c>
      <c r="K2870">
        <v>21.88644</v>
      </c>
      <c r="L2870">
        <v>-0.17019033741120748</v>
      </c>
      <c r="M2870">
        <v>-6.964050655149831E-2</v>
      </c>
      <c r="N2870">
        <v>0</v>
      </c>
      <c r="O2870">
        <v>6.9640506551498296E-2</v>
      </c>
      <c r="P2870">
        <v>0.17019033741120748</v>
      </c>
      <c r="Q2870" s="70">
        <v>53443.869228790201</v>
      </c>
      <c r="R2870">
        <v>2014</v>
      </c>
      <c r="S2870" s="70"/>
    </row>
    <row r="2871" spans="1:19" x14ac:dyDescent="0.25">
      <c r="A2871" t="s">
        <v>81</v>
      </c>
      <c r="B2871" t="s">
        <v>55</v>
      </c>
      <c r="C2871" t="s">
        <v>56</v>
      </c>
      <c r="D2871">
        <v>14</v>
      </c>
      <c r="E2871">
        <v>0.93480989999999997</v>
      </c>
      <c r="F2871">
        <v>88.521609999999995</v>
      </c>
      <c r="G2871">
        <v>0.19897670000000001</v>
      </c>
      <c r="H2871">
        <v>7</v>
      </c>
      <c r="I2871">
        <v>0.93480989999999997</v>
      </c>
      <c r="J2871">
        <v>3.9591700000000001E-2</v>
      </c>
      <c r="K2871">
        <v>21.88644</v>
      </c>
      <c r="L2871">
        <v>-0.25499881398211832</v>
      </c>
      <c r="M2871">
        <v>-0.1043434477295806</v>
      </c>
      <c r="N2871">
        <v>0</v>
      </c>
      <c r="O2871">
        <v>0.10434344772958057</v>
      </c>
      <c r="P2871">
        <v>0.25499881398211832</v>
      </c>
      <c r="Q2871" s="70">
        <v>53443.869228790201</v>
      </c>
      <c r="R2871">
        <v>2014</v>
      </c>
      <c r="S2871" s="70"/>
    </row>
    <row r="2872" spans="1:19" x14ac:dyDescent="0.25">
      <c r="A2872" t="s">
        <v>81</v>
      </c>
      <c r="B2872" t="s">
        <v>55</v>
      </c>
      <c r="C2872" t="s">
        <v>56</v>
      </c>
      <c r="D2872">
        <v>15</v>
      </c>
      <c r="E2872">
        <v>1.1979489999999999</v>
      </c>
      <c r="F2872">
        <v>90.28116</v>
      </c>
      <c r="G2872">
        <v>0.25797759999999997</v>
      </c>
      <c r="H2872">
        <v>7</v>
      </c>
      <c r="I2872">
        <v>0.8983992999999999</v>
      </c>
      <c r="J2872">
        <v>6.6552399999999998E-2</v>
      </c>
      <c r="K2872">
        <v>21.88644</v>
      </c>
      <c r="L2872">
        <v>-3.1061792581272285E-2</v>
      </c>
      <c r="M2872">
        <v>0.16426615708371137</v>
      </c>
      <c r="N2872">
        <v>0.29954969999999997</v>
      </c>
      <c r="O2872">
        <v>0.43483324291628855</v>
      </c>
      <c r="P2872">
        <v>0.63016119258127223</v>
      </c>
      <c r="Q2872" s="70">
        <v>53443.869228790201</v>
      </c>
      <c r="R2872">
        <v>2014</v>
      </c>
      <c r="S2872" s="70"/>
    </row>
    <row r="2873" spans="1:19" x14ac:dyDescent="0.25">
      <c r="A2873" t="s">
        <v>81</v>
      </c>
      <c r="B2873" t="s">
        <v>55</v>
      </c>
      <c r="C2873" t="s">
        <v>56</v>
      </c>
      <c r="D2873">
        <v>16</v>
      </c>
      <c r="E2873">
        <v>1.428221</v>
      </c>
      <c r="F2873">
        <v>91.059560000000005</v>
      </c>
      <c r="G2873">
        <v>0.31378349999999999</v>
      </c>
      <c r="H2873">
        <v>7</v>
      </c>
      <c r="I2873">
        <v>1.0758242279333332</v>
      </c>
      <c r="J2873">
        <v>9.8460099999999995E-2</v>
      </c>
      <c r="K2873">
        <v>21.88644</v>
      </c>
      <c r="L2873">
        <v>-4.9732994492702132E-2</v>
      </c>
      <c r="M2873">
        <v>0.18784853114646249</v>
      </c>
      <c r="N2873">
        <v>0.3523967720666667</v>
      </c>
      <c r="O2873">
        <v>0.5169450129868709</v>
      </c>
      <c r="P2873">
        <v>0.75452653862603558</v>
      </c>
      <c r="Q2873" s="70">
        <v>53443.869228790201</v>
      </c>
      <c r="R2873">
        <v>2014</v>
      </c>
      <c r="S2873" s="70"/>
    </row>
    <row r="2874" spans="1:19" x14ac:dyDescent="0.25">
      <c r="A2874" t="s">
        <v>81</v>
      </c>
      <c r="B2874" t="s">
        <v>55</v>
      </c>
      <c r="C2874" t="s">
        <v>56</v>
      </c>
      <c r="D2874">
        <v>17</v>
      </c>
      <c r="E2874">
        <v>1.5601830000000001</v>
      </c>
      <c r="F2874">
        <v>91.248919999999998</v>
      </c>
      <c r="G2874">
        <v>0.349022</v>
      </c>
      <c r="H2874">
        <v>7</v>
      </c>
      <c r="I2874">
        <v>1.1956127564000001</v>
      </c>
      <c r="J2874">
        <v>0.12181640000000001</v>
      </c>
      <c r="K2874">
        <v>21.88644</v>
      </c>
      <c r="L2874">
        <v>-8.2719526801309395E-2</v>
      </c>
      <c r="M2874">
        <v>0.18154289516253647</v>
      </c>
      <c r="N2874">
        <v>0.36457024360000007</v>
      </c>
      <c r="O2874">
        <v>0.54759759203746361</v>
      </c>
      <c r="P2874">
        <v>0.81186001400130947</v>
      </c>
      <c r="Q2874" s="70">
        <v>53443.869228790201</v>
      </c>
      <c r="R2874">
        <v>2014</v>
      </c>
      <c r="S2874" s="70"/>
    </row>
    <row r="2875" spans="1:19" x14ac:dyDescent="0.25">
      <c r="A2875" t="s">
        <v>81</v>
      </c>
      <c r="B2875" t="s">
        <v>55</v>
      </c>
      <c r="C2875" t="s">
        <v>56</v>
      </c>
      <c r="D2875">
        <v>18</v>
      </c>
      <c r="E2875">
        <v>1.641939</v>
      </c>
      <c r="F2875">
        <v>90.20496</v>
      </c>
      <c r="G2875">
        <v>0.36483500000000002</v>
      </c>
      <c r="H2875">
        <v>7</v>
      </c>
      <c r="I2875">
        <v>1.7819379151000001</v>
      </c>
      <c r="J2875">
        <v>0.13310459999999999</v>
      </c>
      <c r="K2875">
        <v>21.88644</v>
      </c>
      <c r="L2875">
        <v>-0.60755382051619844</v>
      </c>
      <c r="M2875">
        <v>-0.33131859252181428</v>
      </c>
      <c r="N2875">
        <v>-0.13999891510000001</v>
      </c>
      <c r="O2875">
        <v>5.1320762321814178E-2</v>
      </c>
      <c r="P2875">
        <v>0.32755599031619842</v>
      </c>
      <c r="Q2875" s="70">
        <v>53443.869228790201</v>
      </c>
      <c r="R2875">
        <v>2014</v>
      </c>
      <c r="S2875" s="70"/>
    </row>
    <row r="2876" spans="1:19" x14ac:dyDescent="0.25">
      <c r="A2876" t="s">
        <v>81</v>
      </c>
      <c r="B2876" t="s">
        <v>55</v>
      </c>
      <c r="C2876" t="s">
        <v>56</v>
      </c>
      <c r="D2876">
        <v>19</v>
      </c>
      <c r="E2876">
        <v>1.5951679999999999</v>
      </c>
      <c r="F2876">
        <v>88.131469999999993</v>
      </c>
      <c r="G2876">
        <v>0.35072619999999999</v>
      </c>
      <c r="H2876">
        <v>7</v>
      </c>
      <c r="I2876">
        <v>1.6231279591999999</v>
      </c>
      <c r="J2876">
        <v>0.1230089</v>
      </c>
      <c r="K2876">
        <v>21.88644</v>
      </c>
      <c r="L2876">
        <v>-0.47743372950892721</v>
      </c>
      <c r="M2876">
        <v>-0.21188098269674407</v>
      </c>
      <c r="N2876">
        <v>-2.7959959200000002E-2</v>
      </c>
      <c r="O2876">
        <v>0.15596106429674403</v>
      </c>
      <c r="P2876">
        <v>0.42151381110892722</v>
      </c>
      <c r="Q2876" s="70">
        <v>53443.869228790201</v>
      </c>
      <c r="R2876">
        <v>2014</v>
      </c>
      <c r="S2876" s="70"/>
    </row>
    <row r="2877" spans="1:19" x14ac:dyDescent="0.25">
      <c r="A2877" t="s">
        <v>81</v>
      </c>
      <c r="B2877" t="s">
        <v>55</v>
      </c>
      <c r="C2877" t="s">
        <v>56</v>
      </c>
      <c r="D2877">
        <v>20</v>
      </c>
      <c r="E2877">
        <v>1.4653890000000001</v>
      </c>
      <c r="F2877">
        <v>84.860110000000006</v>
      </c>
      <c r="G2877">
        <v>0.31807950000000002</v>
      </c>
      <c r="H2877">
        <v>7</v>
      </c>
      <c r="I2877">
        <v>1.4678523060000002</v>
      </c>
      <c r="J2877">
        <v>0.1011746</v>
      </c>
      <c r="K2877">
        <v>21.88644</v>
      </c>
      <c r="L2877">
        <v>-0.41009865101195625</v>
      </c>
      <c r="M2877">
        <v>-0.16926438499626267</v>
      </c>
      <c r="N2877">
        <v>-2.4633060000000002E-3</v>
      </c>
      <c r="O2877">
        <v>0.16433777299626262</v>
      </c>
      <c r="P2877">
        <v>0.40517203901195625</v>
      </c>
      <c r="Q2877" s="70">
        <v>53443.869228790201</v>
      </c>
      <c r="R2877">
        <v>2014</v>
      </c>
      <c r="S2877" s="70"/>
    </row>
    <row r="2878" spans="1:19" x14ac:dyDescent="0.25">
      <c r="A2878" t="s">
        <v>81</v>
      </c>
      <c r="B2878" t="s">
        <v>55</v>
      </c>
      <c r="C2878" t="s">
        <v>56</v>
      </c>
      <c r="D2878">
        <v>21</v>
      </c>
      <c r="E2878">
        <v>1.3071740000000001</v>
      </c>
      <c r="F2878">
        <v>80.61224</v>
      </c>
      <c r="G2878">
        <v>0.28336810000000001</v>
      </c>
      <c r="H2878">
        <v>7</v>
      </c>
      <c r="I2878">
        <v>1.3071740000000001</v>
      </c>
      <c r="J2878">
        <v>8.0297499999999994E-2</v>
      </c>
      <c r="K2878">
        <v>21.88644</v>
      </c>
      <c r="L2878">
        <v>-0.36315087718535444</v>
      </c>
      <c r="M2878">
        <v>-0.14859839534076641</v>
      </c>
      <c r="N2878">
        <v>0</v>
      </c>
      <c r="O2878">
        <v>0.14859839534076635</v>
      </c>
      <c r="P2878">
        <v>0.36315087718535444</v>
      </c>
      <c r="Q2878" s="70">
        <v>53443.869228790201</v>
      </c>
      <c r="R2878">
        <v>2014</v>
      </c>
      <c r="S2878" s="70"/>
    </row>
    <row r="2879" spans="1:19" x14ac:dyDescent="0.25">
      <c r="A2879" t="s">
        <v>81</v>
      </c>
      <c r="B2879" t="s">
        <v>55</v>
      </c>
      <c r="C2879" t="s">
        <v>56</v>
      </c>
      <c r="D2879">
        <v>22</v>
      </c>
      <c r="E2879">
        <v>1.160374</v>
      </c>
      <c r="F2879">
        <v>77.653700000000001</v>
      </c>
      <c r="G2879">
        <v>0.25320429999999999</v>
      </c>
      <c r="H2879">
        <v>7</v>
      </c>
      <c r="I2879">
        <v>1.160374</v>
      </c>
      <c r="J2879">
        <v>6.41124E-2</v>
      </c>
      <c r="K2879">
        <v>21.88644</v>
      </c>
      <c r="L2879">
        <v>-0.32449432268354267</v>
      </c>
      <c r="M2879">
        <v>-0.13278044657827398</v>
      </c>
      <c r="N2879">
        <v>0</v>
      </c>
      <c r="O2879">
        <v>0.13278044657827395</v>
      </c>
      <c r="P2879">
        <v>0.32449432268354267</v>
      </c>
      <c r="Q2879" s="70">
        <v>53443.869228790201</v>
      </c>
      <c r="R2879">
        <v>2014</v>
      </c>
      <c r="S2879" s="70"/>
    </row>
    <row r="2880" spans="1:19" x14ac:dyDescent="0.25">
      <c r="A2880" t="s">
        <v>81</v>
      </c>
      <c r="B2880" t="s">
        <v>55</v>
      </c>
      <c r="C2880" t="s">
        <v>56</v>
      </c>
      <c r="D2880">
        <v>23</v>
      </c>
      <c r="E2880">
        <v>0.91375859999999998</v>
      </c>
      <c r="F2880">
        <v>75.212909999999994</v>
      </c>
      <c r="G2880">
        <v>0.19988259999999999</v>
      </c>
      <c r="H2880">
        <v>7</v>
      </c>
      <c r="I2880">
        <v>0.91375859999999998</v>
      </c>
      <c r="J2880">
        <v>3.9953000000000002E-2</v>
      </c>
      <c r="K2880">
        <v>21.88644</v>
      </c>
      <c r="L2880">
        <v>-0.25615968654040905</v>
      </c>
      <c r="M2880">
        <v>-0.10481846737071196</v>
      </c>
      <c r="N2880">
        <v>0</v>
      </c>
      <c r="O2880">
        <v>0.10481846737071195</v>
      </c>
      <c r="P2880">
        <v>0.25615968654040905</v>
      </c>
      <c r="Q2880" s="70">
        <v>53443.869228790201</v>
      </c>
      <c r="R2880">
        <v>2014</v>
      </c>
      <c r="S2880" s="70"/>
    </row>
    <row r="2881" spans="1:19" x14ac:dyDescent="0.25">
      <c r="A2881" t="s">
        <v>81</v>
      </c>
      <c r="B2881" t="s">
        <v>55</v>
      </c>
      <c r="C2881" t="s">
        <v>56</v>
      </c>
      <c r="D2881">
        <v>24</v>
      </c>
      <c r="E2881">
        <v>0.63045580000000001</v>
      </c>
      <c r="F2881">
        <v>73.396940000000001</v>
      </c>
      <c r="G2881">
        <v>0.13981589999999999</v>
      </c>
      <c r="H2881">
        <v>7</v>
      </c>
      <c r="I2881">
        <v>0.63045580000000001</v>
      </c>
      <c r="J2881">
        <v>1.95485E-2</v>
      </c>
      <c r="K2881">
        <v>21.88644</v>
      </c>
      <c r="L2881">
        <v>-0.17918135018621831</v>
      </c>
      <c r="M2881">
        <v>-7.3319556100297861E-2</v>
      </c>
      <c r="N2881">
        <v>0</v>
      </c>
      <c r="O2881">
        <v>7.3319556100297847E-2</v>
      </c>
      <c r="P2881">
        <v>0.17918135018621831</v>
      </c>
      <c r="Q2881" s="70">
        <v>53443.869228790201</v>
      </c>
      <c r="R2881">
        <v>2014</v>
      </c>
      <c r="S2881" s="70"/>
    </row>
    <row r="2882" spans="1:19" x14ac:dyDescent="0.25">
      <c r="A2882" s="9"/>
      <c r="B2882" s="9"/>
      <c r="C2882" s="10"/>
      <c r="D2882" s="9"/>
      <c r="E2882" s="9"/>
      <c r="F2882" s="9"/>
      <c r="G2882" s="9"/>
      <c r="H2882" s="9"/>
      <c r="I2882" s="9"/>
      <c r="J2882" s="9"/>
      <c r="K2882" s="9"/>
      <c r="L2882" s="9"/>
      <c r="M2882" s="9"/>
      <c r="N2882" s="9"/>
      <c r="O2882" s="12"/>
      <c r="P2882" s="12"/>
    </row>
    <row r="2883" spans="1:19" x14ac:dyDescent="0.25">
      <c r="A2883" s="9"/>
      <c r="B2883" s="9"/>
      <c r="C2883" s="10"/>
      <c r="D2883" s="9"/>
      <c r="E2883" s="9"/>
      <c r="F2883" s="9"/>
      <c r="G2883" s="9"/>
      <c r="H2883" s="9"/>
      <c r="I2883" s="9"/>
      <c r="J2883" s="9"/>
      <c r="K2883" s="9"/>
      <c r="L2883" s="9"/>
      <c r="M2883" s="9"/>
      <c r="N2883" s="9"/>
      <c r="O2883" s="12"/>
      <c r="P2883" s="12"/>
    </row>
    <row r="2884" spans="1:19" x14ac:dyDescent="0.25">
      <c r="A2884" s="9"/>
      <c r="B2884" s="9"/>
      <c r="C2884" s="10"/>
      <c r="D2884" s="9"/>
      <c r="E2884" s="9"/>
      <c r="F2884" s="9"/>
      <c r="G2884" s="9"/>
      <c r="H2884" s="9"/>
      <c r="I2884" s="9"/>
      <c r="J2884" s="9"/>
      <c r="K2884" s="9"/>
      <c r="L2884" s="9"/>
      <c r="M2884" s="9"/>
      <c r="N2884" s="9"/>
      <c r="O2884" s="12"/>
      <c r="P2884" s="12"/>
    </row>
    <row r="2885" spans="1:19" x14ac:dyDescent="0.25">
      <c r="A2885" s="9"/>
      <c r="B2885" s="9"/>
      <c r="C2885" s="10"/>
      <c r="D2885" s="9"/>
      <c r="E2885" s="9"/>
      <c r="F2885" s="9"/>
      <c r="G2885" s="9"/>
      <c r="H2885" s="9"/>
      <c r="I2885" s="9"/>
      <c r="J2885" s="9"/>
      <c r="K2885" s="9"/>
      <c r="L2885" s="9"/>
      <c r="M2885" s="9"/>
      <c r="N2885" s="9"/>
      <c r="O2885" s="12"/>
      <c r="P2885" s="12"/>
    </row>
    <row r="2886" spans="1:19" x14ac:dyDescent="0.25">
      <c r="A2886" s="9"/>
      <c r="B2886" s="9"/>
      <c r="C2886" s="10"/>
      <c r="D2886" s="9"/>
      <c r="E2886" s="9"/>
      <c r="F2886" s="9"/>
      <c r="G2886" s="9"/>
      <c r="H2886" s="9"/>
      <c r="I2886" s="9"/>
      <c r="J2886" s="9"/>
      <c r="K2886" s="9"/>
      <c r="L2886" s="9"/>
      <c r="M2886" s="9"/>
      <c r="N2886" s="9"/>
      <c r="O2886" s="12"/>
      <c r="P2886" s="12"/>
    </row>
    <row r="2887" spans="1:19" x14ac:dyDescent="0.25">
      <c r="A2887" s="9"/>
      <c r="B2887" s="9"/>
      <c r="C2887" s="10"/>
      <c r="D2887" s="9"/>
      <c r="E2887" s="9"/>
      <c r="F2887" s="9"/>
      <c r="G2887" s="9"/>
      <c r="H2887" s="9"/>
      <c r="I2887" s="9"/>
      <c r="J2887" s="9"/>
      <c r="K2887" s="9"/>
      <c r="L2887" s="9"/>
      <c r="M2887" s="9"/>
      <c r="N2887" s="9"/>
      <c r="O2887" s="12"/>
      <c r="P2887" s="12"/>
    </row>
    <row r="2888" spans="1:19" x14ac:dyDescent="0.25">
      <c r="A2888" s="9"/>
      <c r="B2888" s="9"/>
      <c r="C2888" s="10"/>
      <c r="D2888" s="9"/>
      <c r="E2888" s="9"/>
      <c r="F2888" s="9"/>
      <c r="G2888" s="9"/>
      <c r="H2888" s="9"/>
      <c r="I2888" s="9"/>
      <c r="J2888" s="9"/>
      <c r="K2888" s="9"/>
      <c r="L2888" s="9"/>
      <c r="M2888" s="9"/>
      <c r="N2888" s="9"/>
      <c r="O2888" s="12"/>
      <c r="P2888" s="12"/>
    </row>
    <row r="2889" spans="1:19" x14ac:dyDescent="0.25">
      <c r="A2889" s="9"/>
      <c r="B2889" s="9"/>
      <c r="C2889" s="10"/>
      <c r="D2889" s="9"/>
      <c r="E2889" s="9"/>
      <c r="F2889" s="9"/>
      <c r="G2889" s="9"/>
      <c r="H2889" s="9"/>
      <c r="I2889" s="9"/>
      <c r="J2889" s="9"/>
      <c r="K2889" s="9"/>
      <c r="L2889" s="9"/>
      <c r="M2889" s="9"/>
      <c r="N2889" s="9"/>
      <c r="O2889" s="12"/>
      <c r="P2889" s="12"/>
    </row>
    <row r="2890" spans="1:19" x14ac:dyDescent="0.25">
      <c r="A2890" s="9"/>
      <c r="B2890" s="9"/>
      <c r="C2890" s="10"/>
      <c r="D2890" s="9"/>
      <c r="E2890" s="9"/>
      <c r="F2890" s="9"/>
      <c r="G2890" s="9"/>
      <c r="H2890" s="9"/>
      <c r="I2890" s="9"/>
      <c r="J2890" s="9"/>
      <c r="K2890" s="9"/>
      <c r="L2890" s="9"/>
      <c r="M2890" s="9"/>
      <c r="N2890" s="9"/>
      <c r="O2890" s="12"/>
      <c r="P2890" s="12"/>
    </row>
    <row r="2891" spans="1:19" x14ac:dyDescent="0.25">
      <c r="A2891" s="9"/>
      <c r="B2891" s="9"/>
      <c r="C2891" s="10"/>
      <c r="D2891" s="9"/>
      <c r="E2891" s="9"/>
      <c r="F2891" s="9"/>
      <c r="G2891" s="9"/>
      <c r="H2891" s="9"/>
      <c r="I2891" s="9"/>
      <c r="J2891" s="9"/>
      <c r="K2891" s="9"/>
      <c r="L2891" s="9"/>
      <c r="M2891" s="9"/>
      <c r="N2891" s="9"/>
      <c r="O2891" s="12"/>
      <c r="P2891" s="12"/>
    </row>
    <row r="2892" spans="1:19" x14ac:dyDescent="0.25">
      <c r="A2892" s="9"/>
      <c r="B2892" s="9"/>
      <c r="C2892" s="10"/>
      <c r="D2892" s="9"/>
      <c r="E2892" s="9"/>
      <c r="F2892" s="9"/>
      <c r="G2892" s="9"/>
      <c r="H2892" s="9"/>
      <c r="I2892" s="9"/>
      <c r="J2892" s="9"/>
      <c r="K2892" s="9"/>
      <c r="L2892" s="9"/>
      <c r="M2892" s="9"/>
      <c r="N2892" s="9"/>
      <c r="O2892" s="12"/>
      <c r="P2892" s="12"/>
    </row>
    <row r="2893" spans="1:19" x14ac:dyDescent="0.25">
      <c r="A2893" s="9"/>
      <c r="B2893" s="9"/>
      <c r="C2893" s="10"/>
      <c r="D2893" s="9"/>
      <c r="E2893" s="9"/>
      <c r="F2893" s="9"/>
      <c r="G2893" s="9"/>
      <c r="H2893" s="9"/>
      <c r="I2893" s="9"/>
      <c r="J2893" s="9"/>
      <c r="K2893" s="9"/>
      <c r="L2893" s="9"/>
      <c r="M2893" s="9"/>
      <c r="N2893" s="9"/>
      <c r="O2893" s="12"/>
      <c r="P2893" s="12"/>
    </row>
    <row r="2894" spans="1:19" x14ac:dyDescent="0.25">
      <c r="A2894" s="9"/>
      <c r="B2894" s="9"/>
      <c r="C2894" s="10"/>
      <c r="D2894" s="9"/>
      <c r="E2894" s="9"/>
      <c r="F2894" s="9"/>
      <c r="G2894" s="9"/>
      <c r="H2894" s="9"/>
      <c r="I2894" s="9"/>
      <c r="J2894" s="9"/>
      <c r="K2894" s="9"/>
      <c r="L2894" s="9"/>
      <c r="M2894" s="9"/>
      <c r="N2894" s="9"/>
      <c r="O2894" s="12"/>
      <c r="P2894" s="12"/>
    </row>
    <row r="2895" spans="1:19" x14ac:dyDescent="0.25">
      <c r="A2895" s="9"/>
      <c r="B2895" s="9"/>
      <c r="C2895" s="10"/>
      <c r="D2895" s="9"/>
      <c r="E2895" s="9"/>
      <c r="F2895" s="9"/>
      <c r="G2895" s="9"/>
      <c r="H2895" s="9"/>
      <c r="I2895" s="9"/>
      <c r="J2895" s="9"/>
      <c r="K2895" s="9"/>
      <c r="L2895" s="9"/>
      <c r="M2895" s="9"/>
      <c r="N2895" s="9"/>
      <c r="O2895" s="12"/>
      <c r="P2895" s="12"/>
    </row>
    <row r="2896" spans="1:19" x14ac:dyDescent="0.25">
      <c r="A2896" s="9"/>
      <c r="B2896" s="9"/>
      <c r="C2896" s="10"/>
      <c r="D2896" s="9"/>
      <c r="E2896" s="9"/>
      <c r="F2896" s="9"/>
      <c r="G2896" s="9"/>
      <c r="H2896" s="9"/>
      <c r="I2896" s="9"/>
      <c r="J2896" s="9"/>
      <c r="K2896" s="9"/>
      <c r="L2896" s="9"/>
      <c r="M2896" s="9"/>
      <c r="N2896" s="9"/>
      <c r="O2896" s="12"/>
      <c r="P2896" s="12"/>
    </row>
    <row r="2897" spans="1:16" x14ac:dyDescent="0.25">
      <c r="A2897" s="9"/>
      <c r="B2897" s="9"/>
      <c r="C2897" s="10"/>
      <c r="D2897" s="9"/>
      <c r="E2897" s="9"/>
      <c r="F2897" s="9"/>
      <c r="G2897" s="9"/>
      <c r="H2897" s="9"/>
      <c r="I2897" s="9"/>
      <c r="J2897" s="9"/>
      <c r="K2897" s="9"/>
      <c r="L2897" s="9"/>
      <c r="M2897" s="9"/>
      <c r="N2897" s="9"/>
      <c r="O2897" s="12"/>
      <c r="P2897" s="12"/>
    </row>
    <row r="2898" spans="1:16" x14ac:dyDescent="0.25">
      <c r="A2898" s="9"/>
      <c r="B2898" s="9"/>
      <c r="C2898" s="10"/>
      <c r="D2898" s="9"/>
      <c r="E2898" s="9"/>
      <c r="F2898" s="9"/>
      <c r="G2898" s="9"/>
      <c r="H2898" s="9"/>
      <c r="I2898" s="9"/>
      <c r="J2898" s="9"/>
      <c r="K2898" s="9"/>
      <c r="L2898" s="9"/>
      <c r="M2898" s="9"/>
      <c r="N2898" s="9"/>
      <c r="O2898" s="12"/>
      <c r="P2898" s="12"/>
    </row>
    <row r="2899" spans="1:16" x14ac:dyDescent="0.25">
      <c r="A2899" s="9"/>
      <c r="B2899" s="9"/>
      <c r="C2899" s="10"/>
      <c r="D2899" s="9"/>
      <c r="E2899" s="9"/>
      <c r="F2899" s="9"/>
      <c r="G2899" s="9"/>
      <c r="H2899" s="9"/>
      <c r="I2899" s="9"/>
      <c r="J2899" s="9"/>
      <c r="K2899" s="9"/>
      <c r="L2899" s="9"/>
      <c r="M2899" s="9"/>
      <c r="N2899" s="9"/>
      <c r="O2899" s="12"/>
      <c r="P2899" s="12"/>
    </row>
    <row r="2900" spans="1:16" x14ac:dyDescent="0.25">
      <c r="A2900" s="9"/>
      <c r="B2900" s="9"/>
      <c r="C2900" s="10"/>
      <c r="D2900" s="9"/>
      <c r="E2900" s="9"/>
      <c r="F2900" s="9"/>
      <c r="G2900" s="9"/>
      <c r="H2900" s="9"/>
      <c r="I2900" s="9"/>
      <c r="J2900" s="9"/>
      <c r="K2900" s="9"/>
      <c r="L2900" s="9"/>
      <c r="M2900" s="9"/>
      <c r="N2900" s="9"/>
      <c r="O2900" s="12"/>
      <c r="P2900" s="12"/>
    </row>
    <row r="2901" spans="1:16" x14ac:dyDescent="0.25">
      <c r="A2901" s="9"/>
      <c r="B2901" s="9"/>
      <c r="C2901" s="10"/>
      <c r="D2901" s="9"/>
      <c r="E2901" s="9"/>
      <c r="F2901" s="9"/>
      <c r="G2901" s="9"/>
      <c r="H2901" s="9"/>
      <c r="I2901" s="9"/>
      <c r="J2901" s="9"/>
      <c r="K2901" s="9"/>
      <c r="L2901" s="9"/>
      <c r="M2901" s="9"/>
      <c r="N2901" s="9"/>
      <c r="O2901" s="12"/>
      <c r="P2901" s="12"/>
    </row>
    <row r="2902" spans="1:16" x14ac:dyDescent="0.25">
      <c r="A2902" s="9"/>
      <c r="B2902" s="9"/>
      <c r="C2902" s="10"/>
      <c r="D2902" s="9"/>
      <c r="E2902" s="9"/>
      <c r="F2902" s="9"/>
      <c r="G2902" s="9"/>
      <c r="H2902" s="9"/>
      <c r="I2902" s="9"/>
      <c r="J2902" s="9"/>
      <c r="K2902" s="9"/>
      <c r="L2902" s="9"/>
      <c r="M2902" s="9"/>
      <c r="N2902" s="9"/>
      <c r="O2902" s="12"/>
      <c r="P2902" s="12"/>
    </row>
    <row r="2903" spans="1:16" x14ac:dyDescent="0.25">
      <c r="A2903" s="9"/>
      <c r="B2903" s="9"/>
      <c r="C2903" s="10"/>
      <c r="D2903" s="9"/>
      <c r="E2903" s="9"/>
      <c r="F2903" s="9"/>
      <c r="G2903" s="9"/>
      <c r="H2903" s="9"/>
      <c r="I2903" s="9"/>
      <c r="J2903" s="9"/>
      <c r="K2903" s="9"/>
      <c r="L2903" s="9"/>
      <c r="M2903" s="9"/>
      <c r="N2903" s="9"/>
      <c r="O2903" s="12"/>
      <c r="P2903" s="12"/>
    </row>
    <row r="2904" spans="1:16" x14ac:dyDescent="0.25">
      <c r="A2904" s="9"/>
      <c r="B2904" s="9"/>
      <c r="C2904" s="10"/>
      <c r="D2904" s="9"/>
      <c r="E2904" s="9"/>
      <c r="F2904" s="9"/>
      <c r="G2904" s="9"/>
      <c r="H2904" s="9"/>
      <c r="I2904" s="9"/>
      <c r="J2904" s="9"/>
      <c r="K2904" s="9"/>
      <c r="L2904" s="9"/>
      <c r="M2904" s="9"/>
      <c r="N2904" s="9"/>
      <c r="O2904" s="12"/>
      <c r="P2904" s="12"/>
    </row>
    <row r="2905" spans="1:16" x14ac:dyDescent="0.25">
      <c r="A2905" s="9"/>
      <c r="B2905" s="9"/>
      <c r="C2905" s="10"/>
      <c r="D2905" s="9"/>
      <c r="E2905" s="9"/>
      <c r="F2905" s="9"/>
      <c r="G2905" s="9"/>
      <c r="H2905" s="9"/>
      <c r="I2905" s="9"/>
      <c r="J2905" s="9"/>
      <c r="K2905" s="9"/>
      <c r="L2905" s="9"/>
      <c r="M2905" s="9"/>
      <c r="N2905" s="9"/>
      <c r="O2905" s="12"/>
      <c r="P2905" s="12"/>
    </row>
    <row r="2906" spans="1:16" x14ac:dyDescent="0.25">
      <c r="A2906" s="9"/>
      <c r="B2906" s="9"/>
      <c r="C2906" s="10"/>
      <c r="D2906" s="9"/>
      <c r="E2906" s="9"/>
      <c r="F2906" s="9"/>
      <c r="G2906" s="9"/>
      <c r="H2906" s="9"/>
      <c r="I2906" s="9"/>
      <c r="J2906" s="9"/>
      <c r="K2906" s="9"/>
      <c r="L2906" s="9"/>
      <c r="M2906" s="9"/>
      <c r="N2906" s="9"/>
      <c r="O2906" s="12"/>
      <c r="P2906" s="12"/>
    </row>
    <row r="2907" spans="1:16" x14ac:dyDescent="0.25">
      <c r="A2907" s="9"/>
      <c r="B2907" s="9"/>
      <c r="C2907" s="10"/>
      <c r="D2907" s="9"/>
      <c r="E2907" s="9"/>
      <c r="F2907" s="9"/>
      <c r="G2907" s="9"/>
      <c r="H2907" s="9"/>
      <c r="I2907" s="9"/>
      <c r="J2907" s="9"/>
      <c r="K2907" s="9"/>
      <c r="L2907" s="9"/>
      <c r="M2907" s="9"/>
      <c r="N2907" s="9"/>
      <c r="O2907" s="12"/>
      <c r="P2907" s="12"/>
    </row>
    <row r="2908" spans="1:16" x14ac:dyDescent="0.25">
      <c r="A2908" s="9"/>
      <c r="B2908" s="9"/>
      <c r="C2908" s="10"/>
      <c r="D2908" s="9"/>
      <c r="E2908" s="9"/>
      <c r="F2908" s="9"/>
      <c r="G2908" s="9"/>
      <c r="H2908" s="9"/>
      <c r="I2908" s="9"/>
      <c r="J2908" s="9"/>
      <c r="K2908" s="9"/>
      <c r="L2908" s="9"/>
      <c r="M2908" s="9"/>
      <c r="N2908" s="9"/>
      <c r="O2908" s="12"/>
      <c r="P2908" s="12"/>
    </row>
    <row r="2909" spans="1:16" x14ac:dyDescent="0.25">
      <c r="A2909" s="9"/>
      <c r="B2909" s="9"/>
      <c r="C2909" s="10"/>
      <c r="D2909" s="9"/>
      <c r="E2909" s="9"/>
      <c r="F2909" s="9"/>
      <c r="G2909" s="9"/>
      <c r="H2909" s="9"/>
      <c r="I2909" s="9"/>
      <c r="J2909" s="9"/>
      <c r="K2909" s="9"/>
      <c r="L2909" s="9"/>
      <c r="M2909" s="9"/>
      <c r="N2909" s="9"/>
      <c r="O2909" s="12"/>
      <c r="P2909" s="12"/>
    </row>
    <row r="2910" spans="1:16" x14ac:dyDescent="0.25">
      <c r="A2910" s="9"/>
      <c r="B2910" s="9"/>
      <c r="C2910" s="10"/>
      <c r="D2910" s="9"/>
      <c r="E2910" s="9"/>
      <c r="F2910" s="9"/>
      <c r="G2910" s="9"/>
      <c r="H2910" s="9"/>
      <c r="I2910" s="9"/>
      <c r="J2910" s="9"/>
      <c r="K2910" s="9"/>
      <c r="L2910" s="9"/>
      <c r="M2910" s="9"/>
      <c r="N2910" s="9"/>
      <c r="O2910" s="12"/>
      <c r="P2910" s="12"/>
    </row>
    <row r="2911" spans="1:16" x14ac:dyDescent="0.25">
      <c r="A2911" s="9"/>
      <c r="B2911" s="9"/>
      <c r="C2911" s="10"/>
      <c r="D2911" s="9"/>
      <c r="E2911" s="9"/>
      <c r="F2911" s="9"/>
      <c r="G2911" s="9"/>
      <c r="H2911" s="9"/>
      <c r="I2911" s="9"/>
      <c r="J2911" s="9"/>
      <c r="K2911" s="9"/>
      <c r="L2911" s="9"/>
      <c r="M2911" s="9"/>
      <c r="N2911" s="9"/>
      <c r="O2911" s="12"/>
      <c r="P2911" s="12"/>
    </row>
    <row r="2912" spans="1:16" x14ac:dyDescent="0.25">
      <c r="A2912" s="9"/>
      <c r="B2912" s="9"/>
      <c r="C2912" s="10"/>
      <c r="D2912" s="9"/>
      <c r="E2912" s="9"/>
      <c r="F2912" s="9"/>
      <c r="G2912" s="9"/>
      <c r="H2912" s="9"/>
      <c r="I2912" s="9"/>
      <c r="J2912" s="9"/>
      <c r="K2912" s="9"/>
      <c r="L2912" s="9"/>
      <c r="M2912" s="9"/>
      <c r="N2912" s="9"/>
      <c r="O2912" s="12"/>
      <c r="P2912" s="12"/>
    </row>
    <row r="2913" spans="1:16" x14ac:dyDescent="0.25">
      <c r="A2913" s="9"/>
      <c r="B2913" s="9"/>
      <c r="C2913" s="10"/>
      <c r="D2913" s="9"/>
      <c r="E2913" s="9"/>
      <c r="F2913" s="9"/>
      <c r="G2913" s="9"/>
      <c r="H2913" s="9"/>
      <c r="I2913" s="9"/>
      <c r="J2913" s="9"/>
      <c r="K2913" s="9"/>
      <c r="L2913" s="9"/>
      <c r="M2913" s="9"/>
      <c r="N2913" s="9"/>
      <c r="O2913" s="12"/>
      <c r="P2913" s="12"/>
    </row>
    <row r="2914" spans="1:16" x14ac:dyDescent="0.25">
      <c r="A2914" s="9"/>
      <c r="B2914" s="9"/>
      <c r="C2914" s="10"/>
      <c r="D2914" s="9"/>
      <c r="E2914" s="9"/>
      <c r="F2914" s="9"/>
      <c r="G2914" s="9"/>
      <c r="H2914" s="9"/>
      <c r="I2914" s="9"/>
      <c r="J2914" s="9"/>
      <c r="K2914" s="9"/>
      <c r="L2914" s="9"/>
      <c r="M2914" s="9"/>
      <c r="N2914" s="9"/>
      <c r="O2914" s="12"/>
      <c r="P2914" s="12"/>
    </row>
    <row r="2915" spans="1:16" x14ac:dyDescent="0.25">
      <c r="A2915" s="9"/>
      <c r="B2915" s="9"/>
      <c r="C2915" s="10"/>
      <c r="D2915" s="9"/>
      <c r="E2915" s="9"/>
      <c r="F2915" s="9"/>
      <c r="G2915" s="9"/>
      <c r="H2915" s="9"/>
      <c r="I2915" s="9"/>
      <c r="J2915" s="9"/>
      <c r="K2915" s="9"/>
      <c r="L2915" s="9"/>
      <c r="M2915" s="9"/>
      <c r="N2915" s="9"/>
      <c r="O2915" s="12"/>
      <c r="P2915" s="12"/>
    </row>
    <row r="2916" spans="1:16" x14ac:dyDescent="0.25">
      <c r="A2916" s="9"/>
      <c r="B2916" s="9"/>
      <c r="C2916" s="10"/>
      <c r="D2916" s="9"/>
      <c r="E2916" s="9"/>
      <c r="F2916" s="9"/>
      <c r="G2916" s="9"/>
      <c r="H2916" s="9"/>
      <c r="I2916" s="9"/>
      <c r="J2916" s="9"/>
      <c r="K2916" s="9"/>
      <c r="L2916" s="9"/>
      <c r="M2916" s="9"/>
      <c r="N2916" s="9"/>
      <c r="O2916" s="12"/>
      <c r="P2916" s="12"/>
    </row>
    <row r="2917" spans="1:16" x14ac:dyDescent="0.25">
      <c r="A2917" s="9"/>
      <c r="B2917" s="9"/>
      <c r="C2917" s="10"/>
      <c r="D2917" s="9"/>
      <c r="E2917" s="9"/>
      <c r="F2917" s="9"/>
      <c r="G2917" s="9"/>
      <c r="H2917" s="9"/>
      <c r="I2917" s="9"/>
      <c r="J2917" s="9"/>
      <c r="K2917" s="9"/>
      <c r="L2917" s="9"/>
      <c r="M2917" s="9"/>
      <c r="N2917" s="9"/>
      <c r="O2917" s="12"/>
      <c r="P2917" s="12"/>
    </row>
    <row r="2918" spans="1:16" x14ac:dyDescent="0.25">
      <c r="A2918" s="9"/>
      <c r="B2918" s="9"/>
      <c r="C2918" s="10"/>
      <c r="D2918" s="9"/>
      <c r="E2918" s="9"/>
      <c r="F2918" s="9"/>
      <c r="G2918" s="9"/>
      <c r="H2918" s="9"/>
      <c r="I2918" s="9"/>
      <c r="J2918" s="9"/>
      <c r="K2918" s="9"/>
      <c r="L2918" s="9"/>
      <c r="M2918" s="9"/>
      <c r="N2918" s="9"/>
      <c r="O2918" s="12"/>
      <c r="P2918" s="12"/>
    </row>
    <row r="2919" spans="1:16" x14ac:dyDescent="0.25">
      <c r="A2919" s="9"/>
      <c r="B2919" s="9"/>
      <c r="C2919" s="10"/>
      <c r="D2919" s="9"/>
      <c r="E2919" s="9"/>
      <c r="F2919" s="9"/>
      <c r="G2919" s="9"/>
      <c r="H2919" s="9"/>
      <c r="I2919" s="9"/>
      <c r="J2919" s="9"/>
      <c r="K2919" s="9"/>
      <c r="L2919" s="9"/>
      <c r="M2919" s="9"/>
      <c r="N2919" s="9"/>
      <c r="O2919" s="12"/>
      <c r="P2919" s="12"/>
    </row>
    <row r="2920" spans="1:16" x14ac:dyDescent="0.25">
      <c r="A2920" s="9"/>
      <c r="B2920" s="9"/>
      <c r="C2920" s="10"/>
      <c r="D2920" s="9"/>
      <c r="E2920" s="9"/>
      <c r="F2920" s="9"/>
      <c r="G2920" s="9"/>
      <c r="H2920" s="9"/>
      <c r="I2920" s="9"/>
      <c r="J2920" s="9"/>
      <c r="K2920" s="9"/>
      <c r="L2920" s="9"/>
      <c r="M2920" s="9"/>
      <c r="N2920" s="9"/>
      <c r="O2920" s="12"/>
      <c r="P2920" s="12"/>
    </row>
    <row r="2921" spans="1:16" x14ac:dyDescent="0.25">
      <c r="A2921" s="9"/>
      <c r="B2921" s="9"/>
      <c r="C2921" s="10"/>
      <c r="D2921" s="9"/>
      <c r="E2921" s="9"/>
      <c r="F2921" s="9"/>
      <c r="G2921" s="9"/>
      <c r="H2921" s="9"/>
      <c r="I2921" s="9"/>
      <c r="J2921" s="9"/>
      <c r="K2921" s="9"/>
      <c r="L2921" s="9"/>
      <c r="M2921" s="9"/>
      <c r="N2921" s="9"/>
      <c r="O2921" s="12"/>
      <c r="P2921" s="12"/>
    </row>
    <row r="2922" spans="1:16" x14ac:dyDescent="0.25">
      <c r="A2922" s="9"/>
      <c r="B2922" s="9"/>
      <c r="C2922" s="10"/>
      <c r="D2922" s="9"/>
      <c r="E2922" s="9"/>
      <c r="F2922" s="9"/>
      <c r="G2922" s="9"/>
      <c r="H2922" s="9"/>
      <c r="I2922" s="9"/>
      <c r="J2922" s="9"/>
      <c r="K2922" s="9"/>
      <c r="L2922" s="9"/>
      <c r="M2922" s="9"/>
      <c r="N2922" s="9"/>
      <c r="O2922" s="12"/>
      <c r="P2922" s="12"/>
    </row>
    <row r="2923" spans="1:16" x14ac:dyDescent="0.25">
      <c r="A2923" s="9"/>
      <c r="B2923" s="9"/>
      <c r="C2923" s="10"/>
      <c r="D2923" s="9"/>
      <c r="E2923" s="9"/>
      <c r="F2923" s="9"/>
      <c r="G2923" s="9"/>
      <c r="H2923" s="9"/>
      <c r="I2923" s="9"/>
      <c r="J2923" s="9"/>
      <c r="K2923" s="9"/>
      <c r="L2923" s="9"/>
      <c r="M2923" s="9"/>
      <c r="N2923" s="9"/>
      <c r="O2923" s="12"/>
      <c r="P2923" s="12"/>
    </row>
    <row r="2924" spans="1:16" x14ac:dyDescent="0.25">
      <c r="A2924" s="9"/>
      <c r="B2924" s="9"/>
      <c r="C2924" s="10"/>
      <c r="D2924" s="9"/>
      <c r="E2924" s="9"/>
      <c r="F2924" s="9"/>
      <c r="G2924" s="9"/>
      <c r="H2924" s="9"/>
      <c r="I2924" s="9"/>
      <c r="J2924" s="9"/>
      <c r="K2924" s="9"/>
      <c r="L2924" s="9"/>
      <c r="M2924" s="9"/>
      <c r="N2924" s="9"/>
      <c r="O2924" s="12"/>
      <c r="P2924" s="12"/>
    </row>
    <row r="2925" spans="1:16" x14ac:dyDescent="0.25">
      <c r="A2925" s="9"/>
      <c r="B2925" s="9"/>
      <c r="C2925" s="10"/>
      <c r="D2925" s="9"/>
      <c r="E2925" s="9"/>
      <c r="F2925" s="9"/>
      <c r="G2925" s="9"/>
      <c r="H2925" s="9"/>
      <c r="I2925" s="9"/>
      <c r="J2925" s="9"/>
      <c r="K2925" s="9"/>
      <c r="L2925" s="9"/>
      <c r="M2925" s="9"/>
      <c r="N2925" s="9"/>
      <c r="O2925" s="12"/>
      <c r="P2925" s="12"/>
    </row>
    <row r="2926" spans="1:16" x14ac:dyDescent="0.25">
      <c r="A2926" s="9"/>
      <c r="B2926" s="9"/>
      <c r="C2926" s="10"/>
      <c r="D2926" s="9"/>
      <c r="E2926" s="9"/>
      <c r="F2926" s="9"/>
      <c r="G2926" s="9"/>
      <c r="H2926" s="9"/>
      <c r="I2926" s="9"/>
      <c r="J2926" s="9"/>
      <c r="K2926" s="9"/>
      <c r="L2926" s="9"/>
      <c r="M2926" s="9"/>
      <c r="N2926" s="9"/>
      <c r="O2926" s="12"/>
      <c r="P2926" s="12"/>
    </row>
    <row r="2927" spans="1:16" x14ac:dyDescent="0.25">
      <c r="A2927" s="9"/>
      <c r="B2927" s="9"/>
      <c r="C2927" s="10"/>
      <c r="D2927" s="9"/>
      <c r="E2927" s="9"/>
      <c r="F2927" s="9"/>
      <c r="G2927" s="9"/>
      <c r="H2927" s="9"/>
      <c r="I2927" s="9"/>
      <c r="J2927" s="9"/>
      <c r="K2927" s="9"/>
      <c r="L2927" s="9"/>
      <c r="M2927" s="9"/>
      <c r="N2927" s="9"/>
      <c r="O2927" s="12"/>
      <c r="P2927" s="12"/>
    </row>
    <row r="2928" spans="1:16" x14ac:dyDescent="0.25">
      <c r="A2928" s="9"/>
      <c r="B2928" s="9"/>
      <c r="C2928" s="10"/>
      <c r="D2928" s="9"/>
      <c r="E2928" s="9"/>
      <c r="F2928" s="9"/>
      <c r="G2928" s="9"/>
      <c r="H2928" s="9"/>
      <c r="I2928" s="9"/>
      <c r="J2928" s="9"/>
      <c r="K2928" s="9"/>
      <c r="L2928" s="9"/>
      <c r="M2928" s="9"/>
      <c r="N2928" s="9"/>
      <c r="O2928" s="12"/>
      <c r="P2928" s="12"/>
    </row>
    <row r="2929" spans="1:16" x14ac:dyDescent="0.25">
      <c r="A2929" s="9"/>
      <c r="B2929" s="9"/>
      <c r="C2929" s="10"/>
      <c r="D2929" s="9"/>
      <c r="E2929" s="9"/>
      <c r="F2929" s="9"/>
      <c r="G2929" s="9"/>
      <c r="H2929" s="9"/>
      <c r="I2929" s="9"/>
      <c r="J2929" s="9"/>
      <c r="K2929" s="9"/>
      <c r="L2929" s="9"/>
      <c r="M2929" s="9"/>
      <c r="N2929" s="9"/>
      <c r="O2929" s="12"/>
      <c r="P2929" s="12"/>
    </row>
    <row r="2930" spans="1:16" x14ac:dyDescent="0.25">
      <c r="A2930" s="9"/>
      <c r="B2930" s="9"/>
      <c r="C2930" s="10"/>
      <c r="D2930" s="9"/>
      <c r="E2930" s="9"/>
      <c r="F2930" s="9"/>
      <c r="G2930" s="9"/>
      <c r="H2930" s="9"/>
      <c r="I2930" s="9"/>
      <c r="J2930" s="9"/>
      <c r="K2930" s="9"/>
      <c r="L2930" s="9"/>
      <c r="M2930" s="9"/>
      <c r="N2930" s="9"/>
      <c r="O2930" s="12"/>
      <c r="P2930" s="12"/>
    </row>
    <row r="2931" spans="1:16" x14ac:dyDescent="0.25">
      <c r="A2931" s="9"/>
      <c r="B2931" s="9"/>
      <c r="C2931" s="10"/>
      <c r="D2931" s="9"/>
      <c r="E2931" s="9"/>
      <c r="F2931" s="9"/>
      <c r="G2931" s="9"/>
      <c r="H2931" s="9"/>
      <c r="I2931" s="9"/>
      <c r="J2931" s="9"/>
      <c r="K2931" s="9"/>
      <c r="L2931" s="9"/>
      <c r="M2931" s="9"/>
      <c r="N2931" s="9"/>
      <c r="O2931" s="12"/>
      <c r="P2931" s="12"/>
    </row>
    <row r="2932" spans="1:16" x14ac:dyDescent="0.25">
      <c r="A2932" s="9"/>
      <c r="B2932" s="9"/>
      <c r="C2932" s="10"/>
      <c r="D2932" s="9"/>
      <c r="E2932" s="9"/>
      <c r="F2932" s="9"/>
      <c r="G2932" s="9"/>
      <c r="H2932" s="9"/>
      <c r="I2932" s="9"/>
      <c r="J2932" s="9"/>
      <c r="K2932" s="9"/>
      <c r="L2932" s="9"/>
      <c r="M2932" s="9"/>
      <c r="N2932" s="9"/>
      <c r="O2932" s="12"/>
      <c r="P2932" s="12"/>
    </row>
    <row r="2933" spans="1:16" x14ac:dyDescent="0.25">
      <c r="A2933" s="9"/>
      <c r="B2933" s="9"/>
      <c r="C2933" s="10"/>
      <c r="D2933" s="9"/>
      <c r="E2933" s="9"/>
      <c r="F2933" s="9"/>
      <c r="G2933" s="9"/>
      <c r="H2933" s="9"/>
      <c r="I2933" s="9"/>
      <c r="J2933" s="9"/>
      <c r="K2933" s="9"/>
      <c r="L2933" s="9"/>
      <c r="M2933" s="9"/>
      <c r="N2933" s="9"/>
      <c r="O2933" s="12"/>
      <c r="P2933" s="12"/>
    </row>
    <row r="2934" spans="1:16" x14ac:dyDescent="0.25">
      <c r="A2934" s="9"/>
      <c r="B2934" s="9"/>
      <c r="C2934" s="10"/>
      <c r="D2934" s="9"/>
      <c r="E2934" s="9"/>
      <c r="F2934" s="9"/>
      <c r="G2934" s="9"/>
      <c r="H2934" s="9"/>
      <c r="I2934" s="9"/>
      <c r="J2934" s="9"/>
      <c r="K2934" s="9"/>
      <c r="L2934" s="9"/>
      <c r="M2934" s="9"/>
      <c r="N2934" s="9"/>
      <c r="O2934" s="12"/>
      <c r="P2934" s="12"/>
    </row>
    <row r="2935" spans="1:16" x14ac:dyDescent="0.25">
      <c r="A2935" s="9"/>
      <c r="B2935" s="9"/>
      <c r="C2935" s="10"/>
      <c r="D2935" s="9"/>
      <c r="E2935" s="9"/>
      <c r="F2935" s="9"/>
      <c r="G2935" s="9"/>
      <c r="H2935" s="9"/>
      <c r="I2935" s="9"/>
      <c r="J2935" s="9"/>
      <c r="K2935" s="9"/>
      <c r="L2935" s="9"/>
      <c r="M2935" s="9"/>
      <c r="N2935" s="9"/>
      <c r="O2935" s="12"/>
      <c r="P2935" s="12"/>
    </row>
    <row r="2936" spans="1:16" x14ac:dyDescent="0.25">
      <c r="A2936" s="9"/>
      <c r="B2936" s="9"/>
      <c r="C2936" s="10"/>
      <c r="D2936" s="9"/>
      <c r="E2936" s="9"/>
      <c r="F2936" s="9"/>
      <c r="G2936" s="9"/>
      <c r="H2936" s="9"/>
      <c r="I2936" s="9"/>
      <c r="J2936" s="9"/>
      <c r="K2936" s="9"/>
      <c r="L2936" s="9"/>
      <c r="M2936" s="9"/>
      <c r="N2936" s="9"/>
      <c r="O2936" s="12"/>
      <c r="P2936" s="12"/>
    </row>
    <row r="2937" spans="1:16" x14ac:dyDescent="0.25">
      <c r="A2937" s="9"/>
      <c r="B2937" s="9"/>
      <c r="C2937" s="10"/>
      <c r="D2937" s="9"/>
      <c r="E2937" s="9"/>
      <c r="F2937" s="9"/>
      <c r="G2937" s="9"/>
      <c r="H2937" s="9"/>
      <c r="I2937" s="9"/>
      <c r="J2937" s="9"/>
      <c r="K2937" s="9"/>
      <c r="L2937" s="9"/>
      <c r="M2937" s="9"/>
      <c r="N2937" s="9"/>
      <c r="O2937" s="12"/>
      <c r="P2937" s="12"/>
    </row>
    <row r="2938" spans="1:16" x14ac:dyDescent="0.25">
      <c r="A2938" s="9"/>
      <c r="B2938" s="9"/>
      <c r="C2938" s="10"/>
      <c r="D2938" s="9"/>
      <c r="E2938" s="9"/>
      <c r="F2938" s="9"/>
      <c r="G2938" s="9"/>
      <c r="H2938" s="9"/>
      <c r="I2938" s="9"/>
      <c r="J2938" s="9"/>
      <c r="K2938" s="9"/>
      <c r="L2938" s="9"/>
      <c r="M2938" s="9"/>
      <c r="N2938" s="9"/>
      <c r="O2938" s="12"/>
      <c r="P2938" s="12"/>
    </row>
    <row r="2939" spans="1:16" x14ac:dyDescent="0.25">
      <c r="A2939" s="9"/>
      <c r="B2939" s="9"/>
      <c r="C2939" s="10"/>
      <c r="D2939" s="9"/>
      <c r="E2939" s="9"/>
      <c r="F2939" s="9"/>
      <c r="G2939" s="9"/>
      <c r="H2939" s="9"/>
      <c r="I2939" s="9"/>
      <c r="J2939" s="9"/>
      <c r="K2939" s="9"/>
      <c r="L2939" s="9"/>
      <c r="M2939" s="9"/>
      <c r="N2939" s="9"/>
      <c r="O2939" s="12"/>
      <c r="P2939" s="12"/>
    </row>
    <row r="2940" spans="1:16" x14ac:dyDescent="0.25">
      <c r="A2940" s="9"/>
      <c r="B2940" s="9"/>
      <c r="C2940" s="10"/>
      <c r="D2940" s="9"/>
      <c r="E2940" s="9"/>
      <c r="F2940" s="9"/>
      <c r="G2940" s="9"/>
      <c r="H2940" s="9"/>
      <c r="I2940" s="9"/>
      <c r="J2940" s="9"/>
      <c r="K2940" s="9"/>
      <c r="L2940" s="9"/>
      <c r="M2940" s="9"/>
      <c r="N2940" s="9"/>
      <c r="O2940" s="12"/>
      <c r="P2940" s="12"/>
    </row>
    <row r="2941" spans="1:16" x14ac:dyDescent="0.25">
      <c r="A2941" s="9"/>
      <c r="B2941" s="9"/>
      <c r="C2941" s="10"/>
      <c r="D2941" s="9"/>
      <c r="E2941" s="9"/>
      <c r="F2941" s="9"/>
      <c r="G2941" s="9"/>
      <c r="H2941" s="9"/>
      <c r="I2941" s="9"/>
      <c r="J2941" s="9"/>
      <c r="K2941" s="9"/>
      <c r="L2941" s="9"/>
      <c r="M2941" s="9"/>
      <c r="N2941" s="9"/>
      <c r="O2941" s="12"/>
      <c r="P2941" s="12"/>
    </row>
    <row r="2942" spans="1:16" x14ac:dyDescent="0.25">
      <c r="A2942" s="9"/>
      <c r="B2942" s="9"/>
      <c r="C2942" s="10"/>
      <c r="D2942" s="9"/>
      <c r="E2942" s="9"/>
      <c r="F2942" s="9"/>
      <c r="G2942" s="9"/>
      <c r="H2942" s="9"/>
      <c r="I2942" s="9"/>
      <c r="J2942" s="9"/>
      <c r="K2942" s="9"/>
      <c r="L2942" s="9"/>
      <c r="M2942" s="9"/>
      <c r="N2942" s="9"/>
      <c r="O2942" s="12"/>
      <c r="P2942" s="12"/>
    </row>
    <row r="2943" spans="1:16" x14ac:dyDescent="0.25">
      <c r="A2943" s="9"/>
      <c r="B2943" s="9"/>
      <c r="C2943" s="10"/>
      <c r="D2943" s="9"/>
      <c r="E2943" s="9"/>
      <c r="F2943" s="9"/>
      <c r="G2943" s="9"/>
      <c r="H2943" s="9"/>
      <c r="I2943" s="9"/>
      <c r="J2943" s="9"/>
      <c r="K2943" s="9"/>
      <c r="L2943" s="9"/>
      <c r="M2943" s="9"/>
      <c r="N2943" s="9"/>
      <c r="O2943" s="12"/>
      <c r="P2943" s="12"/>
    </row>
    <row r="2944" spans="1:16" x14ac:dyDescent="0.25">
      <c r="A2944" s="9"/>
      <c r="B2944" s="9"/>
      <c r="C2944" s="10"/>
      <c r="D2944" s="9"/>
      <c r="E2944" s="9"/>
      <c r="F2944" s="9"/>
      <c r="G2944" s="9"/>
      <c r="H2944" s="9"/>
      <c r="I2944" s="9"/>
      <c r="J2944" s="9"/>
      <c r="K2944" s="9"/>
      <c r="L2944" s="9"/>
      <c r="M2944" s="9"/>
      <c r="N2944" s="9"/>
      <c r="O2944" s="12"/>
      <c r="P2944" s="12"/>
    </row>
    <row r="2945" spans="1:16" x14ac:dyDescent="0.25">
      <c r="A2945" s="9"/>
      <c r="B2945" s="9"/>
      <c r="C2945" s="10"/>
      <c r="D2945" s="9"/>
      <c r="E2945" s="9"/>
      <c r="F2945" s="9"/>
      <c r="G2945" s="9"/>
      <c r="H2945" s="9"/>
      <c r="I2945" s="9"/>
      <c r="J2945" s="9"/>
      <c r="K2945" s="9"/>
      <c r="L2945" s="9"/>
      <c r="M2945" s="9"/>
      <c r="N2945" s="9"/>
      <c r="O2945" s="12"/>
      <c r="P2945" s="12"/>
    </row>
    <row r="2946" spans="1:16" x14ac:dyDescent="0.25">
      <c r="A2946" s="9"/>
      <c r="B2946" s="9"/>
      <c r="C2946" s="10"/>
      <c r="D2946" s="9"/>
      <c r="E2946" s="9"/>
      <c r="F2946" s="9"/>
      <c r="G2946" s="9"/>
      <c r="H2946" s="9"/>
      <c r="I2946" s="9"/>
      <c r="J2946" s="9"/>
      <c r="K2946" s="9"/>
      <c r="L2946" s="9"/>
      <c r="M2946" s="9"/>
      <c r="N2946" s="9"/>
      <c r="O2946" s="12"/>
      <c r="P2946" s="12"/>
    </row>
    <row r="2947" spans="1:16" x14ac:dyDescent="0.25">
      <c r="A2947" s="9"/>
      <c r="B2947" s="9"/>
      <c r="C2947" s="10"/>
      <c r="D2947" s="9"/>
      <c r="E2947" s="9"/>
      <c r="F2947" s="9"/>
      <c r="G2947" s="9"/>
      <c r="H2947" s="9"/>
      <c r="I2947" s="9"/>
      <c r="J2947" s="9"/>
      <c r="K2947" s="9"/>
      <c r="L2947" s="9"/>
      <c r="M2947" s="9"/>
      <c r="N2947" s="9"/>
      <c r="O2947" s="12"/>
      <c r="P2947" s="12"/>
    </row>
    <row r="2948" spans="1:16" x14ac:dyDescent="0.25">
      <c r="A2948" s="9"/>
      <c r="B2948" s="9"/>
      <c r="C2948" s="10"/>
      <c r="D2948" s="9"/>
      <c r="E2948" s="9"/>
      <c r="F2948" s="9"/>
      <c r="G2948" s="9"/>
      <c r="H2948" s="9"/>
      <c r="I2948" s="9"/>
      <c r="J2948" s="9"/>
      <c r="K2948" s="9"/>
      <c r="L2948" s="9"/>
      <c r="M2948" s="9"/>
      <c r="N2948" s="9"/>
      <c r="O2948" s="12"/>
      <c r="P2948" s="12"/>
    </row>
    <row r="2949" spans="1:16" x14ac:dyDescent="0.25">
      <c r="A2949" s="9"/>
      <c r="B2949" s="9"/>
      <c r="C2949" s="10"/>
      <c r="D2949" s="9"/>
      <c r="E2949" s="9"/>
      <c r="F2949" s="9"/>
      <c r="G2949" s="9"/>
      <c r="H2949" s="9"/>
      <c r="I2949" s="9"/>
      <c r="J2949" s="9"/>
      <c r="K2949" s="9"/>
      <c r="L2949" s="9"/>
      <c r="M2949" s="9"/>
      <c r="N2949" s="9"/>
      <c r="O2949" s="12"/>
      <c r="P2949" s="12"/>
    </row>
    <row r="2950" spans="1:16" x14ac:dyDescent="0.25">
      <c r="A2950" s="9"/>
      <c r="B2950" s="9"/>
      <c r="C2950" s="10"/>
      <c r="D2950" s="9"/>
      <c r="E2950" s="9"/>
      <c r="F2950" s="9"/>
      <c r="G2950" s="9"/>
      <c r="H2950" s="9"/>
      <c r="I2950" s="9"/>
      <c r="J2950" s="9"/>
      <c r="K2950" s="9"/>
      <c r="L2950" s="9"/>
      <c r="M2950" s="9"/>
      <c r="N2950" s="9"/>
      <c r="O2950" s="12"/>
      <c r="P2950" s="12"/>
    </row>
    <row r="2951" spans="1:16" x14ac:dyDescent="0.25">
      <c r="A2951" s="9"/>
      <c r="B2951" s="9"/>
      <c r="C2951" s="10"/>
      <c r="D2951" s="9"/>
      <c r="E2951" s="9"/>
      <c r="F2951" s="9"/>
      <c r="G2951" s="9"/>
      <c r="H2951" s="9"/>
      <c r="I2951" s="9"/>
      <c r="J2951" s="9"/>
      <c r="K2951" s="9"/>
      <c r="L2951" s="9"/>
      <c r="M2951" s="9"/>
      <c r="N2951" s="9"/>
      <c r="O2951" s="12"/>
      <c r="P2951" s="12"/>
    </row>
    <row r="2952" spans="1:16" x14ac:dyDescent="0.25">
      <c r="A2952" s="9"/>
      <c r="B2952" s="9"/>
      <c r="C2952" s="10"/>
      <c r="D2952" s="9"/>
      <c r="E2952" s="9"/>
      <c r="F2952" s="9"/>
      <c r="G2952" s="9"/>
      <c r="H2952" s="9"/>
      <c r="I2952" s="9"/>
      <c r="J2952" s="9"/>
      <c r="K2952" s="9"/>
      <c r="L2952" s="9"/>
      <c r="M2952" s="9"/>
      <c r="N2952" s="9"/>
      <c r="O2952" s="12"/>
      <c r="P2952" s="12"/>
    </row>
    <row r="2953" spans="1:16" x14ac:dyDescent="0.25">
      <c r="A2953" s="9"/>
      <c r="B2953" s="9"/>
      <c r="C2953" s="10"/>
      <c r="D2953" s="9"/>
      <c r="E2953" s="9"/>
      <c r="F2953" s="9"/>
      <c r="G2953" s="9"/>
      <c r="H2953" s="9"/>
      <c r="I2953" s="9"/>
      <c r="J2953" s="9"/>
      <c r="K2953" s="9"/>
      <c r="L2953" s="9"/>
      <c r="M2953" s="9"/>
      <c r="N2953" s="9"/>
      <c r="O2953" s="12"/>
      <c r="P2953" s="12"/>
    </row>
    <row r="2954" spans="1:16" x14ac:dyDescent="0.25">
      <c r="A2954" s="9"/>
      <c r="B2954" s="9"/>
      <c r="C2954" s="10"/>
      <c r="D2954" s="9"/>
      <c r="E2954" s="9"/>
      <c r="F2954" s="9"/>
      <c r="G2954" s="9"/>
      <c r="H2954" s="9"/>
      <c r="I2954" s="9"/>
      <c r="J2954" s="9"/>
      <c r="K2954" s="9"/>
      <c r="L2954" s="9"/>
      <c r="M2954" s="9"/>
      <c r="N2954" s="9"/>
      <c r="O2954" s="12"/>
      <c r="P2954" s="12"/>
    </row>
    <row r="2955" spans="1:16" x14ac:dyDescent="0.25">
      <c r="A2955" s="9"/>
      <c r="B2955" s="9"/>
      <c r="C2955" s="10"/>
      <c r="D2955" s="9"/>
      <c r="E2955" s="9"/>
      <c r="F2955" s="9"/>
      <c r="G2955" s="9"/>
      <c r="H2955" s="9"/>
      <c r="I2955" s="9"/>
      <c r="J2955" s="9"/>
      <c r="K2955" s="9"/>
      <c r="L2955" s="9"/>
      <c r="M2955" s="9"/>
      <c r="N2955" s="9"/>
      <c r="O2955" s="12"/>
      <c r="P2955" s="12"/>
    </row>
    <row r="2956" spans="1:16" x14ac:dyDescent="0.25">
      <c r="A2956" s="9"/>
      <c r="B2956" s="9"/>
      <c r="C2956" s="10"/>
      <c r="D2956" s="9"/>
      <c r="E2956" s="9"/>
      <c r="F2956" s="9"/>
      <c r="G2956" s="9"/>
      <c r="H2956" s="9"/>
      <c r="I2956" s="9"/>
      <c r="J2956" s="9"/>
      <c r="K2956" s="9"/>
      <c r="L2956" s="9"/>
      <c r="M2956" s="9"/>
      <c r="N2956" s="9"/>
      <c r="O2956" s="12"/>
      <c r="P2956" s="12"/>
    </row>
    <row r="2957" spans="1:16" x14ac:dyDescent="0.25">
      <c r="A2957" s="9"/>
      <c r="B2957" s="9"/>
      <c r="C2957" s="10"/>
      <c r="D2957" s="9"/>
      <c r="E2957" s="9"/>
      <c r="F2957" s="9"/>
      <c r="G2957" s="9"/>
      <c r="H2957" s="9"/>
      <c r="I2957" s="9"/>
      <c r="J2957" s="9"/>
      <c r="K2957" s="9"/>
      <c r="L2957" s="9"/>
      <c r="M2957" s="9"/>
      <c r="N2957" s="9"/>
      <c r="O2957" s="12"/>
      <c r="P2957" s="12"/>
    </row>
    <row r="2958" spans="1:16" x14ac:dyDescent="0.25">
      <c r="A2958" s="9"/>
      <c r="B2958" s="9"/>
      <c r="C2958" s="10"/>
      <c r="D2958" s="9"/>
      <c r="E2958" s="9"/>
      <c r="F2958" s="9"/>
      <c r="G2958" s="9"/>
      <c r="H2958" s="9"/>
      <c r="I2958" s="9"/>
      <c r="J2958" s="9"/>
      <c r="K2958" s="9"/>
      <c r="L2958" s="9"/>
      <c r="M2958" s="9"/>
      <c r="N2958" s="9"/>
      <c r="O2958" s="12"/>
      <c r="P2958" s="12"/>
    </row>
    <row r="2959" spans="1:16" x14ac:dyDescent="0.25">
      <c r="A2959" s="9"/>
      <c r="B2959" s="9"/>
      <c r="C2959" s="10"/>
      <c r="D2959" s="9"/>
      <c r="E2959" s="9"/>
      <c r="F2959" s="9"/>
      <c r="G2959" s="9"/>
      <c r="H2959" s="9"/>
      <c r="I2959" s="9"/>
      <c r="J2959" s="9"/>
      <c r="K2959" s="9"/>
      <c r="L2959" s="9"/>
      <c r="M2959" s="9"/>
      <c r="N2959" s="9"/>
      <c r="O2959" s="12"/>
      <c r="P2959" s="12"/>
    </row>
    <row r="2960" spans="1:16" x14ac:dyDescent="0.25">
      <c r="A2960" s="9"/>
      <c r="B2960" s="9"/>
      <c r="C2960" s="10"/>
      <c r="D2960" s="9"/>
      <c r="E2960" s="9"/>
      <c r="F2960" s="9"/>
      <c r="G2960" s="9"/>
      <c r="H2960" s="9"/>
      <c r="I2960" s="9"/>
      <c r="J2960" s="9"/>
      <c r="K2960" s="9"/>
      <c r="L2960" s="9"/>
      <c r="M2960" s="9"/>
      <c r="N2960" s="9"/>
      <c r="O2960" s="12"/>
      <c r="P2960" s="12"/>
    </row>
    <row r="2961" spans="1:16" x14ac:dyDescent="0.25">
      <c r="A2961" s="9"/>
      <c r="B2961" s="9"/>
      <c r="C2961" s="10"/>
      <c r="D2961" s="9"/>
      <c r="E2961" s="9"/>
      <c r="F2961" s="9"/>
      <c r="G2961" s="9"/>
      <c r="H2961" s="9"/>
      <c r="I2961" s="9"/>
      <c r="J2961" s="9"/>
      <c r="K2961" s="9"/>
      <c r="L2961" s="9"/>
      <c r="M2961" s="9"/>
      <c r="N2961" s="9"/>
      <c r="O2961" s="12"/>
      <c r="P2961" s="12"/>
    </row>
    <row r="2962" spans="1:16" x14ac:dyDescent="0.25">
      <c r="A2962" s="9"/>
      <c r="B2962" s="9"/>
      <c r="C2962" s="10"/>
      <c r="D2962" s="9"/>
      <c r="E2962" s="9"/>
      <c r="F2962" s="9"/>
      <c r="G2962" s="9"/>
      <c r="H2962" s="9"/>
      <c r="I2962" s="9"/>
      <c r="J2962" s="9"/>
      <c r="K2962" s="9"/>
      <c r="L2962" s="9"/>
      <c r="M2962" s="9"/>
      <c r="N2962" s="9"/>
      <c r="O2962" s="12"/>
      <c r="P2962" s="12"/>
    </row>
    <row r="2963" spans="1:16" x14ac:dyDescent="0.25">
      <c r="A2963" s="9"/>
      <c r="B2963" s="9"/>
      <c r="C2963" s="10"/>
      <c r="D2963" s="9"/>
      <c r="E2963" s="9"/>
      <c r="F2963" s="9"/>
      <c r="G2963" s="9"/>
      <c r="H2963" s="9"/>
      <c r="I2963" s="9"/>
      <c r="J2963" s="9"/>
      <c r="K2963" s="9"/>
      <c r="L2963" s="9"/>
      <c r="M2963" s="9"/>
      <c r="N2963" s="9"/>
      <c r="O2963" s="12"/>
      <c r="P2963" s="12"/>
    </row>
    <row r="2964" spans="1:16" x14ac:dyDescent="0.25">
      <c r="A2964" s="9"/>
      <c r="B2964" s="9"/>
      <c r="C2964" s="10"/>
      <c r="D2964" s="9"/>
      <c r="E2964" s="9"/>
      <c r="F2964" s="9"/>
      <c r="G2964" s="9"/>
      <c r="H2964" s="9"/>
      <c r="I2964" s="9"/>
      <c r="J2964" s="9"/>
      <c r="K2964" s="9"/>
      <c r="L2964" s="9"/>
      <c r="M2964" s="9"/>
      <c r="N2964" s="9"/>
      <c r="O2964" s="12"/>
      <c r="P2964" s="12"/>
    </row>
    <row r="2965" spans="1:16" x14ac:dyDescent="0.25">
      <c r="A2965" s="9"/>
      <c r="B2965" s="9"/>
      <c r="C2965" s="10"/>
      <c r="D2965" s="9"/>
      <c r="E2965" s="9"/>
      <c r="F2965" s="9"/>
      <c r="G2965" s="9"/>
      <c r="H2965" s="9"/>
      <c r="I2965" s="9"/>
      <c r="J2965" s="9"/>
      <c r="K2965" s="9"/>
      <c r="L2965" s="9"/>
      <c r="M2965" s="9"/>
      <c r="N2965" s="9"/>
      <c r="O2965" s="12"/>
      <c r="P2965" s="12"/>
    </row>
    <row r="2966" spans="1:16" x14ac:dyDescent="0.25">
      <c r="A2966" s="9"/>
      <c r="B2966" s="9"/>
      <c r="C2966" s="10"/>
      <c r="D2966" s="9"/>
      <c r="E2966" s="9"/>
      <c r="F2966" s="9"/>
      <c r="G2966" s="9"/>
      <c r="H2966" s="9"/>
      <c r="I2966" s="9"/>
      <c r="J2966" s="9"/>
      <c r="K2966" s="9"/>
      <c r="L2966" s="9"/>
      <c r="M2966" s="9"/>
      <c r="N2966" s="9"/>
      <c r="O2966" s="12"/>
      <c r="P2966" s="12"/>
    </row>
    <row r="2967" spans="1:16" x14ac:dyDescent="0.25">
      <c r="A2967" s="9"/>
      <c r="B2967" s="9"/>
      <c r="C2967" s="10"/>
      <c r="D2967" s="9"/>
      <c r="E2967" s="9"/>
      <c r="F2967" s="9"/>
      <c r="G2967" s="9"/>
      <c r="H2967" s="9"/>
      <c r="I2967" s="9"/>
      <c r="J2967" s="9"/>
      <c r="K2967" s="9"/>
      <c r="L2967" s="9"/>
      <c r="M2967" s="9"/>
      <c r="N2967" s="9"/>
      <c r="O2967" s="12"/>
      <c r="P2967" s="12"/>
    </row>
    <row r="2968" spans="1:16" x14ac:dyDescent="0.25">
      <c r="A2968" s="9"/>
      <c r="B2968" s="9"/>
      <c r="C2968" s="10"/>
      <c r="D2968" s="9"/>
      <c r="E2968" s="9"/>
      <c r="F2968" s="9"/>
      <c r="G2968" s="9"/>
      <c r="H2968" s="9"/>
      <c r="I2968" s="9"/>
      <c r="J2968" s="9"/>
      <c r="K2968" s="9"/>
      <c r="L2968" s="9"/>
      <c r="M2968" s="9"/>
      <c r="N2968" s="9"/>
      <c r="O2968" s="12"/>
      <c r="P2968" s="12"/>
    </row>
    <row r="2969" spans="1:16" x14ac:dyDescent="0.25">
      <c r="A2969" s="9"/>
      <c r="B2969" s="9"/>
      <c r="C2969" s="10"/>
      <c r="D2969" s="9"/>
      <c r="E2969" s="9"/>
      <c r="F2969" s="9"/>
      <c r="G2969" s="9"/>
      <c r="H2969" s="9"/>
      <c r="I2969" s="9"/>
      <c r="J2969" s="9"/>
      <c r="K2969" s="9"/>
      <c r="L2969" s="9"/>
      <c r="M2969" s="9"/>
      <c r="N2969" s="9"/>
      <c r="O2969" s="12"/>
      <c r="P2969" s="12"/>
    </row>
    <row r="2970" spans="1:16" x14ac:dyDescent="0.25">
      <c r="A2970" s="9"/>
      <c r="B2970" s="9"/>
      <c r="C2970" s="10"/>
      <c r="D2970" s="9"/>
      <c r="E2970" s="9"/>
      <c r="F2970" s="9"/>
      <c r="G2970" s="9"/>
      <c r="H2970" s="9"/>
      <c r="I2970" s="9"/>
      <c r="J2970" s="9"/>
      <c r="K2970" s="9"/>
      <c r="L2970" s="9"/>
      <c r="M2970" s="9"/>
      <c r="N2970" s="9"/>
      <c r="O2970" s="12"/>
      <c r="P2970" s="12"/>
    </row>
    <row r="2971" spans="1:16" x14ac:dyDescent="0.25">
      <c r="A2971" s="9"/>
      <c r="B2971" s="9"/>
      <c r="C2971" s="10"/>
      <c r="D2971" s="9"/>
      <c r="E2971" s="9"/>
      <c r="F2971" s="9"/>
      <c r="G2971" s="9"/>
      <c r="H2971" s="9"/>
      <c r="I2971" s="9"/>
      <c r="J2971" s="9"/>
      <c r="K2971" s="9"/>
      <c r="L2971" s="9"/>
      <c r="M2971" s="9"/>
      <c r="N2971" s="9"/>
      <c r="O2971" s="12"/>
      <c r="P2971" s="12"/>
    </row>
    <row r="2972" spans="1:16" x14ac:dyDescent="0.25">
      <c r="A2972" s="9"/>
      <c r="B2972" s="9"/>
      <c r="C2972" s="10"/>
      <c r="D2972" s="9"/>
      <c r="E2972" s="9"/>
      <c r="F2972" s="9"/>
      <c r="G2972" s="9"/>
      <c r="H2972" s="9"/>
      <c r="I2972" s="9"/>
      <c r="J2972" s="9"/>
      <c r="K2972" s="9"/>
      <c r="L2972" s="9"/>
      <c r="M2972" s="9"/>
      <c r="N2972" s="9"/>
      <c r="O2972" s="12"/>
      <c r="P2972" s="12"/>
    </row>
    <row r="2973" spans="1:16" x14ac:dyDescent="0.25">
      <c r="A2973" s="9"/>
      <c r="B2973" s="9"/>
      <c r="C2973" s="10"/>
      <c r="D2973" s="9"/>
      <c r="E2973" s="9"/>
      <c r="F2973" s="9"/>
      <c r="G2973" s="9"/>
      <c r="H2973" s="9"/>
      <c r="I2973" s="9"/>
      <c r="J2973" s="9"/>
      <c r="K2973" s="9"/>
      <c r="L2973" s="9"/>
      <c r="M2973" s="9"/>
      <c r="N2973" s="9"/>
      <c r="O2973" s="12"/>
      <c r="P2973" s="12"/>
    </row>
    <row r="2974" spans="1:16" x14ac:dyDescent="0.25">
      <c r="A2974" s="9"/>
      <c r="B2974" s="9"/>
      <c r="C2974" s="10"/>
      <c r="D2974" s="9"/>
      <c r="E2974" s="9"/>
      <c r="F2974" s="9"/>
      <c r="G2974" s="9"/>
      <c r="H2974" s="9"/>
      <c r="I2974" s="9"/>
      <c r="J2974" s="9"/>
      <c r="K2974" s="9"/>
      <c r="L2974" s="9"/>
      <c r="M2974" s="9"/>
      <c r="N2974" s="9"/>
      <c r="O2974" s="12"/>
      <c r="P2974" s="12"/>
    </row>
    <row r="2975" spans="1:16" x14ac:dyDescent="0.25">
      <c r="A2975" s="9"/>
      <c r="B2975" s="9"/>
      <c r="C2975" s="10"/>
      <c r="D2975" s="9"/>
      <c r="E2975" s="9"/>
      <c r="F2975" s="9"/>
      <c r="G2975" s="9"/>
      <c r="H2975" s="9"/>
      <c r="I2975" s="9"/>
      <c r="J2975" s="9"/>
      <c r="K2975" s="9"/>
      <c r="L2975" s="9"/>
      <c r="M2975" s="9"/>
      <c r="N2975" s="9"/>
      <c r="O2975" s="12"/>
      <c r="P2975" s="12"/>
    </row>
    <row r="2976" spans="1:16" x14ac:dyDescent="0.25">
      <c r="A2976" s="9"/>
      <c r="B2976" s="9"/>
      <c r="C2976" s="10"/>
      <c r="D2976" s="9"/>
      <c r="E2976" s="9"/>
      <c r="F2976" s="9"/>
      <c r="G2976" s="9"/>
      <c r="H2976" s="9"/>
      <c r="I2976" s="9"/>
      <c r="J2976" s="9"/>
      <c r="K2976" s="9"/>
      <c r="L2976" s="9"/>
      <c r="M2976" s="9"/>
      <c r="N2976" s="9"/>
      <c r="O2976" s="12"/>
      <c r="P2976" s="12"/>
    </row>
    <row r="2977" spans="1:16" x14ac:dyDescent="0.25">
      <c r="A2977" s="9"/>
      <c r="B2977" s="9"/>
      <c r="C2977" s="10"/>
      <c r="D2977" s="9"/>
      <c r="E2977" s="9"/>
      <c r="F2977" s="9"/>
      <c r="G2977" s="9"/>
      <c r="H2977" s="9"/>
      <c r="I2977" s="9"/>
      <c r="J2977" s="9"/>
      <c r="K2977" s="9"/>
      <c r="L2977" s="9"/>
      <c r="M2977" s="9"/>
      <c r="N2977" s="9"/>
      <c r="O2977" s="12"/>
      <c r="P2977" s="12"/>
    </row>
    <row r="2978" spans="1:16" x14ac:dyDescent="0.25">
      <c r="A2978" s="9"/>
      <c r="B2978" s="9"/>
      <c r="C2978" s="10"/>
      <c r="D2978" s="9"/>
      <c r="E2978" s="9"/>
      <c r="F2978" s="9"/>
      <c r="G2978" s="9"/>
      <c r="H2978" s="9"/>
      <c r="I2978" s="9"/>
      <c r="J2978" s="9"/>
      <c r="K2978" s="9"/>
      <c r="L2978" s="9"/>
      <c r="M2978" s="9"/>
      <c r="N2978" s="9"/>
      <c r="O2978" s="12"/>
      <c r="P2978" s="12"/>
    </row>
    <row r="2979" spans="1:16" x14ac:dyDescent="0.25">
      <c r="A2979" s="9"/>
      <c r="B2979" s="9"/>
      <c r="C2979" s="10"/>
      <c r="D2979" s="9"/>
      <c r="E2979" s="9"/>
      <c r="F2979" s="9"/>
      <c r="G2979" s="9"/>
      <c r="H2979" s="9"/>
      <c r="I2979" s="9"/>
      <c r="J2979" s="9"/>
      <c r="K2979" s="9"/>
      <c r="L2979" s="9"/>
      <c r="M2979" s="9"/>
      <c r="N2979" s="9"/>
      <c r="O2979" s="12"/>
      <c r="P2979" s="12"/>
    </row>
    <row r="2980" spans="1:16" x14ac:dyDescent="0.25">
      <c r="A2980" s="9"/>
      <c r="B2980" s="9"/>
      <c r="C2980" s="10"/>
      <c r="D2980" s="9"/>
      <c r="E2980" s="9"/>
      <c r="F2980" s="9"/>
      <c r="G2980" s="9"/>
      <c r="H2980" s="9"/>
      <c r="I2980" s="9"/>
      <c r="J2980" s="9"/>
      <c r="K2980" s="9"/>
      <c r="L2980" s="9"/>
      <c r="M2980" s="9"/>
      <c r="N2980" s="9"/>
      <c r="O2980" s="12"/>
      <c r="P2980" s="12"/>
    </row>
    <row r="2981" spans="1:16" x14ac:dyDescent="0.25">
      <c r="A2981" s="9"/>
      <c r="B2981" s="9"/>
      <c r="C2981" s="10"/>
      <c r="D2981" s="9"/>
      <c r="E2981" s="9"/>
      <c r="F2981" s="9"/>
      <c r="G2981" s="9"/>
      <c r="H2981" s="9"/>
      <c r="I2981" s="9"/>
      <c r="J2981" s="9"/>
      <c r="K2981" s="9"/>
      <c r="L2981" s="9"/>
      <c r="M2981" s="9"/>
      <c r="N2981" s="9"/>
      <c r="O2981" s="12"/>
      <c r="P2981" s="12"/>
    </row>
    <row r="2982" spans="1:16" x14ac:dyDescent="0.25">
      <c r="A2982" s="9"/>
      <c r="B2982" s="9"/>
      <c r="C2982" s="10"/>
      <c r="D2982" s="9"/>
      <c r="E2982" s="9"/>
      <c r="F2982" s="9"/>
      <c r="G2982" s="9"/>
      <c r="H2982" s="9"/>
      <c r="I2982" s="9"/>
      <c r="J2982" s="9"/>
      <c r="K2982" s="9"/>
      <c r="L2982" s="9"/>
      <c r="M2982" s="9"/>
      <c r="N2982" s="9"/>
      <c r="O2982" s="12"/>
      <c r="P2982" s="12"/>
    </row>
    <row r="2983" spans="1:16" x14ac:dyDescent="0.25">
      <c r="A2983" s="9"/>
      <c r="B2983" s="9"/>
      <c r="C2983" s="10"/>
      <c r="D2983" s="9"/>
      <c r="E2983" s="9"/>
      <c r="F2983" s="9"/>
      <c r="G2983" s="9"/>
      <c r="H2983" s="9"/>
      <c r="I2983" s="9"/>
      <c r="J2983" s="9"/>
      <c r="K2983" s="9"/>
      <c r="L2983" s="9"/>
      <c r="M2983" s="9"/>
      <c r="N2983" s="9"/>
      <c r="O2983" s="12"/>
      <c r="P2983" s="12"/>
    </row>
    <row r="2984" spans="1:16" x14ac:dyDescent="0.25">
      <c r="A2984" s="9"/>
      <c r="B2984" s="9"/>
      <c r="C2984" s="10"/>
      <c r="D2984" s="9"/>
      <c r="E2984" s="9"/>
      <c r="F2984" s="9"/>
      <c r="G2984" s="9"/>
      <c r="H2984" s="9"/>
      <c r="I2984" s="9"/>
      <c r="J2984" s="9"/>
      <c r="K2984" s="9"/>
      <c r="L2984" s="9"/>
      <c r="M2984" s="9"/>
      <c r="N2984" s="9"/>
      <c r="O2984" s="12"/>
      <c r="P2984" s="12"/>
    </row>
    <row r="2985" spans="1:16" x14ac:dyDescent="0.25">
      <c r="A2985" s="9"/>
      <c r="B2985" s="9"/>
      <c r="C2985" s="10"/>
      <c r="D2985" s="9"/>
      <c r="E2985" s="9"/>
      <c r="F2985" s="9"/>
      <c r="G2985" s="9"/>
      <c r="H2985" s="9"/>
      <c r="I2985" s="9"/>
      <c r="J2985" s="9"/>
      <c r="K2985" s="9"/>
      <c r="L2985" s="9"/>
      <c r="M2985" s="9"/>
      <c r="N2985" s="9"/>
      <c r="O2985" s="12"/>
      <c r="P2985" s="12"/>
    </row>
    <row r="2986" spans="1:16" x14ac:dyDescent="0.25">
      <c r="A2986" s="9"/>
      <c r="B2986" s="9"/>
      <c r="C2986" s="10"/>
      <c r="D2986" s="9"/>
      <c r="E2986" s="9"/>
      <c r="F2986" s="9"/>
      <c r="G2986" s="9"/>
      <c r="H2986" s="9"/>
      <c r="I2986" s="9"/>
      <c r="J2986" s="9"/>
      <c r="K2986" s="9"/>
      <c r="L2986" s="9"/>
      <c r="M2986" s="9"/>
      <c r="N2986" s="9"/>
      <c r="O2986" s="12"/>
      <c r="P2986" s="12"/>
    </row>
    <row r="2987" spans="1:16" x14ac:dyDescent="0.25">
      <c r="A2987" s="9"/>
      <c r="B2987" s="9"/>
      <c r="C2987" s="10"/>
      <c r="D2987" s="9"/>
      <c r="E2987" s="9"/>
      <c r="F2987" s="9"/>
      <c r="G2987" s="9"/>
      <c r="H2987" s="9"/>
      <c r="I2987" s="9"/>
      <c r="J2987" s="9"/>
      <c r="K2987" s="9"/>
      <c r="L2987" s="9"/>
      <c r="M2987" s="9"/>
      <c r="N2987" s="9"/>
      <c r="O2987" s="12"/>
      <c r="P2987" s="12"/>
    </row>
    <row r="2988" spans="1:16" x14ac:dyDescent="0.25">
      <c r="A2988" s="9"/>
      <c r="B2988" s="9"/>
      <c r="C2988" s="10"/>
      <c r="D2988" s="9"/>
      <c r="E2988" s="9"/>
      <c r="F2988" s="9"/>
      <c r="G2988" s="9"/>
      <c r="H2988" s="9"/>
      <c r="I2988" s="9"/>
      <c r="J2988" s="9"/>
      <c r="K2988" s="9"/>
      <c r="L2988" s="9"/>
      <c r="M2988" s="9"/>
      <c r="N2988" s="9"/>
      <c r="O2988" s="12"/>
      <c r="P2988" s="12"/>
    </row>
    <row r="2989" spans="1:16" x14ac:dyDescent="0.25">
      <c r="A2989" s="9"/>
      <c r="B2989" s="9"/>
      <c r="C2989" s="10"/>
      <c r="D2989" s="9"/>
      <c r="E2989" s="9"/>
      <c r="F2989" s="9"/>
      <c r="G2989" s="9"/>
      <c r="H2989" s="9"/>
      <c r="I2989" s="9"/>
      <c r="J2989" s="9"/>
      <c r="K2989" s="9"/>
      <c r="L2989" s="9"/>
      <c r="M2989" s="9"/>
      <c r="N2989" s="9"/>
      <c r="O2989" s="12"/>
      <c r="P2989" s="12"/>
    </row>
    <row r="2990" spans="1:16" x14ac:dyDescent="0.25">
      <c r="A2990" s="9"/>
      <c r="B2990" s="9"/>
      <c r="C2990" s="10"/>
      <c r="D2990" s="9"/>
      <c r="E2990" s="9"/>
      <c r="F2990" s="9"/>
      <c r="G2990" s="9"/>
      <c r="H2990" s="9"/>
      <c r="I2990" s="9"/>
      <c r="J2990" s="9"/>
      <c r="K2990" s="9"/>
      <c r="L2990" s="9"/>
      <c r="M2990" s="9"/>
      <c r="N2990" s="9"/>
      <c r="O2990" s="12"/>
      <c r="P2990" s="12"/>
    </row>
    <row r="2991" spans="1:16" x14ac:dyDescent="0.25">
      <c r="A2991" s="9"/>
      <c r="B2991" s="9"/>
      <c r="C2991" s="10"/>
      <c r="D2991" s="9"/>
      <c r="E2991" s="9"/>
      <c r="F2991" s="9"/>
      <c r="G2991" s="9"/>
      <c r="H2991" s="9"/>
      <c r="I2991" s="9"/>
      <c r="J2991" s="9"/>
      <c r="K2991" s="9"/>
      <c r="L2991" s="9"/>
      <c r="M2991" s="9"/>
      <c r="N2991" s="9"/>
      <c r="O2991" s="12"/>
      <c r="P2991" s="12"/>
    </row>
    <row r="2992" spans="1:16" x14ac:dyDescent="0.25">
      <c r="A2992" s="9"/>
      <c r="B2992" s="9"/>
      <c r="C2992" s="10"/>
      <c r="D2992" s="9"/>
      <c r="E2992" s="9"/>
      <c r="F2992" s="9"/>
      <c r="G2992" s="9"/>
      <c r="H2992" s="9"/>
      <c r="I2992" s="9"/>
      <c r="J2992" s="9"/>
      <c r="K2992" s="9"/>
      <c r="L2992" s="9"/>
      <c r="M2992" s="9"/>
      <c r="N2992" s="9"/>
      <c r="O2992" s="12"/>
      <c r="P2992" s="12"/>
    </row>
    <row r="2993" spans="1:16" x14ac:dyDescent="0.25">
      <c r="A2993" s="9"/>
      <c r="B2993" s="9"/>
      <c r="C2993" s="10"/>
      <c r="D2993" s="9"/>
      <c r="E2993" s="9"/>
      <c r="F2993" s="9"/>
      <c r="G2993" s="9"/>
      <c r="H2993" s="9"/>
      <c r="I2993" s="9"/>
      <c r="J2993" s="9"/>
      <c r="K2993" s="9"/>
      <c r="L2993" s="9"/>
      <c r="M2993" s="9"/>
      <c r="N2993" s="9"/>
      <c r="O2993" s="12"/>
      <c r="P2993" s="12"/>
    </row>
    <row r="2994" spans="1:16" x14ac:dyDescent="0.25">
      <c r="A2994" s="9"/>
      <c r="B2994" s="9"/>
      <c r="C2994" s="10"/>
      <c r="D2994" s="9"/>
      <c r="E2994" s="9"/>
      <c r="F2994" s="9"/>
      <c r="G2994" s="9"/>
      <c r="H2994" s="9"/>
      <c r="I2994" s="9"/>
      <c r="J2994" s="9"/>
      <c r="K2994" s="9"/>
      <c r="L2994" s="9"/>
      <c r="M2994" s="9"/>
      <c r="N2994" s="9"/>
      <c r="O2994" s="12"/>
      <c r="P2994" s="12"/>
    </row>
    <row r="2995" spans="1:16" x14ac:dyDescent="0.25">
      <c r="A2995" s="9"/>
      <c r="B2995" s="9"/>
      <c r="C2995" s="10"/>
      <c r="D2995" s="9"/>
      <c r="E2995" s="9"/>
      <c r="F2995" s="9"/>
      <c r="G2995" s="9"/>
      <c r="H2995" s="9"/>
      <c r="I2995" s="9"/>
      <c r="J2995" s="9"/>
      <c r="K2995" s="9"/>
      <c r="L2995" s="9"/>
      <c r="M2995" s="9"/>
      <c r="N2995" s="9"/>
      <c r="O2995" s="12"/>
      <c r="P2995" s="12"/>
    </row>
    <row r="2996" spans="1:16" x14ac:dyDescent="0.25">
      <c r="A2996" s="9"/>
      <c r="B2996" s="9"/>
      <c r="C2996" s="10"/>
      <c r="D2996" s="9"/>
      <c r="E2996" s="9"/>
      <c r="F2996" s="9"/>
      <c r="G2996" s="9"/>
      <c r="H2996" s="9"/>
      <c r="I2996" s="9"/>
      <c r="J2996" s="9"/>
      <c r="K2996" s="9"/>
      <c r="L2996" s="9"/>
      <c r="M2996" s="9"/>
      <c r="N2996" s="9"/>
      <c r="O2996" s="12"/>
      <c r="P2996" s="12"/>
    </row>
    <row r="2997" spans="1:16" x14ac:dyDescent="0.25">
      <c r="A2997" s="9"/>
      <c r="B2997" s="9"/>
      <c r="C2997" s="10"/>
      <c r="D2997" s="9"/>
      <c r="E2997" s="9"/>
      <c r="F2997" s="9"/>
      <c r="G2997" s="9"/>
      <c r="H2997" s="9"/>
      <c r="I2997" s="9"/>
      <c r="J2997" s="9"/>
      <c r="K2997" s="9"/>
      <c r="L2997" s="9"/>
      <c r="M2997" s="9"/>
      <c r="N2997" s="9"/>
      <c r="O2997" s="12"/>
      <c r="P2997" s="12"/>
    </row>
    <row r="2998" spans="1:16" x14ac:dyDescent="0.25">
      <c r="A2998" s="9"/>
      <c r="B2998" s="9"/>
      <c r="C2998" s="10"/>
      <c r="D2998" s="9"/>
      <c r="E2998" s="9"/>
      <c r="F2998" s="9"/>
      <c r="G2998" s="9"/>
      <c r="H2998" s="9"/>
      <c r="I2998" s="9"/>
      <c r="J2998" s="9"/>
      <c r="K2998" s="9"/>
      <c r="L2998" s="9"/>
      <c r="M2998" s="9"/>
      <c r="N2998" s="9"/>
      <c r="O2998" s="12"/>
      <c r="P2998" s="12"/>
    </row>
    <row r="2999" spans="1:16" x14ac:dyDescent="0.25">
      <c r="A2999" s="9"/>
      <c r="B2999" s="9"/>
      <c r="C2999" s="10"/>
      <c r="D2999" s="9"/>
      <c r="E2999" s="9"/>
      <c r="F2999" s="9"/>
      <c r="G2999" s="9"/>
      <c r="H2999" s="9"/>
      <c r="I2999" s="9"/>
      <c r="J2999" s="9"/>
      <c r="K2999" s="9"/>
      <c r="L2999" s="9"/>
      <c r="M2999" s="9"/>
      <c r="N2999" s="9"/>
      <c r="O2999" s="12"/>
      <c r="P2999" s="12"/>
    </row>
    <row r="3000" spans="1:16" x14ac:dyDescent="0.25">
      <c r="A3000" s="9"/>
      <c r="B3000" s="9"/>
      <c r="C3000" s="10"/>
      <c r="D3000" s="9"/>
      <c r="E3000" s="9"/>
      <c r="F3000" s="9"/>
      <c r="G3000" s="9"/>
      <c r="H3000" s="9"/>
      <c r="I3000" s="9"/>
      <c r="J3000" s="9"/>
      <c r="K3000" s="9"/>
      <c r="L3000" s="9"/>
      <c r="M3000" s="9"/>
      <c r="N3000" s="9"/>
      <c r="O3000" s="12"/>
      <c r="P3000" s="12"/>
    </row>
    <row r="3001" spans="1:16" x14ac:dyDescent="0.25">
      <c r="A3001" s="9"/>
      <c r="B3001" s="9"/>
      <c r="C3001" s="10"/>
      <c r="D3001" s="9"/>
      <c r="E3001" s="9"/>
      <c r="F3001" s="9"/>
      <c r="G3001" s="9"/>
      <c r="H3001" s="9"/>
      <c r="I3001" s="9"/>
      <c r="J3001" s="9"/>
      <c r="K3001" s="9"/>
      <c r="L3001" s="9"/>
      <c r="M3001" s="9"/>
      <c r="N3001" s="9"/>
      <c r="O3001" s="12"/>
      <c r="P3001" s="12"/>
    </row>
    <row r="3002" spans="1:16" x14ac:dyDescent="0.25">
      <c r="A3002" s="9"/>
      <c r="B3002" s="9"/>
      <c r="C3002" s="10"/>
      <c r="D3002" s="9"/>
      <c r="E3002" s="9"/>
      <c r="F3002" s="9"/>
      <c r="G3002" s="9"/>
      <c r="H3002" s="9"/>
      <c r="I3002" s="9"/>
      <c r="J3002" s="9"/>
      <c r="K3002" s="9"/>
      <c r="L3002" s="9"/>
      <c r="M3002" s="9"/>
      <c r="N3002" s="9"/>
      <c r="O3002" s="12"/>
      <c r="P3002" s="12"/>
    </row>
    <row r="3003" spans="1:16" x14ac:dyDescent="0.25">
      <c r="A3003" s="9"/>
      <c r="B3003" s="9"/>
      <c r="C3003" s="10"/>
      <c r="D3003" s="9"/>
      <c r="E3003" s="9"/>
      <c r="F3003" s="9"/>
      <c r="G3003" s="9"/>
      <c r="H3003" s="9"/>
      <c r="I3003" s="9"/>
      <c r="J3003" s="9"/>
      <c r="K3003" s="9"/>
      <c r="L3003" s="9"/>
      <c r="M3003" s="9"/>
      <c r="N3003" s="9"/>
      <c r="O3003" s="12"/>
      <c r="P3003" s="12"/>
    </row>
    <row r="3004" spans="1:16" x14ac:dyDescent="0.25">
      <c r="A3004" s="9"/>
      <c r="B3004" s="9"/>
      <c r="C3004" s="10"/>
      <c r="D3004" s="9"/>
      <c r="E3004" s="9"/>
      <c r="F3004" s="9"/>
      <c r="G3004" s="9"/>
      <c r="H3004" s="9"/>
      <c r="I3004" s="9"/>
      <c r="J3004" s="9"/>
      <c r="K3004" s="9"/>
      <c r="L3004" s="9"/>
      <c r="M3004" s="9"/>
      <c r="N3004" s="9"/>
      <c r="O3004" s="12"/>
      <c r="P3004" s="12"/>
    </row>
    <row r="3005" spans="1:16" x14ac:dyDescent="0.25">
      <c r="A3005" s="9"/>
      <c r="B3005" s="9"/>
      <c r="C3005" s="10"/>
      <c r="D3005" s="9"/>
      <c r="E3005" s="9"/>
      <c r="F3005" s="9"/>
      <c r="G3005" s="9"/>
      <c r="H3005" s="9"/>
      <c r="I3005" s="9"/>
      <c r="J3005" s="9"/>
      <c r="K3005" s="9"/>
      <c r="L3005" s="9"/>
      <c r="M3005" s="9"/>
      <c r="N3005" s="9"/>
      <c r="O3005" s="12"/>
      <c r="P3005" s="12"/>
    </row>
    <row r="3006" spans="1:16" x14ac:dyDescent="0.25">
      <c r="A3006" s="9"/>
      <c r="B3006" s="9"/>
      <c r="C3006" s="10"/>
      <c r="D3006" s="9"/>
      <c r="E3006" s="9"/>
      <c r="F3006" s="9"/>
      <c r="G3006" s="9"/>
      <c r="H3006" s="9"/>
      <c r="I3006" s="9"/>
      <c r="J3006" s="9"/>
      <c r="K3006" s="9"/>
      <c r="L3006" s="9"/>
      <c r="M3006" s="9"/>
      <c r="N3006" s="9"/>
      <c r="O3006" s="12"/>
      <c r="P3006" s="12"/>
    </row>
    <row r="3007" spans="1:16" x14ac:dyDescent="0.25">
      <c r="A3007" s="9"/>
      <c r="B3007" s="9"/>
      <c r="C3007" s="10"/>
      <c r="D3007" s="9"/>
      <c r="E3007" s="9"/>
      <c r="F3007" s="9"/>
      <c r="G3007" s="9"/>
      <c r="H3007" s="9"/>
      <c r="I3007" s="9"/>
      <c r="J3007" s="9"/>
      <c r="K3007" s="9"/>
      <c r="L3007" s="9"/>
      <c r="M3007" s="9"/>
      <c r="N3007" s="9"/>
      <c r="O3007" s="12"/>
      <c r="P3007" s="12"/>
    </row>
    <row r="3008" spans="1:16" x14ac:dyDescent="0.25">
      <c r="A3008" s="9"/>
      <c r="B3008" s="9"/>
      <c r="C3008" s="10"/>
      <c r="D3008" s="9"/>
      <c r="E3008" s="9"/>
      <c r="F3008" s="9"/>
      <c r="G3008" s="9"/>
      <c r="H3008" s="9"/>
      <c r="I3008" s="9"/>
      <c r="J3008" s="9"/>
      <c r="K3008" s="9"/>
      <c r="L3008" s="9"/>
      <c r="M3008" s="9"/>
      <c r="N3008" s="9"/>
      <c r="O3008" s="12"/>
      <c r="P3008" s="12"/>
    </row>
    <row r="3009" spans="1:16" x14ac:dyDescent="0.25">
      <c r="A3009" s="9"/>
      <c r="B3009" s="9"/>
      <c r="C3009" s="10"/>
      <c r="D3009" s="9"/>
      <c r="E3009" s="9"/>
      <c r="F3009" s="9"/>
      <c r="G3009" s="9"/>
      <c r="H3009" s="9"/>
      <c r="I3009" s="9"/>
      <c r="J3009" s="9"/>
      <c r="K3009" s="9"/>
      <c r="L3009" s="9"/>
      <c r="M3009" s="9"/>
      <c r="N3009" s="9"/>
      <c r="O3009" s="12"/>
      <c r="P3009" s="12"/>
    </row>
    <row r="3010" spans="1:16" x14ac:dyDescent="0.25">
      <c r="A3010" s="9"/>
      <c r="B3010" s="9"/>
      <c r="C3010" s="10"/>
      <c r="D3010" s="9"/>
      <c r="E3010" s="9"/>
      <c r="F3010" s="9"/>
      <c r="G3010" s="9"/>
      <c r="H3010" s="9"/>
      <c r="I3010" s="9"/>
      <c r="J3010" s="9"/>
      <c r="K3010" s="9"/>
      <c r="L3010" s="9"/>
      <c r="M3010" s="9"/>
      <c r="N3010" s="9"/>
      <c r="O3010" s="12"/>
      <c r="P3010" s="12"/>
    </row>
    <row r="3011" spans="1:16" x14ac:dyDescent="0.25">
      <c r="A3011" s="9"/>
      <c r="B3011" s="9"/>
      <c r="C3011" s="10"/>
      <c r="D3011" s="9"/>
      <c r="E3011" s="9"/>
      <c r="F3011" s="9"/>
      <c r="G3011" s="9"/>
      <c r="H3011" s="9"/>
      <c r="I3011" s="9"/>
      <c r="J3011" s="9"/>
      <c r="K3011" s="9"/>
      <c r="L3011" s="9"/>
      <c r="M3011" s="9"/>
      <c r="N3011" s="9"/>
      <c r="O3011" s="12"/>
      <c r="P3011" s="12"/>
    </row>
    <row r="3012" spans="1:16" x14ac:dyDescent="0.25">
      <c r="A3012" s="9"/>
      <c r="B3012" s="9"/>
      <c r="C3012" s="10"/>
      <c r="D3012" s="9"/>
      <c r="E3012" s="9"/>
      <c r="F3012" s="9"/>
      <c r="G3012" s="9"/>
      <c r="H3012" s="9"/>
      <c r="I3012" s="9"/>
      <c r="J3012" s="9"/>
      <c r="K3012" s="9"/>
      <c r="L3012" s="9"/>
      <c r="M3012" s="9"/>
      <c r="N3012" s="9"/>
      <c r="O3012" s="12"/>
      <c r="P3012" s="12"/>
    </row>
    <row r="3013" spans="1:16" x14ac:dyDescent="0.25">
      <c r="A3013" s="9"/>
      <c r="B3013" s="9"/>
      <c r="C3013" s="10"/>
      <c r="D3013" s="9"/>
      <c r="E3013" s="9"/>
      <c r="F3013" s="9"/>
      <c r="G3013" s="9"/>
      <c r="H3013" s="9"/>
      <c r="I3013" s="9"/>
      <c r="J3013" s="9"/>
      <c r="K3013" s="9"/>
      <c r="L3013" s="9"/>
      <c r="M3013" s="9"/>
      <c r="N3013" s="9"/>
      <c r="O3013" s="12"/>
      <c r="P3013" s="12"/>
    </row>
    <row r="3014" spans="1:16" x14ac:dyDescent="0.25">
      <c r="A3014" s="9"/>
      <c r="B3014" s="9"/>
      <c r="C3014" s="10"/>
      <c r="D3014" s="9"/>
      <c r="E3014" s="9"/>
      <c r="F3014" s="9"/>
      <c r="G3014" s="9"/>
      <c r="H3014" s="9"/>
      <c r="I3014" s="9"/>
      <c r="J3014" s="9"/>
      <c r="K3014" s="9"/>
      <c r="L3014" s="9"/>
      <c r="M3014" s="9"/>
      <c r="N3014" s="9"/>
      <c r="O3014" s="12"/>
      <c r="P3014" s="12"/>
    </row>
    <row r="3015" spans="1:16" x14ac:dyDescent="0.25">
      <c r="A3015" s="9"/>
      <c r="B3015" s="9"/>
      <c r="C3015" s="10"/>
      <c r="D3015" s="9"/>
      <c r="E3015" s="9"/>
      <c r="F3015" s="9"/>
      <c r="G3015" s="9"/>
      <c r="H3015" s="9"/>
      <c r="I3015" s="9"/>
      <c r="J3015" s="9"/>
      <c r="K3015" s="9"/>
      <c r="L3015" s="9"/>
      <c r="M3015" s="9"/>
      <c r="N3015" s="9"/>
      <c r="O3015" s="12"/>
      <c r="P3015" s="12"/>
    </row>
    <row r="3016" spans="1:16" x14ac:dyDescent="0.25">
      <c r="A3016" s="9"/>
      <c r="B3016" s="9"/>
      <c r="C3016" s="10"/>
      <c r="D3016" s="9"/>
      <c r="E3016" s="9"/>
      <c r="F3016" s="9"/>
      <c r="G3016" s="9"/>
      <c r="H3016" s="9"/>
      <c r="I3016" s="9"/>
      <c r="J3016" s="9"/>
      <c r="K3016" s="9"/>
      <c r="L3016" s="9"/>
      <c r="M3016" s="9"/>
      <c r="N3016" s="9"/>
      <c r="O3016" s="12"/>
      <c r="P3016" s="12"/>
    </row>
    <row r="3017" spans="1:16" x14ac:dyDescent="0.25">
      <c r="A3017" s="9"/>
      <c r="B3017" s="9"/>
      <c r="C3017" s="10"/>
      <c r="D3017" s="9"/>
      <c r="E3017" s="9"/>
      <c r="F3017" s="9"/>
      <c r="G3017" s="9"/>
      <c r="H3017" s="9"/>
      <c r="I3017" s="9"/>
      <c r="J3017" s="9"/>
      <c r="K3017" s="9"/>
      <c r="L3017" s="9"/>
      <c r="M3017" s="9"/>
      <c r="N3017" s="9"/>
      <c r="O3017" s="12"/>
      <c r="P3017" s="12"/>
    </row>
    <row r="3018" spans="1:16" x14ac:dyDescent="0.25">
      <c r="A3018" s="9"/>
      <c r="B3018" s="9"/>
      <c r="C3018" s="10"/>
      <c r="D3018" s="9"/>
      <c r="E3018" s="9"/>
      <c r="F3018" s="9"/>
      <c r="G3018" s="9"/>
      <c r="H3018" s="9"/>
      <c r="I3018" s="9"/>
      <c r="J3018" s="9"/>
      <c r="K3018" s="9"/>
      <c r="L3018" s="9"/>
      <c r="M3018" s="9"/>
      <c r="N3018" s="9"/>
      <c r="O3018" s="12"/>
      <c r="P3018" s="12"/>
    </row>
    <row r="3019" spans="1:16" x14ac:dyDescent="0.25">
      <c r="A3019" s="9"/>
      <c r="B3019" s="9"/>
      <c r="C3019" s="10"/>
      <c r="D3019" s="9"/>
      <c r="E3019" s="9"/>
      <c r="F3019" s="9"/>
      <c r="G3019" s="9"/>
      <c r="H3019" s="9"/>
      <c r="I3019" s="9"/>
      <c r="J3019" s="9"/>
      <c r="K3019" s="9"/>
      <c r="L3019" s="9"/>
      <c r="M3019" s="9"/>
      <c r="N3019" s="9"/>
      <c r="O3019" s="12"/>
      <c r="P3019" s="12"/>
    </row>
    <row r="3020" spans="1:16" x14ac:dyDescent="0.25">
      <c r="A3020" s="9"/>
      <c r="B3020" s="9"/>
      <c r="C3020" s="10"/>
      <c r="D3020" s="9"/>
      <c r="E3020" s="9"/>
      <c r="F3020" s="9"/>
      <c r="G3020" s="9"/>
      <c r="H3020" s="9"/>
      <c r="I3020" s="9"/>
      <c r="J3020" s="9"/>
      <c r="K3020" s="9"/>
      <c r="L3020" s="9"/>
      <c r="M3020" s="9"/>
      <c r="N3020" s="9"/>
      <c r="O3020" s="12"/>
      <c r="P3020" s="12"/>
    </row>
    <row r="3021" spans="1:16" x14ac:dyDescent="0.25">
      <c r="A3021" s="9"/>
      <c r="B3021" s="9"/>
      <c r="C3021" s="10"/>
      <c r="D3021" s="9"/>
      <c r="E3021" s="9"/>
      <c r="F3021" s="9"/>
      <c r="G3021" s="9"/>
      <c r="H3021" s="9"/>
      <c r="I3021" s="9"/>
      <c r="J3021" s="9"/>
      <c r="K3021" s="9"/>
      <c r="L3021" s="9"/>
      <c r="M3021" s="9"/>
      <c r="N3021" s="9"/>
      <c r="O3021" s="12"/>
      <c r="P3021" s="12"/>
    </row>
    <row r="3022" spans="1:16" x14ac:dyDescent="0.25">
      <c r="A3022" s="9"/>
      <c r="B3022" s="9"/>
      <c r="C3022" s="10"/>
      <c r="D3022" s="9"/>
      <c r="E3022" s="9"/>
      <c r="F3022" s="9"/>
      <c r="G3022" s="9"/>
      <c r="H3022" s="9"/>
      <c r="I3022" s="9"/>
      <c r="J3022" s="9"/>
      <c r="K3022" s="9"/>
      <c r="L3022" s="9"/>
      <c r="M3022" s="9"/>
      <c r="N3022" s="9"/>
      <c r="O3022" s="12"/>
      <c r="P3022" s="12"/>
    </row>
    <row r="3023" spans="1:16" x14ac:dyDescent="0.25">
      <c r="A3023" s="9"/>
      <c r="B3023" s="9"/>
      <c r="C3023" s="10"/>
      <c r="D3023" s="9"/>
      <c r="E3023" s="9"/>
      <c r="F3023" s="9"/>
      <c r="G3023" s="9"/>
      <c r="H3023" s="9"/>
      <c r="I3023" s="9"/>
      <c r="J3023" s="9"/>
      <c r="K3023" s="9"/>
      <c r="L3023" s="9"/>
      <c r="M3023" s="9"/>
      <c r="N3023" s="9"/>
      <c r="O3023" s="12"/>
      <c r="P3023" s="12"/>
    </row>
    <row r="3024" spans="1:16" x14ac:dyDescent="0.25">
      <c r="A3024" s="9"/>
      <c r="B3024" s="9"/>
      <c r="C3024" s="10"/>
      <c r="D3024" s="9"/>
      <c r="E3024" s="9"/>
      <c r="F3024" s="9"/>
      <c r="G3024" s="9"/>
      <c r="H3024" s="9"/>
      <c r="I3024" s="9"/>
      <c r="J3024" s="9"/>
      <c r="K3024" s="9"/>
      <c r="L3024" s="9"/>
      <c r="M3024" s="9"/>
      <c r="N3024" s="9"/>
      <c r="O3024" s="12"/>
      <c r="P3024" s="12"/>
    </row>
    <row r="3025" spans="1:16" x14ac:dyDescent="0.25">
      <c r="A3025" s="9"/>
      <c r="B3025" s="9"/>
      <c r="C3025" s="10"/>
      <c r="D3025" s="9"/>
      <c r="E3025" s="9"/>
      <c r="F3025" s="9"/>
      <c r="G3025" s="9"/>
      <c r="H3025" s="9"/>
      <c r="I3025" s="9"/>
      <c r="J3025" s="9"/>
      <c r="K3025" s="9"/>
      <c r="L3025" s="9"/>
      <c r="M3025" s="9"/>
      <c r="N3025" s="9"/>
      <c r="O3025" s="12"/>
      <c r="P3025" s="12"/>
    </row>
    <row r="3026" spans="1:16" x14ac:dyDescent="0.25">
      <c r="A3026" s="9"/>
      <c r="B3026" s="9"/>
      <c r="C3026" s="10"/>
      <c r="D3026" s="9"/>
      <c r="E3026" s="9"/>
      <c r="F3026" s="9"/>
      <c r="G3026" s="9"/>
      <c r="H3026" s="9"/>
      <c r="I3026" s="9"/>
      <c r="J3026" s="9"/>
      <c r="K3026" s="9"/>
      <c r="L3026" s="9"/>
      <c r="M3026" s="9"/>
      <c r="N3026" s="9"/>
      <c r="O3026" s="12"/>
      <c r="P3026" s="12"/>
    </row>
    <row r="3027" spans="1:16" x14ac:dyDescent="0.25">
      <c r="A3027" s="9"/>
      <c r="B3027" s="9"/>
      <c r="C3027" s="10"/>
      <c r="D3027" s="9"/>
      <c r="E3027" s="9"/>
      <c r="F3027" s="9"/>
      <c r="G3027" s="9"/>
      <c r="H3027" s="9"/>
      <c r="I3027" s="9"/>
      <c r="J3027" s="9"/>
      <c r="K3027" s="9"/>
      <c r="L3027" s="9"/>
      <c r="M3027" s="9"/>
      <c r="N3027" s="9"/>
      <c r="O3027" s="12"/>
      <c r="P3027" s="12"/>
    </row>
    <row r="3028" spans="1:16" x14ac:dyDescent="0.25">
      <c r="A3028" s="9"/>
      <c r="B3028" s="9"/>
      <c r="C3028" s="10"/>
      <c r="D3028" s="9"/>
      <c r="E3028" s="9"/>
      <c r="F3028" s="9"/>
      <c r="G3028" s="9"/>
      <c r="H3028" s="9"/>
      <c r="I3028" s="9"/>
      <c r="J3028" s="9"/>
      <c r="K3028" s="9"/>
      <c r="L3028" s="9"/>
      <c r="M3028" s="9"/>
      <c r="N3028" s="9"/>
      <c r="O3028" s="12"/>
      <c r="P3028" s="12"/>
    </row>
    <row r="3029" spans="1:16" x14ac:dyDescent="0.25">
      <c r="A3029" s="9"/>
      <c r="B3029" s="9"/>
      <c r="C3029" s="10"/>
      <c r="D3029" s="9"/>
      <c r="E3029" s="9"/>
      <c r="F3029" s="9"/>
      <c r="G3029" s="9"/>
      <c r="H3029" s="9"/>
      <c r="I3029" s="9"/>
      <c r="J3029" s="9"/>
      <c r="K3029" s="9"/>
      <c r="L3029" s="9"/>
      <c r="M3029" s="9"/>
      <c r="N3029" s="9"/>
      <c r="O3029" s="12"/>
      <c r="P3029" s="12"/>
    </row>
    <row r="3030" spans="1:16" x14ac:dyDescent="0.25">
      <c r="A3030" s="9"/>
      <c r="B3030" s="9"/>
      <c r="C3030" s="10"/>
      <c r="D3030" s="9"/>
      <c r="E3030" s="9"/>
      <c r="F3030" s="9"/>
      <c r="G3030" s="9"/>
      <c r="H3030" s="9"/>
      <c r="I3030" s="9"/>
      <c r="J3030" s="9"/>
      <c r="K3030" s="9"/>
      <c r="L3030" s="9"/>
      <c r="M3030" s="9"/>
      <c r="N3030" s="9"/>
      <c r="O3030" s="12"/>
      <c r="P3030" s="12"/>
    </row>
    <row r="3031" spans="1:16" x14ac:dyDescent="0.25">
      <c r="A3031" s="9"/>
      <c r="B3031" s="9"/>
      <c r="C3031" s="10"/>
      <c r="D3031" s="9"/>
      <c r="E3031" s="9"/>
      <c r="F3031" s="9"/>
      <c r="G3031" s="9"/>
      <c r="H3031" s="9"/>
      <c r="I3031" s="9"/>
      <c r="J3031" s="9"/>
      <c r="K3031" s="9"/>
      <c r="L3031" s="9"/>
      <c r="M3031" s="9"/>
      <c r="N3031" s="9"/>
      <c r="O3031" s="12"/>
      <c r="P3031" s="12"/>
    </row>
    <row r="3032" spans="1:16" x14ac:dyDescent="0.25">
      <c r="A3032" s="9"/>
      <c r="B3032" s="9"/>
      <c r="C3032" s="10"/>
      <c r="D3032" s="9"/>
      <c r="E3032" s="9"/>
      <c r="F3032" s="9"/>
      <c r="G3032" s="9"/>
      <c r="H3032" s="9"/>
      <c r="I3032" s="9"/>
      <c r="J3032" s="9"/>
      <c r="K3032" s="9"/>
      <c r="L3032" s="9"/>
      <c r="M3032" s="9"/>
      <c r="N3032" s="9"/>
      <c r="O3032" s="12"/>
      <c r="P3032" s="12"/>
    </row>
    <row r="3033" spans="1:16" x14ac:dyDescent="0.25">
      <c r="A3033" s="9"/>
      <c r="B3033" s="9"/>
      <c r="C3033" s="10"/>
      <c r="D3033" s="9"/>
      <c r="E3033" s="9"/>
      <c r="F3033" s="9"/>
      <c r="G3033" s="9"/>
      <c r="H3033" s="9"/>
      <c r="I3033" s="9"/>
      <c r="J3033" s="9"/>
      <c r="K3033" s="9"/>
      <c r="L3033" s="9"/>
      <c r="M3033" s="9"/>
      <c r="N3033" s="9"/>
      <c r="O3033" s="12"/>
      <c r="P3033" s="12"/>
    </row>
    <row r="3034" spans="1:16" x14ac:dyDescent="0.25">
      <c r="A3034" s="9"/>
      <c r="B3034" s="9"/>
      <c r="C3034" s="10"/>
      <c r="D3034" s="9"/>
      <c r="E3034" s="9"/>
      <c r="F3034" s="9"/>
      <c r="G3034" s="9"/>
      <c r="H3034" s="9"/>
      <c r="I3034" s="9"/>
      <c r="J3034" s="9"/>
      <c r="K3034" s="9"/>
      <c r="L3034" s="9"/>
      <c r="M3034" s="9"/>
      <c r="N3034" s="9"/>
      <c r="O3034" s="12"/>
      <c r="P3034" s="12"/>
    </row>
    <row r="3035" spans="1:16" x14ac:dyDescent="0.25">
      <c r="A3035" s="9"/>
      <c r="B3035" s="9"/>
      <c r="C3035" s="10"/>
      <c r="D3035" s="9"/>
      <c r="E3035" s="9"/>
      <c r="F3035" s="9"/>
      <c r="G3035" s="9"/>
      <c r="H3035" s="9"/>
      <c r="I3035" s="9"/>
      <c r="J3035" s="9"/>
      <c r="K3035" s="9"/>
      <c r="L3035" s="9"/>
      <c r="M3035" s="9"/>
      <c r="N3035" s="9"/>
      <c r="O3035" s="12"/>
      <c r="P3035" s="12"/>
    </row>
    <row r="3036" spans="1:16" x14ac:dyDescent="0.25">
      <c r="A3036" s="9"/>
      <c r="B3036" s="9"/>
      <c r="C3036" s="10"/>
      <c r="D3036" s="9"/>
      <c r="E3036" s="9"/>
      <c r="F3036" s="9"/>
      <c r="G3036" s="9"/>
      <c r="H3036" s="9"/>
      <c r="I3036" s="9"/>
      <c r="J3036" s="9"/>
      <c r="K3036" s="9"/>
      <c r="L3036" s="9"/>
      <c r="M3036" s="9"/>
      <c r="N3036" s="9"/>
      <c r="O3036" s="12"/>
      <c r="P3036" s="12"/>
    </row>
    <row r="3037" spans="1:16" x14ac:dyDescent="0.25">
      <c r="A3037" s="9"/>
      <c r="B3037" s="9"/>
      <c r="C3037" s="10"/>
      <c r="D3037" s="9"/>
      <c r="E3037" s="9"/>
      <c r="F3037" s="9"/>
      <c r="G3037" s="9"/>
      <c r="H3037" s="9"/>
      <c r="I3037" s="9"/>
      <c r="J3037" s="9"/>
      <c r="K3037" s="9"/>
      <c r="L3037" s="9"/>
      <c r="M3037" s="9"/>
      <c r="N3037" s="9"/>
      <c r="O3037" s="12"/>
      <c r="P3037" s="12"/>
    </row>
    <row r="3038" spans="1:16" x14ac:dyDescent="0.25">
      <c r="A3038" s="9"/>
      <c r="B3038" s="9"/>
      <c r="C3038" s="10"/>
      <c r="D3038" s="9"/>
      <c r="E3038" s="9"/>
      <c r="F3038" s="9"/>
      <c r="G3038" s="9"/>
      <c r="H3038" s="9"/>
      <c r="I3038" s="9"/>
      <c r="J3038" s="9"/>
      <c r="K3038" s="9"/>
      <c r="L3038" s="9"/>
      <c r="M3038" s="9"/>
      <c r="N3038" s="9"/>
      <c r="O3038" s="12"/>
      <c r="P3038" s="12"/>
    </row>
    <row r="3039" spans="1:16" x14ac:dyDescent="0.25">
      <c r="A3039" s="9"/>
      <c r="B3039" s="9"/>
      <c r="C3039" s="10"/>
      <c r="D3039" s="9"/>
      <c r="E3039" s="9"/>
      <c r="F3039" s="9"/>
      <c r="G3039" s="9"/>
      <c r="H3039" s="9"/>
      <c r="I3039" s="9"/>
      <c r="J3039" s="9"/>
      <c r="K3039" s="9"/>
      <c r="L3039" s="9"/>
      <c r="M3039" s="9"/>
      <c r="N3039" s="9"/>
      <c r="O3039" s="12"/>
      <c r="P3039" s="12"/>
    </row>
    <row r="3040" spans="1:16" x14ac:dyDescent="0.25">
      <c r="A3040" s="9"/>
      <c r="B3040" s="9"/>
      <c r="C3040" s="10"/>
      <c r="D3040" s="9"/>
      <c r="E3040" s="9"/>
      <c r="F3040" s="9"/>
      <c r="G3040" s="9"/>
      <c r="H3040" s="9"/>
      <c r="I3040" s="9"/>
      <c r="J3040" s="9"/>
      <c r="K3040" s="9"/>
      <c r="L3040" s="9"/>
      <c r="M3040" s="9"/>
      <c r="N3040" s="9"/>
      <c r="O3040" s="12"/>
      <c r="P3040" s="12"/>
    </row>
    <row r="3041" spans="1:16" x14ac:dyDescent="0.25">
      <c r="A3041" s="9"/>
      <c r="B3041" s="9"/>
      <c r="C3041" s="10"/>
      <c r="D3041" s="9"/>
      <c r="E3041" s="9"/>
      <c r="F3041" s="9"/>
      <c r="G3041" s="9"/>
      <c r="H3041" s="9"/>
      <c r="I3041" s="9"/>
      <c r="J3041" s="9"/>
      <c r="K3041" s="9"/>
      <c r="L3041" s="9"/>
      <c r="M3041" s="9"/>
      <c r="N3041" s="9"/>
      <c r="O3041" s="12"/>
      <c r="P3041" s="12"/>
    </row>
    <row r="3042" spans="1:16" x14ac:dyDescent="0.25">
      <c r="A3042" s="9"/>
      <c r="B3042" s="9"/>
      <c r="C3042" s="10"/>
      <c r="D3042" s="9"/>
      <c r="E3042" s="9"/>
      <c r="F3042" s="9"/>
      <c r="G3042" s="9"/>
      <c r="H3042" s="9"/>
      <c r="I3042" s="9"/>
      <c r="J3042" s="9"/>
      <c r="K3042" s="9"/>
      <c r="L3042" s="9"/>
      <c r="M3042" s="9"/>
      <c r="N3042" s="9"/>
      <c r="O3042" s="12"/>
      <c r="P3042" s="12"/>
    </row>
    <row r="3043" spans="1:16" x14ac:dyDescent="0.25">
      <c r="A3043" s="9"/>
      <c r="B3043" s="9"/>
      <c r="C3043" s="10"/>
      <c r="D3043" s="9"/>
      <c r="E3043" s="9"/>
      <c r="F3043" s="9"/>
      <c r="G3043" s="9"/>
      <c r="H3043" s="9"/>
      <c r="I3043" s="9"/>
      <c r="J3043" s="9"/>
      <c r="K3043" s="9"/>
      <c r="L3043" s="9"/>
      <c r="M3043" s="9"/>
      <c r="N3043" s="9"/>
      <c r="O3043" s="12"/>
      <c r="P3043" s="12"/>
    </row>
    <row r="3044" spans="1:16" x14ac:dyDescent="0.25">
      <c r="A3044" s="9"/>
      <c r="B3044" s="9"/>
      <c r="C3044" s="10"/>
      <c r="D3044" s="9"/>
      <c r="E3044" s="9"/>
      <c r="F3044" s="9"/>
      <c r="G3044" s="9"/>
      <c r="H3044" s="9"/>
      <c r="I3044" s="9"/>
      <c r="J3044" s="9"/>
      <c r="K3044" s="9"/>
      <c r="L3044" s="9"/>
      <c r="M3044" s="9"/>
      <c r="N3044" s="9"/>
      <c r="O3044" s="12"/>
      <c r="P3044" s="12"/>
    </row>
    <row r="3045" spans="1:16" x14ac:dyDescent="0.25">
      <c r="A3045" s="9"/>
      <c r="B3045" s="9"/>
      <c r="C3045" s="10"/>
      <c r="D3045" s="9"/>
      <c r="E3045" s="9"/>
      <c r="F3045" s="9"/>
      <c r="G3045" s="9"/>
      <c r="H3045" s="9"/>
      <c r="I3045" s="9"/>
      <c r="J3045" s="9"/>
      <c r="K3045" s="9"/>
      <c r="L3045" s="9"/>
      <c r="M3045" s="9"/>
      <c r="N3045" s="9"/>
      <c r="O3045" s="12"/>
      <c r="P3045" s="12"/>
    </row>
    <row r="3046" spans="1:16" x14ac:dyDescent="0.25">
      <c r="A3046" s="9"/>
      <c r="B3046" s="9"/>
      <c r="C3046" s="10"/>
      <c r="D3046" s="9"/>
      <c r="E3046" s="9"/>
      <c r="F3046" s="9"/>
      <c r="G3046" s="9"/>
      <c r="H3046" s="9"/>
      <c r="I3046" s="9"/>
      <c r="J3046" s="9"/>
      <c r="K3046" s="9"/>
      <c r="L3046" s="9"/>
      <c r="M3046" s="9"/>
      <c r="N3046" s="9"/>
      <c r="O3046" s="12"/>
      <c r="P3046" s="12"/>
    </row>
    <row r="3047" spans="1:16" x14ac:dyDescent="0.25">
      <c r="A3047" s="9"/>
      <c r="B3047" s="9"/>
      <c r="C3047" s="10"/>
      <c r="D3047" s="9"/>
      <c r="E3047" s="9"/>
      <c r="F3047" s="9"/>
      <c r="G3047" s="9"/>
      <c r="H3047" s="9"/>
      <c r="I3047" s="9"/>
      <c r="J3047" s="9"/>
      <c r="K3047" s="9"/>
      <c r="L3047" s="9"/>
      <c r="M3047" s="9"/>
      <c r="N3047" s="9"/>
      <c r="O3047" s="12"/>
      <c r="P3047" s="12"/>
    </row>
    <row r="3048" spans="1:16" x14ac:dyDescent="0.25">
      <c r="A3048" s="9"/>
      <c r="B3048" s="9"/>
      <c r="C3048" s="10"/>
      <c r="D3048" s="9"/>
      <c r="E3048" s="9"/>
      <c r="F3048" s="9"/>
      <c r="G3048" s="9"/>
      <c r="H3048" s="9"/>
      <c r="I3048" s="9"/>
      <c r="J3048" s="9"/>
      <c r="K3048" s="9"/>
      <c r="L3048" s="9"/>
      <c r="M3048" s="9"/>
      <c r="N3048" s="9"/>
      <c r="O3048" s="12"/>
      <c r="P3048" s="12"/>
    </row>
    <row r="3049" spans="1:16" x14ac:dyDescent="0.25">
      <c r="A3049" s="9"/>
      <c r="B3049" s="9"/>
      <c r="C3049" s="10"/>
      <c r="D3049" s="9"/>
      <c r="E3049" s="9"/>
      <c r="F3049" s="9"/>
      <c r="G3049" s="9"/>
      <c r="H3049" s="9"/>
      <c r="I3049" s="9"/>
      <c r="J3049" s="9"/>
      <c r="K3049" s="9"/>
      <c r="L3049" s="9"/>
      <c r="M3049" s="9"/>
      <c r="N3049" s="9"/>
      <c r="O3049" s="12"/>
      <c r="P3049" s="12"/>
    </row>
    <row r="3050" spans="1:16" x14ac:dyDescent="0.25">
      <c r="A3050" s="9"/>
      <c r="B3050" s="9"/>
      <c r="C3050" s="10"/>
      <c r="D3050" s="9"/>
      <c r="E3050" s="9"/>
      <c r="F3050" s="9"/>
      <c r="G3050" s="9"/>
      <c r="H3050" s="9"/>
      <c r="I3050" s="9"/>
      <c r="J3050" s="9"/>
      <c r="K3050" s="9"/>
      <c r="L3050" s="9"/>
      <c r="M3050" s="9"/>
      <c r="N3050" s="9"/>
      <c r="O3050" s="12"/>
      <c r="P3050" s="12"/>
    </row>
    <row r="3051" spans="1:16" x14ac:dyDescent="0.25">
      <c r="A3051" s="9"/>
      <c r="B3051" s="9"/>
      <c r="C3051" s="10"/>
      <c r="D3051" s="9"/>
      <c r="E3051" s="9"/>
      <c r="F3051" s="9"/>
      <c r="G3051" s="9"/>
      <c r="H3051" s="9"/>
      <c r="I3051" s="9"/>
      <c r="J3051" s="9"/>
      <c r="K3051" s="9"/>
      <c r="L3051" s="9"/>
      <c r="M3051" s="9"/>
      <c r="N3051" s="9"/>
      <c r="O3051" s="12"/>
      <c r="P3051" s="12"/>
    </row>
    <row r="3052" spans="1:16" x14ac:dyDescent="0.25">
      <c r="A3052" s="9"/>
      <c r="B3052" s="9"/>
      <c r="C3052" s="10"/>
      <c r="D3052" s="9"/>
      <c r="E3052" s="9"/>
      <c r="F3052" s="9"/>
      <c r="G3052" s="9"/>
      <c r="H3052" s="9"/>
      <c r="I3052" s="9"/>
      <c r="J3052" s="9"/>
      <c r="K3052" s="9"/>
      <c r="L3052" s="9"/>
      <c r="M3052" s="9"/>
      <c r="N3052" s="9"/>
      <c r="O3052" s="12"/>
      <c r="P3052" s="12"/>
    </row>
    <row r="3053" spans="1:16" x14ac:dyDescent="0.25">
      <c r="A3053" s="9"/>
      <c r="B3053" s="9"/>
      <c r="C3053" s="10"/>
      <c r="D3053" s="9"/>
      <c r="E3053" s="9"/>
      <c r="F3053" s="9"/>
      <c r="G3053" s="9"/>
      <c r="H3053" s="9"/>
      <c r="I3053" s="9"/>
      <c r="J3053" s="9"/>
      <c r="K3053" s="9"/>
      <c r="L3053" s="9"/>
      <c r="M3053" s="9"/>
      <c r="N3053" s="9"/>
      <c r="O3053" s="12"/>
      <c r="P3053" s="12"/>
    </row>
    <row r="3054" spans="1:16" x14ac:dyDescent="0.25">
      <c r="A3054" s="9"/>
      <c r="B3054" s="9"/>
      <c r="C3054" s="10"/>
      <c r="D3054" s="9"/>
      <c r="E3054" s="9"/>
      <c r="F3054" s="9"/>
      <c r="G3054" s="9"/>
      <c r="H3054" s="9"/>
      <c r="I3054" s="9"/>
      <c r="J3054" s="9"/>
      <c r="K3054" s="9"/>
      <c r="L3054" s="9"/>
      <c r="M3054" s="9"/>
      <c r="N3054" s="9"/>
      <c r="O3054" s="12"/>
      <c r="P3054" s="12"/>
    </row>
    <row r="3055" spans="1:16" x14ac:dyDescent="0.25">
      <c r="A3055" s="9"/>
      <c r="B3055" s="9"/>
      <c r="C3055" s="10"/>
      <c r="D3055" s="9"/>
      <c r="E3055" s="9"/>
      <c r="F3055" s="9"/>
      <c r="G3055" s="9"/>
      <c r="H3055" s="9"/>
      <c r="I3055" s="9"/>
      <c r="J3055" s="9"/>
      <c r="K3055" s="9"/>
      <c r="L3055" s="9"/>
      <c r="M3055" s="9"/>
      <c r="N3055" s="9"/>
      <c r="O3055" s="12"/>
      <c r="P3055" s="12"/>
    </row>
    <row r="3056" spans="1:16" x14ac:dyDescent="0.25">
      <c r="A3056" s="9"/>
      <c r="B3056" s="9"/>
      <c r="C3056" s="10"/>
      <c r="D3056" s="9"/>
      <c r="E3056" s="9"/>
      <c r="F3056" s="9"/>
      <c r="G3056" s="9"/>
      <c r="H3056" s="9"/>
      <c r="I3056" s="9"/>
      <c r="J3056" s="9"/>
      <c r="K3056" s="9"/>
      <c r="L3056" s="9"/>
      <c r="M3056" s="9"/>
      <c r="N3056" s="9"/>
      <c r="O3056" s="12"/>
      <c r="P3056" s="12"/>
    </row>
    <row r="3057" spans="1:16" x14ac:dyDescent="0.25">
      <c r="A3057" s="9"/>
      <c r="B3057" s="9"/>
      <c r="C3057" s="10"/>
      <c r="D3057" s="9"/>
      <c r="E3057" s="9"/>
      <c r="F3057" s="9"/>
      <c r="G3057" s="9"/>
      <c r="H3057" s="9"/>
      <c r="I3057" s="9"/>
      <c r="J3057" s="9"/>
      <c r="K3057" s="9"/>
      <c r="L3057" s="9"/>
      <c r="M3057" s="9"/>
      <c r="N3057" s="9"/>
      <c r="O3057" s="12"/>
      <c r="P3057" s="12"/>
    </row>
    <row r="3058" spans="1:16" x14ac:dyDescent="0.25">
      <c r="A3058" s="9"/>
      <c r="B3058" s="9"/>
      <c r="C3058" s="10"/>
      <c r="D3058" s="9"/>
      <c r="E3058" s="9"/>
      <c r="F3058" s="9"/>
      <c r="G3058" s="9"/>
      <c r="H3058" s="9"/>
      <c r="I3058" s="9"/>
      <c r="J3058" s="9"/>
      <c r="K3058" s="9"/>
      <c r="L3058" s="9"/>
      <c r="M3058" s="9"/>
      <c r="N3058" s="9"/>
      <c r="O3058" s="12"/>
      <c r="P3058" s="12"/>
    </row>
    <row r="3059" spans="1:16" x14ac:dyDescent="0.25">
      <c r="A3059" s="9"/>
      <c r="B3059" s="9"/>
      <c r="C3059" s="10"/>
      <c r="D3059" s="9"/>
      <c r="E3059" s="9"/>
      <c r="F3059" s="9"/>
      <c r="G3059" s="9"/>
      <c r="H3059" s="9"/>
      <c r="I3059" s="9"/>
      <c r="J3059" s="9"/>
      <c r="K3059" s="9"/>
      <c r="L3059" s="9"/>
      <c r="M3059" s="9"/>
      <c r="N3059" s="9"/>
      <c r="O3059" s="12"/>
      <c r="P3059" s="12"/>
    </row>
    <row r="3060" spans="1:16" x14ac:dyDescent="0.25">
      <c r="A3060" s="9"/>
      <c r="B3060" s="9"/>
      <c r="C3060" s="10"/>
      <c r="D3060" s="9"/>
      <c r="E3060" s="9"/>
      <c r="F3060" s="9"/>
      <c r="G3060" s="9"/>
      <c r="H3060" s="9"/>
      <c r="I3060" s="9"/>
      <c r="J3060" s="9"/>
      <c r="K3060" s="9"/>
      <c r="L3060" s="9"/>
      <c r="M3060" s="9"/>
      <c r="N3060" s="9"/>
      <c r="O3060" s="12"/>
      <c r="P3060" s="12"/>
    </row>
    <row r="3061" spans="1:16" x14ac:dyDescent="0.25">
      <c r="A3061" s="9"/>
      <c r="B3061" s="9"/>
      <c r="C3061" s="10"/>
      <c r="D3061" s="9"/>
      <c r="E3061" s="9"/>
      <c r="F3061" s="9"/>
      <c r="G3061" s="9"/>
      <c r="H3061" s="9"/>
      <c r="I3061" s="9"/>
      <c r="J3061" s="9"/>
      <c r="K3061" s="9"/>
      <c r="L3061" s="9"/>
      <c r="M3061" s="9"/>
      <c r="N3061" s="9"/>
      <c r="O3061" s="12"/>
      <c r="P3061" s="12"/>
    </row>
    <row r="3062" spans="1:16" x14ac:dyDescent="0.25">
      <c r="A3062" s="9"/>
      <c r="B3062" s="9"/>
      <c r="C3062" s="10"/>
      <c r="D3062" s="9"/>
      <c r="E3062" s="9"/>
      <c r="F3062" s="9"/>
      <c r="G3062" s="9"/>
      <c r="H3062" s="9"/>
      <c r="I3062" s="9"/>
      <c r="J3062" s="9"/>
      <c r="K3062" s="9"/>
      <c r="L3062" s="9"/>
      <c r="M3062" s="9"/>
      <c r="N3062" s="9"/>
      <c r="O3062" s="12"/>
      <c r="P3062" s="12"/>
    </row>
    <row r="3063" spans="1:16" x14ac:dyDescent="0.25">
      <c r="A3063" s="9"/>
      <c r="B3063" s="9"/>
      <c r="C3063" s="10"/>
      <c r="D3063" s="9"/>
      <c r="E3063" s="9"/>
      <c r="F3063" s="9"/>
      <c r="G3063" s="9"/>
      <c r="H3063" s="9"/>
      <c r="I3063" s="9"/>
      <c r="J3063" s="9"/>
      <c r="K3063" s="9"/>
      <c r="L3063" s="9"/>
      <c r="M3063" s="9"/>
      <c r="N3063" s="9"/>
      <c r="O3063" s="12"/>
      <c r="P3063" s="12"/>
    </row>
    <row r="3064" spans="1:16" x14ac:dyDescent="0.25">
      <c r="A3064" s="9"/>
      <c r="B3064" s="9"/>
      <c r="C3064" s="10"/>
      <c r="D3064" s="9"/>
      <c r="E3064" s="9"/>
      <c r="F3064" s="9"/>
      <c r="G3064" s="9"/>
      <c r="H3064" s="9"/>
      <c r="I3064" s="9"/>
      <c r="J3064" s="9"/>
      <c r="K3064" s="9"/>
      <c r="L3064" s="9"/>
      <c r="M3064" s="9"/>
      <c r="N3064" s="9"/>
      <c r="O3064" s="12"/>
      <c r="P3064" s="12"/>
    </row>
    <row r="3065" spans="1:16" x14ac:dyDescent="0.25">
      <c r="A3065" s="9"/>
      <c r="B3065" s="9"/>
      <c r="C3065" s="10"/>
      <c r="D3065" s="9"/>
      <c r="E3065" s="9"/>
      <c r="F3065" s="9"/>
      <c r="G3065" s="9"/>
      <c r="H3065" s="9"/>
      <c r="I3065" s="9"/>
      <c r="J3065" s="9"/>
      <c r="K3065" s="9"/>
      <c r="L3065" s="9"/>
      <c r="M3065" s="9"/>
      <c r="N3065" s="9"/>
      <c r="O3065" s="12"/>
      <c r="P3065" s="12"/>
    </row>
    <row r="3066" spans="1:16" x14ac:dyDescent="0.25">
      <c r="A3066" s="9"/>
      <c r="B3066" s="9"/>
      <c r="C3066" s="10"/>
      <c r="D3066" s="9"/>
      <c r="E3066" s="9"/>
      <c r="F3066" s="9"/>
      <c r="G3066" s="9"/>
      <c r="H3066" s="9"/>
      <c r="I3066" s="9"/>
      <c r="J3066" s="9"/>
      <c r="K3066" s="9"/>
      <c r="L3066" s="9"/>
      <c r="M3066" s="9"/>
      <c r="N3066" s="9"/>
      <c r="O3066" s="12"/>
      <c r="P3066" s="12"/>
    </row>
    <row r="3067" spans="1:16" x14ac:dyDescent="0.25">
      <c r="A3067" s="9"/>
      <c r="B3067" s="9"/>
      <c r="C3067" s="10"/>
      <c r="D3067" s="9"/>
      <c r="E3067" s="9"/>
      <c r="F3067" s="9"/>
      <c r="G3067" s="9"/>
      <c r="H3067" s="9"/>
      <c r="I3067" s="9"/>
      <c r="J3067" s="9"/>
      <c r="K3067" s="9"/>
      <c r="L3067" s="9"/>
      <c r="M3067" s="9"/>
      <c r="N3067" s="9"/>
      <c r="O3067" s="12"/>
      <c r="P3067" s="12"/>
    </row>
    <row r="3068" spans="1:16" x14ac:dyDescent="0.25">
      <c r="A3068" s="9"/>
      <c r="B3068" s="9"/>
      <c r="C3068" s="10"/>
      <c r="D3068" s="9"/>
      <c r="E3068" s="9"/>
      <c r="F3068" s="9"/>
      <c r="G3068" s="9"/>
      <c r="H3068" s="9"/>
      <c r="I3068" s="9"/>
      <c r="J3068" s="9"/>
      <c r="K3068" s="9"/>
      <c r="L3068" s="9"/>
      <c r="M3068" s="9"/>
      <c r="N3068" s="9"/>
      <c r="O3068" s="12"/>
      <c r="P3068" s="12"/>
    </row>
    <row r="3069" spans="1:16" x14ac:dyDescent="0.25">
      <c r="A3069" s="9"/>
      <c r="B3069" s="9"/>
      <c r="C3069" s="10"/>
      <c r="D3069" s="9"/>
      <c r="E3069" s="9"/>
      <c r="F3069" s="9"/>
      <c r="G3069" s="9"/>
      <c r="H3069" s="9"/>
      <c r="I3069" s="9"/>
      <c r="J3069" s="9"/>
      <c r="K3069" s="9"/>
      <c r="L3069" s="9"/>
      <c r="M3069" s="9"/>
      <c r="N3069" s="9"/>
      <c r="O3069" s="12"/>
      <c r="P3069" s="12"/>
    </row>
    <row r="3070" spans="1:16" x14ac:dyDescent="0.25">
      <c r="A3070" s="9"/>
      <c r="B3070" s="9"/>
      <c r="C3070" s="10"/>
      <c r="D3070" s="9"/>
      <c r="E3070" s="9"/>
      <c r="F3070" s="9"/>
      <c r="G3070" s="9"/>
      <c r="H3070" s="9"/>
      <c r="I3070" s="9"/>
      <c r="J3070" s="9"/>
      <c r="K3070" s="9"/>
      <c r="L3070" s="9"/>
      <c r="M3070" s="9"/>
      <c r="N3070" s="9"/>
      <c r="O3070" s="12"/>
      <c r="P3070" s="12"/>
    </row>
    <row r="3071" spans="1:16" x14ac:dyDescent="0.25">
      <c r="A3071" s="9"/>
      <c r="B3071" s="9"/>
      <c r="C3071" s="10"/>
      <c r="D3071" s="9"/>
      <c r="E3071" s="9"/>
      <c r="F3071" s="9"/>
      <c r="G3071" s="9"/>
      <c r="H3071" s="9"/>
      <c r="I3071" s="9"/>
      <c r="J3071" s="9"/>
      <c r="K3071" s="9"/>
      <c r="L3071" s="9"/>
      <c r="M3071" s="9"/>
      <c r="N3071" s="9"/>
      <c r="O3071" s="12"/>
      <c r="P3071" s="12"/>
    </row>
    <row r="3072" spans="1:16" x14ac:dyDescent="0.25">
      <c r="A3072" s="9"/>
      <c r="B3072" s="9"/>
      <c r="C3072" s="10"/>
      <c r="D3072" s="9"/>
      <c r="E3072" s="9"/>
      <c r="F3072" s="9"/>
      <c r="G3072" s="9"/>
      <c r="H3072" s="9"/>
      <c r="I3072" s="9"/>
      <c r="J3072" s="9"/>
      <c r="K3072" s="9"/>
      <c r="L3072" s="9"/>
      <c r="M3072" s="9"/>
      <c r="N3072" s="9"/>
      <c r="O3072" s="12"/>
      <c r="P3072" s="12"/>
    </row>
    <row r="3073" spans="1:16" x14ac:dyDescent="0.25">
      <c r="A3073" s="9"/>
      <c r="B3073" s="9"/>
      <c r="C3073" s="10"/>
      <c r="D3073" s="9"/>
      <c r="E3073" s="9"/>
      <c r="F3073" s="9"/>
      <c r="G3073" s="9"/>
      <c r="H3073" s="9"/>
      <c r="I3073" s="9"/>
      <c r="J3073" s="9"/>
      <c r="K3073" s="9"/>
      <c r="L3073" s="9"/>
      <c r="M3073" s="9"/>
      <c r="N3073" s="9"/>
      <c r="O3073" s="12"/>
      <c r="P3073" s="12"/>
    </row>
    <row r="3074" spans="1:16" x14ac:dyDescent="0.25">
      <c r="A3074" s="9"/>
      <c r="B3074" s="9"/>
      <c r="C3074" s="10"/>
      <c r="D3074" s="9"/>
      <c r="E3074" s="9"/>
      <c r="F3074" s="9"/>
      <c r="G3074" s="9"/>
      <c r="H3074" s="9"/>
      <c r="I3074" s="9"/>
      <c r="J3074" s="9"/>
      <c r="K3074" s="9"/>
      <c r="L3074" s="9"/>
      <c r="M3074" s="9"/>
      <c r="N3074" s="9"/>
      <c r="O3074" s="12"/>
      <c r="P3074" s="12"/>
    </row>
    <row r="3075" spans="1:16" x14ac:dyDescent="0.25">
      <c r="A3075" s="9"/>
      <c r="B3075" s="9"/>
      <c r="C3075" s="10"/>
      <c r="D3075" s="9"/>
      <c r="E3075" s="9"/>
      <c r="F3075" s="9"/>
      <c r="G3075" s="9"/>
      <c r="H3075" s="9"/>
      <c r="I3075" s="9"/>
      <c r="J3075" s="9"/>
      <c r="K3075" s="9"/>
      <c r="L3075" s="9"/>
      <c r="M3075" s="9"/>
      <c r="N3075" s="9"/>
      <c r="O3075" s="12"/>
      <c r="P3075" s="12"/>
    </row>
    <row r="3076" spans="1:16" x14ac:dyDescent="0.25">
      <c r="A3076" s="9"/>
      <c r="B3076" s="9"/>
      <c r="C3076" s="10"/>
      <c r="D3076" s="9"/>
      <c r="E3076" s="9"/>
      <c r="F3076" s="9"/>
      <c r="G3076" s="9"/>
      <c r="H3076" s="9"/>
      <c r="I3076" s="9"/>
      <c r="J3076" s="9"/>
      <c r="K3076" s="9"/>
      <c r="L3076" s="9"/>
      <c r="M3076" s="9"/>
      <c r="N3076" s="9"/>
      <c r="O3076" s="12"/>
      <c r="P3076" s="12"/>
    </row>
    <row r="3077" spans="1:16" x14ac:dyDescent="0.25">
      <c r="A3077" s="9"/>
      <c r="B3077" s="9"/>
      <c r="C3077" s="10"/>
      <c r="D3077" s="9"/>
      <c r="E3077" s="9"/>
      <c r="F3077" s="9"/>
      <c r="G3077" s="9"/>
      <c r="H3077" s="9"/>
      <c r="I3077" s="9"/>
      <c r="J3077" s="9"/>
      <c r="K3077" s="9"/>
      <c r="L3077" s="9"/>
      <c r="M3077" s="9"/>
      <c r="N3077" s="9"/>
      <c r="O3077" s="12"/>
      <c r="P3077" s="12"/>
    </row>
    <row r="3078" spans="1:16" x14ac:dyDescent="0.25">
      <c r="A3078" s="9"/>
      <c r="B3078" s="9"/>
      <c r="C3078" s="10"/>
      <c r="D3078" s="9"/>
      <c r="E3078" s="9"/>
      <c r="F3078" s="9"/>
      <c r="G3078" s="9"/>
      <c r="H3078" s="9"/>
      <c r="I3078" s="9"/>
      <c r="J3078" s="9"/>
      <c r="K3078" s="9"/>
      <c r="L3078" s="9"/>
      <c r="M3078" s="9"/>
      <c r="N3078" s="9"/>
      <c r="O3078" s="12"/>
      <c r="P3078" s="12"/>
    </row>
    <row r="3079" spans="1:16" x14ac:dyDescent="0.25">
      <c r="A3079" s="9"/>
      <c r="B3079" s="9"/>
      <c r="C3079" s="10"/>
      <c r="D3079" s="9"/>
      <c r="E3079" s="9"/>
      <c r="F3079" s="9"/>
      <c r="G3079" s="9"/>
      <c r="H3079" s="9"/>
      <c r="I3079" s="9"/>
      <c r="J3079" s="9"/>
      <c r="K3079" s="9"/>
      <c r="L3079" s="9"/>
      <c r="M3079" s="9"/>
      <c r="N3079" s="9"/>
      <c r="O3079" s="12"/>
      <c r="P3079" s="12"/>
    </row>
    <row r="3080" spans="1:16" x14ac:dyDescent="0.25">
      <c r="A3080" s="9"/>
      <c r="B3080" s="9"/>
      <c r="C3080" s="10"/>
      <c r="D3080" s="9"/>
      <c r="E3080" s="9"/>
      <c r="F3080" s="9"/>
      <c r="G3080" s="9"/>
      <c r="H3080" s="9"/>
      <c r="I3080" s="9"/>
      <c r="J3080" s="9"/>
      <c r="K3080" s="9"/>
      <c r="L3080" s="9"/>
      <c r="M3080" s="9"/>
      <c r="N3080" s="9"/>
      <c r="O3080" s="12"/>
      <c r="P3080" s="12"/>
    </row>
    <row r="3081" spans="1:16" x14ac:dyDescent="0.25">
      <c r="A3081" s="9"/>
      <c r="B3081" s="9"/>
      <c r="C3081" s="10"/>
      <c r="D3081" s="9"/>
      <c r="E3081" s="9"/>
      <c r="F3081" s="9"/>
      <c r="G3081" s="9"/>
      <c r="H3081" s="9"/>
      <c r="I3081" s="9"/>
      <c r="J3081" s="9"/>
      <c r="K3081" s="9"/>
      <c r="L3081" s="9"/>
      <c r="M3081" s="9"/>
      <c r="N3081" s="9"/>
      <c r="O3081" s="12"/>
      <c r="P3081" s="12"/>
    </row>
    <row r="3082" spans="1:16" x14ac:dyDescent="0.25">
      <c r="A3082" s="9"/>
      <c r="B3082" s="9"/>
      <c r="C3082" s="10"/>
      <c r="D3082" s="9"/>
      <c r="E3082" s="9"/>
      <c r="F3082" s="9"/>
      <c r="G3082" s="9"/>
      <c r="H3082" s="9"/>
      <c r="I3082" s="9"/>
      <c r="J3082" s="9"/>
      <c r="K3082" s="9"/>
      <c r="L3082" s="9"/>
      <c r="M3082" s="9"/>
      <c r="N3082" s="9"/>
      <c r="O3082" s="12"/>
      <c r="P3082" s="12"/>
    </row>
    <row r="3083" spans="1:16" x14ac:dyDescent="0.25">
      <c r="A3083" s="9"/>
      <c r="B3083" s="9"/>
      <c r="C3083" s="10"/>
      <c r="D3083" s="9"/>
      <c r="E3083" s="9"/>
      <c r="F3083" s="9"/>
      <c r="G3083" s="9"/>
      <c r="H3083" s="9"/>
      <c r="I3083" s="9"/>
      <c r="J3083" s="9"/>
      <c r="K3083" s="9"/>
      <c r="L3083" s="9"/>
      <c r="M3083" s="9"/>
      <c r="N3083" s="9"/>
      <c r="O3083" s="12"/>
      <c r="P3083" s="12"/>
    </row>
    <row r="3084" spans="1:16" x14ac:dyDescent="0.25">
      <c r="A3084" s="9"/>
      <c r="B3084" s="9"/>
      <c r="C3084" s="10"/>
      <c r="D3084" s="9"/>
      <c r="E3084" s="9"/>
      <c r="F3084" s="9"/>
      <c r="G3084" s="9"/>
      <c r="H3084" s="9"/>
      <c r="I3084" s="9"/>
      <c r="J3084" s="9"/>
      <c r="K3084" s="9"/>
      <c r="L3084" s="9"/>
      <c r="M3084" s="9"/>
      <c r="N3084" s="9"/>
      <c r="O3084" s="12"/>
      <c r="P3084" s="12"/>
    </row>
    <row r="3085" spans="1:16" x14ac:dyDescent="0.25">
      <c r="A3085" s="9"/>
      <c r="B3085" s="9"/>
      <c r="C3085" s="10"/>
      <c r="D3085" s="9"/>
      <c r="E3085" s="9"/>
      <c r="F3085" s="9"/>
      <c r="G3085" s="9"/>
      <c r="H3085" s="9"/>
      <c r="I3085" s="9"/>
      <c r="J3085" s="9"/>
      <c r="K3085" s="9"/>
      <c r="L3085" s="9"/>
      <c r="M3085" s="9"/>
      <c r="N3085" s="9"/>
      <c r="O3085" s="12"/>
      <c r="P3085" s="12"/>
    </row>
    <row r="3086" spans="1:16" x14ac:dyDescent="0.25">
      <c r="A3086" s="9"/>
      <c r="B3086" s="9"/>
      <c r="C3086" s="10"/>
      <c r="D3086" s="9"/>
      <c r="E3086" s="9"/>
      <c r="F3086" s="9"/>
      <c r="G3086" s="9"/>
      <c r="H3086" s="9"/>
      <c r="I3086" s="9"/>
      <c r="J3086" s="9"/>
      <c r="K3086" s="9"/>
      <c r="L3086" s="9"/>
      <c r="M3086" s="9"/>
      <c r="N3086" s="9"/>
      <c r="O3086" s="12"/>
      <c r="P3086" s="12"/>
    </row>
    <row r="3087" spans="1:16" x14ac:dyDescent="0.25">
      <c r="A3087" s="9"/>
      <c r="B3087" s="9"/>
      <c r="C3087" s="10"/>
      <c r="D3087" s="9"/>
      <c r="E3087" s="9"/>
      <c r="F3087" s="9"/>
      <c r="G3087" s="9"/>
      <c r="H3087" s="9"/>
      <c r="I3087" s="9"/>
      <c r="J3087" s="9"/>
      <c r="K3087" s="9"/>
      <c r="L3087" s="9"/>
      <c r="M3087" s="9"/>
      <c r="N3087" s="9"/>
      <c r="O3087" s="12"/>
      <c r="P3087" s="12"/>
    </row>
    <row r="3088" spans="1:16" x14ac:dyDescent="0.25">
      <c r="A3088" s="9"/>
      <c r="B3088" s="9"/>
      <c r="C3088" s="10"/>
      <c r="D3088" s="9"/>
      <c r="E3088" s="9"/>
      <c r="F3088" s="9"/>
      <c r="G3088" s="9"/>
      <c r="H3088" s="9"/>
      <c r="I3088" s="9"/>
      <c r="J3088" s="9"/>
      <c r="K3088" s="9"/>
      <c r="L3088" s="9"/>
      <c r="M3088" s="9"/>
      <c r="N3088" s="9"/>
      <c r="O3088" s="12"/>
      <c r="P3088" s="12"/>
    </row>
    <row r="3089" spans="1:16" x14ac:dyDescent="0.25">
      <c r="A3089" s="9"/>
      <c r="B3089" s="9"/>
      <c r="C3089" s="10"/>
      <c r="D3089" s="9"/>
      <c r="E3089" s="9"/>
      <c r="F3089" s="9"/>
      <c r="G3089" s="9"/>
      <c r="H3089" s="9"/>
      <c r="I3089" s="9"/>
      <c r="J3089" s="9"/>
      <c r="K3089" s="9"/>
      <c r="L3089" s="9"/>
      <c r="M3089" s="9"/>
      <c r="N3089" s="9"/>
      <c r="O3089" s="12"/>
      <c r="P3089" s="12"/>
    </row>
    <row r="3090" spans="1:16" x14ac:dyDescent="0.25">
      <c r="A3090" s="9"/>
      <c r="B3090" s="9"/>
      <c r="C3090" s="10"/>
      <c r="D3090" s="9"/>
      <c r="E3090" s="9"/>
      <c r="F3090" s="9"/>
      <c r="G3090" s="9"/>
      <c r="H3090" s="9"/>
      <c r="I3090" s="9"/>
      <c r="J3090" s="9"/>
      <c r="K3090" s="9"/>
      <c r="L3090" s="9"/>
      <c r="M3090" s="9"/>
      <c r="N3090" s="9"/>
      <c r="O3090" s="12"/>
      <c r="P3090" s="12"/>
    </row>
    <row r="3091" spans="1:16" x14ac:dyDescent="0.25">
      <c r="A3091" s="9"/>
      <c r="B3091" s="9"/>
      <c r="C3091" s="10"/>
      <c r="D3091" s="9"/>
      <c r="E3091" s="9"/>
      <c r="F3091" s="9"/>
      <c r="G3091" s="9"/>
      <c r="H3091" s="9"/>
      <c r="I3091" s="9"/>
      <c r="J3091" s="9"/>
      <c r="K3091" s="9"/>
      <c r="L3091" s="9"/>
      <c r="M3091" s="9"/>
      <c r="N3091" s="9"/>
      <c r="O3091" s="12"/>
      <c r="P3091" s="12"/>
    </row>
    <row r="3092" spans="1:16" x14ac:dyDescent="0.25">
      <c r="A3092" s="9"/>
      <c r="B3092" s="9"/>
      <c r="C3092" s="10"/>
      <c r="D3092" s="9"/>
      <c r="E3092" s="9"/>
      <c r="F3092" s="9"/>
      <c r="G3092" s="9"/>
      <c r="H3092" s="9"/>
      <c r="I3092" s="9"/>
      <c r="J3092" s="9"/>
      <c r="K3092" s="9"/>
      <c r="L3092" s="9"/>
      <c r="M3092" s="9"/>
      <c r="N3092" s="9"/>
      <c r="O3092" s="12"/>
      <c r="P3092" s="12"/>
    </row>
    <row r="3093" spans="1:16" x14ac:dyDescent="0.25">
      <c r="A3093" s="9"/>
      <c r="B3093" s="9"/>
      <c r="C3093" s="10"/>
      <c r="D3093" s="9"/>
      <c r="E3093" s="9"/>
      <c r="F3093" s="9"/>
      <c r="G3093" s="9"/>
      <c r="H3093" s="9"/>
      <c r="I3093" s="9"/>
      <c r="J3093" s="9"/>
      <c r="K3093" s="9"/>
      <c r="L3093" s="9"/>
      <c r="M3093" s="9"/>
      <c r="N3093" s="9"/>
      <c r="O3093" s="12"/>
      <c r="P3093" s="12"/>
    </row>
    <row r="3094" spans="1:16" x14ac:dyDescent="0.25">
      <c r="A3094" s="9"/>
      <c r="B3094" s="9"/>
      <c r="C3094" s="10"/>
      <c r="D3094" s="9"/>
      <c r="E3094" s="9"/>
      <c r="F3094" s="9"/>
      <c r="G3094" s="9"/>
      <c r="H3094" s="9"/>
      <c r="I3094" s="9"/>
      <c r="J3094" s="9"/>
      <c r="K3094" s="9"/>
      <c r="L3094" s="9"/>
      <c r="M3094" s="9"/>
      <c r="N3094" s="9"/>
      <c r="O3094" s="12"/>
      <c r="P3094" s="12"/>
    </row>
    <row r="3095" spans="1:16" x14ac:dyDescent="0.25">
      <c r="A3095" s="9"/>
      <c r="B3095" s="9"/>
      <c r="C3095" s="10"/>
      <c r="D3095" s="9"/>
      <c r="E3095" s="9"/>
      <c r="F3095" s="9"/>
      <c r="G3095" s="9"/>
      <c r="H3095" s="9"/>
      <c r="I3095" s="9"/>
      <c r="J3095" s="9"/>
      <c r="K3095" s="9"/>
      <c r="L3095" s="9"/>
      <c r="M3095" s="9"/>
      <c r="N3095" s="9"/>
      <c r="O3095" s="12"/>
      <c r="P3095" s="12"/>
    </row>
    <row r="3096" spans="1:16" x14ac:dyDescent="0.25">
      <c r="A3096" s="9"/>
      <c r="B3096" s="9"/>
      <c r="C3096" s="10"/>
      <c r="D3096" s="9"/>
      <c r="E3096" s="9"/>
      <c r="F3096" s="9"/>
      <c r="G3096" s="9"/>
      <c r="H3096" s="9"/>
      <c r="I3096" s="9"/>
      <c r="J3096" s="9"/>
      <c r="K3096" s="9"/>
      <c r="L3096" s="9"/>
      <c r="M3096" s="9"/>
      <c r="N3096" s="9"/>
      <c r="O3096" s="12"/>
      <c r="P3096" s="12"/>
    </row>
    <row r="3097" spans="1:16" x14ac:dyDescent="0.25">
      <c r="A3097" s="9"/>
      <c r="B3097" s="9"/>
      <c r="C3097" s="10"/>
      <c r="D3097" s="9"/>
      <c r="E3097" s="9"/>
      <c r="F3097" s="9"/>
      <c r="G3097" s="9"/>
      <c r="H3097" s="9"/>
      <c r="I3097" s="9"/>
      <c r="J3097" s="9"/>
      <c r="K3097" s="9"/>
      <c r="L3097" s="9"/>
      <c r="M3097" s="9"/>
      <c r="N3097" s="9"/>
      <c r="O3097" s="12"/>
      <c r="P3097" s="12"/>
    </row>
    <row r="3098" spans="1:16" x14ac:dyDescent="0.25">
      <c r="A3098" s="9"/>
      <c r="B3098" s="9"/>
      <c r="C3098" s="10"/>
      <c r="D3098" s="9"/>
      <c r="E3098" s="9"/>
      <c r="F3098" s="9"/>
      <c r="G3098" s="9"/>
      <c r="H3098" s="9"/>
      <c r="I3098" s="9"/>
      <c r="J3098" s="9"/>
      <c r="K3098" s="9"/>
      <c r="L3098" s="9"/>
      <c r="M3098" s="9"/>
      <c r="N3098" s="9"/>
      <c r="O3098" s="12"/>
      <c r="P3098" s="12"/>
    </row>
    <row r="3099" spans="1:16" x14ac:dyDescent="0.25">
      <c r="A3099" s="9"/>
      <c r="B3099" s="9"/>
      <c r="C3099" s="10"/>
      <c r="D3099" s="9"/>
      <c r="E3099" s="9"/>
      <c r="F3099" s="9"/>
      <c r="G3099" s="9"/>
      <c r="H3099" s="9"/>
      <c r="I3099" s="9"/>
      <c r="J3099" s="9"/>
      <c r="K3099" s="9"/>
      <c r="L3099" s="9"/>
      <c r="M3099" s="9"/>
      <c r="N3099" s="9"/>
      <c r="O3099" s="12"/>
      <c r="P3099" s="12"/>
    </row>
    <row r="3100" spans="1:16" x14ac:dyDescent="0.25">
      <c r="A3100" s="9"/>
      <c r="B3100" s="9"/>
      <c r="C3100" s="10"/>
      <c r="D3100" s="9"/>
      <c r="E3100" s="9"/>
      <c r="F3100" s="9"/>
      <c r="G3100" s="9"/>
      <c r="H3100" s="9"/>
      <c r="I3100" s="9"/>
      <c r="J3100" s="9"/>
      <c r="K3100" s="9"/>
      <c r="L3100" s="9"/>
      <c r="M3100" s="9"/>
      <c r="N3100" s="9"/>
      <c r="O3100" s="12"/>
      <c r="P3100" s="12"/>
    </row>
    <row r="3101" spans="1:16" x14ac:dyDescent="0.25">
      <c r="A3101" s="9"/>
      <c r="B3101" s="9"/>
      <c r="C3101" s="10"/>
      <c r="D3101" s="9"/>
      <c r="E3101" s="9"/>
      <c r="F3101" s="9"/>
      <c r="G3101" s="9"/>
      <c r="H3101" s="9"/>
      <c r="I3101" s="9"/>
      <c r="J3101" s="9"/>
      <c r="K3101" s="9"/>
      <c r="L3101" s="9"/>
      <c r="M3101" s="9"/>
      <c r="N3101" s="9"/>
      <c r="O3101" s="12"/>
      <c r="P3101" s="12"/>
    </row>
    <row r="3102" spans="1:16" x14ac:dyDescent="0.25">
      <c r="A3102" s="9"/>
      <c r="B3102" s="9"/>
      <c r="C3102" s="10"/>
      <c r="D3102" s="9"/>
      <c r="E3102" s="9"/>
      <c r="F3102" s="9"/>
      <c r="G3102" s="9"/>
      <c r="H3102" s="9"/>
      <c r="I3102" s="9"/>
      <c r="J3102" s="9"/>
      <c r="K3102" s="9"/>
      <c r="L3102" s="9"/>
      <c r="M3102" s="9"/>
      <c r="N3102" s="9"/>
      <c r="O3102" s="12"/>
      <c r="P3102" s="12"/>
    </row>
    <row r="3103" spans="1:16" x14ac:dyDescent="0.25">
      <c r="A3103" s="9"/>
      <c r="B3103" s="9"/>
      <c r="C3103" s="10"/>
      <c r="D3103" s="9"/>
      <c r="E3103" s="9"/>
      <c r="F3103" s="9"/>
      <c r="G3103" s="9"/>
      <c r="H3103" s="9"/>
      <c r="I3103" s="9"/>
      <c r="J3103" s="9"/>
      <c r="K3103" s="9"/>
      <c r="L3103" s="9"/>
      <c r="M3103" s="9"/>
      <c r="N3103" s="9"/>
      <c r="O3103" s="12"/>
      <c r="P3103" s="12"/>
    </row>
    <row r="3104" spans="1:16" x14ac:dyDescent="0.25">
      <c r="A3104" s="9"/>
      <c r="B3104" s="9"/>
      <c r="C3104" s="10"/>
      <c r="D3104" s="9"/>
      <c r="E3104" s="9"/>
      <c r="F3104" s="9"/>
      <c r="G3104" s="9"/>
      <c r="H3104" s="9"/>
      <c r="I3104" s="9"/>
      <c r="J3104" s="9"/>
      <c r="K3104" s="9"/>
      <c r="L3104" s="9"/>
      <c r="M3104" s="9"/>
      <c r="N3104" s="9"/>
      <c r="O3104" s="12"/>
      <c r="P3104" s="12"/>
    </row>
    <row r="3105" spans="1:16" x14ac:dyDescent="0.25">
      <c r="A3105" s="9"/>
      <c r="B3105" s="9"/>
      <c r="C3105" s="10"/>
      <c r="D3105" s="9"/>
      <c r="E3105" s="9"/>
      <c r="F3105" s="9"/>
      <c r="G3105" s="9"/>
      <c r="H3105" s="9"/>
      <c r="I3105" s="9"/>
      <c r="J3105" s="9"/>
      <c r="K3105" s="9"/>
      <c r="L3105" s="9"/>
      <c r="M3105" s="9"/>
      <c r="N3105" s="9"/>
      <c r="O3105" s="12"/>
      <c r="P3105" s="12"/>
    </row>
    <row r="3106" spans="1:16" x14ac:dyDescent="0.25">
      <c r="A3106" s="9"/>
      <c r="B3106" s="9"/>
      <c r="C3106" s="10"/>
      <c r="D3106" s="9"/>
      <c r="E3106" s="9"/>
      <c r="F3106" s="9"/>
      <c r="G3106" s="9"/>
      <c r="H3106" s="9"/>
      <c r="I3106" s="9"/>
      <c r="J3106" s="9"/>
      <c r="K3106" s="9"/>
      <c r="L3106" s="9"/>
      <c r="M3106" s="9"/>
      <c r="N3106" s="9"/>
      <c r="O3106" s="12"/>
      <c r="P3106" s="12"/>
    </row>
    <row r="3107" spans="1:16" x14ac:dyDescent="0.25">
      <c r="A3107" s="9"/>
      <c r="B3107" s="9"/>
      <c r="C3107" s="10"/>
      <c r="D3107" s="9"/>
      <c r="E3107" s="9"/>
      <c r="F3107" s="9"/>
      <c r="G3107" s="9"/>
      <c r="H3107" s="9"/>
      <c r="I3107" s="9"/>
      <c r="J3107" s="9"/>
      <c r="K3107" s="9"/>
      <c r="L3107" s="9"/>
      <c r="M3107" s="9"/>
      <c r="N3107" s="9"/>
      <c r="O3107" s="12"/>
      <c r="P3107" s="12"/>
    </row>
    <row r="3108" spans="1:16" x14ac:dyDescent="0.25">
      <c r="A3108" s="9"/>
      <c r="B3108" s="9"/>
      <c r="C3108" s="10"/>
      <c r="D3108" s="9"/>
      <c r="E3108" s="9"/>
      <c r="F3108" s="9"/>
      <c r="G3108" s="9"/>
      <c r="H3108" s="9"/>
      <c r="I3108" s="9"/>
      <c r="J3108" s="9"/>
      <c r="K3108" s="9"/>
      <c r="L3108" s="9"/>
      <c r="M3108" s="9"/>
      <c r="N3108" s="9"/>
      <c r="O3108" s="12"/>
      <c r="P3108" s="12"/>
    </row>
    <row r="3109" spans="1:16" x14ac:dyDescent="0.25">
      <c r="A3109" s="9"/>
      <c r="B3109" s="9"/>
      <c r="C3109" s="10"/>
      <c r="D3109" s="9"/>
      <c r="E3109" s="9"/>
      <c r="F3109" s="9"/>
      <c r="G3109" s="9"/>
      <c r="H3109" s="9"/>
      <c r="I3109" s="9"/>
      <c r="J3109" s="9"/>
      <c r="K3109" s="9"/>
      <c r="L3109" s="9"/>
      <c r="M3109" s="9"/>
      <c r="N3109" s="9"/>
      <c r="O3109" s="12"/>
      <c r="P3109" s="12"/>
    </row>
    <row r="3110" spans="1:16" x14ac:dyDescent="0.25">
      <c r="A3110" s="9"/>
      <c r="B3110" s="9"/>
      <c r="C3110" s="10"/>
      <c r="D3110" s="9"/>
      <c r="E3110" s="9"/>
      <c r="F3110" s="9"/>
      <c r="G3110" s="9"/>
      <c r="H3110" s="9"/>
      <c r="I3110" s="9"/>
      <c r="J3110" s="9"/>
      <c r="K3110" s="9"/>
      <c r="L3110" s="9"/>
      <c r="M3110" s="9"/>
      <c r="N3110" s="9"/>
      <c r="O3110" s="12"/>
      <c r="P3110" s="12"/>
    </row>
    <row r="3111" spans="1:16" x14ac:dyDescent="0.25">
      <c r="A3111" s="9"/>
      <c r="B3111" s="9"/>
      <c r="C3111" s="10"/>
      <c r="D3111" s="9"/>
      <c r="E3111" s="9"/>
      <c r="F3111" s="9"/>
      <c r="G3111" s="9"/>
      <c r="H3111" s="9"/>
      <c r="I3111" s="9"/>
      <c r="J3111" s="9"/>
      <c r="K3111" s="9"/>
      <c r="L3111" s="9"/>
      <c r="M3111" s="9"/>
      <c r="N3111" s="9"/>
      <c r="O3111" s="12"/>
      <c r="P3111" s="12"/>
    </row>
    <row r="3112" spans="1:16" x14ac:dyDescent="0.25">
      <c r="A3112" s="9"/>
      <c r="B3112" s="9"/>
      <c r="C3112" s="10"/>
      <c r="D3112" s="9"/>
      <c r="E3112" s="9"/>
      <c r="F3112" s="9"/>
      <c r="G3112" s="9"/>
      <c r="H3112" s="9"/>
      <c r="I3112" s="9"/>
      <c r="J3112" s="9"/>
      <c r="K3112" s="9"/>
      <c r="L3112" s="9"/>
      <c r="M3112" s="9"/>
      <c r="N3112" s="9"/>
      <c r="O3112" s="12"/>
      <c r="P3112" s="12"/>
    </row>
    <row r="3113" spans="1:16" x14ac:dyDescent="0.25">
      <c r="A3113" s="9"/>
      <c r="B3113" s="9"/>
      <c r="C3113" s="10"/>
      <c r="D3113" s="9"/>
      <c r="E3113" s="9"/>
      <c r="F3113" s="9"/>
      <c r="G3113" s="9"/>
      <c r="H3113" s="9"/>
      <c r="I3113" s="9"/>
      <c r="J3113" s="9"/>
      <c r="K3113" s="9"/>
      <c r="L3113" s="9"/>
      <c r="M3113" s="9"/>
      <c r="N3113" s="9"/>
      <c r="O3113" s="12"/>
      <c r="P3113" s="12"/>
    </row>
    <row r="3114" spans="1:16" x14ac:dyDescent="0.25">
      <c r="A3114" s="9"/>
      <c r="B3114" s="9"/>
      <c r="C3114" s="10"/>
      <c r="D3114" s="9"/>
      <c r="E3114" s="9"/>
      <c r="F3114" s="9"/>
      <c r="G3114" s="9"/>
      <c r="H3114" s="9"/>
      <c r="I3114" s="9"/>
      <c r="J3114" s="9"/>
      <c r="K3114" s="9"/>
      <c r="L3114" s="9"/>
      <c r="M3114" s="9"/>
      <c r="N3114" s="9"/>
      <c r="O3114" s="12"/>
      <c r="P3114" s="12"/>
    </row>
    <row r="3115" spans="1:16" x14ac:dyDescent="0.25">
      <c r="A3115" s="9"/>
      <c r="B3115" s="9"/>
      <c r="C3115" s="10"/>
      <c r="D3115" s="9"/>
      <c r="E3115" s="9"/>
      <c r="F3115" s="9"/>
      <c r="G3115" s="9"/>
      <c r="H3115" s="9"/>
      <c r="I3115" s="9"/>
      <c r="J3115" s="9"/>
      <c r="K3115" s="9"/>
      <c r="L3115" s="9"/>
      <c r="M3115" s="9"/>
      <c r="N3115" s="9"/>
      <c r="O3115" s="12"/>
      <c r="P3115" s="12"/>
    </row>
    <row r="3116" spans="1:16" x14ac:dyDescent="0.25">
      <c r="A3116" s="9"/>
      <c r="B3116" s="9"/>
      <c r="C3116" s="10"/>
      <c r="D3116" s="9"/>
      <c r="E3116" s="9"/>
      <c r="F3116" s="9"/>
      <c r="G3116" s="9"/>
      <c r="H3116" s="9"/>
      <c r="I3116" s="9"/>
      <c r="J3116" s="9"/>
      <c r="K3116" s="9"/>
      <c r="L3116" s="9"/>
      <c r="M3116" s="9"/>
      <c r="N3116" s="9"/>
      <c r="O3116" s="12"/>
      <c r="P3116" s="12"/>
    </row>
    <row r="3117" spans="1:16" x14ac:dyDescent="0.25">
      <c r="A3117" s="9"/>
      <c r="B3117" s="9"/>
      <c r="C3117" s="10"/>
      <c r="D3117" s="9"/>
      <c r="E3117" s="9"/>
      <c r="F3117" s="9"/>
      <c r="G3117" s="9"/>
      <c r="H3117" s="9"/>
      <c r="I3117" s="9"/>
      <c r="J3117" s="9"/>
      <c r="K3117" s="9"/>
      <c r="L3117" s="9"/>
      <c r="M3117" s="9"/>
      <c r="N3117" s="9"/>
      <c r="O3117" s="12"/>
      <c r="P3117" s="12"/>
    </row>
    <row r="3118" spans="1:16" x14ac:dyDescent="0.25">
      <c r="A3118" s="9"/>
      <c r="B3118" s="9"/>
      <c r="C3118" s="10"/>
      <c r="D3118" s="9"/>
      <c r="E3118" s="9"/>
      <c r="F3118" s="9"/>
      <c r="G3118" s="9"/>
      <c r="H3118" s="9"/>
      <c r="I3118" s="9"/>
      <c r="J3118" s="9"/>
      <c r="K3118" s="9"/>
      <c r="L3118" s="9"/>
      <c r="M3118" s="9"/>
      <c r="N3118" s="9"/>
      <c r="O3118" s="12"/>
      <c r="P3118" s="12"/>
    </row>
    <row r="3119" spans="1:16" x14ac:dyDescent="0.25">
      <c r="A3119" s="9"/>
      <c r="B3119" s="9"/>
      <c r="C3119" s="10"/>
      <c r="D3119" s="9"/>
      <c r="E3119" s="9"/>
      <c r="F3119" s="9"/>
      <c r="G3119" s="9"/>
      <c r="H3119" s="9"/>
      <c r="I3119" s="9"/>
      <c r="J3119" s="9"/>
      <c r="K3119" s="9"/>
      <c r="L3119" s="9"/>
      <c r="M3119" s="9"/>
      <c r="N3119" s="9"/>
      <c r="O3119" s="12"/>
      <c r="P3119" s="12"/>
    </row>
    <row r="3120" spans="1:16" x14ac:dyDescent="0.25">
      <c r="A3120" s="9"/>
      <c r="B3120" s="9"/>
      <c r="C3120" s="10"/>
      <c r="D3120" s="9"/>
      <c r="E3120" s="9"/>
      <c r="F3120" s="9"/>
      <c r="G3120" s="9"/>
      <c r="H3120" s="9"/>
      <c r="I3120" s="9"/>
      <c r="J3120" s="9"/>
      <c r="K3120" s="9"/>
      <c r="L3120" s="9"/>
      <c r="M3120" s="9"/>
      <c r="N3120" s="9"/>
      <c r="O3120" s="12"/>
      <c r="P3120" s="12"/>
    </row>
    <row r="3121" spans="1:16" x14ac:dyDescent="0.25">
      <c r="A3121" s="9"/>
      <c r="B3121" s="9"/>
      <c r="C3121" s="10"/>
      <c r="D3121" s="9"/>
      <c r="E3121" s="9"/>
      <c r="F3121" s="9"/>
      <c r="G3121" s="9"/>
      <c r="H3121" s="9"/>
      <c r="I3121" s="9"/>
      <c r="J3121" s="9"/>
      <c r="K3121" s="9"/>
      <c r="L3121" s="9"/>
      <c r="M3121" s="9"/>
      <c r="N3121" s="9"/>
      <c r="O3121" s="12"/>
      <c r="P3121" s="12"/>
    </row>
    <row r="3122" spans="1:16" x14ac:dyDescent="0.25">
      <c r="A3122" s="9"/>
      <c r="B3122" s="9"/>
      <c r="C3122" s="10"/>
      <c r="D3122" s="9"/>
      <c r="E3122" s="9"/>
      <c r="F3122" s="9"/>
      <c r="G3122" s="9"/>
      <c r="H3122" s="9"/>
      <c r="I3122" s="9"/>
      <c r="J3122" s="9"/>
      <c r="K3122" s="9"/>
      <c r="L3122" s="9"/>
      <c r="M3122" s="9"/>
      <c r="N3122" s="9"/>
      <c r="O3122" s="12"/>
      <c r="P3122" s="12"/>
    </row>
    <row r="3123" spans="1:16" x14ac:dyDescent="0.25">
      <c r="A3123" s="9"/>
      <c r="B3123" s="9"/>
      <c r="C3123" s="10"/>
      <c r="D3123" s="9"/>
      <c r="E3123" s="9"/>
      <c r="F3123" s="9"/>
      <c r="G3123" s="9"/>
      <c r="H3123" s="9"/>
      <c r="I3123" s="9"/>
      <c r="J3123" s="9"/>
      <c r="K3123" s="9"/>
      <c r="L3123" s="9"/>
      <c r="M3123" s="9"/>
      <c r="N3123" s="9"/>
      <c r="O3123" s="12"/>
      <c r="P3123" s="12"/>
    </row>
    <row r="3124" spans="1:16" x14ac:dyDescent="0.25">
      <c r="A3124" s="9"/>
      <c r="B3124" s="9"/>
      <c r="C3124" s="10"/>
      <c r="D3124" s="9"/>
      <c r="E3124" s="9"/>
      <c r="F3124" s="9"/>
      <c r="G3124" s="9"/>
      <c r="H3124" s="9"/>
      <c r="I3124" s="9"/>
      <c r="J3124" s="9"/>
      <c r="K3124" s="9"/>
      <c r="L3124" s="9"/>
      <c r="M3124" s="9"/>
      <c r="N3124" s="9"/>
      <c r="O3124" s="12"/>
      <c r="P3124" s="12"/>
    </row>
    <row r="3125" spans="1:16" x14ac:dyDescent="0.25">
      <c r="A3125" s="9"/>
      <c r="B3125" s="9"/>
      <c r="C3125" s="10"/>
      <c r="D3125" s="9"/>
      <c r="E3125" s="9"/>
      <c r="F3125" s="9"/>
      <c r="G3125" s="9"/>
      <c r="H3125" s="9"/>
      <c r="I3125" s="9"/>
      <c r="J3125" s="9"/>
      <c r="K3125" s="9"/>
      <c r="L3125" s="9"/>
      <c r="M3125" s="9"/>
      <c r="N3125" s="9"/>
      <c r="O3125" s="12"/>
      <c r="P3125" s="12"/>
    </row>
    <row r="3126" spans="1:16" x14ac:dyDescent="0.25">
      <c r="A3126" s="9"/>
      <c r="B3126" s="9"/>
      <c r="C3126" s="10"/>
      <c r="D3126" s="9"/>
      <c r="E3126" s="9"/>
      <c r="F3126" s="9"/>
      <c r="G3126" s="9"/>
      <c r="H3126" s="9"/>
      <c r="I3126" s="9"/>
      <c r="J3126" s="9"/>
      <c r="K3126" s="9"/>
      <c r="L3126" s="9"/>
      <c r="M3126" s="9"/>
      <c r="N3126" s="9"/>
      <c r="O3126" s="12"/>
      <c r="P3126" s="12"/>
    </row>
    <row r="3127" spans="1:16" x14ac:dyDescent="0.25">
      <c r="A3127" s="9"/>
      <c r="B3127" s="9"/>
      <c r="C3127" s="10"/>
      <c r="D3127" s="9"/>
      <c r="E3127" s="9"/>
      <c r="F3127" s="9"/>
      <c r="G3127" s="9"/>
      <c r="H3127" s="9"/>
      <c r="I3127" s="9"/>
      <c r="J3127" s="9"/>
      <c r="K3127" s="9"/>
      <c r="L3127" s="9"/>
      <c r="M3127" s="9"/>
      <c r="N3127" s="9"/>
      <c r="O3127" s="12"/>
      <c r="P3127" s="12"/>
    </row>
    <row r="3128" spans="1:16" x14ac:dyDescent="0.25">
      <c r="A3128" s="9"/>
      <c r="B3128" s="9"/>
      <c r="C3128" s="10"/>
      <c r="D3128" s="9"/>
      <c r="E3128" s="9"/>
      <c r="F3128" s="9"/>
      <c r="G3128" s="9"/>
      <c r="H3128" s="9"/>
      <c r="I3128" s="9"/>
      <c r="J3128" s="9"/>
      <c r="K3128" s="9"/>
      <c r="L3128" s="9"/>
      <c r="M3128" s="9"/>
      <c r="N3128" s="9"/>
      <c r="O3128" s="12"/>
      <c r="P3128" s="12"/>
    </row>
    <row r="3129" spans="1:16" x14ac:dyDescent="0.25">
      <c r="A3129" s="9"/>
      <c r="B3129" s="9"/>
      <c r="C3129" s="10"/>
      <c r="D3129" s="9"/>
      <c r="E3129" s="9"/>
      <c r="F3129" s="9"/>
      <c r="G3129" s="9"/>
      <c r="H3129" s="9"/>
      <c r="I3129" s="9"/>
      <c r="J3129" s="9"/>
      <c r="K3129" s="9"/>
      <c r="L3129" s="9"/>
      <c r="M3129" s="9"/>
      <c r="N3129" s="9"/>
      <c r="O3129" s="12"/>
      <c r="P3129" s="12"/>
    </row>
    <row r="3130" spans="1:16" x14ac:dyDescent="0.25">
      <c r="A3130" s="9"/>
      <c r="B3130" s="9"/>
      <c r="C3130" s="10"/>
      <c r="D3130" s="9"/>
      <c r="E3130" s="9"/>
      <c r="F3130" s="9"/>
      <c r="G3130" s="9"/>
      <c r="H3130" s="9"/>
      <c r="I3130" s="9"/>
      <c r="J3130" s="9"/>
      <c r="K3130" s="9"/>
      <c r="L3130" s="9"/>
      <c r="M3130" s="9"/>
      <c r="N3130" s="9"/>
      <c r="O3130" s="12"/>
      <c r="P3130" s="12"/>
    </row>
    <row r="3131" spans="1:16" x14ac:dyDescent="0.25">
      <c r="A3131" s="9"/>
      <c r="B3131" s="9"/>
      <c r="C3131" s="10"/>
      <c r="D3131" s="9"/>
      <c r="E3131" s="9"/>
      <c r="F3131" s="9"/>
      <c r="G3131" s="9"/>
      <c r="H3131" s="9"/>
      <c r="I3131" s="9"/>
      <c r="J3131" s="9"/>
      <c r="K3131" s="9"/>
      <c r="L3131" s="9"/>
      <c r="M3131" s="9"/>
      <c r="N3131" s="9"/>
      <c r="O3131" s="12"/>
      <c r="P3131" s="12"/>
    </row>
    <row r="3132" spans="1:16" x14ac:dyDescent="0.25">
      <c r="A3132" s="9"/>
      <c r="B3132" s="9"/>
      <c r="C3132" s="10"/>
      <c r="D3132" s="9"/>
      <c r="E3132" s="9"/>
      <c r="F3132" s="9"/>
      <c r="G3132" s="9"/>
      <c r="H3132" s="9"/>
      <c r="I3132" s="9"/>
      <c r="J3132" s="9"/>
      <c r="K3132" s="9"/>
      <c r="L3132" s="9"/>
      <c r="M3132" s="9"/>
      <c r="N3132" s="9"/>
      <c r="O3132" s="12"/>
      <c r="P3132" s="12"/>
    </row>
    <row r="3133" spans="1:16" x14ac:dyDescent="0.25">
      <c r="A3133" s="9"/>
      <c r="B3133" s="9"/>
      <c r="C3133" s="10"/>
      <c r="D3133" s="9"/>
      <c r="E3133" s="9"/>
      <c r="F3133" s="9"/>
      <c r="G3133" s="9"/>
      <c r="H3133" s="9"/>
      <c r="I3133" s="9"/>
      <c r="J3133" s="9"/>
      <c r="K3133" s="9"/>
      <c r="L3133" s="9"/>
      <c r="M3133" s="9"/>
      <c r="N3133" s="9"/>
      <c r="O3133" s="12"/>
      <c r="P3133" s="12"/>
    </row>
    <row r="3134" spans="1:16" x14ac:dyDescent="0.25">
      <c r="A3134" s="9"/>
      <c r="B3134" s="9"/>
      <c r="C3134" s="10"/>
      <c r="D3134" s="9"/>
      <c r="E3134" s="9"/>
      <c r="F3134" s="9"/>
      <c r="G3134" s="9"/>
      <c r="H3134" s="9"/>
      <c r="I3134" s="9"/>
      <c r="J3134" s="9"/>
      <c r="K3134" s="9"/>
      <c r="L3134" s="9"/>
      <c r="M3134" s="9"/>
      <c r="N3134" s="9"/>
      <c r="O3134" s="12"/>
      <c r="P3134" s="12"/>
    </row>
    <row r="3135" spans="1:16" x14ac:dyDescent="0.25">
      <c r="A3135" s="9"/>
      <c r="B3135" s="9"/>
      <c r="C3135" s="10"/>
      <c r="D3135" s="9"/>
      <c r="E3135" s="9"/>
      <c r="F3135" s="9"/>
      <c r="G3135" s="9"/>
      <c r="H3135" s="9"/>
      <c r="I3135" s="9"/>
      <c r="J3135" s="9"/>
      <c r="K3135" s="9"/>
      <c r="L3135" s="9"/>
      <c r="M3135" s="9"/>
      <c r="N3135" s="9"/>
      <c r="O3135" s="12"/>
      <c r="P3135" s="12"/>
    </row>
    <row r="3136" spans="1:16" x14ac:dyDescent="0.25">
      <c r="A3136" s="9"/>
      <c r="B3136" s="9"/>
      <c r="C3136" s="10"/>
      <c r="D3136" s="9"/>
      <c r="E3136" s="9"/>
      <c r="F3136" s="9"/>
      <c r="G3136" s="9"/>
      <c r="H3136" s="9"/>
      <c r="I3136" s="9"/>
      <c r="J3136" s="9"/>
      <c r="K3136" s="9"/>
      <c r="L3136" s="9"/>
      <c r="M3136" s="9"/>
      <c r="N3136" s="9"/>
      <c r="O3136" s="12"/>
      <c r="P3136" s="12"/>
    </row>
    <row r="3137" spans="1:16" x14ac:dyDescent="0.25">
      <c r="A3137" s="9"/>
      <c r="B3137" s="9"/>
      <c r="C3137" s="10"/>
      <c r="D3137" s="9"/>
      <c r="E3137" s="9"/>
      <c r="F3137" s="9"/>
      <c r="G3137" s="9"/>
      <c r="H3137" s="9"/>
      <c r="I3137" s="9"/>
      <c r="J3137" s="9"/>
      <c r="K3137" s="9"/>
      <c r="L3137" s="9"/>
      <c r="M3137" s="9"/>
      <c r="N3137" s="9"/>
      <c r="O3137" s="12"/>
      <c r="P3137" s="12"/>
    </row>
    <row r="3138" spans="1:16" x14ac:dyDescent="0.25">
      <c r="A3138" s="9"/>
      <c r="B3138" s="9"/>
      <c r="C3138" s="10"/>
      <c r="D3138" s="9"/>
      <c r="E3138" s="9"/>
      <c r="F3138" s="9"/>
      <c r="G3138" s="9"/>
      <c r="H3138" s="9"/>
      <c r="I3138" s="9"/>
      <c r="J3138" s="9"/>
      <c r="K3138" s="9"/>
      <c r="L3138" s="9"/>
      <c r="M3138" s="9"/>
      <c r="N3138" s="9"/>
      <c r="O3138" s="12"/>
      <c r="P3138" s="12"/>
    </row>
    <row r="3139" spans="1:16" x14ac:dyDescent="0.25">
      <c r="A3139" s="9"/>
      <c r="B3139" s="9"/>
      <c r="C3139" s="10"/>
      <c r="D3139" s="9"/>
      <c r="E3139" s="9"/>
      <c r="F3139" s="9"/>
      <c r="G3139" s="9"/>
      <c r="H3139" s="9"/>
      <c r="I3139" s="9"/>
      <c r="J3139" s="9"/>
      <c r="K3139" s="9"/>
      <c r="L3139" s="9"/>
      <c r="M3139" s="9"/>
      <c r="N3139" s="9"/>
      <c r="O3139" s="12"/>
      <c r="P3139" s="12"/>
    </row>
    <row r="3140" spans="1:16" x14ac:dyDescent="0.25">
      <c r="A3140" s="9"/>
      <c r="B3140" s="9"/>
      <c r="C3140" s="10"/>
      <c r="D3140" s="9"/>
      <c r="E3140" s="9"/>
      <c r="F3140" s="9"/>
      <c r="G3140" s="9"/>
      <c r="H3140" s="9"/>
      <c r="I3140" s="9"/>
      <c r="J3140" s="9"/>
      <c r="K3140" s="9"/>
      <c r="L3140" s="9"/>
      <c r="M3140" s="9"/>
      <c r="N3140" s="9"/>
      <c r="O3140" s="12"/>
      <c r="P3140" s="12"/>
    </row>
    <row r="3141" spans="1:16" x14ac:dyDescent="0.25">
      <c r="A3141" s="9"/>
      <c r="B3141" s="9"/>
      <c r="C3141" s="10"/>
      <c r="D3141" s="9"/>
      <c r="E3141" s="9"/>
      <c r="F3141" s="9"/>
      <c r="G3141" s="9"/>
      <c r="H3141" s="9"/>
      <c r="I3141" s="9"/>
      <c r="J3141" s="9"/>
      <c r="K3141" s="9"/>
      <c r="L3141" s="9"/>
      <c r="M3141" s="9"/>
      <c r="N3141" s="9"/>
      <c r="O3141" s="12"/>
      <c r="P3141" s="12"/>
    </row>
    <row r="3142" spans="1:16" x14ac:dyDescent="0.25">
      <c r="A3142" s="9"/>
      <c r="B3142" s="9"/>
      <c r="C3142" s="10"/>
      <c r="D3142" s="9"/>
      <c r="E3142" s="9"/>
      <c r="F3142" s="9"/>
      <c r="G3142" s="9"/>
      <c r="H3142" s="9"/>
      <c r="I3142" s="9"/>
      <c r="J3142" s="9"/>
      <c r="K3142" s="9"/>
      <c r="L3142" s="9"/>
      <c r="M3142" s="9"/>
      <c r="N3142" s="9"/>
      <c r="O3142" s="12"/>
      <c r="P3142" s="12"/>
    </row>
    <row r="3143" spans="1:16" x14ac:dyDescent="0.25">
      <c r="A3143" s="9"/>
      <c r="B3143" s="9"/>
      <c r="C3143" s="10"/>
      <c r="D3143" s="9"/>
      <c r="E3143" s="9"/>
      <c r="F3143" s="9"/>
      <c r="G3143" s="9"/>
      <c r="H3143" s="9"/>
      <c r="I3143" s="9"/>
      <c r="J3143" s="9"/>
      <c r="K3143" s="9"/>
      <c r="L3143" s="9"/>
      <c r="M3143" s="9"/>
      <c r="N3143" s="9"/>
      <c r="O3143" s="12"/>
      <c r="P3143" s="12"/>
    </row>
    <row r="3144" spans="1:16" x14ac:dyDescent="0.25">
      <c r="A3144" s="9"/>
      <c r="B3144" s="9"/>
      <c r="C3144" s="10"/>
      <c r="D3144" s="9"/>
      <c r="E3144" s="9"/>
      <c r="F3144" s="9"/>
      <c r="G3144" s="9"/>
      <c r="H3144" s="9"/>
      <c r="I3144" s="9"/>
      <c r="J3144" s="9"/>
      <c r="K3144" s="9"/>
      <c r="L3144" s="9"/>
      <c r="M3144" s="9"/>
      <c r="N3144" s="9"/>
      <c r="O3144" s="12"/>
      <c r="P3144" s="12"/>
    </row>
    <row r="3145" spans="1:16" x14ac:dyDescent="0.25">
      <c r="A3145" s="9"/>
      <c r="B3145" s="9"/>
      <c r="C3145" s="10"/>
      <c r="D3145" s="9"/>
      <c r="E3145" s="9"/>
      <c r="F3145" s="9"/>
      <c r="G3145" s="9"/>
      <c r="H3145" s="9"/>
      <c r="I3145" s="9"/>
      <c r="J3145" s="9"/>
      <c r="K3145" s="9"/>
      <c r="L3145" s="9"/>
      <c r="M3145" s="9"/>
      <c r="N3145" s="9"/>
      <c r="O3145" s="12"/>
      <c r="P3145" s="12"/>
    </row>
    <row r="3146" spans="1:16" x14ac:dyDescent="0.25">
      <c r="A3146" s="9"/>
      <c r="B3146" s="9"/>
      <c r="C3146" s="10"/>
      <c r="D3146" s="9"/>
      <c r="E3146" s="9"/>
      <c r="F3146" s="9"/>
      <c r="G3146" s="9"/>
      <c r="H3146" s="9"/>
      <c r="I3146" s="9"/>
      <c r="J3146" s="9"/>
      <c r="K3146" s="9"/>
      <c r="L3146" s="9"/>
      <c r="M3146" s="9"/>
      <c r="N3146" s="9"/>
      <c r="O3146" s="12"/>
      <c r="P3146" s="12"/>
    </row>
    <row r="3147" spans="1:16" x14ac:dyDescent="0.25">
      <c r="A3147" s="9"/>
      <c r="B3147" s="9"/>
      <c r="C3147" s="10"/>
      <c r="D3147" s="9"/>
      <c r="E3147" s="9"/>
      <c r="F3147" s="9"/>
      <c r="G3147" s="9"/>
      <c r="H3147" s="9"/>
      <c r="I3147" s="9"/>
      <c r="J3147" s="9"/>
      <c r="K3147" s="9"/>
      <c r="L3147" s="9"/>
      <c r="M3147" s="9"/>
      <c r="N3147" s="9"/>
      <c r="O3147" s="12"/>
      <c r="P3147" s="12"/>
    </row>
    <row r="3148" spans="1:16" x14ac:dyDescent="0.25">
      <c r="A3148" s="9"/>
      <c r="B3148" s="9"/>
      <c r="C3148" s="10"/>
      <c r="D3148" s="9"/>
      <c r="E3148" s="9"/>
      <c r="F3148" s="9"/>
      <c r="G3148" s="9"/>
      <c r="H3148" s="9"/>
      <c r="I3148" s="9"/>
      <c r="J3148" s="9"/>
      <c r="K3148" s="9"/>
      <c r="L3148" s="9"/>
      <c r="M3148" s="9"/>
      <c r="N3148" s="9"/>
      <c r="O3148" s="12"/>
      <c r="P3148" s="12"/>
    </row>
    <row r="3149" spans="1:16" x14ac:dyDescent="0.25">
      <c r="A3149" s="9"/>
      <c r="B3149" s="9"/>
      <c r="C3149" s="10"/>
      <c r="D3149" s="9"/>
      <c r="E3149" s="9"/>
      <c r="F3149" s="9"/>
      <c r="G3149" s="9"/>
      <c r="H3149" s="9"/>
      <c r="I3149" s="9"/>
      <c r="J3149" s="9"/>
      <c r="K3149" s="9"/>
      <c r="L3149" s="9"/>
      <c r="M3149" s="9"/>
      <c r="N3149" s="9"/>
      <c r="O3149" s="12"/>
      <c r="P3149" s="12"/>
    </row>
    <row r="3150" spans="1:16" x14ac:dyDescent="0.25">
      <c r="A3150" s="9"/>
      <c r="B3150" s="9"/>
      <c r="C3150" s="10"/>
      <c r="D3150" s="9"/>
      <c r="E3150" s="9"/>
      <c r="F3150" s="9"/>
      <c r="G3150" s="9"/>
      <c r="H3150" s="9"/>
      <c r="I3150" s="9"/>
      <c r="J3150" s="9"/>
      <c r="K3150" s="9"/>
      <c r="L3150" s="9"/>
      <c r="M3150" s="9"/>
      <c r="N3150" s="9"/>
      <c r="O3150" s="12"/>
      <c r="P3150" s="12"/>
    </row>
    <row r="3151" spans="1:16" x14ac:dyDescent="0.25">
      <c r="A3151" s="9"/>
      <c r="B3151" s="9"/>
      <c r="C3151" s="10"/>
      <c r="D3151" s="9"/>
      <c r="E3151" s="9"/>
      <c r="F3151" s="9"/>
      <c r="G3151" s="9"/>
      <c r="H3151" s="9"/>
      <c r="I3151" s="9"/>
      <c r="J3151" s="9"/>
      <c r="K3151" s="9"/>
      <c r="L3151" s="9"/>
      <c r="M3151" s="9"/>
      <c r="N3151" s="9"/>
      <c r="O3151" s="12"/>
      <c r="P3151" s="12"/>
    </row>
    <row r="3152" spans="1:16" x14ac:dyDescent="0.25">
      <c r="A3152" s="9"/>
      <c r="B3152" s="9"/>
      <c r="C3152" s="10"/>
      <c r="D3152" s="9"/>
      <c r="E3152" s="9"/>
      <c r="F3152" s="9"/>
      <c r="G3152" s="9"/>
      <c r="H3152" s="9"/>
      <c r="I3152" s="9"/>
      <c r="J3152" s="9"/>
      <c r="K3152" s="9"/>
      <c r="L3152" s="9"/>
      <c r="M3152" s="9"/>
      <c r="N3152" s="9"/>
      <c r="O3152" s="12"/>
      <c r="P3152" s="12"/>
    </row>
    <row r="3153" spans="1:16" x14ac:dyDescent="0.25">
      <c r="A3153" s="9"/>
      <c r="B3153" s="9"/>
      <c r="C3153" s="10"/>
      <c r="D3153" s="9"/>
      <c r="E3153" s="9"/>
      <c r="F3153" s="9"/>
      <c r="G3153" s="9"/>
      <c r="H3153" s="9"/>
      <c r="I3153" s="9"/>
      <c r="J3153" s="9"/>
      <c r="K3153" s="9"/>
      <c r="L3153" s="9"/>
      <c r="M3153" s="9"/>
      <c r="N3153" s="9"/>
      <c r="O3153" s="12"/>
      <c r="P3153" s="12"/>
    </row>
    <row r="3154" spans="1:16" x14ac:dyDescent="0.25">
      <c r="A3154" s="9"/>
      <c r="B3154" s="9"/>
      <c r="C3154" s="10"/>
      <c r="D3154" s="9"/>
      <c r="E3154" s="9"/>
      <c r="F3154" s="9"/>
      <c r="G3154" s="9"/>
      <c r="H3154" s="9"/>
      <c r="I3154" s="9"/>
      <c r="J3154" s="9"/>
      <c r="K3154" s="9"/>
      <c r="L3154" s="9"/>
      <c r="M3154" s="9"/>
      <c r="N3154" s="9"/>
      <c r="O3154" s="12"/>
      <c r="P3154" s="12"/>
    </row>
    <row r="3155" spans="1:16" x14ac:dyDescent="0.25">
      <c r="A3155" s="9"/>
      <c r="B3155" s="9"/>
      <c r="C3155" s="10"/>
      <c r="D3155" s="9"/>
      <c r="E3155" s="9"/>
      <c r="F3155" s="9"/>
      <c r="G3155" s="9"/>
      <c r="H3155" s="9"/>
      <c r="I3155" s="9"/>
      <c r="J3155" s="9"/>
      <c r="K3155" s="9"/>
      <c r="L3155" s="9"/>
      <c r="M3155" s="9"/>
      <c r="N3155" s="9"/>
      <c r="O3155" s="12"/>
      <c r="P3155" s="12"/>
    </row>
    <row r="3156" spans="1:16" x14ac:dyDescent="0.25">
      <c r="A3156" s="9"/>
      <c r="B3156" s="9"/>
      <c r="C3156" s="10"/>
      <c r="D3156" s="9"/>
      <c r="E3156" s="9"/>
      <c r="F3156" s="9"/>
      <c r="G3156" s="9"/>
      <c r="H3156" s="9"/>
      <c r="I3156" s="9"/>
      <c r="J3156" s="9"/>
      <c r="K3156" s="9"/>
      <c r="L3156" s="9"/>
      <c r="M3156" s="9"/>
      <c r="N3156" s="9"/>
      <c r="O3156" s="12"/>
      <c r="P3156" s="12"/>
    </row>
    <row r="3157" spans="1:16" x14ac:dyDescent="0.25">
      <c r="A3157" s="9"/>
      <c r="B3157" s="9"/>
      <c r="C3157" s="10"/>
      <c r="D3157" s="9"/>
      <c r="E3157" s="9"/>
      <c r="F3157" s="9"/>
      <c r="G3157" s="9"/>
      <c r="H3157" s="9"/>
      <c r="I3157" s="9"/>
      <c r="J3157" s="9"/>
      <c r="K3157" s="9"/>
      <c r="L3157" s="9"/>
      <c r="M3157" s="9"/>
      <c r="N3157" s="9"/>
      <c r="O3157" s="12"/>
      <c r="P3157" s="12"/>
    </row>
    <row r="3158" spans="1:16" x14ac:dyDescent="0.25">
      <c r="A3158" s="9"/>
      <c r="B3158" s="9"/>
      <c r="C3158" s="10"/>
      <c r="D3158" s="9"/>
      <c r="E3158" s="9"/>
      <c r="F3158" s="9"/>
      <c r="G3158" s="9"/>
      <c r="H3158" s="9"/>
      <c r="I3158" s="9"/>
      <c r="J3158" s="9"/>
      <c r="K3158" s="9"/>
      <c r="L3158" s="9"/>
      <c r="M3158" s="9"/>
      <c r="N3158" s="9"/>
      <c r="O3158" s="12"/>
      <c r="P3158" s="12"/>
    </row>
    <row r="3159" spans="1:16" x14ac:dyDescent="0.25">
      <c r="A3159" s="9"/>
      <c r="B3159" s="9"/>
      <c r="C3159" s="10"/>
      <c r="D3159" s="9"/>
      <c r="E3159" s="9"/>
      <c r="F3159" s="9"/>
      <c r="G3159" s="9"/>
      <c r="H3159" s="9"/>
      <c r="I3159" s="9"/>
      <c r="J3159" s="9"/>
      <c r="K3159" s="9"/>
      <c r="L3159" s="9"/>
      <c r="M3159" s="9"/>
      <c r="N3159" s="9"/>
      <c r="O3159" s="12"/>
      <c r="P3159" s="12"/>
    </row>
    <row r="3160" spans="1:16" x14ac:dyDescent="0.25">
      <c r="A3160" s="9"/>
      <c r="B3160" s="9"/>
      <c r="C3160" s="10"/>
      <c r="D3160" s="9"/>
      <c r="E3160" s="9"/>
      <c r="F3160" s="9"/>
      <c r="G3160" s="9"/>
      <c r="H3160" s="9"/>
      <c r="I3160" s="9"/>
      <c r="J3160" s="9"/>
      <c r="K3160" s="9"/>
      <c r="L3160" s="9"/>
      <c r="M3160" s="9"/>
      <c r="N3160" s="9"/>
      <c r="O3160" s="12"/>
      <c r="P3160" s="12"/>
    </row>
    <row r="3161" spans="1:16" x14ac:dyDescent="0.25">
      <c r="A3161" s="9"/>
      <c r="B3161" s="9"/>
      <c r="C3161" s="10"/>
      <c r="D3161" s="9"/>
      <c r="E3161" s="9"/>
      <c r="F3161" s="9"/>
      <c r="G3161" s="9"/>
      <c r="H3161" s="9"/>
      <c r="I3161" s="9"/>
      <c r="J3161" s="9"/>
      <c r="K3161" s="9"/>
      <c r="L3161" s="9"/>
      <c r="M3161" s="9"/>
      <c r="N3161" s="9"/>
      <c r="O3161" s="12"/>
      <c r="P3161" s="12"/>
    </row>
    <row r="3162" spans="1:16" x14ac:dyDescent="0.25">
      <c r="A3162" s="9"/>
      <c r="B3162" s="9"/>
      <c r="C3162" s="10"/>
      <c r="D3162" s="9"/>
      <c r="E3162" s="9"/>
      <c r="F3162" s="9"/>
      <c r="G3162" s="9"/>
      <c r="H3162" s="9"/>
      <c r="I3162" s="9"/>
      <c r="J3162" s="9"/>
      <c r="K3162" s="9"/>
      <c r="L3162" s="9"/>
      <c r="M3162" s="9"/>
      <c r="N3162" s="9"/>
      <c r="O3162" s="12"/>
      <c r="P3162" s="12"/>
    </row>
    <row r="3163" spans="1:16" x14ac:dyDescent="0.25">
      <c r="A3163" s="9"/>
      <c r="B3163" s="9"/>
      <c r="C3163" s="10"/>
      <c r="D3163" s="9"/>
      <c r="E3163" s="9"/>
      <c r="F3163" s="9"/>
      <c r="G3163" s="9"/>
      <c r="H3163" s="9"/>
      <c r="I3163" s="9"/>
      <c r="J3163" s="9"/>
      <c r="K3163" s="9"/>
      <c r="L3163" s="9"/>
      <c r="M3163" s="9"/>
      <c r="N3163" s="9"/>
      <c r="O3163" s="12"/>
      <c r="P3163" s="12"/>
    </row>
    <row r="3164" spans="1:16" x14ac:dyDescent="0.25">
      <c r="A3164" s="9"/>
      <c r="B3164" s="9"/>
      <c r="C3164" s="10"/>
      <c r="D3164" s="9"/>
      <c r="E3164" s="9"/>
      <c r="F3164" s="9"/>
      <c r="G3164" s="9"/>
      <c r="H3164" s="9"/>
      <c r="I3164" s="9"/>
      <c r="J3164" s="9"/>
      <c r="K3164" s="9"/>
      <c r="L3164" s="9"/>
      <c r="M3164" s="9"/>
      <c r="N3164" s="9"/>
      <c r="O3164" s="12"/>
      <c r="P3164" s="12"/>
    </row>
    <row r="3165" spans="1:16" x14ac:dyDescent="0.25">
      <c r="A3165" s="9"/>
      <c r="B3165" s="9"/>
      <c r="C3165" s="10"/>
      <c r="D3165" s="9"/>
      <c r="E3165" s="9"/>
      <c r="F3165" s="9"/>
      <c r="G3165" s="9"/>
      <c r="H3165" s="9"/>
      <c r="I3165" s="9"/>
      <c r="J3165" s="9"/>
      <c r="K3165" s="9"/>
      <c r="L3165" s="9"/>
      <c r="M3165" s="9"/>
      <c r="N3165" s="9"/>
      <c r="O3165" s="12"/>
      <c r="P3165" s="12"/>
    </row>
    <row r="3166" spans="1:16" x14ac:dyDescent="0.25">
      <c r="A3166" s="9"/>
      <c r="B3166" s="9"/>
      <c r="C3166" s="10"/>
      <c r="D3166" s="9"/>
      <c r="E3166" s="9"/>
      <c r="F3166" s="9"/>
      <c r="G3166" s="9"/>
      <c r="H3166" s="9"/>
      <c r="I3166" s="9"/>
      <c r="J3166" s="9"/>
      <c r="K3166" s="9"/>
      <c r="L3166" s="9"/>
      <c r="M3166" s="9"/>
      <c r="N3166" s="9"/>
      <c r="O3166" s="12"/>
      <c r="P3166" s="12"/>
    </row>
    <row r="3167" spans="1:16" x14ac:dyDescent="0.25">
      <c r="A3167" s="9"/>
      <c r="B3167" s="9"/>
      <c r="C3167" s="10"/>
      <c r="D3167" s="9"/>
      <c r="E3167" s="9"/>
      <c r="F3167" s="9"/>
      <c r="G3167" s="9"/>
      <c r="H3167" s="9"/>
      <c r="I3167" s="9"/>
      <c r="J3167" s="9"/>
      <c r="K3167" s="9"/>
      <c r="L3167" s="9"/>
      <c r="M3167" s="9"/>
      <c r="N3167" s="9"/>
      <c r="O3167" s="12"/>
      <c r="P3167" s="12"/>
    </row>
    <row r="3168" spans="1:16" x14ac:dyDescent="0.25">
      <c r="A3168" s="9"/>
      <c r="B3168" s="9"/>
      <c r="C3168" s="10"/>
      <c r="D3168" s="9"/>
      <c r="E3168" s="9"/>
      <c r="F3168" s="9"/>
      <c r="G3168" s="9"/>
      <c r="H3168" s="9"/>
      <c r="I3168" s="9"/>
      <c r="J3168" s="9"/>
      <c r="K3168" s="9"/>
      <c r="L3168" s="9"/>
      <c r="M3168" s="9"/>
      <c r="N3168" s="9"/>
      <c r="O3168" s="12"/>
      <c r="P3168" s="12"/>
    </row>
    <row r="3169" spans="1:16" x14ac:dyDescent="0.25">
      <c r="A3169" s="9"/>
      <c r="B3169" s="9"/>
      <c r="C3169" s="10"/>
      <c r="D3169" s="9"/>
      <c r="E3169" s="9"/>
      <c r="F3169" s="9"/>
      <c r="G3169" s="9"/>
      <c r="H3169" s="9"/>
      <c r="I3169" s="9"/>
      <c r="J3169" s="9"/>
      <c r="K3169" s="9"/>
      <c r="L3169" s="9"/>
      <c r="M3169" s="9"/>
      <c r="N3169" s="9"/>
      <c r="O3169" s="12"/>
      <c r="P3169" s="12"/>
    </row>
    <row r="3170" spans="1:16" x14ac:dyDescent="0.25">
      <c r="A3170" s="9"/>
      <c r="B3170" s="9"/>
      <c r="C3170" s="10"/>
      <c r="D3170" s="9"/>
      <c r="E3170" s="9"/>
      <c r="F3170" s="9"/>
      <c r="G3170" s="9"/>
      <c r="H3170" s="9"/>
      <c r="I3170" s="9"/>
      <c r="J3170" s="9"/>
      <c r="K3170" s="9"/>
      <c r="L3170" s="9"/>
      <c r="M3170" s="9"/>
      <c r="N3170" s="9"/>
      <c r="O3170" s="12"/>
      <c r="P3170" s="12"/>
    </row>
    <row r="3171" spans="1:16" x14ac:dyDescent="0.25">
      <c r="A3171" s="9"/>
      <c r="B3171" s="9"/>
      <c r="C3171" s="10"/>
      <c r="D3171" s="9"/>
      <c r="E3171" s="9"/>
      <c r="F3171" s="9"/>
      <c r="G3171" s="9"/>
      <c r="H3171" s="9"/>
      <c r="I3171" s="9"/>
      <c r="J3171" s="9"/>
      <c r="K3171" s="9"/>
      <c r="L3171" s="9"/>
      <c r="M3171" s="9"/>
      <c r="N3171" s="9"/>
      <c r="O3171" s="12"/>
      <c r="P3171" s="12"/>
    </row>
    <row r="3172" spans="1:16" x14ac:dyDescent="0.25">
      <c r="A3172" s="9"/>
      <c r="B3172" s="9"/>
      <c r="C3172" s="10"/>
      <c r="D3172" s="9"/>
      <c r="E3172" s="9"/>
      <c r="F3172" s="9"/>
      <c r="G3172" s="9"/>
      <c r="H3172" s="9"/>
      <c r="I3172" s="9"/>
      <c r="J3172" s="9"/>
      <c r="K3172" s="9"/>
      <c r="L3172" s="9"/>
      <c r="M3172" s="9"/>
      <c r="N3172" s="9"/>
      <c r="O3172" s="12"/>
      <c r="P3172" s="12"/>
    </row>
    <row r="3173" spans="1:16" x14ac:dyDescent="0.25">
      <c r="A3173" s="9"/>
      <c r="B3173" s="9"/>
      <c r="C3173" s="10"/>
      <c r="D3173" s="9"/>
      <c r="E3173" s="9"/>
      <c r="F3173" s="9"/>
      <c r="G3173" s="9"/>
      <c r="H3173" s="9"/>
      <c r="I3173" s="9"/>
      <c r="J3173" s="9"/>
      <c r="K3173" s="9"/>
      <c r="L3173" s="9"/>
      <c r="M3173" s="9"/>
      <c r="N3173" s="9"/>
      <c r="O3173" s="12"/>
      <c r="P3173" s="12"/>
    </row>
    <row r="3174" spans="1:16" x14ac:dyDescent="0.25">
      <c r="A3174" s="9"/>
      <c r="B3174" s="9"/>
      <c r="C3174" s="10"/>
      <c r="D3174" s="9"/>
      <c r="E3174" s="9"/>
      <c r="F3174" s="9"/>
      <c r="G3174" s="9"/>
      <c r="H3174" s="9"/>
      <c r="I3174" s="9"/>
      <c r="J3174" s="9"/>
      <c r="K3174" s="9"/>
      <c r="L3174" s="9"/>
      <c r="M3174" s="9"/>
      <c r="N3174" s="9"/>
      <c r="O3174" s="12"/>
      <c r="P3174" s="12"/>
    </row>
    <row r="3175" spans="1:16" x14ac:dyDescent="0.25">
      <c r="A3175" s="9"/>
      <c r="B3175" s="9"/>
      <c r="C3175" s="10"/>
      <c r="D3175" s="9"/>
      <c r="E3175" s="9"/>
      <c r="F3175" s="9"/>
      <c r="G3175" s="9"/>
      <c r="H3175" s="9"/>
      <c r="I3175" s="9"/>
      <c r="J3175" s="9"/>
      <c r="K3175" s="9"/>
      <c r="L3175" s="9"/>
      <c r="M3175" s="9"/>
      <c r="N3175" s="9"/>
      <c r="O3175" s="12"/>
      <c r="P3175" s="12"/>
    </row>
    <row r="3176" spans="1:16" x14ac:dyDescent="0.25">
      <c r="A3176" s="9"/>
      <c r="B3176" s="9"/>
      <c r="C3176" s="10"/>
      <c r="D3176" s="9"/>
      <c r="E3176" s="9"/>
      <c r="F3176" s="9"/>
      <c r="G3176" s="9"/>
      <c r="H3176" s="9"/>
      <c r="I3176" s="9"/>
      <c r="J3176" s="9"/>
      <c r="K3176" s="9"/>
      <c r="L3176" s="9"/>
      <c r="M3176" s="9"/>
      <c r="N3176" s="9"/>
      <c r="O3176" s="12"/>
      <c r="P3176" s="12"/>
    </row>
    <row r="3177" spans="1:16" x14ac:dyDescent="0.25">
      <c r="A3177" s="9"/>
      <c r="B3177" s="9"/>
      <c r="C3177" s="10"/>
      <c r="D3177" s="9"/>
      <c r="E3177" s="9"/>
      <c r="F3177" s="9"/>
      <c r="G3177" s="9"/>
      <c r="H3177" s="9"/>
      <c r="I3177" s="9"/>
      <c r="J3177" s="9"/>
      <c r="K3177" s="9"/>
      <c r="L3177" s="9"/>
      <c r="M3177" s="9"/>
      <c r="N3177" s="9"/>
      <c r="O3177" s="12"/>
      <c r="P3177" s="12"/>
    </row>
    <row r="3178" spans="1:16" x14ac:dyDescent="0.25">
      <c r="A3178" s="9"/>
      <c r="B3178" s="9"/>
      <c r="C3178" s="10"/>
      <c r="D3178" s="9"/>
      <c r="E3178" s="9"/>
      <c r="F3178" s="9"/>
      <c r="G3178" s="9"/>
      <c r="H3178" s="9"/>
      <c r="I3178" s="9"/>
      <c r="J3178" s="9"/>
      <c r="K3178" s="9"/>
      <c r="L3178" s="9"/>
      <c r="M3178" s="9"/>
      <c r="N3178" s="9"/>
      <c r="O3178" s="12"/>
      <c r="P3178" s="12"/>
    </row>
    <row r="3179" spans="1:16" x14ac:dyDescent="0.25">
      <c r="A3179" s="9"/>
      <c r="B3179" s="9"/>
      <c r="C3179" s="10"/>
      <c r="D3179" s="9"/>
      <c r="E3179" s="9"/>
      <c r="F3179" s="9"/>
      <c r="G3179" s="9"/>
      <c r="H3179" s="9"/>
      <c r="I3179" s="9"/>
      <c r="J3179" s="9"/>
      <c r="K3179" s="9"/>
      <c r="L3179" s="9"/>
      <c r="M3179" s="9"/>
      <c r="N3179" s="9"/>
      <c r="O3179" s="12"/>
      <c r="P3179" s="12"/>
    </row>
    <row r="3180" spans="1:16" x14ac:dyDescent="0.25">
      <c r="A3180" s="9"/>
      <c r="B3180" s="9"/>
      <c r="C3180" s="10"/>
      <c r="D3180" s="9"/>
      <c r="E3180" s="9"/>
      <c r="F3180" s="9"/>
      <c r="G3180" s="9"/>
      <c r="H3180" s="9"/>
      <c r="I3180" s="9"/>
      <c r="J3180" s="9"/>
      <c r="K3180" s="9"/>
      <c r="L3180" s="9"/>
      <c r="M3180" s="9"/>
      <c r="N3180" s="9"/>
      <c r="O3180" s="12"/>
      <c r="P3180" s="12"/>
    </row>
    <row r="3181" spans="1:16" x14ac:dyDescent="0.25">
      <c r="A3181" s="9"/>
      <c r="B3181" s="9"/>
      <c r="C3181" s="10"/>
      <c r="D3181" s="9"/>
      <c r="E3181" s="9"/>
      <c r="F3181" s="9"/>
      <c r="G3181" s="9"/>
      <c r="H3181" s="9"/>
      <c r="I3181" s="9"/>
      <c r="J3181" s="9"/>
      <c r="K3181" s="9"/>
      <c r="L3181" s="9"/>
      <c r="M3181" s="9"/>
      <c r="N3181" s="9"/>
      <c r="O3181" s="12"/>
      <c r="P3181" s="12"/>
    </row>
    <row r="3182" spans="1:16" x14ac:dyDescent="0.25">
      <c r="A3182" s="9"/>
      <c r="B3182" s="9"/>
      <c r="C3182" s="10"/>
      <c r="D3182" s="9"/>
      <c r="E3182" s="9"/>
      <c r="F3182" s="9"/>
      <c r="G3182" s="9"/>
      <c r="H3182" s="9"/>
      <c r="I3182" s="9"/>
      <c r="J3182" s="9"/>
      <c r="K3182" s="9"/>
      <c r="L3182" s="9"/>
      <c r="M3182" s="9"/>
      <c r="N3182" s="9"/>
      <c r="O3182" s="12"/>
      <c r="P3182" s="12"/>
    </row>
    <row r="3183" spans="1:16" x14ac:dyDescent="0.25">
      <c r="A3183" s="9"/>
      <c r="B3183" s="9"/>
      <c r="C3183" s="10"/>
      <c r="D3183" s="9"/>
      <c r="E3183" s="9"/>
      <c r="F3183" s="9"/>
      <c r="G3183" s="9"/>
      <c r="H3183" s="9"/>
      <c r="I3183" s="9"/>
      <c r="J3183" s="9"/>
      <c r="K3183" s="9"/>
      <c r="L3183" s="9"/>
      <c r="M3183" s="9"/>
      <c r="N3183" s="9"/>
      <c r="O3183" s="12"/>
      <c r="P3183" s="12"/>
    </row>
    <row r="3184" spans="1:16" x14ac:dyDescent="0.25">
      <c r="A3184" s="9"/>
      <c r="B3184" s="9"/>
      <c r="C3184" s="10"/>
      <c r="D3184" s="9"/>
      <c r="E3184" s="9"/>
      <c r="F3184" s="9"/>
      <c r="G3184" s="9"/>
      <c r="H3184" s="9"/>
      <c r="I3184" s="9"/>
      <c r="J3184" s="9"/>
      <c r="K3184" s="9"/>
      <c r="L3184" s="9"/>
      <c r="M3184" s="9"/>
      <c r="N3184" s="9"/>
      <c r="O3184" s="12"/>
      <c r="P3184" s="12"/>
    </row>
    <row r="3185" spans="1:16" x14ac:dyDescent="0.25">
      <c r="A3185" s="9"/>
      <c r="B3185" s="9"/>
      <c r="C3185" s="10"/>
      <c r="D3185" s="9"/>
      <c r="E3185" s="9"/>
      <c r="F3185" s="9"/>
      <c r="G3185" s="9"/>
      <c r="H3185" s="9"/>
      <c r="I3185" s="9"/>
      <c r="J3185" s="9"/>
      <c r="K3185" s="9"/>
      <c r="L3185" s="9"/>
      <c r="M3185" s="9"/>
      <c r="N3185" s="9"/>
      <c r="O3185" s="12"/>
      <c r="P3185" s="12"/>
    </row>
    <row r="3186" spans="1:16" x14ac:dyDescent="0.25">
      <c r="A3186" s="9"/>
      <c r="B3186" s="9"/>
      <c r="C3186" s="10"/>
      <c r="D3186" s="9"/>
      <c r="E3186" s="9"/>
      <c r="F3186" s="9"/>
      <c r="G3186" s="9"/>
      <c r="H3186" s="9"/>
      <c r="I3186" s="9"/>
      <c r="J3186" s="9"/>
      <c r="K3186" s="9"/>
      <c r="L3186" s="9"/>
      <c r="M3186" s="9"/>
      <c r="N3186" s="9"/>
      <c r="O3186" s="12"/>
      <c r="P3186" s="12"/>
    </row>
    <row r="3187" spans="1:16" x14ac:dyDescent="0.25">
      <c r="A3187" s="9"/>
      <c r="B3187" s="9"/>
      <c r="C3187" s="10"/>
      <c r="D3187" s="9"/>
      <c r="E3187" s="9"/>
      <c r="F3187" s="9"/>
      <c r="G3187" s="9"/>
      <c r="H3187" s="9"/>
      <c r="I3187" s="9"/>
      <c r="J3187" s="9"/>
      <c r="K3187" s="9"/>
      <c r="L3187" s="9"/>
      <c r="M3187" s="9"/>
      <c r="N3187" s="9"/>
      <c r="O3187" s="12"/>
      <c r="P3187" s="12"/>
    </row>
    <row r="3188" spans="1:16" x14ac:dyDescent="0.25">
      <c r="A3188" s="9"/>
      <c r="B3188" s="9"/>
      <c r="C3188" s="10"/>
      <c r="D3188" s="9"/>
      <c r="E3188" s="9"/>
      <c r="F3188" s="9"/>
      <c r="G3188" s="9"/>
      <c r="H3188" s="9"/>
      <c r="I3188" s="9"/>
      <c r="J3188" s="9"/>
      <c r="K3188" s="9"/>
      <c r="L3188" s="9"/>
      <c r="M3188" s="9"/>
      <c r="N3188" s="9"/>
      <c r="O3188" s="12"/>
      <c r="P3188" s="12"/>
    </row>
    <row r="3189" spans="1:16" x14ac:dyDescent="0.25">
      <c r="A3189" s="9"/>
      <c r="B3189" s="9"/>
      <c r="C3189" s="10"/>
      <c r="D3189" s="9"/>
      <c r="E3189" s="9"/>
      <c r="F3189" s="9"/>
      <c r="G3189" s="9"/>
      <c r="H3189" s="9"/>
      <c r="I3189" s="9"/>
      <c r="J3189" s="9"/>
      <c r="K3189" s="9"/>
      <c r="L3189" s="9"/>
      <c r="M3189" s="9"/>
      <c r="N3189" s="9"/>
      <c r="O3189" s="12"/>
      <c r="P3189" s="12"/>
    </row>
    <row r="3190" spans="1:16" x14ac:dyDescent="0.25">
      <c r="A3190" s="9"/>
      <c r="B3190" s="9"/>
      <c r="C3190" s="10"/>
      <c r="D3190" s="9"/>
      <c r="E3190" s="9"/>
      <c r="F3190" s="9"/>
      <c r="G3190" s="9"/>
      <c r="H3190" s="9"/>
      <c r="I3190" s="9"/>
      <c r="J3190" s="9"/>
      <c r="K3190" s="9"/>
      <c r="L3190" s="9"/>
      <c r="M3190" s="9"/>
      <c r="N3190" s="9"/>
      <c r="O3190" s="12"/>
      <c r="P3190" s="12"/>
    </row>
    <row r="3191" spans="1:16" x14ac:dyDescent="0.25">
      <c r="A3191" s="9"/>
      <c r="B3191" s="9"/>
      <c r="C3191" s="10"/>
      <c r="D3191" s="9"/>
      <c r="E3191" s="9"/>
      <c r="F3191" s="9"/>
      <c r="G3191" s="9"/>
      <c r="H3191" s="9"/>
      <c r="I3191" s="9"/>
      <c r="J3191" s="9"/>
      <c r="K3191" s="9"/>
      <c r="L3191" s="9"/>
      <c r="M3191" s="9"/>
      <c r="N3191" s="9"/>
      <c r="O3191" s="12"/>
      <c r="P3191" s="12"/>
    </row>
    <row r="3192" spans="1:16" x14ac:dyDescent="0.25">
      <c r="A3192" s="9"/>
      <c r="B3192" s="9"/>
      <c r="C3192" s="10"/>
      <c r="D3192" s="9"/>
      <c r="E3192" s="9"/>
      <c r="F3192" s="9"/>
      <c r="G3192" s="9"/>
      <c r="H3192" s="9"/>
      <c r="I3192" s="9"/>
      <c r="J3192" s="9"/>
      <c r="K3192" s="9"/>
      <c r="L3192" s="9"/>
      <c r="M3192" s="9"/>
      <c r="N3192" s="9"/>
      <c r="O3192" s="12"/>
      <c r="P3192" s="12"/>
    </row>
    <row r="3193" spans="1:16" x14ac:dyDescent="0.25">
      <c r="A3193" s="9"/>
      <c r="B3193" s="9"/>
      <c r="C3193" s="10"/>
      <c r="D3193" s="9"/>
      <c r="E3193" s="9"/>
      <c r="F3193" s="9"/>
      <c r="G3193" s="9"/>
      <c r="H3193" s="9"/>
      <c r="I3193" s="9"/>
      <c r="J3193" s="9"/>
      <c r="K3193" s="9"/>
      <c r="L3193" s="9"/>
      <c r="M3193" s="9"/>
      <c r="N3193" s="9"/>
      <c r="O3193" s="12"/>
      <c r="P3193" s="12"/>
    </row>
    <row r="3194" spans="1:16" x14ac:dyDescent="0.25">
      <c r="A3194" s="9"/>
      <c r="B3194" s="9"/>
      <c r="C3194" s="10"/>
      <c r="D3194" s="9"/>
      <c r="E3194" s="9"/>
      <c r="F3194" s="9"/>
      <c r="G3194" s="9"/>
      <c r="H3194" s="9"/>
      <c r="I3194" s="9"/>
      <c r="J3194" s="9"/>
      <c r="K3194" s="9"/>
      <c r="L3194" s="9"/>
      <c r="M3194" s="9"/>
      <c r="N3194" s="9"/>
      <c r="O3194" s="12"/>
      <c r="P3194" s="12"/>
    </row>
    <row r="3195" spans="1:16" x14ac:dyDescent="0.25">
      <c r="A3195" s="9"/>
      <c r="B3195" s="9"/>
      <c r="C3195" s="10"/>
      <c r="D3195" s="9"/>
      <c r="E3195" s="9"/>
      <c r="F3195" s="9"/>
      <c r="G3195" s="9"/>
      <c r="H3195" s="9"/>
      <c r="I3195" s="9"/>
      <c r="J3195" s="9"/>
      <c r="K3195" s="9"/>
      <c r="L3195" s="9"/>
      <c r="M3195" s="9"/>
      <c r="N3195" s="9"/>
      <c r="O3195" s="12"/>
      <c r="P3195" s="12"/>
    </row>
    <row r="3196" spans="1:16" x14ac:dyDescent="0.25">
      <c r="A3196" s="9"/>
      <c r="B3196" s="9"/>
      <c r="C3196" s="10"/>
      <c r="D3196" s="9"/>
      <c r="E3196" s="9"/>
      <c r="F3196" s="9"/>
      <c r="G3196" s="9"/>
      <c r="H3196" s="9"/>
      <c r="I3196" s="9"/>
      <c r="J3196" s="9"/>
      <c r="K3196" s="9"/>
      <c r="L3196" s="9"/>
      <c r="M3196" s="9"/>
      <c r="N3196" s="9"/>
      <c r="O3196" s="12"/>
      <c r="P3196" s="12"/>
    </row>
    <row r="3197" spans="1:16" x14ac:dyDescent="0.25">
      <c r="A3197" s="9"/>
      <c r="B3197" s="9"/>
      <c r="C3197" s="10"/>
      <c r="D3197" s="9"/>
      <c r="E3197" s="9"/>
      <c r="F3197" s="9"/>
      <c r="G3197" s="9"/>
      <c r="H3197" s="9"/>
      <c r="I3197" s="9"/>
      <c r="J3197" s="9"/>
      <c r="K3197" s="9"/>
      <c r="L3197" s="9"/>
      <c r="M3197" s="9"/>
      <c r="N3197" s="9"/>
      <c r="O3197" s="12"/>
      <c r="P3197" s="12"/>
    </row>
    <row r="3198" spans="1:16" x14ac:dyDescent="0.25">
      <c r="A3198" s="9"/>
      <c r="B3198" s="9"/>
      <c r="C3198" s="10"/>
      <c r="D3198" s="9"/>
      <c r="E3198" s="9"/>
      <c r="F3198" s="9"/>
      <c r="G3198" s="9"/>
      <c r="H3198" s="9"/>
      <c r="I3198" s="9"/>
      <c r="J3198" s="9"/>
      <c r="K3198" s="9"/>
      <c r="L3198" s="9"/>
      <c r="M3198" s="9"/>
      <c r="N3198" s="9"/>
      <c r="O3198" s="12"/>
      <c r="P3198" s="12"/>
    </row>
    <row r="3199" spans="1:16" x14ac:dyDescent="0.25">
      <c r="A3199" s="9"/>
      <c r="B3199" s="9"/>
      <c r="C3199" s="10"/>
      <c r="D3199" s="9"/>
      <c r="E3199" s="9"/>
      <c r="F3199" s="9"/>
      <c r="G3199" s="9"/>
      <c r="H3199" s="9"/>
      <c r="I3199" s="9"/>
      <c r="J3199" s="9"/>
      <c r="K3199" s="9"/>
      <c r="L3199" s="9"/>
      <c r="M3199" s="9"/>
      <c r="N3199" s="9"/>
      <c r="O3199" s="12"/>
      <c r="P3199" s="12"/>
    </row>
    <row r="3200" spans="1:16" x14ac:dyDescent="0.25">
      <c r="A3200" s="9"/>
      <c r="B3200" s="9"/>
      <c r="C3200" s="10"/>
      <c r="D3200" s="9"/>
      <c r="E3200" s="9"/>
      <c r="F3200" s="9"/>
      <c r="G3200" s="9"/>
      <c r="H3200" s="9"/>
      <c r="I3200" s="9"/>
      <c r="J3200" s="9"/>
      <c r="K3200" s="9"/>
      <c r="L3200" s="9"/>
      <c r="M3200" s="9"/>
      <c r="N3200" s="9"/>
      <c r="O3200" s="12"/>
      <c r="P3200" s="12"/>
    </row>
    <row r="3201" spans="1:16" x14ac:dyDescent="0.25">
      <c r="A3201" s="9"/>
      <c r="B3201" s="9"/>
      <c r="C3201" s="10"/>
      <c r="D3201" s="9"/>
      <c r="E3201" s="9"/>
      <c r="F3201" s="9"/>
      <c r="G3201" s="9"/>
      <c r="H3201" s="9"/>
      <c r="I3201" s="9"/>
      <c r="J3201" s="9"/>
      <c r="K3201" s="9"/>
      <c r="L3201" s="9"/>
      <c r="M3201" s="9"/>
      <c r="N3201" s="9"/>
      <c r="O3201" s="12"/>
      <c r="P3201" s="12"/>
    </row>
    <row r="3202" spans="1:16" x14ac:dyDescent="0.25">
      <c r="A3202" s="9"/>
      <c r="B3202" s="9"/>
      <c r="C3202" s="10"/>
      <c r="D3202" s="9"/>
      <c r="E3202" s="9"/>
      <c r="F3202" s="9"/>
      <c r="G3202" s="9"/>
      <c r="H3202" s="9"/>
      <c r="I3202" s="9"/>
      <c r="J3202" s="9"/>
      <c r="K3202" s="9"/>
      <c r="L3202" s="9"/>
      <c r="M3202" s="9"/>
      <c r="N3202" s="9"/>
      <c r="O3202" s="12"/>
      <c r="P3202" s="12"/>
    </row>
    <row r="3203" spans="1:16" x14ac:dyDescent="0.25">
      <c r="A3203" s="9"/>
      <c r="B3203" s="9"/>
      <c r="C3203" s="10"/>
      <c r="D3203" s="9"/>
      <c r="E3203" s="9"/>
      <c r="F3203" s="9"/>
      <c r="G3203" s="9"/>
      <c r="H3203" s="9"/>
      <c r="I3203" s="9"/>
      <c r="J3203" s="9"/>
      <c r="K3203" s="9"/>
      <c r="L3203" s="9"/>
      <c r="M3203" s="9"/>
      <c r="N3203" s="9"/>
      <c r="O3203" s="12"/>
      <c r="P3203" s="12"/>
    </row>
    <row r="3204" spans="1:16" x14ac:dyDescent="0.25">
      <c r="A3204" s="9"/>
      <c r="B3204" s="9"/>
      <c r="C3204" s="10"/>
      <c r="D3204" s="9"/>
      <c r="E3204" s="9"/>
      <c r="F3204" s="9"/>
      <c r="G3204" s="9"/>
      <c r="H3204" s="9"/>
      <c r="I3204" s="9"/>
      <c r="J3204" s="9"/>
      <c r="K3204" s="9"/>
      <c r="L3204" s="9"/>
      <c r="M3204" s="9"/>
      <c r="N3204" s="9"/>
      <c r="O3204" s="12"/>
      <c r="P3204" s="12"/>
    </row>
    <row r="3205" spans="1:16" x14ac:dyDescent="0.25">
      <c r="A3205" s="9"/>
      <c r="B3205" s="9"/>
      <c r="C3205" s="10"/>
      <c r="D3205" s="9"/>
      <c r="E3205" s="9"/>
      <c r="F3205" s="9"/>
      <c r="G3205" s="9"/>
      <c r="H3205" s="9"/>
      <c r="I3205" s="9"/>
      <c r="J3205" s="9"/>
      <c r="K3205" s="9"/>
      <c r="L3205" s="9"/>
      <c r="M3205" s="9"/>
      <c r="N3205" s="9"/>
      <c r="O3205" s="12"/>
      <c r="P3205" s="12"/>
    </row>
    <row r="3206" spans="1:16" x14ac:dyDescent="0.25">
      <c r="A3206" s="9"/>
      <c r="B3206" s="9"/>
      <c r="C3206" s="10"/>
      <c r="D3206" s="9"/>
      <c r="E3206" s="9"/>
      <c r="F3206" s="9"/>
      <c r="G3206" s="9"/>
      <c r="H3206" s="9"/>
      <c r="I3206" s="9"/>
      <c r="J3206" s="9"/>
      <c r="K3206" s="9"/>
      <c r="L3206" s="9"/>
      <c r="M3206" s="9"/>
      <c r="N3206" s="9"/>
      <c r="O3206" s="12"/>
      <c r="P3206" s="12"/>
    </row>
    <row r="3207" spans="1:16" x14ac:dyDescent="0.25">
      <c r="A3207" s="9"/>
      <c r="B3207" s="9"/>
      <c r="C3207" s="10"/>
      <c r="D3207" s="9"/>
      <c r="E3207" s="9"/>
      <c r="F3207" s="9"/>
      <c r="G3207" s="9"/>
      <c r="H3207" s="9"/>
      <c r="I3207" s="9"/>
      <c r="J3207" s="9"/>
      <c r="K3207" s="9"/>
      <c r="L3207" s="9"/>
      <c r="M3207" s="9"/>
      <c r="N3207" s="9"/>
      <c r="O3207" s="12"/>
      <c r="P3207" s="12"/>
    </row>
    <row r="3208" spans="1:16" x14ac:dyDescent="0.25">
      <c r="A3208" s="9"/>
      <c r="B3208" s="9"/>
      <c r="C3208" s="10"/>
      <c r="D3208" s="9"/>
      <c r="E3208" s="9"/>
      <c r="F3208" s="9"/>
      <c r="G3208" s="9"/>
      <c r="H3208" s="9"/>
      <c r="I3208" s="9"/>
      <c r="J3208" s="9"/>
      <c r="K3208" s="9"/>
      <c r="L3208" s="9"/>
      <c r="M3208" s="9"/>
      <c r="N3208" s="9"/>
      <c r="O3208" s="12"/>
      <c r="P3208" s="12"/>
    </row>
    <row r="3209" spans="1:16" x14ac:dyDescent="0.25">
      <c r="A3209" s="9"/>
      <c r="B3209" s="9"/>
      <c r="C3209" s="10"/>
      <c r="D3209" s="9"/>
      <c r="E3209" s="9"/>
      <c r="F3209" s="9"/>
      <c r="G3209" s="9"/>
      <c r="H3209" s="9"/>
      <c r="I3209" s="9"/>
      <c r="J3209" s="9"/>
      <c r="K3209" s="9"/>
      <c r="L3209" s="9"/>
      <c r="M3209" s="9"/>
      <c r="N3209" s="9"/>
      <c r="O3209" s="12"/>
      <c r="P3209" s="12"/>
    </row>
    <row r="3210" spans="1:16" x14ac:dyDescent="0.25">
      <c r="A3210" s="9"/>
      <c r="B3210" s="9"/>
      <c r="C3210" s="10"/>
      <c r="D3210" s="9"/>
      <c r="E3210" s="9"/>
      <c r="F3210" s="9"/>
      <c r="G3210" s="9"/>
      <c r="H3210" s="9"/>
      <c r="I3210" s="9"/>
      <c r="J3210" s="9"/>
      <c r="K3210" s="9"/>
      <c r="L3210" s="9"/>
      <c r="M3210" s="9"/>
      <c r="N3210" s="9"/>
      <c r="O3210" s="12"/>
      <c r="P3210" s="12"/>
    </row>
    <row r="3211" spans="1:16" x14ac:dyDescent="0.25">
      <c r="A3211" s="9"/>
      <c r="B3211" s="9"/>
      <c r="C3211" s="10"/>
      <c r="D3211" s="9"/>
      <c r="E3211" s="9"/>
      <c r="F3211" s="9"/>
      <c r="G3211" s="9"/>
      <c r="H3211" s="9"/>
      <c r="I3211" s="9"/>
      <c r="J3211" s="9"/>
      <c r="K3211" s="9"/>
      <c r="L3211" s="9"/>
      <c r="M3211" s="9"/>
      <c r="N3211" s="9"/>
      <c r="O3211" s="12"/>
      <c r="P3211" s="12"/>
    </row>
    <row r="3212" spans="1:16" x14ac:dyDescent="0.25">
      <c r="A3212" s="9"/>
      <c r="B3212" s="9"/>
      <c r="C3212" s="10"/>
      <c r="D3212" s="9"/>
      <c r="E3212" s="9"/>
      <c r="F3212" s="9"/>
      <c r="G3212" s="9"/>
      <c r="H3212" s="9"/>
      <c r="I3212" s="9"/>
      <c r="J3212" s="9"/>
      <c r="K3212" s="9"/>
      <c r="L3212" s="9"/>
      <c r="M3212" s="9"/>
      <c r="N3212" s="9"/>
      <c r="O3212" s="12"/>
      <c r="P3212" s="12"/>
    </row>
    <row r="3213" spans="1:16" x14ac:dyDescent="0.25">
      <c r="A3213" s="9"/>
      <c r="B3213" s="9"/>
      <c r="C3213" s="10"/>
      <c r="D3213" s="9"/>
      <c r="E3213" s="9"/>
      <c r="F3213" s="9"/>
      <c r="G3213" s="9"/>
      <c r="H3213" s="9"/>
      <c r="I3213" s="9"/>
      <c r="J3213" s="9"/>
      <c r="K3213" s="9"/>
      <c r="L3213" s="9"/>
      <c r="M3213" s="9"/>
      <c r="N3213" s="9"/>
      <c r="O3213" s="12"/>
      <c r="P3213" s="12"/>
    </row>
    <row r="3214" spans="1:16" x14ac:dyDescent="0.25">
      <c r="A3214" s="9"/>
      <c r="B3214" s="9"/>
      <c r="C3214" s="10"/>
      <c r="D3214" s="9"/>
      <c r="E3214" s="9"/>
      <c r="F3214" s="9"/>
      <c r="G3214" s="9"/>
      <c r="H3214" s="9"/>
      <c r="I3214" s="9"/>
      <c r="J3214" s="9"/>
      <c r="K3214" s="9"/>
      <c r="L3214" s="9"/>
      <c r="M3214" s="9"/>
      <c r="N3214" s="9"/>
      <c r="O3214" s="12"/>
      <c r="P3214" s="12"/>
    </row>
    <row r="3215" spans="1:16" x14ac:dyDescent="0.25">
      <c r="A3215" s="9"/>
      <c r="B3215" s="9"/>
      <c r="C3215" s="10"/>
      <c r="D3215" s="9"/>
      <c r="E3215" s="9"/>
      <c r="F3215" s="9"/>
      <c r="G3215" s="9"/>
      <c r="H3215" s="9"/>
      <c r="I3215" s="9"/>
      <c r="J3215" s="9"/>
      <c r="K3215" s="9"/>
      <c r="L3215" s="9"/>
      <c r="M3215" s="9"/>
      <c r="N3215" s="9"/>
      <c r="O3215" s="12"/>
      <c r="P3215" s="12"/>
    </row>
    <row r="3216" spans="1:16" x14ac:dyDescent="0.25">
      <c r="A3216" s="9"/>
      <c r="B3216" s="9"/>
      <c r="C3216" s="10"/>
      <c r="D3216" s="9"/>
      <c r="E3216" s="9"/>
      <c r="F3216" s="9"/>
      <c r="G3216" s="9"/>
      <c r="H3216" s="9"/>
      <c r="I3216" s="9"/>
      <c r="J3216" s="9"/>
      <c r="K3216" s="9"/>
      <c r="L3216" s="9"/>
      <c r="M3216" s="9"/>
      <c r="N3216" s="9"/>
      <c r="O3216" s="12"/>
      <c r="P3216" s="12"/>
    </row>
    <row r="3217" spans="1:16" x14ac:dyDescent="0.25">
      <c r="A3217" s="9"/>
      <c r="B3217" s="9"/>
      <c r="C3217" s="10"/>
      <c r="D3217" s="9"/>
      <c r="E3217" s="9"/>
      <c r="F3217" s="9"/>
      <c r="G3217" s="9"/>
      <c r="H3217" s="9"/>
      <c r="I3217" s="9"/>
      <c r="J3217" s="9"/>
      <c r="K3217" s="9"/>
      <c r="L3217" s="9"/>
      <c r="M3217" s="9"/>
      <c r="N3217" s="9"/>
      <c r="O3217" s="12"/>
      <c r="P3217" s="12"/>
    </row>
    <row r="3218" spans="1:16" x14ac:dyDescent="0.25">
      <c r="A3218" s="9"/>
      <c r="B3218" s="9"/>
      <c r="C3218" s="10"/>
      <c r="D3218" s="9"/>
      <c r="E3218" s="9"/>
      <c r="F3218" s="9"/>
      <c r="G3218" s="9"/>
      <c r="H3218" s="9"/>
      <c r="I3218" s="9"/>
      <c r="J3218" s="9"/>
      <c r="K3218" s="9"/>
      <c r="L3218" s="9"/>
      <c r="M3218" s="9"/>
      <c r="N3218" s="9"/>
      <c r="O3218" s="12"/>
      <c r="P3218" s="12"/>
    </row>
    <row r="3219" spans="1:16" x14ac:dyDescent="0.25">
      <c r="A3219" s="9"/>
      <c r="B3219" s="9"/>
      <c r="C3219" s="10"/>
      <c r="D3219" s="9"/>
      <c r="E3219" s="9"/>
      <c r="F3219" s="9"/>
      <c r="G3219" s="9"/>
      <c r="H3219" s="9"/>
      <c r="I3219" s="9"/>
      <c r="J3219" s="9"/>
      <c r="K3219" s="9"/>
      <c r="L3219" s="9"/>
      <c r="M3219" s="9"/>
      <c r="N3219" s="9"/>
      <c r="O3219" s="12"/>
      <c r="P3219" s="12"/>
    </row>
    <row r="3220" spans="1:16" x14ac:dyDescent="0.25">
      <c r="A3220" s="9"/>
      <c r="B3220" s="9"/>
      <c r="C3220" s="10"/>
      <c r="D3220" s="9"/>
      <c r="E3220" s="9"/>
      <c r="F3220" s="9"/>
      <c r="G3220" s="9"/>
      <c r="H3220" s="9"/>
      <c r="I3220" s="9"/>
      <c r="J3220" s="9"/>
      <c r="K3220" s="9"/>
      <c r="L3220" s="9"/>
      <c r="M3220" s="9"/>
      <c r="N3220" s="9"/>
      <c r="O3220" s="12"/>
      <c r="P3220" s="12"/>
    </row>
    <row r="3221" spans="1:16" x14ac:dyDescent="0.25">
      <c r="A3221" s="9"/>
      <c r="B3221" s="9"/>
      <c r="C3221" s="10"/>
      <c r="D3221" s="9"/>
      <c r="E3221" s="9"/>
      <c r="F3221" s="9"/>
      <c r="G3221" s="9"/>
      <c r="H3221" s="9"/>
      <c r="I3221" s="9"/>
      <c r="J3221" s="9"/>
      <c r="K3221" s="9"/>
      <c r="L3221" s="9"/>
      <c r="M3221" s="9"/>
      <c r="N3221" s="9"/>
      <c r="O3221" s="12"/>
      <c r="P3221" s="12"/>
    </row>
    <row r="3222" spans="1:16" x14ac:dyDescent="0.25">
      <c r="A3222" s="9"/>
      <c r="B3222" s="9"/>
      <c r="C3222" s="10"/>
      <c r="D3222" s="9"/>
      <c r="E3222" s="9"/>
      <c r="F3222" s="9"/>
      <c r="G3222" s="9"/>
      <c r="H3222" s="9"/>
      <c r="I3222" s="9"/>
      <c r="J3222" s="9"/>
      <c r="K3222" s="9"/>
      <c r="L3222" s="9"/>
      <c r="M3222" s="9"/>
      <c r="N3222" s="9"/>
      <c r="O3222" s="12"/>
      <c r="P3222" s="12"/>
    </row>
    <row r="3223" spans="1:16" x14ac:dyDescent="0.25">
      <c r="A3223" s="9"/>
      <c r="B3223" s="9"/>
      <c r="C3223" s="10"/>
      <c r="D3223" s="9"/>
      <c r="E3223" s="9"/>
      <c r="F3223" s="9"/>
      <c r="G3223" s="9"/>
      <c r="H3223" s="9"/>
      <c r="I3223" s="9"/>
      <c r="J3223" s="9"/>
      <c r="K3223" s="9"/>
      <c r="L3223" s="9"/>
      <c r="M3223" s="9"/>
      <c r="N3223" s="9"/>
      <c r="O3223" s="12"/>
      <c r="P3223" s="12"/>
    </row>
    <row r="3224" spans="1:16" x14ac:dyDescent="0.25">
      <c r="A3224" s="9"/>
      <c r="B3224" s="9"/>
      <c r="C3224" s="10"/>
      <c r="D3224" s="9"/>
      <c r="E3224" s="9"/>
      <c r="F3224" s="9"/>
      <c r="G3224" s="9"/>
      <c r="H3224" s="9"/>
      <c r="I3224" s="9"/>
      <c r="J3224" s="9"/>
      <c r="K3224" s="9"/>
      <c r="L3224" s="9"/>
      <c r="M3224" s="9"/>
      <c r="N3224" s="9"/>
      <c r="O3224" s="12"/>
      <c r="P3224" s="12"/>
    </row>
    <row r="3225" spans="1:16" x14ac:dyDescent="0.25">
      <c r="A3225" s="9"/>
      <c r="B3225" s="9"/>
      <c r="C3225" s="10"/>
      <c r="D3225" s="9"/>
      <c r="E3225" s="9"/>
      <c r="F3225" s="9"/>
      <c r="G3225" s="9"/>
      <c r="H3225" s="9"/>
      <c r="I3225" s="9"/>
      <c r="J3225" s="9"/>
      <c r="K3225" s="9"/>
      <c r="L3225" s="9"/>
      <c r="M3225" s="9"/>
      <c r="N3225" s="9"/>
      <c r="O3225" s="12"/>
      <c r="P3225" s="12"/>
    </row>
    <row r="3226" spans="1:16" x14ac:dyDescent="0.25">
      <c r="A3226" s="9"/>
      <c r="B3226" s="9"/>
      <c r="C3226" s="10"/>
      <c r="D3226" s="9"/>
      <c r="E3226" s="9"/>
      <c r="F3226" s="9"/>
      <c r="G3226" s="9"/>
      <c r="H3226" s="9"/>
      <c r="I3226" s="9"/>
      <c r="J3226" s="9"/>
      <c r="K3226" s="9"/>
      <c r="L3226" s="9"/>
      <c r="M3226" s="9"/>
      <c r="N3226" s="9"/>
      <c r="O3226" s="12"/>
      <c r="P3226" s="12"/>
    </row>
    <row r="3227" spans="1:16" x14ac:dyDescent="0.25">
      <c r="A3227" s="9"/>
      <c r="B3227" s="9"/>
      <c r="C3227" s="10"/>
      <c r="D3227" s="9"/>
      <c r="E3227" s="9"/>
      <c r="F3227" s="9"/>
      <c r="G3227" s="9"/>
      <c r="H3227" s="9"/>
      <c r="I3227" s="9"/>
      <c r="J3227" s="9"/>
      <c r="K3227" s="9"/>
      <c r="L3227" s="9"/>
      <c r="M3227" s="9"/>
      <c r="N3227" s="9"/>
      <c r="O3227" s="12"/>
      <c r="P3227" s="12"/>
    </row>
    <row r="3228" spans="1:16" x14ac:dyDescent="0.25">
      <c r="A3228" s="9"/>
      <c r="B3228" s="9"/>
      <c r="C3228" s="10"/>
      <c r="D3228" s="9"/>
      <c r="E3228" s="9"/>
      <c r="F3228" s="9"/>
      <c r="G3228" s="9"/>
      <c r="H3228" s="9"/>
      <c r="I3228" s="9"/>
      <c r="J3228" s="9"/>
      <c r="K3228" s="9"/>
      <c r="L3228" s="9"/>
      <c r="M3228" s="9"/>
      <c r="N3228" s="9"/>
      <c r="O3228" s="12"/>
      <c r="P3228" s="12"/>
    </row>
    <row r="3229" spans="1:16" x14ac:dyDescent="0.25">
      <c r="A3229" s="9"/>
      <c r="B3229" s="9"/>
      <c r="C3229" s="10"/>
      <c r="D3229" s="9"/>
      <c r="E3229" s="9"/>
      <c r="F3229" s="9"/>
      <c r="G3229" s="9"/>
      <c r="H3229" s="9"/>
      <c r="I3229" s="9"/>
      <c r="J3229" s="9"/>
      <c r="K3229" s="9"/>
      <c r="L3229" s="9"/>
      <c r="M3229" s="9"/>
      <c r="N3229" s="9"/>
      <c r="O3229" s="12"/>
      <c r="P3229" s="12"/>
    </row>
    <row r="3230" spans="1:16" x14ac:dyDescent="0.25">
      <c r="A3230" s="9"/>
      <c r="B3230" s="9"/>
      <c r="C3230" s="10"/>
      <c r="D3230" s="9"/>
      <c r="E3230" s="9"/>
      <c r="F3230" s="9"/>
      <c r="G3230" s="9"/>
      <c r="H3230" s="9"/>
      <c r="I3230" s="9"/>
      <c r="J3230" s="9"/>
      <c r="K3230" s="9"/>
      <c r="L3230" s="9"/>
      <c r="M3230" s="9"/>
      <c r="N3230" s="9"/>
      <c r="O3230" s="12"/>
      <c r="P3230" s="12"/>
    </row>
    <row r="3231" spans="1:16" x14ac:dyDescent="0.25">
      <c r="A3231" s="9"/>
      <c r="B3231" s="9"/>
      <c r="C3231" s="10"/>
      <c r="D3231" s="9"/>
      <c r="E3231" s="9"/>
      <c r="F3231" s="9"/>
      <c r="G3231" s="9"/>
      <c r="H3231" s="9"/>
      <c r="I3231" s="9"/>
      <c r="J3231" s="9"/>
      <c r="K3231" s="9"/>
      <c r="L3231" s="9"/>
      <c r="M3231" s="9"/>
      <c r="N3231" s="9"/>
      <c r="O3231" s="12"/>
      <c r="P3231" s="12"/>
    </row>
    <row r="3232" spans="1:16" x14ac:dyDescent="0.25">
      <c r="A3232" s="9"/>
      <c r="B3232" s="9"/>
      <c r="C3232" s="10"/>
      <c r="D3232" s="9"/>
      <c r="E3232" s="9"/>
      <c r="F3232" s="9"/>
      <c r="G3232" s="9"/>
      <c r="H3232" s="9"/>
      <c r="I3232" s="9"/>
      <c r="J3232" s="9"/>
      <c r="K3232" s="9"/>
      <c r="L3232" s="9"/>
      <c r="M3232" s="9"/>
      <c r="N3232" s="9"/>
      <c r="O3232" s="12"/>
      <c r="P3232" s="12"/>
    </row>
    <row r="3233" spans="1:16" x14ac:dyDescent="0.25">
      <c r="A3233" s="9"/>
      <c r="B3233" s="9"/>
      <c r="C3233" s="10"/>
      <c r="D3233" s="9"/>
      <c r="E3233" s="9"/>
      <c r="F3233" s="9"/>
      <c r="G3233" s="9"/>
      <c r="H3233" s="9"/>
      <c r="I3233" s="9"/>
      <c r="J3233" s="9"/>
      <c r="K3233" s="9"/>
      <c r="L3233" s="9"/>
      <c r="M3233" s="9"/>
      <c r="N3233" s="9"/>
      <c r="O3233" s="12"/>
      <c r="P3233" s="12"/>
    </row>
    <row r="3234" spans="1:16" x14ac:dyDescent="0.25">
      <c r="A3234" s="9"/>
      <c r="B3234" s="9"/>
      <c r="C3234" s="10"/>
      <c r="D3234" s="9"/>
      <c r="E3234" s="9"/>
      <c r="F3234" s="9"/>
      <c r="G3234" s="9"/>
      <c r="H3234" s="9"/>
      <c r="I3234" s="9"/>
      <c r="J3234" s="9"/>
      <c r="K3234" s="9"/>
      <c r="L3234" s="9"/>
      <c r="M3234" s="9"/>
      <c r="N3234" s="9"/>
      <c r="O3234" s="12"/>
      <c r="P3234" s="12"/>
    </row>
    <row r="3235" spans="1:16" x14ac:dyDescent="0.25">
      <c r="A3235" s="9"/>
      <c r="B3235" s="9"/>
      <c r="C3235" s="10"/>
      <c r="D3235" s="9"/>
      <c r="E3235" s="9"/>
      <c r="F3235" s="9"/>
      <c r="G3235" s="9"/>
      <c r="H3235" s="9"/>
      <c r="I3235" s="9"/>
      <c r="J3235" s="9"/>
      <c r="K3235" s="9"/>
      <c r="L3235" s="9"/>
      <c r="M3235" s="9"/>
      <c r="N3235" s="9"/>
      <c r="O3235" s="12"/>
      <c r="P3235" s="12"/>
    </row>
    <row r="3236" spans="1:16" x14ac:dyDescent="0.25">
      <c r="A3236" s="9"/>
      <c r="B3236" s="9"/>
      <c r="C3236" s="10"/>
      <c r="D3236" s="9"/>
      <c r="E3236" s="9"/>
      <c r="F3236" s="9"/>
      <c r="G3236" s="9"/>
      <c r="H3236" s="9"/>
      <c r="I3236" s="9"/>
      <c r="J3236" s="9"/>
      <c r="K3236" s="9"/>
      <c r="L3236" s="9"/>
      <c r="M3236" s="9"/>
      <c r="N3236" s="9"/>
      <c r="O3236" s="12"/>
      <c r="P3236" s="12"/>
    </row>
    <row r="3237" spans="1:16" x14ac:dyDescent="0.25">
      <c r="A3237" s="9"/>
      <c r="B3237" s="9"/>
      <c r="C3237" s="10"/>
      <c r="D3237" s="9"/>
      <c r="E3237" s="9"/>
      <c r="F3237" s="9"/>
      <c r="G3237" s="9"/>
      <c r="H3237" s="9"/>
      <c r="I3237" s="9"/>
      <c r="J3237" s="9"/>
      <c r="K3237" s="9"/>
      <c r="L3237" s="9"/>
      <c r="M3237" s="9"/>
      <c r="N3237" s="9"/>
      <c r="O3237" s="12"/>
      <c r="P3237" s="12"/>
    </row>
    <row r="3238" spans="1:16" x14ac:dyDescent="0.25">
      <c r="A3238" s="9"/>
      <c r="B3238" s="9"/>
      <c r="C3238" s="10"/>
      <c r="D3238" s="9"/>
      <c r="E3238" s="9"/>
      <c r="F3238" s="9"/>
      <c r="G3238" s="9"/>
      <c r="H3238" s="9"/>
      <c r="I3238" s="9"/>
      <c r="J3238" s="9"/>
      <c r="K3238" s="9"/>
      <c r="L3238" s="9"/>
      <c r="M3238" s="9"/>
      <c r="N3238" s="9"/>
      <c r="O3238" s="12"/>
      <c r="P3238" s="12"/>
    </row>
    <row r="3239" spans="1:16" x14ac:dyDescent="0.25">
      <c r="A3239" s="9"/>
      <c r="B3239" s="9"/>
      <c r="C3239" s="10"/>
      <c r="D3239" s="9"/>
      <c r="E3239" s="9"/>
      <c r="F3239" s="9"/>
      <c r="G3239" s="9"/>
      <c r="H3239" s="9"/>
      <c r="I3239" s="9"/>
      <c r="J3239" s="9"/>
      <c r="K3239" s="9"/>
      <c r="L3239" s="9"/>
      <c r="M3239" s="9"/>
      <c r="N3239" s="9"/>
      <c r="O3239" s="12"/>
      <c r="P3239" s="12"/>
    </row>
    <row r="3240" spans="1:16" x14ac:dyDescent="0.25">
      <c r="A3240" s="9"/>
      <c r="B3240" s="9"/>
      <c r="C3240" s="10"/>
      <c r="D3240" s="9"/>
      <c r="E3240" s="9"/>
      <c r="F3240" s="9"/>
      <c r="G3240" s="9"/>
      <c r="H3240" s="9"/>
      <c r="I3240" s="9"/>
      <c r="J3240" s="9"/>
      <c r="K3240" s="9"/>
      <c r="L3240" s="9"/>
      <c r="M3240" s="9"/>
      <c r="N3240" s="9"/>
      <c r="O3240" s="12"/>
      <c r="P3240" s="12"/>
    </row>
    <row r="3241" spans="1:16" x14ac:dyDescent="0.25">
      <c r="A3241" s="9"/>
      <c r="B3241" s="9"/>
      <c r="C3241" s="10"/>
      <c r="D3241" s="9"/>
      <c r="E3241" s="9"/>
      <c r="F3241" s="9"/>
      <c r="G3241" s="9"/>
      <c r="H3241" s="9"/>
      <c r="I3241" s="9"/>
      <c r="J3241" s="9"/>
      <c r="K3241" s="9"/>
      <c r="L3241" s="9"/>
      <c r="M3241" s="9"/>
      <c r="N3241" s="9"/>
      <c r="O3241" s="12"/>
      <c r="P3241" s="12"/>
    </row>
    <row r="3242" spans="1:16" x14ac:dyDescent="0.25">
      <c r="A3242" s="9"/>
      <c r="B3242" s="9"/>
      <c r="C3242" s="10"/>
      <c r="D3242" s="9"/>
      <c r="E3242" s="9"/>
      <c r="F3242" s="9"/>
      <c r="G3242" s="9"/>
      <c r="H3242" s="9"/>
      <c r="I3242" s="9"/>
      <c r="J3242" s="9"/>
      <c r="K3242" s="9"/>
      <c r="L3242" s="9"/>
      <c r="M3242" s="9"/>
      <c r="N3242" s="9"/>
      <c r="O3242" s="12"/>
      <c r="P3242" s="12"/>
    </row>
    <row r="3243" spans="1:16" x14ac:dyDescent="0.25">
      <c r="A3243" s="9"/>
      <c r="B3243" s="9"/>
      <c r="C3243" s="10"/>
      <c r="D3243" s="9"/>
      <c r="E3243" s="9"/>
      <c r="F3243" s="9"/>
      <c r="G3243" s="9"/>
      <c r="H3243" s="9"/>
      <c r="I3243" s="9"/>
      <c r="J3243" s="9"/>
      <c r="K3243" s="9"/>
      <c r="L3243" s="9"/>
      <c r="M3243" s="9"/>
      <c r="N3243" s="9"/>
      <c r="O3243" s="12"/>
      <c r="P3243" s="12"/>
    </row>
    <row r="3244" spans="1:16" x14ac:dyDescent="0.25">
      <c r="A3244" s="9"/>
      <c r="B3244" s="9"/>
      <c r="C3244" s="10"/>
      <c r="D3244" s="9"/>
      <c r="E3244" s="9"/>
      <c r="F3244" s="9"/>
      <c r="G3244" s="9"/>
      <c r="H3244" s="9"/>
      <c r="I3244" s="9"/>
      <c r="J3244" s="9"/>
      <c r="K3244" s="9"/>
      <c r="L3244" s="9"/>
      <c r="M3244" s="9"/>
      <c r="N3244" s="9"/>
      <c r="O3244" s="12"/>
      <c r="P3244" s="12"/>
    </row>
    <row r="3245" spans="1:16" x14ac:dyDescent="0.25">
      <c r="A3245" s="9"/>
      <c r="B3245" s="9"/>
      <c r="C3245" s="10"/>
      <c r="D3245" s="9"/>
      <c r="E3245" s="9"/>
      <c r="F3245" s="9"/>
      <c r="G3245" s="9"/>
      <c r="H3245" s="9"/>
      <c r="I3245" s="9"/>
      <c r="J3245" s="9"/>
      <c r="K3245" s="9"/>
      <c r="L3245" s="9"/>
      <c r="M3245" s="9"/>
      <c r="N3245" s="9"/>
      <c r="O3245" s="12"/>
      <c r="P3245" s="12"/>
    </row>
    <row r="3246" spans="1:16" x14ac:dyDescent="0.25">
      <c r="A3246" s="9"/>
      <c r="B3246" s="9"/>
      <c r="C3246" s="10"/>
      <c r="D3246" s="9"/>
      <c r="E3246" s="9"/>
      <c r="F3246" s="9"/>
      <c r="G3246" s="9"/>
      <c r="H3246" s="9"/>
      <c r="I3246" s="9"/>
      <c r="J3246" s="9"/>
      <c r="K3246" s="9"/>
      <c r="L3246" s="9"/>
      <c r="M3246" s="9"/>
      <c r="N3246" s="9"/>
      <c r="O3246" s="12"/>
      <c r="P3246" s="12"/>
    </row>
    <row r="3247" spans="1:16" x14ac:dyDescent="0.25">
      <c r="A3247" s="9"/>
      <c r="B3247" s="9"/>
      <c r="C3247" s="10"/>
      <c r="D3247" s="9"/>
      <c r="E3247" s="9"/>
      <c r="F3247" s="9"/>
      <c r="G3247" s="9"/>
      <c r="H3247" s="9"/>
      <c r="I3247" s="9"/>
      <c r="J3247" s="9"/>
      <c r="K3247" s="9"/>
      <c r="L3247" s="9"/>
      <c r="M3247" s="9"/>
      <c r="N3247" s="9"/>
      <c r="O3247" s="12"/>
      <c r="P3247" s="12"/>
    </row>
    <row r="3248" spans="1:16" x14ac:dyDescent="0.25">
      <c r="A3248" s="9"/>
      <c r="B3248" s="9"/>
      <c r="C3248" s="10"/>
      <c r="D3248" s="9"/>
      <c r="E3248" s="9"/>
      <c r="F3248" s="9"/>
      <c r="G3248" s="9"/>
      <c r="H3248" s="9"/>
      <c r="I3248" s="9"/>
      <c r="J3248" s="9"/>
      <c r="K3248" s="9"/>
      <c r="L3248" s="9"/>
      <c r="M3248" s="9"/>
      <c r="N3248" s="9"/>
      <c r="O3248" s="12"/>
      <c r="P3248" s="12"/>
    </row>
    <row r="3249" spans="1:16" x14ac:dyDescent="0.25">
      <c r="A3249" s="9"/>
      <c r="B3249" s="9"/>
      <c r="C3249" s="10"/>
      <c r="D3249" s="9"/>
      <c r="E3249" s="9"/>
      <c r="F3249" s="9"/>
      <c r="G3249" s="9"/>
      <c r="H3249" s="9"/>
      <c r="I3249" s="9"/>
      <c r="J3249" s="9"/>
      <c r="K3249" s="9"/>
      <c r="L3249" s="9"/>
      <c r="M3249" s="9"/>
      <c r="N3249" s="9"/>
      <c r="O3249" s="12"/>
      <c r="P3249" s="12"/>
    </row>
    <row r="3250" spans="1:16" x14ac:dyDescent="0.25">
      <c r="A3250" s="9"/>
      <c r="B3250" s="9"/>
      <c r="C3250" s="10"/>
      <c r="D3250" s="9"/>
      <c r="E3250" s="9"/>
      <c r="F3250" s="9"/>
      <c r="G3250" s="9"/>
      <c r="H3250" s="9"/>
      <c r="I3250" s="9"/>
      <c r="J3250" s="9"/>
      <c r="K3250" s="9"/>
      <c r="L3250" s="9"/>
      <c r="M3250" s="9"/>
      <c r="N3250" s="9"/>
      <c r="O3250" s="12"/>
      <c r="P3250" s="12"/>
    </row>
    <row r="3251" spans="1:16" x14ac:dyDescent="0.25">
      <c r="A3251" s="9"/>
      <c r="B3251" s="9"/>
      <c r="C3251" s="10"/>
      <c r="D3251" s="9"/>
      <c r="E3251" s="9"/>
      <c r="F3251" s="9"/>
      <c r="G3251" s="9"/>
      <c r="H3251" s="9"/>
      <c r="I3251" s="9"/>
      <c r="J3251" s="9"/>
      <c r="K3251" s="9"/>
      <c r="L3251" s="9"/>
      <c r="M3251" s="9"/>
      <c r="N3251" s="9"/>
      <c r="O3251" s="12"/>
      <c r="P3251" s="12"/>
    </row>
    <row r="3252" spans="1:16" x14ac:dyDescent="0.25">
      <c r="A3252" s="9"/>
      <c r="B3252" s="9"/>
      <c r="C3252" s="10"/>
      <c r="D3252" s="9"/>
      <c r="E3252" s="9"/>
      <c r="F3252" s="9"/>
      <c r="G3252" s="9"/>
      <c r="H3252" s="9"/>
      <c r="I3252" s="9"/>
      <c r="J3252" s="9"/>
      <c r="K3252" s="9"/>
      <c r="L3252" s="9"/>
      <c r="M3252" s="9"/>
      <c r="N3252" s="9"/>
      <c r="O3252" s="12"/>
      <c r="P3252" s="12"/>
    </row>
    <row r="3253" spans="1:16" x14ac:dyDescent="0.25">
      <c r="A3253" s="9"/>
      <c r="B3253" s="9"/>
      <c r="C3253" s="10"/>
      <c r="D3253" s="9"/>
      <c r="E3253" s="9"/>
      <c r="F3253" s="9"/>
      <c r="G3253" s="9"/>
      <c r="H3253" s="9"/>
      <c r="I3253" s="9"/>
      <c r="J3253" s="9"/>
      <c r="K3253" s="9"/>
      <c r="L3253" s="9"/>
      <c r="M3253" s="9"/>
      <c r="N3253" s="9"/>
      <c r="O3253" s="12"/>
      <c r="P3253" s="12"/>
    </row>
    <row r="3254" spans="1:16" x14ac:dyDescent="0.25">
      <c r="A3254" s="9"/>
      <c r="B3254" s="9"/>
      <c r="C3254" s="10"/>
      <c r="D3254" s="9"/>
      <c r="E3254" s="9"/>
      <c r="F3254" s="9"/>
      <c r="G3254" s="9"/>
      <c r="H3254" s="9"/>
      <c r="I3254" s="9"/>
      <c r="J3254" s="9"/>
      <c r="K3254" s="9"/>
      <c r="L3254" s="9"/>
      <c r="M3254" s="9"/>
      <c r="N3254" s="9"/>
      <c r="O3254" s="12"/>
      <c r="P3254" s="12"/>
    </row>
    <row r="3255" spans="1:16" x14ac:dyDescent="0.25">
      <c r="A3255" s="9"/>
      <c r="B3255" s="9"/>
      <c r="C3255" s="10"/>
      <c r="D3255" s="9"/>
      <c r="E3255" s="9"/>
      <c r="F3255" s="9"/>
      <c r="G3255" s="9"/>
      <c r="H3255" s="9"/>
      <c r="I3255" s="9"/>
      <c r="J3255" s="9"/>
      <c r="K3255" s="9"/>
      <c r="L3255" s="9"/>
      <c r="M3255" s="9"/>
      <c r="N3255" s="9"/>
      <c r="O3255" s="12"/>
      <c r="P3255" s="12"/>
    </row>
    <row r="3256" spans="1:16" x14ac:dyDescent="0.25">
      <c r="A3256" s="9"/>
      <c r="B3256" s="9"/>
      <c r="C3256" s="10"/>
      <c r="D3256" s="9"/>
      <c r="E3256" s="9"/>
      <c r="F3256" s="9"/>
      <c r="G3256" s="9"/>
      <c r="H3256" s="9"/>
      <c r="I3256" s="9"/>
      <c r="J3256" s="9"/>
      <c r="K3256" s="9"/>
      <c r="L3256" s="9"/>
      <c r="M3256" s="9"/>
      <c r="N3256" s="9"/>
      <c r="O3256" s="12"/>
      <c r="P3256" s="12"/>
    </row>
    <row r="3257" spans="1:16" x14ac:dyDescent="0.25">
      <c r="A3257" s="9"/>
      <c r="B3257" s="9"/>
      <c r="C3257" s="10"/>
      <c r="D3257" s="9"/>
      <c r="E3257" s="9"/>
      <c r="F3257" s="9"/>
      <c r="G3257" s="9"/>
      <c r="H3257" s="9"/>
      <c r="I3257" s="9"/>
      <c r="J3257" s="9"/>
      <c r="K3257" s="9"/>
      <c r="L3257" s="9"/>
      <c r="M3257" s="9"/>
      <c r="N3257" s="9"/>
      <c r="O3257" s="12"/>
      <c r="P3257" s="12"/>
    </row>
    <row r="3258" spans="1:16" x14ac:dyDescent="0.25">
      <c r="A3258" s="9"/>
      <c r="B3258" s="9"/>
      <c r="C3258" s="10"/>
      <c r="D3258" s="9"/>
      <c r="E3258" s="9"/>
      <c r="F3258" s="9"/>
      <c r="G3258" s="9"/>
      <c r="H3258" s="9"/>
      <c r="I3258" s="9"/>
      <c r="J3258" s="9"/>
      <c r="K3258" s="9"/>
      <c r="L3258" s="9"/>
      <c r="M3258" s="9"/>
      <c r="N3258" s="9"/>
      <c r="O3258" s="12"/>
      <c r="P3258" s="12"/>
    </row>
    <row r="3259" spans="1:16" x14ac:dyDescent="0.25">
      <c r="A3259" s="9"/>
      <c r="B3259" s="9"/>
      <c r="C3259" s="10"/>
      <c r="D3259" s="9"/>
      <c r="E3259" s="9"/>
      <c r="F3259" s="9"/>
      <c r="G3259" s="9"/>
      <c r="H3259" s="9"/>
      <c r="I3259" s="9"/>
      <c r="J3259" s="9"/>
      <c r="K3259" s="9"/>
      <c r="L3259" s="9"/>
      <c r="M3259" s="9"/>
      <c r="N3259" s="9"/>
      <c r="O3259" s="12"/>
      <c r="P3259" s="12"/>
    </row>
    <row r="3260" spans="1:16" x14ac:dyDescent="0.25">
      <c r="A3260" s="9"/>
      <c r="B3260" s="9"/>
      <c r="C3260" s="10"/>
      <c r="D3260" s="9"/>
      <c r="E3260" s="9"/>
      <c r="F3260" s="9"/>
      <c r="G3260" s="9"/>
      <c r="H3260" s="9"/>
      <c r="I3260" s="9"/>
      <c r="J3260" s="9"/>
      <c r="K3260" s="9"/>
      <c r="L3260" s="9"/>
      <c r="M3260" s="9"/>
      <c r="N3260" s="9"/>
      <c r="O3260" s="12"/>
      <c r="P3260" s="12"/>
    </row>
    <row r="3261" spans="1:16" x14ac:dyDescent="0.25">
      <c r="A3261" s="9"/>
      <c r="B3261" s="9"/>
      <c r="C3261" s="10"/>
      <c r="D3261" s="9"/>
      <c r="E3261" s="9"/>
      <c r="F3261" s="9"/>
      <c r="G3261" s="9"/>
      <c r="H3261" s="9"/>
      <c r="I3261" s="9"/>
      <c r="J3261" s="9"/>
      <c r="K3261" s="9"/>
      <c r="L3261" s="9"/>
      <c r="M3261" s="9"/>
      <c r="N3261" s="9"/>
      <c r="O3261" s="12"/>
      <c r="P3261" s="12"/>
    </row>
    <row r="3262" spans="1:16" x14ac:dyDescent="0.25">
      <c r="A3262" s="9"/>
      <c r="B3262" s="9"/>
      <c r="C3262" s="10"/>
      <c r="D3262" s="9"/>
      <c r="E3262" s="9"/>
      <c r="F3262" s="9"/>
      <c r="G3262" s="9"/>
      <c r="H3262" s="9"/>
      <c r="I3262" s="9"/>
      <c r="J3262" s="9"/>
      <c r="K3262" s="9"/>
      <c r="L3262" s="9"/>
      <c r="M3262" s="9"/>
      <c r="N3262" s="9"/>
      <c r="O3262" s="12"/>
      <c r="P3262" s="12"/>
    </row>
    <row r="3263" spans="1:16" x14ac:dyDescent="0.25">
      <c r="A3263" s="9"/>
      <c r="B3263" s="9"/>
      <c r="C3263" s="10"/>
      <c r="D3263" s="9"/>
      <c r="E3263" s="9"/>
      <c r="F3263" s="9"/>
      <c r="G3263" s="9"/>
      <c r="H3263" s="9"/>
      <c r="I3263" s="9"/>
      <c r="J3263" s="9"/>
      <c r="K3263" s="9"/>
      <c r="L3263" s="9"/>
      <c r="M3263" s="9"/>
      <c r="N3263" s="9"/>
      <c r="O3263" s="12"/>
      <c r="P3263" s="12"/>
    </row>
    <row r="3264" spans="1:16" x14ac:dyDescent="0.25">
      <c r="A3264" s="9"/>
      <c r="B3264" s="9"/>
      <c r="C3264" s="10"/>
      <c r="D3264" s="9"/>
      <c r="E3264" s="9"/>
      <c r="F3264" s="9"/>
      <c r="G3264" s="9"/>
      <c r="H3264" s="9"/>
      <c r="I3264" s="9"/>
      <c r="J3264" s="9"/>
      <c r="K3264" s="9"/>
      <c r="L3264" s="9"/>
      <c r="M3264" s="9"/>
      <c r="N3264" s="9"/>
      <c r="O3264" s="12"/>
      <c r="P3264" s="12"/>
    </row>
    <row r="3265" spans="1:16" x14ac:dyDescent="0.25">
      <c r="A3265" s="9"/>
      <c r="B3265" s="9"/>
      <c r="C3265" s="10"/>
      <c r="D3265" s="9"/>
      <c r="E3265" s="9"/>
      <c r="F3265" s="9"/>
      <c r="G3265" s="9"/>
      <c r="H3265" s="9"/>
      <c r="I3265" s="9"/>
      <c r="J3265" s="9"/>
      <c r="K3265" s="9"/>
      <c r="L3265" s="9"/>
      <c r="M3265" s="9"/>
      <c r="N3265" s="9"/>
      <c r="O3265" s="12"/>
      <c r="P3265" s="12"/>
    </row>
    <row r="3266" spans="1:16" x14ac:dyDescent="0.25">
      <c r="A3266" s="9"/>
      <c r="B3266" s="9"/>
      <c r="C3266" s="10"/>
      <c r="D3266" s="9"/>
      <c r="E3266" s="9"/>
      <c r="F3266" s="9"/>
      <c r="G3266" s="9"/>
      <c r="H3266" s="9"/>
      <c r="I3266" s="9"/>
      <c r="J3266" s="9"/>
      <c r="K3266" s="9"/>
      <c r="L3266" s="9"/>
      <c r="M3266" s="9"/>
      <c r="N3266" s="9"/>
      <c r="O3266" s="12"/>
      <c r="P3266" s="12"/>
    </row>
    <row r="3267" spans="1:16" x14ac:dyDescent="0.25">
      <c r="A3267" s="9"/>
      <c r="B3267" s="9"/>
      <c r="C3267" s="10"/>
      <c r="D3267" s="9"/>
      <c r="E3267" s="9"/>
      <c r="F3267" s="9"/>
      <c r="G3267" s="9"/>
      <c r="H3267" s="9"/>
      <c r="I3267" s="9"/>
      <c r="J3267" s="9"/>
      <c r="K3267" s="9"/>
      <c r="L3267" s="9"/>
      <c r="M3267" s="9"/>
      <c r="N3267" s="9"/>
      <c r="O3267" s="12"/>
      <c r="P3267" s="12"/>
    </row>
    <row r="3268" spans="1:16" x14ac:dyDescent="0.25">
      <c r="A3268" s="9"/>
      <c r="B3268" s="9"/>
      <c r="C3268" s="10"/>
      <c r="D3268" s="9"/>
      <c r="E3268" s="9"/>
      <c r="F3268" s="9"/>
      <c r="G3268" s="9"/>
      <c r="H3268" s="9"/>
      <c r="I3268" s="9"/>
      <c r="J3268" s="9"/>
      <c r="K3268" s="9"/>
      <c r="L3268" s="9"/>
      <c r="M3268" s="9"/>
      <c r="N3268" s="9"/>
      <c r="O3268" s="12"/>
      <c r="P3268" s="12"/>
    </row>
    <row r="3269" spans="1:16" x14ac:dyDescent="0.25">
      <c r="A3269" s="9"/>
      <c r="B3269" s="9"/>
      <c r="C3269" s="10"/>
      <c r="D3269" s="9"/>
      <c r="E3269" s="9"/>
      <c r="F3269" s="9"/>
      <c r="G3269" s="9"/>
      <c r="H3269" s="9"/>
      <c r="I3269" s="9"/>
      <c r="J3269" s="9"/>
      <c r="K3269" s="9"/>
      <c r="L3269" s="9"/>
      <c r="M3269" s="9"/>
      <c r="N3269" s="9"/>
      <c r="O3269" s="12"/>
      <c r="P3269" s="12"/>
    </row>
    <row r="3270" spans="1:16" x14ac:dyDescent="0.25">
      <c r="A3270" s="9"/>
      <c r="B3270" s="9"/>
      <c r="C3270" s="10"/>
      <c r="D3270" s="9"/>
      <c r="E3270" s="9"/>
      <c r="F3270" s="9"/>
      <c r="G3270" s="9"/>
      <c r="H3270" s="9"/>
      <c r="I3270" s="9"/>
      <c r="J3270" s="9"/>
      <c r="K3270" s="9"/>
      <c r="L3270" s="9"/>
      <c r="M3270" s="9"/>
      <c r="N3270" s="9"/>
      <c r="O3270" s="12"/>
      <c r="P3270" s="12"/>
    </row>
    <row r="3271" spans="1:16" x14ac:dyDescent="0.25">
      <c r="A3271" s="9"/>
      <c r="B3271" s="9"/>
      <c r="C3271" s="10"/>
      <c r="D3271" s="9"/>
      <c r="E3271" s="9"/>
      <c r="F3271" s="9"/>
      <c r="G3271" s="9"/>
      <c r="H3271" s="9"/>
      <c r="I3271" s="9"/>
      <c r="J3271" s="9"/>
      <c r="K3271" s="9"/>
      <c r="L3271" s="9"/>
      <c r="M3271" s="9"/>
      <c r="N3271" s="9"/>
      <c r="O3271" s="12"/>
      <c r="P3271" s="12"/>
    </row>
    <row r="3272" spans="1:16" x14ac:dyDescent="0.25">
      <c r="A3272" s="9"/>
      <c r="B3272" s="9"/>
      <c r="C3272" s="10"/>
      <c r="D3272" s="9"/>
      <c r="E3272" s="9"/>
      <c r="F3272" s="9"/>
      <c r="G3272" s="9"/>
      <c r="H3272" s="9"/>
      <c r="I3272" s="9"/>
      <c r="J3272" s="9"/>
      <c r="K3272" s="9"/>
      <c r="L3272" s="9"/>
      <c r="M3272" s="9"/>
      <c r="N3272" s="9"/>
      <c r="O3272" s="12"/>
      <c r="P3272" s="12"/>
    </row>
    <row r="3273" spans="1:16" x14ac:dyDescent="0.25">
      <c r="A3273" s="9"/>
      <c r="B3273" s="9"/>
      <c r="C3273" s="10"/>
      <c r="D3273" s="9"/>
      <c r="E3273" s="9"/>
      <c r="F3273" s="9"/>
      <c r="G3273" s="9"/>
      <c r="H3273" s="9"/>
      <c r="I3273" s="9"/>
      <c r="J3273" s="9"/>
      <c r="K3273" s="9"/>
      <c r="L3273" s="9"/>
      <c r="M3273" s="9"/>
      <c r="N3273" s="9"/>
      <c r="O3273" s="12"/>
      <c r="P3273" s="12"/>
    </row>
    <row r="3274" spans="1:16" x14ac:dyDescent="0.25">
      <c r="A3274" s="9"/>
      <c r="B3274" s="9"/>
      <c r="C3274" s="10"/>
      <c r="D3274" s="9"/>
      <c r="E3274" s="9"/>
      <c r="F3274" s="9"/>
      <c r="G3274" s="9"/>
      <c r="H3274" s="9"/>
      <c r="I3274" s="9"/>
      <c r="J3274" s="9"/>
      <c r="K3274" s="9"/>
      <c r="L3274" s="9"/>
      <c r="M3274" s="9"/>
      <c r="N3274" s="9"/>
      <c r="O3274" s="12"/>
      <c r="P3274" s="12"/>
    </row>
    <row r="3275" spans="1:16" x14ac:dyDescent="0.25">
      <c r="A3275" s="9"/>
      <c r="B3275" s="9"/>
      <c r="C3275" s="10"/>
      <c r="D3275" s="9"/>
      <c r="E3275" s="9"/>
      <c r="F3275" s="9"/>
      <c r="G3275" s="9"/>
      <c r="H3275" s="9"/>
      <c r="I3275" s="9"/>
      <c r="J3275" s="9"/>
      <c r="K3275" s="9"/>
      <c r="L3275" s="9"/>
      <c r="M3275" s="9"/>
      <c r="N3275" s="9"/>
      <c r="O3275" s="12"/>
      <c r="P3275" s="12"/>
    </row>
    <row r="3276" spans="1:16" x14ac:dyDescent="0.25">
      <c r="A3276" s="9"/>
      <c r="B3276" s="9"/>
      <c r="C3276" s="10"/>
      <c r="D3276" s="9"/>
      <c r="E3276" s="9"/>
      <c r="F3276" s="9"/>
      <c r="G3276" s="9"/>
      <c r="H3276" s="9"/>
      <c r="I3276" s="9"/>
      <c r="J3276" s="9"/>
      <c r="K3276" s="9"/>
      <c r="L3276" s="9"/>
      <c r="M3276" s="9"/>
      <c r="N3276" s="9"/>
      <c r="O3276" s="12"/>
      <c r="P3276" s="12"/>
    </row>
    <row r="3277" spans="1:16" x14ac:dyDescent="0.25">
      <c r="A3277" s="9"/>
      <c r="B3277" s="9"/>
      <c r="C3277" s="10"/>
      <c r="D3277" s="9"/>
      <c r="E3277" s="9"/>
      <c r="F3277" s="9"/>
      <c r="G3277" s="9"/>
      <c r="H3277" s="9"/>
      <c r="I3277" s="9"/>
      <c r="J3277" s="9"/>
      <c r="K3277" s="9"/>
      <c r="L3277" s="9"/>
      <c r="M3277" s="9"/>
      <c r="N3277" s="9"/>
      <c r="O3277" s="12"/>
      <c r="P3277" s="12"/>
    </row>
    <row r="3278" spans="1:16" x14ac:dyDescent="0.25">
      <c r="A3278" s="9"/>
      <c r="B3278" s="9"/>
      <c r="C3278" s="10"/>
      <c r="D3278" s="9"/>
      <c r="E3278" s="9"/>
      <c r="F3278" s="9"/>
      <c r="G3278" s="9"/>
      <c r="H3278" s="9"/>
      <c r="I3278" s="9"/>
      <c r="J3278" s="9"/>
      <c r="K3278" s="9"/>
      <c r="L3278" s="9"/>
      <c r="M3278" s="9"/>
      <c r="N3278" s="9"/>
      <c r="O3278" s="12"/>
      <c r="P3278" s="12"/>
    </row>
    <row r="3279" spans="1:16" x14ac:dyDescent="0.25">
      <c r="A3279" s="9"/>
      <c r="B3279" s="9"/>
      <c r="C3279" s="10"/>
      <c r="D3279" s="9"/>
      <c r="E3279" s="9"/>
      <c r="F3279" s="9"/>
      <c r="G3279" s="9"/>
      <c r="H3279" s="9"/>
      <c r="I3279" s="9"/>
      <c r="J3279" s="9"/>
      <c r="K3279" s="9"/>
      <c r="L3279" s="9"/>
      <c r="M3279" s="9"/>
      <c r="N3279" s="9"/>
      <c r="O3279" s="12"/>
      <c r="P3279" s="12"/>
    </row>
    <row r="3280" spans="1:16" x14ac:dyDescent="0.25">
      <c r="A3280" s="9"/>
      <c r="B3280" s="9"/>
      <c r="C3280" s="10"/>
      <c r="D3280" s="9"/>
      <c r="E3280" s="9"/>
      <c r="F3280" s="9"/>
      <c r="G3280" s="9"/>
      <c r="H3280" s="9"/>
      <c r="I3280" s="9"/>
      <c r="J3280" s="9"/>
      <c r="K3280" s="9"/>
      <c r="L3280" s="9"/>
      <c r="M3280" s="9"/>
      <c r="N3280" s="9"/>
      <c r="O3280" s="12"/>
      <c r="P3280" s="12"/>
    </row>
    <row r="3281" spans="1:16" x14ac:dyDescent="0.25">
      <c r="A3281" s="9"/>
      <c r="B3281" s="9"/>
      <c r="C3281" s="10"/>
      <c r="D3281" s="9"/>
      <c r="E3281" s="9"/>
      <c r="F3281" s="9"/>
      <c r="G3281" s="9"/>
      <c r="H3281" s="9"/>
      <c r="I3281" s="9"/>
      <c r="J3281" s="9"/>
      <c r="K3281" s="9"/>
      <c r="L3281" s="9"/>
      <c r="M3281" s="9"/>
      <c r="N3281" s="9"/>
      <c r="O3281" s="12"/>
      <c r="P3281" s="12"/>
    </row>
    <row r="3282" spans="1:16" x14ac:dyDescent="0.25">
      <c r="A3282" s="9"/>
      <c r="B3282" s="9"/>
      <c r="C3282" s="10"/>
      <c r="D3282" s="9"/>
      <c r="E3282" s="9"/>
      <c r="F3282" s="9"/>
      <c r="G3282" s="9"/>
      <c r="H3282" s="9"/>
      <c r="I3282" s="9"/>
      <c r="J3282" s="9"/>
      <c r="K3282" s="9"/>
      <c r="L3282" s="9"/>
      <c r="M3282" s="9"/>
      <c r="N3282" s="9"/>
      <c r="O3282" s="12"/>
      <c r="P3282" s="12"/>
    </row>
    <row r="3283" spans="1:16" x14ac:dyDescent="0.25">
      <c r="A3283" s="9"/>
      <c r="B3283" s="9"/>
      <c r="C3283" s="10"/>
      <c r="D3283" s="9"/>
      <c r="E3283" s="9"/>
      <c r="F3283" s="9"/>
      <c r="G3283" s="9"/>
      <c r="H3283" s="9"/>
      <c r="I3283" s="9"/>
      <c r="J3283" s="9"/>
      <c r="K3283" s="9"/>
      <c r="L3283" s="9"/>
      <c r="M3283" s="9"/>
      <c r="N3283" s="9"/>
      <c r="O3283" s="12"/>
      <c r="P3283" s="12"/>
    </row>
    <row r="3284" spans="1:16" x14ac:dyDescent="0.25">
      <c r="A3284" s="9"/>
      <c r="B3284" s="9"/>
      <c r="C3284" s="10"/>
      <c r="D3284" s="9"/>
      <c r="E3284" s="9"/>
      <c r="F3284" s="9"/>
      <c r="G3284" s="9"/>
      <c r="H3284" s="9"/>
      <c r="I3284" s="9"/>
      <c r="J3284" s="9"/>
      <c r="K3284" s="9"/>
      <c r="L3284" s="9"/>
      <c r="M3284" s="9"/>
      <c r="N3284" s="9"/>
      <c r="O3284" s="12"/>
      <c r="P3284" s="12"/>
    </row>
    <row r="3285" spans="1:16" x14ac:dyDescent="0.25">
      <c r="A3285" s="9"/>
      <c r="B3285" s="9"/>
      <c r="C3285" s="10"/>
      <c r="D3285" s="9"/>
      <c r="E3285" s="9"/>
      <c r="F3285" s="9"/>
      <c r="G3285" s="9"/>
      <c r="H3285" s="9"/>
      <c r="I3285" s="9"/>
      <c r="J3285" s="9"/>
      <c r="K3285" s="9"/>
      <c r="L3285" s="9"/>
      <c r="M3285" s="9"/>
      <c r="N3285" s="9"/>
      <c r="O3285" s="12"/>
      <c r="P3285" s="12"/>
    </row>
    <row r="3286" spans="1:16" x14ac:dyDescent="0.25">
      <c r="A3286" s="9"/>
      <c r="B3286" s="9"/>
      <c r="C3286" s="10"/>
      <c r="D3286" s="9"/>
      <c r="E3286" s="9"/>
      <c r="F3286" s="9"/>
      <c r="G3286" s="9"/>
      <c r="H3286" s="9"/>
      <c r="I3286" s="9"/>
      <c r="J3286" s="9"/>
      <c r="K3286" s="9"/>
      <c r="L3286" s="9"/>
      <c r="M3286" s="9"/>
      <c r="N3286" s="9"/>
      <c r="O3286" s="12"/>
      <c r="P3286" s="12"/>
    </row>
    <row r="3287" spans="1:16" x14ac:dyDescent="0.25">
      <c r="A3287" s="9"/>
      <c r="B3287" s="9"/>
      <c r="C3287" s="10"/>
      <c r="D3287" s="9"/>
      <c r="E3287" s="9"/>
      <c r="F3287" s="9"/>
      <c r="G3287" s="9"/>
      <c r="H3287" s="9"/>
      <c r="I3287" s="9"/>
      <c r="J3287" s="9"/>
      <c r="K3287" s="9"/>
      <c r="L3287" s="9"/>
      <c r="M3287" s="9"/>
      <c r="N3287" s="9"/>
      <c r="O3287" s="12"/>
      <c r="P3287" s="12"/>
    </row>
    <row r="3288" spans="1:16" x14ac:dyDescent="0.25">
      <c r="A3288" s="9"/>
      <c r="B3288" s="9"/>
      <c r="C3288" s="10"/>
      <c r="D3288" s="9"/>
      <c r="E3288" s="9"/>
      <c r="F3288" s="9"/>
      <c r="G3288" s="9"/>
      <c r="H3288" s="9"/>
      <c r="I3288" s="9"/>
      <c r="J3288" s="9"/>
      <c r="K3288" s="9"/>
      <c r="L3288" s="9"/>
      <c r="M3288" s="9"/>
      <c r="N3288" s="9"/>
      <c r="O3288" s="12"/>
      <c r="P3288" s="12"/>
    </row>
    <row r="3289" spans="1:16" x14ac:dyDescent="0.25">
      <c r="A3289" s="9"/>
      <c r="B3289" s="9"/>
      <c r="C3289" s="10"/>
      <c r="D3289" s="9"/>
      <c r="E3289" s="9"/>
      <c r="F3289" s="9"/>
      <c r="G3289" s="9"/>
      <c r="H3289" s="9"/>
      <c r="I3289" s="9"/>
      <c r="J3289" s="9"/>
      <c r="K3289" s="9"/>
      <c r="L3289" s="9"/>
      <c r="M3289" s="9"/>
      <c r="N3289" s="9"/>
      <c r="O3289" s="12"/>
      <c r="P3289" s="12"/>
    </row>
    <row r="3290" spans="1:16" x14ac:dyDescent="0.25">
      <c r="A3290" s="9"/>
      <c r="B3290" s="9"/>
      <c r="C3290" s="10"/>
      <c r="D3290" s="9"/>
      <c r="E3290" s="9"/>
      <c r="F3290" s="9"/>
      <c r="G3290" s="9"/>
      <c r="H3290" s="9"/>
      <c r="I3290" s="9"/>
      <c r="J3290" s="9"/>
      <c r="K3290" s="9"/>
      <c r="L3290" s="9"/>
      <c r="M3290" s="9"/>
      <c r="N3290" s="9"/>
      <c r="O3290" s="12"/>
      <c r="P3290" s="12"/>
    </row>
    <row r="3291" spans="1:16" x14ac:dyDescent="0.25">
      <c r="A3291" s="9"/>
      <c r="B3291" s="9"/>
      <c r="C3291" s="10"/>
      <c r="D3291" s="9"/>
      <c r="E3291" s="9"/>
      <c r="F3291" s="9"/>
      <c r="G3291" s="9"/>
      <c r="H3291" s="9"/>
      <c r="I3291" s="9"/>
      <c r="J3291" s="9"/>
      <c r="K3291" s="9"/>
      <c r="L3291" s="9"/>
      <c r="M3291" s="9"/>
      <c r="N3291" s="9"/>
      <c r="O3291" s="12"/>
      <c r="P3291" s="12"/>
    </row>
    <row r="3292" spans="1:16" x14ac:dyDescent="0.25">
      <c r="A3292" s="9"/>
      <c r="B3292" s="9"/>
      <c r="C3292" s="10"/>
      <c r="D3292" s="9"/>
      <c r="E3292" s="9"/>
      <c r="F3292" s="9"/>
      <c r="G3292" s="9"/>
      <c r="H3292" s="9"/>
      <c r="I3292" s="9"/>
      <c r="J3292" s="9"/>
      <c r="K3292" s="9"/>
      <c r="L3292" s="9"/>
      <c r="M3292" s="9"/>
      <c r="N3292" s="9"/>
      <c r="O3292" s="12"/>
      <c r="P3292" s="12"/>
    </row>
    <row r="3293" spans="1:16" x14ac:dyDescent="0.25">
      <c r="A3293" s="9"/>
      <c r="B3293" s="9"/>
      <c r="C3293" s="10"/>
      <c r="D3293" s="9"/>
      <c r="E3293" s="9"/>
      <c r="F3293" s="9"/>
      <c r="G3293" s="9"/>
      <c r="H3293" s="9"/>
      <c r="I3293" s="9"/>
      <c r="J3293" s="9"/>
      <c r="K3293" s="9"/>
      <c r="L3293" s="9"/>
      <c r="M3293" s="9"/>
      <c r="N3293" s="9"/>
      <c r="O3293" s="12"/>
      <c r="P3293" s="12"/>
    </row>
    <row r="3294" spans="1:16" x14ac:dyDescent="0.25">
      <c r="A3294" s="9"/>
      <c r="B3294" s="9"/>
      <c r="C3294" s="10"/>
      <c r="D3294" s="9"/>
      <c r="E3294" s="9"/>
      <c r="F3294" s="9"/>
      <c r="G3294" s="9"/>
      <c r="H3294" s="9"/>
      <c r="I3294" s="9"/>
      <c r="J3294" s="9"/>
      <c r="K3294" s="9"/>
      <c r="L3294" s="9"/>
      <c r="M3294" s="9"/>
      <c r="N3294" s="9"/>
      <c r="O3294" s="12"/>
      <c r="P3294" s="12"/>
    </row>
    <row r="3295" spans="1:16" x14ac:dyDescent="0.25">
      <c r="A3295" s="9"/>
      <c r="B3295" s="9"/>
      <c r="C3295" s="10"/>
      <c r="D3295" s="9"/>
      <c r="E3295" s="9"/>
      <c r="F3295" s="9"/>
      <c r="G3295" s="9"/>
      <c r="H3295" s="9"/>
      <c r="I3295" s="9"/>
      <c r="J3295" s="9"/>
      <c r="K3295" s="9"/>
      <c r="L3295" s="9"/>
      <c r="M3295" s="9"/>
      <c r="N3295" s="9"/>
      <c r="O3295" s="12"/>
      <c r="P3295" s="12"/>
    </row>
    <row r="3296" spans="1:16" x14ac:dyDescent="0.25">
      <c r="A3296" s="9"/>
      <c r="B3296" s="9"/>
      <c r="C3296" s="10"/>
      <c r="D3296" s="9"/>
      <c r="E3296" s="9"/>
      <c r="F3296" s="9"/>
      <c r="G3296" s="9"/>
      <c r="H3296" s="9"/>
      <c r="I3296" s="9"/>
      <c r="J3296" s="9"/>
      <c r="K3296" s="9"/>
      <c r="L3296" s="9"/>
      <c r="M3296" s="9"/>
      <c r="N3296" s="9"/>
      <c r="O3296" s="12"/>
      <c r="P3296" s="12"/>
    </row>
    <row r="3297" spans="1:16" x14ac:dyDescent="0.25">
      <c r="A3297" s="9"/>
      <c r="B3297" s="9"/>
      <c r="C3297" s="10"/>
      <c r="D3297" s="9"/>
      <c r="E3297" s="9"/>
      <c r="F3297" s="9"/>
      <c r="G3297" s="9"/>
      <c r="H3297" s="9"/>
      <c r="I3297" s="9"/>
      <c r="J3297" s="9"/>
      <c r="K3297" s="9"/>
      <c r="L3297" s="9"/>
      <c r="M3297" s="9"/>
      <c r="N3297" s="9"/>
      <c r="O3297" s="12"/>
      <c r="P3297" s="12"/>
    </row>
    <row r="3298" spans="1:16" x14ac:dyDescent="0.25">
      <c r="A3298" s="9"/>
      <c r="B3298" s="9"/>
      <c r="C3298" s="10"/>
      <c r="D3298" s="9"/>
      <c r="E3298" s="9"/>
      <c r="F3298" s="9"/>
      <c r="G3298" s="9"/>
      <c r="H3298" s="9"/>
      <c r="I3298" s="9"/>
      <c r="J3298" s="9"/>
      <c r="K3298" s="9"/>
      <c r="L3298" s="9"/>
      <c r="M3298" s="9"/>
      <c r="N3298" s="9"/>
      <c r="O3298" s="12"/>
      <c r="P3298" s="12"/>
    </row>
    <row r="3299" spans="1:16" x14ac:dyDescent="0.25">
      <c r="A3299" s="9"/>
      <c r="B3299" s="9"/>
      <c r="C3299" s="10"/>
      <c r="D3299" s="9"/>
      <c r="E3299" s="9"/>
      <c r="F3299" s="9"/>
      <c r="G3299" s="9"/>
      <c r="H3299" s="9"/>
      <c r="I3299" s="9"/>
      <c r="J3299" s="9"/>
      <c r="K3299" s="9"/>
      <c r="L3299" s="9"/>
      <c r="M3299" s="9"/>
      <c r="N3299" s="9"/>
      <c r="O3299" s="12"/>
      <c r="P3299" s="12"/>
    </row>
    <row r="3300" spans="1:16" x14ac:dyDescent="0.25">
      <c r="A3300" s="9"/>
      <c r="B3300" s="9"/>
      <c r="C3300" s="10"/>
      <c r="D3300" s="9"/>
      <c r="E3300" s="9"/>
      <c r="F3300" s="9"/>
      <c r="G3300" s="9"/>
      <c r="H3300" s="9"/>
      <c r="I3300" s="9"/>
      <c r="J3300" s="9"/>
      <c r="K3300" s="9"/>
      <c r="L3300" s="9"/>
      <c r="M3300" s="9"/>
      <c r="N3300" s="9"/>
      <c r="O3300" s="12"/>
      <c r="P3300" s="12"/>
    </row>
    <row r="3301" spans="1:16" x14ac:dyDescent="0.25">
      <c r="A3301" s="9"/>
      <c r="B3301" s="9"/>
      <c r="C3301" s="10"/>
      <c r="D3301" s="9"/>
      <c r="E3301" s="9"/>
      <c r="F3301" s="9"/>
      <c r="G3301" s="9"/>
      <c r="H3301" s="9"/>
      <c r="I3301" s="9"/>
      <c r="J3301" s="9"/>
      <c r="K3301" s="9"/>
      <c r="L3301" s="9"/>
      <c r="M3301" s="9"/>
      <c r="N3301" s="9"/>
      <c r="O3301" s="12"/>
      <c r="P3301" s="12"/>
    </row>
    <row r="3302" spans="1:16" x14ac:dyDescent="0.25">
      <c r="A3302" s="9"/>
      <c r="B3302" s="9"/>
      <c r="C3302" s="10"/>
      <c r="D3302" s="9"/>
      <c r="E3302" s="9"/>
      <c r="F3302" s="9"/>
      <c r="G3302" s="9"/>
      <c r="H3302" s="9"/>
      <c r="I3302" s="9"/>
      <c r="J3302" s="9"/>
      <c r="K3302" s="9"/>
      <c r="L3302" s="9"/>
      <c r="M3302" s="9"/>
      <c r="N3302" s="9"/>
      <c r="O3302" s="12"/>
      <c r="P3302" s="12"/>
    </row>
    <row r="3303" spans="1:16" x14ac:dyDescent="0.25">
      <c r="A3303" s="9"/>
      <c r="B3303" s="9"/>
      <c r="C3303" s="10"/>
      <c r="D3303" s="9"/>
      <c r="E3303" s="9"/>
      <c r="F3303" s="9"/>
      <c r="G3303" s="9"/>
      <c r="H3303" s="9"/>
      <c r="I3303" s="9"/>
      <c r="J3303" s="9"/>
      <c r="K3303" s="9"/>
      <c r="L3303" s="9"/>
      <c r="M3303" s="9"/>
      <c r="N3303" s="9"/>
      <c r="O3303" s="12"/>
      <c r="P3303" s="12"/>
    </row>
    <row r="3304" spans="1:16" x14ac:dyDescent="0.25">
      <c r="A3304" s="9"/>
      <c r="B3304" s="9"/>
      <c r="C3304" s="10"/>
      <c r="D3304" s="9"/>
      <c r="E3304" s="9"/>
      <c r="F3304" s="9"/>
      <c r="G3304" s="9"/>
      <c r="H3304" s="9"/>
      <c r="I3304" s="9"/>
      <c r="J3304" s="9"/>
      <c r="K3304" s="9"/>
      <c r="L3304" s="9"/>
      <c r="M3304" s="9"/>
      <c r="N3304" s="9"/>
      <c r="O3304" s="12"/>
      <c r="P3304" s="12"/>
    </row>
    <row r="3305" spans="1:16" x14ac:dyDescent="0.25">
      <c r="A3305" s="9"/>
      <c r="B3305" s="9"/>
      <c r="C3305" s="10"/>
      <c r="D3305" s="9"/>
      <c r="E3305" s="9"/>
      <c r="F3305" s="9"/>
      <c r="G3305" s="9"/>
      <c r="H3305" s="9"/>
      <c r="I3305" s="9"/>
      <c r="J3305" s="9"/>
      <c r="K3305" s="9"/>
      <c r="L3305" s="9"/>
      <c r="M3305" s="9"/>
      <c r="N3305" s="9"/>
      <c r="O3305" s="12"/>
      <c r="P3305" s="12"/>
    </row>
    <row r="3306" spans="1:16" x14ac:dyDescent="0.25">
      <c r="A3306" s="9"/>
      <c r="B3306" s="9"/>
      <c r="C3306" s="10"/>
      <c r="D3306" s="9"/>
      <c r="E3306" s="9"/>
      <c r="F3306" s="9"/>
      <c r="G3306" s="9"/>
      <c r="H3306" s="9"/>
      <c r="I3306" s="9"/>
      <c r="J3306" s="9"/>
      <c r="K3306" s="9"/>
      <c r="L3306" s="9"/>
      <c r="M3306" s="9"/>
      <c r="N3306" s="9"/>
      <c r="O3306" s="12"/>
      <c r="P3306" s="12"/>
    </row>
    <row r="3307" spans="1:16" x14ac:dyDescent="0.25">
      <c r="A3307" s="9"/>
      <c r="B3307" s="9"/>
      <c r="C3307" s="10"/>
      <c r="D3307" s="9"/>
      <c r="E3307" s="9"/>
      <c r="F3307" s="9"/>
      <c r="G3307" s="9"/>
      <c r="H3307" s="9"/>
      <c r="I3307" s="9"/>
      <c r="J3307" s="9"/>
      <c r="K3307" s="9"/>
      <c r="L3307" s="9"/>
      <c r="M3307" s="9"/>
      <c r="N3307" s="9"/>
      <c r="O3307" s="12"/>
      <c r="P3307" s="12"/>
    </row>
    <row r="3308" spans="1:16" x14ac:dyDescent="0.25">
      <c r="A3308" s="9"/>
      <c r="B3308" s="9"/>
      <c r="C3308" s="10"/>
      <c r="D3308" s="9"/>
      <c r="E3308" s="9"/>
      <c r="F3308" s="9"/>
      <c r="G3308" s="9"/>
      <c r="H3308" s="9"/>
      <c r="I3308" s="9"/>
      <c r="J3308" s="9"/>
      <c r="K3308" s="9"/>
      <c r="L3308" s="9"/>
      <c r="M3308" s="9"/>
      <c r="N3308" s="9"/>
      <c r="O3308" s="12"/>
      <c r="P3308" s="12"/>
    </row>
    <row r="3309" spans="1:16" x14ac:dyDescent="0.25">
      <c r="A3309" s="9"/>
      <c r="B3309" s="9"/>
      <c r="C3309" s="10"/>
      <c r="D3309" s="9"/>
      <c r="E3309" s="9"/>
      <c r="F3309" s="9"/>
      <c r="G3309" s="9"/>
      <c r="H3309" s="9"/>
      <c r="I3309" s="9"/>
      <c r="J3309" s="9"/>
      <c r="K3309" s="9"/>
      <c r="L3309" s="9"/>
      <c r="M3309" s="9"/>
      <c r="N3309" s="9"/>
      <c r="O3309" s="12"/>
      <c r="P3309" s="12"/>
    </row>
    <row r="3310" spans="1:16" x14ac:dyDescent="0.25">
      <c r="A3310" s="9"/>
      <c r="B3310" s="9"/>
      <c r="C3310" s="10"/>
      <c r="D3310" s="9"/>
      <c r="E3310" s="9"/>
      <c r="F3310" s="9"/>
      <c r="G3310" s="9"/>
      <c r="H3310" s="9"/>
      <c r="I3310" s="9"/>
      <c r="J3310" s="9"/>
      <c r="K3310" s="9"/>
      <c r="L3310" s="9"/>
      <c r="M3310" s="9"/>
      <c r="N3310" s="9"/>
      <c r="O3310" s="12"/>
      <c r="P3310" s="12"/>
    </row>
    <row r="3311" spans="1:16" x14ac:dyDescent="0.25">
      <c r="A3311" s="9"/>
      <c r="B3311" s="9"/>
      <c r="C3311" s="10"/>
      <c r="D3311" s="9"/>
      <c r="E3311" s="9"/>
      <c r="F3311" s="9"/>
      <c r="G3311" s="9"/>
      <c r="H3311" s="9"/>
      <c r="I3311" s="9"/>
      <c r="J3311" s="9"/>
      <c r="K3311" s="9"/>
      <c r="L3311" s="9"/>
      <c r="M3311" s="9"/>
      <c r="N3311" s="9"/>
      <c r="O3311" s="12"/>
      <c r="P3311" s="12"/>
    </row>
    <row r="3312" spans="1:16" x14ac:dyDescent="0.25">
      <c r="A3312" s="9"/>
      <c r="B3312" s="9"/>
      <c r="C3312" s="10"/>
      <c r="D3312" s="9"/>
      <c r="E3312" s="9"/>
      <c r="F3312" s="9"/>
      <c r="G3312" s="9"/>
      <c r="H3312" s="9"/>
      <c r="I3312" s="9"/>
      <c r="J3312" s="9"/>
      <c r="K3312" s="9"/>
      <c r="L3312" s="9"/>
      <c r="M3312" s="9"/>
      <c r="N3312" s="9"/>
      <c r="O3312" s="12"/>
      <c r="P3312" s="12"/>
    </row>
    <row r="3313" spans="1:16" x14ac:dyDescent="0.25">
      <c r="A3313" s="9"/>
      <c r="B3313" s="9"/>
      <c r="C3313" s="10"/>
      <c r="D3313" s="9"/>
      <c r="E3313" s="9"/>
      <c r="F3313" s="9"/>
      <c r="G3313" s="9"/>
      <c r="H3313" s="9"/>
      <c r="I3313" s="9"/>
      <c r="J3313" s="9"/>
      <c r="K3313" s="9"/>
      <c r="L3313" s="9"/>
      <c r="M3313" s="9"/>
      <c r="N3313" s="9"/>
      <c r="O3313" s="12"/>
      <c r="P3313" s="12"/>
    </row>
    <row r="3314" spans="1:16" x14ac:dyDescent="0.25">
      <c r="A3314" s="9"/>
      <c r="B3314" s="9"/>
      <c r="C3314" s="10"/>
      <c r="D3314" s="9"/>
      <c r="E3314" s="9"/>
      <c r="F3314" s="9"/>
      <c r="G3314" s="9"/>
      <c r="H3314" s="9"/>
      <c r="I3314" s="9"/>
      <c r="J3314" s="9"/>
      <c r="K3314" s="9"/>
      <c r="L3314" s="9"/>
      <c r="M3314" s="9"/>
      <c r="N3314" s="9"/>
      <c r="O3314" s="12"/>
      <c r="P3314" s="12"/>
    </row>
    <row r="3315" spans="1:16" x14ac:dyDescent="0.25">
      <c r="A3315" s="9"/>
      <c r="B3315" s="9"/>
      <c r="C3315" s="10"/>
      <c r="D3315" s="9"/>
      <c r="E3315" s="9"/>
      <c r="F3315" s="9"/>
      <c r="G3315" s="9"/>
      <c r="H3315" s="9"/>
      <c r="I3315" s="9"/>
      <c r="J3315" s="9"/>
      <c r="K3315" s="9"/>
      <c r="L3315" s="9"/>
      <c r="M3315" s="9"/>
      <c r="N3315" s="9"/>
      <c r="O3315" s="12"/>
      <c r="P3315" s="12"/>
    </row>
    <row r="3316" spans="1:16" x14ac:dyDescent="0.25">
      <c r="A3316" s="9"/>
      <c r="B3316" s="9"/>
      <c r="C3316" s="10"/>
      <c r="D3316" s="9"/>
      <c r="E3316" s="9"/>
      <c r="F3316" s="9"/>
      <c r="G3316" s="9"/>
      <c r="H3316" s="9"/>
      <c r="I3316" s="9"/>
      <c r="J3316" s="9"/>
      <c r="K3316" s="9"/>
      <c r="L3316" s="9"/>
      <c r="M3316" s="9"/>
      <c r="N3316" s="9"/>
      <c r="O3316" s="12"/>
      <c r="P3316" s="12"/>
    </row>
    <row r="3317" spans="1:16" x14ac:dyDescent="0.25">
      <c r="A3317" s="9"/>
      <c r="B3317" s="9"/>
      <c r="C3317" s="10"/>
      <c r="D3317" s="9"/>
      <c r="E3317" s="9"/>
      <c r="F3317" s="9"/>
      <c r="G3317" s="9"/>
      <c r="H3317" s="9"/>
      <c r="I3317" s="9"/>
      <c r="J3317" s="9"/>
      <c r="K3317" s="9"/>
      <c r="L3317" s="9"/>
      <c r="M3317" s="9"/>
      <c r="N3317" s="9"/>
      <c r="O3317" s="12"/>
      <c r="P3317" s="12"/>
    </row>
    <row r="3318" spans="1:16" x14ac:dyDescent="0.25">
      <c r="A3318" s="9"/>
      <c r="B3318" s="9"/>
      <c r="C3318" s="10"/>
      <c r="D3318" s="9"/>
      <c r="E3318" s="9"/>
      <c r="F3318" s="9"/>
      <c r="G3318" s="9"/>
      <c r="H3318" s="9"/>
      <c r="I3318" s="9"/>
      <c r="J3318" s="9"/>
      <c r="K3318" s="9"/>
      <c r="L3318" s="9"/>
      <c r="M3318" s="9"/>
      <c r="N3318" s="9"/>
      <c r="O3318" s="12"/>
      <c r="P3318" s="12"/>
    </row>
    <row r="3319" spans="1:16" x14ac:dyDescent="0.25">
      <c r="A3319" s="9"/>
      <c r="B3319" s="9"/>
      <c r="C3319" s="10"/>
      <c r="D3319" s="9"/>
      <c r="E3319" s="9"/>
      <c r="F3319" s="9"/>
      <c r="G3319" s="9"/>
      <c r="H3319" s="9"/>
      <c r="I3319" s="9"/>
      <c r="J3319" s="9"/>
      <c r="K3319" s="9"/>
      <c r="L3319" s="9"/>
      <c r="M3319" s="9"/>
      <c r="N3319" s="9"/>
      <c r="O3319" s="12"/>
      <c r="P3319" s="12"/>
    </row>
    <row r="3320" spans="1:16" x14ac:dyDescent="0.25">
      <c r="A3320" s="9"/>
      <c r="B3320" s="9"/>
      <c r="C3320" s="10"/>
      <c r="D3320" s="9"/>
      <c r="E3320" s="9"/>
      <c r="F3320" s="9"/>
      <c r="G3320" s="9"/>
      <c r="H3320" s="9"/>
      <c r="I3320" s="9"/>
      <c r="J3320" s="9"/>
      <c r="K3320" s="9"/>
      <c r="L3320" s="9"/>
      <c r="M3320" s="9"/>
      <c r="N3320" s="9"/>
      <c r="O3320" s="12"/>
      <c r="P3320" s="12"/>
    </row>
    <row r="3321" spans="1:16" x14ac:dyDescent="0.25">
      <c r="A3321" s="9"/>
      <c r="B3321" s="9"/>
      <c r="C3321" s="10"/>
      <c r="D3321" s="9"/>
      <c r="E3321" s="9"/>
      <c r="F3321" s="9"/>
      <c r="G3321" s="9"/>
      <c r="H3321" s="9"/>
      <c r="I3321" s="9"/>
      <c r="J3321" s="9"/>
      <c r="K3321" s="9"/>
      <c r="L3321" s="9"/>
      <c r="M3321" s="9"/>
      <c r="N3321" s="9"/>
      <c r="O3321" s="12"/>
      <c r="P3321" s="12"/>
    </row>
    <row r="3322" spans="1:16" x14ac:dyDescent="0.25">
      <c r="A3322" s="9"/>
      <c r="B3322" s="9"/>
      <c r="C3322" s="10"/>
      <c r="D3322" s="9"/>
      <c r="E3322" s="9"/>
      <c r="F3322" s="9"/>
      <c r="G3322" s="9"/>
      <c r="H3322" s="9"/>
      <c r="I3322" s="9"/>
      <c r="J3322" s="9"/>
      <c r="K3322" s="9"/>
      <c r="L3322" s="9"/>
      <c r="M3322" s="9"/>
      <c r="N3322" s="9"/>
      <c r="O3322" s="12"/>
      <c r="P3322" s="12"/>
    </row>
    <row r="3323" spans="1:16" x14ac:dyDescent="0.25">
      <c r="A3323" s="9"/>
      <c r="B3323" s="9"/>
      <c r="C3323" s="10"/>
      <c r="D3323" s="9"/>
      <c r="E3323" s="9"/>
      <c r="F3323" s="9"/>
      <c r="G3323" s="9"/>
      <c r="H3323" s="9"/>
      <c r="I3323" s="9"/>
      <c r="J3323" s="9"/>
      <c r="K3323" s="9"/>
      <c r="L3323" s="9"/>
      <c r="M3323" s="9"/>
      <c r="N3323" s="9"/>
      <c r="O3323" s="12"/>
      <c r="P3323" s="12"/>
    </row>
    <row r="3324" spans="1:16" x14ac:dyDescent="0.25">
      <c r="A3324" s="9"/>
      <c r="B3324" s="9"/>
      <c r="C3324" s="10"/>
      <c r="D3324" s="9"/>
      <c r="E3324" s="9"/>
      <c r="F3324" s="9"/>
      <c r="G3324" s="9"/>
      <c r="H3324" s="9"/>
      <c r="I3324" s="9"/>
      <c r="J3324" s="9"/>
      <c r="K3324" s="9"/>
      <c r="L3324" s="9"/>
      <c r="M3324" s="9"/>
      <c r="N3324" s="9"/>
      <c r="O3324" s="12"/>
      <c r="P3324" s="12"/>
    </row>
    <row r="3325" spans="1:16" x14ac:dyDescent="0.25">
      <c r="A3325" s="9"/>
      <c r="B3325" s="9"/>
      <c r="C3325" s="10"/>
      <c r="D3325" s="9"/>
      <c r="E3325" s="9"/>
      <c r="F3325" s="9"/>
      <c r="G3325" s="9"/>
      <c r="H3325" s="9"/>
      <c r="I3325" s="9"/>
      <c r="J3325" s="9"/>
      <c r="K3325" s="9"/>
      <c r="L3325" s="9"/>
      <c r="M3325" s="9"/>
      <c r="N3325" s="9"/>
      <c r="O3325" s="12"/>
      <c r="P3325" s="12"/>
    </row>
    <row r="3326" spans="1:16" x14ac:dyDescent="0.25">
      <c r="A3326" s="9"/>
      <c r="B3326" s="9"/>
      <c r="C3326" s="10"/>
      <c r="D3326" s="9"/>
      <c r="E3326" s="9"/>
      <c r="F3326" s="9"/>
      <c r="G3326" s="9"/>
      <c r="H3326" s="9"/>
      <c r="I3326" s="9"/>
      <c r="J3326" s="9"/>
      <c r="K3326" s="9"/>
      <c r="L3326" s="9"/>
      <c r="M3326" s="9"/>
      <c r="N3326" s="9"/>
      <c r="O3326" s="12"/>
      <c r="P3326" s="12"/>
    </row>
    <row r="3327" spans="1:16" x14ac:dyDescent="0.25">
      <c r="A3327" s="9"/>
      <c r="B3327" s="9"/>
      <c r="C3327" s="10"/>
      <c r="D3327" s="9"/>
      <c r="E3327" s="9"/>
      <c r="F3327" s="9"/>
      <c r="G3327" s="9"/>
      <c r="H3327" s="9"/>
      <c r="I3327" s="9"/>
      <c r="J3327" s="9"/>
      <c r="K3327" s="9"/>
      <c r="L3327" s="9"/>
      <c r="M3327" s="9"/>
      <c r="N3327" s="9"/>
      <c r="O3327" s="12"/>
      <c r="P3327" s="12"/>
    </row>
    <row r="3328" spans="1:16" x14ac:dyDescent="0.25">
      <c r="A3328" s="9"/>
      <c r="B3328" s="9"/>
      <c r="C3328" s="10"/>
      <c r="D3328" s="9"/>
      <c r="E3328" s="9"/>
      <c r="F3328" s="9"/>
      <c r="G3328" s="9"/>
      <c r="H3328" s="9"/>
      <c r="I3328" s="9"/>
      <c r="J3328" s="9"/>
      <c r="K3328" s="9"/>
      <c r="L3328" s="9"/>
      <c r="M3328" s="9"/>
      <c r="N3328" s="9"/>
      <c r="O3328" s="12"/>
      <c r="P3328" s="12"/>
    </row>
    <row r="3329" spans="1:16" x14ac:dyDescent="0.25">
      <c r="A3329" s="9"/>
      <c r="B3329" s="9"/>
      <c r="C3329" s="10"/>
      <c r="D3329" s="9"/>
      <c r="E3329" s="9"/>
      <c r="F3329" s="9"/>
      <c r="G3329" s="9"/>
      <c r="H3329" s="9"/>
      <c r="I3329" s="9"/>
      <c r="J3329" s="9"/>
      <c r="K3329" s="9"/>
      <c r="L3329" s="9"/>
      <c r="M3329" s="9"/>
      <c r="N3329" s="9"/>
      <c r="O3329" s="12"/>
      <c r="P3329" s="12"/>
    </row>
    <row r="3330" spans="1:16" x14ac:dyDescent="0.25">
      <c r="A3330" s="9"/>
      <c r="B3330" s="9"/>
      <c r="C3330" s="10"/>
      <c r="D3330" s="9"/>
      <c r="E3330" s="9"/>
      <c r="F3330" s="9"/>
      <c r="G3330" s="9"/>
      <c r="H3330" s="9"/>
      <c r="I3330" s="9"/>
      <c r="J3330" s="9"/>
      <c r="K3330" s="9"/>
      <c r="L3330" s="9"/>
      <c r="M3330" s="9"/>
      <c r="N3330" s="9"/>
      <c r="O3330" s="12"/>
      <c r="P3330" s="12"/>
    </row>
    <row r="3331" spans="1:16" x14ac:dyDescent="0.25">
      <c r="A3331" s="9"/>
      <c r="B3331" s="9"/>
      <c r="C3331" s="10"/>
      <c r="D3331" s="9"/>
      <c r="E3331" s="9"/>
      <c r="F3331" s="9"/>
      <c r="G3331" s="9"/>
      <c r="H3331" s="9"/>
      <c r="I3331" s="9"/>
      <c r="J3331" s="9"/>
      <c r="K3331" s="9"/>
      <c r="L3331" s="9"/>
      <c r="M3331" s="9"/>
      <c r="N3331" s="9"/>
      <c r="O3331" s="12"/>
      <c r="P3331" s="12"/>
    </row>
    <row r="3332" spans="1:16" x14ac:dyDescent="0.25">
      <c r="A3332" s="9"/>
      <c r="B3332" s="9"/>
      <c r="C3332" s="10"/>
      <c r="D3332" s="9"/>
      <c r="E3332" s="9"/>
      <c r="F3332" s="9"/>
      <c r="G3332" s="9"/>
      <c r="H3332" s="9"/>
      <c r="I3332" s="9"/>
      <c r="J3332" s="9"/>
      <c r="K3332" s="9"/>
      <c r="L3332" s="9"/>
      <c r="M3332" s="9"/>
      <c r="N3332" s="9"/>
      <c r="O3332" s="12"/>
      <c r="P3332" s="12"/>
    </row>
    <row r="3333" spans="1:16" x14ac:dyDescent="0.25">
      <c r="A3333" s="9"/>
      <c r="B3333" s="9"/>
      <c r="C3333" s="10"/>
      <c r="D3333" s="9"/>
      <c r="E3333" s="9"/>
      <c r="F3333" s="9"/>
      <c r="G3333" s="9"/>
      <c r="H3333" s="9"/>
      <c r="I3333" s="9"/>
      <c r="J3333" s="9"/>
      <c r="K3333" s="9"/>
      <c r="L3333" s="9"/>
      <c r="M3333" s="9"/>
      <c r="N3333" s="9"/>
      <c r="O3333" s="12"/>
      <c r="P3333" s="12"/>
    </row>
    <row r="3334" spans="1:16" x14ac:dyDescent="0.25">
      <c r="A3334" s="9"/>
      <c r="B3334" s="9"/>
      <c r="C3334" s="10"/>
      <c r="D3334" s="9"/>
      <c r="E3334" s="9"/>
      <c r="F3334" s="9"/>
      <c r="G3334" s="9"/>
      <c r="H3334" s="9"/>
      <c r="I3334" s="9"/>
      <c r="J3334" s="9"/>
      <c r="K3334" s="9"/>
      <c r="L3334" s="9"/>
      <c r="M3334" s="9"/>
      <c r="N3334" s="9"/>
      <c r="O3334" s="12"/>
      <c r="P3334" s="12"/>
    </row>
    <row r="3335" spans="1:16" x14ac:dyDescent="0.25">
      <c r="A3335" s="9"/>
      <c r="B3335" s="9"/>
      <c r="C3335" s="10"/>
      <c r="D3335" s="9"/>
      <c r="E3335" s="9"/>
      <c r="F3335" s="9"/>
      <c r="G3335" s="9"/>
      <c r="H3335" s="9"/>
      <c r="I3335" s="9"/>
      <c r="J3335" s="9"/>
      <c r="K3335" s="9"/>
      <c r="L3335" s="9"/>
      <c r="M3335" s="9"/>
      <c r="N3335" s="9"/>
      <c r="O3335" s="12"/>
      <c r="P3335" s="12"/>
    </row>
    <row r="3336" spans="1:16" x14ac:dyDescent="0.25">
      <c r="A3336" s="9"/>
      <c r="B3336" s="9"/>
      <c r="C3336" s="10"/>
      <c r="D3336" s="9"/>
      <c r="E3336" s="9"/>
      <c r="F3336" s="9"/>
      <c r="G3336" s="9"/>
      <c r="H3336" s="9"/>
      <c r="I3336" s="9"/>
      <c r="J3336" s="9"/>
      <c r="K3336" s="9"/>
      <c r="L3336" s="9"/>
      <c r="M3336" s="9"/>
      <c r="N3336" s="9"/>
      <c r="O3336" s="12"/>
      <c r="P3336" s="12"/>
    </row>
    <row r="3337" spans="1:16" x14ac:dyDescent="0.25">
      <c r="A3337" s="9"/>
      <c r="B3337" s="9"/>
      <c r="C3337" s="10"/>
      <c r="D3337" s="9"/>
      <c r="E3337" s="9"/>
      <c r="F3337" s="9"/>
      <c r="G3337" s="9"/>
      <c r="H3337" s="9"/>
      <c r="I3337" s="9"/>
      <c r="J3337" s="9"/>
      <c r="K3337" s="9"/>
      <c r="L3337" s="9"/>
      <c r="M3337" s="9"/>
      <c r="N3337" s="9"/>
      <c r="O3337" s="12"/>
      <c r="P3337" s="12"/>
    </row>
    <row r="3338" spans="1:16" x14ac:dyDescent="0.25">
      <c r="A3338" s="9"/>
      <c r="B3338" s="9"/>
      <c r="C3338" s="10"/>
      <c r="D3338" s="9"/>
      <c r="E3338" s="9"/>
      <c r="F3338" s="9"/>
      <c r="G3338" s="9"/>
      <c r="H3338" s="9"/>
      <c r="I3338" s="9"/>
      <c r="J3338" s="9"/>
      <c r="K3338" s="9"/>
      <c r="L3338" s="9"/>
      <c r="M3338" s="9"/>
      <c r="N3338" s="9"/>
      <c r="O3338" s="12"/>
      <c r="P3338" s="12"/>
    </row>
    <row r="3339" spans="1:16" x14ac:dyDescent="0.25">
      <c r="A3339" s="9"/>
      <c r="B3339" s="9"/>
      <c r="C3339" s="10"/>
      <c r="D3339" s="9"/>
      <c r="E3339" s="9"/>
      <c r="F3339" s="9"/>
      <c r="G3339" s="9"/>
      <c r="H3339" s="9"/>
      <c r="I3339" s="9"/>
      <c r="J3339" s="9"/>
      <c r="K3339" s="9"/>
      <c r="L3339" s="9"/>
      <c r="M3339" s="9"/>
      <c r="N3339" s="9"/>
      <c r="O3339" s="12"/>
      <c r="P3339" s="12"/>
    </row>
    <row r="3340" spans="1:16" x14ac:dyDescent="0.25">
      <c r="A3340" s="9"/>
      <c r="B3340" s="9"/>
      <c r="C3340" s="10"/>
      <c r="D3340" s="9"/>
      <c r="E3340" s="9"/>
      <c r="F3340" s="9"/>
      <c r="G3340" s="9"/>
      <c r="H3340" s="9"/>
      <c r="I3340" s="9"/>
      <c r="J3340" s="9"/>
      <c r="K3340" s="9"/>
      <c r="L3340" s="9"/>
      <c r="M3340" s="9"/>
      <c r="N3340" s="9"/>
      <c r="O3340" s="12"/>
      <c r="P3340" s="12"/>
    </row>
    <row r="3341" spans="1:16" x14ac:dyDescent="0.25">
      <c r="A3341" s="9"/>
      <c r="B3341" s="9"/>
      <c r="C3341" s="10"/>
      <c r="D3341" s="9"/>
      <c r="E3341" s="9"/>
      <c r="F3341" s="9"/>
      <c r="G3341" s="9"/>
      <c r="H3341" s="9"/>
      <c r="I3341" s="9"/>
      <c r="J3341" s="9"/>
      <c r="K3341" s="9"/>
      <c r="L3341" s="9"/>
      <c r="M3341" s="9"/>
      <c r="N3341" s="9"/>
      <c r="O3341" s="12"/>
      <c r="P3341" s="12"/>
    </row>
    <row r="3342" spans="1:16" x14ac:dyDescent="0.25">
      <c r="A3342" s="9"/>
      <c r="B3342" s="9"/>
      <c r="C3342" s="10"/>
      <c r="D3342" s="9"/>
      <c r="E3342" s="9"/>
      <c r="F3342" s="9"/>
      <c r="G3342" s="9"/>
      <c r="H3342" s="9"/>
      <c r="I3342" s="9"/>
      <c r="J3342" s="9"/>
      <c r="K3342" s="9"/>
      <c r="L3342" s="9"/>
      <c r="M3342" s="9"/>
      <c r="N3342" s="9"/>
      <c r="O3342" s="12"/>
      <c r="P3342" s="12"/>
    </row>
    <row r="3343" spans="1:16" x14ac:dyDescent="0.25">
      <c r="A3343" s="9"/>
      <c r="B3343" s="9"/>
      <c r="C3343" s="10"/>
      <c r="D3343" s="9"/>
      <c r="E3343" s="9"/>
      <c r="F3343" s="9"/>
      <c r="G3343" s="9"/>
      <c r="H3343" s="9"/>
      <c r="I3343" s="9"/>
      <c r="J3343" s="9"/>
      <c r="K3343" s="9"/>
      <c r="L3343" s="9"/>
      <c r="M3343" s="9"/>
      <c r="N3343" s="9"/>
      <c r="O3343" s="12"/>
      <c r="P3343" s="12"/>
    </row>
    <row r="3344" spans="1:16" x14ac:dyDescent="0.25">
      <c r="A3344" s="9"/>
      <c r="B3344" s="9"/>
      <c r="C3344" s="10"/>
      <c r="D3344" s="9"/>
      <c r="E3344" s="9"/>
      <c r="F3344" s="9"/>
      <c r="G3344" s="9"/>
      <c r="H3344" s="9"/>
      <c r="I3344" s="9"/>
      <c r="J3344" s="9"/>
      <c r="K3344" s="9"/>
      <c r="L3344" s="9"/>
      <c r="M3344" s="9"/>
      <c r="N3344" s="9"/>
      <c r="O3344" s="12"/>
      <c r="P3344" s="12"/>
    </row>
    <row r="3345" spans="1:16" x14ac:dyDescent="0.25">
      <c r="A3345" s="9"/>
      <c r="B3345" s="9"/>
      <c r="C3345" s="10"/>
      <c r="D3345" s="9"/>
      <c r="E3345" s="9"/>
      <c r="F3345" s="9"/>
      <c r="G3345" s="9"/>
      <c r="H3345" s="9"/>
      <c r="I3345" s="9"/>
      <c r="J3345" s="9"/>
      <c r="K3345" s="9"/>
      <c r="L3345" s="9"/>
      <c r="M3345" s="9"/>
      <c r="N3345" s="9"/>
      <c r="O3345" s="12"/>
      <c r="P3345" s="12"/>
    </row>
    <row r="3346" spans="1:16" x14ac:dyDescent="0.25">
      <c r="A3346" s="9"/>
      <c r="B3346" s="9"/>
      <c r="C3346" s="10"/>
      <c r="D3346" s="9"/>
      <c r="E3346" s="9"/>
      <c r="F3346" s="9"/>
      <c r="G3346" s="9"/>
      <c r="H3346" s="9"/>
      <c r="I3346" s="9"/>
      <c r="J3346" s="9"/>
      <c r="K3346" s="9"/>
      <c r="L3346" s="9"/>
      <c r="M3346" s="9"/>
      <c r="N3346" s="9"/>
      <c r="O3346" s="12"/>
      <c r="P3346" s="12"/>
    </row>
    <row r="3347" spans="1:16" x14ac:dyDescent="0.25">
      <c r="A3347" s="9"/>
      <c r="B3347" s="9"/>
      <c r="C3347" s="10"/>
      <c r="D3347" s="9"/>
      <c r="E3347" s="9"/>
      <c r="F3347" s="9"/>
      <c r="G3347" s="9"/>
      <c r="H3347" s="9"/>
      <c r="I3347" s="9"/>
      <c r="J3347" s="9"/>
      <c r="K3347" s="9"/>
      <c r="L3347" s="9"/>
      <c r="M3347" s="9"/>
      <c r="N3347" s="9"/>
      <c r="O3347" s="12"/>
      <c r="P3347" s="12"/>
    </row>
    <row r="3348" spans="1:16" x14ac:dyDescent="0.25">
      <c r="A3348" s="9"/>
      <c r="B3348" s="9"/>
      <c r="C3348" s="10"/>
      <c r="D3348" s="9"/>
      <c r="E3348" s="9"/>
      <c r="F3348" s="9"/>
      <c r="G3348" s="9"/>
      <c r="H3348" s="9"/>
      <c r="I3348" s="9"/>
      <c r="J3348" s="9"/>
      <c r="K3348" s="9"/>
      <c r="L3348" s="9"/>
      <c r="M3348" s="9"/>
      <c r="N3348" s="9"/>
      <c r="O3348" s="12"/>
      <c r="P3348" s="12"/>
    </row>
    <row r="3349" spans="1:16" x14ac:dyDescent="0.25">
      <c r="A3349" s="9"/>
      <c r="B3349" s="9"/>
      <c r="C3349" s="10"/>
      <c r="D3349" s="9"/>
      <c r="E3349" s="9"/>
      <c r="F3349" s="9"/>
      <c r="G3349" s="9"/>
      <c r="H3349" s="9"/>
      <c r="I3349" s="9"/>
      <c r="J3349" s="9"/>
      <c r="K3349" s="9"/>
      <c r="L3349" s="9"/>
      <c r="M3349" s="9"/>
      <c r="N3349" s="9"/>
      <c r="O3349" s="12"/>
      <c r="P3349" s="12"/>
    </row>
    <row r="3350" spans="1:16" x14ac:dyDescent="0.25">
      <c r="A3350" s="9"/>
      <c r="B3350" s="9"/>
      <c r="C3350" s="10"/>
      <c r="D3350" s="9"/>
      <c r="E3350" s="9"/>
      <c r="F3350" s="9"/>
      <c r="G3350" s="9"/>
      <c r="H3350" s="9"/>
      <c r="I3350" s="9"/>
      <c r="J3350" s="9"/>
      <c r="K3350" s="9"/>
      <c r="L3350" s="9"/>
      <c r="M3350" s="9"/>
      <c r="N3350" s="9"/>
      <c r="O3350" s="12"/>
      <c r="P3350" s="12"/>
    </row>
    <row r="3351" spans="1:16" x14ac:dyDescent="0.25">
      <c r="A3351" s="9"/>
      <c r="B3351" s="9"/>
      <c r="C3351" s="10"/>
      <c r="D3351" s="9"/>
      <c r="E3351" s="9"/>
      <c r="F3351" s="9"/>
      <c r="G3351" s="9"/>
      <c r="H3351" s="9"/>
      <c r="I3351" s="9"/>
      <c r="J3351" s="9"/>
      <c r="K3351" s="9"/>
      <c r="L3351" s="9"/>
      <c r="M3351" s="9"/>
      <c r="N3351" s="9"/>
      <c r="O3351" s="12"/>
      <c r="P3351" s="12"/>
    </row>
    <row r="3352" spans="1:16" x14ac:dyDescent="0.25">
      <c r="A3352" s="9"/>
      <c r="B3352" s="9"/>
      <c r="C3352" s="10"/>
      <c r="D3352" s="9"/>
      <c r="E3352" s="9"/>
      <c r="F3352" s="9"/>
      <c r="G3352" s="9"/>
      <c r="H3352" s="9"/>
      <c r="I3352" s="9"/>
      <c r="J3352" s="9"/>
      <c r="K3352" s="9"/>
      <c r="L3352" s="9"/>
      <c r="M3352" s="9"/>
      <c r="N3352" s="9"/>
      <c r="O3352" s="12"/>
      <c r="P3352" s="12"/>
    </row>
    <row r="3353" spans="1:16" x14ac:dyDescent="0.25">
      <c r="A3353" s="9"/>
      <c r="B3353" s="9"/>
      <c r="C3353" s="10"/>
      <c r="D3353" s="9"/>
      <c r="E3353" s="9"/>
      <c r="F3353" s="9"/>
      <c r="G3353" s="9"/>
      <c r="H3353" s="9"/>
      <c r="I3353" s="9"/>
      <c r="J3353" s="9"/>
      <c r="K3353" s="9"/>
      <c r="L3353" s="9"/>
      <c r="M3353" s="9"/>
      <c r="N3353" s="9"/>
      <c r="O3353" s="12"/>
      <c r="P3353" s="12"/>
    </row>
    <row r="3354" spans="1:16" x14ac:dyDescent="0.25">
      <c r="A3354" s="9"/>
      <c r="B3354" s="9"/>
      <c r="C3354" s="10"/>
      <c r="D3354" s="9"/>
      <c r="E3354" s="9"/>
      <c r="F3354" s="9"/>
      <c r="G3354" s="9"/>
      <c r="H3354" s="9"/>
      <c r="I3354" s="9"/>
      <c r="J3354" s="9"/>
      <c r="K3354" s="9"/>
      <c r="L3354" s="9"/>
      <c r="M3354" s="9"/>
      <c r="N3354" s="9"/>
      <c r="O3354" s="12"/>
      <c r="P3354" s="12"/>
    </row>
    <row r="3355" spans="1:16" x14ac:dyDescent="0.25">
      <c r="A3355" s="9"/>
      <c r="B3355" s="9"/>
      <c r="C3355" s="10"/>
      <c r="D3355" s="9"/>
      <c r="E3355" s="9"/>
      <c r="F3355" s="9"/>
      <c r="G3355" s="9"/>
      <c r="H3355" s="9"/>
      <c r="I3355" s="9"/>
      <c r="J3355" s="9"/>
      <c r="K3355" s="9"/>
      <c r="L3355" s="9"/>
      <c r="M3355" s="9"/>
      <c r="N3355" s="9"/>
      <c r="O3355" s="12"/>
      <c r="P3355" s="12"/>
    </row>
    <row r="3356" spans="1:16" x14ac:dyDescent="0.25">
      <c r="A3356" s="9"/>
      <c r="B3356" s="9"/>
      <c r="C3356" s="10"/>
      <c r="D3356" s="9"/>
      <c r="E3356" s="9"/>
      <c r="F3356" s="9"/>
      <c r="G3356" s="9"/>
      <c r="H3356" s="9"/>
      <c r="I3356" s="9"/>
      <c r="J3356" s="9"/>
      <c r="K3356" s="9"/>
      <c r="L3356" s="9"/>
      <c r="M3356" s="9"/>
      <c r="N3356" s="9"/>
      <c r="O3356" s="12"/>
      <c r="P3356" s="12"/>
    </row>
    <row r="3357" spans="1:16" x14ac:dyDescent="0.25">
      <c r="A3357" s="9"/>
      <c r="B3357" s="9"/>
      <c r="C3357" s="10"/>
      <c r="D3357" s="9"/>
      <c r="E3357" s="9"/>
      <c r="F3357" s="9"/>
      <c r="G3357" s="9"/>
      <c r="H3357" s="9"/>
      <c r="I3357" s="9"/>
      <c r="J3357" s="9"/>
      <c r="K3357" s="9"/>
      <c r="L3357" s="9"/>
      <c r="M3357" s="9"/>
      <c r="N3357" s="9"/>
      <c r="O3357" s="12"/>
      <c r="P3357" s="12"/>
    </row>
    <row r="3358" spans="1:16" x14ac:dyDescent="0.25">
      <c r="A3358" s="9"/>
      <c r="B3358" s="9"/>
      <c r="C3358" s="10"/>
      <c r="D3358" s="9"/>
      <c r="E3358" s="9"/>
      <c r="F3358" s="9"/>
      <c r="G3358" s="9"/>
      <c r="H3358" s="9"/>
      <c r="I3358" s="9"/>
      <c r="J3358" s="9"/>
      <c r="K3358" s="9"/>
      <c r="L3358" s="9"/>
      <c r="M3358" s="9"/>
      <c r="N3358" s="9"/>
      <c r="O3358" s="12"/>
      <c r="P3358" s="12"/>
    </row>
    <row r="3359" spans="1:16" x14ac:dyDescent="0.25">
      <c r="A3359" s="9"/>
      <c r="B3359" s="9"/>
      <c r="C3359" s="10"/>
      <c r="D3359" s="9"/>
      <c r="E3359" s="9"/>
      <c r="F3359" s="9"/>
      <c r="G3359" s="9"/>
      <c r="H3359" s="9"/>
      <c r="I3359" s="9"/>
      <c r="J3359" s="9"/>
      <c r="K3359" s="9"/>
      <c r="L3359" s="9"/>
      <c r="M3359" s="9"/>
      <c r="N3359" s="9"/>
      <c r="O3359" s="12"/>
      <c r="P3359" s="12"/>
    </row>
    <row r="3360" spans="1:16" x14ac:dyDescent="0.25">
      <c r="A3360" s="9"/>
      <c r="B3360" s="9"/>
      <c r="C3360" s="10"/>
      <c r="D3360" s="9"/>
      <c r="E3360" s="9"/>
      <c r="F3360" s="9"/>
      <c r="G3360" s="9"/>
      <c r="H3360" s="9"/>
      <c r="I3360" s="9"/>
      <c r="J3360" s="9"/>
      <c r="K3360" s="9"/>
      <c r="L3360" s="9"/>
      <c r="M3360" s="9"/>
      <c r="N3360" s="9"/>
      <c r="O3360" s="12"/>
      <c r="P3360" s="12"/>
    </row>
    <row r="3361" spans="1:16" x14ac:dyDescent="0.25">
      <c r="A3361" s="9"/>
      <c r="B3361" s="9"/>
      <c r="C3361" s="10"/>
      <c r="D3361" s="9"/>
      <c r="E3361" s="9"/>
      <c r="F3361" s="9"/>
      <c r="G3361" s="9"/>
      <c r="H3361" s="9"/>
      <c r="I3361" s="9"/>
      <c r="J3361" s="9"/>
      <c r="K3361" s="9"/>
      <c r="L3361" s="9"/>
      <c r="M3361" s="9"/>
      <c r="N3361" s="9"/>
      <c r="O3361" s="12"/>
      <c r="P3361" s="12"/>
    </row>
    <row r="3362" spans="1:16" x14ac:dyDescent="0.25">
      <c r="A3362" s="9"/>
      <c r="B3362" s="9"/>
      <c r="C3362" s="10"/>
      <c r="D3362" s="9"/>
      <c r="E3362" s="9"/>
      <c r="F3362" s="9"/>
      <c r="G3362" s="9"/>
      <c r="H3362" s="9"/>
      <c r="I3362" s="9"/>
      <c r="J3362" s="9"/>
      <c r="K3362" s="9"/>
      <c r="L3362" s="9"/>
      <c r="M3362" s="9"/>
      <c r="N3362" s="9"/>
      <c r="O3362" s="12"/>
      <c r="P3362" s="12"/>
    </row>
    <row r="3363" spans="1:16" x14ac:dyDescent="0.25">
      <c r="A3363" s="9"/>
      <c r="B3363" s="9"/>
      <c r="C3363" s="10"/>
      <c r="D3363" s="9"/>
      <c r="E3363" s="9"/>
      <c r="F3363" s="9"/>
      <c r="G3363" s="9"/>
      <c r="H3363" s="9"/>
      <c r="I3363" s="9"/>
      <c r="J3363" s="9"/>
      <c r="K3363" s="9"/>
      <c r="L3363" s="9"/>
      <c r="M3363" s="9"/>
      <c r="N3363" s="9"/>
      <c r="O3363" s="12"/>
      <c r="P3363" s="12"/>
    </row>
    <row r="3364" spans="1:16" x14ac:dyDescent="0.25">
      <c r="A3364" s="9"/>
      <c r="B3364" s="9"/>
      <c r="C3364" s="10"/>
      <c r="D3364" s="9"/>
      <c r="E3364" s="9"/>
      <c r="F3364" s="9"/>
      <c r="G3364" s="9"/>
      <c r="H3364" s="9"/>
      <c r="I3364" s="9"/>
      <c r="J3364" s="9"/>
      <c r="K3364" s="9"/>
      <c r="L3364" s="9"/>
      <c r="M3364" s="9"/>
      <c r="N3364" s="9"/>
      <c r="O3364" s="12"/>
      <c r="P3364" s="12"/>
    </row>
    <row r="3365" spans="1:16" x14ac:dyDescent="0.25">
      <c r="A3365" s="9"/>
      <c r="B3365" s="9"/>
      <c r="C3365" s="10"/>
      <c r="D3365" s="9"/>
      <c r="E3365" s="9"/>
      <c r="F3365" s="9"/>
      <c r="G3365" s="9"/>
      <c r="H3365" s="9"/>
      <c r="I3365" s="9"/>
      <c r="J3365" s="9"/>
      <c r="K3365" s="9"/>
      <c r="L3365" s="9"/>
      <c r="M3365" s="9"/>
      <c r="N3365" s="9"/>
      <c r="O3365" s="12"/>
      <c r="P3365" s="12"/>
    </row>
    <row r="3366" spans="1:16" x14ac:dyDescent="0.25">
      <c r="A3366" s="9"/>
      <c r="B3366" s="9"/>
      <c r="C3366" s="10"/>
      <c r="D3366" s="9"/>
      <c r="E3366" s="9"/>
      <c r="F3366" s="9"/>
      <c r="G3366" s="9"/>
      <c r="H3366" s="9"/>
      <c r="I3366" s="9"/>
      <c r="J3366" s="9"/>
      <c r="K3366" s="9"/>
      <c r="L3366" s="9"/>
      <c r="M3366" s="9"/>
      <c r="N3366" s="9"/>
      <c r="O3366" s="12"/>
      <c r="P3366" s="12"/>
    </row>
    <row r="3367" spans="1:16" x14ac:dyDescent="0.25">
      <c r="A3367" s="9"/>
      <c r="B3367" s="9"/>
      <c r="C3367" s="10"/>
      <c r="D3367" s="9"/>
      <c r="E3367" s="9"/>
      <c r="F3367" s="9"/>
      <c r="G3367" s="9"/>
      <c r="H3367" s="9"/>
      <c r="I3367" s="9"/>
      <c r="J3367" s="9"/>
      <c r="K3367" s="9"/>
      <c r="L3367" s="9"/>
      <c r="M3367" s="9"/>
      <c r="N3367" s="9"/>
      <c r="O3367" s="12"/>
      <c r="P3367" s="12"/>
    </row>
    <row r="3368" spans="1:16" x14ac:dyDescent="0.25">
      <c r="A3368" s="9"/>
      <c r="B3368" s="9"/>
      <c r="C3368" s="10"/>
      <c r="D3368" s="9"/>
      <c r="E3368" s="9"/>
      <c r="F3368" s="9"/>
      <c r="G3368" s="9"/>
      <c r="H3368" s="9"/>
      <c r="I3368" s="9"/>
      <c r="J3368" s="9"/>
      <c r="K3368" s="9"/>
      <c r="L3368" s="9"/>
      <c r="M3368" s="9"/>
      <c r="N3368" s="9"/>
      <c r="O3368" s="12"/>
      <c r="P3368" s="12"/>
    </row>
    <row r="3369" spans="1:16" x14ac:dyDescent="0.25">
      <c r="A3369" s="9"/>
      <c r="B3369" s="9"/>
      <c r="C3369" s="10"/>
      <c r="D3369" s="9"/>
      <c r="E3369" s="9"/>
      <c r="F3369" s="9"/>
      <c r="G3369" s="9"/>
      <c r="H3369" s="9"/>
      <c r="I3369" s="9"/>
      <c r="J3369" s="9"/>
      <c r="K3369" s="9"/>
      <c r="L3369" s="9"/>
      <c r="M3369" s="9"/>
      <c r="N3369" s="9"/>
      <c r="O3369" s="12"/>
      <c r="P3369" s="12"/>
    </row>
    <row r="3370" spans="1:16" x14ac:dyDescent="0.25">
      <c r="A3370" s="9"/>
      <c r="B3370" s="9"/>
      <c r="C3370" s="10"/>
      <c r="D3370" s="9"/>
      <c r="E3370" s="9"/>
      <c r="F3370" s="9"/>
      <c r="G3370" s="9"/>
      <c r="H3370" s="9"/>
      <c r="I3370" s="9"/>
      <c r="J3370" s="9"/>
      <c r="K3370" s="9"/>
      <c r="L3370" s="9"/>
      <c r="M3370" s="9"/>
      <c r="N3370" s="9"/>
      <c r="O3370" s="12"/>
      <c r="P3370" s="12"/>
    </row>
    <row r="3371" spans="1:16" x14ac:dyDescent="0.25">
      <c r="A3371" s="9"/>
      <c r="B3371" s="9"/>
      <c r="C3371" s="10"/>
      <c r="D3371" s="9"/>
      <c r="E3371" s="9"/>
      <c r="F3371" s="9"/>
      <c r="G3371" s="9"/>
      <c r="H3371" s="9"/>
      <c r="I3371" s="9"/>
      <c r="J3371" s="9"/>
      <c r="K3371" s="9"/>
      <c r="L3371" s="9"/>
      <c r="M3371" s="9"/>
      <c r="N3371" s="9"/>
      <c r="O3371" s="12"/>
      <c r="P3371" s="12"/>
    </row>
    <row r="3372" spans="1:16" x14ac:dyDescent="0.25">
      <c r="A3372" s="9"/>
      <c r="B3372" s="9"/>
      <c r="C3372" s="10"/>
      <c r="D3372" s="9"/>
      <c r="E3372" s="9"/>
      <c r="F3372" s="9"/>
      <c r="G3372" s="9"/>
      <c r="H3372" s="9"/>
      <c r="I3372" s="9"/>
      <c r="J3372" s="9"/>
      <c r="K3372" s="9"/>
      <c r="L3372" s="9"/>
      <c r="M3372" s="9"/>
      <c r="N3372" s="9"/>
      <c r="O3372" s="12"/>
      <c r="P3372" s="12"/>
    </row>
    <row r="3373" spans="1:16" x14ac:dyDescent="0.25">
      <c r="A3373" s="9"/>
      <c r="B3373" s="9"/>
      <c r="C3373" s="10"/>
      <c r="D3373" s="9"/>
      <c r="E3373" s="9"/>
      <c r="F3373" s="9"/>
      <c r="G3373" s="9"/>
      <c r="H3373" s="9"/>
      <c r="I3373" s="9"/>
      <c r="J3373" s="9"/>
      <c r="K3373" s="9"/>
      <c r="L3373" s="9"/>
      <c r="M3373" s="9"/>
      <c r="N3373" s="9"/>
      <c r="O3373" s="12"/>
      <c r="P3373" s="12"/>
    </row>
    <row r="3374" spans="1:16" x14ac:dyDescent="0.25">
      <c r="A3374" s="9"/>
      <c r="B3374" s="9"/>
      <c r="C3374" s="10"/>
      <c r="D3374" s="9"/>
      <c r="E3374" s="9"/>
      <c r="F3374" s="9"/>
      <c r="G3374" s="9"/>
      <c r="H3374" s="9"/>
      <c r="I3374" s="9"/>
      <c r="J3374" s="9"/>
      <c r="K3374" s="9"/>
      <c r="L3374" s="9"/>
      <c r="M3374" s="9"/>
      <c r="N3374" s="9"/>
      <c r="O3374" s="12"/>
      <c r="P3374" s="12"/>
    </row>
    <row r="3375" spans="1:16" x14ac:dyDescent="0.25">
      <c r="A3375" s="9"/>
      <c r="B3375" s="9"/>
      <c r="C3375" s="10"/>
      <c r="D3375" s="9"/>
      <c r="E3375" s="9"/>
      <c r="F3375" s="9"/>
      <c r="G3375" s="9"/>
      <c r="H3375" s="9"/>
      <c r="I3375" s="9"/>
      <c r="J3375" s="9"/>
      <c r="K3375" s="9"/>
      <c r="L3375" s="9"/>
      <c r="M3375" s="9"/>
      <c r="N3375" s="9"/>
      <c r="O3375" s="12"/>
      <c r="P3375" s="12"/>
    </row>
    <row r="3376" spans="1:16" x14ac:dyDescent="0.25">
      <c r="A3376" s="9"/>
      <c r="B3376" s="9"/>
      <c r="C3376" s="10"/>
      <c r="D3376" s="9"/>
      <c r="E3376" s="9"/>
      <c r="F3376" s="9"/>
      <c r="G3376" s="9"/>
      <c r="H3376" s="9"/>
      <c r="I3376" s="9"/>
      <c r="J3376" s="9"/>
      <c r="K3376" s="9"/>
      <c r="L3376" s="9"/>
      <c r="M3376" s="9"/>
      <c r="N3376" s="9"/>
      <c r="O3376" s="12"/>
      <c r="P3376" s="12"/>
    </row>
    <row r="3377" spans="1:16" x14ac:dyDescent="0.25">
      <c r="A3377" s="9"/>
      <c r="B3377" s="9"/>
      <c r="C3377" s="10"/>
      <c r="D3377" s="9"/>
      <c r="E3377" s="9"/>
      <c r="F3377" s="9"/>
      <c r="G3377" s="9"/>
      <c r="H3377" s="9"/>
      <c r="I3377" s="9"/>
      <c r="J3377" s="9"/>
      <c r="K3377" s="9"/>
      <c r="L3377" s="9"/>
      <c r="M3377" s="9"/>
      <c r="N3377" s="9"/>
      <c r="O3377" s="12"/>
      <c r="P3377" s="12"/>
    </row>
    <row r="3378" spans="1:16" x14ac:dyDescent="0.25">
      <c r="A3378" s="9"/>
      <c r="B3378" s="9"/>
      <c r="C3378" s="10"/>
      <c r="D3378" s="9"/>
      <c r="E3378" s="9"/>
      <c r="F3378" s="9"/>
      <c r="G3378" s="9"/>
      <c r="H3378" s="9"/>
      <c r="I3378" s="9"/>
      <c r="J3378" s="9"/>
      <c r="K3378" s="9"/>
      <c r="L3378" s="9"/>
      <c r="M3378" s="9"/>
      <c r="N3378" s="9"/>
      <c r="O3378" s="12"/>
      <c r="P3378" s="12"/>
    </row>
    <row r="3379" spans="1:16" x14ac:dyDescent="0.25">
      <c r="A3379" s="9"/>
      <c r="B3379" s="9"/>
      <c r="C3379" s="10"/>
      <c r="D3379" s="9"/>
      <c r="E3379" s="9"/>
      <c r="F3379" s="9"/>
      <c r="G3379" s="9"/>
      <c r="H3379" s="9"/>
      <c r="I3379" s="9"/>
      <c r="J3379" s="9"/>
      <c r="K3379" s="9"/>
      <c r="L3379" s="9"/>
      <c r="M3379" s="9"/>
      <c r="N3379" s="9"/>
      <c r="O3379" s="12"/>
      <c r="P3379" s="12"/>
    </row>
    <row r="3380" spans="1:16" x14ac:dyDescent="0.25">
      <c r="A3380" s="9"/>
      <c r="B3380" s="9"/>
      <c r="C3380" s="10"/>
      <c r="D3380" s="9"/>
      <c r="E3380" s="9"/>
      <c r="F3380" s="9"/>
      <c r="G3380" s="9"/>
      <c r="H3380" s="9"/>
      <c r="I3380" s="9"/>
      <c r="J3380" s="9"/>
      <c r="K3380" s="9"/>
      <c r="L3380" s="9"/>
      <c r="M3380" s="9"/>
      <c r="N3380" s="9"/>
      <c r="O3380" s="12"/>
      <c r="P3380" s="12"/>
    </row>
    <row r="3381" spans="1:16" x14ac:dyDescent="0.25">
      <c r="A3381" s="9"/>
      <c r="B3381" s="9"/>
      <c r="C3381" s="10"/>
      <c r="D3381" s="9"/>
      <c r="E3381" s="9"/>
      <c r="F3381" s="9"/>
      <c r="G3381" s="9"/>
      <c r="H3381" s="9"/>
      <c r="I3381" s="9"/>
      <c r="J3381" s="9"/>
      <c r="K3381" s="9"/>
      <c r="L3381" s="9"/>
      <c r="M3381" s="9"/>
      <c r="N3381" s="9"/>
      <c r="O3381" s="12"/>
      <c r="P3381" s="12"/>
    </row>
    <row r="3382" spans="1:16" x14ac:dyDescent="0.25">
      <c r="A3382" s="9"/>
      <c r="B3382" s="9"/>
      <c r="C3382" s="10"/>
      <c r="D3382" s="9"/>
      <c r="E3382" s="9"/>
      <c r="F3382" s="9"/>
      <c r="G3382" s="9"/>
      <c r="H3382" s="9"/>
      <c r="I3382" s="9"/>
      <c r="J3382" s="9"/>
      <c r="K3382" s="9"/>
      <c r="L3382" s="9"/>
      <c r="M3382" s="9"/>
      <c r="N3382" s="9"/>
      <c r="O3382" s="12"/>
      <c r="P3382" s="12"/>
    </row>
    <row r="3383" spans="1:16" x14ac:dyDescent="0.25">
      <c r="A3383" s="9"/>
      <c r="B3383" s="9"/>
      <c r="C3383" s="10"/>
      <c r="D3383" s="9"/>
      <c r="E3383" s="9"/>
      <c r="F3383" s="9"/>
      <c r="G3383" s="9"/>
      <c r="H3383" s="9"/>
      <c r="I3383" s="9"/>
      <c r="J3383" s="9"/>
      <c r="K3383" s="9"/>
      <c r="L3383" s="9"/>
      <c r="M3383" s="9"/>
      <c r="N3383" s="9"/>
      <c r="O3383" s="12"/>
      <c r="P3383" s="12"/>
    </row>
    <row r="3384" spans="1:16" x14ac:dyDescent="0.25">
      <c r="A3384" s="9"/>
      <c r="B3384" s="9"/>
      <c r="C3384" s="10"/>
      <c r="D3384" s="9"/>
      <c r="E3384" s="9"/>
      <c r="F3384" s="9"/>
      <c r="G3384" s="9"/>
      <c r="H3384" s="9"/>
      <c r="I3384" s="9"/>
      <c r="J3384" s="9"/>
      <c r="K3384" s="9"/>
      <c r="L3384" s="9"/>
      <c r="M3384" s="9"/>
      <c r="N3384" s="9"/>
      <c r="O3384" s="12"/>
      <c r="P3384" s="12"/>
    </row>
    <row r="3385" spans="1:16" x14ac:dyDescent="0.25">
      <c r="A3385" s="9"/>
      <c r="B3385" s="9"/>
      <c r="C3385" s="10"/>
      <c r="D3385" s="9"/>
      <c r="E3385" s="9"/>
      <c r="F3385" s="9"/>
      <c r="G3385" s="9"/>
      <c r="H3385" s="9"/>
      <c r="I3385" s="9"/>
      <c r="J3385" s="9"/>
      <c r="K3385" s="9"/>
      <c r="L3385" s="9"/>
      <c r="M3385" s="9"/>
      <c r="N3385" s="9"/>
      <c r="O3385" s="12"/>
      <c r="P3385" s="12"/>
    </row>
    <row r="3386" spans="1:16" x14ac:dyDescent="0.25">
      <c r="A3386" s="9"/>
      <c r="B3386" s="9"/>
      <c r="C3386" s="10"/>
      <c r="D3386" s="9"/>
      <c r="E3386" s="9"/>
      <c r="F3386" s="9"/>
      <c r="G3386" s="9"/>
      <c r="H3386" s="9"/>
      <c r="I3386" s="9"/>
      <c r="J3386" s="9"/>
      <c r="K3386" s="9"/>
      <c r="L3386" s="9"/>
      <c r="M3386" s="9"/>
      <c r="N3386" s="9"/>
      <c r="O3386" s="12"/>
      <c r="P3386" s="12"/>
    </row>
    <row r="3387" spans="1:16" x14ac:dyDescent="0.25">
      <c r="A3387" s="9"/>
      <c r="B3387" s="9"/>
      <c r="C3387" s="10"/>
      <c r="D3387" s="9"/>
      <c r="E3387" s="9"/>
      <c r="F3387" s="9"/>
      <c r="G3387" s="9"/>
      <c r="H3387" s="9"/>
      <c r="I3387" s="9"/>
      <c r="J3387" s="9"/>
      <c r="K3387" s="9"/>
      <c r="L3387" s="9"/>
      <c r="M3387" s="9"/>
      <c r="N3387" s="9"/>
      <c r="O3387" s="12"/>
      <c r="P3387" s="12"/>
    </row>
    <row r="3388" spans="1:16" x14ac:dyDescent="0.25">
      <c r="A3388" s="9"/>
      <c r="B3388" s="9"/>
      <c r="C3388" s="10"/>
      <c r="D3388" s="9"/>
      <c r="E3388" s="9"/>
      <c r="F3388" s="9"/>
      <c r="G3388" s="9"/>
      <c r="H3388" s="9"/>
      <c r="I3388" s="9"/>
      <c r="J3388" s="9"/>
      <c r="K3388" s="9"/>
      <c r="L3388" s="9"/>
      <c r="M3388" s="9"/>
      <c r="N3388" s="9"/>
      <c r="O3388" s="12"/>
      <c r="P3388" s="12"/>
    </row>
    <row r="3389" spans="1:16" x14ac:dyDescent="0.25">
      <c r="A3389" s="9"/>
      <c r="B3389" s="9"/>
      <c r="C3389" s="10"/>
      <c r="D3389" s="9"/>
      <c r="E3389" s="9"/>
      <c r="F3389" s="9"/>
      <c r="G3389" s="9"/>
      <c r="H3389" s="9"/>
      <c r="I3389" s="9"/>
      <c r="J3389" s="9"/>
      <c r="K3389" s="9"/>
      <c r="L3389" s="9"/>
      <c r="M3389" s="9"/>
      <c r="N3389" s="9"/>
      <c r="O3389" s="12"/>
      <c r="P3389" s="12"/>
    </row>
    <row r="3390" spans="1:16" x14ac:dyDescent="0.25">
      <c r="A3390" s="9"/>
      <c r="B3390" s="9"/>
      <c r="C3390" s="10"/>
      <c r="D3390" s="9"/>
      <c r="E3390" s="9"/>
      <c r="F3390" s="9"/>
      <c r="G3390" s="9"/>
      <c r="H3390" s="9"/>
      <c r="I3390" s="9"/>
      <c r="J3390" s="9"/>
      <c r="K3390" s="9"/>
      <c r="L3390" s="9"/>
      <c r="M3390" s="9"/>
      <c r="N3390" s="9"/>
      <c r="O3390" s="12"/>
      <c r="P3390" s="12"/>
    </row>
    <row r="3391" spans="1:16" x14ac:dyDescent="0.25">
      <c r="A3391" s="9"/>
      <c r="B3391" s="9"/>
      <c r="C3391" s="10"/>
      <c r="D3391" s="9"/>
      <c r="E3391" s="9"/>
      <c r="F3391" s="9"/>
      <c r="G3391" s="9"/>
      <c r="H3391" s="9"/>
      <c r="I3391" s="9"/>
      <c r="J3391" s="9"/>
      <c r="K3391" s="9"/>
      <c r="L3391" s="9"/>
      <c r="M3391" s="9"/>
      <c r="N3391" s="9"/>
      <c r="O3391" s="12"/>
      <c r="P3391" s="12"/>
    </row>
    <row r="3392" spans="1:16" x14ac:dyDescent="0.25">
      <c r="A3392" s="9"/>
      <c r="B3392" s="9"/>
      <c r="C3392" s="10"/>
      <c r="D3392" s="9"/>
      <c r="E3392" s="9"/>
      <c r="F3392" s="9"/>
      <c r="G3392" s="9"/>
      <c r="H3392" s="9"/>
      <c r="I3392" s="9"/>
      <c r="J3392" s="9"/>
      <c r="K3392" s="9"/>
      <c r="L3392" s="9"/>
      <c r="M3392" s="9"/>
      <c r="N3392" s="9"/>
      <c r="O3392" s="12"/>
      <c r="P3392" s="12"/>
    </row>
    <row r="3393" spans="1:16" x14ac:dyDescent="0.25">
      <c r="A3393" s="9"/>
      <c r="B3393" s="9"/>
      <c r="C3393" s="10"/>
      <c r="D3393" s="9"/>
      <c r="E3393" s="9"/>
      <c r="F3393" s="9"/>
      <c r="G3393" s="9"/>
      <c r="H3393" s="9"/>
      <c r="I3393" s="9"/>
      <c r="J3393" s="9"/>
      <c r="K3393" s="9"/>
      <c r="L3393" s="9"/>
      <c r="M3393" s="9"/>
      <c r="N3393" s="9"/>
      <c r="O3393" s="12"/>
      <c r="P3393" s="12"/>
    </row>
    <row r="3394" spans="1:16" x14ac:dyDescent="0.25">
      <c r="A3394" s="9"/>
      <c r="B3394" s="9"/>
      <c r="C3394" s="10"/>
      <c r="D3394" s="9"/>
      <c r="E3394" s="9"/>
      <c r="F3394" s="9"/>
      <c r="G3394" s="9"/>
      <c r="H3394" s="9"/>
      <c r="I3394" s="9"/>
      <c r="J3394" s="9"/>
      <c r="K3394" s="9"/>
      <c r="L3394" s="9"/>
      <c r="M3394" s="9"/>
      <c r="N3394" s="9"/>
      <c r="O3394" s="12"/>
      <c r="P3394" s="12"/>
    </row>
    <row r="3395" spans="1:16" x14ac:dyDescent="0.25">
      <c r="A3395" s="9"/>
      <c r="B3395" s="9"/>
      <c r="C3395" s="10"/>
      <c r="D3395" s="9"/>
      <c r="E3395" s="9"/>
      <c r="F3395" s="9"/>
      <c r="G3395" s="9"/>
      <c r="H3395" s="9"/>
      <c r="I3395" s="9"/>
      <c r="J3395" s="9"/>
      <c r="K3395" s="9"/>
      <c r="L3395" s="9"/>
      <c r="M3395" s="9"/>
      <c r="N3395" s="9"/>
      <c r="O3395" s="12"/>
      <c r="P3395" s="12"/>
    </row>
    <row r="3396" spans="1:16" x14ac:dyDescent="0.25">
      <c r="A3396" s="9"/>
      <c r="B3396" s="9"/>
      <c r="C3396" s="10"/>
      <c r="D3396" s="9"/>
      <c r="E3396" s="9"/>
      <c r="F3396" s="9"/>
      <c r="G3396" s="9"/>
      <c r="H3396" s="9"/>
      <c r="I3396" s="9"/>
      <c r="J3396" s="9"/>
      <c r="K3396" s="9"/>
      <c r="L3396" s="9"/>
      <c r="M3396" s="9"/>
      <c r="N3396" s="9"/>
      <c r="O3396" s="12"/>
      <c r="P3396" s="12"/>
    </row>
    <row r="3397" spans="1:16" x14ac:dyDescent="0.25">
      <c r="A3397" s="9"/>
      <c r="B3397" s="9"/>
      <c r="C3397" s="10"/>
      <c r="D3397" s="9"/>
      <c r="E3397" s="9"/>
      <c r="F3397" s="9"/>
      <c r="G3397" s="9"/>
      <c r="H3397" s="9"/>
      <c r="I3397" s="9"/>
      <c r="J3397" s="9"/>
      <c r="K3397" s="9"/>
      <c r="L3397" s="9"/>
      <c r="M3397" s="9"/>
      <c r="N3397" s="9"/>
      <c r="O3397" s="12"/>
      <c r="P3397" s="12"/>
    </row>
    <row r="3398" spans="1:16" x14ac:dyDescent="0.25">
      <c r="A3398" s="9"/>
      <c r="B3398" s="9"/>
      <c r="C3398" s="10"/>
      <c r="D3398" s="9"/>
      <c r="E3398" s="9"/>
      <c r="F3398" s="9"/>
      <c r="G3398" s="9"/>
      <c r="H3398" s="9"/>
      <c r="I3398" s="9"/>
      <c r="J3398" s="9"/>
      <c r="K3398" s="9"/>
      <c r="L3398" s="9"/>
      <c r="M3398" s="9"/>
      <c r="N3398" s="9"/>
      <c r="O3398" s="12"/>
      <c r="P3398" s="12"/>
    </row>
    <row r="3399" spans="1:16" x14ac:dyDescent="0.25">
      <c r="A3399" s="9"/>
      <c r="B3399" s="9"/>
      <c r="C3399" s="10"/>
      <c r="D3399" s="9"/>
      <c r="E3399" s="9"/>
      <c r="F3399" s="9"/>
      <c r="G3399" s="9"/>
      <c r="H3399" s="9"/>
      <c r="I3399" s="9"/>
      <c r="J3399" s="9"/>
      <c r="K3399" s="9"/>
      <c r="L3399" s="9"/>
      <c r="M3399" s="9"/>
      <c r="N3399" s="9"/>
      <c r="O3399" s="12"/>
      <c r="P3399" s="12"/>
    </row>
    <row r="3400" spans="1:16" x14ac:dyDescent="0.25">
      <c r="A3400" s="9"/>
      <c r="B3400" s="9"/>
      <c r="C3400" s="10"/>
      <c r="D3400" s="9"/>
      <c r="E3400" s="9"/>
      <c r="F3400" s="9"/>
      <c r="G3400" s="9"/>
      <c r="H3400" s="9"/>
      <c r="I3400" s="9"/>
      <c r="J3400" s="9"/>
      <c r="K3400" s="9"/>
      <c r="L3400" s="9"/>
      <c r="M3400" s="9"/>
      <c r="N3400" s="9"/>
      <c r="O3400" s="12"/>
      <c r="P3400" s="12"/>
    </row>
    <row r="3401" spans="1:16" x14ac:dyDescent="0.25">
      <c r="A3401" s="9"/>
      <c r="B3401" s="9"/>
      <c r="C3401" s="10"/>
      <c r="D3401" s="9"/>
      <c r="E3401" s="9"/>
      <c r="F3401" s="9"/>
      <c r="G3401" s="9"/>
      <c r="H3401" s="9"/>
      <c r="I3401" s="9"/>
      <c r="J3401" s="9"/>
      <c r="K3401" s="9"/>
      <c r="L3401" s="9"/>
      <c r="M3401" s="9"/>
      <c r="N3401" s="9"/>
      <c r="O3401" s="12"/>
      <c r="P3401" s="12"/>
    </row>
    <row r="3402" spans="1:16" x14ac:dyDescent="0.25">
      <c r="A3402" s="9"/>
      <c r="B3402" s="9"/>
      <c r="C3402" s="10"/>
      <c r="D3402" s="9"/>
      <c r="E3402" s="9"/>
      <c r="F3402" s="9"/>
      <c r="G3402" s="9"/>
      <c r="H3402" s="9"/>
      <c r="I3402" s="9"/>
      <c r="J3402" s="9"/>
      <c r="K3402" s="9"/>
      <c r="L3402" s="9"/>
      <c r="M3402" s="9"/>
      <c r="N3402" s="9"/>
      <c r="O3402" s="12"/>
      <c r="P3402" s="12"/>
    </row>
    <row r="3403" spans="1:16" x14ac:dyDescent="0.25">
      <c r="A3403" s="9"/>
      <c r="B3403" s="9"/>
      <c r="C3403" s="10"/>
      <c r="D3403" s="9"/>
      <c r="E3403" s="9"/>
      <c r="F3403" s="9"/>
      <c r="G3403" s="9"/>
      <c r="H3403" s="9"/>
      <c r="I3403" s="9"/>
      <c r="J3403" s="9"/>
      <c r="K3403" s="9"/>
      <c r="L3403" s="9"/>
      <c r="M3403" s="9"/>
      <c r="N3403" s="9"/>
      <c r="O3403" s="12"/>
      <c r="P3403" s="12"/>
    </row>
    <row r="3404" spans="1:16" x14ac:dyDescent="0.25">
      <c r="A3404" s="9"/>
      <c r="B3404" s="9"/>
      <c r="C3404" s="10"/>
      <c r="D3404" s="9"/>
      <c r="E3404" s="9"/>
      <c r="F3404" s="9"/>
      <c r="G3404" s="9"/>
      <c r="H3404" s="9"/>
      <c r="I3404" s="9"/>
      <c r="J3404" s="9"/>
      <c r="K3404" s="9"/>
      <c r="L3404" s="9"/>
      <c r="M3404" s="9"/>
      <c r="N3404" s="9"/>
      <c r="O3404" s="12"/>
      <c r="P3404" s="12"/>
    </row>
    <row r="3405" spans="1:16" x14ac:dyDescent="0.25">
      <c r="A3405" s="9"/>
      <c r="B3405" s="9"/>
      <c r="C3405" s="10"/>
      <c r="D3405" s="9"/>
      <c r="E3405" s="9"/>
      <c r="F3405" s="9"/>
      <c r="G3405" s="9"/>
      <c r="H3405" s="9"/>
      <c r="I3405" s="9"/>
      <c r="J3405" s="9"/>
      <c r="K3405" s="9"/>
      <c r="L3405" s="9"/>
      <c r="M3405" s="9"/>
      <c r="N3405" s="9"/>
      <c r="O3405" s="12"/>
      <c r="P3405" s="12"/>
    </row>
    <row r="3406" spans="1:16" x14ac:dyDescent="0.25">
      <c r="A3406" s="9"/>
      <c r="B3406" s="9"/>
      <c r="C3406" s="10"/>
      <c r="D3406" s="9"/>
      <c r="E3406" s="9"/>
      <c r="F3406" s="9"/>
      <c r="G3406" s="9"/>
      <c r="H3406" s="9"/>
      <c r="I3406" s="9"/>
      <c r="J3406" s="9"/>
      <c r="K3406" s="9"/>
      <c r="L3406" s="9"/>
      <c r="M3406" s="9"/>
      <c r="N3406" s="9"/>
      <c r="O3406" s="12"/>
      <c r="P3406" s="12"/>
    </row>
    <row r="3407" spans="1:16" x14ac:dyDescent="0.25">
      <c r="A3407" s="9"/>
      <c r="B3407" s="9"/>
      <c r="C3407" s="10"/>
      <c r="D3407" s="9"/>
      <c r="E3407" s="9"/>
      <c r="F3407" s="9"/>
      <c r="G3407" s="9"/>
      <c r="H3407" s="9"/>
      <c r="I3407" s="9"/>
      <c r="J3407" s="9"/>
      <c r="K3407" s="9"/>
      <c r="L3407" s="9"/>
      <c r="M3407" s="9"/>
      <c r="N3407" s="9"/>
      <c r="O3407" s="12"/>
      <c r="P3407" s="12"/>
    </row>
    <row r="3408" spans="1:16" x14ac:dyDescent="0.25">
      <c r="A3408" s="9"/>
      <c r="B3408" s="9"/>
      <c r="C3408" s="10"/>
      <c r="D3408" s="9"/>
      <c r="E3408" s="9"/>
      <c r="F3408" s="9"/>
      <c r="G3408" s="9"/>
      <c r="H3408" s="9"/>
      <c r="I3408" s="9"/>
      <c r="J3408" s="9"/>
      <c r="K3408" s="9"/>
      <c r="L3408" s="9"/>
      <c r="M3408" s="9"/>
      <c r="N3408" s="9"/>
      <c r="O3408" s="12"/>
      <c r="P3408" s="12"/>
    </row>
    <row r="3409" spans="1:16" x14ac:dyDescent="0.25">
      <c r="A3409" s="9"/>
      <c r="B3409" s="9"/>
      <c r="C3409" s="10"/>
      <c r="D3409" s="9"/>
      <c r="E3409" s="9"/>
      <c r="F3409" s="9"/>
      <c r="G3409" s="9"/>
      <c r="H3409" s="9"/>
      <c r="I3409" s="9"/>
      <c r="J3409" s="9"/>
      <c r="K3409" s="9"/>
      <c r="L3409" s="9"/>
      <c r="M3409" s="9"/>
      <c r="N3409" s="9"/>
      <c r="O3409" s="12"/>
      <c r="P3409" s="12"/>
    </row>
    <row r="3410" spans="1:16" x14ac:dyDescent="0.25">
      <c r="A3410" s="9"/>
      <c r="B3410" s="9"/>
      <c r="C3410" s="10"/>
      <c r="D3410" s="9"/>
      <c r="E3410" s="9"/>
      <c r="F3410" s="9"/>
      <c r="G3410" s="9"/>
      <c r="H3410" s="9"/>
      <c r="I3410" s="9"/>
      <c r="J3410" s="9"/>
      <c r="K3410" s="9"/>
      <c r="L3410" s="9"/>
      <c r="M3410" s="9"/>
      <c r="N3410" s="9"/>
      <c r="O3410" s="12"/>
      <c r="P3410" s="12"/>
    </row>
    <row r="3411" spans="1:16" x14ac:dyDescent="0.25">
      <c r="A3411" s="9"/>
      <c r="B3411" s="9"/>
      <c r="C3411" s="10"/>
      <c r="D3411" s="9"/>
      <c r="E3411" s="9"/>
      <c r="F3411" s="9"/>
      <c r="G3411" s="9"/>
      <c r="H3411" s="9"/>
      <c r="I3411" s="9"/>
      <c r="J3411" s="9"/>
      <c r="K3411" s="9"/>
      <c r="L3411" s="9"/>
      <c r="M3411" s="9"/>
      <c r="N3411" s="9"/>
      <c r="O3411" s="12"/>
      <c r="P3411" s="12"/>
    </row>
    <row r="3412" spans="1:16" x14ac:dyDescent="0.25">
      <c r="A3412" s="9"/>
      <c r="B3412" s="9"/>
      <c r="C3412" s="10"/>
      <c r="D3412" s="9"/>
      <c r="E3412" s="9"/>
      <c r="F3412" s="9"/>
      <c r="G3412" s="9"/>
      <c r="H3412" s="9"/>
      <c r="I3412" s="9"/>
      <c r="J3412" s="9"/>
      <c r="K3412" s="9"/>
      <c r="L3412" s="9"/>
      <c r="M3412" s="9"/>
      <c r="N3412" s="9"/>
      <c r="O3412" s="12"/>
      <c r="P3412" s="12"/>
    </row>
    <row r="3413" spans="1:16" x14ac:dyDescent="0.25">
      <c r="A3413" s="9"/>
      <c r="B3413" s="9"/>
      <c r="C3413" s="10"/>
      <c r="D3413" s="9"/>
      <c r="E3413" s="9"/>
      <c r="F3413" s="9"/>
      <c r="G3413" s="9"/>
      <c r="H3413" s="9"/>
      <c r="I3413" s="9"/>
      <c r="J3413" s="9"/>
      <c r="K3413" s="9"/>
      <c r="L3413" s="9"/>
      <c r="M3413" s="9"/>
      <c r="N3413" s="9"/>
      <c r="O3413" s="12"/>
      <c r="P3413" s="12"/>
    </row>
    <row r="3414" spans="1:16" x14ac:dyDescent="0.25">
      <c r="A3414" s="9"/>
      <c r="B3414" s="9"/>
      <c r="C3414" s="10"/>
      <c r="D3414" s="9"/>
      <c r="E3414" s="9"/>
      <c r="F3414" s="9"/>
      <c r="G3414" s="9"/>
      <c r="H3414" s="9"/>
      <c r="I3414" s="9"/>
      <c r="J3414" s="9"/>
      <c r="K3414" s="9"/>
      <c r="L3414" s="9"/>
      <c r="M3414" s="9"/>
      <c r="N3414" s="9"/>
      <c r="O3414" s="12"/>
      <c r="P3414" s="12"/>
    </row>
    <row r="3415" spans="1:16" x14ac:dyDescent="0.25">
      <c r="A3415" s="9"/>
      <c r="B3415" s="9"/>
      <c r="C3415" s="10"/>
      <c r="D3415" s="9"/>
      <c r="E3415" s="9"/>
      <c r="F3415" s="9"/>
      <c r="G3415" s="9"/>
      <c r="H3415" s="9"/>
      <c r="I3415" s="9"/>
      <c r="J3415" s="9"/>
      <c r="K3415" s="9"/>
      <c r="L3415" s="9"/>
      <c r="M3415" s="9"/>
      <c r="N3415" s="9"/>
      <c r="O3415" s="12"/>
      <c r="P3415" s="12"/>
    </row>
    <row r="3416" spans="1:16" x14ac:dyDescent="0.25">
      <c r="A3416" s="9"/>
      <c r="B3416" s="9"/>
      <c r="C3416" s="10"/>
      <c r="D3416" s="9"/>
      <c r="E3416" s="9"/>
      <c r="F3416" s="9"/>
      <c r="G3416" s="9"/>
      <c r="H3416" s="9"/>
      <c r="I3416" s="9"/>
      <c r="J3416" s="9"/>
      <c r="K3416" s="9"/>
      <c r="L3416" s="9"/>
      <c r="M3416" s="9"/>
      <c r="N3416" s="9"/>
      <c r="O3416" s="12"/>
      <c r="P3416" s="12"/>
    </row>
    <row r="3417" spans="1:16" x14ac:dyDescent="0.25">
      <c r="A3417" s="9"/>
      <c r="B3417" s="9"/>
      <c r="C3417" s="10"/>
      <c r="D3417" s="9"/>
      <c r="E3417" s="9"/>
      <c r="F3417" s="9"/>
      <c r="G3417" s="9"/>
      <c r="H3417" s="9"/>
      <c r="I3417" s="9"/>
      <c r="J3417" s="9"/>
      <c r="K3417" s="9"/>
      <c r="L3417" s="9"/>
      <c r="M3417" s="9"/>
      <c r="N3417" s="9"/>
      <c r="O3417" s="12"/>
      <c r="P3417" s="12"/>
    </row>
    <row r="3418" spans="1:16" x14ac:dyDescent="0.25">
      <c r="A3418" s="9"/>
      <c r="B3418" s="9"/>
      <c r="C3418" s="10"/>
      <c r="D3418" s="9"/>
      <c r="E3418" s="9"/>
      <c r="F3418" s="9"/>
      <c r="G3418" s="9"/>
      <c r="H3418" s="9"/>
      <c r="I3418" s="9"/>
      <c r="J3418" s="9"/>
      <c r="K3418" s="9"/>
      <c r="L3418" s="9"/>
      <c r="M3418" s="9"/>
      <c r="N3418" s="9"/>
      <c r="O3418" s="12"/>
      <c r="P3418" s="12"/>
    </row>
    <row r="3419" spans="1:16" x14ac:dyDescent="0.25">
      <c r="A3419" s="9"/>
      <c r="B3419" s="9"/>
      <c r="C3419" s="10"/>
      <c r="D3419" s="9"/>
      <c r="E3419" s="9"/>
      <c r="F3419" s="9"/>
      <c r="G3419" s="9"/>
      <c r="H3419" s="9"/>
      <c r="I3419" s="9"/>
      <c r="J3419" s="9"/>
      <c r="K3419" s="9"/>
      <c r="L3419" s="9"/>
      <c r="M3419" s="9"/>
      <c r="N3419" s="9"/>
      <c r="O3419" s="12"/>
      <c r="P3419" s="12"/>
    </row>
    <row r="3420" spans="1:16" x14ac:dyDescent="0.25">
      <c r="A3420" s="9"/>
      <c r="B3420" s="9"/>
      <c r="C3420" s="10"/>
      <c r="D3420" s="9"/>
      <c r="E3420" s="9"/>
      <c r="F3420" s="9"/>
      <c r="G3420" s="9"/>
      <c r="H3420" s="9"/>
      <c r="I3420" s="9"/>
      <c r="J3420" s="9"/>
      <c r="K3420" s="9"/>
      <c r="L3420" s="9"/>
      <c r="M3420" s="9"/>
      <c r="N3420" s="9"/>
      <c r="O3420" s="12"/>
      <c r="P3420" s="12"/>
    </row>
    <row r="3421" spans="1:16" x14ac:dyDescent="0.25">
      <c r="A3421" s="9"/>
      <c r="B3421" s="9"/>
      <c r="C3421" s="10"/>
      <c r="D3421" s="9"/>
      <c r="E3421" s="9"/>
      <c r="F3421" s="9"/>
      <c r="G3421" s="9"/>
      <c r="H3421" s="9"/>
      <c r="I3421" s="9"/>
      <c r="J3421" s="9"/>
      <c r="K3421" s="9"/>
      <c r="L3421" s="9"/>
      <c r="M3421" s="9"/>
      <c r="N3421" s="9"/>
      <c r="O3421" s="12"/>
      <c r="P3421" s="12"/>
    </row>
    <row r="3422" spans="1:16" x14ac:dyDescent="0.25">
      <c r="A3422" s="9"/>
      <c r="B3422" s="9"/>
      <c r="C3422" s="10"/>
      <c r="D3422" s="9"/>
      <c r="E3422" s="9"/>
      <c r="F3422" s="9"/>
      <c r="G3422" s="9"/>
      <c r="H3422" s="9"/>
      <c r="I3422" s="9"/>
      <c r="J3422" s="9"/>
      <c r="K3422" s="9"/>
      <c r="L3422" s="9"/>
      <c r="M3422" s="9"/>
      <c r="N3422" s="9"/>
      <c r="O3422" s="12"/>
      <c r="P3422" s="12"/>
    </row>
    <row r="3423" spans="1:16" x14ac:dyDescent="0.25">
      <c r="A3423" s="9"/>
      <c r="B3423" s="9"/>
      <c r="C3423" s="10"/>
      <c r="D3423" s="9"/>
      <c r="E3423" s="9"/>
      <c r="F3423" s="9"/>
      <c r="G3423" s="9"/>
      <c r="H3423" s="9"/>
      <c r="I3423" s="9"/>
      <c r="J3423" s="9"/>
      <c r="K3423" s="9"/>
      <c r="L3423" s="9"/>
      <c r="M3423" s="9"/>
      <c r="N3423" s="9"/>
      <c r="O3423" s="12"/>
      <c r="P3423" s="12"/>
    </row>
    <row r="3424" spans="1:16" x14ac:dyDescent="0.25">
      <c r="A3424" s="9"/>
      <c r="B3424" s="9"/>
      <c r="C3424" s="10"/>
      <c r="D3424" s="9"/>
      <c r="E3424" s="9"/>
      <c r="F3424" s="9"/>
      <c r="G3424" s="9"/>
      <c r="H3424" s="9"/>
      <c r="I3424" s="9"/>
      <c r="J3424" s="9"/>
      <c r="K3424" s="9"/>
      <c r="L3424" s="9"/>
      <c r="M3424" s="9"/>
      <c r="N3424" s="9"/>
      <c r="O3424" s="12"/>
      <c r="P3424" s="12"/>
    </row>
    <row r="3425" spans="1:16" x14ac:dyDescent="0.25">
      <c r="A3425" s="9"/>
      <c r="B3425" s="9"/>
      <c r="C3425" s="10"/>
      <c r="D3425" s="9"/>
      <c r="E3425" s="9"/>
      <c r="F3425" s="9"/>
      <c r="G3425" s="9"/>
      <c r="H3425" s="9"/>
      <c r="I3425" s="9"/>
      <c r="J3425" s="9"/>
      <c r="K3425" s="9"/>
      <c r="L3425" s="9"/>
      <c r="M3425" s="9"/>
      <c r="N3425" s="9"/>
      <c r="O3425" s="12"/>
      <c r="P3425" s="12"/>
    </row>
    <row r="3426" spans="1:16" x14ac:dyDescent="0.25">
      <c r="A3426" s="9"/>
      <c r="B3426" s="9"/>
      <c r="C3426" s="10"/>
      <c r="D3426" s="9"/>
      <c r="E3426" s="9"/>
      <c r="F3426" s="9"/>
      <c r="G3426" s="9"/>
      <c r="H3426" s="9"/>
      <c r="I3426" s="9"/>
      <c r="J3426" s="9"/>
      <c r="K3426" s="9"/>
      <c r="L3426" s="9"/>
      <c r="M3426" s="9"/>
      <c r="N3426" s="9"/>
      <c r="O3426" s="12"/>
      <c r="P3426" s="12"/>
    </row>
    <row r="3427" spans="1:16" x14ac:dyDescent="0.25">
      <c r="A3427" s="9"/>
      <c r="B3427" s="9"/>
      <c r="C3427" s="10"/>
      <c r="D3427" s="9"/>
      <c r="E3427" s="9"/>
      <c r="F3427" s="9"/>
      <c r="G3427" s="9"/>
      <c r="H3427" s="9"/>
      <c r="I3427" s="9"/>
      <c r="J3427" s="9"/>
      <c r="K3427" s="9"/>
      <c r="L3427" s="9"/>
      <c r="M3427" s="9"/>
      <c r="N3427" s="9"/>
      <c r="O3427" s="12"/>
      <c r="P3427" s="12"/>
    </row>
    <row r="3428" spans="1:16" x14ac:dyDescent="0.25">
      <c r="A3428" s="9"/>
      <c r="B3428" s="9"/>
      <c r="C3428" s="10"/>
      <c r="D3428" s="9"/>
      <c r="E3428" s="9"/>
      <c r="F3428" s="9"/>
      <c r="G3428" s="9"/>
      <c r="H3428" s="9"/>
      <c r="I3428" s="9"/>
      <c r="J3428" s="9"/>
      <c r="K3428" s="9"/>
      <c r="L3428" s="9"/>
      <c r="M3428" s="9"/>
      <c r="N3428" s="9"/>
      <c r="O3428" s="12"/>
      <c r="P3428" s="12"/>
    </row>
    <row r="3429" spans="1:16" x14ac:dyDescent="0.25">
      <c r="A3429" s="9"/>
      <c r="B3429" s="9"/>
      <c r="C3429" s="10"/>
      <c r="D3429" s="9"/>
      <c r="E3429" s="9"/>
      <c r="F3429" s="9"/>
      <c r="G3429" s="9"/>
      <c r="H3429" s="9"/>
      <c r="I3429" s="9"/>
      <c r="J3429" s="9"/>
      <c r="K3429" s="9"/>
      <c r="L3429" s="9"/>
      <c r="M3429" s="9"/>
      <c r="N3429" s="9"/>
      <c r="O3429" s="12"/>
      <c r="P3429" s="12"/>
    </row>
    <row r="3430" spans="1:16" x14ac:dyDescent="0.25">
      <c r="A3430" s="9"/>
      <c r="B3430" s="9"/>
      <c r="C3430" s="10"/>
      <c r="D3430" s="9"/>
      <c r="E3430" s="9"/>
      <c r="F3430" s="9"/>
      <c r="G3430" s="9"/>
      <c r="H3430" s="9"/>
      <c r="I3430" s="9"/>
      <c r="J3430" s="9"/>
      <c r="K3430" s="9"/>
      <c r="L3430" s="9"/>
      <c r="M3430" s="9"/>
      <c r="N3430" s="9"/>
      <c r="O3430" s="12"/>
      <c r="P3430" s="12"/>
    </row>
    <row r="3431" spans="1:16" x14ac:dyDescent="0.25">
      <c r="A3431" s="9"/>
      <c r="B3431" s="9"/>
      <c r="C3431" s="10"/>
      <c r="D3431" s="9"/>
      <c r="E3431" s="9"/>
      <c r="F3431" s="9"/>
      <c r="G3431" s="9"/>
      <c r="H3431" s="9"/>
      <c r="I3431" s="9"/>
      <c r="J3431" s="9"/>
      <c r="K3431" s="9"/>
      <c r="L3431" s="9"/>
      <c r="M3431" s="9"/>
      <c r="N3431" s="9"/>
      <c r="O3431" s="12"/>
      <c r="P3431" s="12"/>
    </row>
    <row r="3432" spans="1:16" x14ac:dyDescent="0.25">
      <c r="A3432" s="9"/>
      <c r="B3432" s="9"/>
      <c r="C3432" s="10"/>
      <c r="D3432" s="9"/>
      <c r="E3432" s="9"/>
      <c r="F3432" s="9"/>
      <c r="G3432" s="9"/>
      <c r="H3432" s="9"/>
      <c r="I3432" s="9"/>
      <c r="J3432" s="9"/>
      <c r="K3432" s="9"/>
      <c r="L3432" s="9"/>
      <c r="M3432" s="9"/>
      <c r="N3432" s="9"/>
      <c r="O3432" s="12"/>
      <c r="P3432" s="12"/>
    </row>
    <row r="3433" spans="1:16" x14ac:dyDescent="0.25">
      <c r="A3433" s="9"/>
      <c r="B3433" s="9"/>
      <c r="C3433" s="10"/>
      <c r="D3433" s="9"/>
      <c r="E3433" s="9"/>
      <c r="F3433" s="9"/>
      <c r="G3433" s="9"/>
      <c r="H3433" s="9"/>
      <c r="I3433" s="9"/>
      <c r="J3433" s="9"/>
      <c r="K3433" s="9"/>
      <c r="L3433" s="9"/>
      <c r="M3433" s="9"/>
      <c r="N3433" s="9"/>
      <c r="O3433" s="12"/>
      <c r="P3433" s="12"/>
    </row>
    <row r="3434" spans="1:16" x14ac:dyDescent="0.25">
      <c r="A3434" s="9"/>
      <c r="B3434" s="9"/>
      <c r="C3434" s="10"/>
      <c r="D3434" s="9"/>
      <c r="E3434" s="9"/>
      <c r="F3434" s="9"/>
      <c r="G3434" s="9"/>
      <c r="H3434" s="9"/>
      <c r="I3434" s="9"/>
      <c r="J3434" s="9"/>
      <c r="K3434" s="9"/>
      <c r="L3434" s="9"/>
      <c r="M3434" s="9"/>
      <c r="N3434" s="9"/>
      <c r="O3434" s="12"/>
      <c r="P3434" s="12"/>
    </row>
    <row r="3435" spans="1:16" x14ac:dyDescent="0.25">
      <c r="A3435" s="9"/>
      <c r="B3435" s="9"/>
      <c r="C3435" s="10"/>
      <c r="D3435" s="9"/>
      <c r="E3435" s="9"/>
      <c r="F3435" s="9"/>
      <c r="G3435" s="9"/>
      <c r="H3435" s="9"/>
      <c r="I3435" s="9"/>
      <c r="J3435" s="9"/>
      <c r="K3435" s="9"/>
      <c r="L3435" s="9"/>
      <c r="M3435" s="9"/>
      <c r="N3435" s="9"/>
      <c r="O3435" s="12"/>
      <c r="P3435" s="12"/>
    </row>
    <row r="3436" spans="1:16" x14ac:dyDescent="0.25">
      <c r="A3436" s="9"/>
      <c r="B3436" s="9"/>
      <c r="C3436" s="10"/>
      <c r="D3436" s="9"/>
      <c r="E3436" s="9"/>
      <c r="F3436" s="9"/>
      <c r="G3436" s="9"/>
      <c r="H3436" s="9"/>
      <c r="I3436" s="9"/>
      <c r="J3436" s="9"/>
      <c r="K3436" s="9"/>
      <c r="L3436" s="9"/>
      <c r="M3436" s="9"/>
      <c r="N3436" s="9"/>
      <c r="O3436" s="12"/>
      <c r="P3436" s="12"/>
    </row>
    <row r="3437" spans="1:16" x14ac:dyDescent="0.25">
      <c r="A3437" s="9"/>
      <c r="B3437" s="9"/>
      <c r="C3437" s="10"/>
      <c r="D3437" s="9"/>
      <c r="E3437" s="9"/>
      <c r="F3437" s="9"/>
      <c r="G3437" s="9"/>
      <c r="H3437" s="9"/>
      <c r="I3437" s="9"/>
      <c r="J3437" s="9"/>
      <c r="K3437" s="9"/>
      <c r="L3437" s="9"/>
      <c r="M3437" s="9"/>
      <c r="N3437" s="9"/>
      <c r="O3437" s="12"/>
      <c r="P3437" s="12"/>
    </row>
    <row r="3438" spans="1:16" x14ac:dyDescent="0.25">
      <c r="A3438" s="9"/>
      <c r="B3438" s="9"/>
      <c r="C3438" s="10"/>
      <c r="D3438" s="9"/>
      <c r="E3438" s="9"/>
      <c r="F3438" s="9"/>
      <c r="G3438" s="9"/>
      <c r="H3438" s="9"/>
      <c r="I3438" s="9"/>
      <c r="J3438" s="9"/>
      <c r="K3438" s="9"/>
      <c r="L3438" s="9"/>
      <c r="M3438" s="9"/>
      <c r="N3438" s="9"/>
      <c r="O3438" s="12"/>
      <c r="P3438" s="12"/>
    </row>
    <row r="3439" spans="1:16" x14ac:dyDescent="0.25">
      <c r="A3439" s="9"/>
      <c r="B3439" s="9"/>
      <c r="C3439" s="10"/>
      <c r="D3439" s="9"/>
      <c r="E3439" s="9"/>
      <c r="F3439" s="9"/>
      <c r="G3439" s="9"/>
      <c r="H3439" s="9"/>
      <c r="I3439" s="9"/>
      <c r="J3439" s="9"/>
      <c r="K3439" s="9"/>
      <c r="L3439" s="9"/>
      <c r="M3439" s="9"/>
      <c r="N3439" s="9"/>
      <c r="O3439" s="12"/>
      <c r="P3439" s="12"/>
    </row>
    <row r="3440" spans="1:16" x14ac:dyDescent="0.25">
      <c r="A3440" s="9"/>
      <c r="B3440" s="9"/>
      <c r="C3440" s="10"/>
      <c r="D3440" s="9"/>
      <c r="E3440" s="9"/>
      <c r="F3440" s="9"/>
      <c r="G3440" s="9"/>
      <c r="H3440" s="9"/>
      <c r="I3440" s="9"/>
      <c r="J3440" s="9"/>
      <c r="K3440" s="9"/>
      <c r="L3440" s="9"/>
      <c r="M3440" s="9"/>
      <c r="N3440" s="9"/>
      <c r="O3440" s="12"/>
      <c r="P3440" s="12"/>
    </row>
    <row r="3441" spans="1:16" x14ac:dyDescent="0.25">
      <c r="A3441" s="9"/>
      <c r="B3441" s="9"/>
      <c r="C3441" s="10"/>
      <c r="D3441" s="9"/>
      <c r="E3441" s="9"/>
      <c r="F3441" s="9"/>
      <c r="G3441" s="9"/>
      <c r="H3441" s="9"/>
      <c r="I3441" s="9"/>
      <c r="J3441" s="9"/>
      <c r="K3441" s="9"/>
      <c r="L3441" s="9"/>
      <c r="M3441" s="9"/>
      <c r="N3441" s="9"/>
      <c r="O3441" s="12"/>
      <c r="P3441" s="12"/>
    </row>
    <row r="3442" spans="1:16" x14ac:dyDescent="0.25">
      <c r="A3442" s="9"/>
      <c r="B3442" s="9"/>
      <c r="C3442" s="10"/>
      <c r="D3442" s="9"/>
      <c r="E3442" s="9"/>
      <c r="F3442" s="9"/>
      <c r="G3442" s="9"/>
      <c r="H3442" s="9"/>
      <c r="I3442" s="9"/>
      <c r="J3442" s="9"/>
      <c r="K3442" s="9"/>
      <c r="L3442" s="9"/>
      <c r="M3442" s="9"/>
      <c r="N3442" s="9"/>
      <c r="O3442" s="12"/>
      <c r="P3442" s="12"/>
    </row>
    <row r="3443" spans="1:16" x14ac:dyDescent="0.25">
      <c r="A3443" s="9"/>
      <c r="B3443" s="9"/>
      <c r="C3443" s="10"/>
      <c r="D3443" s="9"/>
      <c r="E3443" s="9"/>
      <c r="F3443" s="9"/>
      <c r="G3443" s="9"/>
      <c r="H3443" s="9"/>
      <c r="I3443" s="9"/>
      <c r="J3443" s="9"/>
      <c r="K3443" s="9"/>
      <c r="L3443" s="9"/>
      <c r="M3443" s="9"/>
      <c r="N3443" s="9"/>
      <c r="O3443" s="12"/>
      <c r="P3443" s="12"/>
    </row>
    <row r="3444" spans="1:16" x14ac:dyDescent="0.25">
      <c r="A3444" s="9"/>
      <c r="B3444" s="9"/>
      <c r="C3444" s="10"/>
      <c r="D3444" s="9"/>
      <c r="E3444" s="9"/>
      <c r="F3444" s="9"/>
      <c r="G3444" s="9"/>
      <c r="H3444" s="9"/>
      <c r="I3444" s="9"/>
      <c r="J3444" s="9"/>
      <c r="K3444" s="9"/>
      <c r="L3444" s="9"/>
      <c r="M3444" s="9"/>
      <c r="N3444" s="9"/>
      <c r="O3444" s="12"/>
      <c r="P3444" s="12"/>
    </row>
    <row r="3445" spans="1:16" x14ac:dyDescent="0.25">
      <c r="A3445" s="9"/>
      <c r="B3445" s="9"/>
      <c r="C3445" s="10"/>
      <c r="D3445" s="9"/>
      <c r="E3445" s="9"/>
      <c r="F3445" s="9"/>
      <c r="G3445" s="9"/>
      <c r="H3445" s="9"/>
      <c r="I3445" s="9"/>
      <c r="J3445" s="9"/>
      <c r="K3445" s="9"/>
      <c r="L3445" s="9"/>
      <c r="M3445" s="9"/>
      <c r="N3445" s="9"/>
      <c r="O3445" s="12"/>
      <c r="P3445" s="12"/>
    </row>
    <row r="3446" spans="1:16" x14ac:dyDescent="0.25">
      <c r="A3446" s="9"/>
      <c r="B3446" s="9"/>
      <c r="C3446" s="10"/>
      <c r="D3446" s="9"/>
      <c r="E3446" s="9"/>
      <c r="F3446" s="9"/>
      <c r="G3446" s="9"/>
      <c r="H3446" s="9"/>
      <c r="I3446" s="9"/>
      <c r="J3446" s="9"/>
      <c r="K3446" s="9"/>
      <c r="L3446" s="9"/>
      <c r="M3446" s="9"/>
      <c r="N3446" s="9"/>
      <c r="O3446" s="12"/>
      <c r="P3446" s="12"/>
    </row>
    <row r="3447" spans="1:16" x14ac:dyDescent="0.25">
      <c r="A3447" s="9"/>
      <c r="B3447" s="9"/>
      <c r="C3447" s="10"/>
      <c r="D3447" s="9"/>
      <c r="E3447" s="9"/>
      <c r="F3447" s="9"/>
      <c r="G3447" s="9"/>
      <c r="H3447" s="9"/>
      <c r="I3447" s="9"/>
      <c r="J3447" s="9"/>
      <c r="K3447" s="9"/>
      <c r="L3447" s="9"/>
      <c r="M3447" s="9"/>
      <c r="N3447" s="9"/>
      <c r="O3447" s="12"/>
      <c r="P3447" s="12"/>
    </row>
    <row r="3448" spans="1:16" x14ac:dyDescent="0.25">
      <c r="A3448" s="9"/>
      <c r="B3448" s="9"/>
      <c r="C3448" s="10"/>
      <c r="D3448" s="9"/>
      <c r="E3448" s="9"/>
      <c r="F3448" s="9"/>
      <c r="G3448" s="9"/>
      <c r="H3448" s="9"/>
      <c r="I3448" s="9"/>
      <c r="J3448" s="9"/>
      <c r="K3448" s="9"/>
      <c r="L3448" s="9"/>
      <c r="M3448" s="9"/>
      <c r="N3448" s="9"/>
      <c r="O3448" s="12"/>
      <c r="P3448" s="12"/>
    </row>
    <row r="3449" spans="1:16" x14ac:dyDescent="0.25">
      <c r="A3449" s="9"/>
      <c r="B3449" s="9"/>
      <c r="C3449" s="10"/>
      <c r="D3449" s="9"/>
      <c r="E3449" s="9"/>
      <c r="F3449" s="9"/>
      <c r="G3449" s="9"/>
      <c r="H3449" s="9"/>
      <c r="I3449" s="9"/>
      <c r="J3449" s="9"/>
      <c r="K3449" s="9"/>
      <c r="L3449" s="9"/>
      <c r="M3449" s="9"/>
      <c r="N3449" s="9"/>
      <c r="O3449" s="12"/>
      <c r="P3449" s="12"/>
    </row>
    <row r="3450" spans="1:16" x14ac:dyDescent="0.25">
      <c r="A3450" s="9"/>
      <c r="B3450" s="9"/>
      <c r="C3450" s="10"/>
      <c r="D3450" s="9"/>
      <c r="E3450" s="9"/>
      <c r="F3450" s="9"/>
      <c r="G3450" s="9"/>
      <c r="H3450" s="9"/>
      <c r="I3450" s="9"/>
      <c r="J3450" s="9"/>
      <c r="K3450" s="9"/>
      <c r="L3450" s="9"/>
      <c r="M3450" s="9"/>
      <c r="N3450" s="9"/>
      <c r="O3450" s="12"/>
      <c r="P3450" s="12"/>
    </row>
    <row r="3451" spans="1:16" x14ac:dyDescent="0.25">
      <c r="A3451" s="9"/>
      <c r="B3451" s="9"/>
      <c r="C3451" s="10"/>
      <c r="D3451" s="9"/>
      <c r="E3451" s="9"/>
      <c r="F3451" s="9"/>
      <c r="G3451" s="9"/>
      <c r="H3451" s="9"/>
      <c r="I3451" s="9"/>
      <c r="J3451" s="9"/>
      <c r="K3451" s="9"/>
      <c r="L3451" s="9"/>
      <c r="M3451" s="9"/>
      <c r="N3451" s="9"/>
      <c r="O3451" s="12"/>
      <c r="P3451" s="12"/>
    </row>
    <row r="3452" spans="1:16" x14ac:dyDescent="0.25">
      <c r="A3452" s="9"/>
      <c r="B3452" s="9"/>
      <c r="C3452" s="10"/>
      <c r="D3452" s="9"/>
      <c r="E3452" s="9"/>
      <c r="F3452" s="9"/>
      <c r="G3452" s="9"/>
      <c r="H3452" s="9"/>
      <c r="I3452" s="9"/>
      <c r="J3452" s="9"/>
      <c r="K3452" s="9"/>
      <c r="L3452" s="9"/>
      <c r="M3452" s="9"/>
      <c r="N3452" s="9"/>
      <c r="O3452" s="12"/>
      <c r="P3452" s="12"/>
    </row>
    <row r="3453" spans="1:16" x14ac:dyDescent="0.25">
      <c r="A3453" s="9"/>
      <c r="B3453" s="9"/>
      <c r="C3453" s="10"/>
      <c r="D3453" s="9"/>
      <c r="E3453" s="9"/>
      <c r="F3453" s="9"/>
      <c r="G3453" s="9"/>
      <c r="H3453" s="9"/>
      <c r="I3453" s="9"/>
      <c r="J3453" s="9"/>
      <c r="K3453" s="9"/>
      <c r="L3453" s="9"/>
      <c r="M3453" s="9"/>
      <c r="N3453" s="9"/>
      <c r="O3453" s="12"/>
      <c r="P3453" s="12"/>
    </row>
    <row r="3454" spans="1:16" x14ac:dyDescent="0.25">
      <c r="A3454" s="9"/>
      <c r="B3454" s="9"/>
      <c r="C3454" s="10"/>
      <c r="D3454" s="9"/>
      <c r="E3454" s="9"/>
      <c r="F3454" s="9"/>
      <c r="G3454" s="9"/>
      <c r="H3454" s="9"/>
      <c r="I3454" s="9"/>
      <c r="J3454" s="9"/>
      <c r="K3454" s="9"/>
      <c r="L3454" s="9"/>
      <c r="M3454" s="9"/>
      <c r="N3454" s="9"/>
      <c r="O3454" s="12"/>
      <c r="P3454" s="12"/>
    </row>
    <row r="3455" spans="1:16" x14ac:dyDescent="0.25">
      <c r="A3455" s="9"/>
      <c r="B3455" s="9"/>
      <c r="C3455" s="10"/>
      <c r="D3455" s="9"/>
      <c r="E3455" s="9"/>
      <c r="F3455" s="9"/>
      <c r="G3455" s="9"/>
      <c r="H3455" s="9"/>
      <c r="I3455" s="9"/>
      <c r="J3455" s="9"/>
      <c r="K3455" s="9"/>
      <c r="L3455" s="9"/>
      <c r="M3455" s="9"/>
      <c r="N3455" s="9"/>
      <c r="O3455" s="12"/>
      <c r="P3455" s="12"/>
    </row>
    <row r="3456" spans="1:16" x14ac:dyDescent="0.25">
      <c r="A3456" s="9"/>
      <c r="B3456" s="9"/>
      <c r="C3456" s="10"/>
      <c r="D3456" s="9"/>
      <c r="E3456" s="9"/>
      <c r="F3456" s="9"/>
      <c r="G3456" s="9"/>
      <c r="H3456" s="9"/>
      <c r="I3456" s="9"/>
      <c r="J3456" s="9"/>
      <c r="K3456" s="9"/>
      <c r="L3456" s="9"/>
      <c r="M3456" s="9"/>
      <c r="N3456" s="9"/>
      <c r="O3456" s="12"/>
      <c r="P3456" s="12"/>
    </row>
    <row r="3457" spans="1:16" x14ac:dyDescent="0.25">
      <c r="A3457" s="9"/>
      <c r="B3457" s="9"/>
      <c r="C3457" s="10"/>
      <c r="D3457" s="9"/>
      <c r="E3457" s="9"/>
      <c r="F3457" s="9"/>
      <c r="G3457" s="9"/>
      <c r="H3457" s="9"/>
      <c r="I3457" s="9"/>
      <c r="J3457" s="9"/>
      <c r="K3457" s="9"/>
      <c r="L3457" s="9"/>
      <c r="M3457" s="9"/>
      <c r="N3457" s="9"/>
      <c r="O3457" s="12"/>
      <c r="P3457" s="12"/>
    </row>
    <row r="3458" spans="1:16" x14ac:dyDescent="0.25">
      <c r="A3458" s="9"/>
      <c r="B3458" s="9"/>
      <c r="C3458" s="10"/>
      <c r="D3458" s="9"/>
      <c r="E3458" s="9"/>
      <c r="F3458" s="9"/>
      <c r="G3458" s="9"/>
      <c r="H3458" s="9"/>
      <c r="I3458" s="9"/>
      <c r="J3458" s="9"/>
      <c r="K3458" s="9"/>
      <c r="L3458" s="9"/>
      <c r="M3458" s="9"/>
      <c r="N3458" s="9"/>
      <c r="O3458" s="12"/>
      <c r="P3458" s="12"/>
    </row>
    <row r="3459" spans="1:16" x14ac:dyDescent="0.25">
      <c r="A3459" s="9"/>
      <c r="B3459" s="9"/>
      <c r="C3459" s="10"/>
      <c r="D3459" s="9"/>
      <c r="E3459" s="9"/>
      <c r="F3459" s="9"/>
      <c r="G3459" s="9"/>
      <c r="H3459" s="9"/>
      <c r="I3459" s="9"/>
      <c r="J3459" s="9"/>
      <c r="K3459" s="9"/>
      <c r="L3459" s="9"/>
      <c r="M3459" s="9"/>
      <c r="N3459" s="9"/>
      <c r="O3459" s="12"/>
      <c r="P3459" s="12"/>
    </row>
    <row r="3460" spans="1:16" x14ac:dyDescent="0.25">
      <c r="A3460" s="9"/>
      <c r="B3460" s="9"/>
      <c r="C3460" s="10"/>
      <c r="D3460" s="9"/>
      <c r="E3460" s="9"/>
      <c r="F3460" s="9"/>
      <c r="G3460" s="9"/>
      <c r="H3460" s="9"/>
      <c r="I3460" s="9"/>
      <c r="J3460" s="9"/>
      <c r="K3460" s="9"/>
      <c r="L3460" s="9"/>
      <c r="M3460" s="9"/>
      <c r="N3460" s="9"/>
      <c r="O3460" s="12"/>
      <c r="P3460" s="12"/>
    </row>
    <row r="3461" spans="1:16" x14ac:dyDescent="0.25">
      <c r="A3461" s="9"/>
      <c r="B3461" s="9"/>
      <c r="C3461" s="10"/>
      <c r="D3461" s="9"/>
      <c r="E3461" s="9"/>
      <c r="F3461" s="9"/>
      <c r="G3461" s="9"/>
      <c r="H3461" s="9"/>
      <c r="I3461" s="9"/>
      <c r="J3461" s="9"/>
      <c r="K3461" s="9"/>
      <c r="L3461" s="9"/>
      <c r="M3461" s="9"/>
      <c r="N3461" s="9"/>
      <c r="O3461" s="12"/>
      <c r="P3461" s="12"/>
    </row>
    <row r="3462" spans="1:16" x14ac:dyDescent="0.25">
      <c r="A3462" s="9"/>
      <c r="B3462" s="9"/>
      <c r="C3462" s="10"/>
      <c r="D3462" s="9"/>
      <c r="E3462" s="9"/>
      <c r="F3462" s="9"/>
      <c r="G3462" s="9"/>
      <c r="H3462" s="9"/>
      <c r="I3462" s="9"/>
      <c r="J3462" s="9"/>
      <c r="K3462" s="9"/>
      <c r="L3462" s="9"/>
      <c r="M3462" s="9"/>
      <c r="N3462" s="9"/>
      <c r="O3462" s="12"/>
      <c r="P3462" s="12"/>
    </row>
    <row r="3463" spans="1:16" x14ac:dyDescent="0.25">
      <c r="A3463" s="9"/>
      <c r="B3463" s="9"/>
      <c r="C3463" s="10"/>
      <c r="D3463" s="9"/>
      <c r="E3463" s="9"/>
      <c r="F3463" s="9"/>
      <c r="G3463" s="9"/>
      <c r="H3463" s="9"/>
      <c r="I3463" s="9"/>
      <c r="J3463" s="9"/>
      <c r="K3463" s="9"/>
      <c r="L3463" s="9"/>
      <c r="M3463" s="9"/>
      <c r="N3463" s="9"/>
      <c r="O3463" s="12"/>
      <c r="P3463" s="12"/>
    </row>
    <row r="3464" spans="1:16" x14ac:dyDescent="0.25">
      <c r="A3464" s="9"/>
      <c r="B3464" s="9"/>
      <c r="C3464" s="10"/>
      <c r="D3464" s="9"/>
      <c r="E3464" s="9"/>
      <c r="F3464" s="9"/>
      <c r="G3464" s="9"/>
      <c r="H3464" s="9"/>
      <c r="I3464" s="9"/>
      <c r="J3464" s="9"/>
      <c r="K3464" s="9"/>
      <c r="L3464" s="9"/>
      <c r="M3464" s="9"/>
      <c r="N3464" s="9"/>
      <c r="O3464" s="12"/>
      <c r="P3464" s="12"/>
    </row>
    <row r="3465" spans="1:16" x14ac:dyDescent="0.25">
      <c r="A3465" s="9"/>
      <c r="B3465" s="9"/>
      <c r="C3465" s="10"/>
      <c r="D3465" s="9"/>
      <c r="E3465" s="9"/>
      <c r="F3465" s="9"/>
      <c r="G3465" s="9"/>
      <c r="H3465" s="9"/>
      <c r="I3465" s="9"/>
      <c r="J3465" s="9"/>
      <c r="K3465" s="9"/>
      <c r="L3465" s="9"/>
      <c r="M3465" s="9"/>
      <c r="N3465" s="9"/>
      <c r="O3465" s="12"/>
      <c r="P3465" s="12"/>
    </row>
    <row r="3466" spans="1:16" x14ac:dyDescent="0.25">
      <c r="A3466" s="9"/>
      <c r="B3466" s="9"/>
      <c r="C3466" s="10"/>
      <c r="D3466" s="9"/>
      <c r="E3466" s="9"/>
      <c r="F3466" s="9"/>
      <c r="G3466" s="9"/>
      <c r="H3466" s="9"/>
      <c r="I3466" s="9"/>
      <c r="J3466" s="9"/>
      <c r="K3466" s="9"/>
      <c r="L3466" s="9"/>
      <c r="M3466" s="9"/>
      <c r="N3466" s="9"/>
      <c r="O3466" s="12"/>
      <c r="P3466" s="12"/>
    </row>
    <row r="3467" spans="1:16" x14ac:dyDescent="0.25">
      <c r="A3467" s="9"/>
      <c r="B3467" s="9"/>
      <c r="C3467" s="10"/>
      <c r="D3467" s="9"/>
      <c r="E3467" s="9"/>
      <c r="F3467" s="9"/>
      <c r="G3467" s="9"/>
      <c r="H3467" s="9"/>
      <c r="I3467" s="9"/>
      <c r="J3467" s="9"/>
      <c r="K3467" s="9"/>
      <c r="L3467" s="9"/>
      <c r="M3467" s="9"/>
      <c r="N3467" s="9"/>
      <c r="O3467" s="12"/>
      <c r="P3467" s="12"/>
    </row>
    <row r="3468" spans="1:16" x14ac:dyDescent="0.25">
      <c r="A3468" s="9"/>
      <c r="B3468" s="9"/>
      <c r="C3468" s="10"/>
      <c r="D3468" s="9"/>
      <c r="E3468" s="9"/>
      <c r="F3468" s="9"/>
      <c r="G3468" s="9"/>
      <c r="H3468" s="9"/>
      <c r="I3468" s="9"/>
      <c r="J3468" s="9"/>
      <c r="K3468" s="9"/>
      <c r="L3468" s="9"/>
      <c r="M3468" s="9"/>
      <c r="N3468" s="9"/>
      <c r="O3468" s="12"/>
      <c r="P3468" s="12"/>
    </row>
    <row r="3469" spans="1:16" x14ac:dyDescent="0.25">
      <c r="A3469" s="9"/>
      <c r="B3469" s="9"/>
      <c r="C3469" s="10"/>
      <c r="D3469" s="9"/>
      <c r="E3469" s="9"/>
      <c r="F3469" s="9"/>
      <c r="G3469" s="9"/>
      <c r="H3469" s="9"/>
      <c r="I3469" s="9"/>
      <c r="J3469" s="9"/>
      <c r="K3469" s="9"/>
      <c r="L3469" s="9"/>
      <c r="M3469" s="9"/>
      <c r="N3469" s="9"/>
      <c r="O3469" s="12"/>
      <c r="P3469" s="12"/>
    </row>
    <row r="3470" spans="1:16" x14ac:dyDescent="0.25">
      <c r="A3470" s="9"/>
      <c r="B3470" s="9"/>
      <c r="C3470" s="10"/>
      <c r="D3470" s="9"/>
      <c r="E3470" s="9"/>
      <c r="F3470" s="9"/>
      <c r="G3470" s="9"/>
      <c r="H3470" s="9"/>
      <c r="I3470" s="9"/>
      <c r="J3470" s="9"/>
      <c r="K3470" s="9"/>
      <c r="L3470" s="9"/>
      <c r="M3470" s="9"/>
      <c r="N3470" s="9"/>
      <c r="O3470" s="12"/>
      <c r="P3470" s="12"/>
    </row>
    <row r="3471" spans="1:16" x14ac:dyDescent="0.25">
      <c r="A3471" s="9"/>
      <c r="B3471" s="9"/>
      <c r="C3471" s="10"/>
      <c r="D3471" s="9"/>
      <c r="E3471" s="9"/>
      <c r="F3471" s="9"/>
      <c r="G3471" s="9"/>
      <c r="H3471" s="9"/>
      <c r="I3471" s="9"/>
      <c r="J3471" s="9"/>
      <c r="K3471" s="9"/>
      <c r="L3471" s="9"/>
      <c r="M3471" s="9"/>
      <c r="N3471" s="9"/>
      <c r="O3471" s="12"/>
      <c r="P3471" s="12"/>
    </row>
    <row r="3472" spans="1:16" x14ac:dyDescent="0.25">
      <c r="A3472" s="9"/>
      <c r="B3472" s="9"/>
      <c r="C3472" s="10"/>
      <c r="D3472" s="9"/>
      <c r="E3472" s="9"/>
      <c r="F3472" s="9"/>
      <c r="G3472" s="9"/>
      <c r="H3472" s="9"/>
      <c r="I3472" s="9"/>
      <c r="J3472" s="9"/>
      <c r="K3472" s="9"/>
      <c r="L3472" s="9"/>
      <c r="M3472" s="9"/>
      <c r="N3472" s="9"/>
      <c r="O3472" s="12"/>
      <c r="P3472" s="12"/>
    </row>
    <row r="3473" spans="1:16" x14ac:dyDescent="0.25">
      <c r="A3473" s="9"/>
      <c r="B3473" s="9"/>
      <c r="C3473" s="10"/>
      <c r="D3473" s="9"/>
      <c r="E3473" s="9"/>
      <c r="F3473" s="9"/>
      <c r="G3473" s="9"/>
      <c r="H3473" s="9"/>
      <c r="I3473" s="9"/>
      <c r="J3473" s="9"/>
      <c r="K3473" s="9"/>
      <c r="L3473" s="9"/>
      <c r="M3473" s="9"/>
      <c r="N3473" s="9"/>
      <c r="O3473" s="12"/>
      <c r="P3473" s="12"/>
    </row>
    <row r="3474" spans="1:16" x14ac:dyDescent="0.25">
      <c r="A3474" s="9"/>
      <c r="B3474" s="9"/>
      <c r="C3474" s="10"/>
      <c r="D3474" s="9"/>
      <c r="E3474" s="9"/>
      <c r="F3474" s="9"/>
      <c r="G3474" s="9"/>
      <c r="H3474" s="9"/>
      <c r="I3474" s="9"/>
      <c r="J3474" s="9"/>
      <c r="K3474" s="9"/>
      <c r="L3474" s="9"/>
      <c r="M3474" s="9"/>
      <c r="N3474" s="9"/>
      <c r="O3474" s="12"/>
      <c r="P3474" s="12"/>
    </row>
    <row r="3475" spans="1:16" x14ac:dyDescent="0.25">
      <c r="A3475" s="9"/>
      <c r="B3475" s="9"/>
      <c r="C3475" s="10"/>
      <c r="D3475" s="9"/>
      <c r="E3475" s="9"/>
      <c r="F3475" s="9"/>
      <c r="G3475" s="9"/>
      <c r="H3475" s="9"/>
      <c r="I3475" s="9"/>
      <c r="J3475" s="9"/>
      <c r="K3475" s="9"/>
      <c r="L3475" s="9"/>
      <c r="M3475" s="9"/>
      <c r="N3475" s="9"/>
      <c r="O3475" s="12"/>
      <c r="P3475" s="12"/>
    </row>
    <row r="3476" spans="1:16" x14ac:dyDescent="0.25">
      <c r="A3476" s="9"/>
      <c r="B3476" s="9"/>
      <c r="C3476" s="10"/>
      <c r="D3476" s="9"/>
      <c r="E3476" s="9"/>
      <c r="F3476" s="9"/>
      <c r="G3476" s="9"/>
      <c r="H3476" s="9"/>
      <c r="I3476" s="9"/>
      <c r="J3476" s="9"/>
      <c r="K3476" s="9"/>
      <c r="L3476" s="9"/>
      <c r="M3476" s="9"/>
      <c r="N3476" s="9"/>
      <c r="O3476" s="12"/>
      <c r="P3476" s="12"/>
    </row>
    <row r="3477" spans="1:16" x14ac:dyDescent="0.25">
      <c r="A3477" s="9"/>
      <c r="B3477" s="9"/>
      <c r="C3477" s="10"/>
      <c r="D3477" s="9"/>
      <c r="E3477" s="9"/>
      <c r="F3477" s="9"/>
      <c r="G3477" s="9"/>
      <c r="H3477" s="9"/>
      <c r="I3477" s="9"/>
      <c r="J3477" s="9"/>
      <c r="K3477" s="9"/>
      <c r="L3477" s="9"/>
      <c r="M3477" s="9"/>
      <c r="N3477" s="9"/>
      <c r="O3477" s="12"/>
      <c r="P3477" s="12"/>
    </row>
    <row r="3478" spans="1:16" x14ac:dyDescent="0.25">
      <c r="A3478" s="9"/>
      <c r="B3478" s="9"/>
      <c r="C3478" s="10"/>
      <c r="D3478" s="9"/>
      <c r="E3478" s="9"/>
      <c r="F3478" s="9"/>
      <c r="G3478" s="9"/>
      <c r="H3478" s="9"/>
      <c r="I3478" s="9"/>
      <c r="J3478" s="9"/>
      <c r="K3478" s="9"/>
      <c r="L3478" s="9"/>
      <c r="M3478" s="9"/>
      <c r="N3478" s="9"/>
      <c r="O3478" s="12"/>
      <c r="P3478" s="12"/>
    </row>
    <row r="3479" spans="1:16" x14ac:dyDescent="0.25">
      <c r="A3479" s="9"/>
      <c r="B3479" s="9"/>
      <c r="C3479" s="10"/>
      <c r="D3479" s="9"/>
      <c r="E3479" s="9"/>
      <c r="F3479" s="9"/>
      <c r="G3479" s="9"/>
      <c r="H3479" s="9"/>
      <c r="I3479" s="9"/>
      <c r="J3479" s="9"/>
      <c r="K3479" s="9"/>
      <c r="L3479" s="9"/>
      <c r="M3479" s="9"/>
      <c r="N3479" s="9"/>
      <c r="O3479" s="12"/>
      <c r="P3479" s="12"/>
    </row>
    <row r="3480" spans="1:16" x14ac:dyDescent="0.25">
      <c r="A3480" s="9"/>
      <c r="B3480" s="9"/>
      <c r="C3480" s="10"/>
      <c r="D3480" s="9"/>
      <c r="E3480" s="9"/>
      <c r="F3480" s="9"/>
      <c r="G3480" s="9"/>
      <c r="H3480" s="9"/>
      <c r="I3480" s="9"/>
      <c r="J3480" s="9"/>
      <c r="K3480" s="9"/>
      <c r="L3480" s="9"/>
      <c r="M3480" s="9"/>
      <c r="N3480" s="9"/>
      <c r="O3480" s="12"/>
      <c r="P3480" s="12"/>
    </row>
    <row r="3481" spans="1:16" x14ac:dyDescent="0.25">
      <c r="A3481" s="9"/>
      <c r="B3481" s="9"/>
      <c r="C3481" s="10"/>
      <c r="D3481" s="9"/>
      <c r="E3481" s="9"/>
      <c r="F3481" s="9"/>
      <c r="G3481" s="9"/>
      <c r="H3481" s="9"/>
      <c r="I3481" s="9"/>
      <c r="J3481" s="9"/>
      <c r="K3481" s="9"/>
      <c r="L3481" s="9"/>
      <c r="M3481" s="9"/>
      <c r="N3481" s="9"/>
      <c r="O3481" s="12"/>
      <c r="P3481" s="12"/>
    </row>
    <row r="3482" spans="1:16" x14ac:dyDescent="0.25">
      <c r="A3482" s="9"/>
      <c r="B3482" s="9"/>
      <c r="C3482" s="10"/>
      <c r="D3482" s="9"/>
      <c r="E3482" s="9"/>
      <c r="F3482" s="9"/>
      <c r="G3482" s="9"/>
      <c r="H3482" s="9"/>
      <c r="I3482" s="9"/>
      <c r="J3482" s="9"/>
      <c r="K3482" s="9"/>
      <c r="L3482" s="9"/>
      <c r="M3482" s="9"/>
      <c r="N3482" s="9"/>
      <c r="O3482" s="12"/>
      <c r="P3482" s="12"/>
    </row>
    <row r="3483" spans="1:16" x14ac:dyDescent="0.25">
      <c r="A3483" s="9"/>
      <c r="B3483" s="9"/>
      <c r="C3483" s="10"/>
      <c r="D3483" s="9"/>
      <c r="E3483" s="9"/>
      <c r="F3483" s="9"/>
      <c r="G3483" s="9"/>
      <c r="H3483" s="9"/>
      <c r="I3483" s="9"/>
      <c r="J3483" s="9"/>
      <c r="K3483" s="9"/>
      <c r="L3483" s="9"/>
      <c r="M3483" s="9"/>
      <c r="N3483" s="9"/>
      <c r="O3483" s="12"/>
      <c r="P3483" s="12"/>
    </row>
    <row r="3484" spans="1:16" x14ac:dyDescent="0.25">
      <c r="A3484" s="9"/>
      <c r="B3484" s="9"/>
      <c r="C3484" s="10"/>
      <c r="D3484" s="9"/>
      <c r="E3484" s="9"/>
      <c r="F3484" s="9"/>
      <c r="G3484" s="9"/>
      <c r="H3484" s="9"/>
      <c r="I3484" s="9"/>
      <c r="J3484" s="9"/>
      <c r="K3484" s="9"/>
      <c r="L3484" s="9"/>
      <c r="M3484" s="9"/>
      <c r="N3484" s="9"/>
      <c r="O3484" s="12"/>
      <c r="P3484" s="12"/>
    </row>
    <row r="3485" spans="1:16" x14ac:dyDescent="0.25">
      <c r="A3485" s="9"/>
      <c r="B3485" s="9"/>
      <c r="C3485" s="10"/>
      <c r="D3485" s="9"/>
      <c r="E3485" s="9"/>
      <c r="F3485" s="9"/>
      <c r="G3485" s="9"/>
      <c r="H3485" s="9"/>
      <c r="I3485" s="9"/>
      <c r="J3485" s="9"/>
      <c r="K3485" s="9"/>
      <c r="L3485" s="9"/>
      <c r="M3485" s="9"/>
      <c r="N3485" s="9"/>
      <c r="O3485" s="12"/>
      <c r="P3485" s="12"/>
    </row>
    <row r="3486" spans="1:16" x14ac:dyDescent="0.25">
      <c r="A3486" s="9"/>
      <c r="B3486" s="9"/>
      <c r="C3486" s="10"/>
      <c r="D3486" s="9"/>
      <c r="E3486" s="9"/>
      <c r="F3486" s="9"/>
      <c r="G3486" s="9"/>
      <c r="H3486" s="9"/>
      <c r="I3486" s="9"/>
      <c r="J3486" s="9"/>
      <c r="K3486" s="9"/>
      <c r="L3486" s="9"/>
      <c r="M3486" s="9"/>
      <c r="N3486" s="9"/>
      <c r="O3486" s="12"/>
      <c r="P3486" s="12"/>
    </row>
    <row r="3487" spans="1:16" x14ac:dyDescent="0.25">
      <c r="A3487" s="9"/>
      <c r="B3487" s="9"/>
      <c r="C3487" s="10"/>
      <c r="D3487" s="9"/>
      <c r="E3487" s="9"/>
      <c r="F3487" s="9"/>
      <c r="G3487" s="9"/>
      <c r="H3487" s="9"/>
      <c r="I3487" s="9"/>
      <c r="J3487" s="9"/>
      <c r="K3487" s="9"/>
      <c r="L3487" s="9"/>
      <c r="M3487" s="9"/>
      <c r="N3487" s="9"/>
      <c r="O3487" s="12"/>
      <c r="P3487" s="12"/>
    </row>
    <row r="3488" spans="1:16" x14ac:dyDescent="0.25">
      <c r="A3488" s="9"/>
      <c r="B3488" s="9"/>
      <c r="C3488" s="10"/>
      <c r="D3488" s="9"/>
      <c r="E3488" s="9"/>
      <c r="F3488" s="9"/>
      <c r="G3488" s="9"/>
      <c r="H3488" s="9"/>
      <c r="I3488" s="9"/>
      <c r="J3488" s="9"/>
      <c r="K3488" s="9"/>
      <c r="L3488" s="9"/>
      <c r="M3488" s="9"/>
      <c r="N3488" s="9"/>
      <c r="O3488" s="12"/>
      <c r="P3488" s="12"/>
    </row>
    <row r="3489" spans="1:16" x14ac:dyDescent="0.25">
      <c r="A3489" s="9"/>
      <c r="B3489" s="9"/>
      <c r="C3489" s="10"/>
      <c r="D3489" s="9"/>
      <c r="E3489" s="9"/>
      <c r="F3489" s="9"/>
      <c r="G3489" s="9"/>
      <c r="H3489" s="9"/>
      <c r="I3489" s="9"/>
      <c r="J3489" s="9"/>
      <c r="K3489" s="9"/>
      <c r="L3489" s="9"/>
      <c r="M3489" s="9"/>
      <c r="N3489" s="9"/>
      <c r="O3489" s="12"/>
      <c r="P3489" s="12"/>
    </row>
    <row r="3490" spans="1:16" x14ac:dyDescent="0.25">
      <c r="A3490" s="9"/>
      <c r="B3490" s="9"/>
      <c r="C3490" s="10"/>
      <c r="D3490" s="9"/>
      <c r="E3490" s="9"/>
      <c r="F3490" s="9"/>
      <c r="G3490" s="9"/>
      <c r="H3490" s="9"/>
      <c r="I3490" s="9"/>
      <c r="J3490" s="9"/>
      <c r="K3490" s="9"/>
      <c r="L3490" s="9"/>
      <c r="M3490" s="9"/>
      <c r="N3490" s="9"/>
      <c r="O3490" s="12"/>
      <c r="P3490" s="12"/>
    </row>
    <row r="3491" spans="1:16" x14ac:dyDescent="0.25">
      <c r="A3491" s="9"/>
      <c r="B3491" s="9"/>
      <c r="C3491" s="10"/>
      <c r="D3491" s="9"/>
      <c r="E3491" s="9"/>
      <c r="F3491" s="9"/>
      <c r="G3491" s="9"/>
      <c r="H3491" s="9"/>
      <c r="I3491" s="9"/>
      <c r="J3491" s="9"/>
      <c r="K3491" s="9"/>
      <c r="L3491" s="9"/>
      <c r="M3491" s="9"/>
      <c r="N3491" s="9"/>
      <c r="O3491" s="12"/>
      <c r="P3491" s="12"/>
    </row>
    <row r="3492" spans="1:16" x14ac:dyDescent="0.25">
      <c r="A3492" s="9"/>
      <c r="B3492" s="9"/>
      <c r="C3492" s="10"/>
      <c r="D3492" s="9"/>
      <c r="E3492" s="9"/>
      <c r="F3492" s="9"/>
      <c r="G3492" s="9"/>
      <c r="H3492" s="9"/>
      <c r="I3492" s="9"/>
      <c r="J3492" s="9"/>
      <c r="K3492" s="9"/>
      <c r="L3492" s="9"/>
      <c r="M3492" s="9"/>
      <c r="N3492" s="9"/>
      <c r="O3492" s="12"/>
      <c r="P3492" s="12"/>
    </row>
    <row r="3493" spans="1:16" x14ac:dyDescent="0.25">
      <c r="A3493" s="9"/>
      <c r="B3493" s="9"/>
      <c r="C3493" s="10"/>
      <c r="D3493" s="9"/>
      <c r="E3493" s="9"/>
      <c r="F3493" s="9"/>
      <c r="G3493" s="9"/>
      <c r="H3493" s="9"/>
      <c r="I3493" s="9"/>
      <c r="J3493" s="9"/>
      <c r="K3493" s="9"/>
      <c r="L3493" s="9"/>
      <c r="M3493" s="9"/>
      <c r="N3493" s="9"/>
      <c r="O3493" s="12"/>
      <c r="P3493" s="12"/>
    </row>
    <row r="3494" spans="1:16" x14ac:dyDescent="0.25">
      <c r="A3494" s="9"/>
      <c r="B3494" s="9"/>
      <c r="C3494" s="10"/>
      <c r="D3494" s="9"/>
      <c r="E3494" s="9"/>
      <c r="F3494" s="9"/>
      <c r="G3494" s="9"/>
      <c r="H3494" s="9"/>
      <c r="I3494" s="9"/>
      <c r="J3494" s="9"/>
      <c r="K3494" s="9"/>
      <c r="L3494" s="9"/>
      <c r="M3494" s="9"/>
      <c r="N3494" s="9"/>
      <c r="O3494" s="12"/>
      <c r="P3494" s="12"/>
    </row>
    <row r="3495" spans="1:16" x14ac:dyDescent="0.25">
      <c r="A3495" s="9"/>
      <c r="B3495" s="9"/>
      <c r="C3495" s="10"/>
      <c r="D3495" s="9"/>
      <c r="E3495" s="9"/>
      <c r="F3495" s="9"/>
      <c r="G3495" s="9"/>
      <c r="H3495" s="9"/>
      <c r="I3495" s="9"/>
      <c r="J3495" s="9"/>
      <c r="K3495" s="9"/>
      <c r="L3495" s="9"/>
      <c r="M3495" s="9"/>
      <c r="N3495" s="9"/>
      <c r="O3495" s="12"/>
      <c r="P3495" s="12"/>
    </row>
    <row r="3496" spans="1:16" x14ac:dyDescent="0.25">
      <c r="A3496" s="9"/>
      <c r="B3496" s="9"/>
      <c r="C3496" s="10"/>
      <c r="D3496" s="9"/>
      <c r="E3496" s="9"/>
      <c r="F3496" s="9"/>
      <c r="G3496" s="9"/>
      <c r="H3496" s="9"/>
      <c r="I3496" s="9"/>
      <c r="J3496" s="9"/>
      <c r="K3496" s="9"/>
      <c r="L3496" s="9"/>
      <c r="M3496" s="9"/>
      <c r="N3496" s="9"/>
      <c r="O3496" s="12"/>
      <c r="P3496" s="12"/>
    </row>
    <row r="3497" spans="1:16" x14ac:dyDescent="0.25">
      <c r="A3497" s="9"/>
      <c r="B3497" s="9"/>
      <c r="C3497" s="10"/>
      <c r="D3497" s="9"/>
      <c r="E3497" s="9"/>
      <c r="F3497" s="9"/>
      <c r="G3497" s="9"/>
      <c r="H3497" s="9"/>
      <c r="I3497" s="9"/>
      <c r="J3497" s="9"/>
      <c r="K3497" s="9"/>
      <c r="L3497" s="9"/>
      <c r="M3497" s="9"/>
      <c r="N3497" s="9"/>
      <c r="O3497" s="12"/>
      <c r="P3497" s="12"/>
    </row>
    <row r="3498" spans="1:16" x14ac:dyDescent="0.25">
      <c r="A3498" s="9"/>
      <c r="B3498" s="9"/>
      <c r="C3498" s="10"/>
      <c r="D3498" s="9"/>
      <c r="E3498" s="9"/>
      <c r="F3498" s="9"/>
      <c r="G3498" s="9"/>
      <c r="H3498" s="9"/>
      <c r="I3498" s="9"/>
      <c r="J3498" s="9"/>
      <c r="K3498" s="9"/>
      <c r="L3498" s="9"/>
      <c r="M3498" s="9"/>
      <c r="N3498" s="9"/>
      <c r="O3498" s="12"/>
      <c r="P3498" s="12"/>
    </row>
    <row r="3499" spans="1:16" x14ac:dyDescent="0.25">
      <c r="A3499" s="9"/>
      <c r="B3499" s="9"/>
      <c r="C3499" s="10"/>
      <c r="D3499" s="9"/>
      <c r="E3499" s="9"/>
      <c r="F3499" s="9"/>
      <c r="G3499" s="9"/>
      <c r="H3499" s="9"/>
      <c r="I3499" s="9"/>
      <c r="J3499" s="9"/>
      <c r="K3499" s="9"/>
      <c r="L3499" s="9"/>
      <c r="M3499" s="9"/>
      <c r="N3499" s="9"/>
      <c r="O3499" s="12"/>
      <c r="P3499" s="12"/>
    </row>
    <row r="3500" spans="1:16" x14ac:dyDescent="0.25">
      <c r="A3500" s="9"/>
      <c r="B3500" s="9"/>
      <c r="C3500" s="10"/>
      <c r="D3500" s="9"/>
      <c r="E3500" s="9"/>
      <c r="F3500" s="9"/>
      <c r="G3500" s="9"/>
      <c r="H3500" s="9"/>
      <c r="I3500" s="9"/>
      <c r="J3500" s="9"/>
      <c r="K3500" s="9"/>
      <c r="L3500" s="9"/>
      <c r="M3500" s="9"/>
      <c r="N3500" s="9"/>
      <c r="O3500" s="12"/>
      <c r="P3500" s="12"/>
    </row>
    <row r="3501" spans="1:16" x14ac:dyDescent="0.25">
      <c r="A3501" s="9"/>
      <c r="B3501" s="9"/>
      <c r="C3501" s="10"/>
      <c r="D3501" s="9"/>
      <c r="E3501" s="9"/>
      <c r="F3501" s="9"/>
      <c r="G3501" s="9"/>
      <c r="H3501" s="9"/>
      <c r="I3501" s="9"/>
      <c r="J3501" s="9"/>
      <c r="K3501" s="9"/>
      <c r="L3501" s="9"/>
      <c r="M3501" s="9"/>
      <c r="N3501" s="9"/>
      <c r="O3501" s="12"/>
      <c r="P3501" s="12"/>
    </row>
    <row r="3502" spans="1:16" x14ac:dyDescent="0.25">
      <c r="A3502" s="9"/>
      <c r="B3502" s="9"/>
      <c r="C3502" s="10"/>
      <c r="D3502" s="9"/>
      <c r="E3502" s="9"/>
      <c r="F3502" s="9"/>
      <c r="G3502" s="9"/>
      <c r="H3502" s="9"/>
      <c r="I3502" s="9"/>
      <c r="J3502" s="9"/>
      <c r="K3502" s="9"/>
      <c r="L3502" s="9"/>
      <c r="M3502" s="9"/>
      <c r="N3502" s="9"/>
      <c r="O3502" s="12"/>
      <c r="P3502" s="12"/>
    </row>
    <row r="3503" spans="1:16" x14ac:dyDescent="0.25">
      <c r="A3503" s="9"/>
      <c r="B3503" s="9"/>
      <c r="C3503" s="10"/>
      <c r="D3503" s="9"/>
      <c r="E3503" s="9"/>
      <c r="F3503" s="9"/>
      <c r="G3503" s="9"/>
      <c r="H3503" s="9"/>
      <c r="I3503" s="9"/>
      <c r="J3503" s="9"/>
      <c r="K3503" s="9"/>
      <c r="L3503" s="9"/>
      <c r="M3503" s="9"/>
      <c r="N3503" s="9"/>
      <c r="O3503" s="12"/>
      <c r="P3503" s="12"/>
    </row>
    <row r="3504" spans="1:16" x14ac:dyDescent="0.25">
      <c r="A3504" s="9"/>
      <c r="B3504" s="9"/>
      <c r="C3504" s="10"/>
      <c r="D3504" s="9"/>
      <c r="E3504" s="9"/>
      <c r="F3504" s="9"/>
      <c r="G3504" s="9"/>
      <c r="H3504" s="9"/>
      <c r="I3504" s="9"/>
      <c r="J3504" s="9"/>
      <c r="K3504" s="9"/>
      <c r="L3504" s="9"/>
      <c r="M3504" s="9"/>
      <c r="N3504" s="9"/>
      <c r="O3504" s="12"/>
      <c r="P3504" s="12"/>
    </row>
    <row r="3505" spans="1:16" x14ac:dyDescent="0.25">
      <c r="A3505" s="9"/>
      <c r="B3505" s="9"/>
      <c r="C3505" s="10"/>
      <c r="D3505" s="9"/>
      <c r="E3505" s="9"/>
      <c r="F3505" s="9"/>
      <c r="G3505" s="9"/>
      <c r="H3505" s="9"/>
      <c r="I3505" s="9"/>
      <c r="J3505" s="9"/>
      <c r="K3505" s="9"/>
      <c r="L3505" s="9"/>
      <c r="M3505" s="9"/>
      <c r="N3505" s="9"/>
      <c r="O3505" s="12"/>
      <c r="P3505" s="12"/>
    </row>
    <row r="3506" spans="1:16" x14ac:dyDescent="0.25">
      <c r="A3506" s="9"/>
      <c r="B3506" s="9"/>
      <c r="C3506" s="10"/>
      <c r="D3506" s="9"/>
      <c r="E3506" s="9"/>
      <c r="F3506" s="9"/>
      <c r="G3506" s="9"/>
      <c r="H3506" s="9"/>
      <c r="I3506" s="9"/>
      <c r="J3506" s="9"/>
      <c r="K3506" s="9"/>
      <c r="L3506" s="9"/>
      <c r="M3506" s="9"/>
      <c r="N3506" s="9"/>
      <c r="O3506" s="12"/>
      <c r="P3506" s="12"/>
    </row>
    <row r="3507" spans="1:16" x14ac:dyDescent="0.25">
      <c r="A3507" s="9"/>
      <c r="B3507" s="9"/>
      <c r="C3507" s="10"/>
      <c r="D3507" s="9"/>
      <c r="E3507" s="9"/>
      <c r="F3507" s="9"/>
      <c r="G3507" s="9"/>
      <c r="H3507" s="9"/>
      <c r="I3507" s="9"/>
      <c r="J3507" s="9"/>
      <c r="K3507" s="9"/>
      <c r="L3507" s="9"/>
      <c r="M3507" s="9"/>
      <c r="N3507" s="9"/>
      <c r="O3507" s="12"/>
      <c r="P3507" s="12"/>
    </row>
    <row r="3508" spans="1:16" x14ac:dyDescent="0.25">
      <c r="A3508" s="9"/>
      <c r="B3508" s="9"/>
      <c r="C3508" s="10"/>
      <c r="D3508" s="9"/>
      <c r="E3508" s="9"/>
      <c r="F3508" s="9"/>
      <c r="G3508" s="9"/>
      <c r="H3508" s="9"/>
      <c r="I3508" s="9"/>
      <c r="J3508" s="9"/>
      <c r="K3508" s="9"/>
      <c r="L3508" s="9"/>
      <c r="M3508" s="9"/>
      <c r="N3508" s="9"/>
      <c r="O3508" s="12"/>
      <c r="P3508" s="12"/>
    </row>
    <row r="3509" spans="1:16" x14ac:dyDescent="0.25">
      <c r="A3509" s="9"/>
      <c r="B3509" s="9"/>
      <c r="C3509" s="10"/>
      <c r="D3509" s="9"/>
      <c r="E3509" s="9"/>
      <c r="F3509" s="9"/>
      <c r="G3509" s="9"/>
      <c r="H3509" s="9"/>
      <c r="I3509" s="9"/>
      <c r="J3509" s="9"/>
      <c r="K3509" s="9"/>
      <c r="L3509" s="9"/>
      <c r="M3509" s="9"/>
      <c r="N3509" s="9"/>
      <c r="O3509" s="12"/>
      <c r="P3509" s="12"/>
    </row>
    <row r="3510" spans="1:16" x14ac:dyDescent="0.25">
      <c r="A3510" s="9"/>
      <c r="B3510" s="9"/>
      <c r="C3510" s="10"/>
      <c r="D3510" s="9"/>
      <c r="E3510" s="9"/>
      <c r="F3510" s="9"/>
      <c r="G3510" s="9"/>
      <c r="H3510" s="9"/>
      <c r="I3510" s="9"/>
      <c r="J3510" s="9"/>
      <c r="K3510" s="9"/>
      <c r="L3510" s="9"/>
      <c r="M3510" s="9"/>
      <c r="N3510" s="9"/>
      <c r="O3510" s="12"/>
      <c r="P3510" s="12"/>
    </row>
    <row r="3511" spans="1:16" x14ac:dyDescent="0.25">
      <c r="A3511" s="9"/>
      <c r="B3511" s="9"/>
      <c r="C3511" s="10"/>
      <c r="D3511" s="9"/>
      <c r="E3511" s="9"/>
      <c r="F3511" s="9"/>
      <c r="G3511" s="9"/>
      <c r="H3511" s="9"/>
      <c r="I3511" s="9"/>
      <c r="J3511" s="9"/>
      <c r="K3511" s="9"/>
      <c r="L3511" s="9"/>
      <c r="M3511" s="9"/>
      <c r="N3511" s="9"/>
      <c r="O3511" s="12"/>
      <c r="P3511" s="12"/>
    </row>
    <row r="3512" spans="1:16" x14ac:dyDescent="0.25">
      <c r="A3512" s="9"/>
      <c r="B3512" s="9"/>
      <c r="C3512" s="10"/>
      <c r="D3512" s="9"/>
      <c r="E3512" s="9"/>
      <c r="F3512" s="9"/>
      <c r="G3512" s="9"/>
      <c r="H3512" s="9"/>
      <c r="I3512" s="9"/>
      <c r="J3512" s="9"/>
      <c r="K3512" s="9"/>
      <c r="L3512" s="9"/>
      <c r="M3512" s="9"/>
      <c r="N3512" s="9"/>
      <c r="O3512" s="12"/>
      <c r="P3512" s="12"/>
    </row>
    <row r="3513" spans="1:16" x14ac:dyDescent="0.25">
      <c r="A3513" s="9"/>
      <c r="B3513" s="9"/>
      <c r="C3513" s="10"/>
      <c r="D3513" s="9"/>
      <c r="E3513" s="9"/>
      <c r="F3513" s="9"/>
      <c r="G3513" s="9"/>
      <c r="H3513" s="9"/>
      <c r="I3513" s="9"/>
      <c r="J3513" s="9"/>
      <c r="K3513" s="9"/>
      <c r="L3513" s="9"/>
      <c r="M3513" s="9"/>
      <c r="N3513" s="9"/>
      <c r="O3513" s="12"/>
      <c r="P3513" s="12"/>
    </row>
    <row r="3514" spans="1:16" x14ac:dyDescent="0.25">
      <c r="A3514" s="9"/>
      <c r="B3514" s="9"/>
      <c r="C3514" s="10"/>
      <c r="D3514" s="9"/>
      <c r="E3514" s="9"/>
      <c r="F3514" s="9"/>
      <c r="G3514" s="9"/>
      <c r="H3514" s="9"/>
      <c r="I3514" s="9"/>
      <c r="J3514" s="9"/>
      <c r="K3514" s="9"/>
      <c r="L3514" s="9"/>
      <c r="M3514" s="9"/>
      <c r="N3514" s="9"/>
      <c r="O3514" s="12"/>
      <c r="P3514" s="12"/>
    </row>
    <row r="3515" spans="1:16" x14ac:dyDescent="0.25">
      <c r="A3515" s="9"/>
      <c r="B3515" s="9"/>
      <c r="C3515" s="10"/>
      <c r="D3515" s="9"/>
      <c r="E3515" s="9"/>
      <c r="F3515" s="9"/>
      <c r="G3515" s="9"/>
      <c r="H3515" s="9"/>
      <c r="I3515" s="9"/>
      <c r="J3515" s="9"/>
      <c r="K3515" s="9"/>
      <c r="L3515" s="9"/>
      <c r="M3515" s="9"/>
      <c r="N3515" s="9"/>
      <c r="O3515" s="12"/>
      <c r="P3515" s="12"/>
    </row>
    <row r="3516" spans="1:16" x14ac:dyDescent="0.25">
      <c r="A3516" s="9"/>
      <c r="B3516" s="9"/>
      <c r="C3516" s="10"/>
      <c r="D3516" s="9"/>
      <c r="E3516" s="9"/>
      <c r="F3516" s="9"/>
      <c r="G3516" s="9"/>
      <c r="H3516" s="9"/>
      <c r="I3516" s="9"/>
      <c r="J3516" s="9"/>
      <c r="K3516" s="9"/>
      <c r="L3516" s="9"/>
      <c r="M3516" s="9"/>
      <c r="N3516" s="9"/>
      <c r="O3516" s="12"/>
      <c r="P3516" s="12"/>
    </row>
    <row r="3517" spans="1:16" x14ac:dyDescent="0.25">
      <c r="A3517" s="9"/>
      <c r="B3517" s="9"/>
      <c r="C3517" s="10"/>
      <c r="D3517" s="9"/>
      <c r="E3517" s="9"/>
      <c r="F3517" s="9"/>
      <c r="G3517" s="9"/>
      <c r="H3517" s="9"/>
      <c r="I3517" s="9"/>
      <c r="J3517" s="9"/>
      <c r="K3517" s="9"/>
      <c r="L3517" s="9"/>
      <c r="M3517" s="9"/>
      <c r="N3517" s="9"/>
      <c r="O3517" s="12"/>
      <c r="P3517" s="12"/>
    </row>
    <row r="3518" spans="1:16" x14ac:dyDescent="0.25">
      <c r="A3518" s="9"/>
      <c r="B3518" s="9"/>
      <c r="C3518" s="10"/>
      <c r="D3518" s="9"/>
      <c r="E3518" s="9"/>
      <c r="F3518" s="9"/>
      <c r="G3518" s="9"/>
      <c r="H3518" s="9"/>
      <c r="I3518" s="9"/>
      <c r="J3518" s="9"/>
      <c r="K3518" s="9"/>
      <c r="L3518" s="9"/>
      <c r="M3518" s="9"/>
      <c r="N3518" s="9"/>
      <c r="O3518" s="12"/>
      <c r="P3518" s="12"/>
    </row>
    <row r="3519" spans="1:16" x14ac:dyDescent="0.25">
      <c r="A3519" s="9"/>
      <c r="B3519" s="9"/>
      <c r="C3519" s="10"/>
      <c r="D3519" s="9"/>
      <c r="E3519" s="9"/>
      <c r="F3519" s="9"/>
      <c r="G3519" s="9"/>
      <c r="H3519" s="9"/>
      <c r="I3519" s="9"/>
      <c r="J3519" s="9"/>
      <c r="K3519" s="9"/>
      <c r="L3519" s="9"/>
      <c r="M3519" s="9"/>
      <c r="N3519" s="9"/>
      <c r="O3519" s="12"/>
      <c r="P3519" s="12"/>
    </row>
    <row r="3520" spans="1:16" x14ac:dyDescent="0.25">
      <c r="A3520" s="9"/>
      <c r="B3520" s="9"/>
      <c r="C3520" s="10"/>
      <c r="D3520" s="9"/>
      <c r="E3520" s="9"/>
      <c r="F3520" s="9"/>
      <c r="G3520" s="9"/>
      <c r="H3520" s="9"/>
      <c r="I3520" s="9"/>
      <c r="J3520" s="9"/>
      <c r="K3520" s="9"/>
      <c r="L3520" s="9"/>
      <c r="M3520" s="9"/>
      <c r="N3520" s="9"/>
      <c r="O3520" s="12"/>
      <c r="P3520" s="12"/>
    </row>
    <row r="3521" spans="1:16" x14ac:dyDescent="0.25">
      <c r="A3521" s="9"/>
      <c r="B3521" s="9"/>
      <c r="C3521" s="10"/>
      <c r="D3521" s="9"/>
      <c r="E3521" s="9"/>
      <c r="F3521" s="9"/>
      <c r="G3521" s="9"/>
      <c r="H3521" s="9"/>
      <c r="I3521" s="9"/>
      <c r="J3521" s="9"/>
      <c r="K3521" s="9"/>
      <c r="L3521" s="9"/>
      <c r="M3521" s="9"/>
      <c r="N3521" s="9"/>
      <c r="O3521" s="12"/>
      <c r="P3521" s="12"/>
    </row>
    <row r="3522" spans="1:16" x14ac:dyDescent="0.25">
      <c r="A3522" s="9"/>
      <c r="B3522" s="9"/>
      <c r="C3522" s="10"/>
      <c r="D3522" s="9"/>
      <c r="E3522" s="9"/>
      <c r="F3522" s="9"/>
      <c r="G3522" s="9"/>
      <c r="H3522" s="9"/>
      <c r="I3522" s="9"/>
      <c r="J3522" s="9"/>
      <c r="K3522" s="9"/>
      <c r="L3522" s="9"/>
      <c r="M3522" s="9"/>
      <c r="N3522" s="9"/>
      <c r="O3522" s="12"/>
      <c r="P3522" s="12"/>
    </row>
    <row r="3523" spans="1:16" x14ac:dyDescent="0.25">
      <c r="A3523" s="9"/>
      <c r="B3523" s="9"/>
      <c r="C3523" s="10"/>
      <c r="D3523" s="9"/>
      <c r="E3523" s="9"/>
      <c r="F3523" s="9"/>
      <c r="G3523" s="9"/>
      <c r="H3523" s="9"/>
      <c r="I3523" s="9"/>
      <c r="J3523" s="9"/>
      <c r="K3523" s="9"/>
      <c r="L3523" s="9"/>
      <c r="M3523" s="9"/>
      <c r="N3523" s="9"/>
      <c r="O3523" s="12"/>
      <c r="P3523" s="12"/>
    </row>
    <row r="3524" spans="1:16" x14ac:dyDescent="0.25">
      <c r="A3524" s="9"/>
      <c r="B3524" s="9"/>
      <c r="C3524" s="10"/>
      <c r="D3524" s="9"/>
      <c r="E3524" s="9"/>
      <c r="F3524" s="9"/>
      <c r="G3524" s="9"/>
      <c r="H3524" s="9"/>
      <c r="I3524" s="9"/>
      <c r="J3524" s="9"/>
      <c r="K3524" s="9"/>
      <c r="L3524" s="9"/>
      <c r="M3524" s="9"/>
      <c r="N3524" s="9"/>
      <c r="O3524" s="12"/>
      <c r="P3524" s="12"/>
    </row>
    <row r="3525" spans="1:16" x14ac:dyDescent="0.25">
      <c r="A3525" s="9"/>
      <c r="B3525" s="9"/>
      <c r="C3525" s="10"/>
      <c r="D3525" s="9"/>
      <c r="E3525" s="9"/>
      <c r="F3525" s="9"/>
      <c r="G3525" s="9"/>
      <c r="H3525" s="9"/>
      <c r="I3525" s="9"/>
      <c r="J3525" s="9"/>
      <c r="K3525" s="9"/>
      <c r="L3525" s="9"/>
      <c r="M3525" s="9"/>
      <c r="N3525" s="9"/>
      <c r="O3525" s="12"/>
      <c r="P3525" s="12"/>
    </row>
    <row r="3526" spans="1:16" x14ac:dyDescent="0.25">
      <c r="A3526" s="9"/>
      <c r="B3526" s="9"/>
      <c r="C3526" s="10"/>
      <c r="D3526" s="9"/>
      <c r="E3526" s="9"/>
      <c r="F3526" s="9"/>
      <c r="G3526" s="9"/>
      <c r="H3526" s="9"/>
      <c r="I3526" s="9"/>
      <c r="J3526" s="9"/>
      <c r="K3526" s="9"/>
      <c r="L3526" s="9"/>
      <c r="M3526" s="9"/>
      <c r="N3526" s="9"/>
      <c r="O3526" s="12"/>
      <c r="P3526" s="12"/>
    </row>
    <row r="3527" spans="1:16" x14ac:dyDescent="0.25">
      <c r="A3527" s="9"/>
      <c r="B3527" s="9"/>
      <c r="C3527" s="10"/>
      <c r="D3527" s="9"/>
      <c r="E3527" s="9"/>
      <c r="F3527" s="9"/>
      <c r="G3527" s="9"/>
      <c r="H3527" s="9"/>
      <c r="I3527" s="9"/>
      <c r="J3527" s="9"/>
      <c r="K3527" s="9"/>
      <c r="L3527" s="9"/>
      <c r="M3527" s="9"/>
      <c r="N3527" s="9"/>
      <c r="O3527" s="12"/>
      <c r="P3527" s="12"/>
    </row>
    <row r="3528" spans="1:16" x14ac:dyDescent="0.25">
      <c r="A3528" s="9"/>
      <c r="B3528" s="9"/>
      <c r="C3528" s="10"/>
      <c r="D3528" s="9"/>
      <c r="E3528" s="9"/>
      <c r="F3528" s="9"/>
      <c r="G3528" s="9"/>
      <c r="H3528" s="9"/>
      <c r="I3528" s="9"/>
      <c r="J3528" s="9"/>
      <c r="K3528" s="9"/>
      <c r="L3528" s="9"/>
      <c r="M3528" s="9"/>
      <c r="N3528" s="9"/>
      <c r="O3528" s="12"/>
      <c r="P3528" s="12"/>
    </row>
    <row r="3529" spans="1:16" x14ac:dyDescent="0.25">
      <c r="A3529" s="9"/>
      <c r="B3529" s="9"/>
      <c r="C3529" s="10"/>
      <c r="D3529" s="9"/>
      <c r="E3529" s="9"/>
      <c r="F3529" s="9"/>
      <c r="G3529" s="9"/>
      <c r="H3529" s="9"/>
      <c r="I3529" s="9"/>
      <c r="J3529" s="9"/>
      <c r="K3529" s="9"/>
      <c r="L3529" s="9"/>
      <c r="M3529" s="9"/>
      <c r="N3529" s="9"/>
      <c r="O3529" s="12"/>
      <c r="P3529" s="12"/>
    </row>
    <row r="3530" spans="1:16" x14ac:dyDescent="0.25">
      <c r="A3530" s="9"/>
      <c r="B3530" s="9"/>
      <c r="C3530" s="10"/>
      <c r="D3530" s="9"/>
      <c r="E3530" s="9"/>
      <c r="F3530" s="9"/>
      <c r="G3530" s="9"/>
      <c r="H3530" s="9"/>
      <c r="I3530" s="9"/>
      <c r="J3530" s="9"/>
      <c r="K3530" s="9"/>
      <c r="L3530" s="9"/>
      <c r="M3530" s="9"/>
      <c r="N3530" s="9"/>
      <c r="O3530" s="12"/>
      <c r="P3530" s="12"/>
    </row>
    <row r="3531" spans="1:16" x14ac:dyDescent="0.25">
      <c r="A3531" s="9"/>
      <c r="B3531" s="9"/>
      <c r="C3531" s="10"/>
      <c r="D3531" s="9"/>
      <c r="E3531" s="9"/>
      <c r="F3531" s="9"/>
      <c r="G3531" s="9"/>
      <c r="H3531" s="9"/>
      <c r="I3531" s="9"/>
      <c r="J3531" s="9"/>
      <c r="K3531" s="9"/>
      <c r="L3531" s="9"/>
      <c r="M3531" s="9"/>
      <c r="N3531" s="9"/>
      <c r="O3531" s="12"/>
      <c r="P3531" s="12"/>
    </row>
    <row r="3532" spans="1:16" x14ac:dyDescent="0.25">
      <c r="A3532" s="9"/>
      <c r="B3532" s="9"/>
      <c r="C3532" s="10"/>
      <c r="D3532" s="9"/>
      <c r="E3532" s="9"/>
      <c r="F3532" s="9"/>
      <c r="G3532" s="9"/>
      <c r="H3532" s="9"/>
      <c r="I3532" s="9"/>
      <c r="J3532" s="9"/>
      <c r="K3532" s="9"/>
      <c r="L3532" s="9"/>
      <c r="M3532" s="9"/>
      <c r="N3532" s="9"/>
      <c r="O3532" s="12"/>
      <c r="P3532" s="12"/>
    </row>
    <row r="3533" spans="1:16" x14ac:dyDescent="0.25">
      <c r="A3533" s="9"/>
      <c r="B3533" s="9"/>
      <c r="C3533" s="10"/>
      <c r="D3533" s="9"/>
      <c r="E3533" s="9"/>
      <c r="F3533" s="9"/>
      <c r="G3533" s="9"/>
      <c r="H3533" s="9"/>
      <c r="I3533" s="9"/>
      <c r="J3533" s="9"/>
      <c r="K3533" s="9"/>
      <c r="L3533" s="9"/>
      <c r="M3533" s="9"/>
      <c r="N3533" s="9"/>
      <c r="O3533" s="12"/>
      <c r="P3533" s="12"/>
    </row>
    <row r="3534" spans="1:16" x14ac:dyDescent="0.25">
      <c r="A3534" s="9"/>
      <c r="B3534" s="9"/>
      <c r="C3534" s="10"/>
      <c r="D3534" s="9"/>
      <c r="E3534" s="9"/>
      <c r="F3534" s="9"/>
      <c r="G3534" s="9"/>
      <c r="H3534" s="9"/>
      <c r="I3534" s="9"/>
      <c r="J3534" s="9"/>
      <c r="K3534" s="9"/>
      <c r="L3534" s="9"/>
      <c r="M3534" s="9"/>
      <c r="N3534" s="9"/>
      <c r="O3534" s="12"/>
      <c r="P3534" s="12"/>
    </row>
    <row r="3535" spans="1:16" x14ac:dyDescent="0.25">
      <c r="A3535" s="9"/>
      <c r="B3535" s="9"/>
      <c r="C3535" s="10"/>
      <c r="D3535" s="9"/>
      <c r="E3535" s="9"/>
      <c r="F3535" s="9"/>
      <c r="G3535" s="9"/>
      <c r="H3535" s="9"/>
      <c r="I3535" s="9"/>
      <c r="J3535" s="9"/>
      <c r="K3535" s="9"/>
      <c r="L3535" s="9"/>
      <c r="M3535" s="9"/>
      <c r="N3535" s="9"/>
      <c r="O3535" s="12"/>
      <c r="P3535" s="12"/>
    </row>
    <row r="3536" spans="1:16" x14ac:dyDescent="0.25">
      <c r="A3536" s="9"/>
      <c r="B3536" s="9"/>
      <c r="C3536" s="10"/>
      <c r="D3536" s="9"/>
      <c r="E3536" s="9"/>
      <c r="F3536" s="9"/>
      <c r="G3536" s="9"/>
      <c r="H3536" s="9"/>
      <c r="I3536" s="9"/>
      <c r="J3536" s="9"/>
      <c r="K3536" s="9"/>
      <c r="L3536" s="9"/>
      <c r="M3536" s="9"/>
      <c r="N3536" s="9"/>
      <c r="O3536" s="12"/>
      <c r="P3536" s="12"/>
    </row>
    <row r="3537" spans="1:16" x14ac:dyDescent="0.25">
      <c r="A3537" s="9"/>
      <c r="B3537" s="9"/>
      <c r="C3537" s="10"/>
      <c r="D3537" s="9"/>
      <c r="E3537" s="9"/>
      <c r="F3537" s="9"/>
      <c r="G3537" s="9"/>
      <c r="H3537" s="9"/>
      <c r="I3537" s="9"/>
      <c r="J3537" s="9"/>
      <c r="K3537" s="9"/>
      <c r="L3537" s="9"/>
      <c r="M3537" s="9"/>
      <c r="N3537" s="9"/>
      <c r="O3537" s="12"/>
      <c r="P3537" s="12"/>
    </row>
    <row r="3538" spans="1:16" x14ac:dyDescent="0.25">
      <c r="A3538" s="9"/>
      <c r="B3538" s="9"/>
      <c r="C3538" s="10"/>
      <c r="D3538" s="9"/>
      <c r="E3538" s="9"/>
      <c r="F3538" s="9"/>
      <c r="G3538" s="9"/>
      <c r="H3538" s="9"/>
      <c r="I3538" s="9"/>
      <c r="J3538" s="9"/>
      <c r="K3538" s="9"/>
      <c r="L3538" s="9"/>
      <c r="M3538" s="9"/>
      <c r="N3538" s="9"/>
      <c r="O3538" s="12"/>
      <c r="P3538" s="12"/>
    </row>
    <row r="3539" spans="1:16" x14ac:dyDescent="0.25">
      <c r="A3539" s="9"/>
      <c r="B3539" s="9"/>
      <c r="C3539" s="10"/>
      <c r="D3539" s="9"/>
      <c r="E3539" s="9"/>
      <c r="F3539" s="9"/>
      <c r="G3539" s="9"/>
      <c r="H3539" s="9"/>
      <c r="I3539" s="9"/>
      <c r="J3539" s="9"/>
      <c r="K3539" s="9"/>
      <c r="L3539" s="9"/>
      <c r="M3539" s="9"/>
      <c r="N3539" s="9"/>
      <c r="O3539" s="12"/>
      <c r="P3539" s="12"/>
    </row>
    <row r="3540" spans="1:16" x14ac:dyDescent="0.25">
      <c r="A3540" s="9"/>
      <c r="B3540" s="9"/>
      <c r="C3540" s="10"/>
      <c r="D3540" s="9"/>
      <c r="E3540" s="9"/>
      <c r="F3540" s="9"/>
      <c r="G3540" s="9"/>
      <c r="H3540" s="9"/>
      <c r="I3540" s="9"/>
      <c r="J3540" s="9"/>
      <c r="K3540" s="9"/>
      <c r="L3540" s="9"/>
      <c r="M3540" s="9"/>
      <c r="N3540" s="9"/>
      <c r="O3540" s="12"/>
      <c r="P3540" s="12"/>
    </row>
    <row r="3541" spans="1:16" x14ac:dyDescent="0.25">
      <c r="A3541" s="9"/>
      <c r="B3541" s="9"/>
      <c r="C3541" s="10"/>
      <c r="D3541" s="9"/>
      <c r="E3541" s="9"/>
      <c r="F3541" s="9"/>
      <c r="G3541" s="9"/>
      <c r="H3541" s="9"/>
      <c r="I3541" s="9"/>
      <c r="J3541" s="9"/>
      <c r="K3541" s="9"/>
      <c r="L3541" s="9"/>
      <c r="M3541" s="9"/>
      <c r="N3541" s="9"/>
      <c r="O3541" s="12"/>
      <c r="P3541" s="12"/>
    </row>
    <row r="3542" spans="1:16" x14ac:dyDescent="0.25">
      <c r="A3542" s="9"/>
      <c r="B3542" s="9"/>
      <c r="C3542" s="10"/>
      <c r="D3542" s="9"/>
      <c r="E3542" s="9"/>
      <c r="F3542" s="9"/>
      <c r="G3542" s="9"/>
      <c r="H3542" s="9"/>
      <c r="I3542" s="9"/>
      <c r="J3542" s="9"/>
      <c r="K3542" s="9"/>
      <c r="L3542" s="9"/>
      <c r="M3542" s="9"/>
      <c r="N3542" s="9"/>
      <c r="O3542" s="12"/>
      <c r="P3542" s="12"/>
    </row>
    <row r="3543" spans="1:16" x14ac:dyDescent="0.25">
      <c r="A3543" s="9"/>
      <c r="B3543" s="9"/>
      <c r="C3543" s="10"/>
      <c r="D3543" s="9"/>
      <c r="E3543" s="9"/>
      <c r="F3543" s="9"/>
      <c r="G3543" s="9"/>
      <c r="H3543" s="9"/>
      <c r="I3543" s="9"/>
      <c r="J3543" s="9"/>
      <c r="K3543" s="9"/>
      <c r="L3543" s="9"/>
      <c r="M3543" s="9"/>
      <c r="N3543" s="9"/>
      <c r="O3543" s="12"/>
      <c r="P3543" s="12"/>
    </row>
    <row r="3544" spans="1:16" x14ac:dyDescent="0.25">
      <c r="A3544" s="9"/>
      <c r="B3544" s="9"/>
      <c r="C3544" s="10"/>
      <c r="D3544" s="9"/>
      <c r="E3544" s="9"/>
      <c r="F3544" s="9"/>
      <c r="G3544" s="9"/>
      <c r="H3544" s="9"/>
      <c r="I3544" s="9"/>
      <c r="J3544" s="9"/>
      <c r="K3544" s="9"/>
      <c r="L3544" s="9"/>
      <c r="M3544" s="9"/>
      <c r="N3544" s="9"/>
      <c r="O3544" s="12"/>
      <c r="P3544" s="12"/>
    </row>
    <row r="3545" spans="1:16" x14ac:dyDescent="0.25">
      <c r="A3545" s="9"/>
      <c r="B3545" s="9"/>
      <c r="C3545" s="10"/>
      <c r="D3545" s="9"/>
      <c r="E3545" s="9"/>
      <c r="F3545" s="9"/>
      <c r="G3545" s="9"/>
      <c r="H3545" s="9"/>
      <c r="I3545" s="9"/>
      <c r="J3545" s="9"/>
      <c r="K3545" s="9"/>
      <c r="L3545" s="9"/>
      <c r="M3545" s="9"/>
      <c r="N3545" s="9"/>
      <c r="O3545" s="12"/>
      <c r="P3545" s="12"/>
    </row>
    <row r="3546" spans="1:16" x14ac:dyDescent="0.25">
      <c r="A3546" s="9"/>
      <c r="B3546" s="9"/>
      <c r="C3546" s="10"/>
      <c r="D3546" s="9"/>
      <c r="E3546" s="9"/>
      <c r="F3546" s="9"/>
      <c r="G3546" s="9"/>
      <c r="H3546" s="9"/>
      <c r="I3546" s="9"/>
      <c r="J3546" s="9"/>
      <c r="K3546" s="9"/>
      <c r="L3546" s="9"/>
      <c r="M3546" s="9"/>
      <c r="N3546" s="9"/>
      <c r="O3546" s="12"/>
      <c r="P3546" s="12"/>
    </row>
    <row r="3547" spans="1:16" x14ac:dyDescent="0.25">
      <c r="A3547" s="9"/>
      <c r="B3547" s="9"/>
      <c r="C3547" s="10"/>
      <c r="D3547" s="9"/>
      <c r="E3547" s="9"/>
      <c r="F3547" s="9"/>
      <c r="G3547" s="9"/>
      <c r="H3547" s="9"/>
      <c r="I3547" s="9"/>
      <c r="J3547" s="9"/>
      <c r="K3547" s="9"/>
      <c r="L3547" s="9"/>
      <c r="M3547" s="9"/>
      <c r="N3547" s="9"/>
      <c r="O3547" s="12"/>
      <c r="P3547" s="12"/>
    </row>
    <row r="3548" spans="1:16" x14ac:dyDescent="0.25">
      <c r="A3548" s="9"/>
      <c r="B3548" s="9"/>
      <c r="C3548" s="10"/>
      <c r="D3548" s="9"/>
      <c r="E3548" s="9"/>
      <c r="F3548" s="9"/>
      <c r="G3548" s="9"/>
      <c r="H3548" s="9"/>
      <c r="I3548" s="9"/>
      <c r="J3548" s="9"/>
      <c r="K3548" s="9"/>
      <c r="L3548" s="9"/>
      <c r="M3548" s="9"/>
      <c r="N3548" s="9"/>
      <c r="O3548" s="12"/>
      <c r="P3548" s="12"/>
    </row>
    <row r="3549" spans="1:16" x14ac:dyDescent="0.25">
      <c r="A3549" s="9"/>
      <c r="B3549" s="9"/>
      <c r="C3549" s="10"/>
      <c r="D3549" s="9"/>
      <c r="E3549" s="9"/>
      <c r="F3549" s="9"/>
      <c r="G3549" s="9"/>
      <c r="H3549" s="9"/>
      <c r="I3549" s="9"/>
      <c r="J3549" s="9"/>
      <c r="K3549" s="9"/>
      <c r="L3549" s="9"/>
      <c r="M3549" s="9"/>
      <c r="N3549" s="9"/>
      <c r="O3549" s="12"/>
      <c r="P3549" s="12"/>
    </row>
    <row r="3550" spans="1:16" x14ac:dyDescent="0.25">
      <c r="A3550" s="9"/>
      <c r="B3550" s="9"/>
      <c r="C3550" s="10"/>
      <c r="D3550" s="9"/>
      <c r="E3550" s="9"/>
      <c r="F3550" s="9"/>
      <c r="G3550" s="9"/>
      <c r="H3550" s="9"/>
      <c r="I3550" s="9"/>
      <c r="J3550" s="9"/>
      <c r="K3550" s="9"/>
      <c r="L3550" s="9"/>
      <c r="M3550" s="9"/>
      <c r="N3550" s="9"/>
      <c r="O3550" s="12"/>
      <c r="P3550" s="12"/>
    </row>
    <row r="3551" spans="1:16" x14ac:dyDescent="0.25">
      <c r="A3551" s="9"/>
      <c r="B3551" s="9"/>
      <c r="C3551" s="10"/>
      <c r="D3551" s="9"/>
      <c r="E3551" s="9"/>
      <c r="F3551" s="9"/>
      <c r="G3551" s="9"/>
      <c r="H3551" s="9"/>
      <c r="I3551" s="9"/>
      <c r="J3551" s="9"/>
      <c r="K3551" s="9"/>
      <c r="L3551" s="9"/>
      <c r="M3551" s="9"/>
      <c r="N3551" s="9"/>
      <c r="O3551" s="12"/>
      <c r="P3551" s="12"/>
    </row>
    <row r="3552" spans="1:16" x14ac:dyDescent="0.25">
      <c r="A3552" s="9"/>
      <c r="B3552" s="9"/>
      <c r="C3552" s="10"/>
      <c r="D3552" s="9"/>
      <c r="E3552" s="9"/>
      <c r="F3552" s="9"/>
      <c r="G3552" s="9"/>
      <c r="H3552" s="9"/>
      <c r="I3552" s="9"/>
      <c r="J3552" s="9"/>
      <c r="K3552" s="9"/>
      <c r="L3552" s="9"/>
      <c r="M3552" s="9"/>
      <c r="N3552" s="9"/>
      <c r="O3552" s="12"/>
      <c r="P3552" s="12"/>
    </row>
    <row r="3553" spans="1:16" x14ac:dyDescent="0.25">
      <c r="A3553" s="9"/>
      <c r="B3553" s="9"/>
      <c r="C3553" s="10"/>
      <c r="D3553" s="9"/>
      <c r="E3553" s="9"/>
      <c r="F3553" s="9"/>
      <c r="G3553" s="9"/>
      <c r="H3553" s="9"/>
      <c r="I3553" s="9"/>
      <c r="J3553" s="9"/>
      <c r="K3553" s="9"/>
      <c r="L3553" s="9"/>
      <c r="M3553" s="9"/>
      <c r="N3553" s="9"/>
      <c r="O3553" s="12"/>
      <c r="P3553" s="12"/>
    </row>
    <row r="3554" spans="1:16" x14ac:dyDescent="0.25">
      <c r="A3554" s="9"/>
      <c r="B3554" s="9"/>
      <c r="C3554" s="10"/>
      <c r="D3554" s="9"/>
      <c r="E3554" s="9"/>
      <c r="F3554" s="9"/>
      <c r="G3554" s="9"/>
      <c r="H3554" s="9"/>
      <c r="I3554" s="9"/>
      <c r="J3554" s="9"/>
      <c r="K3554" s="9"/>
      <c r="L3554" s="9"/>
      <c r="M3554" s="9"/>
      <c r="N3554" s="9"/>
      <c r="O3554" s="12"/>
      <c r="P3554" s="12"/>
    </row>
    <row r="3555" spans="1:16" x14ac:dyDescent="0.25">
      <c r="A3555" s="9"/>
      <c r="B3555" s="9"/>
      <c r="C3555" s="10"/>
      <c r="D3555" s="9"/>
      <c r="E3555" s="9"/>
      <c r="F3555" s="9"/>
      <c r="G3555" s="9"/>
      <c r="H3555" s="9"/>
      <c r="I3555" s="9"/>
      <c r="J3555" s="9"/>
      <c r="K3555" s="9"/>
      <c r="L3555" s="9"/>
      <c r="M3555" s="9"/>
      <c r="N3555" s="9"/>
      <c r="O3555" s="12"/>
      <c r="P3555" s="12"/>
    </row>
    <row r="3556" spans="1:16" x14ac:dyDescent="0.25">
      <c r="A3556" s="9"/>
      <c r="B3556" s="9"/>
      <c r="C3556" s="10"/>
      <c r="D3556" s="9"/>
      <c r="E3556" s="9"/>
      <c r="F3556" s="9"/>
      <c r="G3556" s="9"/>
      <c r="H3556" s="9"/>
      <c r="I3556" s="9"/>
      <c r="J3556" s="9"/>
      <c r="K3556" s="9"/>
      <c r="L3556" s="9"/>
      <c r="M3556" s="9"/>
      <c r="N3556" s="9"/>
      <c r="O3556" s="12"/>
      <c r="P3556" s="12"/>
    </row>
    <row r="3557" spans="1:16" x14ac:dyDescent="0.25">
      <c r="A3557" s="9"/>
      <c r="B3557" s="9"/>
      <c r="C3557" s="10"/>
      <c r="D3557" s="9"/>
      <c r="E3557" s="9"/>
      <c r="F3557" s="9"/>
      <c r="G3557" s="9"/>
      <c r="H3557" s="9"/>
      <c r="I3557" s="9"/>
      <c r="J3557" s="9"/>
      <c r="K3557" s="9"/>
      <c r="L3557" s="9"/>
      <c r="M3557" s="9"/>
      <c r="N3557" s="9"/>
      <c r="O3557" s="12"/>
      <c r="P3557" s="12"/>
    </row>
    <row r="3558" spans="1:16" x14ac:dyDescent="0.25">
      <c r="A3558" s="9"/>
      <c r="B3558" s="9"/>
      <c r="C3558" s="10"/>
      <c r="D3558" s="9"/>
      <c r="E3558" s="9"/>
      <c r="F3558" s="9"/>
      <c r="G3558" s="9"/>
      <c r="H3558" s="9"/>
      <c r="I3558" s="9"/>
      <c r="J3558" s="9"/>
      <c r="K3558" s="9"/>
      <c r="L3558" s="9"/>
      <c r="M3558" s="9"/>
      <c r="N3558" s="9"/>
      <c r="O3558" s="12"/>
      <c r="P3558" s="12"/>
    </row>
    <row r="3559" spans="1:16" x14ac:dyDescent="0.25">
      <c r="A3559" s="9"/>
      <c r="B3559" s="9"/>
      <c r="C3559" s="10"/>
      <c r="D3559" s="9"/>
      <c r="E3559" s="9"/>
      <c r="F3559" s="9"/>
      <c r="G3559" s="9"/>
      <c r="H3559" s="9"/>
      <c r="I3559" s="9"/>
      <c r="J3559" s="9"/>
      <c r="K3559" s="9"/>
      <c r="L3559" s="9"/>
      <c r="M3559" s="9"/>
      <c r="N3559" s="9"/>
      <c r="O3559" s="12"/>
      <c r="P3559" s="12"/>
    </row>
    <row r="3560" spans="1:16" x14ac:dyDescent="0.25">
      <c r="A3560" s="9"/>
      <c r="B3560" s="9"/>
      <c r="C3560" s="10"/>
      <c r="D3560" s="9"/>
      <c r="E3560" s="9"/>
      <c r="F3560" s="9"/>
      <c r="G3560" s="9"/>
      <c r="H3560" s="9"/>
      <c r="I3560" s="9"/>
      <c r="J3560" s="9"/>
      <c r="K3560" s="9"/>
      <c r="L3560" s="9"/>
      <c r="M3560" s="9"/>
      <c r="N3560" s="9"/>
      <c r="O3560" s="12"/>
      <c r="P3560" s="12"/>
    </row>
    <row r="3561" spans="1:16" x14ac:dyDescent="0.25">
      <c r="A3561" s="9"/>
      <c r="B3561" s="9"/>
      <c r="C3561" s="10"/>
      <c r="D3561" s="9"/>
      <c r="E3561" s="9"/>
      <c r="F3561" s="9"/>
      <c r="G3561" s="9"/>
      <c r="H3561" s="9"/>
      <c r="I3561" s="9"/>
      <c r="J3561" s="9"/>
      <c r="K3561" s="9"/>
      <c r="L3561" s="9"/>
      <c r="M3561" s="9"/>
      <c r="N3561" s="9"/>
      <c r="O3561" s="12"/>
      <c r="P3561" s="12"/>
    </row>
    <row r="3562" spans="1:16" x14ac:dyDescent="0.25">
      <c r="A3562" s="9"/>
      <c r="B3562" s="9"/>
      <c r="C3562" s="10"/>
      <c r="D3562" s="9"/>
      <c r="E3562" s="9"/>
      <c r="F3562" s="9"/>
      <c r="G3562" s="9"/>
      <c r="H3562" s="9"/>
      <c r="I3562" s="9"/>
      <c r="J3562" s="9"/>
      <c r="K3562" s="9"/>
      <c r="L3562" s="9"/>
      <c r="M3562" s="9"/>
      <c r="N3562" s="9"/>
      <c r="O3562" s="12"/>
      <c r="P3562" s="12"/>
    </row>
    <row r="3563" spans="1:16" x14ac:dyDescent="0.25">
      <c r="A3563" s="9"/>
      <c r="B3563" s="9"/>
      <c r="C3563" s="10"/>
      <c r="D3563" s="9"/>
      <c r="E3563" s="9"/>
      <c r="F3563" s="9"/>
      <c r="G3563" s="9"/>
      <c r="H3563" s="9"/>
      <c r="I3563" s="9"/>
      <c r="J3563" s="9"/>
      <c r="K3563" s="9"/>
      <c r="L3563" s="9"/>
      <c r="M3563" s="9"/>
      <c r="N3563" s="9"/>
      <c r="O3563" s="12"/>
      <c r="P3563" s="12"/>
    </row>
    <row r="3564" spans="1:16" x14ac:dyDescent="0.25">
      <c r="A3564" s="9"/>
      <c r="B3564" s="9"/>
      <c r="C3564" s="10"/>
      <c r="D3564" s="9"/>
      <c r="E3564" s="9"/>
      <c r="F3564" s="9"/>
      <c r="G3564" s="9"/>
      <c r="H3564" s="9"/>
      <c r="I3564" s="9"/>
      <c r="J3564" s="9"/>
      <c r="K3564" s="9"/>
      <c r="L3564" s="9"/>
      <c r="M3564" s="9"/>
      <c r="N3564" s="9"/>
      <c r="O3564" s="12"/>
      <c r="P3564" s="12"/>
    </row>
    <row r="3565" spans="1:16" x14ac:dyDescent="0.25">
      <c r="A3565" s="9"/>
      <c r="B3565" s="9"/>
      <c r="C3565" s="10"/>
      <c r="D3565" s="9"/>
      <c r="E3565" s="9"/>
      <c r="F3565" s="9"/>
      <c r="G3565" s="9"/>
      <c r="H3565" s="9"/>
      <c r="I3565" s="9"/>
      <c r="J3565" s="9"/>
      <c r="K3565" s="9"/>
      <c r="L3565" s="9"/>
      <c r="M3565" s="9"/>
      <c r="N3565" s="9"/>
      <c r="O3565" s="12"/>
      <c r="P3565" s="12"/>
    </row>
    <row r="3566" spans="1:16" x14ac:dyDescent="0.25">
      <c r="A3566" s="9"/>
      <c r="B3566" s="9"/>
      <c r="C3566" s="10"/>
      <c r="D3566" s="9"/>
      <c r="E3566" s="9"/>
      <c r="F3566" s="9"/>
      <c r="G3566" s="9"/>
      <c r="H3566" s="9"/>
      <c r="I3566" s="9"/>
      <c r="J3566" s="9"/>
      <c r="K3566" s="9"/>
      <c r="L3566" s="9"/>
      <c r="M3566" s="9"/>
      <c r="N3566" s="9"/>
      <c r="O3566" s="12"/>
      <c r="P3566" s="12"/>
    </row>
    <row r="3567" spans="1:16" x14ac:dyDescent="0.25">
      <c r="A3567" s="9"/>
      <c r="B3567" s="9"/>
      <c r="C3567" s="10"/>
      <c r="D3567" s="9"/>
      <c r="E3567" s="9"/>
      <c r="F3567" s="9"/>
      <c r="G3567" s="9"/>
      <c r="H3567" s="9"/>
      <c r="I3567" s="9"/>
      <c r="J3567" s="9"/>
      <c r="K3567" s="9"/>
      <c r="L3567" s="9"/>
      <c r="M3567" s="9"/>
      <c r="N3567" s="9"/>
      <c r="O3567" s="12"/>
      <c r="P3567" s="12"/>
    </row>
    <row r="3568" spans="1:16" x14ac:dyDescent="0.25">
      <c r="A3568" s="9"/>
      <c r="B3568" s="9"/>
      <c r="C3568" s="10"/>
      <c r="D3568" s="9"/>
      <c r="E3568" s="9"/>
      <c r="F3568" s="9"/>
      <c r="G3568" s="9"/>
      <c r="H3568" s="9"/>
      <c r="I3568" s="9"/>
      <c r="J3568" s="9"/>
      <c r="K3568" s="9"/>
      <c r="L3568" s="9"/>
      <c r="M3568" s="9"/>
      <c r="N3568" s="9"/>
      <c r="O3568" s="12"/>
      <c r="P3568" s="12"/>
    </row>
    <row r="3569" spans="1:16" x14ac:dyDescent="0.25">
      <c r="A3569" s="9"/>
      <c r="B3569" s="9"/>
      <c r="C3569" s="10"/>
      <c r="D3569" s="9"/>
      <c r="E3569" s="9"/>
      <c r="F3569" s="9"/>
      <c r="G3569" s="9"/>
      <c r="H3569" s="9"/>
      <c r="I3569" s="9"/>
      <c r="J3569" s="9"/>
      <c r="K3569" s="9"/>
      <c r="L3569" s="9"/>
      <c r="M3569" s="9"/>
      <c r="N3569" s="9"/>
      <c r="O3569" s="12"/>
      <c r="P3569" s="12"/>
    </row>
    <row r="3570" spans="1:16" x14ac:dyDescent="0.25">
      <c r="A3570" s="9"/>
      <c r="B3570" s="9"/>
      <c r="C3570" s="10"/>
      <c r="D3570" s="9"/>
      <c r="E3570" s="9"/>
      <c r="F3570" s="9"/>
      <c r="G3570" s="9"/>
      <c r="H3570" s="9"/>
      <c r="I3570" s="9"/>
      <c r="J3570" s="9"/>
      <c r="K3570" s="9"/>
      <c r="L3570" s="9"/>
      <c r="M3570" s="9"/>
      <c r="N3570" s="9"/>
      <c r="O3570" s="12"/>
      <c r="P3570" s="12"/>
    </row>
    <row r="3571" spans="1:16" x14ac:dyDescent="0.25">
      <c r="A3571" s="9"/>
      <c r="B3571" s="9"/>
      <c r="C3571" s="10"/>
      <c r="D3571" s="9"/>
      <c r="E3571" s="9"/>
      <c r="F3571" s="9"/>
      <c r="G3571" s="9"/>
      <c r="H3571" s="9"/>
      <c r="I3571" s="9"/>
      <c r="J3571" s="9"/>
      <c r="K3571" s="9"/>
      <c r="L3571" s="9"/>
      <c r="M3571" s="9"/>
      <c r="N3571" s="9"/>
      <c r="O3571" s="12"/>
      <c r="P3571" s="12"/>
    </row>
    <row r="3572" spans="1:16" x14ac:dyDescent="0.25">
      <c r="A3572" s="9"/>
      <c r="B3572" s="9"/>
      <c r="C3572" s="10"/>
      <c r="D3572" s="9"/>
      <c r="E3572" s="9"/>
      <c r="F3572" s="9"/>
      <c r="G3572" s="9"/>
      <c r="H3572" s="9"/>
      <c r="I3572" s="9"/>
      <c r="J3572" s="9"/>
      <c r="K3572" s="9"/>
      <c r="L3572" s="9"/>
      <c r="M3572" s="9"/>
      <c r="N3572" s="9"/>
      <c r="O3572" s="12"/>
      <c r="P3572" s="12"/>
    </row>
    <row r="3573" spans="1:16" x14ac:dyDescent="0.25">
      <c r="A3573" s="9"/>
      <c r="B3573" s="9"/>
      <c r="C3573" s="10"/>
      <c r="D3573" s="9"/>
      <c r="E3573" s="9"/>
      <c r="F3573" s="9"/>
      <c r="G3573" s="9"/>
      <c r="H3573" s="9"/>
      <c r="I3573" s="9"/>
      <c r="J3573" s="9"/>
      <c r="K3573" s="9"/>
      <c r="L3573" s="9"/>
      <c r="M3573" s="9"/>
      <c r="N3573" s="9"/>
      <c r="O3573" s="12"/>
      <c r="P3573" s="12"/>
    </row>
    <row r="3574" spans="1:16" x14ac:dyDescent="0.25">
      <c r="A3574" s="9"/>
      <c r="B3574" s="9"/>
      <c r="C3574" s="10"/>
      <c r="D3574" s="9"/>
      <c r="E3574" s="9"/>
      <c r="F3574" s="9"/>
      <c r="G3574" s="9"/>
      <c r="H3574" s="9"/>
      <c r="I3574" s="9"/>
      <c r="J3574" s="9"/>
      <c r="K3574" s="9"/>
      <c r="L3574" s="9"/>
      <c r="M3574" s="9"/>
      <c r="N3574" s="9"/>
      <c r="O3574" s="12"/>
      <c r="P3574" s="12"/>
    </row>
    <row r="3575" spans="1:16" x14ac:dyDescent="0.25">
      <c r="A3575" s="9"/>
      <c r="B3575" s="9"/>
      <c r="C3575" s="10"/>
      <c r="D3575" s="9"/>
      <c r="E3575" s="9"/>
      <c r="F3575" s="9"/>
      <c r="G3575" s="9"/>
      <c r="H3575" s="9"/>
      <c r="I3575" s="9"/>
      <c r="J3575" s="9"/>
      <c r="K3575" s="9"/>
      <c r="L3575" s="9"/>
      <c r="M3575" s="9"/>
      <c r="N3575" s="9"/>
      <c r="O3575" s="12"/>
      <c r="P3575" s="12"/>
    </row>
    <row r="3576" spans="1:16" x14ac:dyDescent="0.25">
      <c r="A3576" s="9"/>
      <c r="B3576" s="9"/>
      <c r="C3576" s="10"/>
      <c r="D3576" s="9"/>
      <c r="E3576" s="9"/>
      <c r="F3576" s="9"/>
      <c r="G3576" s="9"/>
      <c r="H3576" s="9"/>
      <c r="I3576" s="9"/>
      <c r="J3576" s="9"/>
      <c r="K3576" s="9"/>
      <c r="L3576" s="9"/>
      <c r="M3576" s="9"/>
      <c r="N3576" s="9"/>
      <c r="O3576" s="12"/>
      <c r="P3576" s="12"/>
    </row>
    <row r="3577" spans="1:16" x14ac:dyDescent="0.25">
      <c r="A3577" s="9"/>
      <c r="B3577" s="9"/>
      <c r="C3577" s="10"/>
      <c r="D3577" s="9"/>
      <c r="E3577" s="9"/>
      <c r="F3577" s="9"/>
      <c r="G3577" s="9"/>
      <c r="H3577" s="9"/>
      <c r="I3577" s="9"/>
      <c r="J3577" s="9"/>
      <c r="K3577" s="9"/>
      <c r="L3577" s="9"/>
      <c r="M3577" s="9"/>
      <c r="N3577" s="9"/>
      <c r="O3577" s="12"/>
      <c r="P3577" s="12"/>
    </row>
    <row r="3578" spans="1:16" x14ac:dyDescent="0.25">
      <c r="A3578" s="9"/>
      <c r="B3578" s="9"/>
      <c r="C3578" s="10"/>
      <c r="D3578" s="9"/>
      <c r="E3578" s="9"/>
      <c r="F3578" s="9"/>
      <c r="G3578" s="9"/>
      <c r="H3578" s="9"/>
      <c r="I3578" s="9"/>
      <c r="J3578" s="9"/>
      <c r="K3578" s="9"/>
      <c r="L3578" s="9"/>
      <c r="M3578" s="9"/>
      <c r="N3578" s="9"/>
      <c r="O3578" s="12"/>
      <c r="P3578" s="12"/>
    </row>
    <row r="3579" spans="1:16" x14ac:dyDescent="0.25">
      <c r="A3579" s="9"/>
      <c r="B3579" s="9"/>
      <c r="C3579" s="10"/>
      <c r="D3579" s="9"/>
      <c r="E3579" s="9"/>
      <c r="F3579" s="9"/>
      <c r="G3579" s="9"/>
      <c r="H3579" s="9"/>
      <c r="I3579" s="9"/>
      <c r="J3579" s="9"/>
      <c r="K3579" s="9"/>
      <c r="L3579" s="9"/>
      <c r="M3579" s="9"/>
      <c r="N3579" s="9"/>
      <c r="O3579" s="12"/>
      <c r="P3579" s="12"/>
    </row>
    <row r="3580" spans="1:16" x14ac:dyDescent="0.25">
      <c r="A3580" s="9"/>
      <c r="B3580" s="9"/>
      <c r="C3580" s="10"/>
      <c r="D3580" s="9"/>
      <c r="E3580" s="9"/>
      <c r="F3580" s="9"/>
      <c r="G3580" s="9"/>
      <c r="H3580" s="9"/>
      <c r="I3580" s="9"/>
      <c r="J3580" s="9"/>
      <c r="K3580" s="9"/>
      <c r="L3580" s="9"/>
      <c r="M3580" s="9"/>
      <c r="N3580" s="9"/>
      <c r="O3580" s="12"/>
      <c r="P3580" s="12"/>
    </row>
    <row r="3581" spans="1:16" x14ac:dyDescent="0.25">
      <c r="A3581" s="9"/>
      <c r="B3581" s="9"/>
      <c r="C3581" s="10"/>
      <c r="D3581" s="9"/>
      <c r="E3581" s="9"/>
      <c r="F3581" s="9"/>
      <c r="G3581" s="9"/>
      <c r="H3581" s="9"/>
      <c r="I3581" s="9"/>
      <c r="J3581" s="9"/>
      <c r="K3581" s="9"/>
      <c r="L3581" s="9"/>
      <c r="M3581" s="9"/>
      <c r="N3581" s="9"/>
      <c r="O3581" s="12"/>
      <c r="P3581" s="12"/>
    </row>
    <row r="3582" spans="1:16" x14ac:dyDescent="0.25">
      <c r="A3582" s="9"/>
      <c r="B3582" s="9"/>
      <c r="C3582" s="10"/>
      <c r="D3582" s="9"/>
      <c r="E3582" s="9"/>
      <c r="F3582" s="9"/>
      <c r="G3582" s="9"/>
      <c r="H3582" s="9"/>
      <c r="I3582" s="9"/>
      <c r="J3582" s="9"/>
      <c r="K3582" s="9"/>
      <c r="L3582" s="9"/>
      <c r="M3582" s="9"/>
      <c r="N3582" s="9"/>
      <c r="O3582" s="12"/>
      <c r="P3582" s="12"/>
    </row>
    <row r="3583" spans="1:16" x14ac:dyDescent="0.25">
      <c r="A3583" s="9"/>
      <c r="B3583" s="9"/>
      <c r="C3583" s="10"/>
      <c r="D3583" s="9"/>
      <c r="E3583" s="9"/>
      <c r="F3583" s="9"/>
      <c r="G3583" s="9"/>
      <c r="H3583" s="9"/>
      <c r="I3583" s="9"/>
      <c r="J3583" s="9"/>
      <c r="K3583" s="9"/>
      <c r="L3583" s="9"/>
      <c r="M3583" s="9"/>
      <c r="N3583" s="9"/>
      <c r="O3583" s="12"/>
      <c r="P3583" s="12"/>
    </row>
    <row r="3584" spans="1:16" x14ac:dyDescent="0.25">
      <c r="A3584" s="9"/>
      <c r="B3584" s="9"/>
      <c r="C3584" s="10"/>
      <c r="D3584" s="9"/>
      <c r="E3584" s="9"/>
      <c r="F3584" s="9"/>
      <c r="G3584" s="9"/>
      <c r="H3584" s="9"/>
      <c r="I3584" s="9"/>
      <c r="J3584" s="9"/>
      <c r="K3584" s="9"/>
      <c r="L3584" s="9"/>
      <c r="M3584" s="9"/>
      <c r="N3584" s="9"/>
      <c r="O3584" s="12"/>
      <c r="P3584" s="12"/>
    </row>
    <row r="3585" spans="1:16" x14ac:dyDescent="0.25">
      <c r="A3585" s="9"/>
      <c r="B3585" s="9"/>
      <c r="C3585" s="10"/>
      <c r="D3585" s="9"/>
      <c r="E3585" s="9"/>
      <c r="F3585" s="9"/>
      <c r="G3585" s="9"/>
      <c r="H3585" s="9"/>
      <c r="I3585" s="9"/>
      <c r="J3585" s="9"/>
      <c r="K3585" s="9"/>
      <c r="L3585" s="9"/>
      <c r="M3585" s="9"/>
      <c r="N3585" s="9"/>
      <c r="O3585" s="12"/>
      <c r="P3585" s="12"/>
    </row>
    <row r="3586" spans="1:16" x14ac:dyDescent="0.25">
      <c r="A3586" s="9"/>
      <c r="B3586" s="9"/>
      <c r="C3586" s="10"/>
      <c r="D3586" s="9"/>
      <c r="E3586" s="9"/>
      <c r="F3586" s="9"/>
      <c r="G3586" s="9"/>
      <c r="H3586" s="9"/>
      <c r="I3586" s="9"/>
      <c r="J3586" s="9"/>
      <c r="K3586" s="9"/>
      <c r="L3586" s="9"/>
      <c r="M3586" s="9"/>
      <c r="N3586" s="9"/>
      <c r="O3586" s="12"/>
      <c r="P3586" s="12"/>
    </row>
    <row r="3587" spans="1:16" x14ac:dyDescent="0.25">
      <c r="A3587" s="9"/>
      <c r="B3587" s="9"/>
      <c r="C3587" s="10"/>
      <c r="D3587" s="9"/>
      <c r="E3587" s="9"/>
      <c r="F3587" s="9"/>
      <c r="G3587" s="9"/>
      <c r="H3587" s="9"/>
      <c r="I3587" s="9"/>
      <c r="J3587" s="9"/>
      <c r="K3587" s="9"/>
      <c r="L3587" s="9"/>
      <c r="M3587" s="9"/>
      <c r="N3587" s="9"/>
      <c r="O3587" s="12"/>
      <c r="P3587" s="12"/>
    </row>
    <row r="3588" spans="1:16" x14ac:dyDescent="0.25">
      <c r="A3588" s="9"/>
      <c r="B3588" s="9"/>
      <c r="C3588" s="10"/>
      <c r="D3588" s="9"/>
      <c r="E3588" s="9"/>
      <c r="F3588" s="9"/>
      <c r="G3588" s="9"/>
      <c r="H3588" s="9"/>
      <c r="I3588" s="9"/>
      <c r="J3588" s="9"/>
      <c r="K3588" s="9"/>
      <c r="L3588" s="9"/>
      <c r="M3588" s="9"/>
      <c r="N3588" s="9"/>
      <c r="O3588" s="12"/>
      <c r="P3588" s="12"/>
    </row>
    <row r="3589" spans="1:16" x14ac:dyDescent="0.25">
      <c r="A3589" s="9"/>
      <c r="B3589" s="9"/>
      <c r="C3589" s="10"/>
      <c r="D3589" s="9"/>
      <c r="E3589" s="9"/>
      <c r="F3589" s="9"/>
      <c r="G3589" s="9"/>
      <c r="H3589" s="9"/>
      <c r="I3589" s="9"/>
      <c r="J3589" s="9"/>
      <c r="K3589" s="9"/>
      <c r="L3589" s="9"/>
      <c r="M3589" s="9"/>
      <c r="N3589" s="9"/>
      <c r="O3589" s="12"/>
      <c r="P3589" s="12"/>
    </row>
    <row r="3590" spans="1:16" x14ac:dyDescent="0.25">
      <c r="A3590" s="9"/>
      <c r="B3590" s="9"/>
      <c r="C3590" s="10"/>
      <c r="D3590" s="9"/>
      <c r="E3590" s="9"/>
      <c r="F3590" s="9"/>
      <c r="G3590" s="9"/>
      <c r="H3590" s="9"/>
      <c r="I3590" s="9"/>
      <c r="J3590" s="9"/>
      <c r="K3590" s="9"/>
      <c r="L3590" s="9"/>
      <c r="M3590" s="9"/>
      <c r="N3590" s="9"/>
      <c r="O3590" s="12"/>
      <c r="P3590" s="12"/>
    </row>
    <row r="3591" spans="1:16" x14ac:dyDescent="0.25">
      <c r="A3591" s="9"/>
      <c r="B3591" s="9"/>
      <c r="C3591" s="10"/>
      <c r="D3591" s="9"/>
      <c r="E3591" s="9"/>
      <c r="F3591" s="9"/>
      <c r="G3591" s="9"/>
      <c r="H3591" s="9"/>
      <c r="I3591" s="9"/>
      <c r="J3591" s="9"/>
      <c r="K3591" s="9"/>
      <c r="L3591" s="9"/>
      <c r="M3591" s="9"/>
      <c r="N3591" s="9"/>
      <c r="O3591" s="12"/>
      <c r="P3591" s="12"/>
    </row>
    <row r="3592" spans="1:16" x14ac:dyDescent="0.25">
      <c r="A3592" s="9"/>
      <c r="B3592" s="9"/>
      <c r="C3592" s="10"/>
      <c r="D3592" s="9"/>
      <c r="E3592" s="9"/>
      <c r="F3592" s="9"/>
      <c r="G3592" s="9"/>
      <c r="H3592" s="9"/>
      <c r="I3592" s="9"/>
      <c r="J3592" s="9"/>
      <c r="K3592" s="9"/>
      <c r="L3592" s="9"/>
      <c r="M3592" s="9"/>
      <c r="N3592" s="9"/>
      <c r="O3592" s="12"/>
      <c r="P3592" s="12"/>
    </row>
    <row r="3593" spans="1:16" x14ac:dyDescent="0.25">
      <c r="A3593" s="9"/>
      <c r="B3593" s="9"/>
      <c r="C3593" s="10"/>
      <c r="D3593" s="9"/>
      <c r="E3593" s="9"/>
      <c r="F3593" s="9"/>
      <c r="G3593" s="9"/>
      <c r="H3593" s="9"/>
      <c r="I3593" s="9"/>
      <c r="J3593" s="9"/>
      <c r="K3593" s="9"/>
      <c r="L3593" s="9"/>
      <c r="M3593" s="9"/>
      <c r="N3593" s="9"/>
      <c r="O3593" s="12"/>
      <c r="P3593" s="12"/>
    </row>
    <row r="3594" spans="1:16" x14ac:dyDescent="0.25">
      <c r="A3594" s="9"/>
      <c r="B3594" s="9"/>
      <c r="C3594" s="10"/>
      <c r="D3594" s="9"/>
      <c r="E3594" s="9"/>
      <c r="F3594" s="9"/>
      <c r="G3594" s="9"/>
      <c r="H3594" s="9"/>
      <c r="I3594" s="9"/>
      <c r="J3594" s="9"/>
      <c r="K3594" s="9"/>
      <c r="L3594" s="9"/>
      <c r="M3594" s="9"/>
      <c r="N3594" s="9"/>
      <c r="O3594" s="12"/>
      <c r="P3594" s="12"/>
    </row>
    <row r="3595" spans="1:16" x14ac:dyDescent="0.25">
      <c r="A3595" s="9"/>
      <c r="B3595" s="9"/>
      <c r="C3595" s="10"/>
      <c r="D3595" s="9"/>
      <c r="E3595" s="9"/>
      <c r="F3595" s="9"/>
      <c r="G3595" s="9"/>
      <c r="H3595" s="9"/>
      <c r="I3595" s="9"/>
      <c r="J3595" s="9"/>
      <c r="K3595" s="9"/>
      <c r="L3595" s="9"/>
      <c r="M3595" s="9"/>
      <c r="N3595" s="9"/>
      <c r="O3595" s="12"/>
      <c r="P3595" s="12"/>
    </row>
    <row r="3596" spans="1:16" x14ac:dyDescent="0.25">
      <c r="A3596" s="9"/>
      <c r="B3596" s="9"/>
      <c r="C3596" s="10"/>
      <c r="D3596" s="9"/>
      <c r="E3596" s="9"/>
      <c r="F3596" s="9"/>
      <c r="G3596" s="9"/>
      <c r="H3596" s="9"/>
      <c r="I3596" s="9"/>
      <c r="J3596" s="9"/>
      <c r="K3596" s="9"/>
      <c r="L3596" s="9"/>
      <c r="M3596" s="9"/>
      <c r="N3596" s="9"/>
      <c r="O3596" s="12"/>
      <c r="P3596" s="12"/>
    </row>
    <row r="3597" spans="1:16" x14ac:dyDescent="0.25">
      <c r="A3597" s="9"/>
      <c r="B3597" s="9"/>
      <c r="C3597" s="10"/>
      <c r="D3597" s="9"/>
      <c r="E3597" s="9"/>
      <c r="F3597" s="9"/>
      <c r="G3597" s="9"/>
      <c r="H3597" s="9"/>
      <c r="I3597" s="9"/>
      <c r="J3597" s="9"/>
      <c r="K3597" s="9"/>
      <c r="L3597" s="9"/>
      <c r="M3597" s="9"/>
      <c r="N3597" s="9"/>
      <c r="O3597" s="12"/>
      <c r="P3597" s="12"/>
    </row>
    <row r="3598" spans="1:16" x14ac:dyDescent="0.25">
      <c r="A3598" s="9"/>
      <c r="B3598" s="9"/>
      <c r="C3598" s="10"/>
      <c r="D3598" s="9"/>
      <c r="E3598" s="9"/>
      <c r="F3598" s="9"/>
      <c r="G3598" s="9"/>
      <c r="H3598" s="9"/>
      <c r="I3598" s="9"/>
      <c r="J3598" s="9"/>
      <c r="K3598" s="9"/>
      <c r="L3598" s="9"/>
      <c r="M3598" s="9"/>
      <c r="N3598" s="9"/>
      <c r="O3598" s="12"/>
      <c r="P3598" s="12"/>
    </row>
    <row r="3599" spans="1:16" x14ac:dyDescent="0.25">
      <c r="A3599" s="9"/>
      <c r="B3599" s="9"/>
      <c r="C3599" s="10"/>
      <c r="D3599" s="9"/>
      <c r="E3599" s="9"/>
      <c r="F3599" s="9"/>
      <c r="G3599" s="9"/>
      <c r="H3599" s="9"/>
      <c r="I3599" s="9"/>
      <c r="J3599" s="9"/>
      <c r="K3599" s="9"/>
      <c r="L3599" s="9"/>
      <c r="M3599" s="9"/>
      <c r="N3599" s="9"/>
      <c r="O3599" s="12"/>
      <c r="P3599" s="12"/>
    </row>
    <row r="3600" spans="1:16" x14ac:dyDescent="0.25">
      <c r="A3600" s="9"/>
      <c r="B3600" s="9"/>
      <c r="C3600" s="10"/>
      <c r="D3600" s="9"/>
      <c r="E3600" s="9"/>
      <c r="F3600" s="9"/>
      <c r="G3600" s="9"/>
      <c r="H3600" s="9"/>
      <c r="I3600" s="9"/>
      <c r="J3600" s="9"/>
      <c r="K3600" s="9"/>
      <c r="L3600" s="9"/>
      <c r="M3600" s="9"/>
      <c r="N3600" s="9"/>
      <c r="O3600" s="12"/>
      <c r="P3600" s="12"/>
    </row>
    <row r="3601" spans="1:16" x14ac:dyDescent="0.25">
      <c r="A3601" s="9"/>
      <c r="B3601" s="9"/>
      <c r="C3601" s="10"/>
      <c r="D3601" s="9"/>
      <c r="E3601" s="9"/>
      <c r="F3601" s="9"/>
      <c r="G3601" s="9"/>
      <c r="H3601" s="9"/>
      <c r="I3601" s="9"/>
      <c r="J3601" s="9"/>
      <c r="K3601" s="9"/>
      <c r="L3601" s="9"/>
      <c r="M3601" s="9"/>
      <c r="N3601" s="9"/>
      <c r="O3601" s="12"/>
      <c r="P3601" s="12"/>
    </row>
    <row r="3602" spans="1:16" x14ac:dyDescent="0.25">
      <c r="A3602" s="9"/>
      <c r="B3602" s="9"/>
      <c r="C3602" s="10"/>
      <c r="D3602" s="9"/>
      <c r="E3602" s="9"/>
      <c r="F3602" s="9"/>
      <c r="G3602" s="9"/>
      <c r="H3602" s="9"/>
      <c r="I3602" s="9"/>
      <c r="J3602" s="9"/>
      <c r="K3602" s="9"/>
      <c r="L3602" s="9"/>
      <c r="M3602" s="9"/>
      <c r="N3602" s="9"/>
      <c r="O3602" s="12"/>
      <c r="P3602" s="12"/>
    </row>
    <row r="3603" spans="1:16" x14ac:dyDescent="0.25">
      <c r="A3603" s="9"/>
      <c r="B3603" s="9"/>
      <c r="C3603" s="10"/>
      <c r="D3603" s="9"/>
      <c r="E3603" s="9"/>
      <c r="F3603" s="9"/>
      <c r="G3603" s="9"/>
      <c r="H3603" s="9"/>
      <c r="I3603" s="9"/>
      <c r="J3603" s="9"/>
      <c r="K3603" s="9"/>
      <c r="L3603" s="9"/>
      <c r="M3603" s="9"/>
      <c r="N3603" s="9"/>
      <c r="O3603" s="12"/>
      <c r="P3603" s="12"/>
    </row>
    <row r="3604" spans="1:16" x14ac:dyDescent="0.25">
      <c r="A3604" s="9"/>
      <c r="B3604" s="9"/>
      <c r="C3604" s="10"/>
      <c r="D3604" s="9"/>
      <c r="E3604" s="9"/>
      <c r="F3604" s="9"/>
      <c r="G3604" s="9"/>
      <c r="H3604" s="9"/>
      <c r="I3604" s="9"/>
      <c r="J3604" s="9"/>
      <c r="K3604" s="9"/>
      <c r="L3604" s="9"/>
      <c r="M3604" s="9"/>
      <c r="N3604" s="9"/>
      <c r="O3604" s="12"/>
      <c r="P3604" s="12"/>
    </row>
    <row r="3605" spans="1:16" x14ac:dyDescent="0.25">
      <c r="A3605" s="9"/>
      <c r="B3605" s="9"/>
      <c r="C3605" s="10"/>
      <c r="D3605" s="9"/>
      <c r="E3605" s="9"/>
      <c r="F3605" s="9"/>
      <c r="G3605" s="9"/>
      <c r="H3605" s="9"/>
      <c r="I3605" s="9"/>
      <c r="J3605" s="9"/>
      <c r="K3605" s="9"/>
      <c r="L3605" s="9"/>
      <c r="M3605" s="9"/>
      <c r="N3605" s="9"/>
      <c r="O3605" s="12"/>
      <c r="P3605" s="12"/>
    </row>
    <row r="3606" spans="1:16" x14ac:dyDescent="0.25">
      <c r="A3606" s="9"/>
      <c r="B3606" s="9"/>
      <c r="C3606" s="10"/>
      <c r="D3606" s="9"/>
      <c r="E3606" s="9"/>
      <c r="F3606" s="9"/>
      <c r="G3606" s="9"/>
      <c r="H3606" s="9"/>
      <c r="I3606" s="9"/>
      <c r="J3606" s="9"/>
      <c r="K3606" s="9"/>
      <c r="L3606" s="9"/>
      <c r="M3606" s="9"/>
      <c r="N3606" s="9"/>
      <c r="O3606" s="12"/>
      <c r="P3606" s="12"/>
    </row>
    <row r="3607" spans="1:16" x14ac:dyDescent="0.25">
      <c r="A3607" s="9"/>
      <c r="B3607" s="9"/>
      <c r="C3607" s="10"/>
      <c r="D3607" s="9"/>
      <c r="E3607" s="9"/>
      <c r="F3607" s="9"/>
      <c r="G3607" s="9"/>
      <c r="H3607" s="9"/>
      <c r="I3607" s="9"/>
      <c r="J3607" s="9"/>
      <c r="K3607" s="9"/>
      <c r="L3607" s="9"/>
      <c r="M3607" s="9"/>
      <c r="N3607" s="9"/>
      <c r="O3607" s="12"/>
      <c r="P3607" s="12"/>
    </row>
    <row r="3608" spans="1:16" x14ac:dyDescent="0.25">
      <c r="A3608" s="9"/>
      <c r="B3608" s="9"/>
      <c r="C3608" s="10"/>
      <c r="D3608" s="9"/>
      <c r="E3608" s="9"/>
      <c r="F3608" s="9"/>
      <c r="G3608" s="9"/>
      <c r="H3608" s="9"/>
      <c r="I3608" s="9"/>
      <c r="J3608" s="9"/>
      <c r="K3608" s="9"/>
      <c r="L3608" s="9"/>
      <c r="M3608" s="9"/>
      <c r="N3608" s="9"/>
      <c r="O3608" s="12"/>
      <c r="P3608" s="12"/>
    </row>
    <row r="3609" spans="1:16" x14ac:dyDescent="0.25">
      <c r="A3609" s="9"/>
      <c r="B3609" s="9"/>
      <c r="C3609" s="10"/>
      <c r="D3609" s="9"/>
      <c r="E3609" s="9"/>
      <c r="F3609" s="9"/>
      <c r="G3609" s="9"/>
      <c r="H3609" s="9"/>
      <c r="I3609" s="9"/>
      <c r="J3609" s="9"/>
      <c r="K3609" s="9"/>
      <c r="L3609" s="9"/>
      <c r="M3609" s="9"/>
      <c r="N3609" s="9"/>
      <c r="O3609" s="12"/>
      <c r="P3609" s="12"/>
    </row>
    <row r="3610" spans="1:16" x14ac:dyDescent="0.25">
      <c r="A3610" s="9"/>
      <c r="B3610" s="9"/>
      <c r="C3610" s="10"/>
      <c r="D3610" s="9"/>
      <c r="E3610" s="9"/>
      <c r="F3610" s="9"/>
      <c r="G3610" s="9"/>
      <c r="H3610" s="9"/>
      <c r="I3610" s="9"/>
      <c r="J3610" s="9"/>
      <c r="K3610" s="9"/>
      <c r="L3610" s="9"/>
      <c r="M3610" s="9"/>
      <c r="N3610" s="9"/>
      <c r="O3610" s="12"/>
      <c r="P3610" s="12"/>
    </row>
    <row r="3611" spans="1:16" x14ac:dyDescent="0.25">
      <c r="A3611" s="9"/>
      <c r="B3611" s="9"/>
      <c r="C3611" s="10"/>
      <c r="D3611" s="9"/>
      <c r="E3611" s="9"/>
      <c r="F3611" s="9"/>
      <c r="G3611" s="9"/>
      <c r="H3611" s="9"/>
      <c r="I3611" s="9"/>
      <c r="J3611" s="9"/>
      <c r="K3611" s="9"/>
      <c r="L3611" s="9"/>
      <c r="M3611" s="9"/>
      <c r="N3611" s="9"/>
      <c r="O3611" s="12"/>
      <c r="P3611" s="12"/>
    </row>
    <row r="3612" spans="1:16" x14ac:dyDescent="0.25">
      <c r="A3612" s="9"/>
      <c r="B3612" s="9"/>
      <c r="C3612" s="10"/>
      <c r="D3612" s="9"/>
      <c r="E3612" s="9"/>
      <c r="F3612" s="9"/>
      <c r="G3612" s="9"/>
      <c r="H3612" s="9"/>
      <c r="I3612" s="9"/>
      <c r="J3612" s="9"/>
      <c r="K3612" s="9"/>
      <c r="L3612" s="9"/>
      <c r="M3612" s="9"/>
      <c r="N3612" s="9"/>
      <c r="O3612" s="12"/>
      <c r="P3612" s="12"/>
    </row>
    <row r="3613" spans="1:16" x14ac:dyDescent="0.25">
      <c r="A3613" s="9"/>
      <c r="B3613" s="9"/>
      <c r="C3613" s="10"/>
      <c r="D3613" s="9"/>
      <c r="E3613" s="9"/>
      <c r="F3613" s="9"/>
      <c r="G3613" s="9"/>
      <c r="H3613" s="9"/>
      <c r="I3613" s="9"/>
      <c r="J3613" s="9"/>
      <c r="K3613" s="9"/>
      <c r="L3613" s="9"/>
      <c r="M3613" s="9"/>
      <c r="N3613" s="9"/>
      <c r="O3613" s="12"/>
      <c r="P3613" s="12"/>
    </row>
    <row r="3614" spans="1:16" x14ac:dyDescent="0.25">
      <c r="A3614" s="9"/>
      <c r="B3614" s="9"/>
      <c r="C3614" s="10"/>
      <c r="D3614" s="9"/>
      <c r="E3614" s="9"/>
      <c r="F3614" s="9"/>
      <c r="G3614" s="9"/>
      <c r="H3614" s="9"/>
      <c r="I3614" s="9"/>
      <c r="J3614" s="9"/>
      <c r="K3614" s="9"/>
      <c r="L3614" s="9"/>
      <c r="M3614" s="9"/>
      <c r="N3614" s="9"/>
      <c r="O3614" s="12"/>
      <c r="P3614" s="12"/>
    </row>
    <row r="3615" spans="1:16" x14ac:dyDescent="0.25">
      <c r="A3615" s="9"/>
      <c r="B3615" s="9"/>
      <c r="C3615" s="10"/>
      <c r="D3615" s="9"/>
      <c r="E3615" s="9"/>
      <c r="F3615" s="9"/>
      <c r="G3615" s="9"/>
      <c r="H3615" s="9"/>
      <c r="I3615" s="9"/>
      <c r="J3615" s="9"/>
      <c r="K3615" s="9"/>
      <c r="L3615" s="9"/>
      <c r="M3615" s="9"/>
      <c r="N3615" s="9"/>
      <c r="O3615" s="12"/>
      <c r="P3615" s="12"/>
    </row>
    <row r="3616" spans="1:16" x14ac:dyDescent="0.25">
      <c r="A3616" s="9"/>
      <c r="B3616" s="9"/>
      <c r="C3616" s="10"/>
      <c r="D3616" s="9"/>
      <c r="E3616" s="9"/>
      <c r="F3616" s="9"/>
      <c r="G3616" s="9"/>
      <c r="H3616" s="9"/>
      <c r="I3616" s="9"/>
      <c r="J3616" s="9"/>
      <c r="K3616" s="9"/>
      <c r="L3616" s="9"/>
      <c r="M3616" s="9"/>
      <c r="N3616" s="9"/>
      <c r="O3616" s="12"/>
      <c r="P3616" s="12"/>
    </row>
    <row r="3617" spans="1:16" x14ac:dyDescent="0.25">
      <c r="A3617" s="9"/>
      <c r="B3617" s="9"/>
      <c r="C3617" s="10"/>
      <c r="D3617" s="9"/>
      <c r="E3617" s="9"/>
      <c r="F3617" s="9"/>
      <c r="G3617" s="9"/>
      <c r="H3617" s="9"/>
      <c r="I3617" s="9"/>
      <c r="J3617" s="9"/>
      <c r="K3617" s="9"/>
      <c r="L3617" s="9"/>
      <c r="M3617" s="9"/>
      <c r="N3617" s="9"/>
      <c r="O3617" s="12"/>
      <c r="P3617" s="12"/>
    </row>
    <row r="3618" spans="1:16" x14ac:dyDescent="0.25">
      <c r="A3618" s="9"/>
      <c r="B3618" s="9"/>
      <c r="C3618" s="10"/>
      <c r="D3618" s="9"/>
      <c r="E3618" s="9"/>
      <c r="F3618" s="9"/>
      <c r="G3618" s="9"/>
      <c r="H3618" s="9"/>
      <c r="I3618" s="9"/>
      <c r="J3618" s="9"/>
      <c r="K3618" s="9"/>
      <c r="L3618" s="9"/>
      <c r="M3618" s="9"/>
      <c r="N3618" s="9"/>
      <c r="O3618" s="12"/>
      <c r="P3618" s="12"/>
    </row>
    <row r="3619" spans="1:16" x14ac:dyDescent="0.25">
      <c r="A3619" s="9"/>
      <c r="B3619" s="9"/>
      <c r="C3619" s="10"/>
      <c r="D3619" s="9"/>
      <c r="E3619" s="9"/>
      <c r="F3619" s="9"/>
      <c r="G3619" s="9"/>
      <c r="H3619" s="9"/>
      <c r="I3619" s="9"/>
      <c r="J3619" s="9"/>
      <c r="K3619" s="9"/>
      <c r="L3619" s="9"/>
      <c r="M3619" s="9"/>
      <c r="N3619" s="9"/>
      <c r="O3619" s="12"/>
      <c r="P3619" s="12"/>
    </row>
    <row r="3620" spans="1:16" x14ac:dyDescent="0.25">
      <c r="A3620" s="9"/>
      <c r="B3620" s="9"/>
      <c r="C3620" s="10"/>
      <c r="D3620" s="9"/>
      <c r="E3620" s="9"/>
      <c r="F3620" s="9"/>
      <c r="G3620" s="9"/>
      <c r="H3620" s="9"/>
      <c r="I3620" s="9"/>
      <c r="J3620" s="9"/>
      <c r="K3620" s="9"/>
      <c r="L3620" s="9"/>
      <c r="M3620" s="9"/>
      <c r="N3620" s="9"/>
      <c r="O3620" s="12"/>
      <c r="P3620" s="12"/>
    </row>
    <row r="3621" spans="1:16" x14ac:dyDescent="0.25">
      <c r="A3621" s="9"/>
      <c r="B3621" s="9"/>
      <c r="C3621" s="10"/>
      <c r="D3621" s="9"/>
      <c r="E3621" s="9"/>
      <c r="F3621" s="9"/>
      <c r="G3621" s="9"/>
      <c r="H3621" s="9"/>
      <c r="I3621" s="9"/>
      <c r="J3621" s="9"/>
      <c r="K3621" s="9"/>
      <c r="L3621" s="9"/>
      <c r="M3621" s="9"/>
      <c r="N3621" s="9"/>
      <c r="O3621" s="12"/>
      <c r="P3621" s="12"/>
    </row>
    <row r="3622" spans="1:16" x14ac:dyDescent="0.25">
      <c r="A3622" s="9"/>
      <c r="B3622" s="9"/>
      <c r="C3622" s="10"/>
      <c r="D3622" s="9"/>
      <c r="E3622" s="9"/>
      <c r="F3622" s="9"/>
      <c r="G3622" s="9"/>
      <c r="H3622" s="9"/>
      <c r="I3622" s="9"/>
      <c r="J3622" s="9"/>
      <c r="K3622" s="9"/>
      <c r="L3622" s="9"/>
      <c r="M3622" s="9"/>
      <c r="N3622" s="9"/>
      <c r="O3622" s="12"/>
      <c r="P3622" s="12"/>
    </row>
    <row r="3623" spans="1:16" x14ac:dyDescent="0.25">
      <c r="A3623" s="9"/>
      <c r="B3623" s="9"/>
      <c r="C3623" s="10"/>
      <c r="D3623" s="9"/>
      <c r="E3623" s="9"/>
      <c r="F3623" s="9"/>
      <c r="G3623" s="9"/>
      <c r="H3623" s="9"/>
      <c r="I3623" s="9"/>
      <c r="J3623" s="9"/>
      <c r="K3623" s="9"/>
      <c r="L3623" s="9"/>
      <c r="M3623" s="9"/>
      <c r="N3623" s="9"/>
      <c r="O3623" s="12"/>
      <c r="P3623" s="12"/>
    </row>
    <row r="3624" spans="1:16" x14ac:dyDescent="0.25">
      <c r="A3624" s="9"/>
      <c r="B3624" s="9"/>
      <c r="C3624" s="10"/>
      <c r="D3624" s="9"/>
      <c r="E3624" s="9"/>
      <c r="F3624" s="9"/>
      <c r="G3624" s="9"/>
      <c r="H3624" s="9"/>
      <c r="I3624" s="9"/>
      <c r="J3624" s="9"/>
      <c r="K3624" s="9"/>
      <c r="L3624" s="9"/>
      <c r="M3624" s="9"/>
      <c r="N3624" s="9"/>
      <c r="O3624" s="12"/>
      <c r="P3624" s="12"/>
    </row>
    <row r="3625" spans="1:16" x14ac:dyDescent="0.25">
      <c r="A3625" s="9"/>
      <c r="B3625" s="9"/>
      <c r="C3625" s="10"/>
      <c r="D3625" s="9"/>
      <c r="E3625" s="9"/>
      <c r="F3625" s="9"/>
      <c r="G3625" s="9"/>
      <c r="H3625" s="9"/>
      <c r="I3625" s="9"/>
      <c r="J3625" s="9"/>
      <c r="K3625" s="9"/>
      <c r="L3625" s="9"/>
      <c r="M3625" s="9"/>
      <c r="N3625" s="9"/>
      <c r="O3625" s="12"/>
      <c r="P3625" s="12"/>
    </row>
    <row r="3626" spans="1:16" x14ac:dyDescent="0.25">
      <c r="A3626" s="9"/>
      <c r="B3626" s="9"/>
      <c r="C3626" s="10"/>
      <c r="D3626" s="9"/>
      <c r="E3626" s="9"/>
      <c r="F3626" s="9"/>
      <c r="G3626" s="9"/>
      <c r="H3626" s="9"/>
      <c r="I3626" s="9"/>
      <c r="J3626" s="9"/>
      <c r="K3626" s="9"/>
      <c r="L3626" s="9"/>
      <c r="M3626" s="9"/>
      <c r="N3626" s="9"/>
      <c r="O3626" s="12"/>
      <c r="P3626" s="12"/>
    </row>
    <row r="3627" spans="1:16" x14ac:dyDescent="0.25">
      <c r="A3627" s="9"/>
      <c r="B3627" s="9"/>
      <c r="C3627" s="10"/>
      <c r="D3627" s="9"/>
      <c r="E3627" s="9"/>
      <c r="F3627" s="9"/>
      <c r="G3627" s="9"/>
      <c r="H3627" s="9"/>
      <c r="I3627" s="9"/>
      <c r="J3627" s="9"/>
      <c r="K3627" s="9"/>
      <c r="L3627" s="9"/>
      <c r="M3627" s="9"/>
      <c r="N3627" s="9"/>
      <c r="O3627" s="12"/>
      <c r="P3627" s="12"/>
    </row>
    <row r="3628" spans="1:16" x14ac:dyDescent="0.25">
      <c r="A3628" s="9"/>
      <c r="B3628" s="9"/>
      <c r="C3628" s="10"/>
      <c r="D3628" s="9"/>
      <c r="E3628" s="9"/>
      <c r="F3628" s="9"/>
      <c r="G3628" s="9"/>
      <c r="H3628" s="9"/>
      <c r="I3628" s="9"/>
      <c r="J3628" s="9"/>
      <c r="K3628" s="9"/>
      <c r="L3628" s="9"/>
      <c r="M3628" s="9"/>
      <c r="N3628" s="9"/>
      <c r="O3628" s="12"/>
      <c r="P3628" s="12"/>
    </row>
    <row r="3629" spans="1:16" x14ac:dyDescent="0.25">
      <c r="A3629" s="9"/>
      <c r="B3629" s="9"/>
      <c r="C3629" s="10"/>
      <c r="D3629" s="9"/>
      <c r="E3629" s="9"/>
      <c r="F3629" s="9"/>
      <c r="G3629" s="9"/>
      <c r="H3629" s="9"/>
      <c r="I3629" s="9"/>
      <c r="J3629" s="9"/>
      <c r="K3629" s="9"/>
      <c r="L3629" s="9"/>
      <c r="M3629" s="9"/>
      <c r="N3629" s="9"/>
      <c r="O3629" s="12"/>
      <c r="P3629" s="12"/>
    </row>
    <row r="3630" spans="1:16" x14ac:dyDescent="0.25">
      <c r="A3630" s="9"/>
      <c r="B3630" s="9"/>
      <c r="C3630" s="10"/>
      <c r="D3630" s="9"/>
      <c r="E3630" s="9"/>
      <c r="F3630" s="9"/>
      <c r="G3630" s="9"/>
      <c r="H3630" s="9"/>
      <c r="I3630" s="9"/>
      <c r="J3630" s="9"/>
      <c r="K3630" s="9"/>
      <c r="L3630" s="9"/>
      <c r="M3630" s="9"/>
      <c r="N3630" s="9"/>
      <c r="O3630" s="12"/>
      <c r="P3630" s="12"/>
    </row>
    <row r="3631" spans="1:16" x14ac:dyDescent="0.25">
      <c r="A3631" s="9"/>
      <c r="B3631" s="9"/>
      <c r="C3631" s="10"/>
      <c r="D3631" s="9"/>
      <c r="E3631" s="9"/>
      <c r="F3631" s="9"/>
      <c r="G3631" s="9"/>
      <c r="H3631" s="9"/>
      <c r="I3631" s="9"/>
      <c r="J3631" s="9"/>
      <c r="K3631" s="9"/>
      <c r="L3631" s="9"/>
      <c r="M3631" s="9"/>
      <c r="N3631" s="9"/>
      <c r="O3631" s="12"/>
      <c r="P3631" s="12"/>
    </row>
    <row r="3632" spans="1:16" x14ac:dyDescent="0.25">
      <c r="A3632" s="9"/>
      <c r="B3632" s="9"/>
      <c r="C3632" s="10"/>
      <c r="D3632" s="9"/>
      <c r="E3632" s="9"/>
      <c r="F3632" s="9"/>
      <c r="G3632" s="9"/>
      <c r="H3632" s="9"/>
      <c r="I3632" s="9"/>
      <c r="J3632" s="9"/>
      <c r="K3632" s="9"/>
      <c r="L3632" s="9"/>
      <c r="M3632" s="9"/>
      <c r="N3632" s="9"/>
      <c r="O3632" s="12"/>
      <c r="P3632" s="12"/>
    </row>
    <row r="3633" spans="1:16" x14ac:dyDescent="0.25">
      <c r="A3633" s="9"/>
      <c r="B3633" s="9"/>
      <c r="C3633" s="10"/>
      <c r="D3633" s="9"/>
      <c r="E3633" s="9"/>
      <c r="F3633" s="9"/>
      <c r="G3633" s="9"/>
      <c r="H3633" s="9"/>
      <c r="I3633" s="9"/>
      <c r="J3633" s="9"/>
      <c r="K3633" s="9"/>
      <c r="L3633" s="9"/>
      <c r="M3633" s="9"/>
      <c r="N3633" s="9"/>
      <c r="O3633" s="12"/>
      <c r="P3633" s="12"/>
    </row>
    <row r="3634" spans="1:16" x14ac:dyDescent="0.25">
      <c r="A3634" s="9"/>
      <c r="B3634" s="9"/>
      <c r="C3634" s="10"/>
      <c r="D3634" s="9"/>
      <c r="E3634" s="9"/>
      <c r="F3634" s="9"/>
      <c r="G3634" s="9"/>
      <c r="H3634" s="9"/>
      <c r="I3634" s="9"/>
      <c r="J3634" s="9"/>
      <c r="K3634" s="9"/>
      <c r="L3634" s="9"/>
      <c r="M3634" s="9"/>
      <c r="N3634" s="9"/>
      <c r="O3634" s="12"/>
      <c r="P3634" s="12"/>
    </row>
    <row r="3635" spans="1:16" x14ac:dyDescent="0.25">
      <c r="A3635" s="9"/>
      <c r="B3635" s="9"/>
      <c r="C3635" s="10"/>
      <c r="D3635" s="9"/>
      <c r="E3635" s="9"/>
      <c r="F3635" s="9"/>
      <c r="G3635" s="9"/>
      <c r="H3635" s="9"/>
      <c r="I3635" s="9"/>
      <c r="J3635" s="9"/>
      <c r="K3635" s="9"/>
      <c r="L3635" s="9"/>
      <c r="M3635" s="9"/>
      <c r="N3635" s="9"/>
      <c r="O3635" s="12"/>
      <c r="P3635" s="12"/>
    </row>
    <row r="3636" spans="1:16" x14ac:dyDescent="0.25">
      <c r="A3636" s="9"/>
      <c r="B3636" s="9"/>
      <c r="C3636" s="10"/>
      <c r="D3636" s="9"/>
      <c r="E3636" s="9"/>
      <c r="F3636" s="9"/>
      <c r="G3636" s="9"/>
      <c r="H3636" s="9"/>
      <c r="I3636" s="9"/>
      <c r="J3636" s="9"/>
      <c r="K3636" s="9"/>
      <c r="L3636" s="9"/>
      <c r="M3636" s="9"/>
      <c r="N3636" s="9"/>
      <c r="O3636" s="12"/>
      <c r="P3636" s="12"/>
    </row>
    <row r="3637" spans="1:16" x14ac:dyDescent="0.25">
      <c r="A3637" s="9"/>
      <c r="B3637" s="9"/>
      <c r="C3637" s="10"/>
      <c r="D3637" s="9"/>
      <c r="E3637" s="9"/>
      <c r="F3637" s="9"/>
      <c r="G3637" s="9"/>
      <c r="H3637" s="9"/>
      <c r="I3637" s="9"/>
      <c r="J3637" s="9"/>
      <c r="K3637" s="9"/>
      <c r="L3637" s="9"/>
      <c r="M3637" s="9"/>
      <c r="N3637" s="9"/>
      <c r="O3637" s="12"/>
      <c r="P3637" s="12"/>
    </row>
    <row r="3638" spans="1:16" x14ac:dyDescent="0.25">
      <c r="A3638" s="9"/>
      <c r="B3638" s="9"/>
      <c r="C3638" s="10"/>
      <c r="D3638" s="9"/>
      <c r="E3638" s="9"/>
      <c r="F3638" s="9"/>
      <c r="G3638" s="9"/>
      <c r="H3638" s="9"/>
      <c r="I3638" s="9"/>
      <c r="J3638" s="9"/>
      <c r="K3638" s="9"/>
      <c r="L3638" s="9"/>
      <c r="M3638" s="9"/>
      <c r="N3638" s="9"/>
      <c r="O3638" s="12"/>
      <c r="P3638" s="12"/>
    </row>
    <row r="3639" spans="1:16" x14ac:dyDescent="0.25">
      <c r="A3639" s="9"/>
      <c r="B3639" s="9"/>
      <c r="C3639" s="10"/>
      <c r="D3639" s="9"/>
      <c r="E3639" s="9"/>
      <c r="F3639" s="9"/>
      <c r="G3639" s="9"/>
      <c r="H3639" s="9"/>
      <c r="I3639" s="9"/>
      <c r="J3639" s="9"/>
      <c r="K3639" s="9"/>
      <c r="L3639" s="9"/>
      <c r="M3639" s="9"/>
      <c r="N3639" s="9"/>
      <c r="O3639" s="12"/>
      <c r="P3639" s="12"/>
    </row>
    <row r="3640" spans="1:16" x14ac:dyDescent="0.25">
      <c r="A3640" s="9"/>
      <c r="B3640" s="9"/>
      <c r="C3640" s="10"/>
      <c r="D3640" s="9"/>
      <c r="E3640" s="9"/>
      <c r="F3640" s="9"/>
      <c r="G3640" s="9"/>
      <c r="H3640" s="9"/>
      <c r="I3640" s="9"/>
      <c r="J3640" s="9"/>
      <c r="K3640" s="9"/>
      <c r="L3640" s="9"/>
      <c r="M3640" s="9"/>
      <c r="N3640" s="9"/>
      <c r="O3640" s="12"/>
      <c r="P3640" s="12"/>
    </row>
    <row r="3641" spans="1:16" x14ac:dyDescent="0.25">
      <c r="A3641" s="9"/>
      <c r="B3641" s="9"/>
      <c r="C3641" s="10"/>
      <c r="D3641" s="9"/>
      <c r="E3641" s="9"/>
      <c r="F3641" s="9"/>
      <c r="G3641" s="9"/>
      <c r="H3641" s="9"/>
      <c r="I3641" s="9"/>
      <c r="J3641" s="9"/>
      <c r="K3641" s="9"/>
      <c r="L3641" s="9"/>
      <c r="M3641" s="9"/>
      <c r="N3641" s="9"/>
      <c r="O3641" s="12"/>
      <c r="P3641" s="12"/>
    </row>
    <row r="3642" spans="1:16" x14ac:dyDescent="0.25">
      <c r="A3642" s="9"/>
      <c r="B3642" s="9"/>
      <c r="C3642" s="10"/>
      <c r="D3642" s="9"/>
      <c r="E3642" s="9"/>
      <c r="F3642" s="9"/>
      <c r="G3642" s="9"/>
      <c r="H3642" s="9"/>
      <c r="I3642" s="9"/>
      <c r="J3642" s="9"/>
      <c r="K3642" s="9"/>
      <c r="L3642" s="9"/>
      <c r="M3642" s="9"/>
      <c r="N3642" s="9"/>
      <c r="O3642" s="12"/>
      <c r="P3642" s="12"/>
    </row>
    <row r="3643" spans="1:16" x14ac:dyDescent="0.25">
      <c r="A3643" s="9"/>
      <c r="B3643" s="9"/>
      <c r="C3643" s="10"/>
      <c r="D3643" s="9"/>
      <c r="E3643" s="9"/>
      <c r="F3643" s="9"/>
      <c r="G3643" s="9"/>
      <c r="H3643" s="9"/>
      <c r="I3643" s="9"/>
      <c r="J3643" s="9"/>
      <c r="K3643" s="9"/>
      <c r="L3643" s="9"/>
      <c r="M3643" s="9"/>
      <c r="N3643" s="9"/>
      <c r="O3643" s="12"/>
      <c r="P3643" s="12"/>
    </row>
    <row r="3644" spans="1:16" x14ac:dyDescent="0.25">
      <c r="A3644" s="9"/>
      <c r="B3644" s="9"/>
      <c r="C3644" s="10"/>
      <c r="D3644" s="9"/>
      <c r="E3644" s="9"/>
      <c r="F3644" s="9"/>
      <c r="G3644" s="9"/>
      <c r="H3644" s="9"/>
      <c r="I3644" s="9"/>
      <c r="J3644" s="9"/>
      <c r="K3644" s="9"/>
      <c r="L3644" s="9"/>
      <c r="M3644" s="9"/>
      <c r="N3644" s="9"/>
      <c r="O3644" s="12"/>
      <c r="P3644" s="12"/>
    </row>
    <row r="3645" spans="1:16" x14ac:dyDescent="0.25">
      <c r="A3645" s="9"/>
      <c r="B3645" s="9"/>
      <c r="C3645" s="10"/>
      <c r="D3645" s="9"/>
      <c r="E3645" s="9"/>
      <c r="F3645" s="9"/>
      <c r="G3645" s="9"/>
      <c r="H3645" s="9"/>
      <c r="I3645" s="9"/>
      <c r="J3645" s="9"/>
      <c r="K3645" s="9"/>
      <c r="L3645" s="9"/>
      <c r="M3645" s="9"/>
      <c r="N3645" s="9"/>
      <c r="O3645" s="12"/>
      <c r="P3645" s="12"/>
    </row>
    <row r="3646" spans="1:16" x14ac:dyDescent="0.25">
      <c r="A3646" s="9"/>
      <c r="B3646" s="9"/>
      <c r="C3646" s="10"/>
      <c r="D3646" s="9"/>
      <c r="E3646" s="9"/>
      <c r="F3646" s="9"/>
      <c r="G3646" s="9"/>
      <c r="H3646" s="9"/>
      <c r="I3646" s="9"/>
      <c r="J3646" s="9"/>
      <c r="K3646" s="9"/>
      <c r="L3646" s="9"/>
      <c r="M3646" s="9"/>
      <c r="N3646" s="9"/>
      <c r="O3646" s="12"/>
      <c r="P3646" s="12"/>
    </row>
    <row r="3647" spans="1:16" x14ac:dyDescent="0.25">
      <c r="A3647" s="9"/>
      <c r="B3647" s="9"/>
      <c r="C3647" s="10"/>
      <c r="D3647" s="9"/>
      <c r="E3647" s="9"/>
      <c r="F3647" s="9"/>
      <c r="G3647" s="9"/>
      <c r="H3647" s="9"/>
      <c r="I3647" s="9"/>
      <c r="J3647" s="9"/>
      <c r="K3647" s="9"/>
      <c r="L3647" s="9"/>
      <c r="M3647" s="9"/>
      <c r="N3647" s="9"/>
      <c r="O3647" s="12"/>
      <c r="P3647" s="12"/>
    </row>
    <row r="3648" spans="1:16" x14ac:dyDescent="0.25">
      <c r="A3648" s="9"/>
      <c r="B3648" s="9"/>
      <c r="C3648" s="10"/>
      <c r="D3648" s="9"/>
      <c r="E3648" s="9"/>
      <c r="F3648" s="9"/>
      <c r="G3648" s="9"/>
      <c r="H3648" s="9"/>
      <c r="I3648" s="9"/>
      <c r="J3648" s="9"/>
      <c r="K3648" s="9"/>
      <c r="L3648" s="9"/>
      <c r="M3648" s="9"/>
      <c r="N3648" s="9"/>
      <c r="O3648" s="12"/>
      <c r="P3648" s="12"/>
    </row>
    <row r="3649" spans="1:16" x14ac:dyDescent="0.25">
      <c r="A3649" s="9"/>
      <c r="B3649" s="9"/>
      <c r="C3649" s="10"/>
      <c r="D3649" s="9"/>
      <c r="E3649" s="9"/>
      <c r="F3649" s="9"/>
      <c r="G3649" s="9"/>
      <c r="H3649" s="9"/>
      <c r="I3649" s="9"/>
      <c r="J3649" s="9"/>
      <c r="K3649" s="9"/>
      <c r="L3649" s="9"/>
      <c r="M3649" s="9"/>
      <c r="N3649" s="9"/>
      <c r="O3649" s="12"/>
      <c r="P3649" s="12"/>
    </row>
    <row r="3650" spans="1:16" x14ac:dyDescent="0.25">
      <c r="A3650" s="9"/>
      <c r="B3650" s="9"/>
      <c r="C3650" s="10"/>
      <c r="D3650" s="9"/>
      <c r="E3650" s="9"/>
      <c r="F3650" s="9"/>
      <c r="G3650" s="9"/>
      <c r="H3650" s="9"/>
      <c r="I3650" s="9"/>
      <c r="J3650" s="9"/>
      <c r="K3650" s="9"/>
      <c r="L3650" s="9"/>
      <c r="M3650" s="9"/>
      <c r="N3650" s="9"/>
      <c r="O3650" s="12"/>
      <c r="P3650" s="12"/>
    </row>
    <row r="3651" spans="1:16" x14ac:dyDescent="0.25">
      <c r="A3651" s="9"/>
      <c r="B3651" s="9"/>
      <c r="C3651" s="10"/>
      <c r="D3651" s="9"/>
      <c r="E3651" s="9"/>
      <c r="F3651" s="9"/>
      <c r="G3651" s="9"/>
      <c r="H3651" s="9"/>
      <c r="I3651" s="9"/>
      <c r="J3651" s="9"/>
      <c r="K3651" s="9"/>
      <c r="L3651" s="9"/>
      <c r="M3651" s="9"/>
      <c r="N3651" s="9"/>
      <c r="O3651" s="12"/>
      <c r="P3651" s="12"/>
    </row>
    <row r="3652" spans="1:16" x14ac:dyDescent="0.25">
      <c r="A3652" s="9"/>
      <c r="B3652" s="9"/>
      <c r="C3652" s="10"/>
      <c r="D3652" s="9"/>
      <c r="E3652" s="9"/>
      <c r="F3652" s="9"/>
      <c r="G3652" s="9"/>
      <c r="H3652" s="9"/>
      <c r="I3652" s="9"/>
      <c r="J3652" s="9"/>
      <c r="K3652" s="9"/>
      <c r="L3652" s="9"/>
      <c r="M3652" s="9"/>
      <c r="N3652" s="9"/>
      <c r="O3652" s="12"/>
      <c r="P3652" s="12"/>
    </row>
    <row r="3653" spans="1:16" x14ac:dyDescent="0.25">
      <c r="A3653" s="9"/>
      <c r="B3653" s="9"/>
      <c r="C3653" s="10"/>
      <c r="D3653" s="9"/>
      <c r="E3653" s="9"/>
      <c r="F3653" s="9"/>
      <c r="G3653" s="9"/>
      <c r="H3653" s="9"/>
      <c r="I3653" s="9"/>
      <c r="J3653" s="9"/>
      <c r="K3653" s="9"/>
      <c r="L3653" s="9"/>
      <c r="M3653" s="9"/>
      <c r="N3653" s="9"/>
      <c r="O3653" s="12"/>
      <c r="P3653" s="12"/>
    </row>
    <row r="3654" spans="1:16" x14ac:dyDescent="0.25">
      <c r="A3654" s="9"/>
      <c r="B3654" s="9"/>
      <c r="C3654" s="10"/>
      <c r="D3654" s="9"/>
      <c r="E3654" s="9"/>
      <c r="F3654" s="9"/>
      <c r="G3654" s="9"/>
      <c r="H3654" s="9"/>
      <c r="I3654" s="9"/>
      <c r="J3654" s="9"/>
      <c r="K3654" s="9"/>
      <c r="L3654" s="9"/>
      <c r="M3654" s="9"/>
      <c r="N3654" s="9"/>
      <c r="O3654" s="12"/>
      <c r="P3654" s="12"/>
    </row>
    <row r="3655" spans="1:16" x14ac:dyDescent="0.25">
      <c r="A3655" s="9"/>
      <c r="B3655" s="9"/>
      <c r="C3655" s="10"/>
      <c r="D3655" s="9"/>
      <c r="E3655" s="9"/>
      <c r="F3655" s="9"/>
      <c r="G3655" s="9"/>
      <c r="H3655" s="9"/>
      <c r="I3655" s="9"/>
      <c r="J3655" s="9"/>
      <c r="K3655" s="9"/>
      <c r="L3655" s="9"/>
      <c r="M3655" s="9"/>
      <c r="N3655" s="9"/>
      <c r="O3655" s="12"/>
      <c r="P3655" s="12"/>
    </row>
    <row r="3656" spans="1:16" x14ac:dyDescent="0.25">
      <c r="A3656" s="9"/>
      <c r="B3656" s="9"/>
      <c r="C3656" s="10"/>
      <c r="D3656" s="9"/>
      <c r="E3656" s="9"/>
      <c r="F3656" s="9"/>
      <c r="G3656" s="9"/>
      <c r="H3656" s="9"/>
      <c r="I3656" s="9"/>
      <c r="J3656" s="9"/>
      <c r="K3656" s="9"/>
      <c r="L3656" s="9"/>
      <c r="M3656" s="9"/>
      <c r="N3656" s="9"/>
      <c r="O3656" s="12"/>
      <c r="P3656" s="12"/>
    </row>
    <row r="3657" spans="1:16" x14ac:dyDescent="0.25">
      <c r="A3657" s="9"/>
      <c r="B3657" s="9"/>
      <c r="C3657" s="10"/>
      <c r="D3657" s="9"/>
      <c r="E3657" s="9"/>
      <c r="F3657" s="9"/>
      <c r="G3657" s="9"/>
      <c r="H3657" s="9"/>
      <c r="I3657" s="9"/>
      <c r="J3657" s="9"/>
      <c r="K3657" s="9"/>
      <c r="L3657" s="9"/>
      <c r="M3657" s="9"/>
      <c r="N3657" s="9"/>
      <c r="O3657" s="12"/>
      <c r="P3657" s="12"/>
    </row>
    <row r="3658" spans="1:16" x14ac:dyDescent="0.25">
      <c r="A3658" s="9"/>
      <c r="B3658" s="9"/>
      <c r="C3658" s="10"/>
      <c r="D3658" s="9"/>
      <c r="E3658" s="9"/>
      <c r="F3658" s="9"/>
      <c r="G3658" s="9"/>
      <c r="H3658" s="9"/>
      <c r="I3658" s="9"/>
      <c r="J3658" s="9"/>
      <c r="K3658" s="9"/>
      <c r="L3658" s="9"/>
      <c r="M3658" s="9"/>
      <c r="N3658" s="9"/>
      <c r="O3658" s="12"/>
      <c r="P3658" s="12"/>
    </row>
    <row r="3659" spans="1:16" x14ac:dyDescent="0.25">
      <c r="A3659" s="9"/>
      <c r="B3659" s="9"/>
      <c r="C3659" s="10"/>
      <c r="D3659" s="9"/>
      <c r="E3659" s="9"/>
      <c r="F3659" s="9"/>
      <c r="G3659" s="9"/>
      <c r="H3659" s="9"/>
      <c r="I3659" s="9"/>
      <c r="J3659" s="9"/>
      <c r="K3659" s="9"/>
      <c r="L3659" s="9"/>
      <c r="M3659" s="9"/>
      <c r="N3659" s="9"/>
      <c r="O3659" s="12"/>
      <c r="P3659" s="12"/>
    </row>
    <row r="3660" spans="1:16" x14ac:dyDescent="0.25">
      <c r="A3660" s="9"/>
      <c r="B3660" s="9"/>
      <c r="C3660" s="10"/>
      <c r="D3660" s="9"/>
      <c r="E3660" s="9"/>
      <c r="F3660" s="9"/>
      <c r="G3660" s="9"/>
      <c r="H3660" s="9"/>
      <c r="I3660" s="9"/>
      <c r="J3660" s="9"/>
      <c r="K3660" s="9"/>
      <c r="L3660" s="9"/>
      <c r="M3660" s="9"/>
      <c r="N3660" s="9"/>
      <c r="O3660" s="12"/>
      <c r="P3660" s="12"/>
    </row>
    <row r="3661" spans="1:16" x14ac:dyDescent="0.25">
      <c r="A3661" s="9"/>
      <c r="B3661" s="9"/>
      <c r="C3661" s="10"/>
      <c r="D3661" s="9"/>
      <c r="E3661" s="9"/>
      <c r="F3661" s="9"/>
      <c r="G3661" s="9"/>
      <c r="H3661" s="9"/>
      <c r="I3661" s="9"/>
      <c r="J3661" s="9"/>
      <c r="K3661" s="9"/>
      <c r="L3661" s="9"/>
      <c r="M3661" s="9"/>
      <c r="N3661" s="9"/>
      <c r="O3661" s="12"/>
      <c r="P3661" s="12"/>
    </row>
    <row r="3662" spans="1:16" x14ac:dyDescent="0.25">
      <c r="A3662" s="9"/>
      <c r="B3662" s="9"/>
      <c r="C3662" s="10"/>
      <c r="D3662" s="9"/>
      <c r="E3662" s="9"/>
      <c r="F3662" s="9"/>
      <c r="G3662" s="9"/>
      <c r="H3662" s="9"/>
      <c r="I3662" s="9"/>
      <c r="J3662" s="9"/>
      <c r="K3662" s="9"/>
      <c r="L3662" s="9"/>
      <c r="M3662" s="9"/>
      <c r="N3662" s="9"/>
      <c r="O3662" s="12"/>
      <c r="P3662" s="12"/>
    </row>
    <row r="3663" spans="1:16" x14ac:dyDescent="0.25">
      <c r="A3663" s="9"/>
      <c r="B3663" s="9"/>
      <c r="C3663" s="10"/>
      <c r="D3663" s="9"/>
      <c r="E3663" s="9"/>
      <c r="F3663" s="9"/>
      <c r="G3663" s="9"/>
      <c r="H3663" s="9"/>
      <c r="I3663" s="9"/>
      <c r="J3663" s="9"/>
      <c r="K3663" s="9"/>
      <c r="L3663" s="9"/>
      <c r="M3663" s="9"/>
      <c r="N3663" s="9"/>
      <c r="O3663" s="12"/>
      <c r="P3663" s="12"/>
    </row>
    <row r="3664" spans="1:16" x14ac:dyDescent="0.25">
      <c r="A3664" s="9"/>
      <c r="B3664" s="9"/>
      <c r="C3664" s="10"/>
      <c r="D3664" s="9"/>
      <c r="E3664" s="9"/>
      <c r="F3664" s="9"/>
      <c r="G3664" s="9"/>
      <c r="H3664" s="9"/>
      <c r="I3664" s="9"/>
      <c r="J3664" s="9"/>
      <c r="K3664" s="9"/>
      <c r="L3664" s="9"/>
      <c r="M3664" s="9"/>
      <c r="N3664" s="9"/>
      <c r="O3664" s="12"/>
      <c r="P3664" s="12"/>
    </row>
    <row r="3665" spans="1:16" x14ac:dyDescent="0.25">
      <c r="A3665" s="9"/>
      <c r="B3665" s="9"/>
      <c r="C3665" s="10"/>
      <c r="D3665" s="9"/>
      <c r="E3665" s="9"/>
      <c r="F3665" s="9"/>
      <c r="G3665" s="9"/>
      <c r="H3665" s="9"/>
      <c r="I3665" s="9"/>
      <c r="J3665" s="9"/>
      <c r="K3665" s="9"/>
      <c r="L3665" s="9"/>
      <c r="M3665" s="9"/>
      <c r="N3665" s="9"/>
      <c r="O3665" s="12"/>
      <c r="P3665" s="12"/>
    </row>
    <row r="3666" spans="1:16" x14ac:dyDescent="0.25">
      <c r="A3666" s="9"/>
      <c r="B3666" s="9"/>
      <c r="C3666" s="10"/>
      <c r="D3666" s="9"/>
      <c r="E3666" s="9"/>
      <c r="F3666" s="9"/>
      <c r="G3666" s="9"/>
      <c r="H3666" s="9"/>
      <c r="I3666" s="9"/>
      <c r="J3666" s="9"/>
      <c r="K3666" s="9"/>
      <c r="L3666" s="9"/>
      <c r="M3666" s="9"/>
      <c r="N3666" s="9"/>
      <c r="O3666" s="12"/>
      <c r="P3666" s="12"/>
    </row>
    <row r="3667" spans="1:16" x14ac:dyDescent="0.25">
      <c r="A3667" s="9"/>
      <c r="B3667" s="9"/>
      <c r="C3667" s="10"/>
      <c r="D3667" s="9"/>
      <c r="E3667" s="9"/>
      <c r="F3667" s="9"/>
      <c r="G3667" s="9"/>
      <c r="H3667" s="9"/>
      <c r="I3667" s="9"/>
      <c r="J3667" s="9"/>
      <c r="K3667" s="9"/>
      <c r="L3667" s="9"/>
      <c r="M3667" s="9"/>
      <c r="N3667" s="9"/>
      <c r="O3667" s="12"/>
      <c r="P3667" s="12"/>
    </row>
    <row r="3668" spans="1:16" x14ac:dyDescent="0.25">
      <c r="A3668" s="9"/>
      <c r="B3668" s="9"/>
      <c r="C3668" s="10"/>
      <c r="D3668" s="9"/>
      <c r="E3668" s="9"/>
      <c r="F3668" s="9"/>
      <c r="G3668" s="9"/>
      <c r="H3668" s="9"/>
      <c r="I3668" s="9"/>
      <c r="J3668" s="9"/>
      <c r="K3668" s="9"/>
      <c r="L3668" s="9"/>
      <c r="M3668" s="9"/>
      <c r="N3668" s="9"/>
      <c r="O3668" s="12"/>
      <c r="P3668" s="12"/>
    </row>
    <row r="3669" spans="1:16" x14ac:dyDescent="0.25">
      <c r="A3669" s="9"/>
      <c r="B3669" s="9"/>
      <c r="C3669" s="10"/>
      <c r="D3669" s="9"/>
      <c r="E3669" s="9"/>
      <c r="F3669" s="9"/>
      <c r="G3669" s="9"/>
      <c r="H3669" s="9"/>
      <c r="I3669" s="9"/>
      <c r="J3669" s="9"/>
      <c r="K3669" s="9"/>
      <c r="L3669" s="9"/>
      <c r="M3669" s="9"/>
      <c r="N3669" s="9"/>
      <c r="O3669" s="12"/>
      <c r="P3669" s="12"/>
    </row>
    <row r="3670" spans="1:16" x14ac:dyDescent="0.25">
      <c r="A3670" s="9"/>
      <c r="B3670" s="9"/>
      <c r="C3670" s="10"/>
      <c r="D3670" s="9"/>
      <c r="E3670" s="9"/>
      <c r="F3670" s="9"/>
      <c r="G3670" s="9"/>
      <c r="H3670" s="9"/>
      <c r="I3670" s="9"/>
      <c r="J3670" s="9"/>
      <c r="K3670" s="9"/>
      <c r="L3670" s="9"/>
      <c r="M3670" s="9"/>
      <c r="N3670" s="9"/>
      <c r="O3670" s="12"/>
      <c r="P3670" s="12"/>
    </row>
    <row r="3671" spans="1:16" x14ac:dyDescent="0.25">
      <c r="A3671" s="9"/>
      <c r="B3671" s="9"/>
      <c r="C3671" s="10"/>
      <c r="D3671" s="9"/>
      <c r="E3671" s="9"/>
      <c r="F3671" s="9"/>
      <c r="G3671" s="9"/>
      <c r="H3671" s="9"/>
      <c r="I3671" s="9"/>
      <c r="J3671" s="9"/>
      <c r="K3671" s="9"/>
      <c r="L3671" s="9"/>
      <c r="M3671" s="9"/>
      <c r="N3671" s="9"/>
      <c r="O3671" s="12"/>
      <c r="P3671" s="12"/>
    </row>
    <row r="3672" spans="1:16" x14ac:dyDescent="0.25">
      <c r="A3672" s="9"/>
      <c r="B3672" s="9"/>
      <c r="C3672" s="10"/>
      <c r="D3672" s="9"/>
      <c r="E3672" s="9"/>
      <c r="F3672" s="9"/>
      <c r="G3672" s="9"/>
      <c r="H3672" s="9"/>
      <c r="I3672" s="9"/>
      <c r="J3672" s="9"/>
      <c r="K3672" s="9"/>
      <c r="L3672" s="9"/>
      <c r="M3672" s="9"/>
      <c r="N3672" s="9"/>
      <c r="O3672" s="12"/>
      <c r="P3672" s="12"/>
    </row>
    <row r="3673" spans="1:16" x14ac:dyDescent="0.25">
      <c r="A3673" s="9"/>
      <c r="B3673" s="9"/>
      <c r="C3673" s="10"/>
      <c r="D3673" s="9"/>
      <c r="E3673" s="9"/>
      <c r="F3673" s="9"/>
      <c r="G3673" s="9"/>
      <c r="H3673" s="9"/>
      <c r="I3673" s="9"/>
      <c r="J3673" s="9"/>
      <c r="K3673" s="9"/>
      <c r="L3673" s="9"/>
      <c r="M3673" s="9"/>
      <c r="N3673" s="9"/>
      <c r="O3673" s="12"/>
      <c r="P3673" s="12"/>
    </row>
    <row r="3674" spans="1:16" x14ac:dyDescent="0.25">
      <c r="A3674" s="9"/>
      <c r="B3674" s="9"/>
      <c r="C3674" s="10"/>
      <c r="D3674" s="9"/>
      <c r="E3674" s="9"/>
      <c r="F3674" s="9"/>
      <c r="G3674" s="9"/>
      <c r="H3674" s="9"/>
      <c r="I3674" s="9"/>
      <c r="J3674" s="9"/>
      <c r="K3674" s="9"/>
      <c r="L3674" s="9"/>
      <c r="M3674" s="9"/>
      <c r="N3674" s="9"/>
      <c r="O3674" s="12"/>
      <c r="P3674" s="12"/>
    </row>
    <row r="3675" spans="1:16" x14ac:dyDescent="0.25">
      <c r="A3675" s="9"/>
      <c r="B3675" s="9"/>
      <c r="C3675" s="10"/>
      <c r="D3675" s="9"/>
      <c r="E3675" s="9"/>
      <c r="F3675" s="9"/>
      <c r="G3675" s="9"/>
      <c r="H3675" s="9"/>
      <c r="I3675" s="9"/>
      <c r="J3675" s="9"/>
      <c r="K3675" s="9"/>
      <c r="L3675" s="9"/>
      <c r="M3675" s="9"/>
      <c r="N3675" s="9"/>
      <c r="O3675" s="12"/>
      <c r="P3675" s="12"/>
    </row>
    <row r="3676" spans="1:16" x14ac:dyDescent="0.25">
      <c r="A3676" s="9"/>
      <c r="B3676" s="9"/>
      <c r="C3676" s="10"/>
      <c r="D3676" s="9"/>
      <c r="E3676" s="9"/>
      <c r="F3676" s="9"/>
      <c r="G3676" s="9"/>
      <c r="H3676" s="9"/>
      <c r="I3676" s="9"/>
      <c r="J3676" s="9"/>
      <c r="K3676" s="9"/>
      <c r="L3676" s="9"/>
      <c r="M3676" s="9"/>
      <c r="N3676" s="9"/>
      <c r="O3676" s="12"/>
      <c r="P3676" s="12"/>
    </row>
    <row r="3677" spans="1:16" x14ac:dyDescent="0.25">
      <c r="A3677" s="9"/>
      <c r="B3677" s="9"/>
      <c r="C3677" s="10"/>
      <c r="D3677" s="9"/>
      <c r="E3677" s="9"/>
      <c r="F3677" s="9"/>
      <c r="G3677" s="9"/>
      <c r="H3677" s="9"/>
      <c r="I3677" s="9"/>
      <c r="J3677" s="9"/>
      <c r="K3677" s="9"/>
      <c r="L3677" s="9"/>
      <c r="M3677" s="9"/>
      <c r="N3677" s="9"/>
      <c r="O3677" s="12"/>
      <c r="P3677" s="12"/>
    </row>
    <row r="3678" spans="1:16" x14ac:dyDescent="0.25">
      <c r="A3678" s="9"/>
      <c r="B3678" s="9"/>
      <c r="C3678" s="10"/>
      <c r="D3678" s="9"/>
      <c r="E3678" s="9"/>
      <c r="F3678" s="9"/>
      <c r="G3678" s="9"/>
      <c r="H3678" s="9"/>
      <c r="I3678" s="9"/>
      <c r="J3678" s="9"/>
      <c r="K3678" s="9"/>
      <c r="L3678" s="9"/>
      <c r="M3678" s="9"/>
      <c r="N3678" s="9"/>
      <c r="O3678" s="12"/>
      <c r="P3678" s="12"/>
    </row>
    <row r="3679" spans="1:16" x14ac:dyDescent="0.25">
      <c r="A3679" s="9"/>
      <c r="B3679" s="9"/>
      <c r="C3679" s="10"/>
      <c r="D3679" s="9"/>
      <c r="E3679" s="9"/>
      <c r="F3679" s="9"/>
      <c r="G3679" s="9"/>
      <c r="H3679" s="9"/>
      <c r="I3679" s="9"/>
      <c r="J3679" s="9"/>
      <c r="K3679" s="9"/>
      <c r="L3679" s="9"/>
      <c r="M3679" s="9"/>
      <c r="N3679" s="9"/>
      <c r="O3679" s="12"/>
      <c r="P3679" s="12"/>
    </row>
    <row r="3680" spans="1:16" x14ac:dyDescent="0.25">
      <c r="A3680" s="9"/>
      <c r="B3680" s="9"/>
      <c r="C3680" s="10"/>
      <c r="D3680" s="9"/>
      <c r="E3680" s="9"/>
      <c r="F3680" s="9"/>
      <c r="G3680" s="9"/>
      <c r="H3680" s="9"/>
      <c r="I3680" s="9"/>
      <c r="J3680" s="9"/>
      <c r="K3680" s="9"/>
      <c r="L3680" s="9"/>
      <c r="M3680" s="9"/>
      <c r="N3680" s="9"/>
      <c r="O3680" s="12"/>
      <c r="P3680" s="12"/>
    </row>
    <row r="3681" spans="1:16" x14ac:dyDescent="0.25">
      <c r="A3681" s="9"/>
      <c r="B3681" s="9"/>
      <c r="C3681" s="10"/>
      <c r="D3681" s="9"/>
      <c r="E3681" s="9"/>
      <c r="F3681" s="9"/>
      <c r="G3681" s="9"/>
      <c r="H3681" s="9"/>
      <c r="I3681" s="9"/>
      <c r="J3681" s="9"/>
      <c r="K3681" s="9"/>
      <c r="L3681" s="9"/>
      <c r="M3681" s="9"/>
      <c r="N3681" s="9"/>
      <c r="O3681" s="12"/>
      <c r="P3681" s="12"/>
    </row>
    <row r="3682" spans="1:16" x14ac:dyDescent="0.25">
      <c r="A3682" s="9"/>
      <c r="B3682" s="9"/>
      <c r="C3682" s="10"/>
      <c r="D3682" s="9"/>
      <c r="E3682" s="9"/>
      <c r="F3682" s="9"/>
      <c r="G3682" s="9"/>
      <c r="H3682" s="9"/>
      <c r="I3682" s="9"/>
      <c r="J3682" s="9"/>
      <c r="K3682" s="9"/>
      <c r="L3682" s="9"/>
      <c r="M3682" s="9"/>
      <c r="N3682" s="9"/>
      <c r="O3682" s="12"/>
      <c r="P3682" s="12"/>
    </row>
    <row r="3683" spans="1:16" x14ac:dyDescent="0.25">
      <c r="A3683" s="9"/>
      <c r="B3683" s="9"/>
      <c r="C3683" s="10"/>
      <c r="D3683" s="9"/>
      <c r="E3683" s="9"/>
      <c r="F3683" s="9"/>
      <c r="G3683" s="9"/>
      <c r="H3683" s="9"/>
      <c r="I3683" s="9"/>
      <c r="J3683" s="9"/>
      <c r="K3683" s="9"/>
      <c r="L3683" s="9"/>
      <c r="M3683" s="9"/>
      <c r="N3683" s="9"/>
      <c r="O3683" s="12"/>
      <c r="P3683" s="12"/>
    </row>
    <row r="3684" spans="1:16" x14ac:dyDescent="0.25">
      <c r="A3684" s="9"/>
      <c r="B3684" s="9"/>
      <c r="C3684" s="10"/>
      <c r="D3684" s="9"/>
      <c r="E3684" s="9"/>
      <c r="F3684" s="9"/>
      <c r="G3684" s="9"/>
      <c r="H3684" s="9"/>
      <c r="I3684" s="9"/>
      <c r="J3684" s="9"/>
      <c r="K3684" s="9"/>
      <c r="L3684" s="9"/>
      <c r="M3684" s="9"/>
      <c r="N3684" s="9"/>
      <c r="O3684" s="12"/>
      <c r="P3684" s="12"/>
    </row>
    <row r="3685" spans="1:16" x14ac:dyDescent="0.25">
      <c r="A3685" s="9"/>
      <c r="B3685" s="9"/>
      <c r="C3685" s="10"/>
      <c r="D3685" s="9"/>
      <c r="E3685" s="9"/>
      <c r="F3685" s="9"/>
      <c r="G3685" s="9"/>
      <c r="H3685" s="9"/>
      <c r="I3685" s="9"/>
      <c r="J3685" s="9"/>
      <c r="K3685" s="9"/>
      <c r="L3685" s="9"/>
      <c r="M3685" s="9"/>
      <c r="N3685" s="9"/>
      <c r="O3685" s="12"/>
      <c r="P3685" s="12"/>
    </row>
    <row r="3686" spans="1:16" x14ac:dyDescent="0.25">
      <c r="A3686" s="9"/>
      <c r="B3686" s="9"/>
      <c r="C3686" s="10"/>
      <c r="D3686" s="9"/>
      <c r="E3686" s="9"/>
      <c r="F3686" s="9"/>
      <c r="G3686" s="9"/>
      <c r="H3686" s="9"/>
      <c r="I3686" s="9"/>
      <c r="J3686" s="9"/>
      <c r="K3686" s="9"/>
      <c r="L3686" s="9"/>
      <c r="M3686" s="9"/>
      <c r="N3686" s="9"/>
      <c r="O3686" s="12"/>
      <c r="P3686" s="12"/>
    </row>
    <row r="3687" spans="1:16" x14ac:dyDescent="0.25">
      <c r="A3687" s="9"/>
      <c r="B3687" s="9"/>
      <c r="C3687" s="10"/>
      <c r="D3687" s="9"/>
      <c r="E3687" s="9"/>
      <c r="F3687" s="9"/>
      <c r="G3687" s="9"/>
      <c r="H3687" s="9"/>
      <c r="I3687" s="9"/>
      <c r="J3687" s="9"/>
      <c r="K3687" s="9"/>
      <c r="L3687" s="9"/>
      <c r="M3687" s="9"/>
      <c r="N3687" s="9"/>
      <c r="O3687" s="12"/>
      <c r="P3687" s="12"/>
    </row>
    <row r="3688" spans="1:16" x14ac:dyDescent="0.25">
      <c r="A3688" s="9"/>
      <c r="B3688" s="9"/>
      <c r="C3688" s="10"/>
      <c r="D3688" s="9"/>
      <c r="E3688" s="9"/>
      <c r="F3688" s="9"/>
      <c r="G3688" s="9"/>
      <c r="H3688" s="9"/>
      <c r="I3688" s="9"/>
      <c r="J3688" s="9"/>
      <c r="K3688" s="9"/>
      <c r="L3688" s="9"/>
      <c r="M3688" s="9"/>
      <c r="N3688" s="9"/>
      <c r="O3688" s="12"/>
      <c r="P3688" s="12"/>
    </row>
    <row r="3689" spans="1:16" x14ac:dyDescent="0.25">
      <c r="A3689" s="9"/>
      <c r="B3689" s="9"/>
      <c r="C3689" s="10"/>
      <c r="D3689" s="9"/>
      <c r="E3689" s="9"/>
      <c r="F3689" s="9"/>
      <c r="G3689" s="9"/>
      <c r="H3689" s="9"/>
      <c r="I3689" s="9"/>
      <c r="J3689" s="9"/>
      <c r="K3689" s="9"/>
      <c r="L3689" s="9"/>
      <c r="M3689" s="9"/>
      <c r="N3689" s="9"/>
      <c r="O3689" s="12"/>
      <c r="P3689" s="12"/>
    </row>
    <row r="3690" spans="1:16" x14ac:dyDescent="0.25">
      <c r="A3690" s="9"/>
      <c r="B3690" s="9"/>
      <c r="C3690" s="10"/>
      <c r="D3690" s="9"/>
      <c r="E3690" s="9"/>
      <c r="F3690" s="9"/>
      <c r="G3690" s="9"/>
      <c r="H3690" s="9"/>
      <c r="I3690" s="9"/>
      <c r="J3690" s="9"/>
      <c r="K3690" s="9"/>
      <c r="L3690" s="9"/>
      <c r="M3690" s="9"/>
      <c r="N3690" s="9"/>
      <c r="O3690" s="12"/>
      <c r="P3690" s="12"/>
    </row>
    <row r="3691" spans="1:16" x14ac:dyDescent="0.25">
      <c r="A3691" s="9"/>
      <c r="B3691" s="9"/>
      <c r="C3691" s="10"/>
      <c r="D3691" s="9"/>
      <c r="E3691" s="9"/>
      <c r="F3691" s="9"/>
      <c r="G3691" s="9"/>
      <c r="H3691" s="9"/>
      <c r="I3691" s="9"/>
      <c r="J3691" s="9"/>
      <c r="K3691" s="9"/>
      <c r="L3691" s="9"/>
      <c r="M3691" s="9"/>
      <c r="N3691" s="9"/>
      <c r="O3691" s="12"/>
      <c r="P3691" s="12"/>
    </row>
    <row r="3692" spans="1:16" x14ac:dyDescent="0.25">
      <c r="A3692" s="9"/>
      <c r="B3692" s="9"/>
      <c r="C3692" s="10"/>
      <c r="D3692" s="9"/>
      <c r="E3692" s="9"/>
      <c r="F3692" s="9"/>
      <c r="G3692" s="9"/>
      <c r="H3692" s="9"/>
      <c r="I3692" s="9"/>
      <c r="J3692" s="9"/>
      <c r="K3692" s="9"/>
      <c r="L3692" s="9"/>
      <c r="M3692" s="9"/>
      <c r="N3692" s="9"/>
      <c r="O3692" s="12"/>
      <c r="P3692" s="12"/>
    </row>
    <row r="3693" spans="1:16" x14ac:dyDescent="0.25">
      <c r="A3693" s="9"/>
      <c r="B3693" s="9"/>
      <c r="C3693" s="10"/>
      <c r="D3693" s="9"/>
      <c r="E3693" s="9"/>
      <c r="F3693" s="9"/>
      <c r="G3693" s="9"/>
      <c r="H3693" s="9"/>
      <c r="I3693" s="9"/>
      <c r="J3693" s="9"/>
      <c r="K3693" s="9"/>
      <c r="L3693" s="9"/>
      <c r="M3693" s="9"/>
      <c r="N3693" s="9"/>
      <c r="O3693" s="12"/>
      <c r="P3693" s="12"/>
    </row>
    <row r="3694" spans="1:16" x14ac:dyDescent="0.25">
      <c r="A3694" s="9"/>
      <c r="B3694" s="9"/>
      <c r="C3694" s="10"/>
      <c r="D3694" s="9"/>
      <c r="E3694" s="9"/>
      <c r="F3694" s="9"/>
      <c r="G3694" s="9"/>
      <c r="H3694" s="9"/>
      <c r="I3694" s="9"/>
      <c r="J3694" s="9"/>
      <c r="K3694" s="9"/>
      <c r="L3694" s="9"/>
      <c r="M3694" s="9"/>
      <c r="N3694" s="9"/>
      <c r="O3694" s="12"/>
      <c r="P3694" s="12"/>
    </row>
    <row r="3695" spans="1:16" x14ac:dyDescent="0.25">
      <c r="A3695" s="9"/>
      <c r="B3695" s="9"/>
      <c r="C3695" s="10"/>
      <c r="D3695" s="9"/>
      <c r="E3695" s="9"/>
      <c r="F3695" s="9"/>
      <c r="G3695" s="9"/>
      <c r="H3695" s="9"/>
      <c r="I3695" s="9"/>
      <c r="J3695" s="9"/>
      <c r="K3695" s="9"/>
      <c r="L3695" s="9"/>
      <c r="M3695" s="9"/>
      <c r="N3695" s="9"/>
      <c r="O3695" s="12"/>
      <c r="P3695" s="12"/>
    </row>
    <row r="3696" spans="1:16" x14ac:dyDescent="0.25">
      <c r="A3696" s="9"/>
      <c r="B3696" s="9"/>
      <c r="C3696" s="10"/>
      <c r="D3696" s="9"/>
      <c r="E3696" s="9"/>
      <c r="F3696" s="9"/>
      <c r="G3696" s="9"/>
      <c r="H3696" s="9"/>
      <c r="I3696" s="9"/>
      <c r="J3696" s="9"/>
      <c r="K3696" s="9"/>
      <c r="L3696" s="9"/>
      <c r="M3696" s="9"/>
      <c r="N3696" s="9"/>
      <c r="O3696" s="12"/>
      <c r="P3696" s="12"/>
    </row>
    <row r="3697" spans="1:16" x14ac:dyDescent="0.25">
      <c r="A3697" s="9"/>
      <c r="B3697" s="9"/>
      <c r="C3697" s="10"/>
      <c r="D3697" s="9"/>
      <c r="E3697" s="9"/>
      <c r="F3697" s="9"/>
      <c r="G3697" s="9"/>
      <c r="H3697" s="9"/>
      <c r="I3697" s="9"/>
      <c r="J3697" s="9"/>
      <c r="K3697" s="9"/>
      <c r="L3697" s="9"/>
      <c r="M3697" s="9"/>
      <c r="N3697" s="9"/>
      <c r="O3697" s="12"/>
      <c r="P3697" s="12"/>
    </row>
    <row r="3698" spans="1:16" x14ac:dyDescent="0.25">
      <c r="A3698" s="9"/>
      <c r="B3698" s="9"/>
      <c r="C3698" s="10"/>
      <c r="D3698" s="9"/>
      <c r="E3698" s="9"/>
      <c r="F3698" s="9"/>
      <c r="G3698" s="9"/>
      <c r="H3698" s="9"/>
      <c r="I3698" s="9"/>
      <c r="J3698" s="9"/>
      <c r="K3698" s="9"/>
      <c r="L3698" s="9"/>
      <c r="M3698" s="9"/>
      <c r="N3698" s="9"/>
      <c r="O3698" s="12"/>
      <c r="P3698" s="12"/>
    </row>
    <row r="3699" spans="1:16" x14ac:dyDescent="0.25">
      <c r="A3699" s="9"/>
      <c r="B3699" s="9"/>
      <c r="C3699" s="10"/>
      <c r="D3699" s="9"/>
      <c r="E3699" s="9"/>
      <c r="F3699" s="9"/>
      <c r="G3699" s="9"/>
      <c r="H3699" s="9"/>
      <c r="I3699" s="9"/>
      <c r="J3699" s="9"/>
      <c r="K3699" s="9"/>
      <c r="L3699" s="9"/>
      <c r="M3699" s="9"/>
      <c r="N3699" s="9"/>
      <c r="O3699" s="12"/>
      <c r="P3699" s="12"/>
    </row>
    <row r="3700" spans="1:16" x14ac:dyDescent="0.25">
      <c r="A3700" s="9"/>
      <c r="B3700" s="9"/>
      <c r="C3700" s="10"/>
      <c r="D3700" s="9"/>
      <c r="E3700" s="9"/>
      <c r="F3700" s="9"/>
      <c r="G3700" s="9"/>
      <c r="H3700" s="9"/>
      <c r="I3700" s="9"/>
      <c r="J3700" s="9"/>
      <c r="K3700" s="9"/>
      <c r="L3700" s="9"/>
      <c r="M3700" s="9"/>
      <c r="N3700" s="9"/>
      <c r="O3700" s="12"/>
      <c r="P3700" s="12"/>
    </row>
    <row r="3701" spans="1:16" x14ac:dyDescent="0.25">
      <c r="A3701" s="9"/>
      <c r="B3701" s="9"/>
      <c r="C3701" s="10"/>
      <c r="D3701" s="9"/>
      <c r="E3701" s="9"/>
      <c r="F3701" s="9"/>
      <c r="G3701" s="9"/>
      <c r="H3701" s="9"/>
      <c r="I3701" s="9"/>
      <c r="J3701" s="9"/>
      <c r="K3701" s="9"/>
      <c r="L3701" s="9"/>
      <c r="M3701" s="9"/>
      <c r="N3701" s="9"/>
      <c r="O3701" s="12"/>
      <c r="P3701" s="12"/>
    </row>
    <row r="3702" spans="1:16" x14ac:dyDescent="0.25">
      <c r="A3702" s="9"/>
      <c r="B3702" s="9"/>
      <c r="C3702" s="10"/>
      <c r="D3702" s="9"/>
      <c r="E3702" s="9"/>
      <c r="F3702" s="9"/>
      <c r="G3702" s="9"/>
      <c r="H3702" s="9"/>
      <c r="I3702" s="9"/>
      <c r="J3702" s="9"/>
      <c r="K3702" s="9"/>
      <c r="L3702" s="9"/>
      <c r="M3702" s="9"/>
      <c r="N3702" s="9"/>
      <c r="O3702" s="12"/>
      <c r="P3702" s="12"/>
    </row>
    <row r="3703" spans="1:16" x14ac:dyDescent="0.25">
      <c r="A3703" s="9"/>
      <c r="B3703" s="9"/>
      <c r="C3703" s="10"/>
      <c r="D3703" s="9"/>
      <c r="E3703" s="9"/>
      <c r="F3703" s="9"/>
      <c r="G3703" s="9"/>
      <c r="H3703" s="9"/>
      <c r="I3703" s="9"/>
      <c r="J3703" s="9"/>
      <c r="K3703" s="9"/>
      <c r="L3703" s="9"/>
      <c r="M3703" s="9"/>
      <c r="N3703" s="9"/>
      <c r="O3703" s="12"/>
      <c r="P3703" s="12"/>
    </row>
    <row r="3704" spans="1:16" x14ac:dyDescent="0.25">
      <c r="A3704" s="9"/>
      <c r="B3704" s="9"/>
      <c r="C3704" s="10"/>
      <c r="D3704" s="9"/>
      <c r="E3704" s="9"/>
      <c r="F3704" s="9"/>
      <c r="G3704" s="9"/>
      <c r="H3704" s="9"/>
      <c r="I3704" s="9"/>
      <c r="J3704" s="9"/>
      <c r="K3704" s="9"/>
      <c r="L3704" s="9"/>
      <c r="M3704" s="9"/>
      <c r="N3704" s="9"/>
      <c r="O3704" s="12"/>
      <c r="P3704" s="12"/>
    </row>
    <row r="3705" spans="1:16" x14ac:dyDescent="0.25">
      <c r="A3705" s="9"/>
      <c r="B3705" s="9"/>
      <c r="C3705" s="10"/>
      <c r="D3705" s="9"/>
      <c r="E3705" s="9"/>
      <c r="F3705" s="9"/>
      <c r="G3705" s="9"/>
      <c r="H3705" s="9"/>
      <c r="I3705" s="9"/>
      <c r="J3705" s="9"/>
      <c r="K3705" s="9"/>
      <c r="L3705" s="9"/>
      <c r="M3705" s="9"/>
      <c r="N3705" s="9"/>
      <c r="O3705" s="12"/>
      <c r="P3705" s="12"/>
    </row>
    <row r="3706" spans="1:16" x14ac:dyDescent="0.25">
      <c r="A3706" s="9"/>
      <c r="B3706" s="9"/>
      <c r="C3706" s="10"/>
      <c r="D3706" s="9"/>
      <c r="E3706" s="9"/>
      <c r="F3706" s="9"/>
      <c r="G3706" s="9"/>
      <c r="H3706" s="9"/>
      <c r="I3706" s="9"/>
      <c r="J3706" s="9"/>
      <c r="K3706" s="9"/>
      <c r="L3706" s="9"/>
      <c r="M3706" s="9"/>
      <c r="N3706" s="9"/>
      <c r="O3706" s="12"/>
      <c r="P3706" s="12"/>
    </row>
    <row r="3707" spans="1:16" x14ac:dyDescent="0.25">
      <c r="A3707" s="9"/>
      <c r="B3707" s="9"/>
      <c r="C3707" s="10"/>
      <c r="D3707" s="9"/>
      <c r="E3707" s="9"/>
      <c r="F3707" s="9"/>
      <c r="G3707" s="9"/>
      <c r="H3707" s="9"/>
      <c r="I3707" s="9"/>
      <c r="J3707" s="9"/>
      <c r="K3707" s="9"/>
      <c r="L3707" s="9"/>
      <c r="M3707" s="9"/>
      <c r="N3707" s="9"/>
      <c r="O3707" s="12"/>
      <c r="P3707" s="12"/>
    </row>
    <row r="3708" spans="1:16" x14ac:dyDescent="0.25">
      <c r="A3708" s="9"/>
      <c r="B3708" s="9"/>
      <c r="C3708" s="10"/>
      <c r="D3708" s="9"/>
      <c r="E3708" s="9"/>
      <c r="F3708" s="9"/>
      <c r="G3708" s="9"/>
      <c r="H3708" s="9"/>
      <c r="I3708" s="9"/>
      <c r="J3708" s="9"/>
      <c r="K3708" s="9"/>
      <c r="L3708" s="9"/>
      <c r="M3708" s="9"/>
      <c r="N3708" s="9"/>
      <c r="O3708" s="12"/>
      <c r="P3708" s="12"/>
    </row>
    <row r="3709" spans="1:16" x14ac:dyDescent="0.25">
      <c r="A3709" s="9"/>
      <c r="B3709" s="9"/>
      <c r="C3709" s="10"/>
      <c r="D3709" s="9"/>
      <c r="E3709" s="9"/>
      <c r="F3709" s="9"/>
      <c r="G3709" s="9"/>
      <c r="H3709" s="9"/>
      <c r="I3709" s="9"/>
      <c r="J3709" s="9"/>
      <c r="K3709" s="9"/>
      <c r="L3709" s="9"/>
      <c r="M3709" s="9"/>
      <c r="N3709" s="9"/>
      <c r="O3709" s="12"/>
      <c r="P3709" s="12"/>
    </row>
    <row r="3710" spans="1:16" x14ac:dyDescent="0.25">
      <c r="A3710" s="9"/>
      <c r="B3710" s="9"/>
      <c r="C3710" s="10"/>
      <c r="D3710" s="9"/>
      <c r="E3710" s="9"/>
      <c r="F3710" s="9"/>
      <c r="G3710" s="9"/>
      <c r="H3710" s="9"/>
      <c r="I3710" s="9"/>
      <c r="J3710" s="9"/>
      <c r="K3710" s="9"/>
      <c r="L3710" s="9"/>
      <c r="M3710" s="9"/>
      <c r="N3710" s="9"/>
      <c r="O3710" s="12"/>
      <c r="P3710" s="12"/>
    </row>
    <row r="3711" spans="1:16" x14ac:dyDescent="0.25">
      <c r="A3711" s="9"/>
      <c r="B3711" s="9"/>
      <c r="C3711" s="10"/>
      <c r="D3711" s="9"/>
      <c r="E3711" s="9"/>
      <c r="F3711" s="9"/>
      <c r="G3711" s="9"/>
      <c r="H3711" s="9"/>
      <c r="I3711" s="9"/>
      <c r="J3711" s="9"/>
      <c r="K3711" s="9"/>
      <c r="L3711" s="9"/>
      <c r="M3711" s="9"/>
      <c r="N3711" s="9"/>
      <c r="O3711" s="12"/>
      <c r="P3711" s="12"/>
    </row>
    <row r="3712" spans="1:16" x14ac:dyDescent="0.25">
      <c r="A3712" s="9"/>
      <c r="B3712" s="9"/>
      <c r="C3712" s="10"/>
      <c r="D3712" s="9"/>
      <c r="E3712" s="9"/>
      <c r="F3712" s="9"/>
      <c r="G3712" s="9"/>
      <c r="H3712" s="9"/>
      <c r="I3712" s="9"/>
      <c r="J3712" s="9"/>
      <c r="K3712" s="9"/>
      <c r="L3712" s="9"/>
      <c r="M3712" s="9"/>
      <c r="N3712" s="9"/>
      <c r="O3712" s="12"/>
      <c r="P3712" s="12"/>
    </row>
    <row r="3713" spans="1:16" x14ac:dyDescent="0.25">
      <c r="A3713" s="9"/>
      <c r="B3713" s="9"/>
      <c r="C3713" s="10"/>
      <c r="D3713" s="9"/>
      <c r="E3713" s="9"/>
      <c r="F3713" s="9"/>
      <c r="G3713" s="9"/>
      <c r="H3713" s="9"/>
      <c r="I3713" s="9"/>
      <c r="J3713" s="9"/>
      <c r="K3713" s="9"/>
      <c r="L3713" s="9"/>
      <c r="M3713" s="9"/>
      <c r="N3713" s="9"/>
      <c r="O3713" s="12"/>
      <c r="P3713" s="12"/>
    </row>
    <row r="3714" spans="1:16" x14ac:dyDescent="0.25">
      <c r="A3714" s="9"/>
      <c r="B3714" s="9"/>
      <c r="C3714" s="10"/>
      <c r="D3714" s="9"/>
      <c r="E3714" s="9"/>
      <c r="F3714" s="9"/>
      <c r="G3714" s="9"/>
      <c r="H3714" s="9"/>
      <c r="I3714" s="9"/>
      <c r="J3714" s="9"/>
      <c r="K3714" s="9"/>
      <c r="L3714" s="9"/>
      <c r="M3714" s="9"/>
      <c r="N3714" s="9"/>
      <c r="O3714" s="12"/>
      <c r="P3714" s="12"/>
    </row>
    <row r="3715" spans="1:16" x14ac:dyDescent="0.25">
      <c r="A3715" s="9"/>
      <c r="B3715" s="9"/>
      <c r="C3715" s="10"/>
      <c r="D3715" s="9"/>
      <c r="E3715" s="9"/>
      <c r="F3715" s="9"/>
      <c r="G3715" s="9"/>
      <c r="H3715" s="9"/>
      <c r="I3715" s="9"/>
      <c r="J3715" s="9"/>
      <c r="K3715" s="9"/>
      <c r="L3715" s="9"/>
      <c r="M3715" s="9"/>
      <c r="N3715" s="9"/>
      <c r="O3715" s="12"/>
      <c r="P3715" s="12"/>
    </row>
    <row r="3716" spans="1:16" x14ac:dyDescent="0.25">
      <c r="A3716" s="9"/>
      <c r="B3716" s="9"/>
      <c r="C3716" s="10"/>
      <c r="D3716" s="9"/>
      <c r="E3716" s="9"/>
      <c r="F3716" s="9"/>
      <c r="G3716" s="9"/>
      <c r="H3716" s="9"/>
      <c r="I3716" s="9"/>
      <c r="J3716" s="9"/>
      <c r="K3716" s="9"/>
      <c r="L3716" s="9"/>
      <c r="M3716" s="9"/>
      <c r="N3716" s="9"/>
      <c r="O3716" s="12"/>
      <c r="P3716" s="12"/>
    </row>
    <row r="3717" spans="1:16" x14ac:dyDescent="0.25">
      <c r="A3717" s="9"/>
      <c r="B3717" s="9"/>
      <c r="C3717" s="10"/>
      <c r="D3717" s="9"/>
      <c r="E3717" s="9"/>
      <c r="F3717" s="9"/>
      <c r="G3717" s="9"/>
      <c r="H3717" s="9"/>
      <c r="I3717" s="9"/>
      <c r="J3717" s="9"/>
      <c r="K3717" s="9"/>
      <c r="L3717" s="9"/>
      <c r="M3717" s="9"/>
      <c r="N3717" s="9"/>
      <c r="O3717" s="12"/>
      <c r="P3717" s="12"/>
    </row>
    <row r="3718" spans="1:16" x14ac:dyDescent="0.25">
      <c r="A3718" s="9"/>
      <c r="B3718" s="9"/>
      <c r="C3718" s="10"/>
      <c r="D3718" s="9"/>
      <c r="E3718" s="9"/>
      <c r="F3718" s="9"/>
      <c r="G3718" s="9"/>
      <c r="H3718" s="9"/>
      <c r="I3718" s="9"/>
      <c r="J3718" s="9"/>
      <c r="K3718" s="9"/>
      <c r="L3718" s="9"/>
      <c r="M3718" s="9"/>
      <c r="N3718" s="9"/>
      <c r="O3718" s="12"/>
      <c r="P3718" s="12"/>
    </row>
    <row r="3719" spans="1:16" x14ac:dyDescent="0.25">
      <c r="A3719" s="9"/>
      <c r="B3719" s="9"/>
      <c r="C3719" s="10"/>
      <c r="D3719" s="9"/>
      <c r="E3719" s="9"/>
      <c r="F3719" s="9"/>
      <c r="G3719" s="9"/>
      <c r="H3719" s="9"/>
      <c r="I3719" s="9"/>
      <c r="J3719" s="9"/>
      <c r="K3719" s="9"/>
      <c r="L3719" s="9"/>
      <c r="M3719" s="9"/>
      <c r="N3719" s="9"/>
      <c r="O3719" s="12"/>
      <c r="P3719" s="12"/>
    </row>
    <row r="3720" spans="1:16" x14ac:dyDescent="0.25">
      <c r="A3720" s="9"/>
      <c r="B3720" s="9"/>
      <c r="C3720" s="10"/>
      <c r="D3720" s="9"/>
      <c r="E3720" s="9"/>
      <c r="F3720" s="9"/>
      <c r="G3720" s="9"/>
      <c r="H3720" s="9"/>
      <c r="I3720" s="9"/>
      <c r="J3720" s="9"/>
      <c r="K3720" s="9"/>
      <c r="L3720" s="9"/>
      <c r="M3720" s="9"/>
      <c r="N3720" s="9"/>
      <c r="O3720" s="12"/>
      <c r="P3720" s="12"/>
    </row>
    <row r="3721" spans="1:16" x14ac:dyDescent="0.25">
      <c r="A3721" s="9"/>
      <c r="B3721" s="9"/>
      <c r="C3721" s="10"/>
      <c r="D3721" s="9"/>
      <c r="E3721" s="9"/>
      <c r="F3721" s="9"/>
      <c r="G3721" s="9"/>
      <c r="H3721" s="9"/>
      <c r="I3721" s="9"/>
      <c r="J3721" s="9"/>
      <c r="K3721" s="9"/>
      <c r="L3721" s="9"/>
      <c r="M3721" s="9"/>
      <c r="N3721" s="9"/>
      <c r="O3721" s="12"/>
      <c r="P3721" s="12"/>
    </row>
    <row r="3722" spans="1:16" x14ac:dyDescent="0.25">
      <c r="A3722" s="9"/>
      <c r="B3722" s="9"/>
      <c r="C3722" s="10"/>
      <c r="D3722" s="9"/>
      <c r="E3722" s="9"/>
      <c r="F3722" s="9"/>
      <c r="G3722" s="9"/>
      <c r="H3722" s="9"/>
      <c r="I3722" s="9"/>
      <c r="J3722" s="9"/>
      <c r="K3722" s="9"/>
      <c r="L3722" s="9"/>
      <c r="M3722" s="9"/>
      <c r="N3722" s="9"/>
      <c r="O3722" s="12"/>
      <c r="P3722" s="12"/>
    </row>
    <row r="3723" spans="1:16" x14ac:dyDescent="0.25">
      <c r="A3723" s="9"/>
      <c r="B3723" s="9"/>
      <c r="C3723" s="10"/>
      <c r="D3723" s="9"/>
      <c r="E3723" s="9"/>
      <c r="F3723" s="9"/>
      <c r="G3723" s="9"/>
      <c r="H3723" s="9"/>
      <c r="I3723" s="9"/>
      <c r="J3723" s="9"/>
      <c r="K3723" s="9"/>
      <c r="L3723" s="9"/>
      <c r="M3723" s="9"/>
      <c r="N3723" s="9"/>
      <c r="O3723" s="12"/>
      <c r="P3723" s="12"/>
    </row>
    <row r="3724" spans="1:16" x14ac:dyDescent="0.25">
      <c r="A3724" s="9"/>
      <c r="B3724" s="9"/>
      <c r="C3724" s="10"/>
      <c r="D3724" s="9"/>
      <c r="E3724" s="9"/>
      <c r="F3724" s="9"/>
      <c r="G3724" s="9"/>
      <c r="H3724" s="9"/>
      <c r="I3724" s="9"/>
      <c r="J3724" s="9"/>
      <c r="K3724" s="9"/>
      <c r="L3724" s="9"/>
      <c r="M3724" s="9"/>
      <c r="N3724" s="9"/>
      <c r="O3724" s="12"/>
      <c r="P3724" s="12"/>
    </row>
    <row r="3725" spans="1:16" x14ac:dyDescent="0.25">
      <c r="A3725" s="9"/>
      <c r="B3725" s="9"/>
      <c r="C3725" s="10"/>
      <c r="D3725" s="9"/>
      <c r="E3725" s="9"/>
      <c r="F3725" s="9"/>
      <c r="G3725" s="9"/>
      <c r="H3725" s="9"/>
      <c r="I3725" s="9"/>
      <c r="J3725" s="9"/>
      <c r="K3725" s="9"/>
      <c r="L3725" s="9"/>
      <c r="M3725" s="9"/>
      <c r="N3725" s="9"/>
      <c r="O3725" s="12"/>
      <c r="P3725" s="12"/>
    </row>
    <row r="3726" spans="1:16" x14ac:dyDescent="0.25">
      <c r="A3726" s="9"/>
      <c r="B3726" s="9"/>
      <c r="C3726" s="10"/>
      <c r="D3726" s="9"/>
      <c r="E3726" s="9"/>
      <c r="F3726" s="9"/>
      <c r="G3726" s="9"/>
      <c r="H3726" s="9"/>
      <c r="I3726" s="9"/>
      <c r="J3726" s="9"/>
      <c r="K3726" s="9"/>
      <c r="L3726" s="9"/>
      <c r="M3726" s="9"/>
      <c r="N3726" s="9"/>
      <c r="O3726" s="12"/>
      <c r="P3726" s="12"/>
    </row>
    <row r="3727" spans="1:16" x14ac:dyDescent="0.25">
      <c r="A3727" s="9"/>
      <c r="B3727" s="9"/>
      <c r="C3727" s="10"/>
      <c r="D3727" s="9"/>
      <c r="E3727" s="9"/>
      <c r="F3727" s="9"/>
      <c r="G3727" s="9"/>
      <c r="H3727" s="9"/>
      <c r="I3727" s="9"/>
      <c r="J3727" s="9"/>
      <c r="K3727" s="9"/>
      <c r="L3727" s="9"/>
      <c r="M3727" s="9"/>
      <c r="N3727" s="9"/>
      <c r="O3727" s="12"/>
      <c r="P3727" s="12"/>
    </row>
    <row r="3728" spans="1:16" x14ac:dyDescent="0.25">
      <c r="A3728" s="9"/>
      <c r="B3728" s="9"/>
      <c r="C3728" s="10"/>
      <c r="D3728" s="9"/>
      <c r="E3728" s="9"/>
      <c r="F3728" s="9"/>
      <c r="G3728" s="9"/>
      <c r="H3728" s="9"/>
      <c r="I3728" s="9"/>
      <c r="J3728" s="9"/>
      <c r="K3728" s="9"/>
      <c r="L3728" s="9"/>
      <c r="M3728" s="9"/>
      <c r="N3728" s="9"/>
      <c r="O3728" s="12"/>
      <c r="P3728" s="12"/>
    </row>
    <row r="3729" spans="1:16" x14ac:dyDescent="0.25">
      <c r="A3729" s="9"/>
      <c r="B3729" s="9"/>
      <c r="C3729" s="10"/>
      <c r="D3729" s="9"/>
      <c r="E3729" s="9"/>
      <c r="F3729" s="9"/>
      <c r="G3729" s="9"/>
      <c r="H3729" s="9"/>
      <c r="I3729" s="9"/>
      <c r="J3729" s="9"/>
      <c r="K3729" s="9"/>
      <c r="L3729" s="9"/>
      <c r="M3729" s="9"/>
      <c r="N3729" s="9"/>
      <c r="O3729" s="12"/>
      <c r="P3729" s="12"/>
    </row>
    <row r="3730" spans="1:16" x14ac:dyDescent="0.25">
      <c r="A3730" s="9"/>
      <c r="B3730" s="9"/>
      <c r="C3730" s="10"/>
      <c r="D3730" s="9"/>
      <c r="E3730" s="9"/>
      <c r="F3730" s="9"/>
      <c r="G3730" s="9"/>
      <c r="H3730" s="9"/>
      <c r="I3730" s="9"/>
      <c r="J3730" s="9"/>
      <c r="K3730" s="9"/>
      <c r="L3730" s="9"/>
      <c r="M3730" s="9"/>
      <c r="N3730" s="9"/>
      <c r="O3730" s="12"/>
      <c r="P3730" s="12"/>
    </row>
    <row r="3731" spans="1:16" x14ac:dyDescent="0.25">
      <c r="A3731" s="9"/>
      <c r="B3731" s="9"/>
      <c r="C3731" s="10"/>
      <c r="D3731" s="9"/>
      <c r="E3731" s="9"/>
      <c r="F3731" s="9"/>
      <c r="G3731" s="9"/>
      <c r="H3731" s="9"/>
      <c r="I3731" s="9"/>
      <c r="J3731" s="9"/>
      <c r="K3731" s="9"/>
      <c r="L3731" s="9"/>
      <c r="M3731" s="9"/>
      <c r="N3731" s="9"/>
      <c r="O3731" s="12"/>
      <c r="P3731" s="12"/>
    </row>
    <row r="3732" spans="1:16" x14ac:dyDescent="0.25">
      <c r="A3732" s="9"/>
      <c r="B3732" s="9"/>
      <c r="C3732" s="10"/>
      <c r="D3732" s="9"/>
      <c r="E3732" s="9"/>
      <c r="F3732" s="9"/>
      <c r="G3732" s="9"/>
      <c r="H3732" s="9"/>
      <c r="I3732" s="9"/>
      <c r="J3732" s="9"/>
      <c r="K3732" s="9"/>
      <c r="L3732" s="9"/>
      <c r="M3732" s="9"/>
      <c r="N3732" s="9"/>
      <c r="O3732" s="12"/>
      <c r="P3732" s="12"/>
    </row>
    <row r="3733" spans="1:16" x14ac:dyDescent="0.25">
      <c r="A3733" s="9"/>
      <c r="B3733" s="9"/>
      <c r="C3733" s="10"/>
      <c r="D3733" s="9"/>
      <c r="E3733" s="9"/>
      <c r="F3733" s="9"/>
      <c r="G3733" s="9"/>
      <c r="H3733" s="9"/>
      <c r="I3733" s="9"/>
      <c r="J3733" s="9"/>
      <c r="K3733" s="9"/>
      <c r="L3733" s="9"/>
      <c r="M3733" s="9"/>
      <c r="N3733" s="9"/>
      <c r="O3733" s="12"/>
      <c r="P3733" s="12"/>
    </row>
    <row r="3734" spans="1:16" x14ac:dyDescent="0.25">
      <c r="A3734" s="9"/>
      <c r="B3734" s="9"/>
      <c r="C3734" s="10"/>
      <c r="D3734" s="9"/>
      <c r="E3734" s="9"/>
      <c r="F3734" s="9"/>
      <c r="G3734" s="9"/>
      <c r="H3734" s="9"/>
      <c r="I3734" s="9"/>
      <c r="J3734" s="9"/>
      <c r="K3734" s="9"/>
      <c r="L3734" s="9"/>
      <c r="M3734" s="9"/>
      <c r="N3734" s="9"/>
      <c r="O3734" s="12"/>
      <c r="P3734" s="12"/>
    </row>
    <row r="3735" spans="1:16" x14ac:dyDescent="0.25">
      <c r="A3735" s="9"/>
      <c r="B3735" s="9"/>
      <c r="C3735" s="10"/>
      <c r="D3735" s="9"/>
      <c r="E3735" s="9"/>
      <c r="F3735" s="9"/>
      <c r="G3735" s="9"/>
      <c r="H3735" s="9"/>
      <c r="I3735" s="9"/>
      <c r="J3735" s="9"/>
      <c r="K3735" s="9"/>
      <c r="L3735" s="9"/>
      <c r="M3735" s="9"/>
      <c r="N3735" s="9"/>
      <c r="O3735" s="12"/>
      <c r="P3735" s="12"/>
    </row>
    <row r="3736" spans="1:16" x14ac:dyDescent="0.25">
      <c r="A3736" s="9"/>
      <c r="B3736" s="9"/>
      <c r="C3736" s="10"/>
      <c r="D3736" s="9"/>
      <c r="E3736" s="9"/>
      <c r="F3736" s="9"/>
      <c r="G3736" s="9"/>
      <c r="H3736" s="9"/>
      <c r="I3736" s="9"/>
      <c r="J3736" s="9"/>
      <c r="K3736" s="9"/>
      <c r="L3736" s="9"/>
      <c r="M3736" s="9"/>
      <c r="N3736" s="9"/>
      <c r="O3736" s="12"/>
      <c r="P3736" s="12"/>
    </row>
    <row r="3737" spans="1:16" x14ac:dyDescent="0.25">
      <c r="A3737" s="9"/>
      <c r="B3737" s="9"/>
      <c r="C3737" s="10"/>
      <c r="D3737" s="9"/>
      <c r="E3737" s="9"/>
      <c r="F3737" s="9"/>
      <c r="G3737" s="9"/>
      <c r="H3737" s="9"/>
      <c r="I3737" s="9"/>
      <c r="J3737" s="9"/>
      <c r="K3737" s="9"/>
      <c r="L3737" s="9"/>
      <c r="M3737" s="9"/>
      <c r="N3737" s="9"/>
      <c r="O3737" s="12"/>
      <c r="P3737" s="12"/>
    </row>
    <row r="3738" spans="1:16" x14ac:dyDescent="0.25">
      <c r="A3738" s="9"/>
      <c r="B3738" s="9"/>
      <c r="C3738" s="10"/>
      <c r="D3738" s="9"/>
      <c r="E3738" s="9"/>
      <c r="F3738" s="9"/>
      <c r="G3738" s="9"/>
      <c r="H3738" s="9"/>
      <c r="I3738" s="9"/>
      <c r="J3738" s="9"/>
      <c r="K3738" s="9"/>
      <c r="L3738" s="9"/>
      <c r="M3738" s="9"/>
      <c r="N3738" s="9"/>
      <c r="O3738" s="12"/>
      <c r="P3738" s="12"/>
    </row>
    <row r="3739" spans="1:16" x14ac:dyDescent="0.25">
      <c r="A3739" s="9"/>
      <c r="B3739" s="9"/>
      <c r="C3739" s="10"/>
      <c r="D3739" s="9"/>
      <c r="E3739" s="9"/>
      <c r="F3739" s="9"/>
      <c r="G3739" s="9"/>
      <c r="H3739" s="9"/>
      <c r="I3739" s="9"/>
      <c r="J3739" s="9"/>
      <c r="K3739" s="9"/>
      <c r="L3739" s="9"/>
      <c r="M3739" s="9"/>
      <c r="N3739" s="9"/>
      <c r="O3739" s="12"/>
      <c r="P3739" s="12"/>
    </row>
    <row r="3740" spans="1:16" x14ac:dyDescent="0.25">
      <c r="A3740" s="9"/>
      <c r="B3740" s="9"/>
      <c r="C3740" s="10"/>
      <c r="D3740" s="9"/>
      <c r="E3740" s="9"/>
      <c r="F3740" s="9"/>
      <c r="G3740" s="9"/>
      <c r="H3740" s="9"/>
      <c r="I3740" s="9"/>
      <c r="J3740" s="9"/>
      <c r="K3740" s="9"/>
      <c r="L3740" s="9"/>
      <c r="M3740" s="9"/>
      <c r="N3740" s="9"/>
      <c r="O3740" s="12"/>
      <c r="P3740" s="12"/>
    </row>
    <row r="3741" spans="1:16" x14ac:dyDescent="0.25">
      <c r="A3741" s="9"/>
      <c r="B3741" s="9"/>
      <c r="C3741" s="10"/>
      <c r="D3741" s="9"/>
      <c r="E3741" s="9"/>
      <c r="F3741" s="9"/>
      <c r="G3741" s="9"/>
      <c r="H3741" s="9"/>
      <c r="I3741" s="9"/>
      <c r="J3741" s="9"/>
      <c r="K3741" s="9"/>
      <c r="L3741" s="9"/>
      <c r="M3741" s="9"/>
      <c r="N3741" s="9"/>
      <c r="O3741" s="12"/>
      <c r="P3741" s="12"/>
    </row>
    <row r="3742" spans="1:16" x14ac:dyDescent="0.25">
      <c r="A3742" s="9"/>
      <c r="B3742" s="9"/>
      <c r="C3742" s="10"/>
      <c r="D3742" s="9"/>
      <c r="E3742" s="9"/>
      <c r="F3742" s="9"/>
      <c r="G3742" s="9"/>
      <c r="H3742" s="9"/>
      <c r="I3742" s="9"/>
      <c r="J3742" s="9"/>
      <c r="K3742" s="9"/>
      <c r="L3742" s="9"/>
      <c r="M3742" s="9"/>
      <c r="N3742" s="9"/>
      <c r="O3742" s="12"/>
      <c r="P3742" s="12"/>
    </row>
    <row r="3743" spans="1:16" x14ac:dyDescent="0.25">
      <c r="A3743" s="9"/>
      <c r="B3743" s="9"/>
      <c r="C3743" s="10"/>
      <c r="D3743" s="9"/>
      <c r="E3743" s="9"/>
      <c r="F3743" s="9"/>
      <c r="G3743" s="9"/>
      <c r="H3743" s="9"/>
      <c r="I3743" s="9"/>
      <c r="J3743" s="9"/>
      <c r="K3743" s="9"/>
      <c r="L3743" s="9"/>
      <c r="M3743" s="9"/>
      <c r="N3743" s="9"/>
      <c r="O3743" s="12"/>
      <c r="P3743" s="12"/>
    </row>
    <row r="3744" spans="1:16" x14ac:dyDescent="0.25">
      <c r="A3744" s="9"/>
      <c r="B3744" s="9"/>
      <c r="C3744" s="10"/>
      <c r="D3744" s="9"/>
      <c r="E3744" s="9"/>
      <c r="F3744" s="9"/>
      <c r="G3744" s="9"/>
      <c r="H3744" s="9"/>
      <c r="I3744" s="9"/>
      <c r="J3744" s="9"/>
      <c r="K3744" s="9"/>
      <c r="L3744" s="9"/>
      <c r="M3744" s="9"/>
      <c r="N3744" s="9"/>
      <c r="O3744" s="12"/>
      <c r="P3744" s="12"/>
    </row>
    <row r="3745" spans="1:16" x14ac:dyDescent="0.25">
      <c r="A3745" s="9"/>
      <c r="B3745" s="9"/>
      <c r="C3745" s="10"/>
      <c r="D3745" s="9"/>
      <c r="E3745" s="9"/>
      <c r="F3745" s="9"/>
      <c r="G3745" s="9"/>
      <c r="H3745" s="9"/>
      <c r="I3745" s="9"/>
      <c r="J3745" s="9"/>
      <c r="K3745" s="9"/>
      <c r="L3745" s="9"/>
      <c r="M3745" s="9"/>
      <c r="N3745" s="9"/>
      <c r="O3745" s="12"/>
      <c r="P3745" s="12"/>
    </row>
    <row r="3746" spans="1:16" x14ac:dyDescent="0.25">
      <c r="A3746" s="9"/>
      <c r="B3746" s="9"/>
      <c r="C3746" s="10"/>
      <c r="D3746" s="9"/>
      <c r="E3746" s="9"/>
      <c r="F3746" s="9"/>
      <c r="G3746" s="9"/>
      <c r="H3746" s="9"/>
      <c r="I3746" s="9"/>
      <c r="J3746" s="9"/>
      <c r="K3746" s="9"/>
      <c r="L3746" s="9"/>
      <c r="M3746" s="9"/>
      <c r="N3746" s="9"/>
      <c r="O3746" s="12"/>
      <c r="P3746" s="12"/>
    </row>
    <row r="3747" spans="1:16" x14ac:dyDescent="0.25">
      <c r="A3747" s="9"/>
      <c r="B3747" s="9"/>
      <c r="C3747" s="10"/>
      <c r="D3747" s="9"/>
      <c r="E3747" s="9"/>
      <c r="F3747" s="9"/>
      <c r="G3747" s="9"/>
      <c r="H3747" s="9"/>
      <c r="I3747" s="9"/>
      <c r="J3747" s="9"/>
      <c r="K3747" s="9"/>
      <c r="L3747" s="9"/>
      <c r="M3747" s="9"/>
      <c r="N3747" s="9"/>
      <c r="O3747" s="12"/>
      <c r="P3747" s="12"/>
    </row>
    <row r="3748" spans="1:16" x14ac:dyDescent="0.25">
      <c r="A3748" s="9"/>
      <c r="B3748" s="9"/>
      <c r="C3748" s="10"/>
      <c r="D3748" s="9"/>
      <c r="E3748" s="9"/>
      <c r="F3748" s="9"/>
      <c r="G3748" s="9"/>
      <c r="H3748" s="9"/>
      <c r="I3748" s="9"/>
      <c r="J3748" s="9"/>
      <c r="K3748" s="9"/>
      <c r="L3748" s="9"/>
      <c r="M3748" s="9"/>
      <c r="N3748" s="9"/>
      <c r="O3748" s="12"/>
      <c r="P3748" s="12"/>
    </row>
    <row r="3749" spans="1:16" x14ac:dyDescent="0.25">
      <c r="A3749" s="9"/>
      <c r="B3749" s="9"/>
      <c r="C3749" s="10"/>
      <c r="D3749" s="9"/>
      <c r="E3749" s="9"/>
      <c r="F3749" s="9"/>
      <c r="G3749" s="9"/>
      <c r="H3749" s="9"/>
      <c r="I3749" s="9"/>
      <c r="J3749" s="9"/>
      <c r="K3749" s="9"/>
      <c r="L3749" s="9"/>
      <c r="M3749" s="9"/>
      <c r="N3749" s="9"/>
      <c r="O3749" s="12"/>
      <c r="P3749" s="12"/>
    </row>
    <row r="3750" spans="1:16" x14ac:dyDescent="0.25">
      <c r="A3750" s="9"/>
      <c r="B3750" s="9"/>
      <c r="C3750" s="10"/>
      <c r="D3750" s="9"/>
      <c r="E3750" s="9"/>
      <c r="F3750" s="9"/>
      <c r="G3750" s="9"/>
      <c r="H3750" s="9"/>
      <c r="I3750" s="9"/>
      <c r="J3750" s="9"/>
      <c r="K3750" s="9"/>
      <c r="L3750" s="9"/>
      <c r="M3750" s="9"/>
      <c r="N3750" s="9"/>
      <c r="O3750" s="12"/>
      <c r="P3750" s="12"/>
    </row>
    <row r="3751" spans="1:16" x14ac:dyDescent="0.25">
      <c r="A3751" s="9"/>
      <c r="B3751" s="9"/>
      <c r="C3751" s="10"/>
      <c r="D3751" s="9"/>
      <c r="E3751" s="9"/>
      <c r="F3751" s="9"/>
      <c r="G3751" s="9"/>
      <c r="H3751" s="9"/>
      <c r="I3751" s="9"/>
      <c r="J3751" s="9"/>
      <c r="K3751" s="9"/>
      <c r="L3751" s="9"/>
      <c r="M3751" s="9"/>
      <c r="N3751" s="9"/>
      <c r="O3751" s="12"/>
      <c r="P3751" s="12"/>
    </row>
    <row r="3752" spans="1:16" x14ac:dyDescent="0.25">
      <c r="A3752" s="9"/>
      <c r="B3752" s="9"/>
      <c r="C3752" s="10"/>
      <c r="D3752" s="9"/>
      <c r="E3752" s="9"/>
      <c r="F3752" s="9"/>
      <c r="G3752" s="9"/>
      <c r="H3752" s="9"/>
      <c r="I3752" s="9"/>
      <c r="J3752" s="9"/>
      <c r="K3752" s="9"/>
      <c r="L3752" s="9"/>
      <c r="M3752" s="9"/>
      <c r="N3752" s="9"/>
      <c r="O3752" s="12"/>
      <c r="P3752" s="12"/>
    </row>
    <row r="3753" spans="1:16" x14ac:dyDescent="0.25">
      <c r="A3753" s="9"/>
      <c r="B3753" s="9"/>
      <c r="C3753" s="10"/>
      <c r="D3753" s="9"/>
      <c r="E3753" s="9"/>
      <c r="F3753" s="9"/>
      <c r="G3753" s="9"/>
      <c r="H3753" s="9"/>
      <c r="I3753" s="9"/>
      <c r="J3753" s="9"/>
      <c r="K3753" s="9"/>
      <c r="L3753" s="9"/>
      <c r="M3753" s="9"/>
      <c r="N3753" s="9"/>
      <c r="O3753" s="12"/>
      <c r="P3753" s="12"/>
    </row>
    <row r="3754" spans="1:16" x14ac:dyDescent="0.25">
      <c r="A3754" s="9"/>
      <c r="B3754" s="9"/>
      <c r="C3754" s="10"/>
      <c r="D3754" s="9"/>
      <c r="E3754" s="9"/>
      <c r="F3754" s="9"/>
      <c r="G3754" s="9"/>
      <c r="H3754" s="9"/>
      <c r="I3754" s="9"/>
      <c r="J3754" s="9"/>
      <c r="K3754" s="9"/>
      <c r="L3754" s="9"/>
      <c r="M3754" s="9"/>
      <c r="N3754" s="9"/>
      <c r="O3754" s="12"/>
      <c r="P3754" s="12"/>
    </row>
    <row r="3755" spans="1:16" x14ac:dyDescent="0.25">
      <c r="A3755" s="9"/>
      <c r="B3755" s="9"/>
      <c r="C3755" s="10"/>
      <c r="D3755" s="9"/>
      <c r="E3755" s="9"/>
      <c r="F3755" s="9"/>
      <c r="G3755" s="9"/>
      <c r="H3755" s="9"/>
      <c r="I3755" s="9"/>
      <c r="J3755" s="9"/>
      <c r="K3755" s="9"/>
      <c r="L3755" s="9"/>
      <c r="M3755" s="9"/>
      <c r="N3755" s="9"/>
      <c r="O3755" s="12"/>
      <c r="P3755" s="12"/>
    </row>
    <row r="3756" spans="1:16" x14ac:dyDescent="0.25">
      <c r="A3756" s="9"/>
      <c r="B3756" s="9"/>
      <c r="C3756" s="10"/>
      <c r="D3756" s="9"/>
      <c r="E3756" s="9"/>
      <c r="F3756" s="9"/>
      <c r="G3756" s="9"/>
      <c r="H3756" s="9"/>
      <c r="I3756" s="9"/>
      <c r="J3756" s="9"/>
      <c r="K3756" s="9"/>
      <c r="L3756" s="9"/>
      <c r="M3756" s="9"/>
      <c r="N3756" s="9"/>
      <c r="O3756" s="12"/>
      <c r="P3756" s="12"/>
    </row>
    <row r="3757" spans="1:16" x14ac:dyDescent="0.25">
      <c r="A3757" s="9"/>
      <c r="B3757" s="9"/>
      <c r="C3757" s="10"/>
      <c r="D3757" s="9"/>
      <c r="E3757" s="9"/>
      <c r="F3757" s="9"/>
      <c r="G3757" s="9"/>
      <c r="H3757" s="9"/>
      <c r="I3757" s="9"/>
      <c r="J3757" s="9"/>
      <c r="K3757" s="9"/>
      <c r="L3757" s="9"/>
      <c r="M3757" s="9"/>
      <c r="N3757" s="9"/>
      <c r="O3757" s="12"/>
      <c r="P3757" s="12"/>
    </row>
    <row r="3758" spans="1:16" x14ac:dyDescent="0.25">
      <c r="A3758" s="9"/>
      <c r="B3758" s="9"/>
      <c r="C3758" s="10"/>
      <c r="D3758" s="9"/>
      <c r="E3758" s="9"/>
      <c r="F3758" s="9"/>
      <c r="G3758" s="9"/>
      <c r="H3758" s="9"/>
      <c r="I3758" s="9"/>
      <c r="J3758" s="9"/>
      <c r="K3758" s="9"/>
      <c r="L3758" s="9"/>
      <c r="M3758" s="9"/>
      <c r="N3758" s="9"/>
      <c r="O3758" s="12"/>
      <c r="P3758" s="12"/>
    </row>
    <row r="3759" spans="1:16" x14ac:dyDescent="0.25">
      <c r="A3759" s="9"/>
      <c r="B3759" s="9"/>
      <c r="C3759" s="10"/>
      <c r="D3759" s="9"/>
      <c r="E3759" s="9"/>
      <c r="F3759" s="9"/>
      <c r="G3759" s="9"/>
      <c r="H3759" s="9"/>
      <c r="I3759" s="9"/>
      <c r="J3759" s="9"/>
      <c r="K3759" s="9"/>
      <c r="L3759" s="9"/>
      <c r="M3759" s="9"/>
      <c r="N3759" s="9"/>
      <c r="O3759" s="12"/>
      <c r="P3759" s="12"/>
    </row>
    <row r="3760" spans="1:16" x14ac:dyDescent="0.25">
      <c r="A3760" s="9"/>
      <c r="B3760" s="9"/>
      <c r="C3760" s="10"/>
      <c r="D3760" s="9"/>
      <c r="E3760" s="9"/>
      <c r="F3760" s="9"/>
      <c r="G3760" s="9"/>
      <c r="H3760" s="9"/>
      <c r="I3760" s="9"/>
      <c r="J3760" s="9"/>
      <c r="K3760" s="9"/>
      <c r="L3760" s="9"/>
      <c r="M3760" s="9"/>
      <c r="N3760" s="9"/>
      <c r="O3760" s="12"/>
      <c r="P3760" s="12"/>
    </row>
    <row r="3761" spans="1:16" x14ac:dyDescent="0.25">
      <c r="A3761" s="9"/>
      <c r="B3761" s="9"/>
      <c r="C3761" s="10"/>
      <c r="D3761" s="9"/>
      <c r="E3761" s="9"/>
      <c r="F3761" s="9"/>
      <c r="G3761" s="9"/>
      <c r="H3761" s="9"/>
      <c r="I3761" s="9"/>
      <c r="J3761" s="9"/>
      <c r="K3761" s="9"/>
      <c r="L3761" s="9"/>
      <c r="M3761" s="9"/>
      <c r="N3761" s="9"/>
      <c r="O3761" s="12"/>
      <c r="P3761" s="12"/>
    </row>
    <row r="3762" spans="1:16" x14ac:dyDescent="0.25">
      <c r="A3762" s="9"/>
      <c r="B3762" s="9"/>
      <c r="C3762" s="10"/>
      <c r="D3762" s="9"/>
      <c r="E3762" s="9"/>
      <c r="F3762" s="9"/>
      <c r="G3762" s="9"/>
      <c r="H3762" s="9"/>
      <c r="I3762" s="9"/>
      <c r="J3762" s="9"/>
      <c r="K3762" s="9"/>
      <c r="L3762" s="9"/>
      <c r="M3762" s="9"/>
      <c r="N3762" s="9"/>
      <c r="O3762" s="12"/>
      <c r="P3762" s="12"/>
    </row>
    <row r="3763" spans="1:16" x14ac:dyDescent="0.25">
      <c r="A3763" s="9"/>
      <c r="B3763" s="9"/>
      <c r="C3763" s="10"/>
      <c r="D3763" s="9"/>
      <c r="E3763" s="9"/>
      <c r="F3763" s="9"/>
      <c r="G3763" s="9"/>
      <c r="H3763" s="9"/>
      <c r="I3763" s="9"/>
      <c r="J3763" s="9"/>
      <c r="K3763" s="9"/>
      <c r="L3763" s="9"/>
      <c r="M3763" s="9"/>
      <c r="N3763" s="9"/>
      <c r="O3763" s="12"/>
      <c r="P3763" s="12"/>
    </row>
    <row r="3764" spans="1:16" x14ac:dyDescent="0.25">
      <c r="A3764" s="9"/>
      <c r="B3764" s="9"/>
      <c r="C3764" s="10"/>
      <c r="D3764" s="9"/>
      <c r="E3764" s="9"/>
      <c r="F3764" s="9"/>
      <c r="G3764" s="9"/>
      <c r="H3764" s="9"/>
      <c r="I3764" s="9"/>
      <c r="J3764" s="9"/>
      <c r="K3764" s="9"/>
      <c r="L3764" s="9"/>
      <c r="M3764" s="9"/>
      <c r="N3764" s="9"/>
      <c r="O3764" s="12"/>
      <c r="P3764" s="12"/>
    </row>
    <row r="3765" spans="1:16" x14ac:dyDescent="0.25">
      <c r="A3765" s="9"/>
      <c r="B3765" s="9"/>
      <c r="C3765" s="10"/>
      <c r="D3765" s="9"/>
      <c r="E3765" s="9"/>
      <c r="F3765" s="9"/>
      <c r="G3765" s="9"/>
      <c r="H3765" s="9"/>
      <c r="I3765" s="9"/>
      <c r="J3765" s="9"/>
      <c r="K3765" s="9"/>
      <c r="L3765" s="9"/>
      <c r="M3765" s="9"/>
      <c r="N3765" s="9"/>
      <c r="O3765" s="12"/>
      <c r="P3765" s="12"/>
    </row>
    <row r="3766" spans="1:16" x14ac:dyDescent="0.25">
      <c r="A3766" s="9"/>
      <c r="B3766" s="9"/>
      <c r="C3766" s="10"/>
      <c r="D3766" s="9"/>
      <c r="E3766" s="9"/>
      <c r="F3766" s="9"/>
      <c r="G3766" s="9"/>
      <c r="H3766" s="9"/>
      <c r="I3766" s="9"/>
      <c r="J3766" s="9"/>
      <c r="K3766" s="9"/>
      <c r="L3766" s="9"/>
      <c r="M3766" s="9"/>
      <c r="N3766" s="9"/>
      <c r="O3766" s="12"/>
      <c r="P3766" s="12"/>
    </row>
    <row r="3767" spans="1:16" x14ac:dyDescent="0.25">
      <c r="A3767" s="9"/>
      <c r="B3767" s="9"/>
      <c r="C3767" s="10"/>
      <c r="D3767" s="9"/>
      <c r="E3767" s="9"/>
      <c r="F3767" s="9"/>
      <c r="G3767" s="9"/>
      <c r="H3767" s="9"/>
      <c r="I3767" s="9"/>
      <c r="J3767" s="9"/>
      <c r="K3767" s="9"/>
      <c r="L3767" s="9"/>
      <c r="M3767" s="9"/>
      <c r="N3767" s="9"/>
      <c r="O3767" s="12"/>
      <c r="P3767" s="12"/>
    </row>
    <row r="3768" spans="1:16" x14ac:dyDescent="0.25">
      <c r="A3768" s="9"/>
      <c r="B3768" s="9"/>
      <c r="C3768" s="10"/>
      <c r="D3768" s="9"/>
      <c r="E3768" s="9"/>
      <c r="F3768" s="9"/>
      <c r="G3768" s="9"/>
      <c r="H3768" s="9"/>
      <c r="I3768" s="9"/>
      <c r="J3768" s="9"/>
      <c r="K3768" s="9"/>
      <c r="L3768" s="9"/>
      <c r="M3768" s="9"/>
      <c r="N3768" s="9"/>
      <c r="O3768" s="12"/>
      <c r="P3768" s="12"/>
    </row>
    <row r="3769" spans="1:16" x14ac:dyDescent="0.25">
      <c r="A3769" s="9"/>
      <c r="B3769" s="9"/>
      <c r="C3769" s="10"/>
      <c r="D3769" s="9"/>
      <c r="E3769" s="9"/>
      <c r="F3769" s="9"/>
      <c r="G3769" s="9"/>
      <c r="H3769" s="9"/>
      <c r="I3769" s="9"/>
      <c r="J3769" s="9"/>
      <c r="K3769" s="9"/>
      <c r="L3769" s="9"/>
      <c r="M3769" s="9"/>
      <c r="N3769" s="9"/>
      <c r="O3769" s="12"/>
      <c r="P3769" s="12"/>
    </row>
    <row r="3770" spans="1:16" x14ac:dyDescent="0.25">
      <c r="A3770" s="9"/>
      <c r="B3770" s="9"/>
      <c r="C3770" s="10"/>
      <c r="D3770" s="9"/>
      <c r="E3770" s="9"/>
      <c r="F3770" s="9"/>
      <c r="G3770" s="9"/>
      <c r="H3770" s="9"/>
      <c r="I3770" s="9"/>
      <c r="J3770" s="9"/>
      <c r="K3770" s="9"/>
      <c r="L3770" s="9"/>
      <c r="M3770" s="9"/>
      <c r="N3770" s="9"/>
      <c r="O3770" s="12"/>
      <c r="P3770" s="12"/>
    </row>
    <row r="3771" spans="1:16" x14ac:dyDescent="0.25">
      <c r="A3771" s="9"/>
      <c r="B3771" s="9"/>
      <c r="C3771" s="10"/>
      <c r="D3771" s="9"/>
      <c r="E3771" s="9"/>
      <c r="F3771" s="9"/>
      <c r="G3771" s="9"/>
      <c r="H3771" s="9"/>
      <c r="I3771" s="9"/>
      <c r="J3771" s="9"/>
      <c r="K3771" s="9"/>
      <c r="L3771" s="9"/>
      <c r="M3771" s="9"/>
      <c r="N3771" s="9"/>
      <c r="O3771" s="12"/>
      <c r="P3771" s="12"/>
    </row>
    <row r="3772" spans="1:16" x14ac:dyDescent="0.25">
      <c r="A3772" s="9"/>
      <c r="B3772" s="9"/>
      <c r="C3772" s="10"/>
      <c r="D3772" s="9"/>
      <c r="E3772" s="9"/>
      <c r="F3772" s="9"/>
      <c r="G3772" s="9"/>
      <c r="H3772" s="9"/>
      <c r="I3772" s="9"/>
      <c r="J3772" s="9"/>
      <c r="K3772" s="9"/>
      <c r="L3772" s="9"/>
      <c r="M3772" s="9"/>
      <c r="N3772" s="9"/>
      <c r="O3772" s="12"/>
      <c r="P3772" s="12"/>
    </row>
    <row r="3773" spans="1:16" x14ac:dyDescent="0.25">
      <c r="A3773" s="9"/>
      <c r="B3773" s="9"/>
      <c r="C3773" s="10"/>
      <c r="D3773" s="9"/>
      <c r="E3773" s="9"/>
      <c r="F3773" s="9"/>
      <c r="G3773" s="9"/>
      <c r="H3773" s="9"/>
      <c r="I3773" s="9"/>
      <c r="J3773" s="9"/>
      <c r="K3773" s="9"/>
      <c r="L3773" s="9"/>
      <c r="M3773" s="9"/>
      <c r="N3773" s="9"/>
      <c r="O3773" s="12"/>
      <c r="P3773" s="12"/>
    </row>
    <row r="3774" spans="1:16" x14ac:dyDescent="0.25">
      <c r="A3774" s="9"/>
      <c r="B3774" s="9"/>
      <c r="C3774" s="10"/>
      <c r="D3774" s="9"/>
      <c r="E3774" s="9"/>
      <c r="F3774" s="9"/>
      <c r="G3774" s="9"/>
      <c r="H3774" s="9"/>
      <c r="I3774" s="9"/>
      <c r="J3774" s="9"/>
      <c r="K3774" s="9"/>
      <c r="L3774" s="9"/>
      <c r="M3774" s="9"/>
      <c r="N3774" s="9"/>
      <c r="O3774" s="12"/>
      <c r="P3774" s="12"/>
    </row>
    <row r="3775" spans="1:16" x14ac:dyDescent="0.25">
      <c r="A3775" s="9"/>
      <c r="B3775" s="9"/>
      <c r="C3775" s="10"/>
      <c r="D3775" s="9"/>
      <c r="E3775" s="9"/>
      <c r="F3775" s="9"/>
      <c r="G3775" s="9"/>
      <c r="H3775" s="9"/>
      <c r="I3775" s="9"/>
      <c r="J3775" s="9"/>
      <c r="K3775" s="9"/>
      <c r="L3775" s="9"/>
      <c r="M3775" s="9"/>
      <c r="N3775" s="9"/>
      <c r="O3775" s="12"/>
      <c r="P3775" s="12"/>
    </row>
    <row r="3776" spans="1:16" x14ac:dyDescent="0.25">
      <c r="A3776" s="9"/>
      <c r="B3776" s="9"/>
      <c r="C3776" s="10"/>
      <c r="D3776" s="9"/>
      <c r="E3776" s="9"/>
      <c r="F3776" s="9"/>
      <c r="G3776" s="9"/>
      <c r="H3776" s="9"/>
      <c r="I3776" s="9"/>
      <c r="J3776" s="9"/>
      <c r="K3776" s="9"/>
      <c r="L3776" s="9"/>
      <c r="M3776" s="9"/>
      <c r="N3776" s="9"/>
      <c r="O3776" s="12"/>
      <c r="P3776" s="12"/>
    </row>
    <row r="3777" spans="1:16" x14ac:dyDescent="0.25">
      <c r="A3777" s="9"/>
      <c r="B3777" s="9"/>
      <c r="C3777" s="10"/>
      <c r="D3777" s="9"/>
      <c r="E3777" s="9"/>
      <c r="F3777" s="9"/>
      <c r="G3777" s="9"/>
      <c r="H3777" s="9"/>
      <c r="I3777" s="9"/>
      <c r="J3777" s="9"/>
      <c r="K3777" s="9"/>
      <c r="L3777" s="9"/>
      <c r="M3777" s="9"/>
      <c r="N3777" s="9"/>
      <c r="O3777" s="12"/>
      <c r="P3777" s="12"/>
    </row>
    <row r="3778" spans="1:16" x14ac:dyDescent="0.25">
      <c r="A3778" s="9"/>
      <c r="B3778" s="9"/>
      <c r="C3778" s="10"/>
      <c r="D3778" s="9"/>
      <c r="E3778" s="9"/>
      <c r="F3778" s="9"/>
      <c r="G3778" s="9"/>
      <c r="H3778" s="9"/>
      <c r="I3778" s="9"/>
      <c r="J3778" s="9"/>
      <c r="K3778" s="9"/>
      <c r="L3778" s="9"/>
      <c r="M3778" s="9"/>
      <c r="N3778" s="9"/>
      <c r="O3778" s="12"/>
      <c r="P3778" s="12"/>
    </row>
    <row r="3779" spans="1:16" x14ac:dyDescent="0.25">
      <c r="A3779" s="9"/>
      <c r="B3779" s="9"/>
      <c r="C3779" s="10"/>
      <c r="D3779" s="9"/>
      <c r="E3779" s="9"/>
      <c r="F3779" s="9"/>
      <c r="G3779" s="9"/>
      <c r="H3779" s="9"/>
      <c r="I3779" s="9"/>
      <c r="J3779" s="9"/>
      <c r="K3779" s="9"/>
      <c r="L3779" s="9"/>
      <c r="M3779" s="9"/>
      <c r="N3779" s="9"/>
      <c r="O3779" s="12"/>
      <c r="P3779" s="12"/>
    </row>
    <row r="3780" spans="1:16" x14ac:dyDescent="0.25">
      <c r="A3780" s="9"/>
      <c r="B3780" s="9"/>
      <c r="C3780" s="10"/>
      <c r="D3780" s="9"/>
      <c r="E3780" s="9"/>
      <c r="F3780" s="9"/>
      <c r="G3780" s="9"/>
      <c r="H3780" s="9"/>
      <c r="I3780" s="9"/>
      <c r="J3780" s="9"/>
      <c r="K3780" s="9"/>
      <c r="L3780" s="9"/>
      <c r="M3780" s="9"/>
      <c r="N3780" s="9"/>
      <c r="O3780" s="12"/>
      <c r="P3780" s="12"/>
    </row>
    <row r="3781" spans="1:16" x14ac:dyDescent="0.25">
      <c r="A3781" s="9"/>
      <c r="B3781" s="9"/>
      <c r="C3781" s="10"/>
      <c r="D3781" s="9"/>
      <c r="E3781" s="9"/>
      <c r="F3781" s="9"/>
      <c r="G3781" s="9"/>
      <c r="H3781" s="9"/>
      <c r="I3781" s="9"/>
      <c r="J3781" s="9"/>
      <c r="K3781" s="9"/>
      <c r="L3781" s="9"/>
      <c r="M3781" s="9"/>
      <c r="N3781" s="9"/>
      <c r="O3781" s="12"/>
      <c r="P3781" s="12"/>
    </row>
    <row r="3782" spans="1:16" x14ac:dyDescent="0.25">
      <c r="A3782" s="9"/>
      <c r="B3782" s="9"/>
      <c r="C3782" s="10"/>
      <c r="D3782" s="9"/>
      <c r="E3782" s="9"/>
      <c r="F3782" s="9"/>
      <c r="G3782" s="9"/>
      <c r="H3782" s="9"/>
      <c r="I3782" s="9"/>
      <c r="J3782" s="9"/>
      <c r="K3782" s="9"/>
      <c r="L3782" s="9"/>
      <c r="M3782" s="9"/>
      <c r="N3782" s="9"/>
      <c r="O3782" s="12"/>
      <c r="P3782" s="12"/>
    </row>
    <row r="3783" spans="1:16" x14ac:dyDescent="0.25">
      <c r="A3783" s="9"/>
      <c r="B3783" s="9"/>
      <c r="C3783" s="10"/>
      <c r="D3783" s="9"/>
      <c r="E3783" s="9"/>
      <c r="F3783" s="9"/>
      <c r="G3783" s="9"/>
      <c r="H3783" s="9"/>
      <c r="I3783" s="9"/>
      <c r="J3783" s="9"/>
      <c r="K3783" s="9"/>
      <c r="L3783" s="9"/>
      <c r="M3783" s="9"/>
      <c r="N3783" s="9"/>
      <c r="O3783" s="12"/>
      <c r="P3783" s="12"/>
    </row>
    <row r="3784" spans="1:16" x14ac:dyDescent="0.25">
      <c r="A3784" s="9"/>
      <c r="B3784" s="9"/>
      <c r="C3784" s="10"/>
      <c r="D3784" s="9"/>
      <c r="E3784" s="9"/>
      <c r="F3784" s="9"/>
      <c r="G3784" s="9"/>
      <c r="H3784" s="9"/>
      <c r="I3784" s="9"/>
      <c r="J3784" s="9"/>
      <c r="K3784" s="9"/>
      <c r="L3784" s="9"/>
      <c r="M3784" s="9"/>
      <c r="N3784" s="9"/>
      <c r="O3784" s="12"/>
      <c r="P3784" s="12"/>
    </row>
    <row r="3785" spans="1:16" x14ac:dyDescent="0.25">
      <c r="A3785" s="9"/>
      <c r="B3785" s="9"/>
      <c r="C3785" s="10"/>
      <c r="D3785" s="9"/>
      <c r="E3785" s="9"/>
      <c r="F3785" s="9"/>
      <c r="G3785" s="9"/>
      <c r="H3785" s="9"/>
      <c r="I3785" s="9"/>
      <c r="J3785" s="9"/>
      <c r="K3785" s="9"/>
      <c r="L3785" s="9"/>
      <c r="M3785" s="9"/>
      <c r="N3785" s="9"/>
      <c r="O3785" s="12"/>
      <c r="P3785" s="12"/>
    </row>
    <row r="3786" spans="1:16" x14ac:dyDescent="0.25">
      <c r="A3786" s="9"/>
      <c r="B3786" s="9"/>
      <c r="C3786" s="10"/>
      <c r="D3786" s="9"/>
      <c r="E3786" s="9"/>
      <c r="F3786" s="9"/>
      <c r="G3786" s="9"/>
      <c r="H3786" s="9"/>
      <c r="I3786" s="9"/>
      <c r="J3786" s="9"/>
      <c r="K3786" s="9"/>
      <c r="L3786" s="9"/>
      <c r="M3786" s="9"/>
      <c r="N3786" s="9"/>
      <c r="O3786" s="12"/>
      <c r="P3786" s="12"/>
    </row>
    <row r="3787" spans="1:16" x14ac:dyDescent="0.25">
      <c r="A3787" s="9"/>
      <c r="B3787" s="9"/>
      <c r="C3787" s="10"/>
      <c r="D3787" s="9"/>
      <c r="E3787" s="9"/>
      <c r="F3787" s="9"/>
      <c r="G3787" s="9"/>
      <c r="H3787" s="9"/>
      <c r="I3787" s="9"/>
      <c r="J3787" s="9"/>
      <c r="K3787" s="9"/>
      <c r="L3787" s="9"/>
      <c r="M3787" s="9"/>
      <c r="N3787" s="9"/>
      <c r="O3787" s="12"/>
      <c r="P3787" s="12"/>
    </row>
    <row r="3788" spans="1:16" x14ac:dyDescent="0.25">
      <c r="A3788" s="9"/>
      <c r="B3788" s="9"/>
      <c r="C3788" s="10"/>
      <c r="D3788" s="9"/>
      <c r="E3788" s="9"/>
      <c r="F3788" s="9"/>
      <c r="G3788" s="9"/>
      <c r="H3788" s="9"/>
      <c r="I3788" s="9"/>
      <c r="J3788" s="9"/>
      <c r="K3788" s="9"/>
      <c r="L3788" s="9"/>
      <c r="M3788" s="9"/>
      <c r="N3788" s="9"/>
      <c r="O3788" s="12"/>
      <c r="P3788" s="12"/>
    </row>
    <row r="3789" spans="1:16" x14ac:dyDescent="0.25">
      <c r="A3789" s="9"/>
      <c r="B3789" s="9"/>
      <c r="C3789" s="10"/>
      <c r="D3789" s="9"/>
      <c r="E3789" s="9"/>
      <c r="F3789" s="9"/>
      <c r="G3789" s="9"/>
      <c r="H3789" s="9"/>
      <c r="I3789" s="9"/>
      <c r="J3789" s="9"/>
      <c r="K3789" s="9"/>
      <c r="L3789" s="9"/>
      <c r="M3789" s="9"/>
      <c r="N3789" s="9"/>
      <c r="O3789" s="12"/>
      <c r="P3789" s="12"/>
    </row>
    <row r="3790" spans="1:16" x14ac:dyDescent="0.25">
      <c r="A3790" s="9"/>
      <c r="B3790" s="9"/>
      <c r="C3790" s="10"/>
      <c r="D3790" s="9"/>
      <c r="E3790" s="9"/>
      <c r="F3790" s="9"/>
      <c r="G3790" s="9"/>
      <c r="H3790" s="9"/>
      <c r="I3790" s="9"/>
      <c r="J3790" s="9"/>
      <c r="K3790" s="9"/>
      <c r="L3790" s="9"/>
      <c r="M3790" s="9"/>
      <c r="N3790" s="9"/>
      <c r="O3790" s="12"/>
      <c r="P3790" s="12"/>
    </row>
    <row r="3791" spans="1:16" x14ac:dyDescent="0.25">
      <c r="A3791" s="9"/>
      <c r="B3791" s="9"/>
      <c r="C3791" s="10"/>
      <c r="D3791" s="9"/>
      <c r="E3791" s="9"/>
      <c r="F3791" s="9"/>
      <c r="G3791" s="9"/>
      <c r="H3791" s="9"/>
      <c r="I3791" s="9"/>
      <c r="J3791" s="9"/>
      <c r="K3791" s="9"/>
      <c r="L3791" s="9"/>
      <c r="M3791" s="9"/>
      <c r="N3791" s="9"/>
      <c r="O3791" s="12"/>
      <c r="P3791" s="12"/>
    </row>
    <row r="3792" spans="1:16" x14ac:dyDescent="0.25">
      <c r="A3792" s="9"/>
      <c r="B3792" s="9"/>
      <c r="C3792" s="10"/>
      <c r="D3792" s="9"/>
      <c r="E3792" s="9"/>
      <c r="F3792" s="9"/>
      <c r="G3792" s="9"/>
      <c r="H3792" s="9"/>
      <c r="I3792" s="9"/>
      <c r="J3792" s="9"/>
      <c r="K3792" s="9"/>
      <c r="L3792" s="9"/>
      <c r="M3792" s="9"/>
      <c r="N3792" s="9"/>
      <c r="O3792" s="12"/>
      <c r="P3792" s="12"/>
    </row>
    <row r="3793" spans="1:16" x14ac:dyDescent="0.25">
      <c r="A3793" s="9"/>
      <c r="B3793" s="9"/>
      <c r="C3793" s="10"/>
      <c r="D3793" s="9"/>
      <c r="E3793" s="9"/>
      <c r="F3793" s="9"/>
      <c r="G3793" s="9"/>
      <c r="H3793" s="9"/>
      <c r="I3793" s="9"/>
      <c r="J3793" s="9"/>
      <c r="K3793" s="9"/>
      <c r="L3793" s="9"/>
      <c r="M3793" s="9"/>
      <c r="N3793" s="9"/>
      <c r="O3793" s="12"/>
      <c r="P3793" s="12"/>
    </row>
    <row r="3794" spans="1:16" x14ac:dyDescent="0.25">
      <c r="A3794" s="9"/>
      <c r="B3794" s="9"/>
      <c r="C3794" s="10"/>
      <c r="D3794" s="9"/>
      <c r="E3794" s="9"/>
      <c r="F3794" s="9"/>
      <c r="G3794" s="9"/>
      <c r="H3794" s="9"/>
      <c r="I3794" s="9"/>
      <c r="J3794" s="9"/>
      <c r="K3794" s="9"/>
      <c r="L3794" s="9"/>
      <c r="M3794" s="9"/>
      <c r="N3794" s="9"/>
      <c r="O3794" s="12"/>
      <c r="P3794" s="12"/>
    </row>
    <row r="3795" spans="1:16" x14ac:dyDescent="0.25">
      <c r="A3795" s="9"/>
      <c r="B3795" s="9"/>
      <c r="C3795" s="10"/>
      <c r="D3795" s="9"/>
      <c r="E3795" s="9"/>
      <c r="F3795" s="9"/>
      <c r="G3795" s="9"/>
      <c r="H3795" s="9"/>
      <c r="I3795" s="9"/>
      <c r="J3795" s="9"/>
      <c r="K3795" s="9"/>
      <c r="L3795" s="9"/>
      <c r="M3795" s="9"/>
      <c r="N3795" s="9"/>
      <c r="O3795" s="12"/>
      <c r="P3795" s="12"/>
    </row>
    <row r="3796" spans="1:16" x14ac:dyDescent="0.25">
      <c r="A3796" s="9"/>
      <c r="B3796" s="9"/>
      <c r="C3796" s="10"/>
      <c r="D3796" s="9"/>
      <c r="E3796" s="9"/>
      <c r="F3796" s="9"/>
      <c r="G3796" s="9"/>
      <c r="H3796" s="9"/>
      <c r="I3796" s="9"/>
      <c r="J3796" s="9"/>
      <c r="K3796" s="9"/>
      <c r="L3796" s="9"/>
      <c r="M3796" s="9"/>
      <c r="N3796" s="9"/>
      <c r="O3796" s="12"/>
      <c r="P3796" s="12"/>
    </row>
    <row r="3797" spans="1:16" x14ac:dyDescent="0.25">
      <c r="A3797" s="9"/>
      <c r="B3797" s="9"/>
      <c r="C3797" s="10"/>
      <c r="D3797" s="9"/>
      <c r="E3797" s="9"/>
      <c r="F3797" s="9"/>
      <c r="G3797" s="9"/>
      <c r="H3797" s="9"/>
      <c r="I3797" s="9"/>
      <c r="J3797" s="9"/>
      <c r="K3797" s="9"/>
      <c r="L3797" s="9"/>
      <c r="M3797" s="9"/>
      <c r="N3797" s="9"/>
      <c r="O3797" s="12"/>
      <c r="P3797" s="12"/>
    </row>
    <row r="3798" spans="1:16" x14ac:dyDescent="0.25">
      <c r="A3798" s="9"/>
      <c r="B3798" s="9"/>
      <c r="C3798" s="10"/>
      <c r="D3798" s="9"/>
      <c r="E3798" s="9"/>
      <c r="F3798" s="9"/>
      <c r="G3798" s="9"/>
      <c r="H3798" s="9"/>
      <c r="I3798" s="9"/>
      <c r="J3798" s="9"/>
      <c r="K3798" s="9"/>
      <c r="L3798" s="9"/>
      <c r="M3798" s="9"/>
      <c r="N3798" s="9"/>
      <c r="O3798" s="12"/>
      <c r="P3798" s="12"/>
    </row>
    <row r="3799" spans="1:16" x14ac:dyDescent="0.25">
      <c r="A3799" s="9"/>
      <c r="B3799" s="9"/>
      <c r="C3799" s="10"/>
      <c r="D3799" s="9"/>
      <c r="E3799" s="9"/>
      <c r="F3799" s="9"/>
      <c r="G3799" s="9"/>
      <c r="H3799" s="9"/>
      <c r="I3799" s="9"/>
      <c r="J3799" s="9"/>
      <c r="K3799" s="9"/>
      <c r="L3799" s="9"/>
      <c r="M3799" s="9"/>
      <c r="N3799" s="9"/>
      <c r="O3799" s="12"/>
      <c r="P3799" s="12"/>
    </row>
    <row r="3800" spans="1:16" x14ac:dyDescent="0.25">
      <c r="A3800" s="9"/>
      <c r="B3800" s="9"/>
      <c r="C3800" s="10"/>
      <c r="D3800" s="9"/>
      <c r="E3800" s="9"/>
      <c r="F3800" s="9"/>
      <c r="G3800" s="9"/>
      <c r="H3800" s="9"/>
      <c r="I3800" s="9"/>
      <c r="J3800" s="9"/>
      <c r="K3800" s="9"/>
      <c r="L3800" s="9"/>
      <c r="M3800" s="9"/>
      <c r="N3800" s="9"/>
      <c r="O3800" s="12"/>
      <c r="P3800" s="12"/>
    </row>
    <row r="3801" spans="1:16" x14ac:dyDescent="0.25">
      <c r="A3801" s="9"/>
      <c r="B3801" s="9"/>
      <c r="C3801" s="10"/>
      <c r="D3801" s="9"/>
      <c r="E3801" s="9"/>
      <c r="F3801" s="9"/>
      <c r="G3801" s="9"/>
      <c r="H3801" s="9"/>
      <c r="I3801" s="9"/>
      <c r="J3801" s="9"/>
      <c r="K3801" s="9"/>
      <c r="L3801" s="9"/>
      <c r="M3801" s="9"/>
      <c r="N3801" s="9"/>
      <c r="O3801" s="12"/>
      <c r="P3801" s="12"/>
    </row>
    <row r="3802" spans="1:16" x14ac:dyDescent="0.25">
      <c r="A3802" s="9"/>
      <c r="B3802" s="9"/>
      <c r="C3802" s="10"/>
      <c r="D3802" s="9"/>
      <c r="E3802" s="9"/>
      <c r="F3802" s="9"/>
      <c r="G3802" s="9"/>
      <c r="H3802" s="9"/>
      <c r="I3802" s="9"/>
      <c r="J3802" s="9"/>
      <c r="K3802" s="9"/>
      <c r="L3802" s="9"/>
      <c r="M3802" s="9"/>
      <c r="N3802" s="9"/>
      <c r="O3802" s="12"/>
      <c r="P3802" s="12"/>
    </row>
    <row r="3803" spans="1:16" x14ac:dyDescent="0.25">
      <c r="A3803" s="9"/>
      <c r="B3803" s="9"/>
      <c r="C3803" s="10"/>
      <c r="D3803" s="9"/>
      <c r="E3803" s="9"/>
      <c r="F3803" s="9"/>
      <c r="G3803" s="9"/>
      <c r="H3803" s="9"/>
      <c r="I3803" s="9"/>
      <c r="J3803" s="9"/>
      <c r="K3803" s="9"/>
      <c r="L3803" s="9"/>
      <c r="M3803" s="9"/>
      <c r="N3803" s="9"/>
      <c r="O3803" s="12"/>
      <c r="P3803" s="12"/>
    </row>
    <row r="3804" spans="1:16" x14ac:dyDescent="0.25">
      <c r="A3804" s="9"/>
      <c r="B3804" s="9"/>
      <c r="C3804" s="10"/>
      <c r="D3804" s="9"/>
      <c r="E3804" s="9"/>
      <c r="F3804" s="9"/>
      <c r="G3804" s="9"/>
      <c r="H3804" s="9"/>
      <c r="I3804" s="9"/>
      <c r="J3804" s="9"/>
      <c r="K3804" s="9"/>
      <c r="L3804" s="9"/>
      <c r="M3804" s="9"/>
      <c r="N3804" s="9"/>
      <c r="O3804" s="12"/>
      <c r="P3804" s="12"/>
    </row>
    <row r="3805" spans="1:16" x14ac:dyDescent="0.25">
      <c r="A3805" s="9"/>
      <c r="B3805" s="9"/>
      <c r="C3805" s="10"/>
      <c r="D3805" s="9"/>
      <c r="E3805" s="9"/>
      <c r="F3805" s="9"/>
      <c r="G3805" s="9"/>
      <c r="H3805" s="9"/>
      <c r="I3805" s="9"/>
      <c r="J3805" s="9"/>
      <c r="K3805" s="9"/>
      <c r="L3805" s="9"/>
      <c r="M3805" s="9"/>
      <c r="N3805" s="9"/>
      <c r="O3805" s="12"/>
      <c r="P3805" s="12"/>
    </row>
    <row r="3806" spans="1:16" x14ac:dyDescent="0.25">
      <c r="A3806" s="9"/>
      <c r="B3806" s="9"/>
      <c r="C3806" s="10"/>
      <c r="D3806" s="9"/>
      <c r="E3806" s="9"/>
      <c r="F3806" s="9"/>
      <c r="G3806" s="9"/>
      <c r="H3806" s="9"/>
      <c r="I3806" s="9"/>
      <c r="J3806" s="9"/>
      <c r="K3806" s="9"/>
      <c r="L3806" s="9"/>
      <c r="M3806" s="9"/>
      <c r="N3806" s="9"/>
      <c r="O3806" s="12"/>
      <c r="P3806" s="12"/>
    </row>
    <row r="3807" spans="1:16" x14ac:dyDescent="0.25">
      <c r="A3807" s="9"/>
      <c r="B3807" s="9"/>
      <c r="C3807" s="10"/>
      <c r="D3807" s="9"/>
      <c r="E3807" s="9"/>
      <c r="F3807" s="9"/>
      <c r="G3807" s="9"/>
      <c r="H3807" s="9"/>
      <c r="I3807" s="9"/>
      <c r="J3807" s="9"/>
      <c r="K3807" s="9"/>
      <c r="L3807" s="9"/>
      <c r="M3807" s="9"/>
      <c r="N3807" s="9"/>
      <c r="O3807" s="12"/>
      <c r="P3807" s="12"/>
    </row>
    <row r="3808" spans="1:16" x14ac:dyDescent="0.25">
      <c r="A3808" s="9"/>
      <c r="B3808" s="9"/>
      <c r="C3808" s="10"/>
      <c r="D3808" s="9"/>
      <c r="E3808" s="9"/>
      <c r="F3808" s="9"/>
      <c r="G3808" s="9"/>
      <c r="H3808" s="9"/>
      <c r="I3808" s="9"/>
      <c r="J3808" s="9"/>
      <c r="K3808" s="9"/>
      <c r="L3808" s="9"/>
      <c r="M3808" s="9"/>
      <c r="N3808" s="9"/>
      <c r="O3808" s="12"/>
      <c r="P3808" s="12"/>
    </row>
    <row r="3809" spans="1:16" x14ac:dyDescent="0.25">
      <c r="A3809" s="9"/>
      <c r="B3809" s="9"/>
      <c r="C3809" s="10"/>
      <c r="D3809" s="9"/>
      <c r="E3809" s="9"/>
      <c r="F3809" s="9"/>
      <c r="G3809" s="9"/>
      <c r="H3809" s="9"/>
      <c r="I3809" s="9"/>
      <c r="J3809" s="9"/>
      <c r="K3809" s="9"/>
      <c r="L3809" s="9"/>
      <c r="M3809" s="9"/>
      <c r="N3809" s="9"/>
      <c r="O3809" s="12"/>
      <c r="P3809" s="12"/>
    </row>
    <row r="3810" spans="1:16" x14ac:dyDescent="0.25">
      <c r="A3810" s="9"/>
      <c r="B3810" s="9"/>
      <c r="C3810" s="10"/>
      <c r="D3810" s="9"/>
      <c r="E3810" s="9"/>
      <c r="F3810" s="9"/>
      <c r="G3810" s="9"/>
      <c r="H3810" s="9"/>
      <c r="I3810" s="9"/>
      <c r="J3810" s="9"/>
      <c r="K3810" s="9"/>
      <c r="L3810" s="9"/>
      <c r="M3810" s="9"/>
      <c r="N3810" s="9"/>
      <c r="O3810" s="12"/>
      <c r="P3810" s="12"/>
    </row>
    <row r="3811" spans="1:16" x14ac:dyDescent="0.25">
      <c r="A3811" s="9"/>
      <c r="B3811" s="9"/>
      <c r="C3811" s="10"/>
      <c r="D3811" s="9"/>
      <c r="E3811" s="9"/>
      <c r="F3811" s="9"/>
      <c r="G3811" s="9"/>
      <c r="H3811" s="9"/>
      <c r="I3811" s="9"/>
      <c r="J3811" s="9"/>
      <c r="K3811" s="9"/>
      <c r="L3811" s="9"/>
      <c r="M3811" s="9"/>
      <c r="N3811" s="9"/>
      <c r="O3811" s="12"/>
      <c r="P3811" s="12"/>
    </row>
    <row r="3812" spans="1:16" x14ac:dyDescent="0.25">
      <c r="A3812" s="9"/>
      <c r="B3812" s="9"/>
      <c r="C3812" s="10"/>
      <c r="D3812" s="9"/>
      <c r="E3812" s="9"/>
      <c r="F3812" s="9"/>
      <c r="G3812" s="9"/>
      <c r="H3812" s="9"/>
      <c r="I3812" s="9"/>
      <c r="J3812" s="9"/>
      <c r="K3812" s="9"/>
      <c r="L3812" s="9"/>
      <c r="M3812" s="9"/>
      <c r="N3812" s="9"/>
      <c r="O3812" s="12"/>
      <c r="P3812" s="12"/>
    </row>
    <row r="3813" spans="1:16" x14ac:dyDescent="0.25">
      <c r="A3813" s="9"/>
      <c r="B3813" s="9"/>
      <c r="C3813" s="10"/>
      <c r="D3813" s="9"/>
      <c r="E3813" s="9"/>
      <c r="F3813" s="9"/>
      <c r="G3813" s="9"/>
      <c r="H3813" s="9"/>
      <c r="I3813" s="9"/>
      <c r="J3813" s="9"/>
      <c r="K3813" s="9"/>
      <c r="L3813" s="9"/>
      <c r="M3813" s="9"/>
      <c r="N3813" s="9"/>
      <c r="O3813" s="12"/>
      <c r="P3813" s="12"/>
    </row>
    <row r="3814" spans="1:16" x14ac:dyDescent="0.25">
      <c r="A3814" s="9"/>
      <c r="B3814" s="9"/>
      <c r="C3814" s="10"/>
      <c r="D3814" s="9"/>
      <c r="E3814" s="9"/>
      <c r="F3814" s="9"/>
      <c r="G3814" s="9"/>
      <c r="H3814" s="9"/>
      <c r="I3814" s="9"/>
      <c r="J3814" s="9"/>
      <c r="K3814" s="9"/>
      <c r="L3814" s="9"/>
      <c r="M3814" s="9"/>
      <c r="N3814" s="9"/>
      <c r="O3814" s="12"/>
      <c r="P3814" s="12"/>
    </row>
    <row r="3815" spans="1:16" x14ac:dyDescent="0.25">
      <c r="A3815" s="9"/>
      <c r="B3815" s="9"/>
      <c r="C3815" s="10"/>
      <c r="D3815" s="9"/>
      <c r="E3815" s="9"/>
      <c r="F3815" s="9"/>
      <c r="G3815" s="9"/>
      <c r="H3815" s="9"/>
      <c r="I3815" s="9"/>
      <c r="J3815" s="9"/>
      <c r="K3815" s="9"/>
      <c r="L3815" s="9"/>
      <c r="M3815" s="9"/>
      <c r="N3815" s="9"/>
      <c r="O3815" s="12"/>
      <c r="P3815" s="12"/>
    </row>
    <row r="3816" spans="1:16" x14ac:dyDescent="0.25">
      <c r="A3816" s="9"/>
      <c r="B3816" s="9"/>
      <c r="C3816" s="10"/>
      <c r="D3816" s="9"/>
      <c r="E3816" s="9"/>
      <c r="F3816" s="9"/>
      <c r="G3816" s="9"/>
      <c r="H3816" s="9"/>
      <c r="I3816" s="9"/>
      <c r="J3816" s="9"/>
      <c r="K3816" s="9"/>
      <c r="L3816" s="9"/>
      <c r="M3816" s="9"/>
      <c r="N3816" s="9"/>
      <c r="O3816" s="12"/>
      <c r="P3816" s="12"/>
    </row>
    <row r="3817" spans="1:16" x14ac:dyDescent="0.25">
      <c r="A3817" s="9"/>
      <c r="B3817" s="9"/>
      <c r="C3817" s="10"/>
      <c r="D3817" s="9"/>
      <c r="E3817" s="9"/>
      <c r="F3817" s="9"/>
      <c r="G3817" s="9"/>
      <c r="H3817" s="9"/>
      <c r="I3817" s="9"/>
      <c r="J3817" s="9"/>
      <c r="K3817" s="9"/>
      <c r="L3817" s="9"/>
      <c r="M3817" s="9"/>
      <c r="N3817" s="9"/>
      <c r="O3817" s="12"/>
      <c r="P3817" s="12"/>
    </row>
    <row r="3818" spans="1:16" x14ac:dyDescent="0.25">
      <c r="A3818" s="9"/>
      <c r="B3818" s="9"/>
      <c r="C3818" s="10"/>
      <c r="D3818" s="9"/>
      <c r="E3818" s="9"/>
      <c r="F3818" s="9"/>
      <c r="G3818" s="9"/>
      <c r="H3818" s="9"/>
      <c r="I3818" s="9"/>
      <c r="J3818" s="9"/>
      <c r="K3818" s="9"/>
      <c r="L3818" s="9"/>
      <c r="M3818" s="9"/>
      <c r="N3818" s="9"/>
      <c r="O3818" s="12"/>
      <c r="P3818" s="12"/>
    </row>
    <row r="3819" spans="1:16" x14ac:dyDescent="0.25">
      <c r="A3819" s="9"/>
      <c r="B3819" s="9"/>
      <c r="C3819" s="10"/>
      <c r="D3819" s="9"/>
      <c r="E3819" s="9"/>
      <c r="F3819" s="9"/>
      <c r="G3819" s="9"/>
      <c r="H3819" s="9"/>
      <c r="I3819" s="9"/>
      <c r="J3819" s="9"/>
      <c r="K3819" s="9"/>
      <c r="L3819" s="9"/>
      <c r="M3819" s="9"/>
      <c r="N3819" s="9"/>
      <c r="O3819" s="12"/>
      <c r="P3819" s="12"/>
    </row>
    <row r="3820" spans="1:16" x14ac:dyDescent="0.25">
      <c r="A3820" s="9"/>
      <c r="B3820" s="9"/>
      <c r="C3820" s="10"/>
      <c r="D3820" s="9"/>
      <c r="E3820" s="9"/>
      <c r="F3820" s="9"/>
      <c r="G3820" s="9"/>
      <c r="H3820" s="9"/>
      <c r="I3820" s="9"/>
      <c r="J3820" s="9"/>
      <c r="K3820" s="9"/>
      <c r="L3820" s="9"/>
      <c r="M3820" s="9"/>
      <c r="N3820" s="9"/>
      <c r="O3820" s="12"/>
      <c r="P3820" s="12"/>
    </row>
    <row r="3821" spans="1:16" x14ac:dyDescent="0.25">
      <c r="A3821" s="9"/>
      <c r="B3821" s="9"/>
      <c r="C3821" s="10"/>
      <c r="D3821" s="9"/>
      <c r="E3821" s="9"/>
      <c r="F3821" s="9"/>
      <c r="G3821" s="9"/>
      <c r="H3821" s="9"/>
      <c r="I3821" s="9"/>
      <c r="J3821" s="9"/>
      <c r="K3821" s="9"/>
      <c r="L3821" s="9"/>
      <c r="M3821" s="9"/>
      <c r="N3821" s="9"/>
      <c r="O3821" s="12"/>
      <c r="P3821" s="12"/>
    </row>
    <row r="3822" spans="1:16" x14ac:dyDescent="0.25">
      <c r="A3822" s="9"/>
      <c r="B3822" s="9"/>
      <c r="C3822" s="10"/>
      <c r="D3822" s="9"/>
      <c r="E3822" s="9"/>
      <c r="F3822" s="9"/>
      <c r="G3822" s="9"/>
      <c r="H3822" s="9"/>
      <c r="I3822" s="9"/>
      <c r="J3822" s="9"/>
      <c r="K3822" s="9"/>
      <c r="L3822" s="9"/>
      <c r="M3822" s="9"/>
      <c r="N3822" s="9"/>
      <c r="O3822" s="12"/>
      <c r="P3822" s="12"/>
    </row>
    <row r="3823" spans="1:16" x14ac:dyDescent="0.25">
      <c r="A3823" s="9"/>
      <c r="B3823" s="9"/>
      <c r="C3823" s="10"/>
      <c r="D3823" s="9"/>
      <c r="E3823" s="9"/>
      <c r="F3823" s="9"/>
      <c r="G3823" s="9"/>
      <c r="H3823" s="9"/>
      <c r="I3823" s="9"/>
      <c r="J3823" s="9"/>
      <c r="K3823" s="9"/>
      <c r="L3823" s="9"/>
      <c r="M3823" s="9"/>
      <c r="N3823" s="9"/>
      <c r="O3823" s="12"/>
      <c r="P3823" s="12"/>
    </row>
    <row r="3824" spans="1:16" x14ac:dyDescent="0.25">
      <c r="A3824" s="9"/>
      <c r="B3824" s="9"/>
      <c r="C3824" s="10"/>
      <c r="D3824" s="9"/>
      <c r="E3824" s="9"/>
      <c r="F3824" s="9"/>
      <c r="G3824" s="9"/>
      <c r="H3824" s="9"/>
      <c r="I3824" s="9"/>
      <c r="J3824" s="9"/>
      <c r="K3824" s="9"/>
      <c r="L3824" s="9"/>
      <c r="M3824" s="9"/>
      <c r="N3824" s="9"/>
      <c r="O3824" s="12"/>
      <c r="P3824" s="12"/>
    </row>
    <row r="3825" spans="1:16" x14ac:dyDescent="0.25">
      <c r="A3825" s="9"/>
      <c r="B3825" s="9"/>
      <c r="C3825" s="10"/>
      <c r="D3825" s="9"/>
      <c r="E3825" s="9"/>
      <c r="F3825" s="9"/>
      <c r="G3825" s="9"/>
      <c r="H3825" s="9"/>
      <c r="I3825" s="9"/>
      <c r="J3825" s="9"/>
      <c r="K3825" s="9"/>
      <c r="L3825" s="9"/>
      <c r="M3825" s="9"/>
      <c r="N3825" s="9"/>
      <c r="O3825" s="12"/>
      <c r="P3825" s="12"/>
    </row>
    <row r="3826" spans="1:16" x14ac:dyDescent="0.25">
      <c r="A3826" s="9"/>
      <c r="B3826" s="9"/>
      <c r="C3826" s="10"/>
      <c r="D3826" s="9"/>
      <c r="E3826" s="9"/>
      <c r="F3826" s="9"/>
      <c r="G3826" s="9"/>
      <c r="H3826" s="9"/>
      <c r="I3826" s="9"/>
      <c r="J3826" s="9"/>
      <c r="K3826" s="9"/>
      <c r="L3826" s="9"/>
      <c r="M3826" s="9"/>
      <c r="N3826" s="9"/>
      <c r="O3826" s="12"/>
      <c r="P3826" s="12"/>
    </row>
    <row r="3827" spans="1:16" x14ac:dyDescent="0.25">
      <c r="A3827" s="9"/>
      <c r="B3827" s="9"/>
      <c r="C3827" s="10"/>
      <c r="D3827" s="9"/>
      <c r="E3827" s="9"/>
      <c r="F3827" s="9"/>
      <c r="G3827" s="9"/>
      <c r="H3827" s="9"/>
      <c r="I3827" s="9"/>
      <c r="J3827" s="9"/>
      <c r="K3827" s="9"/>
      <c r="L3827" s="9"/>
      <c r="M3827" s="9"/>
      <c r="N3827" s="9"/>
      <c r="O3827" s="12"/>
      <c r="P3827" s="12"/>
    </row>
    <row r="3828" spans="1:16" x14ac:dyDescent="0.25">
      <c r="A3828" s="9"/>
      <c r="B3828" s="9"/>
      <c r="C3828" s="10"/>
      <c r="D3828" s="9"/>
      <c r="E3828" s="9"/>
      <c r="F3828" s="9"/>
      <c r="G3828" s="9"/>
      <c r="H3828" s="9"/>
      <c r="I3828" s="9"/>
      <c r="J3828" s="9"/>
      <c r="K3828" s="9"/>
      <c r="L3828" s="9"/>
      <c r="M3828" s="9"/>
      <c r="N3828" s="9"/>
      <c r="O3828" s="12"/>
      <c r="P3828" s="12"/>
    </row>
    <row r="3829" spans="1:16" x14ac:dyDescent="0.25">
      <c r="A3829" s="9"/>
      <c r="B3829" s="9"/>
      <c r="C3829" s="10"/>
      <c r="D3829" s="9"/>
      <c r="E3829" s="9"/>
      <c r="F3829" s="9"/>
      <c r="G3829" s="9"/>
      <c r="H3829" s="9"/>
      <c r="I3829" s="9"/>
      <c r="J3829" s="9"/>
      <c r="K3829" s="9"/>
      <c r="L3829" s="9"/>
      <c r="M3829" s="9"/>
      <c r="N3829" s="9"/>
      <c r="O3829" s="12"/>
      <c r="P3829" s="12"/>
    </row>
    <row r="3830" spans="1:16" x14ac:dyDescent="0.25">
      <c r="A3830" s="9"/>
      <c r="B3830" s="9"/>
      <c r="C3830" s="10"/>
      <c r="D3830" s="9"/>
      <c r="E3830" s="9"/>
      <c r="F3830" s="9"/>
      <c r="G3830" s="9"/>
      <c r="H3830" s="9"/>
      <c r="I3830" s="9"/>
      <c r="J3830" s="9"/>
      <c r="K3830" s="9"/>
      <c r="L3830" s="9"/>
      <c r="M3830" s="9"/>
      <c r="N3830" s="9"/>
      <c r="O3830" s="12"/>
      <c r="P3830" s="12"/>
    </row>
    <row r="3831" spans="1:16" x14ac:dyDescent="0.25">
      <c r="A3831" s="9"/>
      <c r="B3831" s="9"/>
      <c r="C3831" s="10"/>
      <c r="D3831" s="9"/>
      <c r="E3831" s="9"/>
      <c r="F3831" s="9"/>
      <c r="G3831" s="9"/>
      <c r="H3831" s="9"/>
      <c r="I3831" s="9"/>
      <c r="J3831" s="9"/>
      <c r="K3831" s="9"/>
      <c r="L3831" s="9"/>
      <c r="M3831" s="9"/>
      <c r="N3831" s="9"/>
      <c r="O3831" s="12"/>
      <c r="P3831" s="12"/>
    </row>
    <row r="3832" spans="1:16" x14ac:dyDescent="0.25">
      <c r="A3832" s="9"/>
      <c r="B3832" s="9"/>
      <c r="C3832" s="10"/>
      <c r="D3832" s="9"/>
      <c r="E3832" s="9"/>
      <c r="F3832" s="9"/>
      <c r="G3832" s="9"/>
      <c r="H3832" s="9"/>
      <c r="I3832" s="9"/>
      <c r="J3832" s="9"/>
      <c r="K3832" s="9"/>
      <c r="L3832" s="9"/>
      <c r="M3832" s="9"/>
      <c r="N3832" s="9"/>
      <c r="O3832" s="12"/>
      <c r="P3832" s="12"/>
    </row>
    <row r="3833" spans="1:16" x14ac:dyDescent="0.25">
      <c r="A3833" s="9"/>
      <c r="B3833" s="9"/>
      <c r="C3833" s="10"/>
      <c r="D3833" s="9"/>
      <c r="E3833" s="9"/>
      <c r="F3833" s="9"/>
      <c r="G3833" s="9"/>
      <c r="H3833" s="9"/>
      <c r="I3833" s="9"/>
      <c r="J3833" s="9"/>
      <c r="K3833" s="9"/>
      <c r="L3833" s="9"/>
      <c r="M3833" s="9"/>
      <c r="N3833" s="9"/>
      <c r="O3833" s="12"/>
      <c r="P3833" s="12"/>
    </row>
    <row r="3834" spans="1:16" x14ac:dyDescent="0.25">
      <c r="A3834" s="9"/>
      <c r="B3834" s="9"/>
      <c r="C3834" s="10"/>
      <c r="D3834" s="9"/>
      <c r="E3834" s="9"/>
      <c r="F3834" s="9"/>
      <c r="G3834" s="9"/>
      <c r="H3834" s="9"/>
      <c r="I3834" s="9"/>
      <c r="J3834" s="9"/>
      <c r="K3834" s="9"/>
      <c r="L3834" s="9"/>
      <c r="M3834" s="9"/>
      <c r="N3834" s="9"/>
      <c r="O3834" s="12"/>
      <c r="P3834" s="12"/>
    </row>
    <row r="3835" spans="1:16" x14ac:dyDescent="0.25">
      <c r="A3835" s="9"/>
      <c r="B3835" s="9"/>
      <c r="C3835" s="10"/>
      <c r="D3835" s="9"/>
      <c r="E3835" s="9"/>
      <c r="F3835" s="9"/>
      <c r="G3835" s="9"/>
      <c r="H3835" s="9"/>
      <c r="I3835" s="9"/>
      <c r="J3835" s="9"/>
      <c r="K3835" s="9"/>
      <c r="L3835" s="9"/>
      <c r="M3835" s="9"/>
      <c r="N3835" s="9"/>
      <c r="O3835" s="12"/>
      <c r="P3835" s="12"/>
    </row>
    <row r="3836" spans="1:16" x14ac:dyDescent="0.25">
      <c r="A3836" s="9"/>
      <c r="B3836" s="9"/>
      <c r="C3836" s="10"/>
      <c r="D3836" s="9"/>
      <c r="E3836" s="9"/>
      <c r="F3836" s="9"/>
      <c r="G3836" s="9"/>
      <c r="H3836" s="9"/>
      <c r="I3836" s="9"/>
      <c r="J3836" s="9"/>
      <c r="K3836" s="9"/>
      <c r="L3836" s="9"/>
      <c r="M3836" s="9"/>
      <c r="N3836" s="9"/>
      <c r="O3836" s="12"/>
      <c r="P3836" s="12"/>
    </row>
    <row r="3837" spans="1:16" x14ac:dyDescent="0.25">
      <c r="A3837" s="9"/>
      <c r="B3837" s="9"/>
      <c r="C3837" s="10"/>
      <c r="D3837" s="9"/>
      <c r="E3837" s="9"/>
      <c r="F3837" s="9"/>
      <c r="G3837" s="9"/>
      <c r="H3837" s="9"/>
      <c r="I3837" s="9"/>
      <c r="J3837" s="9"/>
      <c r="K3837" s="9"/>
      <c r="L3837" s="9"/>
      <c r="M3837" s="9"/>
      <c r="N3837" s="9"/>
      <c r="O3837" s="12"/>
      <c r="P3837" s="12"/>
    </row>
    <row r="3838" spans="1:16" x14ac:dyDescent="0.25">
      <c r="A3838" s="9"/>
      <c r="B3838" s="9"/>
      <c r="C3838" s="10"/>
      <c r="D3838" s="9"/>
      <c r="E3838" s="9"/>
      <c r="F3838" s="9"/>
      <c r="G3838" s="9"/>
      <c r="H3838" s="9"/>
      <c r="I3838" s="9"/>
      <c r="J3838" s="9"/>
      <c r="K3838" s="9"/>
      <c r="L3838" s="9"/>
      <c r="M3838" s="9"/>
      <c r="N3838" s="9"/>
      <c r="O3838" s="12"/>
      <c r="P3838" s="12"/>
    </row>
    <row r="3839" spans="1:16" x14ac:dyDescent="0.25">
      <c r="A3839" s="9"/>
      <c r="B3839" s="9"/>
      <c r="C3839" s="10"/>
      <c r="D3839" s="9"/>
      <c r="E3839" s="9"/>
      <c r="F3839" s="9"/>
      <c r="G3839" s="9"/>
      <c r="H3839" s="9"/>
      <c r="I3839" s="9"/>
      <c r="J3839" s="9"/>
      <c r="K3839" s="9"/>
      <c r="L3839" s="9"/>
      <c r="M3839" s="9"/>
      <c r="N3839" s="9"/>
      <c r="O3839" s="12"/>
      <c r="P3839" s="12"/>
    </row>
    <row r="3840" spans="1:16" x14ac:dyDescent="0.25">
      <c r="A3840" s="9"/>
      <c r="B3840" s="9"/>
      <c r="C3840" s="10"/>
      <c r="D3840" s="9"/>
      <c r="E3840" s="9"/>
      <c r="F3840" s="9"/>
      <c r="G3840" s="9"/>
      <c r="H3840" s="9"/>
      <c r="I3840" s="9"/>
      <c r="J3840" s="9"/>
      <c r="K3840" s="9"/>
      <c r="L3840" s="9"/>
      <c r="M3840" s="9"/>
      <c r="N3840" s="9"/>
      <c r="O3840" s="12"/>
      <c r="P3840" s="12"/>
    </row>
    <row r="3841" spans="1:16" x14ac:dyDescent="0.25">
      <c r="A3841" s="9"/>
      <c r="B3841" s="9"/>
      <c r="C3841" s="10"/>
      <c r="D3841" s="9"/>
      <c r="E3841" s="9"/>
      <c r="F3841" s="9"/>
      <c r="G3841" s="9"/>
      <c r="H3841" s="9"/>
      <c r="I3841" s="9"/>
      <c r="J3841" s="9"/>
      <c r="K3841" s="9"/>
      <c r="L3841" s="9"/>
      <c r="M3841" s="9"/>
      <c r="N3841" s="9"/>
      <c r="O3841" s="12"/>
      <c r="P3841" s="12"/>
    </row>
    <row r="3842" spans="1:16" x14ac:dyDescent="0.25">
      <c r="A3842" s="9"/>
      <c r="B3842" s="9"/>
      <c r="C3842" s="10"/>
      <c r="D3842" s="9"/>
      <c r="E3842" s="9"/>
      <c r="F3842" s="9"/>
      <c r="G3842" s="9"/>
      <c r="H3842" s="9"/>
      <c r="I3842" s="9"/>
      <c r="J3842" s="9"/>
      <c r="K3842" s="9"/>
      <c r="L3842" s="9"/>
      <c r="M3842" s="9"/>
      <c r="N3842" s="9"/>
      <c r="O3842" s="12"/>
      <c r="P3842" s="12"/>
    </row>
    <row r="3843" spans="1:16" x14ac:dyDescent="0.25">
      <c r="A3843" s="9"/>
      <c r="B3843" s="9"/>
      <c r="C3843" s="10"/>
      <c r="D3843" s="9"/>
      <c r="E3843" s="9"/>
      <c r="F3843" s="9"/>
      <c r="G3843" s="9"/>
      <c r="H3843" s="9"/>
      <c r="I3843" s="9"/>
      <c r="J3843" s="9"/>
      <c r="K3843" s="9"/>
      <c r="L3843" s="9"/>
      <c r="M3843" s="9"/>
      <c r="N3843" s="9"/>
      <c r="O3843" s="12"/>
      <c r="P3843" s="12"/>
    </row>
    <row r="3844" spans="1:16" x14ac:dyDescent="0.25">
      <c r="A3844" s="9"/>
      <c r="B3844" s="9"/>
      <c r="C3844" s="10"/>
      <c r="D3844" s="9"/>
      <c r="E3844" s="9"/>
      <c r="F3844" s="9"/>
      <c r="G3844" s="9"/>
      <c r="H3844" s="9"/>
      <c r="I3844" s="9"/>
      <c r="J3844" s="9"/>
      <c r="K3844" s="9"/>
      <c r="L3844" s="9"/>
      <c r="M3844" s="9"/>
      <c r="N3844" s="9"/>
      <c r="O3844" s="12"/>
      <c r="P3844" s="12"/>
    </row>
    <row r="3845" spans="1:16" x14ac:dyDescent="0.25">
      <c r="A3845" s="9"/>
      <c r="B3845" s="9"/>
      <c r="C3845" s="10"/>
      <c r="D3845" s="9"/>
      <c r="E3845" s="9"/>
      <c r="F3845" s="9"/>
      <c r="G3845" s="9"/>
      <c r="H3845" s="9"/>
      <c r="I3845" s="9"/>
      <c r="J3845" s="9"/>
      <c r="K3845" s="9"/>
      <c r="L3845" s="9"/>
      <c r="M3845" s="9"/>
      <c r="N3845" s="9"/>
      <c r="O3845" s="12"/>
      <c r="P3845" s="12"/>
    </row>
    <row r="3846" spans="1:16" x14ac:dyDescent="0.25">
      <c r="A3846" s="9"/>
      <c r="B3846" s="9"/>
      <c r="C3846" s="10"/>
      <c r="D3846" s="9"/>
      <c r="E3846" s="9"/>
      <c r="F3846" s="9"/>
      <c r="G3846" s="9"/>
      <c r="H3846" s="9"/>
      <c r="I3846" s="9"/>
      <c r="J3846" s="9"/>
      <c r="K3846" s="9"/>
      <c r="L3846" s="9"/>
      <c r="M3846" s="9"/>
      <c r="N3846" s="9"/>
      <c r="O3846" s="12"/>
      <c r="P3846" s="12"/>
    </row>
    <row r="3847" spans="1:16" x14ac:dyDescent="0.25">
      <c r="A3847" s="9"/>
      <c r="B3847" s="9"/>
      <c r="C3847" s="10"/>
      <c r="D3847" s="9"/>
      <c r="E3847" s="9"/>
      <c r="F3847" s="9"/>
      <c r="G3847" s="9"/>
      <c r="H3847" s="9"/>
      <c r="I3847" s="9"/>
      <c r="J3847" s="9"/>
      <c r="K3847" s="9"/>
      <c r="L3847" s="9"/>
      <c r="M3847" s="9"/>
      <c r="N3847" s="9"/>
      <c r="O3847" s="12"/>
      <c r="P3847" s="12"/>
    </row>
    <row r="3848" spans="1:16" x14ac:dyDescent="0.25">
      <c r="A3848" s="9"/>
      <c r="B3848" s="9"/>
      <c r="C3848" s="10"/>
      <c r="D3848" s="9"/>
      <c r="E3848" s="9"/>
      <c r="F3848" s="9"/>
      <c r="G3848" s="9"/>
      <c r="H3848" s="9"/>
      <c r="I3848" s="9"/>
      <c r="J3848" s="9"/>
      <c r="K3848" s="9"/>
      <c r="L3848" s="9"/>
      <c r="M3848" s="9"/>
      <c r="N3848" s="9"/>
      <c r="O3848" s="12"/>
      <c r="P3848" s="12"/>
    </row>
    <row r="3849" spans="1:16" x14ac:dyDescent="0.25">
      <c r="A3849" s="9"/>
      <c r="B3849" s="9"/>
      <c r="C3849" s="10"/>
      <c r="D3849" s="9"/>
      <c r="E3849" s="9"/>
      <c r="F3849" s="9"/>
      <c r="G3849" s="9"/>
      <c r="H3849" s="9"/>
      <c r="I3849" s="9"/>
      <c r="J3849" s="9"/>
      <c r="K3849" s="9"/>
      <c r="L3849" s="9"/>
      <c r="M3849" s="9"/>
      <c r="N3849" s="9"/>
      <c r="O3849" s="12"/>
      <c r="P3849" s="12"/>
    </row>
    <row r="3850" spans="1:16" x14ac:dyDescent="0.25">
      <c r="A3850" s="9"/>
      <c r="B3850" s="9"/>
      <c r="C3850" s="10"/>
      <c r="D3850" s="9"/>
      <c r="E3850" s="9"/>
      <c r="F3850" s="9"/>
      <c r="G3850" s="9"/>
      <c r="H3850" s="9"/>
      <c r="I3850" s="9"/>
      <c r="J3850" s="9"/>
      <c r="K3850" s="9"/>
      <c r="L3850" s="9"/>
      <c r="M3850" s="9"/>
      <c r="N3850" s="9"/>
      <c r="O3850" s="12"/>
      <c r="P3850" s="12"/>
    </row>
    <row r="3851" spans="1:16" x14ac:dyDescent="0.25">
      <c r="A3851" s="9"/>
      <c r="B3851" s="9"/>
      <c r="C3851" s="10"/>
      <c r="D3851" s="9"/>
      <c r="E3851" s="9"/>
      <c r="F3851" s="9"/>
      <c r="G3851" s="9"/>
      <c r="H3851" s="9"/>
      <c r="I3851" s="9"/>
      <c r="J3851" s="9"/>
      <c r="K3851" s="9"/>
      <c r="L3851" s="9"/>
      <c r="M3851" s="9"/>
      <c r="N3851" s="9"/>
      <c r="O3851" s="12"/>
      <c r="P3851" s="12"/>
    </row>
    <row r="3852" spans="1:16" x14ac:dyDescent="0.25">
      <c r="A3852" s="9"/>
      <c r="B3852" s="9"/>
      <c r="C3852" s="10"/>
      <c r="D3852" s="9"/>
      <c r="E3852" s="9"/>
      <c r="F3852" s="9"/>
      <c r="G3852" s="9"/>
      <c r="H3852" s="9"/>
      <c r="I3852" s="9"/>
      <c r="J3852" s="9"/>
      <c r="K3852" s="9"/>
      <c r="L3852" s="9"/>
      <c r="M3852" s="9"/>
      <c r="N3852" s="9"/>
      <c r="O3852" s="12"/>
      <c r="P3852" s="12"/>
    </row>
    <row r="3853" spans="1:16" x14ac:dyDescent="0.25">
      <c r="A3853" s="9"/>
      <c r="B3853" s="9"/>
      <c r="C3853" s="10"/>
      <c r="D3853" s="9"/>
      <c r="E3853" s="9"/>
      <c r="F3853" s="9"/>
      <c r="G3853" s="9"/>
      <c r="H3853" s="9"/>
      <c r="I3853" s="9"/>
      <c r="J3853" s="9"/>
      <c r="K3853" s="9"/>
      <c r="L3853" s="9"/>
      <c r="M3853" s="9"/>
      <c r="N3853" s="9"/>
      <c r="O3853" s="12"/>
      <c r="P3853" s="12"/>
    </row>
    <row r="3854" spans="1:16" x14ac:dyDescent="0.25">
      <c r="A3854" s="9"/>
      <c r="B3854" s="9"/>
      <c r="C3854" s="10"/>
      <c r="D3854" s="9"/>
      <c r="E3854" s="9"/>
      <c r="F3854" s="9"/>
      <c r="G3854" s="9"/>
      <c r="H3854" s="9"/>
      <c r="I3854" s="9"/>
      <c r="J3854" s="9"/>
      <c r="K3854" s="9"/>
      <c r="L3854" s="9"/>
      <c r="M3854" s="9"/>
      <c r="N3854" s="9"/>
      <c r="O3854" s="12"/>
      <c r="P3854" s="12"/>
    </row>
    <row r="3855" spans="1:16" x14ac:dyDescent="0.25">
      <c r="A3855" s="9"/>
      <c r="B3855" s="9"/>
      <c r="C3855" s="10"/>
      <c r="D3855" s="9"/>
      <c r="E3855" s="9"/>
      <c r="F3855" s="9"/>
      <c r="G3855" s="9"/>
      <c r="H3855" s="9"/>
      <c r="I3855" s="9"/>
      <c r="J3855" s="9"/>
      <c r="K3855" s="9"/>
      <c r="L3855" s="9"/>
      <c r="M3855" s="9"/>
      <c r="N3855" s="9"/>
      <c r="O3855" s="12"/>
      <c r="P3855" s="12"/>
    </row>
    <row r="3856" spans="1:16" x14ac:dyDescent="0.25">
      <c r="A3856" s="9"/>
      <c r="B3856" s="9"/>
      <c r="C3856" s="10"/>
      <c r="D3856" s="9"/>
      <c r="E3856" s="9"/>
      <c r="F3856" s="9"/>
      <c r="G3856" s="9"/>
      <c r="H3856" s="9"/>
      <c r="I3856" s="9"/>
      <c r="J3856" s="9"/>
      <c r="K3856" s="9"/>
      <c r="L3856" s="9"/>
      <c r="M3856" s="9"/>
      <c r="N3856" s="9"/>
      <c r="O3856" s="12"/>
      <c r="P3856" s="12"/>
    </row>
    <row r="3857" spans="1:16" x14ac:dyDescent="0.25">
      <c r="A3857" s="9"/>
      <c r="B3857" s="9"/>
      <c r="C3857" s="10"/>
      <c r="D3857" s="9"/>
      <c r="E3857" s="9"/>
      <c r="F3857" s="9"/>
      <c r="G3857" s="9"/>
      <c r="H3857" s="9"/>
      <c r="I3857" s="9"/>
      <c r="J3857" s="9"/>
      <c r="K3857" s="9"/>
      <c r="L3857" s="9"/>
      <c r="M3857" s="9"/>
      <c r="N3857" s="9"/>
      <c r="O3857" s="12"/>
      <c r="P3857" s="12"/>
    </row>
    <row r="3858" spans="1:16" x14ac:dyDescent="0.25">
      <c r="A3858" s="9"/>
      <c r="B3858" s="9"/>
      <c r="C3858" s="10"/>
      <c r="D3858" s="9"/>
      <c r="E3858" s="9"/>
      <c r="F3858" s="9"/>
      <c r="G3858" s="9"/>
      <c r="H3858" s="9"/>
      <c r="I3858" s="9"/>
      <c r="J3858" s="9"/>
      <c r="K3858" s="9"/>
      <c r="L3858" s="9"/>
      <c r="M3858" s="9"/>
      <c r="N3858" s="9"/>
      <c r="O3858" s="12"/>
      <c r="P3858" s="12"/>
    </row>
    <row r="3859" spans="1:16" x14ac:dyDescent="0.25">
      <c r="A3859" s="9"/>
      <c r="B3859" s="9"/>
      <c r="C3859" s="10"/>
      <c r="D3859" s="9"/>
      <c r="E3859" s="9"/>
      <c r="F3859" s="9"/>
      <c r="G3859" s="9"/>
      <c r="H3859" s="9"/>
      <c r="I3859" s="9"/>
      <c r="J3859" s="9"/>
      <c r="K3859" s="9"/>
      <c r="L3859" s="9"/>
      <c r="M3859" s="9"/>
      <c r="N3859" s="9"/>
      <c r="O3859" s="12"/>
      <c r="P3859" s="12"/>
    </row>
    <row r="3860" spans="1:16" x14ac:dyDescent="0.25">
      <c r="A3860" s="9"/>
      <c r="B3860" s="9"/>
      <c r="C3860" s="10"/>
      <c r="D3860" s="9"/>
      <c r="E3860" s="9"/>
      <c r="F3860" s="9"/>
      <c r="G3860" s="9"/>
      <c r="H3860" s="9"/>
      <c r="I3860" s="9"/>
      <c r="J3860" s="9"/>
      <c r="K3860" s="9"/>
      <c r="L3860" s="9"/>
      <c r="M3860" s="9"/>
      <c r="N3860" s="9"/>
      <c r="O3860" s="12"/>
      <c r="P3860" s="12"/>
    </row>
    <row r="3861" spans="1:16" x14ac:dyDescent="0.25">
      <c r="A3861" s="9"/>
      <c r="B3861" s="9"/>
      <c r="C3861" s="10"/>
      <c r="D3861" s="9"/>
      <c r="E3861" s="9"/>
      <c r="F3861" s="9"/>
      <c r="G3861" s="9"/>
      <c r="H3861" s="9"/>
      <c r="I3861" s="9"/>
      <c r="J3861" s="9"/>
      <c r="K3861" s="9"/>
      <c r="L3861" s="9"/>
      <c r="M3861" s="9"/>
      <c r="N3861" s="9"/>
      <c r="O3861" s="12"/>
      <c r="P3861" s="12"/>
    </row>
    <row r="3862" spans="1:16" x14ac:dyDescent="0.25">
      <c r="A3862" s="9"/>
      <c r="B3862" s="9"/>
      <c r="C3862" s="10"/>
      <c r="D3862" s="9"/>
      <c r="E3862" s="9"/>
      <c r="F3862" s="9"/>
      <c r="G3862" s="9"/>
      <c r="H3862" s="9"/>
      <c r="I3862" s="9"/>
      <c r="J3862" s="9"/>
      <c r="K3862" s="9"/>
      <c r="L3862" s="9"/>
      <c r="M3862" s="9"/>
      <c r="N3862" s="9"/>
      <c r="O3862" s="12"/>
      <c r="P3862" s="12"/>
    </row>
    <row r="3863" spans="1:16" x14ac:dyDescent="0.25">
      <c r="A3863" s="9"/>
      <c r="B3863" s="9"/>
      <c r="C3863" s="10"/>
      <c r="D3863" s="9"/>
      <c r="E3863" s="9"/>
      <c r="F3863" s="9"/>
      <c r="G3863" s="9"/>
      <c r="H3863" s="9"/>
      <c r="I3863" s="9"/>
      <c r="J3863" s="9"/>
      <c r="K3863" s="9"/>
      <c r="L3863" s="9"/>
      <c r="M3863" s="9"/>
      <c r="N3863" s="9"/>
      <c r="O3863" s="12"/>
      <c r="P3863" s="12"/>
    </row>
    <row r="3864" spans="1:16" x14ac:dyDescent="0.25">
      <c r="A3864" s="9"/>
      <c r="B3864" s="9"/>
      <c r="C3864" s="10"/>
      <c r="D3864" s="9"/>
      <c r="E3864" s="9"/>
      <c r="F3864" s="9"/>
      <c r="G3864" s="9"/>
      <c r="H3864" s="9"/>
      <c r="I3864" s="9"/>
      <c r="J3864" s="9"/>
      <c r="K3864" s="9"/>
      <c r="L3864" s="9"/>
      <c r="M3864" s="9"/>
      <c r="N3864" s="9"/>
      <c r="O3864" s="12"/>
      <c r="P3864" s="12"/>
    </row>
    <row r="3865" spans="1:16" x14ac:dyDescent="0.25">
      <c r="A3865" s="9"/>
      <c r="B3865" s="9"/>
      <c r="C3865" s="10"/>
      <c r="D3865" s="9"/>
      <c r="E3865" s="9"/>
      <c r="F3865" s="9"/>
      <c r="G3865" s="9"/>
      <c r="H3865" s="9"/>
      <c r="I3865" s="9"/>
      <c r="J3865" s="9"/>
      <c r="K3865" s="9"/>
      <c r="L3865" s="9"/>
      <c r="M3865" s="9"/>
      <c r="N3865" s="9"/>
      <c r="O3865" s="12"/>
      <c r="P3865" s="12"/>
    </row>
    <row r="3866" spans="1:16" x14ac:dyDescent="0.25">
      <c r="A3866" s="9"/>
      <c r="B3866" s="9"/>
      <c r="C3866" s="10"/>
      <c r="D3866" s="9"/>
      <c r="E3866" s="9"/>
      <c r="F3866" s="9"/>
      <c r="G3866" s="9"/>
      <c r="H3866" s="9"/>
      <c r="I3866" s="9"/>
      <c r="J3866" s="9"/>
      <c r="K3866" s="9"/>
      <c r="L3866" s="9"/>
      <c r="M3866" s="9"/>
      <c r="N3866" s="9"/>
      <c r="O3866" s="12"/>
      <c r="P3866" s="12"/>
    </row>
    <row r="3867" spans="1:16" x14ac:dyDescent="0.25">
      <c r="A3867" s="9"/>
      <c r="B3867" s="9"/>
      <c r="C3867" s="10"/>
      <c r="D3867" s="9"/>
      <c r="E3867" s="9"/>
      <c r="F3867" s="9"/>
      <c r="G3867" s="9"/>
      <c r="H3867" s="9"/>
      <c r="I3867" s="9"/>
      <c r="J3867" s="9"/>
      <c r="K3867" s="9"/>
      <c r="L3867" s="9"/>
      <c r="M3867" s="9"/>
      <c r="N3867" s="9"/>
      <c r="O3867" s="12"/>
      <c r="P3867" s="12"/>
    </row>
    <row r="3868" spans="1:16" x14ac:dyDescent="0.25">
      <c r="A3868" s="9"/>
      <c r="B3868" s="9"/>
      <c r="C3868" s="10"/>
      <c r="D3868" s="9"/>
      <c r="E3868" s="9"/>
      <c r="F3868" s="9"/>
      <c r="G3868" s="9"/>
      <c r="H3868" s="9"/>
      <c r="I3868" s="9"/>
      <c r="J3868" s="9"/>
      <c r="K3868" s="9"/>
      <c r="L3868" s="9"/>
      <c r="M3868" s="9"/>
      <c r="N3868" s="9"/>
      <c r="O3868" s="12"/>
      <c r="P3868" s="12"/>
    </row>
    <row r="3869" spans="1:16" x14ac:dyDescent="0.25">
      <c r="A3869" s="9"/>
      <c r="B3869" s="9"/>
      <c r="C3869" s="10"/>
      <c r="D3869" s="9"/>
      <c r="E3869" s="9"/>
      <c r="F3869" s="9"/>
      <c r="G3869" s="9"/>
      <c r="H3869" s="9"/>
      <c r="I3869" s="9"/>
      <c r="J3869" s="9"/>
      <c r="K3869" s="9"/>
      <c r="L3869" s="9"/>
      <c r="M3869" s="9"/>
      <c r="N3869" s="9"/>
      <c r="O3869" s="12"/>
      <c r="P3869" s="12"/>
    </row>
    <row r="3870" spans="1:16" x14ac:dyDescent="0.25">
      <c r="A3870" s="9"/>
      <c r="B3870" s="9"/>
      <c r="C3870" s="10"/>
      <c r="D3870" s="9"/>
      <c r="E3870" s="9"/>
      <c r="F3870" s="9"/>
      <c r="G3870" s="9"/>
      <c r="H3870" s="9"/>
      <c r="I3870" s="9"/>
      <c r="J3870" s="9"/>
      <c r="K3870" s="9"/>
      <c r="L3870" s="9"/>
      <c r="M3870" s="9"/>
      <c r="N3870" s="9"/>
      <c r="O3870" s="12"/>
      <c r="P3870" s="12"/>
    </row>
    <row r="3871" spans="1:16" x14ac:dyDescent="0.25">
      <c r="A3871" s="9"/>
      <c r="B3871" s="9"/>
      <c r="C3871" s="10"/>
      <c r="D3871" s="9"/>
      <c r="E3871" s="9"/>
      <c r="F3871" s="9"/>
      <c r="G3871" s="9"/>
      <c r="H3871" s="9"/>
      <c r="I3871" s="9"/>
      <c r="J3871" s="9"/>
      <c r="K3871" s="9"/>
      <c r="L3871" s="9"/>
      <c r="M3871" s="9"/>
      <c r="N3871" s="9"/>
      <c r="O3871" s="12"/>
      <c r="P3871" s="12"/>
    </row>
    <row r="3872" spans="1:16" x14ac:dyDescent="0.25">
      <c r="A3872" s="9"/>
      <c r="B3872" s="9"/>
      <c r="C3872" s="10"/>
      <c r="D3872" s="9"/>
      <c r="E3872" s="9"/>
      <c r="F3872" s="9"/>
      <c r="G3872" s="9"/>
      <c r="H3872" s="9"/>
      <c r="I3872" s="9"/>
      <c r="J3872" s="9"/>
      <c r="K3872" s="9"/>
      <c r="L3872" s="9"/>
      <c r="M3872" s="9"/>
      <c r="N3872" s="9"/>
      <c r="O3872" s="12"/>
      <c r="P3872" s="12"/>
    </row>
    <row r="3873" spans="1:16" x14ac:dyDescent="0.25">
      <c r="A3873" s="9"/>
      <c r="B3873" s="9"/>
      <c r="C3873" s="10"/>
      <c r="D3873" s="9"/>
      <c r="E3873" s="9"/>
      <c r="F3873" s="9"/>
      <c r="G3873" s="9"/>
      <c r="H3873" s="9"/>
      <c r="I3873" s="9"/>
      <c r="J3873" s="9"/>
      <c r="K3873" s="9"/>
      <c r="L3873" s="9"/>
      <c r="M3873" s="9"/>
      <c r="N3873" s="9"/>
      <c r="O3873" s="12"/>
      <c r="P3873" s="12"/>
    </row>
    <row r="3874" spans="1:16" x14ac:dyDescent="0.25">
      <c r="A3874" s="9"/>
      <c r="B3874" s="9"/>
      <c r="C3874" s="10"/>
      <c r="D3874" s="9"/>
      <c r="E3874" s="9"/>
      <c r="F3874" s="9"/>
      <c r="G3874" s="9"/>
      <c r="H3874" s="9"/>
      <c r="I3874" s="9"/>
      <c r="J3874" s="9"/>
      <c r="K3874" s="9"/>
      <c r="L3874" s="9"/>
      <c r="M3874" s="9"/>
      <c r="N3874" s="9"/>
      <c r="O3874" s="12"/>
      <c r="P3874" s="12"/>
    </row>
    <row r="3875" spans="1:16" x14ac:dyDescent="0.25">
      <c r="A3875" s="9"/>
      <c r="B3875" s="9"/>
      <c r="C3875" s="10"/>
      <c r="D3875" s="9"/>
      <c r="E3875" s="9"/>
      <c r="F3875" s="9"/>
      <c r="G3875" s="9"/>
      <c r="H3875" s="9"/>
      <c r="I3875" s="9"/>
      <c r="J3875" s="9"/>
      <c r="K3875" s="9"/>
      <c r="L3875" s="9"/>
      <c r="M3875" s="9"/>
      <c r="N3875" s="9"/>
      <c r="O3875" s="12"/>
      <c r="P3875" s="12"/>
    </row>
    <row r="3876" spans="1:16" x14ac:dyDescent="0.25">
      <c r="A3876" s="9"/>
      <c r="B3876" s="9"/>
      <c r="C3876" s="10"/>
      <c r="D3876" s="9"/>
      <c r="E3876" s="9"/>
      <c r="F3876" s="9"/>
      <c r="G3876" s="9"/>
      <c r="H3876" s="9"/>
      <c r="I3876" s="9"/>
      <c r="J3876" s="9"/>
      <c r="K3876" s="9"/>
      <c r="L3876" s="9"/>
      <c r="M3876" s="9"/>
      <c r="N3876" s="9"/>
      <c r="O3876" s="12"/>
      <c r="P3876" s="12"/>
    </row>
    <row r="3877" spans="1:16" x14ac:dyDescent="0.25">
      <c r="A3877" s="9"/>
      <c r="B3877" s="9"/>
      <c r="C3877" s="10"/>
      <c r="D3877" s="9"/>
      <c r="E3877" s="9"/>
      <c r="F3877" s="9"/>
      <c r="G3877" s="9"/>
      <c r="H3877" s="9"/>
      <c r="I3877" s="9"/>
      <c r="J3877" s="9"/>
      <c r="K3877" s="9"/>
      <c r="L3877" s="9"/>
      <c r="M3877" s="9"/>
      <c r="N3877" s="9"/>
      <c r="O3877" s="12"/>
      <c r="P3877" s="12"/>
    </row>
    <row r="3878" spans="1:16" x14ac:dyDescent="0.25">
      <c r="A3878" s="9"/>
      <c r="B3878" s="9"/>
      <c r="C3878" s="10"/>
      <c r="D3878" s="9"/>
      <c r="E3878" s="9"/>
      <c r="F3878" s="9"/>
      <c r="G3878" s="9"/>
      <c r="H3878" s="9"/>
      <c r="I3878" s="9"/>
      <c r="J3878" s="9"/>
      <c r="K3878" s="9"/>
      <c r="L3878" s="9"/>
      <c r="M3878" s="9"/>
      <c r="N3878" s="9"/>
      <c r="O3878" s="12"/>
      <c r="P3878" s="12"/>
    </row>
    <row r="3879" spans="1:16" x14ac:dyDescent="0.25">
      <c r="A3879" s="9"/>
      <c r="B3879" s="9"/>
      <c r="C3879" s="10"/>
      <c r="D3879" s="9"/>
      <c r="E3879" s="9"/>
      <c r="F3879" s="9"/>
      <c r="G3879" s="9"/>
      <c r="H3879" s="9"/>
      <c r="I3879" s="9"/>
      <c r="J3879" s="9"/>
      <c r="K3879" s="9"/>
      <c r="L3879" s="9"/>
      <c r="M3879" s="9"/>
      <c r="N3879" s="9"/>
      <c r="O3879" s="12"/>
      <c r="P3879" s="12"/>
    </row>
    <row r="3880" spans="1:16" x14ac:dyDescent="0.25">
      <c r="A3880" s="9"/>
      <c r="B3880" s="9"/>
      <c r="C3880" s="10"/>
      <c r="D3880" s="9"/>
      <c r="E3880" s="9"/>
      <c r="F3880" s="9"/>
      <c r="G3880" s="9"/>
      <c r="H3880" s="9"/>
      <c r="I3880" s="9"/>
      <c r="J3880" s="9"/>
      <c r="K3880" s="9"/>
      <c r="L3880" s="9"/>
      <c r="M3880" s="9"/>
      <c r="N3880" s="9"/>
      <c r="O3880" s="12"/>
      <c r="P3880" s="12"/>
    </row>
    <row r="3881" spans="1:16" x14ac:dyDescent="0.25">
      <c r="A3881" s="9"/>
      <c r="B3881" s="9"/>
      <c r="C3881" s="10"/>
      <c r="D3881" s="9"/>
      <c r="E3881" s="9"/>
      <c r="F3881" s="9"/>
      <c r="G3881" s="9"/>
      <c r="H3881" s="9"/>
      <c r="I3881" s="9"/>
      <c r="J3881" s="9"/>
      <c r="K3881" s="9"/>
      <c r="L3881" s="9"/>
      <c r="M3881" s="9"/>
      <c r="N3881" s="9"/>
      <c r="O3881" s="12"/>
      <c r="P3881" s="12"/>
    </row>
    <row r="3882" spans="1:16" x14ac:dyDescent="0.25">
      <c r="A3882" s="9"/>
      <c r="B3882" s="9"/>
      <c r="C3882" s="10"/>
      <c r="D3882" s="9"/>
      <c r="E3882" s="9"/>
      <c r="F3882" s="9"/>
      <c r="G3882" s="9"/>
      <c r="H3882" s="9"/>
      <c r="I3882" s="9"/>
      <c r="J3882" s="9"/>
      <c r="K3882" s="9"/>
      <c r="L3882" s="9"/>
      <c r="M3882" s="9"/>
      <c r="N3882" s="9"/>
      <c r="O3882" s="12"/>
      <c r="P3882" s="12"/>
    </row>
    <row r="3883" spans="1:16" x14ac:dyDescent="0.25">
      <c r="A3883" s="9"/>
      <c r="B3883" s="9"/>
      <c r="C3883" s="10"/>
      <c r="D3883" s="9"/>
      <c r="E3883" s="9"/>
      <c r="F3883" s="9"/>
      <c r="G3883" s="9"/>
      <c r="H3883" s="9"/>
      <c r="I3883" s="9"/>
      <c r="J3883" s="9"/>
      <c r="K3883" s="9"/>
      <c r="L3883" s="9"/>
      <c r="M3883" s="9"/>
      <c r="N3883" s="9"/>
      <c r="O3883" s="12"/>
      <c r="P3883" s="12"/>
    </row>
    <row r="3884" spans="1:16" x14ac:dyDescent="0.25">
      <c r="A3884" s="9"/>
      <c r="B3884" s="9"/>
      <c r="C3884" s="10"/>
      <c r="D3884" s="9"/>
      <c r="E3884" s="9"/>
      <c r="F3884" s="9"/>
      <c r="G3884" s="9"/>
      <c r="H3884" s="9"/>
      <c r="I3884" s="9"/>
      <c r="J3884" s="9"/>
      <c r="K3884" s="9"/>
      <c r="L3884" s="9"/>
      <c r="M3884" s="9"/>
      <c r="N3884" s="9"/>
      <c r="O3884" s="12"/>
      <c r="P3884" s="12"/>
    </row>
    <row r="3885" spans="1:16" x14ac:dyDescent="0.25">
      <c r="A3885" s="9"/>
      <c r="B3885" s="9"/>
      <c r="C3885" s="10"/>
      <c r="D3885" s="9"/>
      <c r="E3885" s="9"/>
      <c r="F3885" s="9"/>
      <c r="G3885" s="9"/>
      <c r="H3885" s="9"/>
      <c r="I3885" s="9"/>
      <c r="J3885" s="9"/>
      <c r="K3885" s="9"/>
      <c r="L3885" s="9"/>
      <c r="M3885" s="9"/>
      <c r="N3885" s="9"/>
      <c r="O3885" s="12"/>
      <c r="P3885" s="12"/>
    </row>
    <row r="3886" spans="1:16" x14ac:dyDescent="0.25">
      <c r="A3886" s="9"/>
      <c r="B3886" s="9"/>
      <c r="C3886" s="10"/>
      <c r="D3886" s="9"/>
      <c r="E3886" s="9"/>
      <c r="F3886" s="9"/>
      <c r="G3886" s="9"/>
      <c r="H3886" s="9"/>
      <c r="I3886" s="9"/>
      <c r="J3886" s="9"/>
      <c r="K3886" s="9"/>
      <c r="L3886" s="9"/>
      <c r="M3886" s="9"/>
      <c r="N3886" s="9"/>
      <c r="O3886" s="12"/>
      <c r="P3886" s="12"/>
    </row>
    <row r="3887" spans="1:16" x14ac:dyDescent="0.25">
      <c r="A3887" s="9"/>
      <c r="B3887" s="9"/>
      <c r="C3887" s="10"/>
      <c r="D3887" s="9"/>
      <c r="E3887" s="9"/>
      <c r="F3887" s="9"/>
      <c r="G3887" s="9"/>
      <c r="H3887" s="9"/>
      <c r="I3887" s="9"/>
      <c r="J3887" s="9"/>
      <c r="K3887" s="9"/>
      <c r="L3887" s="9"/>
      <c r="M3887" s="9"/>
      <c r="N3887" s="9"/>
      <c r="O3887" s="12"/>
      <c r="P3887" s="12"/>
    </row>
    <row r="3888" spans="1:16" x14ac:dyDescent="0.25">
      <c r="A3888" s="9"/>
      <c r="B3888" s="9"/>
      <c r="C3888" s="10"/>
      <c r="D3888" s="9"/>
      <c r="E3888" s="9"/>
      <c r="F3888" s="9"/>
      <c r="G3888" s="9"/>
      <c r="H3888" s="9"/>
      <c r="I3888" s="9"/>
      <c r="J3888" s="9"/>
      <c r="K3888" s="9"/>
      <c r="L3888" s="9"/>
      <c r="M3888" s="9"/>
      <c r="N3888" s="9"/>
      <c r="O3888" s="12"/>
      <c r="P3888" s="12"/>
    </row>
    <row r="3889" spans="1:16" x14ac:dyDescent="0.25">
      <c r="A3889" s="9"/>
      <c r="B3889" s="9"/>
      <c r="C3889" s="10"/>
      <c r="D3889" s="9"/>
      <c r="E3889" s="9"/>
      <c r="F3889" s="9"/>
      <c r="G3889" s="9"/>
      <c r="H3889" s="9"/>
      <c r="I3889" s="9"/>
      <c r="J3889" s="9"/>
      <c r="K3889" s="9"/>
      <c r="L3889" s="9"/>
      <c r="M3889" s="9"/>
      <c r="N3889" s="9"/>
      <c r="O3889" s="12"/>
      <c r="P3889" s="12"/>
    </row>
    <row r="3890" spans="1:16" x14ac:dyDescent="0.25">
      <c r="A3890" s="9"/>
      <c r="B3890" s="9"/>
      <c r="C3890" s="10"/>
      <c r="D3890" s="9"/>
      <c r="E3890" s="9"/>
      <c r="F3890" s="9"/>
      <c r="G3890" s="9"/>
      <c r="H3890" s="9"/>
      <c r="I3890" s="9"/>
      <c r="J3890" s="9"/>
      <c r="K3890" s="9"/>
      <c r="L3890" s="9"/>
      <c r="M3890" s="9"/>
      <c r="N3890" s="9"/>
      <c r="O3890" s="12"/>
      <c r="P3890" s="12"/>
    </row>
    <row r="3891" spans="1:16" x14ac:dyDescent="0.25">
      <c r="A3891" s="9"/>
      <c r="B3891" s="9"/>
      <c r="C3891" s="10"/>
      <c r="D3891" s="9"/>
      <c r="E3891" s="9"/>
      <c r="F3891" s="9"/>
      <c r="G3891" s="9"/>
      <c r="H3891" s="9"/>
      <c r="I3891" s="9"/>
      <c r="J3891" s="9"/>
      <c r="K3891" s="9"/>
      <c r="L3891" s="9"/>
      <c r="M3891" s="9"/>
      <c r="N3891" s="9"/>
      <c r="O3891" s="12"/>
      <c r="P3891" s="12"/>
    </row>
    <row r="3892" spans="1:16" x14ac:dyDescent="0.25">
      <c r="A3892" s="9"/>
      <c r="B3892" s="9"/>
      <c r="C3892" s="10"/>
      <c r="D3892" s="9"/>
      <c r="E3892" s="9"/>
      <c r="F3892" s="9"/>
      <c r="G3892" s="9"/>
      <c r="H3892" s="9"/>
      <c r="I3892" s="9"/>
      <c r="J3892" s="9"/>
      <c r="K3892" s="9"/>
      <c r="L3892" s="9"/>
      <c r="M3892" s="9"/>
      <c r="N3892" s="9"/>
      <c r="O3892" s="12"/>
      <c r="P3892" s="12"/>
    </row>
    <row r="3893" spans="1:16" x14ac:dyDescent="0.25">
      <c r="A3893" s="9"/>
      <c r="B3893" s="9"/>
      <c r="C3893" s="10"/>
      <c r="D3893" s="9"/>
      <c r="E3893" s="9"/>
      <c r="F3893" s="9"/>
      <c r="G3893" s="9"/>
      <c r="H3893" s="9"/>
      <c r="I3893" s="9"/>
      <c r="J3893" s="9"/>
      <c r="K3893" s="9"/>
      <c r="L3893" s="9"/>
      <c r="M3893" s="9"/>
      <c r="N3893" s="9"/>
      <c r="O3893" s="12"/>
      <c r="P3893" s="12"/>
    </row>
    <row r="3894" spans="1:16" x14ac:dyDescent="0.25">
      <c r="A3894" s="9"/>
      <c r="B3894" s="9"/>
      <c r="C3894" s="10"/>
      <c r="D3894" s="9"/>
      <c r="E3894" s="9"/>
      <c r="F3894" s="9"/>
      <c r="G3894" s="9"/>
      <c r="H3894" s="9"/>
      <c r="I3894" s="9"/>
      <c r="J3894" s="9"/>
      <c r="K3894" s="9"/>
      <c r="L3894" s="9"/>
      <c r="M3894" s="9"/>
      <c r="N3894" s="9"/>
      <c r="O3894" s="12"/>
      <c r="P3894" s="12"/>
    </row>
    <row r="3895" spans="1:16" x14ac:dyDescent="0.25">
      <c r="A3895" s="9"/>
      <c r="B3895" s="9"/>
      <c r="C3895" s="10"/>
      <c r="D3895" s="9"/>
      <c r="E3895" s="9"/>
      <c r="F3895" s="9"/>
      <c r="G3895" s="9"/>
      <c r="H3895" s="9"/>
      <c r="I3895" s="9"/>
      <c r="J3895" s="9"/>
      <c r="K3895" s="9"/>
      <c r="L3895" s="9"/>
      <c r="M3895" s="9"/>
      <c r="N3895" s="9"/>
      <c r="O3895" s="12"/>
      <c r="P3895" s="12"/>
    </row>
    <row r="3896" spans="1:16" x14ac:dyDescent="0.25">
      <c r="A3896" s="9"/>
      <c r="B3896" s="9"/>
      <c r="C3896" s="10"/>
      <c r="D3896" s="9"/>
      <c r="E3896" s="9"/>
      <c r="F3896" s="9"/>
      <c r="G3896" s="9"/>
      <c r="H3896" s="9"/>
      <c r="I3896" s="9"/>
      <c r="J3896" s="9"/>
      <c r="K3896" s="9"/>
      <c r="L3896" s="9"/>
      <c r="M3896" s="9"/>
      <c r="N3896" s="9"/>
      <c r="O3896" s="12"/>
      <c r="P3896" s="12"/>
    </row>
    <row r="3897" spans="1:16" x14ac:dyDescent="0.25">
      <c r="A3897" s="9"/>
      <c r="B3897" s="9"/>
      <c r="C3897" s="10"/>
      <c r="D3897" s="9"/>
      <c r="E3897" s="9"/>
      <c r="F3897" s="9"/>
      <c r="G3897" s="9"/>
      <c r="H3897" s="9"/>
      <c r="I3897" s="9"/>
      <c r="J3897" s="9"/>
      <c r="K3897" s="9"/>
      <c r="L3897" s="9"/>
      <c r="M3897" s="9"/>
      <c r="N3897" s="9"/>
      <c r="O3897" s="12"/>
      <c r="P3897" s="12"/>
    </row>
    <row r="3898" spans="1:16" x14ac:dyDescent="0.25">
      <c r="A3898" s="9"/>
      <c r="B3898" s="9"/>
      <c r="C3898" s="10"/>
      <c r="D3898" s="9"/>
      <c r="E3898" s="9"/>
      <c r="F3898" s="9"/>
      <c r="G3898" s="9"/>
      <c r="H3898" s="9"/>
      <c r="I3898" s="9"/>
      <c r="J3898" s="9"/>
      <c r="K3898" s="9"/>
      <c r="L3898" s="9"/>
      <c r="M3898" s="9"/>
      <c r="N3898" s="9"/>
      <c r="O3898" s="12"/>
      <c r="P3898" s="12"/>
    </row>
    <row r="3899" spans="1:16" x14ac:dyDescent="0.25">
      <c r="A3899" s="9"/>
      <c r="B3899" s="9"/>
      <c r="C3899" s="10"/>
      <c r="D3899" s="9"/>
      <c r="E3899" s="9"/>
      <c r="F3899" s="9"/>
      <c r="G3899" s="9"/>
      <c r="H3899" s="9"/>
      <c r="I3899" s="9"/>
      <c r="J3899" s="9"/>
      <c r="K3899" s="9"/>
      <c r="L3899" s="9"/>
      <c r="M3899" s="9"/>
      <c r="N3899" s="9"/>
      <c r="O3899" s="12"/>
      <c r="P3899" s="12"/>
    </row>
    <row r="3900" spans="1:16" x14ac:dyDescent="0.25">
      <c r="A3900" s="9"/>
      <c r="B3900" s="9"/>
      <c r="C3900" s="10"/>
      <c r="D3900" s="9"/>
      <c r="E3900" s="9"/>
      <c r="F3900" s="9"/>
      <c r="G3900" s="9"/>
      <c r="H3900" s="9"/>
      <c r="I3900" s="9"/>
      <c r="J3900" s="9"/>
      <c r="K3900" s="9"/>
      <c r="L3900" s="9"/>
      <c r="M3900" s="9"/>
      <c r="N3900" s="9"/>
      <c r="O3900" s="12"/>
      <c r="P3900" s="12"/>
    </row>
    <row r="3901" spans="1:16" x14ac:dyDescent="0.25">
      <c r="A3901" s="9"/>
      <c r="B3901" s="9"/>
      <c r="C3901" s="10"/>
      <c r="D3901" s="9"/>
      <c r="E3901" s="9"/>
      <c r="F3901" s="9"/>
      <c r="G3901" s="9"/>
      <c r="H3901" s="9"/>
      <c r="I3901" s="9"/>
      <c r="J3901" s="9"/>
      <c r="K3901" s="9"/>
      <c r="L3901" s="9"/>
      <c r="M3901" s="9"/>
      <c r="N3901" s="9"/>
      <c r="O3901" s="12"/>
      <c r="P3901" s="12"/>
    </row>
    <row r="3902" spans="1:16" x14ac:dyDescent="0.25">
      <c r="A3902" s="9"/>
      <c r="B3902" s="9"/>
      <c r="C3902" s="10"/>
      <c r="D3902" s="9"/>
      <c r="E3902" s="9"/>
      <c r="F3902" s="9"/>
      <c r="G3902" s="9"/>
      <c r="H3902" s="9"/>
      <c r="I3902" s="9"/>
      <c r="J3902" s="9"/>
      <c r="K3902" s="9"/>
      <c r="L3902" s="9"/>
      <c r="M3902" s="9"/>
      <c r="N3902" s="9"/>
      <c r="O3902" s="12"/>
      <c r="P3902" s="12"/>
    </row>
    <row r="3903" spans="1:16" x14ac:dyDescent="0.25">
      <c r="A3903" s="9"/>
      <c r="B3903" s="9"/>
      <c r="C3903" s="10"/>
      <c r="D3903" s="9"/>
      <c r="E3903" s="9"/>
      <c r="F3903" s="9"/>
      <c r="G3903" s="9"/>
      <c r="H3903" s="9"/>
      <c r="I3903" s="9"/>
      <c r="J3903" s="9"/>
      <c r="K3903" s="9"/>
      <c r="L3903" s="9"/>
      <c r="M3903" s="9"/>
      <c r="N3903" s="9"/>
      <c r="O3903" s="12"/>
      <c r="P3903" s="12"/>
    </row>
    <row r="3904" spans="1:16" x14ac:dyDescent="0.25">
      <c r="A3904" s="9"/>
      <c r="B3904" s="9"/>
      <c r="C3904" s="10"/>
      <c r="D3904" s="9"/>
      <c r="E3904" s="9"/>
      <c r="F3904" s="9"/>
      <c r="G3904" s="9"/>
      <c r="H3904" s="9"/>
      <c r="I3904" s="9"/>
      <c r="J3904" s="9"/>
      <c r="K3904" s="9"/>
      <c r="L3904" s="9"/>
      <c r="M3904" s="9"/>
      <c r="N3904" s="9"/>
      <c r="O3904" s="12"/>
      <c r="P3904" s="12"/>
    </row>
    <row r="3905" spans="1:16" x14ac:dyDescent="0.25">
      <c r="A3905" s="9"/>
      <c r="B3905" s="9"/>
      <c r="C3905" s="10"/>
      <c r="D3905" s="9"/>
      <c r="E3905" s="9"/>
      <c r="F3905" s="9"/>
      <c r="G3905" s="9"/>
      <c r="H3905" s="9"/>
      <c r="I3905" s="9"/>
      <c r="J3905" s="9"/>
      <c r="K3905" s="9"/>
      <c r="L3905" s="9"/>
      <c r="M3905" s="9"/>
      <c r="N3905" s="9"/>
      <c r="O3905" s="12"/>
      <c r="P3905" s="12"/>
    </row>
    <row r="3906" spans="1:16" x14ac:dyDescent="0.25">
      <c r="A3906" s="9"/>
      <c r="B3906" s="9"/>
      <c r="C3906" s="10"/>
      <c r="D3906" s="9"/>
      <c r="E3906" s="9"/>
      <c r="F3906" s="9"/>
      <c r="G3906" s="9"/>
      <c r="H3906" s="9"/>
      <c r="I3906" s="9"/>
      <c r="J3906" s="9"/>
      <c r="K3906" s="9"/>
      <c r="L3906" s="9"/>
      <c r="M3906" s="9"/>
      <c r="N3906" s="9"/>
      <c r="O3906" s="12"/>
      <c r="P3906" s="12"/>
    </row>
    <row r="3907" spans="1:16" x14ac:dyDescent="0.25">
      <c r="A3907" s="9"/>
      <c r="B3907" s="9"/>
      <c r="C3907" s="10"/>
      <c r="D3907" s="9"/>
      <c r="E3907" s="9"/>
      <c r="F3907" s="9"/>
      <c r="G3907" s="9"/>
      <c r="H3907" s="9"/>
      <c r="I3907" s="9"/>
      <c r="J3907" s="9"/>
      <c r="K3907" s="9"/>
      <c r="L3907" s="9"/>
      <c r="M3907" s="9"/>
      <c r="N3907" s="9"/>
      <c r="O3907" s="12"/>
      <c r="P3907" s="12"/>
    </row>
    <row r="3908" spans="1:16" x14ac:dyDescent="0.25">
      <c r="A3908" s="9"/>
      <c r="B3908" s="9"/>
      <c r="C3908" s="10"/>
      <c r="D3908" s="9"/>
      <c r="E3908" s="9"/>
      <c r="F3908" s="9"/>
      <c r="G3908" s="9"/>
      <c r="H3908" s="9"/>
      <c r="I3908" s="9"/>
      <c r="J3908" s="9"/>
      <c r="K3908" s="9"/>
      <c r="L3908" s="9"/>
      <c r="M3908" s="9"/>
      <c r="N3908" s="9"/>
      <c r="O3908" s="12"/>
      <c r="P3908" s="12"/>
    </row>
    <row r="3909" spans="1:16" x14ac:dyDescent="0.25">
      <c r="A3909" s="9"/>
      <c r="B3909" s="9"/>
      <c r="C3909" s="10"/>
      <c r="D3909" s="9"/>
      <c r="E3909" s="9"/>
      <c r="F3909" s="9"/>
      <c r="G3909" s="9"/>
      <c r="H3909" s="9"/>
      <c r="I3909" s="9"/>
      <c r="J3909" s="9"/>
      <c r="K3909" s="9"/>
      <c r="L3909" s="9"/>
      <c r="M3909" s="9"/>
      <c r="N3909" s="9"/>
      <c r="O3909" s="12"/>
      <c r="P3909" s="12"/>
    </row>
    <row r="3910" spans="1:16" x14ac:dyDescent="0.25">
      <c r="A3910" s="9"/>
      <c r="B3910" s="9"/>
      <c r="C3910" s="10"/>
      <c r="D3910" s="9"/>
      <c r="E3910" s="9"/>
      <c r="F3910" s="9"/>
      <c r="G3910" s="9"/>
      <c r="H3910" s="9"/>
      <c r="I3910" s="9"/>
      <c r="J3910" s="9"/>
      <c r="K3910" s="9"/>
      <c r="L3910" s="9"/>
      <c r="M3910" s="9"/>
      <c r="N3910" s="9"/>
      <c r="O3910" s="12"/>
      <c r="P3910" s="12"/>
    </row>
    <row r="3911" spans="1:16" x14ac:dyDescent="0.25">
      <c r="A3911" s="9"/>
      <c r="B3911" s="9"/>
      <c r="C3911" s="10"/>
      <c r="D3911" s="9"/>
      <c r="E3911" s="9"/>
      <c r="F3911" s="9"/>
      <c r="G3911" s="9"/>
      <c r="H3911" s="9"/>
      <c r="I3911" s="9"/>
      <c r="J3911" s="9"/>
      <c r="K3911" s="9"/>
      <c r="L3911" s="9"/>
      <c r="M3911" s="9"/>
      <c r="N3911" s="9"/>
      <c r="O3911" s="12"/>
      <c r="P3911" s="12"/>
    </row>
    <row r="3912" spans="1:16" x14ac:dyDescent="0.25">
      <c r="A3912" s="9"/>
      <c r="B3912" s="9"/>
      <c r="C3912" s="10"/>
      <c r="D3912" s="9"/>
      <c r="E3912" s="9"/>
      <c r="F3912" s="9"/>
      <c r="G3912" s="9"/>
      <c r="H3912" s="9"/>
      <c r="I3912" s="9"/>
      <c r="J3912" s="9"/>
      <c r="K3912" s="9"/>
      <c r="L3912" s="9"/>
      <c r="M3912" s="9"/>
      <c r="N3912" s="9"/>
      <c r="O3912" s="12"/>
      <c r="P3912" s="12"/>
    </row>
    <row r="3913" spans="1:16" x14ac:dyDescent="0.25">
      <c r="A3913" s="9"/>
      <c r="B3913" s="9"/>
      <c r="C3913" s="10"/>
      <c r="D3913" s="9"/>
      <c r="E3913" s="9"/>
      <c r="F3913" s="9"/>
      <c r="G3913" s="9"/>
      <c r="H3913" s="9"/>
      <c r="I3913" s="9"/>
      <c r="J3913" s="9"/>
      <c r="K3913" s="9"/>
      <c r="L3913" s="9"/>
      <c r="M3913" s="9"/>
      <c r="N3913" s="9"/>
      <c r="O3913" s="12"/>
      <c r="P3913" s="12"/>
    </row>
    <row r="3914" spans="1:16" x14ac:dyDescent="0.25">
      <c r="A3914" s="9"/>
      <c r="B3914" s="9"/>
      <c r="C3914" s="10"/>
      <c r="D3914" s="9"/>
      <c r="E3914" s="9"/>
      <c r="F3914" s="9"/>
      <c r="G3914" s="9"/>
      <c r="H3914" s="9"/>
      <c r="I3914" s="9"/>
      <c r="J3914" s="9"/>
      <c r="K3914" s="9"/>
      <c r="L3914" s="9"/>
      <c r="M3914" s="9"/>
      <c r="N3914" s="9"/>
      <c r="O3914" s="12"/>
      <c r="P3914" s="12"/>
    </row>
    <row r="3915" spans="1:16" x14ac:dyDescent="0.25">
      <c r="A3915" s="9"/>
      <c r="B3915" s="9"/>
      <c r="C3915" s="10"/>
      <c r="D3915" s="9"/>
      <c r="E3915" s="9"/>
      <c r="F3915" s="9"/>
      <c r="G3915" s="9"/>
      <c r="H3915" s="9"/>
      <c r="I3915" s="9"/>
      <c r="J3915" s="9"/>
      <c r="K3915" s="9"/>
      <c r="L3915" s="9"/>
      <c r="M3915" s="9"/>
      <c r="N3915" s="9"/>
      <c r="O3915" s="12"/>
      <c r="P3915" s="12"/>
    </row>
    <row r="3916" spans="1:16" x14ac:dyDescent="0.25">
      <c r="A3916" s="9"/>
      <c r="B3916" s="9"/>
      <c r="C3916" s="10"/>
      <c r="D3916" s="9"/>
      <c r="E3916" s="9"/>
      <c r="F3916" s="9"/>
      <c r="G3916" s="9"/>
      <c r="H3916" s="9"/>
      <c r="I3916" s="9"/>
      <c r="J3916" s="9"/>
      <c r="K3916" s="9"/>
      <c r="L3916" s="9"/>
      <c r="M3916" s="9"/>
      <c r="N3916" s="9"/>
      <c r="O3916" s="12"/>
      <c r="P3916" s="12"/>
    </row>
    <row r="3917" spans="1:16" x14ac:dyDescent="0.25">
      <c r="A3917" s="9"/>
      <c r="B3917" s="9"/>
      <c r="C3917" s="10"/>
      <c r="D3917" s="9"/>
      <c r="E3917" s="9"/>
      <c r="F3917" s="9"/>
      <c r="G3917" s="9"/>
      <c r="H3917" s="9"/>
      <c r="I3917" s="9"/>
      <c r="J3917" s="9"/>
      <c r="K3917" s="9"/>
      <c r="L3917" s="9"/>
      <c r="M3917" s="9"/>
      <c r="N3917" s="9"/>
      <c r="O3917" s="12"/>
      <c r="P3917" s="12"/>
    </row>
    <row r="3918" spans="1:16" x14ac:dyDescent="0.25">
      <c r="A3918" s="9"/>
      <c r="B3918" s="9"/>
      <c r="C3918" s="10"/>
      <c r="D3918" s="9"/>
      <c r="E3918" s="9"/>
      <c r="F3918" s="9"/>
      <c r="G3918" s="9"/>
      <c r="H3918" s="9"/>
      <c r="I3918" s="9"/>
      <c r="J3918" s="9"/>
      <c r="K3918" s="9"/>
      <c r="L3918" s="9"/>
      <c r="M3918" s="9"/>
      <c r="N3918" s="9"/>
      <c r="O3918" s="12"/>
      <c r="P3918" s="12"/>
    </row>
    <row r="3919" spans="1:16" x14ac:dyDescent="0.25">
      <c r="A3919" s="9"/>
      <c r="B3919" s="9"/>
      <c r="C3919" s="10"/>
      <c r="D3919" s="9"/>
      <c r="E3919" s="9"/>
      <c r="F3919" s="9"/>
      <c r="G3919" s="9"/>
      <c r="H3919" s="9"/>
      <c r="I3919" s="9"/>
      <c r="J3919" s="9"/>
      <c r="K3919" s="9"/>
      <c r="L3919" s="9"/>
      <c r="M3919" s="9"/>
      <c r="N3919" s="9"/>
      <c r="O3919" s="12"/>
      <c r="P3919" s="12"/>
    </row>
    <row r="3920" spans="1:16" x14ac:dyDescent="0.25">
      <c r="A3920" s="9"/>
      <c r="B3920" s="9"/>
      <c r="C3920" s="10"/>
      <c r="D3920" s="9"/>
      <c r="E3920" s="9"/>
      <c r="F3920" s="9"/>
      <c r="G3920" s="9"/>
      <c r="H3920" s="9"/>
      <c r="I3920" s="9"/>
      <c r="J3920" s="9"/>
      <c r="K3920" s="9"/>
      <c r="L3920" s="9"/>
      <c r="M3920" s="9"/>
      <c r="N3920" s="9"/>
      <c r="O3920" s="12"/>
      <c r="P3920" s="12"/>
    </row>
    <row r="3921" spans="1:16" x14ac:dyDescent="0.25">
      <c r="A3921" s="9"/>
      <c r="B3921" s="9"/>
      <c r="C3921" s="10"/>
      <c r="D3921" s="9"/>
      <c r="E3921" s="9"/>
      <c r="F3921" s="9"/>
      <c r="G3921" s="9"/>
      <c r="H3921" s="9"/>
      <c r="I3921" s="9"/>
      <c r="J3921" s="9"/>
      <c r="K3921" s="9"/>
      <c r="L3921" s="9"/>
      <c r="M3921" s="9"/>
      <c r="N3921" s="9"/>
      <c r="O3921" s="12"/>
      <c r="P3921" s="12"/>
    </row>
    <row r="3922" spans="1:16" x14ac:dyDescent="0.25">
      <c r="A3922" s="9"/>
      <c r="B3922" s="9"/>
      <c r="C3922" s="10"/>
      <c r="D3922" s="9"/>
      <c r="E3922" s="9"/>
      <c r="F3922" s="9"/>
      <c r="G3922" s="9"/>
      <c r="H3922" s="9"/>
      <c r="I3922" s="9"/>
      <c r="J3922" s="9"/>
      <c r="K3922" s="9"/>
      <c r="L3922" s="9"/>
      <c r="M3922" s="9"/>
      <c r="N3922" s="9"/>
      <c r="O3922" s="12"/>
      <c r="P3922" s="12"/>
    </row>
    <row r="3923" spans="1:16" x14ac:dyDescent="0.25">
      <c r="A3923" s="9"/>
      <c r="B3923" s="9"/>
      <c r="C3923" s="10"/>
      <c r="D3923" s="9"/>
      <c r="E3923" s="9"/>
      <c r="F3923" s="9"/>
      <c r="G3923" s="9"/>
      <c r="H3923" s="9"/>
      <c r="I3923" s="9"/>
      <c r="J3923" s="9"/>
      <c r="K3923" s="9"/>
      <c r="L3923" s="9"/>
      <c r="M3923" s="9"/>
      <c r="N3923" s="9"/>
      <c r="O3923" s="12"/>
      <c r="P3923" s="12"/>
    </row>
    <row r="3924" spans="1:16" x14ac:dyDescent="0.25">
      <c r="A3924" s="9"/>
      <c r="B3924" s="9"/>
      <c r="C3924" s="10"/>
      <c r="D3924" s="9"/>
      <c r="E3924" s="9"/>
      <c r="F3924" s="9"/>
      <c r="G3924" s="9"/>
      <c r="H3924" s="9"/>
      <c r="I3924" s="9"/>
      <c r="J3924" s="9"/>
      <c r="K3924" s="9"/>
      <c r="L3924" s="9"/>
      <c r="M3924" s="9"/>
      <c r="N3924" s="9"/>
      <c r="O3924" s="12"/>
      <c r="P3924" s="12"/>
    </row>
    <row r="3925" spans="1:16" x14ac:dyDescent="0.25">
      <c r="A3925" s="9"/>
      <c r="B3925" s="9"/>
      <c r="C3925" s="10"/>
      <c r="D3925" s="9"/>
      <c r="E3925" s="9"/>
      <c r="F3925" s="9"/>
      <c r="G3925" s="9"/>
      <c r="H3925" s="9"/>
      <c r="I3925" s="9"/>
      <c r="J3925" s="9"/>
      <c r="K3925" s="9"/>
      <c r="L3925" s="9"/>
      <c r="M3925" s="9"/>
      <c r="N3925" s="9"/>
      <c r="O3925" s="12"/>
      <c r="P3925" s="12"/>
    </row>
    <row r="3926" spans="1:16" x14ac:dyDescent="0.25">
      <c r="A3926" s="9"/>
      <c r="B3926" s="9"/>
      <c r="C3926" s="10"/>
      <c r="D3926" s="9"/>
      <c r="E3926" s="9"/>
      <c r="F3926" s="9"/>
      <c r="G3926" s="9"/>
      <c r="H3926" s="9"/>
      <c r="I3926" s="9"/>
      <c r="J3926" s="9"/>
      <c r="K3926" s="9"/>
      <c r="L3926" s="9"/>
      <c r="M3926" s="9"/>
      <c r="N3926" s="9"/>
      <c r="O3926" s="12"/>
      <c r="P3926" s="12"/>
    </row>
    <row r="3927" spans="1:16" x14ac:dyDescent="0.25">
      <c r="A3927" s="9"/>
      <c r="B3927" s="9"/>
      <c r="C3927" s="10"/>
      <c r="D3927" s="9"/>
      <c r="E3927" s="9"/>
      <c r="F3927" s="9"/>
      <c r="G3927" s="9"/>
      <c r="H3927" s="9"/>
      <c r="I3927" s="9"/>
      <c r="J3927" s="9"/>
      <c r="K3927" s="9"/>
      <c r="L3927" s="9"/>
      <c r="M3927" s="9"/>
      <c r="N3927" s="9"/>
      <c r="O3927" s="12"/>
      <c r="P3927" s="12"/>
    </row>
    <row r="3928" spans="1:16" x14ac:dyDescent="0.25">
      <c r="A3928" s="9"/>
      <c r="B3928" s="9"/>
      <c r="C3928" s="10"/>
      <c r="D3928" s="9"/>
      <c r="E3928" s="9"/>
      <c r="F3928" s="9"/>
      <c r="G3928" s="9"/>
      <c r="H3928" s="9"/>
      <c r="I3928" s="9"/>
      <c r="J3928" s="9"/>
      <c r="K3928" s="9"/>
      <c r="L3928" s="9"/>
      <c r="M3928" s="9"/>
      <c r="N3928" s="9"/>
      <c r="O3928" s="12"/>
      <c r="P3928" s="12"/>
    </row>
    <row r="3929" spans="1:16" x14ac:dyDescent="0.25">
      <c r="A3929" s="9"/>
      <c r="B3929" s="9"/>
      <c r="C3929" s="10"/>
      <c r="D3929" s="9"/>
      <c r="E3929" s="9"/>
      <c r="F3929" s="9"/>
      <c r="G3929" s="9"/>
      <c r="H3929" s="9"/>
      <c r="I3929" s="9"/>
      <c r="J3929" s="9"/>
      <c r="K3929" s="9"/>
      <c r="L3929" s="9"/>
      <c r="M3929" s="9"/>
      <c r="N3929" s="9"/>
      <c r="O3929" s="12"/>
      <c r="P3929" s="12"/>
    </row>
    <row r="3930" spans="1:16" x14ac:dyDescent="0.25">
      <c r="A3930" s="9"/>
      <c r="B3930" s="9"/>
      <c r="C3930" s="10"/>
      <c r="D3930" s="9"/>
      <c r="E3930" s="9"/>
      <c r="F3930" s="9"/>
      <c r="G3930" s="9"/>
      <c r="H3930" s="9"/>
      <c r="I3930" s="9"/>
      <c r="J3930" s="9"/>
      <c r="K3930" s="9"/>
      <c r="L3930" s="9"/>
      <c r="M3930" s="9"/>
      <c r="N3930" s="9"/>
      <c r="O3930" s="12"/>
      <c r="P3930" s="12"/>
    </row>
    <row r="3931" spans="1:16" x14ac:dyDescent="0.25">
      <c r="A3931" s="9"/>
      <c r="B3931" s="9"/>
      <c r="C3931" s="10"/>
      <c r="D3931" s="9"/>
      <c r="E3931" s="9"/>
      <c r="F3931" s="9"/>
      <c r="G3931" s="9"/>
      <c r="H3931" s="9"/>
      <c r="I3931" s="9"/>
      <c r="J3931" s="9"/>
      <c r="K3931" s="9"/>
      <c r="L3931" s="9"/>
      <c r="M3931" s="9"/>
      <c r="N3931" s="9"/>
      <c r="O3931" s="12"/>
      <c r="P3931" s="12"/>
    </row>
    <row r="3932" spans="1:16" x14ac:dyDescent="0.25">
      <c r="A3932" s="9"/>
      <c r="B3932" s="9"/>
      <c r="C3932" s="10"/>
      <c r="D3932" s="9"/>
      <c r="E3932" s="9"/>
      <c r="F3932" s="9"/>
      <c r="G3932" s="9"/>
      <c r="H3932" s="9"/>
      <c r="I3932" s="9"/>
      <c r="J3932" s="9"/>
      <c r="K3932" s="9"/>
      <c r="L3932" s="9"/>
      <c r="M3932" s="9"/>
      <c r="N3932" s="9"/>
      <c r="O3932" s="12"/>
      <c r="P3932" s="12"/>
    </row>
    <row r="3933" spans="1:16" x14ac:dyDescent="0.25">
      <c r="A3933" s="9"/>
      <c r="B3933" s="9"/>
      <c r="C3933" s="10"/>
      <c r="D3933" s="9"/>
      <c r="E3933" s="9"/>
      <c r="F3933" s="9"/>
      <c r="G3933" s="9"/>
      <c r="H3933" s="9"/>
      <c r="I3933" s="9"/>
      <c r="J3933" s="9"/>
      <c r="K3933" s="9"/>
      <c r="L3933" s="9"/>
      <c r="M3933" s="9"/>
      <c r="N3933" s="9"/>
      <c r="O3933" s="12"/>
      <c r="P3933" s="12"/>
    </row>
    <row r="3934" spans="1:16" x14ac:dyDescent="0.25">
      <c r="A3934" s="9"/>
      <c r="B3934" s="9"/>
      <c r="C3934" s="10"/>
      <c r="D3934" s="9"/>
      <c r="E3934" s="9"/>
      <c r="F3934" s="9"/>
      <c r="G3934" s="9"/>
      <c r="H3934" s="9"/>
      <c r="I3934" s="9"/>
      <c r="J3934" s="9"/>
      <c r="K3934" s="9"/>
      <c r="L3934" s="9"/>
      <c r="M3934" s="9"/>
      <c r="N3934" s="9"/>
      <c r="O3934" s="12"/>
      <c r="P3934" s="12"/>
    </row>
    <row r="3935" spans="1:16" x14ac:dyDescent="0.25">
      <c r="A3935" s="9"/>
      <c r="B3935" s="9"/>
      <c r="C3935" s="10"/>
      <c r="D3935" s="9"/>
      <c r="E3935" s="9"/>
      <c r="F3935" s="9"/>
      <c r="G3935" s="9"/>
      <c r="H3935" s="9"/>
      <c r="I3935" s="9"/>
      <c r="J3935" s="9"/>
      <c r="K3935" s="9"/>
      <c r="L3935" s="9"/>
      <c r="M3935" s="9"/>
      <c r="N3935" s="9"/>
      <c r="O3935" s="12"/>
      <c r="P3935" s="12"/>
    </row>
    <row r="3936" spans="1:16" x14ac:dyDescent="0.25">
      <c r="A3936" s="9"/>
      <c r="B3936" s="9"/>
      <c r="C3936" s="10"/>
      <c r="D3936" s="9"/>
      <c r="E3936" s="9"/>
      <c r="F3936" s="9"/>
      <c r="G3936" s="9"/>
      <c r="H3936" s="9"/>
      <c r="I3936" s="9"/>
      <c r="J3936" s="9"/>
      <c r="K3936" s="9"/>
      <c r="L3936" s="9"/>
      <c r="M3936" s="9"/>
      <c r="N3936" s="9"/>
      <c r="O3936" s="12"/>
      <c r="P3936" s="12"/>
    </row>
    <row r="3937" spans="1:16" x14ac:dyDescent="0.25">
      <c r="A3937" s="9"/>
      <c r="B3937" s="9"/>
      <c r="C3937" s="10"/>
      <c r="D3937" s="9"/>
      <c r="E3937" s="9"/>
      <c r="F3937" s="9"/>
      <c r="G3937" s="9"/>
      <c r="H3937" s="9"/>
      <c r="I3937" s="9"/>
      <c r="J3937" s="9"/>
      <c r="K3937" s="9"/>
      <c r="L3937" s="9"/>
      <c r="M3937" s="9"/>
      <c r="N3937" s="9"/>
      <c r="O3937" s="12"/>
      <c r="P3937" s="12"/>
    </row>
    <row r="3938" spans="1:16" x14ac:dyDescent="0.25">
      <c r="A3938" s="9"/>
      <c r="B3938" s="9"/>
      <c r="C3938" s="10"/>
      <c r="D3938" s="9"/>
      <c r="E3938" s="9"/>
      <c r="F3938" s="9"/>
      <c r="G3938" s="9"/>
      <c r="H3938" s="9"/>
      <c r="I3938" s="9"/>
      <c r="J3938" s="9"/>
      <c r="K3938" s="9"/>
      <c r="L3938" s="9"/>
      <c r="M3938" s="9"/>
      <c r="N3938" s="9"/>
      <c r="O3938" s="12"/>
      <c r="P3938" s="12"/>
    </row>
    <row r="3939" spans="1:16" x14ac:dyDescent="0.25">
      <c r="A3939" s="9"/>
      <c r="B3939" s="9"/>
      <c r="C3939" s="10"/>
      <c r="D3939" s="9"/>
      <c r="E3939" s="9"/>
      <c r="F3939" s="9"/>
      <c r="G3939" s="9"/>
      <c r="H3939" s="9"/>
      <c r="I3939" s="9"/>
      <c r="J3939" s="9"/>
      <c r="K3939" s="9"/>
      <c r="L3939" s="9"/>
      <c r="M3939" s="9"/>
      <c r="N3939" s="9"/>
      <c r="O3939" s="12"/>
      <c r="P3939" s="12"/>
    </row>
    <row r="3940" spans="1:16" x14ac:dyDescent="0.25">
      <c r="A3940" s="9"/>
      <c r="B3940" s="9"/>
      <c r="C3940" s="10"/>
      <c r="D3940" s="9"/>
      <c r="E3940" s="9"/>
      <c r="F3940" s="9"/>
      <c r="G3940" s="9"/>
      <c r="H3940" s="9"/>
      <c r="I3940" s="9"/>
      <c r="J3940" s="9"/>
      <c r="K3940" s="9"/>
      <c r="L3940" s="9"/>
      <c r="M3940" s="9"/>
      <c r="N3940" s="9"/>
      <c r="O3940" s="12"/>
      <c r="P3940" s="12"/>
    </row>
    <row r="3941" spans="1:16" x14ac:dyDescent="0.25">
      <c r="A3941" s="9"/>
      <c r="B3941" s="9"/>
      <c r="C3941" s="10"/>
      <c r="D3941" s="9"/>
      <c r="E3941" s="9"/>
      <c r="F3941" s="9"/>
      <c r="G3941" s="9"/>
      <c r="H3941" s="9"/>
      <c r="I3941" s="9"/>
      <c r="J3941" s="9"/>
      <c r="K3941" s="9"/>
      <c r="L3941" s="9"/>
      <c r="M3941" s="9"/>
      <c r="N3941" s="9"/>
      <c r="O3941" s="12"/>
      <c r="P3941" s="12"/>
    </row>
    <row r="3942" spans="1:16" x14ac:dyDescent="0.25">
      <c r="A3942" s="9"/>
      <c r="B3942" s="9"/>
      <c r="C3942" s="10"/>
      <c r="D3942" s="9"/>
      <c r="E3942" s="9"/>
      <c r="F3942" s="9"/>
      <c r="G3942" s="9"/>
      <c r="H3942" s="9"/>
      <c r="I3942" s="9"/>
      <c r="J3942" s="9"/>
      <c r="K3942" s="9"/>
      <c r="L3942" s="9"/>
      <c r="M3942" s="9"/>
      <c r="N3942" s="9"/>
      <c r="O3942" s="12"/>
      <c r="P3942" s="12"/>
    </row>
    <row r="3943" spans="1:16" x14ac:dyDescent="0.25">
      <c r="A3943" s="9"/>
      <c r="B3943" s="9"/>
      <c r="C3943" s="10"/>
      <c r="D3943" s="9"/>
      <c r="E3943" s="9"/>
      <c r="F3943" s="9"/>
      <c r="G3943" s="9"/>
      <c r="H3943" s="9"/>
      <c r="I3943" s="9"/>
      <c r="J3943" s="9"/>
      <c r="K3943" s="9"/>
      <c r="L3943" s="9"/>
      <c r="M3943" s="9"/>
      <c r="N3943" s="9"/>
      <c r="O3943" s="12"/>
      <c r="P3943" s="12"/>
    </row>
    <row r="3944" spans="1:16" x14ac:dyDescent="0.25">
      <c r="A3944" s="9"/>
      <c r="B3944" s="9"/>
      <c r="C3944" s="10"/>
      <c r="D3944" s="9"/>
      <c r="E3944" s="9"/>
      <c r="F3944" s="9"/>
      <c r="G3944" s="9"/>
      <c r="H3944" s="9"/>
      <c r="I3944" s="9"/>
      <c r="J3944" s="9"/>
      <c r="K3944" s="9"/>
      <c r="L3944" s="9"/>
      <c r="M3944" s="9"/>
      <c r="N3944" s="9"/>
      <c r="O3944" s="12"/>
      <c r="P3944" s="12"/>
    </row>
    <row r="3945" spans="1:16" x14ac:dyDescent="0.25">
      <c r="A3945" s="9"/>
      <c r="B3945" s="9"/>
      <c r="C3945" s="10"/>
      <c r="D3945" s="9"/>
      <c r="E3945" s="9"/>
      <c r="F3945" s="9"/>
      <c r="G3945" s="9"/>
      <c r="H3945" s="9"/>
      <c r="I3945" s="9"/>
      <c r="J3945" s="9"/>
      <c r="K3945" s="9"/>
      <c r="L3945" s="9"/>
      <c r="M3945" s="9"/>
      <c r="N3945" s="9"/>
      <c r="O3945" s="12"/>
      <c r="P3945" s="12"/>
    </row>
    <row r="3946" spans="1:16" x14ac:dyDescent="0.25">
      <c r="A3946" s="9"/>
      <c r="B3946" s="9"/>
      <c r="C3946" s="10"/>
      <c r="D3946" s="9"/>
      <c r="E3946" s="9"/>
      <c r="F3946" s="9"/>
      <c r="G3946" s="9"/>
      <c r="H3946" s="9"/>
      <c r="I3946" s="9"/>
      <c r="J3946" s="9"/>
      <c r="K3946" s="9"/>
      <c r="L3946" s="9"/>
      <c r="M3946" s="9"/>
      <c r="N3946" s="9"/>
      <c r="O3946" s="12"/>
      <c r="P3946" s="12"/>
    </row>
    <row r="3947" spans="1:16" x14ac:dyDescent="0.25">
      <c r="A3947" s="9"/>
      <c r="B3947" s="9"/>
      <c r="C3947" s="10"/>
      <c r="D3947" s="9"/>
      <c r="E3947" s="9"/>
      <c r="F3947" s="9"/>
      <c r="G3947" s="9"/>
      <c r="H3947" s="9"/>
      <c r="I3947" s="9"/>
      <c r="J3947" s="9"/>
      <c r="K3947" s="9"/>
      <c r="L3947" s="9"/>
      <c r="M3947" s="9"/>
      <c r="N3947" s="9"/>
      <c r="O3947" s="12"/>
      <c r="P3947" s="12"/>
    </row>
    <row r="3948" spans="1:16" x14ac:dyDescent="0.25">
      <c r="A3948" s="9"/>
      <c r="B3948" s="9"/>
      <c r="C3948" s="10"/>
      <c r="D3948" s="9"/>
      <c r="E3948" s="9"/>
      <c r="F3948" s="9"/>
      <c r="G3948" s="9"/>
      <c r="H3948" s="9"/>
      <c r="I3948" s="9"/>
      <c r="J3948" s="9"/>
      <c r="K3948" s="9"/>
      <c r="L3948" s="9"/>
      <c r="M3948" s="9"/>
      <c r="N3948" s="9"/>
      <c r="O3948" s="12"/>
      <c r="P3948" s="12"/>
    </row>
    <row r="3949" spans="1:16" x14ac:dyDescent="0.25">
      <c r="A3949" s="9"/>
      <c r="B3949" s="9"/>
      <c r="C3949" s="10"/>
      <c r="D3949" s="9"/>
      <c r="E3949" s="9"/>
      <c r="F3949" s="9"/>
      <c r="G3949" s="9"/>
      <c r="H3949" s="9"/>
      <c r="I3949" s="9"/>
      <c r="J3949" s="9"/>
      <c r="K3949" s="9"/>
      <c r="L3949" s="9"/>
      <c r="M3949" s="9"/>
      <c r="N3949" s="9"/>
      <c r="O3949" s="12"/>
      <c r="P3949" s="12"/>
    </row>
    <row r="3950" spans="1:16" x14ac:dyDescent="0.25">
      <c r="A3950" s="9"/>
      <c r="B3950" s="9"/>
      <c r="C3950" s="10"/>
      <c r="D3950" s="9"/>
      <c r="E3950" s="9"/>
      <c r="F3950" s="9"/>
      <c r="G3950" s="9"/>
      <c r="H3950" s="9"/>
      <c r="I3950" s="9"/>
      <c r="J3950" s="9"/>
      <c r="K3950" s="9"/>
      <c r="L3950" s="9"/>
      <c r="M3950" s="9"/>
      <c r="N3950" s="9"/>
      <c r="O3950" s="12"/>
      <c r="P3950" s="12"/>
    </row>
    <row r="3951" spans="1:16" x14ac:dyDescent="0.25">
      <c r="A3951" s="9"/>
      <c r="B3951" s="9"/>
      <c r="C3951" s="10"/>
      <c r="D3951" s="9"/>
      <c r="E3951" s="9"/>
      <c r="F3951" s="9"/>
      <c r="G3951" s="9"/>
      <c r="H3951" s="9"/>
      <c r="I3951" s="9"/>
      <c r="J3951" s="9"/>
      <c r="K3951" s="9"/>
      <c r="L3951" s="9"/>
      <c r="M3951" s="9"/>
      <c r="N3951" s="9"/>
      <c r="O3951" s="12"/>
      <c r="P3951" s="12"/>
    </row>
    <row r="3952" spans="1:16" x14ac:dyDescent="0.25">
      <c r="A3952" s="9"/>
      <c r="B3952" s="9"/>
      <c r="C3952" s="10"/>
      <c r="D3952" s="9"/>
      <c r="E3952" s="9"/>
      <c r="F3952" s="9"/>
      <c r="G3952" s="9"/>
      <c r="H3952" s="9"/>
      <c r="I3952" s="9"/>
      <c r="J3952" s="9"/>
      <c r="K3952" s="9"/>
      <c r="L3952" s="9"/>
      <c r="M3952" s="9"/>
      <c r="N3952" s="9"/>
      <c r="O3952" s="12"/>
      <c r="P3952" s="12"/>
    </row>
    <row r="3953" spans="1:16" x14ac:dyDescent="0.25">
      <c r="A3953" s="9"/>
      <c r="B3953" s="9"/>
      <c r="C3953" s="10"/>
      <c r="D3953" s="9"/>
      <c r="E3953" s="9"/>
      <c r="F3953" s="9"/>
      <c r="G3953" s="9"/>
      <c r="H3953" s="9"/>
      <c r="I3953" s="9"/>
      <c r="J3953" s="9"/>
      <c r="K3953" s="9"/>
      <c r="L3953" s="9"/>
      <c r="M3953" s="9"/>
      <c r="N3953" s="9"/>
      <c r="O3953" s="12"/>
      <c r="P3953" s="12"/>
    </row>
    <row r="3954" spans="1:16" x14ac:dyDescent="0.25">
      <c r="A3954" s="9"/>
      <c r="B3954" s="9"/>
      <c r="C3954" s="10"/>
      <c r="D3954" s="9"/>
      <c r="E3954" s="9"/>
      <c r="F3954" s="9"/>
      <c r="G3954" s="9"/>
      <c r="H3954" s="9"/>
      <c r="I3954" s="9"/>
      <c r="J3954" s="9"/>
      <c r="K3954" s="9"/>
      <c r="L3954" s="9"/>
      <c r="M3954" s="9"/>
      <c r="N3954" s="9"/>
      <c r="O3954" s="12"/>
      <c r="P3954" s="12"/>
    </row>
    <row r="3955" spans="1:16" x14ac:dyDescent="0.25">
      <c r="A3955" s="9"/>
      <c r="B3955" s="9"/>
      <c r="C3955" s="10"/>
      <c r="D3955" s="9"/>
      <c r="E3955" s="9"/>
      <c r="F3955" s="9"/>
      <c r="G3955" s="9"/>
      <c r="H3955" s="9"/>
      <c r="I3955" s="9"/>
      <c r="J3955" s="9"/>
      <c r="K3955" s="9"/>
      <c r="L3955" s="9"/>
      <c r="M3955" s="9"/>
      <c r="N3955" s="9"/>
      <c r="O3955" s="12"/>
      <c r="P3955" s="12"/>
    </row>
    <row r="3956" spans="1:16" x14ac:dyDescent="0.25">
      <c r="A3956" s="9"/>
      <c r="B3956" s="9"/>
      <c r="C3956" s="10"/>
      <c r="D3956" s="9"/>
      <c r="E3956" s="9"/>
      <c r="F3956" s="9"/>
      <c r="G3956" s="9"/>
      <c r="H3956" s="9"/>
      <c r="I3956" s="9"/>
      <c r="J3956" s="9"/>
      <c r="K3956" s="9"/>
      <c r="L3956" s="9"/>
      <c r="M3956" s="9"/>
      <c r="N3956" s="9"/>
      <c r="O3956" s="12"/>
      <c r="P3956" s="12"/>
    </row>
    <row r="3957" spans="1:16" x14ac:dyDescent="0.25">
      <c r="A3957" s="9"/>
      <c r="B3957" s="9"/>
      <c r="C3957" s="10"/>
      <c r="D3957" s="9"/>
      <c r="E3957" s="9"/>
      <c r="F3957" s="9"/>
      <c r="G3957" s="9"/>
      <c r="H3957" s="9"/>
      <c r="I3957" s="9"/>
      <c r="J3957" s="9"/>
      <c r="K3957" s="9"/>
      <c r="L3957" s="9"/>
      <c r="M3957" s="9"/>
      <c r="N3957" s="9"/>
      <c r="O3957" s="12"/>
      <c r="P3957" s="12"/>
    </row>
    <row r="3958" spans="1:16" x14ac:dyDescent="0.25">
      <c r="A3958" s="9"/>
      <c r="B3958" s="9"/>
      <c r="C3958" s="10"/>
      <c r="D3958" s="9"/>
      <c r="E3958" s="9"/>
      <c r="F3958" s="9"/>
      <c r="G3958" s="9"/>
      <c r="H3958" s="9"/>
      <c r="I3958" s="9"/>
      <c r="J3958" s="9"/>
      <c r="K3958" s="9"/>
      <c r="L3958" s="9"/>
      <c r="M3958" s="9"/>
      <c r="N3958" s="9"/>
      <c r="O3958" s="12"/>
      <c r="P3958" s="12"/>
    </row>
    <row r="3959" spans="1:16" x14ac:dyDescent="0.25">
      <c r="A3959" s="9"/>
      <c r="B3959" s="9"/>
      <c r="C3959" s="10"/>
      <c r="D3959" s="9"/>
      <c r="E3959" s="9"/>
      <c r="F3959" s="9"/>
      <c r="G3959" s="9"/>
      <c r="H3959" s="9"/>
      <c r="I3959" s="9"/>
      <c r="J3959" s="9"/>
      <c r="K3959" s="9"/>
      <c r="L3959" s="9"/>
      <c r="M3959" s="9"/>
      <c r="N3959" s="9"/>
      <c r="O3959" s="12"/>
      <c r="P3959" s="12"/>
    </row>
    <row r="3960" spans="1:16" x14ac:dyDescent="0.25">
      <c r="A3960" s="9"/>
      <c r="B3960" s="9"/>
      <c r="C3960" s="10"/>
      <c r="D3960" s="9"/>
      <c r="E3960" s="9"/>
      <c r="F3960" s="9"/>
      <c r="G3960" s="9"/>
      <c r="H3960" s="9"/>
      <c r="I3960" s="9"/>
      <c r="J3960" s="9"/>
      <c r="K3960" s="9"/>
      <c r="L3960" s="9"/>
      <c r="M3960" s="9"/>
      <c r="N3960" s="9"/>
      <c r="O3960" s="12"/>
      <c r="P3960" s="12"/>
    </row>
    <row r="3961" spans="1:16" x14ac:dyDescent="0.25">
      <c r="A3961" s="9"/>
      <c r="B3961" s="9"/>
      <c r="C3961" s="10"/>
      <c r="D3961" s="9"/>
      <c r="E3961" s="9"/>
      <c r="F3961" s="9"/>
      <c r="G3961" s="9"/>
      <c r="H3961" s="9"/>
      <c r="I3961" s="9"/>
      <c r="J3961" s="9"/>
      <c r="K3961" s="9"/>
      <c r="L3961" s="9"/>
      <c r="M3961" s="9"/>
      <c r="N3961" s="9"/>
      <c r="O3961" s="12"/>
      <c r="P3961" s="12"/>
    </row>
    <row r="3962" spans="1:16" x14ac:dyDescent="0.25">
      <c r="A3962" s="9"/>
      <c r="B3962" s="9"/>
      <c r="C3962" s="10"/>
      <c r="D3962" s="9"/>
      <c r="E3962" s="9"/>
      <c r="F3962" s="9"/>
      <c r="G3962" s="9"/>
      <c r="H3962" s="9"/>
      <c r="I3962" s="9"/>
      <c r="J3962" s="9"/>
      <c r="K3962" s="9"/>
      <c r="L3962" s="9"/>
      <c r="M3962" s="9"/>
      <c r="N3962" s="9"/>
      <c r="O3962" s="12"/>
      <c r="P3962" s="12"/>
    </row>
    <row r="3963" spans="1:16" x14ac:dyDescent="0.25">
      <c r="A3963" s="9"/>
      <c r="B3963" s="9"/>
      <c r="C3963" s="10"/>
      <c r="D3963" s="9"/>
      <c r="E3963" s="9"/>
      <c r="F3963" s="9"/>
      <c r="G3963" s="9"/>
      <c r="H3963" s="9"/>
      <c r="I3963" s="9"/>
      <c r="J3963" s="9"/>
      <c r="K3963" s="9"/>
      <c r="L3963" s="9"/>
      <c r="M3963" s="9"/>
      <c r="N3963" s="9"/>
      <c r="O3963" s="12"/>
      <c r="P3963" s="12"/>
    </row>
    <row r="3964" spans="1:16" x14ac:dyDescent="0.25">
      <c r="A3964" s="9"/>
      <c r="B3964" s="9"/>
      <c r="C3964" s="10"/>
      <c r="D3964" s="9"/>
      <c r="E3964" s="9"/>
      <c r="F3964" s="9"/>
      <c r="G3964" s="9"/>
      <c r="H3964" s="9"/>
      <c r="I3964" s="9"/>
      <c r="J3964" s="9"/>
      <c r="K3964" s="9"/>
      <c r="L3964" s="9"/>
      <c r="M3964" s="9"/>
      <c r="N3964" s="9"/>
      <c r="O3964" s="12"/>
      <c r="P3964" s="12"/>
    </row>
    <row r="3965" spans="1:16" x14ac:dyDescent="0.25">
      <c r="A3965" s="9"/>
      <c r="B3965" s="9"/>
      <c r="C3965" s="10"/>
      <c r="D3965" s="9"/>
      <c r="E3965" s="9"/>
      <c r="F3965" s="9"/>
      <c r="G3965" s="9"/>
      <c r="H3965" s="9"/>
      <c r="I3965" s="9"/>
      <c r="J3965" s="9"/>
      <c r="K3965" s="9"/>
      <c r="L3965" s="9"/>
      <c r="M3965" s="9"/>
      <c r="N3965" s="9"/>
      <c r="O3965" s="12"/>
      <c r="P3965" s="12"/>
    </row>
    <row r="3966" spans="1:16" x14ac:dyDescent="0.25">
      <c r="A3966" s="9"/>
      <c r="B3966" s="9"/>
      <c r="C3966" s="10"/>
      <c r="D3966" s="9"/>
      <c r="E3966" s="9"/>
      <c r="F3966" s="9"/>
      <c r="G3966" s="9"/>
      <c r="H3966" s="9"/>
      <c r="I3966" s="9"/>
      <c r="J3966" s="9"/>
      <c r="K3966" s="9"/>
      <c r="L3966" s="9"/>
      <c r="M3966" s="9"/>
      <c r="N3966" s="9"/>
      <c r="O3966" s="12"/>
      <c r="P3966" s="12"/>
    </row>
    <row r="3967" spans="1:16" x14ac:dyDescent="0.25">
      <c r="A3967" s="9"/>
      <c r="B3967" s="9"/>
      <c r="C3967" s="10"/>
      <c r="D3967" s="9"/>
      <c r="E3967" s="9"/>
      <c r="F3967" s="9"/>
      <c r="G3967" s="9"/>
      <c r="H3967" s="9"/>
      <c r="I3967" s="9"/>
      <c r="J3967" s="9"/>
      <c r="K3967" s="9"/>
      <c r="L3967" s="9"/>
      <c r="M3967" s="9"/>
      <c r="N3967" s="9"/>
      <c r="O3967" s="12"/>
      <c r="P3967" s="12"/>
    </row>
    <row r="3968" spans="1:16" x14ac:dyDescent="0.25">
      <c r="A3968" s="9"/>
      <c r="B3968" s="9"/>
      <c r="C3968" s="10"/>
      <c r="D3968" s="9"/>
      <c r="E3968" s="9"/>
      <c r="F3968" s="9"/>
      <c r="G3968" s="9"/>
      <c r="H3968" s="9"/>
      <c r="I3968" s="9"/>
      <c r="J3968" s="9"/>
      <c r="K3968" s="9"/>
      <c r="L3968" s="9"/>
      <c r="M3968" s="9"/>
      <c r="N3968" s="9"/>
      <c r="O3968" s="12"/>
      <c r="P3968" s="12"/>
    </row>
    <row r="3969" spans="1:16" x14ac:dyDescent="0.25">
      <c r="A3969" s="9"/>
      <c r="B3969" s="9"/>
      <c r="C3969" s="10"/>
      <c r="D3969" s="9"/>
      <c r="E3969" s="9"/>
      <c r="F3969" s="9"/>
      <c r="G3969" s="9"/>
      <c r="H3969" s="9"/>
      <c r="I3969" s="9"/>
      <c r="J3969" s="9"/>
      <c r="K3969" s="9"/>
      <c r="L3969" s="9"/>
      <c r="M3969" s="9"/>
      <c r="N3969" s="9"/>
      <c r="O3969" s="12"/>
      <c r="P3969" s="12"/>
    </row>
    <row r="3970" spans="1:16" x14ac:dyDescent="0.25">
      <c r="A3970" s="9"/>
      <c r="B3970" s="9"/>
      <c r="C3970" s="10"/>
      <c r="D3970" s="9"/>
      <c r="E3970" s="9"/>
      <c r="F3970" s="9"/>
      <c r="G3970" s="9"/>
      <c r="H3970" s="9"/>
      <c r="I3970" s="9"/>
      <c r="J3970" s="9"/>
      <c r="K3970" s="9"/>
      <c r="L3970" s="9"/>
      <c r="M3970" s="9"/>
      <c r="N3970" s="9"/>
      <c r="O3970" s="12"/>
      <c r="P3970" s="12"/>
    </row>
    <row r="3971" spans="1:16" x14ac:dyDescent="0.25">
      <c r="A3971" s="9"/>
      <c r="B3971" s="9"/>
      <c r="C3971" s="10"/>
      <c r="D3971" s="9"/>
      <c r="E3971" s="9"/>
      <c r="F3971" s="9"/>
      <c r="G3971" s="9"/>
      <c r="H3971" s="9"/>
      <c r="I3971" s="9"/>
      <c r="J3971" s="9"/>
      <c r="K3971" s="9"/>
      <c r="L3971" s="9"/>
      <c r="M3971" s="9"/>
      <c r="N3971" s="9"/>
      <c r="O3971" s="12"/>
      <c r="P3971" s="12"/>
    </row>
    <row r="3972" spans="1:16" x14ac:dyDescent="0.25">
      <c r="A3972" s="9"/>
      <c r="B3972" s="9"/>
      <c r="C3972" s="10"/>
      <c r="D3972" s="9"/>
      <c r="E3972" s="9"/>
      <c r="F3972" s="9"/>
      <c r="G3972" s="9"/>
      <c r="H3972" s="9"/>
      <c r="I3972" s="9"/>
      <c r="J3972" s="9"/>
      <c r="K3972" s="9"/>
      <c r="L3972" s="9"/>
      <c r="M3972" s="9"/>
      <c r="N3972" s="9"/>
      <c r="O3972" s="12"/>
      <c r="P3972" s="12"/>
    </row>
    <row r="3973" spans="1:16" x14ac:dyDescent="0.25">
      <c r="A3973" s="9"/>
      <c r="B3973" s="9"/>
      <c r="C3973" s="10"/>
      <c r="D3973" s="9"/>
      <c r="E3973" s="9"/>
      <c r="F3973" s="9"/>
      <c r="G3973" s="9"/>
      <c r="H3973" s="9"/>
      <c r="I3973" s="9"/>
      <c r="J3973" s="9"/>
      <c r="K3973" s="9"/>
      <c r="L3973" s="9"/>
      <c r="M3973" s="9"/>
      <c r="N3973" s="9"/>
      <c r="O3973" s="12"/>
      <c r="P3973" s="12"/>
    </row>
    <row r="3974" spans="1:16" x14ac:dyDescent="0.25">
      <c r="A3974" s="9"/>
      <c r="B3974" s="9"/>
      <c r="C3974" s="10"/>
      <c r="D3974" s="9"/>
      <c r="E3974" s="9"/>
      <c r="F3974" s="9"/>
      <c r="G3974" s="9"/>
      <c r="H3974" s="9"/>
      <c r="I3974" s="9"/>
      <c r="J3974" s="9"/>
      <c r="K3974" s="9"/>
      <c r="L3974" s="9"/>
      <c r="M3974" s="9"/>
      <c r="N3974" s="9"/>
      <c r="O3974" s="12"/>
      <c r="P3974" s="12"/>
    </row>
    <row r="3975" spans="1:16" x14ac:dyDescent="0.25">
      <c r="A3975" s="9"/>
      <c r="B3975" s="9"/>
      <c r="C3975" s="10"/>
      <c r="D3975" s="9"/>
      <c r="E3975" s="9"/>
      <c r="F3975" s="9"/>
      <c r="G3975" s="9"/>
      <c r="H3975" s="9"/>
      <c r="I3975" s="9"/>
      <c r="J3975" s="9"/>
      <c r="K3975" s="9"/>
      <c r="L3975" s="9"/>
      <c r="M3975" s="9"/>
      <c r="N3975" s="9"/>
      <c r="O3975" s="12"/>
      <c r="P3975" s="12"/>
    </row>
    <row r="3976" spans="1:16" x14ac:dyDescent="0.25">
      <c r="A3976" s="9"/>
      <c r="B3976" s="9"/>
      <c r="C3976" s="10"/>
      <c r="D3976" s="9"/>
      <c r="E3976" s="9"/>
      <c r="F3976" s="9"/>
      <c r="G3976" s="9"/>
      <c r="H3976" s="9"/>
      <c r="I3976" s="9"/>
      <c r="J3976" s="9"/>
      <c r="K3976" s="9"/>
      <c r="L3976" s="9"/>
      <c r="M3976" s="9"/>
      <c r="N3976" s="9"/>
      <c r="O3976" s="12"/>
      <c r="P3976" s="12"/>
    </row>
    <row r="3977" spans="1:16" x14ac:dyDescent="0.25">
      <c r="A3977" s="9"/>
      <c r="B3977" s="9"/>
      <c r="C3977" s="10"/>
      <c r="D3977" s="9"/>
      <c r="E3977" s="9"/>
      <c r="F3977" s="9"/>
      <c r="G3977" s="9"/>
      <c r="H3977" s="9"/>
      <c r="I3977" s="9"/>
      <c r="J3977" s="9"/>
      <c r="K3977" s="9"/>
      <c r="L3977" s="9"/>
      <c r="M3977" s="9"/>
      <c r="N3977" s="9"/>
      <c r="O3977" s="12"/>
      <c r="P3977" s="12"/>
    </row>
    <row r="3978" spans="1:16" x14ac:dyDescent="0.25">
      <c r="A3978" s="9"/>
      <c r="B3978" s="9"/>
      <c r="C3978" s="10"/>
      <c r="D3978" s="9"/>
      <c r="E3978" s="9"/>
      <c r="F3978" s="9"/>
      <c r="G3978" s="9"/>
      <c r="H3978" s="9"/>
      <c r="I3978" s="9"/>
      <c r="J3978" s="9"/>
      <c r="K3978" s="9"/>
      <c r="L3978" s="9"/>
      <c r="M3978" s="9"/>
      <c r="N3978" s="9"/>
      <c r="O3978" s="12"/>
      <c r="P3978" s="12"/>
    </row>
    <row r="3979" spans="1:16" x14ac:dyDescent="0.25">
      <c r="A3979" s="9"/>
      <c r="B3979" s="9"/>
      <c r="C3979" s="10"/>
      <c r="D3979" s="9"/>
      <c r="E3979" s="9"/>
      <c r="F3979" s="9"/>
      <c r="G3979" s="9"/>
      <c r="H3979" s="9"/>
      <c r="I3979" s="9"/>
      <c r="J3979" s="9"/>
      <c r="K3979" s="9"/>
      <c r="L3979" s="9"/>
      <c r="M3979" s="9"/>
      <c r="N3979" s="9"/>
      <c r="O3979" s="12"/>
      <c r="P3979" s="12"/>
    </row>
    <row r="3980" spans="1:16" x14ac:dyDescent="0.25">
      <c r="A3980" s="9"/>
      <c r="B3980" s="9"/>
      <c r="C3980" s="10"/>
      <c r="D3980" s="9"/>
      <c r="E3980" s="9"/>
      <c r="F3980" s="9"/>
      <c r="G3980" s="9"/>
      <c r="H3980" s="9"/>
      <c r="I3980" s="9"/>
      <c r="J3980" s="9"/>
      <c r="K3980" s="9"/>
      <c r="L3980" s="9"/>
      <c r="M3980" s="9"/>
      <c r="N3980" s="9"/>
      <c r="O3980" s="12"/>
      <c r="P3980" s="12"/>
    </row>
    <row r="3981" spans="1:16" x14ac:dyDescent="0.25">
      <c r="A3981" s="9"/>
      <c r="B3981" s="9"/>
      <c r="C3981" s="10"/>
      <c r="D3981" s="9"/>
      <c r="E3981" s="9"/>
      <c r="F3981" s="9"/>
      <c r="G3981" s="9"/>
      <c r="H3981" s="9"/>
      <c r="I3981" s="9"/>
      <c r="J3981" s="9"/>
      <c r="K3981" s="9"/>
      <c r="L3981" s="9"/>
      <c r="M3981" s="9"/>
      <c r="N3981" s="9"/>
      <c r="O3981" s="12"/>
      <c r="P3981" s="12"/>
    </row>
    <row r="3982" spans="1:16" x14ac:dyDescent="0.25">
      <c r="A3982" s="9"/>
      <c r="B3982" s="9"/>
      <c r="C3982" s="10"/>
      <c r="D3982" s="9"/>
      <c r="E3982" s="9"/>
      <c r="F3982" s="9"/>
      <c r="G3982" s="9"/>
      <c r="H3982" s="9"/>
      <c r="I3982" s="9"/>
      <c r="J3982" s="9"/>
      <c r="K3982" s="9"/>
      <c r="L3982" s="9"/>
      <c r="M3982" s="9"/>
      <c r="N3982" s="9"/>
      <c r="O3982" s="12"/>
      <c r="P3982" s="12"/>
    </row>
    <row r="3983" spans="1:16" x14ac:dyDescent="0.25">
      <c r="A3983" s="9"/>
      <c r="B3983" s="9"/>
      <c r="C3983" s="10"/>
      <c r="D3983" s="9"/>
      <c r="E3983" s="9"/>
      <c r="F3983" s="9"/>
      <c r="G3983" s="9"/>
      <c r="H3983" s="9"/>
      <c r="I3983" s="9"/>
      <c r="J3983" s="9"/>
      <c r="K3983" s="9"/>
      <c r="L3983" s="9"/>
      <c r="M3983" s="9"/>
      <c r="N3983" s="9"/>
      <c r="O3983" s="12"/>
      <c r="P3983" s="12"/>
    </row>
    <row r="3984" spans="1:16" x14ac:dyDescent="0.25">
      <c r="A3984" s="9"/>
      <c r="B3984" s="9"/>
      <c r="C3984" s="10"/>
      <c r="D3984" s="9"/>
      <c r="E3984" s="9"/>
      <c r="F3984" s="9"/>
      <c r="G3984" s="9"/>
      <c r="H3984" s="9"/>
      <c r="I3984" s="9"/>
      <c r="J3984" s="9"/>
      <c r="K3984" s="9"/>
      <c r="L3984" s="9"/>
      <c r="M3984" s="9"/>
      <c r="N3984" s="9"/>
      <c r="O3984" s="12"/>
      <c r="P3984" s="12"/>
    </row>
    <row r="3985" spans="1:16" x14ac:dyDescent="0.25">
      <c r="A3985" s="9"/>
      <c r="B3985" s="9"/>
      <c r="C3985" s="10"/>
      <c r="D3985" s="9"/>
      <c r="E3985" s="9"/>
      <c r="F3985" s="9"/>
      <c r="G3985" s="9"/>
      <c r="H3985" s="9"/>
      <c r="I3985" s="9"/>
      <c r="J3985" s="9"/>
      <c r="K3985" s="9"/>
      <c r="L3985" s="9"/>
      <c r="M3985" s="9"/>
      <c r="N3985" s="9"/>
      <c r="O3985" s="12"/>
      <c r="P3985" s="12"/>
    </row>
    <row r="3986" spans="1:16" x14ac:dyDescent="0.25">
      <c r="A3986" s="9"/>
      <c r="B3986" s="9"/>
      <c r="C3986" s="10"/>
      <c r="D3986" s="9"/>
      <c r="E3986" s="9"/>
      <c r="F3986" s="9"/>
      <c r="G3986" s="9"/>
      <c r="H3986" s="9"/>
      <c r="I3986" s="9"/>
      <c r="J3986" s="9"/>
      <c r="K3986" s="9"/>
      <c r="L3986" s="9"/>
      <c r="M3986" s="9"/>
      <c r="N3986" s="9"/>
      <c r="O3986" s="12"/>
      <c r="P3986" s="12"/>
    </row>
    <row r="3987" spans="1:16" x14ac:dyDescent="0.25">
      <c r="A3987" s="9"/>
      <c r="B3987" s="9"/>
      <c r="C3987" s="10"/>
      <c r="D3987" s="9"/>
      <c r="E3987" s="9"/>
      <c r="F3987" s="9"/>
      <c r="G3987" s="9"/>
      <c r="H3987" s="9"/>
      <c r="I3987" s="9"/>
      <c r="J3987" s="9"/>
      <c r="K3987" s="9"/>
      <c r="L3987" s="9"/>
      <c r="M3987" s="9"/>
      <c r="N3987" s="9"/>
      <c r="O3987" s="12"/>
      <c r="P3987" s="12"/>
    </row>
    <row r="3988" spans="1:16" x14ac:dyDescent="0.25">
      <c r="A3988" s="9"/>
      <c r="B3988" s="9"/>
      <c r="C3988" s="10"/>
      <c r="D3988" s="9"/>
      <c r="E3988" s="9"/>
      <c r="F3988" s="9"/>
      <c r="G3988" s="9"/>
      <c r="H3988" s="9"/>
      <c r="I3988" s="9"/>
      <c r="J3988" s="9"/>
      <c r="K3988" s="9"/>
      <c r="L3988" s="9"/>
      <c r="M3988" s="9"/>
      <c r="N3988" s="9"/>
      <c r="O3988" s="12"/>
      <c r="P3988" s="12"/>
    </row>
    <row r="3989" spans="1:16" x14ac:dyDescent="0.25">
      <c r="A3989" s="9"/>
      <c r="B3989" s="9"/>
      <c r="C3989" s="10"/>
      <c r="D3989" s="9"/>
      <c r="E3989" s="9"/>
      <c r="F3989" s="9"/>
      <c r="G3989" s="9"/>
      <c r="H3989" s="9"/>
      <c r="I3989" s="9"/>
      <c r="J3989" s="9"/>
      <c r="K3989" s="9"/>
      <c r="L3989" s="9"/>
      <c r="M3989" s="9"/>
      <c r="N3989" s="9"/>
      <c r="O3989" s="12"/>
      <c r="P3989" s="12"/>
    </row>
    <row r="3990" spans="1:16" x14ac:dyDescent="0.25">
      <c r="A3990" s="9"/>
      <c r="B3990" s="9"/>
      <c r="C3990" s="10"/>
      <c r="D3990" s="9"/>
      <c r="E3990" s="9"/>
      <c r="F3990" s="9"/>
      <c r="G3990" s="9"/>
      <c r="H3990" s="9"/>
      <c r="I3990" s="9"/>
      <c r="J3990" s="9"/>
      <c r="K3990" s="9"/>
      <c r="L3990" s="9"/>
      <c r="M3990" s="9"/>
      <c r="N3990" s="9"/>
      <c r="O3990" s="12"/>
      <c r="P3990" s="12"/>
    </row>
    <row r="3991" spans="1:16" x14ac:dyDescent="0.25">
      <c r="A3991" s="9"/>
      <c r="B3991" s="9"/>
      <c r="C3991" s="10"/>
      <c r="D3991" s="9"/>
      <c r="E3991" s="9"/>
      <c r="F3991" s="9"/>
      <c r="G3991" s="9"/>
      <c r="H3991" s="9"/>
      <c r="I3991" s="9"/>
      <c r="J3991" s="9"/>
      <c r="K3991" s="9"/>
      <c r="L3991" s="9"/>
      <c r="M3991" s="9"/>
      <c r="N3991" s="9"/>
      <c r="O3991" s="12"/>
      <c r="P3991" s="12"/>
    </row>
    <row r="3992" spans="1:16" x14ac:dyDescent="0.25">
      <c r="A3992" s="9"/>
      <c r="B3992" s="9"/>
      <c r="C3992" s="10"/>
      <c r="D3992" s="9"/>
      <c r="E3992" s="9"/>
      <c r="F3992" s="9"/>
      <c r="G3992" s="9"/>
      <c r="H3992" s="9"/>
      <c r="I3992" s="9"/>
      <c r="J3992" s="9"/>
      <c r="K3992" s="9"/>
      <c r="L3992" s="9"/>
      <c r="M3992" s="9"/>
      <c r="N3992" s="9"/>
      <c r="O3992" s="12"/>
      <c r="P3992" s="12"/>
    </row>
    <row r="3993" spans="1:16" x14ac:dyDescent="0.25">
      <c r="A3993" s="9"/>
      <c r="B3993" s="9"/>
      <c r="C3993" s="10"/>
      <c r="D3993" s="9"/>
      <c r="E3993" s="9"/>
      <c r="F3993" s="9"/>
      <c r="G3993" s="9"/>
      <c r="H3993" s="9"/>
      <c r="I3993" s="9"/>
      <c r="J3993" s="9"/>
      <c r="K3993" s="9"/>
      <c r="L3993" s="9"/>
      <c r="M3993" s="9"/>
      <c r="N3993" s="9"/>
      <c r="O3993" s="12"/>
      <c r="P3993" s="12"/>
    </row>
    <row r="3994" spans="1:16" x14ac:dyDescent="0.25">
      <c r="A3994" s="9"/>
      <c r="B3994" s="9"/>
      <c r="C3994" s="10"/>
      <c r="D3994" s="9"/>
      <c r="E3994" s="9"/>
      <c r="F3994" s="9"/>
      <c r="G3994" s="9"/>
      <c r="H3994" s="9"/>
      <c r="I3994" s="9"/>
      <c r="J3994" s="9"/>
      <c r="K3994" s="9"/>
      <c r="L3994" s="9"/>
      <c r="M3994" s="9"/>
      <c r="N3994" s="9"/>
      <c r="O3994" s="12"/>
      <c r="P3994" s="12"/>
    </row>
    <row r="3995" spans="1:16" x14ac:dyDescent="0.25">
      <c r="A3995" s="9"/>
      <c r="B3995" s="9"/>
      <c r="C3995" s="10"/>
      <c r="D3995" s="9"/>
      <c r="E3995" s="9"/>
      <c r="F3995" s="9"/>
      <c r="G3995" s="9"/>
      <c r="H3995" s="9"/>
      <c r="I3995" s="9"/>
      <c r="J3995" s="9"/>
      <c r="K3995" s="9"/>
      <c r="L3995" s="9"/>
      <c r="M3995" s="9"/>
      <c r="N3995" s="9"/>
      <c r="O3995" s="12"/>
      <c r="P3995" s="12"/>
    </row>
    <row r="3996" spans="1:16" x14ac:dyDescent="0.25">
      <c r="A3996" s="9"/>
      <c r="B3996" s="9"/>
      <c r="C3996" s="10"/>
      <c r="D3996" s="9"/>
      <c r="E3996" s="9"/>
      <c r="F3996" s="9"/>
      <c r="G3996" s="9"/>
      <c r="H3996" s="9"/>
      <c r="I3996" s="9"/>
      <c r="J3996" s="9"/>
      <c r="K3996" s="9"/>
      <c r="L3996" s="9"/>
      <c r="M3996" s="9"/>
      <c r="N3996" s="9"/>
      <c r="O3996" s="12"/>
      <c r="P3996" s="12"/>
    </row>
    <row r="3997" spans="1:16" x14ac:dyDescent="0.25">
      <c r="A3997" s="9"/>
      <c r="B3997" s="9"/>
      <c r="C3997" s="10"/>
      <c r="D3997" s="9"/>
      <c r="E3997" s="9"/>
      <c r="F3997" s="9"/>
      <c r="G3997" s="9"/>
      <c r="H3997" s="9"/>
      <c r="I3997" s="9"/>
      <c r="J3997" s="9"/>
      <c r="K3997" s="9"/>
      <c r="L3997" s="9"/>
      <c r="M3997" s="9"/>
      <c r="N3997" s="9"/>
      <c r="O3997" s="12"/>
      <c r="P3997" s="12"/>
    </row>
    <row r="3998" spans="1:16" x14ac:dyDescent="0.25">
      <c r="A3998" s="9"/>
      <c r="B3998" s="9"/>
      <c r="C3998" s="10"/>
      <c r="D3998" s="9"/>
      <c r="E3998" s="9"/>
      <c r="F3998" s="9"/>
      <c r="G3998" s="9"/>
      <c r="H3998" s="9"/>
      <c r="I3998" s="9"/>
      <c r="J3998" s="9"/>
      <c r="K3998" s="9"/>
      <c r="L3998" s="9"/>
      <c r="M3998" s="9"/>
      <c r="N3998" s="9"/>
      <c r="O3998" s="12"/>
      <c r="P3998" s="12"/>
    </row>
    <row r="3999" spans="1:16" x14ac:dyDescent="0.25">
      <c r="A3999" s="9"/>
      <c r="B3999" s="9"/>
      <c r="C3999" s="10"/>
      <c r="D3999" s="9"/>
      <c r="E3999" s="9"/>
      <c r="F3999" s="9"/>
      <c r="G3999" s="9"/>
      <c r="H3999" s="9"/>
      <c r="I3999" s="9"/>
      <c r="J3999" s="9"/>
      <c r="K3999" s="9"/>
      <c r="L3999" s="9"/>
      <c r="M3999" s="9"/>
      <c r="N3999" s="9"/>
      <c r="O3999" s="12"/>
      <c r="P3999" s="12"/>
    </row>
    <row r="4000" spans="1:16" x14ac:dyDescent="0.25">
      <c r="A4000" s="9"/>
      <c r="B4000" s="9"/>
      <c r="C4000" s="10"/>
      <c r="D4000" s="9"/>
      <c r="E4000" s="9"/>
      <c r="F4000" s="9"/>
      <c r="G4000" s="9"/>
      <c r="H4000" s="9"/>
      <c r="I4000" s="9"/>
      <c r="J4000" s="9"/>
      <c r="K4000" s="9"/>
      <c r="L4000" s="9"/>
      <c r="M4000" s="9"/>
      <c r="N4000" s="9"/>
      <c r="O4000" s="12"/>
      <c r="P4000" s="12"/>
    </row>
    <row r="4001" spans="1:16" x14ac:dyDescent="0.25">
      <c r="A4001" s="9"/>
      <c r="B4001" s="9"/>
      <c r="C4001" s="10"/>
      <c r="D4001" s="9"/>
      <c r="E4001" s="9"/>
      <c r="F4001" s="9"/>
      <c r="G4001" s="9"/>
      <c r="H4001" s="9"/>
      <c r="I4001" s="9"/>
      <c r="J4001" s="9"/>
      <c r="K4001" s="9"/>
      <c r="L4001" s="9"/>
      <c r="M4001" s="9"/>
      <c r="N4001" s="9"/>
      <c r="O4001" s="12"/>
      <c r="P4001" s="12"/>
    </row>
    <row r="4002" spans="1:16" x14ac:dyDescent="0.25">
      <c r="A4002" s="9"/>
      <c r="B4002" s="9"/>
      <c r="C4002" s="10"/>
      <c r="D4002" s="9"/>
      <c r="E4002" s="9"/>
      <c r="F4002" s="9"/>
      <c r="G4002" s="9"/>
      <c r="H4002" s="9"/>
      <c r="I4002" s="9"/>
      <c r="J4002" s="9"/>
      <c r="K4002" s="9"/>
      <c r="L4002" s="9"/>
      <c r="M4002" s="9"/>
      <c r="N4002" s="9"/>
      <c r="O4002" s="12"/>
      <c r="P4002" s="12"/>
    </row>
    <row r="4003" spans="1:16" x14ac:dyDescent="0.25">
      <c r="A4003" s="9"/>
      <c r="B4003" s="9"/>
      <c r="C4003" s="10"/>
      <c r="D4003" s="9"/>
      <c r="E4003" s="9"/>
      <c r="F4003" s="9"/>
      <c r="G4003" s="9"/>
      <c r="H4003" s="9"/>
      <c r="I4003" s="9"/>
      <c r="J4003" s="9"/>
      <c r="K4003" s="9"/>
      <c r="L4003" s="9"/>
      <c r="M4003" s="9"/>
      <c r="N4003" s="9"/>
      <c r="O4003" s="12"/>
      <c r="P4003" s="12"/>
    </row>
    <row r="4004" spans="1:16" x14ac:dyDescent="0.25">
      <c r="A4004" s="9"/>
      <c r="B4004" s="9"/>
      <c r="C4004" s="10"/>
      <c r="D4004" s="9"/>
      <c r="E4004" s="9"/>
      <c r="F4004" s="9"/>
      <c r="G4004" s="9"/>
      <c r="H4004" s="9"/>
      <c r="I4004" s="9"/>
      <c r="J4004" s="9"/>
      <c r="K4004" s="9"/>
      <c r="L4004" s="9"/>
      <c r="M4004" s="9"/>
      <c r="N4004" s="9"/>
      <c r="O4004" s="12"/>
      <c r="P4004" s="12"/>
    </row>
    <row r="4005" spans="1:16" x14ac:dyDescent="0.25">
      <c r="A4005" s="9"/>
      <c r="B4005" s="9"/>
      <c r="C4005" s="10"/>
      <c r="D4005" s="9"/>
      <c r="E4005" s="9"/>
      <c r="F4005" s="9"/>
      <c r="G4005" s="9"/>
      <c r="H4005" s="9"/>
      <c r="I4005" s="9"/>
      <c r="J4005" s="9"/>
      <c r="K4005" s="9"/>
      <c r="L4005" s="9"/>
      <c r="M4005" s="9"/>
      <c r="N4005" s="9"/>
      <c r="O4005" s="12"/>
      <c r="P4005" s="12"/>
    </row>
    <row r="4006" spans="1:16" x14ac:dyDescent="0.25">
      <c r="A4006" s="9"/>
      <c r="B4006" s="9"/>
      <c r="C4006" s="10"/>
      <c r="D4006" s="9"/>
      <c r="E4006" s="9"/>
      <c r="F4006" s="9"/>
      <c r="G4006" s="9"/>
      <c r="H4006" s="9"/>
      <c r="I4006" s="9"/>
      <c r="J4006" s="9"/>
      <c r="K4006" s="9"/>
      <c r="L4006" s="9"/>
      <c r="M4006" s="9"/>
      <c r="N4006" s="9"/>
      <c r="O4006" s="12"/>
      <c r="P4006" s="12"/>
    </row>
    <row r="4007" spans="1:16" x14ac:dyDescent="0.25">
      <c r="A4007" s="9"/>
      <c r="B4007" s="9"/>
      <c r="C4007" s="10"/>
      <c r="D4007" s="9"/>
      <c r="E4007" s="9"/>
      <c r="F4007" s="9"/>
      <c r="G4007" s="9"/>
      <c r="H4007" s="9"/>
      <c r="I4007" s="9"/>
      <c r="J4007" s="9"/>
      <c r="K4007" s="9"/>
      <c r="L4007" s="9"/>
      <c r="M4007" s="9"/>
      <c r="N4007" s="9"/>
      <c r="O4007" s="12"/>
      <c r="P4007" s="12"/>
    </row>
    <row r="4008" spans="1:16" x14ac:dyDescent="0.25">
      <c r="A4008" s="9"/>
      <c r="B4008" s="9"/>
      <c r="C4008" s="10"/>
      <c r="D4008" s="9"/>
      <c r="E4008" s="9"/>
      <c r="F4008" s="9"/>
      <c r="G4008" s="9"/>
      <c r="H4008" s="9"/>
      <c r="I4008" s="9"/>
      <c r="J4008" s="9"/>
      <c r="K4008" s="9"/>
      <c r="L4008" s="9"/>
      <c r="M4008" s="9"/>
      <c r="N4008" s="9"/>
      <c r="O4008" s="12"/>
      <c r="P4008" s="12"/>
    </row>
    <row r="4009" spans="1:16" x14ac:dyDescent="0.25">
      <c r="A4009" s="9"/>
      <c r="B4009" s="9"/>
      <c r="C4009" s="10"/>
      <c r="D4009" s="9"/>
      <c r="E4009" s="9"/>
      <c r="F4009" s="9"/>
      <c r="G4009" s="9"/>
      <c r="H4009" s="9"/>
      <c r="I4009" s="9"/>
      <c r="J4009" s="9"/>
      <c r="K4009" s="9"/>
      <c r="L4009" s="9"/>
      <c r="M4009" s="9"/>
      <c r="N4009" s="9"/>
      <c r="O4009" s="12"/>
      <c r="P4009" s="12"/>
    </row>
    <row r="4010" spans="1:16" x14ac:dyDescent="0.25">
      <c r="A4010" s="9"/>
      <c r="B4010" s="9"/>
      <c r="C4010" s="10"/>
      <c r="D4010" s="9"/>
      <c r="E4010" s="9"/>
      <c r="F4010" s="9"/>
      <c r="G4010" s="9"/>
      <c r="H4010" s="9"/>
      <c r="I4010" s="9"/>
      <c r="J4010" s="9"/>
      <c r="K4010" s="9"/>
      <c r="L4010" s="9"/>
      <c r="M4010" s="9"/>
      <c r="N4010" s="9"/>
      <c r="O4010" s="12"/>
      <c r="P4010" s="12"/>
    </row>
    <row r="4011" spans="1:16" x14ac:dyDescent="0.25">
      <c r="A4011" s="9"/>
      <c r="B4011" s="9"/>
      <c r="C4011" s="10"/>
      <c r="D4011" s="9"/>
      <c r="E4011" s="9"/>
      <c r="F4011" s="9"/>
      <c r="G4011" s="9"/>
      <c r="H4011" s="9"/>
      <c r="I4011" s="9"/>
      <c r="J4011" s="9"/>
      <c r="K4011" s="9"/>
      <c r="L4011" s="9"/>
      <c r="M4011" s="9"/>
      <c r="N4011" s="9"/>
      <c r="O4011" s="12"/>
      <c r="P4011" s="12"/>
    </row>
    <row r="4012" spans="1:16" x14ac:dyDescent="0.25">
      <c r="A4012" s="9"/>
      <c r="B4012" s="9"/>
      <c r="C4012" s="10"/>
      <c r="D4012" s="9"/>
      <c r="E4012" s="9"/>
      <c r="F4012" s="9"/>
      <c r="G4012" s="9"/>
      <c r="H4012" s="9"/>
      <c r="I4012" s="9"/>
      <c r="J4012" s="9"/>
      <c r="K4012" s="9"/>
      <c r="L4012" s="9"/>
      <c r="M4012" s="9"/>
      <c r="N4012" s="9"/>
      <c r="O4012" s="12"/>
      <c r="P4012" s="12"/>
    </row>
    <row r="4013" spans="1:16" x14ac:dyDescent="0.25">
      <c r="A4013" s="9"/>
      <c r="B4013" s="9"/>
      <c r="C4013" s="10"/>
      <c r="D4013" s="9"/>
      <c r="E4013" s="9"/>
      <c r="F4013" s="9"/>
      <c r="G4013" s="9"/>
      <c r="H4013" s="9"/>
      <c r="I4013" s="9"/>
      <c r="J4013" s="9"/>
      <c r="K4013" s="9"/>
      <c r="L4013" s="9"/>
      <c r="M4013" s="9"/>
      <c r="N4013" s="9"/>
      <c r="O4013" s="12"/>
      <c r="P4013" s="12"/>
    </row>
    <row r="4014" spans="1:16" x14ac:dyDescent="0.25">
      <c r="A4014" s="9"/>
      <c r="B4014" s="9"/>
      <c r="C4014" s="10"/>
      <c r="D4014" s="9"/>
      <c r="E4014" s="9"/>
      <c r="F4014" s="9"/>
      <c r="G4014" s="9"/>
      <c r="H4014" s="9"/>
      <c r="I4014" s="9"/>
      <c r="J4014" s="9"/>
      <c r="K4014" s="9"/>
      <c r="L4014" s="9"/>
      <c r="M4014" s="9"/>
      <c r="N4014" s="9"/>
      <c r="O4014" s="12"/>
      <c r="P4014" s="12"/>
    </row>
    <row r="4015" spans="1:16" x14ac:dyDescent="0.25">
      <c r="A4015" s="9"/>
      <c r="B4015" s="9"/>
      <c r="C4015" s="10"/>
      <c r="D4015" s="9"/>
      <c r="E4015" s="9"/>
      <c r="F4015" s="9"/>
      <c r="G4015" s="9"/>
      <c r="H4015" s="9"/>
      <c r="I4015" s="9"/>
      <c r="J4015" s="9"/>
      <c r="K4015" s="9"/>
      <c r="L4015" s="9"/>
      <c r="M4015" s="9"/>
      <c r="N4015" s="9"/>
      <c r="O4015" s="12"/>
      <c r="P4015" s="12"/>
    </row>
    <row r="4016" spans="1:16" x14ac:dyDescent="0.25">
      <c r="A4016" s="9"/>
      <c r="B4016" s="9"/>
      <c r="C4016" s="10"/>
      <c r="D4016" s="9"/>
      <c r="E4016" s="9"/>
      <c r="F4016" s="9"/>
      <c r="G4016" s="9"/>
      <c r="H4016" s="9"/>
      <c r="I4016" s="9"/>
      <c r="J4016" s="9"/>
      <c r="K4016" s="9"/>
      <c r="L4016" s="9"/>
      <c r="M4016" s="9"/>
      <c r="N4016" s="9"/>
      <c r="O4016" s="12"/>
      <c r="P4016" s="12"/>
    </row>
    <row r="4017" spans="1:16" x14ac:dyDescent="0.25">
      <c r="A4017" s="9"/>
      <c r="B4017" s="9"/>
      <c r="C4017" s="10"/>
      <c r="D4017" s="9"/>
      <c r="E4017" s="9"/>
      <c r="F4017" s="9"/>
      <c r="G4017" s="9"/>
      <c r="H4017" s="9"/>
      <c r="I4017" s="9"/>
      <c r="J4017" s="9"/>
      <c r="K4017" s="9"/>
      <c r="L4017" s="9"/>
      <c r="M4017" s="9"/>
      <c r="N4017" s="9"/>
      <c r="O4017" s="12"/>
      <c r="P4017" s="12"/>
    </row>
    <row r="4018" spans="1:16" x14ac:dyDescent="0.25">
      <c r="A4018" s="9"/>
      <c r="B4018" s="9"/>
      <c r="C4018" s="10"/>
      <c r="D4018" s="9"/>
      <c r="E4018" s="9"/>
      <c r="F4018" s="9"/>
      <c r="G4018" s="9"/>
      <c r="H4018" s="9"/>
      <c r="I4018" s="9"/>
      <c r="J4018" s="9"/>
      <c r="K4018" s="9"/>
      <c r="L4018" s="9"/>
      <c r="M4018" s="9"/>
      <c r="N4018" s="9"/>
      <c r="O4018" s="12"/>
      <c r="P4018" s="12"/>
    </row>
    <row r="4019" spans="1:16" x14ac:dyDescent="0.25">
      <c r="A4019" s="9"/>
      <c r="B4019" s="9"/>
      <c r="C4019" s="10"/>
      <c r="D4019" s="9"/>
      <c r="E4019" s="9"/>
      <c r="F4019" s="9"/>
      <c r="G4019" s="9"/>
      <c r="H4019" s="9"/>
      <c r="I4019" s="9"/>
      <c r="J4019" s="9"/>
      <c r="K4019" s="9"/>
      <c r="L4019" s="9"/>
      <c r="M4019" s="9"/>
      <c r="N4019" s="9"/>
      <c r="O4019" s="12"/>
      <c r="P4019" s="12"/>
    </row>
    <row r="4020" spans="1:16" x14ac:dyDescent="0.25">
      <c r="A4020" s="9"/>
      <c r="B4020" s="9"/>
      <c r="C4020" s="10"/>
      <c r="D4020" s="9"/>
      <c r="E4020" s="9"/>
      <c r="F4020" s="9"/>
      <c r="G4020" s="9"/>
      <c r="H4020" s="9"/>
      <c r="I4020" s="9"/>
      <c r="J4020" s="9"/>
      <c r="K4020" s="9"/>
      <c r="L4020" s="9"/>
      <c r="M4020" s="9"/>
      <c r="N4020" s="9"/>
      <c r="O4020" s="12"/>
      <c r="P4020" s="12"/>
    </row>
    <row r="4021" spans="1:16" x14ac:dyDescent="0.25">
      <c r="A4021" s="9"/>
      <c r="B4021" s="9"/>
      <c r="C4021" s="10"/>
      <c r="D4021" s="9"/>
      <c r="E4021" s="9"/>
      <c r="F4021" s="9"/>
      <c r="G4021" s="9"/>
      <c r="H4021" s="9"/>
      <c r="I4021" s="9"/>
      <c r="J4021" s="9"/>
      <c r="K4021" s="9"/>
      <c r="L4021" s="9"/>
      <c r="M4021" s="9"/>
      <c r="N4021" s="9"/>
      <c r="O4021" s="12"/>
      <c r="P4021" s="12"/>
    </row>
    <row r="4022" spans="1:16" x14ac:dyDescent="0.25">
      <c r="A4022" s="9"/>
      <c r="B4022" s="9"/>
      <c r="C4022" s="10"/>
      <c r="D4022" s="9"/>
      <c r="E4022" s="9"/>
      <c r="F4022" s="9"/>
      <c r="G4022" s="9"/>
      <c r="H4022" s="9"/>
      <c r="I4022" s="9"/>
      <c r="J4022" s="9"/>
      <c r="K4022" s="9"/>
      <c r="L4022" s="9"/>
      <c r="M4022" s="9"/>
      <c r="N4022" s="9"/>
      <c r="O4022" s="12"/>
      <c r="P4022" s="12"/>
    </row>
    <row r="4023" spans="1:16" x14ac:dyDescent="0.25">
      <c r="A4023" s="9"/>
      <c r="B4023" s="9"/>
      <c r="C4023" s="10"/>
      <c r="D4023" s="9"/>
      <c r="E4023" s="9"/>
      <c r="F4023" s="9"/>
      <c r="G4023" s="9"/>
      <c r="H4023" s="9"/>
      <c r="I4023" s="9"/>
      <c r="J4023" s="9"/>
      <c r="K4023" s="9"/>
      <c r="L4023" s="9"/>
      <c r="M4023" s="9"/>
      <c r="N4023" s="9"/>
      <c r="O4023" s="12"/>
      <c r="P4023" s="12"/>
    </row>
    <row r="4024" spans="1:16" x14ac:dyDescent="0.25">
      <c r="A4024" s="9"/>
      <c r="B4024" s="9"/>
      <c r="C4024" s="10"/>
      <c r="D4024" s="9"/>
      <c r="E4024" s="9"/>
      <c r="F4024" s="9"/>
      <c r="G4024" s="9"/>
      <c r="H4024" s="9"/>
      <c r="I4024" s="9"/>
      <c r="J4024" s="9"/>
      <c r="K4024" s="9"/>
      <c r="L4024" s="9"/>
      <c r="M4024" s="9"/>
      <c r="N4024" s="9"/>
      <c r="O4024" s="12"/>
      <c r="P4024" s="12"/>
    </row>
    <row r="4025" spans="1:16" x14ac:dyDescent="0.25">
      <c r="A4025" s="9"/>
      <c r="B4025" s="9"/>
      <c r="C4025" s="10"/>
      <c r="D4025" s="9"/>
      <c r="E4025" s="9"/>
      <c r="F4025" s="9"/>
      <c r="G4025" s="9"/>
      <c r="H4025" s="9"/>
      <c r="I4025" s="9"/>
      <c r="J4025" s="9"/>
      <c r="K4025" s="9"/>
      <c r="L4025" s="9"/>
      <c r="M4025" s="9"/>
      <c r="N4025" s="9"/>
      <c r="O4025" s="12"/>
      <c r="P4025" s="12"/>
    </row>
    <row r="4026" spans="1:16" x14ac:dyDescent="0.25">
      <c r="A4026" s="9"/>
      <c r="B4026" s="9"/>
      <c r="C4026" s="10"/>
      <c r="D4026" s="9"/>
      <c r="E4026" s="9"/>
      <c r="F4026" s="9"/>
      <c r="G4026" s="9"/>
      <c r="H4026" s="9"/>
      <c r="I4026" s="9"/>
      <c r="J4026" s="9"/>
      <c r="K4026" s="9"/>
      <c r="L4026" s="9"/>
      <c r="M4026" s="9"/>
      <c r="N4026" s="9"/>
      <c r="O4026" s="12"/>
      <c r="P4026" s="12"/>
    </row>
    <row r="4027" spans="1:16" x14ac:dyDescent="0.25">
      <c r="A4027" s="9"/>
      <c r="B4027" s="9"/>
      <c r="C4027" s="10"/>
      <c r="D4027" s="9"/>
      <c r="E4027" s="9"/>
      <c r="F4027" s="9"/>
      <c r="G4027" s="9"/>
      <c r="H4027" s="9"/>
      <c r="I4027" s="9"/>
      <c r="J4027" s="9"/>
      <c r="K4027" s="9"/>
      <c r="L4027" s="9"/>
      <c r="M4027" s="9"/>
      <c r="N4027" s="9"/>
      <c r="O4027" s="12"/>
      <c r="P4027" s="12"/>
    </row>
    <row r="4028" spans="1:16" x14ac:dyDescent="0.25">
      <c r="A4028" s="9"/>
      <c r="B4028" s="9"/>
      <c r="C4028" s="10"/>
      <c r="D4028" s="9"/>
      <c r="E4028" s="9"/>
      <c r="F4028" s="9"/>
      <c r="G4028" s="9"/>
      <c r="H4028" s="9"/>
      <c r="I4028" s="9"/>
      <c r="J4028" s="9"/>
      <c r="K4028" s="9"/>
      <c r="L4028" s="9"/>
      <c r="M4028" s="9"/>
      <c r="N4028" s="9"/>
      <c r="O4028" s="12"/>
      <c r="P4028" s="12"/>
    </row>
    <row r="4029" spans="1:16" x14ac:dyDescent="0.25">
      <c r="A4029" s="9"/>
      <c r="B4029" s="9"/>
      <c r="C4029" s="10"/>
      <c r="D4029" s="9"/>
      <c r="E4029" s="9"/>
      <c r="F4029" s="9"/>
      <c r="G4029" s="9"/>
      <c r="H4029" s="9"/>
      <c r="I4029" s="9"/>
      <c r="J4029" s="9"/>
      <c r="K4029" s="9"/>
      <c r="L4029" s="9"/>
      <c r="M4029" s="9"/>
      <c r="N4029" s="9"/>
      <c r="O4029" s="12"/>
      <c r="P4029" s="12"/>
    </row>
    <row r="4030" spans="1:16" x14ac:dyDescent="0.25">
      <c r="A4030" s="9"/>
      <c r="B4030" s="9"/>
      <c r="C4030" s="10"/>
      <c r="D4030" s="9"/>
      <c r="E4030" s="9"/>
      <c r="F4030" s="9"/>
      <c r="G4030" s="9"/>
      <c r="H4030" s="9"/>
      <c r="I4030" s="9"/>
      <c r="J4030" s="9"/>
      <c r="K4030" s="9"/>
      <c r="L4030" s="11"/>
      <c r="M4030" s="9"/>
      <c r="N4030" s="9"/>
      <c r="O4030" s="12"/>
      <c r="P4030" s="12"/>
    </row>
    <row r="4031" spans="1:16" x14ac:dyDescent="0.25">
      <c r="A4031" s="9"/>
      <c r="B4031" s="9"/>
      <c r="C4031" s="10"/>
      <c r="D4031" s="9"/>
      <c r="E4031" s="9"/>
      <c r="F4031" s="9"/>
      <c r="G4031" s="9"/>
      <c r="H4031" s="9"/>
      <c r="I4031" s="9"/>
      <c r="J4031" s="9"/>
      <c r="K4031" s="9"/>
      <c r="L4031" s="9"/>
      <c r="M4031" s="9"/>
      <c r="N4031" s="9"/>
      <c r="O4031" s="12"/>
      <c r="P4031" s="12"/>
    </row>
    <row r="4032" spans="1:16" x14ac:dyDescent="0.25">
      <c r="A4032" s="9"/>
      <c r="B4032" s="9"/>
      <c r="C4032" s="10"/>
      <c r="D4032" s="9"/>
      <c r="E4032" s="9"/>
      <c r="F4032" s="9"/>
      <c r="G4032" s="9"/>
      <c r="H4032" s="9"/>
      <c r="I4032" s="9"/>
      <c r="J4032" s="9"/>
      <c r="K4032" s="9"/>
      <c r="L4032" s="9"/>
      <c r="M4032" s="9"/>
      <c r="N4032" s="9"/>
      <c r="O4032" s="12"/>
      <c r="P4032" s="12"/>
    </row>
    <row r="4033" spans="1:16" x14ac:dyDescent="0.25">
      <c r="A4033" s="9"/>
      <c r="B4033" s="9"/>
      <c r="C4033" s="10"/>
      <c r="D4033" s="9"/>
      <c r="E4033" s="9"/>
      <c r="F4033" s="9"/>
      <c r="G4033" s="9"/>
      <c r="H4033" s="9"/>
      <c r="I4033" s="9"/>
      <c r="J4033" s="9"/>
      <c r="K4033" s="9"/>
      <c r="L4033" s="9"/>
      <c r="M4033" s="9"/>
      <c r="N4033" s="9"/>
      <c r="O4033" s="12"/>
      <c r="P4033" s="12"/>
    </row>
    <row r="4034" spans="1:16" x14ac:dyDescent="0.25">
      <c r="P4034" s="3"/>
    </row>
    <row r="4035" spans="1:16" x14ac:dyDescent="0.25">
      <c r="P4035" s="3"/>
    </row>
    <row r="4036" spans="1:16" x14ac:dyDescent="0.25">
      <c r="P4036" s="3"/>
    </row>
    <row r="4037" spans="1:16" x14ac:dyDescent="0.25">
      <c r="P4037" s="3"/>
    </row>
    <row r="4038" spans="1:16" x14ac:dyDescent="0.25">
      <c r="P4038" s="3"/>
    </row>
    <row r="4039" spans="1:16" x14ac:dyDescent="0.25">
      <c r="P4039" s="3"/>
    </row>
    <row r="4040" spans="1:16" x14ac:dyDescent="0.25">
      <c r="P4040" s="3"/>
    </row>
    <row r="4041" spans="1:16" x14ac:dyDescent="0.25">
      <c r="P4041" s="3"/>
    </row>
    <row r="4042" spans="1:16" x14ac:dyDescent="0.25">
      <c r="P4042" s="3"/>
    </row>
    <row r="4043" spans="1:16" x14ac:dyDescent="0.25">
      <c r="P4043" s="3"/>
    </row>
    <row r="4044" spans="1:16" x14ac:dyDescent="0.25">
      <c r="P4044" s="3"/>
    </row>
    <row r="4045" spans="1:16" x14ac:dyDescent="0.25">
      <c r="P4045" s="3"/>
    </row>
    <row r="4046" spans="1:16" x14ac:dyDescent="0.25">
      <c r="P4046" s="3"/>
    </row>
    <row r="4047" spans="1:16" x14ac:dyDescent="0.25">
      <c r="P4047" s="3"/>
    </row>
    <row r="4048" spans="1:16" x14ac:dyDescent="0.25">
      <c r="P4048" s="3"/>
    </row>
    <row r="4049" spans="16:16" x14ac:dyDescent="0.25">
      <c r="P4049" s="3"/>
    </row>
    <row r="4050" spans="16:16" x14ac:dyDescent="0.25">
      <c r="P4050" s="3"/>
    </row>
    <row r="4051" spans="16:16" x14ac:dyDescent="0.25">
      <c r="P4051" s="3"/>
    </row>
    <row r="4052" spans="16:16" x14ac:dyDescent="0.25">
      <c r="P4052" s="3"/>
    </row>
    <row r="4053" spans="16:16" x14ac:dyDescent="0.25">
      <c r="P4053" s="3"/>
    </row>
    <row r="4054" spans="16:16" x14ac:dyDescent="0.25">
      <c r="P4054" s="3"/>
    </row>
    <row r="4055" spans="16:16" x14ac:dyDescent="0.25">
      <c r="P4055" s="3"/>
    </row>
    <row r="4056" spans="16:16" x14ac:dyDescent="0.25">
      <c r="P4056" s="3"/>
    </row>
    <row r="4057" spans="16:16" x14ac:dyDescent="0.25">
      <c r="P4057" s="3"/>
    </row>
    <row r="4058" spans="16:16" x14ac:dyDescent="0.25">
      <c r="P4058" s="3"/>
    </row>
    <row r="4059" spans="16:16" x14ac:dyDescent="0.25">
      <c r="P4059" s="3"/>
    </row>
    <row r="4060" spans="16:16" x14ac:dyDescent="0.25">
      <c r="P4060" s="3"/>
    </row>
    <row r="4061" spans="16:16" x14ac:dyDescent="0.25">
      <c r="P4061" s="3"/>
    </row>
    <row r="4062" spans="16:16" x14ac:dyDescent="0.25">
      <c r="P4062" s="3"/>
    </row>
    <row r="4063" spans="16:16" x14ac:dyDescent="0.25">
      <c r="P4063" s="3"/>
    </row>
    <row r="4064" spans="16:16" x14ac:dyDescent="0.25">
      <c r="P4064" s="3"/>
    </row>
    <row r="4065" spans="16:16" x14ac:dyDescent="0.25">
      <c r="P4065" s="3"/>
    </row>
    <row r="4066" spans="16:16" x14ac:dyDescent="0.25">
      <c r="P4066" s="3"/>
    </row>
    <row r="4067" spans="16:16" x14ac:dyDescent="0.25">
      <c r="P4067" s="3"/>
    </row>
    <row r="4068" spans="16:16" x14ac:dyDescent="0.25">
      <c r="P4068" s="3"/>
    </row>
    <row r="4069" spans="16:16" x14ac:dyDescent="0.25">
      <c r="P4069" s="3"/>
    </row>
    <row r="4070" spans="16:16" x14ac:dyDescent="0.25">
      <c r="P4070" s="3"/>
    </row>
    <row r="4071" spans="16:16" x14ac:dyDescent="0.25">
      <c r="P4071" s="3"/>
    </row>
    <row r="4072" spans="16:16" x14ac:dyDescent="0.25">
      <c r="P4072" s="3"/>
    </row>
    <row r="4073" spans="16:16" x14ac:dyDescent="0.25">
      <c r="P4073" s="3"/>
    </row>
    <row r="4074" spans="16:16" x14ac:dyDescent="0.25">
      <c r="P4074" s="3"/>
    </row>
    <row r="4075" spans="16:16" x14ac:dyDescent="0.25">
      <c r="P4075" s="3"/>
    </row>
    <row r="4076" spans="16:16" x14ac:dyDescent="0.25">
      <c r="P4076" s="3"/>
    </row>
    <row r="4077" spans="16:16" x14ac:dyDescent="0.25">
      <c r="P4077" s="3"/>
    </row>
    <row r="4078" spans="16:16" x14ac:dyDescent="0.25">
      <c r="P4078" s="3"/>
    </row>
    <row r="4079" spans="16:16" x14ac:dyDescent="0.25">
      <c r="P4079" s="3"/>
    </row>
    <row r="4080" spans="16:16" x14ac:dyDescent="0.25">
      <c r="P4080" s="3"/>
    </row>
    <row r="4081" spans="16:16" x14ac:dyDescent="0.25">
      <c r="P4081" s="3"/>
    </row>
    <row r="4082" spans="16:16" x14ac:dyDescent="0.25">
      <c r="P4082" s="3"/>
    </row>
    <row r="4083" spans="16:16" x14ac:dyDescent="0.25">
      <c r="P4083" s="3"/>
    </row>
    <row r="4084" spans="16:16" x14ac:dyDescent="0.25">
      <c r="P4084" s="3"/>
    </row>
    <row r="4085" spans="16:16" x14ac:dyDescent="0.25">
      <c r="P4085" s="3"/>
    </row>
    <row r="4086" spans="16:16" x14ac:dyDescent="0.25">
      <c r="P4086" s="3"/>
    </row>
    <row r="4087" spans="16:16" x14ac:dyDescent="0.25">
      <c r="P4087" s="3"/>
    </row>
    <row r="4088" spans="16:16" x14ac:dyDescent="0.25">
      <c r="P4088" s="3"/>
    </row>
    <row r="4089" spans="16:16" x14ac:dyDescent="0.25">
      <c r="P4089" s="3"/>
    </row>
    <row r="4090" spans="16:16" x14ac:dyDescent="0.25">
      <c r="P4090" s="3"/>
    </row>
    <row r="4091" spans="16:16" x14ac:dyDescent="0.25">
      <c r="P4091" s="3"/>
    </row>
    <row r="4092" spans="16:16" x14ac:dyDescent="0.25">
      <c r="P4092" s="3"/>
    </row>
    <row r="4093" spans="16:16" x14ac:dyDescent="0.25">
      <c r="P4093" s="3"/>
    </row>
    <row r="4094" spans="16:16" x14ac:dyDescent="0.25">
      <c r="P4094" s="3"/>
    </row>
    <row r="4095" spans="16:16" x14ac:dyDescent="0.25">
      <c r="P4095" s="3"/>
    </row>
    <row r="4096" spans="16:16" x14ac:dyDescent="0.25">
      <c r="P4096" s="3"/>
    </row>
    <row r="4097" spans="16:16" x14ac:dyDescent="0.25">
      <c r="P4097" s="3"/>
    </row>
    <row r="4098" spans="16:16" x14ac:dyDescent="0.25">
      <c r="P4098" s="3"/>
    </row>
    <row r="4099" spans="16:16" x14ac:dyDescent="0.25">
      <c r="P4099" s="3"/>
    </row>
    <row r="4100" spans="16:16" x14ac:dyDescent="0.25">
      <c r="P4100" s="3"/>
    </row>
    <row r="4101" spans="16:16" x14ac:dyDescent="0.25">
      <c r="P4101" s="3"/>
    </row>
    <row r="4102" spans="16:16" x14ac:dyDescent="0.25">
      <c r="P4102" s="3"/>
    </row>
    <row r="4103" spans="16:16" x14ac:dyDescent="0.25">
      <c r="P4103" s="3"/>
    </row>
    <row r="4104" spans="16:16" x14ac:dyDescent="0.25">
      <c r="P4104" s="3"/>
    </row>
    <row r="4105" spans="16:16" x14ac:dyDescent="0.25">
      <c r="P4105" s="3"/>
    </row>
    <row r="4106" spans="16:16" x14ac:dyDescent="0.25">
      <c r="P4106" s="3"/>
    </row>
    <row r="4107" spans="16:16" x14ac:dyDescent="0.25">
      <c r="P4107" s="3"/>
    </row>
    <row r="4108" spans="16:16" x14ac:dyDescent="0.25">
      <c r="P4108" s="3"/>
    </row>
    <row r="4109" spans="16:16" x14ac:dyDescent="0.25">
      <c r="P4109" s="3"/>
    </row>
    <row r="4110" spans="16:16" x14ac:dyDescent="0.25">
      <c r="P4110" s="3"/>
    </row>
    <row r="4111" spans="16:16" x14ac:dyDescent="0.25">
      <c r="P4111" s="3"/>
    </row>
    <row r="4112" spans="16:16" x14ac:dyDescent="0.25">
      <c r="P4112" s="3"/>
    </row>
    <row r="4113" spans="16:16" x14ac:dyDescent="0.25">
      <c r="P4113" s="3"/>
    </row>
    <row r="4114" spans="16:16" x14ac:dyDescent="0.25">
      <c r="P4114" s="3"/>
    </row>
    <row r="4115" spans="16:16" x14ac:dyDescent="0.25">
      <c r="P4115" s="3"/>
    </row>
    <row r="4116" spans="16:16" x14ac:dyDescent="0.25">
      <c r="P4116" s="3"/>
    </row>
    <row r="4117" spans="16:16" x14ac:dyDescent="0.25">
      <c r="P4117" s="3"/>
    </row>
    <row r="4118" spans="16:16" x14ac:dyDescent="0.25">
      <c r="P4118" s="3"/>
    </row>
    <row r="4119" spans="16:16" x14ac:dyDescent="0.25">
      <c r="P4119" s="3"/>
    </row>
    <row r="4120" spans="16:16" x14ac:dyDescent="0.25">
      <c r="P4120" s="3"/>
    </row>
    <row r="4121" spans="16:16" x14ac:dyDescent="0.25">
      <c r="P4121" s="3"/>
    </row>
    <row r="4122" spans="16:16" x14ac:dyDescent="0.25">
      <c r="P4122" s="3"/>
    </row>
    <row r="4123" spans="16:16" x14ac:dyDescent="0.25">
      <c r="P4123" s="3"/>
    </row>
    <row r="4124" spans="16:16" x14ac:dyDescent="0.25">
      <c r="P4124" s="3"/>
    </row>
    <row r="4125" spans="16:16" x14ac:dyDescent="0.25">
      <c r="P4125" s="3"/>
    </row>
    <row r="4126" spans="16:16" x14ac:dyDescent="0.25">
      <c r="P4126" s="3"/>
    </row>
    <row r="4127" spans="16:16" x14ac:dyDescent="0.25">
      <c r="P4127" s="3"/>
    </row>
    <row r="4128" spans="16:16" x14ac:dyDescent="0.25">
      <c r="P4128" s="3"/>
    </row>
    <row r="4129" spans="16:16" x14ac:dyDescent="0.25">
      <c r="P4129" s="3"/>
    </row>
    <row r="4130" spans="16:16" x14ac:dyDescent="0.25">
      <c r="P4130" s="3"/>
    </row>
    <row r="4131" spans="16:16" x14ac:dyDescent="0.25">
      <c r="P4131" s="3"/>
    </row>
    <row r="4132" spans="16:16" x14ac:dyDescent="0.25">
      <c r="P4132" s="3"/>
    </row>
    <row r="4133" spans="16:16" x14ac:dyDescent="0.25">
      <c r="P4133" s="3"/>
    </row>
    <row r="4134" spans="16:16" x14ac:dyDescent="0.25">
      <c r="P4134" s="3"/>
    </row>
    <row r="4135" spans="16:16" x14ac:dyDescent="0.25">
      <c r="P4135" s="3"/>
    </row>
    <row r="4136" spans="16:16" x14ac:dyDescent="0.25">
      <c r="P4136" s="3"/>
    </row>
    <row r="4137" spans="16:16" x14ac:dyDescent="0.25">
      <c r="P4137" s="3"/>
    </row>
    <row r="4138" spans="16:16" x14ac:dyDescent="0.25">
      <c r="P4138" s="3"/>
    </row>
    <row r="4139" spans="16:16" x14ac:dyDescent="0.25">
      <c r="P4139" s="3"/>
    </row>
    <row r="4140" spans="16:16" x14ac:dyDescent="0.25">
      <c r="P4140" s="3"/>
    </row>
    <row r="4141" spans="16:16" x14ac:dyDescent="0.25">
      <c r="P4141" s="3"/>
    </row>
    <row r="4142" spans="16:16" x14ac:dyDescent="0.25">
      <c r="P4142" s="3"/>
    </row>
    <row r="4143" spans="16:16" x14ac:dyDescent="0.25">
      <c r="P4143" s="3"/>
    </row>
    <row r="4144" spans="16:16" x14ac:dyDescent="0.25">
      <c r="P4144" s="3"/>
    </row>
    <row r="4145" spans="16:16" x14ac:dyDescent="0.25">
      <c r="P4145" s="3"/>
    </row>
    <row r="4146" spans="16:16" x14ac:dyDescent="0.25">
      <c r="P4146" s="3"/>
    </row>
    <row r="4147" spans="16:16" x14ac:dyDescent="0.25">
      <c r="P4147" s="3"/>
    </row>
    <row r="4148" spans="16:16" x14ac:dyDescent="0.25">
      <c r="P4148" s="3"/>
    </row>
    <row r="4149" spans="16:16" x14ac:dyDescent="0.25">
      <c r="P4149" s="3"/>
    </row>
    <row r="4150" spans="16:16" x14ac:dyDescent="0.25">
      <c r="P4150" s="3"/>
    </row>
    <row r="4151" spans="16:16" x14ac:dyDescent="0.25">
      <c r="P4151" s="3"/>
    </row>
    <row r="4152" spans="16:16" x14ac:dyDescent="0.25">
      <c r="P4152" s="3"/>
    </row>
    <row r="4153" spans="16:16" x14ac:dyDescent="0.25">
      <c r="P4153" s="3"/>
    </row>
    <row r="4154" spans="16:16" x14ac:dyDescent="0.25">
      <c r="P4154" s="3"/>
    </row>
    <row r="4155" spans="16:16" x14ac:dyDescent="0.25">
      <c r="P4155" s="3"/>
    </row>
    <row r="4156" spans="16:16" x14ac:dyDescent="0.25">
      <c r="P4156" s="3"/>
    </row>
    <row r="4157" spans="16:16" x14ac:dyDescent="0.25">
      <c r="P4157" s="3"/>
    </row>
    <row r="4158" spans="16:16" x14ac:dyDescent="0.25">
      <c r="P4158" s="3"/>
    </row>
    <row r="4159" spans="16:16" x14ac:dyDescent="0.25">
      <c r="P4159" s="3"/>
    </row>
    <row r="4160" spans="16:16" x14ac:dyDescent="0.25">
      <c r="P4160" s="3"/>
    </row>
    <row r="4161" spans="16:16" x14ac:dyDescent="0.25">
      <c r="P4161" s="3"/>
    </row>
    <row r="4162" spans="16:16" x14ac:dyDescent="0.25">
      <c r="P4162" s="3"/>
    </row>
    <row r="4163" spans="16:16" x14ac:dyDescent="0.25">
      <c r="P4163" s="3"/>
    </row>
    <row r="4164" spans="16:16" x14ac:dyDescent="0.25">
      <c r="P4164" s="3"/>
    </row>
    <row r="4165" spans="16:16" x14ac:dyDescent="0.25">
      <c r="P4165" s="3"/>
    </row>
    <row r="4166" spans="16:16" x14ac:dyDescent="0.25">
      <c r="P4166" s="3"/>
    </row>
    <row r="4167" spans="16:16" x14ac:dyDescent="0.25">
      <c r="P4167" s="3"/>
    </row>
    <row r="4168" spans="16:16" x14ac:dyDescent="0.25">
      <c r="P4168" s="3"/>
    </row>
    <row r="4169" spans="16:16" x14ac:dyDescent="0.25">
      <c r="P4169" s="3"/>
    </row>
    <row r="4170" spans="16:16" x14ac:dyDescent="0.25">
      <c r="P4170" s="3"/>
    </row>
    <row r="4171" spans="16:16" x14ac:dyDescent="0.25">
      <c r="P4171" s="3"/>
    </row>
    <row r="4172" spans="16:16" x14ac:dyDescent="0.25">
      <c r="P4172" s="3"/>
    </row>
    <row r="4173" spans="16:16" x14ac:dyDescent="0.25">
      <c r="P4173" s="3"/>
    </row>
    <row r="4174" spans="16:16" x14ac:dyDescent="0.25">
      <c r="P4174" s="3"/>
    </row>
    <row r="4175" spans="16:16" x14ac:dyDescent="0.25">
      <c r="P4175" s="3"/>
    </row>
    <row r="4176" spans="16:16" x14ac:dyDescent="0.25">
      <c r="P4176" s="3"/>
    </row>
    <row r="4177" spans="16:16" x14ac:dyDescent="0.25">
      <c r="P4177" s="3"/>
    </row>
    <row r="4178" spans="16:16" x14ac:dyDescent="0.25">
      <c r="P4178" s="3"/>
    </row>
    <row r="4179" spans="16:16" x14ac:dyDescent="0.25">
      <c r="P4179" s="3"/>
    </row>
    <row r="4180" spans="16:16" x14ac:dyDescent="0.25">
      <c r="P4180" s="3"/>
    </row>
    <row r="4181" spans="16:16" x14ac:dyDescent="0.25">
      <c r="P4181" s="3"/>
    </row>
    <row r="4182" spans="16:16" x14ac:dyDescent="0.25">
      <c r="P4182" s="3"/>
    </row>
    <row r="4183" spans="16:16" x14ac:dyDescent="0.25">
      <c r="P4183" s="3"/>
    </row>
    <row r="4184" spans="16:16" x14ac:dyDescent="0.25">
      <c r="P4184" s="3"/>
    </row>
    <row r="4185" spans="16:16" x14ac:dyDescent="0.25">
      <c r="P4185" s="3"/>
    </row>
    <row r="4186" spans="16:16" x14ac:dyDescent="0.25">
      <c r="P4186" s="3"/>
    </row>
    <row r="4187" spans="16:16" x14ac:dyDescent="0.25">
      <c r="P4187" s="3"/>
    </row>
    <row r="4188" spans="16:16" x14ac:dyDescent="0.25">
      <c r="P4188" s="3"/>
    </row>
    <row r="4189" spans="16:16" x14ac:dyDescent="0.25">
      <c r="P4189" s="3"/>
    </row>
    <row r="4190" spans="16:16" x14ac:dyDescent="0.25">
      <c r="P4190" s="3"/>
    </row>
    <row r="4191" spans="16:16" x14ac:dyDescent="0.25">
      <c r="P4191" s="3"/>
    </row>
    <row r="4192" spans="16:16" x14ac:dyDescent="0.25">
      <c r="P4192" s="3"/>
    </row>
    <row r="4193" spans="16:16" x14ac:dyDescent="0.25">
      <c r="P4193" s="3"/>
    </row>
    <row r="4194" spans="16:16" x14ac:dyDescent="0.25">
      <c r="P4194" s="3"/>
    </row>
    <row r="4195" spans="16:16" x14ac:dyDescent="0.25">
      <c r="P4195" s="3"/>
    </row>
    <row r="4196" spans="16:16" x14ac:dyDescent="0.25">
      <c r="P4196" s="3"/>
    </row>
    <row r="4197" spans="16:16" x14ac:dyDescent="0.25">
      <c r="P4197" s="3"/>
    </row>
    <row r="4198" spans="16:16" x14ac:dyDescent="0.25">
      <c r="P4198" s="3"/>
    </row>
    <row r="4199" spans="16:16" x14ac:dyDescent="0.25">
      <c r="P4199" s="3"/>
    </row>
    <row r="4200" spans="16:16" x14ac:dyDescent="0.25">
      <c r="P4200" s="3"/>
    </row>
    <row r="4201" spans="16:16" x14ac:dyDescent="0.25">
      <c r="P4201" s="3"/>
    </row>
    <row r="4202" spans="16:16" x14ac:dyDescent="0.25">
      <c r="P4202" s="3"/>
    </row>
    <row r="4203" spans="16:16" x14ac:dyDescent="0.25">
      <c r="P4203" s="3"/>
    </row>
    <row r="4204" spans="16:16" x14ac:dyDescent="0.25">
      <c r="P4204" s="3"/>
    </row>
    <row r="4205" spans="16:16" x14ac:dyDescent="0.25">
      <c r="P4205" s="3"/>
    </row>
    <row r="4206" spans="16:16" x14ac:dyDescent="0.25">
      <c r="P4206" s="3"/>
    </row>
    <row r="4207" spans="16:16" x14ac:dyDescent="0.25">
      <c r="P4207" s="3"/>
    </row>
    <row r="4208" spans="16:16" x14ac:dyDescent="0.25">
      <c r="P4208" s="3"/>
    </row>
    <row r="4209" spans="16:16" x14ac:dyDescent="0.25">
      <c r="P4209" s="3"/>
    </row>
    <row r="4210" spans="16:16" x14ac:dyDescent="0.25">
      <c r="P4210" s="3"/>
    </row>
    <row r="4211" spans="16:16" x14ac:dyDescent="0.25">
      <c r="P4211" s="3"/>
    </row>
    <row r="4212" spans="16:16" x14ac:dyDescent="0.25">
      <c r="P4212" s="3"/>
    </row>
    <row r="4213" spans="16:16" x14ac:dyDescent="0.25">
      <c r="P4213" s="3"/>
    </row>
    <row r="4214" spans="16:16" x14ac:dyDescent="0.25">
      <c r="P4214" s="3"/>
    </row>
    <row r="4215" spans="16:16" x14ac:dyDescent="0.25">
      <c r="P4215" s="3"/>
    </row>
    <row r="4216" spans="16:16" x14ac:dyDescent="0.25">
      <c r="P4216" s="3"/>
    </row>
    <row r="4217" spans="16:16" x14ac:dyDescent="0.25">
      <c r="P4217" s="3"/>
    </row>
    <row r="4218" spans="16:16" x14ac:dyDescent="0.25">
      <c r="P4218" s="3"/>
    </row>
    <row r="4219" spans="16:16" x14ac:dyDescent="0.25">
      <c r="P4219" s="3"/>
    </row>
    <row r="4220" spans="16:16" x14ac:dyDescent="0.25">
      <c r="P4220" s="3"/>
    </row>
    <row r="4221" spans="16:16" x14ac:dyDescent="0.25">
      <c r="P4221" s="3"/>
    </row>
    <row r="4222" spans="16:16" x14ac:dyDescent="0.25">
      <c r="P4222" s="3"/>
    </row>
    <row r="4223" spans="16:16" x14ac:dyDescent="0.25">
      <c r="P4223" s="3"/>
    </row>
    <row r="4224" spans="16:16" x14ac:dyDescent="0.25">
      <c r="P4224" s="3"/>
    </row>
    <row r="4225" spans="16:16" x14ac:dyDescent="0.25">
      <c r="P4225" s="3"/>
    </row>
    <row r="4226" spans="16:16" x14ac:dyDescent="0.25">
      <c r="P4226" s="3"/>
    </row>
    <row r="4227" spans="16:16" x14ac:dyDescent="0.25">
      <c r="P4227" s="3"/>
    </row>
    <row r="4228" spans="16:16" x14ac:dyDescent="0.25">
      <c r="P4228" s="3"/>
    </row>
    <row r="4229" spans="16:16" x14ac:dyDescent="0.25">
      <c r="P4229" s="3"/>
    </row>
    <row r="4230" spans="16:16" x14ac:dyDescent="0.25">
      <c r="P4230" s="3"/>
    </row>
    <row r="4231" spans="16:16" x14ac:dyDescent="0.25">
      <c r="P4231" s="3"/>
    </row>
    <row r="4232" spans="16:16" x14ac:dyDescent="0.25">
      <c r="P4232" s="3"/>
    </row>
    <row r="4233" spans="16:16" x14ac:dyDescent="0.25">
      <c r="P4233" s="3"/>
    </row>
    <row r="4234" spans="16:16" x14ac:dyDescent="0.25">
      <c r="P4234" s="3"/>
    </row>
    <row r="4235" spans="16:16" x14ac:dyDescent="0.25">
      <c r="P4235" s="3"/>
    </row>
    <row r="4236" spans="16:16" x14ac:dyDescent="0.25">
      <c r="P4236" s="3"/>
    </row>
    <row r="4237" spans="16:16" x14ac:dyDescent="0.25">
      <c r="P4237" s="3"/>
    </row>
    <row r="4238" spans="16:16" x14ac:dyDescent="0.25">
      <c r="P4238" s="3"/>
    </row>
    <row r="4239" spans="16:16" x14ac:dyDescent="0.25">
      <c r="P4239" s="3"/>
    </row>
    <row r="4240" spans="16:16" x14ac:dyDescent="0.25">
      <c r="P4240" s="3"/>
    </row>
    <row r="4241" spans="16:16" x14ac:dyDescent="0.25">
      <c r="P4241" s="3"/>
    </row>
    <row r="4242" spans="16:16" x14ac:dyDescent="0.25">
      <c r="P4242" s="3"/>
    </row>
    <row r="4243" spans="16:16" x14ac:dyDescent="0.25">
      <c r="P4243" s="3"/>
    </row>
    <row r="4244" spans="16:16" x14ac:dyDescent="0.25">
      <c r="P4244" s="3"/>
    </row>
    <row r="4245" spans="16:16" x14ac:dyDescent="0.25">
      <c r="P4245" s="3"/>
    </row>
    <row r="4246" spans="16:16" x14ac:dyDescent="0.25">
      <c r="P4246" s="3"/>
    </row>
    <row r="4247" spans="16:16" x14ac:dyDescent="0.25">
      <c r="P4247" s="3"/>
    </row>
    <row r="4248" spans="16:16" x14ac:dyDescent="0.25">
      <c r="P4248" s="3"/>
    </row>
    <row r="4249" spans="16:16" x14ac:dyDescent="0.25">
      <c r="P4249" s="3"/>
    </row>
    <row r="4250" spans="16:16" x14ac:dyDescent="0.25">
      <c r="P4250" s="3"/>
    </row>
    <row r="4251" spans="16:16" x14ac:dyDescent="0.25">
      <c r="P4251" s="3"/>
    </row>
    <row r="4252" spans="16:16" x14ac:dyDescent="0.25">
      <c r="P4252" s="3"/>
    </row>
    <row r="4253" spans="16:16" x14ac:dyDescent="0.25">
      <c r="P4253" s="3"/>
    </row>
    <row r="4254" spans="16:16" x14ac:dyDescent="0.25">
      <c r="P4254" s="3"/>
    </row>
    <row r="4255" spans="16:16" x14ac:dyDescent="0.25">
      <c r="P4255" s="3"/>
    </row>
    <row r="4256" spans="16:16" x14ac:dyDescent="0.25">
      <c r="P4256" s="3"/>
    </row>
    <row r="4257" spans="16:16" x14ac:dyDescent="0.25">
      <c r="P4257" s="3"/>
    </row>
    <row r="4258" spans="16:16" x14ac:dyDescent="0.25">
      <c r="P4258" s="3"/>
    </row>
    <row r="4259" spans="16:16" x14ac:dyDescent="0.25">
      <c r="P4259" s="3"/>
    </row>
    <row r="4260" spans="16:16" x14ac:dyDescent="0.25">
      <c r="P4260" s="3"/>
    </row>
    <row r="4261" spans="16:16" x14ac:dyDescent="0.25">
      <c r="P4261" s="3"/>
    </row>
    <row r="4262" spans="16:16" x14ac:dyDescent="0.25">
      <c r="P4262" s="3"/>
    </row>
    <row r="4263" spans="16:16" x14ac:dyDescent="0.25">
      <c r="P4263" s="3"/>
    </row>
    <row r="4264" spans="16:16" x14ac:dyDescent="0.25">
      <c r="P4264" s="3"/>
    </row>
    <row r="4265" spans="16:16" x14ac:dyDescent="0.25">
      <c r="P4265" s="3"/>
    </row>
    <row r="4266" spans="16:16" x14ac:dyDescent="0.25">
      <c r="P4266" s="3"/>
    </row>
    <row r="4267" spans="16:16" x14ac:dyDescent="0.25">
      <c r="P4267" s="3"/>
    </row>
    <row r="4268" spans="16:16" x14ac:dyDescent="0.25">
      <c r="P4268" s="3"/>
    </row>
    <row r="4269" spans="16:16" x14ac:dyDescent="0.25">
      <c r="P4269" s="3"/>
    </row>
    <row r="4270" spans="16:16" x14ac:dyDescent="0.25">
      <c r="P4270" s="3"/>
    </row>
    <row r="4271" spans="16:16" x14ac:dyDescent="0.25">
      <c r="P4271" s="3"/>
    </row>
    <row r="4272" spans="16:16" x14ac:dyDescent="0.25">
      <c r="P4272" s="3"/>
    </row>
    <row r="4273" spans="16:16" x14ac:dyDescent="0.25">
      <c r="P4273" s="3"/>
    </row>
    <row r="4274" spans="16:16" x14ac:dyDescent="0.25">
      <c r="P4274" s="3"/>
    </row>
    <row r="4275" spans="16:16" x14ac:dyDescent="0.25">
      <c r="P4275" s="3"/>
    </row>
    <row r="4276" spans="16:16" x14ac:dyDescent="0.25">
      <c r="P4276" s="3"/>
    </row>
    <row r="4277" spans="16:16" x14ac:dyDescent="0.25">
      <c r="P4277" s="3"/>
    </row>
    <row r="4278" spans="16:16" x14ac:dyDescent="0.25">
      <c r="P4278" s="3"/>
    </row>
    <row r="4279" spans="16:16" x14ac:dyDescent="0.25">
      <c r="P4279" s="3"/>
    </row>
    <row r="4280" spans="16:16" x14ac:dyDescent="0.25">
      <c r="P4280" s="3"/>
    </row>
    <row r="4281" spans="16:16" x14ac:dyDescent="0.25">
      <c r="P4281" s="3"/>
    </row>
    <row r="4282" spans="16:16" x14ac:dyDescent="0.25">
      <c r="P4282" s="3"/>
    </row>
    <row r="4283" spans="16:16" x14ac:dyDescent="0.25">
      <c r="P4283" s="3"/>
    </row>
    <row r="4284" spans="16:16" x14ac:dyDescent="0.25">
      <c r="P4284" s="3"/>
    </row>
    <row r="4285" spans="16:16" x14ac:dyDescent="0.25">
      <c r="P4285" s="3"/>
    </row>
    <row r="4286" spans="16:16" x14ac:dyDescent="0.25">
      <c r="P4286" s="3"/>
    </row>
    <row r="4287" spans="16:16" x14ac:dyDescent="0.25">
      <c r="P4287" s="3"/>
    </row>
    <row r="4288" spans="16:16" x14ac:dyDescent="0.25">
      <c r="P4288" s="3"/>
    </row>
    <row r="4289" spans="16:16" x14ac:dyDescent="0.25">
      <c r="P4289" s="3"/>
    </row>
    <row r="4290" spans="16:16" x14ac:dyDescent="0.25">
      <c r="P4290" s="3"/>
    </row>
    <row r="4291" spans="16:16" x14ac:dyDescent="0.25">
      <c r="P4291" s="3"/>
    </row>
    <row r="4292" spans="16:16" x14ac:dyDescent="0.25">
      <c r="P4292" s="3"/>
    </row>
    <row r="4293" spans="16:16" x14ac:dyDescent="0.25">
      <c r="P4293" s="3"/>
    </row>
    <row r="4294" spans="16:16" x14ac:dyDescent="0.25">
      <c r="P4294" s="3"/>
    </row>
    <row r="4295" spans="16:16" x14ac:dyDescent="0.25">
      <c r="P4295" s="3"/>
    </row>
    <row r="4296" spans="16:16" x14ac:dyDescent="0.25">
      <c r="P4296" s="3"/>
    </row>
    <row r="4297" spans="16:16" x14ac:dyDescent="0.25">
      <c r="P4297" s="3"/>
    </row>
    <row r="4298" spans="16:16" x14ac:dyDescent="0.25">
      <c r="P4298" s="3"/>
    </row>
    <row r="4299" spans="16:16" x14ac:dyDescent="0.25">
      <c r="P4299" s="3"/>
    </row>
    <row r="4300" spans="16:16" x14ac:dyDescent="0.25">
      <c r="P4300" s="3"/>
    </row>
    <row r="4301" spans="16:16" x14ac:dyDescent="0.25">
      <c r="P4301" s="3"/>
    </row>
    <row r="4302" spans="16:16" x14ac:dyDescent="0.25">
      <c r="P4302" s="3"/>
    </row>
    <row r="4303" spans="16:16" x14ac:dyDescent="0.25">
      <c r="P4303" s="3"/>
    </row>
    <row r="4304" spans="16:16" x14ac:dyDescent="0.25">
      <c r="P4304" s="3"/>
    </row>
    <row r="4305" spans="16:16" x14ac:dyDescent="0.25">
      <c r="P4305" s="3"/>
    </row>
    <row r="4306" spans="16:16" x14ac:dyDescent="0.25">
      <c r="P4306" s="3"/>
    </row>
    <row r="4307" spans="16:16" x14ac:dyDescent="0.25">
      <c r="P4307" s="3"/>
    </row>
    <row r="4308" spans="16:16" x14ac:dyDescent="0.25">
      <c r="P4308" s="3"/>
    </row>
    <row r="4309" spans="16:16" x14ac:dyDescent="0.25">
      <c r="P4309" s="3"/>
    </row>
    <row r="4310" spans="16:16" x14ac:dyDescent="0.25">
      <c r="P4310" s="3"/>
    </row>
    <row r="4311" spans="16:16" x14ac:dyDescent="0.25">
      <c r="P4311" s="3"/>
    </row>
    <row r="4312" spans="16:16" x14ac:dyDescent="0.25">
      <c r="P4312" s="3"/>
    </row>
    <row r="4313" spans="16:16" x14ac:dyDescent="0.25">
      <c r="P4313" s="3"/>
    </row>
    <row r="4314" spans="16:16" x14ac:dyDescent="0.25">
      <c r="P4314" s="3"/>
    </row>
    <row r="4315" spans="16:16" x14ac:dyDescent="0.25">
      <c r="P4315" s="3"/>
    </row>
    <row r="4316" spans="16:16" x14ac:dyDescent="0.25">
      <c r="P4316" s="3"/>
    </row>
    <row r="4317" spans="16:16" x14ac:dyDescent="0.25">
      <c r="P4317" s="3"/>
    </row>
    <row r="4318" spans="16:16" x14ac:dyDescent="0.25">
      <c r="P4318" s="3"/>
    </row>
    <row r="4319" spans="16:16" x14ac:dyDescent="0.25">
      <c r="P4319" s="3"/>
    </row>
    <row r="4320" spans="16:16" x14ac:dyDescent="0.25">
      <c r="P4320" s="3"/>
    </row>
    <row r="4321" spans="16:16" x14ac:dyDescent="0.25">
      <c r="P4321" s="3"/>
    </row>
    <row r="4322" spans="16:16" x14ac:dyDescent="0.25">
      <c r="P4322" s="3"/>
    </row>
    <row r="4323" spans="16:16" x14ac:dyDescent="0.25">
      <c r="P4323" s="3"/>
    </row>
    <row r="4324" spans="16:16" x14ac:dyDescent="0.25">
      <c r="P4324" s="3"/>
    </row>
    <row r="4325" spans="16:16" x14ac:dyDescent="0.25">
      <c r="P4325" s="3"/>
    </row>
    <row r="4326" spans="16:16" x14ac:dyDescent="0.25">
      <c r="P4326" s="3"/>
    </row>
    <row r="4327" spans="16:16" x14ac:dyDescent="0.25">
      <c r="P4327" s="3"/>
    </row>
    <row r="4328" spans="16:16" x14ac:dyDescent="0.25">
      <c r="P4328" s="3"/>
    </row>
    <row r="4329" spans="16:16" x14ac:dyDescent="0.25">
      <c r="P4329" s="3"/>
    </row>
    <row r="4330" spans="16:16" x14ac:dyDescent="0.25">
      <c r="P4330" s="3"/>
    </row>
    <row r="4331" spans="16:16" x14ac:dyDescent="0.25">
      <c r="P4331" s="3"/>
    </row>
    <row r="4332" spans="16:16" x14ac:dyDescent="0.25">
      <c r="P4332" s="3"/>
    </row>
    <row r="4333" spans="16:16" x14ac:dyDescent="0.25">
      <c r="P4333" s="3"/>
    </row>
    <row r="4334" spans="16:16" x14ac:dyDescent="0.25">
      <c r="P4334" s="3"/>
    </row>
    <row r="4335" spans="16:16" x14ac:dyDescent="0.25">
      <c r="P4335" s="3"/>
    </row>
    <row r="4336" spans="16:16" x14ac:dyDescent="0.25">
      <c r="P4336" s="3"/>
    </row>
    <row r="4337" spans="16:16" x14ac:dyDescent="0.25">
      <c r="P4337" s="3"/>
    </row>
    <row r="4338" spans="16:16" x14ac:dyDescent="0.25">
      <c r="P4338" s="3"/>
    </row>
    <row r="4339" spans="16:16" x14ac:dyDescent="0.25">
      <c r="P4339" s="3"/>
    </row>
    <row r="4340" spans="16:16" x14ac:dyDescent="0.25">
      <c r="P4340" s="3"/>
    </row>
    <row r="4341" spans="16:16" x14ac:dyDescent="0.25">
      <c r="P4341" s="3"/>
    </row>
    <row r="4342" spans="16:16" x14ac:dyDescent="0.25">
      <c r="P4342" s="3"/>
    </row>
    <row r="4343" spans="16:16" x14ac:dyDescent="0.25">
      <c r="P4343" s="3"/>
    </row>
    <row r="4344" spans="16:16" x14ac:dyDescent="0.25">
      <c r="P4344" s="3"/>
    </row>
    <row r="4345" spans="16:16" x14ac:dyDescent="0.25">
      <c r="P4345" s="3"/>
    </row>
    <row r="4346" spans="16:16" x14ac:dyDescent="0.25">
      <c r="P4346" s="3"/>
    </row>
    <row r="4347" spans="16:16" x14ac:dyDescent="0.25">
      <c r="P4347" s="3"/>
    </row>
    <row r="4348" spans="16:16" x14ac:dyDescent="0.25">
      <c r="P4348" s="3"/>
    </row>
    <row r="4349" spans="16:16" x14ac:dyDescent="0.25">
      <c r="P4349" s="3"/>
    </row>
    <row r="4350" spans="16:16" x14ac:dyDescent="0.25">
      <c r="P4350" s="3"/>
    </row>
    <row r="4351" spans="16:16" x14ac:dyDescent="0.25">
      <c r="P4351" s="3"/>
    </row>
    <row r="4352" spans="16:16" x14ac:dyDescent="0.25">
      <c r="P4352" s="3"/>
    </row>
    <row r="4353" spans="16:16" x14ac:dyDescent="0.25">
      <c r="P4353" s="3"/>
    </row>
    <row r="4354" spans="16:16" x14ac:dyDescent="0.25">
      <c r="P4354" s="3"/>
    </row>
    <row r="4355" spans="16:16" x14ac:dyDescent="0.25">
      <c r="P4355" s="3"/>
    </row>
    <row r="4356" spans="16:16" x14ac:dyDescent="0.25">
      <c r="P4356" s="3"/>
    </row>
    <row r="4357" spans="16:16" x14ac:dyDescent="0.25">
      <c r="P4357" s="3"/>
    </row>
    <row r="4358" spans="16:16" x14ac:dyDescent="0.25">
      <c r="P4358" s="3"/>
    </row>
    <row r="4359" spans="16:16" x14ac:dyDescent="0.25">
      <c r="P4359" s="3"/>
    </row>
    <row r="4360" spans="16:16" x14ac:dyDescent="0.25">
      <c r="P4360" s="3"/>
    </row>
    <row r="4361" spans="16:16" x14ac:dyDescent="0.25">
      <c r="P4361" s="3"/>
    </row>
    <row r="4362" spans="16:16" x14ac:dyDescent="0.25">
      <c r="P4362" s="3"/>
    </row>
    <row r="4363" spans="16:16" x14ac:dyDescent="0.25">
      <c r="P4363" s="3"/>
    </row>
    <row r="4364" spans="16:16" x14ac:dyDescent="0.25">
      <c r="P4364" s="3"/>
    </row>
    <row r="4365" spans="16:16" x14ac:dyDescent="0.25">
      <c r="P4365" s="3"/>
    </row>
    <row r="4366" spans="16:16" x14ac:dyDescent="0.25">
      <c r="P4366" s="3"/>
    </row>
    <row r="4367" spans="16:16" x14ac:dyDescent="0.25">
      <c r="P4367" s="3"/>
    </row>
    <row r="4368" spans="16:16" x14ac:dyDescent="0.25">
      <c r="P4368" s="3"/>
    </row>
    <row r="4369" spans="16:16" x14ac:dyDescent="0.25">
      <c r="P4369" s="3"/>
    </row>
    <row r="4370" spans="16:16" x14ac:dyDescent="0.25">
      <c r="P4370" s="3"/>
    </row>
    <row r="4371" spans="16:16" x14ac:dyDescent="0.25">
      <c r="P4371" s="3"/>
    </row>
    <row r="4372" spans="16:16" x14ac:dyDescent="0.25">
      <c r="P4372" s="3"/>
    </row>
    <row r="4373" spans="16:16" x14ac:dyDescent="0.25">
      <c r="P4373" s="3"/>
    </row>
    <row r="4374" spans="16:16" x14ac:dyDescent="0.25">
      <c r="P4374" s="3"/>
    </row>
    <row r="4375" spans="16:16" x14ac:dyDescent="0.25">
      <c r="P4375" s="3"/>
    </row>
    <row r="4376" spans="16:16" x14ac:dyDescent="0.25">
      <c r="P4376" s="3"/>
    </row>
    <row r="4377" spans="16:16" x14ac:dyDescent="0.25">
      <c r="P4377" s="3"/>
    </row>
    <row r="4378" spans="16:16" x14ac:dyDescent="0.25">
      <c r="P4378" s="3"/>
    </row>
    <row r="4379" spans="16:16" x14ac:dyDescent="0.25">
      <c r="P4379" s="3"/>
    </row>
    <row r="4380" spans="16:16" x14ac:dyDescent="0.25">
      <c r="P4380" s="3"/>
    </row>
    <row r="4381" spans="16:16" x14ac:dyDescent="0.25">
      <c r="P4381" s="3"/>
    </row>
    <row r="4382" spans="16:16" x14ac:dyDescent="0.25">
      <c r="P4382" s="3"/>
    </row>
    <row r="4383" spans="16:16" x14ac:dyDescent="0.25">
      <c r="P4383" s="3"/>
    </row>
    <row r="4384" spans="16:16" x14ac:dyDescent="0.25">
      <c r="P4384" s="3"/>
    </row>
    <row r="4385" spans="16:16" x14ac:dyDescent="0.25">
      <c r="P4385" s="3"/>
    </row>
    <row r="4386" spans="16:16" x14ac:dyDescent="0.25">
      <c r="P4386" s="3"/>
    </row>
    <row r="4387" spans="16:16" x14ac:dyDescent="0.25">
      <c r="P4387" s="3"/>
    </row>
    <row r="4388" spans="16:16" x14ac:dyDescent="0.25">
      <c r="P4388" s="3"/>
    </row>
    <row r="4389" spans="16:16" x14ac:dyDescent="0.25">
      <c r="P4389" s="3"/>
    </row>
    <row r="4390" spans="16:16" x14ac:dyDescent="0.25">
      <c r="P4390" s="3"/>
    </row>
    <row r="4391" spans="16:16" x14ac:dyDescent="0.25">
      <c r="P4391" s="3"/>
    </row>
    <row r="4392" spans="16:16" x14ac:dyDescent="0.25">
      <c r="P4392" s="3"/>
    </row>
    <row r="4393" spans="16:16" x14ac:dyDescent="0.25">
      <c r="P4393" s="3"/>
    </row>
    <row r="4394" spans="16:16" x14ac:dyDescent="0.25">
      <c r="P4394" s="3"/>
    </row>
    <row r="4395" spans="16:16" x14ac:dyDescent="0.25">
      <c r="P4395" s="3"/>
    </row>
    <row r="4396" spans="16:16" x14ac:dyDescent="0.25">
      <c r="P4396" s="3"/>
    </row>
    <row r="4397" spans="16:16" x14ac:dyDescent="0.25">
      <c r="P4397" s="3"/>
    </row>
    <row r="4398" spans="16:16" x14ac:dyDescent="0.25">
      <c r="P4398" s="3"/>
    </row>
    <row r="4399" spans="16:16" x14ac:dyDescent="0.25">
      <c r="P4399" s="3"/>
    </row>
    <row r="4400" spans="16:16" x14ac:dyDescent="0.25">
      <c r="P4400" s="3"/>
    </row>
    <row r="4401" spans="16:16" x14ac:dyDescent="0.25">
      <c r="P4401" s="3"/>
    </row>
    <row r="4402" spans="16:16" x14ac:dyDescent="0.25">
      <c r="P4402" s="3"/>
    </row>
    <row r="4403" spans="16:16" x14ac:dyDescent="0.25">
      <c r="P4403" s="3"/>
    </row>
    <row r="4404" spans="16:16" x14ac:dyDescent="0.25">
      <c r="P4404" s="3"/>
    </row>
    <row r="4405" spans="16:16" x14ac:dyDescent="0.25">
      <c r="P4405" s="3"/>
    </row>
    <row r="4406" spans="16:16" x14ac:dyDescent="0.25">
      <c r="P4406" s="3"/>
    </row>
    <row r="4407" spans="16:16" x14ac:dyDescent="0.25">
      <c r="P4407" s="3"/>
    </row>
    <row r="4408" spans="16:16" x14ac:dyDescent="0.25">
      <c r="P4408" s="3"/>
    </row>
    <row r="4409" spans="16:16" x14ac:dyDescent="0.25">
      <c r="P4409" s="3"/>
    </row>
    <row r="4410" spans="16:16" x14ac:dyDescent="0.25">
      <c r="P4410" s="3"/>
    </row>
    <row r="4411" spans="16:16" x14ac:dyDescent="0.25">
      <c r="P4411" s="3"/>
    </row>
    <row r="4412" spans="16:16" x14ac:dyDescent="0.25">
      <c r="P4412" s="3"/>
    </row>
    <row r="4413" spans="16:16" x14ac:dyDescent="0.25">
      <c r="P4413" s="3"/>
    </row>
    <row r="4414" spans="16:16" x14ac:dyDescent="0.25">
      <c r="P4414" s="3"/>
    </row>
    <row r="4415" spans="16:16" x14ac:dyDescent="0.25">
      <c r="P4415" s="3"/>
    </row>
    <row r="4416" spans="16:16" x14ac:dyDescent="0.25">
      <c r="P4416" s="3"/>
    </row>
    <row r="4417" spans="16:16" x14ac:dyDescent="0.25">
      <c r="P4417" s="3"/>
    </row>
    <row r="4418" spans="16:16" x14ac:dyDescent="0.25">
      <c r="P4418" s="3"/>
    </row>
    <row r="4419" spans="16:16" x14ac:dyDescent="0.25">
      <c r="P4419" s="3"/>
    </row>
    <row r="4420" spans="16:16" x14ac:dyDescent="0.25">
      <c r="P4420" s="3"/>
    </row>
    <row r="4421" spans="16:16" x14ac:dyDescent="0.25">
      <c r="P4421" s="3"/>
    </row>
    <row r="4422" spans="16:16" x14ac:dyDescent="0.25">
      <c r="P4422" s="3"/>
    </row>
    <row r="4423" spans="16:16" x14ac:dyDescent="0.25">
      <c r="P4423" s="3"/>
    </row>
    <row r="4424" spans="16:16" x14ac:dyDescent="0.25">
      <c r="P4424" s="3"/>
    </row>
    <row r="4425" spans="16:16" x14ac:dyDescent="0.25">
      <c r="P4425" s="3"/>
    </row>
    <row r="4426" spans="16:16" x14ac:dyDescent="0.25">
      <c r="P4426" s="3"/>
    </row>
    <row r="4427" spans="16:16" x14ac:dyDescent="0.25">
      <c r="P4427" s="3"/>
    </row>
    <row r="4428" spans="16:16" x14ac:dyDescent="0.25">
      <c r="P4428" s="3"/>
    </row>
    <row r="4429" spans="16:16" x14ac:dyDescent="0.25">
      <c r="P4429" s="3"/>
    </row>
    <row r="4430" spans="16:16" x14ac:dyDescent="0.25">
      <c r="P4430" s="3"/>
    </row>
    <row r="4431" spans="16:16" x14ac:dyDescent="0.25">
      <c r="P4431" s="3"/>
    </row>
    <row r="4432" spans="16:16" x14ac:dyDescent="0.25">
      <c r="P4432" s="3"/>
    </row>
    <row r="4433" spans="16:16" x14ac:dyDescent="0.25">
      <c r="P4433" s="3"/>
    </row>
    <row r="4434" spans="16:16" x14ac:dyDescent="0.25">
      <c r="P4434" s="3"/>
    </row>
    <row r="4435" spans="16:16" x14ac:dyDescent="0.25">
      <c r="P4435" s="3"/>
    </row>
    <row r="4436" spans="16:16" x14ac:dyDescent="0.25">
      <c r="P4436" s="3"/>
    </row>
    <row r="4437" spans="16:16" x14ac:dyDescent="0.25">
      <c r="P4437" s="3"/>
    </row>
    <row r="4438" spans="16:16" x14ac:dyDescent="0.25">
      <c r="P4438" s="3"/>
    </row>
    <row r="4439" spans="16:16" x14ac:dyDescent="0.25">
      <c r="P4439" s="3"/>
    </row>
    <row r="4440" spans="16:16" x14ac:dyDescent="0.25">
      <c r="P4440" s="3"/>
    </row>
    <row r="4441" spans="16:16" x14ac:dyDescent="0.25">
      <c r="P4441" s="3"/>
    </row>
    <row r="4442" spans="16:16" x14ac:dyDescent="0.25">
      <c r="P4442" s="3"/>
    </row>
    <row r="4443" spans="16:16" x14ac:dyDescent="0.25">
      <c r="P4443" s="3"/>
    </row>
    <row r="4444" spans="16:16" x14ac:dyDescent="0.25">
      <c r="P4444" s="3"/>
    </row>
    <row r="4445" spans="16:16" x14ac:dyDescent="0.25">
      <c r="P4445" s="3"/>
    </row>
    <row r="4446" spans="16:16" x14ac:dyDescent="0.25">
      <c r="P4446" s="3"/>
    </row>
    <row r="4447" spans="16:16" x14ac:dyDescent="0.25">
      <c r="P4447" s="3"/>
    </row>
    <row r="4448" spans="16:16" x14ac:dyDescent="0.25">
      <c r="P4448" s="3"/>
    </row>
    <row r="4449" spans="16:16" x14ac:dyDescent="0.25">
      <c r="P4449" s="3"/>
    </row>
    <row r="4450" spans="16:16" x14ac:dyDescent="0.25">
      <c r="P4450" s="3"/>
    </row>
    <row r="4451" spans="16:16" x14ac:dyDescent="0.25">
      <c r="P4451" s="3"/>
    </row>
    <row r="4452" spans="16:16" x14ac:dyDescent="0.25">
      <c r="P4452" s="3"/>
    </row>
    <row r="4453" spans="16:16" x14ac:dyDescent="0.25">
      <c r="P4453" s="3"/>
    </row>
    <row r="4454" spans="16:16" x14ac:dyDescent="0.25">
      <c r="P4454" s="3"/>
    </row>
    <row r="4455" spans="16:16" x14ac:dyDescent="0.25">
      <c r="P4455" s="3"/>
    </row>
    <row r="4456" spans="16:16" x14ac:dyDescent="0.25">
      <c r="P4456" s="3"/>
    </row>
    <row r="4457" spans="16:16" x14ac:dyDescent="0.25">
      <c r="P4457" s="3"/>
    </row>
    <row r="4458" spans="16:16" x14ac:dyDescent="0.25">
      <c r="P4458" s="3"/>
    </row>
    <row r="4459" spans="16:16" x14ac:dyDescent="0.25">
      <c r="P4459" s="3"/>
    </row>
    <row r="4460" spans="16:16" x14ac:dyDescent="0.25">
      <c r="P4460" s="3"/>
    </row>
    <row r="4461" spans="16:16" x14ac:dyDescent="0.25">
      <c r="P4461" s="3"/>
    </row>
    <row r="4462" spans="16:16" x14ac:dyDescent="0.25">
      <c r="P4462" s="3"/>
    </row>
    <row r="4463" spans="16:16" x14ac:dyDescent="0.25">
      <c r="P4463" s="3"/>
    </row>
    <row r="4464" spans="16:16" x14ac:dyDescent="0.25">
      <c r="P4464" s="3"/>
    </row>
    <row r="4465" spans="16:16" x14ac:dyDescent="0.25">
      <c r="P4465" s="3"/>
    </row>
    <row r="4466" spans="16:16" x14ac:dyDescent="0.25">
      <c r="P4466" s="3"/>
    </row>
    <row r="4467" spans="16:16" x14ac:dyDescent="0.25">
      <c r="P4467" s="3"/>
    </row>
    <row r="4468" spans="16:16" x14ac:dyDescent="0.25">
      <c r="P4468" s="3"/>
    </row>
    <row r="4469" spans="16:16" x14ac:dyDescent="0.25">
      <c r="P4469" s="3"/>
    </row>
    <row r="4470" spans="16:16" x14ac:dyDescent="0.25">
      <c r="P4470" s="3"/>
    </row>
    <row r="4471" spans="16:16" x14ac:dyDescent="0.25">
      <c r="P4471" s="3"/>
    </row>
    <row r="4472" spans="16:16" x14ac:dyDescent="0.25">
      <c r="P4472" s="3"/>
    </row>
    <row r="4473" spans="16:16" x14ac:dyDescent="0.25">
      <c r="P4473" s="3"/>
    </row>
    <row r="4474" spans="16:16" x14ac:dyDescent="0.25">
      <c r="P4474" s="3"/>
    </row>
    <row r="4475" spans="16:16" x14ac:dyDescent="0.25">
      <c r="P4475" s="3"/>
    </row>
    <row r="4476" spans="16:16" x14ac:dyDescent="0.25">
      <c r="P4476" s="3"/>
    </row>
    <row r="4477" spans="16:16" x14ac:dyDescent="0.25">
      <c r="P4477" s="3"/>
    </row>
    <row r="4478" spans="16:16" x14ac:dyDescent="0.25">
      <c r="P4478" s="3"/>
    </row>
    <row r="4479" spans="16:16" x14ac:dyDescent="0.25">
      <c r="P4479" s="3"/>
    </row>
    <row r="4480" spans="16:16" x14ac:dyDescent="0.25">
      <c r="P4480" s="3"/>
    </row>
    <row r="4481" spans="16:16" x14ac:dyDescent="0.25">
      <c r="P4481" s="3"/>
    </row>
    <row r="4482" spans="16:16" x14ac:dyDescent="0.25">
      <c r="P4482" s="3"/>
    </row>
    <row r="4483" spans="16:16" x14ac:dyDescent="0.25">
      <c r="P4483" s="3"/>
    </row>
    <row r="4484" spans="16:16" x14ac:dyDescent="0.25">
      <c r="P4484" s="3"/>
    </row>
    <row r="4485" spans="16:16" x14ac:dyDescent="0.25">
      <c r="P4485" s="3"/>
    </row>
    <row r="4486" spans="16:16" x14ac:dyDescent="0.25">
      <c r="P4486" s="3"/>
    </row>
    <row r="4487" spans="16:16" x14ac:dyDescent="0.25">
      <c r="P4487" s="3"/>
    </row>
    <row r="4488" spans="16:16" x14ac:dyDescent="0.25">
      <c r="P4488" s="3"/>
    </row>
    <row r="4489" spans="16:16" x14ac:dyDescent="0.25">
      <c r="P4489" s="3"/>
    </row>
    <row r="4490" spans="16:16" x14ac:dyDescent="0.25">
      <c r="P4490" s="3"/>
    </row>
    <row r="4491" spans="16:16" x14ac:dyDescent="0.25">
      <c r="P4491" s="3"/>
    </row>
    <row r="4492" spans="16:16" x14ac:dyDescent="0.25">
      <c r="P4492" s="3"/>
    </row>
    <row r="4493" spans="16:16" x14ac:dyDescent="0.25">
      <c r="P4493" s="3"/>
    </row>
    <row r="4494" spans="16:16" x14ac:dyDescent="0.25">
      <c r="P4494" s="3"/>
    </row>
    <row r="4495" spans="16:16" x14ac:dyDescent="0.25">
      <c r="P4495" s="3"/>
    </row>
    <row r="4496" spans="16:16" x14ac:dyDescent="0.25">
      <c r="P4496" s="3"/>
    </row>
    <row r="4497" spans="16:16" x14ac:dyDescent="0.25">
      <c r="P4497" s="3"/>
    </row>
    <row r="4498" spans="16:16" x14ac:dyDescent="0.25">
      <c r="P4498" s="3"/>
    </row>
    <row r="4499" spans="16:16" x14ac:dyDescent="0.25">
      <c r="P4499" s="3"/>
    </row>
    <row r="4500" spans="16:16" x14ac:dyDescent="0.25">
      <c r="P4500" s="3"/>
    </row>
    <row r="4501" spans="16:16" x14ac:dyDescent="0.25">
      <c r="P4501" s="3"/>
    </row>
    <row r="4502" spans="16:16" x14ac:dyDescent="0.25">
      <c r="P4502" s="3"/>
    </row>
    <row r="4503" spans="16:16" x14ac:dyDescent="0.25">
      <c r="P4503" s="3"/>
    </row>
    <row r="4504" spans="16:16" x14ac:dyDescent="0.25">
      <c r="P4504" s="3"/>
    </row>
    <row r="4505" spans="16:16" x14ac:dyDescent="0.25">
      <c r="P4505" s="3"/>
    </row>
    <row r="4506" spans="16:16" x14ac:dyDescent="0.25">
      <c r="P4506" s="3"/>
    </row>
    <row r="4507" spans="16:16" x14ac:dyDescent="0.25">
      <c r="P4507" s="3"/>
    </row>
    <row r="4508" spans="16:16" x14ac:dyDescent="0.25">
      <c r="P4508" s="3"/>
    </row>
    <row r="4509" spans="16:16" x14ac:dyDescent="0.25">
      <c r="P4509" s="3"/>
    </row>
    <row r="4510" spans="16:16" x14ac:dyDescent="0.25">
      <c r="P4510" s="3"/>
    </row>
    <row r="4511" spans="16:16" x14ac:dyDescent="0.25">
      <c r="P4511" s="3"/>
    </row>
    <row r="4512" spans="16:16" x14ac:dyDescent="0.25">
      <c r="P4512" s="3"/>
    </row>
    <row r="4513" spans="16:16" x14ac:dyDescent="0.25">
      <c r="P4513" s="3"/>
    </row>
    <row r="4514" spans="16:16" x14ac:dyDescent="0.25">
      <c r="P4514" s="3"/>
    </row>
    <row r="4515" spans="16:16" x14ac:dyDescent="0.25">
      <c r="P4515" s="3"/>
    </row>
    <row r="4516" spans="16:16" x14ac:dyDescent="0.25">
      <c r="P4516" s="3"/>
    </row>
    <row r="4517" spans="16:16" x14ac:dyDescent="0.25">
      <c r="P4517" s="3"/>
    </row>
    <row r="4518" spans="16:16" x14ac:dyDescent="0.25">
      <c r="P4518" s="3"/>
    </row>
    <row r="4519" spans="16:16" x14ac:dyDescent="0.25">
      <c r="P4519" s="3"/>
    </row>
    <row r="4520" spans="16:16" x14ac:dyDescent="0.25">
      <c r="P4520" s="3"/>
    </row>
    <row r="4521" spans="16:16" x14ac:dyDescent="0.25">
      <c r="P4521" s="3"/>
    </row>
    <row r="4522" spans="16:16" x14ac:dyDescent="0.25">
      <c r="P4522" s="3"/>
    </row>
    <row r="4523" spans="16:16" x14ac:dyDescent="0.25">
      <c r="P4523" s="3"/>
    </row>
    <row r="4524" spans="16:16" x14ac:dyDescent="0.25">
      <c r="P4524" s="3"/>
    </row>
    <row r="4525" spans="16:16" x14ac:dyDescent="0.25">
      <c r="P4525" s="3"/>
    </row>
    <row r="4526" spans="16:16" x14ac:dyDescent="0.25">
      <c r="P4526" s="3"/>
    </row>
    <row r="4527" spans="16:16" x14ac:dyDescent="0.25">
      <c r="P4527" s="3"/>
    </row>
    <row r="4528" spans="16:16" x14ac:dyDescent="0.25">
      <c r="P4528" s="3"/>
    </row>
    <row r="4529" spans="16:16" x14ac:dyDescent="0.25">
      <c r="P4529" s="3"/>
    </row>
    <row r="4530" spans="16:16" x14ac:dyDescent="0.25">
      <c r="P4530" s="3"/>
    </row>
    <row r="4531" spans="16:16" x14ac:dyDescent="0.25">
      <c r="P4531" s="3"/>
    </row>
    <row r="4532" spans="16:16" x14ac:dyDescent="0.25">
      <c r="P4532" s="3"/>
    </row>
    <row r="4533" spans="16:16" x14ac:dyDescent="0.25">
      <c r="P4533" s="3"/>
    </row>
    <row r="4534" spans="16:16" x14ac:dyDescent="0.25">
      <c r="P4534" s="3"/>
    </row>
    <row r="4535" spans="16:16" x14ac:dyDescent="0.25">
      <c r="P4535" s="3"/>
    </row>
    <row r="4536" spans="16:16" x14ac:dyDescent="0.25">
      <c r="P4536" s="3"/>
    </row>
    <row r="4537" spans="16:16" x14ac:dyDescent="0.25">
      <c r="P4537" s="3"/>
    </row>
    <row r="4538" spans="16:16" x14ac:dyDescent="0.25">
      <c r="P4538" s="3"/>
    </row>
    <row r="4539" spans="16:16" x14ac:dyDescent="0.25">
      <c r="P4539" s="3"/>
    </row>
    <row r="4540" spans="16:16" x14ac:dyDescent="0.25">
      <c r="P4540" s="3"/>
    </row>
    <row r="4541" spans="16:16" x14ac:dyDescent="0.25">
      <c r="P4541" s="3"/>
    </row>
    <row r="4542" spans="16:16" x14ac:dyDescent="0.25">
      <c r="P4542" s="3"/>
    </row>
    <row r="4543" spans="16:16" x14ac:dyDescent="0.25">
      <c r="P4543" s="3"/>
    </row>
    <row r="4544" spans="16:16" x14ac:dyDescent="0.25">
      <c r="P4544" s="3"/>
    </row>
    <row r="4545" spans="16:16" x14ac:dyDescent="0.25">
      <c r="P4545" s="3"/>
    </row>
    <row r="4546" spans="16:16" x14ac:dyDescent="0.25">
      <c r="P4546" s="3"/>
    </row>
    <row r="4547" spans="16:16" x14ac:dyDescent="0.25">
      <c r="P4547" s="3"/>
    </row>
    <row r="4548" spans="16:16" x14ac:dyDescent="0.25">
      <c r="P4548" s="3"/>
    </row>
    <row r="4549" spans="16:16" x14ac:dyDescent="0.25">
      <c r="P4549" s="3"/>
    </row>
    <row r="4550" spans="16:16" x14ac:dyDescent="0.25">
      <c r="P4550" s="3"/>
    </row>
    <row r="4551" spans="16:16" x14ac:dyDescent="0.25">
      <c r="P4551" s="3"/>
    </row>
    <row r="4552" spans="16:16" x14ac:dyDescent="0.25">
      <c r="P4552" s="3"/>
    </row>
    <row r="4553" spans="16:16" x14ac:dyDescent="0.25">
      <c r="P4553" s="3"/>
    </row>
    <row r="4554" spans="16:16" x14ac:dyDescent="0.25">
      <c r="P4554" s="3"/>
    </row>
    <row r="4555" spans="16:16" x14ac:dyDescent="0.25">
      <c r="P4555" s="3"/>
    </row>
    <row r="4556" spans="16:16" x14ac:dyDescent="0.25">
      <c r="P4556" s="3"/>
    </row>
    <row r="4557" spans="16:16" x14ac:dyDescent="0.25">
      <c r="P4557" s="3"/>
    </row>
    <row r="4558" spans="16:16" x14ac:dyDescent="0.25">
      <c r="P4558" s="3"/>
    </row>
    <row r="4559" spans="16:16" x14ac:dyDescent="0.25">
      <c r="P4559" s="3"/>
    </row>
    <row r="4560" spans="16:16" x14ac:dyDescent="0.25">
      <c r="P4560" s="3"/>
    </row>
    <row r="4561" spans="16:16" x14ac:dyDescent="0.25">
      <c r="P4561" s="3"/>
    </row>
    <row r="4562" spans="16:16" x14ac:dyDescent="0.25">
      <c r="P4562" s="3"/>
    </row>
    <row r="4563" spans="16:16" x14ac:dyDescent="0.25">
      <c r="P4563" s="3"/>
    </row>
    <row r="4564" spans="16:16" x14ac:dyDescent="0.25">
      <c r="P4564" s="3"/>
    </row>
    <row r="4565" spans="16:16" x14ac:dyDescent="0.25">
      <c r="P4565" s="3"/>
    </row>
    <row r="4566" spans="16:16" x14ac:dyDescent="0.25">
      <c r="P4566" s="3"/>
    </row>
    <row r="4567" spans="16:16" x14ac:dyDescent="0.25">
      <c r="P4567" s="3"/>
    </row>
    <row r="4568" spans="16:16" x14ac:dyDescent="0.25">
      <c r="P4568" s="3"/>
    </row>
    <row r="4569" spans="16:16" x14ac:dyDescent="0.25">
      <c r="P4569" s="3"/>
    </row>
    <row r="4570" spans="16:16" x14ac:dyDescent="0.25">
      <c r="P4570" s="3"/>
    </row>
    <row r="4571" spans="16:16" x14ac:dyDescent="0.25">
      <c r="P4571" s="3"/>
    </row>
    <row r="4572" spans="16:16" x14ac:dyDescent="0.25">
      <c r="P4572" s="3"/>
    </row>
    <row r="4573" spans="16:16" x14ac:dyDescent="0.25">
      <c r="P4573" s="3"/>
    </row>
    <row r="4574" spans="16:16" x14ac:dyDescent="0.25">
      <c r="P4574" s="3"/>
    </row>
    <row r="4575" spans="16:16" x14ac:dyDescent="0.25">
      <c r="P4575" s="3"/>
    </row>
    <row r="4576" spans="16:16" x14ac:dyDescent="0.25">
      <c r="P4576" s="3"/>
    </row>
    <row r="4577" spans="16:16" x14ac:dyDescent="0.25">
      <c r="P4577" s="3"/>
    </row>
    <row r="4578" spans="16:16" x14ac:dyDescent="0.25">
      <c r="P4578" s="3"/>
    </row>
    <row r="4579" spans="16:16" x14ac:dyDescent="0.25">
      <c r="P4579" s="3"/>
    </row>
    <row r="4580" spans="16:16" x14ac:dyDescent="0.25">
      <c r="P4580" s="3"/>
    </row>
    <row r="4581" spans="16:16" x14ac:dyDescent="0.25">
      <c r="P4581" s="3"/>
    </row>
    <row r="4582" spans="16:16" x14ac:dyDescent="0.25">
      <c r="P4582" s="3"/>
    </row>
    <row r="4583" spans="16:16" x14ac:dyDescent="0.25">
      <c r="P4583" s="3"/>
    </row>
    <row r="4584" spans="16:16" x14ac:dyDescent="0.25">
      <c r="P4584" s="3"/>
    </row>
    <row r="4585" spans="16:16" x14ac:dyDescent="0.25">
      <c r="P4585" s="3"/>
    </row>
    <row r="4586" spans="16:16" x14ac:dyDescent="0.25">
      <c r="P4586" s="3"/>
    </row>
    <row r="4587" spans="16:16" x14ac:dyDescent="0.25">
      <c r="P4587" s="3"/>
    </row>
    <row r="4588" spans="16:16" x14ac:dyDescent="0.25">
      <c r="P4588" s="3"/>
    </row>
    <row r="4589" spans="16:16" x14ac:dyDescent="0.25">
      <c r="P4589" s="3"/>
    </row>
    <row r="4590" spans="16:16" x14ac:dyDescent="0.25">
      <c r="P4590" s="3"/>
    </row>
    <row r="4591" spans="16:16" x14ac:dyDescent="0.25">
      <c r="P4591" s="3"/>
    </row>
    <row r="4592" spans="16:16" x14ac:dyDescent="0.25">
      <c r="P4592" s="3"/>
    </row>
    <row r="4593" spans="16:16" x14ac:dyDescent="0.25">
      <c r="P4593" s="3"/>
    </row>
    <row r="4594" spans="16:16" x14ac:dyDescent="0.25">
      <c r="P4594" s="3"/>
    </row>
    <row r="4595" spans="16:16" x14ac:dyDescent="0.25">
      <c r="P4595" s="3"/>
    </row>
    <row r="4596" spans="16:16" x14ac:dyDescent="0.25">
      <c r="P4596" s="3"/>
    </row>
    <row r="4597" spans="16:16" x14ac:dyDescent="0.25">
      <c r="P4597" s="3"/>
    </row>
    <row r="4598" spans="16:16" x14ac:dyDescent="0.25">
      <c r="P4598" s="3"/>
    </row>
    <row r="4599" spans="16:16" x14ac:dyDescent="0.25">
      <c r="P4599" s="3"/>
    </row>
    <row r="4600" spans="16:16" x14ac:dyDescent="0.25">
      <c r="P4600" s="3"/>
    </row>
    <row r="4601" spans="16:16" x14ac:dyDescent="0.25">
      <c r="P4601" s="3"/>
    </row>
    <row r="4602" spans="16:16" x14ac:dyDescent="0.25">
      <c r="P4602" s="3"/>
    </row>
    <row r="4603" spans="16:16" x14ac:dyDescent="0.25">
      <c r="P4603" s="3"/>
    </row>
    <row r="4604" spans="16:16" x14ac:dyDescent="0.25">
      <c r="P4604" s="3"/>
    </row>
    <row r="4605" spans="16:16" x14ac:dyDescent="0.25">
      <c r="P4605" s="3"/>
    </row>
    <row r="4606" spans="16:16" x14ac:dyDescent="0.25">
      <c r="P4606" s="3"/>
    </row>
    <row r="4607" spans="16:16" x14ac:dyDescent="0.25">
      <c r="P4607" s="3"/>
    </row>
    <row r="4608" spans="16:16" x14ac:dyDescent="0.25">
      <c r="P4608" s="3"/>
    </row>
    <row r="4609" spans="16:16" x14ac:dyDescent="0.25">
      <c r="P4609" s="3"/>
    </row>
    <row r="4610" spans="16:16" x14ac:dyDescent="0.25">
      <c r="P4610" s="3"/>
    </row>
    <row r="4611" spans="16:16" x14ac:dyDescent="0.25">
      <c r="P4611" s="3"/>
    </row>
    <row r="4612" spans="16:16" x14ac:dyDescent="0.25">
      <c r="P4612" s="3"/>
    </row>
    <row r="4613" spans="16:16" x14ac:dyDescent="0.25">
      <c r="P4613" s="3"/>
    </row>
    <row r="4614" spans="16:16" x14ac:dyDescent="0.25">
      <c r="P4614" s="3"/>
    </row>
    <row r="4615" spans="16:16" x14ac:dyDescent="0.25">
      <c r="P4615" s="3"/>
    </row>
    <row r="4616" spans="16:16" x14ac:dyDescent="0.25">
      <c r="P4616" s="3"/>
    </row>
    <row r="4617" spans="16:16" x14ac:dyDescent="0.25">
      <c r="P4617" s="3"/>
    </row>
    <row r="4618" spans="16:16" x14ac:dyDescent="0.25">
      <c r="P4618" s="3"/>
    </row>
    <row r="4619" spans="16:16" x14ac:dyDescent="0.25">
      <c r="P4619" s="3"/>
    </row>
    <row r="4620" spans="16:16" x14ac:dyDescent="0.25">
      <c r="P4620" s="3"/>
    </row>
    <row r="4621" spans="16:16" x14ac:dyDescent="0.25">
      <c r="P4621" s="3"/>
    </row>
    <row r="4622" spans="16:16" x14ac:dyDescent="0.25">
      <c r="P4622" s="3"/>
    </row>
    <row r="4623" spans="16:16" x14ac:dyDescent="0.25">
      <c r="P4623" s="3"/>
    </row>
    <row r="4624" spans="16:16" x14ac:dyDescent="0.25">
      <c r="P4624" s="3"/>
    </row>
    <row r="4625" spans="16:16" x14ac:dyDescent="0.25">
      <c r="P4625" s="3"/>
    </row>
    <row r="4626" spans="16:16" x14ac:dyDescent="0.25">
      <c r="P4626" s="3"/>
    </row>
    <row r="4627" spans="16:16" x14ac:dyDescent="0.25">
      <c r="P4627" s="3"/>
    </row>
    <row r="4628" spans="16:16" x14ac:dyDescent="0.25">
      <c r="P4628" s="3"/>
    </row>
    <row r="4629" spans="16:16" x14ac:dyDescent="0.25">
      <c r="P4629" s="3"/>
    </row>
    <row r="4630" spans="16:16" x14ac:dyDescent="0.25">
      <c r="P4630" s="3"/>
    </row>
    <row r="4631" spans="16:16" x14ac:dyDescent="0.25">
      <c r="P4631" s="3"/>
    </row>
    <row r="4632" spans="16:16" x14ac:dyDescent="0.25">
      <c r="P4632" s="3"/>
    </row>
    <row r="4633" spans="16:16" x14ac:dyDescent="0.25">
      <c r="P4633" s="3"/>
    </row>
    <row r="4634" spans="16:16" x14ac:dyDescent="0.25">
      <c r="P4634" s="3"/>
    </row>
    <row r="4635" spans="16:16" x14ac:dyDescent="0.25">
      <c r="P4635" s="3"/>
    </row>
    <row r="4636" spans="16:16" x14ac:dyDescent="0.25">
      <c r="P4636" s="3"/>
    </row>
    <row r="4637" spans="16:16" x14ac:dyDescent="0.25">
      <c r="P4637" s="3"/>
    </row>
    <row r="4638" spans="16:16" x14ac:dyDescent="0.25">
      <c r="P4638" s="3"/>
    </row>
    <row r="4639" spans="16:16" x14ac:dyDescent="0.25">
      <c r="P4639" s="3"/>
    </row>
    <row r="4640" spans="16:16" x14ac:dyDescent="0.25">
      <c r="P4640" s="3"/>
    </row>
    <row r="4641" spans="16:16" x14ac:dyDescent="0.25">
      <c r="P4641" s="3"/>
    </row>
    <row r="4642" spans="16:16" x14ac:dyDescent="0.25">
      <c r="P4642" s="3"/>
    </row>
    <row r="4643" spans="16:16" x14ac:dyDescent="0.25">
      <c r="P4643" s="3"/>
    </row>
    <row r="4644" spans="16:16" x14ac:dyDescent="0.25">
      <c r="P4644" s="3"/>
    </row>
    <row r="4645" spans="16:16" x14ac:dyDescent="0.25">
      <c r="P4645" s="3"/>
    </row>
    <row r="4646" spans="16:16" x14ac:dyDescent="0.25">
      <c r="P4646" s="3"/>
    </row>
    <row r="4647" spans="16:16" x14ac:dyDescent="0.25">
      <c r="P4647" s="3"/>
    </row>
    <row r="4648" spans="16:16" x14ac:dyDescent="0.25">
      <c r="P4648" s="3"/>
    </row>
    <row r="4649" spans="16:16" x14ac:dyDescent="0.25">
      <c r="P4649" s="3"/>
    </row>
    <row r="4650" spans="16:16" x14ac:dyDescent="0.25">
      <c r="P4650" s="3"/>
    </row>
    <row r="4651" spans="16:16" x14ac:dyDescent="0.25">
      <c r="P4651" s="3"/>
    </row>
    <row r="4652" spans="16:16" x14ac:dyDescent="0.25">
      <c r="P4652" s="3"/>
    </row>
    <row r="4653" spans="16:16" x14ac:dyDescent="0.25">
      <c r="P4653" s="3"/>
    </row>
    <row r="4654" spans="16:16" x14ac:dyDescent="0.25">
      <c r="P4654" s="3"/>
    </row>
    <row r="4655" spans="16:16" x14ac:dyDescent="0.25">
      <c r="P4655" s="3"/>
    </row>
    <row r="4656" spans="16:16" x14ac:dyDescent="0.25">
      <c r="P4656" s="3"/>
    </row>
    <row r="4657" spans="16:16" x14ac:dyDescent="0.25">
      <c r="P4657" s="3"/>
    </row>
    <row r="4658" spans="16:16" x14ac:dyDescent="0.25">
      <c r="P4658" s="3"/>
    </row>
    <row r="4659" spans="16:16" x14ac:dyDescent="0.25">
      <c r="P4659" s="3"/>
    </row>
    <row r="4660" spans="16:16" x14ac:dyDescent="0.25">
      <c r="P4660" s="3"/>
    </row>
    <row r="4661" spans="16:16" x14ac:dyDescent="0.25">
      <c r="P4661" s="3"/>
    </row>
    <row r="4662" spans="16:16" x14ac:dyDescent="0.25">
      <c r="P4662" s="3"/>
    </row>
    <row r="4663" spans="16:16" x14ac:dyDescent="0.25">
      <c r="P4663" s="3"/>
    </row>
    <row r="4664" spans="16:16" x14ac:dyDescent="0.25">
      <c r="P4664" s="3"/>
    </row>
    <row r="4665" spans="16:16" x14ac:dyDescent="0.25">
      <c r="P4665" s="3"/>
    </row>
    <row r="4666" spans="16:16" x14ac:dyDescent="0.25">
      <c r="P4666" s="3"/>
    </row>
    <row r="4667" spans="16:16" x14ac:dyDescent="0.25">
      <c r="P4667" s="3"/>
    </row>
    <row r="4668" spans="16:16" x14ac:dyDescent="0.25">
      <c r="P4668" s="3"/>
    </row>
    <row r="4669" spans="16:16" x14ac:dyDescent="0.25">
      <c r="P4669" s="3"/>
    </row>
    <row r="4670" spans="16:16" x14ac:dyDescent="0.25">
      <c r="P4670" s="3"/>
    </row>
    <row r="4671" spans="16:16" x14ac:dyDescent="0.25">
      <c r="P4671" s="3"/>
    </row>
    <row r="4672" spans="16:16" x14ac:dyDescent="0.25">
      <c r="P4672" s="3"/>
    </row>
    <row r="4673" spans="16:16" x14ac:dyDescent="0.25">
      <c r="P4673" s="3"/>
    </row>
    <row r="4674" spans="16:16" x14ac:dyDescent="0.25">
      <c r="P4674" s="3"/>
    </row>
    <row r="4675" spans="16:16" x14ac:dyDescent="0.25">
      <c r="P4675" s="3"/>
    </row>
    <row r="4676" spans="16:16" x14ac:dyDescent="0.25">
      <c r="P4676" s="3"/>
    </row>
    <row r="4677" spans="16:16" x14ac:dyDescent="0.25">
      <c r="P4677" s="3"/>
    </row>
    <row r="4678" spans="16:16" x14ac:dyDescent="0.25">
      <c r="P4678" s="3"/>
    </row>
    <row r="4679" spans="16:16" x14ac:dyDescent="0.25">
      <c r="P4679" s="3"/>
    </row>
    <row r="4680" spans="16:16" x14ac:dyDescent="0.25">
      <c r="P4680" s="3"/>
    </row>
    <row r="4681" spans="16:16" x14ac:dyDescent="0.25">
      <c r="P4681" s="3"/>
    </row>
    <row r="4682" spans="16:16" x14ac:dyDescent="0.25">
      <c r="P4682" s="3"/>
    </row>
    <row r="4683" spans="16:16" x14ac:dyDescent="0.25">
      <c r="P4683" s="3"/>
    </row>
    <row r="4684" spans="16:16" x14ac:dyDescent="0.25">
      <c r="P4684" s="3"/>
    </row>
    <row r="4685" spans="16:16" x14ac:dyDescent="0.25">
      <c r="P4685" s="3"/>
    </row>
    <row r="4686" spans="16:16" x14ac:dyDescent="0.25">
      <c r="P4686" s="3"/>
    </row>
    <row r="4687" spans="16:16" x14ac:dyDescent="0.25">
      <c r="P4687" s="3"/>
    </row>
    <row r="4688" spans="16:16" x14ac:dyDescent="0.25">
      <c r="P4688" s="3"/>
    </row>
    <row r="4689" spans="16:16" x14ac:dyDescent="0.25">
      <c r="P4689" s="3"/>
    </row>
    <row r="4690" spans="16:16" x14ac:dyDescent="0.25">
      <c r="P4690" s="3"/>
    </row>
    <row r="4691" spans="16:16" x14ac:dyDescent="0.25">
      <c r="P4691" s="3"/>
    </row>
    <row r="4692" spans="16:16" x14ac:dyDescent="0.25">
      <c r="P4692" s="3"/>
    </row>
    <row r="4693" spans="16:16" x14ac:dyDescent="0.25">
      <c r="P4693" s="3"/>
    </row>
    <row r="4694" spans="16:16" x14ac:dyDescent="0.25">
      <c r="P4694" s="3"/>
    </row>
    <row r="4695" spans="16:16" x14ac:dyDescent="0.25">
      <c r="P4695" s="3"/>
    </row>
    <row r="4696" spans="16:16" x14ac:dyDescent="0.25">
      <c r="P4696" s="3"/>
    </row>
    <row r="4697" spans="16:16" x14ac:dyDescent="0.25">
      <c r="P4697" s="3"/>
    </row>
    <row r="4698" spans="16:16" x14ac:dyDescent="0.25">
      <c r="P4698" s="3"/>
    </row>
    <row r="4699" spans="16:16" x14ac:dyDescent="0.25">
      <c r="P4699" s="3"/>
    </row>
    <row r="4700" spans="16:16" x14ac:dyDescent="0.25">
      <c r="P4700" s="3"/>
    </row>
    <row r="4701" spans="16:16" x14ac:dyDescent="0.25">
      <c r="P4701" s="3"/>
    </row>
    <row r="4702" spans="16:16" x14ac:dyDescent="0.25">
      <c r="P4702" s="3"/>
    </row>
    <row r="4703" spans="16:16" x14ac:dyDescent="0.25">
      <c r="P4703" s="3"/>
    </row>
    <row r="4704" spans="16:16" x14ac:dyDescent="0.25">
      <c r="P4704" s="3"/>
    </row>
    <row r="4705" spans="16:16" x14ac:dyDescent="0.25">
      <c r="P4705" s="3"/>
    </row>
    <row r="4706" spans="16:16" x14ac:dyDescent="0.25">
      <c r="P4706" s="3"/>
    </row>
    <row r="4707" spans="16:16" x14ac:dyDescent="0.25">
      <c r="P4707" s="3"/>
    </row>
    <row r="4708" spans="16:16" x14ac:dyDescent="0.25">
      <c r="P4708" s="3"/>
    </row>
    <row r="4709" spans="16:16" x14ac:dyDescent="0.25">
      <c r="P4709" s="3"/>
    </row>
    <row r="4710" spans="16:16" x14ac:dyDescent="0.25">
      <c r="P4710" s="3"/>
    </row>
    <row r="4711" spans="16:16" x14ac:dyDescent="0.25">
      <c r="P4711" s="3"/>
    </row>
    <row r="4712" spans="16:16" x14ac:dyDescent="0.25">
      <c r="P4712" s="3"/>
    </row>
    <row r="4713" spans="16:16" x14ac:dyDescent="0.25">
      <c r="P4713" s="3"/>
    </row>
    <row r="4714" spans="16:16" x14ac:dyDescent="0.25">
      <c r="P4714" s="3"/>
    </row>
    <row r="4715" spans="16:16" x14ac:dyDescent="0.25">
      <c r="P4715" s="3"/>
    </row>
    <row r="4716" spans="16:16" x14ac:dyDescent="0.25">
      <c r="P4716" s="3"/>
    </row>
    <row r="4717" spans="16:16" x14ac:dyDescent="0.25">
      <c r="P4717" s="3"/>
    </row>
    <row r="4718" spans="16:16" x14ac:dyDescent="0.25">
      <c r="P4718" s="3"/>
    </row>
    <row r="4719" spans="16:16" x14ac:dyDescent="0.25">
      <c r="P4719" s="3"/>
    </row>
    <row r="4720" spans="16:16" x14ac:dyDescent="0.25">
      <c r="P4720" s="3"/>
    </row>
    <row r="4721" spans="16:16" x14ac:dyDescent="0.25">
      <c r="P4721" s="3"/>
    </row>
    <row r="4722" spans="16:16" x14ac:dyDescent="0.25">
      <c r="P4722" s="3"/>
    </row>
    <row r="4723" spans="16:16" x14ac:dyDescent="0.25">
      <c r="P4723" s="3"/>
    </row>
    <row r="4724" spans="16:16" x14ac:dyDescent="0.25">
      <c r="P4724" s="3"/>
    </row>
    <row r="4725" spans="16:16" x14ac:dyDescent="0.25">
      <c r="P4725" s="3"/>
    </row>
    <row r="4726" spans="16:16" x14ac:dyDescent="0.25">
      <c r="P4726" s="3"/>
    </row>
    <row r="4727" spans="16:16" x14ac:dyDescent="0.25">
      <c r="P4727" s="3"/>
    </row>
    <row r="4728" spans="16:16" x14ac:dyDescent="0.25">
      <c r="P4728" s="3"/>
    </row>
    <row r="4729" spans="16:16" x14ac:dyDescent="0.25">
      <c r="P4729" s="3"/>
    </row>
    <row r="4730" spans="16:16" x14ac:dyDescent="0.25">
      <c r="P4730" s="3"/>
    </row>
    <row r="4731" spans="16:16" x14ac:dyDescent="0.25">
      <c r="P4731" s="3"/>
    </row>
    <row r="4732" spans="16:16" x14ac:dyDescent="0.25">
      <c r="P4732" s="3"/>
    </row>
    <row r="4733" spans="16:16" x14ac:dyDescent="0.25">
      <c r="P4733" s="3"/>
    </row>
    <row r="4734" spans="16:16" x14ac:dyDescent="0.25">
      <c r="P4734" s="3"/>
    </row>
    <row r="4735" spans="16:16" x14ac:dyDescent="0.25">
      <c r="P4735" s="3"/>
    </row>
    <row r="4736" spans="16:16" x14ac:dyDescent="0.25">
      <c r="P4736" s="3"/>
    </row>
    <row r="4737" spans="16:16" x14ac:dyDescent="0.25">
      <c r="P4737" s="3"/>
    </row>
    <row r="4738" spans="16:16" x14ac:dyDescent="0.25">
      <c r="P4738" s="3"/>
    </row>
    <row r="4739" spans="16:16" x14ac:dyDescent="0.25">
      <c r="P4739" s="3"/>
    </row>
    <row r="4740" spans="16:16" x14ac:dyDescent="0.25">
      <c r="P4740" s="3"/>
    </row>
    <row r="4741" spans="16:16" x14ac:dyDescent="0.25">
      <c r="P4741" s="3"/>
    </row>
    <row r="4742" spans="16:16" x14ac:dyDescent="0.25">
      <c r="P4742" s="3"/>
    </row>
    <row r="4743" spans="16:16" x14ac:dyDescent="0.25">
      <c r="P4743" s="3"/>
    </row>
    <row r="4744" spans="16:16" x14ac:dyDescent="0.25">
      <c r="P4744" s="3"/>
    </row>
    <row r="4745" spans="16:16" x14ac:dyDescent="0.25">
      <c r="P4745" s="3"/>
    </row>
    <row r="4746" spans="16:16" x14ac:dyDescent="0.25">
      <c r="P4746" s="3"/>
    </row>
    <row r="4747" spans="16:16" x14ac:dyDescent="0.25">
      <c r="P4747" s="3"/>
    </row>
    <row r="4748" spans="16:16" x14ac:dyDescent="0.25">
      <c r="P4748" s="3"/>
    </row>
    <row r="4749" spans="16:16" x14ac:dyDescent="0.25">
      <c r="P4749" s="3"/>
    </row>
    <row r="4750" spans="16:16" x14ac:dyDescent="0.25">
      <c r="P4750" s="3"/>
    </row>
    <row r="4751" spans="16:16" x14ac:dyDescent="0.25">
      <c r="P4751" s="3"/>
    </row>
    <row r="4752" spans="16:16" x14ac:dyDescent="0.25">
      <c r="P4752" s="3"/>
    </row>
    <row r="4753" spans="16:16" x14ac:dyDescent="0.25">
      <c r="P4753" s="3"/>
    </row>
    <row r="4754" spans="16:16" x14ac:dyDescent="0.25">
      <c r="P4754" s="3"/>
    </row>
    <row r="4755" spans="16:16" x14ac:dyDescent="0.25">
      <c r="P4755" s="3"/>
    </row>
    <row r="4756" spans="16:16" x14ac:dyDescent="0.25">
      <c r="P4756" s="3"/>
    </row>
    <row r="4757" spans="16:16" x14ac:dyDescent="0.25">
      <c r="P4757" s="3"/>
    </row>
    <row r="4758" spans="16:16" x14ac:dyDescent="0.25">
      <c r="P4758" s="3"/>
    </row>
    <row r="4759" spans="16:16" x14ac:dyDescent="0.25">
      <c r="P4759" s="3"/>
    </row>
    <row r="4760" spans="16:16" x14ac:dyDescent="0.25">
      <c r="P4760" s="3"/>
    </row>
    <row r="4761" spans="16:16" x14ac:dyDescent="0.25">
      <c r="P4761" s="3"/>
    </row>
    <row r="4762" spans="16:16" x14ac:dyDescent="0.25">
      <c r="P4762" s="3"/>
    </row>
    <row r="4763" spans="16:16" x14ac:dyDescent="0.25">
      <c r="P4763" s="3"/>
    </row>
    <row r="4764" spans="16:16" x14ac:dyDescent="0.25">
      <c r="P4764" s="3"/>
    </row>
    <row r="4765" spans="16:16" x14ac:dyDescent="0.25">
      <c r="P4765" s="3"/>
    </row>
    <row r="4766" spans="16:16" x14ac:dyDescent="0.25">
      <c r="P4766" s="3"/>
    </row>
    <row r="4767" spans="16:16" x14ac:dyDescent="0.25">
      <c r="P4767" s="3"/>
    </row>
    <row r="4768" spans="16:16" x14ac:dyDescent="0.25">
      <c r="P4768" s="3"/>
    </row>
    <row r="4769" spans="16:16" x14ac:dyDescent="0.25">
      <c r="P4769" s="3"/>
    </row>
    <row r="4770" spans="16:16" x14ac:dyDescent="0.25">
      <c r="P4770" s="3"/>
    </row>
    <row r="4771" spans="16:16" x14ac:dyDescent="0.25">
      <c r="P4771" s="3"/>
    </row>
    <row r="4772" spans="16:16" x14ac:dyDescent="0.25">
      <c r="P4772" s="3"/>
    </row>
    <row r="4773" spans="16:16" x14ac:dyDescent="0.25">
      <c r="P4773" s="3"/>
    </row>
    <row r="4774" spans="16:16" x14ac:dyDescent="0.25">
      <c r="P4774" s="3"/>
    </row>
    <row r="4775" spans="16:16" x14ac:dyDescent="0.25">
      <c r="P4775" s="3"/>
    </row>
    <row r="4776" spans="16:16" x14ac:dyDescent="0.25">
      <c r="P4776" s="3"/>
    </row>
    <row r="4777" spans="16:16" x14ac:dyDescent="0.25">
      <c r="P4777" s="3"/>
    </row>
    <row r="4778" spans="16:16" x14ac:dyDescent="0.25">
      <c r="P4778" s="3"/>
    </row>
    <row r="4779" spans="16:16" x14ac:dyDescent="0.25">
      <c r="P4779" s="3"/>
    </row>
    <row r="4780" spans="16:16" x14ac:dyDescent="0.25">
      <c r="P4780" s="3"/>
    </row>
    <row r="4781" spans="16:16" x14ac:dyDescent="0.25">
      <c r="P4781" s="3"/>
    </row>
    <row r="4782" spans="16:16" x14ac:dyDescent="0.25">
      <c r="P4782" s="3"/>
    </row>
    <row r="4783" spans="16:16" x14ac:dyDescent="0.25">
      <c r="P4783" s="3"/>
    </row>
    <row r="4784" spans="16:16" x14ac:dyDescent="0.25">
      <c r="P4784" s="3"/>
    </row>
    <row r="4785" spans="16:16" x14ac:dyDescent="0.25">
      <c r="P4785" s="3"/>
    </row>
    <row r="4786" spans="16:16" x14ac:dyDescent="0.25">
      <c r="P4786" s="3"/>
    </row>
    <row r="4787" spans="16:16" x14ac:dyDescent="0.25">
      <c r="P4787" s="3"/>
    </row>
    <row r="4788" spans="16:16" x14ac:dyDescent="0.25">
      <c r="P4788" s="3"/>
    </row>
    <row r="4789" spans="16:16" x14ac:dyDescent="0.25">
      <c r="P4789" s="3"/>
    </row>
    <row r="4790" spans="16:16" x14ac:dyDescent="0.25">
      <c r="P4790" s="3"/>
    </row>
    <row r="4791" spans="16:16" x14ac:dyDescent="0.25">
      <c r="P4791" s="3"/>
    </row>
    <row r="4792" spans="16:16" x14ac:dyDescent="0.25">
      <c r="P4792" s="3"/>
    </row>
    <row r="4793" spans="16:16" x14ac:dyDescent="0.25">
      <c r="P4793" s="3"/>
    </row>
    <row r="4794" spans="16:16" x14ac:dyDescent="0.25">
      <c r="P4794" s="3"/>
    </row>
    <row r="4795" spans="16:16" x14ac:dyDescent="0.25">
      <c r="P4795" s="3"/>
    </row>
    <row r="4796" spans="16:16" x14ac:dyDescent="0.25">
      <c r="P4796" s="3"/>
    </row>
    <row r="4797" spans="16:16" x14ac:dyDescent="0.25">
      <c r="P4797" s="3"/>
    </row>
    <row r="4798" spans="16:16" x14ac:dyDescent="0.25">
      <c r="P4798" s="3"/>
    </row>
    <row r="4799" spans="16:16" x14ac:dyDescent="0.25">
      <c r="P4799" s="3"/>
    </row>
    <row r="4800" spans="16:16" x14ac:dyDescent="0.25">
      <c r="P4800" s="3"/>
    </row>
    <row r="4801" spans="16:16" x14ac:dyDescent="0.25">
      <c r="P4801" s="3"/>
    </row>
    <row r="4802" spans="16:16" x14ac:dyDescent="0.25">
      <c r="P4802" s="3"/>
    </row>
    <row r="4803" spans="16:16" x14ac:dyDescent="0.25">
      <c r="P4803" s="3"/>
    </row>
    <row r="4804" spans="16:16" x14ac:dyDescent="0.25">
      <c r="P4804" s="3"/>
    </row>
    <row r="4805" spans="16:16" x14ac:dyDescent="0.25">
      <c r="P4805" s="3"/>
    </row>
    <row r="4806" spans="16:16" x14ac:dyDescent="0.25">
      <c r="P4806" s="3"/>
    </row>
    <row r="4807" spans="16:16" x14ac:dyDescent="0.25">
      <c r="P4807" s="3"/>
    </row>
    <row r="4808" spans="16:16" x14ac:dyDescent="0.25">
      <c r="P4808" s="3"/>
    </row>
    <row r="4809" spans="16:16" x14ac:dyDescent="0.25">
      <c r="P4809" s="3"/>
    </row>
    <row r="4810" spans="16:16" x14ac:dyDescent="0.25">
      <c r="P4810" s="3"/>
    </row>
    <row r="4811" spans="16:16" x14ac:dyDescent="0.25">
      <c r="P4811" s="3"/>
    </row>
    <row r="4812" spans="16:16" x14ac:dyDescent="0.25">
      <c r="P4812" s="3"/>
    </row>
    <row r="4813" spans="16:16" x14ac:dyDescent="0.25">
      <c r="P4813" s="3"/>
    </row>
    <row r="4814" spans="16:16" x14ac:dyDescent="0.25">
      <c r="P4814" s="3"/>
    </row>
    <row r="4815" spans="16:16" x14ac:dyDescent="0.25">
      <c r="P4815" s="3"/>
    </row>
    <row r="4816" spans="16:16" x14ac:dyDescent="0.25">
      <c r="P4816" s="3"/>
    </row>
    <row r="4817" spans="16:16" x14ac:dyDescent="0.25">
      <c r="P4817" s="3"/>
    </row>
    <row r="4818" spans="16:16" x14ac:dyDescent="0.25">
      <c r="P4818" s="3"/>
    </row>
    <row r="4819" spans="16:16" x14ac:dyDescent="0.25">
      <c r="P4819" s="3"/>
    </row>
    <row r="4820" spans="16:16" x14ac:dyDescent="0.25">
      <c r="P4820" s="3"/>
    </row>
    <row r="4821" spans="16:16" x14ac:dyDescent="0.25">
      <c r="P4821" s="3"/>
    </row>
    <row r="4822" spans="16:16" x14ac:dyDescent="0.25">
      <c r="P4822" s="3"/>
    </row>
    <row r="4823" spans="16:16" x14ac:dyDescent="0.25">
      <c r="P4823" s="3"/>
    </row>
    <row r="4824" spans="16:16" x14ac:dyDescent="0.25">
      <c r="P4824" s="3"/>
    </row>
    <row r="4825" spans="16:16" x14ac:dyDescent="0.25">
      <c r="P4825" s="3"/>
    </row>
    <row r="4826" spans="16:16" x14ac:dyDescent="0.25">
      <c r="P4826" s="3"/>
    </row>
    <row r="4827" spans="16:16" x14ac:dyDescent="0.25">
      <c r="P4827" s="3"/>
    </row>
    <row r="4828" spans="16:16" x14ac:dyDescent="0.25">
      <c r="P4828" s="3"/>
    </row>
    <row r="4829" spans="16:16" x14ac:dyDescent="0.25">
      <c r="P4829" s="3"/>
    </row>
    <row r="4830" spans="16:16" x14ac:dyDescent="0.25">
      <c r="P4830" s="3"/>
    </row>
    <row r="4831" spans="16:16" x14ac:dyDescent="0.25">
      <c r="P4831" s="3"/>
    </row>
    <row r="4832" spans="16:16" x14ac:dyDescent="0.25">
      <c r="P4832" s="3"/>
    </row>
    <row r="4833" spans="16:16" x14ac:dyDescent="0.25">
      <c r="P4833" s="3"/>
    </row>
    <row r="4834" spans="16:16" x14ac:dyDescent="0.25">
      <c r="P4834" s="3"/>
    </row>
    <row r="4835" spans="16:16" x14ac:dyDescent="0.25">
      <c r="P4835" s="3"/>
    </row>
    <row r="4836" spans="16:16" x14ac:dyDescent="0.25">
      <c r="P4836" s="3"/>
    </row>
    <row r="4837" spans="16:16" x14ac:dyDescent="0.25">
      <c r="P4837" s="3"/>
    </row>
    <row r="4838" spans="16:16" x14ac:dyDescent="0.25">
      <c r="P4838" s="3"/>
    </row>
    <row r="4839" spans="16:16" x14ac:dyDescent="0.25">
      <c r="P4839" s="3"/>
    </row>
    <row r="4840" spans="16:16" x14ac:dyDescent="0.25">
      <c r="P4840" s="3"/>
    </row>
    <row r="4841" spans="16:16" x14ac:dyDescent="0.25">
      <c r="P4841" s="3"/>
    </row>
    <row r="4842" spans="16:16" x14ac:dyDescent="0.25">
      <c r="P4842" s="3"/>
    </row>
    <row r="4843" spans="16:16" x14ac:dyDescent="0.25">
      <c r="P4843" s="3"/>
    </row>
    <row r="4844" spans="16:16" x14ac:dyDescent="0.25">
      <c r="P4844" s="3"/>
    </row>
    <row r="4845" spans="16:16" x14ac:dyDescent="0.25">
      <c r="P4845" s="3"/>
    </row>
    <row r="4846" spans="16:16" x14ac:dyDescent="0.25">
      <c r="P4846" s="3"/>
    </row>
    <row r="4847" spans="16:16" x14ac:dyDescent="0.25">
      <c r="P4847" s="3"/>
    </row>
    <row r="4848" spans="16:16" x14ac:dyDescent="0.25">
      <c r="P4848" s="3"/>
    </row>
    <row r="4849" spans="16:16" x14ac:dyDescent="0.25">
      <c r="P4849" s="3"/>
    </row>
    <row r="4850" spans="16:16" x14ac:dyDescent="0.25">
      <c r="P4850" s="3"/>
    </row>
    <row r="4851" spans="16:16" x14ac:dyDescent="0.25">
      <c r="P4851" s="3"/>
    </row>
    <row r="4852" spans="16:16" x14ac:dyDescent="0.25">
      <c r="P4852" s="3"/>
    </row>
    <row r="4853" spans="16:16" x14ac:dyDescent="0.25">
      <c r="P4853" s="3"/>
    </row>
    <row r="4854" spans="16:16" x14ac:dyDescent="0.25">
      <c r="P4854" s="3"/>
    </row>
    <row r="4855" spans="16:16" x14ac:dyDescent="0.25">
      <c r="P4855" s="3"/>
    </row>
    <row r="4856" spans="16:16" x14ac:dyDescent="0.25">
      <c r="P4856" s="3"/>
    </row>
    <row r="4857" spans="16:16" x14ac:dyDescent="0.25">
      <c r="P4857" s="3"/>
    </row>
    <row r="4858" spans="16:16" x14ac:dyDescent="0.25">
      <c r="P4858" s="3"/>
    </row>
    <row r="4859" spans="16:16" x14ac:dyDescent="0.25">
      <c r="P4859" s="3"/>
    </row>
    <row r="4860" spans="16:16" x14ac:dyDescent="0.25">
      <c r="P4860" s="3"/>
    </row>
    <row r="4861" spans="16:16" x14ac:dyDescent="0.25">
      <c r="P4861" s="3"/>
    </row>
    <row r="4862" spans="16:16" x14ac:dyDescent="0.25">
      <c r="P4862" s="3"/>
    </row>
    <row r="4863" spans="16:16" x14ac:dyDescent="0.25">
      <c r="P4863" s="3"/>
    </row>
    <row r="4864" spans="16:16" x14ac:dyDescent="0.25">
      <c r="P4864" s="3"/>
    </row>
    <row r="4865" spans="16:16" x14ac:dyDescent="0.25">
      <c r="P4865" s="3"/>
    </row>
    <row r="4866" spans="16:16" x14ac:dyDescent="0.25">
      <c r="P4866" s="3"/>
    </row>
    <row r="4867" spans="16:16" x14ac:dyDescent="0.25">
      <c r="P4867" s="3"/>
    </row>
    <row r="4868" spans="16:16" x14ac:dyDescent="0.25">
      <c r="P4868" s="3"/>
    </row>
    <row r="4869" spans="16:16" x14ac:dyDescent="0.25">
      <c r="P4869" s="3"/>
    </row>
    <row r="4870" spans="16:16" x14ac:dyDescent="0.25">
      <c r="P4870" s="3"/>
    </row>
    <row r="4871" spans="16:16" x14ac:dyDescent="0.25">
      <c r="P4871" s="3"/>
    </row>
    <row r="4872" spans="16:16" x14ac:dyDescent="0.25">
      <c r="P4872" s="3"/>
    </row>
    <row r="4873" spans="16:16" x14ac:dyDescent="0.25">
      <c r="P4873" s="3"/>
    </row>
    <row r="4874" spans="16:16" x14ac:dyDescent="0.25">
      <c r="P4874" s="3"/>
    </row>
    <row r="4875" spans="16:16" x14ac:dyDescent="0.25">
      <c r="P4875" s="3"/>
    </row>
    <row r="4876" spans="16:16" x14ac:dyDescent="0.25">
      <c r="P4876" s="3"/>
    </row>
    <row r="4877" spans="16:16" x14ac:dyDescent="0.25">
      <c r="P4877" s="3"/>
    </row>
    <row r="4878" spans="16:16" x14ac:dyDescent="0.25">
      <c r="P4878" s="3"/>
    </row>
    <row r="4879" spans="16:16" x14ac:dyDescent="0.25">
      <c r="P4879" s="3"/>
    </row>
    <row r="4880" spans="16:16" x14ac:dyDescent="0.25">
      <c r="P4880" s="3"/>
    </row>
    <row r="4881" spans="16:16" x14ac:dyDescent="0.25">
      <c r="P4881" s="3"/>
    </row>
    <row r="4882" spans="16:16" x14ac:dyDescent="0.25">
      <c r="P4882" s="3"/>
    </row>
    <row r="4883" spans="16:16" x14ac:dyDescent="0.25">
      <c r="P4883" s="3"/>
    </row>
    <row r="4884" spans="16:16" x14ac:dyDescent="0.25">
      <c r="P4884" s="3"/>
    </row>
    <row r="4885" spans="16:16" x14ac:dyDescent="0.25">
      <c r="P4885" s="3"/>
    </row>
    <row r="4886" spans="16:16" x14ac:dyDescent="0.25">
      <c r="P4886" s="3"/>
    </row>
    <row r="4887" spans="16:16" x14ac:dyDescent="0.25">
      <c r="P4887" s="3"/>
    </row>
    <row r="4888" spans="16:16" x14ac:dyDescent="0.25">
      <c r="P4888" s="3"/>
    </row>
    <row r="4889" spans="16:16" x14ac:dyDescent="0.25">
      <c r="P4889" s="3"/>
    </row>
    <row r="4890" spans="16:16" x14ac:dyDescent="0.25">
      <c r="P4890" s="3"/>
    </row>
    <row r="4891" spans="16:16" x14ac:dyDescent="0.25">
      <c r="P4891" s="3"/>
    </row>
    <row r="4892" spans="16:16" x14ac:dyDescent="0.25">
      <c r="P4892" s="3"/>
    </row>
    <row r="4893" spans="16:16" x14ac:dyDescent="0.25">
      <c r="P4893" s="3"/>
    </row>
    <row r="4894" spans="16:16" x14ac:dyDescent="0.25">
      <c r="P4894" s="3"/>
    </row>
    <row r="4895" spans="16:16" x14ac:dyDescent="0.25">
      <c r="P4895" s="3"/>
    </row>
    <row r="4896" spans="16:16" x14ac:dyDescent="0.25">
      <c r="P4896" s="3"/>
    </row>
    <row r="4897" spans="1:16" x14ac:dyDescent="0.25">
      <c r="P4897" s="3"/>
    </row>
    <row r="4898" spans="1:16" x14ac:dyDescent="0.25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  <c r="O4898" s="3"/>
    </row>
    <row r="4899" spans="1:16" x14ac:dyDescent="0.25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  <c r="O4899" s="3"/>
    </row>
    <row r="4900" spans="1:16" x14ac:dyDescent="0.25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  <c r="O4900" s="3"/>
    </row>
    <row r="4901" spans="1:16" x14ac:dyDescent="0.25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  <c r="O4901" s="3"/>
    </row>
    <row r="4902" spans="1:16" x14ac:dyDescent="0.25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  <c r="O4902" s="3"/>
    </row>
    <row r="4903" spans="1:16" x14ac:dyDescent="0.25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  <c r="O4903" s="3"/>
    </row>
    <row r="4904" spans="1:16" x14ac:dyDescent="0.25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  <c r="O4904" s="3"/>
    </row>
    <row r="4905" spans="1:16" x14ac:dyDescent="0.25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  <c r="O4905" s="3"/>
    </row>
    <row r="4906" spans="1:16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  <c r="O4906" s="3"/>
    </row>
    <row r="4907" spans="1:16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  <c r="O4907" s="3"/>
    </row>
    <row r="4908" spans="1:16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  <c r="O4908" s="3"/>
    </row>
    <row r="4909" spans="1:16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  <c r="O4909" s="3"/>
    </row>
    <row r="4910" spans="1:16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  <c r="O4910" s="3"/>
    </row>
    <row r="4911" spans="1:16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  <c r="O4911" s="3"/>
    </row>
    <row r="4912" spans="1:16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  <c r="O4912" s="3"/>
    </row>
    <row r="4913" spans="1:15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  <c r="O4913" s="3"/>
    </row>
    <row r="4914" spans="1:15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  <c r="O4914" s="3"/>
    </row>
    <row r="4915" spans="1:15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  <c r="O4915" s="3"/>
    </row>
    <row r="4916" spans="1:15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  <c r="O4916" s="3"/>
    </row>
    <row r="4917" spans="1:15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  <c r="O4917" s="3"/>
    </row>
    <row r="4918" spans="1:15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  <c r="O4918" s="3"/>
    </row>
    <row r="4919" spans="1:15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  <c r="O4919" s="3"/>
    </row>
    <row r="4920" spans="1:15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  <c r="O4920" s="3"/>
    </row>
    <row r="4921" spans="1:15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  <c r="O4921" s="3"/>
    </row>
    <row r="4922" spans="1:15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  <c r="O4922" s="3"/>
    </row>
    <row r="4923" spans="1:15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3"/>
    </row>
    <row r="4924" spans="1:15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3"/>
    </row>
    <row r="4925" spans="1:15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3"/>
    </row>
    <row r="4926" spans="1:15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  <c r="O4926" s="3"/>
    </row>
    <row r="4927" spans="1:15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3"/>
    </row>
    <row r="4928" spans="1:15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3"/>
    </row>
    <row r="4929" spans="1:15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  <c r="O4929" s="3"/>
    </row>
    <row r="4930" spans="1:15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3"/>
    </row>
    <row r="4931" spans="1:15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  <c r="O4931" s="3"/>
    </row>
    <row r="4932" spans="1:15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  <c r="O4932" s="3"/>
    </row>
    <row r="4933" spans="1:15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  <c r="O4933" s="3"/>
    </row>
    <row r="4934" spans="1:15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  <c r="O4934" s="3"/>
    </row>
    <row r="4935" spans="1:15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  <c r="O4935" s="3"/>
    </row>
    <row r="4936" spans="1:15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  <c r="O4936" s="3"/>
    </row>
    <row r="4937" spans="1:15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  <c r="O4937" s="3"/>
    </row>
    <row r="4938" spans="1:15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  <c r="O4938" s="3"/>
    </row>
    <row r="4939" spans="1:15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  <c r="O4939" s="3"/>
    </row>
    <row r="4940" spans="1:15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  <c r="O4940" s="3"/>
    </row>
    <row r="4941" spans="1:15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  <c r="O4941" s="3"/>
    </row>
    <row r="4942" spans="1:15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  <c r="O4942" s="3"/>
    </row>
    <row r="4943" spans="1:15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  <c r="O4943" s="3"/>
    </row>
    <row r="4944" spans="1:15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  <c r="O4944" s="3"/>
    </row>
    <row r="4945" spans="1:15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  <c r="O4945" s="3"/>
    </row>
    <row r="4946" spans="1:15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  <c r="O4946" s="3"/>
    </row>
    <row r="4947" spans="1:15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  <c r="O4947" s="3"/>
    </row>
    <row r="4948" spans="1:15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  <c r="O4948" s="3"/>
    </row>
    <row r="4949" spans="1:15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  <c r="O4949" s="3"/>
    </row>
    <row r="4950" spans="1:15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  <c r="O4950" s="3"/>
    </row>
    <row r="4951" spans="1:15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  <c r="O4951" s="3"/>
    </row>
    <row r="4952" spans="1:15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  <c r="O4952" s="3"/>
    </row>
    <row r="4953" spans="1:15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  <c r="O4953" s="3"/>
    </row>
    <row r="4954" spans="1:15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  <c r="O4954" s="3"/>
    </row>
    <row r="4955" spans="1:15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  <c r="O4955" s="3"/>
    </row>
    <row r="4956" spans="1:15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  <c r="O4956" s="3"/>
    </row>
    <row r="4957" spans="1:15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  <c r="O4957" s="3"/>
    </row>
    <row r="4958" spans="1:15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  <c r="O4958" s="3"/>
    </row>
    <row r="4959" spans="1:15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  <c r="O4959" s="3"/>
    </row>
    <row r="4960" spans="1:15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  <c r="O4960" s="3"/>
    </row>
    <row r="4961" spans="1:15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  <c r="O4961" s="3"/>
    </row>
    <row r="4962" spans="1:15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  <c r="O4962" s="3"/>
    </row>
    <row r="4963" spans="1:15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  <c r="O4963" s="3"/>
    </row>
    <row r="4964" spans="1:15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  <c r="O4964" s="3"/>
    </row>
    <row r="4965" spans="1:15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  <c r="O4965" s="3"/>
    </row>
    <row r="4966" spans="1:15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  <c r="O4966" s="3"/>
    </row>
    <row r="4967" spans="1:15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  <c r="O4967" s="3"/>
    </row>
    <row r="4968" spans="1:15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  <c r="O4968" s="3"/>
    </row>
    <row r="4969" spans="1:15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  <c r="O4969" s="3"/>
    </row>
    <row r="4970" spans="1:15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  <c r="O4970" s="3"/>
    </row>
    <row r="4971" spans="1:15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  <c r="O4971" s="3"/>
    </row>
    <row r="4972" spans="1:15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  <c r="O4972" s="3"/>
    </row>
    <row r="4973" spans="1:15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  <c r="O4973" s="3"/>
    </row>
    <row r="4974" spans="1:15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  <c r="O4974" s="3"/>
    </row>
    <row r="4975" spans="1:15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  <c r="O4975" s="3"/>
    </row>
    <row r="4976" spans="1:15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  <c r="O4976" s="3"/>
    </row>
    <row r="4977" spans="1:15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  <c r="O4977" s="3"/>
    </row>
    <row r="4978" spans="1:15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  <c r="O4978" s="3"/>
    </row>
    <row r="4979" spans="1:15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  <c r="O4979" s="3"/>
    </row>
    <row r="4980" spans="1:15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  <c r="O4980" s="3"/>
    </row>
    <row r="4981" spans="1:15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1"/>
      <c r="O4981" s="3"/>
    </row>
    <row r="4982" spans="1:15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  <c r="O4982" s="3"/>
    </row>
    <row r="4983" spans="1:15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3"/>
    </row>
    <row r="4984" spans="1:15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3"/>
    </row>
    <row r="4985" spans="1:15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3"/>
    </row>
    <row r="4986" spans="1:15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  <c r="O4986" s="3"/>
    </row>
    <row r="4987" spans="1:15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3"/>
    </row>
    <row r="4988" spans="1:15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3"/>
    </row>
    <row r="4989" spans="1:15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  <c r="O4989" s="3"/>
    </row>
    <row r="4990" spans="1:15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3"/>
    </row>
    <row r="4991" spans="1:15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  <c r="O4991" s="3"/>
    </row>
    <row r="4992" spans="1:15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  <c r="O4992" s="3"/>
    </row>
    <row r="4993" spans="1:15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  <c r="O4993" s="3"/>
    </row>
    <row r="4994" spans="1:15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  <c r="O4994" s="3"/>
    </row>
    <row r="4995" spans="1:15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  <c r="O4995" s="3"/>
    </row>
    <row r="4996" spans="1:15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  <c r="O4996" s="3"/>
    </row>
    <row r="4997" spans="1:15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  <c r="O4997" s="3"/>
    </row>
    <row r="4998" spans="1:15" x14ac:dyDescent="0.25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1"/>
      <c r="O4998" s="3"/>
    </row>
    <row r="4999" spans="1:15" x14ac:dyDescent="0.25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  <c r="O4999" s="3"/>
    </row>
    <row r="5000" spans="1:15" x14ac:dyDescent="0.25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  <c r="O5000" s="3"/>
    </row>
    <row r="5001" spans="1:15" x14ac:dyDescent="0.2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  <c r="O5001" s="3"/>
    </row>
    <row r="5002" spans="1:15" x14ac:dyDescent="0.2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1"/>
      <c r="O5002" s="3"/>
    </row>
    <row r="5003" spans="1:15" x14ac:dyDescent="0.2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1"/>
      <c r="O5003" s="3"/>
    </row>
    <row r="5004" spans="1:15" x14ac:dyDescent="0.2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  <c r="O5004" s="3"/>
    </row>
    <row r="5005" spans="1:15" x14ac:dyDescent="0.2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  <c r="O5005" s="3"/>
    </row>
    <row r="5006" spans="1:15" x14ac:dyDescent="0.2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  <c r="O5006" s="3"/>
    </row>
    <row r="5007" spans="1:15" x14ac:dyDescent="0.2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  <c r="O5007" s="3"/>
    </row>
    <row r="5008" spans="1:15" x14ac:dyDescent="0.2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  <c r="O5008" s="3"/>
    </row>
    <row r="5009" spans="1:15" x14ac:dyDescent="0.2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  <c r="O5009" s="3"/>
    </row>
    <row r="5010" spans="1:15" x14ac:dyDescent="0.2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  <c r="O5010" s="3"/>
    </row>
    <row r="5011" spans="1:15" x14ac:dyDescent="0.2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1"/>
      <c r="O5011" s="3"/>
    </row>
    <row r="5012" spans="1:15" x14ac:dyDescent="0.2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  <c r="O5012" s="3"/>
    </row>
    <row r="5013" spans="1:15" x14ac:dyDescent="0.2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  <c r="O5013" s="3"/>
    </row>
    <row r="5014" spans="1:15" x14ac:dyDescent="0.25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  <c r="O5014" s="3"/>
    </row>
    <row r="5015" spans="1:15" x14ac:dyDescent="0.25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  <c r="O5015" s="3"/>
    </row>
    <row r="5016" spans="1:15" x14ac:dyDescent="0.25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1"/>
      <c r="O5016" s="3"/>
    </row>
    <row r="5017" spans="1:15" x14ac:dyDescent="0.25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1"/>
      <c r="O5017" s="3"/>
    </row>
    <row r="5018" spans="1:15" x14ac:dyDescent="0.25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  <c r="O5018" s="3"/>
    </row>
    <row r="5019" spans="1:15" x14ac:dyDescent="0.25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  <c r="O5019" s="3"/>
    </row>
    <row r="5020" spans="1:15" x14ac:dyDescent="0.25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  <c r="O5020" s="3"/>
    </row>
    <row r="5021" spans="1:15" x14ac:dyDescent="0.25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  <c r="O5021" s="3"/>
    </row>
    <row r="5022" spans="1:15" x14ac:dyDescent="0.25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  <c r="O5022" s="3"/>
    </row>
    <row r="5023" spans="1:15" x14ac:dyDescent="0.25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  <c r="O5023" s="3"/>
    </row>
    <row r="5024" spans="1:15" x14ac:dyDescent="0.25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  <c r="O5024" s="3"/>
    </row>
    <row r="5025" spans="1:15" x14ac:dyDescent="0.25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  <c r="O5025" s="3"/>
    </row>
    <row r="5026" spans="1:15" x14ac:dyDescent="0.25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  <c r="O5026" s="3"/>
    </row>
    <row r="5027" spans="1:15" x14ac:dyDescent="0.25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  <c r="O5027" s="3"/>
    </row>
    <row r="5028" spans="1:15" x14ac:dyDescent="0.25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  <c r="O5028" s="3"/>
    </row>
    <row r="5029" spans="1:15" x14ac:dyDescent="0.25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  <c r="O5029" s="3"/>
    </row>
    <row r="5030" spans="1:15" x14ac:dyDescent="0.25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  <c r="O5030" s="3"/>
    </row>
    <row r="5031" spans="1:15" x14ac:dyDescent="0.2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  <c r="O5031" s="3"/>
    </row>
    <row r="5032" spans="1:15" x14ac:dyDescent="0.2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  <c r="O5032" s="3"/>
    </row>
    <row r="5033" spans="1:15" x14ac:dyDescent="0.2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  <c r="O5033" s="3"/>
    </row>
    <row r="5034" spans="1:15" x14ac:dyDescent="0.2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  <c r="O5034" s="3"/>
    </row>
    <row r="5035" spans="1:15" x14ac:dyDescent="0.2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  <c r="O5035" s="3"/>
    </row>
    <row r="5036" spans="1:15" x14ac:dyDescent="0.25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  <c r="O5036" s="3"/>
    </row>
    <row r="5037" spans="1:15" x14ac:dyDescent="0.25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  <c r="O5037" s="3"/>
    </row>
    <row r="5038" spans="1:15" x14ac:dyDescent="0.25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  <c r="O5038" s="3"/>
    </row>
    <row r="5039" spans="1:15" x14ac:dyDescent="0.25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  <c r="O5039" s="3"/>
    </row>
    <row r="5040" spans="1:15" x14ac:dyDescent="0.25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  <c r="O5040" s="3"/>
    </row>
    <row r="5041" spans="1:15" x14ac:dyDescent="0.25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  <c r="O5041" s="3"/>
    </row>
    <row r="5042" spans="1:15" x14ac:dyDescent="0.25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3"/>
    </row>
    <row r="5043" spans="1:15" x14ac:dyDescent="0.25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3"/>
    </row>
    <row r="5044" spans="1:15" x14ac:dyDescent="0.25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3"/>
    </row>
    <row r="5045" spans="1:15" x14ac:dyDescent="0.25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1"/>
      <c r="O5045" s="3"/>
    </row>
    <row r="5046" spans="1:15" x14ac:dyDescent="0.25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3"/>
    </row>
    <row r="5047" spans="1:15" x14ac:dyDescent="0.25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3"/>
    </row>
    <row r="5048" spans="1:15" x14ac:dyDescent="0.25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  <c r="O5048" s="3"/>
    </row>
    <row r="5049" spans="1:15" x14ac:dyDescent="0.25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3"/>
    </row>
    <row r="5050" spans="1:15" x14ac:dyDescent="0.25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  <c r="O5050" s="3"/>
    </row>
    <row r="5051" spans="1:15" x14ac:dyDescent="0.25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1"/>
      <c r="O5051" s="3"/>
    </row>
    <row r="5052" spans="1:15" x14ac:dyDescent="0.25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1"/>
      <c r="O5052" s="3"/>
    </row>
    <row r="5053" spans="1:15" x14ac:dyDescent="0.25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  <c r="O5053" s="3"/>
    </row>
    <row r="5054" spans="1:15" x14ac:dyDescent="0.25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  <c r="O5054" s="3"/>
    </row>
    <row r="5055" spans="1:15" x14ac:dyDescent="0.25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  <c r="O5055" s="3"/>
    </row>
    <row r="5056" spans="1:15" x14ac:dyDescent="0.25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  <c r="O5056" s="3"/>
    </row>
    <row r="5057" spans="1:15" x14ac:dyDescent="0.25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  <c r="O5057" s="3"/>
    </row>
    <row r="5058" spans="1:15" x14ac:dyDescent="0.25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  <c r="O5058" s="3"/>
    </row>
    <row r="5059" spans="1:15" x14ac:dyDescent="0.25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  <c r="O5059" s="3"/>
    </row>
    <row r="5060" spans="1:15" x14ac:dyDescent="0.25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  <c r="O5060" s="3"/>
    </row>
    <row r="5061" spans="1:15" x14ac:dyDescent="0.25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  <c r="O5061" s="3"/>
    </row>
    <row r="5062" spans="1:15" x14ac:dyDescent="0.25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  <c r="O5062" s="3"/>
    </row>
    <row r="5063" spans="1:15" x14ac:dyDescent="0.25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  <c r="O5063" s="3"/>
    </row>
    <row r="5064" spans="1:15" x14ac:dyDescent="0.25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  <c r="O5064" s="3"/>
    </row>
    <row r="5065" spans="1:15" x14ac:dyDescent="0.25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  <c r="O5065" s="3"/>
    </row>
    <row r="5066" spans="1:15" x14ac:dyDescent="0.25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  <c r="O5066" s="3"/>
    </row>
    <row r="5067" spans="1:15" x14ac:dyDescent="0.25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  <c r="O5067" s="3"/>
    </row>
    <row r="5068" spans="1:15" x14ac:dyDescent="0.25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  <c r="O5068" s="3"/>
    </row>
    <row r="5069" spans="1:15" x14ac:dyDescent="0.25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  <c r="O5069" s="3"/>
    </row>
    <row r="5070" spans="1:15" x14ac:dyDescent="0.25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  <c r="O5070" s="3"/>
    </row>
    <row r="5071" spans="1:15" x14ac:dyDescent="0.25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  <c r="O5071" s="3"/>
    </row>
    <row r="5072" spans="1:15" x14ac:dyDescent="0.25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  <c r="O5072" s="3"/>
    </row>
    <row r="5073" spans="1:15" x14ac:dyDescent="0.25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  <c r="O5073" s="3"/>
    </row>
    <row r="5074" spans="1:15" x14ac:dyDescent="0.25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  <c r="O5074" s="3"/>
    </row>
    <row r="5075" spans="1:15" x14ac:dyDescent="0.25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  <c r="O5075" s="3"/>
    </row>
    <row r="5076" spans="1:15" x14ac:dyDescent="0.25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  <c r="O5076" s="3"/>
    </row>
    <row r="5077" spans="1:15" x14ac:dyDescent="0.25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  <c r="O5077" s="3"/>
    </row>
    <row r="5078" spans="1:15" x14ac:dyDescent="0.25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  <c r="O5078" s="3"/>
    </row>
    <row r="5079" spans="1:15" x14ac:dyDescent="0.25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  <c r="O5079" s="3"/>
    </row>
    <row r="5080" spans="1:15" x14ac:dyDescent="0.25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  <c r="O5080" s="3"/>
    </row>
    <row r="5081" spans="1:15" x14ac:dyDescent="0.25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  <c r="O5081" s="3"/>
    </row>
    <row r="5082" spans="1:15" x14ac:dyDescent="0.25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  <c r="O5082" s="3"/>
    </row>
    <row r="5083" spans="1:15" x14ac:dyDescent="0.25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  <c r="O5083" s="3"/>
    </row>
    <row r="5084" spans="1:15" x14ac:dyDescent="0.25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  <c r="O5084" s="3"/>
    </row>
    <row r="5085" spans="1:15" x14ac:dyDescent="0.25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  <c r="O5085" s="3"/>
    </row>
    <row r="5086" spans="1:15" x14ac:dyDescent="0.25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  <c r="O5086" s="3"/>
    </row>
    <row r="5087" spans="1:15" x14ac:dyDescent="0.25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  <c r="O5087" s="3"/>
    </row>
    <row r="5088" spans="1:15" x14ac:dyDescent="0.25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  <c r="O5088" s="3"/>
    </row>
    <row r="5089" spans="1:15" x14ac:dyDescent="0.25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  <c r="O5089" s="3"/>
    </row>
    <row r="5090" spans="1:15" x14ac:dyDescent="0.25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1"/>
      <c r="O5090" s="3"/>
    </row>
    <row r="5091" spans="1:15" x14ac:dyDescent="0.25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  <c r="O5091" s="3"/>
    </row>
    <row r="5092" spans="1:15" x14ac:dyDescent="0.25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  <c r="O5092" s="3"/>
    </row>
    <row r="5093" spans="1:15" x14ac:dyDescent="0.25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1"/>
      <c r="O5093" s="3"/>
    </row>
    <row r="5094" spans="1:15" x14ac:dyDescent="0.25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  <c r="O5094" s="3"/>
    </row>
    <row r="5095" spans="1:15" x14ac:dyDescent="0.2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  <c r="O5095" s="3"/>
    </row>
    <row r="5096" spans="1:15" x14ac:dyDescent="0.25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1"/>
      <c r="O5096" s="3"/>
    </row>
    <row r="5097" spans="1:15" x14ac:dyDescent="0.25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  <c r="O5097" s="3"/>
    </row>
    <row r="5098" spans="1:15" x14ac:dyDescent="0.25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  <c r="O5098" s="3"/>
    </row>
    <row r="5099" spans="1:15" x14ac:dyDescent="0.25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  <c r="O5099" s="3"/>
    </row>
    <row r="5100" spans="1:15" x14ac:dyDescent="0.25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/>
      <c r="O5100" s="3"/>
    </row>
    <row r="5101" spans="1:15" x14ac:dyDescent="0.25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  <c r="O5101" s="3"/>
    </row>
    <row r="5102" spans="1:15" x14ac:dyDescent="0.25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  <c r="O5102" s="3"/>
    </row>
    <row r="5103" spans="1:15" x14ac:dyDescent="0.2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  <c r="O5103" s="3"/>
    </row>
    <row r="5104" spans="1:15" x14ac:dyDescent="0.25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  <c r="O5104" s="3"/>
    </row>
    <row r="5105" spans="1:15" x14ac:dyDescent="0.25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  <c r="O5105" s="3"/>
    </row>
    <row r="5106" spans="1:15" x14ac:dyDescent="0.25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  <c r="O5106" s="3"/>
    </row>
    <row r="5107" spans="1:15" x14ac:dyDescent="0.25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  <c r="O5107" s="3"/>
    </row>
    <row r="5108" spans="1:15" x14ac:dyDescent="0.25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3"/>
    </row>
    <row r="5109" spans="1:15" x14ac:dyDescent="0.2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3"/>
    </row>
    <row r="5110" spans="1:15" x14ac:dyDescent="0.25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3"/>
    </row>
    <row r="5111" spans="1:15" x14ac:dyDescent="0.25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  <c r="O5111" s="3"/>
    </row>
    <row r="5112" spans="1:15" x14ac:dyDescent="0.25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3"/>
    </row>
    <row r="5113" spans="1:15" x14ac:dyDescent="0.25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3"/>
    </row>
    <row r="5114" spans="1:15" x14ac:dyDescent="0.25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  <c r="M5114" s="1"/>
      <c r="N5114" s="1"/>
      <c r="O5114" s="3"/>
    </row>
    <row r="5115" spans="1:15" x14ac:dyDescent="0.25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3"/>
    </row>
    <row r="5116" spans="1:15" x14ac:dyDescent="0.25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  <c r="O5116" s="3"/>
    </row>
    <row r="5117" spans="1:15" x14ac:dyDescent="0.25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  <c r="O5117" s="3"/>
    </row>
    <row r="5118" spans="1:15" x14ac:dyDescent="0.25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  <c r="O5118" s="3"/>
    </row>
    <row r="5119" spans="1:15" x14ac:dyDescent="0.25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  <c r="M5119" s="1"/>
      <c r="N5119" s="1"/>
      <c r="O5119" s="3"/>
    </row>
    <row r="5120" spans="1:15" x14ac:dyDescent="0.25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  <c r="O5120" s="3"/>
    </row>
    <row r="5121" spans="1:15" x14ac:dyDescent="0.25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  <c r="O5121" s="3"/>
    </row>
    <row r="5122" spans="1:15" x14ac:dyDescent="0.25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  <c r="M5122" s="1"/>
      <c r="N5122" s="1"/>
      <c r="O5122" s="3"/>
    </row>
    <row r="5123" spans="1:15" x14ac:dyDescent="0.25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  <c r="O5123" s="3"/>
    </row>
    <row r="5124" spans="1:15" x14ac:dyDescent="0.25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1"/>
      <c r="O5124" s="3"/>
    </row>
    <row r="5125" spans="1:15" x14ac:dyDescent="0.25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  <c r="M5125" s="1"/>
      <c r="N5125" s="1"/>
      <c r="O5125" s="3"/>
    </row>
    <row r="5126" spans="1:15" x14ac:dyDescent="0.25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  <c r="M5126" s="1"/>
      <c r="N5126" s="1"/>
      <c r="O5126" s="3"/>
    </row>
    <row r="5127" spans="1:15" x14ac:dyDescent="0.25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  <c r="O5127" s="3"/>
    </row>
    <row r="5128" spans="1:15" x14ac:dyDescent="0.25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  <c r="O5128" s="3"/>
    </row>
    <row r="5129" spans="1:15" x14ac:dyDescent="0.25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  <c r="O5129" s="3"/>
    </row>
    <row r="5130" spans="1:15" x14ac:dyDescent="0.25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  <c r="O5130" s="3"/>
    </row>
    <row r="5131" spans="1:15" x14ac:dyDescent="0.25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  <c r="O5131" s="3"/>
    </row>
    <row r="5132" spans="1:15" x14ac:dyDescent="0.25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  <c r="O5132" s="3"/>
    </row>
    <row r="5133" spans="1:15" x14ac:dyDescent="0.25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  <c r="O5133" s="3"/>
    </row>
    <row r="5134" spans="1:15" x14ac:dyDescent="0.25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  <c r="O5134" s="3"/>
    </row>
    <row r="5135" spans="1:15" x14ac:dyDescent="0.25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  <c r="O5135" s="3"/>
    </row>
    <row r="5136" spans="1:15" x14ac:dyDescent="0.25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  <c r="O5136" s="3"/>
    </row>
    <row r="5137" spans="1:15" x14ac:dyDescent="0.25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  <c r="O5137" s="3"/>
    </row>
    <row r="5138" spans="1:15" x14ac:dyDescent="0.25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  <c r="O5138" s="3"/>
    </row>
    <row r="5139" spans="1:15" x14ac:dyDescent="0.25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  <c r="O5139" s="3"/>
    </row>
    <row r="5140" spans="1:15" x14ac:dyDescent="0.25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  <c r="O5140" s="3"/>
    </row>
    <row r="5141" spans="1:15" x14ac:dyDescent="0.25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  <c r="O5141" s="3"/>
    </row>
    <row r="5142" spans="1:15" x14ac:dyDescent="0.25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  <c r="O5142" s="3"/>
    </row>
    <row r="5143" spans="1:15" x14ac:dyDescent="0.25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  <c r="O5143" s="3"/>
    </row>
    <row r="5144" spans="1:15" x14ac:dyDescent="0.25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  <c r="O5144" s="3"/>
    </row>
    <row r="5145" spans="1:15" x14ac:dyDescent="0.25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  <c r="O5145" s="3"/>
    </row>
    <row r="5146" spans="1:15" x14ac:dyDescent="0.25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  <c r="O5146" s="3"/>
    </row>
    <row r="5147" spans="1:15" x14ac:dyDescent="0.25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  <c r="O5147" s="3"/>
    </row>
    <row r="5148" spans="1:15" x14ac:dyDescent="0.25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  <c r="O5148" s="3"/>
    </row>
    <row r="5149" spans="1:15" x14ac:dyDescent="0.25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  <c r="O5149" s="3"/>
    </row>
    <row r="5150" spans="1:15" x14ac:dyDescent="0.25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  <c r="O5150" s="3"/>
    </row>
    <row r="5151" spans="1:15" x14ac:dyDescent="0.25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  <c r="O5151" s="3"/>
    </row>
    <row r="5152" spans="1:15" x14ac:dyDescent="0.25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  <c r="O5152" s="3"/>
    </row>
    <row r="5153" spans="1:15" x14ac:dyDescent="0.25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  <c r="O5153" s="3"/>
    </row>
    <row r="5154" spans="1:15" x14ac:dyDescent="0.25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  <c r="O5154" s="3"/>
    </row>
    <row r="5155" spans="1:15" x14ac:dyDescent="0.25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  <c r="O5155" s="3"/>
    </row>
    <row r="5156" spans="1:15" x14ac:dyDescent="0.25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  <c r="O5156" s="3"/>
    </row>
    <row r="5157" spans="1:15" x14ac:dyDescent="0.25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  <c r="O5157" s="3"/>
    </row>
    <row r="5158" spans="1:15" x14ac:dyDescent="0.25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  <c r="O5158" s="3"/>
    </row>
    <row r="5159" spans="1:15" x14ac:dyDescent="0.25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3"/>
    </row>
    <row r="5160" spans="1:15" x14ac:dyDescent="0.25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3"/>
    </row>
    <row r="5161" spans="1:15" x14ac:dyDescent="0.25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3"/>
    </row>
    <row r="5162" spans="1:15" x14ac:dyDescent="0.25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  <c r="O5162" s="3"/>
    </row>
    <row r="5163" spans="1:15" x14ac:dyDescent="0.25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3"/>
    </row>
    <row r="5164" spans="1:15" x14ac:dyDescent="0.25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3"/>
    </row>
    <row r="5165" spans="1:15" x14ac:dyDescent="0.25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  <c r="O5165" s="3"/>
    </row>
    <row r="5166" spans="1:15" x14ac:dyDescent="0.25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3"/>
    </row>
    <row r="5167" spans="1:15" x14ac:dyDescent="0.25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  <c r="O5167" s="3"/>
    </row>
    <row r="5168" spans="1:15" x14ac:dyDescent="0.25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  <c r="O5168" s="3"/>
    </row>
    <row r="5169" spans="1:15" x14ac:dyDescent="0.25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  <c r="O5169" s="3"/>
    </row>
    <row r="5170" spans="1:15" x14ac:dyDescent="0.25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  <c r="O5170" s="3"/>
    </row>
    <row r="5171" spans="1:15" x14ac:dyDescent="0.25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  <c r="O5171" s="3"/>
    </row>
    <row r="5172" spans="1:15" x14ac:dyDescent="0.25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  <c r="O5172" s="3"/>
    </row>
    <row r="5173" spans="1:15" x14ac:dyDescent="0.25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  <c r="O5173" s="3"/>
    </row>
    <row r="5174" spans="1:15" x14ac:dyDescent="0.25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  <c r="O5174" s="3"/>
    </row>
    <row r="5175" spans="1:15" x14ac:dyDescent="0.25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  <c r="O5175" s="3"/>
    </row>
    <row r="5176" spans="1:15" x14ac:dyDescent="0.25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  <c r="O5176" s="3"/>
    </row>
    <row r="5177" spans="1:15" x14ac:dyDescent="0.25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  <c r="O5177" s="3"/>
    </row>
    <row r="5178" spans="1:15" x14ac:dyDescent="0.25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1"/>
      <c r="O5178" s="3"/>
    </row>
    <row r="5179" spans="1:15" x14ac:dyDescent="0.25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1"/>
      <c r="O5179" s="3"/>
    </row>
    <row r="5180" spans="1:15" x14ac:dyDescent="0.25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  <c r="M5180" s="1"/>
      <c r="N5180" s="1"/>
      <c r="O5180" s="3"/>
    </row>
    <row r="5181" spans="1:15" x14ac:dyDescent="0.25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  <c r="M5181" s="1"/>
      <c r="N5181" s="1"/>
      <c r="O5181" s="3"/>
    </row>
    <row r="5182" spans="1:15" x14ac:dyDescent="0.25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  <c r="M5182" s="1"/>
      <c r="N5182" s="1"/>
      <c r="O5182" s="3"/>
    </row>
    <row r="5183" spans="1:15" x14ac:dyDescent="0.25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  <c r="M5183" s="1"/>
      <c r="N5183" s="1"/>
      <c r="O5183" s="3"/>
    </row>
    <row r="5184" spans="1:15" x14ac:dyDescent="0.25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  <c r="O5184" s="3"/>
    </row>
    <row r="5185" spans="1:15" x14ac:dyDescent="0.25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  <c r="O5185" s="3"/>
    </row>
    <row r="5186" spans="1:15" x14ac:dyDescent="0.25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1"/>
      <c r="O5186" s="3"/>
    </row>
    <row r="5187" spans="1:15" x14ac:dyDescent="0.25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  <c r="M5187" s="1"/>
      <c r="N5187" s="1"/>
      <c r="O5187" s="3"/>
    </row>
    <row r="5188" spans="1:15" x14ac:dyDescent="0.25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  <c r="O5188" s="3"/>
    </row>
    <row r="5189" spans="1:15" x14ac:dyDescent="0.25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  <c r="O5189" s="3"/>
    </row>
    <row r="5190" spans="1:15" x14ac:dyDescent="0.25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  <c r="O5190" s="3"/>
    </row>
    <row r="5191" spans="1:15" x14ac:dyDescent="0.25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  <c r="O5191" s="3"/>
    </row>
    <row r="5192" spans="1:15" x14ac:dyDescent="0.25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  <c r="O5192" s="3"/>
    </row>
    <row r="5193" spans="1:15" x14ac:dyDescent="0.25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  <c r="O5193" s="3"/>
    </row>
    <row r="5194" spans="1:15" x14ac:dyDescent="0.25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  <c r="O5194" s="3"/>
    </row>
    <row r="5195" spans="1:15" x14ac:dyDescent="0.25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  <c r="O5195" s="3"/>
    </row>
    <row r="5196" spans="1:15" x14ac:dyDescent="0.25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  <c r="O5196" s="3"/>
    </row>
    <row r="5197" spans="1:15" x14ac:dyDescent="0.25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  <c r="O5197" s="3"/>
    </row>
    <row r="5198" spans="1:15" x14ac:dyDescent="0.25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  <c r="O5198" s="3"/>
    </row>
    <row r="5199" spans="1:15" x14ac:dyDescent="0.25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  <c r="O5199" s="3"/>
    </row>
    <row r="5200" spans="1:15" x14ac:dyDescent="0.25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  <c r="O5200" s="3"/>
    </row>
    <row r="5201" spans="1:15" x14ac:dyDescent="0.25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  <c r="O5201" s="3"/>
    </row>
    <row r="5202" spans="1:15" x14ac:dyDescent="0.25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  <c r="O5202" s="3"/>
    </row>
    <row r="5203" spans="1:15" x14ac:dyDescent="0.25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  <c r="O5203" s="3"/>
    </row>
    <row r="5204" spans="1:15" x14ac:dyDescent="0.25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  <c r="O5204" s="3"/>
    </row>
    <row r="5205" spans="1:15" x14ac:dyDescent="0.25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  <c r="O5205" s="3"/>
    </row>
    <row r="5206" spans="1:15" x14ac:dyDescent="0.25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  <c r="O5206" s="3"/>
    </row>
    <row r="5207" spans="1:15" x14ac:dyDescent="0.25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  <c r="O5207" s="3"/>
    </row>
    <row r="5208" spans="1:15" x14ac:dyDescent="0.25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  <c r="O5208" s="3"/>
    </row>
    <row r="5209" spans="1:15" x14ac:dyDescent="0.25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  <c r="O5209" s="3"/>
    </row>
    <row r="5210" spans="1:15" x14ac:dyDescent="0.25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  <c r="O5210" s="3"/>
    </row>
    <row r="5211" spans="1:15" x14ac:dyDescent="0.25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  <c r="O5211" s="3"/>
    </row>
    <row r="5212" spans="1:15" x14ac:dyDescent="0.25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  <c r="O5212" s="3"/>
    </row>
    <row r="5213" spans="1:15" x14ac:dyDescent="0.25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  <c r="O5213" s="3"/>
    </row>
    <row r="5214" spans="1:15" x14ac:dyDescent="0.25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  <c r="O5214" s="3"/>
    </row>
    <row r="5215" spans="1:15" x14ac:dyDescent="0.25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  <c r="O5215" s="3"/>
    </row>
    <row r="5216" spans="1:15" x14ac:dyDescent="0.25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  <c r="O5216" s="3"/>
    </row>
    <row r="5217" spans="1:15" x14ac:dyDescent="0.25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  <c r="O5217" s="3"/>
    </row>
    <row r="5218" spans="1:15" x14ac:dyDescent="0.25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  <c r="O5218" s="3"/>
    </row>
    <row r="5219" spans="1:15" x14ac:dyDescent="0.25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3"/>
    </row>
    <row r="5220" spans="1:15" x14ac:dyDescent="0.25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3"/>
    </row>
    <row r="5221" spans="1:15" x14ac:dyDescent="0.25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3"/>
    </row>
    <row r="5222" spans="1:15" x14ac:dyDescent="0.25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  <c r="M5222" s="1"/>
      <c r="N5222" s="1"/>
      <c r="O5222" s="3"/>
    </row>
    <row r="5223" spans="1:15" x14ac:dyDescent="0.25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3"/>
    </row>
    <row r="5224" spans="1:15" x14ac:dyDescent="0.25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3"/>
    </row>
    <row r="5225" spans="1:15" x14ac:dyDescent="0.25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  <c r="O5225" s="3"/>
    </row>
    <row r="5226" spans="1:15" x14ac:dyDescent="0.25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3"/>
    </row>
    <row r="5227" spans="1:15" x14ac:dyDescent="0.25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  <c r="O5227" s="3"/>
    </row>
    <row r="5228" spans="1:15" x14ac:dyDescent="0.25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  <c r="O5228" s="3"/>
    </row>
    <row r="5229" spans="1:15" x14ac:dyDescent="0.25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  <c r="O5229" s="3"/>
    </row>
    <row r="5230" spans="1:15" x14ac:dyDescent="0.25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  <c r="O5230" s="3"/>
    </row>
    <row r="5231" spans="1:15" x14ac:dyDescent="0.25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  <c r="O5231" s="3"/>
    </row>
    <row r="5232" spans="1:15" x14ac:dyDescent="0.25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  <c r="O5232" s="3"/>
    </row>
    <row r="5233" spans="1:15" x14ac:dyDescent="0.25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  <c r="O5233" s="3"/>
    </row>
    <row r="5234" spans="1:15" x14ac:dyDescent="0.25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  <c r="O5234" s="3"/>
    </row>
    <row r="5235" spans="1:15" x14ac:dyDescent="0.25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  <c r="O5235" s="3"/>
    </row>
    <row r="5236" spans="1:15" x14ac:dyDescent="0.25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  <c r="M5236" s="1"/>
      <c r="N5236" s="1"/>
      <c r="O5236" s="3"/>
    </row>
    <row r="5237" spans="1:15" x14ac:dyDescent="0.25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  <c r="O5237" s="3"/>
    </row>
    <row r="5238" spans="1:15" x14ac:dyDescent="0.25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  <c r="O5238" s="3"/>
    </row>
    <row r="5239" spans="1:15" x14ac:dyDescent="0.25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  <c r="O5239" s="3"/>
    </row>
    <row r="5240" spans="1:15" x14ac:dyDescent="0.25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  <c r="O5240" s="3"/>
    </row>
    <row r="5241" spans="1:15" x14ac:dyDescent="0.25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1"/>
      <c r="O5241" s="3"/>
    </row>
    <row r="5242" spans="1:15" x14ac:dyDescent="0.25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  <c r="O5242" s="3"/>
    </row>
    <row r="5243" spans="1:15" x14ac:dyDescent="0.25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  <c r="O5243" s="3"/>
    </row>
    <row r="5244" spans="1:15" x14ac:dyDescent="0.25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  <c r="M5244" s="1"/>
      <c r="N5244" s="1"/>
      <c r="O5244" s="3"/>
    </row>
    <row r="5245" spans="1:15" x14ac:dyDescent="0.25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  <c r="O5245" s="3"/>
    </row>
    <row r="5246" spans="1:15" x14ac:dyDescent="0.25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  <c r="O5246" s="3"/>
    </row>
    <row r="5247" spans="1:15" x14ac:dyDescent="0.25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1"/>
      <c r="O5247" s="3"/>
    </row>
    <row r="5248" spans="1:15" x14ac:dyDescent="0.25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  <c r="O5248" s="3"/>
    </row>
    <row r="5249" spans="1:15" x14ac:dyDescent="0.25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  <c r="O5249" s="3"/>
    </row>
    <row r="5250" spans="1:15" x14ac:dyDescent="0.25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  <c r="O5250" s="3"/>
    </row>
    <row r="5251" spans="1:15" x14ac:dyDescent="0.25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  <c r="O5251" s="3"/>
    </row>
    <row r="5252" spans="1:15" x14ac:dyDescent="0.25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  <c r="O5252" s="3"/>
    </row>
    <row r="5253" spans="1:15" x14ac:dyDescent="0.25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  <c r="O5253" s="3"/>
    </row>
    <row r="5254" spans="1:15" x14ac:dyDescent="0.25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  <c r="O5254" s="3"/>
    </row>
    <row r="5255" spans="1:15" x14ac:dyDescent="0.25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  <c r="O5255" s="3"/>
    </row>
    <row r="5256" spans="1:15" x14ac:dyDescent="0.25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  <c r="O5256" s="3"/>
    </row>
    <row r="5257" spans="1:15" x14ac:dyDescent="0.25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  <c r="O5257" s="3"/>
    </row>
    <row r="5258" spans="1:15" x14ac:dyDescent="0.25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  <c r="O5258" s="3"/>
    </row>
    <row r="5259" spans="1:15" x14ac:dyDescent="0.25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  <c r="O5259" s="3"/>
    </row>
    <row r="5260" spans="1:15" x14ac:dyDescent="0.25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1"/>
      <c r="M5260" s="1"/>
      <c r="N5260" s="1"/>
      <c r="O5260" s="3"/>
    </row>
    <row r="5261" spans="1:15" x14ac:dyDescent="0.25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  <c r="O5261" s="3"/>
    </row>
    <row r="5262" spans="1:15" x14ac:dyDescent="0.25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  <c r="O5262" s="3"/>
    </row>
    <row r="5263" spans="1:15" x14ac:dyDescent="0.25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  <c r="O5263" s="3"/>
    </row>
    <row r="5264" spans="1:15" x14ac:dyDescent="0.25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  <c r="O5264" s="3"/>
    </row>
    <row r="5265" spans="1:15" x14ac:dyDescent="0.25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  <c r="O5265" s="3"/>
    </row>
    <row r="5266" spans="1:15" x14ac:dyDescent="0.25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  <c r="O5266" s="3"/>
    </row>
    <row r="5267" spans="1:15" x14ac:dyDescent="0.25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  <c r="O5267" s="3"/>
    </row>
    <row r="5268" spans="1:15" x14ac:dyDescent="0.25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  <c r="O5268" s="3"/>
    </row>
    <row r="5269" spans="1:15" x14ac:dyDescent="0.25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  <c r="O5269" s="3"/>
    </row>
    <row r="5270" spans="1:15" x14ac:dyDescent="0.25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  <c r="O5270" s="3"/>
    </row>
    <row r="5271" spans="1:15" x14ac:dyDescent="0.25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  <c r="O5271" s="3"/>
    </row>
    <row r="5272" spans="1:15" x14ac:dyDescent="0.25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  <c r="O5272" s="3"/>
    </row>
    <row r="5273" spans="1:15" x14ac:dyDescent="0.25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1"/>
      <c r="O5273" s="3"/>
    </row>
    <row r="5274" spans="1:15" x14ac:dyDescent="0.25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  <c r="O5274" s="3"/>
    </row>
    <row r="5275" spans="1:15" x14ac:dyDescent="0.25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  <c r="O5275" s="3"/>
    </row>
    <row r="5276" spans="1:15" x14ac:dyDescent="0.25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3"/>
    </row>
    <row r="5277" spans="1:15" x14ac:dyDescent="0.25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3"/>
    </row>
    <row r="5278" spans="1:15" x14ac:dyDescent="0.25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3"/>
    </row>
    <row r="5279" spans="1:15" x14ac:dyDescent="0.25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  <c r="O5279" s="3"/>
    </row>
    <row r="5280" spans="1:15" x14ac:dyDescent="0.25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3"/>
    </row>
    <row r="5281" spans="1:15" x14ac:dyDescent="0.25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3"/>
    </row>
    <row r="5282" spans="1:15" x14ac:dyDescent="0.25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  <c r="O5282" s="3"/>
    </row>
    <row r="5283" spans="1:15" x14ac:dyDescent="0.25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3"/>
    </row>
    <row r="5284" spans="1:15" x14ac:dyDescent="0.25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  <c r="O5284" s="3"/>
    </row>
    <row r="5285" spans="1:15" x14ac:dyDescent="0.25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  <c r="O5285" s="3"/>
    </row>
    <row r="5286" spans="1:15" x14ac:dyDescent="0.25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1"/>
      <c r="O5286" s="3"/>
    </row>
    <row r="5287" spans="1:15" x14ac:dyDescent="0.25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  <c r="O5287" s="3"/>
    </row>
    <row r="5288" spans="1:15" x14ac:dyDescent="0.25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  <c r="O5288" s="3"/>
    </row>
    <row r="5289" spans="1:15" x14ac:dyDescent="0.25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  <c r="O5289" s="3"/>
    </row>
    <row r="5290" spans="1:15" x14ac:dyDescent="0.25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  <c r="O5290" s="3"/>
    </row>
    <row r="5291" spans="1:15" x14ac:dyDescent="0.25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  <c r="O5291" s="3"/>
    </row>
    <row r="5292" spans="1:15" x14ac:dyDescent="0.25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  <c r="O5292" s="3"/>
    </row>
    <row r="5293" spans="1:15" x14ac:dyDescent="0.25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1"/>
      <c r="M5293" s="1"/>
      <c r="N5293" s="1"/>
      <c r="O5293" s="3"/>
    </row>
    <row r="5294" spans="1:15" x14ac:dyDescent="0.25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  <c r="O5294" s="3"/>
    </row>
    <row r="5295" spans="1:15" x14ac:dyDescent="0.25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  <c r="O5295" s="3"/>
    </row>
    <row r="5296" spans="1:15" x14ac:dyDescent="0.25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  <c r="O5296" s="3"/>
    </row>
    <row r="5297" spans="1:15" x14ac:dyDescent="0.25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  <c r="O5297" s="3"/>
    </row>
    <row r="5298" spans="1:15" x14ac:dyDescent="0.25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1"/>
      <c r="O5298" s="3"/>
    </row>
    <row r="5299" spans="1:15" x14ac:dyDescent="0.25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  <c r="O5299" s="3"/>
    </row>
    <row r="5300" spans="1:15" x14ac:dyDescent="0.25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  <c r="O5300" s="3"/>
    </row>
    <row r="5301" spans="1:15" x14ac:dyDescent="0.25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  <c r="O5301" s="3"/>
    </row>
    <row r="5302" spans="1:15" x14ac:dyDescent="0.25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  <c r="O5302" s="3"/>
    </row>
    <row r="5303" spans="1:15" x14ac:dyDescent="0.25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  <c r="O5303" s="3"/>
    </row>
    <row r="5304" spans="1:15" x14ac:dyDescent="0.25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  <c r="O5304" s="3"/>
    </row>
    <row r="5305" spans="1:15" x14ac:dyDescent="0.25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  <c r="O5305" s="3"/>
    </row>
    <row r="5306" spans="1:15" x14ac:dyDescent="0.25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  <c r="O5306" s="3"/>
    </row>
    <row r="5307" spans="1:15" x14ac:dyDescent="0.25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  <c r="O5307" s="3"/>
    </row>
    <row r="5308" spans="1:15" x14ac:dyDescent="0.25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  <c r="O5308" s="3"/>
    </row>
    <row r="5309" spans="1:15" x14ac:dyDescent="0.25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  <c r="O5309" s="3"/>
    </row>
    <row r="5310" spans="1:15" x14ac:dyDescent="0.25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  <c r="O5310" s="3"/>
    </row>
    <row r="5311" spans="1:15" x14ac:dyDescent="0.25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1"/>
      <c r="O5311" s="3"/>
    </row>
    <row r="5312" spans="1:15" x14ac:dyDescent="0.25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  <c r="O5312" s="3"/>
    </row>
    <row r="5313" spans="1:15" x14ac:dyDescent="0.25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  <c r="O5313" s="3"/>
    </row>
    <row r="5314" spans="1:15" x14ac:dyDescent="0.25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  <c r="O5314" s="3"/>
    </row>
    <row r="5315" spans="1:15" x14ac:dyDescent="0.25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  <c r="O5315" s="3"/>
    </row>
    <row r="5316" spans="1:15" x14ac:dyDescent="0.25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  <c r="O5316" s="3"/>
    </row>
    <row r="5317" spans="1:15" x14ac:dyDescent="0.25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  <c r="O5317" s="3"/>
    </row>
    <row r="5318" spans="1:15" x14ac:dyDescent="0.25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  <c r="O5318" s="3"/>
    </row>
    <row r="5319" spans="1:15" x14ac:dyDescent="0.25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  <c r="O5319" s="3"/>
    </row>
    <row r="5320" spans="1:15" x14ac:dyDescent="0.25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  <c r="O5320" s="3"/>
    </row>
    <row r="5321" spans="1:15" x14ac:dyDescent="0.25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1"/>
      <c r="O5321" s="3"/>
    </row>
    <row r="5322" spans="1:15" x14ac:dyDescent="0.25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  <c r="O5322" s="3"/>
    </row>
    <row r="5323" spans="1:15" x14ac:dyDescent="0.25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  <c r="O5323" s="3"/>
    </row>
    <row r="5324" spans="1:15" x14ac:dyDescent="0.25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  <c r="O5324" s="3"/>
    </row>
    <row r="5325" spans="1:15" x14ac:dyDescent="0.25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  <c r="O5325" s="3"/>
    </row>
    <row r="5326" spans="1:15" x14ac:dyDescent="0.25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  <c r="O5326" s="3"/>
    </row>
    <row r="5327" spans="1:15" x14ac:dyDescent="0.25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  <c r="O5327" s="3"/>
    </row>
    <row r="5328" spans="1:15" x14ac:dyDescent="0.25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  <c r="O5328" s="3"/>
    </row>
    <row r="5329" spans="1:15" x14ac:dyDescent="0.25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  <c r="O5329" s="3"/>
    </row>
    <row r="5330" spans="1:15" x14ac:dyDescent="0.25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  <c r="O5330" s="3"/>
    </row>
    <row r="5331" spans="1:15" x14ac:dyDescent="0.25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  <c r="O5331" s="3"/>
    </row>
    <row r="5332" spans="1:15" x14ac:dyDescent="0.25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  <c r="O5332" s="3"/>
    </row>
    <row r="5333" spans="1:15" x14ac:dyDescent="0.25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  <c r="O5333" s="3"/>
    </row>
    <row r="5334" spans="1:15" x14ac:dyDescent="0.25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  <c r="O5334" s="3"/>
    </row>
    <row r="5335" spans="1:15" x14ac:dyDescent="0.25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3"/>
    </row>
    <row r="5336" spans="1:15" x14ac:dyDescent="0.25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3"/>
    </row>
    <row r="5337" spans="1:15" x14ac:dyDescent="0.25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3"/>
    </row>
    <row r="5338" spans="1:15" x14ac:dyDescent="0.25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  <c r="O5338" s="3"/>
    </row>
    <row r="5339" spans="1:15" x14ac:dyDescent="0.25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3"/>
    </row>
    <row r="5340" spans="1:15" x14ac:dyDescent="0.25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3"/>
    </row>
    <row r="5341" spans="1:15" x14ac:dyDescent="0.25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  <c r="O5341" s="3"/>
    </row>
    <row r="5342" spans="1:15" x14ac:dyDescent="0.25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3"/>
    </row>
    <row r="5343" spans="1:15" x14ac:dyDescent="0.25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  <c r="O5343" s="3"/>
    </row>
    <row r="5344" spans="1:15" x14ac:dyDescent="0.25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  <c r="O5344" s="3"/>
    </row>
    <row r="5345" spans="1:15" x14ac:dyDescent="0.25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  <c r="O5345" s="3"/>
    </row>
    <row r="5346" spans="1:15" x14ac:dyDescent="0.25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  <c r="O5346" s="3"/>
    </row>
    <row r="5347" spans="1:15" x14ac:dyDescent="0.25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  <c r="O5347" s="3"/>
    </row>
    <row r="5348" spans="1:15" x14ac:dyDescent="0.25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1"/>
      <c r="O5348" s="3"/>
    </row>
    <row r="5349" spans="1:15" x14ac:dyDescent="0.25">
      <c r="A5349" s="1"/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1"/>
      <c r="M5349" s="1"/>
      <c r="N5349" s="1"/>
      <c r="O5349" s="3"/>
    </row>
    <row r="5350" spans="1:15" x14ac:dyDescent="0.25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  <c r="O5350" s="3"/>
    </row>
    <row r="5351" spans="1:15" x14ac:dyDescent="0.25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  <c r="O5351" s="3"/>
    </row>
    <row r="5352" spans="1:15" x14ac:dyDescent="0.25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1"/>
      <c r="O5352" s="3"/>
    </row>
    <row r="5353" spans="1:15" x14ac:dyDescent="0.25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  <c r="O5353" s="3"/>
    </row>
    <row r="5354" spans="1:15" x14ac:dyDescent="0.25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  <c r="O5354" s="3"/>
    </row>
    <row r="5355" spans="1:15" x14ac:dyDescent="0.25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  <c r="O5355" s="3"/>
    </row>
    <row r="5356" spans="1:15" x14ac:dyDescent="0.25">
      <c r="A5356" s="1"/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1"/>
      <c r="M5356" s="1"/>
      <c r="N5356" s="1"/>
      <c r="O5356" s="3"/>
    </row>
    <row r="5357" spans="1:15" x14ac:dyDescent="0.25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  <c r="O5357" s="3"/>
    </row>
    <row r="5358" spans="1:15" x14ac:dyDescent="0.25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  <c r="O5358" s="3"/>
    </row>
    <row r="5359" spans="1:15" x14ac:dyDescent="0.25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  <c r="O5359" s="3"/>
    </row>
    <row r="5360" spans="1:15" x14ac:dyDescent="0.25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  <c r="O5360" s="3"/>
    </row>
    <row r="5361" spans="1:15" x14ac:dyDescent="0.25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  <c r="O5361" s="3"/>
    </row>
    <row r="5362" spans="1:15" x14ac:dyDescent="0.25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  <c r="O5362" s="3"/>
    </row>
    <row r="5363" spans="1:15" x14ac:dyDescent="0.25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  <c r="O5363" s="3"/>
    </row>
    <row r="5364" spans="1:15" x14ac:dyDescent="0.25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  <c r="O5364" s="3"/>
    </row>
    <row r="5365" spans="1:15" x14ac:dyDescent="0.25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  <c r="O5365" s="3"/>
    </row>
    <row r="5366" spans="1:15" x14ac:dyDescent="0.25">
      <c r="A5366" s="1"/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1"/>
      <c r="O5366" s="3"/>
    </row>
    <row r="5367" spans="1:15" x14ac:dyDescent="0.25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  <c r="O5367" s="3"/>
    </row>
    <row r="5368" spans="1:15" x14ac:dyDescent="0.25">
      <c r="A5368" s="1"/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  <c r="O5368" s="3"/>
    </row>
    <row r="5369" spans="1:15" x14ac:dyDescent="0.25">
      <c r="A5369" s="1"/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  <c r="O5369" s="3"/>
    </row>
    <row r="5370" spans="1:15" x14ac:dyDescent="0.25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  <c r="O5370" s="3"/>
    </row>
    <row r="5371" spans="1:15" x14ac:dyDescent="0.25">
      <c r="A5371" s="1"/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1"/>
      <c r="O5371" s="3"/>
    </row>
    <row r="5372" spans="1:15" x14ac:dyDescent="0.25">
      <c r="A5372" s="1"/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1"/>
      <c r="O5372" s="3"/>
    </row>
    <row r="5373" spans="1:15" x14ac:dyDescent="0.25">
      <c r="A5373" s="1"/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1"/>
      <c r="O5373" s="3"/>
    </row>
    <row r="5374" spans="1:15" x14ac:dyDescent="0.25">
      <c r="A5374" s="1"/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1"/>
      <c r="M5374" s="1"/>
      <c r="N5374" s="1"/>
      <c r="O5374" s="3"/>
    </row>
    <row r="5375" spans="1:15" x14ac:dyDescent="0.25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1"/>
      <c r="O5375" s="3"/>
    </row>
    <row r="5376" spans="1:15" x14ac:dyDescent="0.25">
      <c r="A5376" s="1"/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1"/>
      <c r="M5376" s="1"/>
      <c r="N5376" s="1"/>
      <c r="O5376" s="3"/>
    </row>
    <row r="5377" spans="1:15" x14ac:dyDescent="0.25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  <c r="O5377" s="3"/>
    </row>
    <row r="5378" spans="1:15" x14ac:dyDescent="0.25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  <c r="O5378" s="3"/>
    </row>
    <row r="5379" spans="1:15" x14ac:dyDescent="0.25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1"/>
      <c r="O5379" s="3"/>
    </row>
    <row r="5380" spans="1:15" x14ac:dyDescent="0.25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  <c r="O5380" s="3"/>
    </row>
    <row r="5381" spans="1:15" x14ac:dyDescent="0.25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1"/>
      <c r="O5381" s="3"/>
    </row>
    <row r="5382" spans="1:15" x14ac:dyDescent="0.25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  <c r="O5382" s="3"/>
    </row>
    <row r="5383" spans="1:15" x14ac:dyDescent="0.25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  <c r="O5383" s="3"/>
    </row>
    <row r="5384" spans="1:15" x14ac:dyDescent="0.25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  <c r="O5384" s="3"/>
    </row>
    <row r="5385" spans="1:15" x14ac:dyDescent="0.25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  <c r="O5385" s="3"/>
    </row>
    <row r="5386" spans="1:15" x14ac:dyDescent="0.25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  <c r="O5386" s="3"/>
    </row>
    <row r="5387" spans="1:15" x14ac:dyDescent="0.25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  <c r="O5387" s="3"/>
    </row>
    <row r="5388" spans="1:15" x14ac:dyDescent="0.25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  <c r="O5388" s="3"/>
    </row>
    <row r="5389" spans="1:15" x14ac:dyDescent="0.25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  <c r="O5389" s="3"/>
    </row>
    <row r="5390" spans="1:15" x14ac:dyDescent="0.25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  <c r="O5390" s="3"/>
    </row>
    <row r="5391" spans="1:15" x14ac:dyDescent="0.25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  <c r="O5391" s="3"/>
    </row>
    <row r="5392" spans="1:15" x14ac:dyDescent="0.25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  <c r="O5392" s="3"/>
    </row>
    <row r="5393" spans="1:15" x14ac:dyDescent="0.25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  <c r="O5393" s="3"/>
    </row>
    <row r="5394" spans="1:15" x14ac:dyDescent="0.25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  <c r="O5394" s="3"/>
    </row>
    <row r="5395" spans="1:15" x14ac:dyDescent="0.25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  <c r="O5395" s="3"/>
    </row>
    <row r="5396" spans="1:15" x14ac:dyDescent="0.25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  <c r="O5396" s="3"/>
    </row>
    <row r="5397" spans="1:15" x14ac:dyDescent="0.25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  <c r="O5397" s="3"/>
    </row>
    <row r="5398" spans="1:15" x14ac:dyDescent="0.25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3"/>
    </row>
    <row r="5399" spans="1:15" x14ac:dyDescent="0.25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3"/>
    </row>
    <row r="5400" spans="1:15" x14ac:dyDescent="0.25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1"/>
      <c r="O5400" s="3"/>
    </row>
    <row r="5401" spans="1:15" x14ac:dyDescent="0.25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  <c r="O5401" s="3"/>
    </row>
    <row r="5402" spans="1:15" x14ac:dyDescent="0.25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3"/>
    </row>
    <row r="5403" spans="1:15" x14ac:dyDescent="0.25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3"/>
    </row>
    <row r="5404" spans="1:15" x14ac:dyDescent="0.25">
      <c r="A5404" s="1"/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1"/>
      <c r="O5404" s="3"/>
    </row>
    <row r="5405" spans="1:15" x14ac:dyDescent="0.25">
      <c r="A5405" s="1"/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3"/>
    </row>
    <row r="5406" spans="1:15" x14ac:dyDescent="0.25">
      <c r="A5406" s="1"/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L5406" s="1"/>
      <c r="M5406" s="1"/>
      <c r="N5406" s="1"/>
      <c r="O5406" s="3"/>
    </row>
    <row r="5407" spans="1:15" x14ac:dyDescent="0.25">
      <c r="A5407" s="1"/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L5407" s="1"/>
      <c r="M5407" s="1"/>
      <c r="N5407" s="1"/>
      <c r="O5407" s="3"/>
    </row>
    <row r="5408" spans="1:15" x14ac:dyDescent="0.25">
      <c r="A5408" s="1"/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1"/>
      <c r="M5408" s="1"/>
      <c r="N5408" s="1"/>
      <c r="O5408" s="3"/>
    </row>
    <row r="5409" spans="1:15" x14ac:dyDescent="0.25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  <c r="O5409" s="3"/>
    </row>
    <row r="5410" spans="1:15" x14ac:dyDescent="0.25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1"/>
      <c r="O5410" s="3"/>
    </row>
    <row r="5411" spans="1:15" x14ac:dyDescent="0.25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  <c r="O5411" s="3"/>
    </row>
    <row r="5412" spans="1:15" x14ac:dyDescent="0.25">
      <c r="A5412" s="1"/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1"/>
      <c r="O5412" s="3"/>
    </row>
    <row r="5413" spans="1:15" x14ac:dyDescent="0.25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1"/>
      <c r="O5413" s="3"/>
    </row>
    <row r="5414" spans="1:15" x14ac:dyDescent="0.25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  <c r="O5414" s="3"/>
    </row>
    <row r="5415" spans="1:15" x14ac:dyDescent="0.25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  <c r="O5415" s="3"/>
    </row>
    <row r="5416" spans="1:15" x14ac:dyDescent="0.25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  <c r="O5416" s="3"/>
    </row>
    <row r="5417" spans="1:15" x14ac:dyDescent="0.25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  <c r="O5417" s="3"/>
    </row>
    <row r="5418" spans="1:15" x14ac:dyDescent="0.25">
      <c r="A5418" s="1"/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1"/>
      <c r="M5418" s="1"/>
      <c r="N5418" s="1"/>
      <c r="O5418" s="3"/>
    </row>
    <row r="5419" spans="1:15" x14ac:dyDescent="0.25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  <c r="O5419" s="3"/>
    </row>
    <row r="5420" spans="1:15" x14ac:dyDescent="0.25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  <c r="O5420" s="3"/>
    </row>
    <row r="5421" spans="1:15" x14ac:dyDescent="0.25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1"/>
      <c r="M5421" s="1"/>
      <c r="N5421" s="1"/>
      <c r="O5421" s="3"/>
    </row>
    <row r="5422" spans="1:15" x14ac:dyDescent="0.25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  <c r="O5422" s="3"/>
    </row>
    <row r="5423" spans="1:15" x14ac:dyDescent="0.25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  <c r="O5423" s="3"/>
    </row>
    <row r="5424" spans="1:15" x14ac:dyDescent="0.25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  <c r="O5424" s="3"/>
    </row>
    <row r="5425" spans="1:15" x14ac:dyDescent="0.25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  <c r="O5425" s="3"/>
    </row>
    <row r="5426" spans="1:15" x14ac:dyDescent="0.25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  <c r="O5426" s="3"/>
    </row>
    <row r="5427" spans="1:15" x14ac:dyDescent="0.25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  <c r="O5427" s="3"/>
    </row>
    <row r="5428" spans="1:15" x14ac:dyDescent="0.25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  <c r="O5428" s="3"/>
    </row>
    <row r="5429" spans="1:15" x14ac:dyDescent="0.25">
      <c r="A5429" s="1"/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1"/>
      <c r="O5429" s="3"/>
    </row>
    <row r="5430" spans="1:15" x14ac:dyDescent="0.25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  <c r="O5430" s="3"/>
    </row>
    <row r="5431" spans="1:15" x14ac:dyDescent="0.25">
      <c r="A5431" s="1"/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1"/>
      <c r="M5431" s="1"/>
      <c r="N5431" s="1"/>
      <c r="O5431" s="3"/>
    </row>
    <row r="5432" spans="1:15" x14ac:dyDescent="0.25">
      <c r="A5432" s="1"/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1"/>
      <c r="O5432" s="3"/>
    </row>
    <row r="5433" spans="1:15" x14ac:dyDescent="0.25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1"/>
      <c r="O5433" s="3"/>
    </row>
    <row r="5434" spans="1:15" x14ac:dyDescent="0.25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1"/>
      <c r="O5434" s="3"/>
    </row>
    <row r="5435" spans="1:15" x14ac:dyDescent="0.25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  <c r="O5435" s="3"/>
    </row>
    <row r="5436" spans="1:15" x14ac:dyDescent="0.25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1"/>
      <c r="O5436" s="3"/>
    </row>
    <row r="5437" spans="1:15" x14ac:dyDescent="0.25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  <c r="O5437" s="3"/>
    </row>
    <row r="5438" spans="1:15" x14ac:dyDescent="0.25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  <c r="O5438" s="3"/>
    </row>
    <row r="5439" spans="1:15" x14ac:dyDescent="0.25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  <c r="O5439" s="3"/>
    </row>
    <row r="5440" spans="1:15" x14ac:dyDescent="0.25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  <c r="O5440" s="3"/>
    </row>
    <row r="5441" spans="1:15" x14ac:dyDescent="0.25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  <c r="O5441" s="3"/>
    </row>
    <row r="5442" spans="1:15" x14ac:dyDescent="0.25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1"/>
      <c r="O5442" s="3"/>
    </row>
    <row r="5443" spans="1:15" x14ac:dyDescent="0.25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  <c r="O5443" s="3"/>
    </row>
    <row r="5444" spans="1:15" x14ac:dyDescent="0.25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  <c r="O5444" s="3"/>
    </row>
    <row r="5445" spans="1:15" x14ac:dyDescent="0.25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  <c r="O5445" s="3"/>
    </row>
    <row r="5446" spans="1:15" x14ac:dyDescent="0.25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  <c r="O5446" s="3"/>
    </row>
    <row r="5447" spans="1:15" x14ac:dyDescent="0.25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  <c r="O5447" s="3"/>
    </row>
    <row r="5448" spans="1:15" x14ac:dyDescent="0.25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  <c r="O5448" s="3"/>
    </row>
    <row r="5449" spans="1:15" x14ac:dyDescent="0.25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  <c r="O5449" s="3"/>
    </row>
    <row r="5450" spans="1:15" x14ac:dyDescent="0.25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  <c r="O5450" s="3"/>
    </row>
    <row r="5451" spans="1:15" x14ac:dyDescent="0.25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3"/>
    </row>
    <row r="5452" spans="1:15" x14ac:dyDescent="0.25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3"/>
    </row>
    <row r="5453" spans="1:15" x14ac:dyDescent="0.25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3"/>
    </row>
    <row r="5454" spans="1:15" x14ac:dyDescent="0.25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  <c r="O5454" s="3"/>
    </row>
    <row r="5455" spans="1:15" x14ac:dyDescent="0.25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3"/>
    </row>
    <row r="5456" spans="1:15" x14ac:dyDescent="0.25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3"/>
    </row>
    <row r="5457" spans="1:15" x14ac:dyDescent="0.25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  <c r="O5457" s="3"/>
    </row>
    <row r="5458" spans="1:15" x14ac:dyDescent="0.25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3"/>
    </row>
    <row r="5459" spans="1:15" x14ac:dyDescent="0.25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  <c r="O5459" s="3"/>
    </row>
    <row r="5460" spans="1:15" x14ac:dyDescent="0.25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  <c r="O5460" s="3"/>
    </row>
    <row r="5461" spans="1:15" x14ac:dyDescent="0.25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  <c r="O5461" s="3"/>
    </row>
    <row r="5462" spans="1:15" x14ac:dyDescent="0.25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  <c r="O5462" s="3"/>
    </row>
    <row r="5463" spans="1:15" x14ac:dyDescent="0.25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  <c r="O5463" s="3"/>
    </row>
    <row r="5464" spans="1:15" x14ac:dyDescent="0.25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  <c r="O5464" s="3"/>
    </row>
    <row r="5465" spans="1:15" x14ac:dyDescent="0.25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  <c r="O5465" s="3"/>
    </row>
    <row r="5466" spans="1:15" x14ac:dyDescent="0.25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1"/>
      <c r="O5466" s="3"/>
    </row>
    <row r="5467" spans="1:15" x14ac:dyDescent="0.25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  <c r="O5467" s="3"/>
    </row>
    <row r="5468" spans="1:15" x14ac:dyDescent="0.25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  <c r="O5468" s="3"/>
    </row>
    <row r="5469" spans="1:15" x14ac:dyDescent="0.25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  <c r="O5469" s="3"/>
    </row>
    <row r="5470" spans="1:15" x14ac:dyDescent="0.25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  <c r="O5470" s="3"/>
    </row>
    <row r="5471" spans="1:15" x14ac:dyDescent="0.25">
      <c r="A5471" s="1"/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1"/>
      <c r="M5471" s="1"/>
      <c r="N5471" s="1"/>
      <c r="O5471" s="3"/>
    </row>
    <row r="5472" spans="1:15" x14ac:dyDescent="0.25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  <c r="O5472" s="3"/>
    </row>
    <row r="5473" spans="1:15" x14ac:dyDescent="0.25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  <c r="O5473" s="3"/>
    </row>
    <row r="5474" spans="1:15" x14ac:dyDescent="0.25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  <c r="O5474" s="3"/>
    </row>
    <row r="5475" spans="1:15" x14ac:dyDescent="0.25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  <c r="O5475" s="3"/>
    </row>
    <row r="5476" spans="1:15" x14ac:dyDescent="0.25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1"/>
      <c r="O5476" s="3"/>
    </row>
    <row r="5477" spans="1:15" x14ac:dyDescent="0.25">
      <c r="A5477" s="1"/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1"/>
      <c r="O5477" s="3"/>
    </row>
    <row r="5478" spans="1:15" x14ac:dyDescent="0.25">
      <c r="A5478" s="1"/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L5478" s="1"/>
      <c r="M5478" s="1"/>
      <c r="N5478" s="1"/>
      <c r="O5478" s="3"/>
    </row>
    <row r="5479" spans="1:15" x14ac:dyDescent="0.25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1"/>
      <c r="O5479" s="3"/>
    </row>
    <row r="5480" spans="1:15" x14ac:dyDescent="0.25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1"/>
      <c r="O5480" s="3"/>
    </row>
    <row r="5481" spans="1:15" x14ac:dyDescent="0.25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  <c r="O5481" s="3"/>
    </row>
    <row r="5482" spans="1:15" x14ac:dyDescent="0.25">
      <c r="A5482" s="1"/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1"/>
      <c r="O5482" s="3"/>
    </row>
    <row r="5483" spans="1:15" x14ac:dyDescent="0.25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  <c r="O5483" s="3"/>
    </row>
    <row r="5484" spans="1:15" x14ac:dyDescent="0.25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  <c r="O5484" s="3"/>
    </row>
    <row r="5485" spans="1:15" x14ac:dyDescent="0.25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1"/>
      <c r="O5485" s="3"/>
    </row>
    <row r="5486" spans="1:15" x14ac:dyDescent="0.25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  <c r="O5486" s="3"/>
    </row>
    <row r="5487" spans="1:15" x14ac:dyDescent="0.25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  <c r="O5487" s="3"/>
    </row>
    <row r="5488" spans="1:15" x14ac:dyDescent="0.25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  <c r="O5488" s="3"/>
    </row>
    <row r="5489" spans="1:15" x14ac:dyDescent="0.25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  <c r="O5489" s="3"/>
    </row>
    <row r="5490" spans="1:15" x14ac:dyDescent="0.25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  <c r="O5490" s="3"/>
    </row>
    <row r="5491" spans="1:15" x14ac:dyDescent="0.25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  <c r="O5491" s="3"/>
    </row>
    <row r="5492" spans="1:15" x14ac:dyDescent="0.25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  <c r="O5492" s="3"/>
    </row>
    <row r="5493" spans="1:15" x14ac:dyDescent="0.25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  <c r="O5493" s="3"/>
    </row>
    <row r="5494" spans="1:15" x14ac:dyDescent="0.25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  <c r="O5494" s="3"/>
    </row>
    <row r="5495" spans="1:15" x14ac:dyDescent="0.25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  <c r="O5495" s="3"/>
    </row>
    <row r="5496" spans="1:15" x14ac:dyDescent="0.25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1"/>
      <c r="M5496" s="1"/>
      <c r="N5496" s="1"/>
      <c r="O5496" s="3"/>
    </row>
    <row r="5497" spans="1:15" x14ac:dyDescent="0.25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  <c r="O5497" s="3"/>
    </row>
    <row r="5498" spans="1:15" x14ac:dyDescent="0.25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  <c r="O5498" s="3"/>
    </row>
    <row r="5499" spans="1:15" x14ac:dyDescent="0.25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  <c r="O5499" s="3"/>
    </row>
    <row r="5500" spans="1:15" x14ac:dyDescent="0.25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  <c r="O5500" s="3"/>
    </row>
    <row r="5501" spans="1:15" x14ac:dyDescent="0.25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  <c r="O5501" s="3"/>
    </row>
    <row r="5502" spans="1:15" x14ac:dyDescent="0.25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  <c r="O5502" s="3"/>
    </row>
    <row r="5503" spans="1:15" x14ac:dyDescent="0.25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1"/>
      <c r="M5503" s="1"/>
      <c r="N5503" s="1"/>
      <c r="O5503" s="3"/>
    </row>
    <row r="5504" spans="1:15" x14ac:dyDescent="0.25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3"/>
    </row>
    <row r="5505" spans="1:15" x14ac:dyDescent="0.25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3"/>
    </row>
    <row r="5506" spans="1:15" x14ac:dyDescent="0.25">
      <c r="A5506" s="1"/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1"/>
      <c r="O5506" s="3"/>
    </row>
    <row r="5507" spans="1:15" x14ac:dyDescent="0.25">
      <c r="A5507" s="1"/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1"/>
      <c r="O5507" s="3"/>
    </row>
    <row r="5508" spans="1:15" x14ac:dyDescent="0.25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3"/>
    </row>
    <row r="5509" spans="1:15" x14ac:dyDescent="0.25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3"/>
    </row>
    <row r="5510" spans="1:15" x14ac:dyDescent="0.25">
      <c r="A5510" s="1"/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1"/>
      <c r="O5510" s="3"/>
    </row>
    <row r="5511" spans="1:15" x14ac:dyDescent="0.25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3"/>
    </row>
    <row r="5512" spans="1:15" x14ac:dyDescent="0.25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  <c r="O5512" s="3"/>
    </row>
    <row r="5513" spans="1:15" x14ac:dyDescent="0.25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  <c r="O5513" s="3"/>
    </row>
    <row r="5514" spans="1:15" x14ac:dyDescent="0.25">
      <c r="A5514" s="1"/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  <c r="O5514" s="3"/>
    </row>
    <row r="5515" spans="1:15" x14ac:dyDescent="0.25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  <c r="O5515" s="3"/>
    </row>
    <row r="5516" spans="1:15" x14ac:dyDescent="0.25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  <c r="O5516" s="3"/>
    </row>
    <row r="5517" spans="1:15" x14ac:dyDescent="0.25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  <c r="O5517" s="3"/>
    </row>
    <row r="5518" spans="1:15" x14ac:dyDescent="0.25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  <c r="O5518" s="3"/>
    </row>
    <row r="5519" spans="1:15" x14ac:dyDescent="0.25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  <c r="O5519" s="3"/>
    </row>
    <row r="5520" spans="1:15" x14ac:dyDescent="0.25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  <c r="O5520" s="3"/>
    </row>
    <row r="5521" spans="1:15" x14ac:dyDescent="0.25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1"/>
      <c r="O5521" s="3"/>
    </row>
    <row r="5522" spans="1:15" x14ac:dyDescent="0.25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  <c r="O5522" s="3"/>
    </row>
    <row r="5523" spans="1:15" x14ac:dyDescent="0.25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  <c r="O5523" s="3"/>
    </row>
    <row r="5524" spans="1:15" x14ac:dyDescent="0.25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  <c r="O5524" s="3"/>
    </row>
    <row r="5525" spans="1:15" x14ac:dyDescent="0.25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  <c r="O5525" s="3"/>
    </row>
    <row r="5526" spans="1:15" x14ac:dyDescent="0.25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  <c r="O5526" s="3"/>
    </row>
    <row r="5527" spans="1:15" x14ac:dyDescent="0.25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  <c r="O5527" s="3"/>
    </row>
    <row r="5528" spans="1:15" x14ac:dyDescent="0.25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  <c r="O5528" s="3"/>
    </row>
    <row r="5529" spans="1:15" x14ac:dyDescent="0.25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1"/>
      <c r="O5529" s="3"/>
    </row>
    <row r="5530" spans="1:15" x14ac:dyDescent="0.25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1"/>
      <c r="O5530" s="3"/>
    </row>
    <row r="5531" spans="1:15" x14ac:dyDescent="0.25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  <c r="O5531" s="3"/>
    </row>
    <row r="5532" spans="1:15" x14ac:dyDescent="0.25">
      <c r="A5532" s="1"/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1"/>
      <c r="O5532" s="3"/>
    </row>
    <row r="5533" spans="1:15" x14ac:dyDescent="0.25">
      <c r="A5533" s="1"/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1"/>
      <c r="M5533" s="1"/>
      <c r="N5533" s="1"/>
      <c r="O5533" s="3"/>
    </row>
    <row r="5534" spans="1:15" x14ac:dyDescent="0.25">
      <c r="A5534" s="1"/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1"/>
      <c r="O5534" s="3"/>
    </row>
    <row r="5535" spans="1:15" x14ac:dyDescent="0.25">
      <c r="A5535" s="1"/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1"/>
      <c r="O5535" s="3"/>
    </row>
    <row r="5536" spans="1:15" x14ac:dyDescent="0.25">
      <c r="A5536" s="1"/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1"/>
      <c r="O5536" s="3"/>
    </row>
    <row r="5537" spans="1:15" x14ac:dyDescent="0.25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  <c r="O5537" s="3"/>
    </row>
    <row r="5538" spans="1:15" x14ac:dyDescent="0.25">
      <c r="A5538" s="1"/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1"/>
      <c r="M5538" s="1"/>
      <c r="N5538" s="1"/>
      <c r="O5538" s="3"/>
    </row>
    <row r="5539" spans="1:15" x14ac:dyDescent="0.25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  <c r="O5539" s="3"/>
    </row>
    <row r="5540" spans="1:15" x14ac:dyDescent="0.25">
      <c r="A5540" s="1"/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1"/>
      <c r="O5540" s="3"/>
    </row>
    <row r="5541" spans="1:15" x14ac:dyDescent="0.25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  <c r="O5541" s="3"/>
    </row>
    <row r="5542" spans="1:15" x14ac:dyDescent="0.25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  <c r="O5542" s="3"/>
    </row>
    <row r="5543" spans="1:15" x14ac:dyDescent="0.25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  <c r="O5543" s="3"/>
    </row>
    <row r="5544" spans="1:15" x14ac:dyDescent="0.25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  <c r="O5544" s="3"/>
    </row>
    <row r="5545" spans="1:15" x14ac:dyDescent="0.25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  <c r="O5545" s="3"/>
    </row>
    <row r="5546" spans="1:15" x14ac:dyDescent="0.25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  <c r="O5546" s="3"/>
    </row>
    <row r="5547" spans="1:15" x14ac:dyDescent="0.25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  <c r="O5547" s="3"/>
    </row>
    <row r="5548" spans="1:15" x14ac:dyDescent="0.25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  <c r="O5548" s="3"/>
    </row>
    <row r="5549" spans="1:15" x14ac:dyDescent="0.25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  <c r="O5549" s="3"/>
    </row>
    <row r="5550" spans="1:15" x14ac:dyDescent="0.25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  <c r="O5550" s="3"/>
    </row>
    <row r="5551" spans="1:15" x14ac:dyDescent="0.25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  <c r="O5551" s="3"/>
    </row>
    <row r="5552" spans="1:15" x14ac:dyDescent="0.25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  <c r="O5552" s="3"/>
    </row>
    <row r="5553" spans="1:15" x14ac:dyDescent="0.25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  <c r="O5553" s="3"/>
    </row>
    <row r="5554" spans="1:15" x14ac:dyDescent="0.25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  <c r="O5554" s="3"/>
    </row>
    <row r="5555" spans="1:15" x14ac:dyDescent="0.25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  <c r="O5555" s="3"/>
    </row>
    <row r="5556" spans="1:15" x14ac:dyDescent="0.25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  <c r="O5556" s="3"/>
    </row>
    <row r="5557" spans="1:15" x14ac:dyDescent="0.25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1"/>
      <c r="M5557" s="1"/>
      <c r="N5557" s="1"/>
      <c r="O5557" s="3"/>
    </row>
    <row r="5558" spans="1:15" x14ac:dyDescent="0.25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1"/>
      <c r="O5558" s="3"/>
    </row>
    <row r="5559" spans="1:15" x14ac:dyDescent="0.25">
      <c r="A5559" s="1"/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1"/>
      <c r="O5559" s="3"/>
    </row>
    <row r="5560" spans="1:15" x14ac:dyDescent="0.25">
      <c r="A5560" s="1"/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L5560" s="1"/>
      <c r="M5560" s="1"/>
      <c r="N5560" s="1"/>
      <c r="O5560" s="3"/>
    </row>
    <row r="5561" spans="1:15" x14ac:dyDescent="0.25">
      <c r="A5561" s="1"/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1"/>
      <c r="M5561" s="1"/>
      <c r="N5561" s="1"/>
      <c r="O5561" s="3"/>
    </row>
    <row r="5562" spans="1:15" x14ac:dyDescent="0.25">
      <c r="A5562" s="1"/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L5562" s="1"/>
      <c r="M5562" s="1"/>
      <c r="N5562" s="1"/>
      <c r="O5562" s="3"/>
    </row>
    <row r="5563" spans="1:15" x14ac:dyDescent="0.25">
      <c r="A5563" s="1"/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1"/>
      <c r="O5563" s="3"/>
    </row>
    <row r="5564" spans="1:15" x14ac:dyDescent="0.25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3"/>
    </row>
    <row r="5565" spans="1:15" x14ac:dyDescent="0.25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3"/>
    </row>
    <row r="5566" spans="1:15" x14ac:dyDescent="0.25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3"/>
    </row>
    <row r="5567" spans="1:15" x14ac:dyDescent="0.25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1"/>
      <c r="O5567" s="3"/>
    </row>
    <row r="5568" spans="1:15" x14ac:dyDescent="0.25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3"/>
    </row>
    <row r="5569" spans="1:15" x14ac:dyDescent="0.25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3"/>
    </row>
    <row r="5570" spans="1:15" x14ac:dyDescent="0.25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  <c r="O5570" s="3"/>
    </row>
    <row r="5571" spans="1:15" x14ac:dyDescent="0.25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3"/>
    </row>
    <row r="5572" spans="1:15" x14ac:dyDescent="0.25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  <c r="O5572" s="3"/>
    </row>
    <row r="5573" spans="1:15" x14ac:dyDescent="0.25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  <c r="O5573" s="3"/>
    </row>
    <row r="5574" spans="1:15" x14ac:dyDescent="0.25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  <c r="O5574" s="3"/>
    </row>
    <row r="5575" spans="1:15" x14ac:dyDescent="0.25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  <c r="O5575" s="3"/>
    </row>
    <row r="5576" spans="1:15" x14ac:dyDescent="0.25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  <c r="O5576" s="3"/>
    </row>
    <row r="5577" spans="1:15" x14ac:dyDescent="0.25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  <c r="O5577" s="3"/>
    </row>
    <row r="5578" spans="1:15" x14ac:dyDescent="0.25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  <c r="O5578" s="3"/>
    </row>
    <row r="5579" spans="1:15" x14ac:dyDescent="0.25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  <c r="O5579" s="3"/>
    </row>
    <row r="5580" spans="1:15" x14ac:dyDescent="0.25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  <c r="O5580" s="3"/>
    </row>
    <row r="5581" spans="1:15" x14ac:dyDescent="0.25">
      <c r="A5581" s="1"/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  <c r="O5581" s="3"/>
    </row>
    <row r="5582" spans="1:15" x14ac:dyDescent="0.25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  <c r="O5582" s="3"/>
    </row>
    <row r="5583" spans="1:15" x14ac:dyDescent="0.25">
      <c r="A5583" s="1"/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L5583" s="1"/>
      <c r="M5583" s="1"/>
      <c r="N5583" s="1"/>
      <c r="O5583" s="3"/>
    </row>
    <row r="5584" spans="1:15" x14ac:dyDescent="0.25">
      <c r="A5584" s="1"/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1"/>
      <c r="O5584" s="3"/>
    </row>
    <row r="5585" spans="1:15" x14ac:dyDescent="0.25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1"/>
      <c r="O5585" s="3"/>
    </row>
    <row r="5586" spans="1:15" x14ac:dyDescent="0.25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  <c r="O5586" s="3"/>
    </row>
    <row r="5587" spans="1:15" x14ac:dyDescent="0.25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1"/>
      <c r="O5587" s="3"/>
    </row>
    <row r="5588" spans="1:15" x14ac:dyDescent="0.25">
      <c r="A5588" s="1"/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L5588" s="1"/>
      <c r="M5588" s="1"/>
      <c r="N5588" s="1"/>
      <c r="O5588" s="3"/>
    </row>
    <row r="5589" spans="1:15" x14ac:dyDescent="0.25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  <c r="O5589" s="3"/>
    </row>
    <row r="5590" spans="1:15" x14ac:dyDescent="0.25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  <c r="O5590" s="3"/>
    </row>
    <row r="5591" spans="1:15" x14ac:dyDescent="0.25">
      <c r="A5591" s="1"/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1"/>
      <c r="M5591" s="1"/>
      <c r="N5591" s="1"/>
      <c r="O5591" s="3"/>
    </row>
    <row r="5592" spans="1:15" x14ac:dyDescent="0.25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  <c r="O5592" s="3"/>
    </row>
    <row r="5593" spans="1:15" x14ac:dyDescent="0.25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  <c r="O5593" s="3"/>
    </row>
    <row r="5594" spans="1:15" x14ac:dyDescent="0.25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  <c r="O5594" s="3"/>
    </row>
    <row r="5595" spans="1:15" x14ac:dyDescent="0.25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  <c r="O5595" s="3"/>
    </row>
    <row r="5596" spans="1:15" x14ac:dyDescent="0.25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  <c r="O5596" s="3"/>
    </row>
    <row r="5597" spans="1:15" x14ac:dyDescent="0.25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  <c r="O5597" s="3"/>
    </row>
    <row r="5598" spans="1:15" x14ac:dyDescent="0.25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  <c r="O5598" s="3"/>
    </row>
    <row r="5599" spans="1:15" x14ac:dyDescent="0.25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  <c r="O5599" s="3"/>
    </row>
    <row r="5600" spans="1:15" x14ac:dyDescent="0.25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  <c r="O5600" s="3"/>
    </row>
    <row r="5601" spans="1:15" x14ac:dyDescent="0.25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  <c r="O5601" s="3"/>
    </row>
    <row r="5602" spans="1:15" x14ac:dyDescent="0.25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  <c r="O5602" s="3"/>
    </row>
    <row r="5603" spans="1:15" x14ac:dyDescent="0.25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  <c r="O5603" s="3"/>
    </row>
    <row r="5604" spans="1:15" x14ac:dyDescent="0.25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  <c r="O5604" s="3"/>
    </row>
    <row r="5605" spans="1:15" x14ac:dyDescent="0.25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  <c r="O5605" s="3"/>
    </row>
    <row r="5606" spans="1:15" x14ac:dyDescent="0.25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  <c r="O5606" s="3"/>
    </row>
    <row r="5607" spans="1:15" x14ac:dyDescent="0.25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  <c r="O5607" s="3"/>
    </row>
    <row r="5608" spans="1:15" x14ac:dyDescent="0.25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  <c r="O5608" s="3"/>
    </row>
    <row r="5609" spans="1:15" x14ac:dyDescent="0.25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  <c r="O5609" s="3"/>
    </row>
    <row r="5610" spans="1:15" x14ac:dyDescent="0.25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  <c r="O5610" s="3"/>
    </row>
    <row r="5611" spans="1:15" x14ac:dyDescent="0.25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  <c r="O5611" s="3"/>
    </row>
    <row r="5612" spans="1:15" x14ac:dyDescent="0.25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  <c r="O5612" s="3"/>
    </row>
    <row r="5613" spans="1:15" x14ac:dyDescent="0.25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  <c r="O5613" s="3"/>
    </row>
    <row r="5614" spans="1:15" x14ac:dyDescent="0.25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  <c r="O5614" s="3"/>
    </row>
    <row r="5615" spans="1:15" x14ac:dyDescent="0.25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  <c r="O5615" s="3"/>
    </row>
    <row r="5616" spans="1:15" x14ac:dyDescent="0.25">
      <c r="A5616" s="1"/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L5616" s="1"/>
      <c r="M5616" s="1"/>
      <c r="N5616" s="1"/>
      <c r="O5616" s="3"/>
    </row>
    <row r="5617" spans="1:15" x14ac:dyDescent="0.25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3"/>
    </row>
    <row r="5618" spans="1:15" x14ac:dyDescent="0.25">
      <c r="A5618" s="1"/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3"/>
    </row>
    <row r="5619" spans="1:15" x14ac:dyDescent="0.25">
      <c r="A5619" s="1"/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3"/>
    </row>
    <row r="5620" spans="1:15" x14ac:dyDescent="0.25">
      <c r="A5620" s="1"/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L5620" s="1"/>
      <c r="M5620" s="1"/>
      <c r="N5620" s="1"/>
      <c r="O5620" s="3"/>
    </row>
    <row r="5621" spans="1:15" x14ac:dyDescent="0.25">
      <c r="A5621" s="1"/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1"/>
      <c r="M5621" s="1"/>
      <c r="N5621" s="1"/>
      <c r="O5621" s="3"/>
    </row>
    <row r="5622" spans="1:15" x14ac:dyDescent="0.25">
      <c r="A5622" s="1"/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1"/>
      <c r="O5622" s="3"/>
    </row>
    <row r="5623" spans="1:15" x14ac:dyDescent="0.25">
      <c r="A5623" s="1"/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L5623" s="1"/>
      <c r="M5623" s="1"/>
      <c r="N5623" s="1"/>
      <c r="O5623" s="3"/>
    </row>
    <row r="5624" spans="1:15" x14ac:dyDescent="0.25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3"/>
    </row>
    <row r="5625" spans="1:15" x14ac:dyDescent="0.25">
      <c r="A5625" s="1"/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1"/>
      <c r="O5625" s="3"/>
    </row>
    <row r="5626" spans="1:15" x14ac:dyDescent="0.25">
      <c r="A5626" s="1"/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1"/>
      <c r="O5626" s="3"/>
    </row>
    <row r="5627" spans="1:15" x14ac:dyDescent="0.25">
      <c r="A5627" s="1"/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  <c r="O5627" s="3"/>
    </row>
    <row r="5628" spans="1:15" x14ac:dyDescent="0.25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  <c r="O5628" s="3"/>
    </row>
    <row r="5629" spans="1:15" x14ac:dyDescent="0.25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  <c r="O5629" s="3"/>
    </row>
    <row r="5630" spans="1:15" x14ac:dyDescent="0.25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  <c r="O5630" s="3"/>
    </row>
    <row r="5631" spans="1:15" x14ac:dyDescent="0.25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  <c r="O5631" s="3"/>
    </row>
    <row r="5632" spans="1:15" x14ac:dyDescent="0.25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  <c r="O5632" s="3"/>
    </row>
    <row r="5633" spans="1:15" x14ac:dyDescent="0.25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  <c r="O5633" s="3"/>
    </row>
    <row r="5634" spans="1:15" x14ac:dyDescent="0.25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  <c r="O5634" s="3"/>
    </row>
    <row r="5635" spans="1:15" x14ac:dyDescent="0.25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  <c r="O5635" s="3"/>
    </row>
    <row r="5636" spans="1:15" x14ac:dyDescent="0.25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  <c r="O5636" s="3"/>
    </row>
    <row r="5637" spans="1:15" x14ac:dyDescent="0.25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  <c r="O5637" s="3"/>
    </row>
    <row r="5638" spans="1:15" x14ac:dyDescent="0.25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  <c r="O5638" s="3"/>
    </row>
    <row r="5639" spans="1:15" x14ac:dyDescent="0.25">
      <c r="A5639" s="1"/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1"/>
      <c r="O5639" s="3"/>
    </row>
    <row r="5640" spans="1:15" x14ac:dyDescent="0.25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  <c r="O5640" s="3"/>
    </row>
    <row r="5641" spans="1:15" x14ac:dyDescent="0.25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  <c r="O5641" s="3"/>
    </row>
    <row r="5642" spans="1:15" x14ac:dyDescent="0.25">
      <c r="A5642" s="1"/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1"/>
      <c r="O5642" s="3"/>
    </row>
    <row r="5643" spans="1:15" x14ac:dyDescent="0.25">
      <c r="A5643" s="1"/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1"/>
      <c r="M5643" s="1"/>
      <c r="N5643" s="1"/>
      <c r="O5643" s="3"/>
    </row>
    <row r="5644" spans="1:15" x14ac:dyDescent="0.25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1"/>
      <c r="O5644" s="3"/>
    </row>
    <row r="5645" spans="1:15" x14ac:dyDescent="0.25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  <c r="O5645" s="3"/>
    </row>
    <row r="5646" spans="1:15" x14ac:dyDescent="0.25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  <c r="O5646" s="3"/>
    </row>
    <row r="5647" spans="1:15" x14ac:dyDescent="0.25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  <c r="O5647" s="3"/>
    </row>
    <row r="5648" spans="1:15" x14ac:dyDescent="0.25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  <c r="O5648" s="3"/>
    </row>
    <row r="5649" spans="1:15" x14ac:dyDescent="0.25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  <c r="O5649" s="3"/>
    </row>
    <row r="5650" spans="1:15" x14ac:dyDescent="0.25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  <c r="O5650" s="3"/>
    </row>
    <row r="5651" spans="1:15" x14ac:dyDescent="0.25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  <c r="O5651" s="3"/>
    </row>
    <row r="5652" spans="1:15" x14ac:dyDescent="0.25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  <c r="O5652" s="3"/>
    </row>
    <row r="5653" spans="1:15" x14ac:dyDescent="0.25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  <c r="O5653" s="3"/>
    </row>
    <row r="5654" spans="1:15" x14ac:dyDescent="0.25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1"/>
      <c r="O5654" s="3"/>
    </row>
    <row r="5655" spans="1:15" x14ac:dyDescent="0.25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  <c r="O5655" s="3"/>
    </row>
    <row r="5656" spans="1:15" x14ac:dyDescent="0.25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  <c r="O5656" s="3"/>
    </row>
    <row r="5657" spans="1:15" x14ac:dyDescent="0.25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  <c r="O5657" s="3"/>
    </row>
    <row r="5658" spans="1:15" x14ac:dyDescent="0.25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  <c r="O5658" s="3"/>
    </row>
    <row r="5659" spans="1:15" x14ac:dyDescent="0.25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  <c r="O5659" s="3"/>
    </row>
    <row r="5660" spans="1:15" x14ac:dyDescent="0.25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  <c r="O5660" s="3"/>
    </row>
    <row r="5661" spans="1:15" x14ac:dyDescent="0.25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  <c r="O5661" s="3"/>
    </row>
    <row r="5662" spans="1:15" x14ac:dyDescent="0.25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  <c r="O5662" s="3"/>
    </row>
    <row r="5663" spans="1:15" x14ac:dyDescent="0.25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  <c r="O5663" s="3"/>
    </row>
    <row r="5664" spans="1:15" x14ac:dyDescent="0.25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  <c r="O5664" s="3"/>
    </row>
    <row r="5665" spans="1:15" x14ac:dyDescent="0.25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  <c r="O5665" s="3"/>
    </row>
    <row r="5666" spans="1:15" x14ac:dyDescent="0.25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  <c r="O5666" s="3"/>
    </row>
    <row r="5667" spans="1:15" x14ac:dyDescent="0.25">
      <c r="A5667" s="1"/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1"/>
      <c r="O5667" s="3"/>
    </row>
    <row r="5668" spans="1:15" x14ac:dyDescent="0.25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  <c r="O5668" s="3"/>
    </row>
    <row r="5669" spans="1:15" x14ac:dyDescent="0.25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  <c r="O5669" s="3"/>
    </row>
    <row r="5670" spans="1:15" x14ac:dyDescent="0.25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  <c r="O5670" s="3"/>
    </row>
    <row r="5671" spans="1:15" x14ac:dyDescent="0.25">
      <c r="A5671" s="1"/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1"/>
      <c r="M5671" s="1"/>
      <c r="N5671" s="1"/>
      <c r="O5671" s="3"/>
    </row>
    <row r="5672" spans="1:15" x14ac:dyDescent="0.25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  <c r="O5672" s="3"/>
    </row>
    <row r="5673" spans="1:15" x14ac:dyDescent="0.25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  <c r="O5673" s="3"/>
    </row>
    <row r="5674" spans="1:15" x14ac:dyDescent="0.25">
      <c r="A5674" s="1"/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1"/>
      <c r="M5674" s="1"/>
      <c r="N5674" s="1"/>
      <c r="O5674" s="3"/>
    </row>
    <row r="5675" spans="1:15" x14ac:dyDescent="0.25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  <c r="O5675" s="3"/>
    </row>
    <row r="5676" spans="1:15" x14ac:dyDescent="0.25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3"/>
    </row>
    <row r="5677" spans="1:15" x14ac:dyDescent="0.25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3"/>
    </row>
    <row r="5678" spans="1:15" x14ac:dyDescent="0.25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3"/>
    </row>
    <row r="5679" spans="1:15" x14ac:dyDescent="0.25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  <c r="O5679" s="3"/>
    </row>
    <row r="5680" spans="1:15" x14ac:dyDescent="0.25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3"/>
    </row>
    <row r="5681" spans="1:15" x14ac:dyDescent="0.25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3"/>
    </row>
    <row r="5682" spans="1:15" x14ac:dyDescent="0.25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1"/>
      <c r="O5682" s="3"/>
    </row>
    <row r="5683" spans="1:15" x14ac:dyDescent="0.25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3"/>
    </row>
    <row r="5684" spans="1:15" x14ac:dyDescent="0.25">
      <c r="A5684" s="1"/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1"/>
      <c r="O5684" s="3"/>
    </row>
    <row r="5685" spans="1:15" x14ac:dyDescent="0.25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  <c r="O5685" s="3"/>
    </row>
    <row r="5686" spans="1:15" x14ac:dyDescent="0.25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1"/>
      <c r="O5686" s="3"/>
    </row>
    <row r="5687" spans="1:15" x14ac:dyDescent="0.25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  <c r="O5687" s="3"/>
    </row>
    <row r="5688" spans="1:15" x14ac:dyDescent="0.25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  <c r="O5688" s="3"/>
    </row>
    <row r="5689" spans="1:15" x14ac:dyDescent="0.25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  <c r="O5689" s="3"/>
    </row>
    <row r="5690" spans="1:15" x14ac:dyDescent="0.25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  <c r="O5690" s="3"/>
    </row>
    <row r="5691" spans="1:15" x14ac:dyDescent="0.25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  <c r="O5691" s="3"/>
    </row>
    <row r="5692" spans="1:15" x14ac:dyDescent="0.25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  <c r="O5692" s="3"/>
    </row>
    <row r="5693" spans="1:15" x14ac:dyDescent="0.25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  <c r="O5693" s="3"/>
    </row>
    <row r="5694" spans="1:15" x14ac:dyDescent="0.25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  <c r="O5694" s="3"/>
    </row>
    <row r="5695" spans="1:15" x14ac:dyDescent="0.25">
      <c r="A5695" s="1"/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L5695" s="1"/>
      <c r="M5695" s="1"/>
      <c r="N5695" s="1"/>
      <c r="O5695" s="3"/>
    </row>
    <row r="5696" spans="1:15" x14ac:dyDescent="0.25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  <c r="O5696" s="3"/>
    </row>
    <row r="5697" spans="1:15" x14ac:dyDescent="0.25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  <c r="O5697" s="3"/>
    </row>
    <row r="5698" spans="1:15" x14ac:dyDescent="0.25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  <c r="O5698" s="3"/>
    </row>
    <row r="5699" spans="1:15" x14ac:dyDescent="0.25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  <c r="O5699" s="3"/>
    </row>
    <row r="5700" spans="1:15" x14ac:dyDescent="0.25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  <c r="O5700" s="3"/>
    </row>
    <row r="5701" spans="1:15" x14ac:dyDescent="0.25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  <c r="O5701" s="3"/>
    </row>
    <row r="5702" spans="1:15" x14ac:dyDescent="0.25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1"/>
      <c r="O5702" s="3"/>
    </row>
    <row r="5703" spans="1:15" x14ac:dyDescent="0.25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  <c r="O5703" s="3"/>
    </row>
    <row r="5704" spans="1:15" x14ac:dyDescent="0.25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  <c r="O5704" s="3"/>
    </row>
    <row r="5705" spans="1:15" x14ac:dyDescent="0.25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  <c r="O5705" s="3"/>
    </row>
    <row r="5706" spans="1:15" x14ac:dyDescent="0.25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  <c r="O5706" s="3"/>
    </row>
    <row r="5707" spans="1:15" x14ac:dyDescent="0.25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  <c r="O5707" s="3"/>
    </row>
    <row r="5708" spans="1:15" x14ac:dyDescent="0.25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  <c r="O5708" s="3"/>
    </row>
    <row r="5709" spans="1:15" x14ac:dyDescent="0.25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  <c r="O5709" s="3"/>
    </row>
    <row r="5710" spans="1:15" x14ac:dyDescent="0.25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1"/>
      <c r="O5710" s="3"/>
    </row>
    <row r="5711" spans="1:15" x14ac:dyDescent="0.25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  <c r="O5711" s="3"/>
    </row>
    <row r="5712" spans="1:15" x14ac:dyDescent="0.25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  <c r="O5712" s="3"/>
    </row>
    <row r="5713" spans="1:15" x14ac:dyDescent="0.25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  <c r="O5713" s="3"/>
    </row>
    <row r="5714" spans="1:15" x14ac:dyDescent="0.25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  <c r="O5714" s="3"/>
    </row>
    <row r="5715" spans="1:15" x14ac:dyDescent="0.25">
      <c r="A5715" s="1"/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1"/>
      <c r="O5715" s="3"/>
    </row>
    <row r="5716" spans="1:15" x14ac:dyDescent="0.25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  <c r="O5716" s="3"/>
    </row>
    <row r="5717" spans="1:15" x14ac:dyDescent="0.25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  <c r="O5717" s="3"/>
    </row>
    <row r="5718" spans="1:15" x14ac:dyDescent="0.25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  <c r="O5718" s="3"/>
    </row>
    <row r="5719" spans="1:15" x14ac:dyDescent="0.25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  <c r="O5719" s="3"/>
    </row>
    <row r="5720" spans="1:15" x14ac:dyDescent="0.25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  <c r="O5720" s="3"/>
    </row>
    <row r="5721" spans="1:15" x14ac:dyDescent="0.25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  <c r="O5721" s="3"/>
    </row>
    <row r="5722" spans="1:15" x14ac:dyDescent="0.25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  <c r="O5722" s="3"/>
    </row>
    <row r="5723" spans="1:15" x14ac:dyDescent="0.25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  <c r="O5723" s="3"/>
    </row>
    <row r="5724" spans="1:15" x14ac:dyDescent="0.25">
      <c r="A5724" s="1"/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L5724" s="1"/>
      <c r="M5724" s="1"/>
      <c r="N5724" s="1"/>
      <c r="O5724" s="3"/>
    </row>
    <row r="5725" spans="1:15" x14ac:dyDescent="0.25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1"/>
      <c r="O5725" s="3"/>
    </row>
    <row r="5726" spans="1:15" x14ac:dyDescent="0.25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  <c r="O5726" s="3"/>
    </row>
    <row r="5727" spans="1:15" x14ac:dyDescent="0.25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  <c r="O5727" s="3"/>
    </row>
    <row r="5728" spans="1:15" x14ac:dyDescent="0.25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  <c r="O5728" s="3"/>
    </row>
    <row r="5729" spans="1:15" x14ac:dyDescent="0.25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3"/>
    </row>
    <row r="5730" spans="1:15" x14ac:dyDescent="0.25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3"/>
    </row>
    <row r="5731" spans="1:15" x14ac:dyDescent="0.25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3"/>
    </row>
    <row r="5732" spans="1:15" x14ac:dyDescent="0.25">
      <c r="A5732" s="1"/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1"/>
      <c r="O5732" s="3"/>
    </row>
    <row r="5733" spans="1:15" x14ac:dyDescent="0.25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3"/>
    </row>
    <row r="5734" spans="1:15" x14ac:dyDescent="0.25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1"/>
      <c r="O5734" s="3"/>
    </row>
    <row r="5735" spans="1:15" x14ac:dyDescent="0.25">
      <c r="A5735" s="1"/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L5735" s="1"/>
      <c r="M5735" s="1"/>
      <c r="N5735" s="1"/>
      <c r="O5735" s="3"/>
    </row>
    <row r="5736" spans="1:15" x14ac:dyDescent="0.25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3"/>
    </row>
    <row r="5737" spans="1:15" x14ac:dyDescent="0.25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1"/>
      <c r="O5737" s="3"/>
    </row>
    <row r="5738" spans="1:15" x14ac:dyDescent="0.25">
      <c r="A5738" s="1"/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1"/>
      <c r="M5738" s="1"/>
      <c r="N5738" s="1"/>
      <c r="O5738" s="3"/>
    </row>
    <row r="5739" spans="1:15" x14ac:dyDescent="0.25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  <c r="O5739" s="3"/>
    </row>
    <row r="5740" spans="1:15" x14ac:dyDescent="0.25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1"/>
      <c r="O5740" s="3"/>
    </row>
    <row r="5741" spans="1:15" x14ac:dyDescent="0.25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  <c r="O5741" s="3"/>
    </row>
    <row r="5742" spans="1:15" x14ac:dyDescent="0.25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  <c r="O5742" s="3"/>
    </row>
    <row r="5743" spans="1:15" x14ac:dyDescent="0.25">
      <c r="A5743" s="1"/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  <c r="O5743" s="3"/>
    </row>
    <row r="5744" spans="1:15" x14ac:dyDescent="0.25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  <c r="O5744" s="3"/>
    </row>
    <row r="5745" spans="1:15" x14ac:dyDescent="0.25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  <c r="O5745" s="3"/>
    </row>
    <row r="5746" spans="1:15" x14ac:dyDescent="0.25">
      <c r="A5746" s="1"/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1"/>
      <c r="M5746" s="1"/>
      <c r="N5746" s="1"/>
      <c r="O5746" s="3"/>
    </row>
    <row r="5747" spans="1:15" x14ac:dyDescent="0.25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  <c r="O5747" s="3"/>
    </row>
    <row r="5748" spans="1:15" x14ac:dyDescent="0.25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1"/>
      <c r="O5748" s="3"/>
    </row>
    <row r="5749" spans="1:15" x14ac:dyDescent="0.25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  <c r="O5749" s="3"/>
    </row>
    <row r="5750" spans="1:15" x14ac:dyDescent="0.25">
      <c r="A5750" s="1"/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1"/>
      <c r="O5750" s="3"/>
    </row>
    <row r="5751" spans="1:15" x14ac:dyDescent="0.25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  <c r="O5751" s="3"/>
    </row>
    <row r="5752" spans="1:15" x14ac:dyDescent="0.25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  <c r="O5752" s="3"/>
    </row>
    <row r="5753" spans="1:15" x14ac:dyDescent="0.25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1"/>
      <c r="O5753" s="3"/>
    </row>
    <row r="5754" spans="1:15" x14ac:dyDescent="0.25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  <c r="O5754" s="3"/>
    </row>
    <row r="5755" spans="1:15" x14ac:dyDescent="0.25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  <c r="O5755" s="3"/>
    </row>
    <row r="5756" spans="1:15" x14ac:dyDescent="0.25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1"/>
      <c r="O5756" s="3"/>
    </row>
    <row r="5757" spans="1:15" x14ac:dyDescent="0.25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  <c r="O5757" s="3"/>
    </row>
    <row r="5758" spans="1:15" x14ac:dyDescent="0.25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  <c r="O5758" s="3"/>
    </row>
    <row r="5759" spans="1:15" x14ac:dyDescent="0.25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  <c r="O5759" s="3"/>
    </row>
    <row r="5760" spans="1:15" x14ac:dyDescent="0.25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  <c r="O5760" s="3"/>
    </row>
    <row r="5761" spans="1:15" x14ac:dyDescent="0.25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  <c r="O5761" s="3"/>
    </row>
    <row r="5762" spans="1:15" x14ac:dyDescent="0.25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  <c r="O5762" s="3"/>
    </row>
    <row r="5763" spans="1:15" x14ac:dyDescent="0.25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  <c r="O5763" s="3"/>
    </row>
    <row r="5764" spans="1:15" x14ac:dyDescent="0.25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  <c r="O5764" s="3"/>
    </row>
    <row r="5765" spans="1:15" x14ac:dyDescent="0.25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  <c r="O5765" s="3"/>
    </row>
    <row r="5766" spans="1:15" x14ac:dyDescent="0.25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  <c r="O5766" s="3"/>
    </row>
    <row r="5767" spans="1:15" x14ac:dyDescent="0.25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  <c r="O5767" s="3"/>
    </row>
    <row r="5768" spans="1:15" x14ac:dyDescent="0.25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  <c r="O5768" s="3"/>
    </row>
    <row r="5769" spans="1:15" x14ac:dyDescent="0.25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  <c r="O5769" s="3"/>
    </row>
    <row r="5770" spans="1:15" x14ac:dyDescent="0.25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  <c r="O5770" s="3"/>
    </row>
    <row r="5771" spans="1:15" x14ac:dyDescent="0.25">
      <c r="A5771" s="1"/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1"/>
      <c r="M5771" s="1"/>
      <c r="N5771" s="1"/>
      <c r="O5771" s="3"/>
    </row>
    <row r="5772" spans="1:15" x14ac:dyDescent="0.25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  <c r="O5772" s="3"/>
    </row>
    <row r="5773" spans="1:15" x14ac:dyDescent="0.25">
      <c r="A5773" s="1"/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L5773" s="1"/>
      <c r="M5773" s="1"/>
      <c r="N5773" s="1"/>
      <c r="O5773" s="3"/>
    </row>
    <row r="5774" spans="1:15" x14ac:dyDescent="0.25">
      <c r="A5774" s="1"/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L5774" s="1"/>
      <c r="M5774" s="1"/>
      <c r="N5774" s="1"/>
      <c r="O5774" s="3"/>
    </row>
    <row r="5775" spans="1:15" x14ac:dyDescent="0.25">
      <c r="A5775" s="1"/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1"/>
      <c r="M5775" s="1"/>
      <c r="N5775" s="1"/>
      <c r="O5775" s="3"/>
    </row>
    <row r="5776" spans="1:15" x14ac:dyDescent="0.25">
      <c r="A5776" s="1"/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1"/>
      <c r="M5776" s="1"/>
      <c r="N5776" s="1"/>
      <c r="O5776" s="3"/>
    </row>
    <row r="5777" spans="1:15" x14ac:dyDescent="0.25">
      <c r="A5777" s="1"/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1"/>
      <c r="O5777" s="3"/>
    </row>
    <row r="5778" spans="1:15" x14ac:dyDescent="0.25">
      <c r="A5778" s="1"/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L5778" s="1"/>
      <c r="M5778" s="1"/>
      <c r="N5778" s="1"/>
      <c r="O5778" s="3"/>
    </row>
    <row r="5779" spans="1:15" x14ac:dyDescent="0.25">
      <c r="A5779" s="1"/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1"/>
      <c r="M5779" s="1"/>
      <c r="N5779" s="1"/>
      <c r="O5779" s="3"/>
    </row>
    <row r="5780" spans="1:15" x14ac:dyDescent="0.25">
      <c r="A5780" s="1"/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1"/>
      <c r="O5780" s="3"/>
    </row>
    <row r="5781" spans="1:15" x14ac:dyDescent="0.25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1"/>
      <c r="O5781" s="3"/>
    </row>
    <row r="5782" spans="1:15" x14ac:dyDescent="0.25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3"/>
    </row>
    <row r="5783" spans="1:15" x14ac:dyDescent="0.25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3"/>
    </row>
    <row r="5784" spans="1:15" x14ac:dyDescent="0.25">
      <c r="A5784" s="1"/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1"/>
      <c r="M5784" s="1"/>
      <c r="N5784" s="1"/>
      <c r="O5784" s="3"/>
    </row>
    <row r="5785" spans="1:15" x14ac:dyDescent="0.25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1"/>
      <c r="O5785" s="3"/>
    </row>
    <row r="5786" spans="1:15" x14ac:dyDescent="0.25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3"/>
    </row>
    <row r="5787" spans="1:15" x14ac:dyDescent="0.25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3"/>
    </row>
    <row r="5788" spans="1:15" x14ac:dyDescent="0.25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  <c r="O5788" s="3"/>
    </row>
    <row r="5789" spans="1:15" x14ac:dyDescent="0.25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3"/>
    </row>
    <row r="5790" spans="1:15" x14ac:dyDescent="0.25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  <c r="O5790" s="3"/>
    </row>
    <row r="5791" spans="1:15" x14ac:dyDescent="0.25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  <c r="O5791" s="3"/>
    </row>
    <row r="5792" spans="1:15" x14ac:dyDescent="0.25">
      <c r="A5792" s="1"/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L5792" s="1"/>
      <c r="M5792" s="1"/>
      <c r="N5792" s="1"/>
      <c r="O5792" s="3"/>
    </row>
    <row r="5793" spans="1:15" x14ac:dyDescent="0.25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  <c r="O5793" s="3"/>
    </row>
    <row r="5794" spans="1:15" x14ac:dyDescent="0.25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  <c r="O5794" s="3"/>
    </row>
    <row r="5795" spans="1:15" x14ac:dyDescent="0.25">
      <c r="A5795" s="1"/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1"/>
      <c r="M5795" s="1"/>
      <c r="N5795" s="1"/>
      <c r="O5795" s="3"/>
    </row>
    <row r="5796" spans="1:15" x14ac:dyDescent="0.25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  <c r="O5796" s="3"/>
    </row>
    <row r="5797" spans="1:15" x14ac:dyDescent="0.25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  <c r="O5797" s="3"/>
    </row>
    <row r="5798" spans="1:15" x14ac:dyDescent="0.25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  <c r="O5798" s="3"/>
    </row>
    <row r="5799" spans="1:15" x14ac:dyDescent="0.25">
      <c r="A5799" s="1"/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L5799" s="1"/>
      <c r="M5799" s="1"/>
      <c r="N5799" s="1"/>
      <c r="O5799" s="3"/>
    </row>
    <row r="5800" spans="1:15" x14ac:dyDescent="0.25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  <c r="O5800" s="3"/>
    </row>
    <row r="5801" spans="1:15" x14ac:dyDescent="0.25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1"/>
      <c r="O5801" s="3"/>
    </row>
    <row r="5802" spans="1:15" x14ac:dyDescent="0.25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1"/>
      <c r="O5802" s="3"/>
    </row>
    <row r="5803" spans="1:15" x14ac:dyDescent="0.25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  <c r="O5803" s="3"/>
    </row>
    <row r="5804" spans="1:15" x14ac:dyDescent="0.25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  <c r="O5804" s="3"/>
    </row>
    <row r="5805" spans="1:15" x14ac:dyDescent="0.25">
      <c r="A5805" s="1"/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1"/>
      <c r="M5805" s="1"/>
      <c r="N5805" s="1"/>
      <c r="O5805" s="3"/>
    </row>
    <row r="5806" spans="1:15" x14ac:dyDescent="0.25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  <c r="O5806" s="3"/>
    </row>
    <row r="5807" spans="1:15" x14ac:dyDescent="0.25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  <c r="O5807" s="3"/>
    </row>
    <row r="5808" spans="1:15" x14ac:dyDescent="0.25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  <c r="O5808" s="3"/>
    </row>
    <row r="5809" spans="1:15" x14ac:dyDescent="0.25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  <c r="O5809" s="3"/>
    </row>
    <row r="5810" spans="1:15" x14ac:dyDescent="0.25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  <c r="O5810" s="3"/>
    </row>
    <row r="5811" spans="1:15" x14ac:dyDescent="0.25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  <c r="O5811" s="3"/>
    </row>
    <row r="5812" spans="1:15" x14ac:dyDescent="0.25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  <c r="O5812" s="3"/>
    </row>
    <row r="5813" spans="1:15" x14ac:dyDescent="0.25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1"/>
      <c r="O5813" s="3"/>
    </row>
    <row r="5814" spans="1:15" x14ac:dyDescent="0.25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  <c r="O5814" s="3"/>
    </row>
    <row r="5815" spans="1:15" x14ac:dyDescent="0.25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  <c r="O5815" s="3"/>
    </row>
    <row r="5816" spans="1:15" x14ac:dyDescent="0.25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  <c r="O5816" s="3"/>
    </row>
    <row r="5817" spans="1:15" x14ac:dyDescent="0.25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  <c r="O5817" s="3"/>
    </row>
    <row r="5818" spans="1:15" x14ac:dyDescent="0.25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  <c r="O5818" s="3"/>
    </row>
    <row r="5819" spans="1:15" x14ac:dyDescent="0.25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  <c r="O5819" s="3"/>
    </row>
    <row r="5820" spans="1:15" x14ac:dyDescent="0.25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  <c r="O5820" s="3"/>
    </row>
    <row r="5821" spans="1:15" x14ac:dyDescent="0.25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  <c r="O5821" s="3"/>
    </row>
    <row r="5822" spans="1:15" x14ac:dyDescent="0.25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  <c r="O5822" s="3"/>
    </row>
    <row r="5823" spans="1:15" x14ac:dyDescent="0.25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1"/>
      <c r="O5823" s="3"/>
    </row>
    <row r="5824" spans="1:15" x14ac:dyDescent="0.25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  <c r="O5824" s="3"/>
    </row>
    <row r="5825" spans="1:15" x14ac:dyDescent="0.25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  <c r="O5825" s="3"/>
    </row>
    <row r="5826" spans="1:15" x14ac:dyDescent="0.25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  <c r="O5826" s="3"/>
    </row>
    <row r="5827" spans="1:15" x14ac:dyDescent="0.25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1"/>
      <c r="O5827" s="3"/>
    </row>
    <row r="5828" spans="1:15" x14ac:dyDescent="0.25">
      <c r="A5828" s="1"/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L5828" s="1"/>
      <c r="M5828" s="1"/>
      <c r="N5828" s="1"/>
      <c r="O5828" s="3"/>
    </row>
    <row r="5829" spans="1:15" x14ac:dyDescent="0.25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  <c r="O5829" s="3"/>
    </row>
    <row r="5830" spans="1:15" x14ac:dyDescent="0.25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  <c r="O5830" s="3"/>
    </row>
    <row r="5831" spans="1:15" x14ac:dyDescent="0.25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1"/>
      <c r="O5831" s="3"/>
    </row>
    <row r="5832" spans="1:15" x14ac:dyDescent="0.25">
      <c r="A5832" s="1"/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L5832" s="1"/>
      <c r="M5832" s="1"/>
      <c r="N5832" s="1"/>
      <c r="O5832" s="3"/>
    </row>
    <row r="5833" spans="1:15" x14ac:dyDescent="0.25">
      <c r="A5833" s="1"/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L5833" s="1"/>
      <c r="M5833" s="1"/>
      <c r="N5833" s="1"/>
      <c r="O5833" s="3"/>
    </row>
    <row r="5834" spans="1:15" x14ac:dyDescent="0.25">
      <c r="A5834" s="1"/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L5834" s="1"/>
      <c r="M5834" s="1"/>
      <c r="N5834" s="1"/>
      <c r="O5834" s="3"/>
    </row>
    <row r="5835" spans="1:15" x14ac:dyDescent="0.25">
      <c r="A5835" s="1"/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L5835" s="1"/>
      <c r="M5835" s="1"/>
      <c r="N5835" s="1"/>
      <c r="O5835" s="3"/>
    </row>
    <row r="5836" spans="1:15" x14ac:dyDescent="0.25">
      <c r="A5836" s="1"/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L5836" s="1"/>
      <c r="M5836" s="1"/>
      <c r="N5836" s="1"/>
      <c r="O5836" s="3"/>
    </row>
    <row r="5837" spans="1:15" x14ac:dyDescent="0.25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3"/>
    </row>
    <row r="5838" spans="1:15" x14ac:dyDescent="0.25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3"/>
    </row>
    <row r="5839" spans="1:15" x14ac:dyDescent="0.25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3"/>
    </row>
    <row r="5840" spans="1:15" x14ac:dyDescent="0.25">
      <c r="A5840" s="1"/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L5840" s="1"/>
      <c r="M5840" s="1"/>
      <c r="N5840" s="1"/>
      <c r="O5840" s="3"/>
    </row>
    <row r="5841" spans="1:15" x14ac:dyDescent="0.25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3"/>
    </row>
    <row r="5842" spans="1:15" x14ac:dyDescent="0.25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3"/>
    </row>
    <row r="5843" spans="1:15" x14ac:dyDescent="0.25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1"/>
      <c r="M5843" s="1"/>
      <c r="N5843" s="1"/>
      <c r="O5843" s="3"/>
    </row>
    <row r="5844" spans="1:15" x14ac:dyDescent="0.25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3"/>
    </row>
    <row r="5845" spans="1:15" x14ac:dyDescent="0.25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1"/>
      <c r="O5845" s="3"/>
    </row>
    <row r="5846" spans="1:15" x14ac:dyDescent="0.25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1"/>
      <c r="M5846" s="1"/>
      <c r="N5846" s="1"/>
      <c r="O5846" s="3"/>
    </row>
    <row r="5847" spans="1:15" x14ac:dyDescent="0.25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L5847" s="1"/>
      <c r="M5847" s="1"/>
      <c r="N5847" s="1"/>
      <c r="O5847" s="3"/>
    </row>
    <row r="5848" spans="1:15" x14ac:dyDescent="0.25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1"/>
      <c r="O5848" s="3"/>
    </row>
    <row r="5849" spans="1:15" x14ac:dyDescent="0.25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1"/>
      <c r="O5849" s="3"/>
    </row>
    <row r="5850" spans="1:15" x14ac:dyDescent="0.25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1"/>
      <c r="O5850" s="3"/>
    </row>
    <row r="5851" spans="1:15" x14ac:dyDescent="0.25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1"/>
      <c r="O5851" s="3"/>
    </row>
    <row r="5852" spans="1:15" x14ac:dyDescent="0.25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  <c r="O5852" s="3"/>
    </row>
    <row r="5853" spans="1:15" x14ac:dyDescent="0.25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  <c r="O5853" s="3"/>
    </row>
    <row r="5854" spans="1:15" x14ac:dyDescent="0.25">
      <c r="A5854" s="1"/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1"/>
      <c r="M5854" s="1"/>
      <c r="N5854" s="1"/>
      <c r="O5854" s="3"/>
    </row>
    <row r="5855" spans="1:15" x14ac:dyDescent="0.25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1"/>
      <c r="M5855" s="1"/>
      <c r="N5855" s="1"/>
      <c r="O5855" s="3"/>
    </row>
    <row r="5856" spans="1:15" x14ac:dyDescent="0.25">
      <c r="A5856" s="1"/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L5856" s="1"/>
      <c r="M5856" s="1"/>
      <c r="N5856" s="1"/>
      <c r="O5856" s="3"/>
    </row>
    <row r="5857" spans="1:15" x14ac:dyDescent="0.25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1"/>
      <c r="O5857" s="3"/>
    </row>
    <row r="5858" spans="1:15" x14ac:dyDescent="0.25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1"/>
      <c r="M5858" s="1"/>
      <c r="N5858" s="1"/>
      <c r="O5858" s="3"/>
    </row>
    <row r="5859" spans="1:15" x14ac:dyDescent="0.25">
      <c r="A5859" s="1"/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L5859" s="1"/>
      <c r="M5859" s="1"/>
      <c r="N5859" s="1"/>
      <c r="O5859" s="3"/>
    </row>
    <row r="5860" spans="1:15" x14ac:dyDescent="0.25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1"/>
      <c r="M5860" s="1"/>
      <c r="N5860" s="1"/>
      <c r="O5860" s="3"/>
    </row>
    <row r="5861" spans="1:15" x14ac:dyDescent="0.25">
      <c r="A5861" s="1"/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L5861" s="1"/>
      <c r="M5861" s="1"/>
      <c r="N5861" s="1"/>
      <c r="O5861" s="3"/>
    </row>
    <row r="5862" spans="1:15" x14ac:dyDescent="0.25">
      <c r="A5862" s="1"/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L5862" s="1"/>
      <c r="M5862" s="1"/>
      <c r="N5862" s="1"/>
      <c r="O5862" s="3"/>
    </row>
    <row r="5863" spans="1:15" x14ac:dyDescent="0.25">
      <c r="A5863" s="1"/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L5863" s="1"/>
      <c r="M5863" s="1"/>
      <c r="N5863" s="1"/>
      <c r="O5863" s="3"/>
    </row>
    <row r="5864" spans="1:15" x14ac:dyDescent="0.25">
      <c r="A5864" s="1"/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L5864" s="1"/>
      <c r="M5864" s="1"/>
      <c r="N5864" s="1"/>
      <c r="O5864" s="3"/>
    </row>
    <row r="5865" spans="1:15" x14ac:dyDescent="0.25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  <c r="O5865" s="3"/>
    </row>
    <row r="5866" spans="1:15" x14ac:dyDescent="0.25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  <c r="O5866" s="3"/>
    </row>
    <row r="5867" spans="1:15" x14ac:dyDescent="0.25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  <c r="O5867" s="3"/>
    </row>
    <row r="5868" spans="1:15" x14ac:dyDescent="0.25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  <c r="O5868" s="3"/>
    </row>
    <row r="5869" spans="1:15" x14ac:dyDescent="0.25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  <c r="O5869" s="3"/>
    </row>
    <row r="5870" spans="1:15" x14ac:dyDescent="0.25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  <c r="O5870" s="3"/>
    </row>
    <row r="5871" spans="1:15" x14ac:dyDescent="0.25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  <c r="O5871" s="3"/>
    </row>
    <row r="5872" spans="1:15" x14ac:dyDescent="0.25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  <c r="O5872" s="3"/>
    </row>
    <row r="5873" spans="1:15" x14ac:dyDescent="0.25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  <c r="O5873" s="3"/>
    </row>
    <row r="5874" spans="1:15" x14ac:dyDescent="0.25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  <c r="O5874" s="3"/>
    </row>
    <row r="5875" spans="1:15" x14ac:dyDescent="0.25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  <c r="O5875" s="3"/>
    </row>
    <row r="5876" spans="1:15" x14ac:dyDescent="0.25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1"/>
      <c r="O5876" s="3"/>
    </row>
    <row r="5877" spans="1:15" x14ac:dyDescent="0.25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  <c r="O5877" s="3"/>
    </row>
    <row r="5878" spans="1:15" x14ac:dyDescent="0.25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1"/>
      <c r="M5878" s="1"/>
      <c r="N5878" s="1"/>
      <c r="O5878" s="3"/>
    </row>
    <row r="5879" spans="1:15" x14ac:dyDescent="0.25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1"/>
      <c r="O5879" s="3"/>
    </row>
    <row r="5880" spans="1:15" x14ac:dyDescent="0.25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  <c r="O5880" s="3"/>
    </row>
    <row r="5881" spans="1:15" x14ac:dyDescent="0.25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  <c r="O5881" s="3"/>
    </row>
    <row r="5882" spans="1:15" x14ac:dyDescent="0.25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1"/>
      <c r="O5882" s="3"/>
    </row>
    <row r="5883" spans="1:15" x14ac:dyDescent="0.25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  <c r="O5883" s="3"/>
    </row>
    <row r="5884" spans="1:15" x14ac:dyDescent="0.25">
      <c r="A5884" s="1"/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L5884" s="1"/>
      <c r="M5884" s="1"/>
      <c r="N5884" s="1"/>
      <c r="O5884" s="3"/>
    </row>
    <row r="5885" spans="1:15" x14ac:dyDescent="0.25">
      <c r="A5885" s="1"/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L5885" s="1"/>
      <c r="M5885" s="1"/>
      <c r="N5885" s="1"/>
      <c r="O5885" s="3"/>
    </row>
    <row r="5886" spans="1:15" x14ac:dyDescent="0.25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  <c r="O5886" s="3"/>
    </row>
    <row r="5887" spans="1:15" x14ac:dyDescent="0.25">
      <c r="A5887" s="1"/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L5887" s="1"/>
      <c r="M5887" s="1"/>
      <c r="N5887" s="1"/>
      <c r="O5887" s="3"/>
    </row>
    <row r="5888" spans="1:15" x14ac:dyDescent="0.25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1"/>
      <c r="M5888" s="1"/>
      <c r="N5888" s="1"/>
      <c r="O5888" s="3"/>
    </row>
    <row r="5889" spans="1:15" x14ac:dyDescent="0.25">
      <c r="A5889" s="1"/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  <c r="O5889" s="3"/>
    </row>
    <row r="5890" spans="1:15" x14ac:dyDescent="0.25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3"/>
    </row>
    <row r="5891" spans="1:15" x14ac:dyDescent="0.25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3"/>
    </row>
    <row r="5892" spans="1:15" x14ac:dyDescent="0.25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1"/>
      <c r="M5892" s="1"/>
      <c r="N5892" s="1"/>
      <c r="O5892" s="3"/>
    </row>
    <row r="5893" spans="1:15" x14ac:dyDescent="0.25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L5893" s="1"/>
      <c r="M5893" s="1"/>
      <c r="N5893" s="1"/>
      <c r="O5893" s="3"/>
    </row>
    <row r="5894" spans="1:15" x14ac:dyDescent="0.25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3"/>
    </row>
    <row r="5895" spans="1:15" x14ac:dyDescent="0.25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3"/>
    </row>
    <row r="5896" spans="1:15" x14ac:dyDescent="0.25">
      <c r="A5896" s="1"/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L5896" s="1"/>
      <c r="M5896" s="1"/>
      <c r="N5896" s="1"/>
      <c r="O5896" s="3"/>
    </row>
    <row r="5897" spans="1:15" x14ac:dyDescent="0.25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3"/>
    </row>
    <row r="5898" spans="1:15" x14ac:dyDescent="0.25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  <c r="O5898" s="3"/>
    </row>
    <row r="5899" spans="1:15" x14ac:dyDescent="0.25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  <c r="O5899" s="3"/>
    </row>
    <row r="5900" spans="1:15" x14ac:dyDescent="0.25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  <c r="O5900" s="3"/>
    </row>
    <row r="5901" spans="1:15" x14ac:dyDescent="0.25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  <c r="O5901" s="3"/>
    </row>
    <row r="5902" spans="1:15" x14ac:dyDescent="0.25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  <c r="O5902" s="3"/>
    </row>
    <row r="5903" spans="1:15" x14ac:dyDescent="0.25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  <c r="O5903" s="3"/>
    </row>
    <row r="5904" spans="1:15" x14ac:dyDescent="0.25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1"/>
      <c r="M5904" s="1"/>
      <c r="N5904" s="1"/>
      <c r="O5904" s="3"/>
    </row>
    <row r="5905" spans="1:15" x14ac:dyDescent="0.25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  <c r="O5905" s="3"/>
    </row>
    <row r="5906" spans="1:15" x14ac:dyDescent="0.25">
      <c r="A5906" s="1"/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L5906" s="1"/>
      <c r="M5906" s="1"/>
      <c r="N5906" s="1"/>
      <c r="O5906" s="3"/>
    </row>
    <row r="5907" spans="1:15" x14ac:dyDescent="0.25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1"/>
      <c r="M5907" s="1"/>
      <c r="N5907" s="1"/>
      <c r="O5907" s="3"/>
    </row>
    <row r="5908" spans="1:15" x14ac:dyDescent="0.25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  <c r="O5908" s="3"/>
    </row>
    <row r="5909" spans="1:15" x14ac:dyDescent="0.25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1"/>
      <c r="O5909" s="3"/>
    </row>
    <row r="5910" spans="1:15" x14ac:dyDescent="0.25">
      <c r="A5910" s="1"/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L5910" s="1"/>
      <c r="M5910" s="1"/>
      <c r="N5910" s="1"/>
      <c r="O5910" s="3"/>
    </row>
    <row r="5911" spans="1:15" x14ac:dyDescent="0.25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1"/>
      <c r="M5911" s="1"/>
      <c r="N5911" s="1"/>
      <c r="O5911" s="3"/>
    </row>
    <row r="5912" spans="1:15" x14ac:dyDescent="0.25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1"/>
      <c r="M5912" s="1"/>
      <c r="N5912" s="1"/>
      <c r="O5912" s="3"/>
    </row>
    <row r="5913" spans="1:15" x14ac:dyDescent="0.25">
      <c r="A5913" s="1"/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1"/>
      <c r="O5913" s="3"/>
    </row>
    <row r="5914" spans="1:15" x14ac:dyDescent="0.25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1"/>
      <c r="O5914" s="3"/>
    </row>
    <row r="5915" spans="1:15" x14ac:dyDescent="0.25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  <c r="O5915" s="3"/>
    </row>
    <row r="5916" spans="1:15" x14ac:dyDescent="0.25">
      <c r="A5916" s="1"/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L5916" s="1"/>
      <c r="M5916" s="1"/>
      <c r="N5916" s="1"/>
      <c r="O5916" s="3"/>
    </row>
    <row r="5917" spans="1:15" x14ac:dyDescent="0.25">
      <c r="A5917" s="1"/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L5917" s="1"/>
      <c r="M5917" s="1"/>
      <c r="N5917" s="1"/>
      <c r="O5917" s="3"/>
    </row>
    <row r="5918" spans="1:15" x14ac:dyDescent="0.25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  <c r="O5918" s="3"/>
    </row>
    <row r="5919" spans="1:15" x14ac:dyDescent="0.25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1"/>
      <c r="O5919" s="3"/>
    </row>
    <row r="5920" spans="1:15" x14ac:dyDescent="0.25">
      <c r="A5920" s="1"/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L5920" s="1"/>
      <c r="M5920" s="1"/>
      <c r="N5920" s="1"/>
      <c r="O5920" s="3"/>
    </row>
    <row r="5921" spans="1:15" x14ac:dyDescent="0.25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  <c r="O5921" s="3"/>
    </row>
    <row r="5922" spans="1:15" x14ac:dyDescent="0.25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  <c r="O5922" s="3"/>
    </row>
    <row r="5923" spans="1:15" x14ac:dyDescent="0.25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1"/>
      <c r="M5923" s="1"/>
      <c r="N5923" s="1"/>
      <c r="O5923" s="3"/>
    </row>
    <row r="5924" spans="1:15" x14ac:dyDescent="0.25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  <c r="O5924" s="3"/>
    </row>
    <row r="5925" spans="1:15" x14ac:dyDescent="0.25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1"/>
      <c r="O5925" s="3"/>
    </row>
    <row r="5926" spans="1:15" x14ac:dyDescent="0.25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1"/>
      <c r="M5926" s="1"/>
      <c r="N5926" s="1"/>
      <c r="O5926" s="3"/>
    </row>
    <row r="5927" spans="1:15" x14ac:dyDescent="0.25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  <c r="O5927" s="3"/>
    </row>
    <row r="5928" spans="1:15" x14ac:dyDescent="0.25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  <c r="O5928" s="3"/>
    </row>
    <row r="5929" spans="1:15" x14ac:dyDescent="0.25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  <c r="O5929" s="3"/>
    </row>
    <row r="5930" spans="1:15" x14ac:dyDescent="0.25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  <c r="O5930" s="3"/>
    </row>
    <row r="5931" spans="1:15" x14ac:dyDescent="0.25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  <c r="O5931" s="3"/>
    </row>
    <row r="5932" spans="1:15" x14ac:dyDescent="0.25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1"/>
      <c r="O5932" s="3"/>
    </row>
    <row r="5933" spans="1:15" x14ac:dyDescent="0.25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  <c r="O5933" s="3"/>
    </row>
    <row r="5934" spans="1:15" x14ac:dyDescent="0.25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  <c r="O5934" s="3"/>
    </row>
    <row r="5935" spans="1:15" x14ac:dyDescent="0.25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  <c r="O5935" s="3"/>
    </row>
    <row r="5936" spans="1:15" x14ac:dyDescent="0.25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  <c r="O5936" s="3"/>
    </row>
    <row r="5937" spans="1:15" x14ac:dyDescent="0.25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1"/>
      <c r="O5937" s="3"/>
    </row>
    <row r="5938" spans="1:15" x14ac:dyDescent="0.25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  <c r="O5938" s="3"/>
    </row>
    <row r="5939" spans="1:15" x14ac:dyDescent="0.25">
      <c r="A5939" s="1"/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L5939" s="1"/>
      <c r="M5939" s="1"/>
      <c r="N5939" s="1"/>
      <c r="O5939" s="3"/>
    </row>
    <row r="5940" spans="1:15" x14ac:dyDescent="0.25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1"/>
      <c r="O5940" s="3"/>
    </row>
    <row r="5941" spans="1:15" x14ac:dyDescent="0.25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  <c r="O5941" s="3"/>
    </row>
    <row r="5942" spans="1:15" x14ac:dyDescent="0.25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1"/>
      <c r="M5942" s="1"/>
      <c r="N5942" s="1"/>
      <c r="O5942" s="3"/>
    </row>
    <row r="5943" spans="1:15" x14ac:dyDescent="0.25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  <c r="O5943" s="3"/>
    </row>
    <row r="5944" spans="1:15" x14ac:dyDescent="0.25">
      <c r="A5944" s="1"/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L5944" s="1"/>
      <c r="M5944" s="1"/>
      <c r="N5944" s="1"/>
      <c r="O5944" s="3"/>
    </row>
    <row r="5945" spans="1:15" x14ac:dyDescent="0.25">
      <c r="A5945" s="1"/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L5945" s="1"/>
      <c r="M5945" s="1"/>
      <c r="N5945" s="1"/>
      <c r="O5945" s="3"/>
    </row>
    <row r="5946" spans="1:15" x14ac:dyDescent="0.25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1"/>
      <c r="M5946" s="1"/>
      <c r="N5946" s="1"/>
      <c r="O5946" s="3"/>
    </row>
    <row r="5947" spans="1:15" x14ac:dyDescent="0.25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1"/>
      <c r="M5947" s="1"/>
      <c r="N5947" s="1"/>
      <c r="O5947" s="3"/>
    </row>
    <row r="5948" spans="1:15" x14ac:dyDescent="0.25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1"/>
      <c r="M5948" s="1"/>
      <c r="N5948" s="1"/>
      <c r="O5948" s="3"/>
    </row>
    <row r="5949" spans="1:15" x14ac:dyDescent="0.25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1"/>
      <c r="M5949" s="1"/>
      <c r="N5949" s="1"/>
      <c r="O5949" s="3"/>
    </row>
    <row r="5950" spans="1:15" x14ac:dyDescent="0.25">
      <c r="A5950" s="1"/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L5950" s="1"/>
      <c r="M5950" s="1"/>
      <c r="N5950" s="1"/>
      <c r="O5950" s="3"/>
    </row>
    <row r="5951" spans="1:15" x14ac:dyDescent="0.25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1"/>
      <c r="O5951" s="3"/>
    </row>
    <row r="5952" spans="1:15" x14ac:dyDescent="0.25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3"/>
    </row>
    <row r="5953" spans="1:15" x14ac:dyDescent="0.25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3"/>
    </row>
    <row r="5954" spans="1:15" x14ac:dyDescent="0.25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  <c r="O5954" s="3"/>
    </row>
    <row r="5955" spans="1:15" x14ac:dyDescent="0.25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3"/>
    </row>
    <row r="5956" spans="1:15" x14ac:dyDescent="0.25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3"/>
    </row>
    <row r="5957" spans="1:15" x14ac:dyDescent="0.25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  <c r="O5957" s="3"/>
    </row>
    <row r="5958" spans="1:15" x14ac:dyDescent="0.25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3"/>
    </row>
    <row r="5959" spans="1:15" x14ac:dyDescent="0.25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1"/>
      <c r="O5959" s="3"/>
    </row>
    <row r="5960" spans="1:15" x14ac:dyDescent="0.25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  <c r="O5960" s="3"/>
    </row>
    <row r="5961" spans="1:15" x14ac:dyDescent="0.25">
      <c r="A5961" s="1"/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L5961" s="1"/>
      <c r="M5961" s="1"/>
      <c r="N5961" s="1"/>
      <c r="O5961" s="3"/>
    </row>
    <row r="5962" spans="1:15" x14ac:dyDescent="0.25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  <c r="O5962" s="3"/>
    </row>
    <row r="5963" spans="1:15" x14ac:dyDescent="0.25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1"/>
      <c r="O5963" s="3"/>
    </row>
    <row r="5964" spans="1:15" x14ac:dyDescent="0.25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1"/>
      <c r="M5964" s="1"/>
      <c r="N5964" s="1"/>
      <c r="O5964" s="3"/>
    </row>
    <row r="5965" spans="1:15" x14ac:dyDescent="0.25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1"/>
      <c r="M5965" s="1"/>
      <c r="N5965" s="1"/>
      <c r="O5965" s="3"/>
    </row>
    <row r="5966" spans="1:15" x14ac:dyDescent="0.25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1"/>
      <c r="M5966" s="1"/>
      <c r="N5966" s="1"/>
      <c r="O5966" s="3"/>
    </row>
    <row r="5967" spans="1:15" x14ac:dyDescent="0.25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  <c r="O5967" s="3"/>
    </row>
    <row r="5968" spans="1:15" x14ac:dyDescent="0.25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  <c r="O5968" s="3"/>
    </row>
    <row r="5969" spans="1:15" x14ac:dyDescent="0.25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  <c r="O5969" s="3"/>
    </row>
    <row r="5970" spans="1:15" x14ac:dyDescent="0.25">
      <c r="A5970" s="1"/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L5970" s="1"/>
      <c r="M5970" s="1"/>
      <c r="N5970" s="1"/>
      <c r="O5970" s="3"/>
    </row>
    <row r="5971" spans="1:15" x14ac:dyDescent="0.25">
      <c r="A5971" s="1"/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L5971" s="1"/>
      <c r="M5971" s="1"/>
      <c r="N5971" s="1"/>
      <c r="O5971" s="3"/>
    </row>
    <row r="5972" spans="1:15" x14ac:dyDescent="0.25">
      <c r="A5972" s="1"/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L5972" s="1"/>
      <c r="M5972" s="1"/>
      <c r="N5972" s="1"/>
      <c r="O5972" s="3"/>
    </row>
    <row r="5973" spans="1:15" x14ac:dyDescent="0.25">
      <c r="A5973" s="1"/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L5973" s="1"/>
      <c r="M5973" s="1"/>
      <c r="N5973" s="1"/>
      <c r="O5973" s="3"/>
    </row>
    <row r="5974" spans="1:15" x14ac:dyDescent="0.25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1"/>
      <c r="M5974" s="1"/>
      <c r="N5974" s="1"/>
      <c r="O5974" s="3"/>
    </row>
    <row r="5975" spans="1:15" x14ac:dyDescent="0.25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1"/>
      <c r="M5975" s="1"/>
      <c r="N5975" s="1"/>
      <c r="O5975" s="3"/>
    </row>
    <row r="5976" spans="1:15" x14ac:dyDescent="0.25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1"/>
      <c r="O5976" s="3"/>
    </row>
    <row r="5977" spans="1:15" x14ac:dyDescent="0.25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1"/>
      <c r="M5977" s="1"/>
      <c r="N5977" s="1"/>
      <c r="O5977" s="3"/>
    </row>
    <row r="5978" spans="1:15" x14ac:dyDescent="0.25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1"/>
      <c r="O5978" s="3"/>
    </row>
    <row r="5979" spans="1:15" x14ac:dyDescent="0.25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1"/>
      <c r="O5979" s="3"/>
    </row>
    <row r="5980" spans="1:15" x14ac:dyDescent="0.25">
      <c r="A5980" s="1"/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1"/>
      <c r="M5980" s="1"/>
      <c r="N5980" s="1"/>
      <c r="O5980" s="3"/>
    </row>
    <row r="5981" spans="1:15" x14ac:dyDescent="0.25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1"/>
      <c r="O5981" s="3"/>
    </row>
    <row r="5982" spans="1:15" x14ac:dyDescent="0.25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  <c r="O5982" s="3"/>
    </row>
    <row r="5983" spans="1:15" x14ac:dyDescent="0.25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  <c r="O5983" s="3"/>
    </row>
    <row r="5984" spans="1:15" x14ac:dyDescent="0.25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  <c r="O5984" s="3"/>
    </row>
    <row r="5985" spans="1:15" x14ac:dyDescent="0.25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  <c r="O5985" s="3"/>
    </row>
    <row r="5986" spans="1:15" x14ac:dyDescent="0.25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  <c r="O5986" s="3"/>
    </row>
    <row r="5987" spans="1:15" x14ac:dyDescent="0.25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  <c r="O5987" s="3"/>
    </row>
    <row r="5988" spans="1:15" x14ac:dyDescent="0.25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  <c r="O5988" s="3"/>
    </row>
    <row r="5989" spans="1:15" x14ac:dyDescent="0.25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  <c r="O5989" s="3"/>
    </row>
    <row r="5990" spans="1:15" x14ac:dyDescent="0.25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  <c r="O5990" s="3"/>
    </row>
    <row r="5991" spans="1:15" x14ac:dyDescent="0.25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  <c r="O5991" s="3"/>
    </row>
    <row r="5992" spans="1:15" x14ac:dyDescent="0.25">
      <c r="A5992" s="1"/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L5992" s="1"/>
      <c r="M5992" s="1"/>
      <c r="N5992" s="1"/>
      <c r="O5992" s="3"/>
    </row>
    <row r="5993" spans="1:15" x14ac:dyDescent="0.25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1"/>
      <c r="M5993" s="1"/>
      <c r="N5993" s="1"/>
      <c r="O5993" s="3"/>
    </row>
    <row r="5994" spans="1:15" x14ac:dyDescent="0.25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1"/>
      <c r="O5994" s="3"/>
    </row>
    <row r="5995" spans="1:15" x14ac:dyDescent="0.25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  <c r="O5995" s="3"/>
    </row>
    <row r="5996" spans="1:15" x14ac:dyDescent="0.25">
      <c r="A5996" s="1"/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L5996" s="1"/>
      <c r="M5996" s="1"/>
      <c r="N5996" s="1"/>
      <c r="O5996" s="3"/>
    </row>
    <row r="5997" spans="1:15" x14ac:dyDescent="0.25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1"/>
      <c r="O5997" s="3"/>
    </row>
    <row r="5998" spans="1:15" x14ac:dyDescent="0.25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  <c r="O5998" s="3"/>
    </row>
    <row r="5999" spans="1:15" x14ac:dyDescent="0.25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  <c r="O5999" s="3"/>
    </row>
    <row r="6000" spans="1:15" x14ac:dyDescent="0.25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  <c r="O6000" s="3"/>
    </row>
    <row r="6001" spans="1:15" x14ac:dyDescent="0.25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1"/>
      <c r="M6001" s="1"/>
      <c r="N6001" s="1"/>
      <c r="O6001" s="3"/>
    </row>
    <row r="6002" spans="1:15" x14ac:dyDescent="0.25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1"/>
      <c r="M6002" s="1"/>
      <c r="N6002" s="1"/>
      <c r="O6002" s="3"/>
    </row>
    <row r="6003" spans="1:15" x14ac:dyDescent="0.25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  <c r="O6003" s="3"/>
    </row>
    <row r="6004" spans="1:15" x14ac:dyDescent="0.25">
      <c r="A6004" s="1"/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L6004" s="1"/>
      <c r="M6004" s="1"/>
      <c r="N6004" s="1"/>
      <c r="O6004" s="3"/>
    </row>
    <row r="6005" spans="1:15" x14ac:dyDescent="0.25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  <c r="N6005" s="1"/>
      <c r="O6005" s="3"/>
    </row>
    <row r="6006" spans="1:15" x14ac:dyDescent="0.25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1"/>
      <c r="M6006" s="1"/>
      <c r="N6006" s="1"/>
      <c r="O6006" s="3"/>
    </row>
    <row r="6007" spans="1:15" x14ac:dyDescent="0.25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1"/>
      <c r="M6007" s="1"/>
      <c r="N6007" s="1"/>
      <c r="O6007" s="3"/>
    </row>
    <row r="6008" spans="1:15" x14ac:dyDescent="0.25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1"/>
      <c r="M6008" s="1"/>
      <c r="N6008" s="1"/>
      <c r="O6008" s="3"/>
    </row>
    <row r="6009" spans="1:15" x14ac:dyDescent="0.25">
      <c r="A6009" s="1"/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L6009" s="1"/>
      <c r="M6009" s="1"/>
      <c r="N6009" s="1"/>
      <c r="O6009" s="3"/>
    </row>
    <row r="6010" spans="1:15" x14ac:dyDescent="0.25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1"/>
      <c r="M6010" s="1"/>
      <c r="N6010" s="1"/>
      <c r="O6010" s="3"/>
    </row>
    <row r="6011" spans="1:15" x14ac:dyDescent="0.25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  <c r="O6011" s="3"/>
    </row>
    <row r="6012" spans="1:15" x14ac:dyDescent="0.25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L6012" s="1"/>
      <c r="M6012" s="1"/>
      <c r="N6012" s="1"/>
      <c r="O6012" s="3"/>
    </row>
    <row r="6013" spans="1:15" x14ac:dyDescent="0.25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3"/>
    </row>
    <row r="6014" spans="1:15" x14ac:dyDescent="0.25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3"/>
    </row>
    <row r="6015" spans="1:15" x14ac:dyDescent="0.25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3"/>
    </row>
    <row r="6016" spans="1:15" x14ac:dyDescent="0.25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  <c r="O6016" s="3"/>
    </row>
    <row r="6017" spans="1:15" x14ac:dyDescent="0.25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3"/>
    </row>
    <row r="6018" spans="1:15" x14ac:dyDescent="0.25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3"/>
    </row>
    <row r="6019" spans="1:15" x14ac:dyDescent="0.25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  <c r="O6019" s="3"/>
    </row>
    <row r="6020" spans="1:15" x14ac:dyDescent="0.25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3"/>
    </row>
    <row r="6021" spans="1:15" x14ac:dyDescent="0.25">
      <c r="A6021" s="1"/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L6021" s="1"/>
      <c r="M6021" s="1"/>
      <c r="N6021" s="1"/>
      <c r="O6021" s="3"/>
    </row>
    <row r="6022" spans="1:15" x14ac:dyDescent="0.25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  <c r="O6022" s="3"/>
    </row>
    <row r="6023" spans="1:15" x14ac:dyDescent="0.25">
      <c r="A6023" s="1"/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L6023" s="1"/>
      <c r="M6023" s="1"/>
      <c r="N6023" s="1"/>
      <c r="O6023" s="3"/>
    </row>
    <row r="6024" spans="1:15" x14ac:dyDescent="0.25">
      <c r="A6024" s="1"/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1"/>
      <c r="M6024" s="1"/>
      <c r="N6024" s="1"/>
      <c r="O6024" s="3"/>
    </row>
    <row r="6025" spans="1:15" x14ac:dyDescent="0.25">
      <c r="A6025" s="1"/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L6025" s="1"/>
      <c r="M6025" s="1"/>
      <c r="N6025" s="1"/>
      <c r="O6025" s="3"/>
    </row>
    <row r="6026" spans="1:15" x14ac:dyDescent="0.25">
      <c r="A6026" s="1"/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L6026" s="1"/>
      <c r="M6026" s="1"/>
      <c r="N6026" s="1"/>
      <c r="O6026" s="3"/>
    </row>
    <row r="6027" spans="1:15" x14ac:dyDescent="0.25">
      <c r="A6027" s="1"/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L6027" s="1"/>
      <c r="M6027" s="1"/>
      <c r="N6027" s="1"/>
      <c r="O6027" s="3"/>
    </row>
    <row r="6028" spans="1:15" x14ac:dyDescent="0.25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1"/>
      <c r="O6028" s="3"/>
    </row>
    <row r="6029" spans="1:15" x14ac:dyDescent="0.25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1"/>
      <c r="O6029" s="3"/>
    </row>
    <row r="6030" spans="1:15" x14ac:dyDescent="0.25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1"/>
      <c r="M6030" s="1"/>
      <c r="N6030" s="1"/>
      <c r="O6030" s="3"/>
    </row>
    <row r="6031" spans="1:15" x14ac:dyDescent="0.25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  <c r="O6031" s="3"/>
    </row>
    <row r="6032" spans="1:15" x14ac:dyDescent="0.25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  <c r="O6032" s="3"/>
    </row>
    <row r="6033" spans="1:15" x14ac:dyDescent="0.25">
      <c r="A6033" s="1"/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L6033" s="1"/>
      <c r="M6033" s="1"/>
      <c r="N6033" s="1"/>
      <c r="O6033" s="3"/>
    </row>
    <row r="6034" spans="1:15" x14ac:dyDescent="0.25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1"/>
      <c r="M6034" s="1"/>
      <c r="N6034" s="1"/>
      <c r="O6034" s="3"/>
    </row>
    <row r="6035" spans="1:15" x14ac:dyDescent="0.25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  <c r="O6035" s="3"/>
    </row>
    <row r="6036" spans="1:15" x14ac:dyDescent="0.25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  <c r="O6036" s="3"/>
    </row>
    <row r="6037" spans="1:15" x14ac:dyDescent="0.25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  <c r="O6037" s="3"/>
    </row>
    <row r="6038" spans="1:15" x14ac:dyDescent="0.25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1"/>
      <c r="O6038" s="3"/>
    </row>
    <row r="6039" spans="1:15" x14ac:dyDescent="0.25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  <c r="O6039" s="3"/>
    </row>
    <row r="6040" spans="1:15" x14ac:dyDescent="0.25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  <c r="O6040" s="3"/>
    </row>
    <row r="6041" spans="1:15" x14ac:dyDescent="0.25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  <c r="O6041" s="3"/>
    </row>
    <row r="6042" spans="1:15" x14ac:dyDescent="0.25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  <c r="O6042" s="3"/>
    </row>
    <row r="6043" spans="1:15" x14ac:dyDescent="0.25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1"/>
      <c r="O6043" s="3"/>
    </row>
    <row r="6044" spans="1:15" x14ac:dyDescent="0.25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  <c r="O6044" s="3"/>
    </row>
    <row r="6045" spans="1:15" x14ac:dyDescent="0.25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  <c r="O6045" s="3"/>
    </row>
    <row r="6046" spans="1:15" x14ac:dyDescent="0.25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  <c r="O6046" s="3"/>
    </row>
    <row r="6047" spans="1:15" x14ac:dyDescent="0.25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1"/>
      <c r="O6047" s="3"/>
    </row>
    <row r="6048" spans="1:15" x14ac:dyDescent="0.25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  <c r="O6048" s="3"/>
    </row>
    <row r="6049" spans="1:15" x14ac:dyDescent="0.25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  <c r="O6049" s="3"/>
    </row>
    <row r="6050" spans="1:15" x14ac:dyDescent="0.25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  <c r="O6050" s="3"/>
    </row>
    <row r="6051" spans="1:15" x14ac:dyDescent="0.25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  <c r="O6051" s="3"/>
    </row>
    <row r="6052" spans="1:15" x14ac:dyDescent="0.25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1"/>
      <c r="O6052" s="3"/>
    </row>
    <row r="6053" spans="1:15" x14ac:dyDescent="0.25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1"/>
      <c r="O6053" s="3"/>
    </row>
    <row r="6054" spans="1:15" x14ac:dyDescent="0.25">
      <c r="A6054" s="1"/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L6054" s="1"/>
      <c r="M6054" s="1"/>
      <c r="N6054" s="1"/>
      <c r="O6054" s="3"/>
    </row>
    <row r="6055" spans="1:15" x14ac:dyDescent="0.25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  <c r="O6055" s="3"/>
    </row>
    <row r="6056" spans="1:15" x14ac:dyDescent="0.25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1"/>
      <c r="O6056" s="3"/>
    </row>
    <row r="6057" spans="1:15" x14ac:dyDescent="0.25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1"/>
      <c r="O6057" s="3"/>
    </row>
    <row r="6058" spans="1:15" x14ac:dyDescent="0.25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  <c r="O6058" s="3"/>
    </row>
    <row r="6059" spans="1:15" x14ac:dyDescent="0.25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1"/>
      <c r="O6059" s="3"/>
    </row>
    <row r="6060" spans="1:15" x14ac:dyDescent="0.25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  <c r="O6060" s="3"/>
    </row>
    <row r="6061" spans="1:15" x14ac:dyDescent="0.25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1"/>
      <c r="O6061" s="3"/>
    </row>
    <row r="6062" spans="1:15" x14ac:dyDescent="0.25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  <c r="O6062" s="3"/>
    </row>
    <row r="6063" spans="1:15" x14ac:dyDescent="0.25">
      <c r="A6063" s="1"/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L6063" s="1"/>
      <c r="M6063" s="1"/>
      <c r="N6063" s="1"/>
      <c r="O6063" s="3"/>
    </row>
    <row r="6064" spans="1:15" x14ac:dyDescent="0.25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1"/>
      <c r="M6064" s="1"/>
      <c r="N6064" s="1"/>
      <c r="O6064" s="3"/>
    </row>
    <row r="6065" spans="1:15" x14ac:dyDescent="0.25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  <c r="O6065" s="3"/>
    </row>
    <row r="6066" spans="1:15" x14ac:dyDescent="0.25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  <c r="O6066" s="3"/>
    </row>
    <row r="6067" spans="1:15" x14ac:dyDescent="0.25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  <c r="O6067" s="3"/>
    </row>
    <row r="6068" spans="1:15" x14ac:dyDescent="0.25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1"/>
      <c r="O6068" s="3"/>
    </row>
    <row r="6069" spans="1:15" x14ac:dyDescent="0.25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3"/>
    </row>
    <row r="6070" spans="1:15" x14ac:dyDescent="0.25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3"/>
    </row>
    <row r="6071" spans="1:15" x14ac:dyDescent="0.25">
      <c r="A6071" s="1"/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L6071" s="1"/>
      <c r="M6071" s="1"/>
      <c r="N6071" s="1"/>
      <c r="O6071" s="3"/>
    </row>
    <row r="6072" spans="1:15" x14ac:dyDescent="0.25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3"/>
    </row>
    <row r="6073" spans="1:15" x14ac:dyDescent="0.25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1"/>
      <c r="O6073" s="3"/>
    </row>
    <row r="6074" spans="1:15" x14ac:dyDescent="0.25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1"/>
      <c r="O6074" s="3"/>
    </row>
    <row r="6075" spans="1:15" x14ac:dyDescent="0.25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1"/>
      <c r="O6075" s="3"/>
    </row>
    <row r="6076" spans="1:15" x14ac:dyDescent="0.25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1"/>
      <c r="O6076" s="3"/>
    </row>
    <row r="6077" spans="1:15" x14ac:dyDescent="0.25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  <c r="O6077" s="3"/>
    </row>
    <row r="6078" spans="1:15" x14ac:dyDescent="0.25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  <c r="O6078" s="3"/>
    </row>
    <row r="6079" spans="1:15" x14ac:dyDescent="0.25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1"/>
      <c r="O6079" s="3"/>
    </row>
    <row r="6080" spans="1:15" x14ac:dyDescent="0.25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  <c r="O6080" s="3"/>
    </row>
    <row r="6081" spans="1:15" x14ac:dyDescent="0.25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  <c r="O6081" s="3"/>
    </row>
    <row r="6082" spans="1:15" x14ac:dyDescent="0.25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1"/>
      <c r="O6082" s="3"/>
    </row>
    <row r="6083" spans="1:15" x14ac:dyDescent="0.25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  <c r="O6083" s="3"/>
    </row>
    <row r="6084" spans="1:15" x14ac:dyDescent="0.25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  <c r="O6084" s="3"/>
    </row>
    <row r="6085" spans="1:15" x14ac:dyDescent="0.25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1"/>
      <c r="M6085" s="1"/>
      <c r="N6085" s="1"/>
      <c r="O6085" s="3"/>
    </row>
    <row r="6086" spans="1:15" x14ac:dyDescent="0.25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  <c r="O6086" s="3"/>
    </row>
    <row r="6087" spans="1:15" x14ac:dyDescent="0.25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  <c r="O6087" s="3"/>
    </row>
    <row r="6088" spans="1:15" x14ac:dyDescent="0.25">
      <c r="A6088" s="1"/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1"/>
      <c r="O6088" s="3"/>
    </row>
    <row r="6089" spans="1:15" x14ac:dyDescent="0.25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  <c r="O6089" s="3"/>
    </row>
    <row r="6090" spans="1:15" x14ac:dyDescent="0.25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  <c r="O6090" s="3"/>
    </row>
    <row r="6091" spans="1:15" x14ac:dyDescent="0.25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  <c r="O6091" s="3"/>
    </row>
    <row r="6092" spans="1:15" x14ac:dyDescent="0.25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1"/>
      <c r="O6092" s="3"/>
    </row>
    <row r="6093" spans="1:15" x14ac:dyDescent="0.25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1"/>
      <c r="O6093" s="3"/>
    </row>
    <row r="6094" spans="1:15" x14ac:dyDescent="0.25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1"/>
      <c r="O6094" s="3"/>
    </row>
    <row r="6095" spans="1:15" x14ac:dyDescent="0.25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1"/>
      <c r="M6095" s="1"/>
      <c r="N6095" s="1"/>
      <c r="O6095" s="3"/>
    </row>
    <row r="6096" spans="1:15" x14ac:dyDescent="0.25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  <c r="O6096" s="3"/>
    </row>
    <row r="6097" spans="1:15" x14ac:dyDescent="0.25">
      <c r="A6097" s="1"/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L6097" s="1"/>
      <c r="M6097" s="1"/>
      <c r="N6097" s="1"/>
      <c r="O6097" s="3"/>
    </row>
    <row r="6098" spans="1:15" x14ac:dyDescent="0.25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  <c r="O6098" s="3"/>
    </row>
    <row r="6099" spans="1:15" x14ac:dyDescent="0.25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  <c r="O6099" s="3"/>
    </row>
    <row r="6100" spans="1:15" x14ac:dyDescent="0.25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1"/>
      <c r="O6100" s="3"/>
    </row>
    <row r="6101" spans="1:15" x14ac:dyDescent="0.25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1"/>
      <c r="O6101" s="3"/>
    </row>
    <row r="6102" spans="1:15" x14ac:dyDescent="0.25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  <c r="O6102" s="3"/>
    </row>
    <row r="6103" spans="1:15" x14ac:dyDescent="0.25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  <c r="O6103" s="3"/>
    </row>
    <row r="6104" spans="1:15" x14ac:dyDescent="0.25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1"/>
      <c r="M6104" s="1"/>
      <c r="N6104" s="1"/>
      <c r="O6104" s="3"/>
    </row>
    <row r="6105" spans="1:15" x14ac:dyDescent="0.25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  <c r="O6105" s="3"/>
    </row>
    <row r="6106" spans="1:15" x14ac:dyDescent="0.25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  <c r="O6106" s="3"/>
    </row>
    <row r="6107" spans="1:15" x14ac:dyDescent="0.25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  <c r="O6107" s="3"/>
    </row>
    <row r="6108" spans="1:15" x14ac:dyDescent="0.25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  <c r="O6108" s="3"/>
    </row>
    <row r="6109" spans="1:15" x14ac:dyDescent="0.25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1"/>
      <c r="O6109" s="3"/>
    </row>
    <row r="6110" spans="1:15" x14ac:dyDescent="0.25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1"/>
      <c r="O6110" s="3"/>
    </row>
    <row r="6111" spans="1:15" x14ac:dyDescent="0.25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1"/>
      <c r="O6111" s="3"/>
    </row>
    <row r="6112" spans="1:15" x14ac:dyDescent="0.25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1"/>
      <c r="O6112" s="3"/>
    </row>
    <row r="6113" spans="1:15" x14ac:dyDescent="0.25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  <c r="O6113" s="3"/>
    </row>
    <row r="6114" spans="1:15" x14ac:dyDescent="0.25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1"/>
      <c r="O6114" s="3"/>
    </row>
    <row r="6115" spans="1:15" x14ac:dyDescent="0.25">
      <c r="A6115" s="1"/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L6115" s="1"/>
      <c r="M6115" s="1"/>
      <c r="N6115" s="1"/>
      <c r="O6115" s="3"/>
    </row>
    <row r="6116" spans="1:15" x14ac:dyDescent="0.25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  <c r="O6116" s="3"/>
    </row>
    <row r="6117" spans="1:15" x14ac:dyDescent="0.25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  <c r="O6117" s="3"/>
    </row>
    <row r="6118" spans="1:15" x14ac:dyDescent="0.25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  <c r="N6118" s="1"/>
      <c r="O6118" s="3"/>
    </row>
    <row r="6119" spans="1:15" x14ac:dyDescent="0.25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  <c r="O6119" s="3"/>
    </row>
    <row r="6120" spans="1:15" x14ac:dyDescent="0.25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1"/>
      <c r="O6120" s="3"/>
    </row>
    <row r="6121" spans="1:15" x14ac:dyDescent="0.25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1"/>
      <c r="O6121" s="3"/>
    </row>
    <row r="6122" spans="1:15" x14ac:dyDescent="0.25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  <c r="O6122" s="3"/>
    </row>
    <row r="6123" spans="1:15" x14ac:dyDescent="0.25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1"/>
      <c r="O6123" s="3"/>
    </row>
    <row r="6124" spans="1:15" x14ac:dyDescent="0.25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3"/>
    </row>
    <row r="6125" spans="1:15" x14ac:dyDescent="0.25">
      <c r="A6125" s="1"/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L6125" s="1"/>
      <c r="M6125" s="1"/>
      <c r="N6125" s="1"/>
      <c r="O6125" s="3"/>
    </row>
    <row r="6126" spans="1:15" x14ac:dyDescent="0.25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3"/>
    </row>
    <row r="6127" spans="1:15" x14ac:dyDescent="0.25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3"/>
    </row>
    <row r="6128" spans="1:15" x14ac:dyDescent="0.25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1"/>
      <c r="O6128" s="3"/>
    </row>
    <row r="6129" spans="1:15" x14ac:dyDescent="0.25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3"/>
    </row>
    <row r="6130" spans="1:15" x14ac:dyDescent="0.25">
      <c r="A6130" s="1"/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L6130" s="1"/>
      <c r="M6130" s="1"/>
      <c r="N6130" s="1"/>
      <c r="O6130" s="3"/>
    </row>
    <row r="6131" spans="1:15" x14ac:dyDescent="0.25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  <c r="O6131" s="3"/>
    </row>
    <row r="6132" spans="1:15" x14ac:dyDescent="0.25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  <c r="O6132" s="3"/>
    </row>
    <row r="6133" spans="1:15" x14ac:dyDescent="0.25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1"/>
      <c r="O6133" s="3"/>
    </row>
    <row r="6134" spans="1:15" x14ac:dyDescent="0.25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  <c r="O6134" s="3"/>
    </row>
    <row r="6135" spans="1:15" x14ac:dyDescent="0.25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  <c r="O6135" s="3"/>
    </row>
    <row r="6136" spans="1:15" x14ac:dyDescent="0.25">
      <c r="A6136" s="1"/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L6136" s="1"/>
      <c r="M6136" s="1"/>
      <c r="N6136" s="1"/>
      <c r="O6136" s="3"/>
    </row>
    <row r="6137" spans="1:15" x14ac:dyDescent="0.25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  <c r="O6137" s="3"/>
    </row>
    <row r="6138" spans="1:15" x14ac:dyDescent="0.25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  <c r="O6138" s="3"/>
    </row>
    <row r="6139" spans="1:15" x14ac:dyDescent="0.25">
      <c r="A6139" s="1"/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1"/>
      <c r="M6139" s="1"/>
      <c r="N6139" s="1"/>
      <c r="O6139" s="3"/>
    </row>
    <row r="6140" spans="1:15" x14ac:dyDescent="0.25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1"/>
      <c r="O6140" s="3"/>
    </row>
    <row r="6141" spans="1:15" x14ac:dyDescent="0.25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1"/>
      <c r="M6141" s="1"/>
      <c r="N6141" s="1"/>
      <c r="O6141" s="3"/>
    </row>
    <row r="6142" spans="1:15" x14ac:dyDescent="0.25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1"/>
      <c r="O6142" s="3"/>
    </row>
    <row r="6143" spans="1:15" x14ac:dyDescent="0.25">
      <c r="A6143" s="1"/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L6143" s="1"/>
      <c r="M6143" s="1"/>
      <c r="N6143" s="1"/>
      <c r="O6143" s="3"/>
    </row>
    <row r="6144" spans="1:15" x14ac:dyDescent="0.25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  <c r="O6144" s="3"/>
    </row>
    <row r="6145" spans="1:15" x14ac:dyDescent="0.25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1"/>
      <c r="O6145" s="3"/>
    </row>
    <row r="6146" spans="1:15" x14ac:dyDescent="0.25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1"/>
      <c r="O6146" s="3"/>
    </row>
    <row r="6147" spans="1:15" x14ac:dyDescent="0.25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  <c r="O6147" s="3"/>
    </row>
    <row r="6148" spans="1:15" x14ac:dyDescent="0.25">
      <c r="A6148" s="1"/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1"/>
      <c r="O6148" s="3"/>
    </row>
    <row r="6149" spans="1:15" x14ac:dyDescent="0.25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1"/>
      <c r="O6149" s="3"/>
    </row>
    <row r="6150" spans="1:15" x14ac:dyDescent="0.25">
      <c r="A6150" s="1"/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L6150" s="1"/>
      <c r="M6150" s="1"/>
      <c r="N6150" s="1"/>
      <c r="O6150" s="3"/>
    </row>
    <row r="6151" spans="1:15" x14ac:dyDescent="0.25">
      <c r="A6151" s="1"/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L6151" s="1"/>
      <c r="M6151" s="1"/>
      <c r="N6151" s="1"/>
      <c r="O6151" s="3"/>
    </row>
    <row r="6152" spans="1:15" x14ac:dyDescent="0.25">
      <c r="A6152" s="1"/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L6152" s="1"/>
      <c r="M6152" s="1"/>
      <c r="N6152" s="1"/>
      <c r="O6152" s="3"/>
    </row>
    <row r="6153" spans="1:15" x14ac:dyDescent="0.25">
      <c r="A6153" s="1"/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L6153" s="1"/>
      <c r="M6153" s="1"/>
      <c r="N6153" s="1"/>
      <c r="O6153" s="3"/>
    </row>
    <row r="6154" spans="1:15" x14ac:dyDescent="0.25">
      <c r="A6154" s="1"/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1"/>
      <c r="O6154" s="3"/>
    </row>
    <row r="6155" spans="1:15" x14ac:dyDescent="0.25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  <c r="O6155" s="3"/>
    </row>
    <row r="6156" spans="1:15" x14ac:dyDescent="0.25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1"/>
      <c r="M6156" s="1"/>
      <c r="N6156" s="1"/>
      <c r="O6156" s="3"/>
    </row>
    <row r="6157" spans="1:15" x14ac:dyDescent="0.25">
      <c r="A6157" s="1"/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L6157" s="1"/>
      <c r="M6157" s="1"/>
      <c r="N6157" s="1"/>
      <c r="O6157" s="3"/>
    </row>
    <row r="6158" spans="1:15" x14ac:dyDescent="0.25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1"/>
      <c r="M6158" s="1"/>
      <c r="N6158" s="1"/>
      <c r="O6158" s="3"/>
    </row>
    <row r="6159" spans="1:15" x14ac:dyDescent="0.25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1"/>
      <c r="M6159" s="1"/>
      <c r="N6159" s="1"/>
      <c r="O6159" s="3"/>
    </row>
    <row r="6160" spans="1:15" x14ac:dyDescent="0.25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  <c r="O6160" s="3"/>
    </row>
    <row r="6161" spans="1:15" x14ac:dyDescent="0.25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1"/>
      <c r="M6161" s="1"/>
      <c r="N6161" s="1"/>
      <c r="O6161" s="3"/>
    </row>
    <row r="6162" spans="1:15" x14ac:dyDescent="0.25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1"/>
      <c r="M6162" s="1"/>
      <c r="N6162" s="1"/>
      <c r="O6162" s="3"/>
    </row>
    <row r="6163" spans="1:15" x14ac:dyDescent="0.25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  <c r="O6163" s="3"/>
    </row>
    <row r="6164" spans="1:15" x14ac:dyDescent="0.25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1"/>
      <c r="O6164" s="3"/>
    </row>
    <row r="6165" spans="1:15" x14ac:dyDescent="0.25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1"/>
      <c r="M6165" s="1"/>
      <c r="N6165" s="1"/>
      <c r="O6165" s="3"/>
    </row>
    <row r="6166" spans="1:15" x14ac:dyDescent="0.25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1"/>
      <c r="O6166" s="3"/>
    </row>
    <row r="6167" spans="1:15" x14ac:dyDescent="0.25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1"/>
      <c r="M6167" s="1"/>
      <c r="N6167" s="1"/>
      <c r="O6167" s="3"/>
    </row>
    <row r="6168" spans="1:15" x14ac:dyDescent="0.25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  <c r="O6168" s="3"/>
    </row>
    <row r="6169" spans="1:15" x14ac:dyDescent="0.25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1"/>
      <c r="O6169" s="3"/>
    </row>
    <row r="6170" spans="1:15" x14ac:dyDescent="0.25">
      <c r="A6170" s="1"/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L6170" s="1"/>
      <c r="M6170" s="1"/>
      <c r="N6170" s="1"/>
      <c r="O6170" s="3"/>
    </row>
    <row r="6171" spans="1:15" x14ac:dyDescent="0.25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  <c r="O6171" s="3"/>
    </row>
    <row r="6172" spans="1:15" x14ac:dyDescent="0.25">
      <c r="A6172" s="1"/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L6172" s="1"/>
      <c r="M6172" s="1"/>
      <c r="N6172" s="1"/>
      <c r="O6172" s="3"/>
    </row>
    <row r="6173" spans="1:15" x14ac:dyDescent="0.25">
      <c r="A6173" s="1"/>
      <c r="B6173" s="1"/>
      <c r="C6173" s="1"/>
      <c r="D6173" s="1"/>
      <c r="E6173" s="1"/>
      <c r="F6173" s="1"/>
      <c r="G6173" s="1"/>
      <c r="H6173" s="1"/>
      <c r="I6173" s="1"/>
      <c r="J6173" s="1"/>
      <c r="K6173" s="1"/>
      <c r="L6173" s="1"/>
      <c r="M6173" s="1"/>
      <c r="N6173" s="1"/>
      <c r="O6173" s="3"/>
    </row>
    <row r="6174" spans="1:15" x14ac:dyDescent="0.25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1"/>
      <c r="O6174" s="3"/>
    </row>
    <row r="6175" spans="1:15" x14ac:dyDescent="0.25">
      <c r="A6175" s="1"/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L6175" s="1"/>
      <c r="M6175" s="1"/>
      <c r="N6175" s="1"/>
      <c r="O6175" s="3"/>
    </row>
    <row r="6176" spans="1:15" x14ac:dyDescent="0.25">
      <c r="A6176" s="1"/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L6176" s="1"/>
      <c r="M6176" s="1"/>
      <c r="N6176" s="1"/>
      <c r="O6176" s="3"/>
    </row>
    <row r="6177" spans="1:15" x14ac:dyDescent="0.25">
      <c r="A6177" s="1"/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L6177" s="1"/>
      <c r="M6177" s="1"/>
      <c r="N6177" s="1"/>
      <c r="O6177" s="3"/>
    </row>
    <row r="6178" spans="1:15" x14ac:dyDescent="0.25">
      <c r="A6178" s="1"/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L6178" s="1"/>
      <c r="M6178" s="1"/>
      <c r="N6178" s="1"/>
      <c r="O6178" s="3"/>
    </row>
    <row r="6179" spans="1:15" x14ac:dyDescent="0.25">
      <c r="A6179" s="1"/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L6179" s="1"/>
      <c r="M6179" s="1"/>
      <c r="N6179" s="1"/>
      <c r="O6179" s="3"/>
    </row>
    <row r="6180" spans="1:15" x14ac:dyDescent="0.25">
      <c r="A6180" s="1"/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L6180" s="1"/>
      <c r="M6180" s="1"/>
      <c r="N6180" s="1"/>
      <c r="O6180" s="3"/>
    </row>
    <row r="6181" spans="1:15" x14ac:dyDescent="0.25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1"/>
      <c r="M6181" s="1"/>
      <c r="N6181" s="1"/>
      <c r="O6181" s="3"/>
    </row>
    <row r="6182" spans="1:15" x14ac:dyDescent="0.25">
      <c r="A6182" s="1"/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L6182" s="1"/>
      <c r="M6182" s="1"/>
      <c r="N6182" s="1"/>
      <c r="O6182" s="3"/>
    </row>
    <row r="6183" spans="1:15" x14ac:dyDescent="0.25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1"/>
      <c r="M6183" s="1"/>
      <c r="N6183" s="1"/>
      <c r="O6183" s="3"/>
    </row>
    <row r="6184" spans="1:15" x14ac:dyDescent="0.25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1"/>
      <c r="O6184" s="3"/>
    </row>
    <row r="6185" spans="1:15" x14ac:dyDescent="0.25">
      <c r="A6185" s="1"/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L6185" s="1"/>
      <c r="M6185" s="1"/>
      <c r="N6185" s="1"/>
      <c r="O6185" s="3"/>
    </row>
    <row r="6186" spans="1:15" x14ac:dyDescent="0.25">
      <c r="A6186" s="1"/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L6186" s="1"/>
      <c r="M6186" s="1"/>
      <c r="N6186" s="1"/>
      <c r="O6186" s="3"/>
    </row>
    <row r="6187" spans="1:15" x14ac:dyDescent="0.25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1"/>
      <c r="O6187" s="3"/>
    </row>
    <row r="6188" spans="1:15" x14ac:dyDescent="0.25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  <c r="O6188" s="3"/>
    </row>
    <row r="6189" spans="1:15" x14ac:dyDescent="0.25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3"/>
    </row>
    <row r="6190" spans="1:15" x14ac:dyDescent="0.25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  <c r="O6190" s="3"/>
    </row>
    <row r="6191" spans="1:15" x14ac:dyDescent="0.25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1"/>
      <c r="M6191" s="1"/>
      <c r="N6191" s="1"/>
      <c r="O6191" s="3"/>
    </row>
    <row r="6192" spans="1:15" x14ac:dyDescent="0.25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  <c r="O6192" s="3"/>
    </row>
    <row r="6193" spans="1:15" x14ac:dyDescent="0.25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  <c r="O6193" s="3"/>
    </row>
    <row r="6194" spans="1:15" x14ac:dyDescent="0.25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1"/>
      <c r="M6194" s="1"/>
      <c r="N6194" s="1"/>
      <c r="O6194" s="3"/>
    </row>
    <row r="6195" spans="1:15" x14ac:dyDescent="0.25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  <c r="O6195" s="3"/>
    </row>
    <row r="6196" spans="1:15" x14ac:dyDescent="0.25">
      <c r="A6196" s="1"/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L6196" s="1"/>
      <c r="M6196" s="1"/>
      <c r="N6196" s="1"/>
      <c r="O6196" s="3"/>
    </row>
    <row r="6197" spans="1:15" x14ac:dyDescent="0.25">
      <c r="A6197" s="1"/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L6197" s="1"/>
      <c r="M6197" s="1"/>
      <c r="N6197" s="1"/>
      <c r="O6197" s="3"/>
    </row>
    <row r="6198" spans="1:15" x14ac:dyDescent="0.25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1"/>
      <c r="M6198" s="1"/>
      <c r="N6198" s="1"/>
      <c r="O6198" s="3"/>
    </row>
    <row r="6199" spans="1:15" x14ac:dyDescent="0.25">
      <c r="A6199" s="1"/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L6199" s="1"/>
      <c r="M6199" s="1"/>
      <c r="N6199" s="1"/>
      <c r="O6199" s="3"/>
    </row>
    <row r="6200" spans="1:15" x14ac:dyDescent="0.25">
      <c r="A6200" s="1"/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L6200" s="1"/>
      <c r="M6200" s="1"/>
      <c r="N6200" s="1"/>
      <c r="O6200" s="3"/>
    </row>
    <row r="6201" spans="1:15" x14ac:dyDescent="0.25">
      <c r="A6201" s="1"/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L6201" s="1"/>
      <c r="M6201" s="1"/>
      <c r="N6201" s="1"/>
      <c r="O6201" s="3"/>
    </row>
    <row r="6202" spans="1:15" x14ac:dyDescent="0.25">
      <c r="A6202" s="1"/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L6202" s="1"/>
      <c r="M6202" s="1"/>
      <c r="N6202" s="1"/>
      <c r="O6202" s="3"/>
    </row>
    <row r="6203" spans="1:15" x14ac:dyDescent="0.25">
      <c r="A6203" s="1"/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L6203" s="1"/>
      <c r="M6203" s="1"/>
      <c r="N6203" s="1"/>
      <c r="O6203" s="3"/>
    </row>
    <row r="6204" spans="1:15" x14ac:dyDescent="0.25">
      <c r="A6204" s="1"/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L6204" s="1"/>
      <c r="M6204" s="1"/>
      <c r="N6204" s="1"/>
      <c r="O6204" s="3"/>
    </row>
    <row r="6205" spans="1:15" x14ac:dyDescent="0.25">
      <c r="A6205" s="1"/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L6205" s="1"/>
      <c r="M6205" s="1"/>
      <c r="N6205" s="1"/>
      <c r="O6205" s="3"/>
    </row>
    <row r="6206" spans="1:15" x14ac:dyDescent="0.25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  <c r="O6206" s="3"/>
    </row>
    <row r="6207" spans="1:15" x14ac:dyDescent="0.25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1"/>
      <c r="O6207" s="3"/>
    </row>
    <row r="6208" spans="1:15" x14ac:dyDescent="0.25">
      <c r="A6208" s="1"/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1"/>
      <c r="M6208" s="1"/>
      <c r="N6208" s="1"/>
      <c r="O6208" s="3"/>
    </row>
    <row r="6209" spans="1:15" x14ac:dyDescent="0.25">
      <c r="A6209" s="1"/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L6209" s="1"/>
      <c r="M6209" s="1"/>
      <c r="N6209" s="1"/>
      <c r="O6209" s="3"/>
    </row>
    <row r="6210" spans="1:15" x14ac:dyDescent="0.25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  <c r="O6210" s="3"/>
    </row>
    <row r="6211" spans="1:15" x14ac:dyDescent="0.25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1"/>
      <c r="M6211" s="1"/>
      <c r="N6211" s="1"/>
      <c r="O6211" s="3"/>
    </row>
    <row r="6212" spans="1:15" x14ac:dyDescent="0.25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  <c r="O6212" s="3"/>
    </row>
    <row r="6213" spans="1:15" x14ac:dyDescent="0.25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  <c r="O6213" s="3"/>
    </row>
    <row r="6214" spans="1:15" x14ac:dyDescent="0.25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  <c r="O6214" s="3"/>
    </row>
    <row r="6215" spans="1:15" x14ac:dyDescent="0.25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  <c r="O6215" s="3"/>
    </row>
    <row r="6216" spans="1:15" x14ac:dyDescent="0.25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1"/>
      <c r="O6216" s="3"/>
    </row>
    <row r="6217" spans="1:15" x14ac:dyDescent="0.25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  <c r="O6217" s="3"/>
    </row>
    <row r="6218" spans="1:15" x14ac:dyDescent="0.25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  <c r="O6218" s="3"/>
    </row>
    <row r="6219" spans="1:15" x14ac:dyDescent="0.25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  <c r="O6219" s="3"/>
    </row>
    <row r="6220" spans="1:15" x14ac:dyDescent="0.25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1"/>
      <c r="O6220" s="3"/>
    </row>
    <row r="6221" spans="1:15" x14ac:dyDescent="0.25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  <c r="O6221" s="3"/>
    </row>
    <row r="6222" spans="1:15" x14ac:dyDescent="0.25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L6222" s="1"/>
      <c r="M6222" s="1"/>
      <c r="N6222" s="1"/>
      <c r="O6222" s="3"/>
    </row>
    <row r="6223" spans="1:15" x14ac:dyDescent="0.25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1"/>
      <c r="M6223" s="1"/>
      <c r="N6223" s="1"/>
      <c r="O6223" s="3"/>
    </row>
    <row r="6224" spans="1:15" x14ac:dyDescent="0.25">
      <c r="A6224" s="1"/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L6224" s="1"/>
      <c r="M6224" s="1"/>
      <c r="N6224" s="1"/>
      <c r="O6224" s="3"/>
    </row>
    <row r="6225" spans="1:15" x14ac:dyDescent="0.25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1"/>
      <c r="O6225" s="3"/>
    </row>
    <row r="6226" spans="1:15" x14ac:dyDescent="0.25">
      <c r="A6226" s="1"/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L6226" s="1"/>
      <c r="M6226" s="1"/>
      <c r="N6226" s="1"/>
      <c r="O6226" s="3"/>
    </row>
    <row r="6227" spans="1:15" x14ac:dyDescent="0.25">
      <c r="A6227" s="1"/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L6227" s="1"/>
      <c r="M6227" s="1"/>
      <c r="N6227" s="1"/>
      <c r="O6227" s="3"/>
    </row>
    <row r="6228" spans="1:15" x14ac:dyDescent="0.25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1"/>
      <c r="O6228" s="3"/>
    </row>
    <row r="6229" spans="1:15" x14ac:dyDescent="0.25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1"/>
      <c r="M6229" s="1"/>
      <c r="N6229" s="1"/>
      <c r="O6229" s="3"/>
    </row>
    <row r="6230" spans="1:15" x14ac:dyDescent="0.25">
      <c r="A6230" s="1"/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L6230" s="1"/>
      <c r="M6230" s="1"/>
      <c r="N6230" s="1"/>
      <c r="O6230" s="3"/>
    </row>
    <row r="6231" spans="1:15" x14ac:dyDescent="0.25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1"/>
      <c r="M6231" s="1"/>
      <c r="N6231" s="1"/>
      <c r="O6231" s="3"/>
    </row>
    <row r="6232" spans="1:15" x14ac:dyDescent="0.25">
      <c r="A6232" s="1"/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L6232" s="1"/>
      <c r="M6232" s="1"/>
      <c r="N6232" s="1"/>
      <c r="O6232" s="3"/>
    </row>
    <row r="6233" spans="1:15" x14ac:dyDescent="0.25">
      <c r="A6233" s="1"/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L6233" s="1"/>
      <c r="M6233" s="1"/>
      <c r="N6233" s="1"/>
      <c r="O6233" s="3"/>
    </row>
    <row r="6234" spans="1:15" x14ac:dyDescent="0.25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1"/>
      <c r="M6234" s="1"/>
      <c r="N6234" s="1"/>
      <c r="O6234" s="3"/>
    </row>
    <row r="6235" spans="1:15" x14ac:dyDescent="0.25">
      <c r="A6235" s="1"/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L6235" s="1"/>
      <c r="M6235" s="1"/>
      <c r="N6235" s="1"/>
      <c r="O6235" s="3"/>
    </row>
    <row r="6236" spans="1:15" x14ac:dyDescent="0.25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1"/>
      <c r="M6236" s="1"/>
      <c r="N6236" s="1"/>
      <c r="O6236" s="3"/>
    </row>
    <row r="6237" spans="1:15" x14ac:dyDescent="0.25">
      <c r="A6237" s="1"/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1"/>
      <c r="O6237" s="3"/>
    </row>
    <row r="6238" spans="1:15" x14ac:dyDescent="0.25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  <c r="O6238" s="3"/>
    </row>
    <row r="6239" spans="1:15" x14ac:dyDescent="0.25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1"/>
      <c r="M6239" s="1"/>
      <c r="N6239" s="1"/>
      <c r="O6239" s="3"/>
    </row>
    <row r="6240" spans="1:15" x14ac:dyDescent="0.25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1"/>
      <c r="M6240" s="1"/>
      <c r="N6240" s="1"/>
      <c r="O6240" s="3"/>
    </row>
    <row r="6241" spans="1:15" x14ac:dyDescent="0.25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  <c r="O6241" s="3"/>
    </row>
    <row r="6242" spans="1:15" x14ac:dyDescent="0.25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1"/>
      <c r="M6242" s="1"/>
      <c r="N6242" s="1"/>
      <c r="O6242" s="3"/>
    </row>
    <row r="6243" spans="1:15" x14ac:dyDescent="0.25">
      <c r="A6243" s="1"/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L6243" s="1"/>
      <c r="M6243" s="1"/>
      <c r="N6243" s="1"/>
      <c r="O6243" s="3"/>
    </row>
    <row r="6244" spans="1:15" x14ac:dyDescent="0.25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1"/>
      <c r="O6244" s="3"/>
    </row>
    <row r="6245" spans="1:15" x14ac:dyDescent="0.25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1"/>
      <c r="O6245" s="3"/>
    </row>
    <row r="6246" spans="1:15" x14ac:dyDescent="0.25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1"/>
      <c r="O6246" s="3"/>
    </row>
    <row r="6247" spans="1:15" x14ac:dyDescent="0.25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1"/>
      <c r="O6247" s="3"/>
    </row>
    <row r="6248" spans="1:15" x14ac:dyDescent="0.25">
      <c r="A6248" s="1"/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L6248" s="1"/>
      <c r="M6248" s="1"/>
      <c r="N6248" s="1"/>
      <c r="O6248" s="3"/>
    </row>
    <row r="6249" spans="1:15" x14ac:dyDescent="0.25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1"/>
      <c r="O6249" s="3"/>
    </row>
    <row r="6250" spans="1:15" x14ac:dyDescent="0.25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  <c r="O6250" s="3"/>
    </row>
    <row r="6251" spans="1:15" x14ac:dyDescent="0.25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1"/>
      <c r="O6251" s="3"/>
    </row>
    <row r="6252" spans="1:15" x14ac:dyDescent="0.25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  <c r="O6252" s="3"/>
    </row>
    <row r="6253" spans="1:15" x14ac:dyDescent="0.25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1"/>
      <c r="M6253" s="1"/>
      <c r="N6253" s="1"/>
      <c r="O6253" s="3"/>
    </row>
    <row r="6254" spans="1:15" x14ac:dyDescent="0.25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  <c r="O6254" s="3"/>
    </row>
    <row r="6255" spans="1:15" x14ac:dyDescent="0.25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  <c r="O6255" s="3"/>
    </row>
    <row r="6256" spans="1:15" x14ac:dyDescent="0.25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1"/>
      <c r="O6256" s="3"/>
    </row>
    <row r="6257" spans="1:15" x14ac:dyDescent="0.25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  <c r="O6257" s="3"/>
    </row>
    <row r="6258" spans="1:15" x14ac:dyDescent="0.25">
      <c r="A6258" s="1"/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1"/>
      <c r="O6258" s="3"/>
    </row>
    <row r="6259" spans="1:15" x14ac:dyDescent="0.25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  <c r="O6259" s="3"/>
    </row>
    <row r="6260" spans="1:15" x14ac:dyDescent="0.25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1"/>
      <c r="O6260" s="3"/>
    </row>
    <row r="6261" spans="1:15" x14ac:dyDescent="0.25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  <c r="O6261" s="3"/>
    </row>
    <row r="6262" spans="1:15" x14ac:dyDescent="0.25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  <c r="O6262" s="3"/>
    </row>
    <row r="6263" spans="1:15" x14ac:dyDescent="0.25">
      <c r="A6263" s="1"/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L6263" s="1"/>
      <c r="M6263" s="1"/>
      <c r="N6263" s="1"/>
      <c r="O6263" s="3"/>
    </row>
    <row r="6264" spans="1:15" x14ac:dyDescent="0.25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1"/>
      <c r="M6264" s="1"/>
      <c r="N6264" s="1"/>
      <c r="O6264" s="3"/>
    </row>
    <row r="6265" spans="1:15" x14ac:dyDescent="0.25">
      <c r="A6265" s="1"/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L6265" s="1"/>
      <c r="M6265" s="1"/>
      <c r="N6265" s="1"/>
      <c r="O6265" s="3"/>
    </row>
    <row r="6266" spans="1:15" x14ac:dyDescent="0.25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1"/>
      <c r="M6266" s="1"/>
      <c r="N6266" s="1"/>
      <c r="O6266" s="3"/>
    </row>
    <row r="6267" spans="1:15" x14ac:dyDescent="0.25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1"/>
      <c r="M6267" s="1"/>
      <c r="N6267" s="1"/>
      <c r="O6267" s="3"/>
    </row>
    <row r="6268" spans="1:15" x14ac:dyDescent="0.25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1"/>
      <c r="M6268" s="1"/>
      <c r="N6268" s="1"/>
      <c r="O6268" s="3"/>
    </row>
    <row r="6269" spans="1:15" x14ac:dyDescent="0.25">
      <c r="A6269" s="1"/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L6269" s="1"/>
      <c r="M6269" s="1"/>
      <c r="N6269" s="1"/>
      <c r="O6269" s="3"/>
    </row>
    <row r="6270" spans="1:15" x14ac:dyDescent="0.25">
      <c r="A6270" s="1"/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L6270" s="1"/>
      <c r="M6270" s="1"/>
      <c r="N6270" s="1"/>
      <c r="O6270" s="3"/>
    </row>
    <row r="6271" spans="1:15" x14ac:dyDescent="0.25">
      <c r="A6271" s="1"/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L6271" s="1"/>
      <c r="M6271" s="1"/>
      <c r="N6271" s="1"/>
      <c r="O6271" s="3"/>
    </row>
    <row r="6272" spans="1:15" x14ac:dyDescent="0.25">
      <c r="A6272" s="1"/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L6272" s="1"/>
      <c r="M6272" s="1"/>
      <c r="N6272" s="1"/>
      <c r="O6272" s="3"/>
    </row>
    <row r="6273" spans="1:15" x14ac:dyDescent="0.25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1"/>
      <c r="M6273" s="1"/>
      <c r="N6273" s="1"/>
      <c r="O6273" s="3"/>
    </row>
    <row r="6274" spans="1:15" x14ac:dyDescent="0.25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  <c r="O6274" s="3"/>
    </row>
    <row r="6275" spans="1:15" x14ac:dyDescent="0.25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1"/>
      <c r="O6275" s="3"/>
    </row>
    <row r="6276" spans="1:15" x14ac:dyDescent="0.25">
      <c r="A6276" s="1"/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L6276" s="1"/>
      <c r="M6276" s="1"/>
      <c r="N6276" s="1"/>
      <c r="O6276" s="3"/>
    </row>
    <row r="6277" spans="1:15" x14ac:dyDescent="0.25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1"/>
      <c r="O6277" s="3"/>
    </row>
    <row r="6278" spans="1:15" x14ac:dyDescent="0.25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  <c r="O6278" s="3"/>
    </row>
    <row r="6279" spans="1:15" x14ac:dyDescent="0.25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1"/>
      <c r="O6279" s="3"/>
    </row>
    <row r="6280" spans="1:15" x14ac:dyDescent="0.25">
      <c r="A6280" s="1"/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L6280" s="1"/>
      <c r="M6280" s="1"/>
      <c r="N6280" s="1"/>
      <c r="O6280" s="3"/>
    </row>
    <row r="6281" spans="1:15" x14ac:dyDescent="0.25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1"/>
      <c r="O6281" s="3"/>
    </row>
    <row r="6282" spans="1:15" x14ac:dyDescent="0.25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  <c r="O6282" s="3"/>
    </row>
    <row r="6283" spans="1:15" x14ac:dyDescent="0.25">
      <c r="A6283" s="1"/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L6283" s="1"/>
      <c r="M6283" s="1"/>
      <c r="N6283" s="1"/>
      <c r="O6283" s="3"/>
    </row>
    <row r="6284" spans="1:15" x14ac:dyDescent="0.25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1"/>
      <c r="M6284" s="1"/>
      <c r="N6284" s="1"/>
      <c r="O6284" s="3"/>
    </row>
    <row r="6285" spans="1:15" x14ac:dyDescent="0.25">
      <c r="A6285" s="1"/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L6285" s="1"/>
      <c r="M6285" s="1"/>
      <c r="N6285" s="1"/>
      <c r="O6285" s="3"/>
    </row>
    <row r="6286" spans="1:15" x14ac:dyDescent="0.25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1"/>
      <c r="M6286" s="1"/>
      <c r="N6286" s="1"/>
      <c r="O6286" s="3"/>
    </row>
    <row r="6287" spans="1:15" x14ac:dyDescent="0.25">
      <c r="A6287" s="1"/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L6287" s="1"/>
      <c r="M6287" s="1"/>
      <c r="N6287" s="1"/>
      <c r="O6287" s="3"/>
    </row>
    <row r="6288" spans="1:15" x14ac:dyDescent="0.25">
      <c r="A6288" s="1"/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L6288" s="1"/>
      <c r="M6288" s="1"/>
      <c r="N6288" s="1"/>
      <c r="O6288" s="3"/>
    </row>
    <row r="6289" spans="1:15" x14ac:dyDescent="0.25">
      <c r="A6289" s="1"/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L6289" s="1"/>
      <c r="M6289" s="1"/>
      <c r="N6289" s="1"/>
      <c r="O6289" s="3"/>
    </row>
    <row r="6290" spans="1:15" x14ac:dyDescent="0.25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1"/>
      <c r="O6290" s="3"/>
    </row>
    <row r="6291" spans="1:15" x14ac:dyDescent="0.25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1"/>
      <c r="O6291" s="3"/>
    </row>
    <row r="6292" spans="1:15" x14ac:dyDescent="0.25">
      <c r="A6292" s="1"/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1"/>
      <c r="O6292" s="3"/>
    </row>
    <row r="6293" spans="1:15" x14ac:dyDescent="0.25">
      <c r="A6293" s="1"/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L6293" s="1"/>
      <c r="M6293" s="1"/>
      <c r="N6293" s="1"/>
      <c r="O6293" s="3"/>
    </row>
    <row r="6294" spans="1:15" x14ac:dyDescent="0.25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  <c r="O6294" s="3"/>
    </row>
    <row r="6295" spans="1:15" x14ac:dyDescent="0.25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1"/>
      <c r="O6295" s="3"/>
    </row>
    <row r="6296" spans="1:15" x14ac:dyDescent="0.25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1"/>
      <c r="O6296" s="3"/>
    </row>
    <row r="6297" spans="1:15" x14ac:dyDescent="0.25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1"/>
      <c r="O6297" s="3"/>
    </row>
    <row r="6298" spans="1:15" x14ac:dyDescent="0.25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3"/>
    </row>
    <row r="6299" spans="1:15" x14ac:dyDescent="0.25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1"/>
      <c r="O6299" s="3"/>
    </row>
    <row r="6300" spans="1:15" x14ac:dyDescent="0.25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1"/>
      <c r="O6300" s="3"/>
    </row>
    <row r="6301" spans="1:15" x14ac:dyDescent="0.25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3"/>
    </row>
    <row r="6302" spans="1:15" x14ac:dyDescent="0.25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3"/>
    </row>
    <row r="6303" spans="1:15" x14ac:dyDescent="0.25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  <c r="O6303" s="3"/>
    </row>
    <row r="6304" spans="1:15" x14ac:dyDescent="0.25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3"/>
    </row>
    <row r="6305" spans="1:15" x14ac:dyDescent="0.25">
      <c r="A6305" s="1"/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L6305" s="1"/>
      <c r="M6305" s="1"/>
      <c r="N6305" s="1"/>
      <c r="O6305" s="3"/>
    </row>
    <row r="6306" spans="1:15" x14ac:dyDescent="0.25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  <c r="O6306" s="3"/>
    </row>
    <row r="6307" spans="1:15" x14ac:dyDescent="0.25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  <c r="O6307" s="3"/>
    </row>
    <row r="6308" spans="1:15" x14ac:dyDescent="0.25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1"/>
      <c r="O6308" s="3"/>
    </row>
    <row r="6309" spans="1:15" x14ac:dyDescent="0.25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1"/>
      <c r="O6309" s="3"/>
    </row>
    <row r="6310" spans="1:15" x14ac:dyDescent="0.25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1"/>
      <c r="M6310" s="1"/>
      <c r="N6310" s="1"/>
      <c r="O6310" s="3"/>
    </row>
    <row r="6311" spans="1:15" x14ac:dyDescent="0.25">
      <c r="A6311" s="1"/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L6311" s="1"/>
      <c r="M6311" s="1"/>
      <c r="N6311" s="1"/>
      <c r="O6311" s="3"/>
    </row>
    <row r="6312" spans="1:15" x14ac:dyDescent="0.25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1"/>
      <c r="O6312" s="3"/>
    </row>
    <row r="6313" spans="1:15" x14ac:dyDescent="0.25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  <c r="O6313" s="3"/>
    </row>
    <row r="6314" spans="1:15" x14ac:dyDescent="0.25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1"/>
      <c r="O6314" s="3"/>
    </row>
    <row r="6315" spans="1:15" x14ac:dyDescent="0.25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  <c r="O6315" s="3"/>
    </row>
    <row r="6316" spans="1:15" x14ac:dyDescent="0.25">
      <c r="A6316" s="1"/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L6316" s="1"/>
      <c r="M6316" s="1"/>
      <c r="N6316" s="1"/>
      <c r="O6316" s="3"/>
    </row>
    <row r="6317" spans="1:15" x14ac:dyDescent="0.25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1"/>
      <c r="O6317" s="3"/>
    </row>
    <row r="6318" spans="1:15" x14ac:dyDescent="0.25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1"/>
      <c r="M6318" s="1"/>
      <c r="N6318" s="1"/>
      <c r="O6318" s="3"/>
    </row>
    <row r="6319" spans="1:15" x14ac:dyDescent="0.25">
      <c r="A6319" s="1"/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L6319" s="1"/>
      <c r="M6319" s="1"/>
      <c r="N6319" s="1"/>
      <c r="O6319" s="3"/>
    </row>
    <row r="6320" spans="1:15" x14ac:dyDescent="0.25">
      <c r="A6320" s="1"/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1"/>
      <c r="M6320" s="1"/>
      <c r="N6320" s="1"/>
      <c r="O6320" s="3"/>
    </row>
    <row r="6321" spans="1:15" x14ac:dyDescent="0.25">
      <c r="A6321" s="1"/>
      <c r="B6321" s="1"/>
      <c r="C6321" s="1"/>
      <c r="D6321" s="1"/>
      <c r="E6321" s="1"/>
      <c r="F6321" s="1"/>
      <c r="G6321" s="1"/>
      <c r="H6321" s="1"/>
      <c r="I6321" s="1"/>
      <c r="J6321" s="1"/>
      <c r="K6321" s="1"/>
      <c r="L6321" s="1"/>
      <c r="M6321" s="1"/>
      <c r="N6321" s="1"/>
      <c r="O6321" s="3"/>
    </row>
    <row r="6322" spans="1:15" x14ac:dyDescent="0.25">
      <c r="A6322" s="1"/>
      <c r="B6322" s="1"/>
      <c r="C6322" s="1"/>
      <c r="D6322" s="1"/>
      <c r="E6322" s="1"/>
      <c r="F6322" s="1"/>
      <c r="G6322" s="1"/>
      <c r="H6322" s="1"/>
      <c r="I6322" s="1"/>
      <c r="J6322" s="1"/>
      <c r="K6322" s="1"/>
      <c r="L6322" s="1"/>
      <c r="M6322" s="1"/>
      <c r="N6322" s="1"/>
      <c r="O6322" s="3"/>
    </row>
    <row r="6323" spans="1:15" x14ac:dyDescent="0.25">
      <c r="A6323" s="1"/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L6323" s="1"/>
      <c r="M6323" s="1"/>
      <c r="N6323" s="1"/>
      <c r="O6323" s="3"/>
    </row>
    <row r="6324" spans="1:15" x14ac:dyDescent="0.25">
      <c r="A6324" s="1"/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L6324" s="1"/>
      <c r="M6324" s="1"/>
      <c r="N6324" s="1"/>
      <c r="O6324" s="3"/>
    </row>
    <row r="6325" spans="1:15" x14ac:dyDescent="0.25">
      <c r="A6325" s="1"/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L6325" s="1"/>
      <c r="M6325" s="1"/>
      <c r="N6325" s="1"/>
      <c r="O6325" s="3"/>
    </row>
    <row r="6326" spans="1:15" x14ac:dyDescent="0.25">
      <c r="A6326" s="1"/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L6326" s="1"/>
      <c r="M6326" s="1"/>
      <c r="N6326" s="1"/>
      <c r="O6326" s="3"/>
    </row>
    <row r="6327" spans="1:15" x14ac:dyDescent="0.25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1"/>
      <c r="M6327" s="1"/>
      <c r="N6327" s="1"/>
      <c r="O6327" s="3"/>
    </row>
    <row r="6328" spans="1:15" x14ac:dyDescent="0.25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  <c r="O6328" s="3"/>
    </row>
    <row r="6329" spans="1:15" x14ac:dyDescent="0.25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  <c r="O6329" s="3"/>
    </row>
    <row r="6330" spans="1:15" x14ac:dyDescent="0.25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  <c r="O6330" s="3"/>
    </row>
    <row r="6331" spans="1:15" x14ac:dyDescent="0.25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  <c r="O6331" s="3"/>
    </row>
    <row r="6332" spans="1:15" x14ac:dyDescent="0.25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  <c r="O6332" s="3"/>
    </row>
    <row r="6333" spans="1:15" x14ac:dyDescent="0.25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  <c r="O6333" s="3"/>
    </row>
    <row r="6334" spans="1:15" x14ac:dyDescent="0.25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1"/>
      <c r="O6334" s="3"/>
    </row>
    <row r="6335" spans="1:15" x14ac:dyDescent="0.25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  <c r="O6335" s="3"/>
    </row>
    <row r="6336" spans="1:15" x14ac:dyDescent="0.25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1"/>
      <c r="M6336" s="1"/>
      <c r="N6336" s="1"/>
      <c r="O6336" s="3"/>
    </row>
    <row r="6337" spans="1:15" x14ac:dyDescent="0.25">
      <c r="A6337" s="1"/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1"/>
      <c r="O6337" s="3"/>
    </row>
    <row r="6338" spans="1:15" x14ac:dyDescent="0.25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1"/>
      <c r="O6338" s="3"/>
    </row>
    <row r="6339" spans="1:15" x14ac:dyDescent="0.25">
      <c r="A6339" s="1"/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L6339" s="1"/>
      <c r="M6339" s="1"/>
      <c r="N6339" s="1"/>
      <c r="O6339" s="3"/>
    </row>
    <row r="6340" spans="1:15" x14ac:dyDescent="0.25">
      <c r="A6340" s="1"/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L6340" s="1"/>
      <c r="M6340" s="1"/>
      <c r="N6340" s="1"/>
      <c r="O6340" s="3"/>
    </row>
    <row r="6341" spans="1:15" x14ac:dyDescent="0.25">
      <c r="A6341" s="1"/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L6341" s="1"/>
      <c r="M6341" s="1"/>
      <c r="N6341" s="1"/>
      <c r="O6341" s="3"/>
    </row>
    <row r="6342" spans="1:15" x14ac:dyDescent="0.25">
      <c r="A6342" s="1"/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L6342" s="1"/>
      <c r="M6342" s="1"/>
      <c r="N6342" s="1"/>
      <c r="O6342" s="3"/>
    </row>
    <row r="6343" spans="1:15" x14ac:dyDescent="0.25">
      <c r="A6343" s="1"/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L6343" s="1"/>
      <c r="M6343" s="1"/>
      <c r="N6343" s="1"/>
      <c r="O6343" s="3"/>
    </row>
    <row r="6344" spans="1:15" x14ac:dyDescent="0.25">
      <c r="A6344" s="1"/>
      <c r="B6344" s="1"/>
      <c r="C6344" s="1"/>
      <c r="D6344" s="1"/>
      <c r="E6344" s="1"/>
      <c r="F6344" s="1"/>
      <c r="G6344" s="1"/>
      <c r="H6344" s="1"/>
      <c r="I6344" s="1"/>
      <c r="J6344" s="1"/>
      <c r="K6344" s="1"/>
      <c r="L6344" s="1"/>
      <c r="M6344" s="1"/>
      <c r="N6344" s="1"/>
      <c r="O6344" s="3"/>
    </row>
    <row r="6345" spans="1:15" x14ac:dyDescent="0.25">
      <c r="A6345" s="1"/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L6345" s="1"/>
      <c r="M6345" s="1"/>
      <c r="N6345" s="1"/>
      <c r="O6345" s="3"/>
    </row>
    <row r="6346" spans="1:15" x14ac:dyDescent="0.25">
      <c r="A6346" s="1"/>
      <c r="B6346" s="1"/>
      <c r="C6346" s="1"/>
      <c r="D6346" s="1"/>
      <c r="E6346" s="1"/>
      <c r="F6346" s="1"/>
      <c r="G6346" s="1"/>
      <c r="H6346" s="1"/>
      <c r="I6346" s="1"/>
      <c r="J6346" s="1"/>
      <c r="K6346" s="1"/>
      <c r="L6346" s="1"/>
      <c r="M6346" s="1"/>
      <c r="N6346" s="1"/>
      <c r="O6346" s="3"/>
    </row>
    <row r="6347" spans="1:15" x14ac:dyDescent="0.25">
      <c r="A6347" s="1"/>
      <c r="B6347" s="1"/>
      <c r="C6347" s="1"/>
      <c r="D6347" s="1"/>
      <c r="E6347" s="1"/>
      <c r="F6347" s="1"/>
      <c r="G6347" s="1"/>
      <c r="H6347" s="1"/>
      <c r="I6347" s="1"/>
      <c r="J6347" s="1"/>
      <c r="K6347" s="1"/>
      <c r="L6347" s="1"/>
      <c r="M6347" s="1"/>
      <c r="N6347" s="1"/>
      <c r="O6347" s="3"/>
    </row>
    <row r="6348" spans="1:15" x14ac:dyDescent="0.25">
      <c r="A6348" s="1"/>
      <c r="B6348" s="1"/>
      <c r="C6348" s="1"/>
      <c r="D6348" s="1"/>
      <c r="E6348" s="1"/>
      <c r="F6348" s="1"/>
      <c r="G6348" s="1"/>
      <c r="H6348" s="1"/>
      <c r="I6348" s="1"/>
      <c r="J6348" s="1"/>
      <c r="K6348" s="1"/>
      <c r="L6348" s="1"/>
      <c r="M6348" s="1"/>
      <c r="N6348" s="1"/>
      <c r="O6348" s="3"/>
    </row>
    <row r="6349" spans="1:15" x14ac:dyDescent="0.25">
      <c r="A6349" s="1"/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L6349" s="1"/>
      <c r="M6349" s="1"/>
      <c r="N6349" s="1"/>
      <c r="O6349" s="3"/>
    </row>
    <row r="6350" spans="1:15" x14ac:dyDescent="0.25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  <c r="O6350" s="3"/>
    </row>
    <row r="6351" spans="1:15" x14ac:dyDescent="0.25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1"/>
      <c r="O6351" s="3"/>
    </row>
    <row r="6352" spans="1:15" x14ac:dyDescent="0.25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1"/>
      <c r="O6352" s="3"/>
    </row>
    <row r="6353" spans="1:15" x14ac:dyDescent="0.25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  <c r="O6353" s="3"/>
    </row>
    <row r="6354" spans="1:15" x14ac:dyDescent="0.25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  <c r="O6354" s="3"/>
    </row>
    <row r="6355" spans="1:15" x14ac:dyDescent="0.25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1"/>
      <c r="O6355" s="3"/>
    </row>
    <row r="6356" spans="1:15" x14ac:dyDescent="0.25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  <c r="O6356" s="3"/>
    </row>
    <row r="6357" spans="1:15" x14ac:dyDescent="0.25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  <c r="O6357" s="3"/>
    </row>
    <row r="6358" spans="1:15" x14ac:dyDescent="0.25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1"/>
      <c r="O6358" s="3"/>
    </row>
    <row r="6359" spans="1:15" x14ac:dyDescent="0.25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1"/>
      <c r="O6359" s="3"/>
    </row>
    <row r="6360" spans="1:15" x14ac:dyDescent="0.25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1"/>
      <c r="O6360" s="3"/>
    </row>
    <row r="6361" spans="1:15" x14ac:dyDescent="0.25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3"/>
    </row>
    <row r="6362" spans="1:15" x14ac:dyDescent="0.25">
      <c r="A6362" s="1"/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L6362" s="1"/>
      <c r="M6362" s="1"/>
      <c r="N6362" s="1"/>
      <c r="O6362" s="3"/>
    </row>
    <row r="6363" spans="1:15" x14ac:dyDescent="0.25">
      <c r="A6363" s="1"/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L6363" s="1"/>
      <c r="M6363" s="1"/>
      <c r="N6363" s="1"/>
      <c r="O6363" s="3"/>
    </row>
    <row r="6364" spans="1:15" x14ac:dyDescent="0.25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  <c r="O6364" s="3"/>
    </row>
    <row r="6365" spans="1:15" x14ac:dyDescent="0.25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3"/>
    </row>
    <row r="6366" spans="1:15" x14ac:dyDescent="0.25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3"/>
    </row>
    <row r="6367" spans="1:15" x14ac:dyDescent="0.25">
      <c r="A6367" s="1"/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L6367" s="1"/>
      <c r="M6367" s="1"/>
      <c r="N6367" s="1"/>
      <c r="O6367" s="3"/>
    </row>
    <row r="6368" spans="1:15" x14ac:dyDescent="0.25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1"/>
      <c r="O6368" s="3"/>
    </row>
    <row r="6369" spans="1:15" x14ac:dyDescent="0.25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  <c r="O6369" s="3"/>
    </row>
    <row r="6370" spans="1:15" x14ac:dyDescent="0.25">
      <c r="A6370" s="1"/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L6370" s="1"/>
      <c r="M6370" s="1"/>
      <c r="N6370" s="1"/>
      <c r="O6370" s="3"/>
    </row>
    <row r="6371" spans="1:15" x14ac:dyDescent="0.25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1"/>
      <c r="O6371" s="3"/>
    </row>
    <row r="6372" spans="1:15" x14ac:dyDescent="0.25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  <c r="O6372" s="3"/>
    </row>
    <row r="6373" spans="1:15" x14ac:dyDescent="0.25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1"/>
      <c r="M6373" s="1"/>
      <c r="N6373" s="1"/>
      <c r="O6373" s="3"/>
    </row>
    <row r="6374" spans="1:15" x14ac:dyDescent="0.25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  <c r="O6374" s="3"/>
    </row>
    <row r="6375" spans="1:15" x14ac:dyDescent="0.25">
      <c r="A6375" s="1"/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L6375" s="1"/>
      <c r="M6375" s="1"/>
      <c r="N6375" s="1"/>
      <c r="O6375" s="3"/>
    </row>
    <row r="6376" spans="1:15" x14ac:dyDescent="0.25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  <c r="O6376" s="3"/>
    </row>
    <row r="6377" spans="1:15" x14ac:dyDescent="0.25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  <c r="O6377" s="3"/>
    </row>
    <row r="6378" spans="1:15" x14ac:dyDescent="0.25">
      <c r="A6378" s="1"/>
      <c r="B6378" s="1"/>
      <c r="C6378" s="1"/>
      <c r="D6378" s="1"/>
      <c r="E6378" s="1"/>
      <c r="F6378" s="1"/>
      <c r="G6378" s="1"/>
      <c r="H6378" s="1"/>
      <c r="I6378" s="1"/>
      <c r="J6378" s="1"/>
      <c r="K6378" s="1"/>
      <c r="L6378" s="1"/>
      <c r="M6378" s="1"/>
      <c r="N6378" s="1"/>
      <c r="O6378" s="3"/>
    </row>
    <row r="6379" spans="1:15" x14ac:dyDescent="0.25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1"/>
      <c r="M6379" s="1"/>
      <c r="N6379" s="1"/>
      <c r="O6379" s="3"/>
    </row>
    <row r="6380" spans="1:15" x14ac:dyDescent="0.25">
      <c r="A6380" s="1"/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L6380" s="1"/>
      <c r="M6380" s="1"/>
      <c r="N6380" s="1"/>
      <c r="O6380" s="3"/>
    </row>
    <row r="6381" spans="1:15" x14ac:dyDescent="0.25">
      <c r="A6381" s="1"/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L6381" s="1"/>
      <c r="M6381" s="1"/>
      <c r="N6381" s="1"/>
      <c r="O6381" s="3"/>
    </row>
    <row r="6382" spans="1:15" x14ac:dyDescent="0.25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  <c r="O6382" s="3"/>
    </row>
    <row r="6383" spans="1:15" x14ac:dyDescent="0.25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1"/>
      <c r="M6383" s="1"/>
      <c r="N6383" s="1"/>
      <c r="O6383" s="3"/>
    </row>
    <row r="6384" spans="1:15" x14ac:dyDescent="0.25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  <c r="O6384" s="3"/>
    </row>
    <row r="6385" spans="1:15" x14ac:dyDescent="0.25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1"/>
      <c r="M6385" s="1"/>
      <c r="N6385" s="1"/>
      <c r="O6385" s="3"/>
    </row>
    <row r="6386" spans="1:15" x14ac:dyDescent="0.25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1"/>
      <c r="O6386" s="3"/>
    </row>
    <row r="6387" spans="1:15" x14ac:dyDescent="0.25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1"/>
      <c r="O6387" s="3"/>
    </row>
    <row r="6388" spans="1:15" x14ac:dyDescent="0.25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1"/>
      <c r="M6388" s="1"/>
      <c r="N6388" s="1"/>
      <c r="O6388" s="3"/>
    </row>
    <row r="6389" spans="1:15" x14ac:dyDescent="0.25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  <c r="O6389" s="3"/>
    </row>
    <row r="6390" spans="1:15" x14ac:dyDescent="0.25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1"/>
      <c r="O6390" s="3"/>
    </row>
    <row r="6391" spans="1:15" x14ac:dyDescent="0.25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  <c r="O6391" s="3"/>
    </row>
    <row r="6392" spans="1:15" x14ac:dyDescent="0.25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  <c r="O6392" s="3"/>
    </row>
    <row r="6393" spans="1:15" x14ac:dyDescent="0.25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1"/>
      <c r="M6393" s="1"/>
      <c r="N6393" s="1"/>
      <c r="O6393" s="3"/>
    </row>
    <row r="6394" spans="1:15" x14ac:dyDescent="0.25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  <c r="O6394" s="3"/>
    </row>
    <row r="6395" spans="1:15" x14ac:dyDescent="0.25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1"/>
      <c r="O6395" s="3"/>
    </row>
    <row r="6396" spans="1:15" x14ac:dyDescent="0.25">
      <c r="A6396" s="1"/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L6396" s="1"/>
      <c r="M6396" s="1"/>
      <c r="N6396" s="1"/>
      <c r="O6396" s="3"/>
    </row>
    <row r="6397" spans="1:15" x14ac:dyDescent="0.25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1"/>
      <c r="O6397" s="3"/>
    </row>
    <row r="6398" spans="1:15" x14ac:dyDescent="0.25">
      <c r="A6398" s="1"/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L6398" s="1"/>
      <c r="M6398" s="1"/>
      <c r="N6398" s="1"/>
      <c r="O6398" s="3"/>
    </row>
    <row r="6399" spans="1:15" x14ac:dyDescent="0.25">
      <c r="A6399" s="1"/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L6399" s="1"/>
      <c r="M6399" s="1"/>
      <c r="N6399" s="1"/>
      <c r="O6399" s="3"/>
    </row>
    <row r="6400" spans="1:15" x14ac:dyDescent="0.25">
      <c r="A6400" s="1"/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L6400" s="1"/>
      <c r="M6400" s="1"/>
      <c r="N6400" s="1"/>
      <c r="O6400" s="3"/>
    </row>
    <row r="6401" spans="1:15" x14ac:dyDescent="0.25">
      <c r="A6401" s="1"/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L6401" s="1"/>
      <c r="M6401" s="1"/>
      <c r="N6401" s="1"/>
      <c r="O6401" s="3"/>
    </row>
    <row r="6402" spans="1:15" x14ac:dyDescent="0.25">
      <c r="A6402" s="1"/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L6402" s="1"/>
      <c r="M6402" s="1"/>
      <c r="N6402" s="1"/>
      <c r="O6402" s="3"/>
    </row>
    <row r="6403" spans="1:15" x14ac:dyDescent="0.25">
      <c r="A6403" s="1"/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L6403" s="1"/>
      <c r="M6403" s="1"/>
      <c r="N6403" s="1"/>
      <c r="O6403" s="3"/>
    </row>
    <row r="6404" spans="1:15" x14ac:dyDescent="0.25">
      <c r="A6404" s="1"/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L6404" s="1"/>
      <c r="M6404" s="1"/>
      <c r="N6404" s="1"/>
      <c r="O6404" s="3"/>
    </row>
    <row r="6405" spans="1:15" x14ac:dyDescent="0.25">
      <c r="A6405" s="1"/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L6405" s="1"/>
      <c r="M6405" s="1"/>
      <c r="N6405" s="1"/>
      <c r="O6405" s="3"/>
    </row>
    <row r="6406" spans="1:15" x14ac:dyDescent="0.25">
      <c r="A6406" s="1"/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L6406" s="1"/>
      <c r="M6406" s="1"/>
      <c r="N6406" s="1"/>
      <c r="O6406" s="3"/>
    </row>
    <row r="6407" spans="1:15" x14ac:dyDescent="0.25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1"/>
      <c r="M6407" s="1"/>
      <c r="N6407" s="1"/>
      <c r="O6407" s="3"/>
    </row>
    <row r="6408" spans="1:15" x14ac:dyDescent="0.25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1"/>
      <c r="O6408" s="3"/>
    </row>
    <row r="6409" spans="1:15" x14ac:dyDescent="0.25">
      <c r="A6409" s="1"/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1"/>
      <c r="M6409" s="1"/>
      <c r="N6409" s="1"/>
      <c r="O6409" s="3"/>
    </row>
    <row r="6410" spans="1:15" x14ac:dyDescent="0.25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1"/>
      <c r="O6410" s="3"/>
    </row>
    <row r="6411" spans="1:15" x14ac:dyDescent="0.25">
      <c r="A6411" s="1"/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L6411" s="1"/>
      <c r="M6411" s="1"/>
      <c r="N6411" s="1"/>
      <c r="O6411" s="3"/>
    </row>
    <row r="6412" spans="1:15" x14ac:dyDescent="0.25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1"/>
      <c r="M6412" s="1"/>
      <c r="N6412" s="1"/>
      <c r="O6412" s="3"/>
    </row>
    <row r="6413" spans="1:15" x14ac:dyDescent="0.25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  <c r="O6413" s="3"/>
    </row>
    <row r="6414" spans="1:15" x14ac:dyDescent="0.25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1"/>
      <c r="M6414" s="1"/>
      <c r="N6414" s="1"/>
      <c r="O6414" s="3"/>
    </row>
    <row r="6415" spans="1:15" x14ac:dyDescent="0.25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1"/>
      <c r="O6415" s="3"/>
    </row>
    <row r="6416" spans="1:15" x14ac:dyDescent="0.25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  <c r="O6416" s="3"/>
    </row>
    <row r="6417" spans="1:15" x14ac:dyDescent="0.25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  <c r="O6417" s="3"/>
    </row>
    <row r="6418" spans="1:15" x14ac:dyDescent="0.25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  <c r="O6418" s="3"/>
    </row>
    <row r="6419" spans="1:15" x14ac:dyDescent="0.25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1"/>
      <c r="O6419" s="3"/>
    </row>
    <row r="6420" spans="1:15" x14ac:dyDescent="0.25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3"/>
    </row>
    <row r="6421" spans="1:15" x14ac:dyDescent="0.25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3"/>
    </row>
    <row r="6422" spans="1:15" x14ac:dyDescent="0.25">
      <c r="A6422" s="1"/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L6422" s="1"/>
      <c r="M6422" s="1"/>
      <c r="N6422" s="1"/>
      <c r="O6422" s="3"/>
    </row>
    <row r="6423" spans="1:15" x14ac:dyDescent="0.25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  <c r="O6423" s="3"/>
    </row>
    <row r="6424" spans="1:15" x14ac:dyDescent="0.25">
      <c r="A6424" s="1"/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L6424" s="1"/>
      <c r="M6424" s="1"/>
      <c r="N6424" s="1"/>
      <c r="O6424" s="3"/>
    </row>
    <row r="6425" spans="1:15" x14ac:dyDescent="0.25">
      <c r="A6425" s="1"/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L6425" s="1"/>
      <c r="M6425" s="1"/>
      <c r="N6425" s="1"/>
      <c r="O6425" s="3"/>
    </row>
    <row r="6426" spans="1:15" x14ac:dyDescent="0.25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  <c r="O6426" s="3"/>
    </row>
    <row r="6427" spans="1:15" x14ac:dyDescent="0.25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3"/>
    </row>
    <row r="6428" spans="1:15" x14ac:dyDescent="0.25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1"/>
      <c r="O6428" s="3"/>
    </row>
    <row r="6429" spans="1:15" x14ac:dyDescent="0.25">
      <c r="A6429" s="1"/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L6429" s="1"/>
      <c r="M6429" s="1"/>
      <c r="N6429" s="1"/>
      <c r="O6429" s="3"/>
    </row>
    <row r="6430" spans="1:15" x14ac:dyDescent="0.25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1"/>
      <c r="O6430" s="3"/>
    </row>
    <row r="6431" spans="1:15" x14ac:dyDescent="0.25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  <c r="O6431" s="3"/>
    </row>
    <row r="6432" spans="1:15" x14ac:dyDescent="0.25">
      <c r="A6432" s="1"/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L6432" s="1"/>
      <c r="M6432" s="1"/>
      <c r="N6432" s="1"/>
      <c r="O6432" s="3"/>
    </row>
    <row r="6433" spans="1:15" x14ac:dyDescent="0.25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  <c r="O6433" s="3"/>
    </row>
    <row r="6434" spans="1:15" x14ac:dyDescent="0.25">
      <c r="A6434" s="1"/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L6434" s="1"/>
      <c r="M6434" s="1"/>
      <c r="N6434" s="1"/>
      <c r="O6434" s="3"/>
    </row>
    <row r="6435" spans="1:15" x14ac:dyDescent="0.25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1"/>
      <c r="M6435" s="1"/>
      <c r="N6435" s="1"/>
      <c r="O6435" s="3"/>
    </row>
    <row r="6436" spans="1:15" x14ac:dyDescent="0.25">
      <c r="A6436" s="1"/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L6436" s="1"/>
      <c r="M6436" s="1"/>
      <c r="N6436" s="1"/>
      <c r="O6436" s="3"/>
    </row>
    <row r="6437" spans="1:15" x14ac:dyDescent="0.25">
      <c r="A6437" s="1"/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L6437" s="1"/>
      <c r="M6437" s="1"/>
      <c r="N6437" s="1"/>
      <c r="O6437" s="3"/>
    </row>
    <row r="6438" spans="1:15" x14ac:dyDescent="0.25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1"/>
      <c r="O6438" s="3"/>
    </row>
    <row r="6439" spans="1:15" x14ac:dyDescent="0.25">
      <c r="A6439" s="1"/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L6439" s="1"/>
      <c r="M6439" s="1"/>
      <c r="N6439" s="1"/>
      <c r="O6439" s="3"/>
    </row>
    <row r="6440" spans="1:15" x14ac:dyDescent="0.25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1"/>
      <c r="M6440" s="1"/>
      <c r="N6440" s="1"/>
      <c r="O6440" s="3"/>
    </row>
    <row r="6441" spans="1:15" x14ac:dyDescent="0.25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  <c r="O6441" s="3"/>
    </row>
    <row r="6442" spans="1:15" x14ac:dyDescent="0.25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  <c r="O6442" s="3"/>
    </row>
    <row r="6443" spans="1:15" x14ac:dyDescent="0.25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1"/>
      <c r="M6443" s="1"/>
      <c r="N6443" s="1"/>
      <c r="O6443" s="3"/>
    </row>
    <row r="6444" spans="1:15" x14ac:dyDescent="0.25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  <c r="O6444" s="3"/>
    </row>
    <row r="6445" spans="1:15" x14ac:dyDescent="0.25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  <c r="O6445" s="3"/>
    </row>
    <row r="6446" spans="1:15" x14ac:dyDescent="0.25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  <c r="O6446" s="3"/>
    </row>
    <row r="6447" spans="1:15" x14ac:dyDescent="0.25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  <c r="O6447" s="3"/>
    </row>
    <row r="6448" spans="1:15" x14ac:dyDescent="0.25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1"/>
      <c r="O6448" s="3"/>
    </row>
    <row r="6449" spans="1:15" x14ac:dyDescent="0.25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1"/>
      <c r="O6449" s="3"/>
    </row>
    <row r="6450" spans="1:15" x14ac:dyDescent="0.25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1"/>
      <c r="M6450" s="1"/>
      <c r="N6450" s="1"/>
      <c r="O6450" s="3"/>
    </row>
    <row r="6451" spans="1:15" x14ac:dyDescent="0.25">
      <c r="A6451" s="1"/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L6451" s="1"/>
      <c r="M6451" s="1"/>
      <c r="N6451" s="1"/>
      <c r="O6451" s="3"/>
    </row>
    <row r="6452" spans="1:15" x14ac:dyDescent="0.25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1"/>
      <c r="M6452" s="1"/>
      <c r="N6452" s="1"/>
      <c r="O6452" s="3"/>
    </row>
    <row r="6453" spans="1:15" x14ac:dyDescent="0.25">
      <c r="A6453" s="1"/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L6453" s="1"/>
      <c r="M6453" s="1"/>
      <c r="N6453" s="1"/>
      <c r="O6453" s="3"/>
    </row>
    <row r="6454" spans="1:15" x14ac:dyDescent="0.25">
      <c r="A6454" s="1"/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L6454" s="1"/>
      <c r="M6454" s="1"/>
      <c r="N6454" s="1"/>
      <c r="O6454" s="3"/>
    </row>
    <row r="6455" spans="1:15" x14ac:dyDescent="0.25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L6455" s="1"/>
      <c r="M6455" s="1"/>
      <c r="N6455" s="1"/>
      <c r="O6455" s="3"/>
    </row>
    <row r="6456" spans="1:15" x14ac:dyDescent="0.25">
      <c r="A6456" s="1"/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L6456" s="1"/>
      <c r="M6456" s="1"/>
      <c r="N6456" s="1"/>
      <c r="O6456" s="3"/>
    </row>
    <row r="6457" spans="1:15" x14ac:dyDescent="0.25">
      <c r="A6457" s="1"/>
      <c r="B6457" s="1"/>
      <c r="C6457" s="1"/>
      <c r="D6457" s="1"/>
      <c r="E6457" s="1"/>
      <c r="F6457" s="1"/>
      <c r="G6457" s="1"/>
      <c r="H6457" s="1"/>
      <c r="I6457" s="1"/>
      <c r="J6457" s="1"/>
      <c r="K6457" s="1"/>
      <c r="L6457" s="1"/>
      <c r="M6457" s="1"/>
      <c r="N6457" s="1"/>
      <c r="O6457" s="3"/>
    </row>
    <row r="6458" spans="1:15" x14ac:dyDescent="0.25">
      <c r="A6458" s="1"/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L6458" s="1"/>
      <c r="M6458" s="1"/>
      <c r="N6458" s="1"/>
      <c r="O6458" s="3"/>
    </row>
    <row r="6459" spans="1:15" x14ac:dyDescent="0.25">
      <c r="A6459" s="1"/>
      <c r="B6459" s="1"/>
      <c r="C6459" s="1"/>
      <c r="D6459" s="1"/>
      <c r="E6459" s="1"/>
      <c r="F6459" s="1"/>
      <c r="G6459" s="1"/>
      <c r="H6459" s="1"/>
      <c r="I6459" s="1"/>
      <c r="J6459" s="1"/>
      <c r="K6459" s="1"/>
      <c r="L6459" s="1"/>
      <c r="M6459" s="1"/>
      <c r="N6459" s="1"/>
      <c r="O6459" s="3"/>
    </row>
    <row r="6460" spans="1:15" x14ac:dyDescent="0.25">
      <c r="A6460" s="1"/>
      <c r="B6460" s="1"/>
      <c r="C6460" s="1"/>
      <c r="D6460" s="1"/>
      <c r="E6460" s="1"/>
      <c r="F6460" s="1"/>
      <c r="G6460" s="1"/>
      <c r="H6460" s="1"/>
      <c r="I6460" s="1"/>
      <c r="J6460" s="1"/>
      <c r="K6460" s="1"/>
      <c r="L6460" s="1"/>
      <c r="M6460" s="1"/>
      <c r="N6460" s="1"/>
      <c r="O6460" s="3"/>
    </row>
    <row r="6461" spans="1:15" x14ac:dyDescent="0.25">
      <c r="A6461" s="1"/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L6461" s="1"/>
      <c r="M6461" s="1"/>
      <c r="N6461" s="1"/>
      <c r="O6461" s="3"/>
    </row>
    <row r="6462" spans="1:15" x14ac:dyDescent="0.25">
      <c r="A6462" s="1"/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1"/>
      <c r="O6462" s="3"/>
    </row>
    <row r="6463" spans="1:15" x14ac:dyDescent="0.25">
      <c r="A6463" s="1"/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L6463" s="1"/>
      <c r="M6463" s="1"/>
      <c r="N6463" s="1"/>
      <c r="O6463" s="3"/>
    </row>
    <row r="6464" spans="1:15" x14ac:dyDescent="0.25">
      <c r="A6464" s="1"/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L6464" s="1"/>
      <c r="M6464" s="1"/>
      <c r="N6464" s="1"/>
      <c r="O6464" s="3"/>
    </row>
    <row r="6465" spans="1:15" x14ac:dyDescent="0.25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  <c r="O6465" s="3"/>
    </row>
    <row r="6466" spans="1:15" x14ac:dyDescent="0.25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  <c r="O6466" s="3"/>
    </row>
    <row r="6467" spans="1:15" x14ac:dyDescent="0.25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1"/>
      <c r="M6467" s="1"/>
      <c r="N6467" s="1"/>
      <c r="O6467" s="3"/>
    </row>
    <row r="6468" spans="1:15" x14ac:dyDescent="0.25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1"/>
      <c r="M6468" s="1"/>
      <c r="N6468" s="1"/>
      <c r="O6468" s="3"/>
    </row>
    <row r="6469" spans="1:15" x14ac:dyDescent="0.25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  <c r="O6469" s="3"/>
    </row>
    <row r="6470" spans="1:15" x14ac:dyDescent="0.25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  <c r="O6470" s="3"/>
    </row>
    <row r="6471" spans="1:15" x14ac:dyDescent="0.25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  <c r="O6471" s="3"/>
    </row>
    <row r="6472" spans="1:15" x14ac:dyDescent="0.25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  <c r="O6472" s="3"/>
    </row>
    <row r="6473" spans="1:15" x14ac:dyDescent="0.25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3"/>
    </row>
    <row r="6474" spans="1:15" x14ac:dyDescent="0.25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  <c r="O6474" s="3"/>
    </row>
    <row r="6475" spans="1:15" x14ac:dyDescent="0.25">
      <c r="A6475" s="1"/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1"/>
      <c r="O6475" s="3"/>
    </row>
    <row r="6476" spans="1:15" x14ac:dyDescent="0.25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3"/>
    </row>
    <row r="6477" spans="1:15" x14ac:dyDescent="0.25">
      <c r="A6477" s="1"/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L6477" s="1"/>
      <c r="M6477" s="1"/>
      <c r="N6477" s="1"/>
      <c r="O6477" s="3"/>
    </row>
    <row r="6478" spans="1:15" x14ac:dyDescent="0.25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1"/>
      <c r="O6478" s="3"/>
    </row>
    <row r="6479" spans="1:15" x14ac:dyDescent="0.25">
      <c r="A6479" s="1"/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L6479" s="1"/>
      <c r="M6479" s="1"/>
      <c r="N6479" s="1"/>
      <c r="O6479" s="3"/>
    </row>
    <row r="6480" spans="1:15" x14ac:dyDescent="0.25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1"/>
      <c r="M6480" s="1"/>
      <c r="N6480" s="1"/>
      <c r="O6480" s="3"/>
    </row>
    <row r="6481" spans="1:15" x14ac:dyDescent="0.25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1"/>
      <c r="O6481" s="3"/>
    </row>
    <row r="6482" spans="1:15" x14ac:dyDescent="0.25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1"/>
      <c r="O6482" s="3"/>
    </row>
    <row r="6483" spans="1:15" x14ac:dyDescent="0.25">
      <c r="A6483" s="1"/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L6483" s="1"/>
      <c r="M6483" s="1"/>
      <c r="N6483" s="1"/>
      <c r="O6483" s="3"/>
    </row>
    <row r="6484" spans="1:15" x14ac:dyDescent="0.25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  <c r="O6484" s="3"/>
    </row>
    <row r="6485" spans="1:15" x14ac:dyDescent="0.25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1"/>
      <c r="O6485" s="3"/>
    </row>
    <row r="6486" spans="1:15" x14ac:dyDescent="0.25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1"/>
      <c r="M6486" s="1"/>
      <c r="N6486" s="1"/>
      <c r="O6486" s="3"/>
    </row>
    <row r="6487" spans="1:15" x14ac:dyDescent="0.25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1"/>
      <c r="O6487" s="3"/>
    </row>
    <row r="6488" spans="1:15" x14ac:dyDescent="0.25">
      <c r="A6488" s="1"/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L6488" s="1"/>
      <c r="M6488" s="1"/>
      <c r="N6488" s="1"/>
      <c r="O6488" s="3"/>
    </row>
    <row r="6489" spans="1:15" x14ac:dyDescent="0.25">
      <c r="A6489" s="1"/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L6489" s="1"/>
      <c r="M6489" s="1"/>
      <c r="N6489" s="1"/>
      <c r="O6489" s="3"/>
    </row>
    <row r="6490" spans="1:15" x14ac:dyDescent="0.25">
      <c r="A6490" s="1"/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L6490" s="1"/>
      <c r="M6490" s="1"/>
      <c r="N6490" s="1"/>
      <c r="O6490" s="3"/>
    </row>
    <row r="6491" spans="1:15" x14ac:dyDescent="0.25">
      <c r="A6491" s="1"/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L6491" s="1"/>
      <c r="M6491" s="1"/>
      <c r="N6491" s="1"/>
      <c r="O6491" s="3"/>
    </row>
    <row r="6492" spans="1:15" x14ac:dyDescent="0.25">
      <c r="A6492" s="1"/>
      <c r="B6492" s="1"/>
      <c r="C6492" s="1"/>
      <c r="D6492" s="1"/>
      <c r="E6492" s="1"/>
      <c r="F6492" s="1"/>
      <c r="G6492" s="1"/>
      <c r="H6492" s="1"/>
      <c r="I6492" s="1"/>
      <c r="J6492" s="1"/>
      <c r="K6492" s="1"/>
      <c r="L6492" s="1"/>
      <c r="M6492" s="1"/>
      <c r="N6492" s="1"/>
      <c r="O6492" s="3"/>
    </row>
    <row r="6493" spans="1:15" x14ac:dyDescent="0.25">
      <c r="A6493" s="1"/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1"/>
      <c r="O6493" s="3"/>
    </row>
    <row r="6494" spans="1:15" x14ac:dyDescent="0.25">
      <c r="A6494" s="1"/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L6494" s="1"/>
      <c r="M6494" s="1"/>
      <c r="N6494" s="1"/>
      <c r="O6494" s="3"/>
    </row>
    <row r="6495" spans="1:15" x14ac:dyDescent="0.25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1"/>
      <c r="O6495" s="3"/>
    </row>
    <row r="6496" spans="1:15" x14ac:dyDescent="0.25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1"/>
      <c r="O6496" s="3"/>
    </row>
    <row r="6497" spans="1:15" x14ac:dyDescent="0.25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1"/>
      <c r="O6497" s="3"/>
    </row>
    <row r="6498" spans="1:15" x14ac:dyDescent="0.25">
      <c r="A6498" s="1"/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L6498" s="1"/>
      <c r="M6498" s="1"/>
      <c r="N6498" s="1"/>
      <c r="O6498" s="3"/>
    </row>
    <row r="6499" spans="1:15" x14ac:dyDescent="0.25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1"/>
      <c r="O6499" s="3"/>
    </row>
    <row r="6500" spans="1:15" x14ac:dyDescent="0.25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  <c r="O6500" s="3"/>
    </row>
    <row r="6501" spans="1:15" x14ac:dyDescent="0.25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1"/>
      <c r="M6501" s="1"/>
      <c r="N6501" s="1"/>
      <c r="O6501" s="3"/>
    </row>
    <row r="6502" spans="1:15" x14ac:dyDescent="0.25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  <c r="O6502" s="3"/>
    </row>
    <row r="6503" spans="1:15" x14ac:dyDescent="0.25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  <c r="O6503" s="3"/>
    </row>
    <row r="6504" spans="1:15" x14ac:dyDescent="0.25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  <c r="O6504" s="3"/>
    </row>
    <row r="6505" spans="1:15" x14ac:dyDescent="0.25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1"/>
      <c r="O6505" s="3"/>
    </row>
    <row r="6506" spans="1:15" x14ac:dyDescent="0.25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1"/>
      <c r="M6506" s="1"/>
      <c r="N6506" s="1"/>
      <c r="O6506" s="3"/>
    </row>
    <row r="6507" spans="1:15" x14ac:dyDescent="0.25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1"/>
      <c r="O6507" s="3"/>
    </row>
    <row r="6508" spans="1:15" x14ac:dyDescent="0.25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1"/>
      <c r="O6508" s="3"/>
    </row>
    <row r="6509" spans="1:15" x14ac:dyDescent="0.25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  <c r="O6509" s="3"/>
    </row>
    <row r="6510" spans="1:15" x14ac:dyDescent="0.25">
      <c r="A6510" s="1"/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1"/>
      <c r="O6510" s="3"/>
    </row>
    <row r="6511" spans="1:15" x14ac:dyDescent="0.25">
      <c r="A6511" s="1"/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1"/>
      <c r="O6511" s="3"/>
    </row>
    <row r="6512" spans="1:15" x14ac:dyDescent="0.25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1"/>
      <c r="O6512" s="3"/>
    </row>
    <row r="6513" spans="1:15" x14ac:dyDescent="0.25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L6513" s="1"/>
      <c r="M6513" s="1"/>
      <c r="N6513" s="1"/>
      <c r="O6513" s="3"/>
    </row>
    <row r="6514" spans="1:15" x14ac:dyDescent="0.25">
      <c r="A6514" s="1"/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L6514" s="1"/>
      <c r="M6514" s="1"/>
      <c r="N6514" s="1"/>
      <c r="O6514" s="3"/>
    </row>
    <row r="6515" spans="1:15" x14ac:dyDescent="0.25">
      <c r="A6515" s="1"/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L6515" s="1"/>
      <c r="M6515" s="1"/>
      <c r="N6515" s="1"/>
      <c r="O6515" s="3"/>
    </row>
    <row r="6516" spans="1:15" x14ac:dyDescent="0.25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1"/>
      <c r="M6516" s="1"/>
      <c r="N6516" s="1"/>
      <c r="O6516" s="3"/>
    </row>
    <row r="6517" spans="1:15" x14ac:dyDescent="0.25">
      <c r="A6517" s="1"/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L6517" s="1"/>
      <c r="M6517" s="1"/>
      <c r="N6517" s="1"/>
      <c r="O6517" s="3"/>
    </row>
    <row r="6518" spans="1:15" x14ac:dyDescent="0.25">
      <c r="A6518" s="1"/>
      <c r="B6518" s="1"/>
      <c r="C6518" s="1"/>
      <c r="D6518" s="1"/>
      <c r="E6518" s="1"/>
      <c r="F6518" s="1"/>
      <c r="G6518" s="1"/>
      <c r="H6518" s="1"/>
      <c r="I6518" s="1"/>
      <c r="J6518" s="1"/>
      <c r="K6518" s="1"/>
      <c r="L6518" s="1"/>
      <c r="M6518" s="1"/>
      <c r="N6518" s="1"/>
      <c r="O6518" s="3"/>
    </row>
    <row r="6519" spans="1:15" x14ac:dyDescent="0.25">
      <c r="A6519" s="1"/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L6519" s="1"/>
      <c r="M6519" s="1"/>
      <c r="N6519" s="1"/>
      <c r="O6519" s="3"/>
    </row>
    <row r="6520" spans="1:15" x14ac:dyDescent="0.25">
      <c r="A6520" s="1"/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L6520" s="1"/>
      <c r="M6520" s="1"/>
      <c r="N6520" s="1"/>
      <c r="O6520" s="3"/>
    </row>
    <row r="6521" spans="1:15" x14ac:dyDescent="0.25">
      <c r="A6521" s="1"/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L6521" s="1"/>
      <c r="M6521" s="1"/>
      <c r="N6521" s="1"/>
      <c r="O6521" s="3"/>
    </row>
    <row r="6522" spans="1:15" x14ac:dyDescent="0.25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1"/>
      <c r="O6522" s="3"/>
    </row>
    <row r="6523" spans="1:15" x14ac:dyDescent="0.25">
      <c r="A6523" s="1"/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L6523" s="1"/>
      <c r="M6523" s="1"/>
      <c r="N6523" s="1"/>
      <c r="O6523" s="3"/>
    </row>
    <row r="6524" spans="1:15" x14ac:dyDescent="0.25">
      <c r="A6524" s="1"/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L6524" s="1"/>
      <c r="M6524" s="1"/>
      <c r="N6524" s="1"/>
      <c r="O6524" s="3"/>
    </row>
    <row r="6525" spans="1:15" x14ac:dyDescent="0.25">
      <c r="A6525" s="1"/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L6525" s="1"/>
      <c r="M6525" s="1"/>
      <c r="N6525" s="1"/>
      <c r="O6525" s="3"/>
    </row>
    <row r="6526" spans="1:15" x14ac:dyDescent="0.25">
      <c r="A6526" s="1"/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L6526" s="1"/>
      <c r="M6526" s="1"/>
      <c r="N6526" s="1"/>
      <c r="O6526" s="3"/>
    </row>
    <row r="6527" spans="1:15" x14ac:dyDescent="0.25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  <c r="O6527" s="3"/>
    </row>
    <row r="6528" spans="1:15" x14ac:dyDescent="0.25">
      <c r="A6528" s="1"/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L6528" s="1"/>
      <c r="M6528" s="1"/>
      <c r="N6528" s="1"/>
      <c r="O6528" s="3"/>
    </row>
    <row r="6529" spans="1:15" x14ac:dyDescent="0.25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1"/>
      <c r="O6529" s="3"/>
    </row>
    <row r="6530" spans="1:15" x14ac:dyDescent="0.25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  <c r="O6530" s="3"/>
    </row>
    <row r="6531" spans="1:15" x14ac:dyDescent="0.25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  <c r="O6531" s="3"/>
    </row>
    <row r="6532" spans="1:15" x14ac:dyDescent="0.25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1"/>
      <c r="O6532" s="3"/>
    </row>
    <row r="6533" spans="1:15" x14ac:dyDescent="0.25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1"/>
      <c r="O6533" s="3"/>
    </row>
    <row r="6534" spans="1:15" x14ac:dyDescent="0.25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3"/>
    </row>
    <row r="6535" spans="1:15" x14ac:dyDescent="0.25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3"/>
    </row>
    <row r="6536" spans="1:15" x14ac:dyDescent="0.25">
      <c r="A6536" s="1"/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L6536" s="1"/>
      <c r="M6536" s="1"/>
      <c r="N6536" s="1"/>
      <c r="O6536" s="3"/>
    </row>
    <row r="6537" spans="1:15" x14ac:dyDescent="0.25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3"/>
    </row>
    <row r="6538" spans="1:15" x14ac:dyDescent="0.25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3"/>
    </row>
    <row r="6539" spans="1:15" x14ac:dyDescent="0.25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  <c r="O6539" s="3"/>
    </row>
    <row r="6540" spans="1:15" x14ac:dyDescent="0.25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1"/>
      <c r="O6540" s="3"/>
    </row>
    <row r="6541" spans="1:15" x14ac:dyDescent="0.25">
      <c r="A6541" s="1"/>
      <c r="B6541" s="1"/>
      <c r="C6541" s="1"/>
      <c r="D6541" s="1"/>
      <c r="E6541" s="1"/>
      <c r="F6541" s="1"/>
      <c r="G6541" s="1"/>
      <c r="H6541" s="1"/>
      <c r="I6541" s="1"/>
      <c r="J6541" s="1"/>
      <c r="K6541" s="1"/>
      <c r="L6541" s="1"/>
      <c r="M6541" s="1"/>
      <c r="N6541" s="1"/>
      <c r="O6541" s="3"/>
    </row>
    <row r="6542" spans="1:15" x14ac:dyDescent="0.25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  <c r="O6542" s="3"/>
    </row>
    <row r="6543" spans="1:15" x14ac:dyDescent="0.25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1"/>
      <c r="O6543" s="3"/>
    </row>
    <row r="6544" spans="1:15" x14ac:dyDescent="0.25">
      <c r="A6544" s="1"/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L6544" s="1"/>
      <c r="M6544" s="1"/>
      <c r="N6544" s="1"/>
      <c r="O6544" s="3"/>
    </row>
    <row r="6545" spans="1:15" x14ac:dyDescent="0.25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  <c r="O6545" s="3"/>
    </row>
    <row r="6546" spans="1:15" x14ac:dyDescent="0.25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  <c r="O6546" s="3"/>
    </row>
    <row r="6547" spans="1:15" x14ac:dyDescent="0.25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  <c r="O6547" s="3"/>
    </row>
    <row r="6548" spans="1:15" x14ac:dyDescent="0.25">
      <c r="A6548" s="1"/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L6548" s="1"/>
      <c r="M6548" s="1"/>
      <c r="N6548" s="1"/>
      <c r="O6548" s="3"/>
    </row>
    <row r="6549" spans="1:15" x14ac:dyDescent="0.25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  <c r="O6549" s="3"/>
    </row>
    <row r="6550" spans="1:15" x14ac:dyDescent="0.25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  <c r="O6550" s="3"/>
    </row>
    <row r="6551" spans="1:15" x14ac:dyDescent="0.25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1"/>
      <c r="O6551" s="3"/>
    </row>
    <row r="6552" spans="1:15" x14ac:dyDescent="0.25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  <c r="O6552" s="3"/>
    </row>
    <row r="6553" spans="1:15" x14ac:dyDescent="0.25">
      <c r="A6553" s="1"/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L6553" s="1"/>
      <c r="M6553" s="1"/>
      <c r="N6553" s="1"/>
      <c r="O6553" s="3"/>
    </row>
    <row r="6554" spans="1:15" x14ac:dyDescent="0.25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1"/>
      <c r="M6554" s="1"/>
      <c r="N6554" s="1"/>
      <c r="O6554" s="3"/>
    </row>
    <row r="6555" spans="1:15" x14ac:dyDescent="0.25">
      <c r="A6555" s="1"/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L6555" s="1"/>
      <c r="M6555" s="1"/>
      <c r="N6555" s="1"/>
      <c r="O6555" s="3"/>
    </row>
    <row r="6556" spans="1:15" x14ac:dyDescent="0.25">
      <c r="A6556" s="1"/>
      <c r="B6556" s="1"/>
      <c r="C6556" s="1"/>
      <c r="D6556" s="1"/>
      <c r="E6556" s="1"/>
      <c r="F6556" s="1"/>
      <c r="G6556" s="1"/>
      <c r="H6556" s="1"/>
      <c r="I6556" s="1"/>
      <c r="J6556" s="1"/>
      <c r="K6556" s="1"/>
      <c r="L6556" s="1"/>
      <c r="M6556" s="1"/>
      <c r="N6556" s="1"/>
      <c r="O6556" s="3"/>
    </row>
    <row r="6557" spans="1:15" x14ac:dyDescent="0.25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1"/>
      <c r="O6557" s="3"/>
    </row>
    <row r="6558" spans="1:15" x14ac:dyDescent="0.25">
      <c r="A6558" s="1"/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1"/>
      <c r="O6558" s="3"/>
    </row>
    <row r="6559" spans="1:15" x14ac:dyDescent="0.25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1"/>
      <c r="M6559" s="1"/>
      <c r="N6559" s="1"/>
      <c r="O6559" s="3"/>
    </row>
    <row r="6560" spans="1:15" x14ac:dyDescent="0.25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1"/>
      <c r="M6560" s="1"/>
      <c r="N6560" s="1"/>
      <c r="O6560" s="3"/>
    </row>
    <row r="6561" spans="1:15" x14ac:dyDescent="0.25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1"/>
      <c r="O6561" s="3"/>
    </row>
    <row r="6562" spans="1:15" x14ac:dyDescent="0.25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1"/>
      <c r="M6562" s="1"/>
      <c r="N6562" s="1"/>
      <c r="O6562" s="3"/>
    </row>
    <row r="6563" spans="1:15" x14ac:dyDescent="0.25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L6563" s="1"/>
      <c r="M6563" s="1"/>
      <c r="N6563" s="1"/>
      <c r="O6563" s="3"/>
    </row>
    <row r="6564" spans="1:15" x14ac:dyDescent="0.25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1"/>
      <c r="O6564" s="3"/>
    </row>
    <row r="6565" spans="1:15" x14ac:dyDescent="0.25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1"/>
      <c r="M6565" s="1"/>
      <c r="N6565" s="1"/>
      <c r="O6565" s="3"/>
    </row>
    <row r="6566" spans="1:15" x14ac:dyDescent="0.25">
      <c r="A6566" s="1"/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L6566" s="1"/>
      <c r="M6566" s="1"/>
      <c r="N6566" s="1"/>
      <c r="O6566" s="3"/>
    </row>
    <row r="6567" spans="1:15" x14ac:dyDescent="0.25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  <c r="O6567" s="3"/>
    </row>
    <row r="6568" spans="1:15" x14ac:dyDescent="0.25">
      <c r="A6568" s="1"/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L6568" s="1"/>
      <c r="M6568" s="1"/>
      <c r="N6568" s="1"/>
      <c r="O6568" s="3"/>
    </row>
    <row r="6569" spans="1:15" x14ac:dyDescent="0.25">
      <c r="A6569" s="1"/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1"/>
      <c r="M6569" s="1"/>
      <c r="N6569" s="1"/>
      <c r="O6569" s="3"/>
    </row>
    <row r="6570" spans="1:15" x14ac:dyDescent="0.25">
      <c r="A6570" s="1"/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L6570" s="1"/>
      <c r="M6570" s="1"/>
      <c r="N6570" s="1"/>
      <c r="O6570" s="3"/>
    </row>
    <row r="6571" spans="1:15" x14ac:dyDescent="0.25">
      <c r="A6571" s="1"/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L6571" s="1"/>
      <c r="M6571" s="1"/>
      <c r="N6571" s="1"/>
      <c r="O6571" s="3"/>
    </row>
    <row r="6572" spans="1:15" x14ac:dyDescent="0.25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1"/>
      <c r="O6572" s="3"/>
    </row>
    <row r="6573" spans="1:15" x14ac:dyDescent="0.25">
      <c r="A6573" s="1"/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L6573" s="1"/>
      <c r="M6573" s="1"/>
      <c r="N6573" s="1"/>
      <c r="O6573" s="3"/>
    </row>
    <row r="6574" spans="1:15" x14ac:dyDescent="0.25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1"/>
      <c r="O6574" s="3"/>
    </row>
    <row r="6575" spans="1:15" x14ac:dyDescent="0.25">
      <c r="A6575" s="1"/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L6575" s="1"/>
      <c r="M6575" s="1"/>
      <c r="N6575" s="1"/>
      <c r="O6575" s="3"/>
    </row>
    <row r="6576" spans="1:15" x14ac:dyDescent="0.25">
      <c r="A6576" s="1"/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L6576" s="1"/>
      <c r="M6576" s="1"/>
      <c r="N6576" s="1"/>
      <c r="O6576" s="3"/>
    </row>
    <row r="6577" spans="1:15" x14ac:dyDescent="0.25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  <c r="O6577" s="3"/>
    </row>
    <row r="6578" spans="1:15" x14ac:dyDescent="0.25">
      <c r="A6578" s="1"/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L6578" s="1"/>
      <c r="M6578" s="1"/>
      <c r="N6578" s="1"/>
      <c r="O6578" s="3"/>
    </row>
    <row r="6579" spans="1:15" x14ac:dyDescent="0.25">
      <c r="A6579" s="1"/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L6579" s="1"/>
      <c r="M6579" s="1"/>
      <c r="N6579" s="1"/>
      <c r="O6579" s="3"/>
    </row>
    <row r="6580" spans="1:15" x14ac:dyDescent="0.25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1"/>
      <c r="M6580" s="1"/>
      <c r="N6580" s="1"/>
      <c r="O6580" s="3"/>
    </row>
    <row r="6581" spans="1:15" x14ac:dyDescent="0.25">
      <c r="A6581" s="1"/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L6581" s="1"/>
      <c r="M6581" s="1"/>
      <c r="N6581" s="1"/>
      <c r="O6581" s="3"/>
    </row>
    <row r="6582" spans="1:15" x14ac:dyDescent="0.25">
      <c r="A6582" s="1"/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1"/>
      <c r="M6582" s="1"/>
      <c r="N6582" s="1"/>
      <c r="O6582" s="3"/>
    </row>
    <row r="6583" spans="1:15" x14ac:dyDescent="0.25">
      <c r="A6583" s="1"/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L6583" s="1"/>
      <c r="M6583" s="1"/>
      <c r="N6583" s="1"/>
      <c r="O6583" s="3"/>
    </row>
    <row r="6584" spans="1:15" x14ac:dyDescent="0.25">
      <c r="A6584" s="1"/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L6584" s="1"/>
      <c r="M6584" s="1"/>
      <c r="N6584" s="1"/>
      <c r="O6584" s="3"/>
    </row>
    <row r="6585" spans="1:15" x14ac:dyDescent="0.25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1"/>
      <c r="M6585" s="1"/>
      <c r="N6585" s="1"/>
      <c r="O6585" s="3"/>
    </row>
    <row r="6586" spans="1:15" x14ac:dyDescent="0.25">
      <c r="A6586" s="1"/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L6586" s="1"/>
      <c r="M6586" s="1"/>
      <c r="N6586" s="1"/>
      <c r="O6586" s="3"/>
    </row>
    <row r="6587" spans="1:15" x14ac:dyDescent="0.25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1"/>
      <c r="M6587" s="1"/>
      <c r="N6587" s="1"/>
      <c r="O6587" s="3"/>
    </row>
    <row r="6588" spans="1:15" x14ac:dyDescent="0.25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1"/>
      <c r="M6588" s="1"/>
      <c r="N6588" s="1"/>
      <c r="O6588" s="3"/>
    </row>
    <row r="6589" spans="1:15" x14ac:dyDescent="0.25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1"/>
      <c r="O6589" s="3"/>
    </row>
    <row r="6590" spans="1:15" x14ac:dyDescent="0.25">
      <c r="A6590" s="1"/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L6590" s="1"/>
      <c r="M6590" s="1"/>
      <c r="N6590" s="1"/>
      <c r="O6590" s="3"/>
    </row>
    <row r="6591" spans="1:15" x14ac:dyDescent="0.25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1"/>
      <c r="O6591" s="3"/>
    </row>
    <row r="6592" spans="1:15" x14ac:dyDescent="0.25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  <c r="O6592" s="3"/>
    </row>
    <row r="6593" spans="1:15" x14ac:dyDescent="0.25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  <c r="O6593" s="3"/>
    </row>
    <row r="6594" spans="1:15" x14ac:dyDescent="0.25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  <c r="O6594" s="3"/>
    </row>
    <row r="6595" spans="1:15" x14ac:dyDescent="0.25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  <c r="O6595" s="3"/>
    </row>
    <row r="6596" spans="1:15" x14ac:dyDescent="0.25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1"/>
      <c r="O6596" s="3"/>
    </row>
    <row r="6597" spans="1:15" x14ac:dyDescent="0.25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  <c r="O6597" s="3"/>
    </row>
    <row r="6598" spans="1:15" x14ac:dyDescent="0.25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1"/>
      <c r="O6598" s="3"/>
    </row>
    <row r="6599" spans="1:15" x14ac:dyDescent="0.25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1"/>
      <c r="M6599" s="1"/>
      <c r="N6599" s="1"/>
      <c r="O6599" s="3"/>
    </row>
    <row r="6600" spans="1:15" x14ac:dyDescent="0.25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1"/>
      <c r="O6600" s="3"/>
    </row>
    <row r="6601" spans="1:15" x14ac:dyDescent="0.25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  <c r="O6601" s="3"/>
    </row>
    <row r="6602" spans="1:15" x14ac:dyDescent="0.25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  <c r="O6602" s="3"/>
    </row>
    <row r="6603" spans="1:15" x14ac:dyDescent="0.25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  <c r="O6603" s="3"/>
    </row>
    <row r="6604" spans="1:15" x14ac:dyDescent="0.25">
      <c r="A6604" s="1"/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L6604" s="1"/>
      <c r="M6604" s="1"/>
      <c r="N6604" s="1"/>
      <c r="O6604" s="3"/>
    </row>
    <row r="6605" spans="1:15" x14ac:dyDescent="0.25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  <c r="O6605" s="3"/>
    </row>
    <row r="6606" spans="1:15" x14ac:dyDescent="0.25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1"/>
      <c r="O6606" s="3"/>
    </row>
    <row r="6607" spans="1:15" x14ac:dyDescent="0.25">
      <c r="A6607" s="1"/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L6607" s="1"/>
      <c r="M6607" s="1"/>
      <c r="N6607" s="1"/>
      <c r="O6607" s="3"/>
    </row>
    <row r="6608" spans="1:15" x14ac:dyDescent="0.25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  <c r="O6608" s="3"/>
    </row>
    <row r="6609" spans="1:15" x14ac:dyDescent="0.25">
      <c r="A6609" s="1"/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1"/>
      <c r="O6609" s="3"/>
    </row>
    <row r="6610" spans="1:15" x14ac:dyDescent="0.25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1"/>
      <c r="M6610" s="1"/>
      <c r="N6610" s="1"/>
      <c r="O6610" s="3"/>
    </row>
    <row r="6611" spans="1:15" x14ac:dyDescent="0.25">
      <c r="A6611" s="1"/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L6611" s="1"/>
      <c r="M6611" s="1"/>
      <c r="N6611" s="1"/>
      <c r="O6611" s="3"/>
    </row>
    <row r="6612" spans="1:15" x14ac:dyDescent="0.25">
      <c r="A6612" s="1"/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L6612" s="1"/>
      <c r="M6612" s="1"/>
      <c r="N6612" s="1"/>
      <c r="O6612" s="3"/>
    </row>
    <row r="6613" spans="1:15" x14ac:dyDescent="0.25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1"/>
      <c r="O6613" s="3"/>
    </row>
    <row r="6614" spans="1:15" x14ac:dyDescent="0.25">
      <c r="A6614" s="1"/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L6614" s="1"/>
      <c r="M6614" s="1"/>
      <c r="N6614" s="1"/>
      <c r="O6614" s="3"/>
    </row>
    <row r="6615" spans="1:15" x14ac:dyDescent="0.25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1"/>
      <c r="O6615" s="3"/>
    </row>
    <row r="6616" spans="1:15" x14ac:dyDescent="0.25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  <c r="O6616" s="3"/>
    </row>
    <row r="6617" spans="1:15" x14ac:dyDescent="0.25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  <c r="O6617" s="3"/>
    </row>
    <row r="6618" spans="1:15" x14ac:dyDescent="0.25">
      <c r="A6618" s="1"/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L6618" s="1"/>
      <c r="M6618" s="1"/>
      <c r="N6618" s="1"/>
      <c r="O6618" s="3"/>
    </row>
    <row r="6619" spans="1:15" x14ac:dyDescent="0.25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  <c r="O6619" s="3"/>
    </row>
    <row r="6620" spans="1:15" x14ac:dyDescent="0.25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  <c r="O6620" s="3"/>
    </row>
    <row r="6621" spans="1:15" x14ac:dyDescent="0.25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  <c r="O6621" s="3"/>
    </row>
    <row r="6622" spans="1:15" x14ac:dyDescent="0.25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1"/>
      <c r="O6622" s="3"/>
    </row>
    <row r="6623" spans="1:15" x14ac:dyDescent="0.25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1"/>
      <c r="O6623" s="3"/>
    </row>
    <row r="6624" spans="1:15" x14ac:dyDescent="0.25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1"/>
      <c r="M6624" s="1"/>
      <c r="N6624" s="1"/>
      <c r="O6624" s="3"/>
    </row>
    <row r="6625" spans="1:15" x14ac:dyDescent="0.25">
      <c r="A6625" s="1"/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L6625" s="1"/>
      <c r="M6625" s="1"/>
      <c r="N6625" s="1"/>
      <c r="O6625" s="3"/>
    </row>
    <row r="6626" spans="1:15" x14ac:dyDescent="0.25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1"/>
      <c r="O6626" s="3"/>
    </row>
    <row r="6627" spans="1:15" x14ac:dyDescent="0.25">
      <c r="A6627" s="1"/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L6627" s="1"/>
      <c r="M6627" s="1"/>
      <c r="N6627" s="1"/>
      <c r="O6627" s="3"/>
    </row>
    <row r="6628" spans="1:15" x14ac:dyDescent="0.25">
      <c r="A6628" s="1"/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L6628" s="1"/>
      <c r="M6628" s="1"/>
      <c r="N6628" s="1"/>
      <c r="O6628" s="3"/>
    </row>
    <row r="6629" spans="1:15" x14ac:dyDescent="0.25">
      <c r="A6629" s="1"/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L6629" s="1"/>
      <c r="M6629" s="1"/>
      <c r="N6629" s="1"/>
      <c r="O6629" s="3"/>
    </row>
    <row r="6630" spans="1:15" x14ac:dyDescent="0.25">
      <c r="A6630" s="1"/>
      <c r="B6630" s="1"/>
      <c r="C6630" s="1"/>
      <c r="D6630" s="1"/>
      <c r="E6630" s="1"/>
      <c r="F6630" s="1"/>
      <c r="G6630" s="1"/>
      <c r="H6630" s="1"/>
      <c r="I6630" s="1"/>
      <c r="J6630" s="1"/>
      <c r="K6630" s="1"/>
      <c r="L6630" s="1"/>
      <c r="M6630" s="1"/>
      <c r="N6630" s="1"/>
      <c r="O6630" s="3"/>
    </row>
    <row r="6631" spans="1:15" x14ac:dyDescent="0.25">
      <c r="A6631" s="1"/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L6631" s="1"/>
      <c r="M6631" s="1"/>
      <c r="N6631" s="1"/>
      <c r="O6631" s="3"/>
    </row>
    <row r="6632" spans="1:15" x14ac:dyDescent="0.25">
      <c r="A6632" s="1"/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L6632" s="1"/>
      <c r="M6632" s="1"/>
      <c r="N6632" s="1"/>
      <c r="O6632" s="3"/>
    </row>
    <row r="6633" spans="1:15" x14ac:dyDescent="0.25">
      <c r="A6633" s="1"/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L6633" s="1"/>
      <c r="M6633" s="1"/>
      <c r="N6633" s="1"/>
      <c r="O6633" s="3"/>
    </row>
    <row r="6634" spans="1:15" x14ac:dyDescent="0.25">
      <c r="A6634" s="1"/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L6634" s="1"/>
      <c r="M6634" s="1"/>
      <c r="N6634" s="1"/>
      <c r="O6634" s="3"/>
    </row>
    <row r="6635" spans="1:15" x14ac:dyDescent="0.25">
      <c r="A6635" s="1"/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L6635" s="1"/>
      <c r="M6635" s="1"/>
      <c r="N6635" s="1"/>
      <c r="O6635" s="3"/>
    </row>
    <row r="6636" spans="1:15" x14ac:dyDescent="0.25">
      <c r="A6636" s="1"/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L6636" s="1"/>
      <c r="M6636" s="1"/>
      <c r="N6636" s="1"/>
      <c r="O6636" s="3"/>
    </row>
    <row r="6637" spans="1:15" x14ac:dyDescent="0.25">
      <c r="A6637" s="1"/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L6637" s="1"/>
      <c r="M6637" s="1"/>
      <c r="N6637" s="1"/>
      <c r="O6637" s="3"/>
    </row>
    <row r="6638" spans="1:15" x14ac:dyDescent="0.25">
      <c r="A6638" s="1"/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L6638" s="1"/>
      <c r="M6638" s="1"/>
      <c r="N6638" s="1"/>
      <c r="O6638" s="3"/>
    </row>
    <row r="6639" spans="1:15" x14ac:dyDescent="0.25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1"/>
      <c r="O6639" s="3"/>
    </row>
    <row r="6640" spans="1:15" x14ac:dyDescent="0.25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1"/>
      <c r="O6640" s="3"/>
    </row>
    <row r="6641" spans="1:15" x14ac:dyDescent="0.25">
      <c r="A6641" s="1"/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L6641" s="1"/>
      <c r="M6641" s="1"/>
      <c r="N6641" s="1"/>
      <c r="O6641" s="3"/>
    </row>
    <row r="6642" spans="1:15" x14ac:dyDescent="0.25">
      <c r="A6642" s="1"/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1"/>
      <c r="M6642" s="1"/>
      <c r="N6642" s="1"/>
      <c r="O6642" s="3"/>
    </row>
    <row r="6643" spans="1:15" x14ac:dyDescent="0.25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1"/>
      <c r="M6643" s="1"/>
      <c r="N6643" s="1"/>
      <c r="O6643" s="3"/>
    </row>
    <row r="6644" spans="1:15" x14ac:dyDescent="0.25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1"/>
      <c r="M6644" s="1"/>
      <c r="N6644" s="1"/>
      <c r="O6644" s="3"/>
    </row>
    <row r="6645" spans="1:15" x14ac:dyDescent="0.25">
      <c r="A6645" s="1"/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L6645" s="1"/>
      <c r="M6645" s="1"/>
      <c r="N6645" s="1"/>
      <c r="O6645" s="3"/>
    </row>
    <row r="6646" spans="1:15" x14ac:dyDescent="0.25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3"/>
    </row>
    <row r="6647" spans="1:15" x14ac:dyDescent="0.25">
      <c r="A6647" s="1"/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L6647" s="1"/>
      <c r="M6647" s="1"/>
      <c r="N6647" s="1"/>
      <c r="O6647" s="3"/>
    </row>
    <row r="6648" spans="1:15" x14ac:dyDescent="0.25">
      <c r="A6648" s="1"/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L6648" s="1"/>
      <c r="M6648" s="1"/>
      <c r="N6648" s="1"/>
      <c r="O6648" s="3"/>
    </row>
    <row r="6649" spans="1:15" x14ac:dyDescent="0.25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  <c r="O6649" s="3"/>
    </row>
    <row r="6650" spans="1:15" x14ac:dyDescent="0.25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1"/>
      <c r="O6650" s="3"/>
    </row>
    <row r="6651" spans="1:15" x14ac:dyDescent="0.25">
      <c r="A6651" s="1"/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L6651" s="1"/>
      <c r="M6651" s="1"/>
      <c r="N6651" s="1"/>
      <c r="O6651" s="3"/>
    </row>
    <row r="6652" spans="1:15" x14ac:dyDescent="0.25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  <c r="O6652" s="3"/>
    </row>
    <row r="6653" spans="1:15" x14ac:dyDescent="0.25">
      <c r="A6653" s="1"/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L6653" s="1"/>
      <c r="M6653" s="1"/>
      <c r="N6653" s="1"/>
      <c r="O6653" s="3"/>
    </row>
    <row r="6654" spans="1:15" x14ac:dyDescent="0.25">
      <c r="A6654" s="1"/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L6654" s="1"/>
      <c r="M6654" s="1"/>
      <c r="N6654" s="1"/>
      <c r="O6654" s="3"/>
    </row>
    <row r="6655" spans="1:15" x14ac:dyDescent="0.25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1"/>
      <c r="M6655" s="1"/>
      <c r="N6655" s="1"/>
      <c r="O6655" s="3"/>
    </row>
    <row r="6656" spans="1:15" x14ac:dyDescent="0.25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  <c r="O6656" s="3"/>
    </row>
    <row r="6657" spans="1:15" x14ac:dyDescent="0.25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  <c r="O6657" s="3"/>
    </row>
    <row r="6658" spans="1:15" x14ac:dyDescent="0.25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  <c r="O6658" s="3"/>
    </row>
    <row r="6659" spans="1:15" x14ac:dyDescent="0.25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1"/>
      <c r="M6659" s="1"/>
      <c r="N6659" s="1"/>
      <c r="O6659" s="3"/>
    </row>
    <row r="6660" spans="1:15" x14ac:dyDescent="0.25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  <c r="O6660" s="3"/>
    </row>
    <row r="6661" spans="1:15" x14ac:dyDescent="0.25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  <c r="O6661" s="3"/>
    </row>
    <row r="6662" spans="1:15" x14ac:dyDescent="0.25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  <c r="O6662" s="3"/>
    </row>
    <row r="6663" spans="1:15" x14ac:dyDescent="0.25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  <c r="O6663" s="3"/>
    </row>
    <row r="6664" spans="1:15" x14ac:dyDescent="0.25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  <c r="O6664" s="3"/>
    </row>
    <row r="6665" spans="1:15" x14ac:dyDescent="0.25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  <c r="O6665" s="3"/>
    </row>
    <row r="6666" spans="1:15" x14ac:dyDescent="0.25">
      <c r="A6666" s="1"/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L6666" s="1"/>
      <c r="M6666" s="1"/>
      <c r="N6666" s="1"/>
      <c r="O6666" s="3"/>
    </row>
    <row r="6667" spans="1:15" x14ac:dyDescent="0.25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  <c r="O6667" s="3"/>
    </row>
    <row r="6668" spans="1:15" x14ac:dyDescent="0.25">
      <c r="A6668" s="1"/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L6668" s="1"/>
      <c r="M6668" s="1"/>
      <c r="N6668" s="1"/>
      <c r="O6668" s="3"/>
    </row>
    <row r="6669" spans="1:15" x14ac:dyDescent="0.25">
      <c r="A6669" s="1"/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L6669" s="1"/>
      <c r="M6669" s="1"/>
      <c r="N6669" s="1"/>
      <c r="O6669" s="3"/>
    </row>
    <row r="6670" spans="1:15" x14ac:dyDescent="0.25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1"/>
      <c r="O6670" s="3"/>
    </row>
    <row r="6671" spans="1:15" x14ac:dyDescent="0.25">
      <c r="A6671" s="1"/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L6671" s="1"/>
      <c r="M6671" s="1"/>
      <c r="N6671" s="1"/>
      <c r="O6671" s="3"/>
    </row>
    <row r="6672" spans="1:15" x14ac:dyDescent="0.25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1"/>
      <c r="M6672" s="1"/>
      <c r="N6672" s="1"/>
      <c r="O6672" s="3"/>
    </row>
    <row r="6673" spans="1:15" x14ac:dyDescent="0.25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  <c r="O6673" s="3"/>
    </row>
    <row r="6674" spans="1:15" x14ac:dyDescent="0.25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1"/>
      <c r="O6674" s="3"/>
    </row>
    <row r="6675" spans="1:15" x14ac:dyDescent="0.25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  <c r="O6675" s="3"/>
    </row>
    <row r="6676" spans="1:15" x14ac:dyDescent="0.25">
      <c r="A6676" s="1"/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L6676" s="1"/>
      <c r="M6676" s="1"/>
      <c r="N6676" s="1"/>
      <c r="O6676" s="3"/>
    </row>
    <row r="6677" spans="1:15" x14ac:dyDescent="0.25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1"/>
      <c r="O6677" s="3"/>
    </row>
    <row r="6678" spans="1:15" x14ac:dyDescent="0.25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  <c r="O6678" s="3"/>
    </row>
    <row r="6679" spans="1:15" x14ac:dyDescent="0.25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1"/>
      <c r="O6679" s="3"/>
    </row>
    <row r="6680" spans="1:15" x14ac:dyDescent="0.25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  <c r="O6680" s="3"/>
    </row>
    <row r="6681" spans="1:15" x14ac:dyDescent="0.25">
      <c r="A6681" s="1"/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L6681" s="1"/>
      <c r="M6681" s="1"/>
      <c r="N6681" s="1"/>
      <c r="O6681" s="3"/>
    </row>
    <row r="6682" spans="1:15" x14ac:dyDescent="0.25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1"/>
      <c r="M6682" s="1"/>
      <c r="N6682" s="1"/>
      <c r="O6682" s="3"/>
    </row>
    <row r="6683" spans="1:15" x14ac:dyDescent="0.25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  <c r="O6683" s="3"/>
    </row>
    <row r="6684" spans="1:15" x14ac:dyDescent="0.25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1"/>
      <c r="O6684" s="3"/>
    </row>
    <row r="6685" spans="1:15" x14ac:dyDescent="0.25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1"/>
      <c r="M6685" s="1"/>
      <c r="N6685" s="1"/>
      <c r="O6685" s="3"/>
    </row>
    <row r="6686" spans="1:15" x14ac:dyDescent="0.25">
      <c r="A6686" s="1"/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L6686" s="1"/>
      <c r="M6686" s="1"/>
      <c r="N6686" s="1"/>
      <c r="O6686" s="3"/>
    </row>
    <row r="6687" spans="1:15" x14ac:dyDescent="0.25">
      <c r="A6687" s="1"/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L6687" s="1"/>
      <c r="M6687" s="1"/>
      <c r="N6687" s="1"/>
      <c r="O6687" s="3"/>
    </row>
    <row r="6688" spans="1:15" x14ac:dyDescent="0.25">
      <c r="A6688" s="1"/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L6688" s="1"/>
      <c r="M6688" s="1"/>
      <c r="N6688" s="1"/>
      <c r="O6688" s="3"/>
    </row>
    <row r="6689" spans="1:15" x14ac:dyDescent="0.25">
      <c r="A6689" s="1"/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L6689" s="1"/>
      <c r="M6689" s="1"/>
      <c r="N6689" s="1"/>
      <c r="O6689" s="3"/>
    </row>
    <row r="6690" spans="1:15" x14ac:dyDescent="0.25">
      <c r="A6690" s="1"/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L6690" s="1"/>
      <c r="M6690" s="1"/>
      <c r="N6690" s="1"/>
      <c r="O6690" s="3"/>
    </row>
    <row r="6691" spans="1:15" x14ac:dyDescent="0.25">
      <c r="A6691" s="1"/>
      <c r="B6691" s="1"/>
      <c r="C6691" s="1"/>
      <c r="D6691" s="1"/>
      <c r="E6691" s="1"/>
      <c r="F6691" s="1"/>
      <c r="G6691" s="1"/>
      <c r="H6691" s="1"/>
      <c r="I6691" s="1"/>
      <c r="J6691" s="1"/>
      <c r="K6691" s="1"/>
      <c r="L6691" s="1"/>
      <c r="M6691" s="1"/>
      <c r="N6691" s="1"/>
      <c r="O6691" s="3"/>
    </row>
    <row r="6692" spans="1:15" x14ac:dyDescent="0.25">
      <c r="A6692" s="1"/>
      <c r="B6692" s="1"/>
      <c r="C6692" s="1"/>
      <c r="D6692" s="1"/>
      <c r="E6692" s="1"/>
      <c r="F6692" s="1"/>
      <c r="G6692" s="1"/>
      <c r="H6692" s="1"/>
      <c r="I6692" s="1"/>
      <c r="J6692" s="1"/>
      <c r="K6692" s="1"/>
      <c r="L6692" s="1"/>
      <c r="M6692" s="1"/>
      <c r="N6692" s="1"/>
      <c r="O6692" s="3"/>
    </row>
    <row r="6693" spans="1:15" x14ac:dyDescent="0.25">
      <c r="A6693" s="1"/>
      <c r="B6693" s="1"/>
      <c r="C6693" s="1"/>
      <c r="D6693" s="1"/>
      <c r="E6693" s="1"/>
      <c r="F6693" s="1"/>
      <c r="G6693" s="1"/>
      <c r="H6693" s="1"/>
      <c r="I6693" s="1"/>
      <c r="J6693" s="1"/>
      <c r="K6693" s="1"/>
      <c r="L6693" s="1"/>
      <c r="M6693" s="1"/>
      <c r="N6693" s="1"/>
      <c r="O6693" s="3"/>
    </row>
    <row r="6694" spans="1:15" x14ac:dyDescent="0.25">
      <c r="A6694" s="1"/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L6694" s="1"/>
      <c r="M6694" s="1"/>
      <c r="N6694" s="1"/>
      <c r="O6694" s="3"/>
    </row>
    <row r="6695" spans="1:15" x14ac:dyDescent="0.25">
      <c r="A6695" s="1"/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L6695" s="1"/>
      <c r="M6695" s="1"/>
      <c r="N6695" s="1"/>
      <c r="O6695" s="3"/>
    </row>
    <row r="6696" spans="1:15" x14ac:dyDescent="0.25">
      <c r="A6696" s="1"/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L6696" s="1"/>
      <c r="M6696" s="1"/>
      <c r="N6696" s="1"/>
      <c r="O6696" s="3"/>
    </row>
    <row r="6697" spans="1:15" x14ac:dyDescent="0.25">
      <c r="A6697" s="1"/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L6697" s="1"/>
      <c r="M6697" s="1"/>
      <c r="N6697" s="1"/>
      <c r="O6697" s="3"/>
    </row>
    <row r="6698" spans="1:15" x14ac:dyDescent="0.25">
      <c r="A6698" s="1"/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L6698" s="1"/>
      <c r="M6698" s="1"/>
      <c r="N6698" s="1"/>
      <c r="O6698" s="3"/>
    </row>
    <row r="6699" spans="1:15" x14ac:dyDescent="0.25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1"/>
      <c r="M6699" s="1"/>
      <c r="N6699" s="1"/>
      <c r="O6699" s="3"/>
    </row>
    <row r="6700" spans="1:15" x14ac:dyDescent="0.25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1"/>
      <c r="M6700" s="1"/>
      <c r="N6700" s="1"/>
      <c r="O6700" s="3"/>
    </row>
    <row r="6701" spans="1:15" x14ac:dyDescent="0.25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3"/>
    </row>
    <row r="6702" spans="1:15" x14ac:dyDescent="0.25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3"/>
    </row>
    <row r="6703" spans="1:15" x14ac:dyDescent="0.25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3"/>
    </row>
    <row r="6704" spans="1:15" x14ac:dyDescent="0.25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1"/>
      <c r="M6704" s="1"/>
      <c r="N6704" s="1"/>
      <c r="O6704" s="3"/>
    </row>
    <row r="6705" spans="1:15" x14ac:dyDescent="0.25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3"/>
    </row>
    <row r="6706" spans="1:15" x14ac:dyDescent="0.25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3"/>
    </row>
    <row r="6707" spans="1:15" x14ac:dyDescent="0.25">
      <c r="A6707" s="1"/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L6707" s="1"/>
      <c r="M6707" s="1"/>
      <c r="N6707" s="1"/>
      <c r="O6707" s="3"/>
    </row>
    <row r="6708" spans="1:15" x14ac:dyDescent="0.25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1"/>
      <c r="O6708" s="3"/>
    </row>
    <row r="6709" spans="1:15" x14ac:dyDescent="0.25">
      <c r="A6709" s="1"/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L6709" s="1"/>
      <c r="M6709" s="1"/>
      <c r="N6709" s="1"/>
      <c r="O6709" s="3"/>
    </row>
    <row r="6710" spans="1:15" x14ac:dyDescent="0.25">
      <c r="A6710" s="1"/>
      <c r="B6710" s="1"/>
      <c r="C6710" s="1"/>
      <c r="D6710" s="1"/>
      <c r="E6710" s="1"/>
      <c r="F6710" s="1"/>
      <c r="G6710" s="1"/>
      <c r="H6710" s="1"/>
      <c r="I6710" s="1"/>
      <c r="J6710" s="1"/>
      <c r="K6710" s="1"/>
      <c r="L6710" s="1"/>
      <c r="M6710" s="1"/>
      <c r="N6710" s="1"/>
      <c r="O6710" s="3"/>
    </row>
    <row r="6711" spans="1:15" x14ac:dyDescent="0.25">
      <c r="A6711" s="1"/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L6711" s="1"/>
      <c r="M6711" s="1"/>
      <c r="N6711" s="1"/>
      <c r="O6711" s="3"/>
    </row>
    <row r="6712" spans="1:15" x14ac:dyDescent="0.25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  <c r="O6712" s="3"/>
    </row>
    <row r="6713" spans="1:15" x14ac:dyDescent="0.25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  <c r="O6713" s="3"/>
    </row>
    <row r="6714" spans="1:15" x14ac:dyDescent="0.25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  <c r="O6714" s="3"/>
    </row>
    <row r="6715" spans="1:15" x14ac:dyDescent="0.25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1"/>
      <c r="O6715" s="3"/>
    </row>
    <row r="6716" spans="1:15" x14ac:dyDescent="0.25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  <c r="O6716" s="3"/>
    </row>
    <row r="6717" spans="1:15" x14ac:dyDescent="0.25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  <c r="O6717" s="3"/>
    </row>
    <row r="6718" spans="1:15" x14ac:dyDescent="0.25">
      <c r="A6718" s="1"/>
      <c r="B6718" s="1"/>
      <c r="C6718" s="1"/>
      <c r="D6718" s="1"/>
      <c r="E6718" s="1"/>
      <c r="F6718" s="1"/>
      <c r="G6718" s="1"/>
      <c r="H6718" s="1"/>
      <c r="I6718" s="1"/>
      <c r="J6718" s="1"/>
      <c r="K6718" s="1"/>
      <c r="L6718" s="1"/>
      <c r="M6718" s="1"/>
      <c r="N6718" s="1"/>
      <c r="O6718" s="3"/>
    </row>
    <row r="6719" spans="1:15" x14ac:dyDescent="0.25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  <c r="O6719" s="3"/>
    </row>
    <row r="6720" spans="1:15" x14ac:dyDescent="0.25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1"/>
      <c r="O6720" s="3"/>
    </row>
    <row r="6721" spans="1:15" x14ac:dyDescent="0.25">
      <c r="A6721" s="1"/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L6721" s="1"/>
      <c r="M6721" s="1"/>
      <c r="N6721" s="1"/>
      <c r="O6721" s="3"/>
    </row>
    <row r="6722" spans="1:15" x14ac:dyDescent="0.25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1"/>
      <c r="O6722" s="3"/>
    </row>
    <row r="6723" spans="1:15" x14ac:dyDescent="0.25">
      <c r="A6723" s="1"/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L6723" s="1"/>
      <c r="M6723" s="1"/>
      <c r="N6723" s="1"/>
      <c r="O6723" s="3"/>
    </row>
    <row r="6724" spans="1:15" x14ac:dyDescent="0.25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1"/>
      <c r="M6724" s="1"/>
      <c r="N6724" s="1"/>
      <c r="O6724" s="3"/>
    </row>
    <row r="6725" spans="1:15" x14ac:dyDescent="0.25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  <c r="O6725" s="3"/>
    </row>
    <row r="6726" spans="1:15" x14ac:dyDescent="0.25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  <c r="O6726" s="3"/>
    </row>
    <row r="6727" spans="1:15" x14ac:dyDescent="0.25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1"/>
      <c r="O6727" s="3"/>
    </row>
    <row r="6728" spans="1:15" x14ac:dyDescent="0.25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1"/>
      <c r="O6728" s="3"/>
    </row>
    <row r="6729" spans="1:15" x14ac:dyDescent="0.25">
      <c r="A6729" s="1"/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L6729" s="1"/>
      <c r="M6729" s="1"/>
      <c r="N6729" s="1"/>
      <c r="O6729" s="3"/>
    </row>
    <row r="6730" spans="1:15" x14ac:dyDescent="0.25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  <c r="O6730" s="3"/>
    </row>
    <row r="6731" spans="1:15" x14ac:dyDescent="0.25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  <c r="O6731" s="3"/>
    </row>
    <row r="6732" spans="1:15" x14ac:dyDescent="0.25">
      <c r="A6732" s="1"/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L6732" s="1"/>
      <c r="M6732" s="1"/>
      <c r="N6732" s="1"/>
      <c r="O6732" s="3"/>
    </row>
    <row r="6733" spans="1:15" x14ac:dyDescent="0.25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  <c r="O6733" s="3"/>
    </row>
    <row r="6734" spans="1:15" x14ac:dyDescent="0.25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  <c r="O6734" s="3"/>
    </row>
    <row r="6735" spans="1:15" x14ac:dyDescent="0.25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  <c r="O6735" s="3"/>
    </row>
    <row r="6736" spans="1:15" x14ac:dyDescent="0.25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  <c r="O6736" s="3"/>
    </row>
    <row r="6737" spans="1:15" x14ac:dyDescent="0.25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  <c r="O6737" s="3"/>
    </row>
    <row r="6738" spans="1:15" x14ac:dyDescent="0.25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  <c r="O6738" s="3"/>
    </row>
    <row r="6739" spans="1:15" x14ac:dyDescent="0.25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1"/>
      <c r="O6739" s="3"/>
    </row>
    <row r="6740" spans="1:15" x14ac:dyDescent="0.25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1"/>
      <c r="O6740" s="3"/>
    </row>
    <row r="6741" spans="1:15" x14ac:dyDescent="0.25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1"/>
      <c r="M6741" s="1"/>
      <c r="N6741" s="1"/>
      <c r="O6741" s="3"/>
    </row>
    <row r="6742" spans="1:15" x14ac:dyDescent="0.25">
      <c r="A6742" s="1"/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L6742" s="1"/>
      <c r="M6742" s="1"/>
      <c r="N6742" s="1"/>
      <c r="O6742" s="3"/>
    </row>
    <row r="6743" spans="1:15" x14ac:dyDescent="0.25">
      <c r="A6743" s="1"/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L6743" s="1"/>
      <c r="M6743" s="1"/>
      <c r="N6743" s="1"/>
      <c r="O6743" s="3"/>
    </row>
    <row r="6744" spans="1:15" x14ac:dyDescent="0.25">
      <c r="A6744" s="1"/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L6744" s="1"/>
      <c r="M6744" s="1"/>
      <c r="N6744" s="1"/>
      <c r="O6744" s="3"/>
    </row>
    <row r="6745" spans="1:15" x14ac:dyDescent="0.25">
      <c r="A6745" s="1"/>
      <c r="B6745" s="1"/>
      <c r="C6745" s="1"/>
      <c r="D6745" s="1"/>
      <c r="E6745" s="1"/>
      <c r="F6745" s="1"/>
      <c r="G6745" s="1"/>
      <c r="H6745" s="1"/>
      <c r="I6745" s="1"/>
      <c r="J6745" s="1"/>
      <c r="K6745" s="1"/>
      <c r="L6745" s="1"/>
      <c r="M6745" s="1"/>
      <c r="N6745" s="1"/>
      <c r="O6745" s="3"/>
    </row>
    <row r="6746" spans="1:15" x14ac:dyDescent="0.25">
      <c r="A6746" s="1"/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L6746" s="1"/>
      <c r="M6746" s="1"/>
      <c r="N6746" s="1"/>
      <c r="O6746" s="3"/>
    </row>
    <row r="6747" spans="1:15" x14ac:dyDescent="0.25">
      <c r="A6747" s="1"/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L6747" s="1"/>
      <c r="M6747" s="1"/>
      <c r="N6747" s="1"/>
      <c r="O6747" s="3"/>
    </row>
    <row r="6748" spans="1:15" x14ac:dyDescent="0.25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1"/>
      <c r="M6748" s="1"/>
      <c r="N6748" s="1"/>
      <c r="O6748" s="3"/>
    </row>
    <row r="6749" spans="1:15" x14ac:dyDescent="0.25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  <c r="O6749" s="3"/>
    </row>
    <row r="6750" spans="1:15" x14ac:dyDescent="0.25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1"/>
      <c r="O6750" s="3"/>
    </row>
    <row r="6751" spans="1:15" x14ac:dyDescent="0.25">
      <c r="A6751" s="1"/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L6751" s="1"/>
      <c r="M6751" s="1"/>
      <c r="N6751" s="1"/>
      <c r="O6751" s="3"/>
    </row>
    <row r="6752" spans="1:15" x14ac:dyDescent="0.25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1"/>
      <c r="M6752" s="1"/>
      <c r="N6752" s="1"/>
      <c r="O6752" s="3"/>
    </row>
    <row r="6753" spans="1:15" x14ac:dyDescent="0.25">
      <c r="A6753" s="1"/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L6753" s="1"/>
      <c r="M6753" s="1"/>
      <c r="N6753" s="1"/>
      <c r="O6753" s="3"/>
    </row>
    <row r="6754" spans="1:15" x14ac:dyDescent="0.25">
      <c r="A6754" s="1"/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L6754" s="1"/>
      <c r="M6754" s="1"/>
      <c r="N6754" s="1"/>
      <c r="O6754" s="3"/>
    </row>
    <row r="6755" spans="1:15" x14ac:dyDescent="0.25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1"/>
      <c r="O6755" s="3"/>
    </row>
    <row r="6756" spans="1:15" x14ac:dyDescent="0.25">
      <c r="A6756" s="1"/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L6756" s="1"/>
      <c r="M6756" s="1"/>
      <c r="N6756" s="1"/>
      <c r="O6756" s="3"/>
    </row>
    <row r="6757" spans="1:15" x14ac:dyDescent="0.25">
      <c r="A6757" s="1"/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1"/>
      <c r="M6757" s="1"/>
      <c r="N6757" s="1"/>
      <c r="O6757" s="3"/>
    </row>
    <row r="6758" spans="1:15" x14ac:dyDescent="0.25">
      <c r="A6758" s="1"/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L6758" s="1"/>
      <c r="M6758" s="1"/>
      <c r="N6758" s="1"/>
      <c r="O6758" s="3"/>
    </row>
    <row r="6759" spans="1:15" x14ac:dyDescent="0.25">
      <c r="A6759" s="1"/>
      <c r="B6759" s="1"/>
      <c r="C6759" s="1"/>
      <c r="D6759" s="1"/>
      <c r="E6759" s="1"/>
      <c r="F6759" s="1"/>
      <c r="G6759" s="1"/>
      <c r="H6759" s="1"/>
      <c r="I6759" s="1"/>
      <c r="J6759" s="1"/>
      <c r="K6759" s="1"/>
      <c r="L6759" s="1"/>
      <c r="M6759" s="1"/>
      <c r="N6759" s="1"/>
      <c r="O6759" s="3"/>
    </row>
    <row r="6760" spans="1:15" x14ac:dyDescent="0.25">
      <c r="A6760" s="1"/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L6760" s="1"/>
      <c r="M6760" s="1"/>
      <c r="N6760" s="1"/>
      <c r="O6760" s="3"/>
    </row>
    <row r="6761" spans="1:15" x14ac:dyDescent="0.25">
      <c r="A6761" s="1"/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L6761" s="1"/>
      <c r="M6761" s="1"/>
      <c r="N6761" s="1"/>
      <c r="O6761" s="3"/>
    </row>
    <row r="6762" spans="1:15" x14ac:dyDescent="0.25">
      <c r="A6762" s="1"/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L6762" s="1"/>
      <c r="M6762" s="1"/>
      <c r="N6762" s="1"/>
      <c r="O6762" s="3"/>
    </row>
    <row r="6763" spans="1:15" x14ac:dyDescent="0.25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1"/>
      <c r="M6763" s="1"/>
      <c r="N6763" s="1"/>
      <c r="O6763" s="3"/>
    </row>
    <row r="6764" spans="1:15" x14ac:dyDescent="0.25">
      <c r="A6764" s="1"/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L6764" s="1"/>
      <c r="M6764" s="1"/>
      <c r="N6764" s="1"/>
      <c r="O6764" s="3"/>
    </row>
    <row r="6765" spans="1:15" x14ac:dyDescent="0.25">
      <c r="A6765" s="1"/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L6765" s="1"/>
      <c r="M6765" s="1"/>
      <c r="N6765" s="1"/>
      <c r="O6765" s="3"/>
    </row>
    <row r="6766" spans="1:15" x14ac:dyDescent="0.25">
      <c r="A6766" s="1"/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L6766" s="1"/>
      <c r="M6766" s="1"/>
      <c r="N6766" s="1"/>
      <c r="O6766" s="3"/>
    </row>
    <row r="6767" spans="1:15" x14ac:dyDescent="0.25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1"/>
      <c r="M6767" s="1"/>
      <c r="N6767" s="1"/>
      <c r="O6767" s="3"/>
    </row>
    <row r="6768" spans="1:15" x14ac:dyDescent="0.25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1"/>
      <c r="O6768" s="3"/>
    </row>
    <row r="6769" spans="1:15" x14ac:dyDescent="0.25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1"/>
      <c r="O6769" s="3"/>
    </row>
    <row r="6770" spans="1:15" x14ac:dyDescent="0.25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1"/>
      <c r="O6770" s="3"/>
    </row>
    <row r="6771" spans="1:15" x14ac:dyDescent="0.25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  <c r="O6771" s="3"/>
    </row>
    <row r="6772" spans="1:15" x14ac:dyDescent="0.25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  <c r="O6772" s="3"/>
    </row>
    <row r="6773" spans="1:15" x14ac:dyDescent="0.25">
      <c r="A6773" s="1"/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L6773" s="1"/>
      <c r="M6773" s="1"/>
      <c r="N6773" s="1"/>
      <c r="O6773" s="3"/>
    </row>
    <row r="6774" spans="1:15" x14ac:dyDescent="0.25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  <c r="O6774" s="3"/>
    </row>
    <row r="6775" spans="1:15" x14ac:dyDescent="0.25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  <c r="O6775" s="3"/>
    </row>
    <row r="6776" spans="1:15" x14ac:dyDescent="0.25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  <c r="O6776" s="3"/>
    </row>
    <row r="6777" spans="1:15" x14ac:dyDescent="0.25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  <c r="O6777" s="3"/>
    </row>
    <row r="6778" spans="1:15" x14ac:dyDescent="0.25">
      <c r="A6778" s="1"/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L6778" s="1"/>
      <c r="M6778" s="1"/>
      <c r="N6778" s="1"/>
      <c r="O6778" s="3"/>
    </row>
    <row r="6779" spans="1:15" x14ac:dyDescent="0.25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  <c r="O6779" s="3"/>
    </row>
    <row r="6780" spans="1:15" x14ac:dyDescent="0.25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1"/>
      <c r="O6780" s="3"/>
    </row>
    <row r="6781" spans="1:15" x14ac:dyDescent="0.25">
      <c r="A6781" s="1"/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L6781" s="1"/>
      <c r="M6781" s="1"/>
      <c r="N6781" s="1"/>
      <c r="O6781" s="3"/>
    </row>
    <row r="6782" spans="1:15" x14ac:dyDescent="0.25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1"/>
      <c r="O6782" s="3"/>
    </row>
    <row r="6783" spans="1:15" x14ac:dyDescent="0.25">
      <c r="A6783" s="1"/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L6783" s="1"/>
      <c r="M6783" s="1"/>
      <c r="N6783" s="1"/>
      <c r="O6783" s="3"/>
    </row>
    <row r="6784" spans="1:15" x14ac:dyDescent="0.25">
      <c r="A6784" s="1"/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L6784" s="1"/>
      <c r="M6784" s="1"/>
      <c r="N6784" s="1"/>
      <c r="O6784" s="3"/>
    </row>
    <row r="6785" spans="1:15" x14ac:dyDescent="0.25">
      <c r="A6785" s="1"/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L6785" s="1"/>
      <c r="M6785" s="1"/>
      <c r="N6785" s="1"/>
      <c r="O6785" s="3"/>
    </row>
    <row r="6786" spans="1:15" x14ac:dyDescent="0.25">
      <c r="A6786" s="1"/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L6786" s="1"/>
      <c r="M6786" s="1"/>
      <c r="N6786" s="1"/>
      <c r="O6786" s="3"/>
    </row>
    <row r="6787" spans="1:15" x14ac:dyDescent="0.25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  <c r="O6787" s="3"/>
    </row>
    <row r="6788" spans="1:15" x14ac:dyDescent="0.25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  <c r="O6788" s="3"/>
    </row>
    <row r="6789" spans="1:15" x14ac:dyDescent="0.25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  <c r="O6789" s="3"/>
    </row>
    <row r="6790" spans="1:15" x14ac:dyDescent="0.25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  <c r="O6790" s="3"/>
    </row>
    <row r="6791" spans="1:15" x14ac:dyDescent="0.25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  <c r="O6791" s="3"/>
    </row>
    <row r="6792" spans="1:15" x14ac:dyDescent="0.25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1"/>
      <c r="O6792" s="3"/>
    </row>
    <row r="6793" spans="1:15" x14ac:dyDescent="0.25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  <c r="O6793" s="3"/>
    </row>
    <row r="6794" spans="1:15" x14ac:dyDescent="0.25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  <c r="O6794" s="3"/>
    </row>
    <row r="6795" spans="1:15" x14ac:dyDescent="0.25">
      <c r="A6795" s="1"/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1"/>
      <c r="M6795" s="1"/>
      <c r="N6795" s="1"/>
      <c r="O6795" s="3"/>
    </row>
    <row r="6796" spans="1:15" x14ac:dyDescent="0.25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  <c r="O6796" s="3"/>
    </row>
    <row r="6797" spans="1:15" x14ac:dyDescent="0.25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1"/>
      <c r="O6797" s="3"/>
    </row>
    <row r="6798" spans="1:15" x14ac:dyDescent="0.25">
      <c r="A6798" s="1"/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L6798" s="1"/>
      <c r="M6798" s="1"/>
      <c r="N6798" s="1"/>
      <c r="O6798" s="3"/>
    </row>
    <row r="6799" spans="1:15" x14ac:dyDescent="0.25">
      <c r="A6799" s="1"/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L6799" s="1"/>
      <c r="M6799" s="1"/>
      <c r="N6799" s="1"/>
      <c r="O6799" s="3"/>
    </row>
    <row r="6800" spans="1:15" x14ac:dyDescent="0.25">
      <c r="A6800" s="1"/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L6800" s="1"/>
      <c r="M6800" s="1"/>
      <c r="N6800" s="1"/>
      <c r="O6800" s="3"/>
    </row>
    <row r="6801" spans="1:15" x14ac:dyDescent="0.25">
      <c r="A6801" s="1"/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L6801" s="1"/>
      <c r="M6801" s="1"/>
      <c r="N6801" s="1"/>
      <c r="O6801" s="3"/>
    </row>
    <row r="6802" spans="1:15" x14ac:dyDescent="0.25">
      <c r="A6802" s="1"/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L6802" s="1"/>
      <c r="M6802" s="1"/>
      <c r="N6802" s="1"/>
      <c r="O6802" s="3"/>
    </row>
    <row r="6803" spans="1:15" x14ac:dyDescent="0.25">
      <c r="A6803" s="1"/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L6803" s="1"/>
      <c r="M6803" s="1"/>
      <c r="N6803" s="1"/>
      <c r="O6803" s="3"/>
    </row>
    <row r="6804" spans="1:15" x14ac:dyDescent="0.25">
      <c r="A6804" s="1"/>
      <c r="B6804" s="1"/>
      <c r="C6804" s="1"/>
      <c r="D6804" s="1"/>
      <c r="E6804" s="1"/>
      <c r="F6804" s="1"/>
      <c r="G6804" s="1"/>
      <c r="H6804" s="1"/>
      <c r="I6804" s="1"/>
      <c r="J6804" s="1"/>
      <c r="K6804" s="1"/>
      <c r="L6804" s="1"/>
      <c r="M6804" s="1"/>
      <c r="N6804" s="1"/>
      <c r="O6804" s="3"/>
    </row>
    <row r="6805" spans="1:15" x14ac:dyDescent="0.25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1"/>
      <c r="O6805" s="3"/>
    </row>
    <row r="6806" spans="1:15" x14ac:dyDescent="0.25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1"/>
      <c r="O6806" s="3"/>
    </row>
    <row r="6807" spans="1:15" x14ac:dyDescent="0.25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1"/>
      <c r="O6807" s="3"/>
    </row>
    <row r="6808" spans="1:15" x14ac:dyDescent="0.25">
      <c r="A6808" s="1"/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L6808" s="1"/>
      <c r="M6808" s="1"/>
      <c r="N6808" s="1"/>
      <c r="O6808" s="3"/>
    </row>
    <row r="6809" spans="1:15" x14ac:dyDescent="0.25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1"/>
      <c r="M6809" s="1"/>
      <c r="N6809" s="1"/>
      <c r="O6809" s="3"/>
    </row>
    <row r="6810" spans="1:15" x14ac:dyDescent="0.25">
      <c r="A6810" s="1"/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L6810" s="1"/>
      <c r="M6810" s="1"/>
      <c r="N6810" s="1"/>
      <c r="O6810" s="3"/>
    </row>
    <row r="6811" spans="1:15" x14ac:dyDescent="0.25">
      <c r="A6811" s="1"/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L6811" s="1"/>
      <c r="M6811" s="1"/>
      <c r="N6811" s="1"/>
      <c r="O6811" s="3"/>
    </row>
    <row r="6812" spans="1:15" x14ac:dyDescent="0.25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1"/>
      <c r="M6812" s="1"/>
      <c r="N6812" s="1"/>
      <c r="O6812" s="3"/>
    </row>
    <row r="6813" spans="1:15" x14ac:dyDescent="0.25">
      <c r="A6813" s="1"/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L6813" s="1"/>
      <c r="M6813" s="1"/>
      <c r="N6813" s="1"/>
      <c r="O6813" s="3"/>
    </row>
    <row r="6814" spans="1:15" x14ac:dyDescent="0.25">
      <c r="A6814" s="1"/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L6814" s="1"/>
      <c r="M6814" s="1"/>
      <c r="N6814" s="1"/>
      <c r="O6814" s="3"/>
    </row>
    <row r="6815" spans="1:15" x14ac:dyDescent="0.25">
      <c r="A6815" s="1"/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L6815" s="1"/>
      <c r="M6815" s="1"/>
      <c r="N6815" s="1"/>
      <c r="O6815" s="3"/>
    </row>
    <row r="6816" spans="1:15" x14ac:dyDescent="0.25">
      <c r="A6816" s="1"/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L6816" s="1"/>
      <c r="M6816" s="1"/>
      <c r="N6816" s="1"/>
      <c r="O6816" s="3"/>
    </row>
    <row r="6817" spans="1:15" x14ac:dyDescent="0.25">
      <c r="A6817" s="1"/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1"/>
      <c r="M6817" s="1"/>
      <c r="N6817" s="1"/>
      <c r="O6817" s="3"/>
    </row>
    <row r="6818" spans="1:15" x14ac:dyDescent="0.25">
      <c r="A6818" s="1"/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L6818" s="1"/>
      <c r="M6818" s="1"/>
      <c r="N6818" s="1"/>
      <c r="O6818" s="3"/>
    </row>
    <row r="6819" spans="1:15" x14ac:dyDescent="0.25">
      <c r="A6819" s="1"/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L6819" s="1"/>
      <c r="M6819" s="1"/>
      <c r="N6819" s="1"/>
      <c r="O6819" s="3"/>
    </row>
    <row r="6820" spans="1:15" x14ac:dyDescent="0.25">
      <c r="A6820" s="1"/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L6820" s="1"/>
      <c r="M6820" s="1"/>
      <c r="N6820" s="1"/>
      <c r="O6820" s="3"/>
    </row>
    <row r="6821" spans="1:15" x14ac:dyDescent="0.25">
      <c r="A6821" s="1"/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L6821" s="1"/>
      <c r="M6821" s="1"/>
      <c r="N6821" s="1"/>
      <c r="O6821" s="3"/>
    </row>
    <row r="6822" spans="1:15" x14ac:dyDescent="0.25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3"/>
    </row>
    <row r="6823" spans="1:15" x14ac:dyDescent="0.25">
      <c r="A6823" s="1"/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L6823" s="1"/>
      <c r="M6823" s="1"/>
      <c r="N6823" s="1"/>
      <c r="O6823" s="3"/>
    </row>
    <row r="6824" spans="1:15" x14ac:dyDescent="0.25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1"/>
      <c r="M6824" s="1"/>
      <c r="N6824" s="1"/>
      <c r="O6824" s="3"/>
    </row>
    <row r="6825" spans="1:15" x14ac:dyDescent="0.25">
      <c r="A6825" s="1"/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L6825" s="1"/>
      <c r="M6825" s="1"/>
      <c r="N6825" s="1"/>
      <c r="O6825" s="3"/>
    </row>
    <row r="6826" spans="1:15" x14ac:dyDescent="0.25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1"/>
      <c r="M6826" s="1"/>
      <c r="N6826" s="1"/>
      <c r="O6826" s="3"/>
    </row>
    <row r="6827" spans="1:15" x14ac:dyDescent="0.25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1"/>
      <c r="M6827" s="1"/>
      <c r="N6827" s="1"/>
      <c r="O6827" s="3"/>
    </row>
    <row r="6828" spans="1:15" x14ac:dyDescent="0.25">
      <c r="A6828" s="1"/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L6828" s="1"/>
      <c r="M6828" s="1"/>
      <c r="N6828" s="1"/>
      <c r="O6828" s="3"/>
    </row>
    <row r="6829" spans="1:15" x14ac:dyDescent="0.25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  <c r="O6829" s="3"/>
    </row>
    <row r="6830" spans="1:15" x14ac:dyDescent="0.25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1"/>
      <c r="O6830" s="3"/>
    </row>
    <row r="6831" spans="1:15" x14ac:dyDescent="0.25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1"/>
      <c r="O6831" s="3"/>
    </row>
    <row r="6832" spans="1:15" x14ac:dyDescent="0.25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1"/>
      <c r="M6832" s="1"/>
      <c r="N6832" s="1"/>
      <c r="O6832" s="3"/>
    </row>
    <row r="6833" spans="1:15" x14ac:dyDescent="0.25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  <c r="O6833" s="3"/>
    </row>
    <row r="6834" spans="1:15" x14ac:dyDescent="0.25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  <c r="O6834" s="3"/>
    </row>
    <row r="6835" spans="1:15" x14ac:dyDescent="0.25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  <c r="O6835" s="3"/>
    </row>
    <row r="6836" spans="1:15" x14ac:dyDescent="0.25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1"/>
      <c r="O6836" s="3"/>
    </row>
    <row r="6837" spans="1:15" x14ac:dyDescent="0.25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  <c r="O6837" s="3"/>
    </row>
    <row r="6838" spans="1:15" x14ac:dyDescent="0.25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1"/>
      <c r="O6838" s="3"/>
    </row>
    <row r="6839" spans="1:15" x14ac:dyDescent="0.25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  <c r="O6839" s="3"/>
    </row>
    <row r="6840" spans="1:15" x14ac:dyDescent="0.25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1"/>
      <c r="M6840" s="1"/>
      <c r="N6840" s="1"/>
      <c r="O6840" s="3"/>
    </row>
    <row r="6841" spans="1:15" x14ac:dyDescent="0.25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1"/>
      <c r="O6841" s="3"/>
    </row>
    <row r="6842" spans="1:15" x14ac:dyDescent="0.25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  <c r="O6842" s="3"/>
    </row>
    <row r="6843" spans="1:15" x14ac:dyDescent="0.25">
      <c r="A6843" s="1"/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L6843" s="1"/>
      <c r="M6843" s="1"/>
      <c r="N6843" s="1"/>
      <c r="O6843" s="3"/>
    </row>
    <row r="6844" spans="1:15" x14ac:dyDescent="0.25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  <c r="O6844" s="3"/>
    </row>
    <row r="6845" spans="1:15" x14ac:dyDescent="0.25">
      <c r="A6845" s="1"/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L6845" s="1"/>
      <c r="M6845" s="1"/>
      <c r="N6845" s="1"/>
      <c r="O6845" s="3"/>
    </row>
    <row r="6846" spans="1:15" x14ac:dyDescent="0.25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1"/>
      <c r="M6846" s="1"/>
      <c r="N6846" s="1"/>
      <c r="O6846" s="3"/>
    </row>
    <row r="6847" spans="1:15" x14ac:dyDescent="0.25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  <c r="O6847" s="3"/>
    </row>
    <row r="6848" spans="1:15" x14ac:dyDescent="0.25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  <c r="O6848" s="3"/>
    </row>
    <row r="6849" spans="1:15" x14ac:dyDescent="0.25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  <c r="O6849" s="3"/>
    </row>
    <row r="6850" spans="1:15" x14ac:dyDescent="0.25">
      <c r="A6850" s="1"/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L6850" s="1"/>
      <c r="M6850" s="1"/>
      <c r="N6850" s="1"/>
      <c r="O6850" s="3"/>
    </row>
    <row r="6851" spans="1:15" x14ac:dyDescent="0.25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  <c r="O6851" s="3"/>
    </row>
    <row r="6852" spans="1:15" x14ac:dyDescent="0.25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1"/>
      <c r="O6852" s="3"/>
    </row>
    <row r="6853" spans="1:15" x14ac:dyDescent="0.25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1"/>
      <c r="O6853" s="3"/>
    </row>
    <row r="6854" spans="1:15" x14ac:dyDescent="0.25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1"/>
      <c r="O6854" s="3"/>
    </row>
    <row r="6855" spans="1:15" x14ac:dyDescent="0.25">
      <c r="A6855" s="1"/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L6855" s="1"/>
      <c r="M6855" s="1"/>
      <c r="N6855" s="1"/>
      <c r="O6855" s="3"/>
    </row>
    <row r="6856" spans="1:15" x14ac:dyDescent="0.25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  <c r="O6856" s="3"/>
    </row>
    <row r="6857" spans="1:15" x14ac:dyDescent="0.25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  <c r="O6857" s="3"/>
    </row>
    <row r="6858" spans="1:15" x14ac:dyDescent="0.25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  <c r="O6858" s="3"/>
    </row>
    <row r="6859" spans="1:15" x14ac:dyDescent="0.25">
      <c r="A6859" s="1"/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L6859" s="1"/>
      <c r="M6859" s="1"/>
      <c r="N6859" s="1"/>
      <c r="O6859" s="3"/>
    </row>
    <row r="6860" spans="1:15" x14ac:dyDescent="0.25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1"/>
      <c r="O6860" s="3"/>
    </row>
    <row r="6861" spans="1:15" x14ac:dyDescent="0.25">
      <c r="A6861" s="1"/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1"/>
      <c r="O6861" s="3"/>
    </row>
    <row r="6862" spans="1:15" x14ac:dyDescent="0.25">
      <c r="A6862" s="1"/>
      <c r="B6862" s="1"/>
      <c r="C6862" s="1"/>
      <c r="D6862" s="1"/>
      <c r="E6862" s="1"/>
      <c r="F6862" s="1"/>
      <c r="G6862" s="1"/>
      <c r="H6862" s="1"/>
      <c r="I6862" s="1"/>
      <c r="J6862" s="1"/>
      <c r="K6862" s="1"/>
      <c r="L6862" s="1"/>
      <c r="M6862" s="1"/>
      <c r="N6862" s="1"/>
      <c r="O6862" s="3"/>
    </row>
    <row r="6863" spans="1:15" x14ac:dyDescent="0.25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1"/>
      <c r="M6863" s="1"/>
      <c r="N6863" s="1"/>
      <c r="O6863" s="3"/>
    </row>
    <row r="6864" spans="1:15" x14ac:dyDescent="0.25">
      <c r="A6864" s="1"/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L6864" s="1"/>
      <c r="M6864" s="1"/>
      <c r="N6864" s="1"/>
      <c r="O6864" s="3"/>
    </row>
    <row r="6865" spans="1:15" x14ac:dyDescent="0.25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1"/>
      <c r="M6865" s="1"/>
      <c r="N6865" s="1"/>
      <c r="O6865" s="3"/>
    </row>
    <row r="6866" spans="1:15" x14ac:dyDescent="0.25">
      <c r="A6866" s="1"/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L6866" s="1"/>
      <c r="M6866" s="1"/>
      <c r="N6866" s="1"/>
      <c r="O6866" s="3"/>
    </row>
    <row r="6867" spans="1:15" x14ac:dyDescent="0.25">
      <c r="A6867" s="1"/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L6867" s="1"/>
      <c r="M6867" s="1"/>
      <c r="N6867" s="1"/>
      <c r="O6867" s="3"/>
    </row>
    <row r="6868" spans="1:15" x14ac:dyDescent="0.25">
      <c r="A6868" s="1"/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L6868" s="1"/>
      <c r="M6868" s="1"/>
      <c r="N6868" s="1"/>
      <c r="O6868" s="3"/>
    </row>
    <row r="6869" spans="1:15" x14ac:dyDescent="0.25">
      <c r="A6869" s="1"/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L6869" s="1"/>
      <c r="M6869" s="1"/>
      <c r="N6869" s="1"/>
      <c r="O6869" s="3"/>
    </row>
    <row r="6870" spans="1:15" x14ac:dyDescent="0.25">
      <c r="A6870" s="1"/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L6870" s="1"/>
      <c r="M6870" s="1"/>
      <c r="N6870" s="1"/>
      <c r="O6870" s="3"/>
    </row>
    <row r="6871" spans="1:15" x14ac:dyDescent="0.25">
      <c r="A6871" s="1"/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L6871" s="1"/>
      <c r="M6871" s="1"/>
      <c r="N6871" s="1"/>
      <c r="O6871" s="3"/>
    </row>
    <row r="6872" spans="1:15" x14ac:dyDescent="0.25">
      <c r="A6872" s="1"/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L6872" s="1"/>
      <c r="M6872" s="1"/>
      <c r="N6872" s="1"/>
      <c r="O6872" s="3"/>
    </row>
    <row r="6873" spans="1:15" x14ac:dyDescent="0.25">
      <c r="A6873" s="1"/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L6873" s="1"/>
      <c r="M6873" s="1"/>
      <c r="N6873" s="1"/>
      <c r="O6873" s="3"/>
    </row>
    <row r="6874" spans="1:15" x14ac:dyDescent="0.25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  <c r="O6874" s="3"/>
    </row>
    <row r="6875" spans="1:15" x14ac:dyDescent="0.25">
      <c r="A6875" s="1"/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L6875" s="1"/>
      <c r="M6875" s="1"/>
      <c r="N6875" s="1"/>
      <c r="O6875" s="3"/>
    </row>
    <row r="6876" spans="1:15" x14ac:dyDescent="0.25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  <c r="O6876" s="3"/>
    </row>
    <row r="6877" spans="1:15" x14ac:dyDescent="0.25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1"/>
      <c r="M6877" s="1"/>
      <c r="N6877" s="1"/>
      <c r="O6877" s="3"/>
    </row>
    <row r="6878" spans="1:15" x14ac:dyDescent="0.25">
      <c r="A6878" s="1"/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L6878" s="1"/>
      <c r="M6878" s="1"/>
      <c r="N6878" s="1"/>
      <c r="O6878" s="3"/>
    </row>
    <row r="6879" spans="1:15" x14ac:dyDescent="0.25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1"/>
      <c r="O6879" s="3"/>
    </row>
    <row r="6880" spans="1:15" x14ac:dyDescent="0.25">
      <c r="A6880" s="1"/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L6880" s="1"/>
      <c r="M6880" s="1"/>
      <c r="N6880" s="1"/>
      <c r="O6880" s="3"/>
    </row>
    <row r="6881" spans="1:15" x14ac:dyDescent="0.25">
      <c r="A6881" s="1"/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L6881" s="1"/>
      <c r="M6881" s="1"/>
      <c r="N6881" s="1"/>
      <c r="O6881" s="3"/>
    </row>
    <row r="6882" spans="1:15" x14ac:dyDescent="0.25">
      <c r="A6882" s="1"/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L6882" s="1"/>
      <c r="M6882" s="1"/>
      <c r="N6882" s="1"/>
      <c r="O6882" s="3"/>
    </row>
    <row r="6883" spans="1:15" x14ac:dyDescent="0.25">
      <c r="A6883" s="1"/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L6883" s="1"/>
      <c r="M6883" s="1"/>
      <c r="N6883" s="1"/>
      <c r="O6883" s="3"/>
    </row>
    <row r="6884" spans="1:15" x14ac:dyDescent="0.25">
      <c r="A6884" s="1"/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L6884" s="1"/>
      <c r="M6884" s="1"/>
      <c r="N6884" s="1"/>
      <c r="O6884" s="3"/>
    </row>
    <row r="6885" spans="1:15" x14ac:dyDescent="0.25">
      <c r="A6885" s="1"/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L6885" s="1"/>
      <c r="M6885" s="1"/>
      <c r="N6885" s="1"/>
      <c r="O6885" s="3"/>
    </row>
    <row r="6886" spans="1:15" x14ac:dyDescent="0.25">
      <c r="A6886" s="1"/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L6886" s="1"/>
      <c r="M6886" s="1"/>
      <c r="N6886" s="1"/>
      <c r="O6886" s="3"/>
    </row>
    <row r="6887" spans="1:15" x14ac:dyDescent="0.25">
      <c r="A6887" s="1"/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L6887" s="1"/>
      <c r="M6887" s="1"/>
      <c r="N6887" s="1"/>
      <c r="O6887" s="3"/>
    </row>
    <row r="6888" spans="1:15" x14ac:dyDescent="0.25">
      <c r="A6888" s="1"/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L6888" s="1"/>
      <c r="M6888" s="1"/>
      <c r="N6888" s="1"/>
      <c r="O6888" s="3"/>
    </row>
    <row r="6889" spans="1:15" x14ac:dyDescent="0.25">
      <c r="A6889" s="1"/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L6889" s="1"/>
      <c r="M6889" s="1"/>
      <c r="N6889" s="1"/>
      <c r="O6889" s="3"/>
    </row>
    <row r="6890" spans="1:15" x14ac:dyDescent="0.25">
      <c r="A6890" s="1"/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L6890" s="1"/>
      <c r="M6890" s="1"/>
      <c r="N6890" s="1"/>
      <c r="O6890" s="3"/>
    </row>
    <row r="6891" spans="1:15" x14ac:dyDescent="0.25">
      <c r="A6891" s="1"/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L6891" s="1"/>
      <c r="M6891" s="1"/>
      <c r="N6891" s="1"/>
      <c r="O6891" s="3"/>
    </row>
    <row r="6892" spans="1:15" x14ac:dyDescent="0.25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1"/>
      <c r="M6892" s="1"/>
      <c r="N6892" s="1"/>
      <c r="O6892" s="3"/>
    </row>
    <row r="6893" spans="1:15" x14ac:dyDescent="0.25">
      <c r="A6893" s="1"/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L6893" s="1"/>
      <c r="M6893" s="1"/>
      <c r="N6893" s="1"/>
      <c r="O6893" s="3"/>
    </row>
    <row r="6894" spans="1:15" x14ac:dyDescent="0.25">
      <c r="A6894" s="1"/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L6894" s="1"/>
      <c r="M6894" s="1"/>
      <c r="N6894" s="1"/>
      <c r="O6894" s="3"/>
    </row>
    <row r="6895" spans="1:15" x14ac:dyDescent="0.25">
      <c r="A6895" s="1"/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L6895" s="1"/>
      <c r="M6895" s="1"/>
      <c r="N6895" s="1"/>
      <c r="O6895" s="3"/>
    </row>
    <row r="6896" spans="1:15" x14ac:dyDescent="0.25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3"/>
    </row>
    <row r="6897" spans="1:15" x14ac:dyDescent="0.25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1"/>
      <c r="O6897" s="3"/>
    </row>
    <row r="6898" spans="1:15" x14ac:dyDescent="0.25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  <c r="O6898" s="3"/>
    </row>
    <row r="6899" spans="1:15" x14ac:dyDescent="0.25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1"/>
      <c r="O6899" s="3"/>
    </row>
    <row r="6900" spans="1:15" x14ac:dyDescent="0.25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  <c r="O6900" s="3"/>
    </row>
    <row r="6901" spans="1:15" x14ac:dyDescent="0.25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  <c r="O6901" s="3"/>
    </row>
    <row r="6902" spans="1:15" x14ac:dyDescent="0.25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  <c r="O6902" s="3"/>
    </row>
    <row r="6903" spans="1:15" x14ac:dyDescent="0.25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1"/>
      <c r="O6903" s="3"/>
    </row>
    <row r="6904" spans="1:15" x14ac:dyDescent="0.25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  <c r="O6904" s="3"/>
    </row>
    <row r="6905" spans="1:15" x14ac:dyDescent="0.25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  <c r="O6905" s="3"/>
    </row>
    <row r="6906" spans="1:15" x14ac:dyDescent="0.25">
      <c r="A6906" s="1"/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L6906" s="1"/>
      <c r="M6906" s="1"/>
      <c r="N6906" s="1"/>
      <c r="O6906" s="3"/>
    </row>
    <row r="6907" spans="1:15" x14ac:dyDescent="0.25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1"/>
      <c r="O6907" s="3"/>
    </row>
    <row r="6908" spans="1:15" x14ac:dyDescent="0.25">
      <c r="A6908" s="1"/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L6908" s="1"/>
      <c r="M6908" s="1"/>
      <c r="N6908" s="1"/>
      <c r="O6908" s="3"/>
    </row>
    <row r="6909" spans="1:15" x14ac:dyDescent="0.25">
      <c r="A6909" s="1"/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L6909" s="1"/>
      <c r="M6909" s="1"/>
      <c r="N6909" s="1"/>
      <c r="O6909" s="3"/>
    </row>
    <row r="6910" spans="1:15" x14ac:dyDescent="0.25">
      <c r="A6910" s="1"/>
      <c r="B6910" s="1"/>
      <c r="C6910" s="1"/>
      <c r="D6910" s="1"/>
      <c r="E6910" s="1"/>
      <c r="F6910" s="1"/>
      <c r="G6910" s="1"/>
      <c r="H6910" s="1"/>
      <c r="I6910" s="1"/>
      <c r="J6910" s="1"/>
      <c r="K6910" s="1"/>
      <c r="L6910" s="1"/>
      <c r="M6910" s="1"/>
      <c r="N6910" s="1"/>
      <c r="O6910" s="3"/>
    </row>
    <row r="6911" spans="1:15" x14ac:dyDescent="0.25">
      <c r="A6911" s="1"/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L6911" s="1"/>
      <c r="M6911" s="1"/>
      <c r="N6911" s="1"/>
      <c r="O6911" s="3"/>
    </row>
    <row r="6912" spans="1:15" x14ac:dyDescent="0.25">
      <c r="A6912" s="1"/>
      <c r="B6912" s="1"/>
      <c r="C6912" s="1"/>
      <c r="D6912" s="1"/>
      <c r="E6912" s="1"/>
      <c r="F6912" s="1"/>
      <c r="G6912" s="1"/>
      <c r="H6912" s="1"/>
      <c r="I6912" s="1"/>
      <c r="J6912" s="1"/>
      <c r="K6912" s="1"/>
      <c r="L6912" s="1"/>
      <c r="M6912" s="1"/>
      <c r="N6912" s="1"/>
      <c r="O6912" s="3"/>
    </row>
    <row r="6913" spans="1:15" x14ac:dyDescent="0.25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1"/>
      <c r="M6913" s="1"/>
      <c r="N6913" s="1"/>
      <c r="O6913" s="3"/>
    </row>
    <row r="6914" spans="1:15" x14ac:dyDescent="0.25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  <c r="O6914" s="3"/>
    </row>
    <row r="6915" spans="1:15" x14ac:dyDescent="0.25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  <c r="O6915" s="3"/>
    </row>
    <row r="6916" spans="1:15" x14ac:dyDescent="0.25">
      <c r="A6916" s="1"/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L6916" s="1"/>
      <c r="M6916" s="1"/>
      <c r="N6916" s="1"/>
      <c r="O6916" s="3"/>
    </row>
    <row r="6917" spans="1:15" x14ac:dyDescent="0.25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1"/>
      <c r="O6917" s="3"/>
    </row>
    <row r="6918" spans="1:15" x14ac:dyDescent="0.25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  <c r="O6918" s="3"/>
    </row>
    <row r="6919" spans="1:15" x14ac:dyDescent="0.25">
      <c r="A6919" s="1"/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L6919" s="1"/>
      <c r="M6919" s="1"/>
      <c r="N6919" s="1"/>
      <c r="O6919" s="3"/>
    </row>
    <row r="6920" spans="1:15" x14ac:dyDescent="0.25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  <c r="O6920" s="3"/>
    </row>
    <row r="6921" spans="1:15" x14ac:dyDescent="0.25">
      <c r="A6921" s="1"/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L6921" s="1"/>
      <c r="M6921" s="1"/>
      <c r="N6921" s="1"/>
      <c r="O6921" s="3"/>
    </row>
    <row r="6922" spans="1:15" x14ac:dyDescent="0.25">
      <c r="A6922" s="1"/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L6922" s="1"/>
      <c r="M6922" s="1"/>
      <c r="N6922" s="1"/>
      <c r="O6922" s="3"/>
    </row>
    <row r="6923" spans="1:15" x14ac:dyDescent="0.25">
      <c r="A6923" s="1"/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L6923" s="1"/>
      <c r="M6923" s="1"/>
      <c r="N6923" s="1"/>
      <c r="O6923" s="3"/>
    </row>
    <row r="6924" spans="1:15" x14ac:dyDescent="0.25">
      <c r="A6924" s="1"/>
      <c r="B6924" s="1"/>
      <c r="C6924" s="1"/>
      <c r="D6924" s="1"/>
      <c r="E6924" s="1"/>
      <c r="F6924" s="1"/>
      <c r="G6924" s="1"/>
      <c r="H6924" s="1"/>
      <c r="I6924" s="1"/>
      <c r="J6924" s="1"/>
      <c r="K6924" s="1"/>
      <c r="L6924" s="1"/>
      <c r="M6924" s="1"/>
      <c r="N6924" s="1"/>
      <c r="O6924" s="3"/>
    </row>
    <row r="6925" spans="1:15" x14ac:dyDescent="0.25">
      <c r="A6925" s="1"/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L6925" s="1"/>
      <c r="M6925" s="1"/>
      <c r="N6925" s="1"/>
      <c r="O6925" s="3"/>
    </row>
    <row r="6926" spans="1:15" x14ac:dyDescent="0.25">
      <c r="A6926" s="1"/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L6926" s="1"/>
      <c r="M6926" s="1"/>
      <c r="N6926" s="1"/>
      <c r="O6926" s="3"/>
    </row>
    <row r="6927" spans="1:15" x14ac:dyDescent="0.25">
      <c r="A6927" s="1"/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L6927" s="1"/>
      <c r="M6927" s="1"/>
      <c r="N6927" s="1"/>
      <c r="O6927" s="3"/>
    </row>
    <row r="6928" spans="1:15" x14ac:dyDescent="0.25">
      <c r="A6928" s="1"/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1"/>
      <c r="O6928" s="3"/>
    </row>
    <row r="6929" spans="1:15" x14ac:dyDescent="0.25">
      <c r="A6929" s="1"/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L6929" s="1"/>
      <c r="M6929" s="1"/>
      <c r="N6929" s="1"/>
      <c r="O6929" s="3"/>
    </row>
    <row r="6930" spans="1:15" x14ac:dyDescent="0.25">
      <c r="A6930" s="1"/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1"/>
      <c r="M6930" s="1"/>
      <c r="N6930" s="1"/>
      <c r="O6930" s="3"/>
    </row>
    <row r="6931" spans="1:15" x14ac:dyDescent="0.25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1"/>
      <c r="O6931" s="3"/>
    </row>
    <row r="6932" spans="1:15" x14ac:dyDescent="0.25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1"/>
      <c r="O6932" s="3"/>
    </row>
    <row r="6933" spans="1:15" x14ac:dyDescent="0.25">
      <c r="A6933" s="1"/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L6933" s="1"/>
      <c r="M6933" s="1"/>
      <c r="N6933" s="1"/>
      <c r="O6933" s="3"/>
    </row>
    <row r="6934" spans="1:15" x14ac:dyDescent="0.25">
      <c r="A6934" s="1"/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L6934" s="1"/>
      <c r="M6934" s="1"/>
      <c r="N6934" s="1"/>
      <c r="O6934" s="3"/>
    </row>
    <row r="6935" spans="1:15" x14ac:dyDescent="0.25">
      <c r="A6935" s="1"/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L6935" s="1"/>
      <c r="M6935" s="1"/>
      <c r="N6935" s="1"/>
      <c r="O6935" s="3"/>
    </row>
    <row r="6936" spans="1:15" x14ac:dyDescent="0.25">
      <c r="A6936" s="1"/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L6936" s="1"/>
      <c r="M6936" s="1"/>
      <c r="N6936" s="1"/>
      <c r="O6936" s="3"/>
    </row>
    <row r="6937" spans="1:15" x14ac:dyDescent="0.25">
      <c r="A6937" s="1"/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L6937" s="1"/>
      <c r="M6937" s="1"/>
      <c r="N6937" s="1"/>
      <c r="O6937" s="3"/>
    </row>
    <row r="6938" spans="1:15" x14ac:dyDescent="0.25">
      <c r="A6938" s="1"/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L6938" s="1"/>
      <c r="M6938" s="1"/>
      <c r="N6938" s="1"/>
      <c r="O6938" s="3"/>
    </row>
    <row r="6939" spans="1:15" x14ac:dyDescent="0.25">
      <c r="A6939" s="1"/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L6939" s="1"/>
      <c r="M6939" s="1"/>
      <c r="N6939" s="1"/>
      <c r="O6939" s="3"/>
    </row>
    <row r="6940" spans="1:15" x14ac:dyDescent="0.25">
      <c r="A6940" s="1"/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L6940" s="1"/>
      <c r="M6940" s="1"/>
      <c r="N6940" s="1"/>
      <c r="O6940" s="3"/>
    </row>
    <row r="6941" spans="1:15" x14ac:dyDescent="0.25">
      <c r="A6941" s="1"/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L6941" s="1"/>
      <c r="M6941" s="1"/>
      <c r="N6941" s="1"/>
      <c r="O6941" s="3"/>
    </row>
    <row r="6942" spans="1:15" x14ac:dyDescent="0.25">
      <c r="A6942" s="1"/>
      <c r="B6942" s="1"/>
      <c r="C6942" s="1"/>
      <c r="D6942" s="1"/>
      <c r="E6942" s="1"/>
      <c r="F6942" s="1"/>
      <c r="G6942" s="1"/>
      <c r="H6942" s="1"/>
      <c r="I6942" s="1"/>
      <c r="J6942" s="1"/>
      <c r="K6942" s="1"/>
      <c r="L6942" s="1"/>
      <c r="M6942" s="1"/>
      <c r="N6942" s="1"/>
      <c r="O6942" s="3"/>
    </row>
    <row r="6943" spans="1:15" x14ac:dyDescent="0.25">
      <c r="A6943" s="1"/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L6943" s="1"/>
      <c r="M6943" s="1"/>
      <c r="N6943" s="1"/>
      <c r="O6943" s="3"/>
    </row>
    <row r="6944" spans="1:15" x14ac:dyDescent="0.25">
      <c r="A6944" s="1"/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L6944" s="1"/>
      <c r="M6944" s="1"/>
      <c r="N6944" s="1"/>
      <c r="O6944" s="3"/>
    </row>
    <row r="6945" spans="1:15" x14ac:dyDescent="0.25">
      <c r="A6945" s="1"/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L6945" s="1"/>
      <c r="M6945" s="1"/>
      <c r="N6945" s="1"/>
      <c r="O6945" s="3"/>
    </row>
    <row r="6946" spans="1:15" x14ac:dyDescent="0.25">
      <c r="A6946" s="1"/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L6946" s="1"/>
      <c r="M6946" s="1"/>
      <c r="N6946" s="1"/>
      <c r="O6946" s="3"/>
    </row>
    <row r="6947" spans="1:15" x14ac:dyDescent="0.25">
      <c r="A6947" s="1"/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L6947" s="1"/>
      <c r="M6947" s="1"/>
      <c r="N6947" s="1"/>
      <c r="O6947" s="3"/>
    </row>
    <row r="6948" spans="1:15" x14ac:dyDescent="0.25">
      <c r="A6948" s="1"/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L6948" s="1"/>
      <c r="M6948" s="1"/>
      <c r="N6948" s="1"/>
      <c r="O6948" s="3"/>
    </row>
    <row r="6949" spans="1:15" x14ac:dyDescent="0.25">
      <c r="A6949" s="1"/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L6949" s="1"/>
      <c r="M6949" s="1"/>
      <c r="N6949" s="1"/>
      <c r="O6949" s="3"/>
    </row>
    <row r="6950" spans="1:15" x14ac:dyDescent="0.25">
      <c r="A6950" s="1"/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L6950" s="1"/>
      <c r="M6950" s="1"/>
      <c r="N6950" s="1"/>
      <c r="O6950" s="3"/>
    </row>
    <row r="6951" spans="1:15" x14ac:dyDescent="0.25">
      <c r="A6951" s="1"/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1"/>
      <c r="M6951" s="1"/>
      <c r="N6951" s="1"/>
      <c r="O6951" s="3"/>
    </row>
    <row r="6952" spans="1:15" x14ac:dyDescent="0.25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1"/>
      <c r="O6952" s="3"/>
    </row>
    <row r="6953" spans="1:15" x14ac:dyDescent="0.25">
      <c r="A6953" s="1"/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L6953" s="1"/>
      <c r="M6953" s="1"/>
      <c r="N6953" s="1"/>
      <c r="O6953" s="3"/>
    </row>
    <row r="6954" spans="1:15" x14ac:dyDescent="0.25">
      <c r="A6954" s="1"/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1"/>
      <c r="M6954" s="1"/>
      <c r="N6954" s="1"/>
      <c r="O6954" s="3"/>
    </row>
    <row r="6955" spans="1:15" x14ac:dyDescent="0.25">
      <c r="A6955" s="1"/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L6955" s="1"/>
      <c r="M6955" s="1"/>
      <c r="N6955" s="1"/>
      <c r="O6955" s="3"/>
    </row>
    <row r="6956" spans="1:15" x14ac:dyDescent="0.25">
      <c r="A6956" s="1"/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L6956" s="1"/>
      <c r="M6956" s="1"/>
      <c r="N6956" s="1"/>
      <c r="O6956" s="3"/>
    </row>
    <row r="6957" spans="1:15" x14ac:dyDescent="0.25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  <c r="O6957" s="3"/>
    </row>
    <row r="6958" spans="1:15" x14ac:dyDescent="0.25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  <c r="O6958" s="3"/>
    </row>
    <row r="6959" spans="1:15" x14ac:dyDescent="0.25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  <c r="O6959" s="3"/>
    </row>
    <row r="6960" spans="1:15" x14ac:dyDescent="0.25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1"/>
      <c r="O6960" s="3"/>
    </row>
    <row r="6961" spans="1:15" x14ac:dyDescent="0.25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  <c r="O6961" s="3"/>
    </row>
    <row r="6962" spans="1:15" x14ac:dyDescent="0.25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  <c r="O6962" s="3"/>
    </row>
    <row r="6963" spans="1:15" x14ac:dyDescent="0.25">
      <c r="A6963" s="1"/>
      <c r="B6963" s="1"/>
      <c r="C6963" s="1"/>
      <c r="D6963" s="1"/>
      <c r="E6963" s="1"/>
      <c r="F6963" s="1"/>
      <c r="G6963" s="1"/>
      <c r="H6963" s="1"/>
      <c r="I6963" s="1"/>
      <c r="J6963" s="1"/>
      <c r="K6963" s="1"/>
      <c r="L6963" s="1"/>
      <c r="M6963" s="1"/>
      <c r="N6963" s="1"/>
      <c r="O6963" s="3"/>
    </row>
    <row r="6964" spans="1:15" x14ac:dyDescent="0.25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  <c r="O6964" s="3"/>
    </row>
    <row r="6965" spans="1:15" x14ac:dyDescent="0.25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1"/>
      <c r="M6965" s="1"/>
      <c r="N6965" s="1"/>
      <c r="O6965" s="3"/>
    </row>
    <row r="6966" spans="1:15" x14ac:dyDescent="0.25">
      <c r="A6966" s="1"/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L6966" s="1"/>
      <c r="M6966" s="1"/>
      <c r="N6966" s="1"/>
      <c r="O6966" s="3"/>
    </row>
    <row r="6967" spans="1:15" x14ac:dyDescent="0.25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  <c r="O6967" s="3"/>
    </row>
    <row r="6968" spans="1:15" x14ac:dyDescent="0.25">
      <c r="A6968" s="1"/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L6968" s="1"/>
      <c r="M6968" s="1"/>
      <c r="N6968" s="1"/>
      <c r="O6968" s="3"/>
    </row>
    <row r="6969" spans="1:15" x14ac:dyDescent="0.25">
      <c r="A6969" s="1"/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L6969" s="1"/>
      <c r="M6969" s="1"/>
      <c r="N6969" s="1"/>
      <c r="O6969" s="3"/>
    </row>
    <row r="6970" spans="1:15" x14ac:dyDescent="0.25">
      <c r="A6970" s="1"/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L6970" s="1"/>
      <c r="M6970" s="1"/>
      <c r="N6970" s="1"/>
      <c r="O6970" s="3"/>
    </row>
    <row r="6971" spans="1:15" x14ac:dyDescent="0.25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1"/>
      <c r="M6971" s="1"/>
      <c r="N6971" s="1"/>
      <c r="O6971" s="3"/>
    </row>
    <row r="6972" spans="1:15" x14ac:dyDescent="0.25">
      <c r="A6972" s="1"/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L6972" s="1"/>
      <c r="M6972" s="1"/>
      <c r="N6972" s="1"/>
      <c r="O6972" s="3"/>
    </row>
    <row r="6973" spans="1:15" x14ac:dyDescent="0.25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  <c r="O6973" s="3"/>
    </row>
    <row r="6974" spans="1:15" x14ac:dyDescent="0.25">
      <c r="A6974" s="1"/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1"/>
      <c r="O6974" s="3"/>
    </row>
    <row r="6975" spans="1:15" x14ac:dyDescent="0.25">
      <c r="A6975" s="1"/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1"/>
      <c r="M6975" s="1"/>
      <c r="N6975" s="1"/>
      <c r="O6975" s="3"/>
    </row>
    <row r="6976" spans="1:15" x14ac:dyDescent="0.25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1"/>
      <c r="O6976" s="3"/>
    </row>
    <row r="6977" spans="1:15" x14ac:dyDescent="0.25">
      <c r="A6977" s="1"/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L6977" s="1"/>
      <c r="M6977" s="1"/>
      <c r="N6977" s="1"/>
      <c r="O6977" s="3"/>
    </row>
    <row r="6978" spans="1:15" x14ac:dyDescent="0.25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1"/>
      <c r="M6978" s="1"/>
      <c r="N6978" s="1"/>
      <c r="O6978" s="3"/>
    </row>
    <row r="6979" spans="1:15" x14ac:dyDescent="0.25">
      <c r="A6979" s="1"/>
      <c r="B6979" s="1"/>
      <c r="C6979" s="1"/>
      <c r="D6979" s="1"/>
      <c r="E6979" s="1"/>
      <c r="F6979" s="1"/>
      <c r="G6979" s="1"/>
      <c r="H6979" s="1"/>
      <c r="I6979" s="1"/>
      <c r="J6979" s="1"/>
      <c r="K6979" s="1"/>
      <c r="L6979" s="1"/>
      <c r="M6979" s="1"/>
      <c r="N6979" s="1"/>
      <c r="O6979" s="3"/>
    </row>
    <row r="6980" spans="1:15" x14ac:dyDescent="0.25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1"/>
      <c r="M6980" s="1"/>
      <c r="N6980" s="1"/>
      <c r="O6980" s="3"/>
    </row>
    <row r="6981" spans="1:15" x14ac:dyDescent="0.25">
      <c r="A6981" s="1"/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L6981" s="1"/>
      <c r="M6981" s="1"/>
      <c r="N6981" s="1"/>
      <c r="O6981" s="3"/>
    </row>
    <row r="6982" spans="1:15" x14ac:dyDescent="0.25">
      <c r="A6982" s="1"/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L6982" s="1"/>
      <c r="M6982" s="1"/>
      <c r="N6982" s="1"/>
      <c r="O6982" s="3"/>
    </row>
    <row r="6983" spans="1:15" x14ac:dyDescent="0.25">
      <c r="A6983" s="1"/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L6983" s="1"/>
      <c r="M6983" s="1"/>
      <c r="N6983" s="1"/>
      <c r="O6983" s="3"/>
    </row>
    <row r="6984" spans="1:15" x14ac:dyDescent="0.25">
      <c r="A6984" s="1"/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L6984" s="1"/>
      <c r="M6984" s="1"/>
      <c r="N6984" s="1"/>
      <c r="O6984" s="3"/>
    </row>
    <row r="6985" spans="1:15" x14ac:dyDescent="0.25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1"/>
      <c r="M6985" s="1"/>
      <c r="N6985" s="1"/>
      <c r="O6985" s="3"/>
    </row>
    <row r="6986" spans="1:15" x14ac:dyDescent="0.25">
      <c r="A6986" s="1"/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L6986" s="1"/>
      <c r="M6986" s="1"/>
      <c r="N6986" s="1"/>
      <c r="O6986" s="3"/>
    </row>
    <row r="6987" spans="1:15" x14ac:dyDescent="0.25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1"/>
      <c r="O6987" s="3"/>
    </row>
    <row r="6988" spans="1:15" x14ac:dyDescent="0.25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1"/>
      <c r="M6988" s="1"/>
      <c r="N6988" s="1"/>
      <c r="O6988" s="3"/>
    </row>
    <row r="6989" spans="1:15" x14ac:dyDescent="0.25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1"/>
      <c r="M6989" s="1"/>
      <c r="N6989" s="1"/>
      <c r="O6989" s="3"/>
    </row>
    <row r="6990" spans="1:15" x14ac:dyDescent="0.25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  <c r="O6990" s="3"/>
    </row>
    <row r="6991" spans="1:15" x14ac:dyDescent="0.25">
      <c r="A6991" s="1"/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L6991" s="1"/>
      <c r="M6991" s="1"/>
      <c r="N6991" s="1"/>
      <c r="O6991" s="3"/>
    </row>
    <row r="6992" spans="1:15" x14ac:dyDescent="0.25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1"/>
      <c r="O6992" s="3"/>
    </row>
    <row r="6993" spans="1:15" x14ac:dyDescent="0.25">
      <c r="A6993" s="1"/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L6993" s="1"/>
      <c r="M6993" s="1"/>
      <c r="N6993" s="1"/>
      <c r="O6993" s="3"/>
    </row>
    <row r="6994" spans="1:15" x14ac:dyDescent="0.25">
      <c r="A6994" s="1"/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L6994" s="1"/>
      <c r="M6994" s="1"/>
      <c r="N6994" s="1"/>
      <c r="O6994" s="3"/>
    </row>
    <row r="6995" spans="1:15" x14ac:dyDescent="0.25">
      <c r="A6995" s="1"/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L6995" s="1"/>
      <c r="M6995" s="1"/>
      <c r="N6995" s="1"/>
      <c r="O6995" s="3"/>
    </row>
    <row r="6996" spans="1:15" x14ac:dyDescent="0.25">
      <c r="A6996" s="1"/>
      <c r="B6996" s="1"/>
      <c r="C6996" s="1"/>
      <c r="D6996" s="1"/>
      <c r="E6996" s="1"/>
      <c r="F6996" s="1"/>
      <c r="G6996" s="1"/>
      <c r="H6996" s="1"/>
      <c r="I6996" s="1"/>
      <c r="J6996" s="1"/>
      <c r="K6996" s="1"/>
      <c r="L6996" s="1"/>
      <c r="M6996" s="1"/>
      <c r="N6996" s="1"/>
      <c r="O6996" s="3"/>
    </row>
    <row r="6997" spans="1:15" x14ac:dyDescent="0.25">
      <c r="A6997" s="1"/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1"/>
      <c r="O6997" s="3"/>
    </row>
    <row r="6998" spans="1:15" x14ac:dyDescent="0.25">
      <c r="A6998" s="1"/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L6998" s="1"/>
      <c r="M6998" s="1"/>
      <c r="N6998" s="1"/>
      <c r="O6998" s="3"/>
    </row>
    <row r="6999" spans="1:15" x14ac:dyDescent="0.25">
      <c r="A6999" s="1"/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L6999" s="1"/>
      <c r="M6999" s="1"/>
      <c r="N6999" s="1"/>
      <c r="O6999" s="3"/>
    </row>
    <row r="7000" spans="1:15" x14ac:dyDescent="0.25">
      <c r="A7000" s="1"/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L7000" s="1"/>
      <c r="M7000" s="1"/>
      <c r="N7000" s="1"/>
      <c r="O7000" s="3"/>
    </row>
    <row r="7001" spans="1:15" x14ac:dyDescent="0.25">
      <c r="A7001" s="1"/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L7001" s="1"/>
      <c r="M7001" s="1"/>
      <c r="N7001" s="1"/>
      <c r="O7001" s="3"/>
    </row>
    <row r="7002" spans="1:15" x14ac:dyDescent="0.25">
      <c r="A7002" s="1"/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L7002" s="1"/>
      <c r="M7002" s="1"/>
      <c r="N7002" s="1"/>
      <c r="O7002" s="3"/>
    </row>
    <row r="7003" spans="1:15" x14ac:dyDescent="0.25">
      <c r="A7003" s="1"/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1"/>
      <c r="M7003" s="1"/>
      <c r="N7003" s="1"/>
      <c r="O7003" s="3"/>
    </row>
    <row r="7004" spans="1:15" x14ac:dyDescent="0.25">
      <c r="A7004" s="1"/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1"/>
      <c r="M7004" s="1"/>
      <c r="N7004" s="1"/>
      <c r="O7004" s="3"/>
    </row>
    <row r="7005" spans="1:15" x14ac:dyDescent="0.25">
      <c r="A7005" s="1"/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L7005" s="1"/>
      <c r="M7005" s="1"/>
      <c r="N7005" s="1"/>
      <c r="O7005" s="3"/>
    </row>
    <row r="7006" spans="1:15" x14ac:dyDescent="0.25">
      <c r="A7006" s="1"/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1"/>
      <c r="M7006" s="1"/>
      <c r="N7006" s="1"/>
      <c r="O7006" s="3"/>
    </row>
    <row r="7007" spans="1:15" x14ac:dyDescent="0.25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1"/>
      <c r="M7007" s="1"/>
      <c r="N7007" s="1"/>
      <c r="O7007" s="3"/>
    </row>
    <row r="7008" spans="1:15" x14ac:dyDescent="0.25">
      <c r="A7008" s="1"/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1"/>
      <c r="M7008" s="1"/>
      <c r="N7008" s="1"/>
      <c r="O7008" s="3"/>
    </row>
    <row r="7009" spans="1:15" x14ac:dyDescent="0.25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1"/>
      <c r="M7009" s="1"/>
      <c r="N7009" s="1"/>
      <c r="O7009" s="3"/>
    </row>
    <row r="7010" spans="1:15" x14ac:dyDescent="0.25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  <c r="O7010" s="3"/>
    </row>
    <row r="7011" spans="1:15" x14ac:dyDescent="0.25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  <c r="O7011" s="3"/>
    </row>
    <row r="7012" spans="1:15" x14ac:dyDescent="0.25">
      <c r="A7012" s="1"/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1"/>
      <c r="M7012" s="1"/>
      <c r="N7012" s="1"/>
      <c r="O7012" s="3"/>
    </row>
    <row r="7013" spans="1:15" x14ac:dyDescent="0.25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1"/>
      <c r="M7013" s="1"/>
      <c r="N7013" s="1"/>
      <c r="O7013" s="3"/>
    </row>
    <row r="7014" spans="1:15" x14ac:dyDescent="0.25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  <c r="O7014" s="3"/>
    </row>
    <row r="7015" spans="1:15" x14ac:dyDescent="0.25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1"/>
      <c r="M7015" s="1"/>
      <c r="N7015" s="1"/>
      <c r="O7015" s="3"/>
    </row>
    <row r="7016" spans="1:15" x14ac:dyDescent="0.25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1"/>
      <c r="M7016" s="1"/>
      <c r="N7016" s="1"/>
      <c r="O7016" s="3"/>
    </row>
    <row r="7017" spans="1:15" x14ac:dyDescent="0.25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  <c r="O7017" s="3"/>
    </row>
    <row r="7018" spans="1:15" x14ac:dyDescent="0.25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1"/>
      <c r="O7018" s="3"/>
    </row>
    <row r="7019" spans="1:15" x14ac:dyDescent="0.25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  <c r="O7019" s="3"/>
    </row>
    <row r="7020" spans="1:15" x14ac:dyDescent="0.25">
      <c r="A7020" s="1"/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1"/>
      <c r="M7020" s="1"/>
      <c r="N7020" s="1"/>
      <c r="O7020" s="3"/>
    </row>
    <row r="7021" spans="1:15" x14ac:dyDescent="0.25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  <c r="O7021" s="3"/>
    </row>
    <row r="7022" spans="1:15" x14ac:dyDescent="0.25">
      <c r="A7022" s="1"/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1"/>
      <c r="M7022" s="1"/>
      <c r="N7022" s="1"/>
      <c r="O7022" s="3"/>
    </row>
    <row r="7023" spans="1:15" x14ac:dyDescent="0.25">
      <c r="A7023" s="1"/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L7023" s="1"/>
      <c r="M7023" s="1"/>
      <c r="N7023" s="1"/>
      <c r="O7023" s="3"/>
    </row>
    <row r="7024" spans="1:15" x14ac:dyDescent="0.25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1"/>
      <c r="M7024" s="1"/>
      <c r="N7024" s="1"/>
      <c r="O7024" s="3"/>
    </row>
    <row r="7025" spans="1:15" x14ac:dyDescent="0.25">
      <c r="A7025" s="1"/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L7025" s="1"/>
      <c r="M7025" s="1"/>
      <c r="N7025" s="1"/>
      <c r="O7025" s="3"/>
    </row>
    <row r="7026" spans="1:15" x14ac:dyDescent="0.25">
      <c r="A7026" s="1"/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L7026" s="1"/>
      <c r="M7026" s="1"/>
      <c r="N7026" s="1"/>
      <c r="O7026" s="3"/>
    </row>
    <row r="7027" spans="1:15" x14ac:dyDescent="0.25">
      <c r="A7027" s="1"/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L7027" s="1"/>
      <c r="M7027" s="1"/>
      <c r="N7027" s="1"/>
      <c r="O7027" s="3"/>
    </row>
    <row r="7028" spans="1:15" x14ac:dyDescent="0.25">
      <c r="A7028" s="1"/>
      <c r="B7028" s="1"/>
      <c r="C7028" s="1"/>
      <c r="D7028" s="1"/>
      <c r="E7028" s="1"/>
      <c r="F7028" s="1"/>
      <c r="G7028" s="1"/>
      <c r="H7028" s="1"/>
      <c r="I7028" s="1"/>
      <c r="J7028" s="1"/>
      <c r="K7028" s="1"/>
      <c r="L7028" s="1"/>
      <c r="M7028" s="1"/>
      <c r="N7028" s="1"/>
      <c r="O7028" s="3"/>
    </row>
    <row r="7029" spans="1:15" x14ac:dyDescent="0.25">
      <c r="A7029" s="1"/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1"/>
      <c r="M7029" s="1"/>
      <c r="N7029" s="1"/>
      <c r="O7029" s="3"/>
    </row>
    <row r="7030" spans="1:15" x14ac:dyDescent="0.25">
      <c r="A7030" s="1"/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1"/>
      <c r="M7030" s="1"/>
      <c r="N7030" s="1"/>
      <c r="O7030" s="3"/>
    </row>
    <row r="7031" spans="1:15" x14ac:dyDescent="0.25">
      <c r="A7031" s="1"/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1"/>
      <c r="O7031" s="3"/>
    </row>
    <row r="7032" spans="1:15" x14ac:dyDescent="0.25">
      <c r="A7032" s="1"/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1"/>
      <c r="M7032" s="1"/>
      <c r="N7032" s="1"/>
      <c r="O7032" s="3"/>
    </row>
    <row r="7033" spans="1:15" x14ac:dyDescent="0.25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1"/>
      <c r="M7033" s="1"/>
      <c r="N7033" s="1"/>
      <c r="O7033" s="3"/>
    </row>
    <row r="7034" spans="1:15" x14ac:dyDescent="0.25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1"/>
      <c r="O7034" s="3"/>
    </row>
    <row r="7035" spans="1:15" x14ac:dyDescent="0.25">
      <c r="A7035" s="1"/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1"/>
      <c r="M7035" s="1"/>
      <c r="N7035" s="1"/>
      <c r="O7035" s="3"/>
    </row>
    <row r="7036" spans="1:15" x14ac:dyDescent="0.25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  <c r="O7036" s="3"/>
    </row>
    <row r="7037" spans="1:15" x14ac:dyDescent="0.25">
      <c r="A7037" s="1"/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L7037" s="1"/>
      <c r="M7037" s="1"/>
      <c r="N7037" s="1"/>
      <c r="O7037" s="3"/>
    </row>
    <row r="7038" spans="1:15" x14ac:dyDescent="0.25">
      <c r="A7038" s="1"/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L7038" s="1"/>
      <c r="M7038" s="1"/>
      <c r="N7038" s="1"/>
      <c r="O7038" s="3"/>
    </row>
    <row r="7039" spans="1:15" x14ac:dyDescent="0.25">
      <c r="A7039" s="1"/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L7039" s="1"/>
      <c r="M7039" s="1"/>
      <c r="N7039" s="1"/>
      <c r="O7039" s="3"/>
    </row>
    <row r="7040" spans="1:15" x14ac:dyDescent="0.25">
      <c r="A7040" s="1"/>
      <c r="B7040" s="1"/>
      <c r="C7040" s="1"/>
      <c r="D7040" s="1"/>
      <c r="E7040" s="1"/>
      <c r="F7040" s="1"/>
      <c r="G7040" s="1"/>
      <c r="H7040" s="1"/>
      <c r="I7040" s="1"/>
      <c r="J7040" s="1"/>
      <c r="K7040" s="1"/>
      <c r="L7040" s="1"/>
      <c r="M7040" s="1"/>
      <c r="N7040" s="1"/>
      <c r="O7040" s="3"/>
    </row>
    <row r="7041" spans="1:15" x14ac:dyDescent="0.25">
      <c r="A7041" s="1"/>
      <c r="B7041" s="1"/>
      <c r="C7041" s="1"/>
      <c r="D7041" s="1"/>
      <c r="E7041" s="1"/>
      <c r="F7041" s="1"/>
      <c r="G7041" s="1"/>
      <c r="H7041" s="1"/>
      <c r="I7041" s="1"/>
      <c r="J7041" s="1"/>
      <c r="K7041" s="1"/>
      <c r="L7041" s="1"/>
      <c r="M7041" s="1"/>
      <c r="N7041" s="1"/>
      <c r="O7041" s="3"/>
    </row>
    <row r="7042" spans="1:15" x14ac:dyDescent="0.25">
      <c r="A7042" s="1"/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L7042" s="1"/>
      <c r="M7042" s="1"/>
      <c r="N7042" s="1"/>
      <c r="O7042" s="3"/>
    </row>
    <row r="7043" spans="1:15" x14ac:dyDescent="0.25">
      <c r="A7043" s="1"/>
      <c r="B7043" s="1"/>
      <c r="C7043" s="1"/>
      <c r="D7043" s="1"/>
      <c r="E7043" s="1"/>
      <c r="F7043" s="1"/>
      <c r="G7043" s="1"/>
      <c r="H7043" s="1"/>
      <c r="I7043" s="1"/>
      <c r="J7043" s="1"/>
      <c r="K7043" s="1"/>
      <c r="L7043" s="1"/>
      <c r="M7043" s="1"/>
      <c r="N7043" s="1"/>
      <c r="O7043" s="3"/>
    </row>
    <row r="7044" spans="1:15" x14ac:dyDescent="0.25">
      <c r="A7044" s="1"/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L7044" s="1"/>
      <c r="M7044" s="1"/>
      <c r="N7044" s="1"/>
      <c r="O7044" s="3"/>
    </row>
    <row r="7045" spans="1:15" x14ac:dyDescent="0.25">
      <c r="A7045" s="1"/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L7045" s="1"/>
      <c r="M7045" s="1"/>
      <c r="N7045" s="1"/>
      <c r="O7045" s="3"/>
    </row>
    <row r="7046" spans="1:15" x14ac:dyDescent="0.25">
      <c r="A7046" s="1"/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L7046" s="1"/>
      <c r="M7046" s="1"/>
      <c r="N7046" s="1"/>
      <c r="O7046" s="3"/>
    </row>
    <row r="7047" spans="1:15" x14ac:dyDescent="0.25">
      <c r="A7047" s="1"/>
      <c r="B7047" s="1"/>
      <c r="C7047" s="1"/>
      <c r="D7047" s="1"/>
      <c r="E7047" s="1"/>
      <c r="F7047" s="1"/>
      <c r="G7047" s="1"/>
      <c r="H7047" s="1"/>
      <c r="I7047" s="1"/>
      <c r="J7047" s="1"/>
      <c r="K7047" s="1"/>
      <c r="L7047" s="1"/>
      <c r="M7047" s="1"/>
      <c r="N7047" s="1"/>
      <c r="O7047" s="3"/>
    </row>
    <row r="7048" spans="1:15" x14ac:dyDescent="0.25">
      <c r="A7048" s="1"/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L7048" s="1"/>
      <c r="M7048" s="1"/>
      <c r="N7048" s="1"/>
      <c r="O7048" s="3"/>
    </row>
    <row r="7049" spans="1:15" x14ac:dyDescent="0.25">
      <c r="A7049" s="1"/>
      <c r="B7049" s="1"/>
      <c r="C7049" s="1"/>
      <c r="D7049" s="1"/>
      <c r="E7049" s="1"/>
      <c r="F7049" s="1"/>
      <c r="G7049" s="1"/>
      <c r="H7049" s="1"/>
      <c r="I7049" s="1"/>
      <c r="J7049" s="1"/>
      <c r="K7049" s="1"/>
      <c r="L7049" s="1"/>
      <c r="M7049" s="1"/>
      <c r="N7049" s="1"/>
      <c r="O7049" s="3"/>
    </row>
    <row r="7050" spans="1:15" x14ac:dyDescent="0.25">
      <c r="A7050" s="1"/>
      <c r="B7050" s="1"/>
      <c r="C7050" s="1"/>
      <c r="D7050" s="1"/>
      <c r="E7050" s="1"/>
      <c r="F7050" s="1"/>
      <c r="G7050" s="1"/>
      <c r="H7050" s="1"/>
      <c r="I7050" s="1"/>
      <c r="J7050" s="1"/>
      <c r="K7050" s="1"/>
      <c r="L7050" s="1"/>
      <c r="M7050" s="1"/>
      <c r="N7050" s="1"/>
      <c r="O7050" s="3"/>
    </row>
    <row r="7051" spans="1:15" x14ac:dyDescent="0.25">
      <c r="A7051" s="1"/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L7051" s="1"/>
      <c r="M7051" s="1"/>
      <c r="N7051" s="1"/>
      <c r="O7051" s="3"/>
    </row>
    <row r="7052" spans="1:15" x14ac:dyDescent="0.25">
      <c r="A7052" s="1"/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L7052" s="1"/>
      <c r="M7052" s="1"/>
      <c r="N7052" s="1"/>
      <c r="O7052" s="3"/>
    </row>
    <row r="7053" spans="1:15" x14ac:dyDescent="0.25">
      <c r="A7053" s="1"/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L7053" s="1"/>
      <c r="M7053" s="1"/>
      <c r="N7053" s="1"/>
      <c r="O7053" s="3"/>
    </row>
    <row r="7054" spans="1:15" x14ac:dyDescent="0.25">
      <c r="A7054" s="1"/>
      <c r="B7054" s="1"/>
      <c r="C7054" s="1"/>
      <c r="D7054" s="1"/>
      <c r="E7054" s="1"/>
      <c r="F7054" s="1"/>
      <c r="G7054" s="1"/>
      <c r="H7054" s="1"/>
      <c r="I7054" s="1"/>
      <c r="J7054" s="1"/>
      <c r="K7054" s="1"/>
      <c r="L7054" s="1"/>
      <c r="M7054" s="1"/>
      <c r="N7054" s="1"/>
      <c r="O7054" s="3"/>
    </row>
    <row r="7055" spans="1:15" x14ac:dyDescent="0.25">
      <c r="A7055" s="1"/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L7055" s="1"/>
      <c r="M7055" s="1"/>
      <c r="N7055" s="1"/>
      <c r="O7055" s="3"/>
    </row>
    <row r="7056" spans="1:15" x14ac:dyDescent="0.25">
      <c r="A7056" s="1"/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L7056" s="1"/>
      <c r="M7056" s="1"/>
      <c r="N7056" s="1"/>
      <c r="O7056" s="3"/>
    </row>
    <row r="7057" spans="1:15" x14ac:dyDescent="0.25">
      <c r="A7057" s="1"/>
      <c r="B7057" s="1"/>
      <c r="C7057" s="1"/>
      <c r="D7057" s="1"/>
      <c r="E7057" s="1"/>
      <c r="F7057" s="1"/>
      <c r="G7057" s="1"/>
      <c r="H7057" s="1"/>
      <c r="I7057" s="1"/>
      <c r="J7057" s="1"/>
      <c r="K7057" s="1"/>
      <c r="L7057" s="1"/>
      <c r="M7057" s="1"/>
      <c r="N7057" s="1"/>
      <c r="O7057" s="3"/>
    </row>
    <row r="7058" spans="1:15" x14ac:dyDescent="0.25">
      <c r="A7058" s="1"/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L7058" s="1"/>
      <c r="M7058" s="1"/>
      <c r="N7058" s="1"/>
      <c r="O7058" s="3"/>
    </row>
    <row r="7059" spans="1:15" x14ac:dyDescent="0.25">
      <c r="A7059" s="1"/>
      <c r="B7059" s="1"/>
      <c r="C7059" s="1"/>
      <c r="D7059" s="1"/>
      <c r="E7059" s="1"/>
      <c r="F7059" s="1"/>
      <c r="G7059" s="1"/>
      <c r="H7059" s="1"/>
      <c r="I7059" s="1"/>
      <c r="J7059" s="1"/>
      <c r="K7059" s="1"/>
      <c r="L7059" s="1"/>
      <c r="M7059" s="1"/>
      <c r="N7059" s="1"/>
      <c r="O7059" s="3"/>
    </row>
    <row r="7060" spans="1:15" x14ac:dyDescent="0.25">
      <c r="A7060" s="1"/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L7060" s="1"/>
      <c r="M7060" s="1"/>
      <c r="N7060" s="1"/>
      <c r="O7060" s="3"/>
    </row>
    <row r="7061" spans="1:15" x14ac:dyDescent="0.25">
      <c r="A7061" s="1"/>
      <c r="B7061" s="1"/>
      <c r="C7061" s="1"/>
      <c r="D7061" s="1"/>
      <c r="E7061" s="1"/>
      <c r="F7061" s="1"/>
      <c r="G7061" s="1"/>
      <c r="H7061" s="1"/>
      <c r="I7061" s="1"/>
      <c r="J7061" s="1"/>
      <c r="K7061" s="1"/>
      <c r="L7061" s="1"/>
      <c r="M7061" s="1"/>
      <c r="N7061" s="1"/>
      <c r="O7061" s="3"/>
    </row>
    <row r="7062" spans="1:15" x14ac:dyDescent="0.25">
      <c r="A7062" s="1"/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L7062" s="1"/>
      <c r="M7062" s="1"/>
      <c r="N7062" s="1"/>
      <c r="O7062" s="3"/>
    </row>
    <row r="7063" spans="1:15" x14ac:dyDescent="0.25">
      <c r="A7063" s="1"/>
      <c r="B7063" s="1"/>
      <c r="C7063" s="1"/>
      <c r="D7063" s="1"/>
      <c r="E7063" s="1"/>
      <c r="F7063" s="1"/>
      <c r="G7063" s="1"/>
      <c r="H7063" s="1"/>
      <c r="I7063" s="1"/>
      <c r="J7063" s="1"/>
      <c r="K7063" s="1"/>
      <c r="L7063" s="1"/>
      <c r="M7063" s="1"/>
      <c r="N7063" s="1"/>
      <c r="O7063" s="3"/>
    </row>
    <row r="7064" spans="1:15" x14ac:dyDescent="0.25">
      <c r="A7064" s="1"/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1"/>
      <c r="M7064" s="1"/>
      <c r="N7064" s="1"/>
      <c r="O7064" s="3"/>
    </row>
    <row r="7065" spans="1:15" x14ac:dyDescent="0.25">
      <c r="A7065" s="1"/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L7065" s="1"/>
      <c r="M7065" s="1"/>
      <c r="N7065" s="1"/>
      <c r="O7065" s="3"/>
    </row>
    <row r="7066" spans="1:15" x14ac:dyDescent="0.25">
      <c r="A7066" s="1"/>
      <c r="B7066" s="1"/>
      <c r="C7066" s="1"/>
      <c r="D7066" s="1"/>
      <c r="E7066" s="1"/>
      <c r="F7066" s="1"/>
      <c r="G7066" s="1"/>
      <c r="H7066" s="1"/>
      <c r="I7066" s="1"/>
      <c r="J7066" s="1"/>
      <c r="K7066" s="1"/>
      <c r="L7066" s="1"/>
      <c r="M7066" s="1"/>
      <c r="N7066" s="1"/>
      <c r="O7066" s="3"/>
    </row>
    <row r="7067" spans="1:15" x14ac:dyDescent="0.25">
      <c r="A7067" s="1"/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L7067" s="1"/>
      <c r="M7067" s="1"/>
      <c r="N7067" s="1"/>
      <c r="O7067" s="3"/>
    </row>
    <row r="7068" spans="1:15" x14ac:dyDescent="0.25">
      <c r="A7068" s="1"/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L7068" s="1"/>
      <c r="M7068" s="1"/>
      <c r="N7068" s="1"/>
      <c r="O7068" s="3"/>
    </row>
    <row r="7069" spans="1:15" x14ac:dyDescent="0.25">
      <c r="A7069" s="1"/>
      <c r="B7069" s="1"/>
      <c r="C7069" s="1"/>
      <c r="D7069" s="1"/>
      <c r="E7069" s="1"/>
      <c r="F7069" s="1"/>
      <c r="G7069" s="1"/>
      <c r="H7069" s="1"/>
      <c r="I7069" s="1"/>
      <c r="J7069" s="1"/>
      <c r="K7069" s="1"/>
      <c r="L7069" s="1"/>
      <c r="M7069" s="1"/>
      <c r="N7069" s="1"/>
      <c r="O7069" s="3"/>
    </row>
    <row r="7070" spans="1:15" x14ac:dyDescent="0.25">
      <c r="A7070" s="1"/>
      <c r="B7070" s="1"/>
      <c r="C7070" s="1"/>
      <c r="D7070" s="1"/>
      <c r="E7070" s="1"/>
      <c r="F7070" s="1"/>
      <c r="G7070" s="1"/>
      <c r="H7070" s="1"/>
      <c r="I7070" s="1"/>
      <c r="J7070" s="1"/>
      <c r="K7070" s="1"/>
      <c r="L7070" s="1"/>
      <c r="M7070" s="1"/>
      <c r="N7070" s="1"/>
      <c r="O7070" s="3"/>
    </row>
    <row r="7071" spans="1:15" x14ac:dyDescent="0.25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1"/>
      <c r="M7071" s="1"/>
      <c r="N7071" s="1"/>
      <c r="O7071" s="3"/>
    </row>
    <row r="7072" spans="1:15" x14ac:dyDescent="0.25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1"/>
      <c r="O7072" s="3"/>
    </row>
    <row r="7073" spans="1:15" x14ac:dyDescent="0.25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1"/>
      <c r="O7073" s="3"/>
    </row>
    <row r="7074" spans="1:15" x14ac:dyDescent="0.25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  <c r="O7074" s="3"/>
    </row>
    <row r="7075" spans="1:15" x14ac:dyDescent="0.25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1"/>
      <c r="O7075" s="3"/>
    </row>
    <row r="7076" spans="1:15" x14ac:dyDescent="0.25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  <c r="O7076" s="3"/>
    </row>
    <row r="7077" spans="1:15" x14ac:dyDescent="0.25">
      <c r="A7077" s="1"/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L7077" s="1"/>
      <c r="M7077" s="1"/>
      <c r="N7077" s="1"/>
      <c r="O7077" s="3"/>
    </row>
    <row r="7078" spans="1:15" x14ac:dyDescent="0.25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  <c r="O7078" s="3"/>
    </row>
    <row r="7079" spans="1:15" x14ac:dyDescent="0.25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1"/>
      <c r="M7079" s="1"/>
      <c r="N7079" s="1"/>
      <c r="O7079" s="3"/>
    </row>
    <row r="7080" spans="1:15" x14ac:dyDescent="0.25">
      <c r="A7080" s="1"/>
      <c r="B7080" s="1"/>
      <c r="C7080" s="1"/>
      <c r="D7080" s="1"/>
      <c r="E7080" s="1"/>
      <c r="F7080" s="1"/>
      <c r="G7080" s="1"/>
      <c r="H7080" s="1"/>
      <c r="I7080" s="1"/>
      <c r="J7080" s="1"/>
      <c r="K7080" s="1"/>
      <c r="L7080" s="1"/>
      <c r="M7080" s="1"/>
      <c r="N7080" s="1"/>
      <c r="O7080" s="3"/>
    </row>
    <row r="7081" spans="1:15" x14ac:dyDescent="0.25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1"/>
      <c r="O7081" s="3"/>
    </row>
    <row r="7082" spans="1:15" x14ac:dyDescent="0.25">
      <c r="A7082" s="1"/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L7082" s="1"/>
      <c r="M7082" s="1"/>
      <c r="N7082" s="1"/>
      <c r="O7082" s="3"/>
    </row>
    <row r="7083" spans="1:15" x14ac:dyDescent="0.25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1"/>
      <c r="M7083" s="1"/>
      <c r="N7083" s="1"/>
      <c r="O7083" s="3"/>
    </row>
    <row r="7084" spans="1:15" x14ac:dyDescent="0.25">
      <c r="A7084" s="1"/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L7084" s="1"/>
      <c r="M7084" s="1"/>
      <c r="N7084" s="1"/>
      <c r="O7084" s="3"/>
    </row>
    <row r="7085" spans="1:15" x14ac:dyDescent="0.25">
      <c r="A7085" s="1"/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L7085" s="1"/>
      <c r="M7085" s="1"/>
      <c r="N7085" s="1"/>
      <c r="O7085" s="3"/>
    </row>
    <row r="7086" spans="1:15" x14ac:dyDescent="0.25">
      <c r="A7086" s="1"/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L7086" s="1"/>
      <c r="M7086" s="1"/>
      <c r="N7086" s="1"/>
      <c r="O7086" s="3"/>
    </row>
    <row r="7087" spans="1:15" x14ac:dyDescent="0.25">
      <c r="A7087" s="1"/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L7087" s="1"/>
      <c r="M7087" s="1"/>
      <c r="N7087" s="1"/>
      <c r="O7087" s="3"/>
    </row>
    <row r="7088" spans="1:15" x14ac:dyDescent="0.25">
      <c r="A7088" s="1"/>
      <c r="B7088" s="1"/>
      <c r="C7088" s="1"/>
      <c r="D7088" s="1"/>
      <c r="E7088" s="1"/>
      <c r="F7088" s="1"/>
      <c r="G7088" s="1"/>
      <c r="H7088" s="1"/>
      <c r="I7088" s="1"/>
      <c r="J7088" s="1"/>
      <c r="K7088" s="1"/>
      <c r="L7088" s="1"/>
      <c r="M7088" s="1"/>
      <c r="N7088" s="1"/>
      <c r="O7088" s="3"/>
    </row>
    <row r="7089" spans="1:15" x14ac:dyDescent="0.25">
      <c r="A7089" s="1"/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L7089" s="1"/>
      <c r="M7089" s="1"/>
      <c r="N7089" s="1"/>
      <c r="O7089" s="3"/>
    </row>
    <row r="7090" spans="1:15" x14ac:dyDescent="0.25">
      <c r="A7090" s="1"/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L7090" s="1"/>
      <c r="M7090" s="1"/>
      <c r="N7090" s="1"/>
      <c r="O7090" s="3"/>
    </row>
    <row r="7091" spans="1:15" x14ac:dyDescent="0.25">
      <c r="A7091" s="1"/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L7091" s="1"/>
      <c r="M7091" s="1"/>
      <c r="N7091" s="1"/>
      <c r="O7091" s="3"/>
    </row>
    <row r="7092" spans="1:15" x14ac:dyDescent="0.25">
      <c r="A7092" s="1"/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L7092" s="1"/>
      <c r="M7092" s="1"/>
      <c r="N7092" s="1"/>
      <c r="O7092" s="3"/>
    </row>
    <row r="7093" spans="1:15" x14ac:dyDescent="0.25">
      <c r="A7093" s="1"/>
      <c r="B7093" s="1"/>
      <c r="C7093" s="1"/>
      <c r="D7093" s="1"/>
      <c r="E7093" s="1"/>
      <c r="F7093" s="1"/>
      <c r="G7093" s="1"/>
      <c r="H7093" s="1"/>
      <c r="I7093" s="1"/>
      <c r="J7093" s="1"/>
      <c r="K7093" s="1"/>
      <c r="L7093" s="1"/>
      <c r="M7093" s="1"/>
      <c r="N7093" s="1"/>
      <c r="O7093" s="3"/>
    </row>
    <row r="7094" spans="1:15" x14ac:dyDescent="0.25">
      <c r="A7094" s="1"/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L7094" s="1"/>
      <c r="M7094" s="1"/>
      <c r="N7094" s="1"/>
      <c r="O7094" s="3"/>
    </row>
    <row r="7095" spans="1:15" x14ac:dyDescent="0.25">
      <c r="A7095" s="1"/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1"/>
      <c r="M7095" s="1"/>
      <c r="N7095" s="1"/>
      <c r="O7095" s="3"/>
    </row>
    <row r="7096" spans="1:15" x14ac:dyDescent="0.25">
      <c r="A7096" s="1"/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L7096" s="1"/>
      <c r="M7096" s="1"/>
      <c r="N7096" s="1"/>
      <c r="O7096" s="3"/>
    </row>
    <row r="7097" spans="1:15" x14ac:dyDescent="0.25">
      <c r="A7097" s="1"/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L7097" s="1"/>
      <c r="M7097" s="1"/>
      <c r="N7097" s="1"/>
      <c r="O7097" s="3"/>
    </row>
    <row r="7098" spans="1:15" x14ac:dyDescent="0.25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  <c r="O7098" s="3"/>
    </row>
    <row r="7099" spans="1:15" x14ac:dyDescent="0.25">
      <c r="A7099" s="1"/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L7099" s="1"/>
      <c r="M7099" s="1"/>
      <c r="N7099" s="1"/>
      <c r="O7099" s="3"/>
    </row>
    <row r="7100" spans="1:15" x14ac:dyDescent="0.25">
      <c r="A7100" s="1"/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L7100" s="1"/>
      <c r="M7100" s="1"/>
      <c r="N7100" s="1"/>
      <c r="O7100" s="3"/>
    </row>
    <row r="7101" spans="1:15" x14ac:dyDescent="0.25">
      <c r="A7101" s="1"/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L7101" s="1"/>
      <c r="M7101" s="1"/>
      <c r="N7101" s="1"/>
      <c r="O7101" s="3"/>
    </row>
    <row r="7102" spans="1:15" x14ac:dyDescent="0.25">
      <c r="A7102" s="1"/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L7102" s="1"/>
      <c r="M7102" s="1"/>
      <c r="N7102" s="1"/>
      <c r="O7102" s="3"/>
    </row>
    <row r="7103" spans="1:15" x14ac:dyDescent="0.25">
      <c r="A7103" s="1"/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L7103" s="1"/>
      <c r="M7103" s="1"/>
      <c r="N7103" s="1"/>
      <c r="O7103" s="3"/>
    </row>
    <row r="7104" spans="1:15" x14ac:dyDescent="0.25">
      <c r="A7104" s="1"/>
      <c r="B7104" s="1"/>
      <c r="C7104" s="1"/>
      <c r="D7104" s="1"/>
      <c r="E7104" s="1"/>
      <c r="F7104" s="1"/>
      <c r="G7104" s="1"/>
      <c r="H7104" s="1"/>
      <c r="I7104" s="1"/>
      <c r="J7104" s="1"/>
      <c r="K7104" s="1"/>
      <c r="L7104" s="1"/>
      <c r="M7104" s="1"/>
      <c r="N7104" s="1"/>
      <c r="O7104" s="3"/>
    </row>
    <row r="7105" spans="1:15" x14ac:dyDescent="0.25">
      <c r="A7105" s="1"/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L7105" s="1"/>
      <c r="M7105" s="1"/>
      <c r="N7105" s="1"/>
      <c r="O7105" s="3"/>
    </row>
    <row r="7106" spans="1:15" x14ac:dyDescent="0.25">
      <c r="A7106" s="1"/>
      <c r="B7106" s="1"/>
      <c r="C7106" s="1"/>
      <c r="D7106" s="1"/>
      <c r="E7106" s="1"/>
      <c r="F7106" s="1"/>
      <c r="G7106" s="1"/>
      <c r="H7106" s="1"/>
      <c r="I7106" s="1"/>
      <c r="J7106" s="1"/>
      <c r="K7106" s="1"/>
      <c r="L7106" s="1"/>
      <c r="M7106" s="1"/>
      <c r="N7106" s="1"/>
      <c r="O7106" s="3"/>
    </row>
    <row r="7107" spans="1:15" x14ac:dyDescent="0.25">
      <c r="A7107" s="1"/>
      <c r="B7107" s="1"/>
      <c r="C7107" s="1"/>
      <c r="D7107" s="1"/>
      <c r="E7107" s="1"/>
      <c r="F7107" s="1"/>
      <c r="G7107" s="1"/>
      <c r="H7107" s="1"/>
      <c r="I7107" s="1"/>
      <c r="J7107" s="1"/>
      <c r="K7107" s="1"/>
      <c r="L7107" s="1"/>
      <c r="M7107" s="1"/>
      <c r="N7107" s="1"/>
      <c r="O7107" s="3"/>
    </row>
    <row r="7108" spans="1:15" x14ac:dyDescent="0.25">
      <c r="A7108" s="1"/>
      <c r="B7108" s="1"/>
      <c r="C7108" s="1"/>
      <c r="D7108" s="1"/>
      <c r="E7108" s="1"/>
      <c r="F7108" s="1"/>
      <c r="G7108" s="1"/>
      <c r="H7108" s="1"/>
      <c r="I7108" s="1"/>
      <c r="J7108" s="1"/>
      <c r="K7108" s="1"/>
      <c r="L7108" s="1"/>
      <c r="M7108" s="1"/>
      <c r="N7108" s="1"/>
      <c r="O7108" s="3"/>
    </row>
    <row r="7109" spans="1:15" x14ac:dyDescent="0.25">
      <c r="A7109" s="1"/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L7109" s="1"/>
      <c r="M7109" s="1"/>
      <c r="N7109" s="1"/>
      <c r="O7109" s="3"/>
    </row>
    <row r="7110" spans="1:15" x14ac:dyDescent="0.25">
      <c r="A7110" s="1"/>
      <c r="B7110" s="1"/>
      <c r="C7110" s="1"/>
      <c r="D7110" s="1"/>
      <c r="E7110" s="1"/>
      <c r="F7110" s="1"/>
      <c r="G7110" s="1"/>
      <c r="H7110" s="1"/>
      <c r="I7110" s="1"/>
      <c r="J7110" s="1"/>
      <c r="K7110" s="1"/>
      <c r="L7110" s="1"/>
      <c r="M7110" s="1"/>
      <c r="N7110" s="1"/>
      <c r="O7110" s="3"/>
    </row>
    <row r="7111" spans="1:15" x14ac:dyDescent="0.25">
      <c r="A7111" s="1"/>
      <c r="B7111" s="1"/>
      <c r="C7111" s="1"/>
      <c r="D7111" s="1"/>
      <c r="E7111" s="1"/>
      <c r="F7111" s="1"/>
      <c r="G7111" s="1"/>
      <c r="H7111" s="1"/>
      <c r="I7111" s="1"/>
      <c r="J7111" s="1"/>
      <c r="K7111" s="1"/>
      <c r="L7111" s="1"/>
      <c r="M7111" s="1"/>
      <c r="N7111" s="1"/>
      <c r="O7111" s="3"/>
    </row>
    <row r="7112" spans="1:15" x14ac:dyDescent="0.25">
      <c r="A7112" s="1"/>
      <c r="B7112" s="1"/>
      <c r="C7112" s="1"/>
      <c r="D7112" s="1"/>
      <c r="E7112" s="1"/>
      <c r="F7112" s="1"/>
      <c r="G7112" s="1"/>
      <c r="H7112" s="1"/>
      <c r="I7112" s="1"/>
      <c r="J7112" s="1"/>
      <c r="K7112" s="1"/>
      <c r="L7112" s="1"/>
      <c r="M7112" s="1"/>
      <c r="N7112" s="1"/>
      <c r="O7112" s="3"/>
    </row>
    <row r="7113" spans="1:15" x14ac:dyDescent="0.25">
      <c r="A7113" s="1"/>
      <c r="B7113" s="1"/>
      <c r="C7113" s="1"/>
      <c r="D7113" s="1"/>
      <c r="E7113" s="1"/>
      <c r="F7113" s="1"/>
      <c r="G7113" s="1"/>
      <c r="H7113" s="1"/>
      <c r="I7113" s="1"/>
      <c r="J7113" s="1"/>
      <c r="K7113" s="1"/>
      <c r="L7113" s="1"/>
      <c r="M7113" s="1"/>
      <c r="N7113" s="1"/>
      <c r="O7113" s="3"/>
    </row>
    <row r="7114" spans="1:15" x14ac:dyDescent="0.25">
      <c r="A7114" s="1"/>
      <c r="B7114" s="1"/>
      <c r="C7114" s="1"/>
      <c r="D7114" s="1"/>
      <c r="E7114" s="1"/>
      <c r="F7114" s="1"/>
      <c r="G7114" s="1"/>
      <c r="H7114" s="1"/>
      <c r="I7114" s="1"/>
      <c r="J7114" s="1"/>
      <c r="K7114" s="1"/>
      <c r="L7114" s="1"/>
      <c r="M7114" s="1"/>
      <c r="N7114" s="1"/>
      <c r="O7114" s="3"/>
    </row>
    <row r="7115" spans="1:15" x14ac:dyDescent="0.25">
      <c r="A7115" s="1"/>
      <c r="B7115" s="1"/>
      <c r="C7115" s="1"/>
      <c r="D7115" s="1"/>
      <c r="E7115" s="1"/>
      <c r="F7115" s="1"/>
      <c r="G7115" s="1"/>
      <c r="H7115" s="1"/>
      <c r="I7115" s="1"/>
      <c r="J7115" s="1"/>
      <c r="K7115" s="1"/>
      <c r="L7115" s="1"/>
      <c r="M7115" s="1"/>
      <c r="N7115" s="1"/>
      <c r="O7115" s="3"/>
    </row>
    <row r="7116" spans="1:15" x14ac:dyDescent="0.25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1"/>
      <c r="M7116" s="1"/>
      <c r="N7116" s="1"/>
      <c r="O7116" s="3"/>
    </row>
    <row r="7117" spans="1:15" x14ac:dyDescent="0.25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  <c r="O7117" s="3"/>
    </row>
    <row r="7118" spans="1:15" x14ac:dyDescent="0.25">
      <c r="A7118" s="1"/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L7118" s="1"/>
      <c r="M7118" s="1"/>
      <c r="N7118" s="1"/>
      <c r="O7118" s="3"/>
    </row>
    <row r="7119" spans="1:15" x14ac:dyDescent="0.25">
      <c r="A7119" s="1"/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L7119" s="1"/>
      <c r="M7119" s="1"/>
      <c r="N7119" s="1"/>
      <c r="O7119" s="3"/>
    </row>
    <row r="7120" spans="1:15" x14ac:dyDescent="0.25">
      <c r="A7120" s="1"/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L7120" s="1"/>
      <c r="M7120" s="1"/>
      <c r="N7120" s="1"/>
      <c r="O7120" s="3"/>
    </row>
    <row r="7121" spans="1:15" x14ac:dyDescent="0.25">
      <c r="A7121" s="1"/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1"/>
      <c r="O7121" s="3"/>
    </row>
    <row r="7122" spans="1:15" x14ac:dyDescent="0.25">
      <c r="A7122" s="1"/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L7122" s="1"/>
      <c r="M7122" s="1"/>
      <c r="N7122" s="1"/>
      <c r="O7122" s="3"/>
    </row>
    <row r="7123" spans="1:15" x14ac:dyDescent="0.25">
      <c r="A7123" s="1"/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1"/>
      <c r="O7123" s="3"/>
    </row>
    <row r="7124" spans="1:15" x14ac:dyDescent="0.25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1"/>
      <c r="O7124" s="3"/>
    </row>
    <row r="7125" spans="1:15" x14ac:dyDescent="0.25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  <c r="O7125" s="3"/>
    </row>
    <row r="7126" spans="1:15" x14ac:dyDescent="0.25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  <c r="O7126" s="3"/>
    </row>
    <row r="7127" spans="1:15" x14ac:dyDescent="0.25">
      <c r="A7127" s="1"/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L7127" s="1"/>
      <c r="M7127" s="1"/>
      <c r="N7127" s="1"/>
      <c r="O7127" s="3"/>
    </row>
    <row r="7128" spans="1:15" x14ac:dyDescent="0.25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  <c r="O7128" s="3"/>
    </row>
    <row r="7129" spans="1:15" x14ac:dyDescent="0.25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  <c r="O7129" s="3"/>
    </row>
    <row r="7130" spans="1:15" x14ac:dyDescent="0.25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  <c r="O7130" s="3"/>
    </row>
    <row r="7131" spans="1:15" x14ac:dyDescent="0.25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  <c r="O7131" s="3"/>
    </row>
    <row r="7132" spans="1:15" x14ac:dyDescent="0.25">
      <c r="A7132" s="1"/>
      <c r="B7132" s="1"/>
      <c r="C7132" s="1"/>
      <c r="D7132" s="1"/>
      <c r="E7132" s="1"/>
      <c r="F7132" s="1"/>
      <c r="G7132" s="1"/>
      <c r="H7132" s="1"/>
      <c r="I7132" s="1"/>
      <c r="J7132" s="1"/>
      <c r="K7132" s="1"/>
      <c r="L7132" s="1"/>
      <c r="M7132" s="1"/>
      <c r="N7132" s="1"/>
      <c r="O7132" s="3"/>
    </row>
    <row r="7133" spans="1:15" x14ac:dyDescent="0.25">
      <c r="A7133" s="1"/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L7133" s="1"/>
      <c r="M7133" s="1"/>
      <c r="N7133" s="1"/>
      <c r="O7133" s="3"/>
    </row>
    <row r="7134" spans="1:15" x14ac:dyDescent="0.25">
      <c r="A7134" s="1"/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L7134" s="1"/>
      <c r="M7134" s="1"/>
      <c r="N7134" s="1"/>
      <c r="O7134" s="3"/>
    </row>
    <row r="7135" spans="1:15" x14ac:dyDescent="0.25">
      <c r="A7135" s="1"/>
      <c r="B7135" s="1"/>
      <c r="C7135" s="1"/>
      <c r="D7135" s="1"/>
      <c r="E7135" s="1"/>
      <c r="F7135" s="1"/>
      <c r="G7135" s="1"/>
      <c r="H7135" s="1"/>
      <c r="I7135" s="1"/>
      <c r="J7135" s="1"/>
      <c r="K7135" s="1"/>
      <c r="L7135" s="1"/>
      <c r="M7135" s="1"/>
      <c r="N7135" s="1"/>
      <c r="O7135" s="3"/>
    </row>
    <row r="7136" spans="1:15" x14ac:dyDescent="0.25">
      <c r="A7136" s="1"/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L7136" s="1"/>
      <c r="M7136" s="1"/>
      <c r="N7136" s="1"/>
      <c r="O7136" s="3"/>
    </row>
    <row r="7137" spans="1:15" x14ac:dyDescent="0.25">
      <c r="A7137" s="1"/>
      <c r="B7137" s="1"/>
      <c r="C7137" s="1"/>
      <c r="D7137" s="1"/>
      <c r="E7137" s="1"/>
      <c r="F7137" s="1"/>
      <c r="G7137" s="1"/>
      <c r="H7137" s="1"/>
      <c r="I7137" s="1"/>
      <c r="J7137" s="1"/>
      <c r="K7137" s="1"/>
      <c r="L7137" s="1"/>
      <c r="M7137" s="1"/>
      <c r="N7137" s="1"/>
      <c r="O7137" s="3"/>
    </row>
    <row r="7138" spans="1:15" x14ac:dyDescent="0.25">
      <c r="A7138" s="1"/>
      <c r="B7138" s="1"/>
      <c r="C7138" s="1"/>
      <c r="D7138" s="1"/>
      <c r="E7138" s="1"/>
      <c r="F7138" s="1"/>
      <c r="G7138" s="1"/>
      <c r="H7138" s="1"/>
      <c r="I7138" s="1"/>
      <c r="J7138" s="1"/>
      <c r="K7138" s="1"/>
      <c r="L7138" s="1"/>
      <c r="M7138" s="1"/>
      <c r="N7138" s="1"/>
      <c r="O7138" s="3"/>
    </row>
    <row r="7139" spans="1:15" x14ac:dyDescent="0.25">
      <c r="A7139" s="1"/>
      <c r="B7139" s="1"/>
      <c r="C7139" s="1"/>
      <c r="D7139" s="1"/>
      <c r="E7139" s="1"/>
      <c r="F7139" s="1"/>
      <c r="G7139" s="1"/>
      <c r="H7139" s="1"/>
      <c r="I7139" s="1"/>
      <c r="J7139" s="1"/>
      <c r="K7139" s="1"/>
      <c r="L7139" s="1"/>
      <c r="M7139" s="1"/>
      <c r="N7139" s="1"/>
      <c r="O7139" s="3"/>
    </row>
    <row r="7140" spans="1:15" x14ac:dyDescent="0.25">
      <c r="A7140" s="1"/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L7140" s="1"/>
      <c r="M7140" s="1"/>
      <c r="N7140" s="1"/>
      <c r="O7140" s="3"/>
    </row>
    <row r="7141" spans="1:15" x14ac:dyDescent="0.25">
      <c r="A7141" s="1"/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L7141" s="1"/>
      <c r="M7141" s="1"/>
      <c r="N7141" s="1"/>
      <c r="O7141" s="3"/>
    </row>
    <row r="7142" spans="1:15" x14ac:dyDescent="0.25">
      <c r="A7142" s="1"/>
      <c r="B7142" s="1"/>
      <c r="C7142" s="1"/>
      <c r="D7142" s="1"/>
      <c r="E7142" s="1"/>
      <c r="F7142" s="1"/>
      <c r="G7142" s="1"/>
      <c r="H7142" s="1"/>
      <c r="I7142" s="1"/>
      <c r="J7142" s="1"/>
      <c r="K7142" s="1"/>
      <c r="L7142" s="1"/>
      <c r="M7142" s="1"/>
      <c r="N7142" s="1"/>
      <c r="O7142" s="3"/>
    </row>
    <row r="7143" spans="1:15" x14ac:dyDescent="0.25">
      <c r="A7143" s="1"/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L7143" s="1"/>
      <c r="M7143" s="1"/>
      <c r="N7143" s="1"/>
      <c r="O7143" s="3"/>
    </row>
    <row r="7144" spans="1:15" x14ac:dyDescent="0.25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  <c r="O7144" s="3"/>
    </row>
    <row r="7145" spans="1:15" x14ac:dyDescent="0.25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  <c r="O7145" s="3"/>
    </row>
    <row r="7146" spans="1:15" x14ac:dyDescent="0.25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  <c r="O7146" s="3"/>
    </row>
    <row r="7147" spans="1:15" x14ac:dyDescent="0.25">
      <c r="A7147" s="1"/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L7147" s="1"/>
      <c r="M7147" s="1"/>
      <c r="N7147" s="1"/>
      <c r="O7147" s="3"/>
    </row>
    <row r="7148" spans="1:15" x14ac:dyDescent="0.25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1"/>
      <c r="O7148" s="3"/>
    </row>
    <row r="7149" spans="1:15" x14ac:dyDescent="0.25">
      <c r="A7149" s="1"/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L7149" s="1"/>
      <c r="M7149" s="1"/>
      <c r="N7149" s="1"/>
      <c r="O7149" s="3"/>
    </row>
    <row r="7150" spans="1:15" x14ac:dyDescent="0.25">
      <c r="A7150" s="1"/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L7150" s="1"/>
      <c r="M7150" s="1"/>
      <c r="N7150" s="1"/>
      <c r="O7150" s="3"/>
    </row>
    <row r="7151" spans="1:15" x14ac:dyDescent="0.25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  <c r="O7151" s="3"/>
    </row>
    <row r="7152" spans="1:15" x14ac:dyDescent="0.25">
      <c r="A7152" s="1"/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L7152" s="1"/>
      <c r="M7152" s="1"/>
      <c r="N7152" s="1"/>
      <c r="O7152" s="3"/>
    </row>
    <row r="7153" spans="1:15" x14ac:dyDescent="0.25">
      <c r="A7153" s="1"/>
      <c r="B7153" s="1"/>
      <c r="C7153" s="1"/>
      <c r="D7153" s="1"/>
      <c r="E7153" s="1"/>
      <c r="F7153" s="1"/>
      <c r="G7153" s="1"/>
      <c r="H7153" s="1"/>
      <c r="I7153" s="1"/>
      <c r="J7153" s="1"/>
      <c r="K7153" s="1"/>
      <c r="L7153" s="1"/>
      <c r="M7153" s="1"/>
      <c r="N7153" s="1"/>
      <c r="O7153" s="3"/>
    </row>
    <row r="7154" spans="1:15" x14ac:dyDescent="0.25">
      <c r="A7154" s="1"/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L7154" s="1"/>
      <c r="M7154" s="1"/>
      <c r="N7154" s="1"/>
      <c r="O7154" s="3"/>
    </row>
    <row r="7155" spans="1:15" x14ac:dyDescent="0.25">
      <c r="A7155" s="1"/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L7155" s="1"/>
      <c r="M7155" s="1"/>
      <c r="N7155" s="1"/>
      <c r="O7155" s="3"/>
    </row>
    <row r="7156" spans="1:15" x14ac:dyDescent="0.25">
      <c r="A7156" s="1"/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L7156" s="1"/>
      <c r="M7156" s="1"/>
      <c r="N7156" s="1"/>
      <c r="O7156" s="3"/>
    </row>
    <row r="7157" spans="1:15" x14ac:dyDescent="0.25">
      <c r="A7157" s="1"/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L7157" s="1"/>
      <c r="M7157" s="1"/>
      <c r="N7157" s="1"/>
      <c r="O7157" s="3"/>
    </row>
    <row r="7158" spans="1:15" x14ac:dyDescent="0.25">
      <c r="A7158" s="1"/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L7158" s="1"/>
      <c r="M7158" s="1"/>
      <c r="N7158" s="1"/>
      <c r="O7158" s="3"/>
    </row>
    <row r="7159" spans="1:15" x14ac:dyDescent="0.25">
      <c r="A7159" s="1"/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L7159" s="1"/>
      <c r="M7159" s="1"/>
      <c r="N7159" s="1"/>
      <c r="O7159" s="3"/>
    </row>
    <row r="7160" spans="1:15" x14ac:dyDescent="0.25">
      <c r="A7160" s="1"/>
      <c r="B7160" s="1"/>
      <c r="C7160" s="1"/>
      <c r="D7160" s="1"/>
      <c r="E7160" s="1"/>
      <c r="F7160" s="1"/>
      <c r="G7160" s="1"/>
      <c r="H7160" s="1"/>
      <c r="I7160" s="1"/>
      <c r="J7160" s="1"/>
      <c r="K7160" s="1"/>
      <c r="L7160" s="1"/>
      <c r="M7160" s="1"/>
      <c r="N7160" s="1"/>
      <c r="O7160" s="3"/>
    </row>
    <row r="7161" spans="1:15" x14ac:dyDescent="0.25">
      <c r="A7161" s="1"/>
      <c r="B7161" s="1"/>
      <c r="C7161" s="1"/>
      <c r="D7161" s="1"/>
      <c r="E7161" s="1"/>
      <c r="F7161" s="1"/>
      <c r="G7161" s="1"/>
      <c r="H7161" s="1"/>
      <c r="I7161" s="1"/>
      <c r="J7161" s="1"/>
      <c r="K7161" s="1"/>
      <c r="L7161" s="1"/>
      <c r="M7161" s="1"/>
      <c r="N7161" s="1"/>
      <c r="O7161" s="3"/>
    </row>
    <row r="7162" spans="1:15" x14ac:dyDescent="0.25">
      <c r="A7162" s="1"/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L7162" s="1"/>
      <c r="M7162" s="1"/>
      <c r="N7162" s="1"/>
      <c r="O7162" s="3"/>
    </row>
    <row r="7163" spans="1:15" x14ac:dyDescent="0.25">
      <c r="A7163" s="1"/>
      <c r="B7163" s="1"/>
      <c r="C7163" s="1"/>
      <c r="D7163" s="1"/>
      <c r="E7163" s="1"/>
      <c r="F7163" s="1"/>
      <c r="G7163" s="1"/>
      <c r="H7163" s="1"/>
      <c r="I7163" s="1"/>
      <c r="J7163" s="1"/>
      <c r="K7163" s="1"/>
      <c r="L7163" s="1"/>
      <c r="M7163" s="1"/>
      <c r="N7163" s="1"/>
      <c r="O7163" s="3"/>
    </row>
    <row r="7164" spans="1:15" x14ac:dyDescent="0.25">
      <c r="A7164" s="1"/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L7164" s="1"/>
      <c r="M7164" s="1"/>
      <c r="N7164" s="1"/>
      <c r="O7164" s="3"/>
    </row>
    <row r="7165" spans="1:15" x14ac:dyDescent="0.25">
      <c r="A7165" s="1"/>
      <c r="B7165" s="1"/>
      <c r="C7165" s="1"/>
      <c r="D7165" s="1"/>
      <c r="E7165" s="1"/>
      <c r="F7165" s="1"/>
      <c r="G7165" s="1"/>
      <c r="H7165" s="1"/>
      <c r="I7165" s="1"/>
      <c r="J7165" s="1"/>
      <c r="K7165" s="1"/>
      <c r="L7165" s="1"/>
      <c r="M7165" s="1"/>
      <c r="N7165" s="1"/>
      <c r="O7165" s="3"/>
    </row>
    <row r="7166" spans="1:15" x14ac:dyDescent="0.25">
      <c r="A7166" s="1"/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L7166" s="1"/>
      <c r="M7166" s="1"/>
      <c r="N7166" s="1"/>
      <c r="O7166" s="3"/>
    </row>
    <row r="7167" spans="1:15" x14ac:dyDescent="0.25">
      <c r="A7167" s="1"/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L7167" s="1"/>
      <c r="M7167" s="1"/>
      <c r="N7167" s="1"/>
      <c r="O7167" s="3"/>
    </row>
    <row r="7168" spans="1:15" x14ac:dyDescent="0.25">
      <c r="A7168" s="1"/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L7168" s="1"/>
      <c r="M7168" s="1"/>
      <c r="N7168" s="1"/>
      <c r="O7168" s="3"/>
    </row>
    <row r="7169" spans="1:15" x14ac:dyDescent="0.25">
      <c r="A7169" s="1"/>
      <c r="B7169" s="1"/>
      <c r="C7169" s="1"/>
      <c r="D7169" s="1"/>
      <c r="E7169" s="1"/>
      <c r="F7169" s="1"/>
      <c r="G7169" s="1"/>
      <c r="H7169" s="1"/>
      <c r="I7169" s="1"/>
      <c r="J7169" s="1"/>
      <c r="K7169" s="1"/>
      <c r="L7169" s="1"/>
      <c r="M7169" s="1"/>
      <c r="N7169" s="1"/>
      <c r="O7169" s="3"/>
    </row>
    <row r="7170" spans="1:15" x14ac:dyDescent="0.25">
      <c r="A7170" s="1"/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L7170" s="1"/>
      <c r="M7170" s="1"/>
      <c r="N7170" s="1"/>
      <c r="O7170" s="3"/>
    </row>
    <row r="7171" spans="1:15" x14ac:dyDescent="0.25">
      <c r="A7171" s="1"/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L7171" s="1"/>
      <c r="M7171" s="1"/>
      <c r="N7171" s="1"/>
      <c r="O7171" s="3"/>
    </row>
    <row r="7172" spans="1:15" x14ac:dyDescent="0.25">
      <c r="A7172" s="1"/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L7172" s="1"/>
      <c r="M7172" s="1"/>
      <c r="N7172" s="1"/>
      <c r="O7172" s="3"/>
    </row>
    <row r="7173" spans="1:15" x14ac:dyDescent="0.25">
      <c r="A7173" s="1"/>
      <c r="B7173" s="1"/>
      <c r="C7173" s="1"/>
      <c r="D7173" s="1"/>
      <c r="E7173" s="1"/>
      <c r="F7173" s="1"/>
      <c r="G7173" s="1"/>
      <c r="H7173" s="1"/>
      <c r="I7173" s="1"/>
      <c r="J7173" s="1"/>
      <c r="K7173" s="1"/>
      <c r="L7173" s="1"/>
      <c r="M7173" s="1"/>
      <c r="N7173" s="1"/>
      <c r="O7173" s="3"/>
    </row>
    <row r="7174" spans="1:15" x14ac:dyDescent="0.25">
      <c r="A7174" s="1"/>
      <c r="B7174" s="1"/>
      <c r="C7174" s="1"/>
      <c r="D7174" s="1"/>
      <c r="E7174" s="1"/>
      <c r="F7174" s="1"/>
      <c r="G7174" s="1"/>
      <c r="H7174" s="1"/>
      <c r="I7174" s="1"/>
      <c r="J7174" s="1"/>
      <c r="K7174" s="1"/>
      <c r="L7174" s="1"/>
      <c r="M7174" s="1"/>
      <c r="N7174" s="1"/>
      <c r="O7174" s="3"/>
    </row>
    <row r="7175" spans="1:15" x14ac:dyDescent="0.25">
      <c r="A7175" s="1"/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L7175" s="1"/>
      <c r="M7175" s="1"/>
      <c r="N7175" s="1"/>
      <c r="O7175" s="3"/>
    </row>
    <row r="7176" spans="1:15" x14ac:dyDescent="0.25">
      <c r="A7176" s="1"/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L7176" s="1"/>
      <c r="M7176" s="1"/>
      <c r="N7176" s="1"/>
      <c r="O7176" s="3"/>
    </row>
    <row r="7177" spans="1:15" x14ac:dyDescent="0.25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  <c r="O7177" s="3"/>
    </row>
    <row r="7178" spans="1:15" x14ac:dyDescent="0.25">
      <c r="A7178" s="1"/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L7178" s="1"/>
      <c r="M7178" s="1"/>
      <c r="N7178" s="1"/>
      <c r="O7178" s="3"/>
    </row>
    <row r="7179" spans="1:15" x14ac:dyDescent="0.25">
      <c r="A7179" s="1"/>
      <c r="B7179" s="1"/>
      <c r="C7179" s="1"/>
      <c r="D7179" s="1"/>
      <c r="E7179" s="1"/>
      <c r="F7179" s="1"/>
      <c r="G7179" s="1"/>
      <c r="H7179" s="1"/>
      <c r="I7179" s="1"/>
      <c r="J7179" s="1"/>
      <c r="K7179" s="1"/>
      <c r="L7179" s="1"/>
      <c r="M7179" s="1"/>
      <c r="N7179" s="1"/>
      <c r="O7179" s="3"/>
    </row>
    <row r="7180" spans="1:15" x14ac:dyDescent="0.25">
      <c r="A7180" s="1"/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1"/>
      <c r="O7180" s="3"/>
    </row>
    <row r="7181" spans="1:15" x14ac:dyDescent="0.25">
      <c r="A7181" s="1"/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L7181" s="1"/>
      <c r="M7181" s="1"/>
      <c r="N7181" s="1"/>
      <c r="O7181" s="3"/>
    </row>
    <row r="7182" spans="1:15" x14ac:dyDescent="0.25">
      <c r="A7182" s="1"/>
      <c r="B7182" s="1"/>
      <c r="C7182" s="1"/>
      <c r="D7182" s="1"/>
      <c r="E7182" s="1"/>
      <c r="F7182" s="1"/>
      <c r="G7182" s="1"/>
      <c r="H7182" s="1"/>
      <c r="I7182" s="1"/>
      <c r="J7182" s="1"/>
      <c r="K7182" s="1"/>
      <c r="L7182" s="1"/>
      <c r="M7182" s="1"/>
      <c r="N7182" s="1"/>
      <c r="O7182" s="3"/>
    </row>
    <row r="7183" spans="1:15" x14ac:dyDescent="0.25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  <c r="O7183" s="3"/>
    </row>
    <row r="7184" spans="1:15" x14ac:dyDescent="0.25">
      <c r="A7184" s="1"/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1"/>
      <c r="O7184" s="3"/>
    </row>
    <row r="7185" spans="1:15" x14ac:dyDescent="0.25">
      <c r="A7185" s="1"/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  <c r="O7185" s="3"/>
    </row>
    <row r="7186" spans="1:15" x14ac:dyDescent="0.25">
      <c r="A7186" s="1"/>
      <c r="B7186" s="1"/>
      <c r="C7186" s="1"/>
      <c r="D7186" s="1"/>
      <c r="E7186" s="1"/>
      <c r="F7186" s="1"/>
      <c r="G7186" s="1"/>
      <c r="H7186" s="1"/>
      <c r="I7186" s="1"/>
      <c r="J7186" s="1"/>
      <c r="K7186" s="1"/>
      <c r="L7186" s="1"/>
      <c r="M7186" s="1"/>
      <c r="N7186" s="1"/>
      <c r="O7186" s="3"/>
    </row>
    <row r="7187" spans="1:15" x14ac:dyDescent="0.25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  <c r="O7187" s="3"/>
    </row>
    <row r="7188" spans="1:15" x14ac:dyDescent="0.25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  <c r="O7188" s="3"/>
    </row>
    <row r="7189" spans="1:15" x14ac:dyDescent="0.25">
      <c r="A7189" s="1"/>
      <c r="B7189" s="1"/>
      <c r="C7189" s="1"/>
      <c r="D7189" s="1"/>
      <c r="E7189" s="1"/>
      <c r="F7189" s="1"/>
      <c r="G7189" s="1"/>
      <c r="H7189" s="1"/>
      <c r="I7189" s="1"/>
      <c r="J7189" s="1"/>
      <c r="K7189" s="1"/>
      <c r="L7189" s="1"/>
      <c r="M7189" s="1"/>
      <c r="N7189" s="1"/>
      <c r="O7189" s="3"/>
    </row>
    <row r="7190" spans="1:15" x14ac:dyDescent="0.25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  <c r="O7190" s="3"/>
    </row>
    <row r="7191" spans="1:15" x14ac:dyDescent="0.25">
      <c r="A7191" s="1"/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1"/>
      <c r="O7191" s="3"/>
    </row>
    <row r="7192" spans="1:15" x14ac:dyDescent="0.25">
      <c r="A7192" s="1"/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L7192" s="1"/>
      <c r="M7192" s="1"/>
      <c r="N7192" s="1"/>
      <c r="O7192" s="3"/>
    </row>
    <row r="7193" spans="1:15" x14ac:dyDescent="0.25">
      <c r="A7193" s="1"/>
      <c r="B7193" s="1"/>
      <c r="C7193" s="1"/>
      <c r="D7193" s="1"/>
      <c r="E7193" s="1"/>
      <c r="F7193" s="1"/>
      <c r="G7193" s="1"/>
      <c r="H7193" s="1"/>
      <c r="I7193" s="1"/>
      <c r="J7193" s="1"/>
      <c r="K7193" s="1"/>
      <c r="L7193" s="1"/>
      <c r="M7193" s="1"/>
      <c r="N7193" s="1"/>
      <c r="O7193" s="3"/>
    </row>
    <row r="7194" spans="1:15" x14ac:dyDescent="0.25">
      <c r="A7194" s="1"/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L7194" s="1"/>
      <c r="M7194" s="1"/>
      <c r="N7194" s="1"/>
      <c r="O7194" s="3"/>
    </row>
    <row r="7195" spans="1:15" x14ac:dyDescent="0.25">
      <c r="A7195" s="1"/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L7195" s="1"/>
      <c r="M7195" s="1"/>
      <c r="N7195" s="1"/>
      <c r="O7195" s="3"/>
    </row>
    <row r="7196" spans="1:15" x14ac:dyDescent="0.25">
      <c r="A7196" s="1"/>
      <c r="B7196" s="1"/>
      <c r="C7196" s="1"/>
      <c r="D7196" s="1"/>
      <c r="E7196" s="1"/>
      <c r="F7196" s="1"/>
      <c r="G7196" s="1"/>
      <c r="H7196" s="1"/>
      <c r="I7196" s="1"/>
      <c r="J7196" s="1"/>
      <c r="K7196" s="1"/>
      <c r="L7196" s="1"/>
      <c r="M7196" s="1"/>
      <c r="N7196" s="1"/>
      <c r="O7196" s="3"/>
    </row>
    <row r="7197" spans="1:15" x14ac:dyDescent="0.25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  <c r="O7197" s="3"/>
    </row>
    <row r="7198" spans="1:15" x14ac:dyDescent="0.25">
      <c r="A7198" s="1"/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L7198" s="1"/>
      <c r="M7198" s="1"/>
      <c r="N7198" s="1"/>
      <c r="O7198" s="3"/>
    </row>
    <row r="7199" spans="1:15" x14ac:dyDescent="0.25">
      <c r="A7199" s="1"/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L7199" s="1"/>
      <c r="M7199" s="1"/>
      <c r="N7199" s="1"/>
      <c r="O7199" s="3"/>
    </row>
    <row r="7200" spans="1:15" x14ac:dyDescent="0.25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  <c r="O7200" s="3"/>
    </row>
    <row r="7201" spans="1:15" x14ac:dyDescent="0.25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  <c r="O7201" s="3"/>
    </row>
    <row r="7202" spans="1:15" x14ac:dyDescent="0.25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1"/>
      <c r="O7202" s="3"/>
    </row>
    <row r="7203" spans="1:15" x14ac:dyDescent="0.25">
      <c r="A7203" s="1"/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L7203" s="1"/>
      <c r="M7203" s="1"/>
      <c r="N7203" s="1"/>
      <c r="O7203" s="3"/>
    </row>
    <row r="7204" spans="1:15" x14ac:dyDescent="0.25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  <c r="O7204" s="3"/>
    </row>
    <row r="7205" spans="1:15" x14ac:dyDescent="0.25">
      <c r="A7205" s="1"/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L7205" s="1"/>
      <c r="M7205" s="1"/>
      <c r="N7205" s="1"/>
      <c r="O7205" s="3"/>
    </row>
    <row r="7206" spans="1:15" x14ac:dyDescent="0.25">
      <c r="A7206" s="1"/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L7206" s="1"/>
      <c r="M7206" s="1"/>
      <c r="N7206" s="1"/>
      <c r="O7206" s="3"/>
    </row>
    <row r="7207" spans="1:15" x14ac:dyDescent="0.25">
      <c r="A7207" s="1"/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L7207" s="1"/>
      <c r="M7207" s="1"/>
      <c r="N7207" s="1"/>
      <c r="O7207" s="3"/>
    </row>
    <row r="7208" spans="1:15" x14ac:dyDescent="0.25">
      <c r="A7208" s="1"/>
      <c r="B7208" s="1"/>
      <c r="C7208" s="1"/>
      <c r="D7208" s="1"/>
      <c r="E7208" s="1"/>
      <c r="F7208" s="1"/>
      <c r="G7208" s="1"/>
      <c r="H7208" s="1"/>
      <c r="I7208" s="1"/>
      <c r="J7208" s="1"/>
      <c r="K7208" s="1"/>
      <c r="L7208" s="1"/>
      <c r="M7208" s="1"/>
      <c r="N7208" s="1"/>
      <c r="O7208" s="3"/>
    </row>
    <row r="7209" spans="1:15" x14ac:dyDescent="0.25">
      <c r="A7209" s="1"/>
      <c r="B7209" s="1"/>
      <c r="C7209" s="1"/>
      <c r="D7209" s="1"/>
      <c r="E7209" s="1"/>
      <c r="F7209" s="1"/>
      <c r="G7209" s="1"/>
      <c r="H7209" s="1"/>
      <c r="I7209" s="1"/>
      <c r="J7209" s="1"/>
      <c r="K7209" s="1"/>
      <c r="L7209" s="1"/>
      <c r="M7209" s="1"/>
      <c r="N7209" s="1"/>
      <c r="O7209" s="3"/>
    </row>
    <row r="7210" spans="1:15" x14ac:dyDescent="0.25">
      <c r="A7210" s="1"/>
      <c r="B7210" s="1"/>
      <c r="C7210" s="1"/>
      <c r="D7210" s="1"/>
      <c r="E7210" s="1"/>
      <c r="F7210" s="1"/>
      <c r="G7210" s="1"/>
      <c r="H7210" s="1"/>
      <c r="I7210" s="1"/>
      <c r="J7210" s="1"/>
      <c r="K7210" s="1"/>
      <c r="L7210" s="1"/>
      <c r="M7210" s="1"/>
      <c r="N7210" s="1"/>
      <c r="O7210" s="3"/>
    </row>
    <row r="7211" spans="1:15" x14ac:dyDescent="0.25">
      <c r="A7211" s="1"/>
      <c r="B7211" s="1"/>
      <c r="C7211" s="1"/>
      <c r="D7211" s="1"/>
      <c r="E7211" s="1"/>
      <c r="F7211" s="1"/>
      <c r="G7211" s="1"/>
      <c r="H7211" s="1"/>
      <c r="I7211" s="1"/>
      <c r="J7211" s="1"/>
      <c r="K7211" s="1"/>
      <c r="L7211" s="1"/>
      <c r="M7211" s="1"/>
      <c r="N7211" s="1"/>
      <c r="O7211" s="3"/>
    </row>
    <row r="7212" spans="1:15" x14ac:dyDescent="0.25">
      <c r="A7212" s="1"/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L7212" s="1"/>
      <c r="M7212" s="1"/>
      <c r="N7212" s="1"/>
      <c r="O7212" s="3"/>
    </row>
    <row r="7213" spans="1:15" x14ac:dyDescent="0.25">
      <c r="A7213" s="1"/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L7213" s="1"/>
      <c r="M7213" s="1"/>
      <c r="N7213" s="1"/>
      <c r="O7213" s="3"/>
    </row>
    <row r="7214" spans="1:15" x14ac:dyDescent="0.25">
      <c r="A7214" s="1"/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L7214" s="1"/>
      <c r="M7214" s="1"/>
      <c r="N7214" s="1"/>
      <c r="O7214" s="3"/>
    </row>
    <row r="7215" spans="1:15" x14ac:dyDescent="0.25">
      <c r="A7215" s="1"/>
      <c r="B7215" s="1"/>
      <c r="C7215" s="1"/>
      <c r="D7215" s="1"/>
      <c r="E7215" s="1"/>
      <c r="F7215" s="1"/>
      <c r="G7215" s="1"/>
      <c r="H7215" s="1"/>
      <c r="I7215" s="1"/>
      <c r="J7215" s="1"/>
      <c r="K7215" s="1"/>
      <c r="L7215" s="1"/>
      <c r="M7215" s="1"/>
      <c r="N7215" s="1"/>
      <c r="O7215" s="3"/>
    </row>
    <row r="7216" spans="1:15" x14ac:dyDescent="0.25">
      <c r="A7216" s="1"/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L7216" s="1"/>
      <c r="M7216" s="1"/>
      <c r="N7216" s="1"/>
      <c r="O7216" s="3"/>
    </row>
    <row r="7217" spans="1:15" x14ac:dyDescent="0.25">
      <c r="A7217" s="1"/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L7217" s="1"/>
      <c r="M7217" s="1"/>
      <c r="N7217" s="1"/>
      <c r="O7217" s="3"/>
    </row>
    <row r="7218" spans="1:15" x14ac:dyDescent="0.25">
      <c r="A7218" s="1"/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L7218" s="1"/>
      <c r="M7218" s="1"/>
      <c r="N7218" s="1"/>
      <c r="O7218" s="3"/>
    </row>
    <row r="7219" spans="1:15" x14ac:dyDescent="0.25">
      <c r="A7219" s="1"/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1"/>
      <c r="O7219" s="3"/>
    </row>
    <row r="7220" spans="1:15" x14ac:dyDescent="0.25">
      <c r="A7220" s="1"/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L7220" s="1"/>
      <c r="M7220" s="1"/>
      <c r="N7220" s="1"/>
      <c r="O7220" s="3"/>
    </row>
    <row r="7221" spans="1:15" x14ac:dyDescent="0.25">
      <c r="A7221" s="1"/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L7221" s="1"/>
      <c r="M7221" s="1"/>
      <c r="N7221" s="1"/>
      <c r="O7221" s="3"/>
    </row>
    <row r="7222" spans="1:15" x14ac:dyDescent="0.25">
      <c r="A7222" s="1"/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L7222" s="1"/>
      <c r="M7222" s="1"/>
      <c r="N7222" s="1"/>
      <c r="O7222" s="3"/>
    </row>
    <row r="7223" spans="1:15" x14ac:dyDescent="0.25">
      <c r="A7223" s="1"/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1"/>
      <c r="O7223" s="3"/>
    </row>
    <row r="7224" spans="1:15" x14ac:dyDescent="0.25">
      <c r="A7224" s="1"/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L7224" s="1"/>
      <c r="M7224" s="1"/>
      <c r="N7224" s="1"/>
      <c r="O7224" s="3"/>
    </row>
    <row r="7225" spans="1:15" x14ac:dyDescent="0.25">
      <c r="A7225" s="1"/>
      <c r="B7225" s="1"/>
      <c r="C7225" s="1"/>
      <c r="D7225" s="1"/>
      <c r="E7225" s="1"/>
      <c r="F7225" s="1"/>
      <c r="G7225" s="1"/>
      <c r="H7225" s="1"/>
      <c r="I7225" s="1"/>
      <c r="J7225" s="1"/>
      <c r="K7225" s="1"/>
      <c r="L7225" s="1"/>
      <c r="M7225" s="1"/>
      <c r="N7225" s="1"/>
      <c r="O7225" s="3"/>
    </row>
    <row r="7226" spans="1:15" x14ac:dyDescent="0.25">
      <c r="A7226" s="1"/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1"/>
      <c r="O7226" s="3"/>
    </row>
    <row r="7227" spans="1:15" x14ac:dyDescent="0.25">
      <c r="A7227" s="1"/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L7227" s="1"/>
      <c r="M7227" s="1"/>
      <c r="N7227" s="1"/>
      <c r="O7227" s="3"/>
    </row>
    <row r="7228" spans="1:15" x14ac:dyDescent="0.25">
      <c r="A7228" s="1"/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L7228" s="1"/>
      <c r="M7228" s="1"/>
      <c r="N7228" s="1"/>
      <c r="O7228" s="3"/>
    </row>
    <row r="7229" spans="1:15" x14ac:dyDescent="0.25">
      <c r="A7229" s="1"/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L7229" s="1"/>
      <c r="M7229" s="1"/>
      <c r="N7229" s="1"/>
      <c r="O7229" s="3"/>
    </row>
    <row r="7230" spans="1:15" x14ac:dyDescent="0.25">
      <c r="A7230" s="1"/>
      <c r="B7230" s="1"/>
      <c r="C7230" s="1"/>
      <c r="D7230" s="1"/>
      <c r="E7230" s="1"/>
      <c r="F7230" s="1"/>
      <c r="G7230" s="1"/>
      <c r="H7230" s="1"/>
      <c r="I7230" s="1"/>
      <c r="J7230" s="1"/>
      <c r="K7230" s="1"/>
      <c r="L7230" s="1"/>
      <c r="M7230" s="1"/>
      <c r="N7230" s="1"/>
      <c r="O7230" s="3"/>
    </row>
    <row r="7231" spans="1:15" x14ac:dyDescent="0.25">
      <c r="A7231" s="1"/>
      <c r="B7231" s="1"/>
      <c r="C7231" s="1"/>
      <c r="D7231" s="1"/>
      <c r="E7231" s="1"/>
      <c r="F7231" s="1"/>
      <c r="G7231" s="1"/>
      <c r="H7231" s="1"/>
      <c r="I7231" s="1"/>
      <c r="J7231" s="1"/>
      <c r="K7231" s="1"/>
      <c r="L7231" s="1"/>
      <c r="M7231" s="1"/>
      <c r="N7231" s="1"/>
      <c r="O7231" s="3"/>
    </row>
    <row r="7232" spans="1:15" x14ac:dyDescent="0.25">
      <c r="A7232" s="1"/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L7232" s="1"/>
      <c r="M7232" s="1"/>
      <c r="N7232" s="1"/>
      <c r="O7232" s="3"/>
    </row>
    <row r="7233" spans="1:15" x14ac:dyDescent="0.25">
      <c r="A7233" s="1"/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L7233" s="1"/>
      <c r="M7233" s="1"/>
      <c r="N7233" s="1"/>
      <c r="O7233" s="3"/>
    </row>
    <row r="7234" spans="1:15" x14ac:dyDescent="0.25">
      <c r="A7234" s="1"/>
      <c r="B7234" s="1"/>
      <c r="C7234" s="1"/>
      <c r="D7234" s="1"/>
      <c r="E7234" s="1"/>
      <c r="F7234" s="1"/>
      <c r="G7234" s="1"/>
      <c r="H7234" s="1"/>
      <c r="I7234" s="1"/>
      <c r="J7234" s="1"/>
      <c r="K7234" s="1"/>
      <c r="L7234" s="1"/>
      <c r="M7234" s="1"/>
      <c r="N7234" s="1"/>
      <c r="O7234" s="3"/>
    </row>
    <row r="7235" spans="1:15" x14ac:dyDescent="0.25">
      <c r="A7235" s="1"/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L7235" s="1"/>
      <c r="M7235" s="1"/>
      <c r="N7235" s="1"/>
      <c r="O7235" s="3"/>
    </row>
    <row r="7236" spans="1:15" x14ac:dyDescent="0.25">
      <c r="A7236" s="1"/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1"/>
      <c r="O7236" s="3"/>
    </row>
    <row r="7237" spans="1:15" x14ac:dyDescent="0.25">
      <c r="A7237" s="1"/>
      <c r="B7237" s="1"/>
      <c r="C7237" s="1"/>
      <c r="D7237" s="1"/>
      <c r="E7237" s="1"/>
      <c r="F7237" s="1"/>
      <c r="G7237" s="1"/>
      <c r="H7237" s="1"/>
      <c r="I7237" s="1"/>
      <c r="J7237" s="1"/>
      <c r="K7237" s="1"/>
      <c r="L7237" s="1"/>
      <c r="M7237" s="1"/>
      <c r="N7237" s="1"/>
      <c r="O7237" s="3"/>
    </row>
    <row r="7238" spans="1:15" x14ac:dyDescent="0.25">
      <c r="A7238" s="1"/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L7238" s="1"/>
      <c r="M7238" s="1"/>
      <c r="N7238" s="1"/>
      <c r="O7238" s="3"/>
    </row>
    <row r="7239" spans="1:15" x14ac:dyDescent="0.25">
      <c r="A7239" s="1"/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L7239" s="1"/>
      <c r="M7239" s="1"/>
      <c r="N7239" s="1"/>
      <c r="O7239" s="3"/>
    </row>
    <row r="7240" spans="1:15" x14ac:dyDescent="0.25">
      <c r="A7240" s="1"/>
      <c r="B7240" s="1"/>
      <c r="C7240" s="1"/>
      <c r="D7240" s="1"/>
      <c r="E7240" s="1"/>
      <c r="F7240" s="1"/>
      <c r="G7240" s="1"/>
      <c r="H7240" s="1"/>
      <c r="I7240" s="1"/>
      <c r="J7240" s="1"/>
      <c r="K7240" s="1"/>
      <c r="L7240" s="1"/>
      <c r="M7240" s="1"/>
      <c r="N7240" s="1"/>
      <c r="O7240" s="3"/>
    </row>
    <row r="7241" spans="1:15" x14ac:dyDescent="0.25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  <c r="O7241" s="3"/>
    </row>
    <row r="7242" spans="1:15" x14ac:dyDescent="0.25">
      <c r="A7242" s="1"/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L7242" s="1"/>
      <c r="M7242" s="1"/>
      <c r="N7242" s="1"/>
      <c r="O7242" s="3"/>
    </row>
    <row r="7243" spans="1:15" x14ac:dyDescent="0.25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1"/>
      <c r="O7243" s="3"/>
    </row>
    <row r="7244" spans="1:15" x14ac:dyDescent="0.25">
      <c r="A7244" s="1"/>
      <c r="B7244" s="1"/>
      <c r="C7244" s="1"/>
      <c r="D7244" s="1"/>
      <c r="E7244" s="1"/>
      <c r="F7244" s="1"/>
      <c r="G7244" s="1"/>
      <c r="H7244" s="1"/>
      <c r="I7244" s="1"/>
      <c r="J7244" s="1"/>
      <c r="K7244" s="1"/>
      <c r="L7244" s="1"/>
      <c r="M7244" s="1"/>
      <c r="N7244" s="1"/>
      <c r="O7244" s="3"/>
    </row>
    <row r="7245" spans="1:15" x14ac:dyDescent="0.25">
      <c r="A7245" s="1"/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L7245" s="1"/>
      <c r="M7245" s="1"/>
      <c r="N7245" s="1"/>
      <c r="O7245" s="3"/>
    </row>
    <row r="7246" spans="1:15" x14ac:dyDescent="0.25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  <c r="O7246" s="3"/>
    </row>
    <row r="7247" spans="1:15" x14ac:dyDescent="0.25">
      <c r="A7247" s="1"/>
      <c r="B7247" s="1"/>
      <c r="C7247" s="1"/>
      <c r="D7247" s="1"/>
      <c r="E7247" s="1"/>
      <c r="F7247" s="1"/>
      <c r="G7247" s="1"/>
      <c r="H7247" s="1"/>
      <c r="I7247" s="1"/>
      <c r="J7247" s="1"/>
      <c r="K7247" s="1"/>
      <c r="L7247" s="1"/>
      <c r="M7247" s="1"/>
      <c r="N7247" s="1"/>
      <c r="O7247" s="3"/>
    </row>
    <row r="7248" spans="1:15" x14ac:dyDescent="0.25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1"/>
      <c r="O7248" s="3"/>
    </row>
    <row r="7249" spans="1:15" x14ac:dyDescent="0.25">
      <c r="A7249" s="1"/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1"/>
      <c r="O7249" s="3"/>
    </row>
    <row r="7250" spans="1:15" x14ac:dyDescent="0.25">
      <c r="A7250" s="1"/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L7250" s="1"/>
      <c r="M7250" s="1"/>
      <c r="N7250" s="1"/>
      <c r="O7250" s="3"/>
    </row>
    <row r="7251" spans="1:15" x14ac:dyDescent="0.25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1"/>
      <c r="O7251" s="3"/>
    </row>
    <row r="7252" spans="1:15" x14ac:dyDescent="0.25">
      <c r="A7252" s="1"/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L7252" s="1"/>
      <c r="M7252" s="1"/>
      <c r="N7252" s="1"/>
      <c r="O7252" s="3"/>
    </row>
    <row r="7253" spans="1:15" x14ac:dyDescent="0.25">
      <c r="A7253" s="1"/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L7253" s="1"/>
      <c r="M7253" s="1"/>
      <c r="N7253" s="1"/>
      <c r="O7253" s="3"/>
    </row>
    <row r="7254" spans="1:15" x14ac:dyDescent="0.25">
      <c r="A7254" s="1"/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L7254" s="1"/>
      <c r="M7254" s="1"/>
      <c r="N7254" s="1"/>
      <c r="O7254" s="3"/>
    </row>
    <row r="7255" spans="1:15" x14ac:dyDescent="0.25">
      <c r="A7255" s="1"/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L7255" s="1"/>
      <c r="M7255" s="1"/>
      <c r="N7255" s="1"/>
      <c r="O7255" s="3"/>
    </row>
    <row r="7256" spans="1:15" x14ac:dyDescent="0.25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  <c r="O7256" s="3"/>
    </row>
    <row r="7257" spans="1:15" x14ac:dyDescent="0.25">
      <c r="A7257" s="1"/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L7257" s="1"/>
      <c r="M7257" s="1"/>
      <c r="N7257" s="1"/>
      <c r="O7257" s="3"/>
    </row>
    <row r="7258" spans="1:15" x14ac:dyDescent="0.25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  <c r="O7258" s="3"/>
    </row>
    <row r="7259" spans="1:15" x14ac:dyDescent="0.25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  <c r="O7259" s="3"/>
    </row>
    <row r="7260" spans="1:15" x14ac:dyDescent="0.25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  <c r="O7260" s="3"/>
    </row>
    <row r="7261" spans="1:15" x14ac:dyDescent="0.25">
      <c r="A7261" s="1"/>
      <c r="B7261" s="1"/>
      <c r="C7261" s="1"/>
      <c r="D7261" s="1"/>
      <c r="E7261" s="1"/>
      <c r="F7261" s="1"/>
      <c r="G7261" s="1"/>
      <c r="H7261" s="1"/>
      <c r="I7261" s="1"/>
      <c r="J7261" s="1"/>
      <c r="K7261" s="1"/>
      <c r="L7261" s="1"/>
      <c r="M7261" s="1"/>
      <c r="N7261" s="1"/>
      <c r="O7261" s="3"/>
    </row>
    <row r="7262" spans="1:15" x14ac:dyDescent="0.25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  <c r="O7262" s="3"/>
    </row>
    <row r="7263" spans="1:15" x14ac:dyDescent="0.25">
      <c r="A7263" s="1"/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1"/>
      <c r="O7263" s="3"/>
    </row>
    <row r="7264" spans="1:15" x14ac:dyDescent="0.25">
      <c r="A7264" s="1"/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L7264" s="1"/>
      <c r="M7264" s="1"/>
      <c r="N7264" s="1"/>
      <c r="O7264" s="3"/>
    </row>
    <row r="7265" spans="1:15" x14ac:dyDescent="0.25">
      <c r="A7265" s="1"/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L7265" s="1"/>
      <c r="M7265" s="1"/>
      <c r="N7265" s="1"/>
      <c r="O7265" s="3"/>
    </row>
    <row r="7266" spans="1:15" x14ac:dyDescent="0.25">
      <c r="A7266" s="1"/>
      <c r="B7266" s="1"/>
      <c r="C7266" s="1"/>
      <c r="D7266" s="1"/>
      <c r="E7266" s="1"/>
      <c r="F7266" s="1"/>
      <c r="G7266" s="1"/>
      <c r="H7266" s="1"/>
      <c r="I7266" s="1"/>
      <c r="J7266" s="1"/>
      <c r="K7266" s="1"/>
      <c r="L7266" s="1"/>
      <c r="M7266" s="1"/>
      <c r="N7266" s="1"/>
      <c r="O7266" s="3"/>
    </row>
    <row r="7267" spans="1:15" x14ac:dyDescent="0.25">
      <c r="A7267" s="1"/>
      <c r="B7267" s="1"/>
      <c r="C7267" s="1"/>
      <c r="D7267" s="1"/>
      <c r="E7267" s="1"/>
      <c r="F7267" s="1"/>
      <c r="G7267" s="1"/>
      <c r="H7267" s="1"/>
      <c r="I7267" s="1"/>
      <c r="J7267" s="1"/>
      <c r="K7267" s="1"/>
      <c r="L7267" s="1"/>
      <c r="M7267" s="1"/>
      <c r="N7267" s="1"/>
      <c r="O7267" s="3"/>
    </row>
    <row r="7268" spans="1:15" x14ac:dyDescent="0.25">
      <c r="A7268" s="1"/>
      <c r="B7268" s="1"/>
      <c r="C7268" s="1"/>
      <c r="D7268" s="1"/>
      <c r="E7268" s="1"/>
      <c r="F7268" s="1"/>
      <c r="G7268" s="1"/>
      <c r="H7268" s="1"/>
      <c r="I7268" s="1"/>
      <c r="J7268" s="1"/>
      <c r="K7268" s="1"/>
      <c r="L7268" s="1"/>
      <c r="M7268" s="1"/>
      <c r="N7268" s="1"/>
      <c r="O7268" s="3"/>
    </row>
    <row r="7269" spans="1:15" x14ac:dyDescent="0.25">
      <c r="A7269" s="1"/>
      <c r="B7269" s="1"/>
      <c r="C7269" s="1"/>
      <c r="D7269" s="1"/>
      <c r="E7269" s="1"/>
      <c r="F7269" s="1"/>
      <c r="G7269" s="1"/>
      <c r="H7269" s="1"/>
      <c r="I7269" s="1"/>
      <c r="J7269" s="1"/>
      <c r="K7269" s="1"/>
      <c r="L7269" s="1"/>
      <c r="M7269" s="1"/>
      <c r="N7269" s="1"/>
      <c r="O7269" s="3"/>
    </row>
    <row r="7270" spans="1:15" x14ac:dyDescent="0.25">
      <c r="A7270" s="1"/>
      <c r="B7270" s="1"/>
      <c r="C7270" s="1"/>
      <c r="D7270" s="1"/>
      <c r="E7270" s="1"/>
      <c r="F7270" s="1"/>
      <c r="G7270" s="1"/>
      <c r="H7270" s="1"/>
      <c r="I7270" s="1"/>
      <c r="J7270" s="1"/>
      <c r="K7270" s="1"/>
      <c r="L7270" s="1"/>
      <c r="M7270" s="1"/>
      <c r="N7270" s="1"/>
      <c r="O7270" s="3"/>
    </row>
    <row r="7271" spans="1:15" x14ac:dyDescent="0.25">
      <c r="A7271" s="1"/>
      <c r="B7271" s="1"/>
      <c r="C7271" s="1"/>
      <c r="D7271" s="1"/>
      <c r="E7271" s="1"/>
      <c r="F7271" s="1"/>
      <c r="G7271" s="1"/>
      <c r="H7271" s="1"/>
      <c r="I7271" s="1"/>
      <c r="J7271" s="1"/>
      <c r="K7271" s="1"/>
      <c r="L7271" s="1"/>
      <c r="M7271" s="1"/>
      <c r="N7271" s="1"/>
      <c r="O7271" s="3"/>
    </row>
    <row r="7272" spans="1:15" x14ac:dyDescent="0.25">
      <c r="A7272" s="1"/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L7272" s="1"/>
      <c r="M7272" s="1"/>
      <c r="N7272" s="1"/>
      <c r="O7272" s="3"/>
    </row>
    <row r="7273" spans="1:15" x14ac:dyDescent="0.25">
      <c r="A7273" s="1"/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  <c r="O7273" s="3"/>
    </row>
    <row r="7274" spans="1:15" x14ac:dyDescent="0.25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1"/>
      <c r="O7274" s="3"/>
    </row>
    <row r="7275" spans="1:15" x14ac:dyDescent="0.25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1"/>
      <c r="O7275" s="3"/>
    </row>
    <row r="7276" spans="1:15" x14ac:dyDescent="0.25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1"/>
      <c r="O7276" s="3"/>
    </row>
    <row r="7277" spans="1:15" x14ac:dyDescent="0.25">
      <c r="A7277" s="1"/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L7277" s="1"/>
      <c r="M7277" s="1"/>
      <c r="N7277" s="1"/>
      <c r="O7277" s="3"/>
    </row>
    <row r="7278" spans="1:15" x14ac:dyDescent="0.25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  <c r="O7278" s="3"/>
    </row>
    <row r="7279" spans="1:15" x14ac:dyDescent="0.25">
      <c r="A7279" s="1"/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1"/>
      <c r="O7279" s="3"/>
    </row>
    <row r="7280" spans="1:15" x14ac:dyDescent="0.25">
      <c r="A7280" s="1"/>
      <c r="B7280" s="1"/>
      <c r="C7280" s="1"/>
      <c r="D7280" s="1"/>
      <c r="E7280" s="1"/>
      <c r="F7280" s="1"/>
      <c r="G7280" s="1"/>
      <c r="H7280" s="1"/>
      <c r="I7280" s="1"/>
      <c r="J7280" s="1"/>
      <c r="K7280" s="1"/>
      <c r="L7280" s="1"/>
      <c r="M7280" s="1"/>
      <c r="N7280" s="1"/>
      <c r="O7280" s="3"/>
    </row>
    <row r="7281" spans="1:15" x14ac:dyDescent="0.25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  <c r="O7281" s="3"/>
    </row>
    <row r="7282" spans="1:15" x14ac:dyDescent="0.25">
      <c r="A7282" s="1"/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L7282" s="1"/>
      <c r="M7282" s="1"/>
      <c r="N7282" s="1"/>
      <c r="O7282" s="3"/>
    </row>
    <row r="7283" spans="1:15" x14ac:dyDescent="0.25">
      <c r="A7283" s="1"/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L7283" s="1"/>
      <c r="M7283" s="1"/>
      <c r="N7283" s="1"/>
      <c r="O7283" s="3"/>
    </row>
    <row r="7284" spans="1:15" x14ac:dyDescent="0.25">
      <c r="A7284" s="1"/>
      <c r="B7284" s="1"/>
      <c r="C7284" s="1"/>
      <c r="D7284" s="1"/>
      <c r="E7284" s="1"/>
      <c r="F7284" s="1"/>
      <c r="G7284" s="1"/>
      <c r="H7284" s="1"/>
      <c r="I7284" s="1"/>
      <c r="J7284" s="1"/>
      <c r="K7284" s="1"/>
      <c r="L7284" s="1"/>
      <c r="M7284" s="1"/>
      <c r="N7284" s="1"/>
      <c r="O7284" s="3"/>
    </row>
    <row r="7285" spans="1:15" x14ac:dyDescent="0.25">
      <c r="A7285" s="1"/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L7285" s="1"/>
      <c r="M7285" s="1"/>
      <c r="N7285" s="1"/>
      <c r="O7285" s="3"/>
    </row>
    <row r="7286" spans="1:15" x14ac:dyDescent="0.25">
      <c r="A7286" s="1"/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L7286" s="1"/>
      <c r="M7286" s="1"/>
      <c r="N7286" s="1"/>
      <c r="O7286" s="3"/>
    </row>
    <row r="7287" spans="1:15" x14ac:dyDescent="0.25">
      <c r="A7287" s="1"/>
      <c r="B7287" s="1"/>
      <c r="C7287" s="1"/>
      <c r="D7287" s="1"/>
      <c r="E7287" s="1"/>
      <c r="F7287" s="1"/>
      <c r="G7287" s="1"/>
      <c r="H7287" s="1"/>
      <c r="I7287" s="1"/>
      <c r="J7287" s="1"/>
      <c r="K7287" s="1"/>
      <c r="L7287" s="1"/>
      <c r="M7287" s="1"/>
      <c r="N7287" s="1"/>
      <c r="O7287" s="3"/>
    </row>
    <row r="7288" spans="1:15" x14ac:dyDescent="0.25">
      <c r="A7288" s="1"/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L7288" s="1"/>
      <c r="M7288" s="1"/>
      <c r="N7288" s="1"/>
      <c r="O7288" s="3"/>
    </row>
    <row r="7289" spans="1:15" x14ac:dyDescent="0.25">
      <c r="A7289" s="1"/>
      <c r="B7289" s="1"/>
      <c r="C7289" s="1"/>
      <c r="D7289" s="1"/>
      <c r="E7289" s="1"/>
      <c r="F7289" s="1"/>
      <c r="G7289" s="1"/>
      <c r="H7289" s="1"/>
      <c r="I7289" s="1"/>
      <c r="J7289" s="1"/>
      <c r="K7289" s="1"/>
      <c r="L7289" s="1"/>
      <c r="M7289" s="1"/>
      <c r="N7289" s="1"/>
      <c r="O7289" s="3"/>
    </row>
    <row r="7290" spans="1:15" x14ac:dyDescent="0.25">
      <c r="A7290" s="1"/>
      <c r="B7290" s="1"/>
      <c r="C7290" s="1"/>
      <c r="D7290" s="1"/>
      <c r="E7290" s="1"/>
      <c r="F7290" s="1"/>
      <c r="G7290" s="1"/>
      <c r="H7290" s="1"/>
      <c r="I7290" s="1"/>
      <c r="J7290" s="1"/>
      <c r="K7290" s="1"/>
      <c r="L7290" s="1"/>
      <c r="M7290" s="1"/>
      <c r="N7290" s="1"/>
      <c r="O7290" s="3"/>
    </row>
    <row r="7291" spans="1:15" x14ac:dyDescent="0.25">
      <c r="A7291" s="1"/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L7291" s="1"/>
      <c r="M7291" s="1"/>
      <c r="N7291" s="1"/>
      <c r="O7291" s="3"/>
    </row>
    <row r="7292" spans="1:15" x14ac:dyDescent="0.25">
      <c r="A7292" s="1"/>
      <c r="B7292" s="1"/>
      <c r="C7292" s="1"/>
      <c r="D7292" s="1"/>
      <c r="E7292" s="1"/>
      <c r="F7292" s="1"/>
      <c r="G7292" s="1"/>
      <c r="H7292" s="1"/>
      <c r="I7292" s="1"/>
      <c r="J7292" s="1"/>
      <c r="K7292" s="1"/>
      <c r="L7292" s="1"/>
      <c r="M7292" s="1"/>
      <c r="N7292" s="1"/>
      <c r="O7292" s="3"/>
    </row>
    <row r="7293" spans="1:15" x14ac:dyDescent="0.25">
      <c r="A7293" s="1"/>
      <c r="B7293" s="1"/>
      <c r="C7293" s="1"/>
      <c r="D7293" s="1"/>
      <c r="E7293" s="1"/>
      <c r="F7293" s="1"/>
      <c r="G7293" s="1"/>
      <c r="H7293" s="1"/>
      <c r="I7293" s="1"/>
      <c r="J7293" s="1"/>
      <c r="K7293" s="1"/>
      <c r="L7293" s="1"/>
      <c r="M7293" s="1"/>
      <c r="N7293" s="1"/>
      <c r="O7293" s="3"/>
    </row>
    <row r="7294" spans="1:15" x14ac:dyDescent="0.25">
      <c r="A7294" s="1"/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1"/>
      <c r="O7294" s="3"/>
    </row>
    <row r="7295" spans="1:15" x14ac:dyDescent="0.25">
      <c r="A7295" s="1"/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1"/>
      <c r="O7295" s="3"/>
    </row>
    <row r="7296" spans="1:15" x14ac:dyDescent="0.25">
      <c r="A7296" s="1"/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L7296" s="1"/>
      <c r="M7296" s="1"/>
      <c r="N7296" s="1"/>
      <c r="O7296" s="3"/>
    </row>
    <row r="7297" spans="1:15" x14ac:dyDescent="0.25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1"/>
      <c r="O7297" s="3"/>
    </row>
    <row r="7298" spans="1:15" x14ac:dyDescent="0.25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  <c r="O7298" s="3"/>
    </row>
    <row r="7299" spans="1:15" x14ac:dyDescent="0.25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  <c r="O7299" s="3"/>
    </row>
    <row r="7300" spans="1:15" x14ac:dyDescent="0.25">
      <c r="A7300" s="1"/>
      <c r="B7300" s="1"/>
      <c r="C7300" s="1"/>
      <c r="D7300" s="1"/>
      <c r="E7300" s="1"/>
      <c r="F7300" s="1"/>
      <c r="G7300" s="1"/>
      <c r="H7300" s="1"/>
      <c r="I7300" s="1"/>
      <c r="J7300" s="1"/>
      <c r="K7300" s="1"/>
      <c r="L7300" s="1"/>
      <c r="M7300" s="1"/>
      <c r="N7300" s="1"/>
      <c r="O7300" s="3"/>
    </row>
    <row r="7301" spans="1:15" x14ac:dyDescent="0.25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  <c r="O7301" s="3"/>
    </row>
    <row r="7302" spans="1:15" x14ac:dyDescent="0.25">
      <c r="A7302" s="1"/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1"/>
      <c r="O7302" s="3"/>
    </row>
    <row r="7303" spans="1:15" x14ac:dyDescent="0.25">
      <c r="A7303" s="1"/>
      <c r="B7303" s="1"/>
      <c r="C7303" s="1"/>
      <c r="D7303" s="1"/>
      <c r="E7303" s="1"/>
      <c r="F7303" s="1"/>
      <c r="G7303" s="1"/>
      <c r="H7303" s="1"/>
      <c r="I7303" s="1"/>
      <c r="J7303" s="1"/>
      <c r="K7303" s="1"/>
      <c r="L7303" s="1"/>
      <c r="M7303" s="1"/>
      <c r="N7303" s="1"/>
      <c r="O7303" s="3"/>
    </row>
    <row r="7304" spans="1:15" x14ac:dyDescent="0.25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  <c r="O7304" s="3"/>
    </row>
    <row r="7305" spans="1:15" x14ac:dyDescent="0.25">
      <c r="A7305" s="1"/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L7305" s="1"/>
      <c r="M7305" s="1"/>
      <c r="N7305" s="1"/>
      <c r="O7305" s="3"/>
    </row>
    <row r="7306" spans="1:15" x14ac:dyDescent="0.25">
      <c r="A7306" s="1"/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1"/>
      <c r="O7306" s="3"/>
    </row>
    <row r="7307" spans="1:15" x14ac:dyDescent="0.25">
      <c r="A7307" s="1"/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L7307" s="1"/>
      <c r="M7307" s="1"/>
      <c r="N7307" s="1"/>
      <c r="O7307" s="3"/>
    </row>
    <row r="7308" spans="1:15" x14ac:dyDescent="0.25">
      <c r="A7308" s="1"/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L7308" s="1"/>
      <c r="M7308" s="1"/>
      <c r="N7308" s="1"/>
      <c r="O7308" s="3"/>
    </row>
    <row r="7309" spans="1:15" x14ac:dyDescent="0.25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1"/>
      <c r="O7309" s="3"/>
    </row>
    <row r="7310" spans="1:15" x14ac:dyDescent="0.25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1"/>
      <c r="O7310" s="3"/>
    </row>
    <row r="7311" spans="1:15" x14ac:dyDescent="0.25">
      <c r="A7311" s="1"/>
      <c r="B7311" s="1"/>
      <c r="C7311" s="1"/>
      <c r="D7311" s="1"/>
      <c r="E7311" s="1"/>
      <c r="F7311" s="1"/>
      <c r="G7311" s="1"/>
      <c r="H7311" s="1"/>
      <c r="I7311" s="1"/>
      <c r="J7311" s="1"/>
      <c r="K7311" s="1"/>
      <c r="L7311" s="1"/>
      <c r="M7311" s="1"/>
      <c r="N7311" s="1"/>
      <c r="O7311" s="3"/>
    </row>
    <row r="7312" spans="1:15" x14ac:dyDescent="0.25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  <c r="O7312" s="3"/>
    </row>
    <row r="7313" spans="1:15" x14ac:dyDescent="0.25">
      <c r="A7313" s="1"/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L7313" s="1"/>
      <c r="M7313" s="1"/>
      <c r="N7313" s="1"/>
      <c r="O7313" s="3"/>
    </row>
    <row r="7314" spans="1:15" x14ac:dyDescent="0.25">
      <c r="A7314" s="1"/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L7314" s="1"/>
      <c r="M7314" s="1"/>
      <c r="N7314" s="1"/>
      <c r="O7314" s="3"/>
    </row>
    <row r="7315" spans="1:15" x14ac:dyDescent="0.25">
      <c r="A7315" s="1"/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L7315" s="1"/>
      <c r="M7315" s="1"/>
      <c r="N7315" s="1"/>
      <c r="O7315" s="3"/>
    </row>
    <row r="7316" spans="1:15" x14ac:dyDescent="0.25">
      <c r="A7316" s="1"/>
      <c r="B7316" s="1"/>
      <c r="C7316" s="1"/>
      <c r="D7316" s="1"/>
      <c r="E7316" s="1"/>
      <c r="F7316" s="1"/>
      <c r="G7316" s="1"/>
      <c r="H7316" s="1"/>
      <c r="I7316" s="1"/>
      <c r="J7316" s="1"/>
      <c r="K7316" s="1"/>
      <c r="L7316" s="1"/>
      <c r="M7316" s="1"/>
      <c r="N7316" s="1"/>
      <c r="O7316" s="3"/>
    </row>
    <row r="7317" spans="1:15" x14ac:dyDescent="0.25">
      <c r="A7317" s="1"/>
      <c r="B7317" s="1"/>
      <c r="C7317" s="1"/>
      <c r="D7317" s="1"/>
      <c r="E7317" s="1"/>
      <c r="F7317" s="1"/>
      <c r="G7317" s="1"/>
      <c r="H7317" s="1"/>
      <c r="I7317" s="1"/>
      <c r="J7317" s="1"/>
      <c r="K7317" s="1"/>
      <c r="L7317" s="1"/>
      <c r="M7317" s="1"/>
      <c r="N7317" s="1"/>
      <c r="O7317" s="3"/>
    </row>
    <row r="7318" spans="1:15" x14ac:dyDescent="0.25">
      <c r="A7318" s="1"/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L7318" s="1"/>
      <c r="M7318" s="1"/>
      <c r="N7318" s="1"/>
      <c r="O7318" s="3"/>
    </row>
    <row r="7319" spans="1:15" x14ac:dyDescent="0.25">
      <c r="A7319" s="1"/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L7319" s="1"/>
      <c r="M7319" s="1"/>
      <c r="N7319" s="1"/>
      <c r="O7319" s="3"/>
    </row>
    <row r="7320" spans="1:15" x14ac:dyDescent="0.25">
      <c r="A7320" s="1"/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L7320" s="1"/>
      <c r="M7320" s="1"/>
      <c r="N7320" s="1"/>
      <c r="O7320" s="3"/>
    </row>
    <row r="7321" spans="1:15" x14ac:dyDescent="0.25">
      <c r="A7321" s="1"/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L7321" s="1"/>
      <c r="M7321" s="1"/>
      <c r="N7321" s="1"/>
      <c r="O7321" s="3"/>
    </row>
    <row r="7322" spans="1:15" x14ac:dyDescent="0.25">
      <c r="A7322" s="1"/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L7322" s="1"/>
      <c r="M7322" s="1"/>
      <c r="N7322" s="1"/>
      <c r="O7322" s="3"/>
    </row>
    <row r="7323" spans="1:15" x14ac:dyDescent="0.25">
      <c r="A7323" s="1"/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L7323" s="1"/>
      <c r="M7323" s="1"/>
      <c r="N7323" s="1"/>
      <c r="O7323" s="3"/>
    </row>
    <row r="7324" spans="1:15" x14ac:dyDescent="0.25">
      <c r="A7324" s="1"/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L7324" s="1"/>
      <c r="M7324" s="1"/>
      <c r="N7324" s="1"/>
      <c r="O7324" s="3"/>
    </row>
    <row r="7325" spans="1:15" x14ac:dyDescent="0.25">
      <c r="A7325" s="1"/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L7325" s="1"/>
      <c r="M7325" s="1"/>
      <c r="N7325" s="1"/>
      <c r="O7325" s="3"/>
    </row>
    <row r="7326" spans="1:15" x14ac:dyDescent="0.25">
      <c r="A7326" s="1"/>
      <c r="B7326" s="1"/>
      <c r="C7326" s="1"/>
      <c r="D7326" s="1"/>
      <c r="E7326" s="1"/>
      <c r="F7326" s="1"/>
      <c r="G7326" s="1"/>
      <c r="H7326" s="1"/>
      <c r="I7326" s="1"/>
      <c r="J7326" s="1"/>
      <c r="K7326" s="1"/>
      <c r="L7326" s="1"/>
      <c r="M7326" s="1"/>
      <c r="N7326" s="1"/>
      <c r="O7326" s="3"/>
    </row>
    <row r="7327" spans="1:15" x14ac:dyDescent="0.25">
      <c r="A7327" s="1"/>
      <c r="B7327" s="1"/>
      <c r="C7327" s="1"/>
      <c r="D7327" s="1"/>
      <c r="E7327" s="1"/>
      <c r="F7327" s="1"/>
      <c r="G7327" s="1"/>
      <c r="H7327" s="1"/>
      <c r="I7327" s="1"/>
      <c r="J7327" s="1"/>
      <c r="K7327" s="1"/>
      <c r="L7327" s="1"/>
      <c r="M7327" s="1"/>
      <c r="N7327" s="1"/>
      <c r="O7327" s="3"/>
    </row>
    <row r="7328" spans="1:15" x14ac:dyDescent="0.25">
      <c r="A7328" s="1"/>
      <c r="B7328" s="1"/>
      <c r="C7328" s="1"/>
      <c r="D7328" s="1"/>
      <c r="E7328" s="1"/>
      <c r="F7328" s="1"/>
      <c r="G7328" s="1"/>
      <c r="H7328" s="1"/>
      <c r="I7328" s="1"/>
      <c r="J7328" s="1"/>
      <c r="K7328" s="1"/>
      <c r="L7328" s="1"/>
      <c r="M7328" s="1"/>
      <c r="N7328" s="1"/>
      <c r="O7328" s="3"/>
    </row>
    <row r="7329" spans="1:15" x14ac:dyDescent="0.25">
      <c r="A7329" s="1"/>
      <c r="B7329" s="1"/>
      <c r="C7329" s="1"/>
      <c r="D7329" s="1"/>
      <c r="E7329" s="1"/>
      <c r="F7329" s="1"/>
      <c r="G7329" s="1"/>
      <c r="H7329" s="1"/>
      <c r="I7329" s="1"/>
      <c r="J7329" s="1"/>
      <c r="K7329" s="1"/>
      <c r="L7329" s="1"/>
      <c r="M7329" s="1"/>
      <c r="N7329" s="1"/>
      <c r="O7329" s="3"/>
    </row>
    <row r="7330" spans="1:15" x14ac:dyDescent="0.25">
      <c r="A7330" s="1"/>
      <c r="B7330" s="1"/>
      <c r="C7330" s="1"/>
      <c r="D7330" s="1"/>
      <c r="E7330" s="1"/>
      <c r="F7330" s="1"/>
      <c r="G7330" s="1"/>
      <c r="H7330" s="1"/>
      <c r="I7330" s="1"/>
      <c r="J7330" s="1"/>
      <c r="K7330" s="1"/>
      <c r="L7330" s="1"/>
      <c r="M7330" s="1"/>
      <c r="N7330" s="1"/>
      <c r="O7330" s="3"/>
    </row>
    <row r="7331" spans="1:15" x14ac:dyDescent="0.25">
      <c r="A7331" s="1"/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L7331" s="1"/>
      <c r="M7331" s="1"/>
      <c r="N7331" s="1"/>
      <c r="O7331" s="3"/>
    </row>
    <row r="7332" spans="1:15" x14ac:dyDescent="0.25">
      <c r="A7332" s="1"/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1"/>
      <c r="O7332" s="3"/>
    </row>
    <row r="7333" spans="1:15" x14ac:dyDescent="0.25">
      <c r="A7333" s="1"/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L7333" s="1"/>
      <c r="M7333" s="1"/>
      <c r="N7333" s="1"/>
      <c r="O7333" s="3"/>
    </row>
    <row r="7334" spans="1:15" x14ac:dyDescent="0.25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  <c r="O7334" s="3"/>
    </row>
    <row r="7335" spans="1:15" x14ac:dyDescent="0.25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  <c r="O7335" s="3"/>
    </row>
    <row r="7336" spans="1:15" x14ac:dyDescent="0.25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  <c r="O7336" s="3"/>
    </row>
    <row r="7337" spans="1:15" x14ac:dyDescent="0.25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1"/>
      <c r="O7337" s="3"/>
    </row>
    <row r="7338" spans="1:15" x14ac:dyDescent="0.25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  <c r="O7338" s="3"/>
    </row>
    <row r="7339" spans="1:15" x14ac:dyDescent="0.25">
      <c r="A7339" s="1"/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L7339" s="1"/>
      <c r="M7339" s="1"/>
      <c r="N7339" s="1"/>
      <c r="O7339" s="3"/>
    </row>
    <row r="7340" spans="1:15" x14ac:dyDescent="0.25">
      <c r="A7340" s="1"/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1"/>
      <c r="O7340" s="3"/>
    </row>
    <row r="7341" spans="1:15" x14ac:dyDescent="0.25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  <c r="O7341" s="3"/>
    </row>
    <row r="7342" spans="1:15" x14ac:dyDescent="0.25">
      <c r="A7342" s="1"/>
      <c r="B7342" s="1"/>
      <c r="C7342" s="1"/>
      <c r="D7342" s="1"/>
      <c r="E7342" s="1"/>
      <c r="F7342" s="1"/>
      <c r="G7342" s="1"/>
      <c r="H7342" s="1"/>
      <c r="I7342" s="1"/>
      <c r="J7342" s="1"/>
      <c r="K7342" s="1"/>
      <c r="L7342" s="1"/>
      <c r="M7342" s="1"/>
      <c r="N7342" s="1"/>
      <c r="O7342" s="3"/>
    </row>
    <row r="7343" spans="1:15" x14ac:dyDescent="0.25">
      <c r="A7343" s="1"/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L7343" s="1"/>
      <c r="M7343" s="1"/>
      <c r="N7343" s="1"/>
      <c r="O7343" s="3"/>
    </row>
    <row r="7344" spans="1:15" x14ac:dyDescent="0.25">
      <c r="A7344" s="1"/>
      <c r="B7344" s="1"/>
      <c r="C7344" s="1"/>
      <c r="D7344" s="1"/>
      <c r="E7344" s="1"/>
      <c r="F7344" s="1"/>
      <c r="G7344" s="1"/>
      <c r="H7344" s="1"/>
      <c r="I7344" s="1"/>
      <c r="J7344" s="1"/>
      <c r="K7344" s="1"/>
      <c r="L7344" s="1"/>
      <c r="M7344" s="1"/>
      <c r="N7344" s="1"/>
      <c r="O7344" s="3"/>
    </row>
    <row r="7345" spans="1:15" x14ac:dyDescent="0.25">
      <c r="A7345" s="1"/>
      <c r="B7345" s="1"/>
      <c r="C7345" s="1"/>
      <c r="D7345" s="1"/>
      <c r="E7345" s="1"/>
      <c r="F7345" s="1"/>
      <c r="G7345" s="1"/>
      <c r="H7345" s="1"/>
      <c r="I7345" s="1"/>
      <c r="J7345" s="1"/>
      <c r="K7345" s="1"/>
      <c r="L7345" s="1"/>
      <c r="M7345" s="1"/>
      <c r="N7345" s="1"/>
      <c r="O7345" s="3"/>
    </row>
    <row r="7346" spans="1:15" x14ac:dyDescent="0.25">
      <c r="A7346" s="1"/>
      <c r="B7346" s="1"/>
      <c r="C7346" s="1"/>
      <c r="D7346" s="1"/>
      <c r="E7346" s="1"/>
      <c r="F7346" s="1"/>
      <c r="G7346" s="1"/>
      <c r="H7346" s="1"/>
      <c r="I7346" s="1"/>
      <c r="J7346" s="1"/>
      <c r="K7346" s="1"/>
      <c r="L7346" s="1"/>
      <c r="M7346" s="1"/>
      <c r="N7346" s="1"/>
      <c r="O7346" s="3"/>
    </row>
    <row r="7347" spans="1:15" x14ac:dyDescent="0.25">
      <c r="A7347" s="1"/>
      <c r="B7347" s="1"/>
      <c r="C7347" s="1"/>
      <c r="D7347" s="1"/>
      <c r="E7347" s="1"/>
      <c r="F7347" s="1"/>
      <c r="G7347" s="1"/>
      <c r="H7347" s="1"/>
      <c r="I7347" s="1"/>
      <c r="J7347" s="1"/>
      <c r="K7347" s="1"/>
      <c r="L7347" s="1"/>
      <c r="M7347" s="1"/>
      <c r="N7347" s="1"/>
      <c r="O7347" s="3"/>
    </row>
    <row r="7348" spans="1:15" x14ac:dyDescent="0.25">
      <c r="A7348" s="1"/>
      <c r="B7348" s="1"/>
      <c r="C7348" s="1"/>
      <c r="D7348" s="1"/>
      <c r="E7348" s="1"/>
      <c r="F7348" s="1"/>
      <c r="G7348" s="1"/>
      <c r="H7348" s="1"/>
      <c r="I7348" s="1"/>
      <c r="J7348" s="1"/>
      <c r="K7348" s="1"/>
      <c r="L7348" s="1"/>
      <c r="M7348" s="1"/>
      <c r="N7348" s="1"/>
      <c r="O7348" s="3"/>
    </row>
    <row r="7349" spans="1:15" x14ac:dyDescent="0.25">
      <c r="A7349" s="1"/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1"/>
      <c r="O7349" s="3"/>
    </row>
    <row r="7350" spans="1:15" x14ac:dyDescent="0.25">
      <c r="A7350" s="1"/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L7350" s="1"/>
      <c r="M7350" s="1"/>
      <c r="N7350" s="1"/>
      <c r="O7350" s="3"/>
    </row>
    <row r="7351" spans="1:15" x14ac:dyDescent="0.25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1"/>
      <c r="O7351" s="3"/>
    </row>
    <row r="7352" spans="1:15" x14ac:dyDescent="0.25">
      <c r="A7352" s="1"/>
      <c r="B7352" s="1"/>
      <c r="C7352" s="1"/>
      <c r="D7352" s="1"/>
      <c r="E7352" s="1"/>
      <c r="F7352" s="1"/>
      <c r="G7352" s="1"/>
      <c r="H7352" s="1"/>
      <c r="I7352" s="1"/>
      <c r="J7352" s="1"/>
      <c r="K7352" s="1"/>
      <c r="L7352" s="1"/>
      <c r="M7352" s="1"/>
      <c r="N7352" s="1"/>
      <c r="O7352" s="3"/>
    </row>
    <row r="7353" spans="1:15" x14ac:dyDescent="0.25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  <c r="O7353" s="3"/>
    </row>
    <row r="7354" spans="1:15" x14ac:dyDescent="0.25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1"/>
      <c r="O7354" s="3"/>
    </row>
    <row r="7355" spans="1:15" x14ac:dyDescent="0.25">
      <c r="A7355" s="1"/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L7355" s="1"/>
      <c r="M7355" s="1"/>
      <c r="N7355" s="1"/>
      <c r="O7355" s="3"/>
    </row>
    <row r="7356" spans="1:15" x14ac:dyDescent="0.25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  <c r="O7356" s="3"/>
    </row>
    <row r="7357" spans="1:15" x14ac:dyDescent="0.25">
      <c r="A7357" s="1"/>
      <c r="B7357" s="1"/>
      <c r="C7357" s="1"/>
      <c r="D7357" s="1"/>
      <c r="E7357" s="1"/>
      <c r="F7357" s="1"/>
      <c r="G7357" s="1"/>
      <c r="H7357" s="1"/>
      <c r="I7357" s="1"/>
      <c r="J7357" s="1"/>
      <c r="K7357" s="1"/>
      <c r="L7357" s="1"/>
      <c r="M7357" s="1"/>
      <c r="N7357" s="1"/>
      <c r="O7357" s="3"/>
    </row>
    <row r="7358" spans="1:15" x14ac:dyDescent="0.25">
      <c r="A7358" s="1"/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  <c r="O7358" s="3"/>
    </row>
    <row r="7359" spans="1:15" x14ac:dyDescent="0.25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1"/>
      <c r="O7359" s="3"/>
    </row>
    <row r="7360" spans="1:15" x14ac:dyDescent="0.25">
      <c r="A7360" s="1"/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1"/>
      <c r="O7360" s="3"/>
    </row>
    <row r="7361" spans="1:15" x14ac:dyDescent="0.25">
      <c r="A7361" s="1"/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L7361" s="1"/>
      <c r="M7361" s="1"/>
      <c r="N7361" s="1"/>
      <c r="O7361" s="3"/>
    </row>
    <row r="7362" spans="1:15" x14ac:dyDescent="0.25">
      <c r="A7362" s="1"/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L7362" s="1"/>
      <c r="M7362" s="1"/>
      <c r="N7362" s="1"/>
      <c r="O7362" s="3"/>
    </row>
    <row r="7363" spans="1:15" x14ac:dyDescent="0.25">
      <c r="A7363" s="1"/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L7363" s="1"/>
      <c r="M7363" s="1"/>
      <c r="N7363" s="1"/>
      <c r="O7363" s="3"/>
    </row>
    <row r="7364" spans="1:15" x14ac:dyDescent="0.25">
      <c r="A7364" s="1"/>
      <c r="B7364" s="1"/>
      <c r="C7364" s="1"/>
      <c r="D7364" s="1"/>
      <c r="E7364" s="1"/>
      <c r="F7364" s="1"/>
      <c r="G7364" s="1"/>
      <c r="H7364" s="1"/>
      <c r="I7364" s="1"/>
      <c r="J7364" s="1"/>
      <c r="K7364" s="1"/>
      <c r="L7364" s="1"/>
      <c r="M7364" s="1"/>
      <c r="N7364" s="1"/>
      <c r="O7364" s="3"/>
    </row>
    <row r="7365" spans="1:15" x14ac:dyDescent="0.25">
      <c r="A7365" s="1"/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L7365" s="1"/>
      <c r="M7365" s="1"/>
      <c r="N7365" s="1"/>
      <c r="O7365" s="3"/>
    </row>
    <row r="7366" spans="1:15" x14ac:dyDescent="0.25">
      <c r="A7366" s="1"/>
      <c r="B7366" s="1"/>
      <c r="C7366" s="1"/>
      <c r="D7366" s="1"/>
      <c r="E7366" s="1"/>
      <c r="F7366" s="1"/>
      <c r="G7366" s="1"/>
      <c r="H7366" s="1"/>
      <c r="I7366" s="1"/>
      <c r="J7366" s="1"/>
      <c r="K7366" s="1"/>
      <c r="L7366" s="1"/>
      <c r="M7366" s="1"/>
      <c r="N7366" s="1"/>
      <c r="O7366" s="3"/>
    </row>
    <row r="7367" spans="1:15" x14ac:dyDescent="0.25">
      <c r="A7367" s="1"/>
      <c r="B7367" s="1"/>
      <c r="C7367" s="1"/>
      <c r="D7367" s="1"/>
      <c r="E7367" s="1"/>
      <c r="F7367" s="1"/>
      <c r="G7367" s="1"/>
      <c r="H7367" s="1"/>
      <c r="I7367" s="1"/>
      <c r="J7367" s="1"/>
      <c r="K7367" s="1"/>
      <c r="L7367" s="1"/>
      <c r="M7367" s="1"/>
      <c r="N7367" s="1"/>
      <c r="O7367" s="3"/>
    </row>
    <row r="7368" spans="1:15" x14ac:dyDescent="0.25">
      <c r="A7368" s="1"/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L7368" s="1"/>
      <c r="M7368" s="1"/>
      <c r="N7368" s="1"/>
      <c r="O7368" s="3"/>
    </row>
    <row r="7369" spans="1:15" x14ac:dyDescent="0.25">
      <c r="A7369" s="1"/>
      <c r="B7369" s="1"/>
      <c r="C7369" s="1"/>
      <c r="D7369" s="1"/>
      <c r="E7369" s="1"/>
      <c r="F7369" s="1"/>
      <c r="G7369" s="1"/>
      <c r="H7369" s="1"/>
      <c r="I7369" s="1"/>
      <c r="J7369" s="1"/>
      <c r="K7369" s="1"/>
      <c r="L7369" s="1"/>
      <c r="M7369" s="1"/>
      <c r="N7369" s="1"/>
      <c r="O7369" s="3"/>
    </row>
    <row r="7370" spans="1:15" x14ac:dyDescent="0.25">
      <c r="A7370" s="1"/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L7370" s="1"/>
      <c r="M7370" s="1"/>
      <c r="N7370" s="1"/>
      <c r="O7370" s="3"/>
    </row>
    <row r="7371" spans="1:15" x14ac:dyDescent="0.25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1"/>
      <c r="O7371" s="3"/>
    </row>
    <row r="7372" spans="1:15" x14ac:dyDescent="0.25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1"/>
      <c r="O7372" s="3"/>
    </row>
    <row r="7373" spans="1:15" x14ac:dyDescent="0.25">
      <c r="A7373" s="1"/>
      <c r="B7373" s="1"/>
      <c r="C7373" s="1"/>
      <c r="D7373" s="1"/>
      <c r="E7373" s="1"/>
      <c r="F7373" s="1"/>
      <c r="G7373" s="1"/>
      <c r="H7373" s="1"/>
      <c r="I7373" s="1"/>
      <c r="J7373" s="1"/>
      <c r="K7373" s="1"/>
      <c r="L7373" s="1"/>
      <c r="M7373" s="1"/>
      <c r="N7373" s="1"/>
      <c r="O7373" s="3"/>
    </row>
    <row r="7374" spans="1:15" x14ac:dyDescent="0.25">
      <c r="A7374" s="1"/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1"/>
      <c r="O7374" s="3"/>
    </row>
    <row r="7375" spans="1:15" x14ac:dyDescent="0.25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1"/>
      <c r="O7375" s="3"/>
    </row>
    <row r="7376" spans="1:15" x14ac:dyDescent="0.25">
      <c r="A7376" s="1"/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L7376" s="1"/>
      <c r="M7376" s="1"/>
      <c r="N7376" s="1"/>
      <c r="O7376" s="3"/>
    </row>
    <row r="7377" spans="1:15" x14ac:dyDescent="0.25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  <c r="O7377" s="3"/>
    </row>
    <row r="7378" spans="1:15" x14ac:dyDescent="0.25">
      <c r="A7378" s="1"/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L7378" s="1"/>
      <c r="M7378" s="1"/>
      <c r="N7378" s="1"/>
      <c r="O7378" s="3"/>
    </row>
    <row r="7379" spans="1:15" x14ac:dyDescent="0.25">
      <c r="A7379" s="1"/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L7379" s="1"/>
      <c r="M7379" s="1"/>
      <c r="N7379" s="1"/>
      <c r="O7379" s="3"/>
    </row>
    <row r="7380" spans="1:15" x14ac:dyDescent="0.25">
      <c r="A7380" s="1"/>
      <c r="B7380" s="1"/>
      <c r="C7380" s="1"/>
      <c r="D7380" s="1"/>
      <c r="E7380" s="1"/>
      <c r="F7380" s="1"/>
      <c r="G7380" s="1"/>
      <c r="H7380" s="1"/>
      <c r="I7380" s="1"/>
      <c r="J7380" s="1"/>
      <c r="K7380" s="1"/>
      <c r="L7380" s="1"/>
      <c r="M7380" s="1"/>
      <c r="N7380" s="1"/>
      <c r="O7380" s="3"/>
    </row>
    <row r="7381" spans="1:15" x14ac:dyDescent="0.25">
      <c r="A7381" s="1"/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L7381" s="1"/>
      <c r="M7381" s="1"/>
      <c r="N7381" s="1"/>
      <c r="O7381" s="3"/>
    </row>
    <row r="7382" spans="1:15" x14ac:dyDescent="0.25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1"/>
      <c r="O7382" s="3"/>
    </row>
    <row r="7383" spans="1:15" x14ac:dyDescent="0.25">
      <c r="A7383" s="1"/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L7383" s="1"/>
      <c r="M7383" s="1"/>
      <c r="N7383" s="1"/>
      <c r="O7383" s="3"/>
    </row>
    <row r="7384" spans="1:15" x14ac:dyDescent="0.25">
      <c r="A7384" s="1"/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  <c r="O7384" s="3"/>
    </row>
    <row r="7385" spans="1:15" x14ac:dyDescent="0.25">
      <c r="A7385" s="1"/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L7385" s="1"/>
      <c r="M7385" s="1"/>
      <c r="N7385" s="1"/>
      <c r="O7385" s="3"/>
    </row>
    <row r="7386" spans="1:15" x14ac:dyDescent="0.25">
      <c r="A7386" s="1"/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L7386" s="1"/>
      <c r="M7386" s="1"/>
      <c r="N7386" s="1"/>
      <c r="O7386" s="3"/>
    </row>
    <row r="7387" spans="1:15" x14ac:dyDescent="0.25">
      <c r="A7387" s="1"/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L7387" s="1"/>
      <c r="M7387" s="1"/>
      <c r="N7387" s="1"/>
      <c r="O7387" s="3"/>
    </row>
    <row r="7388" spans="1:15" x14ac:dyDescent="0.25">
      <c r="A7388" s="1"/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L7388" s="1"/>
      <c r="M7388" s="1"/>
      <c r="N7388" s="1"/>
      <c r="O7388" s="3"/>
    </row>
    <row r="7389" spans="1:15" x14ac:dyDescent="0.25">
      <c r="A7389" s="1"/>
      <c r="B7389" s="1"/>
      <c r="C7389" s="1"/>
      <c r="D7389" s="1"/>
      <c r="E7389" s="1"/>
      <c r="F7389" s="1"/>
      <c r="G7389" s="1"/>
      <c r="H7389" s="1"/>
      <c r="I7389" s="1"/>
      <c r="J7389" s="1"/>
      <c r="K7389" s="1"/>
      <c r="L7389" s="1"/>
      <c r="M7389" s="1"/>
      <c r="N7389" s="1"/>
      <c r="O7389" s="3"/>
    </row>
    <row r="7390" spans="1:15" x14ac:dyDescent="0.25">
      <c r="A7390" s="1"/>
      <c r="B7390" s="1"/>
      <c r="C7390" s="1"/>
      <c r="D7390" s="1"/>
      <c r="E7390" s="1"/>
      <c r="F7390" s="1"/>
      <c r="G7390" s="1"/>
      <c r="H7390" s="1"/>
      <c r="I7390" s="1"/>
      <c r="J7390" s="1"/>
      <c r="K7390" s="1"/>
      <c r="L7390" s="1"/>
      <c r="M7390" s="1"/>
      <c r="N7390" s="1"/>
      <c r="O7390" s="3"/>
    </row>
    <row r="7391" spans="1:15" x14ac:dyDescent="0.25">
      <c r="A7391" s="1"/>
      <c r="B7391" s="1"/>
      <c r="C7391" s="1"/>
      <c r="D7391" s="1"/>
      <c r="E7391" s="1"/>
      <c r="F7391" s="1"/>
      <c r="G7391" s="1"/>
      <c r="H7391" s="1"/>
      <c r="I7391" s="1"/>
      <c r="J7391" s="1"/>
      <c r="K7391" s="1"/>
      <c r="L7391" s="1"/>
      <c r="M7391" s="1"/>
      <c r="N7391" s="1"/>
      <c r="O7391" s="3"/>
    </row>
    <row r="7392" spans="1:15" x14ac:dyDescent="0.25">
      <c r="A7392" s="1"/>
      <c r="B7392" s="1"/>
      <c r="C7392" s="1"/>
      <c r="D7392" s="1"/>
      <c r="E7392" s="1"/>
      <c r="F7392" s="1"/>
      <c r="G7392" s="1"/>
      <c r="H7392" s="1"/>
      <c r="I7392" s="1"/>
      <c r="J7392" s="1"/>
      <c r="K7392" s="1"/>
      <c r="L7392" s="1"/>
      <c r="M7392" s="1"/>
      <c r="N7392" s="1"/>
      <c r="O7392" s="3"/>
    </row>
    <row r="7393" spans="1:15" x14ac:dyDescent="0.25">
      <c r="A7393" s="1"/>
      <c r="B7393" s="1"/>
      <c r="C7393" s="1"/>
      <c r="D7393" s="1"/>
      <c r="E7393" s="1"/>
      <c r="F7393" s="1"/>
      <c r="G7393" s="1"/>
      <c r="H7393" s="1"/>
      <c r="I7393" s="1"/>
      <c r="J7393" s="1"/>
      <c r="K7393" s="1"/>
      <c r="L7393" s="1"/>
      <c r="M7393" s="1"/>
      <c r="N7393" s="1"/>
      <c r="O7393" s="3"/>
    </row>
    <row r="7394" spans="1:15" x14ac:dyDescent="0.25">
      <c r="A7394" s="1"/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L7394" s="1"/>
      <c r="M7394" s="1"/>
      <c r="N7394" s="1"/>
      <c r="O7394" s="3"/>
    </row>
    <row r="7395" spans="1:15" x14ac:dyDescent="0.25">
      <c r="A7395" s="1"/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L7395" s="1"/>
      <c r="M7395" s="1"/>
      <c r="N7395" s="1"/>
      <c r="O7395" s="3"/>
    </row>
    <row r="7396" spans="1:15" x14ac:dyDescent="0.25">
      <c r="A7396" s="1"/>
      <c r="B7396" s="1"/>
      <c r="C7396" s="1"/>
      <c r="D7396" s="1"/>
      <c r="E7396" s="1"/>
      <c r="F7396" s="1"/>
      <c r="G7396" s="1"/>
      <c r="H7396" s="1"/>
      <c r="I7396" s="1"/>
      <c r="J7396" s="1"/>
      <c r="K7396" s="1"/>
      <c r="L7396" s="1"/>
      <c r="M7396" s="1"/>
      <c r="N7396" s="1"/>
      <c r="O7396" s="3"/>
    </row>
    <row r="7397" spans="1:15" x14ac:dyDescent="0.25">
      <c r="A7397" s="1"/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L7397" s="1"/>
      <c r="M7397" s="1"/>
      <c r="N7397" s="1"/>
      <c r="O7397" s="3"/>
    </row>
    <row r="7398" spans="1:15" x14ac:dyDescent="0.25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  <c r="O7398" s="3"/>
    </row>
    <row r="7399" spans="1:15" x14ac:dyDescent="0.25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  <c r="O7399" s="3"/>
    </row>
    <row r="7400" spans="1:15" x14ac:dyDescent="0.25">
      <c r="A7400" s="1"/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1"/>
      <c r="O7400" s="3"/>
    </row>
    <row r="7401" spans="1:15" x14ac:dyDescent="0.25">
      <c r="A7401" s="1"/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1"/>
      <c r="O7401" s="3"/>
    </row>
    <row r="7402" spans="1:15" x14ac:dyDescent="0.25">
      <c r="A7402" s="1"/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L7402" s="1"/>
      <c r="M7402" s="1"/>
      <c r="N7402" s="1"/>
      <c r="O7402" s="3"/>
    </row>
    <row r="7403" spans="1:15" x14ac:dyDescent="0.25">
      <c r="A7403" s="1"/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L7403" s="1"/>
      <c r="M7403" s="1"/>
      <c r="N7403" s="1"/>
      <c r="O7403" s="3"/>
    </row>
    <row r="7404" spans="1:15" x14ac:dyDescent="0.25">
      <c r="A7404" s="1"/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L7404" s="1"/>
      <c r="M7404" s="1"/>
      <c r="N7404" s="1"/>
      <c r="O7404" s="3"/>
    </row>
    <row r="7405" spans="1:15" x14ac:dyDescent="0.25">
      <c r="A7405" s="1"/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L7405" s="1"/>
      <c r="M7405" s="1"/>
      <c r="N7405" s="1"/>
      <c r="O7405" s="3"/>
    </row>
    <row r="7406" spans="1:15" x14ac:dyDescent="0.25">
      <c r="A7406" s="1"/>
      <c r="B7406" s="1"/>
      <c r="C7406" s="1"/>
      <c r="D7406" s="1"/>
      <c r="E7406" s="1"/>
      <c r="F7406" s="1"/>
      <c r="G7406" s="1"/>
      <c r="H7406" s="1"/>
      <c r="I7406" s="1"/>
      <c r="J7406" s="1"/>
      <c r="K7406" s="1"/>
      <c r="L7406" s="1"/>
      <c r="M7406" s="1"/>
      <c r="N7406" s="1"/>
      <c r="O7406" s="3"/>
    </row>
    <row r="7407" spans="1:15" x14ac:dyDescent="0.25">
      <c r="A7407" s="1"/>
      <c r="B7407" s="1"/>
      <c r="C7407" s="1"/>
      <c r="D7407" s="1"/>
      <c r="E7407" s="1"/>
      <c r="F7407" s="1"/>
      <c r="G7407" s="1"/>
      <c r="H7407" s="1"/>
      <c r="I7407" s="1"/>
      <c r="J7407" s="1"/>
      <c r="K7407" s="1"/>
      <c r="L7407" s="1"/>
      <c r="M7407" s="1"/>
      <c r="N7407" s="1"/>
      <c r="O7407" s="3"/>
    </row>
    <row r="7408" spans="1:15" x14ac:dyDescent="0.25">
      <c r="A7408" s="1"/>
      <c r="B7408" s="1"/>
      <c r="C7408" s="1"/>
      <c r="D7408" s="1"/>
      <c r="E7408" s="1"/>
      <c r="F7408" s="1"/>
      <c r="G7408" s="1"/>
      <c r="H7408" s="1"/>
      <c r="I7408" s="1"/>
      <c r="J7408" s="1"/>
      <c r="K7408" s="1"/>
      <c r="L7408" s="1"/>
      <c r="M7408" s="1"/>
      <c r="N7408" s="1"/>
      <c r="O7408" s="3"/>
    </row>
    <row r="7409" spans="1:15" x14ac:dyDescent="0.25">
      <c r="A7409" s="1"/>
      <c r="B7409" s="1"/>
      <c r="C7409" s="1"/>
      <c r="D7409" s="1"/>
      <c r="E7409" s="1"/>
      <c r="F7409" s="1"/>
      <c r="G7409" s="1"/>
      <c r="H7409" s="1"/>
      <c r="I7409" s="1"/>
      <c r="J7409" s="1"/>
      <c r="K7409" s="1"/>
      <c r="L7409" s="1"/>
      <c r="M7409" s="1"/>
      <c r="N7409" s="1"/>
      <c r="O7409" s="3"/>
    </row>
    <row r="7410" spans="1:15" x14ac:dyDescent="0.25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  <c r="O7410" s="3"/>
    </row>
    <row r="7411" spans="1:15" x14ac:dyDescent="0.25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  <c r="O7411" s="3"/>
    </row>
    <row r="7412" spans="1:15" x14ac:dyDescent="0.25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  <c r="O7412" s="3"/>
    </row>
    <row r="7413" spans="1:15" x14ac:dyDescent="0.25">
      <c r="A7413" s="1"/>
      <c r="B7413" s="1"/>
      <c r="C7413" s="1"/>
      <c r="D7413" s="1"/>
      <c r="E7413" s="1"/>
      <c r="F7413" s="1"/>
      <c r="G7413" s="1"/>
      <c r="H7413" s="1"/>
      <c r="I7413" s="1"/>
      <c r="J7413" s="1"/>
      <c r="K7413" s="1"/>
      <c r="L7413" s="1"/>
      <c r="M7413" s="1"/>
      <c r="N7413" s="1"/>
      <c r="O7413" s="3"/>
    </row>
    <row r="7414" spans="1:15" x14ac:dyDescent="0.25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  <c r="O7414" s="3"/>
    </row>
    <row r="7415" spans="1:15" x14ac:dyDescent="0.25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  <c r="O7415" s="3"/>
    </row>
    <row r="7416" spans="1:15" x14ac:dyDescent="0.25">
      <c r="A7416" s="1"/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L7416" s="1"/>
      <c r="M7416" s="1"/>
      <c r="N7416" s="1"/>
      <c r="O7416" s="3"/>
    </row>
    <row r="7417" spans="1:15" x14ac:dyDescent="0.25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  <c r="O7417" s="3"/>
    </row>
    <row r="7418" spans="1:15" x14ac:dyDescent="0.25">
      <c r="A7418" s="1"/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L7418" s="1"/>
      <c r="M7418" s="1"/>
      <c r="N7418" s="1"/>
      <c r="O7418" s="3"/>
    </row>
    <row r="7419" spans="1:15" x14ac:dyDescent="0.25">
      <c r="A7419" s="1"/>
      <c r="B7419" s="1"/>
      <c r="C7419" s="1"/>
      <c r="D7419" s="1"/>
      <c r="E7419" s="1"/>
      <c r="F7419" s="1"/>
      <c r="G7419" s="1"/>
      <c r="H7419" s="1"/>
      <c r="I7419" s="1"/>
      <c r="J7419" s="1"/>
      <c r="K7419" s="1"/>
      <c r="L7419" s="1"/>
      <c r="M7419" s="1"/>
      <c r="N7419" s="1"/>
      <c r="O7419" s="3"/>
    </row>
    <row r="7420" spans="1:15" x14ac:dyDescent="0.25">
      <c r="A7420" s="1"/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L7420" s="1"/>
      <c r="M7420" s="1"/>
      <c r="N7420" s="1"/>
      <c r="O7420" s="3"/>
    </row>
    <row r="7421" spans="1:15" x14ac:dyDescent="0.25">
      <c r="A7421" s="1"/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L7421" s="1"/>
      <c r="M7421" s="1"/>
      <c r="N7421" s="1"/>
      <c r="O7421" s="3"/>
    </row>
    <row r="7422" spans="1:15" x14ac:dyDescent="0.25">
      <c r="A7422" s="1"/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L7422" s="1"/>
      <c r="M7422" s="1"/>
      <c r="N7422" s="1"/>
      <c r="O7422" s="3"/>
    </row>
    <row r="7423" spans="1:15" x14ac:dyDescent="0.25">
      <c r="A7423" s="1"/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  <c r="O7423" s="3"/>
    </row>
    <row r="7424" spans="1:15" x14ac:dyDescent="0.25">
      <c r="A7424" s="1"/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L7424" s="1"/>
      <c r="M7424" s="1"/>
      <c r="N7424" s="1"/>
      <c r="O7424" s="3"/>
    </row>
    <row r="7425" spans="1:15" x14ac:dyDescent="0.25">
      <c r="A7425" s="1"/>
      <c r="B7425" s="1"/>
      <c r="C7425" s="1"/>
      <c r="D7425" s="1"/>
      <c r="E7425" s="1"/>
      <c r="F7425" s="1"/>
      <c r="G7425" s="1"/>
      <c r="H7425" s="1"/>
      <c r="I7425" s="1"/>
      <c r="J7425" s="1"/>
      <c r="K7425" s="1"/>
      <c r="L7425" s="1"/>
      <c r="M7425" s="1"/>
      <c r="N7425" s="1"/>
      <c r="O7425" s="3"/>
    </row>
    <row r="7426" spans="1:15" x14ac:dyDescent="0.25">
      <c r="A7426" s="1"/>
      <c r="B7426" s="1"/>
      <c r="C7426" s="1"/>
      <c r="D7426" s="1"/>
      <c r="E7426" s="1"/>
      <c r="F7426" s="1"/>
      <c r="G7426" s="1"/>
      <c r="H7426" s="1"/>
      <c r="I7426" s="1"/>
      <c r="J7426" s="1"/>
      <c r="K7426" s="1"/>
      <c r="L7426" s="1"/>
      <c r="M7426" s="1"/>
      <c r="N7426" s="1"/>
      <c r="O7426" s="3"/>
    </row>
    <row r="7427" spans="1:15" x14ac:dyDescent="0.25">
      <c r="A7427" s="1"/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L7427" s="1"/>
      <c r="M7427" s="1"/>
      <c r="N7427" s="1"/>
      <c r="O7427" s="3"/>
    </row>
    <row r="7428" spans="1:15" x14ac:dyDescent="0.25">
      <c r="A7428" s="1"/>
      <c r="B7428" s="1"/>
      <c r="C7428" s="1"/>
      <c r="D7428" s="1"/>
      <c r="E7428" s="1"/>
      <c r="F7428" s="1"/>
      <c r="G7428" s="1"/>
      <c r="H7428" s="1"/>
      <c r="I7428" s="1"/>
      <c r="J7428" s="1"/>
      <c r="K7428" s="1"/>
      <c r="L7428" s="1"/>
      <c r="M7428" s="1"/>
      <c r="N7428" s="1"/>
      <c r="O7428" s="3"/>
    </row>
    <row r="7429" spans="1:15" x14ac:dyDescent="0.25">
      <c r="A7429" s="1"/>
      <c r="B7429" s="1"/>
      <c r="C7429" s="1"/>
      <c r="D7429" s="1"/>
      <c r="E7429" s="1"/>
      <c r="F7429" s="1"/>
      <c r="G7429" s="1"/>
      <c r="H7429" s="1"/>
      <c r="I7429" s="1"/>
      <c r="J7429" s="1"/>
      <c r="K7429" s="1"/>
      <c r="L7429" s="1"/>
      <c r="M7429" s="1"/>
      <c r="N7429" s="1"/>
      <c r="O7429" s="3"/>
    </row>
    <row r="7430" spans="1:15" x14ac:dyDescent="0.25">
      <c r="A7430" s="1"/>
      <c r="B7430" s="1"/>
      <c r="C7430" s="1"/>
      <c r="D7430" s="1"/>
      <c r="E7430" s="1"/>
      <c r="F7430" s="1"/>
      <c r="G7430" s="1"/>
      <c r="H7430" s="1"/>
      <c r="I7430" s="1"/>
      <c r="J7430" s="1"/>
      <c r="K7430" s="1"/>
      <c r="L7430" s="1"/>
      <c r="M7430" s="1"/>
      <c r="N7430" s="1"/>
      <c r="O7430" s="3"/>
    </row>
    <row r="7431" spans="1:15" x14ac:dyDescent="0.25">
      <c r="A7431" s="1"/>
      <c r="B7431" s="1"/>
      <c r="C7431" s="1"/>
      <c r="D7431" s="1"/>
      <c r="E7431" s="1"/>
      <c r="F7431" s="1"/>
      <c r="G7431" s="1"/>
      <c r="H7431" s="1"/>
      <c r="I7431" s="1"/>
      <c r="J7431" s="1"/>
      <c r="K7431" s="1"/>
      <c r="L7431" s="1"/>
      <c r="M7431" s="1"/>
      <c r="N7431" s="1"/>
      <c r="O7431" s="3"/>
    </row>
    <row r="7432" spans="1:15" x14ac:dyDescent="0.25">
      <c r="A7432" s="1"/>
      <c r="B7432" s="1"/>
      <c r="C7432" s="1"/>
      <c r="D7432" s="1"/>
      <c r="E7432" s="1"/>
      <c r="F7432" s="1"/>
      <c r="G7432" s="1"/>
      <c r="H7432" s="1"/>
      <c r="I7432" s="1"/>
      <c r="J7432" s="1"/>
      <c r="K7432" s="1"/>
      <c r="L7432" s="1"/>
      <c r="M7432" s="1"/>
      <c r="N7432" s="1"/>
      <c r="O7432" s="3"/>
    </row>
    <row r="7433" spans="1:15" x14ac:dyDescent="0.25">
      <c r="A7433" s="1"/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L7433" s="1"/>
      <c r="M7433" s="1"/>
      <c r="N7433" s="1"/>
      <c r="O7433" s="3"/>
    </row>
    <row r="7434" spans="1:15" x14ac:dyDescent="0.25">
      <c r="A7434" s="1"/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1"/>
      <c r="O7434" s="3"/>
    </row>
    <row r="7435" spans="1:15" x14ac:dyDescent="0.25">
      <c r="A7435" s="1"/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1"/>
      <c r="O7435" s="3"/>
    </row>
    <row r="7436" spans="1:15" x14ac:dyDescent="0.25">
      <c r="A7436" s="1"/>
      <c r="B7436" s="1"/>
      <c r="C7436" s="1"/>
      <c r="D7436" s="1"/>
      <c r="E7436" s="1"/>
      <c r="F7436" s="1"/>
      <c r="G7436" s="1"/>
      <c r="H7436" s="1"/>
      <c r="I7436" s="1"/>
      <c r="J7436" s="1"/>
      <c r="K7436" s="1"/>
      <c r="L7436" s="1"/>
      <c r="M7436" s="1"/>
      <c r="N7436" s="1"/>
      <c r="O7436" s="3"/>
    </row>
    <row r="7437" spans="1:15" x14ac:dyDescent="0.25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  <c r="O7437" s="3"/>
    </row>
    <row r="7438" spans="1:15" x14ac:dyDescent="0.25">
      <c r="A7438" s="1"/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1"/>
      <c r="O7438" s="3"/>
    </row>
    <row r="7439" spans="1:15" x14ac:dyDescent="0.25">
      <c r="A7439" s="1"/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L7439" s="1"/>
      <c r="M7439" s="1"/>
      <c r="N7439" s="1"/>
      <c r="O7439" s="3"/>
    </row>
    <row r="7440" spans="1:15" x14ac:dyDescent="0.25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1"/>
      <c r="O7440" s="3"/>
    </row>
    <row r="7441" spans="1:15" x14ac:dyDescent="0.25">
      <c r="A7441" s="1"/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1"/>
      <c r="O7441" s="3"/>
    </row>
    <row r="7442" spans="1:15" x14ac:dyDescent="0.25">
      <c r="A7442" s="1"/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L7442" s="1"/>
      <c r="M7442" s="1"/>
      <c r="N7442" s="1"/>
      <c r="O7442" s="3"/>
    </row>
    <row r="7443" spans="1:15" x14ac:dyDescent="0.25">
      <c r="A7443" s="1"/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L7443" s="1"/>
      <c r="M7443" s="1"/>
      <c r="N7443" s="1"/>
      <c r="O7443" s="3"/>
    </row>
    <row r="7444" spans="1:15" x14ac:dyDescent="0.25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  <c r="O7444" s="3"/>
    </row>
    <row r="7445" spans="1:15" x14ac:dyDescent="0.25">
      <c r="A7445" s="1"/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L7445" s="1"/>
      <c r="M7445" s="1"/>
      <c r="N7445" s="1"/>
      <c r="O7445" s="3"/>
    </row>
    <row r="7446" spans="1:15" x14ac:dyDescent="0.25">
      <c r="A7446" s="1"/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  <c r="O7446" s="3"/>
    </row>
    <row r="7447" spans="1:15" x14ac:dyDescent="0.25">
      <c r="A7447" s="1"/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1"/>
      <c r="O7447" s="3"/>
    </row>
    <row r="7448" spans="1:15" x14ac:dyDescent="0.25">
      <c r="A7448" s="1"/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1"/>
      <c r="O7448" s="3"/>
    </row>
    <row r="7449" spans="1:15" x14ac:dyDescent="0.25">
      <c r="A7449" s="1"/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L7449" s="1"/>
      <c r="M7449" s="1"/>
      <c r="N7449" s="1"/>
      <c r="O7449" s="3"/>
    </row>
    <row r="7450" spans="1:15" x14ac:dyDescent="0.25">
      <c r="A7450" s="1"/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L7450" s="1"/>
      <c r="M7450" s="1"/>
      <c r="N7450" s="1"/>
      <c r="O7450" s="3"/>
    </row>
    <row r="7451" spans="1:15" x14ac:dyDescent="0.25">
      <c r="A7451" s="1"/>
      <c r="B7451" s="1"/>
      <c r="C7451" s="1"/>
      <c r="D7451" s="1"/>
      <c r="E7451" s="1"/>
      <c r="F7451" s="1"/>
      <c r="G7451" s="1"/>
      <c r="H7451" s="1"/>
      <c r="I7451" s="1"/>
      <c r="J7451" s="1"/>
      <c r="K7451" s="1"/>
      <c r="L7451" s="1"/>
      <c r="M7451" s="1"/>
      <c r="N7451" s="1"/>
      <c r="O7451" s="3"/>
    </row>
    <row r="7452" spans="1:15" x14ac:dyDescent="0.25">
      <c r="A7452" s="1"/>
      <c r="B7452" s="1"/>
      <c r="C7452" s="1"/>
      <c r="D7452" s="1"/>
      <c r="E7452" s="1"/>
      <c r="F7452" s="1"/>
      <c r="G7452" s="1"/>
      <c r="H7452" s="1"/>
      <c r="I7452" s="1"/>
      <c r="J7452" s="1"/>
      <c r="K7452" s="1"/>
      <c r="L7452" s="1"/>
      <c r="M7452" s="1"/>
      <c r="N7452" s="1"/>
      <c r="O7452" s="3"/>
    </row>
    <row r="7453" spans="1:15" x14ac:dyDescent="0.25">
      <c r="A7453" s="1"/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L7453" s="1"/>
      <c r="M7453" s="1"/>
      <c r="N7453" s="1"/>
      <c r="O7453" s="3"/>
    </row>
    <row r="7454" spans="1:15" x14ac:dyDescent="0.25">
      <c r="A7454" s="1"/>
      <c r="B7454" s="1"/>
      <c r="C7454" s="1"/>
      <c r="D7454" s="1"/>
      <c r="E7454" s="1"/>
      <c r="F7454" s="1"/>
      <c r="G7454" s="1"/>
      <c r="H7454" s="1"/>
      <c r="I7454" s="1"/>
      <c r="J7454" s="1"/>
      <c r="K7454" s="1"/>
      <c r="L7454" s="1"/>
      <c r="M7454" s="1"/>
      <c r="N7454" s="1"/>
      <c r="O7454" s="3"/>
    </row>
    <row r="7455" spans="1:15" x14ac:dyDescent="0.25">
      <c r="A7455" s="1"/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L7455" s="1"/>
      <c r="M7455" s="1"/>
      <c r="N7455" s="1"/>
      <c r="O7455" s="3"/>
    </row>
    <row r="7456" spans="1:15" x14ac:dyDescent="0.25">
      <c r="A7456" s="1"/>
      <c r="B7456" s="1"/>
      <c r="C7456" s="1"/>
      <c r="D7456" s="1"/>
      <c r="E7456" s="1"/>
      <c r="F7456" s="1"/>
      <c r="G7456" s="1"/>
      <c r="H7456" s="1"/>
      <c r="I7456" s="1"/>
      <c r="J7456" s="1"/>
      <c r="K7456" s="1"/>
      <c r="L7456" s="1"/>
      <c r="M7456" s="1"/>
      <c r="N7456" s="1"/>
      <c r="O7456" s="3"/>
    </row>
    <row r="7457" spans="1:15" x14ac:dyDescent="0.25">
      <c r="A7457" s="1"/>
      <c r="B7457" s="1"/>
      <c r="C7457" s="1"/>
      <c r="D7457" s="1"/>
      <c r="E7457" s="1"/>
      <c r="F7457" s="1"/>
      <c r="G7457" s="1"/>
      <c r="H7457" s="1"/>
      <c r="I7457" s="1"/>
      <c r="J7457" s="1"/>
      <c r="K7457" s="1"/>
      <c r="L7457" s="1"/>
      <c r="M7457" s="1"/>
      <c r="N7457" s="1"/>
      <c r="O7457" s="3"/>
    </row>
    <row r="7458" spans="1:15" x14ac:dyDescent="0.25">
      <c r="A7458" s="1"/>
      <c r="B7458" s="1"/>
      <c r="C7458" s="1"/>
      <c r="D7458" s="1"/>
      <c r="E7458" s="1"/>
      <c r="F7458" s="1"/>
      <c r="G7458" s="1"/>
      <c r="H7458" s="1"/>
      <c r="I7458" s="1"/>
      <c r="J7458" s="1"/>
      <c r="K7458" s="1"/>
      <c r="L7458" s="1"/>
      <c r="M7458" s="1"/>
      <c r="N7458" s="1"/>
      <c r="O7458" s="3"/>
    </row>
    <row r="7459" spans="1:15" x14ac:dyDescent="0.25">
      <c r="A7459" s="1"/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L7459" s="1"/>
      <c r="M7459" s="1"/>
      <c r="N7459" s="1"/>
      <c r="O7459" s="3"/>
    </row>
    <row r="7460" spans="1:15" x14ac:dyDescent="0.25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  <c r="O7460" s="3"/>
    </row>
    <row r="7461" spans="1:15" x14ac:dyDescent="0.25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  <c r="O7461" s="3"/>
    </row>
    <row r="7462" spans="1:15" x14ac:dyDescent="0.25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1"/>
      <c r="O7462" s="3"/>
    </row>
    <row r="7463" spans="1:15" x14ac:dyDescent="0.25">
      <c r="A7463" s="1"/>
      <c r="B7463" s="1"/>
      <c r="C7463" s="1"/>
      <c r="D7463" s="1"/>
      <c r="E7463" s="1"/>
      <c r="F7463" s="1"/>
      <c r="G7463" s="1"/>
      <c r="H7463" s="1"/>
      <c r="I7463" s="1"/>
      <c r="J7463" s="1"/>
      <c r="K7463" s="1"/>
      <c r="L7463" s="1"/>
      <c r="M7463" s="1"/>
      <c r="N7463" s="1"/>
      <c r="O7463" s="3"/>
    </row>
    <row r="7464" spans="1:15" x14ac:dyDescent="0.25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  <c r="O7464" s="3"/>
    </row>
    <row r="7465" spans="1:15" x14ac:dyDescent="0.25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  <c r="O7465" s="3"/>
    </row>
    <row r="7466" spans="1:15" x14ac:dyDescent="0.25">
      <c r="A7466" s="1"/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L7466" s="1"/>
      <c r="M7466" s="1"/>
      <c r="N7466" s="1"/>
      <c r="O7466" s="3"/>
    </row>
    <row r="7467" spans="1:15" x14ac:dyDescent="0.25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  <c r="O7467" s="3"/>
    </row>
    <row r="7468" spans="1:15" x14ac:dyDescent="0.25">
      <c r="A7468" s="1"/>
      <c r="B7468" s="1"/>
      <c r="C7468" s="1"/>
      <c r="D7468" s="1"/>
      <c r="E7468" s="1"/>
      <c r="F7468" s="1"/>
      <c r="G7468" s="1"/>
      <c r="H7468" s="1"/>
      <c r="I7468" s="1"/>
      <c r="J7468" s="1"/>
      <c r="K7468" s="1"/>
      <c r="L7468" s="1"/>
      <c r="M7468" s="1"/>
      <c r="N7468" s="1"/>
      <c r="O7468" s="3"/>
    </row>
    <row r="7469" spans="1:15" x14ac:dyDescent="0.25">
      <c r="A7469" s="1"/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L7469" s="1"/>
      <c r="M7469" s="1"/>
      <c r="N7469" s="1"/>
      <c r="O7469" s="3"/>
    </row>
    <row r="7470" spans="1:15" x14ac:dyDescent="0.25">
      <c r="A7470" s="1"/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1"/>
      <c r="O7470" s="3"/>
    </row>
    <row r="7471" spans="1:15" x14ac:dyDescent="0.25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1"/>
      <c r="O7471" s="3"/>
    </row>
    <row r="7472" spans="1:15" x14ac:dyDescent="0.25">
      <c r="A7472" s="1"/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L7472" s="1"/>
      <c r="M7472" s="1"/>
      <c r="N7472" s="1"/>
      <c r="O7472" s="3"/>
    </row>
    <row r="7473" spans="1:15" x14ac:dyDescent="0.25">
      <c r="A7473" s="1"/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L7473" s="1"/>
      <c r="M7473" s="1"/>
      <c r="N7473" s="1"/>
      <c r="O7473" s="3"/>
    </row>
    <row r="7474" spans="1:15" x14ac:dyDescent="0.25">
      <c r="A7474" s="1"/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L7474" s="1"/>
      <c r="M7474" s="1"/>
      <c r="N7474" s="1"/>
      <c r="O7474" s="3"/>
    </row>
    <row r="7475" spans="1:15" x14ac:dyDescent="0.25">
      <c r="A7475" s="1"/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1"/>
      <c r="O7475" s="3"/>
    </row>
    <row r="7476" spans="1:15" x14ac:dyDescent="0.25">
      <c r="A7476" s="1"/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1"/>
      <c r="O7476" s="3"/>
    </row>
    <row r="7477" spans="1:15" x14ac:dyDescent="0.25">
      <c r="A7477" s="1"/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L7477" s="1"/>
      <c r="M7477" s="1"/>
      <c r="N7477" s="1"/>
      <c r="O7477" s="3"/>
    </row>
    <row r="7478" spans="1:15" x14ac:dyDescent="0.25">
      <c r="A7478" s="1"/>
      <c r="B7478" s="1"/>
      <c r="C7478" s="1"/>
      <c r="D7478" s="1"/>
      <c r="E7478" s="1"/>
      <c r="F7478" s="1"/>
      <c r="G7478" s="1"/>
      <c r="H7478" s="1"/>
      <c r="I7478" s="1"/>
      <c r="J7478" s="1"/>
      <c r="K7478" s="1"/>
      <c r="L7478" s="1"/>
      <c r="M7478" s="1"/>
      <c r="N7478" s="1"/>
      <c r="O7478" s="3"/>
    </row>
    <row r="7479" spans="1:15" x14ac:dyDescent="0.25">
      <c r="A7479" s="1"/>
      <c r="B7479" s="1"/>
      <c r="C7479" s="1"/>
      <c r="D7479" s="1"/>
      <c r="E7479" s="1"/>
      <c r="F7479" s="1"/>
      <c r="G7479" s="1"/>
      <c r="H7479" s="1"/>
      <c r="I7479" s="1"/>
      <c r="J7479" s="1"/>
      <c r="K7479" s="1"/>
      <c r="L7479" s="1"/>
      <c r="M7479" s="1"/>
      <c r="N7479" s="1"/>
      <c r="O7479" s="3"/>
    </row>
    <row r="7480" spans="1:15" x14ac:dyDescent="0.25">
      <c r="A7480" s="1"/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L7480" s="1"/>
      <c r="M7480" s="1"/>
      <c r="N7480" s="1"/>
      <c r="O7480" s="3"/>
    </row>
    <row r="7481" spans="1:15" x14ac:dyDescent="0.25">
      <c r="A7481" s="1"/>
      <c r="B7481" s="1"/>
      <c r="C7481" s="1"/>
      <c r="D7481" s="1"/>
      <c r="E7481" s="1"/>
      <c r="F7481" s="1"/>
      <c r="G7481" s="1"/>
      <c r="H7481" s="1"/>
      <c r="I7481" s="1"/>
      <c r="J7481" s="1"/>
      <c r="K7481" s="1"/>
      <c r="L7481" s="1"/>
      <c r="M7481" s="1"/>
      <c r="N7481" s="1"/>
      <c r="O7481" s="3"/>
    </row>
    <row r="7482" spans="1:15" x14ac:dyDescent="0.25">
      <c r="A7482" s="1"/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L7482" s="1"/>
      <c r="M7482" s="1"/>
      <c r="N7482" s="1"/>
      <c r="O7482" s="3"/>
    </row>
    <row r="7483" spans="1:15" x14ac:dyDescent="0.25">
      <c r="A7483" s="1"/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L7483" s="1"/>
      <c r="M7483" s="1"/>
      <c r="N7483" s="1"/>
      <c r="O7483" s="3"/>
    </row>
    <row r="7484" spans="1:15" x14ac:dyDescent="0.25">
      <c r="A7484" s="1"/>
      <c r="B7484" s="1"/>
      <c r="C7484" s="1"/>
      <c r="D7484" s="1"/>
      <c r="E7484" s="1"/>
      <c r="F7484" s="1"/>
      <c r="G7484" s="1"/>
      <c r="H7484" s="1"/>
      <c r="I7484" s="1"/>
      <c r="J7484" s="1"/>
      <c r="K7484" s="1"/>
      <c r="L7484" s="1"/>
      <c r="M7484" s="1"/>
      <c r="N7484" s="1"/>
      <c r="O7484" s="3"/>
    </row>
    <row r="7485" spans="1:15" x14ac:dyDescent="0.25">
      <c r="A7485" s="1"/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L7485" s="1"/>
      <c r="M7485" s="1"/>
      <c r="N7485" s="1"/>
      <c r="O7485" s="3"/>
    </row>
    <row r="7486" spans="1:15" x14ac:dyDescent="0.25">
      <c r="A7486" s="1"/>
      <c r="B7486" s="1"/>
      <c r="C7486" s="1"/>
      <c r="D7486" s="1"/>
      <c r="E7486" s="1"/>
      <c r="F7486" s="1"/>
      <c r="G7486" s="1"/>
      <c r="H7486" s="1"/>
      <c r="I7486" s="1"/>
      <c r="J7486" s="1"/>
      <c r="K7486" s="1"/>
      <c r="L7486" s="1"/>
      <c r="M7486" s="1"/>
      <c r="N7486" s="1"/>
      <c r="O7486" s="3"/>
    </row>
    <row r="7487" spans="1:15" x14ac:dyDescent="0.25">
      <c r="A7487" s="1"/>
      <c r="B7487" s="1"/>
      <c r="C7487" s="1"/>
      <c r="D7487" s="1"/>
      <c r="E7487" s="1"/>
      <c r="F7487" s="1"/>
      <c r="G7487" s="1"/>
      <c r="H7487" s="1"/>
      <c r="I7487" s="1"/>
      <c r="J7487" s="1"/>
      <c r="K7487" s="1"/>
      <c r="L7487" s="1"/>
      <c r="M7487" s="1"/>
      <c r="N7487" s="1"/>
      <c r="O7487" s="3"/>
    </row>
    <row r="7488" spans="1:15" x14ac:dyDescent="0.25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1"/>
      <c r="O7488" s="3"/>
    </row>
    <row r="7489" spans="1:15" x14ac:dyDescent="0.25">
      <c r="A7489" s="1"/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L7489" s="1"/>
      <c r="M7489" s="1"/>
      <c r="N7489" s="1"/>
      <c r="O7489" s="3"/>
    </row>
    <row r="7490" spans="1:15" x14ac:dyDescent="0.25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  <c r="O7490" s="3"/>
    </row>
    <row r="7491" spans="1:15" x14ac:dyDescent="0.25">
      <c r="A7491" s="1"/>
      <c r="B7491" s="1"/>
      <c r="C7491" s="1"/>
      <c r="D7491" s="1"/>
      <c r="E7491" s="1"/>
      <c r="F7491" s="1"/>
      <c r="G7491" s="1"/>
      <c r="H7491" s="1"/>
      <c r="I7491" s="1"/>
      <c r="J7491" s="1"/>
      <c r="K7491" s="1"/>
      <c r="L7491" s="1"/>
      <c r="M7491" s="1"/>
      <c r="N7491" s="1"/>
      <c r="O7491" s="3"/>
    </row>
    <row r="7492" spans="1:15" x14ac:dyDescent="0.25">
      <c r="A7492" s="1"/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L7492" s="1"/>
      <c r="M7492" s="1"/>
      <c r="N7492" s="1"/>
      <c r="O7492" s="3"/>
    </row>
    <row r="7493" spans="1:15" x14ac:dyDescent="0.25">
      <c r="A7493" s="1"/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L7493" s="1"/>
      <c r="M7493" s="1"/>
      <c r="N7493" s="1"/>
      <c r="O7493" s="3"/>
    </row>
    <row r="7494" spans="1:15" x14ac:dyDescent="0.25">
      <c r="A7494" s="1"/>
      <c r="B7494" s="1"/>
      <c r="C7494" s="1"/>
      <c r="D7494" s="1"/>
      <c r="E7494" s="1"/>
      <c r="F7494" s="1"/>
      <c r="G7494" s="1"/>
      <c r="H7494" s="1"/>
      <c r="I7494" s="1"/>
      <c r="J7494" s="1"/>
      <c r="K7494" s="1"/>
      <c r="L7494" s="1"/>
      <c r="M7494" s="1"/>
      <c r="N7494" s="1"/>
      <c r="O7494" s="3"/>
    </row>
    <row r="7495" spans="1:15" x14ac:dyDescent="0.25">
      <c r="A7495" s="1"/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L7495" s="1"/>
      <c r="M7495" s="1"/>
      <c r="N7495" s="1"/>
      <c r="O7495" s="3"/>
    </row>
    <row r="7496" spans="1:15" x14ac:dyDescent="0.25">
      <c r="A7496" s="1"/>
      <c r="B7496" s="1"/>
      <c r="C7496" s="1"/>
      <c r="D7496" s="1"/>
      <c r="E7496" s="1"/>
      <c r="F7496" s="1"/>
      <c r="G7496" s="1"/>
      <c r="H7496" s="1"/>
      <c r="I7496" s="1"/>
      <c r="J7496" s="1"/>
      <c r="K7496" s="1"/>
      <c r="L7496" s="1"/>
      <c r="M7496" s="1"/>
      <c r="N7496" s="1"/>
      <c r="O7496" s="3"/>
    </row>
    <row r="7497" spans="1:15" x14ac:dyDescent="0.25">
      <c r="A7497" s="1"/>
      <c r="B7497" s="1"/>
      <c r="C7497" s="1"/>
      <c r="D7497" s="1"/>
      <c r="E7497" s="1"/>
      <c r="F7497" s="1"/>
      <c r="G7497" s="1"/>
      <c r="H7497" s="1"/>
      <c r="I7497" s="1"/>
      <c r="J7497" s="1"/>
      <c r="K7497" s="1"/>
      <c r="L7497" s="1"/>
      <c r="M7497" s="1"/>
      <c r="N7497" s="1"/>
      <c r="O7497" s="3"/>
    </row>
    <row r="7498" spans="1:15" x14ac:dyDescent="0.25">
      <c r="A7498" s="1"/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L7498" s="1"/>
      <c r="M7498" s="1"/>
      <c r="N7498" s="1"/>
      <c r="O7498" s="3"/>
    </row>
    <row r="7499" spans="1:15" x14ac:dyDescent="0.25">
      <c r="A7499" s="1"/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L7499" s="1"/>
      <c r="M7499" s="1"/>
      <c r="N7499" s="1"/>
      <c r="O7499" s="3"/>
    </row>
    <row r="7500" spans="1:15" x14ac:dyDescent="0.25">
      <c r="A7500" s="1"/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L7500" s="1"/>
      <c r="M7500" s="1"/>
      <c r="N7500" s="1"/>
      <c r="O7500" s="3"/>
    </row>
    <row r="7501" spans="1:15" x14ac:dyDescent="0.25">
      <c r="A7501" s="1"/>
      <c r="B7501" s="1"/>
      <c r="C7501" s="1"/>
      <c r="D7501" s="1"/>
      <c r="E7501" s="1"/>
      <c r="F7501" s="1"/>
      <c r="G7501" s="1"/>
      <c r="H7501" s="1"/>
      <c r="I7501" s="1"/>
      <c r="J7501" s="1"/>
      <c r="K7501" s="1"/>
      <c r="L7501" s="1"/>
      <c r="M7501" s="1"/>
      <c r="N7501" s="1"/>
      <c r="O7501" s="3"/>
    </row>
    <row r="7502" spans="1:15" x14ac:dyDescent="0.25">
      <c r="A7502" s="1"/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1"/>
      <c r="O7502" s="3"/>
    </row>
    <row r="7503" spans="1:15" x14ac:dyDescent="0.25">
      <c r="A7503" s="1"/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L7503" s="1"/>
      <c r="M7503" s="1"/>
      <c r="N7503" s="1"/>
      <c r="O7503" s="3"/>
    </row>
    <row r="7504" spans="1:15" x14ac:dyDescent="0.25">
      <c r="A7504" s="1"/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L7504" s="1"/>
      <c r="M7504" s="1"/>
      <c r="N7504" s="1"/>
      <c r="O7504" s="3"/>
    </row>
    <row r="7505" spans="1:15" x14ac:dyDescent="0.25">
      <c r="A7505" s="1"/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L7505" s="1"/>
      <c r="M7505" s="1"/>
      <c r="N7505" s="1"/>
      <c r="O7505" s="3"/>
    </row>
    <row r="7506" spans="1:15" x14ac:dyDescent="0.25">
      <c r="A7506" s="1"/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1"/>
      <c r="O7506" s="3"/>
    </row>
    <row r="7507" spans="1:15" x14ac:dyDescent="0.25">
      <c r="A7507" s="1"/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L7507" s="1"/>
      <c r="M7507" s="1"/>
      <c r="N7507" s="1"/>
      <c r="O7507" s="3"/>
    </row>
    <row r="7508" spans="1:15" x14ac:dyDescent="0.25">
      <c r="A7508" s="1"/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1"/>
      <c r="O7508" s="3"/>
    </row>
    <row r="7509" spans="1:15" x14ac:dyDescent="0.25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1"/>
      <c r="O7509" s="3"/>
    </row>
    <row r="7510" spans="1:15" x14ac:dyDescent="0.25">
      <c r="A7510" s="1"/>
      <c r="B7510" s="1"/>
      <c r="C7510" s="1"/>
      <c r="D7510" s="1"/>
      <c r="E7510" s="1"/>
      <c r="F7510" s="1"/>
      <c r="G7510" s="1"/>
      <c r="H7510" s="1"/>
      <c r="I7510" s="1"/>
      <c r="J7510" s="1"/>
      <c r="K7510" s="1"/>
      <c r="L7510" s="1"/>
      <c r="M7510" s="1"/>
      <c r="N7510" s="1"/>
      <c r="O7510" s="3"/>
    </row>
    <row r="7511" spans="1:15" x14ac:dyDescent="0.25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  <c r="O7511" s="3"/>
    </row>
    <row r="7512" spans="1:15" x14ac:dyDescent="0.25">
      <c r="A7512" s="1"/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L7512" s="1"/>
      <c r="M7512" s="1"/>
      <c r="N7512" s="1"/>
      <c r="O7512" s="3"/>
    </row>
    <row r="7513" spans="1:15" x14ac:dyDescent="0.25">
      <c r="A7513" s="1"/>
      <c r="B7513" s="1"/>
      <c r="C7513" s="1"/>
      <c r="D7513" s="1"/>
      <c r="E7513" s="1"/>
      <c r="F7513" s="1"/>
      <c r="G7513" s="1"/>
      <c r="H7513" s="1"/>
      <c r="I7513" s="1"/>
      <c r="J7513" s="1"/>
      <c r="K7513" s="1"/>
      <c r="L7513" s="1"/>
      <c r="M7513" s="1"/>
      <c r="N7513" s="1"/>
      <c r="O7513" s="3"/>
    </row>
    <row r="7514" spans="1:15" x14ac:dyDescent="0.25">
      <c r="A7514" s="1"/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L7514" s="1"/>
      <c r="M7514" s="1"/>
      <c r="N7514" s="1"/>
      <c r="O7514" s="3"/>
    </row>
    <row r="7515" spans="1:15" x14ac:dyDescent="0.25">
      <c r="A7515" s="1"/>
      <c r="B7515" s="1"/>
      <c r="C7515" s="1"/>
      <c r="D7515" s="1"/>
      <c r="E7515" s="1"/>
      <c r="F7515" s="1"/>
      <c r="G7515" s="1"/>
      <c r="H7515" s="1"/>
      <c r="I7515" s="1"/>
      <c r="J7515" s="1"/>
      <c r="K7515" s="1"/>
      <c r="L7515" s="1"/>
      <c r="M7515" s="1"/>
      <c r="N7515" s="1"/>
      <c r="O7515" s="3"/>
    </row>
    <row r="7516" spans="1:15" x14ac:dyDescent="0.25">
      <c r="A7516" s="1"/>
      <c r="B7516" s="1"/>
      <c r="C7516" s="1"/>
      <c r="D7516" s="1"/>
      <c r="E7516" s="1"/>
      <c r="F7516" s="1"/>
      <c r="G7516" s="1"/>
      <c r="H7516" s="1"/>
      <c r="I7516" s="1"/>
      <c r="J7516" s="1"/>
      <c r="K7516" s="1"/>
      <c r="L7516" s="1"/>
      <c r="M7516" s="1"/>
      <c r="N7516" s="1"/>
      <c r="O7516" s="3"/>
    </row>
    <row r="7517" spans="1:15" x14ac:dyDescent="0.25">
      <c r="A7517" s="1"/>
      <c r="B7517" s="1"/>
      <c r="C7517" s="1"/>
      <c r="D7517" s="1"/>
      <c r="E7517" s="1"/>
      <c r="F7517" s="1"/>
      <c r="G7517" s="1"/>
      <c r="H7517" s="1"/>
      <c r="I7517" s="1"/>
      <c r="J7517" s="1"/>
      <c r="K7517" s="1"/>
      <c r="L7517" s="1"/>
      <c r="M7517" s="1"/>
      <c r="N7517" s="1"/>
      <c r="O7517" s="3"/>
    </row>
    <row r="7518" spans="1:15" x14ac:dyDescent="0.25">
      <c r="A7518" s="1"/>
      <c r="B7518" s="1"/>
      <c r="C7518" s="1"/>
      <c r="D7518" s="1"/>
      <c r="E7518" s="1"/>
      <c r="F7518" s="1"/>
      <c r="G7518" s="1"/>
      <c r="H7518" s="1"/>
      <c r="I7518" s="1"/>
      <c r="J7518" s="1"/>
      <c r="K7518" s="1"/>
      <c r="L7518" s="1"/>
      <c r="M7518" s="1"/>
      <c r="N7518" s="1"/>
      <c r="O7518" s="3"/>
    </row>
    <row r="7519" spans="1:15" x14ac:dyDescent="0.25">
      <c r="A7519" s="1"/>
      <c r="B7519" s="1"/>
      <c r="C7519" s="1"/>
      <c r="D7519" s="1"/>
      <c r="E7519" s="1"/>
      <c r="F7519" s="1"/>
      <c r="G7519" s="1"/>
      <c r="H7519" s="1"/>
      <c r="I7519" s="1"/>
      <c r="J7519" s="1"/>
      <c r="K7519" s="1"/>
      <c r="L7519" s="1"/>
      <c r="M7519" s="1"/>
      <c r="N7519" s="1"/>
      <c r="O7519" s="3"/>
    </row>
    <row r="7520" spans="1:15" x14ac:dyDescent="0.25">
      <c r="A7520" s="1"/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L7520" s="1"/>
      <c r="M7520" s="1"/>
      <c r="N7520" s="1"/>
      <c r="O7520" s="3"/>
    </row>
    <row r="7521" spans="1:15" x14ac:dyDescent="0.25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  <c r="O7521" s="3"/>
    </row>
    <row r="7522" spans="1:15" x14ac:dyDescent="0.25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1"/>
      <c r="O7522" s="3"/>
    </row>
    <row r="7523" spans="1:15" x14ac:dyDescent="0.25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  <c r="O7523" s="3"/>
    </row>
    <row r="7524" spans="1:15" x14ac:dyDescent="0.25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  <c r="O7524" s="3"/>
    </row>
    <row r="7525" spans="1:15" x14ac:dyDescent="0.25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  <c r="O7525" s="3"/>
    </row>
    <row r="7526" spans="1:15" x14ac:dyDescent="0.25">
      <c r="A7526" s="1"/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1"/>
      <c r="O7526" s="3"/>
    </row>
    <row r="7527" spans="1:15" x14ac:dyDescent="0.25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  <c r="O7527" s="3"/>
    </row>
    <row r="7528" spans="1:15" x14ac:dyDescent="0.25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  <c r="O7528" s="3"/>
    </row>
    <row r="7529" spans="1:15" x14ac:dyDescent="0.25">
      <c r="A7529" s="1"/>
      <c r="B7529" s="1"/>
      <c r="C7529" s="1"/>
      <c r="D7529" s="1"/>
      <c r="E7529" s="1"/>
      <c r="F7529" s="1"/>
      <c r="G7529" s="1"/>
      <c r="H7529" s="1"/>
      <c r="I7529" s="1"/>
      <c r="J7529" s="1"/>
      <c r="K7529" s="1"/>
      <c r="L7529" s="1"/>
      <c r="M7529" s="1"/>
      <c r="N7529" s="1"/>
      <c r="O7529" s="3"/>
    </row>
    <row r="7530" spans="1:15" x14ac:dyDescent="0.25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  <c r="O7530" s="3"/>
    </row>
    <row r="7531" spans="1:15" x14ac:dyDescent="0.25">
      <c r="A7531" s="1"/>
      <c r="B7531" s="1"/>
      <c r="C7531" s="1"/>
      <c r="D7531" s="1"/>
      <c r="E7531" s="1"/>
      <c r="F7531" s="1"/>
      <c r="G7531" s="1"/>
      <c r="H7531" s="1"/>
      <c r="I7531" s="1"/>
      <c r="J7531" s="1"/>
      <c r="K7531" s="1"/>
      <c r="L7531" s="1"/>
      <c r="M7531" s="1"/>
      <c r="N7531" s="1"/>
      <c r="O7531" s="3"/>
    </row>
    <row r="7532" spans="1:15" x14ac:dyDescent="0.25">
      <c r="A7532" s="1"/>
      <c r="B7532" s="1"/>
      <c r="C7532" s="1"/>
      <c r="D7532" s="1"/>
      <c r="E7532" s="1"/>
      <c r="F7532" s="1"/>
      <c r="G7532" s="1"/>
      <c r="H7532" s="1"/>
      <c r="I7532" s="1"/>
      <c r="J7532" s="1"/>
      <c r="K7532" s="1"/>
      <c r="L7532" s="1"/>
      <c r="M7532" s="1"/>
      <c r="N7532" s="1"/>
      <c r="O7532" s="3"/>
    </row>
    <row r="7533" spans="1:15" x14ac:dyDescent="0.25">
      <c r="A7533" s="1"/>
      <c r="B7533" s="1"/>
      <c r="C7533" s="1"/>
      <c r="D7533" s="1"/>
      <c r="E7533" s="1"/>
      <c r="F7533" s="1"/>
      <c r="G7533" s="1"/>
      <c r="H7533" s="1"/>
      <c r="I7533" s="1"/>
      <c r="J7533" s="1"/>
      <c r="K7533" s="1"/>
      <c r="L7533" s="1"/>
      <c r="M7533" s="1"/>
      <c r="N7533" s="1"/>
      <c r="O7533" s="3"/>
    </row>
    <row r="7534" spans="1:15" x14ac:dyDescent="0.25">
      <c r="A7534" s="1"/>
      <c r="B7534" s="1"/>
      <c r="C7534" s="1"/>
      <c r="D7534" s="1"/>
      <c r="E7534" s="1"/>
      <c r="F7534" s="1"/>
      <c r="G7534" s="1"/>
      <c r="H7534" s="1"/>
      <c r="I7534" s="1"/>
      <c r="J7534" s="1"/>
      <c r="K7534" s="1"/>
      <c r="L7534" s="1"/>
      <c r="M7534" s="1"/>
      <c r="N7534" s="1"/>
      <c r="O7534" s="3"/>
    </row>
    <row r="7535" spans="1:15" x14ac:dyDescent="0.25">
      <c r="A7535" s="1"/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L7535" s="1"/>
      <c r="M7535" s="1"/>
      <c r="N7535" s="1"/>
      <c r="O7535" s="3"/>
    </row>
    <row r="7536" spans="1:15" x14ac:dyDescent="0.25">
      <c r="A7536" s="1"/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L7536" s="1"/>
      <c r="M7536" s="1"/>
      <c r="N7536" s="1"/>
      <c r="O7536" s="3"/>
    </row>
    <row r="7537" spans="1:15" x14ac:dyDescent="0.25">
      <c r="A7537" s="1"/>
      <c r="B7537" s="1"/>
      <c r="C7537" s="1"/>
      <c r="D7537" s="1"/>
      <c r="E7537" s="1"/>
      <c r="F7537" s="1"/>
      <c r="G7537" s="1"/>
      <c r="H7537" s="1"/>
      <c r="I7537" s="1"/>
      <c r="J7537" s="1"/>
      <c r="K7537" s="1"/>
      <c r="L7537" s="1"/>
      <c r="M7537" s="1"/>
      <c r="N7537" s="1"/>
      <c r="O7537" s="3"/>
    </row>
    <row r="7538" spans="1:15" x14ac:dyDescent="0.25">
      <c r="A7538" s="1"/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L7538" s="1"/>
      <c r="M7538" s="1"/>
      <c r="N7538" s="1"/>
      <c r="O7538" s="3"/>
    </row>
    <row r="7539" spans="1:15" x14ac:dyDescent="0.25">
      <c r="A7539" s="1"/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L7539" s="1"/>
      <c r="M7539" s="1"/>
      <c r="N7539" s="1"/>
      <c r="O7539" s="3"/>
    </row>
    <row r="7540" spans="1:15" x14ac:dyDescent="0.25">
      <c r="A7540" s="1"/>
      <c r="B7540" s="1"/>
      <c r="C7540" s="1"/>
      <c r="D7540" s="1"/>
      <c r="E7540" s="1"/>
      <c r="F7540" s="1"/>
      <c r="G7540" s="1"/>
      <c r="H7540" s="1"/>
      <c r="I7540" s="1"/>
      <c r="J7540" s="1"/>
      <c r="K7540" s="1"/>
      <c r="L7540" s="1"/>
      <c r="M7540" s="1"/>
      <c r="N7540" s="1"/>
      <c r="O7540" s="3"/>
    </row>
    <row r="7541" spans="1:15" x14ac:dyDescent="0.25">
      <c r="A7541" s="1"/>
      <c r="B7541" s="1"/>
      <c r="C7541" s="1"/>
      <c r="D7541" s="1"/>
      <c r="E7541" s="1"/>
      <c r="F7541" s="1"/>
      <c r="G7541" s="1"/>
      <c r="H7541" s="1"/>
      <c r="I7541" s="1"/>
      <c r="J7541" s="1"/>
      <c r="K7541" s="1"/>
      <c r="L7541" s="1"/>
      <c r="M7541" s="1"/>
      <c r="N7541" s="1"/>
      <c r="O7541" s="3"/>
    </row>
    <row r="7542" spans="1:15" x14ac:dyDescent="0.25">
      <c r="A7542" s="1"/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1"/>
      <c r="O7542" s="3"/>
    </row>
    <row r="7543" spans="1:15" x14ac:dyDescent="0.25">
      <c r="A7543" s="1"/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L7543" s="1"/>
      <c r="M7543" s="1"/>
      <c r="N7543" s="1"/>
      <c r="O7543" s="3"/>
    </row>
    <row r="7544" spans="1:15" x14ac:dyDescent="0.25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1"/>
      <c r="O7544" s="3"/>
    </row>
    <row r="7545" spans="1:15" x14ac:dyDescent="0.25">
      <c r="A7545" s="1"/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L7545" s="1"/>
      <c r="M7545" s="1"/>
      <c r="N7545" s="1"/>
      <c r="O7545" s="3"/>
    </row>
    <row r="7546" spans="1:15" x14ac:dyDescent="0.25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  <c r="O7546" s="3"/>
    </row>
    <row r="7547" spans="1:15" x14ac:dyDescent="0.25">
      <c r="A7547" s="1"/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L7547" s="1"/>
      <c r="M7547" s="1"/>
      <c r="N7547" s="1"/>
      <c r="O7547" s="3"/>
    </row>
    <row r="7548" spans="1:15" x14ac:dyDescent="0.25">
      <c r="A7548" s="1"/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L7548" s="1"/>
      <c r="M7548" s="1"/>
      <c r="N7548" s="1"/>
      <c r="O7548" s="3"/>
    </row>
    <row r="7549" spans="1:15" x14ac:dyDescent="0.25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  <c r="O7549" s="3"/>
    </row>
    <row r="7550" spans="1:15" x14ac:dyDescent="0.25">
      <c r="A7550" s="1"/>
      <c r="B7550" s="1"/>
      <c r="C7550" s="1"/>
      <c r="D7550" s="1"/>
      <c r="E7550" s="1"/>
      <c r="F7550" s="1"/>
      <c r="G7550" s="1"/>
      <c r="H7550" s="1"/>
      <c r="I7550" s="1"/>
      <c r="J7550" s="1"/>
      <c r="K7550" s="1"/>
      <c r="L7550" s="1"/>
      <c r="M7550" s="1"/>
      <c r="N7550" s="1"/>
      <c r="O7550" s="3"/>
    </row>
    <row r="7551" spans="1:15" x14ac:dyDescent="0.25">
      <c r="A7551" s="1"/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L7551" s="1"/>
      <c r="M7551" s="1"/>
      <c r="N7551" s="1"/>
      <c r="O7551" s="3"/>
    </row>
    <row r="7552" spans="1:15" x14ac:dyDescent="0.25">
      <c r="A7552" s="1"/>
      <c r="B7552" s="1"/>
      <c r="C7552" s="1"/>
      <c r="D7552" s="1"/>
      <c r="E7552" s="1"/>
      <c r="F7552" s="1"/>
      <c r="G7552" s="1"/>
      <c r="H7552" s="1"/>
      <c r="I7552" s="1"/>
      <c r="J7552" s="1"/>
      <c r="K7552" s="1"/>
      <c r="L7552" s="1"/>
      <c r="M7552" s="1"/>
      <c r="N7552" s="1"/>
      <c r="O7552" s="3"/>
    </row>
    <row r="7553" spans="1:15" x14ac:dyDescent="0.25">
      <c r="A7553" s="1"/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L7553" s="1"/>
      <c r="M7553" s="1"/>
      <c r="N7553" s="1"/>
      <c r="O7553" s="3"/>
    </row>
    <row r="7554" spans="1:15" x14ac:dyDescent="0.25">
      <c r="A7554" s="1"/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L7554" s="1"/>
      <c r="M7554" s="1"/>
      <c r="N7554" s="1"/>
      <c r="O7554" s="3"/>
    </row>
    <row r="7555" spans="1:15" x14ac:dyDescent="0.25">
      <c r="A7555" s="1"/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L7555" s="1"/>
      <c r="M7555" s="1"/>
      <c r="N7555" s="1"/>
      <c r="O7555" s="3"/>
    </row>
    <row r="7556" spans="1:15" x14ac:dyDescent="0.25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  <c r="O7556" s="3"/>
    </row>
    <row r="7557" spans="1:15" x14ac:dyDescent="0.25">
      <c r="A7557" s="1"/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L7557" s="1"/>
      <c r="M7557" s="1"/>
      <c r="N7557" s="1"/>
      <c r="O7557" s="3"/>
    </row>
    <row r="7558" spans="1:15" x14ac:dyDescent="0.25">
      <c r="A7558" s="1"/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L7558" s="1"/>
      <c r="M7558" s="1"/>
      <c r="N7558" s="1"/>
      <c r="O7558" s="3"/>
    </row>
    <row r="7559" spans="1:15" x14ac:dyDescent="0.25">
      <c r="A7559" s="1"/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L7559" s="1"/>
      <c r="M7559" s="1"/>
      <c r="N7559" s="1"/>
      <c r="O7559" s="3"/>
    </row>
    <row r="7560" spans="1:15" x14ac:dyDescent="0.25">
      <c r="A7560" s="1"/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1"/>
      <c r="O7560" s="3"/>
    </row>
    <row r="7561" spans="1:15" x14ac:dyDescent="0.25">
      <c r="A7561" s="1"/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1"/>
      <c r="O7561" s="3"/>
    </row>
    <row r="7562" spans="1:15" x14ac:dyDescent="0.25">
      <c r="A7562" s="1"/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L7562" s="1"/>
      <c r="M7562" s="1"/>
      <c r="N7562" s="1"/>
      <c r="O7562" s="3"/>
    </row>
    <row r="7563" spans="1:15" x14ac:dyDescent="0.25">
      <c r="A7563" s="1"/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L7563" s="1"/>
      <c r="M7563" s="1"/>
      <c r="N7563" s="1"/>
      <c r="O7563" s="3"/>
    </row>
    <row r="7564" spans="1:15" x14ac:dyDescent="0.25">
      <c r="A7564" s="1"/>
      <c r="B7564" s="1"/>
      <c r="C7564" s="1"/>
      <c r="D7564" s="1"/>
      <c r="E7564" s="1"/>
      <c r="F7564" s="1"/>
      <c r="G7564" s="1"/>
      <c r="H7564" s="1"/>
      <c r="I7564" s="1"/>
      <c r="J7564" s="1"/>
      <c r="K7564" s="1"/>
      <c r="L7564" s="1"/>
      <c r="M7564" s="1"/>
      <c r="N7564" s="1"/>
      <c r="O7564" s="3"/>
    </row>
    <row r="7565" spans="1:15" x14ac:dyDescent="0.25">
      <c r="A7565" s="1"/>
      <c r="B7565" s="1"/>
      <c r="C7565" s="1"/>
      <c r="D7565" s="1"/>
      <c r="E7565" s="1"/>
      <c r="F7565" s="1"/>
      <c r="G7565" s="1"/>
      <c r="H7565" s="1"/>
      <c r="I7565" s="1"/>
      <c r="J7565" s="1"/>
      <c r="K7565" s="1"/>
      <c r="L7565" s="1"/>
      <c r="M7565" s="1"/>
      <c r="N7565" s="1"/>
      <c r="O7565" s="3"/>
    </row>
    <row r="7566" spans="1:15" x14ac:dyDescent="0.25">
      <c r="A7566" s="1"/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L7566" s="1"/>
      <c r="M7566" s="1"/>
      <c r="N7566" s="1"/>
      <c r="O7566" s="3"/>
    </row>
    <row r="7567" spans="1:15" x14ac:dyDescent="0.25">
      <c r="A7567" s="1"/>
      <c r="B7567" s="1"/>
      <c r="C7567" s="1"/>
      <c r="D7567" s="1"/>
      <c r="E7567" s="1"/>
      <c r="F7567" s="1"/>
      <c r="G7567" s="1"/>
      <c r="H7567" s="1"/>
      <c r="I7567" s="1"/>
      <c r="J7567" s="1"/>
      <c r="K7567" s="1"/>
      <c r="L7567" s="1"/>
      <c r="M7567" s="1"/>
      <c r="N7567" s="1"/>
      <c r="O7567" s="3"/>
    </row>
    <row r="7568" spans="1:15" x14ac:dyDescent="0.25">
      <c r="A7568" s="1"/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L7568" s="1"/>
      <c r="M7568" s="1"/>
      <c r="N7568" s="1"/>
      <c r="O7568" s="3"/>
    </row>
    <row r="7569" spans="1:15" x14ac:dyDescent="0.25">
      <c r="A7569" s="1"/>
      <c r="B7569" s="1"/>
      <c r="C7569" s="1"/>
      <c r="D7569" s="1"/>
      <c r="E7569" s="1"/>
      <c r="F7569" s="1"/>
      <c r="G7569" s="1"/>
      <c r="H7569" s="1"/>
      <c r="I7569" s="1"/>
      <c r="J7569" s="1"/>
      <c r="K7569" s="1"/>
      <c r="L7569" s="1"/>
      <c r="M7569" s="1"/>
      <c r="N7569" s="1"/>
      <c r="O7569" s="3"/>
    </row>
    <row r="7570" spans="1:15" x14ac:dyDescent="0.25">
      <c r="A7570" s="1"/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L7570" s="1"/>
      <c r="M7570" s="1"/>
      <c r="N7570" s="1"/>
      <c r="O7570" s="3"/>
    </row>
    <row r="7571" spans="1:15" x14ac:dyDescent="0.25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  <c r="O7571" s="3"/>
    </row>
    <row r="7572" spans="1:15" x14ac:dyDescent="0.25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  <c r="O7572" s="3"/>
    </row>
    <row r="7573" spans="1:15" x14ac:dyDescent="0.25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  <c r="O7573" s="3"/>
    </row>
    <row r="7574" spans="1:15" x14ac:dyDescent="0.25">
      <c r="A7574" s="1"/>
      <c r="B7574" s="1"/>
      <c r="C7574" s="1"/>
      <c r="D7574" s="1"/>
      <c r="E7574" s="1"/>
      <c r="F7574" s="1"/>
      <c r="G7574" s="1"/>
      <c r="H7574" s="1"/>
      <c r="I7574" s="1"/>
      <c r="J7574" s="1"/>
      <c r="K7574" s="1"/>
      <c r="L7574" s="1"/>
      <c r="M7574" s="1"/>
      <c r="N7574" s="1"/>
      <c r="O7574" s="3"/>
    </row>
    <row r="7575" spans="1:15" x14ac:dyDescent="0.25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  <c r="O7575" s="3"/>
    </row>
    <row r="7576" spans="1:15" x14ac:dyDescent="0.25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  <c r="O7576" s="3"/>
    </row>
    <row r="7577" spans="1:15" x14ac:dyDescent="0.25">
      <c r="A7577" s="1"/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L7577" s="1"/>
      <c r="M7577" s="1"/>
      <c r="N7577" s="1"/>
      <c r="O7577" s="3"/>
    </row>
    <row r="7578" spans="1:15" x14ac:dyDescent="0.25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  <c r="O7578" s="3"/>
    </row>
    <row r="7579" spans="1:15" x14ac:dyDescent="0.25">
      <c r="A7579" s="1"/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L7579" s="1"/>
      <c r="M7579" s="1"/>
      <c r="N7579" s="1"/>
      <c r="O7579" s="3"/>
    </row>
    <row r="7580" spans="1:15" x14ac:dyDescent="0.25">
      <c r="A7580" s="1"/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1"/>
      <c r="O7580" s="3"/>
    </row>
    <row r="7581" spans="1:15" x14ac:dyDescent="0.25">
      <c r="A7581" s="1"/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L7581" s="1"/>
      <c r="M7581" s="1"/>
      <c r="N7581" s="1"/>
      <c r="O7581" s="3"/>
    </row>
    <row r="7582" spans="1:15" x14ac:dyDescent="0.25">
      <c r="A7582" s="1"/>
      <c r="B7582" s="1"/>
      <c r="C7582" s="1"/>
      <c r="D7582" s="1"/>
      <c r="E7582" s="1"/>
      <c r="F7582" s="1"/>
      <c r="G7582" s="1"/>
      <c r="H7582" s="1"/>
      <c r="I7582" s="1"/>
      <c r="J7582" s="1"/>
      <c r="K7582" s="1"/>
      <c r="L7582" s="1"/>
      <c r="M7582" s="1"/>
      <c r="N7582" s="1"/>
      <c r="O7582" s="3"/>
    </row>
    <row r="7583" spans="1:15" x14ac:dyDescent="0.25">
      <c r="A7583" s="1"/>
      <c r="B7583" s="1"/>
      <c r="C7583" s="1"/>
      <c r="D7583" s="1"/>
      <c r="E7583" s="1"/>
      <c r="F7583" s="1"/>
      <c r="G7583" s="1"/>
      <c r="H7583" s="1"/>
      <c r="I7583" s="1"/>
      <c r="J7583" s="1"/>
      <c r="K7583" s="1"/>
      <c r="L7583" s="1"/>
      <c r="M7583" s="1"/>
      <c r="N7583" s="1"/>
      <c r="O7583" s="3"/>
    </row>
    <row r="7584" spans="1:15" x14ac:dyDescent="0.25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  <c r="O7584" s="3"/>
    </row>
    <row r="7585" spans="1:15" x14ac:dyDescent="0.25">
      <c r="A7585" s="1"/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L7585" s="1"/>
      <c r="M7585" s="1"/>
      <c r="N7585" s="1"/>
      <c r="O7585" s="3"/>
    </row>
    <row r="7586" spans="1:15" x14ac:dyDescent="0.25">
      <c r="A7586" s="1"/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  <c r="O7586" s="3"/>
    </row>
    <row r="7587" spans="1:15" x14ac:dyDescent="0.25">
      <c r="A7587" s="1"/>
      <c r="B7587" s="1"/>
      <c r="C7587" s="1"/>
      <c r="D7587" s="1"/>
      <c r="E7587" s="1"/>
      <c r="F7587" s="1"/>
      <c r="G7587" s="1"/>
      <c r="H7587" s="1"/>
      <c r="I7587" s="1"/>
      <c r="J7587" s="1"/>
      <c r="K7587" s="1"/>
      <c r="L7587" s="1"/>
      <c r="M7587" s="1"/>
      <c r="N7587" s="1"/>
      <c r="O7587" s="3"/>
    </row>
    <row r="7588" spans="1:15" x14ac:dyDescent="0.25">
      <c r="A7588" s="1"/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L7588" s="1"/>
      <c r="M7588" s="1"/>
      <c r="N7588" s="1"/>
      <c r="O7588" s="3"/>
    </row>
    <row r="7589" spans="1:15" x14ac:dyDescent="0.25">
      <c r="A7589" s="1"/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L7589" s="1"/>
      <c r="M7589" s="1"/>
      <c r="N7589" s="1"/>
      <c r="O7589" s="3"/>
    </row>
    <row r="7590" spans="1:15" x14ac:dyDescent="0.25">
      <c r="A7590" s="1"/>
      <c r="B7590" s="1"/>
      <c r="C7590" s="1"/>
      <c r="D7590" s="1"/>
      <c r="E7590" s="1"/>
      <c r="F7590" s="1"/>
      <c r="G7590" s="1"/>
      <c r="H7590" s="1"/>
      <c r="I7590" s="1"/>
      <c r="J7590" s="1"/>
      <c r="K7590" s="1"/>
      <c r="L7590" s="1"/>
      <c r="M7590" s="1"/>
      <c r="N7590" s="1"/>
      <c r="O7590" s="3"/>
    </row>
    <row r="7591" spans="1:15" x14ac:dyDescent="0.25">
      <c r="A7591" s="1"/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L7591" s="1"/>
      <c r="M7591" s="1"/>
      <c r="N7591" s="1"/>
      <c r="O7591" s="3"/>
    </row>
    <row r="7592" spans="1:15" x14ac:dyDescent="0.25">
      <c r="A7592" s="1"/>
      <c r="B7592" s="1"/>
      <c r="C7592" s="1"/>
      <c r="D7592" s="1"/>
      <c r="E7592" s="1"/>
      <c r="F7592" s="1"/>
      <c r="G7592" s="1"/>
      <c r="H7592" s="1"/>
      <c r="I7592" s="1"/>
      <c r="J7592" s="1"/>
      <c r="K7592" s="1"/>
      <c r="L7592" s="1"/>
      <c r="M7592" s="1"/>
      <c r="N7592" s="1"/>
      <c r="O7592" s="3"/>
    </row>
    <row r="7593" spans="1:15" x14ac:dyDescent="0.25">
      <c r="A7593" s="1"/>
      <c r="B7593" s="1"/>
      <c r="C7593" s="1"/>
      <c r="D7593" s="1"/>
      <c r="E7593" s="1"/>
      <c r="F7593" s="1"/>
      <c r="G7593" s="1"/>
      <c r="H7593" s="1"/>
      <c r="I7593" s="1"/>
      <c r="J7593" s="1"/>
      <c r="K7593" s="1"/>
      <c r="L7593" s="1"/>
      <c r="M7593" s="1"/>
      <c r="N7593" s="1"/>
      <c r="O7593" s="3"/>
    </row>
    <row r="7594" spans="1:15" x14ac:dyDescent="0.25">
      <c r="A7594" s="1"/>
      <c r="B7594" s="1"/>
      <c r="C7594" s="1"/>
      <c r="D7594" s="1"/>
      <c r="E7594" s="1"/>
      <c r="F7594" s="1"/>
      <c r="G7594" s="1"/>
      <c r="H7594" s="1"/>
      <c r="I7594" s="1"/>
      <c r="J7594" s="1"/>
      <c r="K7594" s="1"/>
      <c r="L7594" s="1"/>
      <c r="M7594" s="1"/>
      <c r="N7594" s="1"/>
      <c r="O7594" s="3"/>
    </row>
    <row r="7595" spans="1:15" x14ac:dyDescent="0.25">
      <c r="A7595" s="1"/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L7595" s="1"/>
      <c r="M7595" s="1"/>
      <c r="N7595" s="1"/>
      <c r="O7595" s="3"/>
    </row>
    <row r="7596" spans="1:15" x14ac:dyDescent="0.25">
      <c r="A7596" s="1"/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L7596" s="1"/>
      <c r="M7596" s="1"/>
      <c r="N7596" s="1"/>
      <c r="O7596" s="3"/>
    </row>
    <row r="7597" spans="1:15" x14ac:dyDescent="0.25">
      <c r="A7597" s="1"/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L7597" s="1"/>
      <c r="M7597" s="1"/>
      <c r="N7597" s="1"/>
      <c r="O7597" s="3"/>
    </row>
    <row r="7598" spans="1:15" x14ac:dyDescent="0.25">
      <c r="A7598" s="1"/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L7598" s="1"/>
      <c r="M7598" s="1"/>
      <c r="N7598" s="1"/>
      <c r="O7598" s="3"/>
    </row>
    <row r="7599" spans="1:15" x14ac:dyDescent="0.25">
      <c r="A7599" s="1"/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L7599" s="1"/>
      <c r="M7599" s="1"/>
      <c r="N7599" s="1"/>
      <c r="O7599" s="3"/>
    </row>
    <row r="7600" spans="1:15" x14ac:dyDescent="0.25">
      <c r="A7600" s="1"/>
      <c r="B7600" s="1"/>
      <c r="C7600" s="1"/>
      <c r="D7600" s="1"/>
      <c r="E7600" s="1"/>
      <c r="F7600" s="1"/>
      <c r="G7600" s="1"/>
      <c r="H7600" s="1"/>
      <c r="I7600" s="1"/>
      <c r="J7600" s="1"/>
      <c r="K7600" s="1"/>
      <c r="L7600" s="1"/>
      <c r="M7600" s="1"/>
      <c r="N7600" s="1"/>
      <c r="O7600" s="3"/>
    </row>
    <row r="7601" spans="1:15" x14ac:dyDescent="0.25">
      <c r="A7601" s="1"/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L7601" s="1"/>
      <c r="M7601" s="1"/>
      <c r="N7601" s="1"/>
      <c r="O7601" s="3"/>
    </row>
    <row r="7602" spans="1:15" x14ac:dyDescent="0.25">
      <c r="A7602" s="1"/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L7602" s="1"/>
      <c r="M7602" s="1"/>
      <c r="N7602" s="1"/>
      <c r="O7602" s="3"/>
    </row>
    <row r="7603" spans="1:15" x14ac:dyDescent="0.25">
      <c r="A7603" s="1"/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L7603" s="1"/>
      <c r="M7603" s="1"/>
      <c r="N7603" s="1"/>
      <c r="O7603" s="3"/>
    </row>
    <row r="7604" spans="1:15" x14ac:dyDescent="0.25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  <c r="O7604" s="3"/>
    </row>
    <row r="7605" spans="1:15" x14ac:dyDescent="0.25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  <c r="O7605" s="3"/>
    </row>
    <row r="7606" spans="1:15" x14ac:dyDescent="0.25">
      <c r="A7606" s="1"/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L7606" s="1"/>
      <c r="M7606" s="1"/>
      <c r="N7606" s="1"/>
      <c r="O7606" s="3"/>
    </row>
    <row r="7607" spans="1:15" x14ac:dyDescent="0.25">
      <c r="A7607" s="1"/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1"/>
      <c r="O7607" s="3"/>
    </row>
    <row r="7608" spans="1:15" x14ac:dyDescent="0.25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  <c r="O7608" s="3"/>
    </row>
    <row r="7609" spans="1:15" x14ac:dyDescent="0.25">
      <c r="A7609" s="1"/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L7609" s="1"/>
      <c r="M7609" s="1"/>
      <c r="N7609" s="1"/>
      <c r="O7609" s="3"/>
    </row>
    <row r="7610" spans="1:15" x14ac:dyDescent="0.25">
      <c r="A7610" s="1"/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1"/>
      <c r="O7610" s="3"/>
    </row>
    <row r="7611" spans="1:15" x14ac:dyDescent="0.25">
      <c r="A7611" s="1"/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1"/>
      <c r="O7611" s="3"/>
    </row>
    <row r="7612" spans="1:15" x14ac:dyDescent="0.25">
      <c r="A7612" s="1"/>
      <c r="B7612" s="1"/>
      <c r="C7612" s="1"/>
      <c r="D7612" s="1"/>
      <c r="E7612" s="1"/>
      <c r="F7612" s="1"/>
      <c r="G7612" s="1"/>
      <c r="H7612" s="1"/>
      <c r="I7612" s="1"/>
      <c r="J7612" s="1"/>
      <c r="K7612" s="1"/>
      <c r="L7612" s="1"/>
      <c r="M7612" s="1"/>
      <c r="N7612" s="1"/>
      <c r="O7612" s="3"/>
    </row>
    <row r="7613" spans="1:15" x14ac:dyDescent="0.25">
      <c r="A7613" s="1"/>
      <c r="B7613" s="1"/>
      <c r="C7613" s="1"/>
      <c r="D7613" s="1"/>
      <c r="E7613" s="1"/>
      <c r="F7613" s="1"/>
      <c r="G7613" s="1"/>
      <c r="H7613" s="1"/>
      <c r="I7613" s="1"/>
      <c r="J7613" s="1"/>
      <c r="K7613" s="1"/>
      <c r="L7613" s="1"/>
      <c r="M7613" s="1"/>
      <c r="N7613" s="1"/>
      <c r="O7613" s="3"/>
    </row>
    <row r="7614" spans="1:15" x14ac:dyDescent="0.25">
      <c r="A7614" s="1"/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L7614" s="1"/>
      <c r="M7614" s="1"/>
      <c r="N7614" s="1"/>
      <c r="O7614" s="3"/>
    </row>
    <row r="7615" spans="1:15" x14ac:dyDescent="0.25">
      <c r="A7615" s="1"/>
      <c r="B7615" s="1"/>
      <c r="C7615" s="1"/>
      <c r="D7615" s="1"/>
      <c r="E7615" s="1"/>
      <c r="F7615" s="1"/>
      <c r="G7615" s="1"/>
      <c r="H7615" s="1"/>
      <c r="I7615" s="1"/>
      <c r="J7615" s="1"/>
      <c r="K7615" s="1"/>
      <c r="L7615" s="1"/>
      <c r="M7615" s="1"/>
      <c r="N7615" s="1"/>
      <c r="O7615" s="3"/>
    </row>
    <row r="7616" spans="1:15" x14ac:dyDescent="0.25">
      <c r="A7616" s="1"/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L7616" s="1"/>
      <c r="M7616" s="1"/>
      <c r="N7616" s="1"/>
      <c r="O7616" s="3"/>
    </row>
    <row r="7617" spans="1:15" x14ac:dyDescent="0.25">
      <c r="A7617" s="1"/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L7617" s="1"/>
      <c r="M7617" s="1"/>
      <c r="N7617" s="1"/>
      <c r="O7617" s="3"/>
    </row>
    <row r="7618" spans="1:15" x14ac:dyDescent="0.25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  <c r="O7618" s="3"/>
    </row>
    <row r="7619" spans="1:15" x14ac:dyDescent="0.25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  <c r="O7619" s="3"/>
    </row>
    <row r="7620" spans="1:15" x14ac:dyDescent="0.25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1"/>
      <c r="O7620" s="3"/>
    </row>
    <row r="7621" spans="1:15" x14ac:dyDescent="0.25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  <c r="O7621" s="3"/>
    </row>
    <row r="7622" spans="1:15" x14ac:dyDescent="0.25">
      <c r="A7622" s="1"/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L7622" s="1"/>
      <c r="M7622" s="1"/>
      <c r="N7622" s="1"/>
      <c r="O7622" s="3"/>
    </row>
    <row r="7623" spans="1:15" x14ac:dyDescent="0.25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1"/>
      <c r="O7623" s="3"/>
    </row>
    <row r="7624" spans="1:15" x14ac:dyDescent="0.25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  <c r="O7624" s="3"/>
    </row>
    <row r="7625" spans="1:15" x14ac:dyDescent="0.25">
      <c r="A7625" s="1"/>
      <c r="B7625" s="1"/>
      <c r="C7625" s="1"/>
      <c r="D7625" s="1"/>
      <c r="E7625" s="1"/>
      <c r="F7625" s="1"/>
      <c r="G7625" s="1"/>
      <c r="H7625" s="1"/>
      <c r="I7625" s="1"/>
      <c r="J7625" s="1"/>
      <c r="K7625" s="1"/>
      <c r="L7625" s="1"/>
      <c r="M7625" s="1"/>
      <c r="N7625" s="1"/>
      <c r="O7625" s="3"/>
    </row>
    <row r="7626" spans="1:15" x14ac:dyDescent="0.25">
      <c r="A7626" s="1"/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L7626" s="1"/>
      <c r="M7626" s="1"/>
      <c r="N7626" s="1"/>
      <c r="O7626" s="3"/>
    </row>
    <row r="7627" spans="1:15" x14ac:dyDescent="0.25">
      <c r="A7627" s="1"/>
      <c r="B7627" s="1"/>
      <c r="C7627" s="1"/>
      <c r="D7627" s="1"/>
      <c r="E7627" s="1"/>
      <c r="F7627" s="1"/>
      <c r="G7627" s="1"/>
      <c r="H7627" s="1"/>
      <c r="I7627" s="1"/>
      <c r="J7627" s="1"/>
      <c r="K7627" s="1"/>
      <c r="L7627" s="1"/>
      <c r="M7627" s="1"/>
      <c r="N7627" s="1"/>
      <c r="O7627" s="3"/>
    </row>
    <row r="7628" spans="1:15" x14ac:dyDescent="0.25">
      <c r="A7628" s="1"/>
      <c r="B7628" s="1"/>
      <c r="C7628" s="1"/>
      <c r="D7628" s="1"/>
      <c r="E7628" s="1"/>
      <c r="F7628" s="1"/>
      <c r="G7628" s="1"/>
      <c r="H7628" s="1"/>
      <c r="I7628" s="1"/>
      <c r="J7628" s="1"/>
      <c r="K7628" s="1"/>
      <c r="L7628" s="1"/>
      <c r="M7628" s="1"/>
      <c r="N7628" s="1"/>
      <c r="O7628" s="3"/>
    </row>
    <row r="7629" spans="1:15" x14ac:dyDescent="0.25">
      <c r="A7629" s="1"/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L7629" s="1"/>
      <c r="M7629" s="1"/>
      <c r="N7629" s="1"/>
      <c r="O7629" s="3"/>
    </row>
    <row r="7630" spans="1:15" x14ac:dyDescent="0.25">
      <c r="A7630" s="1"/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L7630" s="1"/>
      <c r="M7630" s="1"/>
      <c r="N7630" s="1"/>
      <c r="O7630" s="3"/>
    </row>
    <row r="7631" spans="1:15" x14ac:dyDescent="0.25">
      <c r="A7631" s="1"/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1"/>
      <c r="O7631" s="3"/>
    </row>
    <row r="7632" spans="1:15" x14ac:dyDescent="0.25">
      <c r="A7632" s="1"/>
      <c r="B7632" s="1"/>
      <c r="C7632" s="1"/>
      <c r="D7632" s="1"/>
      <c r="E7632" s="1"/>
      <c r="F7632" s="1"/>
      <c r="G7632" s="1"/>
      <c r="H7632" s="1"/>
      <c r="I7632" s="1"/>
      <c r="J7632" s="1"/>
      <c r="K7632" s="1"/>
      <c r="L7632" s="1"/>
      <c r="M7632" s="1"/>
      <c r="N7632" s="1"/>
      <c r="O7632" s="3"/>
    </row>
    <row r="7633" spans="1:15" x14ac:dyDescent="0.25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  <c r="O7633" s="3"/>
    </row>
    <row r="7634" spans="1:15" x14ac:dyDescent="0.25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1"/>
      <c r="O7634" s="3"/>
    </row>
    <row r="7635" spans="1:15" x14ac:dyDescent="0.25">
      <c r="A7635" s="1"/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1"/>
      <c r="O7635" s="3"/>
    </row>
    <row r="7636" spans="1:15" x14ac:dyDescent="0.25">
      <c r="A7636" s="1"/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1"/>
      <c r="O7636" s="3"/>
    </row>
    <row r="7637" spans="1:15" x14ac:dyDescent="0.25">
      <c r="A7637" s="1"/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L7637" s="1"/>
      <c r="M7637" s="1"/>
      <c r="N7637" s="1"/>
      <c r="O7637" s="3"/>
    </row>
    <row r="7638" spans="1:15" x14ac:dyDescent="0.25">
      <c r="A7638" s="1"/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1"/>
      <c r="O7638" s="3"/>
    </row>
    <row r="7639" spans="1:15" x14ac:dyDescent="0.25">
      <c r="A7639" s="1"/>
      <c r="B7639" s="1"/>
      <c r="C7639" s="1"/>
      <c r="D7639" s="1"/>
      <c r="E7639" s="1"/>
      <c r="F7639" s="1"/>
      <c r="G7639" s="1"/>
      <c r="H7639" s="1"/>
      <c r="I7639" s="1"/>
      <c r="J7639" s="1"/>
      <c r="K7639" s="1"/>
      <c r="L7639" s="1"/>
      <c r="M7639" s="1"/>
      <c r="N7639" s="1"/>
      <c r="O7639" s="3"/>
    </row>
    <row r="7640" spans="1:15" x14ac:dyDescent="0.25">
      <c r="A7640" s="1"/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L7640" s="1"/>
      <c r="M7640" s="1"/>
      <c r="N7640" s="1"/>
      <c r="O7640" s="3"/>
    </row>
    <row r="7641" spans="1:15" x14ac:dyDescent="0.25">
      <c r="A7641" s="1"/>
      <c r="B7641" s="1"/>
      <c r="C7641" s="1"/>
      <c r="D7641" s="1"/>
      <c r="E7641" s="1"/>
      <c r="F7641" s="1"/>
      <c r="G7641" s="1"/>
      <c r="H7641" s="1"/>
      <c r="I7641" s="1"/>
      <c r="J7641" s="1"/>
      <c r="K7641" s="1"/>
      <c r="L7641" s="1"/>
      <c r="M7641" s="1"/>
      <c r="N7641" s="1"/>
      <c r="O7641" s="3"/>
    </row>
    <row r="7642" spans="1:15" x14ac:dyDescent="0.25">
      <c r="A7642" s="1"/>
      <c r="B7642" s="1"/>
      <c r="C7642" s="1"/>
      <c r="D7642" s="1"/>
      <c r="E7642" s="1"/>
      <c r="F7642" s="1"/>
      <c r="G7642" s="1"/>
      <c r="H7642" s="1"/>
      <c r="I7642" s="1"/>
      <c r="J7642" s="1"/>
      <c r="K7642" s="1"/>
      <c r="L7642" s="1"/>
      <c r="M7642" s="1"/>
      <c r="N7642" s="1"/>
      <c r="O7642" s="3"/>
    </row>
    <row r="7643" spans="1:15" x14ac:dyDescent="0.25">
      <c r="A7643" s="1"/>
      <c r="B7643" s="1"/>
      <c r="C7643" s="1"/>
      <c r="D7643" s="1"/>
      <c r="E7643" s="1"/>
      <c r="F7643" s="1"/>
      <c r="G7643" s="1"/>
      <c r="H7643" s="1"/>
      <c r="I7643" s="1"/>
      <c r="J7643" s="1"/>
      <c r="K7643" s="1"/>
      <c r="L7643" s="1"/>
      <c r="M7643" s="1"/>
      <c r="N7643" s="1"/>
      <c r="O7643" s="3"/>
    </row>
    <row r="7644" spans="1:15" x14ac:dyDescent="0.25">
      <c r="A7644" s="1"/>
      <c r="B7644" s="1"/>
      <c r="C7644" s="1"/>
      <c r="D7644" s="1"/>
      <c r="E7644" s="1"/>
      <c r="F7644" s="1"/>
      <c r="G7644" s="1"/>
      <c r="H7644" s="1"/>
      <c r="I7644" s="1"/>
      <c r="J7644" s="1"/>
      <c r="K7644" s="1"/>
      <c r="L7644" s="1"/>
      <c r="M7644" s="1"/>
      <c r="N7644" s="1"/>
      <c r="O7644" s="3"/>
    </row>
    <row r="7645" spans="1:15" x14ac:dyDescent="0.25">
      <c r="A7645" s="1"/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L7645" s="1"/>
      <c r="M7645" s="1"/>
      <c r="N7645" s="1"/>
      <c r="O7645" s="3"/>
    </row>
    <row r="7646" spans="1:15" x14ac:dyDescent="0.25">
      <c r="A7646" s="1"/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1"/>
      <c r="O7646" s="3"/>
    </row>
    <row r="7647" spans="1:15" x14ac:dyDescent="0.25">
      <c r="A7647" s="1"/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  <c r="O7647" s="3"/>
    </row>
    <row r="7648" spans="1:15" x14ac:dyDescent="0.25">
      <c r="A7648" s="1"/>
      <c r="B7648" s="1"/>
      <c r="C7648" s="1"/>
      <c r="D7648" s="1"/>
      <c r="E7648" s="1"/>
      <c r="F7648" s="1"/>
      <c r="G7648" s="1"/>
      <c r="H7648" s="1"/>
      <c r="I7648" s="1"/>
      <c r="J7648" s="1"/>
      <c r="K7648" s="1"/>
      <c r="L7648" s="1"/>
      <c r="M7648" s="1"/>
      <c r="N7648" s="1"/>
      <c r="O7648" s="3"/>
    </row>
    <row r="7649" spans="1:15" x14ac:dyDescent="0.25">
      <c r="A7649" s="1"/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1"/>
      <c r="O7649" s="3"/>
    </row>
    <row r="7650" spans="1:15" x14ac:dyDescent="0.25">
      <c r="A7650" s="1"/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L7650" s="1"/>
      <c r="M7650" s="1"/>
      <c r="N7650" s="1"/>
      <c r="O7650" s="3"/>
    </row>
    <row r="7651" spans="1:15" x14ac:dyDescent="0.25">
      <c r="A7651" s="1"/>
      <c r="B7651" s="1"/>
      <c r="C7651" s="1"/>
      <c r="D7651" s="1"/>
      <c r="E7651" s="1"/>
      <c r="F7651" s="1"/>
      <c r="G7651" s="1"/>
      <c r="H7651" s="1"/>
      <c r="I7651" s="1"/>
      <c r="J7651" s="1"/>
      <c r="K7651" s="1"/>
      <c r="L7651" s="1"/>
      <c r="M7651" s="1"/>
      <c r="N7651" s="1"/>
      <c r="O7651" s="3"/>
    </row>
    <row r="7652" spans="1:15" x14ac:dyDescent="0.25">
      <c r="A7652" s="1"/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L7652" s="1"/>
      <c r="M7652" s="1"/>
      <c r="N7652" s="1"/>
      <c r="O7652" s="3"/>
    </row>
    <row r="7653" spans="1:15" x14ac:dyDescent="0.25">
      <c r="A7653" s="1"/>
      <c r="B7653" s="1"/>
      <c r="C7653" s="1"/>
      <c r="D7653" s="1"/>
      <c r="E7653" s="1"/>
      <c r="F7653" s="1"/>
      <c r="G7653" s="1"/>
      <c r="H7653" s="1"/>
      <c r="I7653" s="1"/>
      <c r="J7653" s="1"/>
      <c r="K7653" s="1"/>
      <c r="L7653" s="1"/>
      <c r="M7653" s="1"/>
      <c r="N7653" s="1"/>
      <c r="O7653" s="3"/>
    </row>
    <row r="7654" spans="1:15" x14ac:dyDescent="0.25">
      <c r="A7654" s="1"/>
      <c r="B7654" s="1"/>
      <c r="C7654" s="1"/>
      <c r="D7654" s="1"/>
      <c r="E7654" s="1"/>
      <c r="F7654" s="1"/>
      <c r="G7654" s="1"/>
      <c r="H7654" s="1"/>
      <c r="I7654" s="1"/>
      <c r="J7654" s="1"/>
      <c r="K7654" s="1"/>
      <c r="L7654" s="1"/>
      <c r="M7654" s="1"/>
      <c r="N7654" s="1"/>
      <c r="O7654" s="3"/>
    </row>
    <row r="7655" spans="1:15" x14ac:dyDescent="0.25">
      <c r="A7655" s="1"/>
      <c r="B7655" s="1"/>
      <c r="C7655" s="1"/>
      <c r="D7655" s="1"/>
      <c r="E7655" s="1"/>
      <c r="F7655" s="1"/>
      <c r="G7655" s="1"/>
      <c r="H7655" s="1"/>
      <c r="I7655" s="1"/>
      <c r="J7655" s="1"/>
      <c r="K7655" s="1"/>
      <c r="L7655" s="1"/>
      <c r="M7655" s="1"/>
      <c r="N7655" s="1"/>
      <c r="O7655" s="3"/>
    </row>
    <row r="7656" spans="1:15" x14ac:dyDescent="0.25">
      <c r="A7656" s="1"/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L7656" s="1"/>
      <c r="M7656" s="1"/>
      <c r="N7656" s="1"/>
      <c r="O7656" s="3"/>
    </row>
    <row r="7657" spans="1:15" x14ac:dyDescent="0.25">
      <c r="A7657" s="1"/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L7657" s="1"/>
      <c r="M7657" s="1"/>
      <c r="N7657" s="1"/>
      <c r="O7657" s="3"/>
    </row>
    <row r="7658" spans="1:15" x14ac:dyDescent="0.25">
      <c r="A7658" s="1"/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L7658" s="1"/>
      <c r="M7658" s="1"/>
      <c r="N7658" s="1"/>
      <c r="O7658" s="3"/>
    </row>
    <row r="7659" spans="1:15" x14ac:dyDescent="0.25">
      <c r="A7659" s="1"/>
      <c r="B7659" s="1"/>
      <c r="C7659" s="1"/>
      <c r="D7659" s="1"/>
      <c r="E7659" s="1"/>
      <c r="F7659" s="1"/>
      <c r="G7659" s="1"/>
      <c r="H7659" s="1"/>
      <c r="I7659" s="1"/>
      <c r="J7659" s="1"/>
      <c r="K7659" s="1"/>
      <c r="L7659" s="1"/>
      <c r="M7659" s="1"/>
      <c r="N7659" s="1"/>
      <c r="O7659" s="3"/>
    </row>
    <row r="7660" spans="1:15" x14ac:dyDescent="0.25">
      <c r="A7660" s="1"/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L7660" s="1"/>
      <c r="M7660" s="1"/>
      <c r="N7660" s="1"/>
      <c r="O7660" s="3"/>
    </row>
    <row r="7661" spans="1:15" x14ac:dyDescent="0.25">
      <c r="A7661" s="1"/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  <c r="O7661" s="3"/>
    </row>
    <row r="7662" spans="1:15" x14ac:dyDescent="0.25">
      <c r="A7662" s="1"/>
      <c r="B7662" s="1"/>
      <c r="C7662" s="1"/>
      <c r="D7662" s="1"/>
      <c r="E7662" s="1"/>
      <c r="F7662" s="1"/>
      <c r="G7662" s="1"/>
      <c r="H7662" s="1"/>
      <c r="I7662" s="1"/>
      <c r="J7662" s="1"/>
      <c r="K7662" s="1"/>
      <c r="L7662" s="1"/>
      <c r="M7662" s="1"/>
      <c r="N7662" s="1"/>
      <c r="O7662" s="3"/>
    </row>
    <row r="7663" spans="1:15" x14ac:dyDescent="0.25">
      <c r="A7663" s="1"/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L7663" s="1"/>
      <c r="M7663" s="1"/>
      <c r="N7663" s="1"/>
      <c r="O7663" s="3"/>
    </row>
    <row r="7664" spans="1:15" x14ac:dyDescent="0.25">
      <c r="A7664" s="1"/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L7664" s="1"/>
      <c r="M7664" s="1"/>
      <c r="N7664" s="1"/>
      <c r="O7664" s="3"/>
    </row>
    <row r="7665" spans="1:15" x14ac:dyDescent="0.25">
      <c r="A7665" s="1"/>
      <c r="B7665" s="1"/>
      <c r="C7665" s="1"/>
      <c r="D7665" s="1"/>
      <c r="E7665" s="1"/>
      <c r="F7665" s="1"/>
      <c r="G7665" s="1"/>
      <c r="H7665" s="1"/>
      <c r="I7665" s="1"/>
      <c r="J7665" s="1"/>
      <c r="K7665" s="1"/>
      <c r="L7665" s="1"/>
      <c r="M7665" s="1"/>
      <c r="N7665" s="1"/>
      <c r="O7665" s="3"/>
    </row>
    <row r="7666" spans="1:15" x14ac:dyDescent="0.25">
      <c r="A7666" s="1"/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L7666" s="1"/>
      <c r="M7666" s="1"/>
      <c r="N7666" s="1"/>
      <c r="O7666" s="3"/>
    </row>
    <row r="7667" spans="1:15" x14ac:dyDescent="0.25">
      <c r="A7667" s="1"/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L7667" s="1"/>
      <c r="M7667" s="1"/>
      <c r="N7667" s="1"/>
      <c r="O7667" s="3"/>
    </row>
    <row r="7668" spans="1:15" x14ac:dyDescent="0.25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  <c r="O7668" s="3"/>
    </row>
    <row r="7669" spans="1:15" x14ac:dyDescent="0.25">
      <c r="A7669" s="1"/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L7669" s="1"/>
      <c r="M7669" s="1"/>
      <c r="N7669" s="1"/>
      <c r="O7669" s="3"/>
    </row>
    <row r="7670" spans="1:15" x14ac:dyDescent="0.25">
      <c r="A7670" s="1"/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L7670" s="1"/>
      <c r="M7670" s="1"/>
      <c r="N7670" s="1"/>
      <c r="O7670" s="3"/>
    </row>
    <row r="7671" spans="1:15" x14ac:dyDescent="0.25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  <c r="O7671" s="3"/>
    </row>
    <row r="7672" spans="1:15" x14ac:dyDescent="0.25">
      <c r="A7672" s="1"/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1"/>
      <c r="O7672" s="3"/>
    </row>
    <row r="7673" spans="1:15" x14ac:dyDescent="0.25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  <c r="O7673" s="3"/>
    </row>
    <row r="7674" spans="1:15" x14ac:dyDescent="0.25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  <c r="O7674" s="3"/>
    </row>
    <row r="7675" spans="1:15" x14ac:dyDescent="0.25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  <c r="O7675" s="3"/>
    </row>
    <row r="7676" spans="1:15" x14ac:dyDescent="0.25">
      <c r="A7676" s="1"/>
      <c r="B7676" s="1"/>
      <c r="C7676" s="1"/>
      <c r="D7676" s="1"/>
      <c r="E7676" s="1"/>
      <c r="F7676" s="1"/>
      <c r="G7676" s="1"/>
      <c r="H7676" s="1"/>
      <c r="I7676" s="1"/>
      <c r="J7676" s="1"/>
      <c r="K7676" s="1"/>
      <c r="L7676" s="1"/>
      <c r="M7676" s="1"/>
      <c r="N7676" s="1"/>
      <c r="O7676" s="3"/>
    </row>
    <row r="7677" spans="1:15" x14ac:dyDescent="0.25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  <c r="O7677" s="3"/>
    </row>
    <row r="7678" spans="1:15" x14ac:dyDescent="0.25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  <c r="O7678" s="3"/>
    </row>
    <row r="7679" spans="1:15" x14ac:dyDescent="0.25">
      <c r="A7679" s="1"/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L7679" s="1"/>
      <c r="M7679" s="1"/>
      <c r="N7679" s="1"/>
      <c r="O7679" s="3"/>
    </row>
    <row r="7680" spans="1:15" x14ac:dyDescent="0.25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  <c r="O7680" s="3"/>
    </row>
    <row r="7681" spans="1:15" x14ac:dyDescent="0.25">
      <c r="A7681" s="1"/>
      <c r="B7681" s="1"/>
      <c r="C7681" s="1"/>
      <c r="D7681" s="1"/>
      <c r="E7681" s="1"/>
      <c r="F7681" s="1"/>
      <c r="G7681" s="1"/>
      <c r="H7681" s="1"/>
      <c r="I7681" s="1"/>
      <c r="J7681" s="1"/>
      <c r="K7681" s="1"/>
      <c r="L7681" s="1"/>
      <c r="M7681" s="1"/>
      <c r="N7681" s="1"/>
      <c r="O7681" s="3"/>
    </row>
    <row r="7682" spans="1:15" x14ac:dyDescent="0.25">
      <c r="A7682" s="1"/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L7682" s="1"/>
      <c r="M7682" s="1"/>
      <c r="N7682" s="1"/>
      <c r="O7682" s="3"/>
    </row>
    <row r="7683" spans="1:15" x14ac:dyDescent="0.25">
      <c r="A7683" s="1"/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L7683" s="1"/>
      <c r="M7683" s="1"/>
      <c r="N7683" s="1"/>
      <c r="O7683" s="3"/>
    </row>
    <row r="7684" spans="1:15" x14ac:dyDescent="0.25">
      <c r="A7684" s="1"/>
      <c r="B7684" s="1"/>
      <c r="C7684" s="1"/>
      <c r="D7684" s="1"/>
      <c r="E7684" s="1"/>
      <c r="F7684" s="1"/>
      <c r="G7684" s="1"/>
      <c r="H7684" s="1"/>
      <c r="I7684" s="1"/>
      <c r="J7684" s="1"/>
      <c r="K7684" s="1"/>
      <c r="L7684" s="1"/>
      <c r="M7684" s="1"/>
      <c r="N7684" s="1"/>
      <c r="O7684" s="3"/>
    </row>
    <row r="7685" spans="1:15" x14ac:dyDescent="0.25">
      <c r="A7685" s="1"/>
      <c r="B7685" s="1"/>
      <c r="C7685" s="1"/>
      <c r="D7685" s="1"/>
      <c r="E7685" s="1"/>
      <c r="F7685" s="1"/>
      <c r="G7685" s="1"/>
      <c r="H7685" s="1"/>
      <c r="I7685" s="1"/>
      <c r="J7685" s="1"/>
      <c r="K7685" s="1"/>
      <c r="L7685" s="1"/>
      <c r="M7685" s="1"/>
      <c r="N7685" s="1"/>
      <c r="O7685" s="3"/>
    </row>
    <row r="7686" spans="1:15" x14ac:dyDescent="0.25">
      <c r="A7686" s="1"/>
      <c r="B7686" s="1"/>
      <c r="C7686" s="1"/>
      <c r="D7686" s="1"/>
      <c r="E7686" s="1"/>
      <c r="F7686" s="1"/>
      <c r="G7686" s="1"/>
      <c r="H7686" s="1"/>
      <c r="I7686" s="1"/>
      <c r="J7686" s="1"/>
      <c r="K7686" s="1"/>
      <c r="L7686" s="1"/>
      <c r="M7686" s="1"/>
      <c r="N7686" s="1"/>
      <c r="O7686" s="3"/>
    </row>
    <row r="7687" spans="1:15" x14ac:dyDescent="0.25">
      <c r="A7687" s="1"/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L7687" s="1"/>
      <c r="M7687" s="1"/>
      <c r="N7687" s="1"/>
      <c r="O7687" s="3"/>
    </row>
    <row r="7688" spans="1:15" x14ac:dyDescent="0.25">
      <c r="A7688" s="1"/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L7688" s="1"/>
      <c r="M7688" s="1"/>
      <c r="N7688" s="1"/>
      <c r="O7688" s="3"/>
    </row>
    <row r="7689" spans="1:15" x14ac:dyDescent="0.25">
      <c r="A7689" s="1"/>
      <c r="B7689" s="1"/>
      <c r="C7689" s="1"/>
      <c r="D7689" s="1"/>
      <c r="E7689" s="1"/>
      <c r="F7689" s="1"/>
      <c r="G7689" s="1"/>
      <c r="H7689" s="1"/>
      <c r="I7689" s="1"/>
      <c r="J7689" s="1"/>
      <c r="K7689" s="1"/>
      <c r="L7689" s="1"/>
      <c r="M7689" s="1"/>
      <c r="N7689" s="1"/>
      <c r="O7689" s="3"/>
    </row>
    <row r="7690" spans="1:15" x14ac:dyDescent="0.25">
      <c r="A7690" s="1"/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1"/>
      <c r="O7690" s="3"/>
    </row>
    <row r="7691" spans="1:15" x14ac:dyDescent="0.25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  <c r="O7691" s="3"/>
    </row>
    <row r="7692" spans="1:15" x14ac:dyDescent="0.25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  <c r="O7692" s="3"/>
    </row>
    <row r="7693" spans="1:15" x14ac:dyDescent="0.25">
      <c r="A7693" s="1"/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1"/>
      <c r="O7693" s="3"/>
    </row>
    <row r="7694" spans="1:15" x14ac:dyDescent="0.25">
      <c r="A7694" s="1"/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  <c r="O7694" s="3"/>
    </row>
    <row r="7695" spans="1:15" x14ac:dyDescent="0.25">
      <c r="A7695" s="1"/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  <c r="O7695" s="3"/>
    </row>
    <row r="7696" spans="1:15" x14ac:dyDescent="0.25">
      <c r="A7696" s="1"/>
      <c r="B7696" s="1"/>
      <c r="C7696" s="1"/>
      <c r="D7696" s="1"/>
      <c r="E7696" s="1"/>
      <c r="F7696" s="1"/>
      <c r="G7696" s="1"/>
      <c r="H7696" s="1"/>
      <c r="I7696" s="1"/>
      <c r="J7696" s="1"/>
      <c r="K7696" s="1"/>
      <c r="L7696" s="1"/>
      <c r="M7696" s="1"/>
      <c r="N7696" s="1"/>
      <c r="O7696" s="3"/>
    </row>
    <row r="7697" spans="1:15" x14ac:dyDescent="0.25">
      <c r="A7697" s="1"/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1"/>
      <c r="O7697" s="3"/>
    </row>
    <row r="7698" spans="1:15" x14ac:dyDescent="0.25">
      <c r="A7698" s="1"/>
      <c r="B7698" s="1"/>
      <c r="C7698" s="1"/>
      <c r="D7698" s="1"/>
      <c r="E7698" s="1"/>
      <c r="F7698" s="1"/>
      <c r="G7698" s="1"/>
      <c r="H7698" s="1"/>
      <c r="I7698" s="1"/>
      <c r="J7698" s="1"/>
      <c r="K7698" s="1"/>
      <c r="L7698" s="1"/>
      <c r="M7698" s="1"/>
      <c r="N7698" s="1"/>
      <c r="O7698" s="3"/>
    </row>
    <row r="7699" spans="1:15" x14ac:dyDescent="0.25">
      <c r="A7699" s="1"/>
      <c r="B7699" s="1"/>
      <c r="C7699" s="1"/>
      <c r="D7699" s="1"/>
      <c r="E7699" s="1"/>
      <c r="F7699" s="1"/>
      <c r="G7699" s="1"/>
      <c r="H7699" s="1"/>
      <c r="I7699" s="1"/>
      <c r="J7699" s="1"/>
      <c r="K7699" s="1"/>
      <c r="L7699" s="1"/>
      <c r="M7699" s="1"/>
      <c r="N7699" s="1"/>
      <c r="O7699" s="3"/>
    </row>
    <row r="7700" spans="1:15" x14ac:dyDescent="0.25">
      <c r="A7700" s="1"/>
      <c r="B7700" s="1"/>
      <c r="C7700" s="1"/>
      <c r="D7700" s="1"/>
      <c r="E7700" s="1"/>
      <c r="F7700" s="1"/>
      <c r="G7700" s="1"/>
      <c r="H7700" s="1"/>
      <c r="I7700" s="1"/>
      <c r="J7700" s="1"/>
      <c r="K7700" s="1"/>
      <c r="L7700" s="1"/>
      <c r="M7700" s="1"/>
      <c r="N7700" s="1"/>
      <c r="O7700" s="3"/>
    </row>
    <row r="7701" spans="1:15" x14ac:dyDescent="0.25">
      <c r="A7701" s="1"/>
      <c r="B7701" s="1"/>
      <c r="C7701" s="1"/>
      <c r="D7701" s="1"/>
      <c r="E7701" s="1"/>
      <c r="F7701" s="1"/>
      <c r="G7701" s="1"/>
      <c r="H7701" s="1"/>
      <c r="I7701" s="1"/>
      <c r="J7701" s="1"/>
      <c r="K7701" s="1"/>
      <c r="L7701" s="1"/>
      <c r="M7701" s="1"/>
      <c r="N7701" s="1"/>
      <c r="O7701" s="3"/>
    </row>
    <row r="7702" spans="1:15" x14ac:dyDescent="0.25">
      <c r="A7702" s="1"/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L7702" s="1"/>
      <c r="M7702" s="1"/>
      <c r="N7702" s="1"/>
      <c r="O7702" s="3"/>
    </row>
    <row r="7703" spans="1:15" x14ac:dyDescent="0.25">
      <c r="A7703" s="1"/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L7703" s="1"/>
      <c r="M7703" s="1"/>
      <c r="N7703" s="1"/>
      <c r="O7703" s="3"/>
    </row>
    <row r="7704" spans="1:15" x14ac:dyDescent="0.25">
      <c r="A7704" s="1"/>
      <c r="B7704" s="1"/>
      <c r="C7704" s="1"/>
      <c r="D7704" s="1"/>
      <c r="E7704" s="1"/>
      <c r="F7704" s="1"/>
      <c r="G7704" s="1"/>
      <c r="H7704" s="1"/>
      <c r="I7704" s="1"/>
      <c r="J7704" s="1"/>
      <c r="K7704" s="1"/>
      <c r="L7704" s="1"/>
      <c r="M7704" s="1"/>
      <c r="N7704" s="1"/>
      <c r="O7704" s="3"/>
    </row>
    <row r="7705" spans="1:15" x14ac:dyDescent="0.25">
      <c r="A7705" s="1"/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L7705" s="1"/>
      <c r="M7705" s="1"/>
      <c r="N7705" s="1"/>
      <c r="O7705" s="3"/>
    </row>
    <row r="7706" spans="1:15" x14ac:dyDescent="0.25">
      <c r="A7706" s="1"/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  <c r="O7706" s="3"/>
    </row>
    <row r="7707" spans="1:15" x14ac:dyDescent="0.25">
      <c r="A7707" s="1"/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L7707" s="1"/>
      <c r="M7707" s="1"/>
      <c r="N7707" s="1"/>
      <c r="O7707" s="3"/>
    </row>
    <row r="7708" spans="1:15" x14ac:dyDescent="0.25">
      <c r="A7708" s="1"/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L7708" s="1"/>
      <c r="M7708" s="1"/>
      <c r="N7708" s="1"/>
      <c r="O7708" s="3"/>
    </row>
    <row r="7709" spans="1:15" x14ac:dyDescent="0.25">
      <c r="A7709" s="1"/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L7709" s="1"/>
      <c r="M7709" s="1"/>
      <c r="N7709" s="1"/>
      <c r="O7709" s="3"/>
    </row>
    <row r="7710" spans="1:15" x14ac:dyDescent="0.25">
      <c r="A7710" s="1"/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1"/>
      <c r="O7710" s="3"/>
    </row>
    <row r="7711" spans="1:15" x14ac:dyDescent="0.25">
      <c r="A7711" s="1"/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L7711" s="1"/>
      <c r="M7711" s="1"/>
      <c r="N7711" s="1"/>
      <c r="O7711" s="3"/>
    </row>
    <row r="7712" spans="1:15" x14ac:dyDescent="0.25">
      <c r="A7712" s="1"/>
      <c r="B7712" s="1"/>
      <c r="C7712" s="1"/>
      <c r="D7712" s="1"/>
      <c r="E7712" s="1"/>
      <c r="F7712" s="1"/>
      <c r="G7712" s="1"/>
      <c r="H7712" s="1"/>
      <c r="I7712" s="1"/>
      <c r="J7712" s="1"/>
      <c r="K7712" s="1"/>
      <c r="L7712" s="1"/>
      <c r="M7712" s="1"/>
      <c r="N7712" s="1"/>
      <c r="O7712" s="3"/>
    </row>
    <row r="7713" spans="1:15" x14ac:dyDescent="0.25">
      <c r="A7713" s="1"/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L7713" s="1"/>
      <c r="M7713" s="1"/>
      <c r="N7713" s="1"/>
      <c r="O7713" s="3"/>
    </row>
    <row r="7714" spans="1:15" x14ac:dyDescent="0.25">
      <c r="A7714" s="1"/>
      <c r="B7714" s="1"/>
      <c r="C7714" s="1"/>
      <c r="D7714" s="1"/>
      <c r="E7714" s="1"/>
      <c r="F7714" s="1"/>
      <c r="G7714" s="1"/>
      <c r="H7714" s="1"/>
      <c r="I7714" s="1"/>
      <c r="J7714" s="1"/>
      <c r="K7714" s="1"/>
      <c r="L7714" s="1"/>
      <c r="M7714" s="1"/>
      <c r="N7714" s="1"/>
      <c r="O7714" s="3"/>
    </row>
    <row r="7715" spans="1:15" x14ac:dyDescent="0.25">
      <c r="A7715" s="1"/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L7715" s="1"/>
      <c r="M7715" s="1"/>
      <c r="N7715" s="1"/>
      <c r="O7715" s="3"/>
    </row>
    <row r="7716" spans="1:15" x14ac:dyDescent="0.25">
      <c r="A7716" s="1"/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1"/>
      <c r="O7716" s="3"/>
    </row>
    <row r="7717" spans="1:15" x14ac:dyDescent="0.25">
      <c r="A7717" s="1"/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L7717" s="1"/>
      <c r="M7717" s="1"/>
      <c r="N7717" s="1"/>
      <c r="O7717" s="3"/>
    </row>
    <row r="7718" spans="1:15" x14ac:dyDescent="0.25">
      <c r="A7718" s="1"/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L7718" s="1"/>
      <c r="M7718" s="1"/>
      <c r="N7718" s="1"/>
      <c r="O7718" s="3"/>
    </row>
    <row r="7719" spans="1:15" x14ac:dyDescent="0.25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1"/>
      <c r="O7719" s="3"/>
    </row>
    <row r="7720" spans="1:15" x14ac:dyDescent="0.25">
      <c r="A7720" s="1"/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L7720" s="1"/>
      <c r="M7720" s="1"/>
      <c r="N7720" s="1"/>
      <c r="O7720" s="3"/>
    </row>
    <row r="7721" spans="1:15" x14ac:dyDescent="0.25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1"/>
      <c r="O7721" s="3"/>
    </row>
    <row r="7722" spans="1:15" x14ac:dyDescent="0.25">
      <c r="A7722" s="1"/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L7722" s="1"/>
      <c r="M7722" s="1"/>
      <c r="N7722" s="1"/>
      <c r="O7722" s="3"/>
    </row>
    <row r="7723" spans="1:15" x14ac:dyDescent="0.25">
      <c r="A7723" s="1"/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L7723" s="1"/>
      <c r="M7723" s="1"/>
      <c r="N7723" s="1"/>
      <c r="O7723" s="3"/>
    </row>
    <row r="7724" spans="1:15" x14ac:dyDescent="0.25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  <c r="O7724" s="3"/>
    </row>
    <row r="7725" spans="1:15" x14ac:dyDescent="0.25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  <c r="O7725" s="3"/>
    </row>
    <row r="7726" spans="1:15" x14ac:dyDescent="0.25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  <c r="O7726" s="3"/>
    </row>
    <row r="7727" spans="1:15" x14ac:dyDescent="0.25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  <c r="O7727" s="3"/>
    </row>
    <row r="7728" spans="1:15" x14ac:dyDescent="0.25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  <c r="O7728" s="3"/>
    </row>
    <row r="7729" spans="1:15" x14ac:dyDescent="0.25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  <c r="O7729" s="3"/>
    </row>
    <row r="7730" spans="1:15" x14ac:dyDescent="0.25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  <c r="O7730" s="3"/>
    </row>
    <row r="7731" spans="1:15" x14ac:dyDescent="0.25">
      <c r="A7731" s="1"/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1"/>
      <c r="O7731" s="3"/>
    </row>
    <row r="7732" spans="1:15" x14ac:dyDescent="0.25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  <c r="O7732" s="3"/>
    </row>
    <row r="7733" spans="1:15" x14ac:dyDescent="0.25">
      <c r="A7733" s="1"/>
      <c r="B7733" s="1"/>
      <c r="C7733" s="1"/>
      <c r="D7733" s="1"/>
      <c r="E7733" s="1"/>
      <c r="F7733" s="1"/>
      <c r="G7733" s="1"/>
      <c r="H7733" s="1"/>
      <c r="I7733" s="1"/>
      <c r="J7733" s="1"/>
      <c r="K7733" s="1"/>
      <c r="L7733" s="1"/>
      <c r="M7733" s="1"/>
      <c r="N7733" s="1"/>
      <c r="O7733" s="3"/>
    </row>
    <row r="7734" spans="1:15" x14ac:dyDescent="0.25">
      <c r="A7734" s="1"/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L7734" s="1"/>
      <c r="M7734" s="1"/>
      <c r="N7734" s="1"/>
      <c r="O7734" s="3"/>
    </row>
    <row r="7735" spans="1:15" x14ac:dyDescent="0.25">
      <c r="A7735" s="1"/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L7735" s="1"/>
      <c r="M7735" s="1"/>
      <c r="N7735" s="1"/>
      <c r="O7735" s="3"/>
    </row>
    <row r="7736" spans="1:15" x14ac:dyDescent="0.25">
      <c r="A7736" s="1"/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L7736" s="1"/>
      <c r="M7736" s="1"/>
      <c r="N7736" s="1"/>
      <c r="O7736" s="3"/>
    </row>
    <row r="7737" spans="1:15" x14ac:dyDescent="0.25">
      <c r="A7737" s="1"/>
      <c r="B7737" s="1"/>
      <c r="C7737" s="1"/>
      <c r="D7737" s="1"/>
      <c r="E7737" s="1"/>
      <c r="F7737" s="1"/>
      <c r="G7737" s="1"/>
      <c r="H7737" s="1"/>
      <c r="I7737" s="1"/>
      <c r="J7737" s="1"/>
      <c r="K7737" s="1"/>
      <c r="L7737" s="1"/>
      <c r="M7737" s="1"/>
      <c r="N7737" s="1"/>
      <c r="O7737" s="3"/>
    </row>
    <row r="7738" spans="1:15" x14ac:dyDescent="0.25">
      <c r="A7738" s="1"/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L7738" s="1"/>
      <c r="M7738" s="1"/>
      <c r="N7738" s="1"/>
      <c r="O7738" s="3"/>
    </row>
    <row r="7739" spans="1:15" x14ac:dyDescent="0.25">
      <c r="A7739" s="1"/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1"/>
      <c r="O7739" s="3"/>
    </row>
    <row r="7740" spans="1:15" x14ac:dyDescent="0.25">
      <c r="A7740" s="1"/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L7740" s="1"/>
      <c r="M7740" s="1"/>
      <c r="N7740" s="1"/>
      <c r="O7740" s="3"/>
    </row>
    <row r="7741" spans="1:15" x14ac:dyDescent="0.25">
      <c r="A7741" s="1"/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L7741" s="1"/>
      <c r="M7741" s="1"/>
      <c r="N7741" s="1"/>
      <c r="O7741" s="3"/>
    </row>
    <row r="7742" spans="1:15" x14ac:dyDescent="0.25">
      <c r="A7742" s="1"/>
      <c r="B7742" s="1"/>
      <c r="C7742" s="1"/>
      <c r="D7742" s="1"/>
      <c r="E7742" s="1"/>
      <c r="F7742" s="1"/>
      <c r="G7742" s="1"/>
      <c r="H7742" s="1"/>
      <c r="I7742" s="1"/>
      <c r="J7742" s="1"/>
      <c r="K7742" s="1"/>
      <c r="L7742" s="1"/>
      <c r="M7742" s="1"/>
      <c r="N7742" s="1"/>
      <c r="O7742" s="3"/>
    </row>
    <row r="7743" spans="1:15" x14ac:dyDescent="0.25">
      <c r="A7743" s="1"/>
      <c r="B7743" s="1"/>
      <c r="C7743" s="1"/>
      <c r="D7743" s="1"/>
      <c r="E7743" s="1"/>
      <c r="F7743" s="1"/>
      <c r="G7743" s="1"/>
      <c r="H7743" s="1"/>
      <c r="I7743" s="1"/>
      <c r="J7743" s="1"/>
      <c r="K7743" s="1"/>
      <c r="L7743" s="1"/>
      <c r="M7743" s="1"/>
      <c r="N7743" s="1"/>
      <c r="O7743" s="3"/>
    </row>
    <row r="7744" spans="1:15" x14ac:dyDescent="0.25">
      <c r="A7744" s="1"/>
      <c r="B7744" s="1"/>
      <c r="C7744" s="1"/>
      <c r="D7744" s="1"/>
      <c r="E7744" s="1"/>
      <c r="F7744" s="1"/>
      <c r="G7744" s="1"/>
      <c r="H7744" s="1"/>
      <c r="I7744" s="1"/>
      <c r="J7744" s="1"/>
      <c r="K7744" s="1"/>
      <c r="L7744" s="1"/>
      <c r="M7744" s="1"/>
      <c r="N7744" s="1"/>
      <c r="O7744" s="3"/>
    </row>
    <row r="7745" spans="1:15" x14ac:dyDescent="0.25">
      <c r="A7745" s="1"/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L7745" s="1"/>
      <c r="M7745" s="1"/>
      <c r="N7745" s="1"/>
      <c r="O7745" s="3"/>
    </row>
    <row r="7746" spans="1:15" x14ac:dyDescent="0.25">
      <c r="A7746" s="1"/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  <c r="O7746" s="3"/>
    </row>
    <row r="7747" spans="1:15" x14ac:dyDescent="0.25">
      <c r="A7747" s="1"/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L7747" s="1"/>
      <c r="M7747" s="1"/>
      <c r="N7747" s="1"/>
      <c r="O7747" s="3"/>
    </row>
    <row r="7748" spans="1:15" x14ac:dyDescent="0.25">
      <c r="A7748" s="1"/>
      <c r="B7748" s="1"/>
      <c r="C7748" s="1"/>
      <c r="D7748" s="1"/>
      <c r="E7748" s="1"/>
      <c r="F7748" s="1"/>
      <c r="G7748" s="1"/>
      <c r="H7748" s="1"/>
      <c r="I7748" s="1"/>
      <c r="J7748" s="1"/>
      <c r="K7748" s="1"/>
      <c r="L7748" s="1"/>
      <c r="M7748" s="1"/>
      <c r="N7748" s="1"/>
      <c r="O7748" s="3"/>
    </row>
    <row r="7749" spans="1:15" x14ac:dyDescent="0.25">
      <c r="A7749" s="1"/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L7749" s="1"/>
      <c r="M7749" s="1"/>
      <c r="N7749" s="1"/>
      <c r="O7749" s="3"/>
    </row>
    <row r="7750" spans="1:15" x14ac:dyDescent="0.25">
      <c r="A7750" s="1"/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L7750" s="1"/>
      <c r="M7750" s="1"/>
      <c r="N7750" s="1"/>
      <c r="O7750" s="3"/>
    </row>
    <row r="7751" spans="1:15" x14ac:dyDescent="0.25">
      <c r="A7751" s="1"/>
      <c r="B7751" s="1"/>
      <c r="C7751" s="1"/>
      <c r="D7751" s="1"/>
      <c r="E7751" s="1"/>
      <c r="F7751" s="1"/>
      <c r="G7751" s="1"/>
      <c r="H7751" s="1"/>
      <c r="I7751" s="1"/>
      <c r="J7751" s="1"/>
      <c r="K7751" s="1"/>
      <c r="L7751" s="1"/>
      <c r="M7751" s="1"/>
      <c r="N7751" s="1"/>
      <c r="O7751" s="3"/>
    </row>
    <row r="7752" spans="1:15" x14ac:dyDescent="0.25">
      <c r="A7752" s="1"/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  <c r="O7752" s="3"/>
    </row>
    <row r="7753" spans="1:15" x14ac:dyDescent="0.25">
      <c r="A7753" s="1"/>
      <c r="B7753" s="1"/>
      <c r="C7753" s="1"/>
      <c r="D7753" s="1"/>
      <c r="E7753" s="1"/>
      <c r="F7753" s="1"/>
      <c r="G7753" s="1"/>
      <c r="H7753" s="1"/>
      <c r="I7753" s="1"/>
      <c r="J7753" s="1"/>
      <c r="K7753" s="1"/>
      <c r="L7753" s="1"/>
      <c r="M7753" s="1"/>
      <c r="N7753" s="1"/>
      <c r="O7753" s="3"/>
    </row>
    <row r="7754" spans="1:15" x14ac:dyDescent="0.25">
      <c r="A7754" s="1"/>
      <c r="B7754" s="1"/>
      <c r="C7754" s="1"/>
      <c r="D7754" s="1"/>
      <c r="E7754" s="1"/>
      <c r="F7754" s="1"/>
      <c r="G7754" s="1"/>
      <c r="H7754" s="1"/>
      <c r="I7754" s="1"/>
      <c r="J7754" s="1"/>
      <c r="K7754" s="1"/>
      <c r="L7754" s="1"/>
      <c r="M7754" s="1"/>
      <c r="N7754" s="1"/>
      <c r="O7754" s="3"/>
    </row>
    <row r="7755" spans="1:15" x14ac:dyDescent="0.25">
      <c r="A7755" s="1"/>
      <c r="B7755" s="1"/>
      <c r="C7755" s="1"/>
      <c r="D7755" s="1"/>
      <c r="E7755" s="1"/>
      <c r="F7755" s="1"/>
      <c r="G7755" s="1"/>
      <c r="H7755" s="1"/>
      <c r="I7755" s="1"/>
      <c r="J7755" s="1"/>
      <c r="K7755" s="1"/>
      <c r="L7755" s="1"/>
      <c r="M7755" s="1"/>
      <c r="N7755" s="1"/>
      <c r="O7755" s="3"/>
    </row>
    <row r="7756" spans="1:15" x14ac:dyDescent="0.25">
      <c r="A7756" s="1"/>
      <c r="B7756" s="1"/>
      <c r="C7756" s="1"/>
      <c r="D7756" s="1"/>
      <c r="E7756" s="1"/>
      <c r="F7756" s="1"/>
      <c r="G7756" s="1"/>
      <c r="H7756" s="1"/>
      <c r="I7756" s="1"/>
      <c r="J7756" s="1"/>
      <c r="K7756" s="1"/>
      <c r="L7756" s="1"/>
      <c r="M7756" s="1"/>
      <c r="N7756" s="1"/>
      <c r="O7756" s="3"/>
    </row>
    <row r="7757" spans="1:15" x14ac:dyDescent="0.25">
      <c r="A7757" s="1"/>
      <c r="B7757" s="1"/>
      <c r="C7757" s="1"/>
      <c r="D7757" s="1"/>
      <c r="E7757" s="1"/>
      <c r="F7757" s="1"/>
      <c r="G7757" s="1"/>
      <c r="H7757" s="1"/>
      <c r="I7757" s="1"/>
      <c r="J7757" s="1"/>
      <c r="K7757" s="1"/>
      <c r="L7757" s="1"/>
      <c r="M7757" s="1"/>
      <c r="N7757" s="1"/>
      <c r="O7757" s="3"/>
    </row>
    <row r="7758" spans="1:15" x14ac:dyDescent="0.25">
      <c r="A7758" s="1"/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L7758" s="1"/>
      <c r="M7758" s="1"/>
      <c r="N7758" s="1"/>
      <c r="O7758" s="3"/>
    </row>
    <row r="7759" spans="1:15" x14ac:dyDescent="0.25">
      <c r="A7759" s="1"/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L7759" s="1"/>
      <c r="M7759" s="1"/>
      <c r="N7759" s="1"/>
      <c r="O7759" s="3"/>
    </row>
    <row r="7760" spans="1:15" x14ac:dyDescent="0.25">
      <c r="A7760" s="1"/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L7760" s="1"/>
      <c r="M7760" s="1"/>
      <c r="N7760" s="1"/>
      <c r="O7760" s="3"/>
    </row>
    <row r="7761" spans="1:15" x14ac:dyDescent="0.25">
      <c r="A7761" s="1"/>
      <c r="B7761" s="1"/>
      <c r="C7761" s="1"/>
      <c r="D7761" s="1"/>
      <c r="E7761" s="1"/>
      <c r="F7761" s="1"/>
      <c r="G7761" s="1"/>
      <c r="H7761" s="1"/>
      <c r="I7761" s="1"/>
      <c r="J7761" s="1"/>
      <c r="K7761" s="1"/>
      <c r="L7761" s="1"/>
      <c r="M7761" s="1"/>
      <c r="N7761" s="1"/>
      <c r="O7761" s="3"/>
    </row>
    <row r="7762" spans="1:15" x14ac:dyDescent="0.25">
      <c r="A7762" s="1"/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L7762" s="1"/>
      <c r="M7762" s="1"/>
      <c r="N7762" s="1"/>
      <c r="O7762" s="3"/>
    </row>
    <row r="7763" spans="1:15" x14ac:dyDescent="0.25">
      <c r="A7763" s="1"/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1"/>
      <c r="O7763" s="3"/>
    </row>
    <row r="7764" spans="1:15" x14ac:dyDescent="0.25">
      <c r="A7764" s="1"/>
      <c r="B7764" s="1"/>
      <c r="C7764" s="1"/>
      <c r="D7764" s="1"/>
      <c r="E7764" s="1"/>
      <c r="F7764" s="1"/>
      <c r="G7764" s="1"/>
      <c r="H7764" s="1"/>
      <c r="I7764" s="1"/>
      <c r="J7764" s="1"/>
      <c r="K7764" s="1"/>
      <c r="L7764" s="1"/>
      <c r="M7764" s="1"/>
      <c r="N7764" s="1"/>
      <c r="O7764" s="3"/>
    </row>
    <row r="7765" spans="1:15" x14ac:dyDescent="0.25">
      <c r="A7765" s="1"/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L7765" s="1"/>
      <c r="M7765" s="1"/>
      <c r="N7765" s="1"/>
      <c r="O7765" s="3"/>
    </row>
    <row r="7766" spans="1:15" x14ac:dyDescent="0.25">
      <c r="A7766" s="1"/>
      <c r="B7766" s="1"/>
      <c r="C7766" s="1"/>
      <c r="D7766" s="1"/>
      <c r="E7766" s="1"/>
      <c r="F7766" s="1"/>
      <c r="G7766" s="1"/>
      <c r="H7766" s="1"/>
      <c r="I7766" s="1"/>
      <c r="J7766" s="1"/>
      <c r="K7766" s="1"/>
      <c r="L7766" s="1"/>
      <c r="M7766" s="1"/>
      <c r="N7766" s="1"/>
      <c r="O7766" s="3"/>
    </row>
    <row r="7767" spans="1:15" x14ac:dyDescent="0.25">
      <c r="A7767" s="1"/>
      <c r="B7767" s="1"/>
      <c r="C7767" s="1"/>
      <c r="D7767" s="1"/>
      <c r="E7767" s="1"/>
      <c r="F7767" s="1"/>
      <c r="G7767" s="1"/>
      <c r="H7767" s="1"/>
      <c r="I7767" s="1"/>
      <c r="J7767" s="1"/>
      <c r="K7767" s="1"/>
      <c r="L7767" s="1"/>
      <c r="M7767" s="1"/>
      <c r="N7767" s="1"/>
      <c r="O7767" s="3"/>
    </row>
    <row r="7768" spans="1:15" x14ac:dyDescent="0.25">
      <c r="A7768" s="1"/>
      <c r="B7768" s="1"/>
      <c r="C7768" s="1"/>
      <c r="D7768" s="1"/>
      <c r="E7768" s="1"/>
      <c r="F7768" s="1"/>
      <c r="G7768" s="1"/>
      <c r="H7768" s="1"/>
      <c r="I7768" s="1"/>
      <c r="J7768" s="1"/>
      <c r="K7768" s="1"/>
      <c r="L7768" s="1"/>
      <c r="M7768" s="1"/>
      <c r="N7768" s="1"/>
      <c r="O7768" s="3"/>
    </row>
    <row r="7769" spans="1:15" x14ac:dyDescent="0.25">
      <c r="A7769" s="1"/>
      <c r="B7769" s="1"/>
      <c r="C7769" s="1"/>
      <c r="D7769" s="1"/>
      <c r="E7769" s="1"/>
      <c r="F7769" s="1"/>
      <c r="G7769" s="1"/>
      <c r="H7769" s="1"/>
      <c r="I7769" s="1"/>
      <c r="J7769" s="1"/>
      <c r="K7769" s="1"/>
      <c r="L7769" s="1"/>
      <c r="M7769" s="1"/>
      <c r="N7769" s="1"/>
      <c r="O7769" s="3"/>
    </row>
    <row r="7770" spans="1:15" x14ac:dyDescent="0.25">
      <c r="A7770" s="1"/>
      <c r="B7770" s="1"/>
      <c r="C7770" s="1"/>
      <c r="D7770" s="1"/>
      <c r="E7770" s="1"/>
      <c r="F7770" s="1"/>
      <c r="G7770" s="1"/>
      <c r="H7770" s="1"/>
      <c r="I7770" s="1"/>
      <c r="J7770" s="1"/>
      <c r="K7770" s="1"/>
      <c r="L7770" s="1"/>
      <c r="M7770" s="1"/>
      <c r="N7770" s="1"/>
      <c r="O7770" s="3"/>
    </row>
    <row r="7771" spans="1:15" x14ac:dyDescent="0.25">
      <c r="A7771" s="1"/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L7771" s="1"/>
      <c r="M7771" s="1"/>
      <c r="N7771" s="1"/>
      <c r="O7771" s="3"/>
    </row>
    <row r="7772" spans="1:15" x14ac:dyDescent="0.25">
      <c r="A7772" s="1"/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1"/>
      <c r="O7772" s="3"/>
    </row>
    <row r="7773" spans="1:15" x14ac:dyDescent="0.25">
      <c r="A7773" s="1"/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1"/>
      <c r="O7773" s="3"/>
    </row>
    <row r="7774" spans="1:15" x14ac:dyDescent="0.25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  <c r="O7774" s="3"/>
    </row>
    <row r="7775" spans="1:15" x14ac:dyDescent="0.25">
      <c r="A7775" s="1"/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L7775" s="1"/>
      <c r="M7775" s="1"/>
      <c r="N7775" s="1"/>
      <c r="O7775" s="3"/>
    </row>
    <row r="7776" spans="1:15" x14ac:dyDescent="0.25">
      <c r="A7776" s="1"/>
      <c r="B7776" s="1"/>
      <c r="C7776" s="1"/>
      <c r="D7776" s="1"/>
      <c r="E7776" s="1"/>
      <c r="F7776" s="1"/>
      <c r="G7776" s="1"/>
      <c r="H7776" s="1"/>
      <c r="I7776" s="1"/>
      <c r="J7776" s="1"/>
      <c r="K7776" s="1"/>
      <c r="L7776" s="1"/>
      <c r="M7776" s="1"/>
      <c r="N7776" s="1"/>
      <c r="O7776" s="3"/>
    </row>
    <row r="7777" spans="1:15" x14ac:dyDescent="0.25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1"/>
      <c r="O7777" s="3"/>
    </row>
    <row r="7778" spans="1:15" x14ac:dyDescent="0.25">
      <c r="A7778" s="1"/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L7778" s="1"/>
      <c r="M7778" s="1"/>
      <c r="N7778" s="1"/>
      <c r="O7778" s="3"/>
    </row>
    <row r="7779" spans="1:15" x14ac:dyDescent="0.25">
      <c r="A7779" s="1"/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L7779" s="1"/>
      <c r="M7779" s="1"/>
      <c r="N7779" s="1"/>
      <c r="O7779" s="3"/>
    </row>
    <row r="7780" spans="1:15" x14ac:dyDescent="0.25">
      <c r="A7780" s="1"/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L7780" s="1"/>
      <c r="M7780" s="1"/>
      <c r="N7780" s="1"/>
      <c r="O7780" s="3"/>
    </row>
    <row r="7781" spans="1:15" x14ac:dyDescent="0.25">
      <c r="A7781" s="1"/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L7781" s="1"/>
      <c r="M7781" s="1"/>
      <c r="N7781" s="1"/>
      <c r="O7781" s="3"/>
    </row>
    <row r="7782" spans="1:15" x14ac:dyDescent="0.25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  <c r="O7782" s="3"/>
    </row>
    <row r="7783" spans="1:15" x14ac:dyDescent="0.25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  <c r="O7783" s="3"/>
    </row>
    <row r="7784" spans="1:15" x14ac:dyDescent="0.25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  <c r="O7784" s="3"/>
    </row>
    <row r="7785" spans="1:15" x14ac:dyDescent="0.25">
      <c r="A7785" s="1"/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L7785" s="1"/>
      <c r="M7785" s="1"/>
      <c r="N7785" s="1"/>
      <c r="O7785" s="3"/>
    </row>
    <row r="7786" spans="1:15" x14ac:dyDescent="0.25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  <c r="O7786" s="3"/>
    </row>
    <row r="7787" spans="1:15" x14ac:dyDescent="0.25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  <c r="O7787" s="3"/>
    </row>
    <row r="7788" spans="1:15" x14ac:dyDescent="0.25">
      <c r="A7788" s="1"/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1"/>
      <c r="O7788" s="3"/>
    </row>
    <row r="7789" spans="1:15" x14ac:dyDescent="0.25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  <c r="O7789" s="3"/>
    </row>
    <row r="7790" spans="1:15" x14ac:dyDescent="0.25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  <c r="O7790" s="3"/>
    </row>
    <row r="7791" spans="1:15" x14ac:dyDescent="0.25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  <c r="O7791" s="3"/>
    </row>
    <row r="7792" spans="1:15" x14ac:dyDescent="0.25">
      <c r="A7792" s="1"/>
      <c r="B7792" s="1"/>
      <c r="C7792" s="1"/>
      <c r="D7792" s="1"/>
      <c r="E7792" s="1"/>
      <c r="F7792" s="1"/>
      <c r="G7792" s="1"/>
      <c r="H7792" s="1"/>
      <c r="I7792" s="1"/>
      <c r="J7792" s="1"/>
      <c r="K7792" s="1"/>
      <c r="L7792" s="1"/>
      <c r="M7792" s="1"/>
      <c r="N7792" s="1"/>
      <c r="O7792" s="3"/>
    </row>
    <row r="7793" spans="1:15" x14ac:dyDescent="0.25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1"/>
      <c r="O7793" s="3"/>
    </row>
    <row r="7794" spans="1:15" x14ac:dyDescent="0.25">
      <c r="A7794" s="1"/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1"/>
      <c r="O7794" s="3"/>
    </row>
    <row r="7795" spans="1:15" x14ac:dyDescent="0.25">
      <c r="A7795" s="1"/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1"/>
      <c r="O7795" s="3"/>
    </row>
    <row r="7796" spans="1:15" x14ac:dyDescent="0.25">
      <c r="A7796" s="1"/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L7796" s="1"/>
      <c r="M7796" s="1"/>
      <c r="N7796" s="1"/>
      <c r="O7796" s="3"/>
    </row>
    <row r="7797" spans="1:15" x14ac:dyDescent="0.25">
      <c r="A7797" s="1"/>
      <c r="B7797" s="1"/>
      <c r="C7797" s="1"/>
      <c r="D7797" s="1"/>
      <c r="E7797" s="1"/>
      <c r="F7797" s="1"/>
      <c r="G7797" s="1"/>
      <c r="H7797" s="1"/>
      <c r="I7797" s="1"/>
      <c r="J7797" s="1"/>
      <c r="K7797" s="1"/>
      <c r="L7797" s="1"/>
      <c r="M7797" s="1"/>
      <c r="N7797" s="1"/>
      <c r="O7797" s="3"/>
    </row>
    <row r="7798" spans="1:15" x14ac:dyDescent="0.25">
      <c r="A7798" s="1"/>
      <c r="B7798" s="1"/>
      <c r="C7798" s="1"/>
      <c r="D7798" s="1"/>
      <c r="E7798" s="1"/>
      <c r="F7798" s="1"/>
      <c r="G7798" s="1"/>
      <c r="H7798" s="1"/>
      <c r="I7798" s="1"/>
      <c r="J7798" s="1"/>
      <c r="K7798" s="1"/>
      <c r="L7798" s="1"/>
      <c r="M7798" s="1"/>
      <c r="N7798" s="1"/>
      <c r="O7798" s="3"/>
    </row>
    <row r="7799" spans="1:15" x14ac:dyDescent="0.25">
      <c r="A7799" s="1"/>
      <c r="B7799" s="1"/>
      <c r="C7799" s="1"/>
      <c r="D7799" s="1"/>
      <c r="E7799" s="1"/>
      <c r="F7799" s="1"/>
      <c r="G7799" s="1"/>
      <c r="H7799" s="1"/>
      <c r="I7799" s="1"/>
      <c r="J7799" s="1"/>
      <c r="K7799" s="1"/>
      <c r="L7799" s="1"/>
      <c r="M7799" s="1"/>
      <c r="N7799" s="1"/>
      <c r="O7799" s="3"/>
    </row>
    <row r="7800" spans="1:15" x14ac:dyDescent="0.25">
      <c r="A7800" s="1"/>
      <c r="B7800" s="1"/>
      <c r="C7800" s="1"/>
      <c r="D7800" s="1"/>
      <c r="E7800" s="1"/>
      <c r="F7800" s="1"/>
      <c r="G7800" s="1"/>
      <c r="H7800" s="1"/>
      <c r="I7800" s="1"/>
      <c r="J7800" s="1"/>
      <c r="K7800" s="1"/>
      <c r="L7800" s="1"/>
      <c r="M7800" s="1"/>
      <c r="N7800" s="1"/>
      <c r="O7800" s="3"/>
    </row>
    <row r="7801" spans="1:15" x14ac:dyDescent="0.25">
      <c r="A7801" s="1"/>
      <c r="B7801" s="1"/>
      <c r="C7801" s="1"/>
      <c r="D7801" s="1"/>
      <c r="E7801" s="1"/>
      <c r="F7801" s="1"/>
      <c r="G7801" s="1"/>
      <c r="H7801" s="1"/>
      <c r="I7801" s="1"/>
      <c r="J7801" s="1"/>
      <c r="K7801" s="1"/>
      <c r="L7801" s="1"/>
      <c r="M7801" s="1"/>
      <c r="N7801" s="1"/>
      <c r="O7801" s="3"/>
    </row>
    <row r="7802" spans="1:15" x14ac:dyDescent="0.25">
      <c r="A7802" s="1"/>
      <c r="B7802" s="1"/>
      <c r="C7802" s="1"/>
      <c r="D7802" s="1"/>
      <c r="E7802" s="1"/>
      <c r="F7802" s="1"/>
      <c r="G7802" s="1"/>
      <c r="H7802" s="1"/>
      <c r="I7802" s="1"/>
      <c r="J7802" s="1"/>
      <c r="K7802" s="1"/>
      <c r="L7802" s="1"/>
      <c r="M7802" s="1"/>
      <c r="N7802" s="1"/>
      <c r="O7802" s="3"/>
    </row>
    <row r="7803" spans="1:15" x14ac:dyDescent="0.25">
      <c r="A7803" s="1"/>
      <c r="B7803" s="1"/>
      <c r="C7803" s="1"/>
      <c r="D7803" s="1"/>
      <c r="E7803" s="1"/>
      <c r="F7803" s="1"/>
      <c r="G7803" s="1"/>
      <c r="H7803" s="1"/>
      <c r="I7803" s="1"/>
      <c r="J7803" s="1"/>
      <c r="K7803" s="1"/>
      <c r="L7803" s="1"/>
      <c r="M7803" s="1"/>
      <c r="N7803" s="1"/>
      <c r="O7803" s="3"/>
    </row>
    <row r="7804" spans="1:15" x14ac:dyDescent="0.25">
      <c r="A7804" s="1"/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L7804" s="1"/>
      <c r="M7804" s="1"/>
      <c r="N7804" s="1"/>
      <c r="O7804" s="3"/>
    </row>
    <row r="7805" spans="1:15" x14ac:dyDescent="0.25">
      <c r="A7805" s="1"/>
      <c r="B7805" s="1"/>
      <c r="C7805" s="1"/>
      <c r="D7805" s="1"/>
      <c r="E7805" s="1"/>
      <c r="F7805" s="1"/>
      <c r="G7805" s="1"/>
      <c r="H7805" s="1"/>
      <c r="I7805" s="1"/>
      <c r="J7805" s="1"/>
      <c r="K7805" s="1"/>
      <c r="L7805" s="1"/>
      <c r="M7805" s="1"/>
      <c r="N7805" s="1"/>
      <c r="O7805" s="3"/>
    </row>
    <row r="7806" spans="1:15" x14ac:dyDescent="0.25">
      <c r="A7806" s="1"/>
      <c r="B7806" s="1"/>
      <c r="C7806" s="1"/>
      <c r="D7806" s="1"/>
      <c r="E7806" s="1"/>
      <c r="F7806" s="1"/>
      <c r="G7806" s="1"/>
      <c r="H7806" s="1"/>
      <c r="I7806" s="1"/>
      <c r="J7806" s="1"/>
      <c r="K7806" s="1"/>
      <c r="L7806" s="1"/>
      <c r="M7806" s="1"/>
      <c r="N7806" s="1"/>
      <c r="O7806" s="3"/>
    </row>
    <row r="7807" spans="1:15" x14ac:dyDescent="0.25">
      <c r="A7807" s="1"/>
      <c r="B7807" s="1"/>
      <c r="C7807" s="1"/>
      <c r="D7807" s="1"/>
      <c r="E7807" s="1"/>
      <c r="F7807" s="1"/>
      <c r="G7807" s="1"/>
      <c r="H7807" s="1"/>
      <c r="I7807" s="1"/>
      <c r="J7807" s="1"/>
      <c r="K7807" s="1"/>
      <c r="L7807" s="1"/>
      <c r="M7807" s="1"/>
      <c r="N7807" s="1"/>
      <c r="O7807" s="3"/>
    </row>
    <row r="7808" spans="1:15" x14ac:dyDescent="0.25">
      <c r="A7808" s="1"/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L7808" s="1"/>
      <c r="M7808" s="1"/>
      <c r="N7808" s="1"/>
      <c r="O7808" s="3"/>
    </row>
    <row r="7809" spans="1:15" x14ac:dyDescent="0.25">
      <c r="A7809" s="1"/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L7809" s="1"/>
      <c r="M7809" s="1"/>
      <c r="N7809" s="1"/>
      <c r="O7809" s="3"/>
    </row>
    <row r="7810" spans="1:15" x14ac:dyDescent="0.25">
      <c r="A7810" s="1"/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1"/>
      <c r="O7810" s="3"/>
    </row>
    <row r="7811" spans="1:15" x14ac:dyDescent="0.25">
      <c r="A7811" s="1"/>
      <c r="B7811" s="1"/>
      <c r="C7811" s="1"/>
      <c r="D7811" s="1"/>
      <c r="E7811" s="1"/>
      <c r="F7811" s="1"/>
      <c r="G7811" s="1"/>
      <c r="H7811" s="1"/>
      <c r="I7811" s="1"/>
      <c r="J7811" s="1"/>
      <c r="K7811" s="1"/>
      <c r="L7811" s="1"/>
      <c r="M7811" s="1"/>
      <c r="N7811" s="1"/>
      <c r="O7811" s="3"/>
    </row>
    <row r="7812" spans="1:15" x14ac:dyDescent="0.25">
      <c r="A7812" s="1"/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L7812" s="1"/>
      <c r="M7812" s="1"/>
      <c r="N7812" s="1"/>
      <c r="O7812" s="3"/>
    </row>
    <row r="7813" spans="1:15" x14ac:dyDescent="0.25">
      <c r="A7813" s="1"/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L7813" s="1"/>
      <c r="M7813" s="1"/>
      <c r="N7813" s="1"/>
      <c r="O7813" s="3"/>
    </row>
    <row r="7814" spans="1:15" x14ac:dyDescent="0.25">
      <c r="A7814" s="1"/>
      <c r="B7814" s="1"/>
      <c r="C7814" s="1"/>
      <c r="D7814" s="1"/>
      <c r="E7814" s="1"/>
      <c r="F7814" s="1"/>
      <c r="G7814" s="1"/>
      <c r="H7814" s="1"/>
      <c r="I7814" s="1"/>
      <c r="J7814" s="1"/>
      <c r="K7814" s="1"/>
      <c r="L7814" s="1"/>
      <c r="M7814" s="1"/>
      <c r="N7814" s="1"/>
      <c r="O7814" s="3"/>
    </row>
    <row r="7815" spans="1:15" x14ac:dyDescent="0.25">
      <c r="A7815" s="1"/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1"/>
      <c r="O7815" s="3"/>
    </row>
    <row r="7816" spans="1:15" x14ac:dyDescent="0.25">
      <c r="A7816" s="1"/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L7816" s="1"/>
      <c r="M7816" s="1"/>
      <c r="N7816" s="1"/>
      <c r="O7816" s="3"/>
    </row>
    <row r="7817" spans="1:15" x14ac:dyDescent="0.25">
      <c r="A7817" s="1"/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L7817" s="1"/>
      <c r="M7817" s="1"/>
      <c r="N7817" s="1"/>
      <c r="O7817" s="3"/>
    </row>
    <row r="7818" spans="1:15" x14ac:dyDescent="0.25">
      <c r="A7818" s="1"/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L7818" s="1"/>
      <c r="M7818" s="1"/>
      <c r="N7818" s="1"/>
      <c r="O7818" s="3"/>
    </row>
    <row r="7819" spans="1:15" x14ac:dyDescent="0.25">
      <c r="A7819" s="1"/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L7819" s="1"/>
      <c r="M7819" s="1"/>
      <c r="N7819" s="1"/>
      <c r="O7819" s="3"/>
    </row>
    <row r="7820" spans="1:15" x14ac:dyDescent="0.25">
      <c r="A7820" s="1"/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L7820" s="1"/>
      <c r="M7820" s="1"/>
      <c r="N7820" s="1"/>
      <c r="O7820" s="3"/>
    </row>
    <row r="7821" spans="1:15" x14ac:dyDescent="0.25">
      <c r="A7821" s="1"/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L7821" s="1"/>
      <c r="M7821" s="1"/>
      <c r="N7821" s="1"/>
      <c r="O7821" s="3"/>
    </row>
    <row r="7822" spans="1:15" x14ac:dyDescent="0.25">
      <c r="A7822" s="1"/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L7822" s="1"/>
      <c r="M7822" s="1"/>
      <c r="N7822" s="1"/>
      <c r="O7822" s="3"/>
    </row>
    <row r="7823" spans="1:15" x14ac:dyDescent="0.25">
      <c r="A7823" s="1"/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1"/>
      <c r="O7823" s="3"/>
    </row>
    <row r="7824" spans="1:15" x14ac:dyDescent="0.25">
      <c r="A7824" s="1"/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L7824" s="1"/>
      <c r="M7824" s="1"/>
      <c r="N7824" s="1"/>
      <c r="O7824" s="3"/>
    </row>
    <row r="7825" spans="1:15" x14ac:dyDescent="0.25">
      <c r="A7825" s="1"/>
      <c r="B7825" s="1"/>
      <c r="C7825" s="1"/>
      <c r="D7825" s="1"/>
      <c r="E7825" s="1"/>
      <c r="F7825" s="1"/>
      <c r="G7825" s="1"/>
      <c r="H7825" s="1"/>
      <c r="I7825" s="1"/>
      <c r="J7825" s="1"/>
      <c r="K7825" s="1"/>
      <c r="L7825" s="1"/>
      <c r="M7825" s="1"/>
      <c r="N7825" s="1"/>
      <c r="O7825" s="3"/>
    </row>
    <row r="7826" spans="1:15" x14ac:dyDescent="0.25">
      <c r="A7826" s="1"/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L7826" s="1"/>
      <c r="M7826" s="1"/>
      <c r="N7826" s="1"/>
      <c r="O7826" s="3"/>
    </row>
    <row r="7827" spans="1:15" x14ac:dyDescent="0.25">
      <c r="A7827" s="1"/>
      <c r="B7827" s="1"/>
      <c r="C7827" s="1"/>
      <c r="D7827" s="1"/>
      <c r="E7827" s="1"/>
      <c r="F7827" s="1"/>
      <c r="G7827" s="1"/>
      <c r="H7827" s="1"/>
      <c r="I7827" s="1"/>
      <c r="J7827" s="1"/>
      <c r="K7827" s="1"/>
      <c r="L7827" s="1"/>
      <c r="M7827" s="1"/>
      <c r="N7827" s="1"/>
      <c r="O7827" s="3"/>
    </row>
    <row r="7828" spans="1:15" x14ac:dyDescent="0.25">
      <c r="A7828" s="1"/>
      <c r="B7828" s="1"/>
      <c r="C7828" s="1"/>
      <c r="D7828" s="1"/>
      <c r="E7828" s="1"/>
      <c r="F7828" s="1"/>
      <c r="G7828" s="1"/>
      <c r="H7828" s="1"/>
      <c r="I7828" s="1"/>
      <c r="J7828" s="1"/>
      <c r="K7828" s="1"/>
      <c r="L7828" s="1"/>
      <c r="M7828" s="1"/>
      <c r="N7828" s="1"/>
      <c r="O7828" s="3"/>
    </row>
    <row r="7829" spans="1:15" x14ac:dyDescent="0.25">
      <c r="A7829" s="1"/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L7829" s="1"/>
      <c r="M7829" s="1"/>
      <c r="N7829" s="1"/>
      <c r="O7829" s="3"/>
    </row>
    <row r="7830" spans="1:15" x14ac:dyDescent="0.25">
      <c r="A7830" s="1"/>
      <c r="B7830" s="1"/>
      <c r="C7830" s="1"/>
      <c r="D7830" s="1"/>
      <c r="E7830" s="1"/>
      <c r="F7830" s="1"/>
      <c r="G7830" s="1"/>
      <c r="H7830" s="1"/>
      <c r="I7830" s="1"/>
      <c r="J7830" s="1"/>
      <c r="K7830" s="1"/>
      <c r="L7830" s="1"/>
      <c r="M7830" s="1"/>
      <c r="N7830" s="1"/>
      <c r="O7830" s="3"/>
    </row>
    <row r="7831" spans="1:15" x14ac:dyDescent="0.25">
      <c r="A7831" s="1"/>
      <c r="B7831" s="1"/>
      <c r="C7831" s="1"/>
      <c r="D7831" s="1"/>
      <c r="E7831" s="1"/>
      <c r="F7831" s="1"/>
      <c r="G7831" s="1"/>
      <c r="H7831" s="1"/>
      <c r="I7831" s="1"/>
      <c r="J7831" s="1"/>
      <c r="K7831" s="1"/>
      <c r="L7831" s="1"/>
      <c r="M7831" s="1"/>
      <c r="N7831" s="1"/>
      <c r="O7831" s="3"/>
    </row>
    <row r="7832" spans="1:15" x14ac:dyDescent="0.25">
      <c r="A7832" s="1"/>
      <c r="B7832" s="1"/>
      <c r="C7832" s="1"/>
      <c r="D7832" s="1"/>
      <c r="E7832" s="1"/>
      <c r="F7832" s="1"/>
      <c r="G7832" s="1"/>
      <c r="H7832" s="1"/>
      <c r="I7832" s="1"/>
      <c r="J7832" s="1"/>
      <c r="K7832" s="1"/>
      <c r="L7832" s="1"/>
      <c r="M7832" s="1"/>
      <c r="N7832" s="1"/>
      <c r="O7832" s="3"/>
    </row>
    <row r="7833" spans="1:15" x14ac:dyDescent="0.25">
      <c r="A7833" s="1"/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L7833" s="1"/>
      <c r="M7833" s="1"/>
      <c r="N7833" s="1"/>
      <c r="O7833" s="3"/>
    </row>
    <row r="7834" spans="1:15" x14ac:dyDescent="0.25">
      <c r="A7834" s="1"/>
      <c r="B7834" s="1"/>
      <c r="C7834" s="1"/>
      <c r="D7834" s="1"/>
      <c r="E7834" s="1"/>
      <c r="F7834" s="1"/>
      <c r="G7834" s="1"/>
      <c r="H7834" s="1"/>
      <c r="I7834" s="1"/>
      <c r="J7834" s="1"/>
      <c r="K7834" s="1"/>
      <c r="L7834" s="1"/>
      <c r="M7834" s="1"/>
      <c r="N7834" s="1"/>
      <c r="O7834" s="3"/>
    </row>
    <row r="7835" spans="1:15" x14ac:dyDescent="0.25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  <c r="O7835" s="3"/>
    </row>
    <row r="7836" spans="1:15" x14ac:dyDescent="0.25">
      <c r="A7836" s="1"/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L7836" s="1"/>
      <c r="M7836" s="1"/>
      <c r="N7836" s="1"/>
      <c r="O7836" s="3"/>
    </row>
    <row r="7837" spans="1:15" x14ac:dyDescent="0.25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1"/>
      <c r="O7837" s="3"/>
    </row>
    <row r="7838" spans="1:15" x14ac:dyDescent="0.25">
      <c r="A7838" s="1"/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L7838" s="1"/>
      <c r="M7838" s="1"/>
      <c r="N7838" s="1"/>
      <c r="O7838" s="3"/>
    </row>
    <row r="7839" spans="1:15" x14ac:dyDescent="0.25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  <c r="O7839" s="3"/>
    </row>
    <row r="7840" spans="1:15" x14ac:dyDescent="0.25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  <c r="O7840" s="3"/>
    </row>
    <row r="7841" spans="1:15" x14ac:dyDescent="0.25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  <c r="O7841" s="3"/>
    </row>
    <row r="7842" spans="1:15" x14ac:dyDescent="0.25">
      <c r="A7842" s="1"/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  <c r="O7842" s="3"/>
    </row>
    <row r="7843" spans="1:15" x14ac:dyDescent="0.25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1"/>
      <c r="O7843" s="3"/>
    </row>
    <row r="7844" spans="1:15" x14ac:dyDescent="0.25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  <c r="O7844" s="3"/>
    </row>
    <row r="7845" spans="1:15" x14ac:dyDescent="0.25">
      <c r="A7845" s="1"/>
      <c r="B7845" s="1"/>
      <c r="C7845" s="1"/>
      <c r="D7845" s="1"/>
      <c r="E7845" s="1"/>
      <c r="F7845" s="1"/>
      <c r="G7845" s="1"/>
      <c r="H7845" s="1"/>
      <c r="I7845" s="1"/>
      <c r="J7845" s="1"/>
      <c r="K7845" s="1"/>
      <c r="L7845" s="1"/>
      <c r="M7845" s="1"/>
      <c r="N7845" s="1"/>
      <c r="O7845" s="3"/>
    </row>
    <row r="7846" spans="1:15" x14ac:dyDescent="0.25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  <c r="O7846" s="3"/>
    </row>
    <row r="7847" spans="1:15" x14ac:dyDescent="0.25">
      <c r="A7847" s="1"/>
      <c r="B7847" s="1"/>
      <c r="C7847" s="1"/>
      <c r="D7847" s="1"/>
      <c r="E7847" s="1"/>
      <c r="F7847" s="1"/>
      <c r="G7847" s="1"/>
      <c r="H7847" s="1"/>
      <c r="I7847" s="1"/>
      <c r="J7847" s="1"/>
      <c r="K7847" s="1"/>
      <c r="L7847" s="1"/>
      <c r="M7847" s="1"/>
      <c r="N7847" s="1"/>
      <c r="O7847" s="3"/>
    </row>
    <row r="7848" spans="1:15" x14ac:dyDescent="0.25">
      <c r="A7848" s="1"/>
      <c r="B7848" s="1"/>
      <c r="C7848" s="1"/>
      <c r="D7848" s="1"/>
      <c r="E7848" s="1"/>
      <c r="F7848" s="1"/>
      <c r="G7848" s="1"/>
      <c r="H7848" s="1"/>
      <c r="I7848" s="1"/>
      <c r="J7848" s="1"/>
      <c r="K7848" s="1"/>
      <c r="L7848" s="1"/>
      <c r="M7848" s="1"/>
      <c r="N7848" s="1"/>
      <c r="O7848" s="3"/>
    </row>
    <row r="7849" spans="1:15" x14ac:dyDescent="0.25">
      <c r="A7849" s="1"/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L7849" s="1"/>
      <c r="M7849" s="1"/>
      <c r="N7849" s="1"/>
      <c r="O7849" s="3"/>
    </row>
    <row r="7850" spans="1:15" x14ac:dyDescent="0.25">
      <c r="A7850" s="1"/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L7850" s="1"/>
      <c r="M7850" s="1"/>
      <c r="N7850" s="1"/>
      <c r="O7850" s="3"/>
    </row>
    <row r="7851" spans="1:15" x14ac:dyDescent="0.25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  <c r="O7851" s="3"/>
    </row>
    <row r="7852" spans="1:15" x14ac:dyDescent="0.25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1"/>
      <c r="O7852" s="3"/>
    </row>
    <row r="7853" spans="1:15" x14ac:dyDescent="0.25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  <c r="O7853" s="3"/>
    </row>
    <row r="7854" spans="1:15" x14ac:dyDescent="0.25">
      <c r="A7854" s="1"/>
      <c r="B7854" s="1"/>
      <c r="C7854" s="1"/>
      <c r="D7854" s="1"/>
      <c r="E7854" s="1"/>
      <c r="F7854" s="1"/>
      <c r="G7854" s="1"/>
      <c r="H7854" s="1"/>
      <c r="I7854" s="1"/>
      <c r="J7854" s="1"/>
      <c r="K7854" s="1"/>
      <c r="L7854" s="1"/>
      <c r="M7854" s="1"/>
      <c r="N7854" s="1"/>
      <c r="O7854" s="3"/>
    </row>
    <row r="7855" spans="1:15" x14ac:dyDescent="0.25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  <c r="O7855" s="3"/>
    </row>
    <row r="7856" spans="1:15" x14ac:dyDescent="0.25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  <c r="O7856" s="3"/>
    </row>
    <row r="7857" spans="1:15" x14ac:dyDescent="0.25">
      <c r="A7857" s="1"/>
      <c r="B7857" s="1"/>
      <c r="C7857" s="1"/>
      <c r="D7857" s="1"/>
      <c r="E7857" s="1"/>
      <c r="F7857" s="1"/>
      <c r="G7857" s="1"/>
      <c r="H7857" s="1"/>
      <c r="I7857" s="1"/>
      <c r="J7857" s="1"/>
      <c r="K7857" s="1"/>
      <c r="L7857" s="1"/>
      <c r="M7857" s="1"/>
      <c r="N7857" s="1"/>
      <c r="O7857" s="3"/>
    </row>
    <row r="7858" spans="1:15" x14ac:dyDescent="0.25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1"/>
      <c r="O7858" s="3"/>
    </row>
    <row r="7859" spans="1:15" x14ac:dyDescent="0.25">
      <c r="A7859" s="1"/>
      <c r="B7859" s="1"/>
      <c r="C7859" s="1"/>
      <c r="D7859" s="1"/>
      <c r="E7859" s="1"/>
      <c r="F7859" s="1"/>
      <c r="G7859" s="1"/>
      <c r="H7859" s="1"/>
      <c r="I7859" s="1"/>
      <c r="J7859" s="1"/>
      <c r="K7859" s="1"/>
      <c r="L7859" s="1"/>
      <c r="M7859" s="1"/>
      <c r="N7859" s="1"/>
      <c r="O7859" s="3"/>
    </row>
    <row r="7860" spans="1:15" x14ac:dyDescent="0.25">
      <c r="A7860" s="1"/>
      <c r="B7860" s="1"/>
      <c r="C7860" s="1"/>
      <c r="D7860" s="1"/>
      <c r="E7860" s="1"/>
      <c r="F7860" s="1"/>
      <c r="G7860" s="1"/>
      <c r="H7860" s="1"/>
      <c r="I7860" s="1"/>
      <c r="J7860" s="1"/>
      <c r="K7860" s="1"/>
      <c r="L7860" s="1"/>
      <c r="M7860" s="1"/>
      <c r="N7860" s="1"/>
      <c r="O7860" s="3"/>
    </row>
    <row r="7861" spans="1:15" x14ac:dyDescent="0.25">
      <c r="A7861" s="1"/>
      <c r="B7861" s="1"/>
      <c r="C7861" s="1"/>
      <c r="D7861" s="1"/>
      <c r="E7861" s="1"/>
      <c r="F7861" s="1"/>
      <c r="G7861" s="1"/>
      <c r="H7861" s="1"/>
      <c r="I7861" s="1"/>
      <c r="J7861" s="1"/>
      <c r="K7861" s="1"/>
      <c r="L7861" s="1"/>
      <c r="M7861" s="1"/>
      <c r="N7861" s="1"/>
      <c r="O7861" s="3"/>
    </row>
    <row r="7862" spans="1:15" x14ac:dyDescent="0.25">
      <c r="A7862" s="1"/>
      <c r="B7862" s="1"/>
      <c r="C7862" s="1"/>
      <c r="D7862" s="1"/>
      <c r="E7862" s="1"/>
      <c r="F7862" s="1"/>
      <c r="G7862" s="1"/>
      <c r="H7862" s="1"/>
      <c r="I7862" s="1"/>
      <c r="J7862" s="1"/>
      <c r="K7862" s="1"/>
      <c r="L7862" s="1"/>
      <c r="M7862" s="1"/>
      <c r="N7862" s="1"/>
      <c r="O7862" s="3"/>
    </row>
    <row r="7863" spans="1:15" x14ac:dyDescent="0.25">
      <c r="A7863" s="1"/>
      <c r="B7863" s="1"/>
      <c r="C7863" s="1"/>
      <c r="D7863" s="1"/>
      <c r="E7863" s="1"/>
      <c r="F7863" s="1"/>
      <c r="G7863" s="1"/>
      <c r="H7863" s="1"/>
      <c r="I7863" s="1"/>
      <c r="J7863" s="1"/>
      <c r="K7863" s="1"/>
      <c r="L7863" s="1"/>
      <c r="M7863" s="1"/>
      <c r="N7863" s="1"/>
      <c r="O7863" s="3"/>
    </row>
    <row r="7864" spans="1:15" x14ac:dyDescent="0.25">
      <c r="A7864" s="1"/>
      <c r="B7864" s="1"/>
      <c r="C7864" s="1"/>
      <c r="D7864" s="1"/>
      <c r="E7864" s="1"/>
      <c r="F7864" s="1"/>
      <c r="G7864" s="1"/>
      <c r="H7864" s="1"/>
      <c r="I7864" s="1"/>
      <c r="J7864" s="1"/>
      <c r="K7864" s="1"/>
      <c r="L7864" s="1"/>
      <c r="M7864" s="1"/>
      <c r="N7864" s="1"/>
      <c r="O7864" s="3"/>
    </row>
    <row r="7865" spans="1:15" x14ac:dyDescent="0.25">
      <c r="A7865" s="1"/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L7865" s="1"/>
      <c r="M7865" s="1"/>
      <c r="N7865" s="1"/>
      <c r="O7865" s="3"/>
    </row>
    <row r="7866" spans="1:15" x14ac:dyDescent="0.25">
      <c r="A7866" s="1"/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L7866" s="1"/>
      <c r="M7866" s="1"/>
      <c r="N7866" s="1"/>
      <c r="O7866" s="3"/>
    </row>
    <row r="7867" spans="1:15" x14ac:dyDescent="0.25">
      <c r="A7867" s="1"/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L7867" s="1"/>
      <c r="M7867" s="1"/>
      <c r="N7867" s="1"/>
      <c r="O7867" s="3"/>
    </row>
    <row r="7868" spans="1:15" x14ac:dyDescent="0.25">
      <c r="A7868" s="1"/>
      <c r="B7868" s="1"/>
      <c r="C7868" s="1"/>
      <c r="D7868" s="1"/>
      <c r="E7868" s="1"/>
      <c r="F7868" s="1"/>
      <c r="G7868" s="1"/>
      <c r="H7868" s="1"/>
      <c r="I7868" s="1"/>
      <c r="J7868" s="1"/>
      <c r="K7868" s="1"/>
      <c r="L7868" s="1"/>
      <c r="M7868" s="1"/>
      <c r="N7868" s="1"/>
      <c r="O7868" s="3"/>
    </row>
    <row r="7869" spans="1:15" x14ac:dyDescent="0.25">
      <c r="A7869" s="1"/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  <c r="O7869" s="3"/>
    </row>
    <row r="7870" spans="1:15" x14ac:dyDescent="0.25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  <c r="O7870" s="3"/>
    </row>
    <row r="7871" spans="1:15" x14ac:dyDescent="0.25">
      <c r="A7871" s="1"/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1"/>
      <c r="O7871" s="3"/>
    </row>
    <row r="7872" spans="1:15" x14ac:dyDescent="0.25">
      <c r="A7872" s="1"/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1"/>
      <c r="O7872" s="3"/>
    </row>
    <row r="7873" spans="1:15" x14ac:dyDescent="0.25">
      <c r="A7873" s="1"/>
      <c r="B7873" s="1"/>
      <c r="C7873" s="1"/>
      <c r="D7873" s="1"/>
      <c r="E7873" s="1"/>
      <c r="F7873" s="1"/>
      <c r="G7873" s="1"/>
      <c r="H7873" s="1"/>
      <c r="I7873" s="1"/>
      <c r="J7873" s="1"/>
      <c r="K7873" s="1"/>
      <c r="L7873" s="1"/>
      <c r="M7873" s="1"/>
      <c r="N7873" s="1"/>
      <c r="O7873" s="3"/>
    </row>
    <row r="7874" spans="1:15" x14ac:dyDescent="0.25">
      <c r="A7874" s="1"/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L7874" s="1"/>
      <c r="M7874" s="1"/>
      <c r="N7874" s="1"/>
      <c r="O7874" s="3"/>
    </row>
    <row r="7875" spans="1:15" x14ac:dyDescent="0.25">
      <c r="A7875" s="1"/>
      <c r="B7875" s="1"/>
      <c r="C7875" s="1"/>
      <c r="D7875" s="1"/>
      <c r="E7875" s="1"/>
      <c r="F7875" s="1"/>
      <c r="G7875" s="1"/>
      <c r="H7875" s="1"/>
      <c r="I7875" s="1"/>
      <c r="J7875" s="1"/>
      <c r="K7875" s="1"/>
      <c r="L7875" s="1"/>
      <c r="M7875" s="1"/>
      <c r="N7875" s="1"/>
      <c r="O7875" s="3"/>
    </row>
    <row r="7876" spans="1:15" x14ac:dyDescent="0.25">
      <c r="A7876" s="1"/>
      <c r="B7876" s="1"/>
      <c r="C7876" s="1"/>
      <c r="D7876" s="1"/>
      <c r="E7876" s="1"/>
      <c r="F7876" s="1"/>
      <c r="G7876" s="1"/>
      <c r="H7876" s="1"/>
      <c r="I7876" s="1"/>
      <c r="J7876" s="1"/>
      <c r="K7876" s="1"/>
      <c r="L7876" s="1"/>
      <c r="M7876" s="1"/>
      <c r="N7876" s="1"/>
      <c r="O7876" s="3"/>
    </row>
    <row r="7877" spans="1:15" x14ac:dyDescent="0.25">
      <c r="A7877" s="1"/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1"/>
      <c r="O7877" s="3"/>
    </row>
    <row r="7878" spans="1:15" x14ac:dyDescent="0.25">
      <c r="A7878" s="1"/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L7878" s="1"/>
      <c r="M7878" s="1"/>
      <c r="N7878" s="1"/>
      <c r="O7878" s="3"/>
    </row>
    <row r="7879" spans="1:15" x14ac:dyDescent="0.25">
      <c r="A7879" s="1"/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L7879" s="1"/>
      <c r="M7879" s="1"/>
      <c r="N7879" s="1"/>
      <c r="O7879" s="3"/>
    </row>
    <row r="7880" spans="1:15" x14ac:dyDescent="0.25">
      <c r="A7880" s="1"/>
      <c r="B7880" s="1"/>
      <c r="C7880" s="1"/>
      <c r="D7880" s="1"/>
      <c r="E7880" s="1"/>
      <c r="F7880" s="1"/>
      <c r="G7880" s="1"/>
      <c r="H7880" s="1"/>
      <c r="I7880" s="1"/>
      <c r="J7880" s="1"/>
      <c r="K7880" s="1"/>
      <c r="L7880" s="1"/>
      <c r="M7880" s="1"/>
      <c r="N7880" s="1"/>
      <c r="O7880" s="3"/>
    </row>
    <row r="7881" spans="1:15" x14ac:dyDescent="0.25">
      <c r="A7881" s="1"/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L7881" s="1"/>
      <c r="M7881" s="1"/>
      <c r="N7881" s="1"/>
      <c r="O7881" s="3"/>
    </row>
    <row r="7882" spans="1:15" x14ac:dyDescent="0.25">
      <c r="A7882" s="1"/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L7882" s="1"/>
      <c r="M7882" s="1"/>
      <c r="N7882" s="1"/>
      <c r="O7882" s="3"/>
    </row>
    <row r="7883" spans="1:15" x14ac:dyDescent="0.25">
      <c r="A7883" s="1"/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L7883" s="1"/>
      <c r="M7883" s="1"/>
      <c r="N7883" s="1"/>
      <c r="O7883" s="3"/>
    </row>
    <row r="7884" spans="1:15" x14ac:dyDescent="0.25">
      <c r="A7884" s="1"/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L7884" s="1"/>
      <c r="M7884" s="1"/>
      <c r="N7884" s="1"/>
      <c r="O7884" s="3"/>
    </row>
    <row r="7885" spans="1:15" x14ac:dyDescent="0.25">
      <c r="A7885" s="1"/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L7885" s="1"/>
      <c r="M7885" s="1"/>
      <c r="N7885" s="1"/>
      <c r="O7885" s="3"/>
    </row>
    <row r="7886" spans="1:15" x14ac:dyDescent="0.25">
      <c r="A7886" s="1"/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L7886" s="1"/>
      <c r="M7886" s="1"/>
      <c r="N7886" s="1"/>
      <c r="O7886" s="3"/>
    </row>
    <row r="7887" spans="1:15" x14ac:dyDescent="0.25">
      <c r="A7887" s="1"/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L7887" s="1"/>
      <c r="M7887" s="1"/>
      <c r="N7887" s="1"/>
      <c r="O7887" s="3"/>
    </row>
    <row r="7888" spans="1:15" x14ac:dyDescent="0.25">
      <c r="A7888" s="1"/>
      <c r="B7888" s="1"/>
      <c r="C7888" s="1"/>
      <c r="D7888" s="1"/>
      <c r="E7888" s="1"/>
      <c r="F7888" s="1"/>
      <c r="G7888" s="1"/>
      <c r="H7888" s="1"/>
      <c r="I7888" s="1"/>
      <c r="J7888" s="1"/>
      <c r="K7888" s="1"/>
      <c r="L7888" s="1"/>
      <c r="M7888" s="1"/>
      <c r="N7888" s="1"/>
      <c r="O7888" s="3"/>
    </row>
    <row r="7889" spans="1:15" x14ac:dyDescent="0.25">
      <c r="A7889" s="1"/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L7889" s="1"/>
      <c r="M7889" s="1"/>
      <c r="N7889" s="1"/>
      <c r="O7889" s="3"/>
    </row>
    <row r="7890" spans="1:15" x14ac:dyDescent="0.25">
      <c r="A7890" s="1"/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L7890" s="1"/>
      <c r="M7890" s="1"/>
      <c r="N7890" s="1"/>
      <c r="O7890" s="3"/>
    </row>
    <row r="7891" spans="1:15" x14ac:dyDescent="0.25">
      <c r="A7891" s="1"/>
      <c r="B7891" s="1"/>
      <c r="C7891" s="1"/>
      <c r="D7891" s="1"/>
      <c r="E7891" s="1"/>
      <c r="F7891" s="1"/>
      <c r="G7891" s="1"/>
      <c r="H7891" s="1"/>
      <c r="I7891" s="1"/>
      <c r="J7891" s="1"/>
      <c r="K7891" s="1"/>
      <c r="L7891" s="1"/>
      <c r="M7891" s="1"/>
      <c r="N7891" s="1"/>
      <c r="O7891" s="3"/>
    </row>
    <row r="7892" spans="1:15" x14ac:dyDescent="0.25">
      <c r="A7892" s="1"/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L7892" s="1"/>
      <c r="M7892" s="1"/>
      <c r="N7892" s="1"/>
      <c r="O7892" s="3"/>
    </row>
    <row r="7893" spans="1:15" x14ac:dyDescent="0.25">
      <c r="A7893" s="1"/>
      <c r="B7893" s="1"/>
      <c r="C7893" s="1"/>
      <c r="D7893" s="1"/>
      <c r="E7893" s="1"/>
      <c r="F7893" s="1"/>
      <c r="G7893" s="1"/>
      <c r="H7893" s="1"/>
      <c r="I7893" s="1"/>
      <c r="J7893" s="1"/>
      <c r="K7893" s="1"/>
      <c r="L7893" s="1"/>
      <c r="M7893" s="1"/>
      <c r="N7893" s="1"/>
      <c r="O7893" s="3"/>
    </row>
    <row r="7894" spans="1:15" x14ac:dyDescent="0.25">
      <c r="A7894" s="1"/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1"/>
      <c r="O7894" s="3"/>
    </row>
    <row r="7895" spans="1:15" x14ac:dyDescent="0.25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  <c r="O7895" s="3"/>
    </row>
    <row r="7896" spans="1:15" x14ac:dyDescent="0.25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  <c r="O7896" s="3"/>
    </row>
    <row r="7897" spans="1:15" x14ac:dyDescent="0.25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  <c r="O7897" s="3"/>
    </row>
    <row r="7898" spans="1:15" x14ac:dyDescent="0.25">
      <c r="A7898" s="1"/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1"/>
      <c r="O7898" s="3"/>
    </row>
    <row r="7899" spans="1:15" x14ac:dyDescent="0.25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  <c r="O7899" s="3"/>
    </row>
    <row r="7900" spans="1:15" x14ac:dyDescent="0.25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  <c r="O7900" s="3"/>
    </row>
    <row r="7901" spans="1:15" x14ac:dyDescent="0.25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  <c r="O7901" s="3"/>
    </row>
    <row r="7902" spans="1:15" x14ac:dyDescent="0.25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  <c r="O7902" s="3"/>
    </row>
    <row r="7903" spans="1:15" x14ac:dyDescent="0.25">
      <c r="A7903" s="1"/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L7903" s="1"/>
      <c r="M7903" s="1"/>
      <c r="N7903" s="1"/>
      <c r="O7903" s="3"/>
    </row>
    <row r="7904" spans="1:15" x14ac:dyDescent="0.25">
      <c r="A7904" s="1"/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1"/>
      <c r="O7904" s="3"/>
    </row>
    <row r="7905" spans="1:15" x14ac:dyDescent="0.25">
      <c r="A7905" s="1"/>
      <c r="B7905" s="1"/>
      <c r="C7905" s="1"/>
      <c r="D7905" s="1"/>
      <c r="E7905" s="1"/>
      <c r="F7905" s="1"/>
      <c r="G7905" s="1"/>
      <c r="H7905" s="1"/>
      <c r="I7905" s="1"/>
      <c r="J7905" s="1"/>
      <c r="K7905" s="1"/>
      <c r="L7905" s="1"/>
      <c r="M7905" s="1"/>
      <c r="N7905" s="1"/>
      <c r="O7905" s="3"/>
    </row>
    <row r="7906" spans="1:15" x14ac:dyDescent="0.25">
      <c r="A7906" s="1"/>
      <c r="B7906" s="1"/>
      <c r="C7906" s="1"/>
      <c r="D7906" s="1"/>
      <c r="E7906" s="1"/>
      <c r="F7906" s="1"/>
      <c r="G7906" s="1"/>
      <c r="H7906" s="1"/>
      <c r="I7906" s="1"/>
      <c r="J7906" s="1"/>
      <c r="K7906" s="1"/>
      <c r="L7906" s="1"/>
      <c r="M7906" s="1"/>
      <c r="N7906" s="1"/>
      <c r="O7906" s="3"/>
    </row>
    <row r="7907" spans="1:15" x14ac:dyDescent="0.25">
      <c r="A7907" s="1"/>
      <c r="B7907" s="1"/>
      <c r="C7907" s="1"/>
      <c r="D7907" s="1"/>
      <c r="E7907" s="1"/>
      <c r="F7907" s="1"/>
      <c r="G7907" s="1"/>
      <c r="H7907" s="1"/>
      <c r="I7907" s="1"/>
      <c r="J7907" s="1"/>
      <c r="K7907" s="1"/>
      <c r="L7907" s="1"/>
      <c r="M7907" s="1"/>
      <c r="N7907" s="1"/>
      <c r="O7907" s="3"/>
    </row>
    <row r="7908" spans="1:15" x14ac:dyDescent="0.25">
      <c r="A7908" s="1"/>
      <c r="B7908" s="1"/>
      <c r="C7908" s="1"/>
      <c r="D7908" s="1"/>
      <c r="E7908" s="1"/>
      <c r="F7908" s="1"/>
      <c r="G7908" s="1"/>
      <c r="H7908" s="1"/>
      <c r="I7908" s="1"/>
      <c r="J7908" s="1"/>
      <c r="K7908" s="1"/>
      <c r="L7908" s="1"/>
      <c r="M7908" s="1"/>
      <c r="N7908" s="1"/>
      <c r="O7908" s="3"/>
    </row>
    <row r="7909" spans="1:15" x14ac:dyDescent="0.25">
      <c r="A7909" s="1"/>
      <c r="B7909" s="1"/>
      <c r="C7909" s="1"/>
      <c r="D7909" s="1"/>
      <c r="E7909" s="1"/>
      <c r="F7909" s="1"/>
      <c r="G7909" s="1"/>
      <c r="H7909" s="1"/>
      <c r="I7909" s="1"/>
      <c r="J7909" s="1"/>
      <c r="K7909" s="1"/>
      <c r="L7909" s="1"/>
      <c r="M7909" s="1"/>
      <c r="N7909" s="1"/>
      <c r="O7909" s="3"/>
    </row>
    <row r="7910" spans="1:15" x14ac:dyDescent="0.25">
      <c r="A7910" s="1"/>
      <c r="B7910" s="1"/>
      <c r="C7910" s="1"/>
      <c r="D7910" s="1"/>
      <c r="E7910" s="1"/>
      <c r="F7910" s="1"/>
      <c r="G7910" s="1"/>
      <c r="H7910" s="1"/>
      <c r="I7910" s="1"/>
      <c r="J7910" s="1"/>
      <c r="K7910" s="1"/>
      <c r="L7910" s="1"/>
      <c r="M7910" s="1"/>
      <c r="N7910" s="1"/>
      <c r="O7910" s="3"/>
    </row>
    <row r="7911" spans="1:15" x14ac:dyDescent="0.25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1"/>
      <c r="M7911" s="1"/>
      <c r="N7911" s="1"/>
      <c r="O7911" s="3"/>
    </row>
    <row r="7912" spans="1:15" x14ac:dyDescent="0.25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  <c r="O7912" s="3"/>
    </row>
    <row r="7913" spans="1:15" x14ac:dyDescent="0.25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1"/>
      <c r="M7913" s="1"/>
      <c r="N7913" s="1"/>
      <c r="O7913" s="3"/>
    </row>
    <row r="7914" spans="1:15" x14ac:dyDescent="0.25">
      <c r="A7914" s="1"/>
      <c r="B7914" s="1"/>
      <c r="C7914" s="1"/>
      <c r="D7914" s="1"/>
      <c r="E7914" s="1"/>
      <c r="F7914" s="1"/>
      <c r="G7914" s="1"/>
      <c r="H7914" s="1"/>
      <c r="I7914" s="1"/>
      <c r="J7914" s="1"/>
      <c r="K7914" s="1"/>
      <c r="L7914" s="1"/>
      <c r="M7914" s="1"/>
      <c r="N7914" s="1"/>
      <c r="O7914" s="3"/>
    </row>
    <row r="7915" spans="1:15" x14ac:dyDescent="0.25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1"/>
      <c r="O7915" s="3"/>
    </row>
    <row r="7916" spans="1:15" x14ac:dyDescent="0.25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  <c r="O7916" s="3"/>
    </row>
    <row r="7917" spans="1:15" x14ac:dyDescent="0.25">
      <c r="A7917" s="1"/>
      <c r="B7917" s="1"/>
      <c r="C7917" s="1"/>
      <c r="D7917" s="1"/>
      <c r="E7917" s="1"/>
      <c r="F7917" s="1"/>
      <c r="G7917" s="1"/>
      <c r="H7917" s="1"/>
      <c r="I7917" s="1"/>
      <c r="J7917" s="1"/>
      <c r="K7917" s="1"/>
      <c r="L7917" s="1"/>
      <c r="M7917" s="1"/>
      <c r="N7917" s="1"/>
      <c r="O7917" s="3"/>
    </row>
    <row r="7918" spans="1:15" x14ac:dyDescent="0.25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1"/>
      <c r="O7918" s="3"/>
    </row>
    <row r="7919" spans="1:15" x14ac:dyDescent="0.25">
      <c r="A7919" s="1"/>
      <c r="B7919" s="1"/>
      <c r="C7919" s="1"/>
      <c r="D7919" s="1"/>
      <c r="E7919" s="1"/>
      <c r="F7919" s="1"/>
      <c r="G7919" s="1"/>
      <c r="H7919" s="1"/>
      <c r="I7919" s="1"/>
      <c r="J7919" s="1"/>
      <c r="K7919" s="1"/>
      <c r="L7919" s="1"/>
      <c r="M7919" s="1"/>
      <c r="N7919" s="1"/>
      <c r="O7919" s="3"/>
    </row>
    <row r="7920" spans="1:15" x14ac:dyDescent="0.25">
      <c r="A7920" s="1"/>
      <c r="B7920" s="1"/>
      <c r="C7920" s="1"/>
      <c r="D7920" s="1"/>
      <c r="E7920" s="1"/>
      <c r="F7920" s="1"/>
      <c r="G7920" s="1"/>
      <c r="H7920" s="1"/>
      <c r="I7920" s="1"/>
      <c r="J7920" s="1"/>
      <c r="K7920" s="1"/>
      <c r="L7920" s="1"/>
      <c r="M7920" s="1"/>
      <c r="N7920" s="1"/>
      <c r="O7920" s="3"/>
    </row>
    <row r="7921" spans="1:15" x14ac:dyDescent="0.25">
      <c r="A7921" s="1"/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L7921" s="1"/>
      <c r="M7921" s="1"/>
      <c r="N7921" s="1"/>
      <c r="O7921" s="3"/>
    </row>
    <row r="7922" spans="1:15" x14ac:dyDescent="0.25">
      <c r="A7922" s="1"/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L7922" s="1"/>
      <c r="M7922" s="1"/>
      <c r="N7922" s="1"/>
      <c r="O7922" s="3"/>
    </row>
    <row r="7923" spans="1:15" x14ac:dyDescent="0.25">
      <c r="A7923" s="1"/>
      <c r="B7923" s="1"/>
      <c r="C7923" s="1"/>
      <c r="D7923" s="1"/>
      <c r="E7923" s="1"/>
      <c r="F7923" s="1"/>
      <c r="G7923" s="1"/>
      <c r="H7923" s="1"/>
      <c r="I7923" s="1"/>
      <c r="J7923" s="1"/>
      <c r="K7923" s="1"/>
      <c r="L7923" s="1"/>
      <c r="M7923" s="1"/>
      <c r="N7923" s="1"/>
      <c r="O7923" s="3"/>
    </row>
    <row r="7924" spans="1:15" x14ac:dyDescent="0.25">
      <c r="A7924" s="1"/>
      <c r="B7924" s="1"/>
      <c r="C7924" s="1"/>
      <c r="D7924" s="1"/>
      <c r="E7924" s="1"/>
      <c r="F7924" s="1"/>
      <c r="G7924" s="1"/>
      <c r="H7924" s="1"/>
      <c r="I7924" s="1"/>
      <c r="J7924" s="1"/>
      <c r="K7924" s="1"/>
      <c r="L7924" s="1"/>
      <c r="M7924" s="1"/>
      <c r="N7924" s="1"/>
      <c r="O7924" s="3"/>
    </row>
    <row r="7925" spans="1:15" x14ac:dyDescent="0.25">
      <c r="A7925" s="1"/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1"/>
      <c r="M7925" s="1"/>
      <c r="N7925" s="1"/>
      <c r="O7925" s="3"/>
    </row>
    <row r="7926" spans="1:15" x14ac:dyDescent="0.25">
      <c r="A7926" s="1"/>
      <c r="B7926" s="1"/>
      <c r="C7926" s="1"/>
      <c r="D7926" s="1"/>
      <c r="E7926" s="1"/>
      <c r="F7926" s="1"/>
      <c r="G7926" s="1"/>
      <c r="H7926" s="1"/>
      <c r="I7926" s="1"/>
      <c r="J7926" s="1"/>
      <c r="K7926" s="1"/>
      <c r="L7926" s="1"/>
      <c r="M7926" s="1"/>
      <c r="N7926" s="1"/>
      <c r="O7926" s="3"/>
    </row>
    <row r="7927" spans="1:15" x14ac:dyDescent="0.25">
      <c r="A7927" s="1"/>
      <c r="B7927" s="1"/>
      <c r="C7927" s="1"/>
      <c r="D7927" s="1"/>
      <c r="E7927" s="1"/>
      <c r="F7927" s="1"/>
      <c r="G7927" s="1"/>
      <c r="H7927" s="1"/>
      <c r="I7927" s="1"/>
      <c r="J7927" s="1"/>
      <c r="K7927" s="1"/>
      <c r="L7927" s="1"/>
      <c r="M7927" s="1"/>
      <c r="N7927" s="1"/>
      <c r="O7927" s="3"/>
    </row>
    <row r="7928" spans="1:15" x14ac:dyDescent="0.25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1"/>
      <c r="M7928" s="1"/>
      <c r="N7928" s="1"/>
      <c r="O7928" s="3"/>
    </row>
    <row r="7929" spans="1:15" x14ac:dyDescent="0.25">
      <c r="A7929" s="1"/>
      <c r="B7929" s="1"/>
      <c r="C7929" s="1"/>
      <c r="D7929" s="1"/>
      <c r="E7929" s="1"/>
      <c r="F7929" s="1"/>
      <c r="G7929" s="1"/>
      <c r="H7929" s="1"/>
      <c r="I7929" s="1"/>
      <c r="J7929" s="1"/>
      <c r="K7929" s="1"/>
      <c r="L7929" s="1"/>
      <c r="M7929" s="1"/>
      <c r="N7929" s="1"/>
      <c r="O7929" s="3"/>
    </row>
    <row r="7930" spans="1:15" x14ac:dyDescent="0.25">
      <c r="A7930" s="1"/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L7930" s="1"/>
      <c r="M7930" s="1"/>
      <c r="N7930" s="1"/>
      <c r="O7930" s="3"/>
    </row>
    <row r="7931" spans="1:15" x14ac:dyDescent="0.25">
      <c r="A7931" s="1"/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L7931" s="1"/>
      <c r="M7931" s="1"/>
      <c r="N7931" s="1"/>
      <c r="O7931" s="3"/>
    </row>
    <row r="7932" spans="1:15" x14ac:dyDescent="0.25">
      <c r="A7932" s="1"/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1"/>
      <c r="M7932" s="1"/>
      <c r="N7932" s="1"/>
      <c r="O7932" s="3"/>
    </row>
    <row r="7933" spans="1:15" x14ac:dyDescent="0.25">
      <c r="A7933" s="1"/>
      <c r="B7933" s="1"/>
      <c r="C7933" s="1"/>
      <c r="D7933" s="1"/>
      <c r="E7933" s="1"/>
      <c r="F7933" s="1"/>
      <c r="G7933" s="1"/>
      <c r="H7933" s="1"/>
      <c r="I7933" s="1"/>
      <c r="J7933" s="1"/>
      <c r="K7933" s="1"/>
      <c r="L7933" s="1"/>
      <c r="M7933" s="1"/>
      <c r="N7933" s="1"/>
      <c r="O7933" s="3"/>
    </row>
    <row r="7934" spans="1:15" x14ac:dyDescent="0.25">
      <c r="A7934" s="1"/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L7934" s="1"/>
      <c r="M7934" s="1"/>
      <c r="N7934" s="1"/>
      <c r="O7934" s="3"/>
    </row>
    <row r="7935" spans="1:15" x14ac:dyDescent="0.25">
      <c r="A7935" s="1"/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L7935" s="1"/>
      <c r="M7935" s="1"/>
      <c r="N7935" s="1"/>
      <c r="O7935" s="3"/>
    </row>
    <row r="7936" spans="1:15" x14ac:dyDescent="0.25">
      <c r="A7936" s="1"/>
      <c r="B7936" s="1"/>
      <c r="C7936" s="1"/>
      <c r="D7936" s="1"/>
      <c r="E7936" s="1"/>
      <c r="F7936" s="1"/>
      <c r="G7936" s="1"/>
      <c r="H7936" s="1"/>
      <c r="I7936" s="1"/>
      <c r="J7936" s="1"/>
      <c r="K7936" s="1"/>
      <c r="L7936" s="1"/>
      <c r="M7936" s="1"/>
      <c r="N7936" s="1"/>
      <c r="O7936" s="3"/>
    </row>
    <row r="7937" spans="1:15" x14ac:dyDescent="0.25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1"/>
      <c r="M7937" s="1"/>
      <c r="N7937" s="1"/>
      <c r="O7937" s="3"/>
    </row>
    <row r="7938" spans="1:15" x14ac:dyDescent="0.25">
      <c r="A7938" s="1"/>
      <c r="B7938" s="1"/>
      <c r="C7938" s="1"/>
      <c r="D7938" s="1"/>
      <c r="E7938" s="1"/>
      <c r="F7938" s="1"/>
      <c r="G7938" s="1"/>
      <c r="H7938" s="1"/>
      <c r="I7938" s="1"/>
      <c r="J7938" s="1"/>
      <c r="K7938" s="1"/>
      <c r="L7938" s="1"/>
      <c r="M7938" s="1"/>
      <c r="N7938" s="1"/>
      <c r="O7938" s="3"/>
    </row>
    <row r="7939" spans="1:15" x14ac:dyDescent="0.25">
      <c r="A7939" s="1"/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L7939" s="1"/>
      <c r="M7939" s="1"/>
      <c r="N7939" s="1"/>
      <c r="O7939" s="3"/>
    </row>
    <row r="7940" spans="1:15" x14ac:dyDescent="0.25">
      <c r="A7940" s="1"/>
      <c r="B7940" s="1"/>
      <c r="C7940" s="1"/>
      <c r="D7940" s="1"/>
      <c r="E7940" s="1"/>
      <c r="F7940" s="1"/>
      <c r="G7940" s="1"/>
      <c r="H7940" s="1"/>
      <c r="I7940" s="1"/>
      <c r="J7940" s="1"/>
      <c r="K7940" s="1"/>
      <c r="L7940" s="1"/>
      <c r="M7940" s="1"/>
      <c r="N7940" s="1"/>
      <c r="O7940" s="3"/>
    </row>
    <row r="7941" spans="1:15" x14ac:dyDescent="0.25">
      <c r="A7941" s="1"/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L7941" s="1"/>
      <c r="M7941" s="1"/>
      <c r="N7941" s="1"/>
      <c r="O7941" s="3"/>
    </row>
    <row r="7942" spans="1:15" x14ac:dyDescent="0.25">
      <c r="A7942" s="1"/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L7942" s="1"/>
      <c r="M7942" s="1"/>
      <c r="N7942" s="1"/>
      <c r="O7942" s="3"/>
    </row>
    <row r="7943" spans="1:15" x14ac:dyDescent="0.25">
      <c r="A7943" s="1"/>
      <c r="B7943" s="1"/>
      <c r="C7943" s="1"/>
      <c r="D7943" s="1"/>
      <c r="E7943" s="1"/>
      <c r="F7943" s="1"/>
      <c r="G7943" s="1"/>
      <c r="H7943" s="1"/>
      <c r="I7943" s="1"/>
      <c r="J7943" s="1"/>
      <c r="K7943" s="1"/>
      <c r="L7943" s="1"/>
      <c r="M7943" s="1"/>
      <c r="N7943" s="1"/>
      <c r="O7943" s="3"/>
    </row>
    <row r="7944" spans="1:15" x14ac:dyDescent="0.25">
      <c r="A7944" s="1"/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L7944" s="1"/>
      <c r="M7944" s="1"/>
      <c r="N7944" s="1"/>
      <c r="O7944" s="3"/>
    </row>
    <row r="7945" spans="1:15" x14ac:dyDescent="0.25">
      <c r="A7945" s="1"/>
      <c r="B7945" s="1"/>
      <c r="C7945" s="1"/>
      <c r="D7945" s="1"/>
      <c r="E7945" s="1"/>
      <c r="F7945" s="1"/>
      <c r="G7945" s="1"/>
      <c r="H7945" s="1"/>
      <c r="I7945" s="1"/>
      <c r="J7945" s="1"/>
      <c r="K7945" s="1"/>
      <c r="L7945" s="1"/>
      <c r="M7945" s="1"/>
      <c r="N7945" s="1"/>
      <c r="O7945" s="3"/>
    </row>
    <row r="7946" spans="1:15" x14ac:dyDescent="0.25">
      <c r="A7946" s="1"/>
      <c r="B7946" s="1"/>
      <c r="C7946" s="1"/>
      <c r="D7946" s="1"/>
      <c r="E7946" s="1"/>
      <c r="F7946" s="1"/>
      <c r="G7946" s="1"/>
      <c r="H7946" s="1"/>
      <c r="I7946" s="1"/>
      <c r="J7946" s="1"/>
      <c r="K7946" s="1"/>
      <c r="L7946" s="1"/>
      <c r="M7946" s="1"/>
      <c r="N7946" s="1"/>
      <c r="O7946" s="3"/>
    </row>
    <row r="7947" spans="1:15" x14ac:dyDescent="0.25">
      <c r="A7947" s="1"/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L7947" s="1"/>
      <c r="M7947" s="1"/>
      <c r="N7947" s="1"/>
      <c r="O7947" s="3"/>
    </row>
    <row r="7948" spans="1:15" x14ac:dyDescent="0.25">
      <c r="A7948" s="1"/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L7948" s="1"/>
      <c r="M7948" s="1"/>
      <c r="N7948" s="1"/>
      <c r="O7948" s="3"/>
    </row>
    <row r="7949" spans="1:15" x14ac:dyDescent="0.25">
      <c r="A7949" s="1"/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L7949" s="1"/>
      <c r="M7949" s="1"/>
      <c r="N7949" s="1"/>
      <c r="O7949" s="3"/>
    </row>
    <row r="7950" spans="1:15" x14ac:dyDescent="0.25">
      <c r="A7950" s="1"/>
      <c r="B7950" s="1"/>
      <c r="C7950" s="1"/>
      <c r="D7950" s="1"/>
      <c r="E7950" s="1"/>
      <c r="F7950" s="1"/>
      <c r="G7950" s="1"/>
      <c r="H7950" s="1"/>
      <c r="I7950" s="1"/>
      <c r="J7950" s="1"/>
      <c r="K7950" s="1"/>
      <c r="L7950" s="1"/>
      <c r="M7950" s="1"/>
      <c r="N7950" s="1"/>
      <c r="O7950" s="3"/>
    </row>
    <row r="7951" spans="1:15" x14ac:dyDescent="0.25">
      <c r="A7951" s="1"/>
      <c r="B7951" s="1"/>
      <c r="C7951" s="1"/>
      <c r="D7951" s="1"/>
      <c r="E7951" s="1"/>
      <c r="F7951" s="1"/>
      <c r="G7951" s="1"/>
      <c r="H7951" s="1"/>
      <c r="I7951" s="1"/>
      <c r="J7951" s="1"/>
      <c r="K7951" s="1"/>
      <c r="L7951" s="1"/>
      <c r="M7951" s="1"/>
      <c r="N7951" s="1"/>
      <c r="O7951" s="3"/>
    </row>
    <row r="7952" spans="1:15" x14ac:dyDescent="0.25">
      <c r="A7952" s="1"/>
      <c r="B7952" s="1"/>
      <c r="C7952" s="1"/>
      <c r="D7952" s="1"/>
      <c r="E7952" s="1"/>
      <c r="F7952" s="1"/>
      <c r="G7952" s="1"/>
      <c r="H7952" s="1"/>
      <c r="I7952" s="1"/>
      <c r="J7952" s="1"/>
      <c r="K7952" s="1"/>
      <c r="L7952" s="1"/>
      <c r="M7952" s="1"/>
      <c r="N7952" s="1"/>
      <c r="O7952" s="3"/>
    </row>
    <row r="7953" spans="1:15" x14ac:dyDescent="0.25">
      <c r="A7953" s="1"/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L7953" s="1"/>
      <c r="M7953" s="1"/>
      <c r="N7953" s="1"/>
      <c r="O7953" s="3"/>
    </row>
    <row r="7954" spans="1:15" x14ac:dyDescent="0.25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  <c r="O7954" s="3"/>
    </row>
    <row r="7955" spans="1:15" x14ac:dyDescent="0.25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  <c r="O7955" s="3"/>
    </row>
    <row r="7956" spans="1:15" x14ac:dyDescent="0.25">
      <c r="A7956" s="1"/>
      <c r="B7956" s="1"/>
      <c r="C7956" s="1"/>
      <c r="D7956" s="1"/>
      <c r="E7956" s="1"/>
      <c r="F7956" s="1"/>
      <c r="G7956" s="1"/>
      <c r="H7956" s="1"/>
      <c r="I7956" s="1"/>
      <c r="J7956" s="1"/>
      <c r="K7956" s="1"/>
      <c r="L7956" s="1"/>
      <c r="M7956" s="1"/>
      <c r="N7956" s="1"/>
      <c r="O7956" s="3"/>
    </row>
    <row r="7957" spans="1:15" x14ac:dyDescent="0.25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  <c r="O7957" s="3"/>
    </row>
    <row r="7958" spans="1:15" x14ac:dyDescent="0.25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  <c r="O7958" s="3"/>
    </row>
    <row r="7959" spans="1:15" x14ac:dyDescent="0.25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1"/>
      <c r="M7959" s="1"/>
      <c r="N7959" s="1"/>
      <c r="O7959" s="3"/>
    </row>
    <row r="7960" spans="1:15" x14ac:dyDescent="0.25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1"/>
      <c r="O7960" s="3"/>
    </row>
    <row r="7961" spans="1:15" x14ac:dyDescent="0.25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1"/>
      <c r="M7961" s="1"/>
      <c r="N7961" s="1"/>
      <c r="O7961" s="3"/>
    </row>
    <row r="7962" spans="1:15" x14ac:dyDescent="0.25">
      <c r="A7962" s="1"/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L7962" s="1"/>
      <c r="M7962" s="1"/>
      <c r="N7962" s="1"/>
      <c r="O7962" s="3"/>
    </row>
    <row r="7963" spans="1:15" x14ac:dyDescent="0.25">
      <c r="A7963" s="1"/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L7963" s="1"/>
      <c r="M7963" s="1"/>
      <c r="N7963" s="1"/>
      <c r="O7963" s="3"/>
    </row>
    <row r="7964" spans="1:15" x14ac:dyDescent="0.25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1"/>
      <c r="O7964" s="3"/>
    </row>
    <row r="7965" spans="1:15" x14ac:dyDescent="0.25">
      <c r="A7965" s="1"/>
      <c r="B7965" s="1"/>
      <c r="C7965" s="1"/>
      <c r="D7965" s="1"/>
      <c r="E7965" s="1"/>
      <c r="F7965" s="1"/>
      <c r="G7965" s="1"/>
      <c r="H7965" s="1"/>
      <c r="I7965" s="1"/>
      <c r="J7965" s="1"/>
      <c r="K7965" s="1"/>
      <c r="L7965" s="1"/>
      <c r="M7965" s="1"/>
      <c r="N7965" s="1"/>
      <c r="O7965" s="3"/>
    </row>
    <row r="7966" spans="1:15" x14ac:dyDescent="0.25">
      <c r="A7966" s="1"/>
      <c r="B7966" s="1"/>
      <c r="C7966" s="1"/>
      <c r="D7966" s="1"/>
      <c r="E7966" s="1"/>
      <c r="F7966" s="1"/>
      <c r="G7966" s="1"/>
      <c r="H7966" s="1"/>
      <c r="I7966" s="1"/>
      <c r="J7966" s="1"/>
      <c r="K7966" s="1"/>
      <c r="L7966" s="1"/>
      <c r="M7966" s="1"/>
      <c r="N7966" s="1"/>
      <c r="O7966" s="3"/>
    </row>
    <row r="7967" spans="1:15" x14ac:dyDescent="0.25">
      <c r="A7967" s="1"/>
      <c r="B7967" s="1"/>
      <c r="C7967" s="1"/>
      <c r="D7967" s="1"/>
      <c r="E7967" s="1"/>
      <c r="F7967" s="1"/>
      <c r="G7967" s="1"/>
      <c r="H7967" s="1"/>
      <c r="I7967" s="1"/>
      <c r="J7967" s="1"/>
      <c r="K7967" s="1"/>
      <c r="L7967" s="1"/>
      <c r="M7967" s="1"/>
      <c r="N7967" s="1"/>
      <c r="O7967" s="3"/>
    </row>
    <row r="7968" spans="1:15" x14ac:dyDescent="0.25">
      <c r="A7968" s="1"/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L7968" s="1"/>
      <c r="M7968" s="1"/>
      <c r="N7968" s="1"/>
      <c r="O7968" s="3"/>
    </row>
    <row r="7969" spans="1:15" x14ac:dyDescent="0.25">
      <c r="A7969" s="1"/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L7969" s="1"/>
      <c r="M7969" s="1"/>
      <c r="N7969" s="1"/>
      <c r="O7969" s="3"/>
    </row>
    <row r="7970" spans="1:15" x14ac:dyDescent="0.25">
      <c r="A7970" s="1"/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L7970" s="1"/>
      <c r="M7970" s="1"/>
      <c r="N7970" s="1"/>
      <c r="O7970" s="3"/>
    </row>
    <row r="7971" spans="1:15" x14ac:dyDescent="0.25">
      <c r="A7971" s="1"/>
      <c r="B7971" s="1"/>
      <c r="C7971" s="1"/>
      <c r="D7971" s="1"/>
      <c r="E7971" s="1"/>
      <c r="F7971" s="1"/>
      <c r="G7971" s="1"/>
      <c r="H7971" s="1"/>
      <c r="I7971" s="1"/>
      <c r="J7971" s="1"/>
      <c r="K7971" s="1"/>
      <c r="L7971" s="1"/>
      <c r="M7971" s="1"/>
      <c r="N7971" s="1"/>
      <c r="O7971" s="3"/>
    </row>
    <row r="7972" spans="1:15" x14ac:dyDescent="0.25">
      <c r="A7972" s="1"/>
      <c r="B7972" s="1"/>
      <c r="C7972" s="1"/>
      <c r="D7972" s="1"/>
      <c r="E7972" s="1"/>
      <c r="F7972" s="1"/>
      <c r="G7972" s="1"/>
      <c r="H7972" s="1"/>
      <c r="I7972" s="1"/>
      <c r="J7972" s="1"/>
      <c r="K7972" s="1"/>
      <c r="L7972" s="1"/>
      <c r="M7972" s="1"/>
      <c r="N7972" s="1"/>
      <c r="O7972" s="3"/>
    </row>
    <row r="7973" spans="1:15" x14ac:dyDescent="0.25">
      <c r="A7973" s="1"/>
      <c r="B7973" s="1"/>
      <c r="C7973" s="1"/>
      <c r="D7973" s="1"/>
      <c r="E7973" s="1"/>
      <c r="F7973" s="1"/>
      <c r="G7973" s="1"/>
      <c r="H7973" s="1"/>
      <c r="I7973" s="1"/>
      <c r="J7973" s="1"/>
      <c r="K7973" s="1"/>
      <c r="L7973" s="1"/>
      <c r="M7973" s="1"/>
      <c r="N7973" s="1"/>
      <c r="O7973" s="3"/>
    </row>
    <row r="7974" spans="1:15" x14ac:dyDescent="0.25">
      <c r="A7974" s="1"/>
      <c r="B7974" s="1"/>
      <c r="C7974" s="1"/>
      <c r="D7974" s="1"/>
      <c r="E7974" s="1"/>
      <c r="F7974" s="1"/>
      <c r="G7974" s="1"/>
      <c r="H7974" s="1"/>
      <c r="I7974" s="1"/>
      <c r="J7974" s="1"/>
      <c r="K7974" s="1"/>
      <c r="L7974" s="1"/>
      <c r="M7974" s="1"/>
      <c r="N7974" s="1"/>
      <c r="O7974" s="3"/>
    </row>
    <row r="7975" spans="1:15" x14ac:dyDescent="0.25">
      <c r="A7975" s="1"/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L7975" s="1"/>
      <c r="M7975" s="1"/>
      <c r="N7975" s="1"/>
      <c r="O7975" s="3"/>
    </row>
    <row r="7976" spans="1:15" x14ac:dyDescent="0.25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1"/>
      <c r="M7976" s="1"/>
      <c r="N7976" s="1"/>
      <c r="O7976" s="3"/>
    </row>
    <row r="7977" spans="1:15" x14ac:dyDescent="0.25">
      <c r="A7977" s="1"/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L7977" s="1"/>
      <c r="M7977" s="1"/>
      <c r="N7977" s="1"/>
      <c r="O7977" s="3"/>
    </row>
    <row r="7978" spans="1:15" x14ac:dyDescent="0.25">
      <c r="A7978" s="1"/>
      <c r="B7978" s="1"/>
      <c r="C7978" s="1"/>
      <c r="D7978" s="1"/>
      <c r="E7978" s="1"/>
      <c r="F7978" s="1"/>
      <c r="G7978" s="1"/>
      <c r="H7978" s="1"/>
      <c r="I7978" s="1"/>
      <c r="J7978" s="1"/>
      <c r="K7978" s="1"/>
      <c r="L7978" s="1"/>
      <c r="M7978" s="1"/>
      <c r="N7978" s="1"/>
      <c r="O7978" s="3"/>
    </row>
    <row r="7979" spans="1:15" x14ac:dyDescent="0.25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1"/>
      <c r="O7979" s="3"/>
    </row>
    <row r="7980" spans="1:15" x14ac:dyDescent="0.25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1"/>
      <c r="O7980" s="3"/>
    </row>
    <row r="7981" spans="1:15" x14ac:dyDescent="0.25">
      <c r="A7981" s="1"/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L7981" s="1"/>
      <c r="M7981" s="1"/>
      <c r="N7981" s="1"/>
      <c r="O7981" s="3"/>
    </row>
    <row r="7982" spans="1:15" x14ac:dyDescent="0.25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1"/>
      <c r="O7982" s="3"/>
    </row>
    <row r="7983" spans="1:15" x14ac:dyDescent="0.25">
      <c r="A7983" s="1"/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L7983" s="1"/>
      <c r="M7983" s="1"/>
      <c r="N7983" s="1"/>
      <c r="O7983" s="3"/>
    </row>
    <row r="7984" spans="1:15" x14ac:dyDescent="0.25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1"/>
      <c r="M7984" s="1"/>
      <c r="N7984" s="1"/>
      <c r="O7984" s="3"/>
    </row>
    <row r="7985" spans="1:15" x14ac:dyDescent="0.25">
      <c r="A7985" s="1"/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L7985" s="1"/>
      <c r="M7985" s="1"/>
      <c r="N7985" s="1"/>
      <c r="O7985" s="3"/>
    </row>
    <row r="7986" spans="1:15" x14ac:dyDescent="0.25">
      <c r="A7986" s="1"/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L7986" s="1"/>
      <c r="M7986" s="1"/>
      <c r="N7986" s="1"/>
      <c r="O7986" s="3"/>
    </row>
    <row r="7987" spans="1:15" x14ac:dyDescent="0.25">
      <c r="A7987" s="1"/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L7987" s="1"/>
      <c r="M7987" s="1"/>
      <c r="N7987" s="1"/>
      <c r="O7987" s="3"/>
    </row>
    <row r="7988" spans="1:15" x14ac:dyDescent="0.25">
      <c r="A7988" s="1"/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L7988" s="1"/>
      <c r="M7988" s="1"/>
      <c r="N7988" s="1"/>
      <c r="O7988" s="3"/>
    </row>
    <row r="7989" spans="1:15" x14ac:dyDescent="0.25">
      <c r="A7989" s="1"/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L7989" s="1"/>
      <c r="M7989" s="1"/>
      <c r="N7989" s="1"/>
      <c r="O7989" s="3"/>
    </row>
    <row r="7990" spans="1:15" x14ac:dyDescent="0.25">
      <c r="A7990" s="1"/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L7990" s="1"/>
      <c r="M7990" s="1"/>
      <c r="N7990" s="1"/>
      <c r="O7990" s="3"/>
    </row>
    <row r="7991" spans="1:15" x14ac:dyDescent="0.25">
      <c r="A7991" s="1"/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L7991" s="1"/>
      <c r="M7991" s="1"/>
      <c r="N7991" s="1"/>
      <c r="O7991" s="3"/>
    </row>
    <row r="7992" spans="1:15" x14ac:dyDescent="0.25">
      <c r="A7992" s="1"/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L7992" s="1"/>
      <c r="M7992" s="1"/>
      <c r="N7992" s="1"/>
      <c r="O7992" s="3"/>
    </row>
    <row r="7993" spans="1:15" x14ac:dyDescent="0.25">
      <c r="A7993" s="1"/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L7993" s="1"/>
      <c r="M7993" s="1"/>
      <c r="N7993" s="1"/>
      <c r="O7993" s="3"/>
    </row>
    <row r="7994" spans="1:15" x14ac:dyDescent="0.25">
      <c r="A7994" s="1"/>
      <c r="B7994" s="1"/>
      <c r="C7994" s="1"/>
      <c r="D7994" s="1"/>
      <c r="E7994" s="1"/>
      <c r="F7994" s="1"/>
      <c r="G7994" s="1"/>
      <c r="H7994" s="1"/>
      <c r="I7994" s="1"/>
      <c r="J7994" s="1"/>
      <c r="K7994" s="1"/>
      <c r="L7994" s="1"/>
      <c r="M7994" s="1"/>
      <c r="N7994" s="1"/>
      <c r="O7994" s="3"/>
    </row>
    <row r="7995" spans="1:15" x14ac:dyDescent="0.25">
      <c r="A7995" s="1"/>
      <c r="B7995" s="1"/>
      <c r="C7995" s="1"/>
      <c r="D7995" s="1"/>
      <c r="E7995" s="1"/>
      <c r="F7995" s="1"/>
      <c r="G7995" s="1"/>
      <c r="H7995" s="1"/>
      <c r="I7995" s="1"/>
      <c r="J7995" s="1"/>
      <c r="K7995" s="1"/>
      <c r="L7995" s="1"/>
      <c r="M7995" s="1"/>
      <c r="N7995" s="1"/>
      <c r="O7995" s="3"/>
    </row>
    <row r="7996" spans="1:15" x14ac:dyDescent="0.25">
      <c r="A7996" s="1"/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L7996" s="1"/>
      <c r="M7996" s="1"/>
      <c r="N7996" s="1"/>
      <c r="O7996" s="3"/>
    </row>
    <row r="7997" spans="1:15" x14ac:dyDescent="0.25">
      <c r="A7997" s="1"/>
      <c r="B7997" s="1"/>
      <c r="C7997" s="1"/>
      <c r="D7997" s="1"/>
      <c r="E7997" s="1"/>
      <c r="F7997" s="1"/>
      <c r="G7997" s="1"/>
      <c r="H7997" s="1"/>
      <c r="I7997" s="1"/>
      <c r="J7997" s="1"/>
      <c r="K7997" s="1"/>
      <c r="L7997" s="1"/>
      <c r="M7997" s="1"/>
      <c r="N7997" s="1"/>
      <c r="O7997" s="3"/>
    </row>
    <row r="7998" spans="1:15" x14ac:dyDescent="0.25">
      <c r="A7998" s="1"/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L7998" s="1"/>
      <c r="M7998" s="1"/>
      <c r="N7998" s="1"/>
      <c r="O7998" s="3"/>
    </row>
    <row r="7999" spans="1:15" x14ac:dyDescent="0.25">
      <c r="A7999" s="1"/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L7999" s="1"/>
      <c r="M7999" s="1"/>
      <c r="N7999" s="1"/>
      <c r="O7999" s="3"/>
    </row>
    <row r="8000" spans="1:15" x14ac:dyDescent="0.25">
      <c r="A8000" s="1"/>
      <c r="B8000" s="1"/>
      <c r="C8000" s="1"/>
      <c r="D8000" s="1"/>
      <c r="E8000" s="1"/>
      <c r="F8000" s="1"/>
      <c r="G8000" s="1"/>
      <c r="H8000" s="1"/>
      <c r="I8000" s="1"/>
      <c r="J8000" s="1"/>
      <c r="K8000" s="1"/>
      <c r="L8000" s="1"/>
      <c r="M8000" s="1"/>
      <c r="N8000" s="1"/>
      <c r="O8000" s="3"/>
    </row>
    <row r="8001" spans="1:15" x14ac:dyDescent="0.25">
      <c r="A8001" s="1"/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L8001" s="1"/>
      <c r="M8001" s="1"/>
      <c r="N8001" s="1"/>
      <c r="O8001" s="3"/>
    </row>
    <row r="8002" spans="1:15" x14ac:dyDescent="0.25">
      <c r="A8002" s="1"/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L8002" s="1"/>
      <c r="M8002" s="1"/>
      <c r="N8002" s="1"/>
      <c r="O8002" s="3"/>
    </row>
    <row r="8003" spans="1:15" x14ac:dyDescent="0.25">
      <c r="A8003" s="1"/>
      <c r="B8003" s="1"/>
      <c r="C8003" s="1"/>
      <c r="D8003" s="1"/>
      <c r="E8003" s="1"/>
      <c r="F8003" s="1"/>
      <c r="G8003" s="1"/>
      <c r="H8003" s="1"/>
      <c r="I8003" s="1"/>
      <c r="J8003" s="1"/>
      <c r="K8003" s="1"/>
      <c r="L8003" s="1"/>
      <c r="M8003" s="1"/>
      <c r="N8003" s="1"/>
      <c r="O8003" s="3"/>
    </row>
    <row r="8004" spans="1:15" x14ac:dyDescent="0.25">
      <c r="A8004" s="1"/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L8004" s="1"/>
      <c r="M8004" s="1"/>
      <c r="N8004" s="1"/>
      <c r="O8004" s="3"/>
    </row>
    <row r="8005" spans="1:15" x14ac:dyDescent="0.25">
      <c r="A8005" s="1"/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L8005" s="1"/>
      <c r="M8005" s="1"/>
      <c r="N8005" s="1"/>
      <c r="O8005" s="3"/>
    </row>
    <row r="8006" spans="1:15" x14ac:dyDescent="0.25">
      <c r="A8006" s="1"/>
      <c r="B8006" s="1"/>
      <c r="C8006" s="1"/>
      <c r="D8006" s="1"/>
      <c r="E8006" s="1"/>
      <c r="F8006" s="1"/>
      <c r="G8006" s="1"/>
      <c r="H8006" s="1"/>
      <c r="I8006" s="1"/>
      <c r="J8006" s="1"/>
      <c r="K8006" s="1"/>
      <c r="L8006" s="1"/>
      <c r="M8006" s="1"/>
      <c r="N8006" s="1"/>
      <c r="O8006" s="3"/>
    </row>
    <row r="8007" spans="1:15" x14ac:dyDescent="0.25">
      <c r="A8007" s="1"/>
      <c r="B8007" s="1"/>
      <c r="C8007" s="1"/>
      <c r="D8007" s="1"/>
      <c r="E8007" s="1"/>
      <c r="F8007" s="1"/>
      <c r="G8007" s="1"/>
      <c r="H8007" s="1"/>
      <c r="I8007" s="1"/>
      <c r="J8007" s="1"/>
      <c r="K8007" s="1"/>
      <c r="L8007" s="1"/>
      <c r="M8007" s="1"/>
      <c r="N8007" s="1"/>
      <c r="O8007" s="3"/>
    </row>
    <row r="8008" spans="1:15" x14ac:dyDescent="0.25">
      <c r="A8008" s="1"/>
      <c r="B8008" s="1"/>
      <c r="C8008" s="1"/>
      <c r="D8008" s="1"/>
      <c r="E8008" s="1"/>
      <c r="F8008" s="1"/>
      <c r="G8008" s="1"/>
      <c r="H8008" s="1"/>
      <c r="I8008" s="1"/>
      <c r="J8008" s="1"/>
      <c r="K8008" s="1"/>
      <c r="L8008" s="1"/>
      <c r="M8008" s="1"/>
      <c r="N8008" s="1"/>
      <c r="O8008" s="3"/>
    </row>
    <row r="8009" spans="1:15" x14ac:dyDescent="0.25">
      <c r="A8009" s="1"/>
      <c r="B8009" s="1"/>
      <c r="C8009" s="1"/>
      <c r="D8009" s="1"/>
      <c r="E8009" s="1"/>
      <c r="F8009" s="1"/>
      <c r="G8009" s="1"/>
      <c r="H8009" s="1"/>
      <c r="I8009" s="1"/>
      <c r="J8009" s="1"/>
      <c r="K8009" s="1"/>
      <c r="L8009" s="1"/>
      <c r="M8009" s="1"/>
      <c r="N8009" s="1"/>
      <c r="O8009" s="3"/>
    </row>
    <row r="8010" spans="1:15" x14ac:dyDescent="0.25">
      <c r="A8010" s="1"/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1"/>
      <c r="M8010" s="1"/>
      <c r="N8010" s="1"/>
      <c r="O8010" s="3"/>
    </row>
    <row r="8011" spans="1:15" x14ac:dyDescent="0.25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1"/>
      <c r="M8011" s="1"/>
      <c r="N8011" s="1"/>
      <c r="O8011" s="3"/>
    </row>
    <row r="8012" spans="1:15" x14ac:dyDescent="0.25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1"/>
      <c r="M8012" s="1"/>
      <c r="N8012" s="1"/>
      <c r="O8012" s="3"/>
    </row>
    <row r="8013" spans="1:15" x14ac:dyDescent="0.25">
      <c r="A8013" s="1"/>
      <c r="B8013" s="1"/>
      <c r="C8013" s="1"/>
      <c r="D8013" s="1"/>
      <c r="E8013" s="1"/>
      <c r="F8013" s="1"/>
      <c r="G8013" s="1"/>
      <c r="H8013" s="1"/>
      <c r="I8013" s="1"/>
      <c r="J8013" s="1"/>
      <c r="K8013" s="1"/>
      <c r="L8013" s="1"/>
      <c r="M8013" s="1"/>
      <c r="N8013" s="1"/>
      <c r="O8013" s="3"/>
    </row>
    <row r="8014" spans="1:15" x14ac:dyDescent="0.25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  <c r="O8014" s="3"/>
    </row>
    <row r="8015" spans="1:15" x14ac:dyDescent="0.25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1"/>
      <c r="M8015" s="1"/>
      <c r="N8015" s="1"/>
      <c r="O8015" s="3"/>
    </row>
    <row r="8016" spans="1:15" x14ac:dyDescent="0.25">
      <c r="A8016" s="1"/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L8016" s="1"/>
      <c r="M8016" s="1"/>
      <c r="N8016" s="1"/>
      <c r="O8016" s="3"/>
    </row>
    <row r="8017" spans="1:15" x14ac:dyDescent="0.25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  <c r="O8017" s="3"/>
    </row>
    <row r="8018" spans="1:15" x14ac:dyDescent="0.25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1"/>
      <c r="M8018" s="1"/>
      <c r="N8018" s="1"/>
      <c r="O8018" s="3"/>
    </row>
    <row r="8019" spans="1:15" x14ac:dyDescent="0.25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1"/>
      <c r="M8019" s="1"/>
      <c r="N8019" s="1"/>
      <c r="O8019" s="3"/>
    </row>
    <row r="8020" spans="1:15" x14ac:dyDescent="0.25">
      <c r="A8020" s="1"/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L8020" s="1"/>
      <c r="M8020" s="1"/>
      <c r="N8020" s="1"/>
      <c r="O8020" s="3"/>
    </row>
    <row r="8021" spans="1:15" x14ac:dyDescent="0.25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1"/>
      <c r="O8021" s="3"/>
    </row>
    <row r="8022" spans="1:15" x14ac:dyDescent="0.25">
      <c r="A8022" s="1"/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1"/>
      <c r="O8022" s="3"/>
    </row>
    <row r="8023" spans="1:15" x14ac:dyDescent="0.25">
      <c r="A8023" s="1"/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L8023" s="1"/>
      <c r="M8023" s="1"/>
      <c r="N8023" s="1"/>
      <c r="O8023" s="3"/>
    </row>
    <row r="8024" spans="1:15" x14ac:dyDescent="0.25">
      <c r="A8024" s="1"/>
      <c r="B8024" s="1"/>
      <c r="C8024" s="1"/>
      <c r="D8024" s="1"/>
      <c r="E8024" s="1"/>
      <c r="F8024" s="1"/>
      <c r="G8024" s="1"/>
      <c r="H8024" s="1"/>
      <c r="I8024" s="1"/>
      <c r="J8024" s="1"/>
      <c r="K8024" s="1"/>
      <c r="L8024" s="1"/>
      <c r="M8024" s="1"/>
      <c r="N8024" s="1"/>
      <c r="O8024" s="3"/>
    </row>
    <row r="8025" spans="1:15" x14ac:dyDescent="0.25">
      <c r="A8025" s="1"/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L8025" s="1"/>
      <c r="M8025" s="1"/>
      <c r="N8025" s="1"/>
      <c r="O8025" s="3"/>
    </row>
    <row r="8026" spans="1:15" x14ac:dyDescent="0.25">
      <c r="A8026" s="1"/>
      <c r="B8026" s="1"/>
      <c r="C8026" s="1"/>
      <c r="D8026" s="1"/>
      <c r="E8026" s="1"/>
      <c r="F8026" s="1"/>
      <c r="G8026" s="1"/>
      <c r="H8026" s="1"/>
      <c r="I8026" s="1"/>
      <c r="J8026" s="1"/>
      <c r="K8026" s="1"/>
      <c r="L8026" s="1"/>
      <c r="M8026" s="1"/>
      <c r="N8026" s="1"/>
      <c r="O8026" s="3"/>
    </row>
    <row r="8027" spans="1:15" x14ac:dyDescent="0.25">
      <c r="A8027" s="1"/>
      <c r="B8027" s="1"/>
      <c r="C8027" s="1"/>
      <c r="D8027" s="1"/>
      <c r="E8027" s="1"/>
      <c r="F8027" s="1"/>
      <c r="G8027" s="1"/>
      <c r="H8027" s="1"/>
      <c r="I8027" s="1"/>
      <c r="J8027" s="1"/>
      <c r="K8027" s="1"/>
      <c r="L8027" s="1"/>
      <c r="M8027" s="1"/>
      <c r="N8027" s="1"/>
      <c r="O8027" s="3"/>
    </row>
    <row r="8028" spans="1:15" x14ac:dyDescent="0.25">
      <c r="A8028" s="1"/>
      <c r="B8028" s="1"/>
      <c r="C8028" s="1"/>
      <c r="D8028" s="1"/>
      <c r="E8028" s="1"/>
      <c r="F8028" s="1"/>
      <c r="G8028" s="1"/>
      <c r="H8028" s="1"/>
      <c r="I8028" s="1"/>
      <c r="J8028" s="1"/>
      <c r="K8028" s="1"/>
      <c r="L8028" s="1"/>
      <c r="M8028" s="1"/>
      <c r="N8028" s="1"/>
      <c r="O8028" s="3"/>
    </row>
    <row r="8029" spans="1:15" x14ac:dyDescent="0.25">
      <c r="A8029" s="1"/>
      <c r="B8029" s="1"/>
      <c r="C8029" s="1"/>
      <c r="D8029" s="1"/>
      <c r="E8029" s="1"/>
      <c r="F8029" s="1"/>
      <c r="G8029" s="1"/>
      <c r="H8029" s="1"/>
      <c r="I8029" s="1"/>
      <c r="J8029" s="1"/>
      <c r="K8029" s="1"/>
      <c r="L8029" s="1"/>
      <c r="M8029" s="1"/>
      <c r="N8029" s="1"/>
      <c r="O8029" s="3"/>
    </row>
    <row r="8030" spans="1:15" x14ac:dyDescent="0.25">
      <c r="A8030" s="1"/>
      <c r="B8030" s="1"/>
      <c r="C8030" s="1"/>
      <c r="D8030" s="1"/>
      <c r="E8030" s="1"/>
      <c r="F8030" s="1"/>
      <c r="G8030" s="1"/>
      <c r="H8030" s="1"/>
      <c r="I8030" s="1"/>
      <c r="J8030" s="1"/>
      <c r="K8030" s="1"/>
      <c r="L8030" s="1"/>
      <c r="M8030" s="1"/>
      <c r="N8030" s="1"/>
      <c r="O8030" s="3"/>
    </row>
    <row r="8031" spans="1:15" x14ac:dyDescent="0.25">
      <c r="A8031" s="1"/>
      <c r="B8031" s="1"/>
      <c r="C8031" s="1"/>
      <c r="D8031" s="1"/>
      <c r="E8031" s="1"/>
      <c r="F8031" s="1"/>
      <c r="G8031" s="1"/>
      <c r="H8031" s="1"/>
      <c r="I8031" s="1"/>
      <c r="J8031" s="1"/>
      <c r="K8031" s="1"/>
      <c r="L8031" s="1"/>
      <c r="M8031" s="1"/>
      <c r="N8031" s="1"/>
      <c r="O8031" s="3"/>
    </row>
    <row r="8032" spans="1:15" x14ac:dyDescent="0.25">
      <c r="A8032" s="1"/>
      <c r="B8032" s="1"/>
      <c r="C8032" s="1"/>
      <c r="D8032" s="1"/>
      <c r="E8032" s="1"/>
      <c r="F8032" s="1"/>
      <c r="G8032" s="1"/>
      <c r="H8032" s="1"/>
      <c r="I8032" s="1"/>
      <c r="J8032" s="1"/>
      <c r="K8032" s="1"/>
      <c r="L8032" s="1"/>
      <c r="M8032" s="1"/>
      <c r="N8032" s="1"/>
      <c r="O8032" s="3"/>
    </row>
    <row r="8033" spans="1:15" x14ac:dyDescent="0.25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1"/>
      <c r="M8033" s="1"/>
      <c r="N8033" s="1"/>
      <c r="O8033" s="3"/>
    </row>
    <row r="8034" spans="1:15" x14ac:dyDescent="0.25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1"/>
      <c r="M8034" s="1"/>
      <c r="N8034" s="1"/>
      <c r="O8034" s="3"/>
    </row>
    <row r="8035" spans="1:15" x14ac:dyDescent="0.25">
      <c r="A8035" s="1"/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L8035" s="1"/>
      <c r="M8035" s="1"/>
      <c r="N8035" s="1"/>
      <c r="O8035" s="3"/>
    </row>
    <row r="8036" spans="1:15" x14ac:dyDescent="0.25">
      <c r="A8036" s="1"/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L8036" s="1"/>
      <c r="M8036" s="1"/>
      <c r="N8036" s="1"/>
      <c r="O8036" s="3"/>
    </row>
    <row r="8037" spans="1:15" x14ac:dyDescent="0.25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  <c r="O8037" s="3"/>
    </row>
    <row r="8038" spans="1:15" x14ac:dyDescent="0.25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  <c r="O8038" s="3"/>
    </row>
    <row r="8039" spans="1:15" x14ac:dyDescent="0.25">
      <c r="A8039" s="1"/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L8039" s="1"/>
      <c r="M8039" s="1"/>
      <c r="N8039" s="1"/>
      <c r="O8039" s="3"/>
    </row>
    <row r="8040" spans="1:15" x14ac:dyDescent="0.25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  <c r="O8040" s="3"/>
    </row>
    <row r="8041" spans="1:15" x14ac:dyDescent="0.25">
      <c r="A8041" s="1"/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L8041" s="1"/>
      <c r="M8041" s="1"/>
      <c r="N8041" s="1"/>
      <c r="O8041" s="3"/>
    </row>
    <row r="8042" spans="1:15" x14ac:dyDescent="0.25">
      <c r="A8042" s="1"/>
      <c r="B8042" s="1"/>
      <c r="C8042" s="1"/>
      <c r="D8042" s="1"/>
      <c r="E8042" s="1"/>
      <c r="F8042" s="1"/>
      <c r="G8042" s="1"/>
      <c r="H8042" s="1"/>
      <c r="I8042" s="1"/>
      <c r="J8042" s="1"/>
      <c r="K8042" s="1"/>
      <c r="L8042" s="1"/>
      <c r="M8042" s="1"/>
      <c r="N8042" s="1"/>
      <c r="O8042" s="3"/>
    </row>
    <row r="8043" spans="1:15" x14ac:dyDescent="0.25">
      <c r="A8043" s="1"/>
      <c r="B8043" s="1"/>
      <c r="C8043" s="1"/>
      <c r="D8043" s="1"/>
      <c r="E8043" s="1"/>
      <c r="F8043" s="1"/>
      <c r="G8043" s="1"/>
      <c r="H8043" s="1"/>
      <c r="I8043" s="1"/>
      <c r="J8043" s="1"/>
      <c r="K8043" s="1"/>
      <c r="L8043" s="1"/>
      <c r="M8043" s="1"/>
      <c r="N8043" s="1"/>
      <c r="O8043" s="3"/>
    </row>
    <row r="8044" spans="1:15" x14ac:dyDescent="0.25">
      <c r="A8044" s="1"/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L8044" s="1"/>
      <c r="M8044" s="1"/>
      <c r="N8044" s="1"/>
      <c r="O8044" s="3"/>
    </row>
    <row r="8045" spans="1:15" x14ac:dyDescent="0.25">
      <c r="A8045" s="1"/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L8045" s="1"/>
      <c r="M8045" s="1"/>
      <c r="N8045" s="1"/>
      <c r="O8045" s="3"/>
    </row>
    <row r="8046" spans="1:15" x14ac:dyDescent="0.25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1"/>
      <c r="O8046" s="3"/>
    </row>
    <row r="8047" spans="1:15" x14ac:dyDescent="0.25">
      <c r="A8047" s="1"/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L8047" s="1"/>
      <c r="M8047" s="1"/>
      <c r="N8047" s="1"/>
      <c r="O8047" s="3"/>
    </row>
    <row r="8048" spans="1:15" x14ac:dyDescent="0.25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1"/>
      <c r="M8048" s="1"/>
      <c r="N8048" s="1"/>
      <c r="O8048" s="3"/>
    </row>
    <row r="8049" spans="1:15" x14ac:dyDescent="0.25">
      <c r="A8049" s="1"/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L8049" s="1"/>
      <c r="M8049" s="1"/>
      <c r="N8049" s="1"/>
      <c r="O8049" s="3"/>
    </row>
    <row r="8050" spans="1:15" x14ac:dyDescent="0.25">
      <c r="A8050" s="1"/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L8050" s="1"/>
      <c r="M8050" s="1"/>
      <c r="N8050" s="1"/>
      <c r="O8050" s="3"/>
    </row>
    <row r="8051" spans="1:15" x14ac:dyDescent="0.25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1"/>
      <c r="M8051" s="1"/>
      <c r="N8051" s="1"/>
      <c r="O8051" s="3"/>
    </row>
    <row r="8052" spans="1:15" x14ac:dyDescent="0.25">
      <c r="A8052" s="1"/>
      <c r="B8052" s="1"/>
      <c r="C8052" s="1"/>
      <c r="D8052" s="1"/>
      <c r="E8052" s="1"/>
      <c r="F8052" s="1"/>
      <c r="G8052" s="1"/>
      <c r="H8052" s="1"/>
      <c r="I8052" s="1"/>
      <c r="J8052" s="1"/>
      <c r="K8052" s="1"/>
      <c r="L8052" s="1"/>
      <c r="M8052" s="1"/>
      <c r="N8052" s="1"/>
      <c r="O8052" s="3"/>
    </row>
    <row r="8053" spans="1:15" x14ac:dyDescent="0.25">
      <c r="A8053" s="1"/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L8053" s="1"/>
      <c r="M8053" s="1"/>
      <c r="N8053" s="1"/>
      <c r="O8053" s="3"/>
    </row>
    <row r="8054" spans="1:15" x14ac:dyDescent="0.25">
      <c r="A8054" s="1"/>
      <c r="B8054" s="1"/>
      <c r="C8054" s="1"/>
      <c r="D8054" s="1"/>
      <c r="E8054" s="1"/>
      <c r="F8054" s="1"/>
      <c r="G8054" s="1"/>
      <c r="H8054" s="1"/>
      <c r="I8054" s="1"/>
      <c r="J8054" s="1"/>
      <c r="K8054" s="1"/>
      <c r="L8054" s="1"/>
      <c r="M8054" s="1"/>
      <c r="N8054" s="1"/>
      <c r="O8054" s="3"/>
    </row>
    <row r="8055" spans="1:15" x14ac:dyDescent="0.25">
      <c r="A8055" s="1"/>
      <c r="B8055" s="1"/>
      <c r="C8055" s="1"/>
      <c r="D8055" s="1"/>
      <c r="E8055" s="1"/>
      <c r="F8055" s="1"/>
      <c r="G8055" s="1"/>
      <c r="H8055" s="1"/>
      <c r="I8055" s="1"/>
      <c r="J8055" s="1"/>
      <c r="K8055" s="1"/>
      <c r="L8055" s="1"/>
      <c r="M8055" s="1"/>
      <c r="N8055" s="1"/>
      <c r="O8055" s="3"/>
    </row>
    <row r="8056" spans="1:15" x14ac:dyDescent="0.25">
      <c r="A8056" s="1"/>
      <c r="B8056" s="1"/>
      <c r="C8056" s="1"/>
      <c r="D8056" s="1"/>
      <c r="E8056" s="1"/>
      <c r="F8056" s="1"/>
      <c r="G8056" s="1"/>
      <c r="H8056" s="1"/>
      <c r="I8056" s="1"/>
      <c r="J8056" s="1"/>
      <c r="K8056" s="1"/>
      <c r="L8056" s="1"/>
      <c r="M8056" s="1"/>
      <c r="N8056" s="1"/>
      <c r="O8056" s="3"/>
    </row>
    <row r="8057" spans="1:15" x14ac:dyDescent="0.25">
      <c r="A8057" s="1"/>
      <c r="B8057" s="1"/>
      <c r="C8057" s="1"/>
      <c r="D8057" s="1"/>
      <c r="E8057" s="1"/>
      <c r="F8057" s="1"/>
      <c r="G8057" s="1"/>
      <c r="H8057" s="1"/>
      <c r="I8057" s="1"/>
      <c r="J8057" s="1"/>
      <c r="K8057" s="1"/>
      <c r="L8057" s="1"/>
      <c r="M8057" s="1"/>
      <c r="N8057" s="1"/>
      <c r="O8057" s="3"/>
    </row>
    <row r="8058" spans="1:15" x14ac:dyDescent="0.25">
      <c r="A8058" s="1"/>
      <c r="B8058" s="1"/>
      <c r="C8058" s="1"/>
      <c r="D8058" s="1"/>
      <c r="E8058" s="1"/>
      <c r="F8058" s="1"/>
      <c r="G8058" s="1"/>
      <c r="H8058" s="1"/>
      <c r="I8058" s="1"/>
      <c r="J8058" s="1"/>
      <c r="K8058" s="1"/>
      <c r="L8058" s="1"/>
      <c r="M8058" s="1"/>
      <c r="N8058" s="1"/>
      <c r="O8058" s="3"/>
    </row>
    <row r="8059" spans="1:15" x14ac:dyDescent="0.25">
      <c r="A8059" s="1"/>
      <c r="B8059" s="1"/>
      <c r="C8059" s="1"/>
      <c r="D8059" s="1"/>
      <c r="E8059" s="1"/>
      <c r="F8059" s="1"/>
      <c r="G8059" s="1"/>
      <c r="H8059" s="1"/>
      <c r="I8059" s="1"/>
      <c r="J8059" s="1"/>
      <c r="K8059" s="1"/>
      <c r="L8059" s="1"/>
      <c r="M8059" s="1"/>
      <c r="N8059" s="1"/>
      <c r="O8059" s="3"/>
    </row>
    <row r="8060" spans="1:15" x14ac:dyDescent="0.25">
      <c r="A8060" s="1"/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L8060" s="1"/>
      <c r="M8060" s="1"/>
      <c r="N8060" s="1"/>
      <c r="O8060" s="3"/>
    </row>
    <row r="8061" spans="1:15" x14ac:dyDescent="0.25">
      <c r="A8061" s="1"/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L8061" s="1"/>
      <c r="M8061" s="1"/>
      <c r="N8061" s="1"/>
      <c r="O8061" s="3"/>
    </row>
    <row r="8062" spans="1:15" x14ac:dyDescent="0.25">
      <c r="A8062" s="1"/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L8062" s="1"/>
      <c r="M8062" s="1"/>
      <c r="N8062" s="1"/>
      <c r="O8062" s="3"/>
    </row>
    <row r="8063" spans="1:15" x14ac:dyDescent="0.25">
      <c r="A8063" s="1"/>
      <c r="B8063" s="1"/>
      <c r="C8063" s="1"/>
      <c r="D8063" s="1"/>
      <c r="E8063" s="1"/>
      <c r="F8063" s="1"/>
      <c r="G8063" s="1"/>
      <c r="H8063" s="1"/>
      <c r="I8063" s="1"/>
      <c r="J8063" s="1"/>
      <c r="K8063" s="1"/>
      <c r="L8063" s="1"/>
      <c r="M8063" s="1"/>
      <c r="N8063" s="1"/>
      <c r="O8063" s="3"/>
    </row>
    <row r="8064" spans="1:15" x14ac:dyDescent="0.25">
      <c r="A8064" s="1"/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1"/>
      <c r="M8064" s="1"/>
      <c r="N8064" s="1"/>
      <c r="O8064" s="3"/>
    </row>
    <row r="8065" spans="1:15" x14ac:dyDescent="0.25">
      <c r="A8065" s="1"/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L8065" s="1"/>
      <c r="M8065" s="1"/>
      <c r="N8065" s="1"/>
      <c r="O8065" s="3"/>
    </row>
    <row r="8066" spans="1:15" x14ac:dyDescent="0.25">
      <c r="A8066" s="1"/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L8066" s="1"/>
      <c r="M8066" s="1"/>
      <c r="N8066" s="1"/>
      <c r="O8066" s="3"/>
    </row>
    <row r="8067" spans="1:15" x14ac:dyDescent="0.25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  <c r="O8067" s="3"/>
    </row>
    <row r="8068" spans="1:15" x14ac:dyDescent="0.25">
      <c r="A8068" s="1"/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1"/>
      <c r="M8068" s="1"/>
      <c r="N8068" s="1"/>
      <c r="O8068" s="3"/>
    </row>
    <row r="8069" spans="1:15" x14ac:dyDescent="0.25">
      <c r="A8069" s="1"/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L8069" s="1"/>
      <c r="M8069" s="1"/>
      <c r="N8069" s="1"/>
      <c r="O8069" s="3"/>
    </row>
    <row r="8070" spans="1:15" x14ac:dyDescent="0.25">
      <c r="A8070" s="1"/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1"/>
      <c r="M8070" s="1"/>
      <c r="N8070" s="1"/>
      <c r="O8070" s="3"/>
    </row>
    <row r="8071" spans="1:15" x14ac:dyDescent="0.25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  <c r="O8071" s="3"/>
    </row>
    <row r="8072" spans="1:15" x14ac:dyDescent="0.25">
      <c r="A8072" s="1"/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L8072" s="1"/>
      <c r="M8072" s="1"/>
      <c r="N8072" s="1"/>
      <c r="O8072" s="3"/>
    </row>
    <row r="8073" spans="1:15" x14ac:dyDescent="0.25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  <c r="O8073" s="3"/>
    </row>
    <row r="8074" spans="1:15" x14ac:dyDescent="0.25">
      <c r="A8074" s="1"/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L8074" s="1"/>
      <c r="M8074" s="1"/>
      <c r="N8074" s="1"/>
      <c r="O8074" s="3"/>
    </row>
    <row r="8075" spans="1:15" x14ac:dyDescent="0.25">
      <c r="A8075" s="1"/>
      <c r="B8075" s="1"/>
      <c r="C8075" s="1"/>
      <c r="D8075" s="1"/>
      <c r="E8075" s="1"/>
      <c r="F8075" s="1"/>
      <c r="G8075" s="1"/>
      <c r="H8075" s="1"/>
      <c r="I8075" s="1"/>
      <c r="J8075" s="1"/>
      <c r="K8075" s="1"/>
      <c r="L8075" s="1"/>
      <c r="M8075" s="1"/>
      <c r="N8075" s="1"/>
      <c r="O8075" s="3"/>
    </row>
    <row r="8076" spans="1:15" x14ac:dyDescent="0.25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1"/>
      <c r="O8076" s="3"/>
    </row>
    <row r="8077" spans="1:15" x14ac:dyDescent="0.25">
      <c r="A8077" s="1"/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L8077" s="1"/>
      <c r="M8077" s="1"/>
      <c r="N8077" s="1"/>
      <c r="O8077" s="3"/>
    </row>
    <row r="8078" spans="1:15" x14ac:dyDescent="0.25">
      <c r="A8078" s="1"/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L8078" s="1"/>
      <c r="M8078" s="1"/>
      <c r="N8078" s="1"/>
      <c r="O8078" s="3"/>
    </row>
    <row r="8079" spans="1:15" x14ac:dyDescent="0.25">
      <c r="A8079" s="1"/>
      <c r="B8079" s="1"/>
      <c r="C8079" s="1"/>
      <c r="D8079" s="1"/>
      <c r="E8079" s="1"/>
      <c r="F8079" s="1"/>
      <c r="G8079" s="1"/>
      <c r="H8079" s="1"/>
      <c r="I8079" s="1"/>
      <c r="J8079" s="1"/>
      <c r="K8079" s="1"/>
      <c r="L8079" s="1"/>
      <c r="M8079" s="1"/>
      <c r="N8079" s="1"/>
      <c r="O8079" s="3"/>
    </row>
    <row r="8080" spans="1:15" x14ac:dyDescent="0.25">
      <c r="A8080" s="1"/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L8080" s="1"/>
      <c r="M8080" s="1"/>
      <c r="N8080" s="1"/>
      <c r="O8080" s="3"/>
    </row>
    <row r="8081" spans="1:15" x14ac:dyDescent="0.25">
      <c r="A8081" s="1"/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L8081" s="1"/>
      <c r="M8081" s="1"/>
      <c r="N8081" s="1"/>
      <c r="O8081" s="3"/>
    </row>
    <row r="8082" spans="1:15" x14ac:dyDescent="0.25">
      <c r="A8082" s="1"/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L8082" s="1"/>
      <c r="M8082" s="1"/>
      <c r="N8082" s="1"/>
      <c r="O8082" s="3"/>
    </row>
    <row r="8083" spans="1:15" x14ac:dyDescent="0.25">
      <c r="A8083" s="1"/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L8083" s="1"/>
      <c r="M8083" s="1"/>
      <c r="N8083" s="1"/>
      <c r="O8083" s="3"/>
    </row>
    <row r="8084" spans="1:15" x14ac:dyDescent="0.25">
      <c r="A8084" s="1"/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L8084" s="1"/>
      <c r="M8084" s="1"/>
      <c r="N8084" s="1"/>
      <c r="O8084" s="3"/>
    </row>
    <row r="8085" spans="1:15" x14ac:dyDescent="0.25">
      <c r="A8085" s="1"/>
      <c r="B8085" s="1"/>
      <c r="C8085" s="1"/>
      <c r="D8085" s="1"/>
      <c r="E8085" s="1"/>
      <c r="F8085" s="1"/>
      <c r="G8085" s="1"/>
      <c r="H8085" s="1"/>
      <c r="I8085" s="1"/>
      <c r="J8085" s="1"/>
      <c r="K8085" s="1"/>
      <c r="L8085" s="1"/>
      <c r="M8085" s="1"/>
      <c r="N8085" s="1"/>
      <c r="O8085" s="3"/>
    </row>
    <row r="8086" spans="1:15" x14ac:dyDescent="0.25">
      <c r="A8086" s="1"/>
      <c r="B8086" s="1"/>
      <c r="C8086" s="1"/>
      <c r="D8086" s="1"/>
      <c r="E8086" s="1"/>
      <c r="F8086" s="1"/>
      <c r="G8086" s="1"/>
      <c r="H8086" s="1"/>
      <c r="I8086" s="1"/>
      <c r="J8086" s="1"/>
      <c r="K8086" s="1"/>
      <c r="L8086" s="1"/>
      <c r="M8086" s="1"/>
      <c r="N8086" s="1"/>
      <c r="O8086" s="3"/>
    </row>
    <row r="8087" spans="1:15" x14ac:dyDescent="0.25">
      <c r="A8087" s="1"/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L8087" s="1"/>
      <c r="M8087" s="1"/>
      <c r="N8087" s="1"/>
      <c r="O8087" s="3"/>
    </row>
    <row r="8088" spans="1:15" x14ac:dyDescent="0.25">
      <c r="A8088" s="1"/>
      <c r="B8088" s="1"/>
      <c r="C8088" s="1"/>
      <c r="D8088" s="1"/>
      <c r="E8088" s="1"/>
      <c r="F8088" s="1"/>
      <c r="G8088" s="1"/>
      <c r="H8088" s="1"/>
      <c r="I8088" s="1"/>
      <c r="J8088" s="1"/>
      <c r="K8088" s="1"/>
      <c r="L8088" s="1"/>
      <c r="M8088" s="1"/>
      <c r="N8088" s="1"/>
      <c r="O8088" s="3"/>
    </row>
    <row r="8089" spans="1:15" x14ac:dyDescent="0.25">
      <c r="A8089" s="1"/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L8089" s="1"/>
      <c r="M8089" s="1"/>
      <c r="N8089" s="1"/>
      <c r="O8089" s="3"/>
    </row>
    <row r="8090" spans="1:15" x14ac:dyDescent="0.25">
      <c r="A8090" s="1"/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L8090" s="1"/>
      <c r="M8090" s="1"/>
      <c r="N8090" s="1"/>
      <c r="O8090" s="3"/>
    </row>
    <row r="8091" spans="1:15" x14ac:dyDescent="0.25">
      <c r="A8091" s="1"/>
      <c r="B8091" s="1"/>
      <c r="C8091" s="1"/>
      <c r="D8091" s="1"/>
      <c r="E8091" s="1"/>
      <c r="F8091" s="1"/>
      <c r="G8091" s="1"/>
      <c r="H8091" s="1"/>
      <c r="I8091" s="1"/>
      <c r="J8091" s="1"/>
      <c r="K8091" s="1"/>
      <c r="L8091" s="1"/>
      <c r="M8091" s="1"/>
      <c r="N8091" s="1"/>
      <c r="O8091" s="3"/>
    </row>
    <row r="8092" spans="1:15" x14ac:dyDescent="0.25">
      <c r="A8092" s="1"/>
      <c r="B8092" s="1"/>
      <c r="C8092" s="1"/>
      <c r="D8092" s="1"/>
      <c r="E8092" s="1"/>
      <c r="F8092" s="1"/>
      <c r="G8092" s="1"/>
      <c r="H8092" s="1"/>
      <c r="I8092" s="1"/>
      <c r="J8092" s="1"/>
      <c r="K8092" s="1"/>
      <c r="L8092" s="1"/>
      <c r="M8092" s="1"/>
      <c r="N8092" s="1"/>
      <c r="O8092" s="3"/>
    </row>
    <row r="8093" spans="1:15" x14ac:dyDescent="0.25">
      <c r="A8093" s="1"/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L8093" s="1"/>
      <c r="M8093" s="1"/>
      <c r="N8093" s="1"/>
      <c r="O8093" s="3"/>
    </row>
    <row r="8094" spans="1:15" x14ac:dyDescent="0.25">
      <c r="A8094" s="1"/>
      <c r="B8094" s="1"/>
      <c r="C8094" s="1"/>
      <c r="D8094" s="1"/>
      <c r="E8094" s="1"/>
      <c r="F8094" s="1"/>
      <c r="G8094" s="1"/>
      <c r="H8094" s="1"/>
      <c r="I8094" s="1"/>
      <c r="J8094" s="1"/>
      <c r="K8094" s="1"/>
      <c r="L8094" s="1"/>
      <c r="M8094" s="1"/>
      <c r="N8094" s="1"/>
      <c r="O8094" s="3"/>
    </row>
    <row r="8095" spans="1:15" x14ac:dyDescent="0.25">
      <c r="A8095" s="1"/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L8095" s="1"/>
      <c r="M8095" s="1"/>
      <c r="N8095" s="1"/>
      <c r="O8095" s="3"/>
    </row>
    <row r="8096" spans="1:15" x14ac:dyDescent="0.25">
      <c r="A8096" s="1"/>
      <c r="B8096" s="1"/>
      <c r="C8096" s="1"/>
      <c r="D8096" s="1"/>
      <c r="E8096" s="1"/>
      <c r="F8096" s="1"/>
      <c r="G8096" s="1"/>
      <c r="H8096" s="1"/>
      <c r="I8096" s="1"/>
      <c r="J8096" s="1"/>
      <c r="K8096" s="1"/>
      <c r="L8096" s="1"/>
      <c r="M8096" s="1"/>
      <c r="N8096" s="1"/>
      <c r="O8096" s="3"/>
    </row>
    <row r="8097" spans="1:15" x14ac:dyDescent="0.25">
      <c r="A8097" s="1"/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L8097" s="1"/>
      <c r="M8097" s="1"/>
      <c r="N8097" s="1"/>
      <c r="O8097" s="3"/>
    </row>
    <row r="8098" spans="1:15" x14ac:dyDescent="0.25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  <c r="O8098" s="3"/>
    </row>
    <row r="8099" spans="1:15" x14ac:dyDescent="0.25">
      <c r="A8099" s="1"/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L8099" s="1"/>
      <c r="M8099" s="1"/>
      <c r="N8099" s="1"/>
      <c r="O8099" s="3"/>
    </row>
    <row r="8100" spans="1:15" x14ac:dyDescent="0.25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  <c r="O8100" s="3"/>
    </row>
    <row r="8101" spans="1:15" x14ac:dyDescent="0.25">
      <c r="A8101" s="1"/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L8101" s="1"/>
      <c r="M8101" s="1"/>
      <c r="N8101" s="1"/>
      <c r="O8101" s="3"/>
    </row>
    <row r="8102" spans="1:15" x14ac:dyDescent="0.25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1"/>
      <c r="O8102" s="3"/>
    </row>
    <row r="8103" spans="1:15" x14ac:dyDescent="0.25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  <c r="O8103" s="3"/>
    </row>
    <row r="8104" spans="1:15" x14ac:dyDescent="0.25">
      <c r="A8104" s="1"/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L8104" s="1"/>
      <c r="M8104" s="1"/>
      <c r="N8104" s="1"/>
      <c r="O8104" s="3"/>
    </row>
    <row r="8105" spans="1:15" x14ac:dyDescent="0.25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1"/>
      <c r="O8105" s="3"/>
    </row>
    <row r="8106" spans="1:15" x14ac:dyDescent="0.25">
      <c r="A8106" s="1"/>
      <c r="B8106" s="1"/>
      <c r="C8106" s="1"/>
      <c r="D8106" s="1"/>
      <c r="E8106" s="1"/>
      <c r="F8106" s="1"/>
      <c r="G8106" s="1"/>
      <c r="H8106" s="1"/>
      <c r="I8106" s="1"/>
      <c r="J8106" s="1"/>
      <c r="K8106" s="1"/>
      <c r="L8106" s="1"/>
      <c r="M8106" s="1"/>
      <c r="N8106" s="1"/>
      <c r="O8106" s="3"/>
    </row>
    <row r="8107" spans="1:15" x14ac:dyDescent="0.25">
      <c r="A8107" s="1"/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L8107" s="1"/>
      <c r="M8107" s="1"/>
      <c r="N8107" s="1"/>
      <c r="O8107" s="3"/>
    </row>
    <row r="8108" spans="1:15" x14ac:dyDescent="0.25">
      <c r="A8108" s="1"/>
      <c r="B8108" s="1"/>
      <c r="C8108" s="1"/>
      <c r="D8108" s="1"/>
      <c r="E8108" s="1"/>
      <c r="F8108" s="1"/>
      <c r="G8108" s="1"/>
      <c r="H8108" s="1"/>
      <c r="I8108" s="1"/>
      <c r="J8108" s="1"/>
      <c r="K8108" s="1"/>
      <c r="L8108" s="1"/>
      <c r="M8108" s="1"/>
      <c r="N8108" s="1"/>
      <c r="O8108" s="3"/>
    </row>
    <row r="8109" spans="1:15" x14ac:dyDescent="0.25">
      <c r="A8109" s="1"/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L8109" s="1"/>
      <c r="M8109" s="1"/>
      <c r="N8109" s="1"/>
      <c r="O8109" s="3"/>
    </row>
    <row r="8110" spans="1:15" x14ac:dyDescent="0.25">
      <c r="A8110" s="1"/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L8110" s="1"/>
      <c r="M8110" s="1"/>
      <c r="N8110" s="1"/>
      <c r="O8110" s="3"/>
    </row>
    <row r="8111" spans="1:15" x14ac:dyDescent="0.25">
      <c r="A8111" s="1"/>
      <c r="B8111" s="1"/>
      <c r="C8111" s="1"/>
      <c r="D8111" s="1"/>
      <c r="E8111" s="1"/>
      <c r="F8111" s="1"/>
      <c r="G8111" s="1"/>
      <c r="H8111" s="1"/>
      <c r="I8111" s="1"/>
      <c r="J8111" s="1"/>
      <c r="K8111" s="1"/>
      <c r="L8111" s="1"/>
      <c r="M8111" s="1"/>
      <c r="N8111" s="1"/>
      <c r="O8111" s="3"/>
    </row>
    <row r="8112" spans="1:15" x14ac:dyDescent="0.25">
      <c r="A8112" s="1"/>
      <c r="B8112" s="1"/>
      <c r="C8112" s="1"/>
      <c r="D8112" s="1"/>
      <c r="E8112" s="1"/>
      <c r="F8112" s="1"/>
      <c r="G8112" s="1"/>
      <c r="H8112" s="1"/>
      <c r="I8112" s="1"/>
      <c r="J8112" s="1"/>
      <c r="K8112" s="1"/>
      <c r="L8112" s="1"/>
      <c r="M8112" s="1"/>
      <c r="N8112" s="1"/>
      <c r="O8112" s="3"/>
    </row>
    <row r="8113" spans="1:15" x14ac:dyDescent="0.25">
      <c r="A8113" s="1"/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L8113" s="1"/>
      <c r="M8113" s="1"/>
      <c r="N8113" s="1"/>
      <c r="O8113" s="3"/>
    </row>
    <row r="8114" spans="1:15" x14ac:dyDescent="0.25">
      <c r="A8114" s="1"/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L8114" s="1"/>
      <c r="M8114" s="1"/>
      <c r="N8114" s="1"/>
      <c r="O8114" s="3"/>
    </row>
    <row r="8115" spans="1:15" x14ac:dyDescent="0.25">
      <c r="A8115" s="1"/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L8115" s="1"/>
      <c r="M8115" s="1"/>
      <c r="N8115" s="1"/>
      <c r="O8115" s="3"/>
    </row>
    <row r="8116" spans="1:15" x14ac:dyDescent="0.25">
      <c r="A8116" s="1"/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L8116" s="1"/>
      <c r="M8116" s="1"/>
      <c r="N8116" s="1"/>
      <c r="O8116" s="3"/>
    </row>
    <row r="8117" spans="1:15" x14ac:dyDescent="0.25">
      <c r="A8117" s="1"/>
      <c r="B8117" s="1"/>
      <c r="C8117" s="1"/>
      <c r="D8117" s="1"/>
      <c r="E8117" s="1"/>
      <c r="F8117" s="1"/>
      <c r="G8117" s="1"/>
      <c r="H8117" s="1"/>
      <c r="I8117" s="1"/>
      <c r="J8117" s="1"/>
      <c r="K8117" s="1"/>
      <c r="L8117" s="1"/>
      <c r="M8117" s="1"/>
      <c r="N8117" s="1"/>
      <c r="O8117" s="3"/>
    </row>
    <row r="8118" spans="1:15" x14ac:dyDescent="0.25">
      <c r="A8118" s="1"/>
      <c r="B8118" s="1"/>
      <c r="C8118" s="1"/>
      <c r="D8118" s="1"/>
      <c r="E8118" s="1"/>
      <c r="F8118" s="1"/>
      <c r="G8118" s="1"/>
      <c r="H8118" s="1"/>
      <c r="I8118" s="1"/>
      <c r="J8118" s="1"/>
      <c r="K8118" s="1"/>
      <c r="L8118" s="1"/>
      <c r="M8118" s="1"/>
      <c r="N8118" s="1"/>
      <c r="O8118" s="3"/>
    </row>
    <row r="8119" spans="1:15" x14ac:dyDescent="0.25">
      <c r="A8119" s="1"/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L8119" s="1"/>
      <c r="M8119" s="1"/>
      <c r="N8119" s="1"/>
      <c r="O8119" s="3"/>
    </row>
    <row r="8120" spans="1:15" x14ac:dyDescent="0.25">
      <c r="A8120" s="1"/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L8120" s="1"/>
      <c r="M8120" s="1"/>
      <c r="N8120" s="1"/>
      <c r="O8120" s="3"/>
    </row>
    <row r="8121" spans="1:15" x14ac:dyDescent="0.25">
      <c r="A8121" s="1"/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L8121" s="1"/>
      <c r="M8121" s="1"/>
      <c r="N8121" s="1"/>
      <c r="O8121" s="3"/>
    </row>
    <row r="8122" spans="1:15" x14ac:dyDescent="0.25">
      <c r="A8122" s="1"/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L8122" s="1"/>
      <c r="M8122" s="1"/>
      <c r="N8122" s="1"/>
      <c r="O8122" s="3"/>
    </row>
    <row r="8123" spans="1:15" x14ac:dyDescent="0.25">
      <c r="A8123" s="1"/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L8123" s="1"/>
      <c r="M8123" s="1"/>
      <c r="N8123" s="1"/>
      <c r="O8123" s="3"/>
    </row>
    <row r="8124" spans="1:15" x14ac:dyDescent="0.25">
      <c r="A8124" s="1"/>
      <c r="B8124" s="1"/>
      <c r="C8124" s="1"/>
      <c r="D8124" s="1"/>
      <c r="E8124" s="1"/>
      <c r="F8124" s="1"/>
      <c r="G8124" s="1"/>
      <c r="H8124" s="1"/>
      <c r="I8124" s="1"/>
      <c r="J8124" s="1"/>
      <c r="K8124" s="1"/>
      <c r="L8124" s="1"/>
      <c r="M8124" s="1"/>
      <c r="N8124" s="1"/>
      <c r="O8124" s="3"/>
    </row>
    <row r="8125" spans="1:15" x14ac:dyDescent="0.25">
      <c r="A8125" s="1"/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L8125" s="1"/>
      <c r="M8125" s="1"/>
      <c r="N8125" s="1"/>
      <c r="O8125" s="3"/>
    </row>
    <row r="8126" spans="1:15" x14ac:dyDescent="0.25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1"/>
      <c r="M8126" s="1"/>
      <c r="N8126" s="1"/>
      <c r="O8126" s="3"/>
    </row>
    <row r="8127" spans="1:15" x14ac:dyDescent="0.25">
      <c r="A8127" s="1"/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L8127" s="1"/>
      <c r="M8127" s="1"/>
      <c r="N8127" s="1"/>
      <c r="O8127" s="3"/>
    </row>
    <row r="8128" spans="1:15" x14ac:dyDescent="0.25">
      <c r="A8128" s="1"/>
      <c r="B8128" s="1"/>
      <c r="C8128" s="1"/>
      <c r="D8128" s="1"/>
      <c r="E8128" s="1"/>
      <c r="F8128" s="1"/>
      <c r="G8128" s="1"/>
      <c r="H8128" s="1"/>
      <c r="I8128" s="1"/>
      <c r="J8128" s="1"/>
      <c r="K8128" s="1"/>
      <c r="L8128" s="1"/>
      <c r="M8128" s="1"/>
      <c r="N8128" s="1"/>
      <c r="O8128" s="3"/>
    </row>
    <row r="8129" spans="1:15" x14ac:dyDescent="0.25">
      <c r="A8129" s="1"/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L8129" s="1"/>
      <c r="M8129" s="1"/>
      <c r="N8129" s="1"/>
      <c r="O8129" s="3"/>
    </row>
    <row r="8130" spans="1:15" x14ac:dyDescent="0.25">
      <c r="A8130" s="1"/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L8130" s="1"/>
      <c r="M8130" s="1"/>
      <c r="N8130" s="1"/>
      <c r="O8130" s="3"/>
    </row>
    <row r="8131" spans="1:15" x14ac:dyDescent="0.25">
      <c r="A8131" s="1"/>
      <c r="B8131" s="1"/>
      <c r="C8131" s="1"/>
      <c r="D8131" s="1"/>
      <c r="E8131" s="1"/>
      <c r="F8131" s="1"/>
      <c r="G8131" s="1"/>
      <c r="H8131" s="1"/>
      <c r="I8131" s="1"/>
      <c r="J8131" s="1"/>
      <c r="K8131" s="1"/>
      <c r="L8131" s="1"/>
      <c r="M8131" s="1"/>
      <c r="N8131" s="1"/>
      <c r="O8131" s="3"/>
    </row>
    <row r="8132" spans="1:15" x14ac:dyDescent="0.25">
      <c r="A8132" s="1"/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L8132" s="1"/>
      <c r="M8132" s="1"/>
      <c r="N8132" s="1"/>
      <c r="O8132" s="3"/>
    </row>
    <row r="8133" spans="1:15" x14ac:dyDescent="0.25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1"/>
      <c r="M8133" s="1"/>
      <c r="N8133" s="1"/>
      <c r="O8133" s="3"/>
    </row>
    <row r="8134" spans="1:15" x14ac:dyDescent="0.25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1"/>
      <c r="O8134" s="3"/>
    </row>
    <row r="8135" spans="1:15" x14ac:dyDescent="0.25">
      <c r="A8135" s="1"/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L8135" s="1"/>
      <c r="M8135" s="1"/>
      <c r="N8135" s="1"/>
      <c r="O8135" s="3"/>
    </row>
    <row r="8136" spans="1:15" x14ac:dyDescent="0.25">
      <c r="A8136" s="1"/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L8136" s="1"/>
      <c r="M8136" s="1"/>
      <c r="N8136" s="1"/>
      <c r="O8136" s="3"/>
    </row>
    <row r="8137" spans="1:15" x14ac:dyDescent="0.25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  <c r="O8137" s="3"/>
    </row>
    <row r="8138" spans="1:15" x14ac:dyDescent="0.25">
      <c r="A8138" s="1"/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L8138" s="1"/>
      <c r="M8138" s="1"/>
      <c r="N8138" s="1"/>
      <c r="O8138" s="3"/>
    </row>
    <row r="8139" spans="1:15" x14ac:dyDescent="0.25">
      <c r="A8139" s="1"/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L8139" s="1"/>
      <c r="M8139" s="1"/>
      <c r="N8139" s="1"/>
      <c r="O8139" s="3"/>
    </row>
    <row r="8140" spans="1:15" x14ac:dyDescent="0.25">
      <c r="A8140" s="1"/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L8140" s="1"/>
      <c r="M8140" s="1"/>
      <c r="N8140" s="1"/>
      <c r="O8140" s="3"/>
    </row>
    <row r="8141" spans="1:15" x14ac:dyDescent="0.25">
      <c r="A8141" s="1"/>
      <c r="B8141" s="1"/>
      <c r="C8141" s="1"/>
      <c r="D8141" s="1"/>
      <c r="E8141" s="1"/>
      <c r="F8141" s="1"/>
      <c r="G8141" s="1"/>
      <c r="H8141" s="1"/>
      <c r="I8141" s="1"/>
      <c r="J8141" s="1"/>
      <c r="K8141" s="1"/>
      <c r="L8141" s="1"/>
      <c r="M8141" s="1"/>
      <c r="N8141" s="1"/>
      <c r="O8141" s="3"/>
    </row>
    <row r="8142" spans="1:15" x14ac:dyDescent="0.25">
      <c r="A8142" s="1"/>
      <c r="B8142" s="1"/>
      <c r="C8142" s="1"/>
      <c r="D8142" s="1"/>
      <c r="E8142" s="1"/>
      <c r="F8142" s="1"/>
      <c r="G8142" s="1"/>
      <c r="H8142" s="1"/>
      <c r="I8142" s="1"/>
      <c r="J8142" s="1"/>
      <c r="K8142" s="1"/>
      <c r="L8142" s="1"/>
      <c r="M8142" s="1"/>
      <c r="N8142" s="1"/>
      <c r="O8142" s="3"/>
    </row>
    <row r="8143" spans="1:15" x14ac:dyDescent="0.25">
      <c r="A8143" s="1"/>
      <c r="B8143" s="1"/>
      <c r="C8143" s="1"/>
      <c r="D8143" s="1"/>
      <c r="E8143" s="1"/>
      <c r="F8143" s="1"/>
      <c r="G8143" s="1"/>
      <c r="H8143" s="1"/>
      <c r="I8143" s="1"/>
      <c r="J8143" s="1"/>
      <c r="K8143" s="1"/>
      <c r="L8143" s="1"/>
      <c r="M8143" s="1"/>
      <c r="N8143" s="1"/>
      <c r="O8143" s="3"/>
    </row>
    <row r="8144" spans="1:15" x14ac:dyDescent="0.25">
      <c r="A8144" s="1"/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L8144" s="1"/>
      <c r="M8144" s="1"/>
      <c r="N8144" s="1"/>
      <c r="O8144" s="3"/>
    </row>
    <row r="8145" spans="1:15" x14ac:dyDescent="0.25">
      <c r="A8145" s="1"/>
      <c r="B8145" s="1"/>
      <c r="C8145" s="1"/>
      <c r="D8145" s="1"/>
      <c r="E8145" s="1"/>
      <c r="F8145" s="1"/>
      <c r="G8145" s="1"/>
      <c r="H8145" s="1"/>
      <c r="I8145" s="1"/>
      <c r="J8145" s="1"/>
      <c r="K8145" s="1"/>
      <c r="L8145" s="1"/>
      <c r="M8145" s="1"/>
      <c r="N8145" s="1"/>
      <c r="O8145" s="3"/>
    </row>
    <row r="8146" spans="1:15" x14ac:dyDescent="0.25">
      <c r="A8146" s="1"/>
      <c r="B8146" s="1"/>
      <c r="C8146" s="1"/>
      <c r="D8146" s="1"/>
      <c r="E8146" s="1"/>
      <c r="F8146" s="1"/>
      <c r="G8146" s="1"/>
      <c r="H8146" s="1"/>
      <c r="I8146" s="1"/>
      <c r="J8146" s="1"/>
      <c r="K8146" s="1"/>
      <c r="L8146" s="1"/>
      <c r="M8146" s="1"/>
      <c r="N8146" s="1"/>
      <c r="O8146" s="3"/>
    </row>
    <row r="8147" spans="1:15" x14ac:dyDescent="0.25">
      <c r="A8147" s="1"/>
      <c r="B8147" s="1"/>
      <c r="C8147" s="1"/>
      <c r="D8147" s="1"/>
      <c r="E8147" s="1"/>
      <c r="F8147" s="1"/>
      <c r="G8147" s="1"/>
      <c r="H8147" s="1"/>
      <c r="I8147" s="1"/>
      <c r="J8147" s="1"/>
      <c r="K8147" s="1"/>
      <c r="L8147" s="1"/>
      <c r="M8147" s="1"/>
      <c r="N8147" s="1"/>
      <c r="O8147" s="3"/>
    </row>
    <row r="8148" spans="1:15" x14ac:dyDescent="0.25">
      <c r="A8148" s="1"/>
      <c r="B8148" s="1"/>
      <c r="C8148" s="1"/>
      <c r="D8148" s="1"/>
      <c r="E8148" s="1"/>
      <c r="F8148" s="1"/>
      <c r="G8148" s="1"/>
      <c r="H8148" s="1"/>
      <c r="I8148" s="1"/>
      <c r="J8148" s="1"/>
      <c r="K8148" s="1"/>
      <c r="L8148" s="1"/>
      <c r="M8148" s="1"/>
      <c r="N8148" s="1"/>
      <c r="O8148" s="3"/>
    </row>
    <row r="8149" spans="1:15" x14ac:dyDescent="0.25">
      <c r="A8149" s="1"/>
      <c r="B8149" s="1"/>
      <c r="C8149" s="1"/>
      <c r="D8149" s="1"/>
      <c r="E8149" s="1"/>
      <c r="F8149" s="1"/>
      <c r="G8149" s="1"/>
      <c r="H8149" s="1"/>
      <c r="I8149" s="1"/>
      <c r="J8149" s="1"/>
      <c r="K8149" s="1"/>
      <c r="L8149" s="1"/>
      <c r="M8149" s="1"/>
      <c r="N8149" s="1"/>
      <c r="O8149" s="3"/>
    </row>
    <row r="8150" spans="1:15" x14ac:dyDescent="0.25">
      <c r="A8150" s="1"/>
      <c r="B8150" s="1"/>
      <c r="C8150" s="1"/>
      <c r="D8150" s="1"/>
      <c r="E8150" s="1"/>
      <c r="F8150" s="1"/>
      <c r="G8150" s="1"/>
      <c r="H8150" s="1"/>
      <c r="I8150" s="1"/>
      <c r="J8150" s="1"/>
      <c r="K8150" s="1"/>
      <c r="L8150" s="1"/>
      <c r="M8150" s="1"/>
      <c r="N8150" s="1"/>
      <c r="O8150" s="3"/>
    </row>
    <row r="8151" spans="1:15" x14ac:dyDescent="0.25">
      <c r="A8151" s="1"/>
      <c r="B8151" s="1"/>
      <c r="C8151" s="1"/>
      <c r="D8151" s="1"/>
      <c r="E8151" s="1"/>
      <c r="F8151" s="1"/>
      <c r="G8151" s="1"/>
      <c r="H8151" s="1"/>
      <c r="I8151" s="1"/>
      <c r="J8151" s="1"/>
      <c r="K8151" s="1"/>
      <c r="L8151" s="1"/>
      <c r="M8151" s="1"/>
      <c r="N8151" s="1"/>
      <c r="O8151" s="3"/>
    </row>
    <row r="8152" spans="1:15" x14ac:dyDescent="0.25">
      <c r="A8152" s="1"/>
      <c r="B8152" s="1"/>
      <c r="C8152" s="1"/>
      <c r="D8152" s="1"/>
      <c r="E8152" s="1"/>
      <c r="F8152" s="1"/>
      <c r="G8152" s="1"/>
      <c r="H8152" s="1"/>
      <c r="I8152" s="1"/>
      <c r="J8152" s="1"/>
      <c r="K8152" s="1"/>
      <c r="L8152" s="1"/>
      <c r="M8152" s="1"/>
      <c r="N8152" s="1"/>
      <c r="O8152" s="3"/>
    </row>
    <row r="8153" spans="1:15" x14ac:dyDescent="0.25">
      <c r="A8153" s="1"/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L8153" s="1"/>
      <c r="M8153" s="1"/>
      <c r="N8153" s="1"/>
      <c r="O8153" s="3"/>
    </row>
    <row r="8154" spans="1:15" x14ac:dyDescent="0.25">
      <c r="A8154" s="1"/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L8154" s="1"/>
      <c r="M8154" s="1"/>
      <c r="N8154" s="1"/>
      <c r="O8154" s="3"/>
    </row>
    <row r="8155" spans="1:15" x14ac:dyDescent="0.25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1"/>
      <c r="M8155" s="1"/>
      <c r="N8155" s="1"/>
      <c r="O8155" s="3"/>
    </row>
    <row r="8156" spans="1:15" x14ac:dyDescent="0.25">
      <c r="A8156" s="1"/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L8156" s="1"/>
      <c r="M8156" s="1"/>
      <c r="N8156" s="1"/>
      <c r="O8156" s="3"/>
    </row>
    <row r="8157" spans="1:15" x14ac:dyDescent="0.25">
      <c r="A8157" s="1"/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1"/>
      <c r="M8157" s="1"/>
      <c r="N8157" s="1"/>
      <c r="O8157" s="3"/>
    </row>
    <row r="8158" spans="1:15" x14ac:dyDescent="0.25">
      <c r="A8158" s="1"/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L8158" s="1"/>
      <c r="M8158" s="1"/>
      <c r="N8158" s="1"/>
      <c r="O8158" s="3"/>
    </row>
    <row r="8159" spans="1:15" x14ac:dyDescent="0.25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  <c r="O8159" s="3"/>
    </row>
    <row r="8160" spans="1:15" x14ac:dyDescent="0.25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  <c r="O8160" s="3"/>
    </row>
    <row r="8161" spans="1:15" x14ac:dyDescent="0.25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1"/>
      <c r="O8161" s="3"/>
    </row>
    <row r="8162" spans="1:15" x14ac:dyDescent="0.25">
      <c r="A8162" s="1"/>
      <c r="B8162" s="1"/>
      <c r="C8162" s="1"/>
      <c r="D8162" s="1"/>
      <c r="E8162" s="1"/>
      <c r="F8162" s="1"/>
      <c r="G8162" s="1"/>
      <c r="H8162" s="1"/>
      <c r="I8162" s="1"/>
      <c r="J8162" s="1"/>
      <c r="K8162" s="1"/>
      <c r="L8162" s="1"/>
      <c r="M8162" s="1"/>
      <c r="N8162" s="1"/>
      <c r="O8162" s="3"/>
    </row>
    <row r="8163" spans="1:15" x14ac:dyDescent="0.25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1"/>
      <c r="M8163" s="1"/>
      <c r="N8163" s="1"/>
      <c r="O8163" s="3"/>
    </row>
    <row r="8164" spans="1:15" x14ac:dyDescent="0.25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1"/>
      <c r="M8164" s="1"/>
      <c r="N8164" s="1"/>
      <c r="O8164" s="3"/>
    </row>
    <row r="8165" spans="1:15" x14ac:dyDescent="0.25">
      <c r="A8165" s="1"/>
      <c r="B8165" s="1"/>
      <c r="C8165" s="1"/>
      <c r="D8165" s="1"/>
      <c r="E8165" s="1"/>
      <c r="F8165" s="1"/>
      <c r="G8165" s="1"/>
      <c r="H8165" s="1"/>
      <c r="I8165" s="1"/>
      <c r="J8165" s="1"/>
      <c r="K8165" s="1"/>
      <c r="L8165" s="1"/>
      <c r="M8165" s="1"/>
      <c r="N8165" s="1"/>
      <c r="O8165" s="3"/>
    </row>
    <row r="8166" spans="1:15" x14ac:dyDescent="0.25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1"/>
      <c r="O8166" s="3"/>
    </row>
    <row r="8167" spans="1:15" x14ac:dyDescent="0.25">
      <c r="A8167" s="1"/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L8167" s="1"/>
      <c r="M8167" s="1"/>
      <c r="N8167" s="1"/>
      <c r="O8167" s="3"/>
    </row>
    <row r="8168" spans="1:15" x14ac:dyDescent="0.25">
      <c r="A8168" s="1"/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L8168" s="1"/>
      <c r="M8168" s="1"/>
      <c r="N8168" s="1"/>
      <c r="O8168" s="3"/>
    </row>
    <row r="8169" spans="1:15" x14ac:dyDescent="0.25">
      <c r="A8169" s="1"/>
      <c r="B8169" s="1"/>
      <c r="C8169" s="1"/>
      <c r="D8169" s="1"/>
      <c r="E8169" s="1"/>
      <c r="F8169" s="1"/>
      <c r="G8169" s="1"/>
      <c r="H8169" s="1"/>
      <c r="I8169" s="1"/>
      <c r="J8169" s="1"/>
      <c r="K8169" s="1"/>
      <c r="L8169" s="1"/>
      <c r="M8169" s="1"/>
      <c r="N8169" s="1"/>
      <c r="O8169" s="3"/>
    </row>
    <row r="8170" spans="1:15" x14ac:dyDescent="0.25">
      <c r="A8170" s="1"/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L8170" s="1"/>
      <c r="M8170" s="1"/>
      <c r="N8170" s="1"/>
      <c r="O8170" s="3"/>
    </row>
    <row r="8171" spans="1:15" x14ac:dyDescent="0.25">
      <c r="A8171" s="1"/>
      <c r="B8171" s="1"/>
      <c r="C8171" s="1"/>
      <c r="D8171" s="1"/>
      <c r="E8171" s="1"/>
      <c r="F8171" s="1"/>
      <c r="G8171" s="1"/>
      <c r="H8171" s="1"/>
      <c r="I8171" s="1"/>
      <c r="J8171" s="1"/>
      <c r="K8171" s="1"/>
      <c r="L8171" s="1"/>
      <c r="M8171" s="1"/>
      <c r="N8171" s="1"/>
      <c r="O8171" s="3"/>
    </row>
    <row r="8172" spans="1:15" x14ac:dyDescent="0.25">
      <c r="A8172" s="1"/>
      <c r="B8172" s="1"/>
      <c r="C8172" s="1"/>
      <c r="D8172" s="1"/>
      <c r="E8172" s="1"/>
      <c r="F8172" s="1"/>
      <c r="G8172" s="1"/>
      <c r="H8172" s="1"/>
      <c r="I8172" s="1"/>
      <c r="J8172" s="1"/>
      <c r="K8172" s="1"/>
      <c r="L8172" s="1"/>
      <c r="M8172" s="1"/>
      <c r="N8172" s="1"/>
      <c r="O8172" s="3"/>
    </row>
    <row r="8173" spans="1:15" x14ac:dyDescent="0.25">
      <c r="A8173" s="1"/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L8173" s="1"/>
      <c r="M8173" s="1"/>
      <c r="N8173" s="1"/>
      <c r="O8173" s="3"/>
    </row>
    <row r="8174" spans="1:15" x14ac:dyDescent="0.25">
      <c r="A8174" s="1"/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L8174" s="1"/>
      <c r="M8174" s="1"/>
      <c r="N8174" s="1"/>
      <c r="O8174" s="3"/>
    </row>
    <row r="8175" spans="1:15" x14ac:dyDescent="0.25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1"/>
      <c r="O8175" s="3"/>
    </row>
    <row r="8176" spans="1:15" x14ac:dyDescent="0.25">
      <c r="A8176" s="1"/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1"/>
      <c r="O8176" s="3"/>
    </row>
    <row r="8177" spans="1:15" x14ac:dyDescent="0.25">
      <c r="A8177" s="1"/>
      <c r="B8177" s="1"/>
      <c r="C8177" s="1"/>
      <c r="D8177" s="1"/>
      <c r="E8177" s="1"/>
      <c r="F8177" s="1"/>
      <c r="G8177" s="1"/>
      <c r="H8177" s="1"/>
      <c r="I8177" s="1"/>
      <c r="J8177" s="1"/>
      <c r="K8177" s="1"/>
      <c r="L8177" s="1"/>
      <c r="M8177" s="1"/>
      <c r="N8177" s="1"/>
      <c r="O8177" s="3"/>
    </row>
    <row r="8178" spans="1:15" x14ac:dyDescent="0.25">
      <c r="A8178" s="1"/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L8178" s="1"/>
      <c r="M8178" s="1"/>
      <c r="N8178" s="1"/>
      <c r="O8178" s="3"/>
    </row>
    <row r="8179" spans="1:15" x14ac:dyDescent="0.25">
      <c r="A8179" s="1"/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L8179" s="1"/>
      <c r="M8179" s="1"/>
      <c r="N8179" s="1"/>
      <c r="O8179" s="3"/>
    </row>
    <row r="8180" spans="1:15" x14ac:dyDescent="0.25">
      <c r="A8180" s="1"/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1"/>
      <c r="M8180" s="1"/>
      <c r="N8180" s="1"/>
      <c r="O8180" s="3"/>
    </row>
    <row r="8181" spans="1:15" x14ac:dyDescent="0.25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1"/>
      <c r="O8181" s="3"/>
    </row>
    <row r="8182" spans="1:15" x14ac:dyDescent="0.25">
      <c r="A8182" s="1"/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L8182" s="1"/>
      <c r="M8182" s="1"/>
      <c r="N8182" s="1"/>
      <c r="O8182" s="3"/>
    </row>
    <row r="8183" spans="1:15" x14ac:dyDescent="0.25">
      <c r="A8183" s="1"/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L8183" s="1"/>
      <c r="M8183" s="1"/>
      <c r="N8183" s="1"/>
      <c r="O8183" s="3"/>
    </row>
    <row r="8184" spans="1:15" x14ac:dyDescent="0.25">
      <c r="A8184" s="1"/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L8184" s="1"/>
      <c r="M8184" s="1"/>
      <c r="N8184" s="1"/>
      <c r="O8184" s="3"/>
    </row>
    <row r="8185" spans="1:15" x14ac:dyDescent="0.25">
      <c r="A8185" s="1"/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L8185" s="1"/>
      <c r="M8185" s="1"/>
      <c r="N8185" s="1"/>
      <c r="O8185" s="3"/>
    </row>
    <row r="8186" spans="1:15" x14ac:dyDescent="0.25">
      <c r="A8186" s="1"/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L8186" s="1"/>
      <c r="M8186" s="1"/>
      <c r="N8186" s="1"/>
      <c r="O8186" s="3"/>
    </row>
    <row r="8187" spans="1:15" x14ac:dyDescent="0.25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1"/>
      <c r="O8187" s="3"/>
    </row>
    <row r="8188" spans="1:15" x14ac:dyDescent="0.25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1"/>
      <c r="M8188" s="1"/>
      <c r="N8188" s="1"/>
      <c r="O8188" s="3"/>
    </row>
    <row r="8189" spans="1:15" x14ac:dyDescent="0.25">
      <c r="A8189" s="1"/>
      <c r="B8189" s="1"/>
      <c r="C8189" s="1"/>
      <c r="D8189" s="1"/>
      <c r="E8189" s="1"/>
      <c r="F8189" s="1"/>
      <c r="G8189" s="1"/>
      <c r="H8189" s="1"/>
      <c r="I8189" s="1"/>
      <c r="J8189" s="1"/>
      <c r="K8189" s="1"/>
      <c r="L8189" s="1"/>
      <c r="M8189" s="1"/>
      <c r="N8189" s="1"/>
      <c r="O8189" s="3"/>
    </row>
    <row r="8190" spans="1:15" x14ac:dyDescent="0.25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1"/>
      <c r="M8190" s="1"/>
      <c r="N8190" s="1"/>
      <c r="O8190" s="3"/>
    </row>
    <row r="8191" spans="1:15" x14ac:dyDescent="0.25">
      <c r="A8191" s="1"/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L8191" s="1"/>
      <c r="M8191" s="1"/>
      <c r="N8191" s="1"/>
      <c r="O8191" s="3"/>
    </row>
    <row r="8192" spans="1:15" x14ac:dyDescent="0.25">
      <c r="A8192" s="1"/>
      <c r="B8192" s="1"/>
      <c r="C8192" s="1"/>
      <c r="D8192" s="1"/>
      <c r="E8192" s="1"/>
      <c r="F8192" s="1"/>
      <c r="G8192" s="1"/>
      <c r="H8192" s="1"/>
      <c r="I8192" s="1"/>
      <c r="J8192" s="1"/>
      <c r="K8192" s="1"/>
      <c r="L8192" s="1"/>
      <c r="M8192" s="1"/>
      <c r="N8192" s="1"/>
      <c r="O8192" s="3"/>
    </row>
    <row r="8193" spans="1:15" x14ac:dyDescent="0.25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1"/>
      <c r="O8193" s="3"/>
    </row>
    <row r="8194" spans="1:15" x14ac:dyDescent="0.25">
      <c r="A8194" s="1"/>
      <c r="B8194" s="1"/>
      <c r="C8194" s="1"/>
      <c r="D8194" s="1"/>
      <c r="E8194" s="1"/>
      <c r="F8194" s="1"/>
      <c r="G8194" s="1"/>
      <c r="H8194" s="1"/>
      <c r="I8194" s="1"/>
      <c r="J8194" s="1"/>
      <c r="K8194" s="1"/>
      <c r="L8194" s="1"/>
      <c r="M8194" s="1"/>
      <c r="N8194" s="1"/>
      <c r="O8194" s="3"/>
    </row>
    <row r="8195" spans="1:15" x14ac:dyDescent="0.25">
      <c r="A8195" s="1"/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L8195" s="1"/>
      <c r="M8195" s="1"/>
      <c r="N8195" s="1"/>
      <c r="O8195" s="3"/>
    </row>
    <row r="8196" spans="1:15" x14ac:dyDescent="0.25">
      <c r="A8196" s="1"/>
      <c r="B8196" s="1"/>
      <c r="C8196" s="1"/>
      <c r="D8196" s="1"/>
      <c r="E8196" s="1"/>
      <c r="F8196" s="1"/>
      <c r="G8196" s="1"/>
      <c r="H8196" s="1"/>
      <c r="I8196" s="1"/>
      <c r="J8196" s="1"/>
      <c r="K8196" s="1"/>
      <c r="L8196" s="1"/>
      <c r="M8196" s="1"/>
      <c r="N8196" s="1"/>
      <c r="O8196" s="3"/>
    </row>
    <row r="8197" spans="1:15" x14ac:dyDescent="0.25">
      <c r="A8197" s="1"/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L8197" s="1"/>
      <c r="M8197" s="1"/>
      <c r="N8197" s="1"/>
      <c r="O8197" s="3"/>
    </row>
    <row r="8198" spans="1:15" x14ac:dyDescent="0.25">
      <c r="A8198" s="1"/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L8198" s="1"/>
      <c r="M8198" s="1"/>
      <c r="N8198" s="1"/>
      <c r="O8198" s="3"/>
    </row>
    <row r="8199" spans="1:15" x14ac:dyDescent="0.25">
      <c r="A8199" s="1"/>
      <c r="B8199" s="1"/>
      <c r="C8199" s="1"/>
      <c r="D8199" s="1"/>
      <c r="E8199" s="1"/>
      <c r="F8199" s="1"/>
      <c r="G8199" s="1"/>
      <c r="H8199" s="1"/>
      <c r="I8199" s="1"/>
      <c r="J8199" s="1"/>
      <c r="K8199" s="1"/>
      <c r="L8199" s="1"/>
      <c r="M8199" s="1"/>
      <c r="N8199" s="1"/>
      <c r="O8199" s="3"/>
    </row>
    <row r="8200" spans="1:15" x14ac:dyDescent="0.25">
      <c r="A8200" s="1"/>
      <c r="B8200" s="1"/>
      <c r="C8200" s="1"/>
      <c r="D8200" s="1"/>
      <c r="E8200" s="1"/>
      <c r="F8200" s="1"/>
      <c r="G8200" s="1"/>
      <c r="H8200" s="1"/>
      <c r="I8200" s="1"/>
      <c r="J8200" s="1"/>
      <c r="K8200" s="1"/>
      <c r="L8200" s="1"/>
      <c r="M8200" s="1"/>
      <c r="N8200" s="1"/>
      <c r="O8200" s="3"/>
    </row>
    <row r="8201" spans="1:15" x14ac:dyDescent="0.25">
      <c r="A8201" s="1"/>
      <c r="B8201" s="1"/>
      <c r="C8201" s="1"/>
      <c r="D8201" s="1"/>
      <c r="E8201" s="1"/>
      <c r="F8201" s="1"/>
      <c r="G8201" s="1"/>
      <c r="H8201" s="1"/>
      <c r="I8201" s="1"/>
      <c r="J8201" s="1"/>
      <c r="K8201" s="1"/>
      <c r="L8201" s="1"/>
      <c r="M8201" s="1"/>
      <c r="N8201" s="1"/>
      <c r="O8201" s="3"/>
    </row>
    <row r="8202" spans="1:15" x14ac:dyDescent="0.25">
      <c r="A8202" s="1"/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L8202" s="1"/>
      <c r="M8202" s="1"/>
      <c r="N8202" s="1"/>
      <c r="O8202" s="3"/>
    </row>
    <row r="8203" spans="1:15" x14ac:dyDescent="0.25">
      <c r="A8203" s="1"/>
      <c r="B8203" s="1"/>
      <c r="C8203" s="1"/>
      <c r="D8203" s="1"/>
      <c r="E8203" s="1"/>
      <c r="F8203" s="1"/>
      <c r="G8203" s="1"/>
      <c r="H8203" s="1"/>
      <c r="I8203" s="1"/>
      <c r="J8203" s="1"/>
      <c r="K8203" s="1"/>
      <c r="L8203" s="1"/>
      <c r="M8203" s="1"/>
      <c r="N8203" s="1"/>
      <c r="O8203" s="3"/>
    </row>
    <row r="8204" spans="1:15" x14ac:dyDescent="0.25">
      <c r="A8204" s="1"/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L8204" s="1"/>
      <c r="M8204" s="1"/>
      <c r="N8204" s="1"/>
      <c r="O8204" s="3"/>
    </row>
    <row r="8205" spans="1:15" x14ac:dyDescent="0.25">
      <c r="A8205" s="1"/>
      <c r="B8205" s="1"/>
      <c r="C8205" s="1"/>
      <c r="D8205" s="1"/>
      <c r="E8205" s="1"/>
      <c r="F8205" s="1"/>
      <c r="G8205" s="1"/>
      <c r="H8205" s="1"/>
      <c r="I8205" s="1"/>
      <c r="J8205" s="1"/>
      <c r="K8205" s="1"/>
      <c r="L8205" s="1"/>
      <c r="M8205" s="1"/>
      <c r="N8205" s="1"/>
      <c r="O8205" s="3"/>
    </row>
    <row r="8206" spans="1:15" x14ac:dyDescent="0.25">
      <c r="A8206" s="1"/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L8206" s="1"/>
      <c r="M8206" s="1"/>
      <c r="N8206" s="1"/>
      <c r="O8206" s="3"/>
    </row>
    <row r="8207" spans="1:15" x14ac:dyDescent="0.25">
      <c r="A8207" s="1"/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L8207" s="1"/>
      <c r="M8207" s="1"/>
      <c r="N8207" s="1"/>
      <c r="O8207" s="3"/>
    </row>
    <row r="8208" spans="1:15" x14ac:dyDescent="0.25">
      <c r="A8208" s="1"/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L8208" s="1"/>
      <c r="M8208" s="1"/>
      <c r="N8208" s="1"/>
      <c r="O8208" s="3"/>
    </row>
    <row r="8209" spans="1:15" x14ac:dyDescent="0.25">
      <c r="A8209" s="1"/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L8209" s="1"/>
      <c r="M8209" s="1"/>
      <c r="N8209" s="1"/>
      <c r="O8209" s="3"/>
    </row>
    <row r="8210" spans="1:15" x14ac:dyDescent="0.25">
      <c r="A8210" s="1"/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1"/>
      <c r="M8210" s="1"/>
      <c r="N8210" s="1"/>
      <c r="O8210" s="3"/>
    </row>
    <row r="8211" spans="1:15" x14ac:dyDescent="0.25">
      <c r="A8211" s="1"/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L8211" s="1"/>
      <c r="M8211" s="1"/>
      <c r="N8211" s="1"/>
      <c r="O8211" s="3"/>
    </row>
    <row r="8212" spans="1:15" x14ac:dyDescent="0.25">
      <c r="A8212" s="1"/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L8212" s="1"/>
      <c r="M8212" s="1"/>
      <c r="N8212" s="1"/>
      <c r="O8212" s="3"/>
    </row>
    <row r="8213" spans="1:15" x14ac:dyDescent="0.25">
      <c r="A8213" s="1"/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L8213" s="1"/>
      <c r="M8213" s="1"/>
      <c r="N8213" s="1"/>
      <c r="O8213" s="3"/>
    </row>
    <row r="8214" spans="1:15" x14ac:dyDescent="0.25">
      <c r="A8214" s="1"/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L8214" s="1"/>
      <c r="M8214" s="1"/>
      <c r="N8214" s="1"/>
      <c r="O8214" s="3"/>
    </row>
    <row r="8215" spans="1:15" x14ac:dyDescent="0.25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1"/>
      <c r="M8215" s="1"/>
      <c r="N8215" s="1"/>
      <c r="O8215" s="3"/>
    </row>
    <row r="8216" spans="1:15" x14ac:dyDescent="0.25">
      <c r="A8216" s="1"/>
      <c r="B8216" s="1"/>
      <c r="C8216" s="1"/>
      <c r="D8216" s="1"/>
      <c r="E8216" s="1"/>
      <c r="F8216" s="1"/>
      <c r="G8216" s="1"/>
      <c r="H8216" s="1"/>
      <c r="I8216" s="1"/>
      <c r="J8216" s="1"/>
      <c r="K8216" s="1"/>
      <c r="L8216" s="1"/>
      <c r="M8216" s="1"/>
      <c r="N8216" s="1"/>
      <c r="O8216" s="3"/>
    </row>
    <row r="8217" spans="1:15" x14ac:dyDescent="0.25">
      <c r="A8217" s="1"/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L8217" s="1"/>
      <c r="M8217" s="1"/>
      <c r="N8217" s="1"/>
      <c r="O8217" s="3"/>
    </row>
    <row r="8218" spans="1:15" x14ac:dyDescent="0.25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1"/>
      <c r="O8218" s="3"/>
    </row>
    <row r="8219" spans="1:15" x14ac:dyDescent="0.25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1"/>
      <c r="O8219" s="3"/>
    </row>
    <row r="8220" spans="1:15" x14ac:dyDescent="0.25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1"/>
      <c r="O8220" s="3"/>
    </row>
    <row r="8221" spans="1:15" x14ac:dyDescent="0.25">
      <c r="A8221" s="1"/>
      <c r="B8221" s="1"/>
      <c r="C8221" s="1"/>
      <c r="D8221" s="1"/>
      <c r="E8221" s="1"/>
      <c r="F8221" s="1"/>
      <c r="G8221" s="1"/>
      <c r="H8221" s="1"/>
      <c r="I8221" s="1"/>
      <c r="J8221" s="1"/>
      <c r="K8221" s="1"/>
      <c r="L8221" s="1"/>
      <c r="M8221" s="1"/>
      <c r="N8221" s="1"/>
      <c r="O8221" s="3"/>
    </row>
    <row r="8222" spans="1:15" x14ac:dyDescent="0.25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1"/>
      <c r="O8222" s="3"/>
    </row>
    <row r="8223" spans="1:15" x14ac:dyDescent="0.25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1"/>
      <c r="M8223" s="1"/>
      <c r="N8223" s="1"/>
      <c r="O8223" s="3"/>
    </row>
    <row r="8224" spans="1:15" x14ac:dyDescent="0.25">
      <c r="A8224" s="1"/>
      <c r="B8224" s="1"/>
      <c r="C8224" s="1"/>
      <c r="D8224" s="1"/>
      <c r="E8224" s="1"/>
      <c r="F8224" s="1"/>
      <c r="G8224" s="1"/>
      <c r="H8224" s="1"/>
      <c r="I8224" s="1"/>
      <c r="J8224" s="1"/>
      <c r="K8224" s="1"/>
      <c r="L8224" s="1"/>
      <c r="M8224" s="1"/>
      <c r="N8224" s="1"/>
      <c r="O8224" s="3"/>
    </row>
    <row r="8225" spans="1:15" x14ac:dyDescent="0.25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1"/>
      <c r="O8225" s="3"/>
    </row>
    <row r="8226" spans="1:15" x14ac:dyDescent="0.25">
      <c r="A8226" s="1"/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L8226" s="1"/>
      <c r="M8226" s="1"/>
      <c r="N8226" s="1"/>
      <c r="O8226" s="3"/>
    </row>
    <row r="8227" spans="1:15" x14ac:dyDescent="0.25">
      <c r="A8227" s="1"/>
      <c r="B8227" s="1"/>
      <c r="C8227" s="1"/>
      <c r="D8227" s="1"/>
      <c r="E8227" s="1"/>
      <c r="F8227" s="1"/>
      <c r="G8227" s="1"/>
      <c r="H8227" s="1"/>
      <c r="I8227" s="1"/>
      <c r="J8227" s="1"/>
      <c r="K8227" s="1"/>
      <c r="L8227" s="1"/>
      <c r="M8227" s="1"/>
      <c r="N8227" s="1"/>
      <c r="O8227" s="3"/>
    </row>
    <row r="8228" spans="1:15" x14ac:dyDescent="0.25">
      <c r="A8228" s="1"/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L8228" s="1"/>
      <c r="M8228" s="1"/>
      <c r="N8228" s="1"/>
      <c r="O8228" s="3"/>
    </row>
    <row r="8229" spans="1:15" x14ac:dyDescent="0.25">
      <c r="A8229" s="1"/>
      <c r="B8229" s="1"/>
      <c r="C8229" s="1"/>
      <c r="D8229" s="1"/>
      <c r="E8229" s="1"/>
      <c r="F8229" s="1"/>
      <c r="G8229" s="1"/>
      <c r="H8229" s="1"/>
      <c r="I8229" s="1"/>
      <c r="J8229" s="1"/>
      <c r="K8229" s="1"/>
      <c r="L8229" s="1"/>
      <c r="M8229" s="1"/>
      <c r="N8229" s="1"/>
      <c r="O8229" s="3"/>
    </row>
    <row r="8230" spans="1:15" x14ac:dyDescent="0.25">
      <c r="A8230" s="1"/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L8230" s="1"/>
      <c r="M8230" s="1"/>
      <c r="N8230" s="1"/>
      <c r="O8230" s="3"/>
    </row>
    <row r="8231" spans="1:15" x14ac:dyDescent="0.25">
      <c r="A8231" s="1"/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L8231" s="1"/>
      <c r="M8231" s="1"/>
      <c r="N8231" s="1"/>
      <c r="O8231" s="3"/>
    </row>
    <row r="8232" spans="1:15" x14ac:dyDescent="0.25">
      <c r="A8232" s="1"/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L8232" s="1"/>
      <c r="M8232" s="1"/>
      <c r="N8232" s="1"/>
      <c r="O8232" s="3"/>
    </row>
    <row r="8233" spans="1:15" x14ac:dyDescent="0.25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  <c r="O8233" s="3"/>
    </row>
    <row r="8234" spans="1:15" x14ac:dyDescent="0.25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  <c r="O8234" s="3"/>
    </row>
    <row r="8235" spans="1:15" x14ac:dyDescent="0.25">
      <c r="A8235" s="1"/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L8235" s="1"/>
      <c r="M8235" s="1"/>
      <c r="N8235" s="1"/>
      <c r="O8235" s="3"/>
    </row>
    <row r="8236" spans="1:15" x14ac:dyDescent="0.25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1"/>
      <c r="O8236" s="3"/>
    </row>
    <row r="8237" spans="1:15" x14ac:dyDescent="0.25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1"/>
      <c r="O8237" s="3"/>
    </row>
    <row r="8238" spans="1:15" x14ac:dyDescent="0.25">
      <c r="A8238" s="1"/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L8238" s="1"/>
      <c r="M8238" s="1"/>
      <c r="N8238" s="1"/>
      <c r="O8238" s="3"/>
    </row>
    <row r="8239" spans="1:15" x14ac:dyDescent="0.25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1"/>
      <c r="M8239" s="1"/>
      <c r="N8239" s="1"/>
      <c r="O8239" s="3"/>
    </row>
    <row r="8240" spans="1:15" x14ac:dyDescent="0.25">
      <c r="A8240" s="1"/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L8240" s="1"/>
      <c r="M8240" s="1"/>
      <c r="N8240" s="1"/>
      <c r="O8240" s="3"/>
    </row>
    <row r="8241" spans="1:15" x14ac:dyDescent="0.25">
      <c r="A8241" s="1"/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L8241" s="1"/>
      <c r="M8241" s="1"/>
      <c r="N8241" s="1"/>
      <c r="O8241" s="3"/>
    </row>
    <row r="8242" spans="1:15" x14ac:dyDescent="0.25">
      <c r="A8242" s="1"/>
      <c r="B8242" s="1"/>
      <c r="C8242" s="1"/>
      <c r="D8242" s="1"/>
      <c r="E8242" s="1"/>
      <c r="F8242" s="1"/>
      <c r="G8242" s="1"/>
      <c r="H8242" s="1"/>
      <c r="I8242" s="1"/>
      <c r="J8242" s="1"/>
      <c r="K8242" s="1"/>
      <c r="L8242" s="1"/>
      <c r="M8242" s="1"/>
      <c r="N8242" s="1"/>
      <c r="O8242" s="3"/>
    </row>
    <row r="8243" spans="1:15" x14ac:dyDescent="0.25">
      <c r="A8243" s="1"/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L8243" s="1"/>
      <c r="M8243" s="1"/>
      <c r="N8243" s="1"/>
      <c r="O8243" s="3"/>
    </row>
    <row r="8244" spans="1:15" x14ac:dyDescent="0.25">
      <c r="A8244" s="1"/>
      <c r="B8244" s="1"/>
      <c r="C8244" s="1"/>
      <c r="D8244" s="1"/>
      <c r="E8244" s="1"/>
      <c r="F8244" s="1"/>
      <c r="G8244" s="1"/>
      <c r="H8244" s="1"/>
      <c r="I8244" s="1"/>
      <c r="J8244" s="1"/>
      <c r="K8244" s="1"/>
      <c r="L8244" s="1"/>
      <c r="M8244" s="1"/>
      <c r="N8244" s="1"/>
      <c r="O8244" s="3"/>
    </row>
    <row r="8245" spans="1:15" x14ac:dyDescent="0.25">
      <c r="A8245" s="1"/>
      <c r="B8245" s="1"/>
      <c r="C8245" s="1"/>
      <c r="D8245" s="1"/>
      <c r="E8245" s="1"/>
      <c r="F8245" s="1"/>
      <c r="G8245" s="1"/>
      <c r="H8245" s="1"/>
      <c r="I8245" s="1"/>
      <c r="J8245" s="1"/>
      <c r="K8245" s="1"/>
      <c r="L8245" s="1"/>
      <c r="M8245" s="1"/>
      <c r="N8245" s="1"/>
      <c r="O8245" s="3"/>
    </row>
    <row r="8246" spans="1:15" x14ac:dyDescent="0.25">
      <c r="A8246" s="1"/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L8246" s="1"/>
      <c r="M8246" s="1"/>
      <c r="N8246" s="1"/>
      <c r="O8246" s="3"/>
    </row>
    <row r="8247" spans="1:15" x14ac:dyDescent="0.25">
      <c r="A8247" s="1"/>
      <c r="B8247" s="1"/>
      <c r="C8247" s="1"/>
      <c r="D8247" s="1"/>
      <c r="E8247" s="1"/>
      <c r="F8247" s="1"/>
      <c r="G8247" s="1"/>
      <c r="H8247" s="1"/>
      <c r="I8247" s="1"/>
      <c r="J8247" s="1"/>
      <c r="K8247" s="1"/>
      <c r="L8247" s="1"/>
      <c r="M8247" s="1"/>
      <c r="N8247" s="1"/>
      <c r="O8247" s="3"/>
    </row>
    <row r="8248" spans="1:15" x14ac:dyDescent="0.25">
      <c r="A8248" s="1"/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L8248" s="1"/>
      <c r="M8248" s="1"/>
      <c r="N8248" s="1"/>
      <c r="O8248" s="3"/>
    </row>
    <row r="8249" spans="1:15" x14ac:dyDescent="0.25">
      <c r="A8249" s="1"/>
      <c r="B8249" s="1"/>
      <c r="C8249" s="1"/>
      <c r="D8249" s="1"/>
      <c r="E8249" s="1"/>
      <c r="F8249" s="1"/>
      <c r="G8249" s="1"/>
      <c r="H8249" s="1"/>
      <c r="I8249" s="1"/>
      <c r="J8249" s="1"/>
      <c r="K8249" s="1"/>
      <c r="L8249" s="1"/>
      <c r="M8249" s="1"/>
      <c r="N8249" s="1"/>
      <c r="O8249" s="3"/>
    </row>
    <row r="8250" spans="1:15" x14ac:dyDescent="0.25">
      <c r="A8250" s="1"/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L8250" s="1"/>
      <c r="M8250" s="1"/>
      <c r="N8250" s="1"/>
      <c r="O8250" s="3"/>
    </row>
    <row r="8251" spans="1:15" x14ac:dyDescent="0.25">
      <c r="A8251" s="1"/>
      <c r="B8251" s="1"/>
      <c r="C8251" s="1"/>
      <c r="D8251" s="1"/>
      <c r="E8251" s="1"/>
      <c r="F8251" s="1"/>
      <c r="G8251" s="1"/>
      <c r="H8251" s="1"/>
      <c r="I8251" s="1"/>
      <c r="J8251" s="1"/>
      <c r="K8251" s="1"/>
      <c r="L8251" s="1"/>
      <c r="M8251" s="1"/>
      <c r="N8251" s="1"/>
      <c r="O8251" s="3"/>
    </row>
    <row r="8252" spans="1:15" x14ac:dyDescent="0.25">
      <c r="A8252" s="1"/>
      <c r="B8252" s="1"/>
      <c r="C8252" s="1"/>
      <c r="D8252" s="1"/>
      <c r="E8252" s="1"/>
      <c r="F8252" s="1"/>
      <c r="G8252" s="1"/>
      <c r="H8252" s="1"/>
      <c r="I8252" s="1"/>
      <c r="J8252" s="1"/>
      <c r="K8252" s="1"/>
      <c r="L8252" s="1"/>
      <c r="M8252" s="1"/>
      <c r="N8252" s="1"/>
      <c r="O8252" s="3"/>
    </row>
    <row r="8253" spans="1:15" x14ac:dyDescent="0.25">
      <c r="A8253" s="1"/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L8253" s="1"/>
      <c r="M8253" s="1"/>
      <c r="N8253" s="1"/>
      <c r="O8253" s="3"/>
    </row>
    <row r="8254" spans="1:15" x14ac:dyDescent="0.25">
      <c r="A8254" s="1"/>
      <c r="B8254" s="1"/>
      <c r="C8254" s="1"/>
      <c r="D8254" s="1"/>
      <c r="E8254" s="1"/>
      <c r="F8254" s="1"/>
      <c r="G8254" s="1"/>
      <c r="H8254" s="1"/>
      <c r="I8254" s="1"/>
      <c r="J8254" s="1"/>
      <c r="K8254" s="1"/>
      <c r="L8254" s="1"/>
      <c r="M8254" s="1"/>
      <c r="N8254" s="1"/>
      <c r="O8254" s="3"/>
    </row>
    <row r="8255" spans="1:15" x14ac:dyDescent="0.25">
      <c r="A8255" s="1"/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1"/>
      <c r="M8255" s="1"/>
      <c r="N8255" s="1"/>
      <c r="O8255" s="3"/>
    </row>
    <row r="8256" spans="1:15" x14ac:dyDescent="0.25">
      <c r="A8256" s="1"/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L8256" s="1"/>
      <c r="M8256" s="1"/>
      <c r="N8256" s="1"/>
      <c r="O8256" s="3"/>
    </row>
    <row r="8257" spans="1:15" x14ac:dyDescent="0.25">
      <c r="A8257" s="1"/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L8257" s="1"/>
      <c r="M8257" s="1"/>
      <c r="N8257" s="1"/>
      <c r="O8257" s="3"/>
    </row>
    <row r="8258" spans="1:15" x14ac:dyDescent="0.25">
      <c r="A8258" s="1"/>
      <c r="B8258" s="1"/>
      <c r="C8258" s="1"/>
      <c r="D8258" s="1"/>
      <c r="E8258" s="1"/>
      <c r="F8258" s="1"/>
      <c r="G8258" s="1"/>
      <c r="H8258" s="1"/>
      <c r="I8258" s="1"/>
      <c r="J8258" s="1"/>
      <c r="K8258" s="1"/>
      <c r="L8258" s="1"/>
      <c r="M8258" s="1"/>
      <c r="N8258" s="1"/>
      <c r="O8258" s="3"/>
    </row>
    <row r="8259" spans="1:15" x14ac:dyDescent="0.25">
      <c r="A8259" s="1"/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L8259" s="1"/>
      <c r="M8259" s="1"/>
      <c r="N8259" s="1"/>
      <c r="O8259" s="3"/>
    </row>
    <row r="8260" spans="1:15" x14ac:dyDescent="0.25">
      <c r="A8260" s="1"/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L8260" s="1"/>
      <c r="M8260" s="1"/>
      <c r="N8260" s="1"/>
      <c r="O8260" s="3"/>
    </row>
    <row r="8261" spans="1:15" x14ac:dyDescent="0.25">
      <c r="A8261" s="1"/>
      <c r="B8261" s="1"/>
      <c r="C8261" s="1"/>
      <c r="D8261" s="1"/>
      <c r="E8261" s="1"/>
      <c r="F8261" s="1"/>
      <c r="G8261" s="1"/>
      <c r="H8261" s="1"/>
      <c r="I8261" s="1"/>
      <c r="J8261" s="1"/>
      <c r="K8261" s="1"/>
      <c r="L8261" s="1"/>
      <c r="M8261" s="1"/>
      <c r="N8261" s="1"/>
      <c r="O8261" s="3"/>
    </row>
    <row r="8262" spans="1:15" x14ac:dyDescent="0.25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1"/>
      <c r="O8262" s="3"/>
    </row>
    <row r="8263" spans="1:15" x14ac:dyDescent="0.25">
      <c r="A8263" s="1"/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L8263" s="1"/>
      <c r="M8263" s="1"/>
      <c r="N8263" s="1"/>
      <c r="O8263" s="3"/>
    </row>
    <row r="8264" spans="1:15" x14ac:dyDescent="0.25">
      <c r="A8264" s="1"/>
      <c r="B8264" s="1"/>
      <c r="C8264" s="1"/>
      <c r="D8264" s="1"/>
      <c r="E8264" s="1"/>
      <c r="F8264" s="1"/>
      <c r="G8264" s="1"/>
      <c r="H8264" s="1"/>
      <c r="I8264" s="1"/>
      <c r="J8264" s="1"/>
      <c r="K8264" s="1"/>
      <c r="L8264" s="1"/>
      <c r="M8264" s="1"/>
      <c r="N8264" s="1"/>
      <c r="O8264" s="3"/>
    </row>
    <row r="8265" spans="1:15" x14ac:dyDescent="0.25">
      <c r="A8265" s="1"/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L8265" s="1"/>
      <c r="M8265" s="1"/>
      <c r="N8265" s="1"/>
      <c r="O8265" s="3"/>
    </row>
    <row r="8266" spans="1:15" x14ac:dyDescent="0.25">
      <c r="A8266" s="1"/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L8266" s="1"/>
      <c r="M8266" s="1"/>
      <c r="N8266" s="1"/>
      <c r="O8266" s="3"/>
    </row>
    <row r="8267" spans="1:15" x14ac:dyDescent="0.25">
      <c r="A8267" s="1"/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L8267" s="1"/>
      <c r="M8267" s="1"/>
      <c r="N8267" s="1"/>
      <c r="O8267" s="3"/>
    </row>
    <row r="8268" spans="1:15" x14ac:dyDescent="0.25">
      <c r="A8268" s="1"/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L8268" s="1"/>
      <c r="M8268" s="1"/>
      <c r="N8268" s="1"/>
      <c r="O8268" s="3"/>
    </row>
    <row r="8269" spans="1:15" x14ac:dyDescent="0.25">
      <c r="A8269" s="1"/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L8269" s="1"/>
      <c r="M8269" s="1"/>
      <c r="N8269" s="1"/>
      <c r="O8269" s="3"/>
    </row>
    <row r="8270" spans="1:15" x14ac:dyDescent="0.25">
      <c r="A8270" s="1"/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L8270" s="1"/>
      <c r="M8270" s="1"/>
      <c r="N8270" s="1"/>
      <c r="O8270" s="3"/>
    </row>
    <row r="8271" spans="1:15" x14ac:dyDescent="0.25">
      <c r="A8271" s="1"/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L8271" s="1"/>
      <c r="M8271" s="1"/>
      <c r="N8271" s="1"/>
      <c r="O8271" s="3"/>
    </row>
    <row r="8272" spans="1:15" x14ac:dyDescent="0.25">
      <c r="A8272" s="1"/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1"/>
      <c r="O8272" s="3"/>
    </row>
    <row r="8273" spans="1:15" x14ac:dyDescent="0.25">
      <c r="A8273" s="1"/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L8273" s="1"/>
      <c r="M8273" s="1"/>
      <c r="N8273" s="1"/>
      <c r="O8273" s="3"/>
    </row>
    <row r="8274" spans="1:15" x14ac:dyDescent="0.25">
      <c r="A8274" s="1"/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L8274" s="1"/>
      <c r="M8274" s="1"/>
      <c r="N8274" s="1"/>
      <c r="O8274" s="3"/>
    </row>
    <row r="8275" spans="1:15" x14ac:dyDescent="0.25">
      <c r="A8275" s="1"/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L8275" s="1"/>
      <c r="M8275" s="1"/>
      <c r="N8275" s="1"/>
      <c r="O8275" s="3"/>
    </row>
    <row r="8276" spans="1:15" x14ac:dyDescent="0.25">
      <c r="A8276" s="1"/>
      <c r="B8276" s="1"/>
      <c r="C8276" s="1"/>
      <c r="D8276" s="1"/>
      <c r="E8276" s="1"/>
      <c r="F8276" s="1"/>
      <c r="G8276" s="1"/>
      <c r="H8276" s="1"/>
      <c r="I8276" s="1"/>
      <c r="J8276" s="1"/>
      <c r="K8276" s="1"/>
      <c r="L8276" s="1"/>
      <c r="M8276" s="1"/>
      <c r="N8276" s="1"/>
      <c r="O8276" s="3"/>
    </row>
    <row r="8277" spans="1:15" x14ac:dyDescent="0.25">
      <c r="A8277" s="1"/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L8277" s="1"/>
      <c r="M8277" s="1"/>
      <c r="N8277" s="1"/>
      <c r="O8277" s="3"/>
    </row>
    <row r="8278" spans="1:15" x14ac:dyDescent="0.25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  <c r="O8278" s="3"/>
    </row>
    <row r="8279" spans="1:15" x14ac:dyDescent="0.25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1"/>
      <c r="M8279" s="1"/>
      <c r="N8279" s="1"/>
      <c r="O8279" s="3"/>
    </row>
    <row r="8280" spans="1:15" x14ac:dyDescent="0.25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1"/>
      <c r="O8280" s="3"/>
    </row>
    <row r="8281" spans="1:15" x14ac:dyDescent="0.25">
      <c r="A8281" s="1"/>
      <c r="B8281" s="1"/>
      <c r="C8281" s="1"/>
      <c r="D8281" s="1"/>
      <c r="E8281" s="1"/>
      <c r="F8281" s="1"/>
      <c r="G8281" s="1"/>
      <c r="H8281" s="1"/>
      <c r="I8281" s="1"/>
      <c r="J8281" s="1"/>
      <c r="K8281" s="1"/>
      <c r="L8281" s="1"/>
      <c r="M8281" s="1"/>
      <c r="N8281" s="1"/>
      <c r="O8281" s="3"/>
    </row>
    <row r="8282" spans="1:15" x14ac:dyDescent="0.25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  <c r="O8282" s="3"/>
    </row>
    <row r="8283" spans="1:15" x14ac:dyDescent="0.25">
      <c r="A8283" s="1"/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L8283" s="1"/>
      <c r="M8283" s="1"/>
      <c r="N8283" s="1"/>
      <c r="O8283" s="3"/>
    </row>
    <row r="8284" spans="1:15" x14ac:dyDescent="0.25">
      <c r="A8284" s="1"/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L8284" s="1"/>
      <c r="M8284" s="1"/>
      <c r="N8284" s="1"/>
      <c r="O8284" s="3"/>
    </row>
    <row r="8285" spans="1:15" x14ac:dyDescent="0.25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1"/>
      <c r="O8285" s="3"/>
    </row>
    <row r="8286" spans="1:15" x14ac:dyDescent="0.25">
      <c r="A8286" s="1"/>
      <c r="B8286" s="1"/>
      <c r="C8286" s="1"/>
      <c r="D8286" s="1"/>
      <c r="E8286" s="1"/>
      <c r="F8286" s="1"/>
      <c r="G8286" s="1"/>
      <c r="H8286" s="1"/>
      <c r="I8286" s="1"/>
      <c r="J8286" s="1"/>
      <c r="K8286" s="1"/>
      <c r="L8286" s="1"/>
      <c r="M8286" s="1"/>
      <c r="N8286" s="1"/>
      <c r="O8286" s="3"/>
    </row>
    <row r="8287" spans="1:15" x14ac:dyDescent="0.25">
      <c r="A8287" s="1"/>
      <c r="B8287" s="1"/>
      <c r="C8287" s="1"/>
      <c r="D8287" s="1"/>
      <c r="E8287" s="1"/>
      <c r="F8287" s="1"/>
      <c r="G8287" s="1"/>
      <c r="H8287" s="1"/>
      <c r="I8287" s="1"/>
      <c r="J8287" s="1"/>
      <c r="K8287" s="1"/>
      <c r="L8287" s="1"/>
      <c r="M8287" s="1"/>
      <c r="N8287" s="1"/>
      <c r="O8287" s="3"/>
    </row>
    <row r="8288" spans="1:15" x14ac:dyDescent="0.25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1"/>
      <c r="M8288" s="1"/>
      <c r="N8288" s="1"/>
      <c r="O8288" s="3"/>
    </row>
    <row r="8289" spans="1:15" x14ac:dyDescent="0.25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1"/>
      <c r="O8289" s="3"/>
    </row>
    <row r="8290" spans="1:15" x14ac:dyDescent="0.25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1"/>
      <c r="O8290" s="3"/>
    </row>
    <row r="8291" spans="1:15" x14ac:dyDescent="0.25">
      <c r="A8291" s="1"/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L8291" s="1"/>
      <c r="M8291" s="1"/>
      <c r="N8291" s="1"/>
      <c r="O8291" s="3"/>
    </row>
    <row r="8292" spans="1:15" x14ac:dyDescent="0.25">
      <c r="A8292" s="1"/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L8292" s="1"/>
      <c r="M8292" s="1"/>
      <c r="N8292" s="1"/>
      <c r="O8292" s="3"/>
    </row>
    <row r="8293" spans="1:15" x14ac:dyDescent="0.25">
      <c r="A8293" s="1"/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1"/>
      <c r="M8293" s="1"/>
      <c r="N8293" s="1"/>
      <c r="O8293" s="3"/>
    </row>
    <row r="8294" spans="1:15" x14ac:dyDescent="0.25">
      <c r="A8294" s="1"/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L8294" s="1"/>
      <c r="M8294" s="1"/>
      <c r="N8294" s="1"/>
      <c r="O8294" s="3"/>
    </row>
    <row r="8295" spans="1:15" x14ac:dyDescent="0.25">
      <c r="A8295" s="1"/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L8295" s="1"/>
      <c r="M8295" s="1"/>
      <c r="N8295" s="1"/>
      <c r="O8295" s="3"/>
    </row>
    <row r="8296" spans="1:15" x14ac:dyDescent="0.25">
      <c r="A8296" s="1"/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L8296" s="1"/>
      <c r="M8296" s="1"/>
      <c r="N8296" s="1"/>
      <c r="O8296" s="3"/>
    </row>
    <row r="8297" spans="1:15" x14ac:dyDescent="0.25">
      <c r="A8297" s="1"/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L8297" s="1"/>
      <c r="M8297" s="1"/>
      <c r="N8297" s="1"/>
      <c r="O8297" s="3"/>
    </row>
    <row r="8298" spans="1:15" x14ac:dyDescent="0.25">
      <c r="A8298" s="1"/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L8298" s="1"/>
      <c r="M8298" s="1"/>
      <c r="N8298" s="1"/>
      <c r="O8298" s="3"/>
    </row>
    <row r="8299" spans="1:15" x14ac:dyDescent="0.25">
      <c r="A8299" s="1"/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L8299" s="1"/>
      <c r="M8299" s="1"/>
      <c r="N8299" s="1"/>
      <c r="O8299" s="3"/>
    </row>
    <row r="8300" spans="1:15" x14ac:dyDescent="0.25">
      <c r="A8300" s="1"/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L8300" s="1"/>
      <c r="M8300" s="1"/>
      <c r="N8300" s="1"/>
      <c r="O8300" s="3"/>
    </row>
    <row r="8301" spans="1:15" x14ac:dyDescent="0.25">
      <c r="A8301" s="1"/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L8301" s="1"/>
      <c r="M8301" s="1"/>
      <c r="N8301" s="1"/>
      <c r="O8301" s="3"/>
    </row>
    <row r="8302" spans="1:15" x14ac:dyDescent="0.25">
      <c r="A8302" s="1"/>
      <c r="B8302" s="1"/>
      <c r="C8302" s="1"/>
      <c r="D8302" s="1"/>
      <c r="E8302" s="1"/>
      <c r="F8302" s="1"/>
      <c r="G8302" s="1"/>
      <c r="H8302" s="1"/>
      <c r="I8302" s="1"/>
      <c r="J8302" s="1"/>
      <c r="K8302" s="1"/>
      <c r="L8302" s="1"/>
      <c r="M8302" s="1"/>
      <c r="N8302" s="1"/>
      <c r="O8302" s="3"/>
    </row>
    <row r="8303" spans="1:15" x14ac:dyDescent="0.25">
      <c r="A8303" s="1"/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L8303" s="1"/>
      <c r="M8303" s="1"/>
      <c r="N8303" s="1"/>
      <c r="O8303" s="3"/>
    </row>
    <row r="8304" spans="1:15" x14ac:dyDescent="0.25">
      <c r="A8304" s="1"/>
      <c r="B8304" s="1"/>
      <c r="C8304" s="1"/>
      <c r="D8304" s="1"/>
      <c r="E8304" s="1"/>
      <c r="F8304" s="1"/>
      <c r="G8304" s="1"/>
      <c r="H8304" s="1"/>
      <c r="I8304" s="1"/>
      <c r="J8304" s="1"/>
      <c r="K8304" s="1"/>
      <c r="L8304" s="1"/>
      <c r="M8304" s="1"/>
      <c r="N8304" s="1"/>
      <c r="O8304" s="3"/>
    </row>
    <row r="8305" spans="1:15" x14ac:dyDescent="0.25">
      <c r="A8305" s="1"/>
      <c r="B8305" s="1"/>
      <c r="C8305" s="1"/>
      <c r="D8305" s="1"/>
      <c r="E8305" s="1"/>
      <c r="F8305" s="1"/>
      <c r="G8305" s="1"/>
      <c r="H8305" s="1"/>
      <c r="I8305" s="1"/>
      <c r="J8305" s="1"/>
      <c r="K8305" s="1"/>
      <c r="L8305" s="1"/>
      <c r="M8305" s="1"/>
      <c r="N8305" s="1"/>
      <c r="O8305" s="3"/>
    </row>
    <row r="8306" spans="1:15" x14ac:dyDescent="0.25">
      <c r="A8306" s="1"/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L8306" s="1"/>
      <c r="M8306" s="1"/>
      <c r="N8306" s="1"/>
      <c r="O8306" s="3"/>
    </row>
    <row r="8307" spans="1:15" x14ac:dyDescent="0.25">
      <c r="A8307" s="1"/>
      <c r="B8307" s="1"/>
      <c r="C8307" s="1"/>
      <c r="D8307" s="1"/>
      <c r="E8307" s="1"/>
      <c r="F8307" s="1"/>
      <c r="G8307" s="1"/>
      <c r="H8307" s="1"/>
      <c r="I8307" s="1"/>
      <c r="J8307" s="1"/>
      <c r="K8307" s="1"/>
      <c r="L8307" s="1"/>
      <c r="M8307" s="1"/>
      <c r="N8307" s="1"/>
      <c r="O8307" s="3"/>
    </row>
    <row r="8308" spans="1:15" x14ac:dyDescent="0.25">
      <c r="A8308" s="1"/>
      <c r="B8308" s="1"/>
      <c r="C8308" s="1"/>
      <c r="D8308" s="1"/>
      <c r="E8308" s="1"/>
      <c r="F8308" s="1"/>
      <c r="G8308" s="1"/>
      <c r="H8308" s="1"/>
      <c r="I8308" s="1"/>
      <c r="J8308" s="1"/>
      <c r="K8308" s="1"/>
      <c r="L8308" s="1"/>
      <c r="M8308" s="1"/>
      <c r="N8308" s="1"/>
      <c r="O8308" s="3"/>
    </row>
    <row r="8309" spans="1:15" x14ac:dyDescent="0.25">
      <c r="A8309" s="1"/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L8309" s="1"/>
      <c r="M8309" s="1"/>
      <c r="N8309" s="1"/>
      <c r="O8309" s="3"/>
    </row>
    <row r="8310" spans="1:15" x14ac:dyDescent="0.25">
      <c r="A8310" s="1"/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L8310" s="1"/>
      <c r="M8310" s="1"/>
      <c r="N8310" s="1"/>
      <c r="O8310" s="3"/>
    </row>
    <row r="8311" spans="1:15" x14ac:dyDescent="0.25">
      <c r="A8311" s="1"/>
      <c r="B8311" s="1"/>
      <c r="C8311" s="1"/>
      <c r="D8311" s="1"/>
      <c r="E8311" s="1"/>
      <c r="F8311" s="1"/>
      <c r="G8311" s="1"/>
      <c r="H8311" s="1"/>
      <c r="I8311" s="1"/>
      <c r="J8311" s="1"/>
      <c r="K8311" s="1"/>
      <c r="L8311" s="1"/>
      <c r="M8311" s="1"/>
      <c r="N8311" s="1"/>
      <c r="O8311" s="3"/>
    </row>
    <row r="8312" spans="1:15" x14ac:dyDescent="0.25">
      <c r="A8312" s="1"/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L8312" s="1"/>
      <c r="M8312" s="1"/>
      <c r="N8312" s="1"/>
      <c r="O8312" s="3"/>
    </row>
    <row r="8313" spans="1:15" x14ac:dyDescent="0.25">
      <c r="A8313" s="1"/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L8313" s="1"/>
      <c r="M8313" s="1"/>
      <c r="N8313" s="1"/>
      <c r="O8313" s="3"/>
    </row>
    <row r="8314" spans="1:15" x14ac:dyDescent="0.25">
      <c r="A8314" s="1"/>
      <c r="B8314" s="1"/>
      <c r="C8314" s="1"/>
      <c r="D8314" s="1"/>
      <c r="E8314" s="1"/>
      <c r="F8314" s="1"/>
      <c r="G8314" s="1"/>
      <c r="H8314" s="1"/>
      <c r="I8314" s="1"/>
      <c r="J8314" s="1"/>
      <c r="K8314" s="1"/>
      <c r="L8314" s="1"/>
      <c r="M8314" s="1"/>
      <c r="N8314" s="1"/>
      <c r="O8314" s="3"/>
    </row>
    <row r="8315" spans="1:15" x14ac:dyDescent="0.25">
      <c r="A8315" s="1"/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L8315" s="1"/>
      <c r="M8315" s="1"/>
      <c r="N8315" s="1"/>
      <c r="O8315" s="3"/>
    </row>
    <row r="8316" spans="1:15" x14ac:dyDescent="0.25">
      <c r="A8316" s="1"/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L8316" s="1"/>
      <c r="M8316" s="1"/>
      <c r="N8316" s="1"/>
      <c r="O8316" s="3"/>
    </row>
    <row r="8317" spans="1:15" x14ac:dyDescent="0.25">
      <c r="A8317" s="1"/>
      <c r="B8317" s="1"/>
      <c r="C8317" s="1"/>
      <c r="D8317" s="1"/>
      <c r="E8317" s="1"/>
      <c r="F8317" s="1"/>
      <c r="G8317" s="1"/>
      <c r="H8317" s="1"/>
      <c r="I8317" s="1"/>
      <c r="J8317" s="1"/>
      <c r="K8317" s="1"/>
      <c r="L8317" s="1"/>
      <c r="M8317" s="1"/>
      <c r="N8317" s="1"/>
      <c r="O8317" s="3"/>
    </row>
    <row r="8318" spans="1:15" x14ac:dyDescent="0.25">
      <c r="A8318" s="1"/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L8318" s="1"/>
      <c r="M8318" s="1"/>
      <c r="N8318" s="1"/>
      <c r="O8318" s="3"/>
    </row>
    <row r="8319" spans="1:15" x14ac:dyDescent="0.25">
      <c r="A8319" s="1"/>
      <c r="B8319" s="1"/>
      <c r="C8319" s="1"/>
      <c r="D8319" s="1"/>
      <c r="E8319" s="1"/>
      <c r="F8319" s="1"/>
      <c r="G8319" s="1"/>
      <c r="H8319" s="1"/>
      <c r="I8319" s="1"/>
      <c r="J8319" s="1"/>
      <c r="K8319" s="1"/>
      <c r="L8319" s="1"/>
      <c r="M8319" s="1"/>
      <c r="N8319" s="1"/>
      <c r="O8319" s="3"/>
    </row>
    <row r="8320" spans="1:15" x14ac:dyDescent="0.25">
      <c r="A8320" s="1"/>
      <c r="B8320" s="1"/>
      <c r="C8320" s="1"/>
      <c r="D8320" s="1"/>
      <c r="E8320" s="1"/>
      <c r="F8320" s="1"/>
      <c r="G8320" s="1"/>
      <c r="H8320" s="1"/>
      <c r="I8320" s="1"/>
      <c r="J8320" s="1"/>
      <c r="K8320" s="1"/>
      <c r="L8320" s="1"/>
      <c r="M8320" s="1"/>
      <c r="N8320" s="1"/>
      <c r="O8320" s="3"/>
    </row>
    <row r="8321" spans="1:15" x14ac:dyDescent="0.25">
      <c r="A8321" s="1"/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L8321" s="1"/>
      <c r="M8321" s="1"/>
      <c r="N8321" s="1"/>
      <c r="O8321" s="3"/>
    </row>
    <row r="8322" spans="1:15" x14ac:dyDescent="0.25">
      <c r="A8322" s="1"/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L8322" s="1"/>
      <c r="M8322" s="1"/>
      <c r="N8322" s="1"/>
      <c r="O8322" s="3"/>
    </row>
    <row r="8323" spans="1:15" x14ac:dyDescent="0.25">
      <c r="A8323" s="1"/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L8323" s="1"/>
      <c r="M8323" s="1"/>
      <c r="N8323" s="1"/>
      <c r="O8323" s="3"/>
    </row>
    <row r="8324" spans="1:15" x14ac:dyDescent="0.25">
      <c r="A8324" s="1"/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L8324" s="1"/>
      <c r="M8324" s="1"/>
      <c r="N8324" s="1"/>
      <c r="O8324" s="3"/>
    </row>
    <row r="8325" spans="1:15" x14ac:dyDescent="0.25">
      <c r="A8325" s="1"/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L8325" s="1"/>
      <c r="M8325" s="1"/>
      <c r="N8325" s="1"/>
      <c r="O8325" s="3"/>
    </row>
    <row r="8326" spans="1:15" x14ac:dyDescent="0.25">
      <c r="A8326" s="1"/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L8326" s="1"/>
      <c r="M8326" s="1"/>
      <c r="N8326" s="1"/>
      <c r="O8326" s="3"/>
    </row>
    <row r="8327" spans="1:15" x14ac:dyDescent="0.25">
      <c r="A8327" s="1"/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L8327" s="1"/>
      <c r="M8327" s="1"/>
      <c r="N8327" s="1"/>
      <c r="O8327" s="3"/>
    </row>
    <row r="8328" spans="1:15" x14ac:dyDescent="0.25">
      <c r="A8328" s="1"/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L8328" s="1"/>
      <c r="M8328" s="1"/>
      <c r="N8328" s="1"/>
      <c r="O8328" s="3"/>
    </row>
    <row r="8329" spans="1:15" x14ac:dyDescent="0.25">
      <c r="A8329" s="1"/>
      <c r="B8329" s="1"/>
      <c r="C8329" s="1"/>
      <c r="D8329" s="1"/>
      <c r="E8329" s="1"/>
      <c r="F8329" s="1"/>
      <c r="G8329" s="1"/>
      <c r="H8329" s="1"/>
      <c r="I8329" s="1"/>
      <c r="J8329" s="1"/>
      <c r="K8329" s="1"/>
      <c r="L8329" s="1"/>
      <c r="M8329" s="1"/>
      <c r="N8329" s="1"/>
      <c r="O8329" s="3"/>
    </row>
    <row r="8330" spans="1:15" x14ac:dyDescent="0.25">
      <c r="A8330" s="1"/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L8330" s="1"/>
      <c r="M8330" s="1"/>
      <c r="N8330" s="1"/>
      <c r="O8330" s="3"/>
    </row>
    <row r="8331" spans="1:15" x14ac:dyDescent="0.25">
      <c r="A8331" s="1"/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L8331" s="1"/>
      <c r="M8331" s="1"/>
      <c r="N8331" s="1"/>
      <c r="O8331" s="3"/>
    </row>
    <row r="8332" spans="1:15" x14ac:dyDescent="0.25">
      <c r="A8332" s="1"/>
      <c r="B8332" s="1"/>
      <c r="C8332" s="1"/>
      <c r="D8332" s="1"/>
      <c r="E8332" s="1"/>
      <c r="F8332" s="1"/>
      <c r="G8332" s="1"/>
      <c r="H8332" s="1"/>
      <c r="I8332" s="1"/>
      <c r="J8332" s="1"/>
      <c r="K8332" s="1"/>
      <c r="L8332" s="1"/>
      <c r="M8332" s="1"/>
      <c r="N8332" s="1"/>
      <c r="O8332" s="3"/>
    </row>
    <row r="8333" spans="1:15" x14ac:dyDescent="0.25">
      <c r="A8333" s="1"/>
      <c r="B8333" s="1"/>
      <c r="C8333" s="1"/>
      <c r="D8333" s="1"/>
      <c r="E8333" s="1"/>
      <c r="F8333" s="1"/>
      <c r="G8333" s="1"/>
      <c r="H8333" s="1"/>
      <c r="I8333" s="1"/>
      <c r="J8333" s="1"/>
      <c r="K8333" s="1"/>
      <c r="L8333" s="1"/>
      <c r="M8333" s="1"/>
      <c r="N8333" s="1"/>
      <c r="O8333" s="3"/>
    </row>
    <row r="8334" spans="1:15" x14ac:dyDescent="0.25">
      <c r="A8334" s="1"/>
      <c r="B8334" s="1"/>
      <c r="C8334" s="1"/>
      <c r="D8334" s="1"/>
      <c r="E8334" s="1"/>
      <c r="F8334" s="1"/>
      <c r="G8334" s="1"/>
      <c r="H8334" s="1"/>
      <c r="I8334" s="1"/>
      <c r="J8334" s="1"/>
      <c r="K8334" s="1"/>
      <c r="L8334" s="1"/>
      <c r="M8334" s="1"/>
      <c r="N8334" s="1"/>
      <c r="O8334" s="3"/>
    </row>
    <row r="8335" spans="1:15" x14ac:dyDescent="0.25">
      <c r="A8335" s="1"/>
      <c r="B8335" s="1"/>
      <c r="C8335" s="1"/>
      <c r="D8335" s="1"/>
      <c r="E8335" s="1"/>
      <c r="F8335" s="1"/>
      <c r="G8335" s="1"/>
      <c r="H8335" s="1"/>
      <c r="I8335" s="1"/>
      <c r="J8335" s="1"/>
      <c r="K8335" s="1"/>
      <c r="L8335" s="1"/>
      <c r="M8335" s="1"/>
      <c r="N8335" s="1"/>
      <c r="O8335" s="3"/>
    </row>
    <row r="8336" spans="1:15" x14ac:dyDescent="0.25">
      <c r="A8336" s="1"/>
      <c r="B8336" s="1"/>
      <c r="C8336" s="1"/>
      <c r="D8336" s="1"/>
      <c r="E8336" s="1"/>
      <c r="F8336" s="1"/>
      <c r="G8336" s="1"/>
      <c r="H8336" s="1"/>
      <c r="I8336" s="1"/>
      <c r="J8336" s="1"/>
      <c r="K8336" s="1"/>
      <c r="L8336" s="1"/>
      <c r="M8336" s="1"/>
      <c r="N8336" s="1"/>
      <c r="O8336" s="3"/>
    </row>
    <row r="8337" spans="1:15" x14ac:dyDescent="0.25">
      <c r="A8337" s="1"/>
      <c r="B8337" s="1"/>
      <c r="C8337" s="1"/>
      <c r="D8337" s="1"/>
      <c r="E8337" s="1"/>
      <c r="F8337" s="1"/>
      <c r="G8337" s="1"/>
      <c r="H8337" s="1"/>
      <c r="I8337" s="1"/>
      <c r="J8337" s="1"/>
      <c r="K8337" s="1"/>
      <c r="L8337" s="1"/>
      <c r="M8337" s="1"/>
      <c r="N8337" s="1"/>
      <c r="O8337" s="3"/>
    </row>
    <row r="8338" spans="1:15" x14ac:dyDescent="0.25">
      <c r="A8338" s="1"/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L8338" s="1"/>
      <c r="M8338" s="1"/>
      <c r="N8338" s="1"/>
      <c r="O8338" s="3"/>
    </row>
    <row r="8339" spans="1:15" x14ac:dyDescent="0.25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1"/>
      <c r="O8339" s="3"/>
    </row>
    <row r="8340" spans="1:15" x14ac:dyDescent="0.25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1"/>
      <c r="O8340" s="3"/>
    </row>
    <row r="8341" spans="1:15" x14ac:dyDescent="0.25">
      <c r="A8341" s="1"/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L8341" s="1"/>
      <c r="M8341" s="1"/>
      <c r="N8341" s="1"/>
      <c r="O8341" s="3"/>
    </row>
    <row r="8342" spans="1:15" x14ac:dyDescent="0.25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1"/>
      <c r="O8342" s="3"/>
    </row>
    <row r="8343" spans="1:15" x14ac:dyDescent="0.25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  <c r="O8343" s="3"/>
    </row>
    <row r="8344" spans="1:15" x14ac:dyDescent="0.25">
      <c r="A8344" s="1"/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L8344" s="1"/>
      <c r="M8344" s="1"/>
      <c r="N8344" s="1"/>
      <c r="O8344" s="3"/>
    </row>
    <row r="8345" spans="1:15" x14ac:dyDescent="0.25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  <c r="O8345" s="3"/>
    </row>
    <row r="8346" spans="1:15" x14ac:dyDescent="0.25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  <c r="O8346" s="3"/>
    </row>
    <row r="8347" spans="1:15" x14ac:dyDescent="0.25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  <c r="O8347" s="3"/>
    </row>
    <row r="8348" spans="1:15" x14ac:dyDescent="0.25">
      <c r="A8348" s="1"/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L8348" s="1"/>
      <c r="M8348" s="1"/>
      <c r="N8348" s="1"/>
      <c r="O8348" s="3"/>
    </row>
    <row r="8349" spans="1:15" x14ac:dyDescent="0.25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1"/>
      <c r="O8349" s="3"/>
    </row>
    <row r="8350" spans="1:15" x14ac:dyDescent="0.25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  <c r="O8350" s="3"/>
    </row>
    <row r="8351" spans="1:15" x14ac:dyDescent="0.25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1"/>
      <c r="O8351" s="3"/>
    </row>
    <row r="8352" spans="1:15" x14ac:dyDescent="0.25">
      <c r="A8352" s="1"/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L8352" s="1"/>
      <c r="M8352" s="1"/>
      <c r="N8352" s="1"/>
      <c r="O8352" s="3"/>
    </row>
    <row r="8353" spans="1:15" x14ac:dyDescent="0.25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1"/>
      <c r="O8353" s="3"/>
    </row>
    <row r="8354" spans="1:15" x14ac:dyDescent="0.25">
      <c r="A8354" s="1"/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L8354" s="1"/>
      <c r="M8354" s="1"/>
      <c r="N8354" s="1"/>
      <c r="O8354" s="3"/>
    </row>
    <row r="8355" spans="1:15" x14ac:dyDescent="0.25">
      <c r="A8355" s="1"/>
      <c r="B8355" s="1"/>
      <c r="C8355" s="1"/>
      <c r="D8355" s="1"/>
      <c r="E8355" s="1"/>
      <c r="F8355" s="1"/>
      <c r="G8355" s="1"/>
      <c r="H8355" s="1"/>
      <c r="I8355" s="1"/>
      <c r="J8355" s="1"/>
      <c r="K8355" s="1"/>
      <c r="L8355" s="1"/>
      <c r="M8355" s="1"/>
      <c r="N8355" s="1"/>
      <c r="O8355" s="3"/>
    </row>
    <row r="8356" spans="1:15" x14ac:dyDescent="0.25">
      <c r="A8356" s="1"/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L8356" s="1"/>
      <c r="M8356" s="1"/>
      <c r="N8356" s="1"/>
      <c r="O8356" s="3"/>
    </row>
    <row r="8357" spans="1:15" x14ac:dyDescent="0.25">
      <c r="A8357" s="1"/>
      <c r="B8357" s="1"/>
      <c r="C8357" s="1"/>
      <c r="D8357" s="1"/>
      <c r="E8357" s="1"/>
      <c r="F8357" s="1"/>
      <c r="G8357" s="1"/>
      <c r="H8357" s="1"/>
      <c r="I8357" s="1"/>
      <c r="J8357" s="1"/>
      <c r="K8357" s="1"/>
      <c r="L8357" s="1"/>
      <c r="M8357" s="1"/>
      <c r="N8357" s="1"/>
      <c r="O8357" s="3"/>
    </row>
    <row r="8358" spans="1:15" x14ac:dyDescent="0.25">
      <c r="A8358" s="1"/>
      <c r="B8358" s="1"/>
      <c r="C8358" s="1"/>
      <c r="D8358" s="1"/>
      <c r="E8358" s="1"/>
      <c r="F8358" s="1"/>
      <c r="G8358" s="1"/>
      <c r="H8358" s="1"/>
      <c r="I8358" s="1"/>
      <c r="J8358" s="1"/>
      <c r="K8358" s="1"/>
      <c r="L8358" s="1"/>
      <c r="M8358" s="1"/>
      <c r="N8358" s="1"/>
      <c r="O8358" s="3"/>
    </row>
    <row r="8359" spans="1:15" x14ac:dyDescent="0.25">
      <c r="A8359" s="1"/>
      <c r="B8359" s="1"/>
      <c r="C8359" s="1"/>
      <c r="D8359" s="1"/>
      <c r="E8359" s="1"/>
      <c r="F8359" s="1"/>
      <c r="G8359" s="1"/>
      <c r="H8359" s="1"/>
      <c r="I8359" s="1"/>
      <c r="J8359" s="1"/>
      <c r="K8359" s="1"/>
      <c r="L8359" s="1"/>
      <c r="M8359" s="1"/>
      <c r="N8359" s="1"/>
      <c r="O8359" s="3"/>
    </row>
    <row r="8360" spans="1:15" x14ac:dyDescent="0.25">
      <c r="A8360" s="1"/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L8360" s="1"/>
      <c r="M8360" s="1"/>
      <c r="N8360" s="1"/>
      <c r="O8360" s="3"/>
    </row>
    <row r="8361" spans="1:15" x14ac:dyDescent="0.25">
      <c r="A8361" s="1"/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L8361" s="1"/>
      <c r="M8361" s="1"/>
      <c r="N8361" s="1"/>
      <c r="O8361" s="3"/>
    </row>
    <row r="8362" spans="1:15" x14ac:dyDescent="0.25">
      <c r="A8362" s="1"/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1"/>
      <c r="O8362" s="3"/>
    </row>
    <row r="8363" spans="1:15" x14ac:dyDescent="0.25">
      <c r="A8363" s="1"/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L8363" s="1"/>
      <c r="M8363" s="1"/>
      <c r="N8363" s="1"/>
      <c r="O8363" s="3"/>
    </row>
    <row r="8364" spans="1:15" x14ac:dyDescent="0.25">
      <c r="A8364" s="1"/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L8364" s="1"/>
      <c r="M8364" s="1"/>
      <c r="N8364" s="1"/>
      <c r="O8364" s="3"/>
    </row>
    <row r="8365" spans="1:15" x14ac:dyDescent="0.25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1"/>
      <c r="O8365" s="3"/>
    </row>
    <row r="8366" spans="1:15" x14ac:dyDescent="0.25">
      <c r="A8366" s="1"/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L8366" s="1"/>
      <c r="M8366" s="1"/>
      <c r="N8366" s="1"/>
      <c r="O8366" s="3"/>
    </row>
    <row r="8367" spans="1:15" x14ac:dyDescent="0.25">
      <c r="A8367" s="1"/>
      <c r="B8367" s="1"/>
      <c r="C8367" s="1"/>
      <c r="D8367" s="1"/>
      <c r="E8367" s="1"/>
      <c r="F8367" s="1"/>
      <c r="G8367" s="1"/>
      <c r="H8367" s="1"/>
      <c r="I8367" s="1"/>
      <c r="J8367" s="1"/>
      <c r="K8367" s="1"/>
      <c r="L8367" s="1"/>
      <c r="M8367" s="1"/>
      <c r="N8367" s="1"/>
      <c r="O8367" s="3"/>
    </row>
    <row r="8368" spans="1:15" x14ac:dyDescent="0.25">
      <c r="A8368" s="1"/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L8368" s="1"/>
      <c r="M8368" s="1"/>
      <c r="N8368" s="1"/>
      <c r="O8368" s="3"/>
    </row>
    <row r="8369" spans="1:15" x14ac:dyDescent="0.25">
      <c r="A8369" s="1"/>
      <c r="B8369" s="1"/>
      <c r="C8369" s="1"/>
      <c r="D8369" s="1"/>
      <c r="E8369" s="1"/>
      <c r="F8369" s="1"/>
      <c r="G8369" s="1"/>
      <c r="H8369" s="1"/>
      <c r="I8369" s="1"/>
      <c r="J8369" s="1"/>
      <c r="K8369" s="1"/>
      <c r="L8369" s="1"/>
      <c r="M8369" s="1"/>
      <c r="N8369" s="1"/>
      <c r="O8369" s="3"/>
    </row>
    <row r="8370" spans="1:15" x14ac:dyDescent="0.25">
      <c r="A8370" s="1"/>
      <c r="B8370" s="1"/>
      <c r="C8370" s="1"/>
      <c r="D8370" s="1"/>
      <c r="E8370" s="1"/>
      <c r="F8370" s="1"/>
      <c r="G8370" s="1"/>
      <c r="H8370" s="1"/>
      <c r="I8370" s="1"/>
      <c r="J8370" s="1"/>
      <c r="K8370" s="1"/>
      <c r="L8370" s="1"/>
      <c r="M8370" s="1"/>
      <c r="N8370" s="1"/>
      <c r="O8370" s="3"/>
    </row>
    <row r="8371" spans="1:15" x14ac:dyDescent="0.25">
      <c r="A8371" s="1"/>
      <c r="B8371" s="1"/>
      <c r="C8371" s="1"/>
      <c r="D8371" s="1"/>
      <c r="E8371" s="1"/>
      <c r="F8371" s="1"/>
      <c r="G8371" s="1"/>
      <c r="H8371" s="1"/>
      <c r="I8371" s="1"/>
      <c r="J8371" s="1"/>
      <c r="K8371" s="1"/>
      <c r="L8371" s="1"/>
      <c r="M8371" s="1"/>
      <c r="N8371" s="1"/>
      <c r="O8371" s="3"/>
    </row>
    <row r="8372" spans="1:15" x14ac:dyDescent="0.25">
      <c r="A8372" s="1"/>
      <c r="B8372" s="1"/>
      <c r="C8372" s="1"/>
      <c r="D8372" s="1"/>
      <c r="E8372" s="1"/>
      <c r="F8372" s="1"/>
      <c r="G8372" s="1"/>
      <c r="H8372" s="1"/>
      <c r="I8372" s="1"/>
      <c r="J8372" s="1"/>
      <c r="K8372" s="1"/>
      <c r="L8372" s="1"/>
      <c r="M8372" s="1"/>
      <c r="N8372" s="1"/>
      <c r="O8372" s="3"/>
    </row>
    <row r="8373" spans="1:15" x14ac:dyDescent="0.25">
      <c r="A8373" s="1"/>
      <c r="B8373" s="1"/>
      <c r="C8373" s="1"/>
      <c r="D8373" s="1"/>
      <c r="E8373" s="1"/>
      <c r="F8373" s="1"/>
      <c r="G8373" s="1"/>
      <c r="H8373" s="1"/>
      <c r="I8373" s="1"/>
      <c r="J8373" s="1"/>
      <c r="K8373" s="1"/>
      <c r="L8373" s="1"/>
      <c r="M8373" s="1"/>
      <c r="N8373" s="1"/>
      <c r="O8373" s="3"/>
    </row>
    <row r="8374" spans="1:15" x14ac:dyDescent="0.25">
      <c r="A8374" s="1"/>
      <c r="B8374" s="1"/>
      <c r="C8374" s="1"/>
      <c r="D8374" s="1"/>
      <c r="E8374" s="1"/>
      <c r="F8374" s="1"/>
      <c r="G8374" s="1"/>
      <c r="H8374" s="1"/>
      <c r="I8374" s="1"/>
      <c r="J8374" s="1"/>
      <c r="K8374" s="1"/>
      <c r="L8374" s="1"/>
      <c r="M8374" s="1"/>
      <c r="N8374" s="1"/>
      <c r="O8374" s="3"/>
    </row>
    <row r="8375" spans="1:15" x14ac:dyDescent="0.25">
      <c r="A8375" s="1"/>
      <c r="B8375" s="1"/>
      <c r="C8375" s="1"/>
      <c r="D8375" s="1"/>
      <c r="E8375" s="1"/>
      <c r="F8375" s="1"/>
      <c r="G8375" s="1"/>
      <c r="H8375" s="1"/>
      <c r="I8375" s="1"/>
      <c r="J8375" s="1"/>
      <c r="K8375" s="1"/>
      <c r="L8375" s="1"/>
      <c r="M8375" s="1"/>
      <c r="N8375" s="1"/>
      <c r="O8375" s="3"/>
    </row>
    <row r="8376" spans="1:15" x14ac:dyDescent="0.25">
      <c r="A8376" s="1"/>
      <c r="B8376" s="1"/>
      <c r="C8376" s="1"/>
      <c r="D8376" s="1"/>
      <c r="E8376" s="1"/>
      <c r="F8376" s="1"/>
      <c r="G8376" s="1"/>
      <c r="H8376" s="1"/>
      <c r="I8376" s="1"/>
      <c r="J8376" s="1"/>
      <c r="K8376" s="1"/>
      <c r="L8376" s="1"/>
      <c r="M8376" s="1"/>
      <c r="N8376" s="1"/>
      <c r="O8376" s="3"/>
    </row>
    <row r="8377" spans="1:15" x14ac:dyDescent="0.25">
      <c r="A8377" s="1"/>
      <c r="B8377" s="1"/>
      <c r="C8377" s="1"/>
      <c r="D8377" s="1"/>
      <c r="E8377" s="1"/>
      <c r="F8377" s="1"/>
      <c r="G8377" s="1"/>
      <c r="H8377" s="1"/>
      <c r="I8377" s="1"/>
      <c r="J8377" s="1"/>
      <c r="K8377" s="1"/>
      <c r="L8377" s="1"/>
      <c r="M8377" s="1"/>
      <c r="N8377" s="1"/>
      <c r="O8377" s="3"/>
    </row>
    <row r="8378" spans="1:15" x14ac:dyDescent="0.25">
      <c r="A8378" s="1"/>
      <c r="B8378" s="1"/>
      <c r="C8378" s="1"/>
      <c r="D8378" s="1"/>
      <c r="E8378" s="1"/>
      <c r="F8378" s="1"/>
      <c r="G8378" s="1"/>
      <c r="H8378" s="1"/>
      <c r="I8378" s="1"/>
      <c r="J8378" s="1"/>
      <c r="K8378" s="1"/>
      <c r="L8378" s="1"/>
      <c r="M8378" s="1"/>
      <c r="N8378" s="1"/>
      <c r="O8378" s="3"/>
    </row>
    <row r="8379" spans="1:15" x14ac:dyDescent="0.25">
      <c r="A8379" s="1"/>
      <c r="B8379" s="1"/>
      <c r="C8379" s="1"/>
      <c r="D8379" s="1"/>
      <c r="E8379" s="1"/>
      <c r="F8379" s="1"/>
      <c r="G8379" s="1"/>
      <c r="H8379" s="1"/>
      <c r="I8379" s="1"/>
      <c r="J8379" s="1"/>
      <c r="K8379" s="1"/>
      <c r="L8379" s="1"/>
      <c r="M8379" s="1"/>
      <c r="N8379" s="1"/>
      <c r="O8379" s="3"/>
    </row>
    <row r="8380" spans="1:15" x14ac:dyDescent="0.25">
      <c r="A8380" s="1"/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L8380" s="1"/>
      <c r="M8380" s="1"/>
      <c r="N8380" s="1"/>
      <c r="O8380" s="3"/>
    </row>
    <row r="8381" spans="1:15" x14ac:dyDescent="0.25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1"/>
      <c r="M8381" s="1"/>
      <c r="N8381" s="1"/>
      <c r="O8381" s="3"/>
    </row>
    <row r="8382" spans="1:15" x14ac:dyDescent="0.25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1"/>
      <c r="O8382" s="3"/>
    </row>
    <row r="8383" spans="1:15" x14ac:dyDescent="0.25">
      <c r="A8383" s="1"/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L8383" s="1"/>
      <c r="M8383" s="1"/>
      <c r="N8383" s="1"/>
      <c r="O8383" s="3"/>
    </row>
    <row r="8384" spans="1:15" x14ac:dyDescent="0.25">
      <c r="A8384" s="1"/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1"/>
      <c r="M8384" s="1"/>
      <c r="N8384" s="1"/>
      <c r="O8384" s="3"/>
    </row>
    <row r="8385" spans="1:15" x14ac:dyDescent="0.25">
      <c r="A8385" s="1"/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1"/>
      <c r="M8385" s="1"/>
      <c r="N8385" s="1"/>
      <c r="O8385" s="3"/>
    </row>
    <row r="8386" spans="1:15" x14ac:dyDescent="0.25">
      <c r="A8386" s="1"/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L8386" s="1"/>
      <c r="M8386" s="1"/>
      <c r="N8386" s="1"/>
      <c r="O8386" s="3"/>
    </row>
    <row r="8387" spans="1:15" x14ac:dyDescent="0.25">
      <c r="A8387" s="1"/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L8387" s="1"/>
      <c r="M8387" s="1"/>
      <c r="N8387" s="1"/>
      <c r="O8387" s="3"/>
    </row>
    <row r="8388" spans="1:15" x14ac:dyDescent="0.25">
      <c r="A8388" s="1"/>
      <c r="B8388" s="1"/>
      <c r="C8388" s="1"/>
      <c r="D8388" s="1"/>
      <c r="E8388" s="1"/>
      <c r="F8388" s="1"/>
      <c r="G8388" s="1"/>
      <c r="H8388" s="1"/>
      <c r="I8388" s="1"/>
      <c r="J8388" s="1"/>
      <c r="K8388" s="1"/>
      <c r="L8388" s="1"/>
      <c r="M8388" s="1"/>
      <c r="N8388" s="1"/>
      <c r="O8388" s="3"/>
    </row>
    <row r="8389" spans="1:15" x14ac:dyDescent="0.25">
      <c r="A8389" s="1"/>
      <c r="B8389" s="1"/>
      <c r="C8389" s="1"/>
      <c r="D8389" s="1"/>
      <c r="E8389" s="1"/>
      <c r="F8389" s="1"/>
      <c r="G8389" s="1"/>
      <c r="H8389" s="1"/>
      <c r="I8389" s="1"/>
      <c r="J8389" s="1"/>
      <c r="K8389" s="1"/>
      <c r="L8389" s="1"/>
      <c r="M8389" s="1"/>
      <c r="N8389" s="1"/>
      <c r="O8389" s="3"/>
    </row>
    <row r="8390" spans="1:15" x14ac:dyDescent="0.25">
      <c r="A8390" s="1"/>
      <c r="B8390" s="1"/>
      <c r="C8390" s="1"/>
      <c r="D8390" s="1"/>
      <c r="E8390" s="1"/>
      <c r="F8390" s="1"/>
      <c r="G8390" s="1"/>
      <c r="H8390" s="1"/>
      <c r="I8390" s="1"/>
      <c r="J8390" s="1"/>
      <c r="K8390" s="1"/>
      <c r="L8390" s="1"/>
      <c r="M8390" s="1"/>
      <c r="N8390" s="1"/>
      <c r="O8390" s="3"/>
    </row>
    <row r="8391" spans="1:15" x14ac:dyDescent="0.25">
      <c r="A8391" s="1"/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L8391" s="1"/>
      <c r="M8391" s="1"/>
      <c r="N8391" s="1"/>
      <c r="O8391" s="3"/>
    </row>
    <row r="8392" spans="1:15" x14ac:dyDescent="0.25">
      <c r="A8392" s="1"/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L8392" s="1"/>
      <c r="M8392" s="1"/>
      <c r="N8392" s="1"/>
      <c r="O8392" s="3"/>
    </row>
    <row r="8393" spans="1:15" x14ac:dyDescent="0.25">
      <c r="A8393" s="1"/>
      <c r="B8393" s="1"/>
      <c r="C8393" s="1"/>
      <c r="D8393" s="1"/>
      <c r="E8393" s="1"/>
      <c r="F8393" s="1"/>
      <c r="G8393" s="1"/>
      <c r="H8393" s="1"/>
      <c r="I8393" s="1"/>
      <c r="J8393" s="1"/>
      <c r="K8393" s="1"/>
      <c r="L8393" s="1"/>
      <c r="M8393" s="1"/>
      <c r="N8393" s="1"/>
      <c r="O8393" s="3"/>
    </row>
    <row r="8394" spans="1:15" x14ac:dyDescent="0.25">
      <c r="A8394" s="1"/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L8394" s="1"/>
      <c r="M8394" s="1"/>
      <c r="N8394" s="1"/>
      <c r="O8394" s="3"/>
    </row>
    <row r="8395" spans="1:15" x14ac:dyDescent="0.25">
      <c r="A8395" s="1"/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L8395" s="1"/>
      <c r="M8395" s="1"/>
      <c r="N8395" s="1"/>
      <c r="O8395" s="3"/>
    </row>
    <row r="8396" spans="1:15" x14ac:dyDescent="0.25">
      <c r="A8396" s="1"/>
      <c r="B8396" s="1"/>
      <c r="C8396" s="1"/>
      <c r="D8396" s="1"/>
      <c r="E8396" s="1"/>
      <c r="F8396" s="1"/>
      <c r="G8396" s="1"/>
      <c r="H8396" s="1"/>
      <c r="I8396" s="1"/>
      <c r="J8396" s="1"/>
      <c r="K8396" s="1"/>
      <c r="L8396" s="1"/>
      <c r="M8396" s="1"/>
      <c r="N8396" s="1"/>
      <c r="O8396" s="3"/>
    </row>
    <row r="8397" spans="1:15" x14ac:dyDescent="0.25">
      <c r="A8397" s="1"/>
      <c r="B8397" s="1"/>
      <c r="C8397" s="1"/>
      <c r="D8397" s="1"/>
      <c r="E8397" s="1"/>
      <c r="F8397" s="1"/>
      <c r="G8397" s="1"/>
      <c r="H8397" s="1"/>
      <c r="I8397" s="1"/>
      <c r="J8397" s="1"/>
      <c r="K8397" s="1"/>
      <c r="L8397" s="1"/>
      <c r="M8397" s="1"/>
      <c r="N8397" s="1"/>
      <c r="O8397" s="3"/>
    </row>
    <row r="8398" spans="1:15" x14ac:dyDescent="0.25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1"/>
      <c r="O8398" s="3"/>
    </row>
    <row r="8399" spans="1:15" x14ac:dyDescent="0.25">
      <c r="A8399" s="1"/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L8399" s="1"/>
      <c r="M8399" s="1"/>
      <c r="N8399" s="1"/>
      <c r="O8399" s="3"/>
    </row>
    <row r="8400" spans="1:15" x14ac:dyDescent="0.25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1"/>
      <c r="M8400" s="1"/>
      <c r="N8400" s="1"/>
      <c r="O8400" s="3"/>
    </row>
    <row r="8401" spans="1:15" x14ac:dyDescent="0.25">
      <c r="A8401" s="1"/>
      <c r="B8401" s="1"/>
      <c r="C8401" s="1"/>
      <c r="D8401" s="1"/>
      <c r="E8401" s="1"/>
      <c r="F8401" s="1"/>
      <c r="G8401" s="1"/>
      <c r="H8401" s="1"/>
      <c r="I8401" s="1"/>
      <c r="J8401" s="1"/>
      <c r="K8401" s="1"/>
      <c r="L8401" s="1"/>
      <c r="M8401" s="1"/>
      <c r="N8401" s="1"/>
      <c r="O8401" s="3"/>
    </row>
    <row r="8402" spans="1:15" x14ac:dyDescent="0.25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  <c r="O8402" s="3"/>
    </row>
    <row r="8403" spans="1:15" x14ac:dyDescent="0.25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1"/>
      <c r="O8403" s="3"/>
    </row>
    <row r="8404" spans="1:15" x14ac:dyDescent="0.25">
      <c r="A8404" s="1"/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L8404" s="1"/>
      <c r="M8404" s="1"/>
      <c r="N8404" s="1"/>
      <c r="O8404" s="3"/>
    </row>
    <row r="8405" spans="1:15" x14ac:dyDescent="0.25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1"/>
      <c r="M8405" s="1"/>
      <c r="N8405" s="1"/>
      <c r="O8405" s="3"/>
    </row>
    <row r="8406" spans="1:15" x14ac:dyDescent="0.25">
      <c r="A8406" s="1"/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L8406" s="1"/>
      <c r="M8406" s="1"/>
      <c r="N8406" s="1"/>
      <c r="O8406" s="3"/>
    </row>
    <row r="8407" spans="1:15" x14ac:dyDescent="0.25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1"/>
      <c r="O8407" s="3"/>
    </row>
    <row r="8408" spans="1:15" x14ac:dyDescent="0.25">
      <c r="A8408" s="1"/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L8408" s="1"/>
      <c r="M8408" s="1"/>
      <c r="N8408" s="1"/>
      <c r="O8408" s="3"/>
    </row>
    <row r="8409" spans="1:15" x14ac:dyDescent="0.25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  <c r="O8409" s="3"/>
    </row>
    <row r="8410" spans="1:15" x14ac:dyDescent="0.25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1"/>
      <c r="M8410" s="1"/>
      <c r="N8410" s="1"/>
      <c r="O8410" s="3"/>
    </row>
    <row r="8411" spans="1:15" x14ac:dyDescent="0.25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1"/>
      <c r="O8411" s="3"/>
    </row>
    <row r="8412" spans="1:15" x14ac:dyDescent="0.25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1"/>
      <c r="M8412" s="1"/>
      <c r="N8412" s="1"/>
      <c r="O8412" s="3"/>
    </row>
    <row r="8413" spans="1:15" x14ac:dyDescent="0.25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1"/>
      <c r="O8413" s="3"/>
    </row>
    <row r="8414" spans="1:15" x14ac:dyDescent="0.25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1"/>
      <c r="O8414" s="3"/>
    </row>
    <row r="8415" spans="1:15" x14ac:dyDescent="0.25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1"/>
      <c r="O8415" s="3"/>
    </row>
    <row r="8416" spans="1:15" x14ac:dyDescent="0.25">
      <c r="A8416" s="1"/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L8416" s="1"/>
      <c r="M8416" s="1"/>
      <c r="N8416" s="1"/>
      <c r="O8416" s="3"/>
    </row>
    <row r="8417" spans="1:15" x14ac:dyDescent="0.25">
      <c r="A8417" s="1"/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L8417" s="1"/>
      <c r="M8417" s="1"/>
      <c r="N8417" s="1"/>
      <c r="O8417" s="3"/>
    </row>
    <row r="8418" spans="1:15" x14ac:dyDescent="0.25">
      <c r="A8418" s="1"/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L8418" s="1"/>
      <c r="M8418" s="1"/>
      <c r="N8418" s="1"/>
      <c r="O8418" s="3"/>
    </row>
    <row r="8419" spans="1:15" x14ac:dyDescent="0.25">
      <c r="A8419" s="1"/>
      <c r="B8419" s="1"/>
      <c r="C8419" s="1"/>
      <c r="D8419" s="1"/>
      <c r="E8419" s="1"/>
      <c r="F8419" s="1"/>
      <c r="G8419" s="1"/>
      <c r="H8419" s="1"/>
      <c r="I8419" s="1"/>
      <c r="J8419" s="1"/>
      <c r="K8419" s="1"/>
      <c r="L8419" s="1"/>
      <c r="M8419" s="1"/>
      <c r="N8419" s="1"/>
      <c r="O8419" s="3"/>
    </row>
    <row r="8420" spans="1:15" x14ac:dyDescent="0.25">
      <c r="A8420" s="1"/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L8420" s="1"/>
      <c r="M8420" s="1"/>
      <c r="N8420" s="1"/>
      <c r="O8420" s="3"/>
    </row>
    <row r="8421" spans="1:15" x14ac:dyDescent="0.25">
      <c r="A8421" s="1"/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L8421" s="1"/>
      <c r="M8421" s="1"/>
      <c r="N8421" s="1"/>
      <c r="O8421" s="3"/>
    </row>
    <row r="8422" spans="1:15" x14ac:dyDescent="0.25">
      <c r="A8422" s="1"/>
      <c r="B8422" s="1"/>
      <c r="C8422" s="1"/>
      <c r="D8422" s="1"/>
      <c r="E8422" s="1"/>
      <c r="F8422" s="1"/>
      <c r="G8422" s="1"/>
      <c r="H8422" s="1"/>
      <c r="I8422" s="1"/>
      <c r="J8422" s="1"/>
      <c r="K8422" s="1"/>
      <c r="L8422" s="1"/>
      <c r="M8422" s="1"/>
      <c r="N8422" s="1"/>
      <c r="O8422" s="3"/>
    </row>
    <row r="8423" spans="1:15" x14ac:dyDescent="0.25">
      <c r="A8423" s="1"/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L8423" s="1"/>
      <c r="M8423" s="1"/>
      <c r="N8423" s="1"/>
      <c r="O8423" s="3"/>
    </row>
    <row r="8424" spans="1:15" x14ac:dyDescent="0.25">
      <c r="A8424" s="1"/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L8424" s="1"/>
      <c r="M8424" s="1"/>
      <c r="N8424" s="1"/>
      <c r="O8424" s="3"/>
    </row>
    <row r="8425" spans="1:15" x14ac:dyDescent="0.25">
      <c r="A8425" s="1"/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L8425" s="1"/>
      <c r="M8425" s="1"/>
      <c r="N8425" s="1"/>
      <c r="O8425" s="3"/>
    </row>
    <row r="8426" spans="1:15" x14ac:dyDescent="0.25">
      <c r="A8426" s="1"/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L8426" s="1"/>
      <c r="M8426" s="1"/>
      <c r="N8426" s="1"/>
      <c r="O8426" s="3"/>
    </row>
    <row r="8427" spans="1:15" x14ac:dyDescent="0.25">
      <c r="A8427" s="1"/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L8427" s="1"/>
      <c r="M8427" s="1"/>
      <c r="N8427" s="1"/>
      <c r="O8427" s="3"/>
    </row>
    <row r="8428" spans="1:15" x14ac:dyDescent="0.25">
      <c r="A8428" s="1"/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L8428" s="1"/>
      <c r="M8428" s="1"/>
      <c r="N8428" s="1"/>
      <c r="O8428" s="3"/>
    </row>
    <row r="8429" spans="1:15" x14ac:dyDescent="0.25">
      <c r="A8429" s="1"/>
      <c r="B8429" s="1"/>
      <c r="C8429" s="1"/>
      <c r="D8429" s="1"/>
      <c r="E8429" s="1"/>
      <c r="F8429" s="1"/>
      <c r="G8429" s="1"/>
      <c r="H8429" s="1"/>
      <c r="I8429" s="1"/>
      <c r="J8429" s="1"/>
      <c r="K8429" s="1"/>
      <c r="L8429" s="1"/>
      <c r="M8429" s="1"/>
      <c r="N8429" s="1"/>
      <c r="O8429" s="3"/>
    </row>
    <row r="8430" spans="1:15" x14ac:dyDescent="0.25">
      <c r="A8430" s="1"/>
      <c r="B8430" s="1"/>
      <c r="C8430" s="1"/>
      <c r="D8430" s="1"/>
      <c r="E8430" s="1"/>
      <c r="F8430" s="1"/>
      <c r="G8430" s="1"/>
      <c r="H8430" s="1"/>
      <c r="I8430" s="1"/>
      <c r="J8430" s="1"/>
      <c r="K8430" s="1"/>
      <c r="L8430" s="1"/>
      <c r="M8430" s="1"/>
      <c r="N8430" s="1"/>
      <c r="O8430" s="3"/>
    </row>
    <row r="8431" spans="1:15" x14ac:dyDescent="0.25">
      <c r="A8431" s="1"/>
      <c r="B8431" s="1"/>
      <c r="C8431" s="1"/>
      <c r="D8431" s="1"/>
      <c r="E8431" s="1"/>
      <c r="F8431" s="1"/>
      <c r="G8431" s="1"/>
      <c r="H8431" s="1"/>
      <c r="I8431" s="1"/>
      <c r="J8431" s="1"/>
      <c r="K8431" s="1"/>
      <c r="L8431" s="1"/>
      <c r="M8431" s="1"/>
      <c r="N8431" s="1"/>
      <c r="O8431" s="3"/>
    </row>
    <row r="8432" spans="1:15" x14ac:dyDescent="0.25">
      <c r="A8432" s="1"/>
      <c r="B8432" s="1"/>
      <c r="C8432" s="1"/>
      <c r="D8432" s="1"/>
      <c r="E8432" s="1"/>
      <c r="F8432" s="1"/>
      <c r="G8432" s="1"/>
      <c r="H8432" s="1"/>
      <c r="I8432" s="1"/>
      <c r="J8432" s="1"/>
      <c r="K8432" s="1"/>
      <c r="L8432" s="1"/>
      <c r="M8432" s="1"/>
      <c r="N8432" s="1"/>
      <c r="O8432" s="3"/>
    </row>
    <row r="8433" spans="1:15" x14ac:dyDescent="0.25">
      <c r="A8433" s="1"/>
      <c r="B8433" s="1"/>
      <c r="C8433" s="1"/>
      <c r="D8433" s="1"/>
      <c r="E8433" s="1"/>
      <c r="F8433" s="1"/>
      <c r="G8433" s="1"/>
      <c r="H8433" s="1"/>
      <c r="I8433" s="1"/>
      <c r="J8433" s="1"/>
      <c r="K8433" s="1"/>
      <c r="L8433" s="1"/>
      <c r="M8433" s="1"/>
      <c r="N8433" s="1"/>
      <c r="O8433" s="3"/>
    </row>
    <row r="8434" spans="1:15" x14ac:dyDescent="0.25">
      <c r="A8434" s="1"/>
      <c r="B8434" s="1"/>
      <c r="C8434" s="1"/>
      <c r="D8434" s="1"/>
      <c r="E8434" s="1"/>
      <c r="F8434" s="1"/>
      <c r="G8434" s="1"/>
      <c r="H8434" s="1"/>
      <c r="I8434" s="1"/>
      <c r="J8434" s="1"/>
      <c r="K8434" s="1"/>
      <c r="L8434" s="1"/>
      <c r="M8434" s="1"/>
      <c r="N8434" s="1"/>
      <c r="O8434" s="3"/>
    </row>
    <row r="8435" spans="1:15" x14ac:dyDescent="0.25">
      <c r="A8435" s="1"/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L8435" s="1"/>
      <c r="M8435" s="1"/>
      <c r="N8435" s="1"/>
      <c r="O8435" s="3"/>
    </row>
    <row r="8436" spans="1:15" x14ac:dyDescent="0.25">
      <c r="A8436" s="1"/>
      <c r="B8436" s="1"/>
      <c r="C8436" s="1"/>
      <c r="D8436" s="1"/>
      <c r="E8436" s="1"/>
      <c r="F8436" s="1"/>
      <c r="G8436" s="1"/>
      <c r="H8436" s="1"/>
      <c r="I8436" s="1"/>
      <c r="J8436" s="1"/>
      <c r="K8436" s="1"/>
      <c r="L8436" s="1"/>
      <c r="M8436" s="1"/>
      <c r="N8436" s="1"/>
      <c r="O8436" s="3"/>
    </row>
    <row r="8437" spans="1:15" x14ac:dyDescent="0.25">
      <c r="A8437" s="1"/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L8437" s="1"/>
      <c r="M8437" s="1"/>
      <c r="N8437" s="1"/>
      <c r="O8437" s="3"/>
    </row>
    <row r="8438" spans="1:15" x14ac:dyDescent="0.25">
      <c r="A8438" s="1"/>
      <c r="B8438" s="1"/>
      <c r="C8438" s="1"/>
      <c r="D8438" s="1"/>
      <c r="E8438" s="1"/>
      <c r="F8438" s="1"/>
      <c r="G8438" s="1"/>
      <c r="H8438" s="1"/>
      <c r="I8438" s="1"/>
      <c r="J8438" s="1"/>
      <c r="K8438" s="1"/>
      <c r="L8438" s="1"/>
      <c r="M8438" s="1"/>
      <c r="N8438" s="1"/>
      <c r="O8438" s="3"/>
    </row>
    <row r="8439" spans="1:15" x14ac:dyDescent="0.25">
      <c r="A8439" s="1"/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L8439" s="1"/>
      <c r="M8439" s="1"/>
      <c r="N8439" s="1"/>
      <c r="O8439" s="3"/>
    </row>
    <row r="8440" spans="1:15" x14ac:dyDescent="0.25">
      <c r="A8440" s="1"/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L8440" s="1"/>
      <c r="M8440" s="1"/>
      <c r="N8440" s="1"/>
      <c r="O8440" s="3"/>
    </row>
    <row r="8441" spans="1:15" x14ac:dyDescent="0.25">
      <c r="A8441" s="1"/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L8441" s="1"/>
      <c r="M8441" s="1"/>
      <c r="N8441" s="1"/>
      <c r="O8441" s="3"/>
    </row>
    <row r="8442" spans="1:15" x14ac:dyDescent="0.25">
      <c r="A8442" s="1"/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L8442" s="1"/>
      <c r="M8442" s="1"/>
      <c r="N8442" s="1"/>
      <c r="O8442" s="3"/>
    </row>
    <row r="8443" spans="1:15" x14ac:dyDescent="0.25">
      <c r="A8443" s="1"/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L8443" s="1"/>
      <c r="M8443" s="1"/>
      <c r="N8443" s="1"/>
      <c r="O8443" s="3"/>
    </row>
    <row r="8444" spans="1:15" x14ac:dyDescent="0.25">
      <c r="A8444" s="1"/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L8444" s="1"/>
      <c r="M8444" s="1"/>
      <c r="N8444" s="1"/>
      <c r="O8444" s="3"/>
    </row>
    <row r="8445" spans="1:15" x14ac:dyDescent="0.25">
      <c r="A8445" s="1"/>
      <c r="B8445" s="1"/>
      <c r="C8445" s="1"/>
      <c r="D8445" s="1"/>
      <c r="E8445" s="1"/>
      <c r="F8445" s="1"/>
      <c r="G8445" s="1"/>
      <c r="H8445" s="1"/>
      <c r="I8445" s="1"/>
      <c r="J8445" s="1"/>
      <c r="K8445" s="1"/>
      <c r="L8445" s="1"/>
      <c r="M8445" s="1"/>
      <c r="N8445" s="1"/>
      <c r="O8445" s="3"/>
    </row>
    <row r="8446" spans="1:15" x14ac:dyDescent="0.25">
      <c r="A8446" s="1"/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1"/>
      <c r="O8446" s="3"/>
    </row>
    <row r="8447" spans="1:15" x14ac:dyDescent="0.25">
      <c r="A8447" s="1"/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L8447" s="1"/>
      <c r="M8447" s="1"/>
      <c r="N8447" s="1"/>
      <c r="O8447" s="3"/>
    </row>
    <row r="8448" spans="1:15" x14ac:dyDescent="0.25">
      <c r="A8448" s="1"/>
      <c r="B8448" s="1"/>
      <c r="C8448" s="1"/>
      <c r="D8448" s="1"/>
      <c r="E8448" s="1"/>
      <c r="F8448" s="1"/>
      <c r="G8448" s="1"/>
      <c r="H8448" s="1"/>
      <c r="I8448" s="1"/>
      <c r="J8448" s="1"/>
      <c r="K8448" s="1"/>
      <c r="L8448" s="1"/>
      <c r="M8448" s="1"/>
      <c r="N8448" s="1"/>
      <c r="O8448" s="3"/>
    </row>
    <row r="8449" spans="1:15" x14ac:dyDescent="0.25">
      <c r="A8449" s="1"/>
      <c r="B8449" s="1"/>
      <c r="C8449" s="1"/>
      <c r="D8449" s="1"/>
      <c r="E8449" s="1"/>
      <c r="F8449" s="1"/>
      <c r="G8449" s="1"/>
      <c r="H8449" s="1"/>
      <c r="I8449" s="1"/>
      <c r="J8449" s="1"/>
      <c r="K8449" s="1"/>
      <c r="L8449" s="1"/>
      <c r="M8449" s="1"/>
      <c r="N8449" s="1"/>
      <c r="O8449" s="3"/>
    </row>
    <row r="8450" spans="1:15" x14ac:dyDescent="0.25">
      <c r="A8450" s="1"/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L8450" s="1"/>
      <c r="M8450" s="1"/>
      <c r="N8450" s="1"/>
      <c r="O8450" s="3"/>
    </row>
    <row r="8451" spans="1:15" x14ac:dyDescent="0.25">
      <c r="A8451" s="1"/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L8451" s="1"/>
      <c r="M8451" s="1"/>
      <c r="N8451" s="1"/>
      <c r="O8451" s="3"/>
    </row>
    <row r="8452" spans="1:15" x14ac:dyDescent="0.25">
      <c r="A8452" s="1"/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L8452" s="1"/>
      <c r="M8452" s="1"/>
      <c r="N8452" s="1"/>
      <c r="O8452" s="3"/>
    </row>
    <row r="8453" spans="1:15" x14ac:dyDescent="0.25">
      <c r="A8453" s="1"/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L8453" s="1"/>
      <c r="M8453" s="1"/>
      <c r="N8453" s="1"/>
      <c r="O8453" s="3"/>
    </row>
    <row r="8454" spans="1:15" x14ac:dyDescent="0.25">
      <c r="A8454" s="1"/>
      <c r="B8454" s="1"/>
      <c r="C8454" s="1"/>
      <c r="D8454" s="1"/>
      <c r="E8454" s="1"/>
      <c r="F8454" s="1"/>
      <c r="G8454" s="1"/>
      <c r="H8454" s="1"/>
      <c r="I8454" s="1"/>
      <c r="J8454" s="1"/>
      <c r="K8454" s="1"/>
      <c r="L8454" s="1"/>
      <c r="M8454" s="1"/>
      <c r="N8454" s="1"/>
      <c r="O8454" s="3"/>
    </row>
    <row r="8455" spans="1:15" x14ac:dyDescent="0.25">
      <c r="A8455" s="1"/>
      <c r="B8455" s="1"/>
      <c r="C8455" s="1"/>
      <c r="D8455" s="1"/>
      <c r="E8455" s="1"/>
      <c r="F8455" s="1"/>
      <c r="G8455" s="1"/>
      <c r="H8455" s="1"/>
      <c r="I8455" s="1"/>
      <c r="J8455" s="1"/>
      <c r="K8455" s="1"/>
      <c r="L8455" s="1"/>
      <c r="M8455" s="1"/>
      <c r="N8455" s="1"/>
      <c r="O8455" s="3"/>
    </row>
    <row r="8456" spans="1:15" x14ac:dyDescent="0.25">
      <c r="A8456" s="1"/>
      <c r="B8456" s="1"/>
      <c r="C8456" s="1"/>
      <c r="D8456" s="1"/>
      <c r="E8456" s="1"/>
      <c r="F8456" s="1"/>
      <c r="G8456" s="1"/>
      <c r="H8456" s="1"/>
      <c r="I8456" s="1"/>
      <c r="J8456" s="1"/>
      <c r="K8456" s="1"/>
      <c r="L8456" s="1"/>
      <c r="M8456" s="1"/>
      <c r="N8456" s="1"/>
      <c r="O8456" s="3"/>
    </row>
    <row r="8457" spans="1:15" x14ac:dyDescent="0.25">
      <c r="A8457" s="1"/>
      <c r="B8457" s="1"/>
      <c r="C8457" s="1"/>
      <c r="D8457" s="1"/>
      <c r="E8457" s="1"/>
      <c r="F8457" s="1"/>
      <c r="G8457" s="1"/>
      <c r="H8457" s="1"/>
      <c r="I8457" s="1"/>
      <c r="J8457" s="1"/>
      <c r="K8457" s="1"/>
      <c r="L8457" s="1"/>
      <c r="M8457" s="1"/>
      <c r="N8457" s="1"/>
      <c r="O8457" s="3"/>
    </row>
    <row r="8458" spans="1:15" x14ac:dyDescent="0.25">
      <c r="A8458" s="1"/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L8458" s="1"/>
      <c r="M8458" s="1"/>
      <c r="N8458" s="1"/>
      <c r="O8458" s="3"/>
    </row>
    <row r="8459" spans="1:15" x14ac:dyDescent="0.25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1"/>
      <c r="O8459" s="3"/>
    </row>
    <row r="8460" spans="1:15" x14ac:dyDescent="0.25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1"/>
      <c r="O8460" s="3"/>
    </row>
    <row r="8461" spans="1:15" x14ac:dyDescent="0.25">
      <c r="A8461" s="1"/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L8461" s="1"/>
      <c r="M8461" s="1"/>
      <c r="N8461" s="1"/>
      <c r="O8461" s="3"/>
    </row>
    <row r="8462" spans="1:15" x14ac:dyDescent="0.25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  <c r="O8462" s="3"/>
    </row>
    <row r="8463" spans="1:15" x14ac:dyDescent="0.25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1"/>
      <c r="O8463" s="3"/>
    </row>
    <row r="8464" spans="1:15" x14ac:dyDescent="0.25">
      <c r="A8464" s="1"/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L8464" s="1"/>
      <c r="M8464" s="1"/>
      <c r="N8464" s="1"/>
      <c r="O8464" s="3"/>
    </row>
    <row r="8465" spans="1:15" x14ac:dyDescent="0.25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  <c r="O8465" s="3"/>
    </row>
    <row r="8466" spans="1:15" x14ac:dyDescent="0.25">
      <c r="A8466" s="1"/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L8466" s="1"/>
      <c r="M8466" s="1"/>
      <c r="N8466" s="1"/>
      <c r="O8466" s="3"/>
    </row>
    <row r="8467" spans="1:15" x14ac:dyDescent="0.25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  <c r="O8467" s="3"/>
    </row>
    <row r="8468" spans="1:15" x14ac:dyDescent="0.25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1"/>
      <c r="O8468" s="3"/>
    </row>
    <row r="8469" spans="1:15" x14ac:dyDescent="0.25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  <c r="O8469" s="3"/>
    </row>
    <row r="8470" spans="1:15" x14ac:dyDescent="0.25">
      <c r="A8470" s="1"/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L8470" s="1"/>
      <c r="M8470" s="1"/>
      <c r="N8470" s="1"/>
      <c r="O8470" s="3"/>
    </row>
    <row r="8471" spans="1:15" x14ac:dyDescent="0.25">
      <c r="A8471" s="1"/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L8471" s="1"/>
      <c r="M8471" s="1"/>
      <c r="N8471" s="1"/>
      <c r="O8471" s="3"/>
    </row>
    <row r="8472" spans="1:15" x14ac:dyDescent="0.25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  <c r="O8472" s="3"/>
    </row>
    <row r="8473" spans="1:15" x14ac:dyDescent="0.25">
      <c r="A8473" s="1"/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L8473" s="1"/>
      <c r="M8473" s="1"/>
      <c r="N8473" s="1"/>
      <c r="O8473" s="3"/>
    </row>
    <row r="8474" spans="1:15" x14ac:dyDescent="0.25">
      <c r="A8474" s="1"/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L8474" s="1"/>
      <c r="M8474" s="1"/>
      <c r="N8474" s="1"/>
      <c r="O8474" s="3"/>
    </row>
    <row r="8475" spans="1:15" x14ac:dyDescent="0.25">
      <c r="A8475" s="1"/>
      <c r="B8475" s="1"/>
      <c r="C8475" s="1"/>
      <c r="D8475" s="1"/>
      <c r="E8475" s="1"/>
      <c r="F8475" s="1"/>
      <c r="G8475" s="1"/>
      <c r="H8475" s="1"/>
      <c r="I8475" s="1"/>
      <c r="J8475" s="1"/>
      <c r="K8475" s="1"/>
      <c r="L8475" s="1"/>
      <c r="M8475" s="1"/>
      <c r="N8475" s="1"/>
      <c r="O8475" s="3"/>
    </row>
    <row r="8476" spans="1:15" x14ac:dyDescent="0.25">
      <c r="A8476" s="1"/>
      <c r="B8476" s="1"/>
      <c r="C8476" s="1"/>
      <c r="D8476" s="1"/>
      <c r="E8476" s="1"/>
      <c r="F8476" s="1"/>
      <c r="G8476" s="1"/>
      <c r="H8476" s="1"/>
      <c r="I8476" s="1"/>
      <c r="J8476" s="1"/>
      <c r="K8476" s="1"/>
      <c r="L8476" s="1"/>
      <c r="M8476" s="1"/>
      <c r="N8476" s="1"/>
      <c r="O8476" s="3"/>
    </row>
    <row r="8477" spans="1:15" x14ac:dyDescent="0.25">
      <c r="A8477" s="1"/>
      <c r="B8477" s="1"/>
      <c r="C8477" s="1"/>
      <c r="D8477" s="1"/>
      <c r="E8477" s="1"/>
      <c r="F8477" s="1"/>
      <c r="G8477" s="1"/>
      <c r="H8477" s="1"/>
      <c r="I8477" s="1"/>
      <c r="J8477" s="1"/>
      <c r="K8477" s="1"/>
      <c r="L8477" s="1"/>
      <c r="M8477" s="1"/>
      <c r="N8477" s="1"/>
      <c r="O8477" s="3"/>
    </row>
    <row r="8478" spans="1:15" x14ac:dyDescent="0.25">
      <c r="A8478" s="1"/>
      <c r="B8478" s="1"/>
      <c r="C8478" s="1"/>
      <c r="D8478" s="1"/>
      <c r="E8478" s="1"/>
      <c r="F8478" s="1"/>
      <c r="G8478" s="1"/>
      <c r="H8478" s="1"/>
      <c r="I8478" s="1"/>
      <c r="J8478" s="1"/>
      <c r="K8478" s="1"/>
      <c r="L8478" s="1"/>
      <c r="M8478" s="1"/>
      <c r="N8478" s="1"/>
      <c r="O8478" s="3"/>
    </row>
    <row r="8479" spans="1:15" x14ac:dyDescent="0.25">
      <c r="A8479" s="1"/>
      <c r="B8479" s="1"/>
      <c r="C8479" s="1"/>
      <c r="D8479" s="1"/>
      <c r="E8479" s="1"/>
      <c r="F8479" s="1"/>
      <c r="G8479" s="1"/>
      <c r="H8479" s="1"/>
      <c r="I8479" s="1"/>
      <c r="J8479" s="1"/>
      <c r="K8479" s="1"/>
      <c r="L8479" s="1"/>
      <c r="M8479" s="1"/>
      <c r="N8479" s="1"/>
      <c r="O8479" s="3"/>
    </row>
    <row r="8480" spans="1:15" x14ac:dyDescent="0.25">
      <c r="A8480" s="1"/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L8480" s="1"/>
      <c r="M8480" s="1"/>
      <c r="N8480" s="1"/>
      <c r="O8480" s="3"/>
    </row>
    <row r="8481" spans="1:15" x14ac:dyDescent="0.25">
      <c r="A8481" s="1"/>
      <c r="B8481" s="1"/>
      <c r="C8481" s="1"/>
      <c r="D8481" s="1"/>
      <c r="E8481" s="1"/>
      <c r="F8481" s="1"/>
      <c r="G8481" s="1"/>
      <c r="H8481" s="1"/>
      <c r="I8481" s="1"/>
      <c r="J8481" s="1"/>
      <c r="K8481" s="1"/>
      <c r="L8481" s="1"/>
      <c r="M8481" s="1"/>
      <c r="N8481" s="1"/>
      <c r="O8481" s="3"/>
    </row>
    <row r="8482" spans="1:15" x14ac:dyDescent="0.25">
      <c r="A8482" s="1"/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L8482" s="1"/>
      <c r="M8482" s="1"/>
      <c r="N8482" s="1"/>
      <c r="O8482" s="3"/>
    </row>
    <row r="8483" spans="1:15" x14ac:dyDescent="0.25">
      <c r="A8483" s="1"/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L8483" s="1"/>
      <c r="M8483" s="1"/>
      <c r="N8483" s="1"/>
      <c r="O8483" s="3"/>
    </row>
    <row r="8484" spans="1:15" x14ac:dyDescent="0.25">
      <c r="A8484" s="1"/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L8484" s="1"/>
      <c r="M8484" s="1"/>
      <c r="N8484" s="1"/>
      <c r="O8484" s="3"/>
    </row>
    <row r="8485" spans="1:15" x14ac:dyDescent="0.25">
      <c r="A8485" s="1"/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L8485" s="1"/>
      <c r="M8485" s="1"/>
      <c r="N8485" s="1"/>
      <c r="O8485" s="3"/>
    </row>
    <row r="8486" spans="1:15" x14ac:dyDescent="0.25">
      <c r="A8486" s="1"/>
      <c r="B8486" s="1"/>
      <c r="C8486" s="1"/>
      <c r="D8486" s="1"/>
      <c r="E8486" s="1"/>
      <c r="F8486" s="1"/>
      <c r="G8486" s="1"/>
      <c r="H8486" s="1"/>
      <c r="I8486" s="1"/>
      <c r="J8486" s="1"/>
      <c r="K8486" s="1"/>
      <c r="L8486" s="1"/>
      <c r="M8486" s="1"/>
      <c r="N8486" s="1"/>
      <c r="O8486" s="3"/>
    </row>
    <row r="8487" spans="1:15" x14ac:dyDescent="0.25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  <c r="O8487" s="3"/>
    </row>
    <row r="8488" spans="1:15" x14ac:dyDescent="0.25">
      <c r="A8488" s="1"/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L8488" s="1"/>
      <c r="M8488" s="1"/>
      <c r="N8488" s="1"/>
      <c r="O8488" s="3"/>
    </row>
    <row r="8489" spans="1:15" x14ac:dyDescent="0.25">
      <c r="A8489" s="1"/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L8489" s="1"/>
      <c r="M8489" s="1"/>
      <c r="N8489" s="1"/>
      <c r="O8489" s="3"/>
    </row>
    <row r="8490" spans="1:15" x14ac:dyDescent="0.25">
      <c r="A8490" s="1"/>
      <c r="B8490" s="1"/>
      <c r="C8490" s="1"/>
      <c r="D8490" s="1"/>
      <c r="E8490" s="1"/>
      <c r="F8490" s="1"/>
      <c r="G8490" s="1"/>
      <c r="H8490" s="1"/>
      <c r="I8490" s="1"/>
      <c r="J8490" s="1"/>
      <c r="K8490" s="1"/>
      <c r="L8490" s="1"/>
      <c r="M8490" s="1"/>
      <c r="N8490" s="1"/>
      <c r="O8490" s="3"/>
    </row>
    <row r="8491" spans="1:15" x14ac:dyDescent="0.25">
      <c r="A8491" s="1"/>
      <c r="B8491" s="1"/>
      <c r="C8491" s="1"/>
      <c r="D8491" s="1"/>
      <c r="E8491" s="1"/>
      <c r="F8491" s="1"/>
      <c r="G8491" s="1"/>
      <c r="H8491" s="1"/>
      <c r="I8491" s="1"/>
      <c r="J8491" s="1"/>
      <c r="K8491" s="1"/>
      <c r="L8491" s="1"/>
      <c r="M8491" s="1"/>
      <c r="N8491" s="1"/>
      <c r="O8491" s="3"/>
    </row>
    <row r="8492" spans="1:15" x14ac:dyDescent="0.25">
      <c r="A8492" s="1"/>
      <c r="B8492" s="1"/>
      <c r="C8492" s="1"/>
      <c r="D8492" s="1"/>
      <c r="E8492" s="1"/>
      <c r="F8492" s="1"/>
      <c r="G8492" s="1"/>
      <c r="H8492" s="1"/>
      <c r="I8492" s="1"/>
      <c r="J8492" s="1"/>
      <c r="K8492" s="1"/>
      <c r="L8492" s="1"/>
      <c r="M8492" s="1"/>
      <c r="N8492" s="1"/>
      <c r="O8492" s="3"/>
    </row>
    <row r="8493" spans="1:15" x14ac:dyDescent="0.25">
      <c r="A8493" s="1"/>
      <c r="B8493" s="1"/>
      <c r="C8493" s="1"/>
      <c r="D8493" s="1"/>
      <c r="E8493" s="1"/>
      <c r="F8493" s="1"/>
      <c r="G8493" s="1"/>
      <c r="H8493" s="1"/>
      <c r="I8493" s="1"/>
      <c r="J8493" s="1"/>
      <c r="K8493" s="1"/>
      <c r="L8493" s="1"/>
      <c r="M8493" s="1"/>
      <c r="N8493" s="1"/>
      <c r="O8493" s="3"/>
    </row>
    <row r="8494" spans="1:15" x14ac:dyDescent="0.25">
      <c r="A8494" s="1"/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1"/>
      <c r="O8494" s="3"/>
    </row>
    <row r="8495" spans="1:15" x14ac:dyDescent="0.25">
      <c r="A8495" s="1"/>
      <c r="B8495" s="1"/>
      <c r="C8495" s="1"/>
      <c r="D8495" s="1"/>
      <c r="E8495" s="1"/>
      <c r="F8495" s="1"/>
      <c r="G8495" s="1"/>
      <c r="H8495" s="1"/>
      <c r="I8495" s="1"/>
      <c r="J8495" s="1"/>
      <c r="K8495" s="1"/>
      <c r="L8495" s="1"/>
      <c r="M8495" s="1"/>
      <c r="N8495" s="1"/>
      <c r="O8495" s="3"/>
    </row>
    <row r="8496" spans="1:15" x14ac:dyDescent="0.25">
      <c r="A8496" s="1"/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L8496" s="1"/>
      <c r="M8496" s="1"/>
      <c r="N8496" s="1"/>
      <c r="O8496" s="3"/>
    </row>
    <row r="8497" spans="1:15" x14ac:dyDescent="0.25">
      <c r="A8497" s="1"/>
      <c r="B8497" s="1"/>
      <c r="C8497" s="1"/>
      <c r="D8497" s="1"/>
      <c r="E8497" s="1"/>
      <c r="F8497" s="1"/>
      <c r="G8497" s="1"/>
      <c r="H8497" s="1"/>
      <c r="I8497" s="1"/>
      <c r="J8497" s="1"/>
      <c r="K8497" s="1"/>
      <c r="L8497" s="1"/>
      <c r="M8497" s="1"/>
      <c r="N8497" s="1"/>
      <c r="O8497" s="3"/>
    </row>
    <row r="8498" spans="1:15" x14ac:dyDescent="0.25">
      <c r="A8498" s="1"/>
      <c r="B8498" s="1"/>
      <c r="C8498" s="1"/>
      <c r="D8498" s="1"/>
      <c r="E8498" s="1"/>
      <c r="F8498" s="1"/>
      <c r="G8498" s="1"/>
      <c r="H8498" s="1"/>
      <c r="I8498" s="1"/>
      <c r="J8498" s="1"/>
      <c r="K8498" s="1"/>
      <c r="L8498" s="1"/>
      <c r="M8498" s="1"/>
      <c r="N8498" s="1"/>
      <c r="O8498" s="3"/>
    </row>
    <row r="8499" spans="1:15" x14ac:dyDescent="0.25">
      <c r="A8499" s="1"/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L8499" s="1"/>
      <c r="M8499" s="1"/>
      <c r="N8499" s="1"/>
      <c r="O8499" s="3"/>
    </row>
    <row r="8500" spans="1:15" x14ac:dyDescent="0.25">
      <c r="A8500" s="1"/>
      <c r="B8500" s="1"/>
      <c r="C8500" s="1"/>
      <c r="D8500" s="1"/>
      <c r="E8500" s="1"/>
      <c r="F8500" s="1"/>
      <c r="G8500" s="1"/>
      <c r="H8500" s="1"/>
      <c r="I8500" s="1"/>
      <c r="J8500" s="1"/>
      <c r="K8500" s="1"/>
      <c r="L8500" s="1"/>
      <c r="M8500" s="1"/>
      <c r="N8500" s="1"/>
      <c r="O8500" s="3"/>
    </row>
    <row r="8501" spans="1:15" x14ac:dyDescent="0.25">
      <c r="A8501" s="1"/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L8501" s="1"/>
      <c r="M8501" s="1"/>
      <c r="N8501" s="1"/>
      <c r="O8501" s="3"/>
    </row>
    <row r="8502" spans="1:15" x14ac:dyDescent="0.25">
      <c r="A8502" s="1"/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L8502" s="1"/>
      <c r="M8502" s="1"/>
      <c r="N8502" s="1"/>
      <c r="O8502" s="3"/>
    </row>
    <row r="8503" spans="1:15" x14ac:dyDescent="0.25">
      <c r="A8503" s="1"/>
      <c r="B8503" s="1"/>
      <c r="C8503" s="1"/>
      <c r="D8503" s="1"/>
      <c r="E8503" s="1"/>
      <c r="F8503" s="1"/>
      <c r="G8503" s="1"/>
      <c r="H8503" s="1"/>
      <c r="I8503" s="1"/>
      <c r="J8503" s="1"/>
      <c r="K8503" s="1"/>
      <c r="L8503" s="1"/>
      <c r="M8503" s="1"/>
      <c r="N8503" s="1"/>
      <c r="O8503" s="3"/>
    </row>
    <row r="8504" spans="1:15" x14ac:dyDescent="0.25">
      <c r="A8504" s="1"/>
      <c r="B8504" s="1"/>
      <c r="C8504" s="1"/>
      <c r="D8504" s="1"/>
      <c r="E8504" s="1"/>
      <c r="F8504" s="1"/>
      <c r="G8504" s="1"/>
      <c r="H8504" s="1"/>
      <c r="I8504" s="1"/>
      <c r="J8504" s="1"/>
      <c r="K8504" s="1"/>
      <c r="L8504" s="1"/>
      <c r="M8504" s="1"/>
      <c r="N8504" s="1"/>
      <c r="O8504" s="3"/>
    </row>
    <row r="8505" spans="1:15" x14ac:dyDescent="0.25">
      <c r="A8505" s="1"/>
      <c r="B8505" s="1"/>
      <c r="C8505" s="1"/>
      <c r="D8505" s="1"/>
      <c r="E8505" s="1"/>
      <c r="F8505" s="1"/>
      <c r="G8505" s="1"/>
      <c r="H8505" s="1"/>
      <c r="I8505" s="1"/>
      <c r="J8505" s="1"/>
      <c r="K8505" s="1"/>
      <c r="L8505" s="1"/>
      <c r="M8505" s="1"/>
      <c r="N8505" s="1"/>
      <c r="O8505" s="3"/>
    </row>
    <row r="8506" spans="1:15" x14ac:dyDescent="0.25">
      <c r="A8506" s="1"/>
      <c r="B8506" s="1"/>
      <c r="C8506" s="1"/>
      <c r="D8506" s="1"/>
      <c r="E8506" s="1"/>
      <c r="F8506" s="1"/>
      <c r="G8506" s="1"/>
      <c r="H8506" s="1"/>
      <c r="I8506" s="1"/>
      <c r="J8506" s="1"/>
      <c r="K8506" s="1"/>
      <c r="L8506" s="1"/>
      <c r="M8506" s="1"/>
      <c r="N8506" s="1"/>
      <c r="O8506" s="3"/>
    </row>
    <row r="8507" spans="1:15" x14ac:dyDescent="0.25">
      <c r="A8507" s="1"/>
      <c r="B8507" s="1"/>
      <c r="C8507" s="1"/>
      <c r="D8507" s="1"/>
      <c r="E8507" s="1"/>
      <c r="F8507" s="1"/>
      <c r="G8507" s="1"/>
      <c r="H8507" s="1"/>
      <c r="I8507" s="1"/>
      <c r="J8507" s="1"/>
      <c r="K8507" s="1"/>
      <c r="L8507" s="1"/>
      <c r="M8507" s="1"/>
      <c r="N8507" s="1"/>
      <c r="O8507" s="3"/>
    </row>
    <row r="8508" spans="1:15" x14ac:dyDescent="0.25">
      <c r="A8508" s="1"/>
      <c r="B8508" s="1"/>
      <c r="C8508" s="1"/>
      <c r="D8508" s="1"/>
      <c r="E8508" s="1"/>
      <c r="F8508" s="1"/>
      <c r="G8508" s="1"/>
      <c r="H8508" s="1"/>
      <c r="I8508" s="1"/>
      <c r="J8508" s="1"/>
      <c r="K8508" s="1"/>
      <c r="L8508" s="1"/>
      <c r="M8508" s="1"/>
      <c r="N8508" s="1"/>
      <c r="O8508" s="3"/>
    </row>
    <row r="8509" spans="1:15" x14ac:dyDescent="0.25">
      <c r="A8509" s="1"/>
      <c r="B8509" s="1"/>
      <c r="C8509" s="1"/>
      <c r="D8509" s="1"/>
      <c r="E8509" s="1"/>
      <c r="F8509" s="1"/>
      <c r="G8509" s="1"/>
      <c r="H8509" s="1"/>
      <c r="I8509" s="1"/>
      <c r="J8509" s="1"/>
      <c r="K8509" s="1"/>
      <c r="L8509" s="1"/>
      <c r="M8509" s="1"/>
      <c r="N8509" s="1"/>
      <c r="O8509" s="3"/>
    </row>
    <row r="8510" spans="1:15" x14ac:dyDescent="0.25">
      <c r="A8510" s="1"/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L8510" s="1"/>
      <c r="M8510" s="1"/>
      <c r="N8510" s="1"/>
      <c r="O8510" s="3"/>
    </row>
    <row r="8511" spans="1:15" x14ac:dyDescent="0.25">
      <c r="A8511" s="1"/>
      <c r="B8511" s="1"/>
      <c r="C8511" s="1"/>
      <c r="D8511" s="1"/>
      <c r="E8511" s="1"/>
      <c r="F8511" s="1"/>
      <c r="G8511" s="1"/>
      <c r="H8511" s="1"/>
      <c r="I8511" s="1"/>
      <c r="J8511" s="1"/>
      <c r="K8511" s="1"/>
      <c r="L8511" s="1"/>
      <c r="M8511" s="1"/>
      <c r="N8511" s="1"/>
      <c r="O8511" s="3"/>
    </row>
    <row r="8512" spans="1:15" x14ac:dyDescent="0.25">
      <c r="A8512" s="1"/>
      <c r="B8512" s="1"/>
      <c r="C8512" s="1"/>
      <c r="D8512" s="1"/>
      <c r="E8512" s="1"/>
      <c r="F8512" s="1"/>
      <c r="G8512" s="1"/>
      <c r="H8512" s="1"/>
      <c r="I8512" s="1"/>
      <c r="J8512" s="1"/>
      <c r="K8512" s="1"/>
      <c r="L8512" s="1"/>
      <c r="M8512" s="1"/>
      <c r="N8512" s="1"/>
      <c r="O8512" s="3"/>
    </row>
    <row r="8513" spans="1:15" x14ac:dyDescent="0.25">
      <c r="A8513" s="1"/>
      <c r="B8513" s="1"/>
      <c r="C8513" s="1"/>
      <c r="D8513" s="1"/>
      <c r="E8513" s="1"/>
      <c r="F8513" s="1"/>
      <c r="G8513" s="1"/>
      <c r="H8513" s="1"/>
      <c r="I8513" s="1"/>
      <c r="J8513" s="1"/>
      <c r="K8513" s="1"/>
      <c r="L8513" s="1"/>
      <c r="M8513" s="1"/>
      <c r="N8513" s="1"/>
      <c r="O8513" s="3"/>
    </row>
    <row r="8514" spans="1:15" x14ac:dyDescent="0.25">
      <c r="A8514" s="1"/>
      <c r="B8514" s="1"/>
      <c r="C8514" s="1"/>
      <c r="D8514" s="1"/>
      <c r="E8514" s="1"/>
      <c r="F8514" s="1"/>
      <c r="G8514" s="1"/>
      <c r="H8514" s="1"/>
      <c r="I8514" s="1"/>
      <c r="J8514" s="1"/>
      <c r="K8514" s="1"/>
      <c r="L8514" s="1"/>
      <c r="M8514" s="1"/>
      <c r="N8514" s="1"/>
      <c r="O8514" s="3"/>
    </row>
    <row r="8515" spans="1:15" x14ac:dyDescent="0.25">
      <c r="A8515" s="1"/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L8515" s="1"/>
      <c r="M8515" s="1"/>
      <c r="N8515" s="1"/>
      <c r="O8515" s="3"/>
    </row>
    <row r="8516" spans="1:15" x14ac:dyDescent="0.25">
      <c r="A8516" s="1"/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L8516" s="1"/>
      <c r="M8516" s="1"/>
      <c r="N8516" s="1"/>
      <c r="O8516" s="3"/>
    </row>
    <row r="8517" spans="1:15" x14ac:dyDescent="0.25">
      <c r="A8517" s="1"/>
      <c r="B8517" s="1"/>
      <c r="C8517" s="1"/>
      <c r="D8517" s="1"/>
      <c r="E8517" s="1"/>
      <c r="F8517" s="1"/>
      <c r="G8517" s="1"/>
      <c r="H8517" s="1"/>
      <c r="I8517" s="1"/>
      <c r="J8517" s="1"/>
      <c r="K8517" s="1"/>
      <c r="L8517" s="1"/>
      <c r="M8517" s="1"/>
      <c r="N8517" s="1"/>
      <c r="O8517" s="3"/>
    </row>
    <row r="8518" spans="1:15" x14ac:dyDescent="0.25">
      <c r="A8518" s="1"/>
      <c r="B8518" s="1"/>
      <c r="C8518" s="1"/>
      <c r="D8518" s="1"/>
      <c r="E8518" s="1"/>
      <c r="F8518" s="1"/>
      <c r="G8518" s="1"/>
      <c r="H8518" s="1"/>
      <c r="I8518" s="1"/>
      <c r="J8518" s="1"/>
      <c r="K8518" s="1"/>
      <c r="L8518" s="1"/>
      <c r="M8518" s="1"/>
      <c r="N8518" s="1"/>
      <c r="O8518" s="3"/>
    </row>
    <row r="8519" spans="1:15" x14ac:dyDescent="0.25">
      <c r="A8519" s="1"/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1"/>
      <c r="O8519" s="3"/>
    </row>
    <row r="8520" spans="1:15" x14ac:dyDescent="0.25">
      <c r="A8520" s="1"/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L8520" s="1"/>
      <c r="M8520" s="1"/>
      <c r="N8520" s="1"/>
      <c r="O8520" s="3"/>
    </row>
    <row r="8521" spans="1:15" x14ac:dyDescent="0.25">
      <c r="A8521" s="1"/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L8521" s="1"/>
      <c r="M8521" s="1"/>
      <c r="N8521" s="1"/>
      <c r="O8521" s="3"/>
    </row>
    <row r="8522" spans="1:15" x14ac:dyDescent="0.25">
      <c r="A8522" s="1"/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L8522" s="1"/>
      <c r="M8522" s="1"/>
      <c r="N8522" s="1"/>
      <c r="O8522" s="3"/>
    </row>
    <row r="8523" spans="1:15" x14ac:dyDescent="0.25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  <c r="O8523" s="3"/>
    </row>
    <row r="8524" spans="1:15" x14ac:dyDescent="0.25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1"/>
      <c r="O8524" s="3"/>
    </row>
    <row r="8525" spans="1:15" x14ac:dyDescent="0.25">
      <c r="A8525" s="1"/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L8525" s="1"/>
      <c r="M8525" s="1"/>
      <c r="N8525" s="1"/>
      <c r="O8525" s="3"/>
    </row>
    <row r="8526" spans="1:15" x14ac:dyDescent="0.25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1"/>
      <c r="O8526" s="3"/>
    </row>
    <row r="8527" spans="1:15" x14ac:dyDescent="0.25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1"/>
      <c r="O8527" s="3"/>
    </row>
    <row r="8528" spans="1:15" x14ac:dyDescent="0.25">
      <c r="A8528" s="1"/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L8528" s="1"/>
      <c r="M8528" s="1"/>
      <c r="N8528" s="1"/>
      <c r="O8528" s="3"/>
    </row>
    <row r="8529" spans="1:15" x14ac:dyDescent="0.25">
      <c r="A8529" s="1"/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L8529" s="1"/>
      <c r="M8529" s="1"/>
      <c r="N8529" s="1"/>
      <c r="O8529" s="3"/>
    </row>
    <row r="8530" spans="1:15" x14ac:dyDescent="0.25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1"/>
      <c r="O8530" s="3"/>
    </row>
    <row r="8531" spans="1:15" x14ac:dyDescent="0.25">
      <c r="A8531" s="1"/>
      <c r="B8531" s="1"/>
      <c r="C8531" s="1"/>
      <c r="D8531" s="1"/>
      <c r="E8531" s="1"/>
      <c r="F8531" s="1"/>
      <c r="G8531" s="1"/>
      <c r="H8531" s="1"/>
      <c r="I8531" s="1"/>
      <c r="J8531" s="1"/>
      <c r="K8531" s="1"/>
      <c r="L8531" s="1"/>
      <c r="M8531" s="1"/>
      <c r="N8531" s="1"/>
      <c r="O8531" s="3"/>
    </row>
    <row r="8532" spans="1:15" x14ac:dyDescent="0.25">
      <c r="A8532" s="1"/>
      <c r="B8532" s="1"/>
      <c r="C8532" s="1"/>
      <c r="D8532" s="1"/>
      <c r="E8532" s="1"/>
      <c r="F8532" s="1"/>
      <c r="G8532" s="1"/>
      <c r="H8532" s="1"/>
      <c r="I8532" s="1"/>
      <c r="J8532" s="1"/>
      <c r="K8532" s="1"/>
      <c r="L8532" s="1"/>
      <c r="M8532" s="1"/>
      <c r="N8532" s="1"/>
      <c r="O8532" s="3"/>
    </row>
    <row r="8533" spans="1:15" x14ac:dyDescent="0.25">
      <c r="A8533" s="1"/>
      <c r="B8533" s="1"/>
      <c r="C8533" s="1"/>
      <c r="D8533" s="1"/>
      <c r="E8533" s="1"/>
      <c r="F8533" s="1"/>
      <c r="G8533" s="1"/>
      <c r="H8533" s="1"/>
      <c r="I8533" s="1"/>
      <c r="J8533" s="1"/>
      <c r="K8533" s="1"/>
      <c r="L8533" s="1"/>
      <c r="M8533" s="1"/>
      <c r="N8533" s="1"/>
      <c r="O8533" s="3"/>
    </row>
    <row r="8534" spans="1:15" x14ac:dyDescent="0.25">
      <c r="A8534" s="1"/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L8534" s="1"/>
      <c r="M8534" s="1"/>
      <c r="N8534" s="1"/>
      <c r="O8534" s="3"/>
    </row>
    <row r="8535" spans="1:15" x14ac:dyDescent="0.25">
      <c r="A8535" s="1"/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L8535" s="1"/>
      <c r="M8535" s="1"/>
      <c r="N8535" s="1"/>
      <c r="O8535" s="3"/>
    </row>
    <row r="8536" spans="1:15" x14ac:dyDescent="0.25">
      <c r="A8536" s="1"/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L8536" s="1"/>
      <c r="M8536" s="1"/>
      <c r="N8536" s="1"/>
      <c r="O8536" s="3"/>
    </row>
    <row r="8537" spans="1:15" x14ac:dyDescent="0.25">
      <c r="A8537" s="1"/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L8537" s="1"/>
      <c r="M8537" s="1"/>
      <c r="N8537" s="1"/>
      <c r="O8537" s="3"/>
    </row>
    <row r="8538" spans="1:15" x14ac:dyDescent="0.25">
      <c r="A8538" s="1"/>
      <c r="B8538" s="1"/>
      <c r="C8538" s="1"/>
      <c r="D8538" s="1"/>
      <c r="E8538" s="1"/>
      <c r="F8538" s="1"/>
      <c r="G8538" s="1"/>
      <c r="H8538" s="1"/>
      <c r="I8538" s="1"/>
      <c r="J8538" s="1"/>
      <c r="K8538" s="1"/>
      <c r="L8538" s="1"/>
      <c r="M8538" s="1"/>
      <c r="N8538" s="1"/>
      <c r="O8538" s="3"/>
    </row>
    <row r="8539" spans="1:15" x14ac:dyDescent="0.25">
      <c r="A8539" s="1"/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L8539" s="1"/>
      <c r="M8539" s="1"/>
      <c r="N8539" s="1"/>
      <c r="O8539" s="3"/>
    </row>
    <row r="8540" spans="1:15" x14ac:dyDescent="0.25">
      <c r="A8540" s="1"/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L8540" s="1"/>
      <c r="M8540" s="1"/>
      <c r="N8540" s="1"/>
      <c r="O8540" s="3"/>
    </row>
    <row r="8541" spans="1:15" x14ac:dyDescent="0.25">
      <c r="A8541" s="1"/>
      <c r="B8541" s="1"/>
      <c r="C8541" s="1"/>
      <c r="D8541" s="1"/>
      <c r="E8541" s="1"/>
      <c r="F8541" s="1"/>
      <c r="G8541" s="1"/>
      <c r="H8541" s="1"/>
      <c r="I8541" s="1"/>
      <c r="J8541" s="1"/>
      <c r="K8541" s="1"/>
      <c r="L8541" s="1"/>
      <c r="M8541" s="1"/>
      <c r="N8541" s="1"/>
      <c r="O8541" s="3"/>
    </row>
    <row r="8542" spans="1:15" x14ac:dyDescent="0.25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1"/>
      <c r="O8542" s="3"/>
    </row>
    <row r="8543" spans="1:15" x14ac:dyDescent="0.25">
      <c r="A8543" s="1"/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L8543" s="1"/>
      <c r="M8543" s="1"/>
      <c r="N8543" s="1"/>
      <c r="O8543" s="3"/>
    </row>
    <row r="8544" spans="1:15" x14ac:dyDescent="0.25">
      <c r="A8544" s="1"/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L8544" s="1"/>
      <c r="M8544" s="1"/>
      <c r="N8544" s="1"/>
      <c r="O8544" s="3"/>
    </row>
    <row r="8545" spans="1:15" x14ac:dyDescent="0.25">
      <c r="A8545" s="1"/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L8545" s="1"/>
      <c r="M8545" s="1"/>
      <c r="N8545" s="1"/>
      <c r="O8545" s="3"/>
    </row>
    <row r="8546" spans="1:15" x14ac:dyDescent="0.25">
      <c r="A8546" s="1"/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L8546" s="1"/>
      <c r="M8546" s="1"/>
      <c r="N8546" s="1"/>
      <c r="O8546" s="3"/>
    </row>
    <row r="8547" spans="1:15" x14ac:dyDescent="0.25">
      <c r="A8547" s="1"/>
      <c r="B8547" s="1"/>
      <c r="C8547" s="1"/>
      <c r="D8547" s="1"/>
      <c r="E8547" s="1"/>
      <c r="F8547" s="1"/>
      <c r="G8547" s="1"/>
      <c r="H8547" s="1"/>
      <c r="I8547" s="1"/>
      <c r="J8547" s="1"/>
      <c r="K8547" s="1"/>
      <c r="L8547" s="1"/>
      <c r="M8547" s="1"/>
      <c r="N8547" s="1"/>
      <c r="O8547" s="3"/>
    </row>
    <row r="8548" spans="1:15" x14ac:dyDescent="0.25">
      <c r="A8548" s="1"/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L8548" s="1"/>
      <c r="M8548" s="1"/>
      <c r="N8548" s="1"/>
      <c r="O8548" s="3"/>
    </row>
    <row r="8549" spans="1:15" x14ac:dyDescent="0.25">
      <c r="A8549" s="1"/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L8549" s="1"/>
      <c r="M8549" s="1"/>
      <c r="N8549" s="1"/>
      <c r="O8549" s="3"/>
    </row>
    <row r="8550" spans="1:15" x14ac:dyDescent="0.25">
      <c r="A8550" s="1"/>
      <c r="B8550" s="1"/>
      <c r="C8550" s="1"/>
      <c r="D8550" s="1"/>
      <c r="E8550" s="1"/>
      <c r="F8550" s="1"/>
      <c r="G8550" s="1"/>
      <c r="H8550" s="1"/>
      <c r="I8550" s="1"/>
      <c r="J8550" s="1"/>
      <c r="K8550" s="1"/>
      <c r="L8550" s="1"/>
      <c r="M8550" s="1"/>
      <c r="N8550" s="1"/>
      <c r="O8550" s="3"/>
    </row>
    <row r="8551" spans="1:15" x14ac:dyDescent="0.25">
      <c r="A8551" s="1"/>
      <c r="B8551" s="1"/>
      <c r="C8551" s="1"/>
      <c r="D8551" s="1"/>
      <c r="E8551" s="1"/>
      <c r="F8551" s="1"/>
      <c r="G8551" s="1"/>
      <c r="H8551" s="1"/>
      <c r="I8551" s="1"/>
      <c r="J8551" s="1"/>
      <c r="K8551" s="1"/>
      <c r="L8551" s="1"/>
      <c r="M8551" s="1"/>
      <c r="N8551" s="1"/>
      <c r="O8551" s="3"/>
    </row>
    <row r="8552" spans="1:15" x14ac:dyDescent="0.25">
      <c r="A8552" s="1"/>
      <c r="B8552" s="1"/>
      <c r="C8552" s="1"/>
      <c r="D8552" s="1"/>
      <c r="E8552" s="1"/>
      <c r="F8552" s="1"/>
      <c r="G8552" s="1"/>
      <c r="H8552" s="1"/>
      <c r="I8552" s="1"/>
      <c r="J8552" s="1"/>
      <c r="K8552" s="1"/>
      <c r="L8552" s="1"/>
      <c r="M8552" s="1"/>
      <c r="N8552" s="1"/>
      <c r="O8552" s="3"/>
    </row>
    <row r="8553" spans="1:15" x14ac:dyDescent="0.25">
      <c r="A8553" s="1"/>
      <c r="B8553" s="1"/>
      <c r="C8553" s="1"/>
      <c r="D8553" s="1"/>
      <c r="E8553" s="1"/>
      <c r="F8553" s="1"/>
      <c r="G8553" s="1"/>
      <c r="H8553" s="1"/>
      <c r="I8553" s="1"/>
      <c r="J8553" s="1"/>
      <c r="K8553" s="1"/>
      <c r="L8553" s="1"/>
      <c r="M8553" s="1"/>
      <c r="N8553" s="1"/>
      <c r="O8553" s="3"/>
    </row>
    <row r="8554" spans="1:15" x14ac:dyDescent="0.25">
      <c r="A8554" s="1"/>
      <c r="B8554" s="1"/>
      <c r="C8554" s="1"/>
      <c r="D8554" s="1"/>
      <c r="E8554" s="1"/>
      <c r="F8554" s="1"/>
      <c r="G8554" s="1"/>
      <c r="H8554" s="1"/>
      <c r="I8554" s="1"/>
      <c r="J8554" s="1"/>
      <c r="K8554" s="1"/>
      <c r="L8554" s="1"/>
      <c r="M8554" s="1"/>
      <c r="N8554" s="1"/>
      <c r="O8554" s="3"/>
    </row>
    <row r="8555" spans="1:15" x14ac:dyDescent="0.25">
      <c r="A8555" s="1"/>
      <c r="B8555" s="1"/>
      <c r="C8555" s="1"/>
      <c r="D8555" s="1"/>
      <c r="E8555" s="1"/>
      <c r="F8555" s="1"/>
      <c r="G8555" s="1"/>
      <c r="H8555" s="1"/>
      <c r="I8555" s="1"/>
      <c r="J8555" s="1"/>
      <c r="K8555" s="1"/>
      <c r="L8555" s="1"/>
      <c r="M8555" s="1"/>
      <c r="N8555" s="1"/>
      <c r="O8555" s="3"/>
    </row>
    <row r="8556" spans="1:15" x14ac:dyDescent="0.25">
      <c r="A8556" s="1"/>
      <c r="B8556" s="1"/>
      <c r="C8556" s="1"/>
      <c r="D8556" s="1"/>
      <c r="E8556" s="1"/>
      <c r="F8556" s="1"/>
      <c r="G8556" s="1"/>
      <c r="H8556" s="1"/>
      <c r="I8556" s="1"/>
      <c r="J8556" s="1"/>
      <c r="K8556" s="1"/>
      <c r="L8556" s="1"/>
      <c r="M8556" s="1"/>
      <c r="N8556" s="1"/>
      <c r="O8556" s="3"/>
    </row>
    <row r="8557" spans="1:15" x14ac:dyDescent="0.25">
      <c r="A8557" s="1"/>
      <c r="B8557" s="1"/>
      <c r="C8557" s="1"/>
      <c r="D8557" s="1"/>
      <c r="E8557" s="1"/>
      <c r="F8557" s="1"/>
      <c r="G8557" s="1"/>
      <c r="H8557" s="1"/>
      <c r="I8557" s="1"/>
      <c r="J8557" s="1"/>
      <c r="K8557" s="1"/>
      <c r="L8557" s="1"/>
      <c r="M8557" s="1"/>
      <c r="N8557" s="1"/>
      <c r="O8557" s="3"/>
    </row>
    <row r="8558" spans="1:15" x14ac:dyDescent="0.25">
      <c r="A8558" s="1"/>
      <c r="B8558" s="1"/>
      <c r="C8558" s="1"/>
      <c r="D8558" s="1"/>
      <c r="E8558" s="1"/>
      <c r="F8558" s="1"/>
      <c r="G8558" s="1"/>
      <c r="H8558" s="1"/>
      <c r="I8558" s="1"/>
      <c r="J8558" s="1"/>
      <c r="K8558" s="1"/>
      <c r="L8558" s="1"/>
      <c r="M8558" s="1"/>
      <c r="N8558" s="1"/>
      <c r="O8558" s="3"/>
    </row>
    <row r="8559" spans="1:15" x14ac:dyDescent="0.25">
      <c r="A8559" s="1"/>
      <c r="B8559" s="1"/>
      <c r="C8559" s="1"/>
      <c r="D8559" s="1"/>
      <c r="E8559" s="1"/>
      <c r="F8559" s="1"/>
      <c r="G8559" s="1"/>
      <c r="H8559" s="1"/>
      <c r="I8559" s="1"/>
      <c r="J8559" s="1"/>
      <c r="K8559" s="1"/>
      <c r="L8559" s="1"/>
      <c r="M8559" s="1"/>
      <c r="N8559" s="1"/>
      <c r="O8559" s="3"/>
    </row>
    <row r="8560" spans="1:15" x14ac:dyDescent="0.25">
      <c r="A8560" s="1"/>
      <c r="B8560" s="1"/>
      <c r="C8560" s="1"/>
      <c r="D8560" s="1"/>
      <c r="E8560" s="1"/>
      <c r="F8560" s="1"/>
      <c r="G8560" s="1"/>
      <c r="H8560" s="1"/>
      <c r="I8560" s="1"/>
      <c r="J8560" s="1"/>
      <c r="K8560" s="1"/>
      <c r="L8560" s="1"/>
      <c r="M8560" s="1"/>
      <c r="N8560" s="1"/>
      <c r="O8560" s="3"/>
    </row>
    <row r="8561" spans="1:15" x14ac:dyDescent="0.25">
      <c r="A8561" s="1"/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L8561" s="1"/>
      <c r="M8561" s="1"/>
      <c r="N8561" s="1"/>
      <c r="O8561" s="3"/>
    </row>
    <row r="8562" spans="1:15" x14ac:dyDescent="0.25">
      <c r="A8562" s="1"/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L8562" s="1"/>
      <c r="M8562" s="1"/>
      <c r="N8562" s="1"/>
      <c r="O8562" s="3"/>
    </row>
    <row r="8563" spans="1:15" x14ac:dyDescent="0.25">
      <c r="A8563" s="1"/>
      <c r="B8563" s="1"/>
      <c r="C8563" s="1"/>
      <c r="D8563" s="1"/>
      <c r="E8563" s="1"/>
      <c r="F8563" s="1"/>
      <c r="G8563" s="1"/>
      <c r="H8563" s="1"/>
      <c r="I8563" s="1"/>
      <c r="J8563" s="1"/>
      <c r="K8563" s="1"/>
      <c r="L8563" s="1"/>
      <c r="M8563" s="1"/>
      <c r="N8563" s="1"/>
      <c r="O8563" s="3"/>
    </row>
    <row r="8564" spans="1:15" x14ac:dyDescent="0.25">
      <c r="A8564" s="1"/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L8564" s="1"/>
      <c r="M8564" s="1"/>
      <c r="N8564" s="1"/>
      <c r="O8564" s="3"/>
    </row>
    <row r="8565" spans="1:15" x14ac:dyDescent="0.25">
      <c r="A8565" s="1"/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L8565" s="1"/>
      <c r="M8565" s="1"/>
      <c r="N8565" s="1"/>
      <c r="O8565" s="3"/>
    </row>
    <row r="8566" spans="1:15" x14ac:dyDescent="0.25">
      <c r="A8566" s="1"/>
      <c r="B8566" s="1"/>
      <c r="C8566" s="1"/>
      <c r="D8566" s="1"/>
      <c r="E8566" s="1"/>
      <c r="F8566" s="1"/>
      <c r="G8566" s="1"/>
      <c r="H8566" s="1"/>
      <c r="I8566" s="1"/>
      <c r="J8566" s="1"/>
      <c r="K8566" s="1"/>
      <c r="L8566" s="1"/>
      <c r="M8566" s="1"/>
      <c r="N8566" s="1"/>
      <c r="O8566" s="3"/>
    </row>
    <row r="8567" spans="1:15" x14ac:dyDescent="0.25">
      <c r="A8567" s="1"/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L8567" s="1"/>
      <c r="M8567" s="1"/>
      <c r="N8567" s="1"/>
      <c r="O8567" s="3"/>
    </row>
    <row r="8568" spans="1:15" x14ac:dyDescent="0.25">
      <c r="A8568" s="1"/>
      <c r="B8568" s="1"/>
      <c r="C8568" s="1"/>
      <c r="D8568" s="1"/>
      <c r="E8568" s="1"/>
      <c r="F8568" s="1"/>
      <c r="G8568" s="1"/>
      <c r="H8568" s="1"/>
      <c r="I8568" s="1"/>
      <c r="J8568" s="1"/>
      <c r="K8568" s="1"/>
      <c r="L8568" s="1"/>
      <c r="M8568" s="1"/>
      <c r="N8568" s="1"/>
      <c r="O8568" s="3"/>
    </row>
    <row r="8569" spans="1:15" x14ac:dyDescent="0.25">
      <c r="A8569" s="1"/>
      <c r="B8569" s="1"/>
      <c r="C8569" s="1"/>
      <c r="D8569" s="1"/>
      <c r="E8569" s="1"/>
      <c r="F8569" s="1"/>
      <c r="G8569" s="1"/>
      <c r="H8569" s="1"/>
      <c r="I8569" s="1"/>
      <c r="J8569" s="1"/>
      <c r="K8569" s="1"/>
      <c r="L8569" s="1"/>
      <c r="M8569" s="1"/>
      <c r="N8569" s="1"/>
      <c r="O8569" s="3"/>
    </row>
    <row r="8570" spans="1:15" x14ac:dyDescent="0.25">
      <c r="A8570" s="1"/>
      <c r="B8570" s="1"/>
      <c r="C8570" s="1"/>
      <c r="D8570" s="1"/>
      <c r="E8570" s="1"/>
      <c r="F8570" s="1"/>
      <c r="G8570" s="1"/>
      <c r="H8570" s="1"/>
      <c r="I8570" s="1"/>
      <c r="J8570" s="1"/>
      <c r="K8570" s="1"/>
      <c r="L8570" s="1"/>
      <c r="M8570" s="1"/>
      <c r="N8570" s="1"/>
      <c r="O8570" s="3"/>
    </row>
    <row r="8571" spans="1:15" x14ac:dyDescent="0.25">
      <c r="A8571" s="1"/>
      <c r="B8571" s="1"/>
      <c r="C8571" s="1"/>
      <c r="D8571" s="1"/>
      <c r="E8571" s="1"/>
      <c r="F8571" s="1"/>
      <c r="G8571" s="1"/>
      <c r="H8571" s="1"/>
      <c r="I8571" s="1"/>
      <c r="J8571" s="1"/>
      <c r="K8571" s="1"/>
      <c r="L8571" s="1"/>
      <c r="M8571" s="1"/>
      <c r="N8571" s="1"/>
      <c r="O8571" s="3"/>
    </row>
    <row r="8572" spans="1:15" x14ac:dyDescent="0.25">
      <c r="A8572" s="1"/>
      <c r="B8572" s="1"/>
      <c r="C8572" s="1"/>
      <c r="D8572" s="1"/>
      <c r="E8572" s="1"/>
      <c r="F8572" s="1"/>
      <c r="G8572" s="1"/>
      <c r="H8572" s="1"/>
      <c r="I8572" s="1"/>
      <c r="J8572" s="1"/>
      <c r="K8572" s="1"/>
      <c r="L8572" s="1"/>
      <c r="M8572" s="1"/>
      <c r="N8572" s="1"/>
      <c r="O8572" s="3"/>
    </row>
    <row r="8573" spans="1:15" x14ac:dyDescent="0.25">
      <c r="A8573" s="1"/>
      <c r="B8573" s="1"/>
      <c r="C8573" s="1"/>
      <c r="D8573" s="1"/>
      <c r="E8573" s="1"/>
      <c r="F8573" s="1"/>
      <c r="G8573" s="1"/>
      <c r="H8573" s="1"/>
      <c r="I8573" s="1"/>
      <c r="J8573" s="1"/>
      <c r="K8573" s="1"/>
      <c r="L8573" s="1"/>
      <c r="M8573" s="1"/>
      <c r="N8573" s="1"/>
      <c r="O8573" s="3"/>
    </row>
    <row r="8574" spans="1:15" x14ac:dyDescent="0.25">
      <c r="A8574" s="1"/>
      <c r="B8574" s="1"/>
      <c r="C8574" s="1"/>
      <c r="D8574" s="1"/>
      <c r="E8574" s="1"/>
      <c r="F8574" s="1"/>
      <c r="G8574" s="1"/>
      <c r="H8574" s="1"/>
      <c r="I8574" s="1"/>
      <c r="J8574" s="1"/>
      <c r="K8574" s="1"/>
      <c r="L8574" s="1"/>
      <c r="M8574" s="1"/>
      <c r="N8574" s="1"/>
      <c r="O8574" s="3"/>
    </row>
    <row r="8575" spans="1:15" x14ac:dyDescent="0.25">
      <c r="A8575" s="1"/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L8575" s="1"/>
      <c r="M8575" s="1"/>
      <c r="N8575" s="1"/>
      <c r="O8575" s="3"/>
    </row>
    <row r="8576" spans="1:15" x14ac:dyDescent="0.25">
      <c r="A8576" s="1"/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L8576" s="1"/>
      <c r="M8576" s="1"/>
      <c r="N8576" s="1"/>
      <c r="O8576" s="3"/>
    </row>
    <row r="8577" spans="1:15" x14ac:dyDescent="0.25">
      <c r="A8577" s="1"/>
      <c r="B8577" s="1"/>
      <c r="C8577" s="1"/>
      <c r="D8577" s="1"/>
      <c r="E8577" s="1"/>
      <c r="F8577" s="1"/>
      <c r="G8577" s="1"/>
      <c r="H8577" s="1"/>
      <c r="I8577" s="1"/>
      <c r="J8577" s="1"/>
      <c r="K8577" s="1"/>
      <c r="L8577" s="1"/>
      <c r="M8577" s="1"/>
      <c r="N8577" s="1"/>
      <c r="O8577" s="3"/>
    </row>
    <row r="8578" spans="1:15" x14ac:dyDescent="0.25">
      <c r="A8578" s="1"/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L8578" s="1"/>
      <c r="M8578" s="1"/>
      <c r="N8578" s="1"/>
      <c r="O8578" s="3"/>
    </row>
    <row r="8579" spans="1:15" x14ac:dyDescent="0.25">
      <c r="A8579" s="1"/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L8579" s="1"/>
      <c r="M8579" s="1"/>
      <c r="N8579" s="1"/>
      <c r="O8579" s="3"/>
    </row>
    <row r="8580" spans="1:15" x14ac:dyDescent="0.25">
      <c r="A8580" s="1"/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L8580" s="1"/>
      <c r="M8580" s="1"/>
      <c r="N8580" s="1"/>
      <c r="O8580" s="3"/>
    </row>
    <row r="8581" spans="1:15" x14ac:dyDescent="0.25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1"/>
      <c r="M8581" s="1"/>
      <c r="N8581" s="1"/>
      <c r="O8581" s="3"/>
    </row>
    <row r="8582" spans="1:15" x14ac:dyDescent="0.25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1"/>
      <c r="M8582" s="1"/>
      <c r="N8582" s="1"/>
      <c r="O8582" s="3"/>
    </row>
    <row r="8583" spans="1:15" x14ac:dyDescent="0.25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1"/>
      <c r="O8583" s="3"/>
    </row>
    <row r="8584" spans="1:15" x14ac:dyDescent="0.25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1"/>
      <c r="O8584" s="3"/>
    </row>
    <row r="8585" spans="1:15" x14ac:dyDescent="0.25">
      <c r="A8585" s="1"/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L8585" s="1"/>
      <c r="M8585" s="1"/>
      <c r="N8585" s="1"/>
      <c r="O8585" s="3"/>
    </row>
    <row r="8586" spans="1:15" x14ac:dyDescent="0.25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  <c r="O8586" s="3"/>
    </row>
    <row r="8587" spans="1:15" x14ac:dyDescent="0.25">
      <c r="A8587" s="1"/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1"/>
      <c r="M8587" s="1"/>
      <c r="N8587" s="1"/>
      <c r="O8587" s="3"/>
    </row>
    <row r="8588" spans="1:15" x14ac:dyDescent="0.25">
      <c r="A8588" s="1"/>
      <c r="B8588" s="1"/>
      <c r="C8588" s="1"/>
      <c r="D8588" s="1"/>
      <c r="E8588" s="1"/>
      <c r="F8588" s="1"/>
      <c r="G8588" s="1"/>
      <c r="H8588" s="1"/>
      <c r="I8588" s="1"/>
      <c r="J8588" s="1"/>
      <c r="K8588" s="1"/>
      <c r="L8588" s="1"/>
      <c r="M8588" s="1"/>
      <c r="N8588" s="1"/>
      <c r="O8588" s="3"/>
    </row>
    <row r="8589" spans="1:15" x14ac:dyDescent="0.25">
      <c r="A8589" s="1"/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L8589" s="1"/>
      <c r="M8589" s="1"/>
      <c r="N8589" s="1"/>
      <c r="O8589" s="3"/>
    </row>
    <row r="8590" spans="1:15" x14ac:dyDescent="0.25">
      <c r="A8590" s="1"/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L8590" s="1"/>
      <c r="M8590" s="1"/>
      <c r="N8590" s="1"/>
      <c r="O8590" s="3"/>
    </row>
    <row r="8591" spans="1:15" x14ac:dyDescent="0.25">
      <c r="A8591" s="1"/>
      <c r="B8591" s="1"/>
      <c r="C8591" s="1"/>
      <c r="D8591" s="1"/>
      <c r="E8591" s="1"/>
      <c r="F8591" s="1"/>
      <c r="G8591" s="1"/>
      <c r="H8591" s="1"/>
      <c r="I8591" s="1"/>
      <c r="J8591" s="1"/>
      <c r="K8591" s="1"/>
      <c r="L8591" s="1"/>
      <c r="M8591" s="1"/>
      <c r="N8591" s="1"/>
      <c r="O8591" s="3"/>
    </row>
    <row r="8592" spans="1:15" x14ac:dyDescent="0.25">
      <c r="A8592" s="1"/>
      <c r="B8592" s="1"/>
      <c r="C8592" s="1"/>
      <c r="D8592" s="1"/>
      <c r="E8592" s="1"/>
      <c r="F8592" s="1"/>
      <c r="G8592" s="1"/>
      <c r="H8592" s="1"/>
      <c r="I8592" s="1"/>
      <c r="J8592" s="1"/>
      <c r="K8592" s="1"/>
      <c r="L8592" s="1"/>
      <c r="M8592" s="1"/>
      <c r="N8592" s="1"/>
      <c r="O8592" s="3"/>
    </row>
    <row r="8593" spans="1:15" x14ac:dyDescent="0.25">
      <c r="A8593" s="1"/>
      <c r="B8593" s="1"/>
      <c r="C8593" s="1"/>
      <c r="D8593" s="1"/>
      <c r="E8593" s="1"/>
      <c r="F8593" s="1"/>
      <c r="G8593" s="1"/>
      <c r="H8593" s="1"/>
      <c r="I8593" s="1"/>
      <c r="J8593" s="1"/>
      <c r="K8593" s="1"/>
      <c r="L8593" s="1"/>
      <c r="M8593" s="1"/>
      <c r="N8593" s="1"/>
      <c r="O8593" s="3"/>
    </row>
    <row r="8594" spans="1:15" x14ac:dyDescent="0.25">
      <c r="A8594" s="1"/>
      <c r="B8594" s="1"/>
      <c r="C8594" s="1"/>
      <c r="D8594" s="1"/>
      <c r="E8594" s="1"/>
      <c r="F8594" s="1"/>
      <c r="G8594" s="1"/>
      <c r="H8594" s="1"/>
      <c r="I8594" s="1"/>
      <c r="J8594" s="1"/>
      <c r="K8594" s="1"/>
      <c r="L8594" s="1"/>
      <c r="M8594" s="1"/>
      <c r="N8594" s="1"/>
      <c r="O8594" s="3"/>
    </row>
    <row r="8595" spans="1:15" x14ac:dyDescent="0.25">
      <c r="A8595" s="1"/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L8595" s="1"/>
      <c r="M8595" s="1"/>
      <c r="N8595" s="1"/>
      <c r="O8595" s="3"/>
    </row>
    <row r="8596" spans="1:15" x14ac:dyDescent="0.25">
      <c r="A8596" s="1"/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L8596" s="1"/>
      <c r="M8596" s="1"/>
      <c r="N8596" s="1"/>
      <c r="O8596" s="3"/>
    </row>
    <row r="8597" spans="1:15" x14ac:dyDescent="0.25">
      <c r="A8597" s="1"/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L8597" s="1"/>
      <c r="M8597" s="1"/>
      <c r="N8597" s="1"/>
      <c r="O8597" s="3"/>
    </row>
    <row r="8598" spans="1:15" x14ac:dyDescent="0.25">
      <c r="A8598" s="1"/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L8598" s="1"/>
      <c r="M8598" s="1"/>
      <c r="N8598" s="1"/>
      <c r="O8598" s="3"/>
    </row>
    <row r="8599" spans="1:15" x14ac:dyDescent="0.25">
      <c r="A8599" s="1"/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L8599" s="1"/>
      <c r="M8599" s="1"/>
      <c r="N8599" s="1"/>
      <c r="O8599" s="3"/>
    </row>
    <row r="8600" spans="1:15" x14ac:dyDescent="0.25">
      <c r="A8600" s="1"/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L8600" s="1"/>
      <c r="M8600" s="1"/>
      <c r="N8600" s="1"/>
      <c r="O8600" s="3"/>
    </row>
    <row r="8601" spans="1:15" x14ac:dyDescent="0.25">
      <c r="A8601" s="1"/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L8601" s="1"/>
      <c r="M8601" s="1"/>
      <c r="N8601" s="1"/>
      <c r="O8601" s="3"/>
    </row>
    <row r="8602" spans="1:15" x14ac:dyDescent="0.25">
      <c r="A8602" s="1"/>
      <c r="B8602" s="1"/>
      <c r="C8602" s="1"/>
      <c r="D8602" s="1"/>
      <c r="E8602" s="1"/>
      <c r="F8602" s="1"/>
      <c r="G8602" s="1"/>
      <c r="H8602" s="1"/>
      <c r="I8602" s="1"/>
      <c r="J8602" s="1"/>
      <c r="K8602" s="1"/>
      <c r="L8602" s="1"/>
      <c r="M8602" s="1"/>
      <c r="N8602" s="1"/>
      <c r="O8602" s="3"/>
    </row>
    <row r="8603" spans="1:15" x14ac:dyDescent="0.25">
      <c r="A8603" s="1"/>
      <c r="B8603" s="1"/>
      <c r="C8603" s="1"/>
      <c r="D8603" s="1"/>
      <c r="E8603" s="1"/>
      <c r="F8603" s="1"/>
      <c r="G8603" s="1"/>
      <c r="H8603" s="1"/>
      <c r="I8603" s="1"/>
      <c r="J8603" s="1"/>
      <c r="K8603" s="1"/>
      <c r="L8603" s="1"/>
      <c r="M8603" s="1"/>
      <c r="N8603" s="1"/>
      <c r="O8603" s="3"/>
    </row>
    <row r="8604" spans="1:15" x14ac:dyDescent="0.25">
      <c r="A8604" s="1"/>
      <c r="B8604" s="1"/>
      <c r="C8604" s="1"/>
      <c r="D8604" s="1"/>
      <c r="E8604" s="1"/>
      <c r="F8604" s="1"/>
      <c r="G8604" s="1"/>
      <c r="H8604" s="1"/>
      <c r="I8604" s="1"/>
      <c r="J8604" s="1"/>
      <c r="K8604" s="1"/>
      <c r="L8604" s="1"/>
      <c r="M8604" s="1"/>
      <c r="N8604" s="1"/>
      <c r="O8604" s="3"/>
    </row>
    <row r="8605" spans="1:15" x14ac:dyDescent="0.25">
      <c r="A8605" s="1"/>
      <c r="B8605" s="1"/>
      <c r="C8605" s="1"/>
      <c r="D8605" s="1"/>
      <c r="E8605" s="1"/>
      <c r="F8605" s="1"/>
      <c r="G8605" s="1"/>
      <c r="H8605" s="1"/>
      <c r="I8605" s="1"/>
      <c r="J8605" s="1"/>
      <c r="K8605" s="1"/>
      <c r="L8605" s="1"/>
      <c r="M8605" s="1"/>
      <c r="N8605" s="1"/>
      <c r="O8605" s="3"/>
    </row>
    <row r="8606" spans="1:15" x14ac:dyDescent="0.25">
      <c r="A8606" s="1"/>
      <c r="B8606" s="1"/>
      <c r="C8606" s="1"/>
      <c r="D8606" s="1"/>
      <c r="E8606" s="1"/>
      <c r="F8606" s="1"/>
      <c r="G8606" s="1"/>
      <c r="H8606" s="1"/>
      <c r="I8606" s="1"/>
      <c r="J8606" s="1"/>
      <c r="K8606" s="1"/>
      <c r="L8606" s="1"/>
      <c r="M8606" s="1"/>
      <c r="N8606" s="1"/>
      <c r="O8606" s="3"/>
    </row>
    <row r="8607" spans="1:15" x14ac:dyDescent="0.25">
      <c r="A8607" s="1"/>
      <c r="B8607" s="1"/>
      <c r="C8607" s="1"/>
      <c r="D8607" s="1"/>
      <c r="E8607" s="1"/>
      <c r="F8607" s="1"/>
      <c r="G8607" s="1"/>
      <c r="H8607" s="1"/>
      <c r="I8607" s="1"/>
      <c r="J8607" s="1"/>
      <c r="K8607" s="1"/>
      <c r="L8607" s="1"/>
      <c r="M8607" s="1"/>
      <c r="N8607" s="1"/>
      <c r="O8607" s="3"/>
    </row>
    <row r="8608" spans="1:15" x14ac:dyDescent="0.25">
      <c r="A8608" s="1"/>
      <c r="B8608" s="1"/>
      <c r="C8608" s="1"/>
      <c r="D8608" s="1"/>
      <c r="E8608" s="1"/>
      <c r="F8608" s="1"/>
      <c r="G8608" s="1"/>
      <c r="H8608" s="1"/>
      <c r="I8608" s="1"/>
      <c r="J8608" s="1"/>
      <c r="K8608" s="1"/>
      <c r="L8608" s="1"/>
      <c r="M8608" s="1"/>
      <c r="N8608" s="1"/>
      <c r="O8608" s="3"/>
    </row>
    <row r="8609" spans="1:15" x14ac:dyDescent="0.25">
      <c r="A8609" s="1"/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L8609" s="1"/>
      <c r="M8609" s="1"/>
      <c r="N8609" s="1"/>
      <c r="O8609" s="3"/>
    </row>
    <row r="8610" spans="1:15" x14ac:dyDescent="0.25">
      <c r="A8610" s="1"/>
      <c r="B8610" s="1"/>
      <c r="C8610" s="1"/>
      <c r="D8610" s="1"/>
      <c r="E8610" s="1"/>
      <c r="F8610" s="1"/>
      <c r="G8610" s="1"/>
      <c r="H8610" s="1"/>
      <c r="I8610" s="1"/>
      <c r="J8610" s="1"/>
      <c r="K8610" s="1"/>
      <c r="L8610" s="1"/>
      <c r="M8610" s="1"/>
      <c r="N8610" s="1"/>
      <c r="O8610" s="3"/>
    </row>
    <row r="8611" spans="1:15" x14ac:dyDescent="0.25">
      <c r="A8611" s="1"/>
      <c r="B8611" s="1"/>
      <c r="C8611" s="1"/>
      <c r="D8611" s="1"/>
      <c r="E8611" s="1"/>
      <c r="F8611" s="1"/>
      <c r="G8611" s="1"/>
      <c r="H8611" s="1"/>
      <c r="I8611" s="1"/>
      <c r="J8611" s="1"/>
      <c r="K8611" s="1"/>
      <c r="L8611" s="1"/>
      <c r="M8611" s="1"/>
      <c r="N8611" s="1"/>
      <c r="O8611" s="3"/>
    </row>
    <row r="8612" spans="1:15" x14ac:dyDescent="0.25">
      <c r="A8612" s="1"/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L8612" s="1"/>
      <c r="M8612" s="1"/>
      <c r="N8612" s="1"/>
      <c r="O8612" s="3"/>
    </row>
    <row r="8613" spans="1:15" x14ac:dyDescent="0.25">
      <c r="A8613" s="1"/>
      <c r="B8613" s="1"/>
      <c r="C8613" s="1"/>
      <c r="D8613" s="1"/>
      <c r="E8613" s="1"/>
      <c r="F8613" s="1"/>
      <c r="G8613" s="1"/>
      <c r="H8613" s="1"/>
      <c r="I8613" s="1"/>
      <c r="J8613" s="1"/>
      <c r="K8613" s="1"/>
      <c r="L8613" s="1"/>
      <c r="M8613" s="1"/>
      <c r="N8613" s="1"/>
      <c r="O8613" s="3"/>
    </row>
    <row r="8614" spans="1:15" x14ac:dyDescent="0.25">
      <c r="A8614" s="1"/>
      <c r="B8614" s="1"/>
      <c r="C8614" s="1"/>
      <c r="D8614" s="1"/>
      <c r="E8614" s="1"/>
      <c r="F8614" s="1"/>
      <c r="G8614" s="1"/>
      <c r="H8614" s="1"/>
      <c r="I8614" s="1"/>
      <c r="J8614" s="1"/>
      <c r="K8614" s="1"/>
      <c r="L8614" s="1"/>
      <c r="M8614" s="1"/>
      <c r="N8614" s="1"/>
      <c r="O8614" s="3"/>
    </row>
    <row r="8615" spans="1:15" x14ac:dyDescent="0.25">
      <c r="A8615" s="1"/>
      <c r="B8615" s="1"/>
      <c r="C8615" s="1"/>
      <c r="D8615" s="1"/>
      <c r="E8615" s="1"/>
      <c r="F8615" s="1"/>
      <c r="G8615" s="1"/>
      <c r="H8615" s="1"/>
      <c r="I8615" s="1"/>
      <c r="J8615" s="1"/>
      <c r="K8615" s="1"/>
      <c r="L8615" s="1"/>
      <c r="M8615" s="1"/>
      <c r="N8615" s="1"/>
      <c r="O8615" s="3"/>
    </row>
    <row r="8616" spans="1:15" x14ac:dyDescent="0.25">
      <c r="A8616" s="1"/>
      <c r="B8616" s="1"/>
      <c r="C8616" s="1"/>
      <c r="D8616" s="1"/>
      <c r="E8616" s="1"/>
      <c r="F8616" s="1"/>
      <c r="G8616" s="1"/>
      <c r="H8616" s="1"/>
      <c r="I8616" s="1"/>
      <c r="J8616" s="1"/>
      <c r="K8616" s="1"/>
      <c r="L8616" s="1"/>
      <c r="M8616" s="1"/>
      <c r="N8616" s="1"/>
      <c r="O8616" s="3"/>
    </row>
    <row r="8617" spans="1:15" x14ac:dyDescent="0.25">
      <c r="A8617" s="1"/>
      <c r="B8617" s="1"/>
      <c r="C8617" s="1"/>
      <c r="D8617" s="1"/>
      <c r="E8617" s="1"/>
      <c r="F8617" s="1"/>
      <c r="G8617" s="1"/>
      <c r="H8617" s="1"/>
      <c r="I8617" s="1"/>
      <c r="J8617" s="1"/>
      <c r="K8617" s="1"/>
      <c r="L8617" s="1"/>
      <c r="M8617" s="1"/>
      <c r="N8617" s="1"/>
      <c r="O8617" s="3"/>
    </row>
    <row r="8618" spans="1:15" x14ac:dyDescent="0.25">
      <c r="A8618" s="1"/>
      <c r="B8618" s="1"/>
      <c r="C8618" s="1"/>
      <c r="D8618" s="1"/>
      <c r="E8618" s="1"/>
      <c r="F8618" s="1"/>
      <c r="G8618" s="1"/>
      <c r="H8618" s="1"/>
      <c r="I8618" s="1"/>
      <c r="J8618" s="1"/>
      <c r="K8618" s="1"/>
      <c r="L8618" s="1"/>
      <c r="M8618" s="1"/>
      <c r="N8618" s="1"/>
      <c r="O8618" s="3"/>
    </row>
    <row r="8619" spans="1:15" x14ac:dyDescent="0.25">
      <c r="A8619" s="1"/>
      <c r="B8619" s="1"/>
      <c r="C8619" s="1"/>
      <c r="D8619" s="1"/>
      <c r="E8619" s="1"/>
      <c r="F8619" s="1"/>
      <c r="G8619" s="1"/>
      <c r="H8619" s="1"/>
      <c r="I8619" s="1"/>
      <c r="J8619" s="1"/>
      <c r="K8619" s="1"/>
      <c r="L8619" s="1"/>
      <c r="M8619" s="1"/>
      <c r="N8619" s="1"/>
      <c r="O8619" s="3"/>
    </row>
    <row r="8620" spans="1:15" x14ac:dyDescent="0.25">
      <c r="A8620" s="1"/>
      <c r="B8620" s="1"/>
      <c r="C8620" s="1"/>
      <c r="D8620" s="1"/>
      <c r="E8620" s="1"/>
      <c r="F8620" s="1"/>
      <c r="G8620" s="1"/>
      <c r="H8620" s="1"/>
      <c r="I8620" s="1"/>
      <c r="J8620" s="1"/>
      <c r="K8620" s="1"/>
      <c r="L8620" s="1"/>
      <c r="M8620" s="1"/>
      <c r="N8620" s="1"/>
      <c r="O8620" s="3"/>
    </row>
    <row r="8621" spans="1:15" x14ac:dyDescent="0.25">
      <c r="A8621" s="1"/>
      <c r="B8621" s="1"/>
      <c r="C8621" s="1"/>
      <c r="D8621" s="1"/>
      <c r="E8621" s="1"/>
      <c r="F8621" s="1"/>
      <c r="G8621" s="1"/>
      <c r="H8621" s="1"/>
      <c r="I8621" s="1"/>
      <c r="J8621" s="1"/>
      <c r="K8621" s="1"/>
      <c r="L8621" s="1"/>
      <c r="M8621" s="1"/>
      <c r="N8621" s="1"/>
      <c r="O8621" s="3"/>
    </row>
    <row r="8622" spans="1:15" x14ac:dyDescent="0.25">
      <c r="A8622" s="1"/>
      <c r="B8622" s="1"/>
      <c r="C8622" s="1"/>
      <c r="D8622" s="1"/>
      <c r="E8622" s="1"/>
      <c r="F8622" s="1"/>
      <c r="G8622" s="1"/>
      <c r="H8622" s="1"/>
      <c r="I8622" s="1"/>
      <c r="J8622" s="1"/>
      <c r="K8622" s="1"/>
      <c r="L8622" s="1"/>
      <c r="M8622" s="1"/>
      <c r="N8622" s="1"/>
      <c r="O8622" s="3"/>
    </row>
    <row r="8623" spans="1:15" x14ac:dyDescent="0.25">
      <c r="A8623" s="1"/>
      <c r="B8623" s="1"/>
      <c r="C8623" s="1"/>
      <c r="D8623" s="1"/>
      <c r="E8623" s="1"/>
      <c r="F8623" s="1"/>
      <c r="G8623" s="1"/>
      <c r="H8623" s="1"/>
      <c r="I8623" s="1"/>
      <c r="J8623" s="1"/>
      <c r="K8623" s="1"/>
      <c r="L8623" s="1"/>
      <c r="M8623" s="1"/>
      <c r="N8623" s="1"/>
      <c r="O8623" s="3"/>
    </row>
    <row r="8624" spans="1:15" x14ac:dyDescent="0.25">
      <c r="A8624" s="1"/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L8624" s="1"/>
      <c r="M8624" s="1"/>
      <c r="N8624" s="1"/>
      <c r="O8624" s="3"/>
    </row>
    <row r="8625" spans="1:15" x14ac:dyDescent="0.25">
      <c r="A8625" s="1"/>
      <c r="B8625" s="1"/>
      <c r="C8625" s="1"/>
      <c r="D8625" s="1"/>
      <c r="E8625" s="1"/>
      <c r="F8625" s="1"/>
      <c r="G8625" s="1"/>
      <c r="H8625" s="1"/>
      <c r="I8625" s="1"/>
      <c r="J8625" s="1"/>
      <c r="K8625" s="1"/>
      <c r="L8625" s="1"/>
      <c r="M8625" s="1"/>
      <c r="N8625" s="1"/>
      <c r="O8625" s="3"/>
    </row>
    <row r="8626" spans="1:15" x14ac:dyDescent="0.25">
      <c r="A8626" s="1"/>
      <c r="B8626" s="1"/>
      <c r="C8626" s="1"/>
      <c r="D8626" s="1"/>
      <c r="E8626" s="1"/>
      <c r="F8626" s="1"/>
      <c r="G8626" s="1"/>
      <c r="H8626" s="1"/>
      <c r="I8626" s="1"/>
      <c r="J8626" s="1"/>
      <c r="K8626" s="1"/>
      <c r="L8626" s="1"/>
      <c r="M8626" s="1"/>
      <c r="N8626" s="1"/>
      <c r="O8626" s="3"/>
    </row>
    <row r="8627" spans="1:15" x14ac:dyDescent="0.25">
      <c r="A8627" s="1"/>
      <c r="B8627" s="1"/>
      <c r="C8627" s="1"/>
      <c r="D8627" s="1"/>
      <c r="E8627" s="1"/>
      <c r="F8627" s="1"/>
      <c r="G8627" s="1"/>
      <c r="H8627" s="1"/>
      <c r="I8627" s="1"/>
      <c r="J8627" s="1"/>
      <c r="K8627" s="1"/>
      <c r="L8627" s="1"/>
      <c r="M8627" s="1"/>
      <c r="N8627" s="1"/>
      <c r="O8627" s="3"/>
    </row>
    <row r="8628" spans="1:15" x14ac:dyDescent="0.25">
      <c r="A8628" s="1"/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L8628" s="1"/>
      <c r="M8628" s="1"/>
      <c r="N8628" s="1"/>
      <c r="O8628" s="3"/>
    </row>
    <row r="8629" spans="1:15" x14ac:dyDescent="0.25">
      <c r="A8629" s="1"/>
      <c r="B8629" s="1"/>
      <c r="C8629" s="1"/>
      <c r="D8629" s="1"/>
      <c r="E8629" s="1"/>
      <c r="F8629" s="1"/>
      <c r="G8629" s="1"/>
      <c r="H8629" s="1"/>
      <c r="I8629" s="1"/>
      <c r="J8629" s="1"/>
      <c r="K8629" s="1"/>
      <c r="L8629" s="1"/>
      <c r="M8629" s="1"/>
      <c r="N8629" s="1"/>
      <c r="O8629" s="3"/>
    </row>
    <row r="8630" spans="1:15" x14ac:dyDescent="0.25">
      <c r="A8630" s="1"/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1"/>
      <c r="M8630" s="1"/>
      <c r="N8630" s="1"/>
      <c r="O8630" s="3"/>
    </row>
    <row r="8631" spans="1:15" x14ac:dyDescent="0.25">
      <c r="A8631" s="1"/>
      <c r="B8631" s="1"/>
      <c r="C8631" s="1"/>
      <c r="D8631" s="1"/>
      <c r="E8631" s="1"/>
      <c r="F8631" s="1"/>
      <c r="G8631" s="1"/>
      <c r="H8631" s="1"/>
      <c r="I8631" s="1"/>
      <c r="J8631" s="1"/>
      <c r="K8631" s="1"/>
      <c r="L8631" s="1"/>
      <c r="M8631" s="1"/>
      <c r="N8631" s="1"/>
      <c r="O8631" s="3"/>
    </row>
    <row r="8632" spans="1:15" x14ac:dyDescent="0.25">
      <c r="A8632" s="1"/>
      <c r="B8632" s="1"/>
      <c r="C8632" s="1"/>
      <c r="D8632" s="1"/>
      <c r="E8632" s="1"/>
      <c r="F8632" s="1"/>
      <c r="G8632" s="1"/>
      <c r="H8632" s="1"/>
      <c r="I8632" s="1"/>
      <c r="J8632" s="1"/>
      <c r="K8632" s="1"/>
      <c r="L8632" s="1"/>
      <c r="M8632" s="1"/>
      <c r="N8632" s="1"/>
      <c r="O8632" s="3"/>
    </row>
    <row r="8633" spans="1:15" x14ac:dyDescent="0.25">
      <c r="A8633" s="1"/>
      <c r="B8633" s="1"/>
      <c r="C8633" s="1"/>
      <c r="D8633" s="1"/>
      <c r="E8633" s="1"/>
      <c r="F8633" s="1"/>
      <c r="G8633" s="1"/>
      <c r="H8633" s="1"/>
      <c r="I8633" s="1"/>
      <c r="J8633" s="1"/>
      <c r="K8633" s="1"/>
      <c r="L8633" s="1"/>
      <c r="M8633" s="1"/>
      <c r="N8633" s="1"/>
      <c r="O8633" s="3"/>
    </row>
    <row r="8634" spans="1:15" x14ac:dyDescent="0.25">
      <c r="A8634" s="1"/>
      <c r="B8634" s="1"/>
      <c r="C8634" s="1"/>
      <c r="D8634" s="1"/>
      <c r="E8634" s="1"/>
      <c r="F8634" s="1"/>
      <c r="G8634" s="1"/>
      <c r="H8634" s="1"/>
      <c r="I8634" s="1"/>
      <c r="J8634" s="1"/>
      <c r="K8634" s="1"/>
      <c r="L8634" s="1"/>
      <c r="M8634" s="1"/>
      <c r="N8634" s="1"/>
      <c r="O8634" s="3"/>
    </row>
    <row r="8635" spans="1:15" x14ac:dyDescent="0.25">
      <c r="A8635" s="1"/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1"/>
      <c r="M8635" s="1"/>
      <c r="N8635" s="1"/>
      <c r="O8635" s="3"/>
    </row>
    <row r="8636" spans="1:15" x14ac:dyDescent="0.25">
      <c r="A8636" s="1"/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L8636" s="1"/>
      <c r="M8636" s="1"/>
      <c r="N8636" s="1"/>
      <c r="O8636" s="3"/>
    </row>
    <row r="8637" spans="1:15" x14ac:dyDescent="0.25">
      <c r="A8637" s="1"/>
      <c r="B8637" s="1"/>
      <c r="C8637" s="1"/>
      <c r="D8637" s="1"/>
      <c r="E8637" s="1"/>
      <c r="F8637" s="1"/>
      <c r="G8637" s="1"/>
      <c r="H8637" s="1"/>
      <c r="I8637" s="1"/>
      <c r="J8637" s="1"/>
      <c r="K8637" s="1"/>
      <c r="L8637" s="1"/>
      <c r="M8637" s="1"/>
      <c r="N8637" s="1"/>
      <c r="O8637" s="3"/>
    </row>
    <row r="8638" spans="1:15" x14ac:dyDescent="0.25">
      <c r="A8638" s="1"/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L8638" s="1"/>
      <c r="M8638" s="1"/>
      <c r="N8638" s="1"/>
      <c r="O8638" s="3"/>
    </row>
    <row r="8639" spans="1:15" x14ac:dyDescent="0.25">
      <c r="A8639" s="1"/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L8639" s="1"/>
      <c r="M8639" s="1"/>
      <c r="N8639" s="1"/>
      <c r="O8639" s="3"/>
    </row>
    <row r="8640" spans="1:15" x14ac:dyDescent="0.25">
      <c r="A8640" s="1"/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L8640" s="1"/>
      <c r="M8640" s="1"/>
      <c r="N8640" s="1"/>
      <c r="O8640" s="3"/>
    </row>
    <row r="8641" spans="1:15" x14ac:dyDescent="0.25">
      <c r="A8641" s="1"/>
      <c r="B8641" s="1"/>
      <c r="C8641" s="1"/>
      <c r="D8641" s="1"/>
      <c r="E8641" s="1"/>
      <c r="F8641" s="1"/>
      <c r="G8641" s="1"/>
      <c r="H8641" s="1"/>
      <c r="I8641" s="1"/>
      <c r="J8641" s="1"/>
      <c r="K8641" s="1"/>
      <c r="L8641" s="1"/>
      <c r="M8641" s="1"/>
      <c r="N8641" s="1"/>
      <c r="O8641" s="3"/>
    </row>
    <row r="8642" spans="1:15" x14ac:dyDescent="0.25">
      <c r="A8642" s="1"/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L8642" s="1"/>
      <c r="M8642" s="1"/>
      <c r="N8642" s="1"/>
      <c r="O8642" s="3"/>
    </row>
    <row r="8643" spans="1:15" x14ac:dyDescent="0.25">
      <c r="A8643" s="1"/>
      <c r="B8643" s="1"/>
      <c r="C8643" s="1"/>
      <c r="D8643" s="1"/>
      <c r="E8643" s="1"/>
      <c r="F8643" s="1"/>
      <c r="G8643" s="1"/>
      <c r="H8643" s="1"/>
      <c r="I8643" s="1"/>
      <c r="J8643" s="1"/>
      <c r="K8643" s="1"/>
      <c r="L8643" s="1"/>
      <c r="M8643" s="1"/>
      <c r="N8643" s="1"/>
      <c r="O8643" s="3"/>
    </row>
    <row r="8644" spans="1:15" x14ac:dyDescent="0.25">
      <c r="A8644" s="1"/>
      <c r="B8644" s="1"/>
      <c r="C8644" s="1"/>
      <c r="D8644" s="1"/>
      <c r="E8644" s="1"/>
      <c r="F8644" s="1"/>
      <c r="G8644" s="1"/>
      <c r="H8644" s="1"/>
      <c r="I8644" s="1"/>
      <c r="J8644" s="1"/>
      <c r="K8644" s="1"/>
      <c r="L8644" s="1"/>
      <c r="M8644" s="1"/>
      <c r="N8644" s="1"/>
      <c r="O8644" s="3"/>
    </row>
    <row r="8645" spans="1:15" x14ac:dyDescent="0.25">
      <c r="A8645" s="1"/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L8645" s="1"/>
      <c r="M8645" s="1"/>
      <c r="N8645" s="1"/>
      <c r="O8645" s="3"/>
    </row>
    <row r="8646" spans="1:15" x14ac:dyDescent="0.25">
      <c r="A8646" s="1"/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L8646" s="1"/>
      <c r="M8646" s="1"/>
      <c r="N8646" s="1"/>
      <c r="O8646" s="3"/>
    </row>
    <row r="8647" spans="1:15" x14ac:dyDescent="0.25">
      <c r="A8647" s="1"/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L8647" s="1"/>
      <c r="M8647" s="1"/>
      <c r="N8647" s="1"/>
      <c r="O8647" s="3"/>
    </row>
    <row r="8648" spans="1:15" x14ac:dyDescent="0.25">
      <c r="A8648" s="1"/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L8648" s="1"/>
      <c r="M8648" s="1"/>
      <c r="N8648" s="1"/>
      <c r="O8648" s="3"/>
    </row>
    <row r="8649" spans="1:15" x14ac:dyDescent="0.25">
      <c r="A8649" s="1"/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L8649" s="1"/>
      <c r="M8649" s="1"/>
      <c r="N8649" s="1"/>
      <c r="O8649" s="3"/>
    </row>
    <row r="8650" spans="1:15" x14ac:dyDescent="0.25">
      <c r="A8650" s="1"/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1"/>
      <c r="O8650" s="3"/>
    </row>
    <row r="8651" spans="1:15" x14ac:dyDescent="0.25">
      <c r="A8651" s="1"/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L8651" s="1"/>
      <c r="M8651" s="1"/>
      <c r="N8651" s="1"/>
      <c r="O8651" s="3"/>
    </row>
    <row r="8652" spans="1:15" x14ac:dyDescent="0.25">
      <c r="A8652" s="1"/>
      <c r="B8652" s="1"/>
      <c r="C8652" s="1"/>
      <c r="D8652" s="1"/>
      <c r="E8652" s="1"/>
      <c r="F8652" s="1"/>
      <c r="G8652" s="1"/>
      <c r="H8652" s="1"/>
      <c r="I8652" s="1"/>
      <c r="J8652" s="1"/>
      <c r="K8652" s="1"/>
      <c r="L8652" s="1"/>
      <c r="M8652" s="1"/>
      <c r="N8652" s="1"/>
      <c r="O8652" s="3"/>
    </row>
    <row r="8653" spans="1:15" x14ac:dyDescent="0.25">
      <c r="A8653" s="1"/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L8653" s="1"/>
      <c r="M8653" s="1"/>
      <c r="N8653" s="1"/>
      <c r="O8653" s="3"/>
    </row>
    <row r="8654" spans="1:15" x14ac:dyDescent="0.25">
      <c r="A8654" s="1"/>
      <c r="B8654" s="1"/>
      <c r="C8654" s="1"/>
      <c r="D8654" s="1"/>
      <c r="E8654" s="1"/>
      <c r="F8654" s="1"/>
      <c r="G8654" s="1"/>
      <c r="H8654" s="1"/>
      <c r="I8654" s="1"/>
      <c r="J8654" s="1"/>
      <c r="K8654" s="1"/>
      <c r="L8654" s="1"/>
      <c r="M8654" s="1"/>
      <c r="N8654" s="1"/>
      <c r="O8654" s="3"/>
    </row>
    <row r="8655" spans="1:15" x14ac:dyDescent="0.25">
      <c r="A8655" s="1"/>
      <c r="B8655" s="1"/>
      <c r="C8655" s="1"/>
      <c r="D8655" s="1"/>
      <c r="E8655" s="1"/>
      <c r="F8655" s="1"/>
      <c r="G8655" s="1"/>
      <c r="H8655" s="1"/>
      <c r="I8655" s="1"/>
      <c r="J8655" s="1"/>
      <c r="K8655" s="1"/>
      <c r="L8655" s="1"/>
      <c r="M8655" s="1"/>
      <c r="N8655" s="1"/>
      <c r="O8655" s="3"/>
    </row>
    <row r="8656" spans="1:15" x14ac:dyDescent="0.25">
      <c r="A8656" s="1"/>
      <c r="B8656" s="1"/>
      <c r="C8656" s="1"/>
      <c r="D8656" s="1"/>
      <c r="E8656" s="1"/>
      <c r="F8656" s="1"/>
      <c r="G8656" s="1"/>
      <c r="H8656" s="1"/>
      <c r="I8656" s="1"/>
      <c r="J8656" s="1"/>
      <c r="K8656" s="1"/>
      <c r="L8656" s="1"/>
      <c r="M8656" s="1"/>
      <c r="N8656" s="1"/>
      <c r="O8656" s="3"/>
    </row>
    <row r="8657" spans="1:15" x14ac:dyDescent="0.25">
      <c r="A8657" s="1"/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L8657" s="1"/>
      <c r="M8657" s="1"/>
      <c r="N8657" s="1"/>
      <c r="O8657" s="3"/>
    </row>
    <row r="8658" spans="1:15" x14ac:dyDescent="0.25">
      <c r="A8658" s="1"/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L8658" s="1"/>
      <c r="M8658" s="1"/>
      <c r="N8658" s="1"/>
      <c r="O8658" s="3"/>
    </row>
    <row r="8659" spans="1:15" x14ac:dyDescent="0.25">
      <c r="A8659" s="1"/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L8659" s="1"/>
      <c r="M8659" s="1"/>
      <c r="N8659" s="1"/>
      <c r="O8659" s="3"/>
    </row>
    <row r="8660" spans="1:15" x14ac:dyDescent="0.25">
      <c r="A8660" s="1"/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L8660" s="1"/>
      <c r="M8660" s="1"/>
      <c r="N8660" s="1"/>
      <c r="O8660" s="3"/>
    </row>
    <row r="8661" spans="1:15" x14ac:dyDescent="0.25">
      <c r="A8661" s="1"/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L8661" s="1"/>
      <c r="M8661" s="1"/>
      <c r="N8661" s="1"/>
      <c r="O8661" s="3"/>
    </row>
    <row r="8662" spans="1:15" x14ac:dyDescent="0.25">
      <c r="A8662" s="1"/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L8662" s="1"/>
      <c r="M8662" s="1"/>
      <c r="N8662" s="1"/>
      <c r="O8662" s="3"/>
    </row>
    <row r="8663" spans="1:15" x14ac:dyDescent="0.25">
      <c r="A8663" s="1"/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L8663" s="1"/>
      <c r="M8663" s="1"/>
      <c r="N8663" s="1"/>
      <c r="O8663" s="3"/>
    </row>
    <row r="8664" spans="1:15" x14ac:dyDescent="0.25">
      <c r="A8664" s="1"/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L8664" s="1"/>
      <c r="M8664" s="1"/>
      <c r="N8664" s="1"/>
      <c r="O8664" s="3"/>
    </row>
    <row r="8665" spans="1:15" x14ac:dyDescent="0.25">
      <c r="A8665" s="1"/>
      <c r="B8665" s="1"/>
      <c r="C8665" s="1"/>
      <c r="D8665" s="1"/>
      <c r="E8665" s="1"/>
      <c r="F8665" s="1"/>
      <c r="G8665" s="1"/>
      <c r="H8665" s="1"/>
      <c r="I8665" s="1"/>
      <c r="J8665" s="1"/>
      <c r="K8665" s="1"/>
      <c r="L8665" s="1"/>
      <c r="M8665" s="1"/>
      <c r="N8665" s="1"/>
      <c r="O8665" s="3"/>
    </row>
    <row r="8666" spans="1:15" x14ac:dyDescent="0.25">
      <c r="A8666" s="1"/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L8666" s="1"/>
      <c r="M8666" s="1"/>
      <c r="N8666" s="1"/>
      <c r="O8666" s="3"/>
    </row>
    <row r="8667" spans="1:15" x14ac:dyDescent="0.25">
      <c r="A8667" s="1"/>
      <c r="B8667" s="1"/>
      <c r="C8667" s="1"/>
      <c r="D8667" s="1"/>
      <c r="E8667" s="1"/>
      <c r="F8667" s="1"/>
      <c r="G8667" s="1"/>
      <c r="H8667" s="1"/>
      <c r="I8667" s="1"/>
      <c r="J8667" s="1"/>
      <c r="K8667" s="1"/>
      <c r="L8667" s="1"/>
      <c r="M8667" s="1"/>
      <c r="N8667" s="1"/>
      <c r="O8667" s="3"/>
    </row>
    <row r="8668" spans="1:15" x14ac:dyDescent="0.25">
      <c r="A8668" s="1"/>
      <c r="B8668" s="1"/>
      <c r="C8668" s="1"/>
      <c r="D8668" s="1"/>
      <c r="E8668" s="1"/>
      <c r="F8668" s="1"/>
      <c r="G8668" s="1"/>
      <c r="H8668" s="1"/>
      <c r="I8668" s="1"/>
      <c r="J8668" s="1"/>
      <c r="K8668" s="1"/>
      <c r="L8668" s="1"/>
      <c r="M8668" s="1"/>
      <c r="N8668" s="1"/>
      <c r="O8668" s="3"/>
    </row>
    <row r="8669" spans="1:15" x14ac:dyDescent="0.25">
      <c r="A8669" s="1"/>
      <c r="B8669" s="1"/>
      <c r="C8669" s="1"/>
      <c r="D8669" s="1"/>
      <c r="E8669" s="1"/>
      <c r="F8669" s="1"/>
      <c r="G8669" s="1"/>
      <c r="H8669" s="1"/>
      <c r="I8669" s="1"/>
      <c r="J8669" s="1"/>
      <c r="K8669" s="1"/>
      <c r="L8669" s="1"/>
      <c r="M8669" s="1"/>
      <c r="N8669" s="1"/>
      <c r="O8669" s="3"/>
    </row>
    <row r="8670" spans="1:15" x14ac:dyDescent="0.25">
      <c r="A8670" s="1"/>
      <c r="B8670" s="1"/>
      <c r="C8670" s="1"/>
      <c r="D8670" s="1"/>
      <c r="E8670" s="1"/>
      <c r="F8670" s="1"/>
      <c r="G8670" s="1"/>
      <c r="H8670" s="1"/>
      <c r="I8670" s="1"/>
      <c r="J8670" s="1"/>
      <c r="K8670" s="1"/>
      <c r="L8670" s="1"/>
      <c r="M8670" s="1"/>
      <c r="N8670" s="1"/>
      <c r="O8670" s="3"/>
    </row>
    <row r="8671" spans="1:15" x14ac:dyDescent="0.25">
      <c r="A8671" s="1"/>
      <c r="B8671" s="1"/>
      <c r="C8671" s="1"/>
      <c r="D8671" s="1"/>
      <c r="E8671" s="1"/>
      <c r="F8671" s="1"/>
      <c r="G8671" s="1"/>
      <c r="H8671" s="1"/>
      <c r="I8671" s="1"/>
      <c r="J8671" s="1"/>
      <c r="K8671" s="1"/>
      <c r="L8671" s="1"/>
      <c r="M8671" s="1"/>
      <c r="N8671" s="1"/>
      <c r="O8671" s="3"/>
    </row>
    <row r="8672" spans="1:15" x14ac:dyDescent="0.25">
      <c r="A8672" s="1"/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L8672" s="1"/>
      <c r="M8672" s="1"/>
      <c r="N8672" s="1"/>
      <c r="O8672" s="3"/>
    </row>
    <row r="8673" spans="1:15" x14ac:dyDescent="0.25">
      <c r="A8673" s="1"/>
      <c r="B8673" s="1"/>
      <c r="C8673" s="1"/>
      <c r="D8673" s="1"/>
      <c r="E8673" s="1"/>
      <c r="F8673" s="1"/>
      <c r="G8673" s="1"/>
      <c r="H8673" s="1"/>
      <c r="I8673" s="1"/>
      <c r="J8673" s="1"/>
      <c r="K8673" s="1"/>
      <c r="L8673" s="1"/>
      <c r="M8673" s="1"/>
      <c r="N8673" s="1"/>
      <c r="O8673" s="3"/>
    </row>
    <row r="8674" spans="1:15" x14ac:dyDescent="0.25">
      <c r="A8674" s="1"/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L8674" s="1"/>
      <c r="M8674" s="1"/>
      <c r="N8674" s="1"/>
      <c r="O8674" s="3"/>
    </row>
    <row r="8675" spans="1:15" x14ac:dyDescent="0.25">
      <c r="A8675" s="1"/>
      <c r="B8675" s="1"/>
      <c r="C8675" s="1"/>
      <c r="D8675" s="1"/>
      <c r="E8675" s="1"/>
      <c r="F8675" s="1"/>
      <c r="G8675" s="1"/>
      <c r="H8675" s="1"/>
      <c r="I8675" s="1"/>
      <c r="J8675" s="1"/>
      <c r="K8675" s="1"/>
      <c r="L8675" s="1"/>
      <c r="M8675" s="1"/>
      <c r="N8675" s="1"/>
      <c r="O8675" s="3"/>
    </row>
    <row r="8676" spans="1:15" x14ac:dyDescent="0.25">
      <c r="A8676" s="1"/>
      <c r="B8676" s="1"/>
      <c r="C8676" s="1"/>
      <c r="D8676" s="1"/>
      <c r="E8676" s="1"/>
      <c r="F8676" s="1"/>
      <c r="G8676" s="1"/>
      <c r="H8676" s="1"/>
      <c r="I8676" s="1"/>
      <c r="J8676" s="1"/>
      <c r="K8676" s="1"/>
      <c r="L8676" s="1"/>
      <c r="M8676" s="1"/>
      <c r="N8676" s="1"/>
      <c r="O8676" s="3"/>
    </row>
    <row r="8677" spans="1:15" x14ac:dyDescent="0.25">
      <c r="A8677" s="1"/>
      <c r="B8677" s="1"/>
      <c r="C8677" s="1"/>
      <c r="D8677" s="1"/>
      <c r="E8677" s="1"/>
      <c r="F8677" s="1"/>
      <c r="G8677" s="1"/>
      <c r="H8677" s="1"/>
      <c r="I8677" s="1"/>
      <c r="J8677" s="1"/>
      <c r="K8677" s="1"/>
      <c r="L8677" s="1"/>
      <c r="M8677" s="1"/>
      <c r="N8677" s="1"/>
      <c r="O8677" s="3"/>
    </row>
    <row r="8678" spans="1:15" x14ac:dyDescent="0.25">
      <c r="A8678" s="1"/>
      <c r="B8678" s="1"/>
      <c r="C8678" s="1"/>
      <c r="D8678" s="1"/>
      <c r="E8678" s="1"/>
      <c r="F8678" s="1"/>
      <c r="G8678" s="1"/>
      <c r="H8678" s="1"/>
      <c r="I8678" s="1"/>
      <c r="J8678" s="1"/>
      <c r="K8678" s="1"/>
      <c r="L8678" s="1"/>
      <c r="M8678" s="1"/>
      <c r="N8678" s="1"/>
      <c r="O8678" s="3"/>
    </row>
    <row r="8679" spans="1:15" x14ac:dyDescent="0.25">
      <c r="A8679" s="1"/>
      <c r="B8679" s="1"/>
      <c r="C8679" s="1"/>
      <c r="D8679" s="1"/>
      <c r="E8679" s="1"/>
      <c r="F8679" s="1"/>
      <c r="G8679" s="1"/>
      <c r="H8679" s="1"/>
      <c r="I8679" s="1"/>
      <c r="J8679" s="1"/>
      <c r="K8679" s="1"/>
      <c r="L8679" s="1"/>
      <c r="M8679" s="1"/>
      <c r="N8679" s="1"/>
      <c r="O8679" s="3"/>
    </row>
    <row r="8680" spans="1:15" x14ac:dyDescent="0.25">
      <c r="A8680" s="1"/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L8680" s="1"/>
      <c r="M8680" s="1"/>
      <c r="N8680" s="1"/>
      <c r="O8680" s="3"/>
    </row>
    <row r="8681" spans="1:15" x14ac:dyDescent="0.25">
      <c r="A8681" s="1"/>
      <c r="B8681" s="1"/>
      <c r="C8681" s="1"/>
      <c r="D8681" s="1"/>
      <c r="E8681" s="1"/>
      <c r="F8681" s="1"/>
      <c r="G8681" s="1"/>
      <c r="H8681" s="1"/>
      <c r="I8681" s="1"/>
      <c r="J8681" s="1"/>
      <c r="K8681" s="1"/>
      <c r="L8681" s="1"/>
      <c r="M8681" s="1"/>
      <c r="N8681" s="1"/>
      <c r="O8681" s="3"/>
    </row>
    <row r="8682" spans="1:15" x14ac:dyDescent="0.25">
      <c r="A8682" s="1"/>
      <c r="B8682" s="1"/>
      <c r="C8682" s="1"/>
      <c r="D8682" s="1"/>
      <c r="E8682" s="1"/>
      <c r="F8682" s="1"/>
      <c r="G8682" s="1"/>
      <c r="H8682" s="1"/>
      <c r="I8682" s="1"/>
      <c r="J8682" s="1"/>
      <c r="K8682" s="1"/>
      <c r="L8682" s="1"/>
      <c r="M8682" s="1"/>
      <c r="N8682" s="1"/>
      <c r="O8682" s="3"/>
    </row>
    <row r="8683" spans="1:15" x14ac:dyDescent="0.25">
      <c r="A8683" s="1"/>
      <c r="B8683" s="1"/>
      <c r="C8683" s="1"/>
      <c r="D8683" s="1"/>
      <c r="E8683" s="1"/>
      <c r="F8683" s="1"/>
      <c r="G8683" s="1"/>
      <c r="H8683" s="1"/>
      <c r="I8683" s="1"/>
      <c r="J8683" s="1"/>
      <c r="K8683" s="1"/>
      <c r="L8683" s="1"/>
      <c r="M8683" s="1"/>
      <c r="N8683" s="1"/>
      <c r="O8683" s="3"/>
    </row>
    <row r="8684" spans="1:15" x14ac:dyDescent="0.25">
      <c r="A8684" s="1"/>
      <c r="B8684" s="1"/>
      <c r="C8684" s="1"/>
      <c r="D8684" s="1"/>
      <c r="E8684" s="1"/>
      <c r="F8684" s="1"/>
      <c r="G8684" s="1"/>
      <c r="H8684" s="1"/>
      <c r="I8684" s="1"/>
      <c r="J8684" s="1"/>
      <c r="K8684" s="1"/>
      <c r="L8684" s="1"/>
      <c r="M8684" s="1"/>
      <c r="N8684" s="1"/>
      <c r="O8684" s="3"/>
    </row>
    <row r="8685" spans="1:15" x14ac:dyDescent="0.25">
      <c r="A8685" s="1"/>
      <c r="B8685" s="1"/>
      <c r="C8685" s="1"/>
      <c r="D8685" s="1"/>
      <c r="E8685" s="1"/>
      <c r="F8685" s="1"/>
      <c r="G8685" s="1"/>
      <c r="H8685" s="1"/>
      <c r="I8685" s="1"/>
      <c r="J8685" s="1"/>
      <c r="K8685" s="1"/>
      <c r="L8685" s="1"/>
      <c r="M8685" s="1"/>
      <c r="N8685" s="1"/>
      <c r="O8685" s="3"/>
    </row>
    <row r="8686" spans="1:15" x14ac:dyDescent="0.25">
      <c r="A8686" s="1"/>
      <c r="B8686" s="1"/>
      <c r="C8686" s="1"/>
      <c r="D8686" s="1"/>
      <c r="E8686" s="1"/>
      <c r="F8686" s="1"/>
      <c r="G8686" s="1"/>
      <c r="H8686" s="1"/>
      <c r="I8686" s="1"/>
      <c r="J8686" s="1"/>
      <c r="K8686" s="1"/>
      <c r="L8686" s="1"/>
      <c r="M8686" s="1"/>
      <c r="N8686" s="1"/>
      <c r="O8686" s="3"/>
    </row>
    <row r="8687" spans="1:15" x14ac:dyDescent="0.25">
      <c r="A8687" s="1"/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L8687" s="1"/>
      <c r="M8687" s="1"/>
      <c r="N8687" s="1"/>
      <c r="O8687" s="3"/>
    </row>
    <row r="8688" spans="1:15" x14ac:dyDescent="0.25">
      <c r="A8688" s="1"/>
      <c r="B8688" s="1"/>
      <c r="C8688" s="1"/>
      <c r="D8688" s="1"/>
      <c r="E8688" s="1"/>
      <c r="F8688" s="1"/>
      <c r="G8688" s="1"/>
      <c r="H8688" s="1"/>
      <c r="I8688" s="1"/>
      <c r="J8688" s="1"/>
      <c r="K8688" s="1"/>
      <c r="L8688" s="1"/>
      <c r="M8688" s="1"/>
      <c r="N8688" s="1"/>
      <c r="O8688" s="3"/>
    </row>
    <row r="8689" spans="1:15" x14ac:dyDescent="0.25">
      <c r="A8689" s="1"/>
      <c r="B8689" s="1"/>
      <c r="C8689" s="1"/>
      <c r="D8689" s="1"/>
      <c r="E8689" s="1"/>
      <c r="F8689" s="1"/>
      <c r="G8689" s="1"/>
      <c r="H8689" s="1"/>
      <c r="I8689" s="1"/>
      <c r="J8689" s="1"/>
      <c r="K8689" s="1"/>
      <c r="L8689" s="1"/>
      <c r="M8689" s="1"/>
      <c r="N8689" s="1"/>
      <c r="O8689" s="3"/>
    </row>
    <row r="8690" spans="1:15" x14ac:dyDescent="0.25">
      <c r="A8690" s="1"/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L8690" s="1"/>
      <c r="M8690" s="1"/>
      <c r="N8690" s="1"/>
      <c r="O8690" s="3"/>
    </row>
    <row r="8691" spans="1:15" x14ac:dyDescent="0.25">
      <c r="A8691" s="1"/>
      <c r="B8691" s="1"/>
      <c r="C8691" s="1"/>
      <c r="D8691" s="1"/>
      <c r="E8691" s="1"/>
      <c r="F8691" s="1"/>
      <c r="G8691" s="1"/>
      <c r="H8691" s="1"/>
      <c r="I8691" s="1"/>
      <c r="J8691" s="1"/>
      <c r="K8691" s="1"/>
      <c r="L8691" s="1"/>
      <c r="M8691" s="1"/>
      <c r="N8691" s="1"/>
      <c r="O8691" s="3"/>
    </row>
    <row r="8692" spans="1:15" x14ac:dyDescent="0.25">
      <c r="A8692" s="1"/>
      <c r="B8692" s="1"/>
      <c r="C8692" s="1"/>
      <c r="D8692" s="1"/>
      <c r="E8692" s="1"/>
      <c r="F8692" s="1"/>
      <c r="G8692" s="1"/>
      <c r="H8692" s="1"/>
      <c r="I8692" s="1"/>
      <c r="J8692" s="1"/>
      <c r="K8692" s="1"/>
      <c r="L8692" s="1"/>
      <c r="M8692" s="1"/>
      <c r="N8692" s="1"/>
      <c r="O8692" s="3"/>
    </row>
    <row r="8693" spans="1:15" x14ac:dyDescent="0.25">
      <c r="A8693" s="1"/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L8693" s="1"/>
      <c r="M8693" s="1"/>
      <c r="N8693" s="1"/>
      <c r="O8693" s="3"/>
    </row>
    <row r="8694" spans="1:15" x14ac:dyDescent="0.25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1"/>
      <c r="O8694" s="3"/>
    </row>
    <row r="8695" spans="1:15" x14ac:dyDescent="0.25">
      <c r="A8695" s="1"/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L8695" s="1"/>
      <c r="M8695" s="1"/>
      <c r="N8695" s="1"/>
      <c r="O8695" s="3"/>
    </row>
    <row r="8696" spans="1:15" x14ac:dyDescent="0.25">
      <c r="A8696" s="1"/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L8696" s="1"/>
      <c r="M8696" s="1"/>
      <c r="N8696" s="1"/>
      <c r="O8696" s="3"/>
    </row>
    <row r="8697" spans="1:15" x14ac:dyDescent="0.25">
      <c r="A8697" s="1"/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L8697" s="1"/>
      <c r="M8697" s="1"/>
      <c r="N8697" s="1"/>
      <c r="O8697" s="3"/>
    </row>
    <row r="8698" spans="1:15" x14ac:dyDescent="0.25">
      <c r="A8698" s="1"/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L8698" s="1"/>
      <c r="M8698" s="1"/>
      <c r="N8698" s="1"/>
      <c r="O8698" s="3"/>
    </row>
    <row r="8699" spans="1:15" x14ac:dyDescent="0.25">
      <c r="A8699" s="1"/>
      <c r="B8699" s="1"/>
      <c r="C8699" s="1"/>
      <c r="D8699" s="1"/>
      <c r="E8699" s="1"/>
      <c r="F8699" s="1"/>
      <c r="G8699" s="1"/>
      <c r="H8699" s="1"/>
      <c r="I8699" s="1"/>
      <c r="J8699" s="1"/>
      <c r="K8699" s="1"/>
      <c r="L8699" s="1"/>
      <c r="M8699" s="1"/>
      <c r="N8699" s="1"/>
      <c r="O8699" s="3"/>
    </row>
    <row r="8700" spans="1:15" x14ac:dyDescent="0.25">
      <c r="A8700" s="1"/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L8700" s="1"/>
      <c r="M8700" s="1"/>
      <c r="N8700" s="1"/>
      <c r="O8700" s="3"/>
    </row>
    <row r="8701" spans="1:15" x14ac:dyDescent="0.25">
      <c r="A8701" s="1"/>
      <c r="B8701" s="1"/>
      <c r="C8701" s="1"/>
      <c r="D8701" s="1"/>
      <c r="E8701" s="1"/>
      <c r="F8701" s="1"/>
      <c r="G8701" s="1"/>
      <c r="H8701" s="1"/>
      <c r="I8701" s="1"/>
      <c r="J8701" s="1"/>
      <c r="K8701" s="1"/>
      <c r="L8701" s="1"/>
      <c r="M8701" s="1"/>
      <c r="N8701" s="1"/>
      <c r="O8701" s="3"/>
    </row>
    <row r="8702" spans="1:15" x14ac:dyDescent="0.25">
      <c r="A8702" s="1"/>
      <c r="B8702" s="1"/>
      <c r="C8702" s="1"/>
      <c r="D8702" s="1"/>
      <c r="E8702" s="1"/>
      <c r="F8702" s="1"/>
      <c r="G8702" s="1"/>
      <c r="H8702" s="1"/>
      <c r="I8702" s="1"/>
      <c r="J8702" s="1"/>
      <c r="K8702" s="1"/>
      <c r="L8702" s="1"/>
      <c r="M8702" s="1"/>
      <c r="N8702" s="1"/>
      <c r="O8702" s="3"/>
    </row>
    <row r="8703" spans="1:15" x14ac:dyDescent="0.25">
      <c r="A8703" s="1"/>
      <c r="B8703" s="1"/>
      <c r="C8703" s="1"/>
      <c r="D8703" s="1"/>
      <c r="E8703" s="1"/>
      <c r="F8703" s="1"/>
      <c r="G8703" s="1"/>
      <c r="H8703" s="1"/>
      <c r="I8703" s="1"/>
      <c r="J8703" s="1"/>
      <c r="K8703" s="1"/>
      <c r="L8703" s="1"/>
      <c r="M8703" s="1"/>
      <c r="N8703" s="1"/>
      <c r="O8703" s="3"/>
    </row>
    <row r="8704" spans="1:15" x14ac:dyDescent="0.25">
      <c r="A8704" s="1"/>
      <c r="B8704" s="1"/>
      <c r="C8704" s="1"/>
      <c r="D8704" s="1"/>
      <c r="E8704" s="1"/>
      <c r="F8704" s="1"/>
      <c r="G8704" s="1"/>
      <c r="H8704" s="1"/>
      <c r="I8704" s="1"/>
      <c r="J8704" s="1"/>
      <c r="K8704" s="1"/>
      <c r="L8704" s="1"/>
      <c r="M8704" s="1"/>
      <c r="N8704" s="1"/>
      <c r="O8704" s="3"/>
    </row>
    <row r="8705" spans="1:15" x14ac:dyDescent="0.25">
      <c r="A8705" s="1"/>
      <c r="B8705" s="1"/>
      <c r="C8705" s="1"/>
      <c r="D8705" s="1"/>
      <c r="E8705" s="1"/>
      <c r="F8705" s="1"/>
      <c r="G8705" s="1"/>
      <c r="H8705" s="1"/>
      <c r="I8705" s="1"/>
      <c r="J8705" s="1"/>
      <c r="K8705" s="1"/>
      <c r="L8705" s="1"/>
      <c r="M8705" s="1"/>
      <c r="N8705" s="1"/>
      <c r="O8705" s="3"/>
    </row>
    <row r="8706" spans="1:15" x14ac:dyDescent="0.25">
      <c r="A8706" s="1"/>
      <c r="B8706" s="1"/>
      <c r="C8706" s="1"/>
      <c r="D8706" s="1"/>
      <c r="E8706" s="1"/>
      <c r="F8706" s="1"/>
      <c r="G8706" s="1"/>
      <c r="H8706" s="1"/>
      <c r="I8706" s="1"/>
      <c r="J8706" s="1"/>
      <c r="K8706" s="1"/>
      <c r="L8706" s="1"/>
      <c r="M8706" s="1"/>
      <c r="N8706" s="1"/>
      <c r="O8706" s="3"/>
    </row>
    <row r="8707" spans="1:15" x14ac:dyDescent="0.25">
      <c r="A8707" s="1"/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L8707" s="1"/>
      <c r="M8707" s="1"/>
      <c r="N8707" s="1"/>
      <c r="O8707" s="3"/>
    </row>
    <row r="8708" spans="1:15" x14ac:dyDescent="0.25">
      <c r="A8708" s="1"/>
      <c r="B8708" s="1"/>
      <c r="C8708" s="1"/>
      <c r="D8708" s="1"/>
      <c r="E8708" s="1"/>
      <c r="F8708" s="1"/>
      <c r="G8708" s="1"/>
      <c r="H8708" s="1"/>
      <c r="I8708" s="1"/>
      <c r="J8708" s="1"/>
      <c r="K8708" s="1"/>
      <c r="L8708" s="1"/>
      <c r="M8708" s="1"/>
      <c r="N8708" s="1"/>
      <c r="O8708" s="3"/>
    </row>
    <row r="8709" spans="1:15" x14ac:dyDescent="0.25">
      <c r="A8709" s="1"/>
      <c r="B8709" s="1"/>
      <c r="C8709" s="1"/>
      <c r="D8709" s="1"/>
      <c r="E8709" s="1"/>
      <c r="F8709" s="1"/>
      <c r="G8709" s="1"/>
      <c r="H8709" s="1"/>
      <c r="I8709" s="1"/>
      <c r="J8709" s="1"/>
      <c r="K8709" s="1"/>
      <c r="L8709" s="1"/>
      <c r="M8709" s="1"/>
      <c r="N8709" s="1"/>
      <c r="O8709" s="3"/>
    </row>
    <row r="8710" spans="1:15" x14ac:dyDescent="0.25">
      <c r="A8710" s="1"/>
      <c r="B8710" s="1"/>
      <c r="C8710" s="1"/>
      <c r="D8710" s="1"/>
      <c r="E8710" s="1"/>
      <c r="F8710" s="1"/>
      <c r="G8710" s="1"/>
      <c r="H8710" s="1"/>
      <c r="I8710" s="1"/>
      <c r="J8710" s="1"/>
      <c r="K8710" s="1"/>
      <c r="L8710" s="1"/>
      <c r="M8710" s="1"/>
      <c r="N8710" s="1"/>
      <c r="O8710" s="3"/>
    </row>
    <row r="8711" spans="1:15" x14ac:dyDescent="0.25">
      <c r="A8711" s="1"/>
      <c r="B8711" s="1"/>
      <c r="C8711" s="1"/>
      <c r="D8711" s="1"/>
      <c r="E8711" s="1"/>
      <c r="F8711" s="1"/>
      <c r="G8711" s="1"/>
      <c r="H8711" s="1"/>
      <c r="I8711" s="1"/>
      <c r="J8711" s="1"/>
      <c r="K8711" s="1"/>
      <c r="L8711" s="1"/>
      <c r="M8711" s="1"/>
      <c r="N8711" s="1"/>
      <c r="O8711" s="3"/>
    </row>
    <row r="8712" spans="1:15" x14ac:dyDescent="0.25">
      <c r="A8712" s="1"/>
      <c r="B8712" s="1"/>
      <c r="C8712" s="1"/>
      <c r="D8712" s="1"/>
      <c r="E8712" s="1"/>
      <c r="F8712" s="1"/>
      <c r="G8712" s="1"/>
      <c r="H8712" s="1"/>
      <c r="I8712" s="1"/>
      <c r="J8712" s="1"/>
      <c r="K8712" s="1"/>
      <c r="L8712" s="1"/>
      <c r="M8712" s="1"/>
      <c r="N8712" s="1"/>
      <c r="O8712" s="3"/>
    </row>
    <row r="8713" spans="1:15" x14ac:dyDescent="0.25">
      <c r="A8713" s="1"/>
      <c r="B8713" s="1"/>
      <c r="C8713" s="1"/>
      <c r="D8713" s="1"/>
      <c r="E8713" s="1"/>
      <c r="F8713" s="1"/>
      <c r="G8713" s="1"/>
      <c r="H8713" s="1"/>
      <c r="I8713" s="1"/>
      <c r="J8713" s="1"/>
      <c r="K8713" s="1"/>
      <c r="L8713" s="1"/>
      <c r="M8713" s="1"/>
      <c r="N8713" s="1"/>
      <c r="O8713" s="3"/>
    </row>
    <row r="8714" spans="1:15" x14ac:dyDescent="0.25">
      <c r="A8714" s="1"/>
      <c r="B8714" s="1"/>
      <c r="C8714" s="1"/>
      <c r="D8714" s="1"/>
      <c r="E8714" s="1"/>
      <c r="F8714" s="1"/>
      <c r="G8714" s="1"/>
      <c r="H8714" s="1"/>
      <c r="I8714" s="1"/>
      <c r="J8714" s="1"/>
      <c r="K8714" s="1"/>
      <c r="L8714" s="1"/>
      <c r="M8714" s="1"/>
      <c r="N8714" s="1"/>
      <c r="O8714" s="3"/>
    </row>
    <row r="8715" spans="1:15" x14ac:dyDescent="0.25">
      <c r="A8715" s="1"/>
      <c r="B8715" s="1"/>
      <c r="C8715" s="1"/>
      <c r="D8715" s="1"/>
      <c r="E8715" s="1"/>
      <c r="F8715" s="1"/>
      <c r="G8715" s="1"/>
      <c r="H8715" s="1"/>
      <c r="I8715" s="1"/>
      <c r="J8715" s="1"/>
      <c r="K8715" s="1"/>
      <c r="L8715" s="1"/>
      <c r="M8715" s="1"/>
      <c r="N8715" s="1"/>
      <c r="O8715" s="3"/>
    </row>
    <row r="8716" spans="1:15" x14ac:dyDescent="0.25">
      <c r="A8716" s="1"/>
      <c r="B8716" s="1"/>
      <c r="C8716" s="1"/>
      <c r="D8716" s="1"/>
      <c r="E8716" s="1"/>
      <c r="F8716" s="1"/>
      <c r="G8716" s="1"/>
      <c r="H8716" s="1"/>
      <c r="I8716" s="1"/>
      <c r="J8716" s="1"/>
      <c r="K8716" s="1"/>
      <c r="L8716" s="1"/>
      <c r="M8716" s="1"/>
      <c r="N8716" s="1"/>
      <c r="O8716" s="3"/>
    </row>
    <row r="8717" spans="1:15" x14ac:dyDescent="0.25">
      <c r="A8717" s="1"/>
      <c r="B8717" s="1"/>
      <c r="C8717" s="1"/>
      <c r="D8717" s="1"/>
      <c r="E8717" s="1"/>
      <c r="F8717" s="1"/>
      <c r="G8717" s="1"/>
      <c r="H8717" s="1"/>
      <c r="I8717" s="1"/>
      <c r="J8717" s="1"/>
      <c r="K8717" s="1"/>
      <c r="L8717" s="1"/>
      <c r="M8717" s="1"/>
      <c r="N8717" s="1"/>
      <c r="O8717" s="3"/>
    </row>
    <row r="8718" spans="1:15" x14ac:dyDescent="0.25">
      <c r="A8718" s="1"/>
      <c r="B8718" s="1"/>
      <c r="C8718" s="1"/>
      <c r="D8718" s="1"/>
      <c r="E8718" s="1"/>
      <c r="F8718" s="1"/>
      <c r="G8718" s="1"/>
      <c r="H8718" s="1"/>
      <c r="I8718" s="1"/>
      <c r="J8718" s="1"/>
      <c r="K8718" s="1"/>
      <c r="L8718" s="1"/>
      <c r="M8718" s="1"/>
      <c r="N8718" s="1"/>
      <c r="O8718" s="3"/>
    </row>
    <row r="8719" spans="1:15" x14ac:dyDescent="0.25">
      <c r="A8719" s="1"/>
      <c r="B8719" s="1"/>
      <c r="C8719" s="1"/>
      <c r="D8719" s="1"/>
      <c r="E8719" s="1"/>
      <c r="F8719" s="1"/>
      <c r="G8719" s="1"/>
      <c r="H8719" s="1"/>
      <c r="I8719" s="1"/>
      <c r="J8719" s="1"/>
      <c r="K8719" s="1"/>
      <c r="L8719" s="1"/>
      <c r="M8719" s="1"/>
      <c r="N8719" s="1"/>
      <c r="O8719" s="3"/>
    </row>
    <row r="8720" spans="1:15" x14ac:dyDescent="0.25">
      <c r="A8720" s="1"/>
      <c r="B8720" s="1"/>
      <c r="C8720" s="1"/>
      <c r="D8720" s="1"/>
      <c r="E8720" s="1"/>
      <c r="F8720" s="1"/>
      <c r="G8720" s="1"/>
      <c r="H8720" s="1"/>
      <c r="I8720" s="1"/>
      <c r="J8720" s="1"/>
      <c r="K8720" s="1"/>
      <c r="L8720" s="1"/>
      <c r="M8720" s="1"/>
      <c r="N8720" s="1"/>
      <c r="O8720" s="3"/>
    </row>
    <row r="8721" spans="1:15" x14ac:dyDescent="0.25">
      <c r="A8721" s="1"/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L8721" s="1"/>
      <c r="M8721" s="1"/>
      <c r="N8721" s="1"/>
      <c r="O8721" s="3"/>
    </row>
    <row r="8722" spans="1:15" x14ac:dyDescent="0.25">
      <c r="A8722" s="1"/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L8722" s="1"/>
      <c r="M8722" s="1"/>
      <c r="N8722" s="1"/>
      <c r="O8722" s="3"/>
    </row>
    <row r="8723" spans="1:15" x14ac:dyDescent="0.25">
      <c r="A8723" s="1"/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L8723" s="1"/>
      <c r="M8723" s="1"/>
      <c r="N8723" s="1"/>
      <c r="O8723" s="3"/>
    </row>
    <row r="8724" spans="1:15" x14ac:dyDescent="0.25">
      <c r="A8724" s="1"/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1"/>
      <c r="M8724" s="1"/>
      <c r="N8724" s="1"/>
      <c r="O8724" s="3"/>
    </row>
    <row r="8725" spans="1:15" x14ac:dyDescent="0.25">
      <c r="A8725" s="1"/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L8725" s="1"/>
      <c r="M8725" s="1"/>
      <c r="N8725" s="1"/>
      <c r="O8725" s="3"/>
    </row>
    <row r="8726" spans="1:15" x14ac:dyDescent="0.25">
      <c r="A8726" s="1"/>
      <c r="B8726" s="1"/>
      <c r="C8726" s="1"/>
      <c r="D8726" s="1"/>
      <c r="E8726" s="1"/>
      <c r="F8726" s="1"/>
      <c r="G8726" s="1"/>
      <c r="H8726" s="1"/>
      <c r="I8726" s="1"/>
      <c r="J8726" s="1"/>
      <c r="K8726" s="1"/>
      <c r="L8726" s="1"/>
      <c r="M8726" s="1"/>
      <c r="N8726" s="1"/>
      <c r="O8726" s="3"/>
    </row>
    <row r="8727" spans="1:15" x14ac:dyDescent="0.25">
      <c r="A8727" s="1"/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L8727" s="1"/>
      <c r="M8727" s="1"/>
      <c r="N8727" s="1"/>
      <c r="O8727" s="3"/>
    </row>
    <row r="8728" spans="1:15" x14ac:dyDescent="0.25">
      <c r="A8728" s="1"/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L8728" s="1"/>
      <c r="M8728" s="1"/>
      <c r="N8728" s="1"/>
      <c r="O8728" s="3"/>
    </row>
    <row r="8729" spans="1:15" x14ac:dyDescent="0.25">
      <c r="A8729" s="1"/>
      <c r="B8729" s="1"/>
      <c r="C8729" s="1"/>
      <c r="D8729" s="1"/>
      <c r="E8729" s="1"/>
      <c r="F8729" s="1"/>
      <c r="G8729" s="1"/>
      <c r="H8729" s="1"/>
      <c r="I8729" s="1"/>
      <c r="J8729" s="1"/>
      <c r="K8729" s="1"/>
      <c r="L8729" s="1"/>
      <c r="M8729" s="1"/>
      <c r="N8729" s="1"/>
      <c r="O8729" s="3"/>
    </row>
    <row r="8730" spans="1:15" x14ac:dyDescent="0.25">
      <c r="A8730" s="1"/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L8730" s="1"/>
      <c r="M8730" s="1"/>
      <c r="N8730" s="1"/>
      <c r="O8730" s="3"/>
    </row>
    <row r="8731" spans="1:15" x14ac:dyDescent="0.25">
      <c r="A8731" s="1"/>
      <c r="B8731" s="1"/>
      <c r="C8731" s="1"/>
      <c r="D8731" s="1"/>
      <c r="E8731" s="1"/>
      <c r="F8731" s="1"/>
      <c r="G8731" s="1"/>
      <c r="H8731" s="1"/>
      <c r="I8731" s="1"/>
      <c r="J8731" s="1"/>
      <c r="K8731" s="1"/>
      <c r="L8731" s="1"/>
      <c r="M8731" s="1"/>
      <c r="N8731" s="1"/>
      <c r="O8731" s="3"/>
    </row>
    <row r="8732" spans="1:15" x14ac:dyDescent="0.25">
      <c r="A8732" s="1"/>
      <c r="B8732" s="1"/>
      <c r="C8732" s="1"/>
      <c r="D8732" s="1"/>
      <c r="E8732" s="1"/>
      <c r="F8732" s="1"/>
      <c r="G8732" s="1"/>
      <c r="H8732" s="1"/>
      <c r="I8732" s="1"/>
      <c r="J8732" s="1"/>
      <c r="K8732" s="1"/>
      <c r="L8732" s="1"/>
      <c r="M8732" s="1"/>
      <c r="N8732" s="1"/>
      <c r="O8732" s="3"/>
    </row>
    <row r="8733" spans="1:15" x14ac:dyDescent="0.25">
      <c r="A8733" s="1"/>
      <c r="B8733" s="1"/>
      <c r="C8733" s="1"/>
      <c r="D8733" s="1"/>
      <c r="E8733" s="1"/>
      <c r="F8733" s="1"/>
      <c r="G8733" s="1"/>
      <c r="H8733" s="1"/>
      <c r="I8733" s="1"/>
      <c r="J8733" s="1"/>
      <c r="K8733" s="1"/>
      <c r="L8733" s="1"/>
      <c r="M8733" s="1"/>
      <c r="N8733" s="1"/>
      <c r="O8733" s="3"/>
    </row>
    <row r="8734" spans="1:15" x14ac:dyDescent="0.25">
      <c r="A8734" s="1"/>
      <c r="B8734" s="1"/>
      <c r="C8734" s="1"/>
      <c r="D8734" s="1"/>
      <c r="E8734" s="1"/>
      <c r="F8734" s="1"/>
      <c r="G8734" s="1"/>
      <c r="H8734" s="1"/>
      <c r="I8734" s="1"/>
      <c r="J8734" s="1"/>
      <c r="K8734" s="1"/>
      <c r="L8734" s="1"/>
      <c r="M8734" s="1"/>
      <c r="N8734" s="1"/>
      <c r="O8734" s="3"/>
    </row>
    <row r="8735" spans="1:15" x14ac:dyDescent="0.25">
      <c r="A8735" s="1"/>
      <c r="B8735" s="1"/>
      <c r="C8735" s="1"/>
      <c r="D8735" s="1"/>
      <c r="E8735" s="1"/>
      <c r="F8735" s="1"/>
      <c r="G8735" s="1"/>
      <c r="H8735" s="1"/>
      <c r="I8735" s="1"/>
      <c r="J8735" s="1"/>
      <c r="K8735" s="1"/>
      <c r="L8735" s="1"/>
      <c r="M8735" s="1"/>
      <c r="N8735" s="1"/>
      <c r="O8735" s="3"/>
    </row>
    <row r="8736" spans="1:15" x14ac:dyDescent="0.25">
      <c r="A8736" s="1"/>
      <c r="B8736" s="1"/>
      <c r="C8736" s="1"/>
      <c r="D8736" s="1"/>
      <c r="E8736" s="1"/>
      <c r="F8736" s="1"/>
      <c r="G8736" s="1"/>
      <c r="H8736" s="1"/>
      <c r="I8736" s="1"/>
      <c r="J8736" s="1"/>
      <c r="K8736" s="1"/>
      <c r="L8736" s="1"/>
      <c r="M8736" s="1"/>
      <c r="N8736" s="1"/>
      <c r="O8736" s="3"/>
    </row>
    <row r="8737" spans="1:15" x14ac:dyDescent="0.25">
      <c r="A8737" s="1"/>
      <c r="B8737" s="1"/>
      <c r="C8737" s="1"/>
      <c r="D8737" s="1"/>
      <c r="E8737" s="1"/>
      <c r="F8737" s="1"/>
      <c r="G8737" s="1"/>
      <c r="H8737" s="1"/>
      <c r="I8737" s="1"/>
      <c r="J8737" s="1"/>
      <c r="K8737" s="1"/>
      <c r="L8737" s="1"/>
      <c r="M8737" s="1"/>
      <c r="N8737" s="1"/>
      <c r="O8737" s="3"/>
    </row>
    <row r="8738" spans="1:15" x14ac:dyDescent="0.25">
      <c r="A8738" s="1"/>
      <c r="B8738" s="1"/>
      <c r="C8738" s="1"/>
      <c r="D8738" s="1"/>
      <c r="E8738" s="1"/>
      <c r="F8738" s="1"/>
      <c r="G8738" s="1"/>
      <c r="H8738" s="1"/>
      <c r="I8738" s="1"/>
      <c r="J8738" s="1"/>
      <c r="K8738" s="1"/>
      <c r="L8738" s="1"/>
      <c r="M8738" s="1"/>
      <c r="N8738" s="1"/>
      <c r="O8738" s="3"/>
    </row>
    <row r="8739" spans="1:15" x14ac:dyDescent="0.25">
      <c r="A8739" s="1"/>
      <c r="B8739" s="1"/>
      <c r="C8739" s="1"/>
      <c r="D8739" s="1"/>
      <c r="E8739" s="1"/>
      <c r="F8739" s="1"/>
      <c r="G8739" s="1"/>
      <c r="H8739" s="1"/>
      <c r="I8739" s="1"/>
      <c r="J8739" s="1"/>
      <c r="K8739" s="1"/>
      <c r="L8739" s="1"/>
      <c r="M8739" s="1"/>
      <c r="N8739" s="1"/>
      <c r="O8739" s="3"/>
    </row>
    <row r="8740" spans="1:15" x14ac:dyDescent="0.25">
      <c r="A8740" s="1"/>
      <c r="B8740" s="1"/>
      <c r="C8740" s="1"/>
      <c r="D8740" s="1"/>
      <c r="E8740" s="1"/>
      <c r="F8740" s="1"/>
      <c r="G8740" s="1"/>
      <c r="H8740" s="1"/>
      <c r="I8740" s="1"/>
      <c r="J8740" s="1"/>
      <c r="K8740" s="1"/>
      <c r="L8740" s="1"/>
      <c r="M8740" s="1"/>
      <c r="N8740" s="1"/>
      <c r="O8740" s="3"/>
    </row>
    <row r="8741" spans="1:15" x14ac:dyDescent="0.25">
      <c r="A8741" s="1"/>
      <c r="B8741" s="1"/>
      <c r="C8741" s="1"/>
      <c r="D8741" s="1"/>
      <c r="E8741" s="1"/>
      <c r="F8741" s="1"/>
      <c r="G8741" s="1"/>
      <c r="H8741" s="1"/>
      <c r="I8741" s="1"/>
      <c r="J8741" s="1"/>
      <c r="K8741" s="1"/>
      <c r="L8741" s="1"/>
      <c r="M8741" s="1"/>
      <c r="N8741" s="1"/>
      <c r="O8741" s="3"/>
    </row>
    <row r="8742" spans="1:15" x14ac:dyDescent="0.25">
      <c r="A8742" s="1"/>
      <c r="B8742" s="1"/>
      <c r="C8742" s="1"/>
      <c r="D8742" s="1"/>
      <c r="E8742" s="1"/>
      <c r="F8742" s="1"/>
      <c r="G8742" s="1"/>
      <c r="H8742" s="1"/>
      <c r="I8742" s="1"/>
      <c r="J8742" s="1"/>
      <c r="K8742" s="1"/>
      <c r="L8742" s="1"/>
      <c r="M8742" s="1"/>
      <c r="N8742" s="1"/>
      <c r="O8742" s="3"/>
    </row>
    <row r="8743" spans="1:15" x14ac:dyDescent="0.25">
      <c r="A8743" s="1"/>
      <c r="B8743" s="1"/>
      <c r="C8743" s="1"/>
      <c r="D8743" s="1"/>
      <c r="E8743" s="1"/>
      <c r="F8743" s="1"/>
      <c r="G8743" s="1"/>
      <c r="H8743" s="1"/>
      <c r="I8743" s="1"/>
      <c r="J8743" s="1"/>
      <c r="K8743" s="1"/>
      <c r="L8743" s="1"/>
      <c r="M8743" s="1"/>
      <c r="N8743" s="1"/>
      <c r="O8743" s="3"/>
    </row>
    <row r="8744" spans="1:15" x14ac:dyDescent="0.25">
      <c r="A8744" s="1"/>
      <c r="B8744" s="1"/>
      <c r="C8744" s="1"/>
      <c r="D8744" s="1"/>
      <c r="E8744" s="1"/>
      <c r="F8744" s="1"/>
      <c r="G8744" s="1"/>
      <c r="H8744" s="1"/>
      <c r="I8744" s="1"/>
      <c r="J8744" s="1"/>
      <c r="K8744" s="1"/>
      <c r="L8744" s="1"/>
      <c r="M8744" s="1"/>
      <c r="N8744" s="1"/>
      <c r="O8744" s="3"/>
    </row>
    <row r="8745" spans="1:15" x14ac:dyDescent="0.25">
      <c r="A8745" s="1"/>
      <c r="B8745" s="1"/>
      <c r="C8745" s="1"/>
      <c r="D8745" s="1"/>
      <c r="E8745" s="1"/>
      <c r="F8745" s="1"/>
      <c r="G8745" s="1"/>
      <c r="H8745" s="1"/>
      <c r="I8745" s="1"/>
      <c r="J8745" s="1"/>
      <c r="K8745" s="1"/>
      <c r="L8745" s="1"/>
      <c r="M8745" s="1"/>
      <c r="N8745" s="1"/>
      <c r="O8745" s="3"/>
    </row>
    <row r="8746" spans="1:15" x14ac:dyDescent="0.25">
      <c r="A8746" s="1"/>
      <c r="B8746" s="1"/>
      <c r="C8746" s="1"/>
      <c r="D8746" s="1"/>
      <c r="E8746" s="1"/>
      <c r="F8746" s="1"/>
      <c r="G8746" s="1"/>
      <c r="H8746" s="1"/>
      <c r="I8746" s="1"/>
      <c r="J8746" s="1"/>
      <c r="K8746" s="1"/>
      <c r="L8746" s="1"/>
      <c r="M8746" s="1"/>
      <c r="N8746" s="1"/>
      <c r="O8746" s="3"/>
    </row>
    <row r="8747" spans="1:15" x14ac:dyDescent="0.25">
      <c r="A8747" s="1"/>
      <c r="B8747" s="1"/>
      <c r="C8747" s="1"/>
      <c r="D8747" s="1"/>
      <c r="E8747" s="1"/>
      <c r="F8747" s="1"/>
      <c r="G8747" s="1"/>
      <c r="H8747" s="1"/>
      <c r="I8747" s="1"/>
      <c r="J8747" s="1"/>
      <c r="K8747" s="1"/>
      <c r="L8747" s="1"/>
      <c r="M8747" s="1"/>
      <c r="N8747" s="1"/>
      <c r="O8747" s="3"/>
    </row>
    <row r="8748" spans="1:15" x14ac:dyDescent="0.25">
      <c r="A8748" s="1"/>
      <c r="B8748" s="1"/>
      <c r="C8748" s="1"/>
      <c r="D8748" s="1"/>
      <c r="E8748" s="1"/>
      <c r="F8748" s="1"/>
      <c r="G8748" s="1"/>
      <c r="H8748" s="1"/>
      <c r="I8748" s="1"/>
      <c r="J8748" s="1"/>
      <c r="K8748" s="1"/>
      <c r="L8748" s="1"/>
      <c r="M8748" s="1"/>
      <c r="N8748" s="1"/>
      <c r="O8748" s="3"/>
    </row>
    <row r="8749" spans="1:15" x14ac:dyDescent="0.25">
      <c r="A8749" s="1"/>
      <c r="B8749" s="1"/>
      <c r="C8749" s="1"/>
      <c r="D8749" s="1"/>
      <c r="E8749" s="1"/>
      <c r="F8749" s="1"/>
      <c r="G8749" s="1"/>
      <c r="H8749" s="1"/>
      <c r="I8749" s="1"/>
      <c r="J8749" s="1"/>
      <c r="K8749" s="1"/>
      <c r="L8749" s="1"/>
      <c r="M8749" s="1"/>
      <c r="N8749" s="1"/>
      <c r="O8749" s="3"/>
    </row>
    <row r="8750" spans="1:15" x14ac:dyDescent="0.25">
      <c r="A8750" s="1"/>
      <c r="B8750" s="1"/>
      <c r="C8750" s="1"/>
      <c r="D8750" s="1"/>
      <c r="E8750" s="1"/>
      <c r="F8750" s="1"/>
      <c r="G8750" s="1"/>
      <c r="H8750" s="1"/>
      <c r="I8750" s="1"/>
      <c r="J8750" s="1"/>
      <c r="K8750" s="1"/>
      <c r="L8750" s="1"/>
      <c r="M8750" s="1"/>
      <c r="N8750" s="1"/>
      <c r="O8750" s="3"/>
    </row>
    <row r="8751" spans="1:15" x14ac:dyDescent="0.25">
      <c r="A8751" s="1"/>
      <c r="B8751" s="1"/>
      <c r="C8751" s="1"/>
      <c r="D8751" s="1"/>
      <c r="E8751" s="1"/>
      <c r="F8751" s="1"/>
      <c r="G8751" s="1"/>
      <c r="H8751" s="1"/>
      <c r="I8751" s="1"/>
      <c r="J8751" s="1"/>
      <c r="K8751" s="1"/>
      <c r="L8751" s="1"/>
      <c r="M8751" s="1"/>
      <c r="N8751" s="1"/>
      <c r="O8751" s="3"/>
    </row>
    <row r="8752" spans="1:15" x14ac:dyDescent="0.25">
      <c r="A8752" s="1"/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L8752" s="1"/>
      <c r="M8752" s="1"/>
      <c r="N8752" s="1"/>
      <c r="O8752" s="3"/>
    </row>
    <row r="8753" spans="1:15" x14ac:dyDescent="0.25">
      <c r="A8753" s="1"/>
      <c r="B8753" s="1"/>
      <c r="C8753" s="1"/>
      <c r="D8753" s="1"/>
      <c r="E8753" s="1"/>
      <c r="F8753" s="1"/>
      <c r="G8753" s="1"/>
      <c r="H8753" s="1"/>
      <c r="I8753" s="1"/>
      <c r="J8753" s="1"/>
      <c r="K8753" s="1"/>
      <c r="L8753" s="1"/>
      <c r="M8753" s="1"/>
      <c r="N8753" s="1"/>
      <c r="O8753" s="3"/>
    </row>
    <row r="8754" spans="1:15" x14ac:dyDescent="0.25">
      <c r="A8754" s="1"/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L8754" s="1"/>
      <c r="M8754" s="1"/>
      <c r="N8754" s="1"/>
      <c r="O8754" s="3"/>
    </row>
    <row r="8755" spans="1:15" x14ac:dyDescent="0.25">
      <c r="A8755" s="1"/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L8755" s="1"/>
      <c r="M8755" s="1"/>
      <c r="N8755" s="1"/>
      <c r="O8755" s="3"/>
    </row>
    <row r="8756" spans="1:15" x14ac:dyDescent="0.25">
      <c r="A8756" s="1"/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L8756" s="1"/>
      <c r="M8756" s="1"/>
      <c r="N8756" s="1"/>
      <c r="O8756" s="3"/>
    </row>
    <row r="8757" spans="1:15" x14ac:dyDescent="0.25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1"/>
      <c r="M8757" s="1"/>
      <c r="N8757" s="1"/>
      <c r="O8757" s="3"/>
    </row>
    <row r="8758" spans="1:15" x14ac:dyDescent="0.25">
      <c r="A8758" s="1"/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L8758" s="1"/>
      <c r="M8758" s="1"/>
      <c r="N8758" s="1"/>
      <c r="O8758" s="3"/>
    </row>
    <row r="8759" spans="1:15" x14ac:dyDescent="0.25">
      <c r="A8759" s="1"/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L8759" s="1"/>
      <c r="M8759" s="1"/>
      <c r="N8759" s="1"/>
      <c r="O8759" s="3"/>
    </row>
    <row r="8760" spans="1:15" x14ac:dyDescent="0.25">
      <c r="A8760" s="1"/>
      <c r="B8760" s="1"/>
      <c r="C8760" s="1"/>
      <c r="D8760" s="1"/>
      <c r="E8760" s="1"/>
      <c r="F8760" s="1"/>
      <c r="G8760" s="1"/>
      <c r="H8760" s="1"/>
      <c r="I8760" s="1"/>
      <c r="J8760" s="1"/>
      <c r="K8760" s="1"/>
      <c r="L8760" s="1"/>
      <c r="M8760" s="1"/>
      <c r="N8760" s="1"/>
      <c r="O8760" s="3"/>
    </row>
    <row r="8761" spans="1:15" x14ac:dyDescent="0.25">
      <c r="A8761" s="1"/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L8761" s="1"/>
      <c r="M8761" s="1"/>
      <c r="N8761" s="1"/>
      <c r="O8761" s="3"/>
    </row>
    <row r="8762" spans="1:15" x14ac:dyDescent="0.25">
      <c r="A8762" s="1"/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L8762" s="1"/>
      <c r="M8762" s="1"/>
      <c r="N8762" s="1"/>
      <c r="O8762" s="3"/>
    </row>
    <row r="8763" spans="1:15" x14ac:dyDescent="0.25">
      <c r="A8763" s="1"/>
      <c r="B8763" s="1"/>
      <c r="C8763" s="1"/>
      <c r="D8763" s="1"/>
      <c r="E8763" s="1"/>
      <c r="F8763" s="1"/>
      <c r="G8763" s="1"/>
      <c r="H8763" s="1"/>
      <c r="I8763" s="1"/>
      <c r="J8763" s="1"/>
      <c r="K8763" s="1"/>
      <c r="L8763" s="1"/>
      <c r="M8763" s="1"/>
      <c r="N8763" s="1"/>
      <c r="O8763" s="3"/>
    </row>
    <row r="8764" spans="1:15" x14ac:dyDescent="0.25">
      <c r="A8764" s="1"/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L8764" s="1"/>
      <c r="M8764" s="1"/>
      <c r="N8764" s="1"/>
      <c r="O8764" s="3"/>
    </row>
    <row r="8765" spans="1:15" x14ac:dyDescent="0.25">
      <c r="A8765" s="1"/>
      <c r="B8765" s="1"/>
      <c r="C8765" s="1"/>
      <c r="D8765" s="1"/>
      <c r="E8765" s="1"/>
      <c r="F8765" s="1"/>
      <c r="G8765" s="1"/>
      <c r="H8765" s="1"/>
      <c r="I8765" s="1"/>
      <c r="J8765" s="1"/>
      <c r="K8765" s="1"/>
      <c r="L8765" s="1"/>
      <c r="M8765" s="1"/>
      <c r="N8765" s="1"/>
      <c r="O8765" s="3"/>
    </row>
    <row r="8766" spans="1:15" x14ac:dyDescent="0.25">
      <c r="A8766" s="1"/>
      <c r="B8766" s="1"/>
      <c r="C8766" s="1"/>
      <c r="D8766" s="1"/>
      <c r="E8766" s="1"/>
      <c r="F8766" s="1"/>
      <c r="G8766" s="1"/>
      <c r="H8766" s="1"/>
      <c r="I8766" s="1"/>
      <c r="J8766" s="1"/>
      <c r="K8766" s="1"/>
      <c r="L8766" s="1"/>
      <c r="M8766" s="1"/>
      <c r="N8766" s="1"/>
      <c r="O8766" s="3"/>
    </row>
    <row r="8767" spans="1:15" x14ac:dyDescent="0.25">
      <c r="A8767" s="1"/>
      <c r="B8767" s="1"/>
      <c r="C8767" s="1"/>
      <c r="D8767" s="1"/>
      <c r="E8767" s="1"/>
      <c r="F8767" s="1"/>
      <c r="G8767" s="1"/>
      <c r="H8767" s="1"/>
      <c r="I8767" s="1"/>
      <c r="J8767" s="1"/>
      <c r="K8767" s="1"/>
      <c r="L8767" s="1"/>
      <c r="M8767" s="1"/>
      <c r="N8767" s="1"/>
      <c r="O8767" s="3"/>
    </row>
    <row r="8768" spans="1:15" x14ac:dyDescent="0.25">
      <c r="A8768" s="1"/>
      <c r="B8768" s="1"/>
      <c r="C8768" s="1"/>
      <c r="D8768" s="1"/>
      <c r="E8768" s="1"/>
      <c r="F8768" s="1"/>
      <c r="G8768" s="1"/>
      <c r="H8768" s="1"/>
      <c r="I8768" s="1"/>
      <c r="J8768" s="1"/>
      <c r="K8768" s="1"/>
      <c r="L8768" s="1"/>
      <c r="M8768" s="1"/>
      <c r="N8768" s="1"/>
      <c r="O8768" s="3"/>
    </row>
    <row r="8769" spans="1:15" x14ac:dyDescent="0.25">
      <c r="A8769" s="1"/>
      <c r="B8769" s="1"/>
      <c r="C8769" s="1"/>
      <c r="D8769" s="1"/>
      <c r="E8769" s="1"/>
      <c r="F8769" s="1"/>
      <c r="G8769" s="1"/>
      <c r="H8769" s="1"/>
      <c r="I8769" s="1"/>
      <c r="J8769" s="1"/>
      <c r="K8769" s="1"/>
      <c r="L8769" s="1"/>
      <c r="M8769" s="1"/>
      <c r="N8769" s="1"/>
      <c r="O8769" s="3"/>
    </row>
    <row r="8770" spans="1:15" x14ac:dyDescent="0.25">
      <c r="A8770" s="1"/>
      <c r="B8770" s="1"/>
      <c r="C8770" s="1"/>
      <c r="D8770" s="1"/>
      <c r="E8770" s="1"/>
      <c r="F8770" s="1"/>
      <c r="G8770" s="1"/>
      <c r="H8770" s="1"/>
      <c r="I8770" s="1"/>
      <c r="J8770" s="1"/>
      <c r="K8770" s="1"/>
      <c r="L8770" s="1"/>
      <c r="M8770" s="1"/>
      <c r="N8770" s="1"/>
      <c r="O8770" s="3"/>
    </row>
    <row r="8771" spans="1:15" x14ac:dyDescent="0.25">
      <c r="A8771" s="1"/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L8771" s="1"/>
      <c r="M8771" s="1"/>
      <c r="N8771" s="1"/>
      <c r="O8771" s="3"/>
    </row>
    <row r="8772" spans="1:15" x14ac:dyDescent="0.25">
      <c r="A8772" s="1"/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L8772" s="1"/>
      <c r="M8772" s="1"/>
      <c r="N8772" s="1"/>
      <c r="O8772" s="3"/>
    </row>
    <row r="8773" spans="1:15" x14ac:dyDescent="0.25">
      <c r="A8773" s="1"/>
      <c r="B8773" s="1"/>
      <c r="C8773" s="1"/>
      <c r="D8773" s="1"/>
      <c r="E8773" s="1"/>
      <c r="F8773" s="1"/>
      <c r="G8773" s="1"/>
      <c r="H8773" s="1"/>
      <c r="I8773" s="1"/>
      <c r="J8773" s="1"/>
      <c r="K8773" s="1"/>
      <c r="L8773" s="1"/>
      <c r="M8773" s="1"/>
      <c r="N8773" s="1"/>
      <c r="O8773" s="3"/>
    </row>
    <row r="8774" spans="1:15" x14ac:dyDescent="0.25">
      <c r="A8774" s="1"/>
      <c r="B8774" s="1"/>
      <c r="C8774" s="1"/>
      <c r="D8774" s="1"/>
      <c r="E8774" s="1"/>
      <c r="F8774" s="1"/>
      <c r="G8774" s="1"/>
      <c r="H8774" s="1"/>
      <c r="I8774" s="1"/>
      <c r="J8774" s="1"/>
      <c r="K8774" s="1"/>
      <c r="L8774" s="1"/>
      <c r="M8774" s="1"/>
      <c r="N8774" s="1"/>
      <c r="O8774" s="3"/>
    </row>
    <row r="8775" spans="1:15" x14ac:dyDescent="0.25">
      <c r="A8775" s="1"/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L8775" s="1"/>
      <c r="M8775" s="1"/>
      <c r="N8775" s="1"/>
      <c r="O8775" s="3"/>
    </row>
    <row r="8776" spans="1:15" x14ac:dyDescent="0.25">
      <c r="A8776" s="1"/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L8776" s="1"/>
      <c r="M8776" s="1"/>
      <c r="N8776" s="1"/>
      <c r="O8776" s="3"/>
    </row>
    <row r="8777" spans="1:15" x14ac:dyDescent="0.25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1"/>
      <c r="M8777" s="1"/>
      <c r="N8777" s="1"/>
      <c r="O8777" s="3"/>
    </row>
    <row r="8778" spans="1:15" x14ac:dyDescent="0.25">
      <c r="A8778" s="1"/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L8778" s="1"/>
      <c r="M8778" s="1"/>
      <c r="N8778" s="1"/>
      <c r="O8778" s="3"/>
    </row>
    <row r="8779" spans="1:15" x14ac:dyDescent="0.25">
      <c r="A8779" s="1"/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L8779" s="1"/>
      <c r="M8779" s="1"/>
      <c r="N8779" s="1"/>
      <c r="O8779" s="3"/>
    </row>
    <row r="8780" spans="1:15" x14ac:dyDescent="0.25">
      <c r="A8780" s="1"/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L8780" s="1"/>
      <c r="M8780" s="1"/>
      <c r="N8780" s="1"/>
      <c r="O8780" s="3"/>
    </row>
    <row r="8781" spans="1:15" x14ac:dyDescent="0.25">
      <c r="A8781" s="1"/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1"/>
      <c r="O8781" s="3"/>
    </row>
    <row r="8782" spans="1:15" x14ac:dyDescent="0.25">
      <c r="A8782" s="1"/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L8782" s="1"/>
      <c r="M8782" s="1"/>
      <c r="N8782" s="1"/>
      <c r="O8782" s="3"/>
    </row>
    <row r="8783" spans="1:15" x14ac:dyDescent="0.25">
      <c r="A8783" s="1"/>
      <c r="B8783" s="1"/>
      <c r="C8783" s="1"/>
      <c r="D8783" s="1"/>
      <c r="E8783" s="1"/>
      <c r="F8783" s="1"/>
      <c r="G8783" s="1"/>
      <c r="H8783" s="1"/>
      <c r="I8783" s="1"/>
      <c r="J8783" s="1"/>
      <c r="K8783" s="1"/>
      <c r="L8783" s="1"/>
      <c r="M8783" s="1"/>
      <c r="N8783" s="1"/>
      <c r="O8783" s="3"/>
    </row>
    <row r="8784" spans="1:15" x14ac:dyDescent="0.25">
      <c r="A8784" s="1"/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L8784" s="1"/>
      <c r="M8784" s="1"/>
      <c r="N8784" s="1"/>
      <c r="O8784" s="3"/>
    </row>
    <row r="8785" spans="1:15" x14ac:dyDescent="0.25">
      <c r="A8785" s="1"/>
      <c r="B8785" s="1"/>
      <c r="C8785" s="1"/>
      <c r="D8785" s="1"/>
      <c r="E8785" s="1"/>
      <c r="F8785" s="1"/>
      <c r="G8785" s="1"/>
      <c r="H8785" s="1"/>
      <c r="I8785" s="1"/>
      <c r="J8785" s="1"/>
      <c r="K8785" s="1"/>
      <c r="L8785" s="1"/>
      <c r="M8785" s="1"/>
      <c r="N8785" s="1"/>
      <c r="O8785" s="3"/>
    </row>
    <row r="8786" spans="1:15" x14ac:dyDescent="0.25">
      <c r="A8786" s="1"/>
      <c r="B8786" s="1"/>
      <c r="C8786" s="1"/>
      <c r="D8786" s="1"/>
      <c r="E8786" s="1"/>
      <c r="F8786" s="1"/>
      <c r="G8786" s="1"/>
      <c r="H8786" s="1"/>
      <c r="I8786" s="1"/>
      <c r="J8786" s="1"/>
      <c r="K8786" s="1"/>
      <c r="L8786" s="1"/>
      <c r="M8786" s="1"/>
      <c r="N8786" s="1"/>
      <c r="O8786" s="3"/>
    </row>
    <row r="8787" spans="1:15" x14ac:dyDescent="0.25">
      <c r="A8787" s="1"/>
      <c r="B8787" s="1"/>
      <c r="C8787" s="1"/>
      <c r="D8787" s="1"/>
      <c r="E8787" s="1"/>
      <c r="F8787" s="1"/>
      <c r="G8787" s="1"/>
      <c r="H8787" s="1"/>
      <c r="I8787" s="1"/>
      <c r="J8787" s="1"/>
      <c r="K8787" s="1"/>
      <c r="L8787" s="1"/>
      <c r="M8787" s="1"/>
      <c r="N8787" s="1"/>
      <c r="O8787" s="3"/>
    </row>
    <row r="8788" spans="1:15" x14ac:dyDescent="0.25">
      <c r="A8788" s="1"/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L8788" s="1"/>
      <c r="M8788" s="1"/>
      <c r="N8788" s="1"/>
      <c r="O8788" s="3"/>
    </row>
    <row r="8789" spans="1:15" x14ac:dyDescent="0.25">
      <c r="A8789" s="1"/>
      <c r="B8789" s="1"/>
      <c r="C8789" s="1"/>
      <c r="D8789" s="1"/>
      <c r="E8789" s="1"/>
      <c r="F8789" s="1"/>
      <c r="G8789" s="1"/>
      <c r="H8789" s="1"/>
      <c r="I8789" s="1"/>
      <c r="J8789" s="1"/>
      <c r="K8789" s="1"/>
      <c r="L8789" s="1"/>
      <c r="M8789" s="1"/>
      <c r="N8789" s="1"/>
      <c r="O8789" s="3"/>
    </row>
    <row r="8790" spans="1:15" x14ac:dyDescent="0.25">
      <c r="A8790" s="1"/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L8790" s="1"/>
      <c r="M8790" s="1"/>
      <c r="N8790" s="1"/>
      <c r="O8790" s="3"/>
    </row>
    <row r="8791" spans="1:15" x14ac:dyDescent="0.25">
      <c r="A8791" s="1"/>
      <c r="B8791" s="1"/>
      <c r="C8791" s="1"/>
      <c r="D8791" s="1"/>
      <c r="E8791" s="1"/>
      <c r="F8791" s="1"/>
      <c r="G8791" s="1"/>
      <c r="H8791" s="1"/>
      <c r="I8791" s="1"/>
      <c r="J8791" s="1"/>
      <c r="K8791" s="1"/>
      <c r="L8791" s="1"/>
      <c r="M8791" s="1"/>
      <c r="N8791" s="1"/>
      <c r="O8791" s="3"/>
    </row>
    <row r="8792" spans="1:15" x14ac:dyDescent="0.25">
      <c r="A8792" s="1"/>
      <c r="B8792" s="1"/>
      <c r="C8792" s="1"/>
      <c r="D8792" s="1"/>
      <c r="E8792" s="1"/>
      <c r="F8792" s="1"/>
      <c r="G8792" s="1"/>
      <c r="H8792" s="1"/>
      <c r="I8792" s="1"/>
      <c r="J8792" s="1"/>
      <c r="K8792" s="1"/>
      <c r="L8792" s="1"/>
      <c r="M8792" s="1"/>
      <c r="N8792" s="1"/>
      <c r="O8792" s="3"/>
    </row>
    <row r="8793" spans="1:15" x14ac:dyDescent="0.25">
      <c r="A8793" s="1"/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L8793" s="1"/>
      <c r="M8793" s="1"/>
      <c r="N8793" s="1"/>
      <c r="O8793" s="3"/>
    </row>
    <row r="8794" spans="1:15" x14ac:dyDescent="0.25">
      <c r="A8794" s="1"/>
      <c r="B8794" s="1"/>
      <c r="C8794" s="1"/>
      <c r="D8794" s="1"/>
      <c r="E8794" s="1"/>
      <c r="F8794" s="1"/>
      <c r="G8794" s="1"/>
      <c r="H8794" s="1"/>
      <c r="I8794" s="1"/>
      <c r="J8794" s="1"/>
      <c r="K8794" s="1"/>
      <c r="L8794" s="1"/>
      <c r="M8794" s="1"/>
      <c r="N8794" s="1"/>
      <c r="O8794" s="3"/>
    </row>
    <row r="8795" spans="1:15" x14ac:dyDescent="0.25">
      <c r="A8795" s="1"/>
      <c r="B8795" s="1"/>
      <c r="C8795" s="1"/>
      <c r="D8795" s="1"/>
      <c r="E8795" s="1"/>
      <c r="F8795" s="1"/>
      <c r="G8795" s="1"/>
      <c r="H8795" s="1"/>
      <c r="I8795" s="1"/>
      <c r="J8795" s="1"/>
      <c r="K8795" s="1"/>
      <c r="L8795" s="1"/>
      <c r="M8795" s="1"/>
      <c r="N8795" s="1"/>
      <c r="O8795" s="3"/>
    </row>
    <row r="8796" spans="1:15" x14ac:dyDescent="0.25">
      <c r="A8796" s="1"/>
      <c r="B8796" s="1"/>
      <c r="C8796" s="1"/>
      <c r="D8796" s="1"/>
      <c r="E8796" s="1"/>
      <c r="F8796" s="1"/>
      <c r="G8796" s="1"/>
      <c r="H8796" s="1"/>
      <c r="I8796" s="1"/>
      <c r="J8796" s="1"/>
      <c r="K8796" s="1"/>
      <c r="L8796" s="1"/>
      <c r="M8796" s="1"/>
      <c r="N8796" s="1"/>
      <c r="O8796" s="3"/>
    </row>
    <row r="8797" spans="1:15" x14ac:dyDescent="0.25">
      <c r="A8797" s="1"/>
      <c r="B8797" s="1"/>
      <c r="C8797" s="1"/>
      <c r="D8797" s="1"/>
      <c r="E8797" s="1"/>
      <c r="F8797" s="1"/>
      <c r="G8797" s="1"/>
      <c r="H8797" s="1"/>
      <c r="I8797" s="1"/>
      <c r="J8797" s="1"/>
      <c r="K8797" s="1"/>
      <c r="L8797" s="1"/>
      <c r="M8797" s="1"/>
      <c r="N8797" s="1"/>
      <c r="O8797" s="3"/>
    </row>
    <row r="8798" spans="1:15" x14ac:dyDescent="0.25">
      <c r="A8798" s="1"/>
      <c r="B8798" s="1"/>
      <c r="C8798" s="1"/>
      <c r="D8798" s="1"/>
      <c r="E8798" s="1"/>
      <c r="F8798" s="1"/>
      <c r="G8798" s="1"/>
      <c r="H8798" s="1"/>
      <c r="I8798" s="1"/>
      <c r="J8798" s="1"/>
      <c r="K8798" s="1"/>
      <c r="L8798" s="1"/>
      <c r="M8798" s="1"/>
      <c r="N8798" s="1"/>
      <c r="O8798" s="3"/>
    </row>
    <row r="8799" spans="1:15" x14ac:dyDescent="0.25">
      <c r="A8799" s="1"/>
      <c r="B8799" s="1"/>
      <c r="C8799" s="1"/>
      <c r="D8799" s="1"/>
      <c r="E8799" s="1"/>
      <c r="F8799" s="1"/>
      <c r="G8799" s="1"/>
      <c r="H8799" s="1"/>
      <c r="I8799" s="1"/>
      <c r="J8799" s="1"/>
      <c r="K8799" s="1"/>
      <c r="L8799" s="1"/>
      <c r="M8799" s="1"/>
      <c r="N8799" s="1"/>
      <c r="O8799" s="3"/>
    </row>
    <row r="8800" spans="1:15" x14ac:dyDescent="0.25">
      <c r="A8800" s="1"/>
      <c r="B8800" s="1"/>
      <c r="C8800" s="1"/>
      <c r="D8800" s="1"/>
      <c r="E8800" s="1"/>
      <c r="F8800" s="1"/>
      <c r="G8800" s="1"/>
      <c r="H8800" s="1"/>
      <c r="I8800" s="1"/>
      <c r="J8800" s="1"/>
      <c r="K8800" s="1"/>
      <c r="L8800" s="1"/>
      <c r="M8800" s="1"/>
      <c r="N8800" s="1"/>
      <c r="O8800" s="3"/>
    </row>
    <row r="8801" spans="1:15" x14ac:dyDescent="0.25">
      <c r="A8801" s="1"/>
      <c r="B8801" s="1"/>
      <c r="C8801" s="1"/>
      <c r="D8801" s="1"/>
      <c r="E8801" s="1"/>
      <c r="F8801" s="1"/>
      <c r="G8801" s="1"/>
      <c r="H8801" s="1"/>
      <c r="I8801" s="1"/>
      <c r="J8801" s="1"/>
      <c r="K8801" s="1"/>
      <c r="L8801" s="1"/>
      <c r="M8801" s="1"/>
      <c r="N8801" s="1"/>
      <c r="O8801" s="3"/>
    </row>
    <row r="8802" spans="1:15" x14ac:dyDescent="0.25">
      <c r="A8802" s="1"/>
      <c r="B8802" s="1"/>
      <c r="C8802" s="1"/>
      <c r="D8802" s="1"/>
      <c r="E8802" s="1"/>
      <c r="F8802" s="1"/>
      <c r="G8802" s="1"/>
      <c r="H8802" s="1"/>
      <c r="I8802" s="1"/>
      <c r="J8802" s="1"/>
      <c r="K8802" s="1"/>
      <c r="L8802" s="1"/>
      <c r="M8802" s="1"/>
      <c r="N8802" s="1"/>
      <c r="O8802" s="3"/>
    </row>
    <row r="8803" spans="1:15" x14ac:dyDescent="0.25">
      <c r="A8803" s="1"/>
      <c r="B8803" s="1"/>
      <c r="C8803" s="1"/>
      <c r="D8803" s="1"/>
      <c r="E8803" s="1"/>
      <c r="F8803" s="1"/>
      <c r="G8803" s="1"/>
      <c r="H8803" s="1"/>
      <c r="I8803" s="1"/>
      <c r="J8803" s="1"/>
      <c r="K8803" s="1"/>
      <c r="L8803" s="1"/>
      <c r="M8803" s="1"/>
      <c r="N8803" s="1"/>
      <c r="O8803" s="3"/>
    </row>
    <row r="8804" spans="1:15" x14ac:dyDescent="0.25">
      <c r="A8804" s="1"/>
      <c r="B8804" s="1"/>
      <c r="C8804" s="1"/>
      <c r="D8804" s="1"/>
      <c r="E8804" s="1"/>
      <c r="F8804" s="1"/>
      <c r="G8804" s="1"/>
      <c r="H8804" s="1"/>
      <c r="I8804" s="1"/>
      <c r="J8804" s="1"/>
      <c r="K8804" s="1"/>
      <c r="L8804" s="1"/>
      <c r="M8804" s="1"/>
      <c r="N8804" s="1"/>
      <c r="O8804" s="3"/>
    </row>
    <row r="8805" spans="1:15" x14ac:dyDescent="0.25">
      <c r="A8805" s="1"/>
      <c r="B8805" s="1"/>
      <c r="C8805" s="1"/>
      <c r="D8805" s="1"/>
      <c r="E8805" s="1"/>
      <c r="F8805" s="1"/>
      <c r="G8805" s="1"/>
      <c r="H8805" s="1"/>
      <c r="I8805" s="1"/>
      <c r="J8805" s="1"/>
      <c r="K8805" s="1"/>
      <c r="L8805" s="1"/>
      <c r="M8805" s="1"/>
      <c r="N8805" s="1"/>
      <c r="O8805" s="3"/>
    </row>
    <row r="8806" spans="1:15" x14ac:dyDescent="0.25">
      <c r="A8806" s="1"/>
      <c r="B8806" s="1"/>
      <c r="C8806" s="1"/>
      <c r="D8806" s="1"/>
      <c r="E8806" s="1"/>
      <c r="F8806" s="1"/>
      <c r="G8806" s="1"/>
      <c r="H8806" s="1"/>
      <c r="I8806" s="1"/>
      <c r="J8806" s="1"/>
      <c r="K8806" s="1"/>
      <c r="L8806" s="1"/>
      <c r="M8806" s="1"/>
      <c r="N8806" s="1"/>
      <c r="O8806" s="3"/>
    </row>
    <row r="8807" spans="1:15" x14ac:dyDescent="0.25">
      <c r="A8807" s="1"/>
      <c r="B8807" s="1"/>
      <c r="C8807" s="1"/>
      <c r="D8807" s="1"/>
      <c r="E8807" s="1"/>
      <c r="F8807" s="1"/>
      <c r="G8807" s="1"/>
      <c r="H8807" s="1"/>
      <c r="I8807" s="1"/>
      <c r="J8807" s="1"/>
      <c r="K8807" s="1"/>
      <c r="L8807" s="1"/>
      <c r="M8807" s="1"/>
      <c r="N8807" s="1"/>
      <c r="O8807" s="3"/>
    </row>
    <row r="8808" spans="1:15" x14ac:dyDescent="0.25">
      <c r="A8808" s="1"/>
      <c r="B8808" s="1"/>
      <c r="C8808" s="1"/>
      <c r="D8808" s="1"/>
      <c r="E8808" s="1"/>
      <c r="F8808" s="1"/>
      <c r="G8808" s="1"/>
      <c r="H8808" s="1"/>
      <c r="I8808" s="1"/>
      <c r="J8808" s="1"/>
      <c r="K8808" s="1"/>
      <c r="L8808" s="1"/>
      <c r="M8808" s="1"/>
      <c r="N8808" s="1"/>
      <c r="O8808" s="3"/>
    </row>
    <row r="8809" spans="1:15" x14ac:dyDescent="0.25">
      <c r="A8809" s="1"/>
      <c r="B8809" s="1"/>
      <c r="C8809" s="1"/>
      <c r="D8809" s="1"/>
      <c r="E8809" s="1"/>
      <c r="F8809" s="1"/>
      <c r="G8809" s="1"/>
      <c r="H8809" s="1"/>
      <c r="I8809" s="1"/>
      <c r="J8809" s="1"/>
      <c r="K8809" s="1"/>
      <c r="L8809" s="1"/>
      <c r="M8809" s="1"/>
      <c r="N8809" s="1"/>
      <c r="O8809" s="3"/>
    </row>
    <row r="8810" spans="1:15" x14ac:dyDescent="0.25">
      <c r="A8810" s="1"/>
      <c r="B8810" s="1"/>
      <c r="C8810" s="1"/>
      <c r="D8810" s="1"/>
      <c r="E8810" s="1"/>
      <c r="F8810" s="1"/>
      <c r="G8810" s="1"/>
      <c r="H8810" s="1"/>
      <c r="I8810" s="1"/>
      <c r="J8810" s="1"/>
      <c r="K8810" s="1"/>
      <c r="L8810" s="1"/>
      <c r="M8810" s="1"/>
      <c r="N8810" s="1"/>
      <c r="O8810" s="3"/>
    </row>
    <row r="8811" spans="1:15" x14ac:dyDescent="0.25">
      <c r="A8811" s="1"/>
      <c r="B8811" s="1"/>
      <c r="C8811" s="1"/>
      <c r="D8811" s="1"/>
      <c r="E8811" s="1"/>
      <c r="F8811" s="1"/>
      <c r="G8811" s="1"/>
      <c r="H8811" s="1"/>
      <c r="I8811" s="1"/>
      <c r="J8811" s="1"/>
      <c r="K8811" s="1"/>
      <c r="L8811" s="1"/>
      <c r="M8811" s="1"/>
      <c r="N8811" s="1"/>
      <c r="O8811" s="3"/>
    </row>
    <row r="8812" spans="1:15" x14ac:dyDescent="0.25">
      <c r="A8812" s="1"/>
      <c r="B8812" s="1"/>
      <c r="C8812" s="1"/>
      <c r="D8812" s="1"/>
      <c r="E8812" s="1"/>
      <c r="F8812" s="1"/>
      <c r="G8812" s="1"/>
      <c r="H8812" s="1"/>
      <c r="I8812" s="1"/>
      <c r="J8812" s="1"/>
      <c r="K8812" s="1"/>
      <c r="L8812" s="1"/>
      <c r="M8812" s="1"/>
      <c r="N8812" s="1"/>
      <c r="O8812" s="3"/>
    </row>
    <row r="8813" spans="1:15" x14ac:dyDescent="0.25">
      <c r="A8813" s="1"/>
      <c r="B8813" s="1"/>
      <c r="C8813" s="1"/>
      <c r="D8813" s="1"/>
      <c r="E8813" s="1"/>
      <c r="F8813" s="1"/>
      <c r="G8813" s="1"/>
      <c r="H8813" s="1"/>
      <c r="I8813" s="1"/>
      <c r="J8813" s="1"/>
      <c r="K8813" s="1"/>
      <c r="L8813" s="1"/>
      <c r="M8813" s="1"/>
      <c r="N8813" s="1"/>
      <c r="O8813" s="3"/>
    </row>
    <row r="8814" spans="1:15" x14ac:dyDescent="0.25">
      <c r="A8814" s="1"/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L8814" s="1"/>
      <c r="M8814" s="1"/>
      <c r="N8814" s="1"/>
      <c r="O8814" s="3"/>
    </row>
    <row r="8815" spans="1:15" x14ac:dyDescent="0.25">
      <c r="A8815" s="1"/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L8815" s="1"/>
      <c r="M8815" s="1"/>
      <c r="N8815" s="1"/>
      <c r="O8815" s="3"/>
    </row>
    <row r="8816" spans="1:15" x14ac:dyDescent="0.25">
      <c r="A8816" s="1"/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L8816" s="1"/>
      <c r="M8816" s="1"/>
      <c r="N8816" s="1"/>
      <c r="O8816" s="3"/>
    </row>
    <row r="8817" spans="1:15" x14ac:dyDescent="0.25">
      <c r="A8817" s="1"/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L8817" s="1"/>
      <c r="M8817" s="1"/>
      <c r="N8817" s="1"/>
      <c r="O8817" s="3"/>
    </row>
    <row r="8818" spans="1:15" x14ac:dyDescent="0.25">
      <c r="A8818" s="1"/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L8818" s="1"/>
      <c r="M8818" s="1"/>
      <c r="N8818" s="1"/>
      <c r="O8818" s="3"/>
    </row>
    <row r="8819" spans="1:15" x14ac:dyDescent="0.25">
      <c r="A8819" s="1"/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L8819" s="1"/>
      <c r="M8819" s="1"/>
      <c r="N8819" s="1"/>
      <c r="O8819" s="3"/>
    </row>
    <row r="8820" spans="1:15" x14ac:dyDescent="0.25">
      <c r="A8820" s="1"/>
      <c r="B8820" s="1"/>
      <c r="C8820" s="1"/>
      <c r="D8820" s="1"/>
      <c r="E8820" s="1"/>
      <c r="F8820" s="1"/>
      <c r="G8820" s="1"/>
      <c r="H8820" s="1"/>
      <c r="I8820" s="1"/>
      <c r="J8820" s="1"/>
      <c r="K8820" s="1"/>
      <c r="L8820" s="1"/>
      <c r="M8820" s="1"/>
      <c r="N8820" s="1"/>
      <c r="O8820" s="3"/>
    </row>
    <row r="8821" spans="1:15" x14ac:dyDescent="0.25">
      <c r="A8821" s="1"/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L8821" s="1"/>
      <c r="M8821" s="1"/>
      <c r="N8821" s="1"/>
      <c r="O8821" s="3"/>
    </row>
    <row r="8822" spans="1:15" x14ac:dyDescent="0.25">
      <c r="A8822" s="1"/>
      <c r="B8822" s="1"/>
      <c r="C8822" s="1"/>
      <c r="D8822" s="1"/>
      <c r="E8822" s="1"/>
      <c r="F8822" s="1"/>
      <c r="G8822" s="1"/>
      <c r="H8822" s="1"/>
      <c r="I8822" s="1"/>
      <c r="J8822" s="1"/>
      <c r="K8822" s="1"/>
      <c r="L8822" s="1"/>
      <c r="M8822" s="1"/>
      <c r="N8822" s="1"/>
      <c r="O8822" s="3"/>
    </row>
    <row r="8823" spans="1:15" x14ac:dyDescent="0.25">
      <c r="A8823" s="1"/>
      <c r="B8823" s="1"/>
      <c r="C8823" s="1"/>
      <c r="D8823" s="1"/>
      <c r="E8823" s="1"/>
      <c r="F8823" s="1"/>
      <c r="G8823" s="1"/>
      <c r="H8823" s="1"/>
      <c r="I8823" s="1"/>
      <c r="J8823" s="1"/>
      <c r="K8823" s="1"/>
      <c r="L8823" s="1"/>
      <c r="M8823" s="1"/>
      <c r="N8823" s="1"/>
      <c r="O8823" s="3"/>
    </row>
    <row r="8824" spans="1:15" x14ac:dyDescent="0.25">
      <c r="A8824" s="1"/>
      <c r="B8824" s="1"/>
      <c r="C8824" s="1"/>
      <c r="D8824" s="1"/>
      <c r="E8824" s="1"/>
      <c r="F8824" s="1"/>
      <c r="G8824" s="1"/>
      <c r="H8824" s="1"/>
      <c r="I8824" s="1"/>
      <c r="J8824" s="1"/>
      <c r="K8824" s="1"/>
      <c r="L8824" s="1"/>
      <c r="M8824" s="1"/>
      <c r="N8824" s="1"/>
      <c r="O8824" s="3"/>
    </row>
    <row r="8825" spans="1:15" x14ac:dyDescent="0.25">
      <c r="A8825" s="1"/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L8825" s="1"/>
      <c r="M8825" s="1"/>
      <c r="N8825" s="1"/>
      <c r="O8825" s="3"/>
    </row>
    <row r="8826" spans="1:15" x14ac:dyDescent="0.25">
      <c r="A8826" s="1"/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L8826" s="1"/>
      <c r="M8826" s="1"/>
      <c r="N8826" s="1"/>
      <c r="O8826" s="3"/>
    </row>
    <row r="8827" spans="1:15" x14ac:dyDescent="0.25">
      <c r="A8827" s="1"/>
      <c r="B8827" s="1"/>
      <c r="C8827" s="1"/>
      <c r="D8827" s="1"/>
      <c r="E8827" s="1"/>
      <c r="F8827" s="1"/>
      <c r="G8827" s="1"/>
      <c r="H8827" s="1"/>
      <c r="I8827" s="1"/>
      <c r="J8827" s="1"/>
      <c r="K8827" s="1"/>
      <c r="L8827" s="1"/>
      <c r="M8827" s="1"/>
      <c r="N8827" s="1"/>
      <c r="O8827" s="3"/>
    </row>
    <row r="8828" spans="1:15" x14ac:dyDescent="0.25">
      <c r="A8828" s="1"/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L8828" s="1"/>
      <c r="M8828" s="1"/>
      <c r="N8828" s="1"/>
      <c r="O8828" s="3"/>
    </row>
    <row r="8829" spans="1:15" x14ac:dyDescent="0.25">
      <c r="A8829" s="1"/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L8829" s="1"/>
      <c r="M8829" s="1"/>
      <c r="N8829" s="1"/>
      <c r="O8829" s="3"/>
    </row>
    <row r="8830" spans="1:15" x14ac:dyDescent="0.25">
      <c r="A8830" s="1"/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L8830" s="1"/>
      <c r="M8830" s="1"/>
      <c r="N8830" s="1"/>
      <c r="O8830" s="3"/>
    </row>
    <row r="8831" spans="1:15" x14ac:dyDescent="0.25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1"/>
      <c r="M8831" s="1"/>
      <c r="N8831" s="1"/>
      <c r="O8831" s="3"/>
    </row>
    <row r="8832" spans="1:15" x14ac:dyDescent="0.25">
      <c r="A8832" s="1"/>
      <c r="B8832" s="1"/>
      <c r="C8832" s="1"/>
      <c r="D8832" s="1"/>
      <c r="E8832" s="1"/>
      <c r="F8832" s="1"/>
      <c r="G8832" s="1"/>
      <c r="H8832" s="1"/>
      <c r="I8832" s="1"/>
      <c r="J8832" s="1"/>
      <c r="K8832" s="1"/>
      <c r="L8832" s="1"/>
      <c r="M8832" s="1"/>
      <c r="N8832" s="1"/>
      <c r="O8832" s="3"/>
    </row>
    <row r="8833" spans="1:15" x14ac:dyDescent="0.25">
      <c r="A8833" s="1"/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L8833" s="1"/>
      <c r="M8833" s="1"/>
      <c r="N8833" s="1"/>
      <c r="O8833" s="3"/>
    </row>
    <row r="8834" spans="1:15" x14ac:dyDescent="0.25">
      <c r="A8834" s="1"/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L8834" s="1"/>
      <c r="M8834" s="1"/>
      <c r="N8834" s="1"/>
      <c r="O8834" s="3"/>
    </row>
    <row r="8835" spans="1:15" x14ac:dyDescent="0.25">
      <c r="A8835" s="1"/>
      <c r="B8835" s="1"/>
      <c r="C8835" s="1"/>
      <c r="D8835" s="1"/>
      <c r="E8835" s="1"/>
      <c r="F8835" s="1"/>
      <c r="G8835" s="1"/>
      <c r="H8835" s="1"/>
      <c r="I8835" s="1"/>
      <c r="J8835" s="1"/>
      <c r="K8835" s="1"/>
      <c r="L8835" s="1"/>
      <c r="M8835" s="1"/>
      <c r="N8835" s="1"/>
      <c r="O8835" s="3"/>
    </row>
    <row r="8836" spans="1:15" x14ac:dyDescent="0.25">
      <c r="A8836" s="1"/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L8836" s="1"/>
      <c r="M8836" s="1"/>
      <c r="N8836" s="1"/>
      <c r="O8836" s="3"/>
    </row>
    <row r="8837" spans="1:15" x14ac:dyDescent="0.25">
      <c r="A8837" s="1"/>
      <c r="B8837" s="1"/>
      <c r="C8837" s="1"/>
      <c r="D8837" s="1"/>
      <c r="E8837" s="1"/>
      <c r="F8837" s="1"/>
      <c r="G8837" s="1"/>
      <c r="H8837" s="1"/>
      <c r="I8837" s="1"/>
      <c r="J8837" s="1"/>
      <c r="K8837" s="1"/>
      <c r="L8837" s="1"/>
      <c r="M8837" s="1"/>
      <c r="N8837" s="1"/>
      <c r="O8837" s="3"/>
    </row>
    <row r="8838" spans="1:15" x14ac:dyDescent="0.25">
      <c r="A8838" s="1"/>
      <c r="B8838" s="1"/>
      <c r="C8838" s="1"/>
      <c r="D8838" s="1"/>
      <c r="E8838" s="1"/>
      <c r="F8838" s="1"/>
      <c r="G8838" s="1"/>
      <c r="H8838" s="1"/>
      <c r="I8838" s="1"/>
      <c r="J8838" s="1"/>
      <c r="K8838" s="1"/>
      <c r="L8838" s="1"/>
      <c r="M8838" s="1"/>
      <c r="N8838" s="1"/>
      <c r="O8838" s="3"/>
    </row>
    <row r="8839" spans="1:15" x14ac:dyDescent="0.25">
      <c r="A8839" s="1"/>
      <c r="B8839" s="1"/>
      <c r="C8839" s="1"/>
      <c r="D8839" s="1"/>
      <c r="E8839" s="1"/>
      <c r="F8839" s="1"/>
      <c r="G8839" s="1"/>
      <c r="H8839" s="1"/>
      <c r="I8839" s="1"/>
      <c r="J8839" s="1"/>
      <c r="K8839" s="1"/>
      <c r="L8839" s="1"/>
      <c r="M8839" s="1"/>
      <c r="N8839" s="1"/>
      <c r="O8839" s="3"/>
    </row>
    <row r="8840" spans="1:15" x14ac:dyDescent="0.25">
      <c r="A8840" s="1"/>
      <c r="B8840" s="1"/>
      <c r="C8840" s="1"/>
      <c r="D8840" s="1"/>
      <c r="E8840" s="1"/>
      <c r="F8840" s="1"/>
      <c r="G8840" s="1"/>
      <c r="H8840" s="1"/>
      <c r="I8840" s="1"/>
      <c r="J8840" s="1"/>
      <c r="K8840" s="1"/>
      <c r="L8840" s="1"/>
      <c r="M8840" s="1"/>
      <c r="N8840" s="1"/>
      <c r="O8840" s="3"/>
    </row>
    <row r="8841" spans="1:15" x14ac:dyDescent="0.25">
      <c r="A8841" s="1"/>
      <c r="B8841" s="1"/>
      <c r="C8841" s="1"/>
      <c r="D8841" s="1"/>
      <c r="E8841" s="1"/>
      <c r="F8841" s="1"/>
      <c r="G8841" s="1"/>
      <c r="H8841" s="1"/>
      <c r="I8841" s="1"/>
      <c r="J8841" s="1"/>
      <c r="K8841" s="1"/>
      <c r="L8841" s="1"/>
      <c r="M8841" s="1"/>
      <c r="N8841" s="1"/>
      <c r="O8841" s="3"/>
    </row>
    <row r="8842" spans="1:15" x14ac:dyDescent="0.25">
      <c r="A8842" s="1"/>
      <c r="B8842" s="1"/>
      <c r="C8842" s="1"/>
      <c r="D8842" s="1"/>
      <c r="E8842" s="1"/>
      <c r="F8842" s="1"/>
      <c r="G8842" s="1"/>
      <c r="H8842" s="1"/>
      <c r="I8842" s="1"/>
      <c r="J8842" s="1"/>
      <c r="K8842" s="1"/>
      <c r="L8842" s="1"/>
      <c r="M8842" s="1"/>
      <c r="N8842" s="1"/>
      <c r="O8842" s="3"/>
    </row>
    <row r="8843" spans="1:15" x14ac:dyDescent="0.25">
      <c r="A8843" s="1"/>
      <c r="B8843" s="1"/>
      <c r="C8843" s="1"/>
      <c r="D8843" s="1"/>
      <c r="E8843" s="1"/>
      <c r="F8843" s="1"/>
      <c r="G8843" s="1"/>
      <c r="H8843" s="1"/>
      <c r="I8843" s="1"/>
      <c r="J8843" s="1"/>
      <c r="K8843" s="1"/>
      <c r="L8843" s="1"/>
      <c r="M8843" s="1"/>
      <c r="N8843" s="1"/>
      <c r="O8843" s="3"/>
    </row>
    <row r="8844" spans="1:15" x14ac:dyDescent="0.25">
      <c r="A8844" s="1"/>
      <c r="B8844" s="1"/>
      <c r="C8844" s="1"/>
      <c r="D8844" s="1"/>
      <c r="E8844" s="1"/>
      <c r="F8844" s="1"/>
      <c r="G8844" s="1"/>
      <c r="H8844" s="1"/>
      <c r="I8844" s="1"/>
      <c r="J8844" s="1"/>
      <c r="K8844" s="1"/>
      <c r="L8844" s="1"/>
      <c r="M8844" s="1"/>
      <c r="N8844" s="1"/>
      <c r="O8844" s="3"/>
    </row>
    <row r="8845" spans="1:15" x14ac:dyDescent="0.25">
      <c r="A8845" s="1"/>
      <c r="B8845" s="1"/>
      <c r="C8845" s="1"/>
      <c r="D8845" s="1"/>
      <c r="E8845" s="1"/>
      <c r="F8845" s="1"/>
      <c r="G8845" s="1"/>
      <c r="H8845" s="1"/>
      <c r="I8845" s="1"/>
      <c r="J8845" s="1"/>
      <c r="K8845" s="1"/>
      <c r="L8845" s="1"/>
      <c r="M8845" s="1"/>
      <c r="N8845" s="1"/>
      <c r="O8845" s="3"/>
    </row>
    <row r="8846" spans="1:15" x14ac:dyDescent="0.25">
      <c r="A8846" s="1"/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L8846" s="1"/>
      <c r="M8846" s="1"/>
      <c r="N8846" s="1"/>
      <c r="O8846" s="3"/>
    </row>
    <row r="8847" spans="1:15" x14ac:dyDescent="0.25">
      <c r="A8847" s="1"/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L8847" s="1"/>
      <c r="M8847" s="1"/>
      <c r="N8847" s="1"/>
      <c r="O8847" s="3"/>
    </row>
    <row r="8848" spans="1:15" x14ac:dyDescent="0.25">
      <c r="A8848" s="1"/>
      <c r="B8848" s="1"/>
      <c r="C8848" s="1"/>
      <c r="D8848" s="1"/>
      <c r="E8848" s="1"/>
      <c r="F8848" s="1"/>
      <c r="G8848" s="1"/>
      <c r="H8848" s="1"/>
      <c r="I8848" s="1"/>
      <c r="J8848" s="1"/>
      <c r="K8848" s="1"/>
      <c r="L8848" s="1"/>
      <c r="M8848" s="1"/>
      <c r="N8848" s="1"/>
      <c r="O8848" s="3"/>
    </row>
    <row r="8849" spans="1:15" x14ac:dyDescent="0.25">
      <c r="A8849" s="1"/>
      <c r="B8849" s="1"/>
      <c r="C8849" s="1"/>
      <c r="D8849" s="1"/>
      <c r="E8849" s="1"/>
      <c r="F8849" s="1"/>
      <c r="G8849" s="1"/>
      <c r="H8849" s="1"/>
      <c r="I8849" s="1"/>
      <c r="J8849" s="1"/>
      <c r="K8849" s="1"/>
      <c r="L8849" s="1"/>
      <c r="M8849" s="1"/>
      <c r="N8849" s="1"/>
      <c r="O8849" s="3"/>
    </row>
    <row r="8850" spans="1:15" x14ac:dyDescent="0.25">
      <c r="A8850" s="1"/>
      <c r="B8850" s="1"/>
      <c r="C8850" s="1"/>
      <c r="D8850" s="1"/>
      <c r="E8850" s="1"/>
      <c r="F8850" s="1"/>
      <c r="G8850" s="1"/>
      <c r="H8850" s="1"/>
      <c r="I8850" s="1"/>
      <c r="J8850" s="1"/>
      <c r="K8850" s="1"/>
      <c r="L8850" s="1"/>
      <c r="M8850" s="1"/>
      <c r="N8850" s="1"/>
      <c r="O8850" s="3"/>
    </row>
    <row r="8851" spans="1:15" x14ac:dyDescent="0.25">
      <c r="A8851" s="1"/>
      <c r="B8851" s="1"/>
      <c r="C8851" s="1"/>
      <c r="D8851" s="1"/>
      <c r="E8851" s="1"/>
      <c r="F8851" s="1"/>
      <c r="G8851" s="1"/>
      <c r="H8851" s="1"/>
      <c r="I8851" s="1"/>
      <c r="J8851" s="1"/>
      <c r="K8851" s="1"/>
      <c r="L8851" s="1"/>
      <c r="M8851" s="1"/>
      <c r="N8851" s="1"/>
      <c r="O8851" s="3"/>
    </row>
    <row r="8852" spans="1:15" x14ac:dyDescent="0.25">
      <c r="A8852" s="1"/>
      <c r="B8852" s="1"/>
      <c r="C8852" s="1"/>
      <c r="D8852" s="1"/>
      <c r="E8852" s="1"/>
      <c r="F8852" s="1"/>
      <c r="G8852" s="1"/>
      <c r="H8852" s="1"/>
      <c r="I8852" s="1"/>
      <c r="J8852" s="1"/>
      <c r="K8852" s="1"/>
      <c r="L8852" s="1"/>
      <c r="M8852" s="1"/>
      <c r="N8852" s="1"/>
      <c r="O8852" s="3"/>
    </row>
    <row r="8853" spans="1:15" x14ac:dyDescent="0.25">
      <c r="A8853" s="1"/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L8853" s="1"/>
      <c r="M8853" s="1"/>
      <c r="N8853" s="1"/>
      <c r="O8853" s="3"/>
    </row>
    <row r="8854" spans="1:15" x14ac:dyDescent="0.25">
      <c r="A8854" s="1"/>
      <c r="B8854" s="1"/>
      <c r="C8854" s="1"/>
      <c r="D8854" s="1"/>
      <c r="E8854" s="1"/>
      <c r="F8854" s="1"/>
      <c r="G8854" s="1"/>
      <c r="H8854" s="1"/>
      <c r="I8854" s="1"/>
      <c r="J8854" s="1"/>
      <c r="K8854" s="1"/>
      <c r="L8854" s="1"/>
      <c r="M8854" s="1"/>
      <c r="N8854" s="1"/>
      <c r="O8854" s="3"/>
    </row>
    <row r="8855" spans="1:15" x14ac:dyDescent="0.25">
      <c r="A8855" s="1"/>
      <c r="B8855" s="1"/>
      <c r="C8855" s="1"/>
      <c r="D8855" s="1"/>
      <c r="E8855" s="1"/>
      <c r="F8855" s="1"/>
      <c r="G8855" s="1"/>
      <c r="H8855" s="1"/>
      <c r="I8855" s="1"/>
      <c r="J8855" s="1"/>
      <c r="K8855" s="1"/>
      <c r="L8855" s="1"/>
      <c r="M8855" s="1"/>
      <c r="N8855" s="1"/>
      <c r="O8855" s="3"/>
    </row>
    <row r="8856" spans="1:15" x14ac:dyDescent="0.25">
      <c r="A8856" s="1"/>
      <c r="B8856" s="1"/>
      <c r="C8856" s="1"/>
      <c r="D8856" s="1"/>
      <c r="E8856" s="1"/>
      <c r="F8856" s="1"/>
      <c r="G8856" s="1"/>
      <c r="H8856" s="1"/>
      <c r="I8856" s="1"/>
      <c r="J8856" s="1"/>
      <c r="K8856" s="1"/>
      <c r="L8856" s="1"/>
      <c r="M8856" s="1"/>
      <c r="N8856" s="1"/>
      <c r="O8856" s="3"/>
    </row>
    <row r="8857" spans="1:15" x14ac:dyDescent="0.25">
      <c r="A8857" s="1"/>
      <c r="B8857" s="1"/>
      <c r="C8857" s="1"/>
      <c r="D8857" s="1"/>
      <c r="E8857" s="1"/>
      <c r="F8857" s="1"/>
      <c r="G8857" s="1"/>
      <c r="H8857" s="1"/>
      <c r="I8857" s="1"/>
      <c r="J8857" s="1"/>
      <c r="K8857" s="1"/>
      <c r="L8857" s="1"/>
      <c r="M8857" s="1"/>
      <c r="N8857" s="1"/>
      <c r="O8857" s="3"/>
    </row>
    <row r="8858" spans="1:15" x14ac:dyDescent="0.25">
      <c r="A8858" s="1"/>
      <c r="B8858" s="1"/>
      <c r="C8858" s="1"/>
      <c r="D8858" s="1"/>
      <c r="E8858" s="1"/>
      <c r="F8858" s="1"/>
      <c r="G8858" s="1"/>
      <c r="H8858" s="1"/>
      <c r="I8858" s="1"/>
      <c r="J8858" s="1"/>
      <c r="K8858" s="1"/>
      <c r="L8858" s="1"/>
      <c r="M8858" s="1"/>
      <c r="N8858" s="1"/>
      <c r="O8858" s="3"/>
    </row>
    <row r="8859" spans="1:15" x14ac:dyDescent="0.25">
      <c r="A8859" s="1"/>
      <c r="B8859" s="1"/>
      <c r="C8859" s="1"/>
      <c r="D8859" s="1"/>
      <c r="E8859" s="1"/>
      <c r="F8859" s="1"/>
      <c r="G8859" s="1"/>
      <c r="H8859" s="1"/>
      <c r="I8859" s="1"/>
      <c r="J8859" s="1"/>
      <c r="K8859" s="1"/>
      <c r="L8859" s="1"/>
      <c r="M8859" s="1"/>
      <c r="N8859" s="1"/>
      <c r="O8859" s="3"/>
    </row>
    <row r="8860" spans="1:15" x14ac:dyDescent="0.25">
      <c r="A8860" s="1"/>
      <c r="B8860" s="1"/>
      <c r="C8860" s="1"/>
      <c r="D8860" s="1"/>
      <c r="E8860" s="1"/>
      <c r="F8860" s="1"/>
      <c r="G8860" s="1"/>
      <c r="H8860" s="1"/>
      <c r="I8860" s="1"/>
      <c r="J8860" s="1"/>
      <c r="K8860" s="1"/>
      <c r="L8860" s="1"/>
      <c r="M8860" s="1"/>
      <c r="N8860" s="1"/>
      <c r="O8860" s="3"/>
    </row>
    <row r="8861" spans="1:15" x14ac:dyDescent="0.25">
      <c r="A8861" s="1"/>
      <c r="B8861" s="1"/>
      <c r="C8861" s="1"/>
      <c r="D8861" s="1"/>
      <c r="E8861" s="1"/>
      <c r="F8861" s="1"/>
      <c r="G8861" s="1"/>
      <c r="H8861" s="1"/>
      <c r="I8861" s="1"/>
      <c r="J8861" s="1"/>
      <c r="K8861" s="1"/>
      <c r="L8861" s="1"/>
      <c r="M8861" s="1"/>
      <c r="N8861" s="1"/>
      <c r="O8861" s="3"/>
    </row>
    <row r="8862" spans="1:15" x14ac:dyDescent="0.25">
      <c r="A8862" s="1"/>
      <c r="B8862" s="1"/>
      <c r="C8862" s="1"/>
      <c r="D8862" s="1"/>
      <c r="E8862" s="1"/>
      <c r="F8862" s="1"/>
      <c r="G8862" s="1"/>
      <c r="H8862" s="1"/>
      <c r="I8862" s="1"/>
      <c r="J8862" s="1"/>
      <c r="K8862" s="1"/>
      <c r="L8862" s="1"/>
      <c r="M8862" s="1"/>
      <c r="N8862" s="1"/>
      <c r="O8862" s="3"/>
    </row>
    <row r="8863" spans="1:15" x14ac:dyDescent="0.25">
      <c r="A8863" s="1"/>
      <c r="B8863" s="1"/>
      <c r="C8863" s="1"/>
      <c r="D8863" s="1"/>
      <c r="E8863" s="1"/>
      <c r="F8863" s="1"/>
      <c r="G8863" s="1"/>
      <c r="H8863" s="1"/>
      <c r="I8863" s="1"/>
      <c r="J8863" s="1"/>
      <c r="K8863" s="1"/>
      <c r="L8863" s="1"/>
      <c r="M8863" s="1"/>
      <c r="N8863" s="1"/>
      <c r="O8863" s="3"/>
    </row>
    <row r="8864" spans="1:15" x14ac:dyDescent="0.25">
      <c r="A8864" s="1"/>
      <c r="B8864" s="1"/>
      <c r="C8864" s="1"/>
      <c r="D8864" s="1"/>
      <c r="E8864" s="1"/>
      <c r="F8864" s="1"/>
      <c r="G8864" s="1"/>
      <c r="H8864" s="1"/>
      <c r="I8864" s="1"/>
      <c r="J8864" s="1"/>
      <c r="K8864" s="1"/>
      <c r="L8864" s="1"/>
      <c r="M8864" s="1"/>
      <c r="N8864" s="1"/>
      <c r="O8864" s="3"/>
    </row>
    <row r="8865" spans="1:15" x14ac:dyDescent="0.25">
      <c r="A8865" s="1"/>
      <c r="B8865" s="1"/>
      <c r="C8865" s="1"/>
      <c r="D8865" s="1"/>
      <c r="E8865" s="1"/>
      <c r="F8865" s="1"/>
      <c r="G8865" s="1"/>
      <c r="H8865" s="1"/>
      <c r="I8865" s="1"/>
      <c r="J8865" s="1"/>
      <c r="K8865" s="1"/>
      <c r="L8865" s="1"/>
      <c r="M8865" s="1"/>
      <c r="N8865" s="1"/>
      <c r="O8865" s="3"/>
    </row>
    <row r="8866" spans="1:15" x14ac:dyDescent="0.25">
      <c r="A8866" s="1"/>
      <c r="B8866" s="1"/>
      <c r="C8866" s="1"/>
      <c r="D8866" s="1"/>
      <c r="E8866" s="1"/>
      <c r="F8866" s="1"/>
      <c r="G8866" s="1"/>
      <c r="H8866" s="1"/>
      <c r="I8866" s="1"/>
      <c r="J8866" s="1"/>
      <c r="K8866" s="1"/>
      <c r="L8866" s="1"/>
      <c r="M8866" s="1"/>
      <c r="N8866" s="1"/>
      <c r="O8866" s="3"/>
    </row>
    <row r="8867" spans="1:15" x14ac:dyDescent="0.25">
      <c r="A8867" s="1"/>
      <c r="B8867" s="1"/>
      <c r="C8867" s="1"/>
      <c r="D8867" s="1"/>
      <c r="E8867" s="1"/>
      <c r="F8867" s="1"/>
      <c r="G8867" s="1"/>
      <c r="H8867" s="1"/>
      <c r="I8867" s="1"/>
      <c r="J8867" s="1"/>
      <c r="K8867" s="1"/>
      <c r="L8867" s="1"/>
      <c r="M8867" s="1"/>
      <c r="N8867" s="1"/>
      <c r="O8867" s="3"/>
    </row>
    <row r="8868" spans="1:15" x14ac:dyDescent="0.25">
      <c r="A8868" s="1"/>
      <c r="B8868" s="1"/>
      <c r="C8868" s="1"/>
      <c r="D8868" s="1"/>
      <c r="E8868" s="1"/>
      <c r="F8868" s="1"/>
      <c r="G8868" s="1"/>
      <c r="H8868" s="1"/>
      <c r="I8868" s="1"/>
      <c r="J8868" s="1"/>
      <c r="K8868" s="1"/>
      <c r="L8868" s="1"/>
      <c r="M8868" s="1"/>
      <c r="N8868" s="1"/>
      <c r="O8868" s="3"/>
    </row>
    <row r="8869" spans="1:15" x14ac:dyDescent="0.25">
      <c r="A8869" s="1"/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L8869" s="1"/>
      <c r="M8869" s="1"/>
      <c r="N8869" s="1"/>
      <c r="O8869" s="3"/>
    </row>
    <row r="8870" spans="1:15" x14ac:dyDescent="0.25">
      <c r="A8870" s="1"/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L8870" s="1"/>
      <c r="M8870" s="1"/>
      <c r="N8870" s="1"/>
      <c r="O8870" s="3"/>
    </row>
    <row r="8871" spans="1:15" x14ac:dyDescent="0.25">
      <c r="A8871" s="1"/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L8871" s="1"/>
      <c r="M8871" s="1"/>
      <c r="N8871" s="1"/>
      <c r="O8871" s="3"/>
    </row>
    <row r="8872" spans="1:15" x14ac:dyDescent="0.25">
      <c r="A8872" s="1"/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L8872" s="1"/>
      <c r="M8872" s="1"/>
      <c r="N8872" s="1"/>
      <c r="O8872" s="3"/>
    </row>
    <row r="8873" spans="1:15" x14ac:dyDescent="0.25">
      <c r="A8873" s="1"/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L8873" s="1"/>
      <c r="M8873" s="1"/>
      <c r="N8873" s="1"/>
      <c r="O8873" s="3"/>
    </row>
    <row r="8874" spans="1:15" x14ac:dyDescent="0.25">
      <c r="A8874" s="1"/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L8874" s="1"/>
      <c r="M8874" s="1"/>
      <c r="N8874" s="1"/>
      <c r="O8874" s="3"/>
    </row>
    <row r="8875" spans="1:15" x14ac:dyDescent="0.25">
      <c r="A8875" s="1"/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L8875" s="1"/>
      <c r="M8875" s="1"/>
      <c r="N8875" s="1"/>
      <c r="O8875" s="3"/>
    </row>
    <row r="8876" spans="1:15" x14ac:dyDescent="0.25">
      <c r="A8876" s="1"/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L8876" s="1"/>
      <c r="M8876" s="1"/>
      <c r="N8876" s="1"/>
      <c r="O8876" s="3"/>
    </row>
    <row r="8877" spans="1:15" x14ac:dyDescent="0.25">
      <c r="A8877" s="1"/>
      <c r="B8877" s="1"/>
      <c r="C8877" s="1"/>
      <c r="D8877" s="1"/>
      <c r="E8877" s="1"/>
      <c r="F8877" s="1"/>
      <c r="G8877" s="1"/>
      <c r="H8877" s="1"/>
      <c r="I8877" s="1"/>
      <c r="J8877" s="1"/>
      <c r="K8877" s="1"/>
      <c r="L8877" s="1"/>
      <c r="M8877" s="1"/>
      <c r="N8877" s="1"/>
      <c r="O8877" s="3"/>
    </row>
    <row r="8878" spans="1:15" x14ac:dyDescent="0.25">
      <c r="A8878" s="1"/>
      <c r="B8878" s="1"/>
      <c r="C8878" s="1"/>
      <c r="D8878" s="1"/>
      <c r="E8878" s="1"/>
      <c r="F8878" s="1"/>
      <c r="G8878" s="1"/>
      <c r="H8878" s="1"/>
      <c r="I8878" s="1"/>
      <c r="J8878" s="1"/>
      <c r="K8878" s="1"/>
      <c r="L8878" s="1"/>
      <c r="M8878" s="1"/>
      <c r="N8878" s="1"/>
      <c r="O8878" s="3"/>
    </row>
    <row r="8879" spans="1:15" x14ac:dyDescent="0.25">
      <c r="A8879" s="1"/>
      <c r="B8879" s="1"/>
      <c r="C8879" s="1"/>
      <c r="D8879" s="1"/>
      <c r="E8879" s="1"/>
      <c r="F8879" s="1"/>
      <c r="G8879" s="1"/>
      <c r="H8879" s="1"/>
      <c r="I8879" s="1"/>
      <c r="J8879" s="1"/>
      <c r="K8879" s="1"/>
      <c r="L8879" s="1"/>
      <c r="M8879" s="1"/>
      <c r="N8879" s="1"/>
      <c r="O8879" s="3"/>
    </row>
    <row r="8880" spans="1:15" x14ac:dyDescent="0.25">
      <c r="A8880" s="1"/>
      <c r="B8880" s="1"/>
      <c r="C8880" s="1"/>
      <c r="D8880" s="1"/>
      <c r="E8880" s="1"/>
      <c r="F8880" s="1"/>
      <c r="G8880" s="1"/>
      <c r="H8880" s="1"/>
      <c r="I8880" s="1"/>
      <c r="J8880" s="1"/>
      <c r="K8880" s="1"/>
      <c r="L8880" s="1"/>
      <c r="M8880" s="1"/>
      <c r="N8880" s="1"/>
      <c r="O8880" s="3"/>
    </row>
    <row r="8881" spans="1:15" x14ac:dyDescent="0.25">
      <c r="A8881" s="1"/>
      <c r="B8881" s="1"/>
      <c r="C8881" s="1"/>
      <c r="D8881" s="1"/>
      <c r="E8881" s="1"/>
      <c r="F8881" s="1"/>
      <c r="G8881" s="1"/>
      <c r="H8881" s="1"/>
      <c r="I8881" s="1"/>
      <c r="J8881" s="1"/>
      <c r="K8881" s="1"/>
      <c r="L8881" s="1"/>
      <c r="M8881" s="1"/>
      <c r="N8881" s="1"/>
      <c r="O8881" s="3"/>
    </row>
    <row r="8882" spans="1:15" x14ac:dyDescent="0.25">
      <c r="A8882" s="1"/>
      <c r="B8882" s="1"/>
      <c r="C8882" s="1"/>
      <c r="D8882" s="1"/>
      <c r="E8882" s="1"/>
      <c r="F8882" s="1"/>
      <c r="G8882" s="1"/>
      <c r="H8882" s="1"/>
      <c r="I8882" s="1"/>
      <c r="J8882" s="1"/>
      <c r="K8882" s="1"/>
      <c r="L8882" s="1"/>
      <c r="M8882" s="1"/>
      <c r="N8882" s="1"/>
      <c r="O8882" s="3"/>
    </row>
    <row r="8883" spans="1:15" x14ac:dyDescent="0.25">
      <c r="A8883" s="1"/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L8883" s="1"/>
      <c r="M8883" s="1"/>
      <c r="N8883" s="1"/>
      <c r="O8883" s="3"/>
    </row>
    <row r="8884" spans="1:15" x14ac:dyDescent="0.25">
      <c r="A8884" s="1"/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L8884" s="1"/>
      <c r="M8884" s="1"/>
      <c r="N8884" s="1"/>
      <c r="O8884" s="3"/>
    </row>
    <row r="8885" spans="1:15" x14ac:dyDescent="0.25">
      <c r="A8885" s="1"/>
      <c r="B8885" s="1"/>
      <c r="C8885" s="1"/>
      <c r="D8885" s="1"/>
      <c r="E8885" s="1"/>
      <c r="F8885" s="1"/>
      <c r="G8885" s="1"/>
      <c r="H8885" s="1"/>
      <c r="I8885" s="1"/>
      <c r="J8885" s="1"/>
      <c r="K8885" s="1"/>
      <c r="L8885" s="1"/>
      <c r="M8885" s="1"/>
      <c r="N8885" s="1"/>
      <c r="O8885" s="3"/>
    </row>
    <row r="8886" spans="1:15" x14ac:dyDescent="0.25">
      <c r="A8886" s="1"/>
      <c r="B8886" s="1"/>
      <c r="C8886" s="1"/>
      <c r="D8886" s="1"/>
      <c r="E8886" s="1"/>
      <c r="F8886" s="1"/>
      <c r="G8886" s="1"/>
      <c r="H8886" s="1"/>
      <c r="I8886" s="1"/>
      <c r="J8886" s="1"/>
      <c r="K8886" s="1"/>
      <c r="L8886" s="1"/>
      <c r="M8886" s="1"/>
      <c r="N8886" s="1"/>
      <c r="O8886" s="3"/>
    </row>
    <row r="8887" spans="1:15" x14ac:dyDescent="0.25">
      <c r="A8887" s="1"/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L8887" s="1"/>
      <c r="M8887" s="1"/>
      <c r="N8887" s="1"/>
      <c r="O8887" s="3"/>
    </row>
    <row r="8888" spans="1:15" x14ac:dyDescent="0.25">
      <c r="A8888" s="1"/>
      <c r="B8888" s="1"/>
      <c r="C8888" s="1"/>
      <c r="D8888" s="1"/>
      <c r="E8888" s="1"/>
      <c r="F8888" s="1"/>
      <c r="G8888" s="1"/>
      <c r="H8888" s="1"/>
      <c r="I8888" s="1"/>
      <c r="J8888" s="1"/>
      <c r="K8888" s="1"/>
      <c r="L8888" s="1"/>
      <c r="M8888" s="1"/>
      <c r="N8888" s="1"/>
      <c r="O8888" s="3"/>
    </row>
    <row r="8889" spans="1:15" x14ac:dyDescent="0.25">
      <c r="A8889" s="1"/>
      <c r="B8889" s="1"/>
      <c r="C8889" s="1"/>
      <c r="D8889" s="1"/>
      <c r="E8889" s="1"/>
      <c r="F8889" s="1"/>
      <c r="G8889" s="1"/>
      <c r="H8889" s="1"/>
      <c r="I8889" s="1"/>
      <c r="J8889" s="1"/>
      <c r="K8889" s="1"/>
      <c r="L8889" s="1"/>
      <c r="M8889" s="1"/>
      <c r="N8889" s="1"/>
      <c r="O8889" s="3"/>
    </row>
    <row r="8890" spans="1:15" x14ac:dyDescent="0.25">
      <c r="A8890" s="1"/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L8890" s="1"/>
      <c r="M8890" s="1"/>
      <c r="N8890" s="1"/>
      <c r="O8890" s="3"/>
    </row>
    <row r="8891" spans="1:15" x14ac:dyDescent="0.25">
      <c r="A8891" s="1"/>
      <c r="B8891" s="1"/>
      <c r="C8891" s="1"/>
      <c r="D8891" s="1"/>
      <c r="E8891" s="1"/>
      <c r="F8891" s="1"/>
      <c r="G8891" s="1"/>
      <c r="H8891" s="1"/>
      <c r="I8891" s="1"/>
      <c r="J8891" s="1"/>
      <c r="K8891" s="1"/>
      <c r="L8891" s="1"/>
      <c r="M8891" s="1"/>
      <c r="N8891" s="1"/>
      <c r="O8891" s="3"/>
    </row>
    <row r="8892" spans="1:15" x14ac:dyDescent="0.25">
      <c r="A8892" s="1"/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L8892" s="1"/>
      <c r="M8892" s="1"/>
      <c r="N8892" s="1"/>
      <c r="O8892" s="3"/>
    </row>
    <row r="8893" spans="1:15" x14ac:dyDescent="0.25">
      <c r="A8893" s="1"/>
      <c r="B8893" s="1"/>
      <c r="C8893" s="1"/>
      <c r="D8893" s="1"/>
      <c r="E8893" s="1"/>
      <c r="F8893" s="1"/>
      <c r="G8893" s="1"/>
      <c r="H8893" s="1"/>
      <c r="I8893" s="1"/>
      <c r="J8893" s="1"/>
      <c r="K8893" s="1"/>
      <c r="L8893" s="1"/>
      <c r="M8893" s="1"/>
      <c r="N8893" s="1"/>
      <c r="O8893" s="3"/>
    </row>
    <row r="8894" spans="1:15" x14ac:dyDescent="0.25">
      <c r="A8894" s="1"/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L8894" s="1"/>
      <c r="M8894" s="1"/>
      <c r="N8894" s="1"/>
      <c r="O8894" s="3"/>
    </row>
    <row r="8895" spans="1:15" x14ac:dyDescent="0.25">
      <c r="A8895" s="1"/>
      <c r="B8895" s="1"/>
      <c r="C8895" s="1"/>
      <c r="D8895" s="1"/>
      <c r="E8895" s="1"/>
      <c r="F8895" s="1"/>
      <c r="G8895" s="1"/>
      <c r="H8895" s="1"/>
      <c r="I8895" s="1"/>
      <c r="J8895" s="1"/>
      <c r="K8895" s="1"/>
      <c r="L8895" s="1"/>
      <c r="M8895" s="1"/>
      <c r="N8895" s="1"/>
      <c r="O8895" s="3"/>
    </row>
    <row r="8896" spans="1:15" x14ac:dyDescent="0.25">
      <c r="A8896" s="1"/>
      <c r="B8896" s="1"/>
      <c r="C8896" s="1"/>
      <c r="D8896" s="1"/>
      <c r="E8896" s="1"/>
      <c r="F8896" s="1"/>
      <c r="G8896" s="1"/>
      <c r="H8896" s="1"/>
      <c r="I8896" s="1"/>
      <c r="J8896" s="1"/>
      <c r="K8896" s="1"/>
      <c r="L8896" s="1"/>
      <c r="M8896" s="1"/>
      <c r="N8896" s="1"/>
      <c r="O8896" s="3"/>
    </row>
    <row r="8897" spans="1:15" x14ac:dyDescent="0.25">
      <c r="A8897" s="1"/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L8897" s="1"/>
      <c r="M8897" s="1"/>
      <c r="N8897" s="1"/>
      <c r="O8897" s="3"/>
    </row>
    <row r="8898" spans="1:15" x14ac:dyDescent="0.25">
      <c r="A8898" s="1"/>
      <c r="B8898" s="1"/>
      <c r="C8898" s="1"/>
      <c r="D8898" s="1"/>
      <c r="E8898" s="1"/>
      <c r="F8898" s="1"/>
      <c r="G8898" s="1"/>
      <c r="H8898" s="1"/>
      <c r="I8898" s="1"/>
      <c r="J8898" s="1"/>
      <c r="K8898" s="1"/>
      <c r="L8898" s="1"/>
      <c r="M8898" s="1"/>
      <c r="N8898" s="1"/>
      <c r="O8898" s="3"/>
    </row>
    <row r="8899" spans="1:15" x14ac:dyDescent="0.25">
      <c r="A8899" s="1"/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L8899" s="1"/>
      <c r="M8899" s="1"/>
      <c r="N8899" s="1"/>
      <c r="O8899" s="3"/>
    </row>
    <row r="8900" spans="1:15" x14ac:dyDescent="0.25">
      <c r="A8900" s="1"/>
      <c r="B8900" s="1"/>
      <c r="C8900" s="1"/>
      <c r="D8900" s="1"/>
      <c r="E8900" s="1"/>
      <c r="F8900" s="1"/>
      <c r="G8900" s="1"/>
      <c r="H8900" s="1"/>
      <c r="I8900" s="1"/>
      <c r="J8900" s="1"/>
      <c r="K8900" s="1"/>
      <c r="L8900" s="1"/>
      <c r="M8900" s="1"/>
      <c r="N8900" s="1"/>
      <c r="O8900" s="3"/>
    </row>
    <row r="8901" spans="1:15" x14ac:dyDescent="0.25">
      <c r="A8901" s="1"/>
      <c r="B8901" s="1"/>
      <c r="C8901" s="1"/>
      <c r="D8901" s="1"/>
      <c r="E8901" s="1"/>
      <c r="F8901" s="1"/>
      <c r="G8901" s="1"/>
      <c r="H8901" s="1"/>
      <c r="I8901" s="1"/>
      <c r="J8901" s="1"/>
      <c r="K8901" s="1"/>
      <c r="L8901" s="1"/>
      <c r="M8901" s="1"/>
      <c r="N8901" s="1"/>
      <c r="O8901" s="3"/>
    </row>
    <row r="8902" spans="1:15" x14ac:dyDescent="0.25">
      <c r="A8902" s="1"/>
      <c r="B8902" s="1"/>
      <c r="C8902" s="1"/>
      <c r="D8902" s="1"/>
      <c r="E8902" s="1"/>
      <c r="F8902" s="1"/>
      <c r="G8902" s="1"/>
      <c r="H8902" s="1"/>
      <c r="I8902" s="1"/>
      <c r="J8902" s="1"/>
      <c r="K8902" s="1"/>
      <c r="L8902" s="1"/>
      <c r="M8902" s="1"/>
      <c r="N8902" s="1"/>
      <c r="O8902" s="3"/>
    </row>
    <row r="8903" spans="1:15" x14ac:dyDescent="0.25">
      <c r="A8903" s="1"/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L8903" s="1"/>
      <c r="M8903" s="1"/>
      <c r="N8903" s="1"/>
      <c r="O8903" s="3"/>
    </row>
    <row r="8904" spans="1:15" x14ac:dyDescent="0.25">
      <c r="A8904" s="1"/>
      <c r="B8904" s="1"/>
      <c r="C8904" s="1"/>
      <c r="D8904" s="1"/>
      <c r="E8904" s="1"/>
      <c r="F8904" s="1"/>
      <c r="G8904" s="1"/>
      <c r="H8904" s="1"/>
      <c r="I8904" s="1"/>
      <c r="J8904" s="1"/>
      <c r="K8904" s="1"/>
      <c r="L8904" s="1"/>
      <c r="M8904" s="1"/>
      <c r="N8904" s="1"/>
      <c r="O8904" s="3"/>
    </row>
    <row r="8905" spans="1:15" x14ac:dyDescent="0.25">
      <c r="A8905" s="1"/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L8905" s="1"/>
      <c r="M8905" s="1"/>
      <c r="N8905" s="1"/>
      <c r="O8905" s="3"/>
    </row>
    <row r="8906" spans="1:15" x14ac:dyDescent="0.25">
      <c r="A8906" s="1"/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L8906" s="1"/>
      <c r="M8906" s="1"/>
      <c r="N8906" s="1"/>
      <c r="O8906" s="3"/>
    </row>
    <row r="8907" spans="1:15" x14ac:dyDescent="0.25">
      <c r="A8907" s="1"/>
      <c r="B8907" s="1"/>
      <c r="C8907" s="1"/>
      <c r="D8907" s="1"/>
      <c r="E8907" s="1"/>
      <c r="F8907" s="1"/>
      <c r="G8907" s="1"/>
      <c r="H8907" s="1"/>
      <c r="I8907" s="1"/>
      <c r="J8907" s="1"/>
      <c r="K8907" s="1"/>
      <c r="L8907" s="1"/>
      <c r="M8907" s="1"/>
      <c r="N8907" s="1"/>
      <c r="O8907" s="3"/>
    </row>
    <row r="8908" spans="1:15" x14ac:dyDescent="0.25">
      <c r="A8908" s="1"/>
      <c r="B8908" s="1"/>
      <c r="C8908" s="1"/>
      <c r="D8908" s="1"/>
      <c r="E8908" s="1"/>
      <c r="F8908" s="1"/>
      <c r="G8908" s="1"/>
      <c r="H8908" s="1"/>
      <c r="I8908" s="1"/>
      <c r="J8908" s="1"/>
      <c r="K8908" s="1"/>
      <c r="L8908" s="1"/>
      <c r="M8908" s="1"/>
      <c r="N8908" s="1"/>
      <c r="O8908" s="3"/>
    </row>
    <row r="8909" spans="1:15" x14ac:dyDescent="0.25">
      <c r="A8909" s="1"/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L8909" s="1"/>
      <c r="M8909" s="1"/>
      <c r="N8909" s="1"/>
      <c r="O8909" s="3"/>
    </row>
    <row r="8910" spans="1:15" x14ac:dyDescent="0.25">
      <c r="A8910" s="1"/>
      <c r="B8910" s="1"/>
      <c r="C8910" s="1"/>
      <c r="D8910" s="1"/>
      <c r="E8910" s="1"/>
      <c r="F8910" s="1"/>
      <c r="G8910" s="1"/>
      <c r="H8910" s="1"/>
      <c r="I8910" s="1"/>
      <c r="J8910" s="1"/>
      <c r="K8910" s="1"/>
      <c r="L8910" s="1"/>
      <c r="M8910" s="1"/>
      <c r="N8910" s="1"/>
      <c r="O8910" s="3"/>
    </row>
    <row r="8911" spans="1:15" x14ac:dyDescent="0.25">
      <c r="A8911" s="1"/>
      <c r="B8911" s="1"/>
      <c r="C8911" s="1"/>
      <c r="D8911" s="1"/>
      <c r="E8911" s="1"/>
      <c r="F8911" s="1"/>
      <c r="G8911" s="1"/>
      <c r="H8911" s="1"/>
      <c r="I8911" s="1"/>
      <c r="J8911" s="1"/>
      <c r="K8911" s="1"/>
      <c r="L8911" s="1"/>
      <c r="M8911" s="1"/>
      <c r="N8911" s="1"/>
      <c r="O8911" s="3"/>
    </row>
    <row r="8912" spans="1:15" x14ac:dyDescent="0.25">
      <c r="A8912" s="1"/>
      <c r="B8912" s="1"/>
      <c r="C8912" s="1"/>
      <c r="D8912" s="1"/>
      <c r="E8912" s="1"/>
      <c r="F8912" s="1"/>
      <c r="G8912" s="1"/>
      <c r="H8912" s="1"/>
      <c r="I8912" s="1"/>
      <c r="J8912" s="1"/>
      <c r="K8912" s="1"/>
      <c r="L8912" s="1"/>
      <c r="M8912" s="1"/>
      <c r="N8912" s="1"/>
      <c r="O8912" s="3"/>
    </row>
    <row r="8913" spans="1:15" x14ac:dyDescent="0.25">
      <c r="A8913" s="1"/>
      <c r="B8913" s="1"/>
      <c r="C8913" s="1"/>
      <c r="D8913" s="1"/>
      <c r="E8913" s="1"/>
      <c r="F8913" s="1"/>
      <c r="G8913" s="1"/>
      <c r="H8913" s="1"/>
      <c r="I8913" s="1"/>
      <c r="J8913" s="1"/>
      <c r="K8913" s="1"/>
      <c r="L8913" s="1"/>
      <c r="M8913" s="1"/>
      <c r="N8913" s="1"/>
      <c r="O8913" s="3"/>
    </row>
    <row r="8914" spans="1:15" x14ac:dyDescent="0.25">
      <c r="A8914" s="1"/>
      <c r="B8914" s="1"/>
      <c r="C8914" s="1"/>
      <c r="D8914" s="1"/>
      <c r="E8914" s="1"/>
      <c r="F8914" s="1"/>
      <c r="G8914" s="1"/>
      <c r="H8914" s="1"/>
      <c r="I8914" s="1"/>
      <c r="J8914" s="1"/>
      <c r="K8914" s="1"/>
      <c r="L8914" s="1"/>
      <c r="M8914" s="1"/>
      <c r="N8914" s="1"/>
      <c r="O8914" s="3"/>
    </row>
    <row r="8915" spans="1:15" x14ac:dyDescent="0.25">
      <c r="A8915" s="1"/>
      <c r="B8915" s="1"/>
      <c r="C8915" s="1"/>
      <c r="D8915" s="1"/>
      <c r="E8915" s="1"/>
      <c r="F8915" s="1"/>
      <c r="G8915" s="1"/>
      <c r="H8915" s="1"/>
      <c r="I8915" s="1"/>
      <c r="J8915" s="1"/>
      <c r="K8915" s="1"/>
      <c r="L8915" s="1"/>
      <c r="M8915" s="1"/>
      <c r="N8915" s="1"/>
      <c r="O8915" s="3"/>
    </row>
    <row r="8916" spans="1:15" x14ac:dyDescent="0.25">
      <c r="A8916" s="1"/>
      <c r="B8916" s="1"/>
      <c r="C8916" s="1"/>
      <c r="D8916" s="1"/>
      <c r="E8916" s="1"/>
      <c r="F8916" s="1"/>
      <c r="G8916" s="1"/>
      <c r="H8916" s="1"/>
      <c r="I8916" s="1"/>
      <c r="J8916" s="1"/>
      <c r="K8916" s="1"/>
      <c r="L8916" s="1"/>
      <c r="M8916" s="1"/>
      <c r="N8916" s="1"/>
      <c r="O8916" s="3"/>
    </row>
    <row r="8917" spans="1:15" x14ac:dyDescent="0.25">
      <c r="A8917" s="1"/>
      <c r="B8917" s="1"/>
      <c r="C8917" s="1"/>
      <c r="D8917" s="1"/>
      <c r="E8917" s="1"/>
      <c r="F8917" s="1"/>
      <c r="G8917" s="1"/>
      <c r="H8917" s="1"/>
      <c r="I8917" s="1"/>
      <c r="J8917" s="1"/>
      <c r="K8917" s="1"/>
      <c r="L8917" s="1"/>
      <c r="M8917" s="1"/>
      <c r="N8917" s="1"/>
      <c r="O8917" s="3"/>
    </row>
    <row r="8918" spans="1:15" x14ac:dyDescent="0.25">
      <c r="A8918" s="1"/>
      <c r="B8918" s="1"/>
      <c r="C8918" s="1"/>
      <c r="D8918" s="1"/>
      <c r="E8918" s="1"/>
      <c r="F8918" s="1"/>
      <c r="G8918" s="1"/>
      <c r="H8918" s="1"/>
      <c r="I8918" s="1"/>
      <c r="J8918" s="1"/>
      <c r="K8918" s="1"/>
      <c r="L8918" s="1"/>
      <c r="M8918" s="1"/>
      <c r="N8918" s="1"/>
      <c r="O8918" s="3"/>
    </row>
    <row r="8919" spans="1:15" x14ac:dyDescent="0.25">
      <c r="A8919" s="1"/>
      <c r="B8919" s="1"/>
      <c r="C8919" s="1"/>
      <c r="D8919" s="1"/>
      <c r="E8919" s="1"/>
      <c r="F8919" s="1"/>
      <c r="G8919" s="1"/>
      <c r="H8919" s="1"/>
      <c r="I8919" s="1"/>
      <c r="J8919" s="1"/>
      <c r="K8919" s="1"/>
      <c r="L8919" s="1"/>
      <c r="M8919" s="1"/>
      <c r="N8919" s="1"/>
      <c r="O8919" s="3"/>
    </row>
    <row r="8920" spans="1:15" x14ac:dyDescent="0.25">
      <c r="A8920" s="1"/>
      <c r="B8920" s="1"/>
      <c r="C8920" s="1"/>
      <c r="D8920" s="1"/>
      <c r="E8920" s="1"/>
      <c r="F8920" s="1"/>
      <c r="G8920" s="1"/>
      <c r="H8920" s="1"/>
      <c r="I8920" s="1"/>
      <c r="J8920" s="1"/>
      <c r="K8920" s="1"/>
      <c r="L8920" s="1"/>
      <c r="M8920" s="1"/>
      <c r="N8920" s="1"/>
      <c r="O8920" s="3"/>
    </row>
    <row r="8921" spans="1:15" x14ac:dyDescent="0.25">
      <c r="A8921" s="1"/>
      <c r="B8921" s="1"/>
      <c r="C8921" s="1"/>
      <c r="D8921" s="1"/>
      <c r="E8921" s="1"/>
      <c r="F8921" s="1"/>
      <c r="G8921" s="1"/>
      <c r="H8921" s="1"/>
      <c r="I8921" s="1"/>
      <c r="J8921" s="1"/>
      <c r="K8921" s="1"/>
      <c r="L8921" s="1"/>
      <c r="M8921" s="1"/>
      <c r="N8921" s="1"/>
      <c r="O8921" s="3"/>
    </row>
    <row r="8922" spans="1:15" x14ac:dyDescent="0.25">
      <c r="A8922" s="1"/>
      <c r="B8922" s="1"/>
      <c r="C8922" s="1"/>
      <c r="D8922" s="1"/>
      <c r="E8922" s="1"/>
      <c r="F8922" s="1"/>
      <c r="G8922" s="1"/>
      <c r="H8922" s="1"/>
      <c r="I8922" s="1"/>
      <c r="J8922" s="1"/>
      <c r="K8922" s="1"/>
      <c r="L8922" s="1"/>
      <c r="M8922" s="1"/>
      <c r="N8922" s="1"/>
      <c r="O8922" s="3"/>
    </row>
    <row r="8923" spans="1:15" x14ac:dyDescent="0.25">
      <c r="A8923" s="1"/>
      <c r="B8923" s="1"/>
      <c r="C8923" s="1"/>
      <c r="D8923" s="1"/>
      <c r="E8923" s="1"/>
      <c r="F8923" s="1"/>
      <c r="G8923" s="1"/>
      <c r="H8923" s="1"/>
      <c r="I8923" s="1"/>
      <c r="J8923" s="1"/>
      <c r="K8923" s="1"/>
      <c r="L8923" s="1"/>
      <c r="M8923" s="1"/>
      <c r="N8923" s="1"/>
      <c r="O8923" s="3"/>
    </row>
    <row r="8924" spans="1:15" x14ac:dyDescent="0.25">
      <c r="A8924" s="1"/>
      <c r="B8924" s="1"/>
      <c r="C8924" s="1"/>
      <c r="D8924" s="1"/>
      <c r="E8924" s="1"/>
      <c r="F8924" s="1"/>
      <c r="G8924" s="1"/>
      <c r="H8924" s="1"/>
      <c r="I8924" s="1"/>
      <c r="J8924" s="1"/>
      <c r="K8924" s="1"/>
      <c r="L8924" s="1"/>
      <c r="M8924" s="1"/>
      <c r="N8924" s="1"/>
      <c r="O8924" s="3"/>
    </row>
    <row r="8925" spans="1:15" x14ac:dyDescent="0.25">
      <c r="A8925" s="1"/>
      <c r="B8925" s="1"/>
      <c r="C8925" s="1"/>
      <c r="D8925" s="1"/>
      <c r="E8925" s="1"/>
      <c r="F8925" s="1"/>
      <c r="G8925" s="1"/>
      <c r="H8925" s="1"/>
      <c r="I8925" s="1"/>
      <c r="J8925" s="1"/>
      <c r="K8925" s="1"/>
      <c r="L8925" s="1"/>
      <c r="M8925" s="1"/>
      <c r="N8925" s="1"/>
      <c r="O8925" s="3"/>
    </row>
    <row r="8926" spans="1:15" x14ac:dyDescent="0.25">
      <c r="A8926" s="1"/>
      <c r="B8926" s="1"/>
      <c r="C8926" s="1"/>
      <c r="D8926" s="1"/>
      <c r="E8926" s="1"/>
      <c r="F8926" s="1"/>
      <c r="G8926" s="1"/>
      <c r="H8926" s="1"/>
      <c r="I8926" s="1"/>
      <c r="J8926" s="1"/>
      <c r="K8926" s="1"/>
      <c r="L8926" s="1"/>
      <c r="M8926" s="1"/>
      <c r="N8926" s="1"/>
      <c r="O8926" s="3"/>
    </row>
    <row r="8927" spans="1:15" x14ac:dyDescent="0.25">
      <c r="A8927" s="1"/>
      <c r="B8927" s="1"/>
      <c r="C8927" s="1"/>
      <c r="D8927" s="1"/>
      <c r="E8927" s="1"/>
      <c r="F8927" s="1"/>
      <c r="G8927" s="1"/>
      <c r="H8927" s="1"/>
      <c r="I8927" s="1"/>
      <c r="J8927" s="1"/>
      <c r="K8927" s="1"/>
      <c r="L8927" s="1"/>
      <c r="M8927" s="1"/>
      <c r="N8927" s="1"/>
      <c r="O8927" s="3"/>
    </row>
    <row r="8928" spans="1:15" x14ac:dyDescent="0.25">
      <c r="A8928" s="1"/>
      <c r="B8928" s="1"/>
      <c r="C8928" s="1"/>
      <c r="D8928" s="1"/>
      <c r="E8928" s="1"/>
      <c r="F8928" s="1"/>
      <c r="G8928" s="1"/>
      <c r="H8928" s="1"/>
      <c r="I8928" s="1"/>
      <c r="J8928" s="1"/>
      <c r="K8928" s="1"/>
      <c r="L8928" s="1"/>
      <c r="M8928" s="1"/>
      <c r="N8928" s="1"/>
      <c r="O8928" s="3"/>
    </row>
    <row r="8929" spans="1:15" x14ac:dyDescent="0.25">
      <c r="A8929" s="1"/>
      <c r="B8929" s="1"/>
      <c r="C8929" s="1"/>
      <c r="D8929" s="1"/>
      <c r="E8929" s="1"/>
      <c r="F8929" s="1"/>
      <c r="G8929" s="1"/>
      <c r="H8929" s="1"/>
      <c r="I8929" s="1"/>
      <c r="J8929" s="1"/>
      <c r="K8929" s="1"/>
      <c r="L8929" s="1"/>
      <c r="M8929" s="1"/>
      <c r="N8929" s="1"/>
      <c r="O8929" s="3"/>
    </row>
    <row r="8930" spans="1:15" x14ac:dyDescent="0.25">
      <c r="A8930" s="1"/>
      <c r="B8930" s="1"/>
      <c r="C8930" s="1"/>
      <c r="D8930" s="1"/>
      <c r="E8930" s="1"/>
      <c r="F8930" s="1"/>
      <c r="G8930" s="1"/>
      <c r="H8930" s="1"/>
      <c r="I8930" s="1"/>
      <c r="J8930" s="1"/>
      <c r="K8930" s="1"/>
      <c r="L8930" s="1"/>
      <c r="M8930" s="1"/>
      <c r="N8930" s="1"/>
      <c r="O8930" s="3"/>
    </row>
    <row r="8931" spans="1:15" x14ac:dyDescent="0.25">
      <c r="A8931" s="1"/>
      <c r="B8931" s="1"/>
      <c r="C8931" s="1"/>
      <c r="D8931" s="1"/>
      <c r="E8931" s="1"/>
      <c r="F8931" s="1"/>
      <c r="G8931" s="1"/>
      <c r="H8931" s="1"/>
      <c r="I8931" s="1"/>
      <c r="J8931" s="1"/>
      <c r="K8931" s="1"/>
      <c r="L8931" s="1"/>
      <c r="M8931" s="1"/>
      <c r="N8931" s="1"/>
      <c r="O8931" s="3"/>
    </row>
    <row r="8932" spans="1:15" x14ac:dyDescent="0.25">
      <c r="A8932" s="1"/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L8932" s="1"/>
      <c r="M8932" s="1"/>
      <c r="N8932" s="1"/>
      <c r="O8932" s="3"/>
    </row>
    <row r="8933" spans="1:15" x14ac:dyDescent="0.25">
      <c r="A8933" s="1"/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L8933" s="1"/>
      <c r="M8933" s="1"/>
      <c r="N8933" s="1"/>
      <c r="O8933" s="3"/>
    </row>
    <row r="8934" spans="1:15" x14ac:dyDescent="0.25">
      <c r="A8934" s="1"/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L8934" s="1"/>
      <c r="M8934" s="1"/>
      <c r="N8934" s="1"/>
      <c r="O8934" s="3"/>
    </row>
    <row r="8935" spans="1:15" x14ac:dyDescent="0.25">
      <c r="A8935" s="1"/>
      <c r="B8935" s="1"/>
      <c r="C8935" s="1"/>
      <c r="D8935" s="1"/>
      <c r="E8935" s="1"/>
      <c r="F8935" s="1"/>
      <c r="G8935" s="1"/>
      <c r="H8935" s="1"/>
      <c r="I8935" s="1"/>
      <c r="J8935" s="1"/>
      <c r="K8935" s="1"/>
      <c r="L8935" s="1"/>
      <c r="M8935" s="1"/>
      <c r="N8935" s="1"/>
      <c r="O8935" s="3"/>
    </row>
    <row r="8936" spans="1:15" x14ac:dyDescent="0.25">
      <c r="A8936" s="1"/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L8936" s="1"/>
      <c r="M8936" s="1"/>
      <c r="N8936" s="1"/>
      <c r="O8936" s="3"/>
    </row>
    <row r="8937" spans="1:15" x14ac:dyDescent="0.25">
      <c r="A8937" s="1"/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L8937" s="1"/>
      <c r="M8937" s="1"/>
      <c r="N8937" s="1"/>
      <c r="O8937" s="3"/>
    </row>
    <row r="8938" spans="1:15" x14ac:dyDescent="0.25">
      <c r="A8938" s="1"/>
      <c r="B8938" s="1"/>
      <c r="C8938" s="1"/>
      <c r="D8938" s="1"/>
      <c r="E8938" s="1"/>
      <c r="F8938" s="1"/>
      <c r="G8938" s="1"/>
      <c r="H8938" s="1"/>
      <c r="I8938" s="1"/>
      <c r="J8938" s="1"/>
      <c r="K8938" s="1"/>
      <c r="L8938" s="1"/>
      <c r="M8938" s="1"/>
      <c r="N8938" s="1"/>
      <c r="O8938" s="3"/>
    </row>
    <row r="8939" spans="1:15" x14ac:dyDescent="0.25">
      <c r="A8939" s="1"/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L8939" s="1"/>
      <c r="M8939" s="1"/>
      <c r="N8939" s="1"/>
      <c r="O8939" s="3"/>
    </row>
    <row r="8940" spans="1:15" x14ac:dyDescent="0.25">
      <c r="A8940" s="1"/>
      <c r="B8940" s="1"/>
      <c r="C8940" s="1"/>
      <c r="D8940" s="1"/>
      <c r="E8940" s="1"/>
      <c r="F8940" s="1"/>
      <c r="G8940" s="1"/>
      <c r="H8940" s="1"/>
      <c r="I8940" s="1"/>
      <c r="J8940" s="1"/>
      <c r="K8940" s="1"/>
      <c r="L8940" s="1"/>
      <c r="M8940" s="1"/>
      <c r="N8940" s="1"/>
      <c r="O8940" s="3"/>
    </row>
    <row r="8941" spans="1:15" x14ac:dyDescent="0.25">
      <c r="A8941" s="1"/>
      <c r="B8941" s="1"/>
      <c r="C8941" s="1"/>
      <c r="D8941" s="1"/>
      <c r="E8941" s="1"/>
      <c r="F8941" s="1"/>
      <c r="G8941" s="1"/>
      <c r="H8941" s="1"/>
      <c r="I8941" s="1"/>
      <c r="J8941" s="1"/>
      <c r="K8941" s="1"/>
      <c r="L8941" s="1"/>
      <c r="M8941" s="1"/>
      <c r="N8941" s="1"/>
      <c r="O8941" s="3"/>
    </row>
    <row r="8942" spans="1:15" x14ac:dyDescent="0.25">
      <c r="A8942" s="1"/>
      <c r="B8942" s="1"/>
      <c r="C8942" s="1"/>
      <c r="D8942" s="1"/>
      <c r="E8942" s="1"/>
      <c r="F8942" s="1"/>
      <c r="G8942" s="1"/>
      <c r="H8942" s="1"/>
      <c r="I8942" s="1"/>
      <c r="J8942" s="1"/>
      <c r="K8942" s="1"/>
      <c r="L8942" s="1"/>
      <c r="M8942" s="1"/>
      <c r="N8942" s="1"/>
      <c r="O8942" s="3"/>
    </row>
    <row r="8943" spans="1:15" x14ac:dyDescent="0.25">
      <c r="A8943" s="1"/>
      <c r="B8943" s="1"/>
      <c r="C8943" s="1"/>
      <c r="D8943" s="1"/>
      <c r="E8943" s="1"/>
      <c r="F8943" s="1"/>
      <c r="G8943" s="1"/>
      <c r="H8943" s="1"/>
      <c r="I8943" s="1"/>
      <c r="J8943" s="1"/>
      <c r="K8943" s="1"/>
      <c r="L8943" s="1"/>
      <c r="M8943" s="1"/>
      <c r="N8943" s="1"/>
      <c r="O8943" s="3"/>
    </row>
    <row r="8944" spans="1:15" x14ac:dyDescent="0.25">
      <c r="A8944" s="1"/>
      <c r="B8944" s="1"/>
      <c r="C8944" s="1"/>
      <c r="D8944" s="1"/>
      <c r="E8944" s="1"/>
      <c r="F8944" s="1"/>
      <c r="G8944" s="1"/>
      <c r="H8944" s="1"/>
      <c r="I8944" s="1"/>
      <c r="J8944" s="1"/>
      <c r="K8944" s="1"/>
      <c r="L8944" s="1"/>
      <c r="M8944" s="1"/>
      <c r="N8944" s="1"/>
      <c r="O8944" s="3"/>
    </row>
    <row r="8945" spans="1:15" x14ac:dyDescent="0.25">
      <c r="A8945" s="1"/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L8945" s="1"/>
      <c r="M8945" s="1"/>
      <c r="N8945" s="1"/>
      <c r="O8945" s="3"/>
    </row>
    <row r="8946" spans="1:15" x14ac:dyDescent="0.25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1"/>
      <c r="M8946" s="1"/>
      <c r="N8946" s="1"/>
      <c r="O8946" s="3"/>
    </row>
    <row r="8947" spans="1:15" x14ac:dyDescent="0.25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1"/>
      <c r="O8947" s="3"/>
    </row>
    <row r="8948" spans="1:15" x14ac:dyDescent="0.25">
      <c r="A8948" s="1"/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L8948" s="1"/>
      <c r="M8948" s="1"/>
      <c r="N8948" s="1"/>
      <c r="O8948" s="3"/>
    </row>
    <row r="8949" spans="1:15" x14ac:dyDescent="0.25">
      <c r="A8949" s="1"/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L8949" s="1"/>
      <c r="M8949" s="1"/>
      <c r="N8949" s="1"/>
      <c r="O8949" s="3"/>
    </row>
    <row r="8950" spans="1:15" x14ac:dyDescent="0.25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1"/>
      <c r="O8950" s="3"/>
    </row>
    <row r="8951" spans="1:15" x14ac:dyDescent="0.25">
      <c r="A8951" s="1"/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L8951" s="1"/>
      <c r="M8951" s="1"/>
      <c r="N8951" s="1"/>
      <c r="O8951" s="3"/>
    </row>
    <row r="8952" spans="1:15" x14ac:dyDescent="0.25">
      <c r="A8952" s="1"/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L8952" s="1"/>
      <c r="M8952" s="1"/>
      <c r="N8952" s="1"/>
      <c r="O8952" s="3"/>
    </row>
    <row r="8953" spans="1:15" x14ac:dyDescent="0.25">
      <c r="A8953" s="1"/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L8953" s="1"/>
      <c r="M8953" s="1"/>
      <c r="N8953" s="1"/>
      <c r="O8953" s="3"/>
    </row>
    <row r="8954" spans="1:15" x14ac:dyDescent="0.25">
      <c r="A8954" s="1"/>
      <c r="B8954" s="1"/>
      <c r="C8954" s="1"/>
      <c r="D8954" s="1"/>
      <c r="E8954" s="1"/>
      <c r="F8954" s="1"/>
      <c r="G8954" s="1"/>
      <c r="H8954" s="1"/>
      <c r="I8954" s="1"/>
      <c r="J8954" s="1"/>
      <c r="K8954" s="1"/>
      <c r="L8954" s="1"/>
      <c r="M8954" s="1"/>
      <c r="N8954" s="1"/>
      <c r="O8954" s="3"/>
    </row>
    <row r="8955" spans="1:15" x14ac:dyDescent="0.25">
      <c r="A8955" s="1"/>
      <c r="B8955" s="1"/>
      <c r="C8955" s="1"/>
      <c r="D8955" s="1"/>
      <c r="E8955" s="1"/>
      <c r="F8955" s="1"/>
      <c r="G8955" s="1"/>
      <c r="H8955" s="1"/>
      <c r="I8955" s="1"/>
      <c r="J8955" s="1"/>
      <c r="K8955" s="1"/>
      <c r="L8955" s="1"/>
      <c r="M8955" s="1"/>
      <c r="N8955" s="1"/>
      <c r="O8955" s="3"/>
    </row>
    <row r="8956" spans="1:15" x14ac:dyDescent="0.25">
      <c r="A8956" s="1"/>
      <c r="B8956" s="1"/>
      <c r="C8956" s="1"/>
      <c r="D8956" s="1"/>
      <c r="E8956" s="1"/>
      <c r="F8956" s="1"/>
      <c r="G8956" s="1"/>
      <c r="H8956" s="1"/>
      <c r="I8956" s="1"/>
      <c r="J8956" s="1"/>
      <c r="K8956" s="1"/>
      <c r="L8956" s="1"/>
      <c r="M8956" s="1"/>
      <c r="N8956" s="1"/>
      <c r="O8956" s="3"/>
    </row>
    <row r="8957" spans="1:15" x14ac:dyDescent="0.25">
      <c r="A8957" s="1"/>
      <c r="B8957" s="1"/>
      <c r="C8957" s="1"/>
      <c r="D8957" s="1"/>
      <c r="E8957" s="1"/>
      <c r="F8957" s="1"/>
      <c r="G8957" s="1"/>
      <c r="H8957" s="1"/>
      <c r="I8957" s="1"/>
      <c r="J8957" s="1"/>
      <c r="K8957" s="1"/>
      <c r="L8957" s="1"/>
      <c r="M8957" s="1"/>
      <c r="N8957" s="1"/>
      <c r="O8957" s="3"/>
    </row>
    <row r="8958" spans="1:15" x14ac:dyDescent="0.25">
      <c r="A8958" s="1"/>
      <c r="B8958" s="1"/>
      <c r="C8958" s="1"/>
      <c r="D8958" s="1"/>
      <c r="E8958" s="1"/>
      <c r="F8958" s="1"/>
      <c r="G8958" s="1"/>
      <c r="H8958" s="1"/>
      <c r="I8958" s="1"/>
      <c r="J8958" s="1"/>
      <c r="K8958" s="1"/>
      <c r="L8958" s="1"/>
      <c r="M8958" s="1"/>
      <c r="N8958" s="1"/>
      <c r="O8958" s="3"/>
    </row>
    <row r="8959" spans="1:15" x14ac:dyDescent="0.25">
      <c r="A8959" s="1"/>
      <c r="B8959" s="1"/>
      <c r="C8959" s="1"/>
      <c r="D8959" s="1"/>
      <c r="E8959" s="1"/>
      <c r="F8959" s="1"/>
      <c r="G8959" s="1"/>
      <c r="H8959" s="1"/>
      <c r="I8959" s="1"/>
      <c r="J8959" s="1"/>
      <c r="K8959" s="1"/>
      <c r="L8959" s="1"/>
      <c r="M8959" s="1"/>
      <c r="N8959" s="1"/>
      <c r="O8959" s="3"/>
    </row>
    <row r="8960" spans="1:15" x14ac:dyDescent="0.25">
      <c r="A8960" s="1"/>
      <c r="B8960" s="1"/>
      <c r="C8960" s="1"/>
      <c r="D8960" s="1"/>
      <c r="E8960" s="1"/>
      <c r="F8960" s="1"/>
      <c r="G8960" s="1"/>
      <c r="H8960" s="1"/>
      <c r="I8960" s="1"/>
      <c r="J8960" s="1"/>
      <c r="K8960" s="1"/>
      <c r="L8960" s="1"/>
      <c r="M8960" s="1"/>
      <c r="N8960" s="1"/>
      <c r="O8960" s="3"/>
    </row>
    <row r="8961" spans="1:15" x14ac:dyDescent="0.25">
      <c r="A8961" s="1"/>
      <c r="B8961" s="1"/>
      <c r="C8961" s="1"/>
      <c r="D8961" s="1"/>
      <c r="E8961" s="1"/>
      <c r="F8961" s="1"/>
      <c r="G8961" s="1"/>
      <c r="H8961" s="1"/>
      <c r="I8961" s="1"/>
      <c r="J8961" s="1"/>
      <c r="K8961" s="1"/>
      <c r="L8961" s="1"/>
      <c r="M8961" s="1"/>
      <c r="N8961" s="1"/>
      <c r="O8961" s="3"/>
    </row>
    <row r="8962" spans="1:15" x14ac:dyDescent="0.25">
      <c r="A8962" s="1"/>
      <c r="B8962" s="1"/>
      <c r="C8962" s="1"/>
      <c r="D8962" s="1"/>
      <c r="E8962" s="1"/>
      <c r="F8962" s="1"/>
      <c r="G8962" s="1"/>
      <c r="H8962" s="1"/>
      <c r="I8962" s="1"/>
      <c r="J8962" s="1"/>
      <c r="K8962" s="1"/>
      <c r="L8962" s="1"/>
      <c r="M8962" s="1"/>
      <c r="N8962" s="1"/>
      <c r="O8962" s="3"/>
    </row>
    <row r="8963" spans="1:15" x14ac:dyDescent="0.25">
      <c r="A8963" s="1"/>
      <c r="B8963" s="1"/>
      <c r="C8963" s="1"/>
      <c r="D8963" s="1"/>
      <c r="E8963" s="1"/>
      <c r="F8963" s="1"/>
      <c r="G8963" s="1"/>
      <c r="H8963" s="1"/>
      <c r="I8963" s="1"/>
      <c r="J8963" s="1"/>
      <c r="K8963" s="1"/>
      <c r="L8963" s="1"/>
      <c r="M8963" s="1"/>
      <c r="N8963" s="1"/>
      <c r="O8963" s="3"/>
    </row>
    <row r="8964" spans="1:15" x14ac:dyDescent="0.25">
      <c r="A8964" s="1"/>
      <c r="B8964" s="1"/>
      <c r="C8964" s="1"/>
      <c r="D8964" s="1"/>
      <c r="E8964" s="1"/>
      <c r="F8964" s="1"/>
      <c r="G8964" s="1"/>
      <c r="H8964" s="1"/>
      <c r="I8964" s="1"/>
      <c r="J8964" s="1"/>
      <c r="K8964" s="1"/>
      <c r="L8964" s="1"/>
      <c r="M8964" s="1"/>
      <c r="N8964" s="1"/>
      <c r="O8964" s="3"/>
    </row>
    <row r="8965" spans="1:15" x14ac:dyDescent="0.25">
      <c r="A8965" s="1"/>
      <c r="B8965" s="1"/>
      <c r="C8965" s="1"/>
      <c r="D8965" s="1"/>
      <c r="E8965" s="1"/>
      <c r="F8965" s="1"/>
      <c r="G8965" s="1"/>
      <c r="H8965" s="1"/>
      <c r="I8965" s="1"/>
      <c r="J8965" s="1"/>
      <c r="K8965" s="1"/>
      <c r="L8965" s="1"/>
      <c r="M8965" s="1"/>
      <c r="N8965" s="1"/>
      <c r="O8965" s="3"/>
    </row>
    <row r="8966" spans="1:15" x14ac:dyDescent="0.25">
      <c r="A8966" s="1"/>
      <c r="B8966" s="1"/>
      <c r="C8966" s="1"/>
      <c r="D8966" s="1"/>
      <c r="E8966" s="1"/>
      <c r="F8966" s="1"/>
      <c r="G8966" s="1"/>
      <c r="H8966" s="1"/>
      <c r="I8966" s="1"/>
      <c r="J8966" s="1"/>
      <c r="K8966" s="1"/>
      <c r="L8966" s="1"/>
      <c r="M8966" s="1"/>
      <c r="N8966" s="1"/>
      <c r="O8966" s="3"/>
    </row>
    <row r="8967" spans="1:15" x14ac:dyDescent="0.25">
      <c r="A8967" s="1"/>
      <c r="B8967" s="1"/>
      <c r="C8967" s="1"/>
      <c r="D8967" s="1"/>
      <c r="E8967" s="1"/>
      <c r="F8967" s="1"/>
      <c r="G8967" s="1"/>
      <c r="H8967" s="1"/>
      <c r="I8967" s="1"/>
      <c r="J8967" s="1"/>
      <c r="K8967" s="1"/>
      <c r="L8967" s="1"/>
      <c r="M8967" s="1"/>
      <c r="N8967" s="1"/>
      <c r="O8967" s="3"/>
    </row>
    <row r="8968" spans="1:15" x14ac:dyDescent="0.25">
      <c r="A8968" s="1"/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L8968" s="1"/>
      <c r="M8968" s="1"/>
      <c r="N8968" s="1"/>
      <c r="O8968" s="3"/>
    </row>
    <row r="8969" spans="1:15" x14ac:dyDescent="0.25">
      <c r="A8969" s="1"/>
      <c r="B8969" s="1"/>
      <c r="C8969" s="1"/>
      <c r="D8969" s="1"/>
      <c r="E8969" s="1"/>
      <c r="F8969" s="1"/>
      <c r="G8969" s="1"/>
      <c r="H8969" s="1"/>
      <c r="I8969" s="1"/>
      <c r="J8969" s="1"/>
      <c r="K8969" s="1"/>
      <c r="L8969" s="1"/>
      <c r="M8969" s="1"/>
      <c r="N8969" s="1"/>
      <c r="O8969" s="3"/>
    </row>
    <row r="8970" spans="1:15" x14ac:dyDescent="0.25">
      <c r="A8970" s="1"/>
      <c r="B8970" s="1"/>
      <c r="C8970" s="1"/>
      <c r="D8970" s="1"/>
      <c r="E8970" s="1"/>
      <c r="F8970" s="1"/>
      <c r="G8970" s="1"/>
      <c r="H8970" s="1"/>
      <c r="I8970" s="1"/>
      <c r="J8970" s="1"/>
      <c r="K8970" s="1"/>
      <c r="L8970" s="1"/>
      <c r="M8970" s="1"/>
      <c r="N8970" s="1"/>
      <c r="O8970" s="3"/>
    </row>
    <row r="8971" spans="1:15" x14ac:dyDescent="0.25">
      <c r="A8971" s="1"/>
      <c r="B8971" s="1"/>
      <c r="C8971" s="1"/>
      <c r="D8971" s="1"/>
      <c r="E8971" s="1"/>
      <c r="F8971" s="1"/>
      <c r="G8971" s="1"/>
      <c r="H8971" s="1"/>
      <c r="I8971" s="1"/>
      <c r="J8971" s="1"/>
      <c r="K8971" s="1"/>
      <c r="L8971" s="1"/>
      <c r="M8971" s="1"/>
      <c r="N8971" s="1"/>
      <c r="O8971" s="3"/>
    </row>
    <row r="8972" spans="1:15" x14ac:dyDescent="0.25">
      <c r="A8972" s="1"/>
      <c r="B8972" s="1"/>
      <c r="C8972" s="1"/>
      <c r="D8972" s="1"/>
      <c r="E8972" s="1"/>
      <c r="F8972" s="1"/>
      <c r="G8972" s="1"/>
      <c r="H8972" s="1"/>
      <c r="I8972" s="1"/>
      <c r="J8972" s="1"/>
      <c r="K8972" s="1"/>
      <c r="L8972" s="1"/>
      <c r="M8972" s="1"/>
      <c r="N8972" s="1"/>
      <c r="O8972" s="3"/>
    </row>
    <row r="8973" spans="1:15" x14ac:dyDescent="0.25">
      <c r="A8973" s="1"/>
      <c r="B8973" s="1"/>
      <c r="C8973" s="1"/>
      <c r="D8973" s="1"/>
      <c r="E8973" s="1"/>
      <c r="F8973" s="1"/>
      <c r="G8973" s="1"/>
      <c r="H8973" s="1"/>
      <c r="I8973" s="1"/>
      <c r="J8973" s="1"/>
      <c r="K8973" s="1"/>
      <c r="L8973" s="1"/>
      <c r="M8973" s="1"/>
      <c r="N8973" s="1"/>
      <c r="O8973" s="3"/>
    </row>
    <row r="8974" spans="1:15" x14ac:dyDescent="0.25">
      <c r="A8974" s="1"/>
      <c r="B8974" s="1"/>
      <c r="C8974" s="1"/>
      <c r="D8974" s="1"/>
      <c r="E8974" s="1"/>
      <c r="F8974" s="1"/>
      <c r="G8974" s="1"/>
      <c r="H8974" s="1"/>
      <c r="I8974" s="1"/>
      <c r="J8974" s="1"/>
      <c r="K8974" s="1"/>
      <c r="L8974" s="1"/>
      <c r="M8974" s="1"/>
      <c r="N8974" s="1"/>
      <c r="O8974" s="3"/>
    </row>
    <row r="8975" spans="1:15" x14ac:dyDescent="0.25">
      <c r="A8975" s="1"/>
      <c r="B8975" s="1"/>
      <c r="C8975" s="1"/>
      <c r="D8975" s="1"/>
      <c r="E8975" s="1"/>
      <c r="F8975" s="1"/>
      <c r="G8975" s="1"/>
      <c r="H8975" s="1"/>
      <c r="I8975" s="1"/>
      <c r="J8975" s="1"/>
      <c r="K8975" s="1"/>
      <c r="L8975" s="1"/>
      <c r="M8975" s="1"/>
      <c r="N8975" s="1"/>
      <c r="O8975" s="3"/>
    </row>
    <row r="8976" spans="1:15" x14ac:dyDescent="0.25">
      <c r="A8976" s="1"/>
      <c r="B8976" s="1"/>
      <c r="C8976" s="1"/>
      <c r="D8976" s="1"/>
      <c r="E8976" s="1"/>
      <c r="F8976" s="1"/>
      <c r="G8976" s="1"/>
      <c r="H8976" s="1"/>
      <c r="I8976" s="1"/>
      <c r="J8976" s="1"/>
      <c r="K8976" s="1"/>
      <c r="L8976" s="1"/>
      <c r="M8976" s="1"/>
      <c r="N8976" s="1"/>
      <c r="O8976" s="3"/>
    </row>
    <row r="8977" spans="1:15" x14ac:dyDescent="0.25">
      <c r="A8977" s="1"/>
      <c r="B8977" s="1"/>
      <c r="C8977" s="1"/>
      <c r="D8977" s="1"/>
      <c r="E8977" s="1"/>
      <c r="F8977" s="1"/>
      <c r="G8977" s="1"/>
      <c r="H8977" s="1"/>
      <c r="I8977" s="1"/>
      <c r="J8977" s="1"/>
      <c r="K8977" s="1"/>
      <c r="L8977" s="1"/>
      <c r="M8977" s="1"/>
      <c r="N8977" s="1"/>
      <c r="O8977" s="3"/>
    </row>
    <row r="8978" spans="1:15" x14ac:dyDescent="0.25">
      <c r="A8978" s="1"/>
      <c r="B8978" s="1"/>
      <c r="C8978" s="1"/>
      <c r="D8978" s="1"/>
      <c r="E8978" s="1"/>
      <c r="F8978" s="1"/>
      <c r="G8978" s="1"/>
      <c r="H8978" s="1"/>
      <c r="I8978" s="1"/>
      <c r="J8978" s="1"/>
      <c r="K8978" s="1"/>
      <c r="L8978" s="1"/>
      <c r="M8978" s="1"/>
      <c r="N8978" s="1"/>
      <c r="O8978" s="3"/>
    </row>
    <row r="8979" spans="1:15" x14ac:dyDescent="0.25">
      <c r="A8979" s="1"/>
      <c r="B8979" s="1"/>
      <c r="C8979" s="1"/>
      <c r="D8979" s="1"/>
      <c r="E8979" s="1"/>
      <c r="F8979" s="1"/>
      <c r="G8979" s="1"/>
      <c r="H8979" s="1"/>
      <c r="I8979" s="1"/>
      <c r="J8979" s="1"/>
      <c r="K8979" s="1"/>
      <c r="L8979" s="1"/>
      <c r="M8979" s="1"/>
      <c r="N8979" s="1"/>
      <c r="O8979" s="3"/>
    </row>
    <row r="8980" spans="1:15" x14ac:dyDescent="0.25">
      <c r="A8980" s="1"/>
      <c r="B8980" s="1"/>
      <c r="C8980" s="1"/>
      <c r="D8980" s="1"/>
      <c r="E8980" s="1"/>
      <c r="F8980" s="1"/>
      <c r="G8980" s="1"/>
      <c r="H8980" s="1"/>
      <c r="I8980" s="1"/>
      <c r="J8980" s="1"/>
      <c r="K8980" s="1"/>
      <c r="L8980" s="1"/>
      <c r="M8980" s="1"/>
      <c r="N8980" s="1"/>
      <c r="O8980" s="3"/>
    </row>
    <row r="8981" spans="1:15" x14ac:dyDescent="0.25">
      <c r="A8981" s="1"/>
      <c r="B8981" s="1"/>
      <c r="C8981" s="1"/>
      <c r="D8981" s="1"/>
      <c r="E8981" s="1"/>
      <c r="F8981" s="1"/>
      <c r="G8981" s="1"/>
      <c r="H8981" s="1"/>
      <c r="I8981" s="1"/>
      <c r="J8981" s="1"/>
      <c r="K8981" s="1"/>
      <c r="L8981" s="1"/>
      <c r="M8981" s="1"/>
      <c r="N8981" s="1"/>
      <c r="O8981" s="3"/>
    </row>
    <row r="8982" spans="1:15" x14ac:dyDescent="0.25">
      <c r="A8982" s="1"/>
      <c r="B8982" s="1"/>
      <c r="C8982" s="1"/>
      <c r="D8982" s="1"/>
      <c r="E8982" s="1"/>
      <c r="F8982" s="1"/>
      <c r="G8982" s="1"/>
      <c r="H8982" s="1"/>
      <c r="I8982" s="1"/>
      <c r="J8982" s="1"/>
      <c r="K8982" s="1"/>
      <c r="L8982" s="1"/>
      <c r="M8982" s="1"/>
      <c r="N8982" s="1"/>
      <c r="O8982" s="3"/>
    </row>
    <row r="8983" spans="1:15" x14ac:dyDescent="0.25">
      <c r="A8983" s="1"/>
      <c r="B8983" s="1"/>
      <c r="C8983" s="1"/>
      <c r="D8983" s="1"/>
      <c r="E8983" s="1"/>
      <c r="F8983" s="1"/>
      <c r="G8983" s="1"/>
      <c r="H8983" s="1"/>
      <c r="I8983" s="1"/>
      <c r="J8983" s="1"/>
      <c r="K8983" s="1"/>
      <c r="L8983" s="1"/>
      <c r="M8983" s="1"/>
      <c r="N8983" s="1"/>
      <c r="O8983" s="3"/>
    </row>
    <row r="8984" spans="1:15" x14ac:dyDescent="0.25">
      <c r="A8984" s="1"/>
      <c r="B8984" s="1"/>
      <c r="C8984" s="1"/>
      <c r="D8984" s="1"/>
      <c r="E8984" s="1"/>
      <c r="F8984" s="1"/>
      <c r="G8984" s="1"/>
      <c r="H8984" s="1"/>
      <c r="I8984" s="1"/>
      <c r="J8984" s="1"/>
      <c r="K8984" s="1"/>
      <c r="L8984" s="1"/>
      <c r="M8984" s="1"/>
      <c r="N8984" s="1"/>
      <c r="O8984" s="3"/>
    </row>
    <row r="8985" spans="1:15" x14ac:dyDescent="0.25">
      <c r="A8985" s="1"/>
      <c r="B8985" s="1"/>
      <c r="C8985" s="1"/>
      <c r="D8985" s="1"/>
      <c r="E8985" s="1"/>
      <c r="F8985" s="1"/>
      <c r="G8985" s="1"/>
      <c r="H8985" s="1"/>
      <c r="I8985" s="1"/>
      <c r="J8985" s="1"/>
      <c r="K8985" s="1"/>
      <c r="L8985" s="1"/>
      <c r="M8985" s="1"/>
      <c r="N8985" s="1"/>
      <c r="O8985" s="3"/>
    </row>
    <row r="8986" spans="1:15" x14ac:dyDescent="0.25">
      <c r="A8986" s="1"/>
      <c r="B8986" s="1"/>
      <c r="C8986" s="1"/>
      <c r="D8986" s="1"/>
      <c r="E8986" s="1"/>
      <c r="F8986" s="1"/>
      <c r="G8986" s="1"/>
      <c r="H8986" s="1"/>
      <c r="I8986" s="1"/>
      <c r="J8986" s="1"/>
      <c r="K8986" s="1"/>
      <c r="L8986" s="1"/>
      <c r="M8986" s="1"/>
      <c r="N8986" s="1"/>
      <c r="O8986" s="3"/>
    </row>
    <row r="8987" spans="1:15" x14ac:dyDescent="0.25">
      <c r="A8987" s="1"/>
      <c r="B8987" s="1"/>
      <c r="C8987" s="1"/>
      <c r="D8987" s="1"/>
      <c r="E8987" s="1"/>
      <c r="F8987" s="1"/>
      <c r="G8987" s="1"/>
      <c r="H8987" s="1"/>
      <c r="I8987" s="1"/>
      <c r="J8987" s="1"/>
      <c r="K8987" s="1"/>
      <c r="L8987" s="1"/>
      <c r="M8987" s="1"/>
      <c r="N8987" s="1"/>
      <c r="O8987" s="3"/>
    </row>
    <row r="8988" spans="1:15" x14ac:dyDescent="0.25">
      <c r="A8988" s="1"/>
      <c r="B8988" s="1"/>
      <c r="C8988" s="1"/>
      <c r="D8988" s="1"/>
      <c r="E8988" s="1"/>
      <c r="F8988" s="1"/>
      <c r="G8988" s="1"/>
      <c r="H8988" s="1"/>
      <c r="I8988" s="1"/>
      <c r="J8988" s="1"/>
      <c r="K8988" s="1"/>
      <c r="L8988" s="1"/>
      <c r="M8988" s="1"/>
      <c r="N8988" s="1"/>
      <c r="O8988" s="3"/>
    </row>
    <row r="8989" spans="1:15" x14ac:dyDescent="0.25">
      <c r="A8989" s="1"/>
      <c r="B8989" s="1"/>
      <c r="C8989" s="1"/>
      <c r="D8989" s="1"/>
      <c r="E8989" s="1"/>
      <c r="F8989" s="1"/>
      <c r="G8989" s="1"/>
      <c r="H8989" s="1"/>
      <c r="I8989" s="1"/>
      <c r="J8989" s="1"/>
      <c r="K8989" s="1"/>
      <c r="L8989" s="1"/>
      <c r="M8989" s="1"/>
      <c r="N8989" s="1"/>
      <c r="O8989" s="3"/>
    </row>
    <row r="8990" spans="1:15" x14ac:dyDescent="0.25">
      <c r="A8990" s="1"/>
      <c r="B8990" s="1"/>
      <c r="C8990" s="1"/>
      <c r="D8990" s="1"/>
      <c r="E8990" s="1"/>
      <c r="F8990" s="1"/>
      <c r="G8990" s="1"/>
      <c r="H8990" s="1"/>
      <c r="I8990" s="1"/>
      <c r="J8990" s="1"/>
      <c r="K8990" s="1"/>
      <c r="L8990" s="1"/>
      <c r="M8990" s="1"/>
      <c r="N8990" s="1"/>
      <c r="O8990" s="3"/>
    </row>
    <row r="8991" spans="1:15" x14ac:dyDescent="0.25">
      <c r="A8991" s="1"/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L8991" s="1"/>
      <c r="M8991" s="1"/>
      <c r="N8991" s="1"/>
      <c r="O8991" s="3"/>
    </row>
    <row r="8992" spans="1:15" x14ac:dyDescent="0.25">
      <c r="A8992" s="1"/>
      <c r="B8992" s="1"/>
      <c r="C8992" s="1"/>
      <c r="D8992" s="1"/>
      <c r="E8992" s="1"/>
      <c r="F8992" s="1"/>
      <c r="G8992" s="1"/>
      <c r="H8992" s="1"/>
      <c r="I8992" s="1"/>
      <c r="J8992" s="1"/>
      <c r="K8992" s="1"/>
      <c r="L8992" s="1"/>
      <c r="M8992" s="1"/>
      <c r="N8992" s="1"/>
      <c r="O8992" s="3"/>
    </row>
    <row r="8993" spans="1:15" x14ac:dyDescent="0.25">
      <c r="A8993" s="1"/>
      <c r="B8993" s="1"/>
      <c r="C8993" s="1"/>
      <c r="D8993" s="1"/>
      <c r="E8993" s="1"/>
      <c r="F8993" s="1"/>
      <c r="G8993" s="1"/>
      <c r="H8993" s="1"/>
      <c r="I8993" s="1"/>
      <c r="J8993" s="1"/>
      <c r="K8993" s="1"/>
      <c r="L8993" s="1"/>
      <c r="M8993" s="1"/>
      <c r="N8993" s="1"/>
      <c r="O8993" s="3"/>
    </row>
    <row r="8994" spans="1:15" x14ac:dyDescent="0.25">
      <c r="A8994" s="1"/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L8994" s="1"/>
      <c r="M8994" s="1"/>
      <c r="N8994" s="1"/>
      <c r="O8994" s="3"/>
    </row>
    <row r="8995" spans="1:15" x14ac:dyDescent="0.25">
      <c r="A8995" s="1"/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L8995" s="1"/>
      <c r="M8995" s="1"/>
      <c r="N8995" s="1"/>
      <c r="O8995" s="3"/>
    </row>
    <row r="8996" spans="1:15" x14ac:dyDescent="0.25">
      <c r="A8996" s="1"/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L8996" s="1"/>
      <c r="M8996" s="1"/>
      <c r="N8996" s="1"/>
      <c r="O8996" s="3"/>
    </row>
    <row r="8997" spans="1:15" x14ac:dyDescent="0.25">
      <c r="A8997" s="1"/>
      <c r="B8997" s="1"/>
      <c r="C8997" s="1"/>
      <c r="D8997" s="1"/>
      <c r="E8997" s="1"/>
      <c r="F8997" s="1"/>
      <c r="G8997" s="1"/>
      <c r="H8997" s="1"/>
      <c r="I8997" s="1"/>
      <c r="J8997" s="1"/>
      <c r="K8997" s="1"/>
      <c r="L8997" s="1"/>
      <c r="M8997" s="1"/>
      <c r="N8997" s="1"/>
      <c r="O8997" s="3"/>
    </row>
    <row r="8998" spans="1:15" x14ac:dyDescent="0.25">
      <c r="A8998" s="1"/>
      <c r="B8998" s="1"/>
      <c r="C8998" s="1"/>
      <c r="D8998" s="1"/>
      <c r="E8998" s="1"/>
      <c r="F8998" s="1"/>
      <c r="G8998" s="1"/>
      <c r="H8998" s="1"/>
      <c r="I8998" s="1"/>
      <c r="J8998" s="1"/>
      <c r="K8998" s="1"/>
      <c r="L8998" s="1"/>
      <c r="M8998" s="1"/>
      <c r="N8998" s="1"/>
      <c r="O8998" s="3"/>
    </row>
    <row r="8999" spans="1:15" x14ac:dyDescent="0.25">
      <c r="A8999" s="1"/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L8999" s="1"/>
      <c r="M8999" s="1"/>
      <c r="N8999" s="1"/>
      <c r="O8999" s="3"/>
    </row>
    <row r="9000" spans="1:15" x14ac:dyDescent="0.25">
      <c r="A9000" s="1"/>
      <c r="B9000" s="1"/>
      <c r="C9000" s="1"/>
      <c r="D9000" s="1"/>
      <c r="E9000" s="1"/>
      <c r="F9000" s="1"/>
      <c r="G9000" s="1"/>
      <c r="H9000" s="1"/>
      <c r="I9000" s="1"/>
      <c r="J9000" s="1"/>
      <c r="K9000" s="1"/>
      <c r="L9000" s="1"/>
      <c r="M9000" s="1"/>
      <c r="N9000" s="1"/>
      <c r="O9000" s="3"/>
    </row>
    <row r="9001" spans="1:15" x14ac:dyDescent="0.25">
      <c r="A9001" s="1"/>
      <c r="B9001" s="1"/>
      <c r="C9001" s="1"/>
      <c r="D9001" s="1"/>
      <c r="E9001" s="1"/>
      <c r="F9001" s="1"/>
      <c r="G9001" s="1"/>
      <c r="H9001" s="1"/>
      <c r="I9001" s="1"/>
      <c r="J9001" s="1"/>
      <c r="K9001" s="1"/>
      <c r="L9001" s="1"/>
      <c r="M9001" s="1"/>
      <c r="N9001" s="1"/>
      <c r="O9001" s="3"/>
    </row>
    <row r="9002" spans="1:15" x14ac:dyDescent="0.25">
      <c r="A9002" s="1"/>
      <c r="B9002" s="1"/>
      <c r="C9002" s="1"/>
      <c r="D9002" s="1"/>
      <c r="E9002" s="1"/>
      <c r="F9002" s="1"/>
      <c r="G9002" s="1"/>
      <c r="H9002" s="1"/>
      <c r="I9002" s="1"/>
      <c r="J9002" s="1"/>
      <c r="K9002" s="1"/>
      <c r="L9002" s="1"/>
      <c r="M9002" s="1"/>
      <c r="N9002" s="1"/>
      <c r="O9002" s="3"/>
    </row>
    <row r="9003" spans="1:15" x14ac:dyDescent="0.25">
      <c r="A9003" s="1"/>
      <c r="B9003" s="1"/>
      <c r="C9003" s="1"/>
      <c r="D9003" s="1"/>
      <c r="E9003" s="1"/>
      <c r="F9003" s="1"/>
      <c r="G9003" s="1"/>
      <c r="H9003" s="1"/>
      <c r="I9003" s="1"/>
      <c r="J9003" s="1"/>
      <c r="K9003" s="1"/>
      <c r="L9003" s="1"/>
      <c r="M9003" s="1"/>
      <c r="N9003" s="1"/>
      <c r="O9003" s="3"/>
    </row>
    <row r="9004" spans="1:15" x14ac:dyDescent="0.25">
      <c r="A9004" s="1"/>
      <c r="B9004" s="1"/>
      <c r="C9004" s="1"/>
      <c r="D9004" s="1"/>
      <c r="E9004" s="1"/>
      <c r="F9004" s="1"/>
      <c r="G9004" s="1"/>
      <c r="H9004" s="1"/>
      <c r="I9004" s="1"/>
      <c r="J9004" s="1"/>
      <c r="K9004" s="1"/>
      <c r="L9004" s="1"/>
      <c r="M9004" s="1"/>
      <c r="N9004" s="1"/>
      <c r="O9004" s="3"/>
    </row>
    <row r="9005" spans="1:15" x14ac:dyDescent="0.25">
      <c r="A9005" s="1"/>
      <c r="B9005" s="1"/>
      <c r="C9005" s="1"/>
      <c r="D9005" s="1"/>
      <c r="E9005" s="1"/>
      <c r="F9005" s="1"/>
      <c r="G9005" s="1"/>
      <c r="H9005" s="1"/>
      <c r="I9005" s="1"/>
      <c r="J9005" s="1"/>
      <c r="K9005" s="1"/>
      <c r="L9005" s="1"/>
      <c r="M9005" s="1"/>
      <c r="N9005" s="1"/>
      <c r="O9005" s="3"/>
    </row>
    <row r="9006" spans="1:15" x14ac:dyDescent="0.25">
      <c r="A9006" s="1"/>
      <c r="B9006" s="1"/>
      <c r="C9006" s="1"/>
      <c r="D9006" s="1"/>
      <c r="E9006" s="1"/>
      <c r="F9006" s="1"/>
      <c r="G9006" s="1"/>
      <c r="H9006" s="1"/>
      <c r="I9006" s="1"/>
      <c r="J9006" s="1"/>
      <c r="K9006" s="1"/>
      <c r="L9006" s="1"/>
      <c r="M9006" s="1"/>
      <c r="N9006" s="1"/>
      <c r="O9006" s="3"/>
    </row>
    <row r="9007" spans="1:15" x14ac:dyDescent="0.25">
      <c r="A9007" s="1"/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L9007" s="1"/>
      <c r="M9007" s="1"/>
      <c r="N9007" s="1"/>
      <c r="O9007" s="3"/>
    </row>
    <row r="9008" spans="1:15" x14ac:dyDescent="0.25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  <c r="O9008" s="3"/>
    </row>
    <row r="9009" spans="1:15" x14ac:dyDescent="0.25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1"/>
      <c r="M9009" s="1"/>
      <c r="N9009" s="1"/>
      <c r="O9009" s="3"/>
    </row>
    <row r="9010" spans="1:15" x14ac:dyDescent="0.25">
      <c r="A9010" s="1"/>
      <c r="B9010" s="1"/>
      <c r="C9010" s="1"/>
      <c r="D9010" s="1"/>
      <c r="E9010" s="1"/>
      <c r="F9010" s="1"/>
      <c r="G9010" s="1"/>
      <c r="H9010" s="1"/>
      <c r="I9010" s="1"/>
      <c r="J9010" s="1"/>
      <c r="K9010" s="1"/>
      <c r="L9010" s="1"/>
      <c r="M9010" s="1"/>
      <c r="N9010" s="1"/>
      <c r="O9010" s="3"/>
    </row>
    <row r="9011" spans="1:15" x14ac:dyDescent="0.25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1"/>
      <c r="O9011" s="3"/>
    </row>
    <row r="9012" spans="1:15" x14ac:dyDescent="0.25">
      <c r="A9012" s="1"/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L9012" s="1"/>
      <c r="M9012" s="1"/>
      <c r="N9012" s="1"/>
      <c r="O9012" s="3"/>
    </row>
    <row r="9013" spans="1:15" x14ac:dyDescent="0.25">
      <c r="A9013" s="1"/>
      <c r="B9013" s="1"/>
      <c r="C9013" s="1"/>
      <c r="D9013" s="1"/>
      <c r="E9013" s="1"/>
      <c r="F9013" s="1"/>
      <c r="G9013" s="1"/>
      <c r="H9013" s="1"/>
      <c r="I9013" s="1"/>
      <c r="J9013" s="1"/>
      <c r="K9013" s="1"/>
      <c r="L9013" s="1"/>
      <c r="M9013" s="1"/>
      <c r="N9013" s="1"/>
      <c r="O9013" s="3"/>
    </row>
    <row r="9014" spans="1:15" x14ac:dyDescent="0.25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1"/>
      <c r="M9014" s="1"/>
      <c r="N9014" s="1"/>
      <c r="O9014" s="3"/>
    </row>
    <row r="9015" spans="1:15" x14ac:dyDescent="0.25">
      <c r="A9015" s="1"/>
      <c r="B9015" s="1"/>
      <c r="C9015" s="1"/>
      <c r="D9015" s="1"/>
      <c r="E9015" s="1"/>
      <c r="F9015" s="1"/>
      <c r="G9015" s="1"/>
      <c r="H9015" s="1"/>
      <c r="I9015" s="1"/>
      <c r="J9015" s="1"/>
      <c r="K9015" s="1"/>
      <c r="L9015" s="1"/>
      <c r="M9015" s="1"/>
      <c r="N9015" s="1"/>
      <c r="O9015" s="3"/>
    </row>
    <row r="9016" spans="1:15" x14ac:dyDescent="0.25">
      <c r="A9016" s="1"/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L9016" s="1"/>
      <c r="M9016" s="1"/>
      <c r="N9016" s="1"/>
      <c r="O9016" s="3"/>
    </row>
    <row r="9017" spans="1:15" x14ac:dyDescent="0.25">
      <c r="A9017" s="1"/>
      <c r="B9017" s="1"/>
      <c r="C9017" s="1"/>
      <c r="D9017" s="1"/>
      <c r="E9017" s="1"/>
      <c r="F9017" s="1"/>
      <c r="G9017" s="1"/>
      <c r="H9017" s="1"/>
      <c r="I9017" s="1"/>
      <c r="J9017" s="1"/>
      <c r="K9017" s="1"/>
      <c r="L9017" s="1"/>
      <c r="M9017" s="1"/>
      <c r="N9017" s="1"/>
      <c r="O9017" s="3"/>
    </row>
    <row r="9018" spans="1:15" x14ac:dyDescent="0.25">
      <c r="A9018" s="1"/>
      <c r="B9018" s="1"/>
      <c r="C9018" s="1"/>
      <c r="D9018" s="1"/>
      <c r="E9018" s="1"/>
      <c r="F9018" s="1"/>
      <c r="G9018" s="1"/>
      <c r="H9018" s="1"/>
      <c r="I9018" s="1"/>
      <c r="J9018" s="1"/>
      <c r="K9018" s="1"/>
      <c r="L9018" s="1"/>
      <c r="M9018" s="1"/>
      <c r="N9018" s="1"/>
      <c r="O9018" s="3"/>
    </row>
    <row r="9019" spans="1:15" x14ac:dyDescent="0.25">
      <c r="A9019" s="1"/>
      <c r="B9019" s="1"/>
      <c r="C9019" s="1"/>
      <c r="D9019" s="1"/>
      <c r="E9019" s="1"/>
      <c r="F9019" s="1"/>
      <c r="G9019" s="1"/>
      <c r="H9019" s="1"/>
      <c r="I9019" s="1"/>
      <c r="J9019" s="1"/>
      <c r="K9019" s="1"/>
      <c r="L9019" s="1"/>
      <c r="M9019" s="1"/>
      <c r="N9019" s="1"/>
      <c r="O9019" s="3"/>
    </row>
    <row r="9020" spans="1:15" x14ac:dyDescent="0.25">
      <c r="A9020" s="1"/>
      <c r="B9020" s="1"/>
      <c r="C9020" s="1"/>
      <c r="D9020" s="1"/>
      <c r="E9020" s="1"/>
      <c r="F9020" s="1"/>
      <c r="G9020" s="1"/>
      <c r="H9020" s="1"/>
      <c r="I9020" s="1"/>
      <c r="J9020" s="1"/>
      <c r="K9020" s="1"/>
      <c r="L9020" s="1"/>
      <c r="M9020" s="1"/>
      <c r="N9020" s="1"/>
      <c r="O9020" s="3"/>
    </row>
    <row r="9021" spans="1:15" x14ac:dyDescent="0.25">
      <c r="A9021" s="1"/>
      <c r="B9021" s="1"/>
      <c r="C9021" s="1"/>
      <c r="D9021" s="1"/>
      <c r="E9021" s="1"/>
      <c r="F9021" s="1"/>
      <c r="G9021" s="1"/>
      <c r="H9021" s="1"/>
      <c r="I9021" s="1"/>
      <c r="J9021" s="1"/>
      <c r="K9021" s="1"/>
      <c r="L9021" s="1"/>
      <c r="M9021" s="1"/>
      <c r="N9021" s="1"/>
      <c r="O9021" s="3"/>
    </row>
    <row r="9022" spans="1:15" x14ac:dyDescent="0.25">
      <c r="A9022" s="1"/>
      <c r="B9022" s="1"/>
      <c r="C9022" s="1"/>
      <c r="D9022" s="1"/>
      <c r="E9022" s="1"/>
      <c r="F9022" s="1"/>
      <c r="G9022" s="1"/>
      <c r="H9022" s="1"/>
      <c r="I9022" s="1"/>
      <c r="J9022" s="1"/>
      <c r="K9022" s="1"/>
      <c r="L9022" s="1"/>
      <c r="M9022" s="1"/>
      <c r="N9022" s="1"/>
      <c r="O9022" s="3"/>
    </row>
    <row r="9023" spans="1:15" x14ac:dyDescent="0.25">
      <c r="A9023" s="1"/>
      <c r="B9023" s="1"/>
      <c r="C9023" s="1"/>
      <c r="D9023" s="1"/>
      <c r="E9023" s="1"/>
      <c r="F9023" s="1"/>
      <c r="G9023" s="1"/>
      <c r="H9023" s="1"/>
      <c r="I9023" s="1"/>
      <c r="J9023" s="1"/>
      <c r="K9023" s="1"/>
      <c r="L9023" s="1"/>
      <c r="M9023" s="1"/>
      <c r="N9023" s="1"/>
      <c r="O9023" s="3"/>
    </row>
    <row r="9024" spans="1:15" x14ac:dyDescent="0.25">
      <c r="A9024" s="1"/>
      <c r="B9024" s="1"/>
      <c r="C9024" s="1"/>
      <c r="D9024" s="1"/>
      <c r="E9024" s="1"/>
      <c r="F9024" s="1"/>
      <c r="G9024" s="1"/>
      <c r="H9024" s="1"/>
      <c r="I9024" s="1"/>
      <c r="J9024" s="1"/>
      <c r="K9024" s="1"/>
      <c r="L9024" s="1"/>
      <c r="M9024" s="1"/>
      <c r="N9024" s="1"/>
      <c r="O9024" s="3"/>
    </row>
    <row r="9025" spans="1:15" x14ac:dyDescent="0.25">
      <c r="A9025" s="1"/>
      <c r="B9025" s="1"/>
      <c r="C9025" s="1"/>
      <c r="D9025" s="1"/>
      <c r="E9025" s="1"/>
      <c r="F9025" s="1"/>
      <c r="G9025" s="1"/>
      <c r="H9025" s="1"/>
      <c r="I9025" s="1"/>
      <c r="J9025" s="1"/>
      <c r="K9025" s="1"/>
      <c r="L9025" s="1"/>
      <c r="M9025" s="1"/>
      <c r="N9025" s="1"/>
      <c r="O9025" s="3"/>
    </row>
    <row r="9026" spans="1:15" x14ac:dyDescent="0.25">
      <c r="A9026" s="1"/>
      <c r="B9026" s="1"/>
      <c r="C9026" s="1"/>
      <c r="D9026" s="1"/>
      <c r="E9026" s="1"/>
      <c r="F9026" s="1"/>
      <c r="G9026" s="1"/>
      <c r="H9026" s="1"/>
      <c r="I9026" s="1"/>
      <c r="J9026" s="1"/>
      <c r="K9026" s="1"/>
      <c r="L9026" s="1"/>
      <c r="M9026" s="1"/>
      <c r="N9026" s="1"/>
      <c r="O9026" s="3"/>
    </row>
    <row r="9027" spans="1:15" x14ac:dyDescent="0.25">
      <c r="A9027" s="1"/>
      <c r="B9027" s="1"/>
      <c r="C9027" s="1"/>
      <c r="D9027" s="1"/>
      <c r="E9027" s="1"/>
      <c r="F9027" s="1"/>
      <c r="G9027" s="1"/>
      <c r="H9027" s="1"/>
      <c r="I9027" s="1"/>
      <c r="J9027" s="1"/>
      <c r="K9027" s="1"/>
      <c r="L9027" s="1"/>
      <c r="M9027" s="1"/>
      <c r="N9027" s="1"/>
      <c r="O9027" s="3"/>
    </row>
    <row r="9028" spans="1:15" x14ac:dyDescent="0.25">
      <c r="A9028" s="1"/>
      <c r="B9028" s="1"/>
      <c r="C9028" s="1"/>
      <c r="D9028" s="1"/>
      <c r="E9028" s="1"/>
      <c r="F9028" s="1"/>
      <c r="G9028" s="1"/>
      <c r="H9028" s="1"/>
      <c r="I9028" s="1"/>
      <c r="J9028" s="1"/>
      <c r="K9028" s="1"/>
      <c r="L9028" s="1"/>
      <c r="M9028" s="1"/>
      <c r="N9028" s="1"/>
      <c r="O9028" s="3"/>
    </row>
    <row r="9029" spans="1:15" x14ac:dyDescent="0.25">
      <c r="A9029" s="1"/>
      <c r="B9029" s="1"/>
      <c r="C9029" s="1"/>
      <c r="D9029" s="1"/>
      <c r="E9029" s="1"/>
      <c r="F9029" s="1"/>
      <c r="G9029" s="1"/>
      <c r="H9029" s="1"/>
      <c r="I9029" s="1"/>
      <c r="J9029" s="1"/>
      <c r="K9029" s="1"/>
      <c r="L9029" s="1"/>
      <c r="M9029" s="1"/>
      <c r="N9029" s="1"/>
      <c r="O9029" s="3"/>
    </row>
    <row r="9030" spans="1:15" x14ac:dyDescent="0.25">
      <c r="A9030" s="1"/>
      <c r="B9030" s="1"/>
      <c r="C9030" s="1"/>
      <c r="D9030" s="1"/>
      <c r="E9030" s="1"/>
      <c r="F9030" s="1"/>
      <c r="G9030" s="1"/>
      <c r="H9030" s="1"/>
      <c r="I9030" s="1"/>
      <c r="J9030" s="1"/>
      <c r="K9030" s="1"/>
      <c r="L9030" s="1"/>
      <c r="M9030" s="1"/>
      <c r="N9030" s="1"/>
      <c r="O9030" s="3"/>
    </row>
    <row r="9031" spans="1:15" x14ac:dyDescent="0.25">
      <c r="A9031" s="1"/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L9031" s="1"/>
      <c r="M9031" s="1"/>
      <c r="N9031" s="1"/>
      <c r="O9031" s="3"/>
    </row>
    <row r="9032" spans="1:15" x14ac:dyDescent="0.25">
      <c r="A9032" s="1"/>
      <c r="B9032" s="1"/>
      <c r="C9032" s="1"/>
      <c r="D9032" s="1"/>
      <c r="E9032" s="1"/>
      <c r="F9032" s="1"/>
      <c r="G9032" s="1"/>
      <c r="H9032" s="1"/>
      <c r="I9032" s="1"/>
      <c r="J9032" s="1"/>
      <c r="K9032" s="1"/>
      <c r="L9032" s="1"/>
      <c r="M9032" s="1"/>
      <c r="N9032" s="1"/>
      <c r="O9032" s="3"/>
    </row>
    <row r="9033" spans="1:15" x14ac:dyDescent="0.25">
      <c r="A9033" s="1"/>
      <c r="B9033" s="1"/>
      <c r="C9033" s="1"/>
      <c r="D9033" s="1"/>
      <c r="E9033" s="1"/>
      <c r="F9033" s="1"/>
      <c r="G9033" s="1"/>
      <c r="H9033" s="1"/>
      <c r="I9033" s="1"/>
      <c r="J9033" s="1"/>
      <c r="K9033" s="1"/>
      <c r="L9033" s="1"/>
      <c r="M9033" s="1"/>
      <c r="N9033" s="1"/>
      <c r="O9033" s="3"/>
    </row>
    <row r="9034" spans="1:15" x14ac:dyDescent="0.25">
      <c r="A9034" s="1"/>
      <c r="B9034" s="1"/>
      <c r="C9034" s="1"/>
      <c r="D9034" s="1"/>
      <c r="E9034" s="1"/>
      <c r="F9034" s="1"/>
      <c r="G9034" s="1"/>
      <c r="H9034" s="1"/>
      <c r="I9034" s="1"/>
      <c r="J9034" s="1"/>
      <c r="K9034" s="1"/>
      <c r="L9034" s="1"/>
      <c r="M9034" s="1"/>
      <c r="N9034" s="1"/>
      <c r="O9034" s="3"/>
    </row>
    <row r="9035" spans="1:15" x14ac:dyDescent="0.25">
      <c r="A9035" s="1"/>
      <c r="B9035" s="1"/>
      <c r="C9035" s="1"/>
      <c r="D9035" s="1"/>
      <c r="E9035" s="1"/>
      <c r="F9035" s="1"/>
      <c r="G9035" s="1"/>
      <c r="H9035" s="1"/>
      <c r="I9035" s="1"/>
      <c r="J9035" s="1"/>
      <c r="K9035" s="1"/>
      <c r="L9035" s="1"/>
      <c r="M9035" s="1"/>
      <c r="N9035" s="1"/>
      <c r="O9035" s="3"/>
    </row>
    <row r="9036" spans="1:15" x14ac:dyDescent="0.25">
      <c r="A9036" s="1"/>
      <c r="B9036" s="1"/>
      <c r="C9036" s="1"/>
      <c r="D9036" s="1"/>
      <c r="E9036" s="1"/>
      <c r="F9036" s="1"/>
      <c r="G9036" s="1"/>
      <c r="H9036" s="1"/>
      <c r="I9036" s="1"/>
      <c r="J9036" s="1"/>
      <c r="K9036" s="1"/>
      <c r="L9036" s="1"/>
      <c r="M9036" s="1"/>
      <c r="N9036" s="1"/>
      <c r="O9036" s="3"/>
    </row>
    <row r="9037" spans="1:15" x14ac:dyDescent="0.25">
      <c r="A9037" s="1"/>
      <c r="B9037" s="1"/>
      <c r="C9037" s="1"/>
      <c r="D9037" s="1"/>
      <c r="E9037" s="1"/>
      <c r="F9037" s="1"/>
      <c r="G9037" s="1"/>
      <c r="H9037" s="1"/>
      <c r="I9037" s="1"/>
      <c r="J9037" s="1"/>
      <c r="K9037" s="1"/>
      <c r="L9037" s="1"/>
      <c r="M9037" s="1"/>
      <c r="N9037" s="1"/>
      <c r="O9037" s="3"/>
    </row>
    <row r="9038" spans="1:15" x14ac:dyDescent="0.25">
      <c r="A9038" s="1"/>
      <c r="B9038" s="1"/>
      <c r="C9038" s="1"/>
      <c r="D9038" s="1"/>
      <c r="E9038" s="1"/>
      <c r="F9038" s="1"/>
      <c r="G9038" s="1"/>
      <c r="H9038" s="1"/>
      <c r="I9038" s="1"/>
      <c r="J9038" s="1"/>
      <c r="K9038" s="1"/>
      <c r="L9038" s="1"/>
      <c r="M9038" s="1"/>
      <c r="N9038" s="1"/>
      <c r="O9038" s="3"/>
    </row>
    <row r="9039" spans="1:15" x14ac:dyDescent="0.25">
      <c r="A9039" s="1"/>
      <c r="B9039" s="1"/>
      <c r="C9039" s="1"/>
      <c r="D9039" s="1"/>
      <c r="E9039" s="1"/>
      <c r="F9039" s="1"/>
      <c r="G9039" s="1"/>
      <c r="H9039" s="1"/>
      <c r="I9039" s="1"/>
      <c r="J9039" s="1"/>
      <c r="K9039" s="1"/>
      <c r="L9039" s="1"/>
      <c r="M9039" s="1"/>
      <c r="N9039" s="1"/>
      <c r="O9039" s="3"/>
    </row>
    <row r="9040" spans="1:15" x14ac:dyDescent="0.25">
      <c r="A9040" s="1"/>
      <c r="B9040" s="1"/>
      <c r="C9040" s="1"/>
      <c r="D9040" s="1"/>
      <c r="E9040" s="1"/>
      <c r="F9040" s="1"/>
      <c r="G9040" s="1"/>
      <c r="H9040" s="1"/>
      <c r="I9040" s="1"/>
      <c r="J9040" s="1"/>
      <c r="K9040" s="1"/>
      <c r="L9040" s="1"/>
      <c r="M9040" s="1"/>
      <c r="N9040" s="1"/>
      <c r="O9040" s="3"/>
    </row>
    <row r="9041" spans="1:15" x14ac:dyDescent="0.25">
      <c r="A9041" s="1"/>
      <c r="B9041" s="1"/>
      <c r="C9041" s="1"/>
      <c r="D9041" s="1"/>
      <c r="E9041" s="1"/>
      <c r="F9041" s="1"/>
      <c r="G9041" s="1"/>
      <c r="H9041" s="1"/>
      <c r="I9041" s="1"/>
      <c r="J9041" s="1"/>
      <c r="K9041" s="1"/>
      <c r="L9041" s="1"/>
      <c r="M9041" s="1"/>
      <c r="N9041" s="1"/>
      <c r="O9041" s="3"/>
    </row>
    <row r="9042" spans="1:15" x14ac:dyDescent="0.25">
      <c r="A9042" s="1"/>
      <c r="B9042" s="1"/>
      <c r="C9042" s="1"/>
      <c r="D9042" s="1"/>
      <c r="E9042" s="1"/>
      <c r="F9042" s="1"/>
      <c r="G9042" s="1"/>
      <c r="H9042" s="1"/>
      <c r="I9042" s="1"/>
      <c r="J9042" s="1"/>
      <c r="K9042" s="1"/>
      <c r="L9042" s="1"/>
      <c r="M9042" s="1"/>
      <c r="N9042" s="1"/>
      <c r="O9042" s="3"/>
    </row>
    <row r="9043" spans="1:15" x14ac:dyDescent="0.25">
      <c r="A9043" s="1"/>
      <c r="B9043" s="1"/>
      <c r="C9043" s="1"/>
      <c r="D9043" s="1"/>
      <c r="E9043" s="1"/>
      <c r="F9043" s="1"/>
      <c r="G9043" s="1"/>
      <c r="H9043" s="1"/>
      <c r="I9043" s="1"/>
      <c r="J9043" s="1"/>
      <c r="K9043" s="1"/>
      <c r="L9043" s="1"/>
      <c r="M9043" s="1"/>
      <c r="N9043" s="1"/>
      <c r="O9043" s="3"/>
    </row>
    <row r="9044" spans="1:15" x14ac:dyDescent="0.25">
      <c r="A9044" s="1"/>
      <c r="B9044" s="1"/>
      <c r="C9044" s="1"/>
      <c r="D9044" s="1"/>
      <c r="E9044" s="1"/>
      <c r="F9044" s="1"/>
      <c r="G9044" s="1"/>
      <c r="H9044" s="1"/>
      <c r="I9044" s="1"/>
      <c r="J9044" s="1"/>
      <c r="K9044" s="1"/>
      <c r="L9044" s="1"/>
      <c r="M9044" s="1"/>
      <c r="N9044" s="1"/>
      <c r="O9044" s="3"/>
    </row>
    <row r="9045" spans="1:15" x14ac:dyDescent="0.25">
      <c r="A9045" s="1"/>
      <c r="B9045" s="1"/>
      <c r="C9045" s="1"/>
      <c r="D9045" s="1"/>
      <c r="E9045" s="1"/>
      <c r="F9045" s="1"/>
      <c r="G9045" s="1"/>
      <c r="H9045" s="1"/>
      <c r="I9045" s="1"/>
      <c r="J9045" s="1"/>
      <c r="K9045" s="1"/>
      <c r="L9045" s="1"/>
      <c r="M9045" s="1"/>
      <c r="N9045" s="1"/>
      <c r="O9045" s="3"/>
    </row>
    <row r="9046" spans="1:15" x14ac:dyDescent="0.25">
      <c r="A9046" s="1"/>
      <c r="B9046" s="1"/>
      <c r="C9046" s="1"/>
      <c r="D9046" s="1"/>
      <c r="E9046" s="1"/>
      <c r="F9046" s="1"/>
      <c r="G9046" s="1"/>
      <c r="H9046" s="1"/>
      <c r="I9046" s="1"/>
      <c r="J9046" s="1"/>
      <c r="K9046" s="1"/>
      <c r="L9046" s="1"/>
      <c r="M9046" s="1"/>
      <c r="N9046" s="1"/>
      <c r="O9046" s="3"/>
    </row>
    <row r="9047" spans="1:15" x14ac:dyDescent="0.25">
      <c r="A9047" s="1"/>
      <c r="B9047" s="1"/>
      <c r="C9047" s="1"/>
      <c r="D9047" s="1"/>
      <c r="E9047" s="1"/>
      <c r="F9047" s="1"/>
      <c r="G9047" s="1"/>
      <c r="H9047" s="1"/>
      <c r="I9047" s="1"/>
      <c r="J9047" s="1"/>
      <c r="K9047" s="1"/>
      <c r="L9047" s="1"/>
      <c r="M9047" s="1"/>
      <c r="N9047" s="1"/>
      <c r="O9047" s="3"/>
    </row>
    <row r="9048" spans="1:15" x14ac:dyDescent="0.25">
      <c r="A9048" s="1"/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L9048" s="1"/>
      <c r="M9048" s="1"/>
      <c r="N9048" s="1"/>
      <c r="O9048" s="3"/>
    </row>
    <row r="9049" spans="1:15" x14ac:dyDescent="0.25">
      <c r="A9049" s="1"/>
      <c r="B9049" s="1"/>
      <c r="C9049" s="1"/>
      <c r="D9049" s="1"/>
      <c r="E9049" s="1"/>
      <c r="F9049" s="1"/>
      <c r="G9049" s="1"/>
      <c r="H9049" s="1"/>
      <c r="I9049" s="1"/>
      <c r="J9049" s="1"/>
      <c r="K9049" s="1"/>
      <c r="L9049" s="1"/>
      <c r="M9049" s="1"/>
      <c r="N9049" s="1"/>
      <c r="O9049" s="3"/>
    </row>
    <row r="9050" spans="1:15" x14ac:dyDescent="0.25">
      <c r="A9050" s="1"/>
      <c r="B9050" s="1"/>
      <c r="C9050" s="1"/>
      <c r="D9050" s="1"/>
      <c r="E9050" s="1"/>
      <c r="F9050" s="1"/>
      <c r="G9050" s="1"/>
      <c r="H9050" s="1"/>
      <c r="I9050" s="1"/>
      <c r="J9050" s="1"/>
      <c r="K9050" s="1"/>
      <c r="L9050" s="1"/>
      <c r="M9050" s="1"/>
      <c r="N9050" s="1"/>
      <c r="O9050" s="3"/>
    </row>
    <row r="9051" spans="1:15" x14ac:dyDescent="0.25">
      <c r="A9051" s="1"/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L9051" s="1"/>
      <c r="M9051" s="1"/>
      <c r="N9051" s="1"/>
      <c r="O9051" s="3"/>
    </row>
    <row r="9052" spans="1:15" x14ac:dyDescent="0.25">
      <c r="A9052" s="1"/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L9052" s="1"/>
      <c r="M9052" s="1"/>
      <c r="N9052" s="1"/>
      <c r="O9052" s="3"/>
    </row>
    <row r="9053" spans="1:15" x14ac:dyDescent="0.25">
      <c r="A9053" s="1"/>
      <c r="B9053" s="1"/>
      <c r="C9053" s="1"/>
      <c r="D9053" s="1"/>
      <c r="E9053" s="1"/>
      <c r="F9053" s="1"/>
      <c r="G9053" s="1"/>
      <c r="H9053" s="1"/>
      <c r="I9053" s="1"/>
      <c r="J9053" s="1"/>
      <c r="K9053" s="1"/>
      <c r="L9053" s="1"/>
      <c r="M9053" s="1"/>
      <c r="N9053" s="1"/>
      <c r="O9053" s="3"/>
    </row>
    <row r="9054" spans="1:15" x14ac:dyDescent="0.25">
      <c r="A9054" s="1"/>
      <c r="B9054" s="1"/>
      <c r="C9054" s="1"/>
      <c r="D9054" s="1"/>
      <c r="E9054" s="1"/>
      <c r="F9054" s="1"/>
      <c r="G9054" s="1"/>
      <c r="H9054" s="1"/>
      <c r="I9054" s="1"/>
      <c r="J9054" s="1"/>
      <c r="K9054" s="1"/>
      <c r="L9054" s="1"/>
      <c r="M9054" s="1"/>
      <c r="N9054" s="1"/>
      <c r="O9054" s="3"/>
    </row>
    <row r="9055" spans="1:15" x14ac:dyDescent="0.25">
      <c r="A9055" s="1"/>
      <c r="B9055" s="1"/>
      <c r="C9055" s="1"/>
      <c r="D9055" s="1"/>
      <c r="E9055" s="1"/>
      <c r="F9055" s="1"/>
      <c r="G9055" s="1"/>
      <c r="H9055" s="1"/>
      <c r="I9055" s="1"/>
      <c r="J9055" s="1"/>
      <c r="K9055" s="1"/>
      <c r="L9055" s="1"/>
      <c r="M9055" s="1"/>
      <c r="N9055" s="1"/>
      <c r="O9055" s="3"/>
    </row>
    <row r="9056" spans="1:15" x14ac:dyDescent="0.25">
      <c r="A9056" s="1"/>
      <c r="B9056" s="1"/>
      <c r="C9056" s="1"/>
      <c r="D9056" s="1"/>
      <c r="E9056" s="1"/>
      <c r="F9056" s="1"/>
      <c r="G9056" s="1"/>
      <c r="H9056" s="1"/>
      <c r="I9056" s="1"/>
      <c r="J9056" s="1"/>
      <c r="K9056" s="1"/>
      <c r="L9056" s="1"/>
      <c r="M9056" s="1"/>
      <c r="N9056" s="1"/>
      <c r="O9056" s="3"/>
    </row>
    <row r="9057" spans="1:15" x14ac:dyDescent="0.25">
      <c r="A9057" s="1"/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L9057" s="1"/>
      <c r="M9057" s="1"/>
      <c r="N9057" s="1"/>
      <c r="O9057" s="3"/>
    </row>
    <row r="9058" spans="1:15" x14ac:dyDescent="0.25">
      <c r="A9058" s="1"/>
      <c r="B9058" s="1"/>
      <c r="C9058" s="1"/>
      <c r="D9058" s="1"/>
      <c r="E9058" s="1"/>
      <c r="F9058" s="1"/>
      <c r="G9058" s="1"/>
      <c r="H9058" s="1"/>
      <c r="I9058" s="1"/>
      <c r="J9058" s="1"/>
      <c r="K9058" s="1"/>
      <c r="L9058" s="1"/>
      <c r="M9058" s="1"/>
      <c r="N9058" s="1"/>
      <c r="O9058" s="3"/>
    </row>
    <row r="9059" spans="1:15" x14ac:dyDescent="0.25">
      <c r="A9059" s="1"/>
      <c r="B9059" s="1"/>
      <c r="C9059" s="1"/>
      <c r="D9059" s="1"/>
      <c r="E9059" s="1"/>
      <c r="F9059" s="1"/>
      <c r="G9059" s="1"/>
      <c r="H9059" s="1"/>
      <c r="I9059" s="1"/>
      <c r="J9059" s="1"/>
      <c r="K9059" s="1"/>
      <c r="L9059" s="1"/>
      <c r="M9059" s="1"/>
      <c r="N9059" s="1"/>
      <c r="O9059" s="3"/>
    </row>
    <row r="9060" spans="1:15" x14ac:dyDescent="0.25">
      <c r="A9060" s="1"/>
      <c r="B9060" s="1"/>
      <c r="C9060" s="1"/>
      <c r="D9060" s="1"/>
      <c r="E9060" s="1"/>
      <c r="F9060" s="1"/>
      <c r="G9060" s="1"/>
      <c r="H9060" s="1"/>
      <c r="I9060" s="1"/>
      <c r="J9060" s="1"/>
      <c r="K9060" s="1"/>
      <c r="L9060" s="1"/>
      <c r="M9060" s="1"/>
      <c r="N9060" s="1"/>
      <c r="O9060" s="3"/>
    </row>
    <row r="9061" spans="1:15" x14ac:dyDescent="0.25">
      <c r="A9061" s="1"/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L9061" s="1"/>
      <c r="M9061" s="1"/>
      <c r="N9061" s="1"/>
      <c r="O9061" s="3"/>
    </row>
    <row r="9062" spans="1:15" x14ac:dyDescent="0.25">
      <c r="A9062" s="1"/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L9062" s="1"/>
      <c r="M9062" s="1"/>
      <c r="N9062" s="1"/>
      <c r="O9062" s="3"/>
    </row>
    <row r="9063" spans="1:15" x14ac:dyDescent="0.25">
      <c r="A9063" s="1"/>
      <c r="B9063" s="1"/>
      <c r="C9063" s="1"/>
      <c r="D9063" s="1"/>
      <c r="E9063" s="1"/>
      <c r="F9063" s="1"/>
      <c r="G9063" s="1"/>
      <c r="H9063" s="1"/>
      <c r="I9063" s="1"/>
      <c r="J9063" s="1"/>
      <c r="K9063" s="1"/>
      <c r="L9063" s="1"/>
      <c r="M9063" s="1"/>
      <c r="N9063" s="1"/>
      <c r="O9063" s="3"/>
    </row>
    <row r="9064" spans="1:15" x14ac:dyDescent="0.25">
      <c r="A9064" s="1"/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L9064" s="1"/>
      <c r="M9064" s="1"/>
      <c r="N9064" s="1"/>
      <c r="O9064" s="3"/>
    </row>
    <row r="9065" spans="1:15" x14ac:dyDescent="0.25">
      <c r="A9065" s="1"/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L9065" s="1"/>
      <c r="M9065" s="1"/>
      <c r="N9065" s="1"/>
      <c r="O9065" s="3"/>
    </row>
    <row r="9066" spans="1:15" x14ac:dyDescent="0.25">
      <c r="A9066" s="1"/>
      <c r="B9066" s="1"/>
      <c r="C9066" s="1"/>
      <c r="D9066" s="1"/>
      <c r="E9066" s="1"/>
      <c r="F9066" s="1"/>
      <c r="G9066" s="1"/>
      <c r="H9066" s="1"/>
      <c r="I9066" s="1"/>
      <c r="J9066" s="1"/>
      <c r="K9066" s="1"/>
      <c r="L9066" s="1"/>
      <c r="M9066" s="1"/>
      <c r="N9066" s="1"/>
      <c r="O9066" s="3"/>
    </row>
    <row r="9067" spans="1:15" x14ac:dyDescent="0.25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  <c r="O9067" s="3"/>
    </row>
    <row r="9068" spans="1:15" x14ac:dyDescent="0.25">
      <c r="A9068" s="1"/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L9068" s="1"/>
      <c r="M9068" s="1"/>
      <c r="N9068" s="1"/>
      <c r="O9068" s="3"/>
    </row>
    <row r="9069" spans="1:15" x14ac:dyDescent="0.25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1"/>
      <c r="M9069" s="1"/>
      <c r="N9069" s="1"/>
      <c r="O9069" s="3"/>
    </row>
    <row r="9070" spans="1:15" x14ac:dyDescent="0.25">
      <c r="A9070" s="1"/>
      <c r="B9070" s="1"/>
      <c r="C9070" s="1"/>
      <c r="D9070" s="1"/>
      <c r="E9070" s="1"/>
      <c r="F9070" s="1"/>
      <c r="G9070" s="1"/>
      <c r="H9070" s="1"/>
      <c r="I9070" s="1"/>
      <c r="J9070" s="1"/>
      <c r="K9070" s="1"/>
      <c r="L9070" s="1"/>
      <c r="M9070" s="1"/>
      <c r="N9070" s="1"/>
      <c r="O9070" s="3"/>
    </row>
    <row r="9071" spans="1:15" x14ac:dyDescent="0.25">
      <c r="A9071" s="1"/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L9071" s="1"/>
      <c r="M9071" s="1"/>
      <c r="N9071" s="1"/>
      <c r="O9071" s="3"/>
    </row>
    <row r="9072" spans="1:15" x14ac:dyDescent="0.25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  <c r="O9072" s="3"/>
    </row>
    <row r="9073" spans="1:15" x14ac:dyDescent="0.25">
      <c r="A9073" s="1"/>
      <c r="B9073" s="1"/>
      <c r="C9073" s="1"/>
      <c r="D9073" s="1"/>
      <c r="E9073" s="1"/>
      <c r="F9073" s="1"/>
      <c r="G9073" s="1"/>
      <c r="H9073" s="1"/>
      <c r="I9073" s="1"/>
      <c r="J9073" s="1"/>
      <c r="K9073" s="1"/>
      <c r="L9073" s="1"/>
      <c r="M9073" s="1"/>
      <c r="N9073" s="1"/>
      <c r="O9073" s="3"/>
    </row>
    <row r="9074" spans="1:15" x14ac:dyDescent="0.25">
      <c r="A9074" s="1"/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1"/>
      <c r="M9074" s="1"/>
      <c r="N9074" s="1"/>
      <c r="O9074" s="3"/>
    </row>
    <row r="9075" spans="1:15" x14ac:dyDescent="0.25">
      <c r="A9075" s="1"/>
      <c r="B9075" s="1"/>
      <c r="C9075" s="1"/>
      <c r="D9075" s="1"/>
      <c r="E9075" s="1"/>
      <c r="F9075" s="1"/>
      <c r="G9075" s="1"/>
      <c r="H9075" s="1"/>
      <c r="I9075" s="1"/>
      <c r="J9075" s="1"/>
      <c r="K9075" s="1"/>
      <c r="L9075" s="1"/>
      <c r="M9075" s="1"/>
      <c r="N9075" s="1"/>
      <c r="O9075" s="3"/>
    </row>
    <row r="9076" spans="1:15" x14ac:dyDescent="0.25">
      <c r="A9076" s="1"/>
      <c r="B9076" s="1"/>
      <c r="C9076" s="1"/>
      <c r="D9076" s="1"/>
      <c r="E9076" s="1"/>
      <c r="F9076" s="1"/>
      <c r="G9076" s="1"/>
      <c r="H9076" s="1"/>
      <c r="I9076" s="1"/>
      <c r="J9076" s="1"/>
      <c r="K9076" s="1"/>
      <c r="L9076" s="1"/>
      <c r="M9076" s="1"/>
      <c r="N9076" s="1"/>
      <c r="O9076" s="3"/>
    </row>
    <row r="9077" spans="1:15" x14ac:dyDescent="0.25">
      <c r="A9077" s="1"/>
      <c r="B9077" s="1"/>
      <c r="C9077" s="1"/>
      <c r="D9077" s="1"/>
      <c r="E9077" s="1"/>
      <c r="F9077" s="1"/>
      <c r="G9077" s="1"/>
      <c r="H9077" s="1"/>
      <c r="I9077" s="1"/>
      <c r="J9077" s="1"/>
      <c r="K9077" s="1"/>
      <c r="L9077" s="1"/>
      <c r="M9077" s="1"/>
      <c r="N9077" s="1"/>
      <c r="O9077" s="3"/>
    </row>
    <row r="9078" spans="1:15" x14ac:dyDescent="0.25">
      <c r="A9078" s="1"/>
      <c r="B9078" s="1"/>
      <c r="C9078" s="1"/>
      <c r="D9078" s="1"/>
      <c r="E9078" s="1"/>
      <c r="F9078" s="1"/>
      <c r="G9078" s="1"/>
      <c r="H9078" s="1"/>
      <c r="I9078" s="1"/>
      <c r="J9078" s="1"/>
      <c r="K9078" s="1"/>
      <c r="L9078" s="1"/>
      <c r="M9078" s="1"/>
      <c r="N9078" s="1"/>
      <c r="O9078" s="3"/>
    </row>
    <row r="9079" spans="1:15" x14ac:dyDescent="0.25">
      <c r="A9079" s="1"/>
      <c r="B9079" s="1"/>
      <c r="C9079" s="1"/>
      <c r="D9079" s="1"/>
      <c r="E9079" s="1"/>
      <c r="F9079" s="1"/>
      <c r="G9079" s="1"/>
      <c r="H9079" s="1"/>
      <c r="I9079" s="1"/>
      <c r="J9079" s="1"/>
      <c r="K9079" s="1"/>
      <c r="L9079" s="1"/>
      <c r="M9079" s="1"/>
      <c r="N9079" s="1"/>
      <c r="O9079" s="3"/>
    </row>
    <row r="9080" spans="1:15" x14ac:dyDescent="0.25">
      <c r="A9080" s="1"/>
      <c r="B9080" s="1"/>
      <c r="C9080" s="1"/>
      <c r="D9080" s="1"/>
      <c r="E9080" s="1"/>
      <c r="F9080" s="1"/>
      <c r="G9080" s="1"/>
      <c r="H9080" s="1"/>
      <c r="I9080" s="1"/>
      <c r="J9080" s="1"/>
      <c r="K9080" s="1"/>
      <c r="L9080" s="1"/>
      <c r="M9080" s="1"/>
      <c r="N9080" s="1"/>
      <c r="O9080" s="3"/>
    </row>
    <row r="9081" spans="1:15" x14ac:dyDescent="0.25">
      <c r="A9081" s="1"/>
      <c r="B9081" s="1"/>
      <c r="C9081" s="1"/>
      <c r="D9081" s="1"/>
      <c r="E9081" s="1"/>
      <c r="F9081" s="1"/>
      <c r="G9081" s="1"/>
      <c r="H9081" s="1"/>
      <c r="I9081" s="1"/>
      <c r="J9081" s="1"/>
      <c r="K9081" s="1"/>
      <c r="L9081" s="1"/>
      <c r="M9081" s="1"/>
      <c r="N9081" s="1"/>
      <c r="O9081" s="3"/>
    </row>
    <row r="9082" spans="1:15" x14ac:dyDescent="0.25">
      <c r="A9082" s="1"/>
      <c r="B9082" s="1"/>
      <c r="C9082" s="1"/>
      <c r="D9082" s="1"/>
      <c r="E9082" s="1"/>
      <c r="F9082" s="1"/>
      <c r="G9082" s="1"/>
      <c r="H9082" s="1"/>
      <c r="I9082" s="1"/>
      <c r="J9082" s="1"/>
      <c r="K9082" s="1"/>
      <c r="L9082" s="1"/>
      <c r="M9082" s="1"/>
      <c r="N9082" s="1"/>
      <c r="O9082" s="3"/>
    </row>
    <row r="9083" spans="1:15" x14ac:dyDescent="0.25">
      <c r="A9083" s="1"/>
      <c r="B9083" s="1"/>
      <c r="C9083" s="1"/>
      <c r="D9083" s="1"/>
      <c r="E9083" s="1"/>
      <c r="F9083" s="1"/>
      <c r="G9083" s="1"/>
      <c r="H9083" s="1"/>
      <c r="I9083" s="1"/>
      <c r="J9083" s="1"/>
      <c r="K9083" s="1"/>
      <c r="L9083" s="1"/>
      <c r="M9083" s="1"/>
      <c r="N9083" s="1"/>
      <c r="O9083" s="3"/>
    </row>
    <row r="9084" spans="1:15" x14ac:dyDescent="0.25">
      <c r="A9084" s="1"/>
      <c r="B9084" s="1"/>
      <c r="C9084" s="1"/>
      <c r="D9084" s="1"/>
      <c r="E9084" s="1"/>
      <c r="F9084" s="1"/>
      <c r="G9084" s="1"/>
      <c r="H9084" s="1"/>
      <c r="I9084" s="1"/>
      <c r="J9084" s="1"/>
      <c r="K9084" s="1"/>
      <c r="L9084" s="1"/>
      <c r="M9084" s="1"/>
      <c r="N9084" s="1"/>
      <c r="O9084" s="3"/>
    </row>
    <row r="9085" spans="1:15" x14ac:dyDescent="0.25">
      <c r="A9085" s="1"/>
      <c r="B9085" s="1"/>
      <c r="C9085" s="1"/>
      <c r="D9085" s="1"/>
      <c r="E9085" s="1"/>
      <c r="F9085" s="1"/>
      <c r="G9085" s="1"/>
      <c r="H9085" s="1"/>
      <c r="I9085" s="1"/>
      <c r="J9085" s="1"/>
      <c r="K9085" s="1"/>
      <c r="L9085" s="1"/>
      <c r="M9085" s="1"/>
      <c r="N9085" s="1"/>
      <c r="O9085" s="3"/>
    </row>
    <row r="9086" spans="1:15" x14ac:dyDescent="0.25">
      <c r="A9086" s="1"/>
      <c r="B9086" s="1"/>
      <c r="C9086" s="1"/>
      <c r="D9086" s="1"/>
      <c r="E9086" s="1"/>
      <c r="F9086" s="1"/>
      <c r="G9086" s="1"/>
      <c r="H9086" s="1"/>
      <c r="I9086" s="1"/>
      <c r="J9086" s="1"/>
      <c r="K9086" s="1"/>
      <c r="L9086" s="1"/>
      <c r="M9086" s="1"/>
      <c r="N9086" s="1"/>
      <c r="O9086" s="3"/>
    </row>
    <row r="9087" spans="1:15" x14ac:dyDescent="0.25">
      <c r="A9087" s="1"/>
      <c r="B9087" s="1"/>
      <c r="C9087" s="1"/>
      <c r="D9087" s="1"/>
      <c r="E9087" s="1"/>
      <c r="F9087" s="1"/>
      <c r="G9087" s="1"/>
      <c r="H9087" s="1"/>
      <c r="I9087" s="1"/>
      <c r="J9087" s="1"/>
      <c r="K9087" s="1"/>
      <c r="L9087" s="1"/>
      <c r="M9087" s="1"/>
      <c r="N9087" s="1"/>
      <c r="O9087" s="3"/>
    </row>
    <row r="9088" spans="1:15" x14ac:dyDescent="0.25">
      <c r="A9088" s="1"/>
      <c r="B9088" s="1"/>
      <c r="C9088" s="1"/>
      <c r="D9088" s="1"/>
      <c r="E9088" s="1"/>
      <c r="F9088" s="1"/>
      <c r="G9088" s="1"/>
      <c r="H9088" s="1"/>
      <c r="I9088" s="1"/>
      <c r="J9088" s="1"/>
      <c r="K9088" s="1"/>
      <c r="L9088" s="1"/>
      <c r="M9088" s="1"/>
      <c r="N9088" s="1"/>
      <c r="O9088" s="3"/>
    </row>
    <row r="9089" spans="1:15" x14ac:dyDescent="0.25">
      <c r="A9089" s="1"/>
      <c r="B9089" s="1"/>
      <c r="C9089" s="1"/>
      <c r="D9089" s="1"/>
      <c r="E9089" s="1"/>
      <c r="F9089" s="1"/>
      <c r="G9089" s="1"/>
      <c r="H9089" s="1"/>
      <c r="I9089" s="1"/>
      <c r="J9089" s="1"/>
      <c r="K9089" s="1"/>
      <c r="L9089" s="1"/>
      <c r="M9089" s="1"/>
      <c r="N9089" s="1"/>
      <c r="O9089" s="3"/>
    </row>
    <row r="9090" spans="1:15" x14ac:dyDescent="0.25">
      <c r="A9090" s="1"/>
      <c r="B9090" s="1"/>
      <c r="C9090" s="1"/>
      <c r="D9090" s="1"/>
      <c r="E9090" s="1"/>
      <c r="F9090" s="1"/>
      <c r="G9090" s="1"/>
      <c r="H9090" s="1"/>
      <c r="I9090" s="1"/>
      <c r="J9090" s="1"/>
      <c r="K9090" s="1"/>
      <c r="L9090" s="1"/>
      <c r="M9090" s="1"/>
      <c r="N9090" s="1"/>
      <c r="O9090" s="3"/>
    </row>
    <row r="9091" spans="1:15" x14ac:dyDescent="0.25">
      <c r="A9091" s="1"/>
      <c r="B9091" s="1"/>
      <c r="C9091" s="1"/>
      <c r="D9091" s="1"/>
      <c r="E9091" s="1"/>
      <c r="F9091" s="1"/>
      <c r="G9091" s="1"/>
      <c r="H9091" s="1"/>
      <c r="I9091" s="1"/>
      <c r="J9091" s="1"/>
      <c r="K9091" s="1"/>
      <c r="L9091" s="1"/>
      <c r="M9091" s="1"/>
      <c r="N9091" s="1"/>
      <c r="O9091" s="3"/>
    </row>
    <row r="9092" spans="1:15" x14ac:dyDescent="0.25">
      <c r="A9092" s="1"/>
      <c r="B9092" s="1"/>
      <c r="C9092" s="1"/>
      <c r="D9092" s="1"/>
      <c r="E9092" s="1"/>
      <c r="F9092" s="1"/>
      <c r="G9092" s="1"/>
      <c r="H9092" s="1"/>
      <c r="I9092" s="1"/>
      <c r="J9092" s="1"/>
      <c r="K9092" s="1"/>
      <c r="L9092" s="1"/>
      <c r="M9092" s="1"/>
      <c r="N9092" s="1"/>
      <c r="O9092" s="3"/>
    </row>
    <row r="9093" spans="1:15" x14ac:dyDescent="0.25">
      <c r="A9093" s="1"/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L9093" s="1"/>
      <c r="M9093" s="1"/>
      <c r="N9093" s="1"/>
      <c r="O9093" s="3"/>
    </row>
    <row r="9094" spans="1:15" x14ac:dyDescent="0.25">
      <c r="A9094" s="1"/>
      <c r="B9094" s="1"/>
      <c r="C9094" s="1"/>
      <c r="D9094" s="1"/>
      <c r="E9094" s="1"/>
      <c r="F9094" s="1"/>
      <c r="G9094" s="1"/>
      <c r="H9094" s="1"/>
      <c r="I9094" s="1"/>
      <c r="J9094" s="1"/>
      <c r="K9094" s="1"/>
      <c r="L9094" s="1"/>
      <c r="M9094" s="1"/>
      <c r="N9094" s="1"/>
      <c r="O9094" s="3"/>
    </row>
    <row r="9095" spans="1:15" x14ac:dyDescent="0.25">
      <c r="A9095" s="1"/>
      <c r="B9095" s="1"/>
      <c r="C9095" s="1"/>
      <c r="D9095" s="1"/>
      <c r="E9095" s="1"/>
      <c r="F9095" s="1"/>
      <c r="G9095" s="1"/>
      <c r="H9095" s="1"/>
      <c r="I9095" s="1"/>
      <c r="J9095" s="1"/>
      <c r="K9095" s="1"/>
      <c r="L9095" s="1"/>
      <c r="M9095" s="1"/>
      <c r="N9095" s="1"/>
      <c r="O9095" s="3"/>
    </row>
    <row r="9096" spans="1:15" x14ac:dyDescent="0.25">
      <c r="A9096" s="1"/>
      <c r="B9096" s="1"/>
      <c r="C9096" s="1"/>
      <c r="D9096" s="1"/>
      <c r="E9096" s="1"/>
      <c r="F9096" s="1"/>
      <c r="G9096" s="1"/>
      <c r="H9096" s="1"/>
      <c r="I9096" s="1"/>
      <c r="J9096" s="1"/>
      <c r="K9096" s="1"/>
      <c r="L9096" s="1"/>
      <c r="M9096" s="1"/>
      <c r="N9096" s="1"/>
      <c r="O9096" s="3"/>
    </row>
    <row r="9097" spans="1:15" x14ac:dyDescent="0.25">
      <c r="A9097" s="1"/>
      <c r="B9097" s="1"/>
      <c r="C9097" s="1"/>
      <c r="D9097" s="1"/>
      <c r="E9097" s="1"/>
      <c r="F9097" s="1"/>
      <c r="G9097" s="1"/>
      <c r="H9097" s="1"/>
      <c r="I9097" s="1"/>
      <c r="J9097" s="1"/>
      <c r="K9097" s="1"/>
      <c r="L9097" s="1"/>
      <c r="M9097" s="1"/>
      <c r="N9097" s="1"/>
      <c r="O9097" s="3"/>
    </row>
    <row r="9098" spans="1:15" x14ac:dyDescent="0.25">
      <c r="A9098" s="1"/>
      <c r="B9098" s="1"/>
      <c r="C9098" s="1"/>
      <c r="D9098" s="1"/>
      <c r="E9098" s="1"/>
      <c r="F9098" s="1"/>
      <c r="G9098" s="1"/>
      <c r="H9098" s="1"/>
      <c r="I9098" s="1"/>
      <c r="J9098" s="1"/>
      <c r="K9098" s="1"/>
      <c r="L9098" s="1"/>
      <c r="M9098" s="1"/>
      <c r="N9098" s="1"/>
      <c r="O9098" s="3"/>
    </row>
    <row r="9099" spans="1:15" x14ac:dyDescent="0.25">
      <c r="A9099" s="1"/>
      <c r="B9099" s="1"/>
      <c r="C9099" s="1"/>
      <c r="D9099" s="1"/>
      <c r="E9099" s="1"/>
      <c r="F9099" s="1"/>
      <c r="G9099" s="1"/>
      <c r="H9099" s="1"/>
      <c r="I9099" s="1"/>
      <c r="J9099" s="1"/>
      <c r="K9099" s="1"/>
      <c r="L9099" s="1"/>
      <c r="M9099" s="1"/>
      <c r="N9099" s="1"/>
      <c r="O9099" s="3"/>
    </row>
    <row r="9100" spans="1:15" x14ac:dyDescent="0.25">
      <c r="A9100" s="1"/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L9100" s="1"/>
      <c r="M9100" s="1"/>
      <c r="N9100" s="1"/>
      <c r="O9100" s="3"/>
    </row>
    <row r="9101" spans="1:15" x14ac:dyDescent="0.25">
      <c r="A9101" s="1"/>
      <c r="B9101" s="1"/>
      <c r="C9101" s="1"/>
      <c r="D9101" s="1"/>
      <c r="E9101" s="1"/>
      <c r="F9101" s="1"/>
      <c r="G9101" s="1"/>
      <c r="H9101" s="1"/>
      <c r="I9101" s="1"/>
      <c r="J9101" s="1"/>
      <c r="K9101" s="1"/>
      <c r="L9101" s="1"/>
      <c r="M9101" s="1"/>
      <c r="N9101" s="1"/>
      <c r="O9101" s="3"/>
    </row>
    <row r="9102" spans="1:15" x14ac:dyDescent="0.25">
      <c r="A9102" s="1"/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L9102" s="1"/>
      <c r="M9102" s="1"/>
      <c r="N9102" s="1"/>
      <c r="O9102" s="3"/>
    </row>
    <row r="9103" spans="1:15" x14ac:dyDescent="0.25">
      <c r="A9103" s="1"/>
      <c r="B9103" s="1"/>
      <c r="C9103" s="1"/>
      <c r="D9103" s="1"/>
      <c r="E9103" s="1"/>
      <c r="F9103" s="1"/>
      <c r="G9103" s="1"/>
      <c r="H9103" s="1"/>
      <c r="I9103" s="1"/>
      <c r="J9103" s="1"/>
      <c r="K9103" s="1"/>
      <c r="L9103" s="1"/>
      <c r="M9103" s="1"/>
      <c r="N9103" s="1"/>
      <c r="O9103" s="3"/>
    </row>
    <row r="9104" spans="1:15" x14ac:dyDescent="0.25">
      <c r="A9104" s="1"/>
      <c r="B9104" s="1"/>
      <c r="C9104" s="1"/>
      <c r="D9104" s="1"/>
      <c r="E9104" s="1"/>
      <c r="F9104" s="1"/>
      <c r="G9104" s="1"/>
      <c r="H9104" s="1"/>
      <c r="I9104" s="1"/>
      <c r="J9104" s="1"/>
      <c r="K9104" s="1"/>
      <c r="L9104" s="1"/>
      <c r="M9104" s="1"/>
      <c r="N9104" s="1"/>
      <c r="O9104" s="3"/>
    </row>
    <row r="9105" spans="1:15" x14ac:dyDescent="0.25">
      <c r="A9105" s="1"/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L9105" s="1"/>
      <c r="M9105" s="1"/>
      <c r="N9105" s="1"/>
      <c r="O9105" s="3"/>
    </row>
    <row r="9106" spans="1:15" x14ac:dyDescent="0.25">
      <c r="A9106" s="1"/>
      <c r="B9106" s="1"/>
      <c r="C9106" s="1"/>
      <c r="D9106" s="1"/>
      <c r="E9106" s="1"/>
      <c r="F9106" s="1"/>
      <c r="G9106" s="1"/>
      <c r="H9106" s="1"/>
      <c r="I9106" s="1"/>
      <c r="J9106" s="1"/>
      <c r="K9106" s="1"/>
      <c r="L9106" s="1"/>
      <c r="M9106" s="1"/>
      <c r="N9106" s="1"/>
      <c r="O9106" s="3"/>
    </row>
    <row r="9107" spans="1:15" x14ac:dyDescent="0.25">
      <c r="A9107" s="1"/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L9107" s="1"/>
      <c r="M9107" s="1"/>
      <c r="N9107" s="1"/>
      <c r="O9107" s="3"/>
    </row>
    <row r="9108" spans="1:15" x14ac:dyDescent="0.25">
      <c r="A9108" s="1"/>
      <c r="B9108" s="1"/>
      <c r="C9108" s="1"/>
      <c r="D9108" s="1"/>
      <c r="E9108" s="1"/>
      <c r="F9108" s="1"/>
      <c r="G9108" s="1"/>
      <c r="H9108" s="1"/>
      <c r="I9108" s="1"/>
      <c r="J9108" s="1"/>
      <c r="K9108" s="1"/>
      <c r="L9108" s="1"/>
      <c r="M9108" s="1"/>
      <c r="N9108" s="1"/>
      <c r="O9108" s="3"/>
    </row>
    <row r="9109" spans="1:15" x14ac:dyDescent="0.25">
      <c r="A9109" s="1"/>
      <c r="B9109" s="1"/>
      <c r="C9109" s="1"/>
      <c r="D9109" s="1"/>
      <c r="E9109" s="1"/>
      <c r="F9109" s="1"/>
      <c r="G9109" s="1"/>
      <c r="H9109" s="1"/>
      <c r="I9109" s="1"/>
      <c r="J9109" s="1"/>
      <c r="K9109" s="1"/>
      <c r="L9109" s="1"/>
      <c r="M9109" s="1"/>
      <c r="N9109" s="1"/>
      <c r="O9109" s="3"/>
    </row>
    <row r="9110" spans="1:15" x14ac:dyDescent="0.25">
      <c r="A9110" s="1"/>
      <c r="B9110" s="1"/>
      <c r="C9110" s="1"/>
      <c r="D9110" s="1"/>
      <c r="E9110" s="1"/>
      <c r="F9110" s="1"/>
      <c r="G9110" s="1"/>
      <c r="H9110" s="1"/>
      <c r="I9110" s="1"/>
      <c r="J9110" s="1"/>
      <c r="K9110" s="1"/>
      <c r="L9110" s="1"/>
      <c r="M9110" s="1"/>
      <c r="N9110" s="1"/>
      <c r="O9110" s="3"/>
    </row>
    <row r="9111" spans="1:15" x14ac:dyDescent="0.25">
      <c r="A9111" s="1"/>
      <c r="B9111" s="1"/>
      <c r="C9111" s="1"/>
      <c r="D9111" s="1"/>
      <c r="E9111" s="1"/>
      <c r="F9111" s="1"/>
      <c r="G9111" s="1"/>
      <c r="H9111" s="1"/>
      <c r="I9111" s="1"/>
      <c r="J9111" s="1"/>
      <c r="K9111" s="1"/>
      <c r="L9111" s="1"/>
      <c r="M9111" s="1"/>
      <c r="N9111" s="1"/>
      <c r="O9111" s="3"/>
    </row>
    <row r="9112" spans="1:15" x14ac:dyDescent="0.25">
      <c r="A9112" s="1"/>
      <c r="B9112" s="1"/>
      <c r="C9112" s="1"/>
      <c r="D9112" s="1"/>
      <c r="E9112" s="1"/>
      <c r="F9112" s="1"/>
      <c r="G9112" s="1"/>
      <c r="H9112" s="1"/>
      <c r="I9112" s="1"/>
      <c r="J9112" s="1"/>
      <c r="K9112" s="1"/>
      <c r="L9112" s="1"/>
      <c r="M9112" s="1"/>
      <c r="N9112" s="1"/>
      <c r="O9112" s="3"/>
    </row>
    <row r="9113" spans="1:15" x14ac:dyDescent="0.25">
      <c r="A9113" s="1"/>
      <c r="B9113" s="1"/>
      <c r="C9113" s="1"/>
      <c r="D9113" s="1"/>
      <c r="E9113" s="1"/>
      <c r="F9113" s="1"/>
      <c r="G9113" s="1"/>
      <c r="H9113" s="1"/>
      <c r="I9113" s="1"/>
      <c r="J9113" s="1"/>
      <c r="K9113" s="1"/>
      <c r="L9113" s="1"/>
      <c r="M9113" s="1"/>
      <c r="N9113" s="1"/>
      <c r="O9113" s="3"/>
    </row>
    <row r="9114" spans="1:15" x14ac:dyDescent="0.25">
      <c r="A9114" s="1"/>
      <c r="B9114" s="1"/>
      <c r="C9114" s="1"/>
      <c r="D9114" s="1"/>
      <c r="E9114" s="1"/>
      <c r="F9114" s="1"/>
      <c r="G9114" s="1"/>
      <c r="H9114" s="1"/>
      <c r="I9114" s="1"/>
      <c r="J9114" s="1"/>
      <c r="K9114" s="1"/>
      <c r="L9114" s="1"/>
      <c r="M9114" s="1"/>
      <c r="N9114" s="1"/>
      <c r="O9114" s="3"/>
    </row>
    <row r="9115" spans="1:15" x14ac:dyDescent="0.25">
      <c r="A9115" s="1"/>
      <c r="B9115" s="1"/>
      <c r="C9115" s="1"/>
      <c r="D9115" s="1"/>
      <c r="E9115" s="1"/>
      <c r="F9115" s="1"/>
      <c r="G9115" s="1"/>
      <c r="H9115" s="1"/>
      <c r="I9115" s="1"/>
      <c r="J9115" s="1"/>
      <c r="K9115" s="1"/>
      <c r="L9115" s="1"/>
      <c r="M9115" s="1"/>
      <c r="N9115" s="1"/>
      <c r="O9115" s="3"/>
    </row>
    <row r="9116" spans="1:15" x14ac:dyDescent="0.25">
      <c r="A9116" s="1"/>
      <c r="B9116" s="1"/>
      <c r="C9116" s="1"/>
      <c r="D9116" s="1"/>
      <c r="E9116" s="1"/>
      <c r="F9116" s="1"/>
      <c r="G9116" s="1"/>
      <c r="H9116" s="1"/>
      <c r="I9116" s="1"/>
      <c r="J9116" s="1"/>
      <c r="K9116" s="1"/>
      <c r="L9116" s="1"/>
      <c r="M9116" s="1"/>
      <c r="N9116" s="1"/>
      <c r="O9116" s="3"/>
    </row>
    <row r="9117" spans="1:15" x14ac:dyDescent="0.25">
      <c r="A9117" s="1"/>
      <c r="B9117" s="1"/>
      <c r="C9117" s="1"/>
      <c r="D9117" s="1"/>
      <c r="E9117" s="1"/>
      <c r="F9117" s="1"/>
      <c r="G9117" s="1"/>
      <c r="H9117" s="1"/>
      <c r="I9117" s="1"/>
      <c r="J9117" s="1"/>
      <c r="K9117" s="1"/>
      <c r="L9117" s="1"/>
      <c r="M9117" s="1"/>
      <c r="N9117" s="1"/>
      <c r="O9117" s="3"/>
    </row>
    <row r="9118" spans="1:15" x14ac:dyDescent="0.25">
      <c r="A9118" s="1"/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L9118" s="1"/>
      <c r="M9118" s="1"/>
      <c r="N9118" s="1"/>
      <c r="O9118" s="3"/>
    </row>
    <row r="9119" spans="1:15" x14ac:dyDescent="0.25">
      <c r="A9119" s="1"/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L9119" s="1"/>
      <c r="M9119" s="1"/>
      <c r="N9119" s="1"/>
      <c r="O9119" s="3"/>
    </row>
    <row r="9120" spans="1:15" x14ac:dyDescent="0.25">
      <c r="A9120" s="1"/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L9120" s="1"/>
      <c r="M9120" s="1"/>
      <c r="N9120" s="1"/>
      <c r="O9120" s="3"/>
    </row>
    <row r="9121" spans="1:15" x14ac:dyDescent="0.25">
      <c r="A9121" s="1"/>
      <c r="B9121" s="1"/>
      <c r="C9121" s="1"/>
      <c r="D9121" s="1"/>
      <c r="E9121" s="1"/>
      <c r="F9121" s="1"/>
      <c r="G9121" s="1"/>
      <c r="H9121" s="1"/>
      <c r="I9121" s="1"/>
      <c r="J9121" s="1"/>
      <c r="K9121" s="1"/>
      <c r="L9121" s="1"/>
      <c r="M9121" s="1"/>
      <c r="N9121" s="1"/>
      <c r="O9121" s="3"/>
    </row>
    <row r="9122" spans="1:15" x14ac:dyDescent="0.25">
      <c r="A9122" s="1"/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L9122" s="1"/>
      <c r="M9122" s="1"/>
      <c r="N9122" s="1"/>
      <c r="O9122" s="3"/>
    </row>
    <row r="9123" spans="1:15" x14ac:dyDescent="0.25">
      <c r="A9123" s="1"/>
      <c r="B9123" s="1"/>
      <c r="C9123" s="1"/>
      <c r="D9123" s="1"/>
      <c r="E9123" s="1"/>
      <c r="F9123" s="1"/>
      <c r="G9123" s="1"/>
      <c r="H9123" s="1"/>
      <c r="I9123" s="1"/>
      <c r="J9123" s="1"/>
      <c r="K9123" s="1"/>
      <c r="L9123" s="1"/>
      <c r="M9123" s="1"/>
      <c r="N9123" s="1"/>
      <c r="O9123" s="3"/>
    </row>
    <row r="9124" spans="1:15" x14ac:dyDescent="0.25">
      <c r="A9124" s="1"/>
      <c r="B9124" s="1"/>
      <c r="C9124" s="1"/>
      <c r="D9124" s="1"/>
      <c r="E9124" s="1"/>
      <c r="F9124" s="1"/>
      <c r="G9124" s="1"/>
      <c r="H9124" s="1"/>
      <c r="I9124" s="1"/>
      <c r="J9124" s="1"/>
      <c r="K9124" s="1"/>
      <c r="L9124" s="1"/>
      <c r="M9124" s="1"/>
      <c r="N9124" s="1"/>
      <c r="O9124" s="3"/>
    </row>
    <row r="9125" spans="1:15" x14ac:dyDescent="0.25">
      <c r="A9125" s="1"/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L9125" s="1"/>
      <c r="M9125" s="1"/>
      <c r="N9125" s="1"/>
      <c r="O9125" s="3"/>
    </row>
    <row r="9126" spans="1:15" x14ac:dyDescent="0.25">
      <c r="A9126" s="1"/>
      <c r="B9126" s="1"/>
      <c r="C9126" s="1"/>
      <c r="D9126" s="1"/>
      <c r="E9126" s="1"/>
      <c r="F9126" s="1"/>
      <c r="G9126" s="1"/>
      <c r="H9126" s="1"/>
      <c r="I9126" s="1"/>
      <c r="J9126" s="1"/>
      <c r="K9126" s="1"/>
      <c r="L9126" s="1"/>
      <c r="M9126" s="1"/>
      <c r="N9126" s="1"/>
      <c r="O9126" s="3"/>
    </row>
    <row r="9127" spans="1:15" x14ac:dyDescent="0.25">
      <c r="A9127" s="1"/>
      <c r="B9127" s="1"/>
      <c r="C9127" s="1"/>
      <c r="D9127" s="1"/>
      <c r="E9127" s="1"/>
      <c r="F9127" s="1"/>
      <c r="G9127" s="1"/>
      <c r="H9127" s="1"/>
      <c r="I9127" s="1"/>
      <c r="J9127" s="1"/>
      <c r="K9127" s="1"/>
      <c r="L9127" s="1"/>
      <c r="M9127" s="1"/>
      <c r="N9127" s="1"/>
      <c r="O9127" s="3"/>
    </row>
    <row r="9128" spans="1:15" x14ac:dyDescent="0.25">
      <c r="A9128" s="1"/>
      <c r="B9128" s="1"/>
      <c r="C9128" s="1"/>
      <c r="D9128" s="1"/>
      <c r="E9128" s="1"/>
      <c r="F9128" s="1"/>
      <c r="G9128" s="1"/>
      <c r="H9128" s="1"/>
      <c r="I9128" s="1"/>
      <c r="J9128" s="1"/>
      <c r="K9128" s="1"/>
      <c r="L9128" s="1"/>
      <c r="M9128" s="1"/>
      <c r="N9128" s="1"/>
      <c r="O9128" s="3"/>
    </row>
    <row r="9129" spans="1:15" x14ac:dyDescent="0.25">
      <c r="A9129" s="1"/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1"/>
      <c r="M9129" s="1"/>
      <c r="N9129" s="1"/>
      <c r="O9129" s="3"/>
    </row>
    <row r="9130" spans="1:15" x14ac:dyDescent="0.25">
      <c r="A9130" s="1"/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1"/>
      <c r="M9130" s="1"/>
      <c r="N9130" s="1"/>
      <c r="O9130" s="3"/>
    </row>
    <row r="9131" spans="1:15" x14ac:dyDescent="0.25">
      <c r="A9131" s="1"/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L9131" s="1"/>
      <c r="M9131" s="1"/>
      <c r="N9131" s="1"/>
      <c r="O9131" s="3"/>
    </row>
    <row r="9132" spans="1:15" x14ac:dyDescent="0.25">
      <c r="A9132" s="1"/>
      <c r="B9132" s="1"/>
      <c r="C9132" s="1"/>
      <c r="D9132" s="1"/>
      <c r="E9132" s="1"/>
      <c r="F9132" s="1"/>
      <c r="G9132" s="1"/>
      <c r="H9132" s="1"/>
      <c r="I9132" s="1"/>
      <c r="J9132" s="1"/>
      <c r="K9132" s="1"/>
      <c r="L9132" s="1"/>
      <c r="M9132" s="1"/>
      <c r="N9132" s="1"/>
      <c r="O9132" s="3"/>
    </row>
    <row r="9133" spans="1:15" x14ac:dyDescent="0.25">
      <c r="A9133" s="1"/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L9133" s="1"/>
      <c r="M9133" s="1"/>
      <c r="N9133" s="1"/>
      <c r="O9133" s="3"/>
    </row>
    <row r="9134" spans="1:15" x14ac:dyDescent="0.25">
      <c r="A9134" s="1"/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L9134" s="1"/>
      <c r="M9134" s="1"/>
      <c r="N9134" s="1"/>
      <c r="O9134" s="3"/>
    </row>
    <row r="9135" spans="1:15" x14ac:dyDescent="0.25">
      <c r="A9135" s="1"/>
      <c r="B9135" s="1"/>
      <c r="C9135" s="1"/>
      <c r="D9135" s="1"/>
      <c r="E9135" s="1"/>
      <c r="F9135" s="1"/>
      <c r="G9135" s="1"/>
      <c r="H9135" s="1"/>
      <c r="I9135" s="1"/>
      <c r="J9135" s="1"/>
      <c r="K9135" s="1"/>
      <c r="L9135" s="1"/>
      <c r="M9135" s="1"/>
      <c r="N9135" s="1"/>
      <c r="O9135" s="3"/>
    </row>
    <row r="9136" spans="1:15" x14ac:dyDescent="0.25">
      <c r="A9136" s="1"/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L9136" s="1"/>
      <c r="M9136" s="1"/>
      <c r="N9136" s="1"/>
      <c r="O9136" s="3"/>
    </row>
    <row r="9137" spans="1:15" x14ac:dyDescent="0.25">
      <c r="A9137" s="1"/>
      <c r="B9137" s="1"/>
      <c r="C9137" s="1"/>
      <c r="D9137" s="1"/>
      <c r="E9137" s="1"/>
      <c r="F9137" s="1"/>
      <c r="G9137" s="1"/>
      <c r="H9137" s="1"/>
      <c r="I9137" s="1"/>
      <c r="J9137" s="1"/>
      <c r="K9137" s="1"/>
      <c r="L9137" s="1"/>
      <c r="M9137" s="1"/>
      <c r="N9137" s="1"/>
      <c r="O9137" s="3"/>
    </row>
    <row r="9138" spans="1:15" x14ac:dyDescent="0.25">
      <c r="A9138" s="1"/>
      <c r="B9138" s="1"/>
      <c r="C9138" s="1"/>
      <c r="D9138" s="1"/>
      <c r="E9138" s="1"/>
      <c r="F9138" s="1"/>
      <c r="G9138" s="1"/>
      <c r="H9138" s="1"/>
      <c r="I9138" s="1"/>
      <c r="J9138" s="1"/>
      <c r="K9138" s="1"/>
      <c r="L9138" s="1"/>
      <c r="M9138" s="1"/>
      <c r="N9138" s="1"/>
      <c r="O9138" s="3"/>
    </row>
    <row r="9139" spans="1:15" x14ac:dyDescent="0.25">
      <c r="A9139" s="1"/>
      <c r="B9139" s="1"/>
      <c r="C9139" s="1"/>
      <c r="D9139" s="1"/>
      <c r="E9139" s="1"/>
      <c r="F9139" s="1"/>
      <c r="G9139" s="1"/>
      <c r="H9139" s="1"/>
      <c r="I9139" s="1"/>
      <c r="J9139" s="1"/>
      <c r="K9139" s="1"/>
      <c r="L9139" s="1"/>
      <c r="M9139" s="1"/>
      <c r="N9139" s="1"/>
      <c r="O9139" s="3"/>
    </row>
    <row r="9140" spans="1:15" x14ac:dyDescent="0.25">
      <c r="A9140" s="1"/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L9140" s="1"/>
      <c r="M9140" s="1"/>
      <c r="N9140" s="1"/>
      <c r="O9140" s="3"/>
    </row>
    <row r="9141" spans="1:15" x14ac:dyDescent="0.25">
      <c r="A9141" s="1"/>
      <c r="B9141" s="1"/>
      <c r="C9141" s="1"/>
      <c r="D9141" s="1"/>
      <c r="E9141" s="1"/>
      <c r="F9141" s="1"/>
      <c r="G9141" s="1"/>
      <c r="H9141" s="1"/>
      <c r="I9141" s="1"/>
      <c r="J9141" s="1"/>
      <c r="K9141" s="1"/>
      <c r="L9141" s="1"/>
      <c r="M9141" s="1"/>
      <c r="N9141" s="1"/>
      <c r="O9141" s="3"/>
    </row>
    <row r="9142" spans="1:15" x14ac:dyDescent="0.25">
      <c r="A9142" s="1"/>
      <c r="B9142" s="1"/>
      <c r="C9142" s="1"/>
      <c r="D9142" s="1"/>
      <c r="E9142" s="1"/>
      <c r="F9142" s="1"/>
      <c r="G9142" s="1"/>
      <c r="H9142" s="1"/>
      <c r="I9142" s="1"/>
      <c r="J9142" s="1"/>
      <c r="K9142" s="1"/>
      <c r="L9142" s="1"/>
      <c r="M9142" s="1"/>
      <c r="N9142" s="1"/>
      <c r="O9142" s="3"/>
    </row>
    <row r="9143" spans="1:15" x14ac:dyDescent="0.25">
      <c r="A9143" s="1"/>
      <c r="B9143" s="1"/>
      <c r="C9143" s="1"/>
      <c r="D9143" s="1"/>
      <c r="E9143" s="1"/>
      <c r="F9143" s="1"/>
      <c r="G9143" s="1"/>
      <c r="H9143" s="1"/>
      <c r="I9143" s="1"/>
      <c r="J9143" s="1"/>
      <c r="K9143" s="1"/>
      <c r="L9143" s="1"/>
      <c r="M9143" s="1"/>
      <c r="N9143" s="1"/>
      <c r="O9143" s="3"/>
    </row>
    <row r="9144" spans="1:15" x14ac:dyDescent="0.25">
      <c r="A9144" s="1"/>
      <c r="B9144" s="1"/>
      <c r="C9144" s="1"/>
      <c r="D9144" s="1"/>
      <c r="E9144" s="1"/>
      <c r="F9144" s="1"/>
      <c r="G9144" s="1"/>
      <c r="H9144" s="1"/>
      <c r="I9144" s="1"/>
      <c r="J9144" s="1"/>
      <c r="K9144" s="1"/>
      <c r="L9144" s="1"/>
      <c r="M9144" s="1"/>
      <c r="N9144" s="1"/>
      <c r="O9144" s="3"/>
    </row>
    <row r="9145" spans="1:15" x14ac:dyDescent="0.25">
      <c r="A9145" s="1"/>
      <c r="B9145" s="1"/>
      <c r="C9145" s="1"/>
      <c r="D9145" s="1"/>
      <c r="E9145" s="1"/>
      <c r="F9145" s="1"/>
      <c r="G9145" s="1"/>
      <c r="H9145" s="1"/>
      <c r="I9145" s="1"/>
      <c r="J9145" s="1"/>
      <c r="K9145" s="1"/>
      <c r="L9145" s="1"/>
      <c r="M9145" s="1"/>
      <c r="N9145" s="1"/>
      <c r="O9145" s="3"/>
    </row>
    <row r="9146" spans="1:15" x14ac:dyDescent="0.25">
      <c r="A9146" s="1"/>
      <c r="B9146" s="1"/>
      <c r="C9146" s="1"/>
      <c r="D9146" s="1"/>
      <c r="E9146" s="1"/>
      <c r="F9146" s="1"/>
      <c r="G9146" s="1"/>
      <c r="H9146" s="1"/>
      <c r="I9146" s="1"/>
      <c r="J9146" s="1"/>
      <c r="K9146" s="1"/>
      <c r="L9146" s="1"/>
      <c r="M9146" s="1"/>
      <c r="N9146" s="1"/>
      <c r="O9146" s="3"/>
    </row>
    <row r="9147" spans="1:15" x14ac:dyDescent="0.25">
      <c r="A9147" s="1"/>
      <c r="B9147" s="1"/>
      <c r="C9147" s="1"/>
      <c r="D9147" s="1"/>
      <c r="E9147" s="1"/>
      <c r="F9147" s="1"/>
      <c r="G9147" s="1"/>
      <c r="H9147" s="1"/>
      <c r="I9147" s="1"/>
      <c r="J9147" s="1"/>
      <c r="K9147" s="1"/>
      <c r="L9147" s="1"/>
      <c r="M9147" s="1"/>
      <c r="N9147" s="1"/>
      <c r="O9147" s="3"/>
    </row>
    <row r="9148" spans="1:15" x14ac:dyDescent="0.25">
      <c r="A9148" s="1"/>
      <c r="B9148" s="1"/>
      <c r="C9148" s="1"/>
      <c r="D9148" s="1"/>
      <c r="E9148" s="1"/>
      <c r="F9148" s="1"/>
      <c r="G9148" s="1"/>
      <c r="H9148" s="1"/>
      <c r="I9148" s="1"/>
      <c r="J9148" s="1"/>
      <c r="K9148" s="1"/>
      <c r="L9148" s="1"/>
      <c r="M9148" s="1"/>
      <c r="N9148" s="1"/>
      <c r="O9148" s="3"/>
    </row>
    <row r="9149" spans="1:15" x14ac:dyDescent="0.25">
      <c r="A9149" s="1"/>
      <c r="B9149" s="1"/>
      <c r="C9149" s="1"/>
      <c r="D9149" s="1"/>
      <c r="E9149" s="1"/>
      <c r="F9149" s="1"/>
      <c r="G9149" s="1"/>
      <c r="H9149" s="1"/>
      <c r="I9149" s="1"/>
      <c r="J9149" s="1"/>
      <c r="K9149" s="1"/>
      <c r="L9149" s="1"/>
      <c r="M9149" s="1"/>
      <c r="N9149" s="1"/>
      <c r="O9149" s="3"/>
    </row>
    <row r="9150" spans="1:15" x14ac:dyDescent="0.25">
      <c r="A9150" s="1"/>
      <c r="B9150" s="1"/>
      <c r="C9150" s="1"/>
      <c r="D9150" s="1"/>
      <c r="E9150" s="1"/>
      <c r="F9150" s="1"/>
      <c r="G9150" s="1"/>
      <c r="H9150" s="1"/>
      <c r="I9150" s="1"/>
      <c r="J9150" s="1"/>
      <c r="K9150" s="1"/>
      <c r="L9150" s="1"/>
      <c r="M9150" s="1"/>
      <c r="N9150" s="1"/>
      <c r="O9150" s="3"/>
    </row>
    <row r="9151" spans="1:15" x14ac:dyDescent="0.25">
      <c r="A9151" s="1"/>
      <c r="B9151" s="1"/>
      <c r="C9151" s="1"/>
      <c r="D9151" s="1"/>
      <c r="E9151" s="1"/>
      <c r="F9151" s="1"/>
      <c r="G9151" s="1"/>
      <c r="H9151" s="1"/>
      <c r="I9151" s="1"/>
      <c r="J9151" s="1"/>
      <c r="K9151" s="1"/>
      <c r="L9151" s="1"/>
      <c r="M9151" s="1"/>
      <c r="N9151" s="1"/>
      <c r="O9151" s="3"/>
    </row>
    <row r="9152" spans="1:15" x14ac:dyDescent="0.25">
      <c r="A9152" s="1"/>
      <c r="B9152" s="1"/>
      <c r="C9152" s="1"/>
      <c r="D9152" s="1"/>
      <c r="E9152" s="1"/>
      <c r="F9152" s="1"/>
      <c r="G9152" s="1"/>
      <c r="H9152" s="1"/>
      <c r="I9152" s="1"/>
      <c r="J9152" s="1"/>
      <c r="K9152" s="1"/>
      <c r="L9152" s="1"/>
      <c r="M9152" s="1"/>
      <c r="N9152" s="1"/>
      <c r="O9152" s="3"/>
    </row>
    <row r="9153" spans="1:15" x14ac:dyDescent="0.25">
      <c r="A9153" s="1"/>
      <c r="B9153" s="1"/>
      <c r="C9153" s="1"/>
      <c r="D9153" s="1"/>
      <c r="E9153" s="1"/>
      <c r="F9153" s="1"/>
      <c r="G9153" s="1"/>
      <c r="H9153" s="1"/>
      <c r="I9153" s="1"/>
      <c r="J9153" s="1"/>
      <c r="K9153" s="1"/>
      <c r="L9153" s="1"/>
      <c r="M9153" s="1"/>
      <c r="N9153" s="1"/>
      <c r="O9153" s="3"/>
    </row>
    <row r="9154" spans="1:15" x14ac:dyDescent="0.25">
      <c r="A9154" s="1"/>
      <c r="B9154" s="1"/>
      <c r="C9154" s="1"/>
      <c r="D9154" s="1"/>
      <c r="E9154" s="1"/>
      <c r="F9154" s="1"/>
      <c r="G9154" s="1"/>
      <c r="H9154" s="1"/>
      <c r="I9154" s="1"/>
      <c r="J9154" s="1"/>
      <c r="K9154" s="1"/>
      <c r="L9154" s="1"/>
      <c r="M9154" s="1"/>
      <c r="N9154" s="1"/>
      <c r="O9154" s="3"/>
    </row>
    <row r="9155" spans="1:15" x14ac:dyDescent="0.25">
      <c r="A9155" s="1"/>
      <c r="B9155" s="1"/>
      <c r="C9155" s="1"/>
      <c r="D9155" s="1"/>
      <c r="E9155" s="1"/>
      <c r="F9155" s="1"/>
      <c r="G9155" s="1"/>
      <c r="H9155" s="1"/>
      <c r="I9155" s="1"/>
      <c r="J9155" s="1"/>
      <c r="K9155" s="1"/>
      <c r="L9155" s="1"/>
      <c r="M9155" s="1"/>
      <c r="N9155" s="1"/>
      <c r="O9155" s="3"/>
    </row>
    <row r="9156" spans="1:15" x14ac:dyDescent="0.25">
      <c r="A9156" s="1"/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L9156" s="1"/>
      <c r="M9156" s="1"/>
      <c r="N9156" s="1"/>
      <c r="O9156" s="3"/>
    </row>
    <row r="9157" spans="1:15" x14ac:dyDescent="0.25">
      <c r="A9157" s="1"/>
      <c r="B9157" s="1"/>
      <c r="C9157" s="1"/>
      <c r="D9157" s="1"/>
      <c r="E9157" s="1"/>
      <c r="F9157" s="1"/>
      <c r="G9157" s="1"/>
      <c r="H9157" s="1"/>
      <c r="I9157" s="1"/>
      <c r="J9157" s="1"/>
      <c r="K9157" s="1"/>
      <c r="L9157" s="1"/>
      <c r="M9157" s="1"/>
      <c r="N9157" s="1"/>
      <c r="O9157" s="3"/>
    </row>
    <row r="9158" spans="1:15" x14ac:dyDescent="0.25">
      <c r="A9158" s="1"/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L9158" s="1"/>
      <c r="M9158" s="1"/>
      <c r="N9158" s="1"/>
      <c r="O9158" s="3"/>
    </row>
    <row r="9159" spans="1:15" x14ac:dyDescent="0.25">
      <c r="A9159" s="1"/>
      <c r="B9159" s="1"/>
      <c r="C9159" s="1"/>
      <c r="D9159" s="1"/>
      <c r="E9159" s="1"/>
      <c r="F9159" s="1"/>
      <c r="G9159" s="1"/>
      <c r="H9159" s="1"/>
      <c r="I9159" s="1"/>
      <c r="J9159" s="1"/>
      <c r="K9159" s="1"/>
      <c r="L9159" s="1"/>
      <c r="M9159" s="1"/>
      <c r="N9159" s="1"/>
      <c r="O9159" s="3"/>
    </row>
    <row r="9160" spans="1:15" x14ac:dyDescent="0.25">
      <c r="A9160" s="1"/>
      <c r="B9160" s="1"/>
      <c r="C9160" s="1"/>
      <c r="D9160" s="1"/>
      <c r="E9160" s="1"/>
      <c r="F9160" s="1"/>
      <c r="G9160" s="1"/>
      <c r="H9160" s="1"/>
      <c r="I9160" s="1"/>
      <c r="J9160" s="1"/>
      <c r="K9160" s="1"/>
      <c r="L9160" s="1"/>
      <c r="M9160" s="1"/>
      <c r="N9160" s="1"/>
      <c r="O9160" s="3"/>
    </row>
    <row r="9161" spans="1:15" x14ac:dyDescent="0.25">
      <c r="A9161" s="1"/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L9161" s="1"/>
      <c r="M9161" s="1"/>
      <c r="N9161" s="1"/>
      <c r="O9161" s="3"/>
    </row>
    <row r="9162" spans="1:15" x14ac:dyDescent="0.25">
      <c r="A9162" s="1"/>
      <c r="B9162" s="1"/>
      <c r="C9162" s="1"/>
      <c r="D9162" s="1"/>
      <c r="E9162" s="1"/>
      <c r="F9162" s="1"/>
      <c r="G9162" s="1"/>
      <c r="H9162" s="1"/>
      <c r="I9162" s="1"/>
      <c r="J9162" s="1"/>
      <c r="K9162" s="1"/>
      <c r="L9162" s="1"/>
      <c r="M9162" s="1"/>
      <c r="N9162" s="1"/>
      <c r="O9162" s="3"/>
    </row>
    <row r="9163" spans="1:15" x14ac:dyDescent="0.25">
      <c r="A9163" s="1"/>
      <c r="B9163" s="1"/>
      <c r="C9163" s="1"/>
      <c r="D9163" s="1"/>
      <c r="E9163" s="1"/>
      <c r="F9163" s="1"/>
      <c r="G9163" s="1"/>
      <c r="H9163" s="1"/>
      <c r="I9163" s="1"/>
      <c r="J9163" s="1"/>
      <c r="K9163" s="1"/>
      <c r="L9163" s="1"/>
      <c r="M9163" s="1"/>
      <c r="N9163" s="1"/>
      <c r="O9163" s="3"/>
    </row>
    <row r="9164" spans="1:15" x14ac:dyDescent="0.25">
      <c r="A9164" s="1"/>
      <c r="B9164" s="1"/>
      <c r="C9164" s="1"/>
      <c r="D9164" s="1"/>
      <c r="E9164" s="1"/>
      <c r="F9164" s="1"/>
      <c r="G9164" s="1"/>
      <c r="H9164" s="1"/>
      <c r="I9164" s="1"/>
      <c r="J9164" s="1"/>
      <c r="K9164" s="1"/>
      <c r="L9164" s="1"/>
      <c r="M9164" s="1"/>
      <c r="N9164" s="1"/>
      <c r="O9164" s="3"/>
    </row>
    <row r="9165" spans="1:15" x14ac:dyDescent="0.25">
      <c r="A9165" s="1"/>
      <c r="B9165" s="1"/>
      <c r="C9165" s="1"/>
      <c r="D9165" s="1"/>
      <c r="E9165" s="1"/>
      <c r="F9165" s="1"/>
      <c r="G9165" s="1"/>
      <c r="H9165" s="1"/>
      <c r="I9165" s="1"/>
      <c r="J9165" s="1"/>
      <c r="K9165" s="1"/>
      <c r="L9165" s="1"/>
      <c r="M9165" s="1"/>
      <c r="N9165" s="1"/>
      <c r="O9165" s="3"/>
    </row>
    <row r="9166" spans="1:15" x14ac:dyDescent="0.25">
      <c r="A9166" s="1"/>
      <c r="B9166" s="1"/>
      <c r="C9166" s="1"/>
      <c r="D9166" s="1"/>
      <c r="E9166" s="1"/>
      <c r="F9166" s="1"/>
      <c r="G9166" s="1"/>
      <c r="H9166" s="1"/>
      <c r="I9166" s="1"/>
      <c r="J9166" s="1"/>
      <c r="K9166" s="1"/>
      <c r="L9166" s="1"/>
      <c r="M9166" s="1"/>
      <c r="N9166" s="1"/>
      <c r="O9166" s="3"/>
    </row>
    <row r="9167" spans="1:15" x14ac:dyDescent="0.25">
      <c r="A9167" s="1"/>
      <c r="B9167" s="1"/>
      <c r="C9167" s="1"/>
      <c r="D9167" s="1"/>
      <c r="E9167" s="1"/>
      <c r="F9167" s="1"/>
      <c r="G9167" s="1"/>
      <c r="H9167" s="1"/>
      <c r="I9167" s="1"/>
      <c r="J9167" s="1"/>
      <c r="K9167" s="1"/>
      <c r="L9167" s="1"/>
      <c r="M9167" s="1"/>
      <c r="N9167" s="1"/>
      <c r="O9167" s="3"/>
    </row>
    <row r="9168" spans="1:15" x14ac:dyDescent="0.25">
      <c r="A9168" s="1"/>
      <c r="B9168" s="1"/>
      <c r="C9168" s="1"/>
      <c r="D9168" s="1"/>
      <c r="E9168" s="1"/>
      <c r="F9168" s="1"/>
      <c r="G9168" s="1"/>
      <c r="H9168" s="1"/>
      <c r="I9168" s="1"/>
      <c r="J9168" s="1"/>
      <c r="K9168" s="1"/>
      <c r="L9168" s="1"/>
      <c r="M9168" s="1"/>
      <c r="N9168" s="1"/>
      <c r="O9168" s="3"/>
    </row>
    <row r="9169" spans="1:15" x14ac:dyDescent="0.25">
      <c r="A9169" s="1"/>
      <c r="B9169" s="1"/>
      <c r="C9169" s="1"/>
      <c r="D9169" s="1"/>
      <c r="E9169" s="1"/>
      <c r="F9169" s="1"/>
      <c r="G9169" s="1"/>
      <c r="H9169" s="1"/>
      <c r="I9169" s="1"/>
      <c r="J9169" s="1"/>
      <c r="K9169" s="1"/>
      <c r="L9169" s="1"/>
      <c r="M9169" s="1"/>
      <c r="N9169" s="1"/>
      <c r="O9169" s="3"/>
    </row>
    <row r="9170" spans="1:15" x14ac:dyDescent="0.25">
      <c r="A9170" s="1"/>
      <c r="B9170" s="1"/>
      <c r="C9170" s="1"/>
      <c r="D9170" s="1"/>
      <c r="E9170" s="1"/>
      <c r="F9170" s="1"/>
      <c r="G9170" s="1"/>
      <c r="H9170" s="1"/>
      <c r="I9170" s="1"/>
      <c r="J9170" s="1"/>
      <c r="K9170" s="1"/>
      <c r="L9170" s="1"/>
      <c r="M9170" s="1"/>
      <c r="N9170" s="1"/>
      <c r="O9170" s="3"/>
    </row>
    <row r="9171" spans="1:15" x14ac:dyDescent="0.25">
      <c r="A9171" s="1"/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L9171" s="1"/>
      <c r="M9171" s="1"/>
      <c r="N9171" s="1"/>
      <c r="O9171" s="3"/>
    </row>
    <row r="9172" spans="1:15" x14ac:dyDescent="0.25">
      <c r="A9172" s="1"/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L9172" s="1"/>
      <c r="M9172" s="1"/>
      <c r="N9172" s="1"/>
      <c r="O9172" s="3"/>
    </row>
    <row r="9173" spans="1:15" x14ac:dyDescent="0.25">
      <c r="A9173" s="1"/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L9173" s="1"/>
      <c r="M9173" s="1"/>
      <c r="N9173" s="1"/>
      <c r="O9173" s="3"/>
    </row>
    <row r="9174" spans="1:15" x14ac:dyDescent="0.25">
      <c r="A9174" s="1"/>
      <c r="B9174" s="1"/>
      <c r="C9174" s="1"/>
      <c r="D9174" s="1"/>
      <c r="E9174" s="1"/>
      <c r="F9174" s="1"/>
      <c r="G9174" s="1"/>
      <c r="H9174" s="1"/>
      <c r="I9174" s="1"/>
      <c r="J9174" s="1"/>
      <c r="K9174" s="1"/>
      <c r="L9174" s="1"/>
      <c r="M9174" s="1"/>
      <c r="N9174" s="1"/>
      <c r="O9174" s="3"/>
    </row>
    <row r="9175" spans="1:15" x14ac:dyDescent="0.25">
      <c r="A9175" s="1"/>
      <c r="B9175" s="1"/>
      <c r="C9175" s="1"/>
      <c r="D9175" s="1"/>
      <c r="E9175" s="1"/>
      <c r="F9175" s="1"/>
      <c r="G9175" s="1"/>
      <c r="H9175" s="1"/>
      <c r="I9175" s="1"/>
      <c r="J9175" s="1"/>
      <c r="K9175" s="1"/>
      <c r="L9175" s="1"/>
      <c r="M9175" s="1"/>
      <c r="N9175" s="1"/>
      <c r="O9175" s="3"/>
    </row>
    <row r="9176" spans="1:15" x14ac:dyDescent="0.25">
      <c r="A9176" s="1"/>
      <c r="B9176" s="1"/>
      <c r="C9176" s="1"/>
      <c r="D9176" s="1"/>
      <c r="E9176" s="1"/>
      <c r="F9176" s="1"/>
      <c r="G9176" s="1"/>
      <c r="H9176" s="1"/>
      <c r="I9176" s="1"/>
      <c r="J9176" s="1"/>
      <c r="K9176" s="1"/>
      <c r="L9176" s="1"/>
      <c r="M9176" s="1"/>
      <c r="N9176" s="1"/>
      <c r="O9176" s="3"/>
    </row>
    <row r="9177" spans="1:15" x14ac:dyDescent="0.25">
      <c r="A9177" s="1"/>
      <c r="B9177" s="1"/>
      <c r="C9177" s="1"/>
      <c r="D9177" s="1"/>
      <c r="E9177" s="1"/>
      <c r="F9177" s="1"/>
      <c r="G9177" s="1"/>
      <c r="H9177" s="1"/>
      <c r="I9177" s="1"/>
      <c r="J9177" s="1"/>
      <c r="K9177" s="1"/>
      <c r="L9177" s="1"/>
      <c r="M9177" s="1"/>
      <c r="N9177" s="1"/>
      <c r="O9177" s="3"/>
    </row>
    <row r="9178" spans="1:15" x14ac:dyDescent="0.25">
      <c r="A9178" s="1"/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L9178" s="1"/>
      <c r="M9178" s="1"/>
      <c r="N9178" s="1"/>
      <c r="O9178" s="3"/>
    </row>
    <row r="9179" spans="1:15" x14ac:dyDescent="0.25">
      <c r="A9179" s="1"/>
      <c r="B9179" s="1"/>
      <c r="C9179" s="1"/>
      <c r="D9179" s="1"/>
      <c r="E9179" s="1"/>
      <c r="F9179" s="1"/>
      <c r="G9179" s="1"/>
      <c r="H9179" s="1"/>
      <c r="I9179" s="1"/>
      <c r="J9179" s="1"/>
      <c r="K9179" s="1"/>
      <c r="L9179" s="1"/>
      <c r="M9179" s="1"/>
      <c r="N9179" s="1"/>
      <c r="O9179" s="3"/>
    </row>
    <row r="9180" spans="1:15" x14ac:dyDescent="0.25">
      <c r="A9180" s="1"/>
      <c r="B9180" s="1"/>
      <c r="C9180" s="1"/>
      <c r="D9180" s="1"/>
      <c r="E9180" s="1"/>
      <c r="F9180" s="1"/>
      <c r="G9180" s="1"/>
      <c r="H9180" s="1"/>
      <c r="I9180" s="1"/>
      <c r="J9180" s="1"/>
      <c r="K9180" s="1"/>
      <c r="L9180" s="1"/>
      <c r="M9180" s="1"/>
      <c r="N9180" s="1"/>
      <c r="O9180" s="3"/>
    </row>
    <row r="9181" spans="1:15" x14ac:dyDescent="0.25">
      <c r="A9181" s="1"/>
      <c r="B9181" s="1"/>
      <c r="C9181" s="1"/>
      <c r="D9181" s="1"/>
      <c r="E9181" s="1"/>
      <c r="F9181" s="1"/>
      <c r="G9181" s="1"/>
      <c r="H9181" s="1"/>
      <c r="I9181" s="1"/>
      <c r="J9181" s="1"/>
      <c r="K9181" s="1"/>
      <c r="L9181" s="1"/>
      <c r="M9181" s="1"/>
      <c r="N9181" s="1"/>
      <c r="O9181" s="3"/>
    </row>
    <row r="9182" spans="1:15" x14ac:dyDescent="0.25">
      <c r="A9182" s="1"/>
      <c r="B9182" s="1"/>
      <c r="C9182" s="1"/>
      <c r="D9182" s="1"/>
      <c r="E9182" s="1"/>
      <c r="F9182" s="1"/>
      <c r="G9182" s="1"/>
      <c r="H9182" s="1"/>
      <c r="I9182" s="1"/>
      <c r="J9182" s="1"/>
      <c r="K9182" s="1"/>
      <c r="L9182" s="1"/>
      <c r="M9182" s="1"/>
      <c r="N9182" s="1"/>
      <c r="O9182" s="3"/>
    </row>
    <row r="9183" spans="1:15" x14ac:dyDescent="0.25">
      <c r="A9183" s="1"/>
      <c r="B9183" s="1"/>
      <c r="C9183" s="1"/>
      <c r="D9183" s="1"/>
      <c r="E9183" s="1"/>
      <c r="F9183" s="1"/>
      <c r="G9183" s="1"/>
      <c r="H9183" s="1"/>
      <c r="I9183" s="1"/>
      <c r="J9183" s="1"/>
      <c r="K9183" s="1"/>
      <c r="L9183" s="1"/>
      <c r="M9183" s="1"/>
      <c r="N9183" s="1"/>
      <c r="O9183" s="3"/>
    </row>
    <row r="9184" spans="1:15" x14ac:dyDescent="0.25">
      <c r="A9184" s="1"/>
      <c r="B9184" s="1"/>
      <c r="C9184" s="1"/>
      <c r="D9184" s="1"/>
      <c r="E9184" s="1"/>
      <c r="F9184" s="1"/>
      <c r="G9184" s="1"/>
      <c r="H9184" s="1"/>
      <c r="I9184" s="1"/>
      <c r="J9184" s="1"/>
      <c r="K9184" s="1"/>
      <c r="L9184" s="1"/>
      <c r="M9184" s="1"/>
      <c r="N9184" s="1"/>
      <c r="O9184" s="3"/>
    </row>
    <row r="9185" spans="1:15" x14ac:dyDescent="0.25">
      <c r="A9185" s="1"/>
      <c r="B9185" s="1"/>
      <c r="C9185" s="1"/>
      <c r="D9185" s="1"/>
      <c r="E9185" s="1"/>
      <c r="F9185" s="1"/>
      <c r="G9185" s="1"/>
      <c r="H9185" s="1"/>
      <c r="I9185" s="1"/>
      <c r="J9185" s="1"/>
      <c r="K9185" s="1"/>
      <c r="L9185" s="1"/>
      <c r="M9185" s="1"/>
      <c r="N9185" s="1"/>
      <c r="O9185" s="3"/>
    </row>
    <row r="9186" spans="1:15" x14ac:dyDescent="0.25">
      <c r="A9186" s="1"/>
      <c r="B9186" s="1"/>
      <c r="C9186" s="1"/>
      <c r="D9186" s="1"/>
      <c r="E9186" s="1"/>
      <c r="F9186" s="1"/>
      <c r="G9186" s="1"/>
      <c r="H9186" s="1"/>
      <c r="I9186" s="1"/>
      <c r="J9186" s="1"/>
      <c r="K9186" s="1"/>
      <c r="L9186" s="1"/>
      <c r="M9186" s="1"/>
      <c r="N9186" s="1"/>
      <c r="O9186" s="3"/>
    </row>
    <row r="9187" spans="1:15" x14ac:dyDescent="0.25">
      <c r="A9187" s="1"/>
      <c r="B9187" s="1"/>
      <c r="C9187" s="1"/>
      <c r="D9187" s="1"/>
      <c r="E9187" s="1"/>
      <c r="F9187" s="1"/>
      <c r="G9187" s="1"/>
      <c r="H9187" s="1"/>
      <c r="I9187" s="1"/>
      <c r="J9187" s="1"/>
      <c r="K9187" s="1"/>
      <c r="L9187" s="1"/>
      <c r="M9187" s="1"/>
      <c r="N9187" s="1"/>
      <c r="O9187" s="3"/>
    </row>
    <row r="9188" spans="1:15" x14ac:dyDescent="0.25">
      <c r="A9188" s="1"/>
      <c r="B9188" s="1"/>
      <c r="C9188" s="1"/>
      <c r="D9188" s="1"/>
      <c r="E9188" s="1"/>
      <c r="F9188" s="1"/>
      <c r="G9188" s="1"/>
      <c r="H9188" s="1"/>
      <c r="I9188" s="1"/>
      <c r="J9188" s="1"/>
      <c r="K9188" s="1"/>
      <c r="L9188" s="1"/>
      <c r="M9188" s="1"/>
      <c r="N9188" s="1"/>
      <c r="O9188" s="3"/>
    </row>
    <row r="9189" spans="1:15" x14ac:dyDescent="0.25">
      <c r="A9189" s="1"/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L9189" s="1"/>
      <c r="M9189" s="1"/>
      <c r="N9189" s="1"/>
      <c r="O9189" s="3"/>
    </row>
    <row r="9190" spans="1:15" x14ac:dyDescent="0.25">
      <c r="A9190" s="1"/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L9190" s="1"/>
      <c r="M9190" s="1"/>
      <c r="N9190" s="1"/>
      <c r="O9190" s="3"/>
    </row>
    <row r="9191" spans="1:15" x14ac:dyDescent="0.25">
      <c r="A9191" s="1"/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L9191" s="1"/>
      <c r="M9191" s="1"/>
      <c r="N9191" s="1"/>
      <c r="O9191" s="3"/>
    </row>
    <row r="9192" spans="1:15" x14ac:dyDescent="0.25">
      <c r="A9192" s="1"/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L9192" s="1"/>
      <c r="M9192" s="1"/>
      <c r="N9192" s="1"/>
      <c r="O9192" s="3"/>
    </row>
    <row r="9193" spans="1:15" x14ac:dyDescent="0.25">
      <c r="A9193" s="1"/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L9193" s="1"/>
      <c r="M9193" s="1"/>
      <c r="N9193" s="1"/>
      <c r="O9193" s="3"/>
    </row>
    <row r="9194" spans="1:15" x14ac:dyDescent="0.25">
      <c r="A9194" s="1"/>
      <c r="B9194" s="1"/>
      <c r="C9194" s="1"/>
      <c r="D9194" s="1"/>
      <c r="E9194" s="1"/>
      <c r="F9194" s="1"/>
      <c r="G9194" s="1"/>
      <c r="H9194" s="1"/>
      <c r="I9194" s="1"/>
      <c r="J9194" s="1"/>
      <c r="K9194" s="1"/>
      <c r="L9194" s="1"/>
      <c r="M9194" s="1"/>
      <c r="N9194" s="1"/>
      <c r="O9194" s="3"/>
    </row>
    <row r="9195" spans="1:15" x14ac:dyDescent="0.25">
      <c r="A9195" s="1"/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L9195" s="1"/>
      <c r="M9195" s="1"/>
      <c r="N9195" s="1"/>
      <c r="O9195" s="3"/>
    </row>
    <row r="9196" spans="1:15" x14ac:dyDescent="0.25">
      <c r="A9196" s="1"/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L9196" s="1"/>
      <c r="M9196" s="1"/>
      <c r="N9196" s="1"/>
      <c r="O9196" s="3"/>
    </row>
    <row r="9197" spans="1:15" x14ac:dyDescent="0.25">
      <c r="A9197" s="1"/>
      <c r="B9197" s="1"/>
      <c r="C9197" s="1"/>
      <c r="D9197" s="1"/>
      <c r="E9197" s="1"/>
      <c r="F9197" s="1"/>
      <c r="G9197" s="1"/>
      <c r="H9197" s="1"/>
      <c r="I9197" s="1"/>
      <c r="J9197" s="1"/>
      <c r="K9197" s="1"/>
      <c r="L9197" s="1"/>
      <c r="M9197" s="1"/>
      <c r="N9197" s="1"/>
      <c r="O9197" s="3"/>
    </row>
    <row r="9198" spans="1:15" x14ac:dyDescent="0.25">
      <c r="A9198" s="1"/>
      <c r="B9198" s="1"/>
      <c r="C9198" s="1"/>
      <c r="D9198" s="1"/>
      <c r="E9198" s="1"/>
      <c r="F9198" s="1"/>
      <c r="G9198" s="1"/>
      <c r="H9198" s="1"/>
      <c r="I9198" s="1"/>
      <c r="J9198" s="1"/>
      <c r="K9198" s="1"/>
      <c r="L9198" s="1"/>
      <c r="M9198" s="1"/>
      <c r="N9198" s="1"/>
      <c r="O9198" s="3"/>
    </row>
    <row r="9199" spans="1:15" x14ac:dyDescent="0.25">
      <c r="A9199" s="1"/>
      <c r="B9199" s="1"/>
      <c r="C9199" s="1"/>
      <c r="D9199" s="1"/>
      <c r="E9199" s="1"/>
      <c r="F9199" s="1"/>
      <c r="G9199" s="1"/>
      <c r="H9199" s="1"/>
      <c r="I9199" s="1"/>
      <c r="J9199" s="1"/>
      <c r="K9199" s="1"/>
      <c r="L9199" s="1"/>
      <c r="M9199" s="1"/>
      <c r="N9199" s="1"/>
      <c r="O9199" s="3"/>
    </row>
    <row r="9200" spans="1:15" x14ac:dyDescent="0.25">
      <c r="A9200" s="1"/>
      <c r="B9200" s="1"/>
      <c r="C9200" s="1"/>
      <c r="D9200" s="1"/>
      <c r="E9200" s="1"/>
      <c r="F9200" s="1"/>
      <c r="G9200" s="1"/>
      <c r="H9200" s="1"/>
      <c r="I9200" s="1"/>
      <c r="J9200" s="1"/>
      <c r="K9200" s="1"/>
      <c r="L9200" s="1"/>
      <c r="M9200" s="1"/>
      <c r="N9200" s="1"/>
      <c r="O9200" s="3"/>
    </row>
    <row r="9201" spans="1:15" x14ac:dyDescent="0.25">
      <c r="A9201" s="1"/>
      <c r="B9201" s="1"/>
      <c r="C9201" s="1"/>
      <c r="D9201" s="1"/>
      <c r="E9201" s="1"/>
      <c r="F9201" s="1"/>
      <c r="G9201" s="1"/>
      <c r="H9201" s="1"/>
      <c r="I9201" s="1"/>
      <c r="J9201" s="1"/>
      <c r="K9201" s="1"/>
      <c r="L9201" s="1"/>
      <c r="M9201" s="1"/>
      <c r="N9201" s="1"/>
      <c r="O9201" s="3"/>
    </row>
    <row r="9202" spans="1:15" x14ac:dyDescent="0.25">
      <c r="A9202" s="1"/>
      <c r="B9202" s="1"/>
      <c r="C9202" s="1"/>
      <c r="D9202" s="1"/>
      <c r="E9202" s="1"/>
      <c r="F9202" s="1"/>
      <c r="G9202" s="1"/>
      <c r="H9202" s="1"/>
      <c r="I9202" s="1"/>
      <c r="J9202" s="1"/>
      <c r="K9202" s="1"/>
      <c r="L9202" s="1"/>
      <c r="M9202" s="1"/>
      <c r="N9202" s="1"/>
      <c r="O9202" s="3"/>
    </row>
    <row r="9203" spans="1:15" x14ac:dyDescent="0.25">
      <c r="A9203" s="1"/>
      <c r="B9203" s="1"/>
      <c r="C9203" s="1"/>
      <c r="D9203" s="1"/>
      <c r="E9203" s="1"/>
      <c r="F9203" s="1"/>
      <c r="G9203" s="1"/>
      <c r="H9203" s="1"/>
      <c r="I9203" s="1"/>
      <c r="J9203" s="1"/>
      <c r="K9203" s="1"/>
      <c r="L9203" s="1"/>
      <c r="M9203" s="1"/>
      <c r="N9203" s="1"/>
      <c r="O9203" s="3"/>
    </row>
    <row r="9204" spans="1:15" x14ac:dyDescent="0.25">
      <c r="A9204" s="1"/>
      <c r="B9204" s="1"/>
      <c r="C9204" s="1"/>
      <c r="D9204" s="1"/>
      <c r="E9204" s="1"/>
      <c r="F9204" s="1"/>
      <c r="G9204" s="1"/>
      <c r="H9204" s="1"/>
      <c r="I9204" s="1"/>
      <c r="J9204" s="1"/>
      <c r="K9204" s="1"/>
      <c r="L9204" s="1"/>
      <c r="M9204" s="1"/>
      <c r="N9204" s="1"/>
      <c r="O9204" s="3"/>
    </row>
    <row r="9205" spans="1:15" x14ac:dyDescent="0.25">
      <c r="A9205" s="1"/>
      <c r="B9205" s="1"/>
      <c r="C9205" s="1"/>
      <c r="D9205" s="1"/>
      <c r="E9205" s="1"/>
      <c r="F9205" s="1"/>
      <c r="G9205" s="1"/>
      <c r="H9205" s="1"/>
      <c r="I9205" s="1"/>
      <c r="J9205" s="1"/>
      <c r="K9205" s="1"/>
      <c r="L9205" s="1"/>
      <c r="M9205" s="1"/>
      <c r="N9205" s="1"/>
      <c r="O9205" s="3"/>
    </row>
    <row r="9206" spans="1:15" x14ac:dyDescent="0.25">
      <c r="A9206" s="1"/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L9206" s="1"/>
      <c r="M9206" s="1"/>
      <c r="N9206" s="1"/>
      <c r="O9206" s="3"/>
    </row>
    <row r="9207" spans="1:15" x14ac:dyDescent="0.25">
      <c r="A9207" s="1"/>
      <c r="B9207" s="1"/>
      <c r="C9207" s="1"/>
      <c r="D9207" s="1"/>
      <c r="E9207" s="1"/>
      <c r="F9207" s="1"/>
      <c r="G9207" s="1"/>
      <c r="H9207" s="1"/>
      <c r="I9207" s="1"/>
      <c r="J9207" s="1"/>
      <c r="K9207" s="1"/>
      <c r="L9207" s="1"/>
      <c r="M9207" s="1"/>
      <c r="N9207" s="1"/>
      <c r="O9207" s="3"/>
    </row>
    <row r="9208" spans="1:15" x14ac:dyDescent="0.25">
      <c r="A9208" s="1"/>
      <c r="B9208" s="1"/>
      <c r="C9208" s="1"/>
      <c r="D9208" s="1"/>
      <c r="E9208" s="1"/>
      <c r="F9208" s="1"/>
      <c r="G9208" s="1"/>
      <c r="H9208" s="1"/>
      <c r="I9208" s="1"/>
      <c r="J9208" s="1"/>
      <c r="K9208" s="1"/>
      <c r="L9208" s="1"/>
      <c r="M9208" s="1"/>
      <c r="N9208" s="1"/>
      <c r="O9208" s="3"/>
    </row>
    <row r="9209" spans="1:15" x14ac:dyDescent="0.25">
      <c r="A9209" s="1"/>
      <c r="B9209" s="1"/>
      <c r="C9209" s="1"/>
      <c r="D9209" s="1"/>
      <c r="E9209" s="1"/>
      <c r="F9209" s="1"/>
      <c r="G9209" s="1"/>
      <c r="H9209" s="1"/>
      <c r="I9209" s="1"/>
      <c r="J9209" s="1"/>
      <c r="K9209" s="1"/>
      <c r="L9209" s="1"/>
      <c r="M9209" s="1"/>
      <c r="N9209" s="1"/>
      <c r="O9209" s="3"/>
    </row>
    <row r="9210" spans="1:15" x14ac:dyDescent="0.25">
      <c r="A9210" s="1"/>
      <c r="B9210" s="1"/>
      <c r="C9210" s="1"/>
      <c r="D9210" s="1"/>
      <c r="E9210" s="1"/>
      <c r="F9210" s="1"/>
      <c r="G9210" s="1"/>
      <c r="H9210" s="1"/>
      <c r="I9210" s="1"/>
      <c r="J9210" s="1"/>
      <c r="K9210" s="1"/>
      <c r="L9210" s="1"/>
      <c r="M9210" s="1"/>
      <c r="N9210" s="1"/>
      <c r="O9210" s="3"/>
    </row>
    <row r="9211" spans="1:15" x14ac:dyDescent="0.25">
      <c r="A9211" s="1"/>
      <c r="B9211" s="1"/>
      <c r="C9211" s="1"/>
      <c r="D9211" s="1"/>
      <c r="E9211" s="1"/>
      <c r="F9211" s="1"/>
      <c r="G9211" s="1"/>
      <c r="H9211" s="1"/>
      <c r="I9211" s="1"/>
      <c r="J9211" s="1"/>
      <c r="K9211" s="1"/>
      <c r="L9211" s="1"/>
      <c r="M9211" s="1"/>
      <c r="N9211" s="1"/>
      <c r="O9211" s="3"/>
    </row>
    <row r="9212" spans="1:15" x14ac:dyDescent="0.25">
      <c r="A9212" s="1"/>
      <c r="B9212" s="1"/>
      <c r="C9212" s="1"/>
      <c r="D9212" s="1"/>
      <c r="E9212" s="1"/>
      <c r="F9212" s="1"/>
      <c r="G9212" s="1"/>
      <c r="H9212" s="1"/>
      <c r="I9212" s="1"/>
      <c r="J9212" s="1"/>
      <c r="K9212" s="1"/>
      <c r="L9212" s="1"/>
      <c r="M9212" s="1"/>
      <c r="N9212" s="1"/>
      <c r="O9212" s="3"/>
    </row>
    <row r="9213" spans="1:15" x14ac:dyDescent="0.25">
      <c r="A9213" s="1"/>
      <c r="B9213" s="1"/>
      <c r="C9213" s="1"/>
      <c r="D9213" s="1"/>
      <c r="E9213" s="1"/>
      <c r="F9213" s="1"/>
      <c r="G9213" s="1"/>
      <c r="H9213" s="1"/>
      <c r="I9213" s="1"/>
      <c r="J9213" s="1"/>
      <c r="K9213" s="1"/>
      <c r="L9213" s="1"/>
      <c r="M9213" s="1"/>
      <c r="N9213" s="1"/>
      <c r="O9213" s="3"/>
    </row>
    <row r="9214" spans="1:15" x14ac:dyDescent="0.25">
      <c r="A9214" s="1"/>
      <c r="B9214" s="1"/>
      <c r="C9214" s="1"/>
      <c r="D9214" s="1"/>
      <c r="E9214" s="1"/>
      <c r="F9214" s="1"/>
      <c r="G9214" s="1"/>
      <c r="H9214" s="1"/>
      <c r="I9214" s="1"/>
      <c r="J9214" s="1"/>
      <c r="K9214" s="1"/>
      <c r="L9214" s="1"/>
      <c r="M9214" s="1"/>
      <c r="N9214" s="1"/>
      <c r="O9214" s="3"/>
    </row>
    <row r="9215" spans="1:15" x14ac:dyDescent="0.25">
      <c r="A9215" s="1"/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L9215" s="1"/>
      <c r="M9215" s="1"/>
      <c r="N9215" s="1"/>
      <c r="O9215" s="3"/>
    </row>
    <row r="9216" spans="1:15" x14ac:dyDescent="0.25">
      <c r="A9216" s="1"/>
      <c r="B9216" s="1"/>
      <c r="C9216" s="1"/>
      <c r="D9216" s="1"/>
      <c r="E9216" s="1"/>
      <c r="F9216" s="1"/>
      <c r="G9216" s="1"/>
      <c r="H9216" s="1"/>
      <c r="I9216" s="1"/>
      <c r="J9216" s="1"/>
      <c r="K9216" s="1"/>
      <c r="L9216" s="1"/>
      <c r="M9216" s="1"/>
      <c r="N9216" s="1"/>
      <c r="O9216" s="3"/>
    </row>
    <row r="9217" spans="1:15" x14ac:dyDescent="0.25">
      <c r="A9217" s="1"/>
      <c r="B9217" s="1"/>
      <c r="C9217" s="1"/>
      <c r="D9217" s="1"/>
      <c r="E9217" s="1"/>
      <c r="F9217" s="1"/>
      <c r="G9217" s="1"/>
      <c r="H9217" s="1"/>
      <c r="I9217" s="1"/>
      <c r="J9217" s="1"/>
      <c r="K9217" s="1"/>
      <c r="L9217" s="1"/>
      <c r="M9217" s="1"/>
      <c r="N9217" s="1"/>
      <c r="O9217" s="3"/>
    </row>
    <row r="9218" spans="1:15" x14ac:dyDescent="0.25">
      <c r="A9218" s="1"/>
      <c r="B9218" s="1"/>
      <c r="C9218" s="1"/>
      <c r="D9218" s="1"/>
      <c r="E9218" s="1"/>
      <c r="F9218" s="1"/>
      <c r="G9218" s="1"/>
      <c r="H9218" s="1"/>
      <c r="I9218" s="1"/>
      <c r="J9218" s="1"/>
      <c r="K9218" s="1"/>
      <c r="L9218" s="1"/>
      <c r="M9218" s="1"/>
      <c r="N9218" s="1"/>
      <c r="O9218" s="3"/>
    </row>
    <row r="9219" spans="1:15" x14ac:dyDescent="0.25">
      <c r="A9219" s="1"/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L9219" s="1"/>
      <c r="M9219" s="1"/>
      <c r="N9219" s="1"/>
      <c r="O9219" s="3"/>
    </row>
    <row r="9220" spans="1:15" x14ac:dyDescent="0.25">
      <c r="A9220" s="1"/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L9220" s="1"/>
      <c r="M9220" s="1"/>
      <c r="N9220" s="1"/>
      <c r="O9220" s="3"/>
    </row>
    <row r="9221" spans="1:15" x14ac:dyDescent="0.25">
      <c r="A9221" s="1"/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L9221" s="1"/>
      <c r="M9221" s="1"/>
      <c r="N9221" s="1"/>
      <c r="O9221" s="3"/>
    </row>
    <row r="9222" spans="1:15" x14ac:dyDescent="0.25">
      <c r="A9222" s="1"/>
      <c r="B9222" s="1"/>
      <c r="C9222" s="1"/>
      <c r="D9222" s="1"/>
      <c r="E9222" s="1"/>
      <c r="F9222" s="1"/>
      <c r="G9222" s="1"/>
      <c r="H9222" s="1"/>
      <c r="I9222" s="1"/>
      <c r="J9222" s="1"/>
      <c r="K9222" s="1"/>
      <c r="L9222" s="1"/>
      <c r="M9222" s="1"/>
      <c r="N9222" s="1"/>
      <c r="O9222" s="3"/>
    </row>
    <row r="9223" spans="1:15" x14ac:dyDescent="0.25">
      <c r="A9223" s="1"/>
      <c r="B9223" s="1"/>
      <c r="C9223" s="1"/>
      <c r="D9223" s="1"/>
      <c r="E9223" s="1"/>
      <c r="F9223" s="1"/>
      <c r="G9223" s="1"/>
      <c r="H9223" s="1"/>
      <c r="I9223" s="1"/>
      <c r="J9223" s="1"/>
      <c r="K9223" s="1"/>
      <c r="L9223" s="1"/>
      <c r="M9223" s="1"/>
      <c r="N9223" s="1"/>
      <c r="O9223" s="3"/>
    </row>
    <row r="9224" spans="1:15" x14ac:dyDescent="0.25">
      <c r="A9224" s="1"/>
      <c r="B9224" s="1"/>
      <c r="C9224" s="1"/>
      <c r="D9224" s="1"/>
      <c r="E9224" s="1"/>
      <c r="F9224" s="1"/>
      <c r="G9224" s="1"/>
      <c r="H9224" s="1"/>
      <c r="I9224" s="1"/>
      <c r="J9224" s="1"/>
      <c r="K9224" s="1"/>
      <c r="L9224" s="1"/>
      <c r="M9224" s="1"/>
      <c r="N9224" s="1"/>
      <c r="O9224" s="3"/>
    </row>
    <row r="9225" spans="1:15" x14ac:dyDescent="0.25">
      <c r="A9225" s="1"/>
      <c r="B9225" s="1"/>
      <c r="C9225" s="1"/>
      <c r="D9225" s="1"/>
      <c r="E9225" s="1"/>
      <c r="F9225" s="1"/>
      <c r="G9225" s="1"/>
      <c r="H9225" s="1"/>
      <c r="I9225" s="1"/>
      <c r="J9225" s="1"/>
      <c r="K9225" s="1"/>
      <c r="L9225" s="1"/>
      <c r="M9225" s="1"/>
      <c r="N9225" s="1"/>
      <c r="O9225" s="3"/>
    </row>
    <row r="9226" spans="1:15" x14ac:dyDescent="0.25">
      <c r="A9226" s="1"/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L9226" s="1"/>
      <c r="M9226" s="1"/>
      <c r="N9226" s="1"/>
      <c r="O9226" s="3"/>
    </row>
    <row r="9227" spans="1:15" x14ac:dyDescent="0.25">
      <c r="A9227" s="1"/>
      <c r="B9227" s="1"/>
      <c r="C9227" s="1"/>
      <c r="D9227" s="1"/>
      <c r="E9227" s="1"/>
      <c r="F9227" s="1"/>
      <c r="G9227" s="1"/>
      <c r="H9227" s="1"/>
      <c r="I9227" s="1"/>
      <c r="J9227" s="1"/>
      <c r="K9227" s="1"/>
      <c r="L9227" s="1"/>
      <c r="M9227" s="1"/>
      <c r="N9227" s="1"/>
      <c r="O9227" s="3"/>
    </row>
    <row r="9228" spans="1:15" x14ac:dyDescent="0.25">
      <c r="A9228" s="1"/>
      <c r="B9228" s="1"/>
      <c r="C9228" s="1"/>
      <c r="D9228" s="1"/>
      <c r="E9228" s="1"/>
      <c r="F9228" s="1"/>
      <c r="G9228" s="1"/>
      <c r="H9228" s="1"/>
      <c r="I9228" s="1"/>
      <c r="J9228" s="1"/>
      <c r="K9228" s="1"/>
      <c r="L9228" s="1"/>
      <c r="M9228" s="1"/>
      <c r="N9228" s="1"/>
      <c r="O9228" s="3"/>
    </row>
    <row r="9229" spans="1:15" x14ac:dyDescent="0.25">
      <c r="A9229" s="1"/>
      <c r="B9229" s="1"/>
      <c r="C9229" s="1"/>
      <c r="D9229" s="1"/>
      <c r="E9229" s="1"/>
      <c r="F9229" s="1"/>
      <c r="G9229" s="1"/>
      <c r="H9229" s="1"/>
      <c r="I9229" s="1"/>
      <c r="J9229" s="1"/>
      <c r="K9229" s="1"/>
      <c r="L9229" s="1"/>
      <c r="M9229" s="1"/>
      <c r="N9229" s="1"/>
      <c r="O9229" s="3"/>
    </row>
    <row r="9230" spans="1:15" x14ac:dyDescent="0.25">
      <c r="A9230" s="1"/>
      <c r="B9230" s="1"/>
      <c r="C9230" s="1"/>
      <c r="D9230" s="1"/>
      <c r="E9230" s="1"/>
      <c r="F9230" s="1"/>
      <c r="G9230" s="1"/>
      <c r="H9230" s="1"/>
      <c r="I9230" s="1"/>
      <c r="J9230" s="1"/>
      <c r="K9230" s="1"/>
      <c r="L9230" s="1"/>
      <c r="M9230" s="1"/>
      <c r="N9230" s="1"/>
      <c r="O9230" s="3"/>
    </row>
    <row r="9231" spans="1:15" x14ac:dyDescent="0.25">
      <c r="A9231" s="1"/>
      <c r="B9231" s="1"/>
      <c r="C9231" s="1"/>
      <c r="D9231" s="1"/>
      <c r="E9231" s="1"/>
      <c r="F9231" s="1"/>
      <c r="G9231" s="1"/>
      <c r="H9231" s="1"/>
      <c r="I9231" s="1"/>
      <c r="J9231" s="1"/>
      <c r="K9231" s="1"/>
      <c r="L9231" s="1"/>
      <c r="M9231" s="1"/>
      <c r="N9231" s="1"/>
      <c r="O9231" s="3"/>
    </row>
    <row r="9232" spans="1:15" x14ac:dyDescent="0.25">
      <c r="A9232" s="1"/>
      <c r="B9232" s="1"/>
      <c r="C9232" s="1"/>
      <c r="D9232" s="1"/>
      <c r="E9232" s="1"/>
      <c r="F9232" s="1"/>
      <c r="G9232" s="1"/>
      <c r="H9232" s="1"/>
      <c r="I9232" s="1"/>
      <c r="J9232" s="1"/>
      <c r="K9232" s="1"/>
      <c r="L9232" s="1"/>
      <c r="M9232" s="1"/>
      <c r="N9232" s="1"/>
      <c r="O9232" s="3"/>
    </row>
    <row r="9233" spans="1:15" x14ac:dyDescent="0.25">
      <c r="A9233" s="1"/>
      <c r="B9233" s="1"/>
      <c r="C9233" s="1"/>
      <c r="D9233" s="1"/>
      <c r="E9233" s="1"/>
      <c r="F9233" s="1"/>
      <c r="G9233" s="1"/>
      <c r="H9233" s="1"/>
      <c r="I9233" s="1"/>
      <c r="J9233" s="1"/>
      <c r="K9233" s="1"/>
      <c r="L9233" s="1"/>
      <c r="M9233" s="1"/>
      <c r="N9233" s="1"/>
      <c r="O9233" s="3"/>
    </row>
    <row r="9234" spans="1:15" x14ac:dyDescent="0.25">
      <c r="A9234" s="1"/>
      <c r="B9234" s="1"/>
      <c r="C9234" s="1"/>
      <c r="D9234" s="1"/>
      <c r="E9234" s="1"/>
      <c r="F9234" s="1"/>
      <c r="G9234" s="1"/>
      <c r="H9234" s="1"/>
      <c r="I9234" s="1"/>
      <c r="J9234" s="1"/>
      <c r="K9234" s="1"/>
      <c r="L9234" s="1"/>
      <c r="M9234" s="1"/>
      <c r="N9234" s="1"/>
      <c r="O9234" s="3"/>
    </row>
    <row r="9235" spans="1:15" x14ac:dyDescent="0.25">
      <c r="A9235" s="1"/>
      <c r="B9235" s="1"/>
      <c r="C9235" s="1"/>
      <c r="D9235" s="1"/>
      <c r="E9235" s="1"/>
      <c r="F9235" s="1"/>
      <c r="G9235" s="1"/>
      <c r="H9235" s="1"/>
      <c r="I9235" s="1"/>
      <c r="J9235" s="1"/>
      <c r="K9235" s="1"/>
      <c r="L9235" s="1"/>
      <c r="M9235" s="1"/>
      <c r="N9235" s="1"/>
      <c r="O9235" s="3"/>
    </row>
    <row r="9236" spans="1:15" x14ac:dyDescent="0.25">
      <c r="A9236" s="1"/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L9236" s="1"/>
      <c r="M9236" s="1"/>
      <c r="N9236" s="1"/>
      <c r="O9236" s="3"/>
    </row>
    <row r="9237" spans="1:15" x14ac:dyDescent="0.25">
      <c r="A9237" s="1"/>
      <c r="B9237" s="1"/>
      <c r="C9237" s="1"/>
      <c r="D9237" s="1"/>
      <c r="E9237" s="1"/>
      <c r="F9237" s="1"/>
      <c r="G9237" s="1"/>
      <c r="H9237" s="1"/>
      <c r="I9237" s="1"/>
      <c r="J9237" s="1"/>
      <c r="K9237" s="1"/>
      <c r="L9237" s="1"/>
      <c r="M9237" s="1"/>
      <c r="N9237" s="1"/>
      <c r="O9237" s="3"/>
    </row>
    <row r="9238" spans="1:15" x14ac:dyDescent="0.25">
      <c r="A9238" s="1"/>
      <c r="B9238" s="1"/>
      <c r="C9238" s="1"/>
      <c r="D9238" s="1"/>
      <c r="E9238" s="1"/>
      <c r="F9238" s="1"/>
      <c r="G9238" s="1"/>
      <c r="H9238" s="1"/>
      <c r="I9238" s="1"/>
      <c r="J9238" s="1"/>
      <c r="K9238" s="1"/>
      <c r="L9238" s="1"/>
      <c r="M9238" s="1"/>
      <c r="N9238" s="1"/>
      <c r="O9238" s="3"/>
    </row>
    <row r="9239" spans="1:15" x14ac:dyDescent="0.25">
      <c r="A9239" s="1"/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L9239" s="1"/>
      <c r="M9239" s="1"/>
      <c r="N9239" s="1"/>
      <c r="O9239" s="3"/>
    </row>
    <row r="9240" spans="1:15" x14ac:dyDescent="0.25">
      <c r="A9240" s="1"/>
      <c r="B9240" s="1"/>
      <c r="C9240" s="1"/>
      <c r="D9240" s="1"/>
      <c r="E9240" s="1"/>
      <c r="F9240" s="1"/>
      <c r="G9240" s="1"/>
      <c r="H9240" s="1"/>
      <c r="I9240" s="1"/>
      <c r="J9240" s="1"/>
      <c r="K9240" s="1"/>
      <c r="L9240" s="1"/>
      <c r="M9240" s="1"/>
      <c r="N9240" s="1"/>
      <c r="O9240" s="3"/>
    </row>
    <row r="9241" spans="1:15" x14ac:dyDescent="0.25">
      <c r="A9241" s="1"/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L9241" s="1"/>
      <c r="M9241" s="1"/>
      <c r="N9241" s="1"/>
      <c r="O9241" s="3"/>
    </row>
    <row r="9242" spans="1:15" x14ac:dyDescent="0.25">
      <c r="A9242" s="1"/>
      <c r="B9242" s="1"/>
      <c r="C9242" s="1"/>
      <c r="D9242" s="1"/>
      <c r="E9242" s="1"/>
      <c r="F9242" s="1"/>
      <c r="G9242" s="1"/>
      <c r="H9242" s="1"/>
      <c r="I9242" s="1"/>
      <c r="J9242" s="1"/>
      <c r="K9242" s="1"/>
      <c r="L9242" s="1"/>
      <c r="M9242" s="1"/>
      <c r="N9242" s="1"/>
      <c r="O9242" s="3"/>
    </row>
    <row r="9243" spans="1:15" x14ac:dyDescent="0.25">
      <c r="A9243" s="1"/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L9243" s="1"/>
      <c r="M9243" s="1"/>
      <c r="N9243" s="1"/>
      <c r="O9243" s="3"/>
    </row>
    <row r="9244" spans="1:15" x14ac:dyDescent="0.25">
      <c r="A9244" s="1"/>
      <c r="B9244" s="1"/>
      <c r="C9244" s="1"/>
      <c r="D9244" s="1"/>
      <c r="E9244" s="1"/>
      <c r="F9244" s="1"/>
      <c r="G9244" s="1"/>
      <c r="H9244" s="1"/>
      <c r="I9244" s="1"/>
      <c r="J9244" s="1"/>
      <c r="K9244" s="1"/>
      <c r="L9244" s="1"/>
      <c r="M9244" s="1"/>
      <c r="N9244" s="1"/>
      <c r="O9244" s="3"/>
    </row>
    <row r="9245" spans="1:15" x14ac:dyDescent="0.25">
      <c r="A9245" s="1"/>
      <c r="B9245" s="1"/>
      <c r="C9245" s="1"/>
      <c r="D9245" s="1"/>
      <c r="E9245" s="1"/>
      <c r="F9245" s="1"/>
      <c r="G9245" s="1"/>
      <c r="H9245" s="1"/>
      <c r="I9245" s="1"/>
      <c r="J9245" s="1"/>
      <c r="K9245" s="1"/>
      <c r="L9245" s="1"/>
      <c r="M9245" s="1"/>
      <c r="N9245" s="1"/>
      <c r="O9245" s="3"/>
    </row>
    <row r="9246" spans="1:15" x14ac:dyDescent="0.25">
      <c r="A9246" s="1"/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L9246" s="1"/>
      <c r="M9246" s="1"/>
      <c r="N9246" s="1"/>
      <c r="O9246" s="3"/>
    </row>
    <row r="9247" spans="1:15" x14ac:dyDescent="0.25">
      <c r="A9247" s="1"/>
      <c r="B9247" s="1"/>
      <c r="C9247" s="1"/>
      <c r="D9247" s="1"/>
      <c r="E9247" s="1"/>
      <c r="F9247" s="1"/>
      <c r="G9247" s="1"/>
      <c r="H9247" s="1"/>
      <c r="I9247" s="1"/>
      <c r="J9247" s="1"/>
      <c r="K9247" s="1"/>
      <c r="L9247" s="1"/>
      <c r="M9247" s="1"/>
      <c r="N9247" s="1"/>
      <c r="O9247" s="3"/>
    </row>
    <row r="9248" spans="1:15" x14ac:dyDescent="0.25">
      <c r="A9248" s="1"/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L9248" s="1"/>
      <c r="M9248" s="1"/>
      <c r="N9248" s="1"/>
      <c r="O9248" s="3"/>
    </row>
    <row r="9249" spans="1:15" x14ac:dyDescent="0.25">
      <c r="A9249" s="1"/>
      <c r="B9249" s="1"/>
      <c r="C9249" s="1"/>
      <c r="D9249" s="1"/>
      <c r="E9249" s="1"/>
      <c r="F9249" s="1"/>
      <c r="G9249" s="1"/>
      <c r="H9249" s="1"/>
      <c r="I9249" s="1"/>
      <c r="J9249" s="1"/>
      <c r="K9249" s="1"/>
      <c r="L9249" s="1"/>
      <c r="M9249" s="1"/>
      <c r="N9249" s="1"/>
      <c r="O9249" s="3"/>
    </row>
    <row r="9250" spans="1:15" x14ac:dyDescent="0.25">
      <c r="A9250" s="1"/>
      <c r="B9250" s="1"/>
      <c r="C9250" s="1"/>
      <c r="D9250" s="1"/>
      <c r="E9250" s="1"/>
      <c r="F9250" s="1"/>
      <c r="G9250" s="1"/>
      <c r="H9250" s="1"/>
      <c r="I9250" s="1"/>
      <c r="J9250" s="1"/>
      <c r="K9250" s="1"/>
      <c r="L9250" s="1"/>
      <c r="M9250" s="1"/>
      <c r="N9250" s="1"/>
      <c r="O9250" s="3"/>
    </row>
    <row r="9251" spans="1:15" x14ac:dyDescent="0.25">
      <c r="A9251" s="1"/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L9251" s="1"/>
      <c r="M9251" s="1"/>
      <c r="N9251" s="1"/>
      <c r="O9251" s="3"/>
    </row>
    <row r="9252" spans="1:15" x14ac:dyDescent="0.25">
      <c r="A9252" s="1"/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L9252" s="1"/>
      <c r="M9252" s="1"/>
      <c r="N9252" s="1"/>
      <c r="O9252" s="3"/>
    </row>
    <row r="9253" spans="1:15" x14ac:dyDescent="0.25">
      <c r="A9253" s="1"/>
      <c r="B9253" s="1"/>
      <c r="C9253" s="1"/>
      <c r="D9253" s="1"/>
      <c r="E9253" s="1"/>
      <c r="F9253" s="1"/>
      <c r="G9253" s="1"/>
      <c r="H9253" s="1"/>
      <c r="I9253" s="1"/>
      <c r="J9253" s="1"/>
      <c r="K9253" s="1"/>
      <c r="L9253" s="1"/>
      <c r="M9253" s="1"/>
      <c r="N9253" s="1"/>
      <c r="O9253" s="3"/>
    </row>
    <row r="9254" spans="1:15" x14ac:dyDescent="0.25">
      <c r="A9254" s="1"/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L9254" s="1"/>
      <c r="M9254" s="1"/>
      <c r="N9254" s="1"/>
      <c r="O9254" s="3"/>
    </row>
    <row r="9255" spans="1:15" x14ac:dyDescent="0.25">
      <c r="A9255" s="1"/>
      <c r="B9255" s="1"/>
      <c r="C9255" s="1"/>
      <c r="D9255" s="1"/>
      <c r="E9255" s="1"/>
      <c r="F9255" s="1"/>
      <c r="G9255" s="1"/>
      <c r="H9255" s="1"/>
      <c r="I9255" s="1"/>
      <c r="J9255" s="1"/>
      <c r="K9255" s="1"/>
      <c r="L9255" s="1"/>
      <c r="M9255" s="1"/>
      <c r="N9255" s="1"/>
      <c r="O9255" s="3"/>
    </row>
    <row r="9256" spans="1:15" x14ac:dyDescent="0.25">
      <c r="A9256" s="1"/>
      <c r="B9256" s="1"/>
      <c r="C9256" s="1"/>
      <c r="D9256" s="1"/>
      <c r="E9256" s="1"/>
      <c r="F9256" s="1"/>
      <c r="G9256" s="1"/>
      <c r="H9256" s="1"/>
      <c r="I9256" s="1"/>
      <c r="J9256" s="1"/>
      <c r="K9256" s="1"/>
      <c r="L9256" s="1"/>
      <c r="M9256" s="1"/>
      <c r="N9256" s="1"/>
      <c r="O9256" s="3"/>
    </row>
    <row r="9257" spans="1:15" x14ac:dyDescent="0.25">
      <c r="A9257" s="1"/>
      <c r="B9257" s="1"/>
      <c r="C9257" s="1"/>
      <c r="D9257" s="1"/>
      <c r="E9257" s="1"/>
      <c r="F9257" s="1"/>
      <c r="G9257" s="1"/>
      <c r="H9257" s="1"/>
      <c r="I9257" s="1"/>
      <c r="J9257" s="1"/>
      <c r="K9257" s="1"/>
      <c r="L9257" s="1"/>
      <c r="M9257" s="1"/>
      <c r="N9257" s="1"/>
      <c r="O9257" s="3"/>
    </row>
    <row r="9258" spans="1:15" x14ac:dyDescent="0.25">
      <c r="A9258" s="1"/>
      <c r="B9258" s="1"/>
      <c r="C9258" s="1"/>
      <c r="D9258" s="1"/>
      <c r="E9258" s="1"/>
      <c r="F9258" s="1"/>
      <c r="G9258" s="1"/>
      <c r="H9258" s="1"/>
      <c r="I9258" s="1"/>
      <c r="J9258" s="1"/>
      <c r="K9258" s="1"/>
      <c r="L9258" s="1"/>
      <c r="M9258" s="1"/>
      <c r="N9258" s="1"/>
      <c r="O9258" s="3"/>
    </row>
    <row r="9259" spans="1:15" x14ac:dyDescent="0.25">
      <c r="A9259" s="1"/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L9259" s="1"/>
      <c r="M9259" s="1"/>
      <c r="N9259" s="1"/>
      <c r="O9259" s="3"/>
    </row>
    <row r="9260" spans="1:15" x14ac:dyDescent="0.25">
      <c r="A9260" s="1"/>
      <c r="B9260" s="1"/>
      <c r="C9260" s="1"/>
      <c r="D9260" s="1"/>
      <c r="E9260" s="1"/>
      <c r="F9260" s="1"/>
      <c r="G9260" s="1"/>
      <c r="H9260" s="1"/>
      <c r="I9260" s="1"/>
      <c r="J9260" s="1"/>
      <c r="K9260" s="1"/>
      <c r="L9260" s="1"/>
      <c r="M9260" s="1"/>
      <c r="N9260" s="1"/>
      <c r="O9260" s="3"/>
    </row>
    <row r="9261" spans="1:15" x14ac:dyDescent="0.25">
      <c r="A9261" s="1"/>
      <c r="B9261" s="1"/>
      <c r="C9261" s="1"/>
      <c r="D9261" s="1"/>
      <c r="E9261" s="1"/>
      <c r="F9261" s="1"/>
      <c r="G9261" s="1"/>
      <c r="H9261" s="1"/>
      <c r="I9261" s="1"/>
      <c r="J9261" s="1"/>
      <c r="K9261" s="1"/>
      <c r="L9261" s="1"/>
      <c r="M9261" s="1"/>
      <c r="N9261" s="1"/>
      <c r="O9261" s="3"/>
    </row>
    <row r="9262" spans="1:15" x14ac:dyDescent="0.25">
      <c r="A9262" s="1"/>
      <c r="B9262" s="1"/>
      <c r="C9262" s="1"/>
      <c r="D9262" s="1"/>
      <c r="E9262" s="1"/>
      <c r="F9262" s="1"/>
      <c r="G9262" s="1"/>
      <c r="H9262" s="1"/>
      <c r="I9262" s="1"/>
      <c r="J9262" s="1"/>
      <c r="K9262" s="1"/>
      <c r="L9262" s="1"/>
      <c r="M9262" s="1"/>
      <c r="N9262" s="1"/>
      <c r="O9262" s="3"/>
    </row>
    <row r="9263" spans="1:15" x14ac:dyDescent="0.25">
      <c r="A9263" s="1"/>
      <c r="B9263" s="1"/>
      <c r="C9263" s="1"/>
      <c r="D9263" s="1"/>
      <c r="E9263" s="1"/>
      <c r="F9263" s="1"/>
      <c r="G9263" s="1"/>
      <c r="H9263" s="1"/>
      <c r="I9263" s="1"/>
      <c r="J9263" s="1"/>
      <c r="K9263" s="1"/>
      <c r="L9263" s="1"/>
      <c r="M9263" s="1"/>
      <c r="N9263" s="1"/>
      <c r="O9263" s="3"/>
    </row>
    <row r="9264" spans="1:15" x14ac:dyDescent="0.25">
      <c r="A9264" s="1"/>
      <c r="B9264" s="1"/>
      <c r="C9264" s="1"/>
      <c r="D9264" s="1"/>
      <c r="E9264" s="1"/>
      <c r="F9264" s="1"/>
      <c r="G9264" s="1"/>
      <c r="H9264" s="1"/>
      <c r="I9264" s="1"/>
      <c r="J9264" s="1"/>
      <c r="K9264" s="1"/>
      <c r="L9264" s="1"/>
      <c r="M9264" s="1"/>
      <c r="N9264" s="1"/>
      <c r="O9264" s="3"/>
    </row>
    <row r="9265" spans="1:15" x14ac:dyDescent="0.25">
      <c r="A9265" s="1"/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L9265" s="1"/>
      <c r="M9265" s="1"/>
      <c r="N9265" s="1"/>
      <c r="O9265" s="3"/>
    </row>
    <row r="9266" spans="1:15" x14ac:dyDescent="0.25">
      <c r="A9266" s="1"/>
      <c r="B9266" s="1"/>
      <c r="C9266" s="1"/>
      <c r="D9266" s="1"/>
      <c r="E9266" s="1"/>
      <c r="F9266" s="1"/>
      <c r="G9266" s="1"/>
      <c r="H9266" s="1"/>
      <c r="I9266" s="1"/>
      <c r="J9266" s="1"/>
      <c r="K9266" s="1"/>
      <c r="L9266" s="1"/>
      <c r="M9266" s="1"/>
      <c r="N9266" s="1"/>
      <c r="O9266" s="3"/>
    </row>
    <row r="9267" spans="1:15" x14ac:dyDescent="0.25">
      <c r="A9267" s="1"/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L9267" s="1"/>
      <c r="M9267" s="1"/>
      <c r="N9267" s="1"/>
      <c r="O9267" s="3"/>
    </row>
    <row r="9268" spans="1:15" x14ac:dyDescent="0.25">
      <c r="A9268" s="1"/>
      <c r="B9268" s="1"/>
      <c r="C9268" s="1"/>
      <c r="D9268" s="1"/>
      <c r="E9268" s="1"/>
      <c r="F9268" s="1"/>
      <c r="G9268" s="1"/>
      <c r="H9268" s="1"/>
      <c r="I9268" s="1"/>
      <c r="J9268" s="1"/>
      <c r="K9268" s="1"/>
      <c r="L9268" s="1"/>
      <c r="M9268" s="1"/>
      <c r="N9268" s="1"/>
      <c r="O9268" s="3"/>
    </row>
    <row r="9269" spans="1:15" x14ac:dyDescent="0.25">
      <c r="A9269" s="1"/>
      <c r="B9269" s="1"/>
      <c r="C9269" s="1"/>
      <c r="D9269" s="1"/>
      <c r="E9269" s="1"/>
      <c r="F9269" s="1"/>
      <c r="G9269" s="1"/>
      <c r="H9269" s="1"/>
      <c r="I9269" s="1"/>
      <c r="J9269" s="1"/>
      <c r="K9269" s="1"/>
      <c r="L9269" s="1"/>
      <c r="M9269" s="1"/>
      <c r="N9269" s="1"/>
      <c r="O9269" s="3"/>
    </row>
    <row r="9270" spans="1:15" x14ac:dyDescent="0.25">
      <c r="A9270" s="1"/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L9270" s="1"/>
      <c r="M9270" s="1"/>
      <c r="N9270" s="1"/>
      <c r="O9270" s="3"/>
    </row>
    <row r="9271" spans="1:15" x14ac:dyDescent="0.25">
      <c r="A9271" s="1"/>
      <c r="B9271" s="1"/>
      <c r="C9271" s="1"/>
      <c r="D9271" s="1"/>
      <c r="E9271" s="1"/>
      <c r="F9271" s="1"/>
      <c r="G9271" s="1"/>
      <c r="H9271" s="1"/>
      <c r="I9271" s="1"/>
      <c r="J9271" s="1"/>
      <c r="K9271" s="1"/>
      <c r="L9271" s="1"/>
      <c r="M9271" s="1"/>
      <c r="N9271" s="1"/>
      <c r="O9271" s="3"/>
    </row>
    <row r="9272" spans="1:15" x14ac:dyDescent="0.25">
      <c r="A9272" s="1"/>
      <c r="B9272" s="1"/>
      <c r="C9272" s="1"/>
      <c r="D9272" s="1"/>
      <c r="E9272" s="1"/>
      <c r="F9272" s="1"/>
      <c r="G9272" s="1"/>
      <c r="H9272" s="1"/>
      <c r="I9272" s="1"/>
      <c r="J9272" s="1"/>
      <c r="K9272" s="1"/>
      <c r="L9272" s="1"/>
      <c r="M9272" s="1"/>
      <c r="N9272" s="1"/>
      <c r="O9272" s="3"/>
    </row>
    <row r="9273" spans="1:15" x14ac:dyDescent="0.25">
      <c r="A9273" s="1"/>
      <c r="B9273" s="1"/>
      <c r="C9273" s="1"/>
      <c r="D9273" s="1"/>
      <c r="E9273" s="1"/>
      <c r="F9273" s="1"/>
      <c r="G9273" s="1"/>
      <c r="H9273" s="1"/>
      <c r="I9273" s="1"/>
      <c r="J9273" s="1"/>
      <c r="K9273" s="1"/>
      <c r="L9273" s="1"/>
      <c r="M9273" s="1"/>
      <c r="N9273" s="1"/>
      <c r="O9273" s="3"/>
    </row>
    <row r="9274" spans="1:15" x14ac:dyDescent="0.25">
      <c r="A9274" s="1"/>
      <c r="B9274" s="1"/>
      <c r="C9274" s="1"/>
      <c r="D9274" s="1"/>
      <c r="E9274" s="1"/>
      <c r="F9274" s="1"/>
      <c r="G9274" s="1"/>
      <c r="H9274" s="1"/>
      <c r="I9274" s="1"/>
      <c r="J9274" s="1"/>
      <c r="K9274" s="1"/>
      <c r="L9274" s="1"/>
      <c r="M9274" s="1"/>
      <c r="N9274" s="1"/>
      <c r="O9274" s="3"/>
    </row>
    <row r="9275" spans="1:15" x14ac:dyDescent="0.25">
      <c r="A9275" s="1"/>
      <c r="B9275" s="1"/>
      <c r="C9275" s="1"/>
      <c r="D9275" s="1"/>
      <c r="E9275" s="1"/>
      <c r="F9275" s="1"/>
      <c r="G9275" s="1"/>
      <c r="H9275" s="1"/>
      <c r="I9275" s="1"/>
      <c r="J9275" s="1"/>
      <c r="K9275" s="1"/>
      <c r="L9275" s="1"/>
      <c r="M9275" s="1"/>
      <c r="N9275" s="1"/>
      <c r="O9275" s="3"/>
    </row>
    <row r="9276" spans="1:15" x14ac:dyDescent="0.25">
      <c r="A9276" s="1"/>
      <c r="B9276" s="1"/>
      <c r="C9276" s="1"/>
      <c r="D9276" s="1"/>
      <c r="E9276" s="1"/>
      <c r="F9276" s="1"/>
      <c r="G9276" s="1"/>
      <c r="H9276" s="1"/>
      <c r="I9276" s="1"/>
      <c r="J9276" s="1"/>
      <c r="K9276" s="1"/>
      <c r="L9276" s="1"/>
      <c r="M9276" s="1"/>
      <c r="N9276" s="1"/>
      <c r="O9276" s="3"/>
    </row>
    <row r="9277" spans="1:15" x14ac:dyDescent="0.25">
      <c r="A9277" s="1"/>
      <c r="B9277" s="1"/>
      <c r="C9277" s="1"/>
      <c r="D9277" s="1"/>
      <c r="E9277" s="1"/>
      <c r="F9277" s="1"/>
      <c r="G9277" s="1"/>
      <c r="H9277" s="1"/>
      <c r="I9277" s="1"/>
      <c r="J9277" s="1"/>
      <c r="K9277" s="1"/>
      <c r="L9277" s="1"/>
      <c r="M9277" s="1"/>
      <c r="N9277" s="1"/>
      <c r="O9277" s="3"/>
    </row>
    <row r="9278" spans="1:15" x14ac:dyDescent="0.25">
      <c r="A9278" s="1"/>
      <c r="B9278" s="1"/>
      <c r="C9278" s="1"/>
      <c r="D9278" s="1"/>
      <c r="E9278" s="1"/>
      <c r="F9278" s="1"/>
      <c r="G9278" s="1"/>
      <c r="H9278" s="1"/>
      <c r="I9278" s="1"/>
      <c r="J9278" s="1"/>
      <c r="K9278" s="1"/>
      <c r="L9278" s="1"/>
      <c r="M9278" s="1"/>
      <c r="N9278" s="1"/>
      <c r="O9278" s="3"/>
    </row>
    <row r="9279" spans="1:15" x14ac:dyDescent="0.25">
      <c r="A9279" s="1"/>
      <c r="B9279" s="1"/>
      <c r="C9279" s="1"/>
      <c r="D9279" s="1"/>
      <c r="E9279" s="1"/>
      <c r="F9279" s="1"/>
      <c r="G9279" s="1"/>
      <c r="H9279" s="1"/>
      <c r="I9279" s="1"/>
      <c r="J9279" s="1"/>
      <c r="K9279" s="1"/>
      <c r="L9279" s="1"/>
      <c r="M9279" s="1"/>
      <c r="N9279" s="1"/>
      <c r="O9279" s="3"/>
    </row>
    <row r="9280" spans="1:15" x14ac:dyDescent="0.25">
      <c r="A9280" s="1"/>
      <c r="B9280" s="1"/>
      <c r="C9280" s="1"/>
      <c r="D9280" s="1"/>
      <c r="E9280" s="1"/>
      <c r="F9280" s="1"/>
      <c r="G9280" s="1"/>
      <c r="H9280" s="1"/>
      <c r="I9280" s="1"/>
      <c r="J9280" s="1"/>
      <c r="K9280" s="1"/>
      <c r="L9280" s="1"/>
      <c r="M9280" s="1"/>
      <c r="N9280" s="1"/>
      <c r="O9280" s="3"/>
    </row>
    <row r="9281" spans="1:15" x14ac:dyDescent="0.25">
      <c r="A9281" s="1"/>
      <c r="B9281" s="1"/>
      <c r="C9281" s="1"/>
      <c r="D9281" s="1"/>
      <c r="E9281" s="1"/>
      <c r="F9281" s="1"/>
      <c r="G9281" s="1"/>
      <c r="H9281" s="1"/>
      <c r="I9281" s="1"/>
      <c r="J9281" s="1"/>
      <c r="K9281" s="1"/>
      <c r="L9281" s="1"/>
      <c r="M9281" s="1"/>
      <c r="N9281" s="1"/>
      <c r="O9281" s="3"/>
    </row>
    <row r="9282" spans="1:15" x14ac:dyDescent="0.25">
      <c r="A9282" s="1"/>
      <c r="B9282" s="1"/>
      <c r="C9282" s="1"/>
      <c r="D9282" s="1"/>
      <c r="E9282" s="1"/>
      <c r="F9282" s="1"/>
      <c r="G9282" s="1"/>
      <c r="H9282" s="1"/>
      <c r="I9282" s="1"/>
      <c r="J9282" s="1"/>
      <c r="K9282" s="1"/>
      <c r="L9282" s="1"/>
      <c r="M9282" s="1"/>
      <c r="N9282" s="1"/>
      <c r="O9282" s="3"/>
    </row>
    <row r="9283" spans="1:15" x14ac:dyDescent="0.25">
      <c r="A9283" s="1"/>
      <c r="B9283" s="1"/>
      <c r="C9283" s="1"/>
      <c r="D9283" s="1"/>
      <c r="E9283" s="1"/>
      <c r="F9283" s="1"/>
      <c r="G9283" s="1"/>
      <c r="H9283" s="1"/>
      <c r="I9283" s="1"/>
      <c r="J9283" s="1"/>
      <c r="K9283" s="1"/>
      <c r="L9283" s="1"/>
      <c r="M9283" s="1"/>
      <c r="N9283" s="1"/>
      <c r="O9283" s="3"/>
    </row>
    <row r="9284" spans="1:15" x14ac:dyDescent="0.25">
      <c r="A9284" s="1"/>
      <c r="B9284" s="1"/>
      <c r="C9284" s="1"/>
      <c r="D9284" s="1"/>
      <c r="E9284" s="1"/>
      <c r="F9284" s="1"/>
      <c r="G9284" s="1"/>
      <c r="H9284" s="1"/>
      <c r="I9284" s="1"/>
      <c r="J9284" s="1"/>
      <c r="K9284" s="1"/>
      <c r="L9284" s="1"/>
      <c r="M9284" s="1"/>
      <c r="N9284" s="1"/>
      <c r="O9284" s="3"/>
    </row>
    <row r="9285" spans="1:15" x14ac:dyDescent="0.25">
      <c r="A9285" s="1"/>
      <c r="B9285" s="1"/>
      <c r="C9285" s="1"/>
      <c r="D9285" s="1"/>
      <c r="E9285" s="1"/>
      <c r="F9285" s="1"/>
      <c r="G9285" s="1"/>
      <c r="H9285" s="1"/>
      <c r="I9285" s="1"/>
      <c r="J9285" s="1"/>
      <c r="K9285" s="1"/>
      <c r="L9285" s="1"/>
      <c r="M9285" s="1"/>
      <c r="N9285" s="1"/>
      <c r="O9285" s="3"/>
    </row>
    <row r="9286" spans="1:15" x14ac:dyDescent="0.25">
      <c r="A9286" s="1"/>
      <c r="B9286" s="1"/>
      <c r="C9286" s="1"/>
      <c r="D9286" s="1"/>
      <c r="E9286" s="1"/>
      <c r="F9286" s="1"/>
      <c r="G9286" s="1"/>
      <c r="H9286" s="1"/>
      <c r="I9286" s="1"/>
      <c r="J9286" s="1"/>
      <c r="K9286" s="1"/>
      <c r="L9286" s="1"/>
      <c r="M9286" s="1"/>
      <c r="N9286" s="1"/>
      <c r="O9286" s="3"/>
    </row>
    <row r="9287" spans="1:15" x14ac:dyDescent="0.25">
      <c r="A9287" s="1"/>
      <c r="B9287" s="1"/>
      <c r="C9287" s="1"/>
      <c r="D9287" s="1"/>
      <c r="E9287" s="1"/>
      <c r="F9287" s="1"/>
      <c r="G9287" s="1"/>
      <c r="H9287" s="1"/>
      <c r="I9287" s="1"/>
      <c r="J9287" s="1"/>
      <c r="K9287" s="1"/>
      <c r="L9287" s="1"/>
      <c r="M9287" s="1"/>
      <c r="N9287" s="1"/>
      <c r="O9287" s="3"/>
    </row>
    <row r="9288" spans="1:15" x14ac:dyDescent="0.25">
      <c r="A9288" s="1"/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L9288" s="1"/>
      <c r="M9288" s="1"/>
      <c r="N9288" s="1"/>
      <c r="O9288" s="3"/>
    </row>
    <row r="9289" spans="1:15" x14ac:dyDescent="0.25">
      <c r="A9289" s="1"/>
      <c r="B9289" s="1"/>
      <c r="C9289" s="1"/>
      <c r="D9289" s="1"/>
      <c r="E9289" s="1"/>
      <c r="F9289" s="1"/>
      <c r="G9289" s="1"/>
      <c r="H9289" s="1"/>
      <c r="I9289" s="1"/>
      <c r="J9289" s="1"/>
      <c r="K9289" s="1"/>
      <c r="L9289" s="1"/>
      <c r="M9289" s="1"/>
      <c r="N9289" s="1"/>
      <c r="O9289" s="3"/>
    </row>
    <row r="9290" spans="1:15" x14ac:dyDescent="0.25">
      <c r="A9290" s="1"/>
      <c r="B9290" s="1"/>
      <c r="C9290" s="1"/>
      <c r="D9290" s="1"/>
      <c r="E9290" s="1"/>
      <c r="F9290" s="1"/>
      <c r="G9290" s="1"/>
      <c r="H9290" s="1"/>
      <c r="I9290" s="1"/>
      <c r="J9290" s="1"/>
      <c r="K9290" s="1"/>
      <c r="L9290" s="1"/>
      <c r="M9290" s="1"/>
      <c r="N9290" s="1"/>
      <c r="O9290" s="3"/>
    </row>
    <row r="9291" spans="1:15" x14ac:dyDescent="0.25">
      <c r="A9291" s="1"/>
      <c r="B9291" s="1"/>
      <c r="C9291" s="1"/>
      <c r="D9291" s="1"/>
      <c r="E9291" s="1"/>
      <c r="F9291" s="1"/>
      <c r="G9291" s="1"/>
      <c r="H9291" s="1"/>
      <c r="I9291" s="1"/>
      <c r="J9291" s="1"/>
      <c r="K9291" s="1"/>
      <c r="L9291" s="1"/>
      <c r="M9291" s="1"/>
      <c r="N9291" s="1"/>
      <c r="O9291" s="3"/>
    </row>
    <row r="9292" spans="1:15" x14ac:dyDescent="0.25">
      <c r="A9292" s="1"/>
      <c r="B9292" s="1"/>
      <c r="C9292" s="1"/>
      <c r="D9292" s="1"/>
      <c r="E9292" s="1"/>
      <c r="F9292" s="1"/>
      <c r="G9292" s="1"/>
      <c r="H9292" s="1"/>
      <c r="I9292" s="1"/>
      <c r="J9292" s="1"/>
      <c r="K9292" s="1"/>
      <c r="L9292" s="1"/>
      <c r="M9292" s="1"/>
      <c r="N9292" s="1"/>
      <c r="O9292" s="3"/>
    </row>
    <row r="9293" spans="1:15" x14ac:dyDescent="0.25">
      <c r="A9293" s="1"/>
      <c r="B9293" s="1"/>
      <c r="C9293" s="1"/>
      <c r="D9293" s="1"/>
      <c r="E9293" s="1"/>
      <c r="F9293" s="1"/>
      <c r="G9293" s="1"/>
      <c r="H9293" s="1"/>
      <c r="I9293" s="1"/>
      <c r="J9293" s="1"/>
      <c r="K9293" s="1"/>
      <c r="L9293" s="1"/>
      <c r="M9293" s="1"/>
      <c r="N9293" s="1"/>
      <c r="O9293" s="3"/>
    </row>
    <row r="9294" spans="1:15" x14ac:dyDescent="0.25">
      <c r="A9294" s="1"/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L9294" s="1"/>
      <c r="M9294" s="1"/>
      <c r="N9294" s="1"/>
      <c r="O9294" s="3"/>
    </row>
    <row r="9295" spans="1:15" x14ac:dyDescent="0.25">
      <c r="A9295" s="1"/>
      <c r="B9295" s="1"/>
      <c r="C9295" s="1"/>
      <c r="D9295" s="1"/>
      <c r="E9295" s="1"/>
      <c r="F9295" s="1"/>
      <c r="G9295" s="1"/>
      <c r="H9295" s="1"/>
      <c r="I9295" s="1"/>
      <c r="J9295" s="1"/>
      <c r="K9295" s="1"/>
      <c r="L9295" s="1"/>
      <c r="M9295" s="1"/>
      <c r="N9295" s="1"/>
      <c r="O9295" s="3"/>
    </row>
    <row r="9296" spans="1:15" x14ac:dyDescent="0.25">
      <c r="A9296" s="1"/>
      <c r="B9296" s="1"/>
      <c r="C9296" s="1"/>
      <c r="D9296" s="1"/>
      <c r="E9296" s="1"/>
      <c r="F9296" s="1"/>
      <c r="G9296" s="1"/>
      <c r="H9296" s="1"/>
      <c r="I9296" s="1"/>
      <c r="J9296" s="1"/>
      <c r="K9296" s="1"/>
      <c r="L9296" s="1"/>
      <c r="M9296" s="1"/>
      <c r="N9296" s="1"/>
      <c r="O9296" s="3"/>
    </row>
    <row r="9297" spans="1:15" x14ac:dyDescent="0.25">
      <c r="A9297" s="1"/>
      <c r="B9297" s="1"/>
      <c r="C9297" s="1"/>
      <c r="D9297" s="1"/>
      <c r="E9297" s="1"/>
      <c r="F9297" s="1"/>
      <c r="G9297" s="1"/>
      <c r="H9297" s="1"/>
      <c r="I9297" s="1"/>
      <c r="J9297" s="1"/>
      <c r="K9297" s="1"/>
      <c r="L9297" s="1"/>
      <c r="M9297" s="1"/>
      <c r="N9297" s="1"/>
      <c r="O9297" s="3"/>
    </row>
    <row r="9298" spans="1:15" x14ac:dyDescent="0.25">
      <c r="A9298" s="1"/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L9298" s="1"/>
      <c r="M9298" s="1"/>
      <c r="N9298" s="1"/>
      <c r="O9298" s="3"/>
    </row>
    <row r="9299" spans="1:15" x14ac:dyDescent="0.25">
      <c r="A9299" s="1"/>
      <c r="B9299" s="1"/>
      <c r="C9299" s="1"/>
      <c r="D9299" s="1"/>
      <c r="E9299" s="1"/>
      <c r="F9299" s="1"/>
      <c r="G9299" s="1"/>
      <c r="H9299" s="1"/>
      <c r="I9299" s="1"/>
      <c r="J9299" s="1"/>
      <c r="K9299" s="1"/>
      <c r="L9299" s="1"/>
      <c r="M9299" s="1"/>
      <c r="N9299" s="1"/>
      <c r="O9299" s="3"/>
    </row>
    <row r="9300" spans="1:15" x14ac:dyDescent="0.25">
      <c r="A9300" s="1"/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L9300" s="1"/>
      <c r="M9300" s="1"/>
      <c r="N9300" s="1"/>
      <c r="O9300" s="3"/>
    </row>
    <row r="9301" spans="1:15" x14ac:dyDescent="0.25">
      <c r="A9301" s="1"/>
      <c r="B9301" s="1"/>
      <c r="C9301" s="1"/>
      <c r="D9301" s="1"/>
      <c r="E9301" s="1"/>
      <c r="F9301" s="1"/>
      <c r="G9301" s="1"/>
      <c r="H9301" s="1"/>
      <c r="I9301" s="1"/>
      <c r="J9301" s="1"/>
      <c r="K9301" s="1"/>
      <c r="L9301" s="1"/>
      <c r="M9301" s="1"/>
      <c r="N9301" s="1"/>
      <c r="O9301" s="3"/>
    </row>
    <row r="9302" spans="1:15" x14ac:dyDescent="0.25">
      <c r="A9302" s="1"/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L9302" s="1"/>
      <c r="M9302" s="1"/>
      <c r="N9302" s="1"/>
      <c r="O9302" s="3"/>
    </row>
    <row r="9303" spans="1:15" x14ac:dyDescent="0.25">
      <c r="A9303" s="1"/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1"/>
      <c r="M9303" s="1"/>
      <c r="N9303" s="1"/>
      <c r="O9303" s="3"/>
    </row>
    <row r="9304" spans="1:15" x14ac:dyDescent="0.25">
      <c r="A9304" s="1"/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L9304" s="1"/>
      <c r="M9304" s="1"/>
      <c r="N9304" s="1"/>
      <c r="O9304" s="3"/>
    </row>
    <row r="9305" spans="1:15" x14ac:dyDescent="0.25">
      <c r="A9305" s="1"/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L9305" s="1"/>
      <c r="M9305" s="1"/>
      <c r="N9305" s="1"/>
      <c r="O9305" s="3"/>
    </row>
    <row r="9306" spans="1:15" x14ac:dyDescent="0.25">
      <c r="A9306" s="1"/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L9306" s="1"/>
      <c r="M9306" s="1"/>
      <c r="N9306" s="1"/>
      <c r="O9306" s="3"/>
    </row>
    <row r="9307" spans="1:15" x14ac:dyDescent="0.25">
      <c r="A9307" s="1"/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1"/>
      <c r="O9307" s="3"/>
    </row>
    <row r="9308" spans="1:15" x14ac:dyDescent="0.25">
      <c r="A9308" s="1"/>
      <c r="B9308" s="1"/>
      <c r="C9308" s="1"/>
      <c r="D9308" s="1"/>
      <c r="E9308" s="1"/>
      <c r="F9308" s="1"/>
      <c r="G9308" s="1"/>
      <c r="H9308" s="1"/>
      <c r="I9308" s="1"/>
      <c r="J9308" s="1"/>
      <c r="K9308" s="1"/>
      <c r="L9308" s="1"/>
      <c r="M9308" s="1"/>
      <c r="N9308" s="1"/>
      <c r="O9308" s="3"/>
    </row>
    <row r="9309" spans="1:15" x14ac:dyDescent="0.25">
      <c r="A9309" s="1"/>
      <c r="B9309" s="1"/>
      <c r="C9309" s="1"/>
      <c r="D9309" s="1"/>
      <c r="E9309" s="1"/>
      <c r="F9309" s="1"/>
      <c r="G9309" s="1"/>
      <c r="H9309" s="1"/>
      <c r="I9309" s="1"/>
      <c r="J9309" s="1"/>
      <c r="K9309" s="1"/>
      <c r="L9309" s="1"/>
      <c r="M9309" s="1"/>
      <c r="N9309" s="1"/>
      <c r="O9309" s="3"/>
    </row>
    <row r="9310" spans="1:15" x14ac:dyDescent="0.25">
      <c r="A9310" s="1"/>
      <c r="B9310" s="1"/>
      <c r="C9310" s="1"/>
      <c r="D9310" s="1"/>
      <c r="E9310" s="1"/>
      <c r="F9310" s="1"/>
      <c r="G9310" s="1"/>
      <c r="H9310" s="1"/>
      <c r="I9310" s="1"/>
      <c r="J9310" s="1"/>
      <c r="K9310" s="1"/>
      <c r="L9310" s="1"/>
      <c r="M9310" s="1"/>
      <c r="N9310" s="1"/>
      <c r="O9310" s="3"/>
    </row>
    <row r="9311" spans="1:15" x14ac:dyDescent="0.25">
      <c r="A9311" s="1"/>
      <c r="B9311" s="1"/>
      <c r="C9311" s="1"/>
      <c r="D9311" s="1"/>
      <c r="E9311" s="1"/>
      <c r="F9311" s="1"/>
      <c r="G9311" s="1"/>
      <c r="H9311" s="1"/>
      <c r="I9311" s="1"/>
      <c r="J9311" s="1"/>
      <c r="K9311" s="1"/>
      <c r="L9311" s="1"/>
      <c r="M9311" s="1"/>
      <c r="N9311" s="1"/>
      <c r="O9311" s="3"/>
    </row>
    <row r="9312" spans="1:15" x14ac:dyDescent="0.25">
      <c r="A9312" s="1"/>
      <c r="B9312" s="1"/>
      <c r="C9312" s="1"/>
      <c r="D9312" s="1"/>
      <c r="E9312" s="1"/>
      <c r="F9312" s="1"/>
      <c r="G9312" s="1"/>
      <c r="H9312" s="1"/>
      <c r="I9312" s="1"/>
      <c r="J9312" s="1"/>
      <c r="K9312" s="1"/>
      <c r="L9312" s="1"/>
      <c r="M9312" s="1"/>
      <c r="N9312" s="1"/>
      <c r="O9312" s="3"/>
    </row>
    <row r="9313" spans="1:15" x14ac:dyDescent="0.25">
      <c r="A9313" s="1"/>
      <c r="B9313" s="1"/>
      <c r="C9313" s="1"/>
      <c r="D9313" s="1"/>
      <c r="E9313" s="1"/>
      <c r="F9313" s="1"/>
      <c r="G9313" s="1"/>
      <c r="H9313" s="1"/>
      <c r="I9313" s="1"/>
      <c r="J9313" s="1"/>
      <c r="K9313" s="1"/>
      <c r="L9313" s="1"/>
      <c r="M9313" s="1"/>
      <c r="N9313" s="1"/>
      <c r="O9313" s="3"/>
    </row>
    <row r="9314" spans="1:15" x14ac:dyDescent="0.25">
      <c r="A9314" s="1"/>
      <c r="B9314" s="1"/>
      <c r="C9314" s="1"/>
      <c r="D9314" s="1"/>
      <c r="E9314" s="1"/>
      <c r="F9314" s="1"/>
      <c r="G9314" s="1"/>
      <c r="H9314" s="1"/>
      <c r="I9314" s="1"/>
      <c r="J9314" s="1"/>
      <c r="K9314" s="1"/>
      <c r="L9314" s="1"/>
      <c r="M9314" s="1"/>
      <c r="N9314" s="1"/>
      <c r="O9314" s="3"/>
    </row>
    <row r="9315" spans="1:15" x14ac:dyDescent="0.25">
      <c r="A9315" s="1"/>
      <c r="B9315" s="1"/>
      <c r="C9315" s="1"/>
      <c r="D9315" s="1"/>
      <c r="E9315" s="1"/>
      <c r="F9315" s="1"/>
      <c r="G9315" s="1"/>
      <c r="H9315" s="1"/>
      <c r="I9315" s="1"/>
      <c r="J9315" s="1"/>
      <c r="K9315" s="1"/>
      <c r="L9315" s="1"/>
      <c r="M9315" s="1"/>
      <c r="N9315" s="1"/>
      <c r="O9315" s="3"/>
    </row>
    <row r="9316" spans="1:15" x14ac:dyDescent="0.25">
      <c r="A9316" s="1"/>
      <c r="B9316" s="1"/>
      <c r="C9316" s="1"/>
      <c r="D9316" s="1"/>
      <c r="E9316" s="1"/>
      <c r="F9316" s="1"/>
      <c r="G9316" s="1"/>
      <c r="H9316" s="1"/>
      <c r="I9316" s="1"/>
      <c r="J9316" s="1"/>
      <c r="K9316" s="1"/>
      <c r="L9316" s="1"/>
      <c r="M9316" s="1"/>
      <c r="N9316" s="1"/>
      <c r="O9316" s="3"/>
    </row>
    <row r="9317" spans="1:15" x14ac:dyDescent="0.25">
      <c r="A9317" s="1"/>
      <c r="B9317" s="1"/>
      <c r="C9317" s="1"/>
      <c r="D9317" s="1"/>
      <c r="E9317" s="1"/>
      <c r="F9317" s="1"/>
      <c r="G9317" s="1"/>
      <c r="H9317" s="1"/>
      <c r="I9317" s="1"/>
      <c r="J9317" s="1"/>
      <c r="K9317" s="1"/>
      <c r="L9317" s="1"/>
      <c r="M9317" s="1"/>
      <c r="N9317" s="1"/>
      <c r="O9317" s="3"/>
    </row>
    <row r="9318" spans="1:15" x14ac:dyDescent="0.25">
      <c r="A9318" s="1"/>
      <c r="B9318" s="1"/>
      <c r="C9318" s="1"/>
      <c r="D9318" s="1"/>
      <c r="E9318" s="1"/>
      <c r="F9318" s="1"/>
      <c r="G9318" s="1"/>
      <c r="H9318" s="1"/>
      <c r="I9318" s="1"/>
      <c r="J9318" s="1"/>
      <c r="K9318" s="1"/>
      <c r="L9318" s="1"/>
      <c r="M9318" s="1"/>
      <c r="N9318" s="1"/>
      <c r="O9318" s="3"/>
    </row>
    <row r="9319" spans="1:15" x14ac:dyDescent="0.25">
      <c r="A9319" s="1"/>
      <c r="B9319" s="1"/>
      <c r="C9319" s="1"/>
      <c r="D9319" s="1"/>
      <c r="E9319" s="1"/>
      <c r="F9319" s="1"/>
      <c r="G9319" s="1"/>
      <c r="H9319" s="1"/>
      <c r="I9319" s="1"/>
      <c r="J9319" s="1"/>
      <c r="K9319" s="1"/>
      <c r="L9319" s="1"/>
      <c r="M9319" s="1"/>
      <c r="N9319" s="1"/>
      <c r="O9319" s="3"/>
    </row>
    <row r="9320" spans="1:15" x14ac:dyDescent="0.25">
      <c r="A9320" s="1"/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L9320" s="1"/>
      <c r="M9320" s="1"/>
      <c r="N9320" s="1"/>
      <c r="O9320" s="3"/>
    </row>
    <row r="9321" spans="1:15" x14ac:dyDescent="0.25">
      <c r="A9321" s="1"/>
      <c r="B9321" s="1"/>
      <c r="C9321" s="1"/>
      <c r="D9321" s="1"/>
      <c r="E9321" s="1"/>
      <c r="F9321" s="1"/>
      <c r="G9321" s="1"/>
      <c r="H9321" s="1"/>
      <c r="I9321" s="1"/>
      <c r="J9321" s="1"/>
      <c r="K9321" s="1"/>
      <c r="L9321" s="1"/>
      <c r="M9321" s="1"/>
      <c r="N9321" s="1"/>
      <c r="O9321" s="3"/>
    </row>
    <row r="9322" spans="1:15" x14ac:dyDescent="0.25">
      <c r="A9322" s="1"/>
      <c r="B9322" s="1"/>
      <c r="C9322" s="1"/>
      <c r="D9322" s="1"/>
      <c r="E9322" s="1"/>
      <c r="F9322" s="1"/>
      <c r="G9322" s="1"/>
      <c r="H9322" s="1"/>
      <c r="I9322" s="1"/>
      <c r="J9322" s="1"/>
      <c r="K9322" s="1"/>
      <c r="L9322" s="1"/>
      <c r="M9322" s="1"/>
      <c r="N9322" s="1"/>
      <c r="O9322" s="3"/>
    </row>
    <row r="9323" spans="1:15" x14ac:dyDescent="0.25">
      <c r="A9323" s="1"/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L9323" s="1"/>
      <c r="M9323" s="1"/>
      <c r="N9323" s="1"/>
      <c r="O9323" s="3"/>
    </row>
    <row r="9324" spans="1:15" x14ac:dyDescent="0.25">
      <c r="A9324" s="1"/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L9324" s="1"/>
      <c r="M9324" s="1"/>
      <c r="N9324" s="1"/>
      <c r="O9324" s="3"/>
    </row>
    <row r="9325" spans="1:15" x14ac:dyDescent="0.25">
      <c r="A9325" s="1"/>
      <c r="B9325" s="1"/>
      <c r="C9325" s="1"/>
      <c r="D9325" s="1"/>
      <c r="E9325" s="1"/>
      <c r="F9325" s="1"/>
      <c r="G9325" s="1"/>
      <c r="H9325" s="1"/>
      <c r="I9325" s="1"/>
      <c r="J9325" s="1"/>
      <c r="K9325" s="1"/>
      <c r="L9325" s="1"/>
      <c r="M9325" s="1"/>
      <c r="N9325" s="1"/>
      <c r="O9325" s="3"/>
    </row>
    <row r="9326" spans="1:15" x14ac:dyDescent="0.25">
      <c r="A9326" s="1"/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L9326" s="1"/>
      <c r="M9326" s="1"/>
      <c r="N9326" s="1"/>
      <c r="O9326" s="3"/>
    </row>
    <row r="9327" spans="1:15" x14ac:dyDescent="0.25">
      <c r="A9327" s="1"/>
      <c r="B9327" s="1"/>
      <c r="C9327" s="1"/>
      <c r="D9327" s="1"/>
      <c r="E9327" s="1"/>
      <c r="F9327" s="1"/>
      <c r="G9327" s="1"/>
      <c r="H9327" s="1"/>
      <c r="I9327" s="1"/>
      <c r="J9327" s="1"/>
      <c r="K9327" s="1"/>
      <c r="L9327" s="1"/>
      <c r="M9327" s="1"/>
      <c r="N9327" s="1"/>
      <c r="O9327" s="3"/>
    </row>
    <row r="9328" spans="1:15" x14ac:dyDescent="0.25">
      <c r="A9328" s="1"/>
      <c r="B9328" s="1"/>
      <c r="C9328" s="1"/>
      <c r="D9328" s="1"/>
      <c r="E9328" s="1"/>
      <c r="F9328" s="1"/>
      <c r="G9328" s="1"/>
      <c r="H9328" s="1"/>
      <c r="I9328" s="1"/>
      <c r="J9328" s="1"/>
      <c r="K9328" s="1"/>
      <c r="L9328" s="1"/>
      <c r="M9328" s="1"/>
      <c r="N9328" s="1"/>
      <c r="O9328" s="3"/>
    </row>
    <row r="9329" spans="1:15" x14ac:dyDescent="0.25">
      <c r="A9329" s="1"/>
      <c r="B9329" s="1"/>
      <c r="C9329" s="1"/>
      <c r="D9329" s="1"/>
      <c r="E9329" s="1"/>
      <c r="F9329" s="1"/>
      <c r="G9329" s="1"/>
      <c r="H9329" s="1"/>
      <c r="I9329" s="1"/>
      <c r="J9329" s="1"/>
      <c r="K9329" s="1"/>
      <c r="L9329" s="1"/>
      <c r="M9329" s="1"/>
      <c r="N9329" s="1"/>
      <c r="O9329" s="3"/>
    </row>
    <row r="9330" spans="1:15" x14ac:dyDescent="0.25">
      <c r="A9330" s="1"/>
      <c r="B9330" s="1"/>
      <c r="C9330" s="1"/>
      <c r="D9330" s="1"/>
      <c r="E9330" s="1"/>
      <c r="F9330" s="1"/>
      <c r="G9330" s="1"/>
      <c r="H9330" s="1"/>
      <c r="I9330" s="1"/>
      <c r="J9330" s="1"/>
      <c r="K9330" s="1"/>
      <c r="L9330" s="1"/>
      <c r="M9330" s="1"/>
      <c r="N9330" s="1"/>
      <c r="O9330" s="3"/>
    </row>
    <row r="9331" spans="1:15" x14ac:dyDescent="0.25">
      <c r="A9331" s="1"/>
      <c r="B9331" s="1"/>
      <c r="C9331" s="1"/>
      <c r="D9331" s="1"/>
      <c r="E9331" s="1"/>
      <c r="F9331" s="1"/>
      <c r="G9331" s="1"/>
      <c r="H9331" s="1"/>
      <c r="I9331" s="1"/>
      <c r="J9331" s="1"/>
      <c r="K9331" s="1"/>
      <c r="L9331" s="1"/>
      <c r="M9331" s="1"/>
      <c r="N9331" s="1"/>
      <c r="O9331" s="3"/>
    </row>
    <row r="9332" spans="1:15" x14ac:dyDescent="0.25">
      <c r="A9332" s="1"/>
      <c r="B9332" s="1"/>
      <c r="C9332" s="1"/>
      <c r="D9332" s="1"/>
      <c r="E9332" s="1"/>
      <c r="F9332" s="1"/>
      <c r="G9332" s="1"/>
      <c r="H9332" s="1"/>
      <c r="I9332" s="1"/>
      <c r="J9332" s="1"/>
      <c r="K9332" s="1"/>
      <c r="L9332" s="1"/>
      <c r="M9332" s="1"/>
      <c r="N9332" s="1"/>
      <c r="O9332" s="3"/>
    </row>
    <row r="9333" spans="1:15" x14ac:dyDescent="0.25">
      <c r="A9333" s="1"/>
      <c r="B9333" s="1"/>
      <c r="C9333" s="1"/>
      <c r="D9333" s="1"/>
      <c r="E9333" s="1"/>
      <c r="F9333" s="1"/>
      <c r="G9333" s="1"/>
      <c r="H9333" s="1"/>
      <c r="I9333" s="1"/>
      <c r="J9333" s="1"/>
      <c r="K9333" s="1"/>
      <c r="L9333" s="1"/>
      <c r="M9333" s="1"/>
      <c r="N9333" s="1"/>
      <c r="O9333" s="3"/>
    </row>
    <row r="9334" spans="1:15" x14ac:dyDescent="0.25">
      <c r="A9334" s="1"/>
      <c r="B9334" s="1"/>
      <c r="C9334" s="1"/>
      <c r="D9334" s="1"/>
      <c r="E9334" s="1"/>
      <c r="F9334" s="1"/>
      <c r="G9334" s="1"/>
      <c r="H9334" s="1"/>
      <c r="I9334" s="1"/>
      <c r="J9334" s="1"/>
      <c r="K9334" s="1"/>
      <c r="L9334" s="1"/>
      <c r="M9334" s="1"/>
      <c r="N9334" s="1"/>
      <c r="O9334" s="3"/>
    </row>
    <row r="9335" spans="1:15" x14ac:dyDescent="0.25">
      <c r="A9335" s="1"/>
      <c r="B9335" s="1"/>
      <c r="C9335" s="1"/>
      <c r="D9335" s="1"/>
      <c r="E9335" s="1"/>
      <c r="F9335" s="1"/>
      <c r="G9335" s="1"/>
      <c r="H9335" s="1"/>
      <c r="I9335" s="1"/>
      <c r="J9335" s="1"/>
      <c r="K9335" s="1"/>
      <c r="L9335" s="1"/>
      <c r="M9335" s="1"/>
      <c r="N9335" s="1"/>
      <c r="O9335" s="3"/>
    </row>
    <row r="9336" spans="1:15" x14ac:dyDescent="0.25">
      <c r="A9336" s="1"/>
      <c r="B9336" s="1"/>
      <c r="C9336" s="1"/>
      <c r="D9336" s="1"/>
      <c r="E9336" s="1"/>
      <c r="F9336" s="1"/>
      <c r="G9336" s="1"/>
      <c r="H9336" s="1"/>
      <c r="I9336" s="1"/>
      <c r="J9336" s="1"/>
      <c r="K9336" s="1"/>
      <c r="L9336" s="1"/>
      <c r="M9336" s="1"/>
      <c r="N9336" s="1"/>
      <c r="O9336" s="3"/>
    </row>
    <row r="9337" spans="1:15" x14ac:dyDescent="0.25">
      <c r="A9337" s="1"/>
      <c r="B9337" s="1"/>
      <c r="C9337" s="1"/>
      <c r="D9337" s="1"/>
      <c r="E9337" s="1"/>
      <c r="F9337" s="1"/>
      <c r="G9337" s="1"/>
      <c r="H9337" s="1"/>
      <c r="I9337" s="1"/>
      <c r="J9337" s="1"/>
      <c r="K9337" s="1"/>
      <c r="L9337" s="1"/>
      <c r="M9337" s="1"/>
      <c r="N9337" s="1"/>
      <c r="O9337" s="3"/>
    </row>
    <row r="9338" spans="1:15" x14ac:dyDescent="0.25">
      <c r="A9338" s="1"/>
      <c r="B9338" s="1"/>
      <c r="C9338" s="1"/>
      <c r="D9338" s="1"/>
      <c r="E9338" s="1"/>
      <c r="F9338" s="1"/>
      <c r="G9338" s="1"/>
      <c r="H9338" s="1"/>
      <c r="I9338" s="1"/>
      <c r="J9338" s="1"/>
      <c r="K9338" s="1"/>
      <c r="L9338" s="1"/>
      <c r="M9338" s="1"/>
      <c r="N9338" s="1"/>
      <c r="O9338" s="3"/>
    </row>
    <row r="9339" spans="1:15" x14ac:dyDescent="0.25">
      <c r="A9339" s="1"/>
      <c r="B9339" s="1"/>
      <c r="C9339" s="1"/>
      <c r="D9339" s="1"/>
      <c r="E9339" s="1"/>
      <c r="F9339" s="1"/>
      <c r="G9339" s="1"/>
      <c r="H9339" s="1"/>
      <c r="I9339" s="1"/>
      <c r="J9339" s="1"/>
      <c r="K9339" s="1"/>
      <c r="L9339" s="1"/>
      <c r="M9339" s="1"/>
      <c r="N9339" s="1"/>
      <c r="O9339" s="3"/>
    </row>
    <row r="9340" spans="1:15" x14ac:dyDescent="0.25">
      <c r="A9340" s="1"/>
      <c r="B9340" s="1"/>
      <c r="C9340" s="1"/>
      <c r="D9340" s="1"/>
      <c r="E9340" s="1"/>
      <c r="F9340" s="1"/>
      <c r="G9340" s="1"/>
      <c r="H9340" s="1"/>
      <c r="I9340" s="1"/>
      <c r="J9340" s="1"/>
      <c r="K9340" s="1"/>
      <c r="L9340" s="1"/>
      <c r="M9340" s="1"/>
      <c r="N9340" s="1"/>
      <c r="O9340" s="3"/>
    </row>
    <row r="9341" spans="1:15" x14ac:dyDescent="0.25">
      <c r="A9341" s="1"/>
      <c r="B9341" s="1"/>
      <c r="C9341" s="1"/>
      <c r="D9341" s="1"/>
      <c r="E9341" s="1"/>
      <c r="F9341" s="1"/>
      <c r="G9341" s="1"/>
      <c r="H9341" s="1"/>
      <c r="I9341" s="1"/>
      <c r="J9341" s="1"/>
      <c r="K9341" s="1"/>
      <c r="L9341" s="1"/>
      <c r="M9341" s="1"/>
      <c r="N9341" s="1"/>
      <c r="O9341" s="3"/>
    </row>
    <row r="9342" spans="1:15" x14ac:dyDescent="0.25">
      <c r="A9342" s="1"/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L9342" s="1"/>
      <c r="M9342" s="1"/>
      <c r="N9342" s="1"/>
      <c r="O9342" s="3"/>
    </row>
    <row r="9343" spans="1:15" x14ac:dyDescent="0.25">
      <c r="A9343" s="1"/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L9343" s="1"/>
      <c r="M9343" s="1"/>
      <c r="N9343" s="1"/>
      <c r="O9343" s="3"/>
    </row>
    <row r="9344" spans="1:15" x14ac:dyDescent="0.25">
      <c r="A9344" s="1"/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L9344" s="1"/>
      <c r="M9344" s="1"/>
      <c r="N9344" s="1"/>
      <c r="O9344" s="3"/>
    </row>
    <row r="9345" spans="1:15" x14ac:dyDescent="0.25">
      <c r="A9345" s="1"/>
      <c r="B9345" s="1"/>
      <c r="C9345" s="1"/>
      <c r="D9345" s="1"/>
      <c r="E9345" s="1"/>
      <c r="F9345" s="1"/>
      <c r="G9345" s="1"/>
      <c r="H9345" s="1"/>
      <c r="I9345" s="1"/>
      <c r="J9345" s="1"/>
      <c r="K9345" s="1"/>
      <c r="L9345" s="1"/>
      <c r="M9345" s="1"/>
      <c r="N9345" s="1"/>
      <c r="O9345" s="3"/>
    </row>
    <row r="9346" spans="1:15" x14ac:dyDescent="0.25">
      <c r="A9346" s="1"/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L9346" s="1"/>
      <c r="M9346" s="1"/>
      <c r="N9346" s="1"/>
      <c r="O9346" s="3"/>
    </row>
    <row r="9347" spans="1:15" x14ac:dyDescent="0.25">
      <c r="A9347" s="1"/>
      <c r="B9347" s="1"/>
      <c r="C9347" s="1"/>
      <c r="D9347" s="1"/>
      <c r="E9347" s="1"/>
      <c r="F9347" s="1"/>
      <c r="G9347" s="1"/>
      <c r="H9347" s="1"/>
      <c r="I9347" s="1"/>
      <c r="J9347" s="1"/>
      <c r="K9347" s="1"/>
      <c r="L9347" s="1"/>
      <c r="M9347" s="1"/>
      <c r="N9347" s="1"/>
      <c r="O9347" s="3"/>
    </row>
    <row r="9348" spans="1:15" x14ac:dyDescent="0.25">
      <c r="A9348" s="1"/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L9348" s="1"/>
      <c r="M9348" s="1"/>
      <c r="N9348" s="1"/>
      <c r="O9348" s="3"/>
    </row>
    <row r="9349" spans="1:15" x14ac:dyDescent="0.25">
      <c r="A9349" s="1"/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L9349" s="1"/>
      <c r="M9349" s="1"/>
      <c r="N9349" s="1"/>
      <c r="O9349" s="3"/>
    </row>
    <row r="9350" spans="1:15" x14ac:dyDescent="0.25">
      <c r="A9350" s="1"/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L9350" s="1"/>
      <c r="M9350" s="1"/>
      <c r="N9350" s="1"/>
      <c r="O9350" s="3"/>
    </row>
    <row r="9351" spans="1:15" x14ac:dyDescent="0.25">
      <c r="A9351" s="1"/>
      <c r="B9351" s="1"/>
      <c r="C9351" s="1"/>
      <c r="D9351" s="1"/>
      <c r="E9351" s="1"/>
      <c r="F9351" s="1"/>
      <c r="G9351" s="1"/>
      <c r="H9351" s="1"/>
      <c r="I9351" s="1"/>
      <c r="J9351" s="1"/>
      <c r="K9351" s="1"/>
      <c r="L9351" s="1"/>
      <c r="M9351" s="1"/>
      <c r="N9351" s="1"/>
      <c r="O9351" s="3"/>
    </row>
    <row r="9352" spans="1:15" x14ac:dyDescent="0.25">
      <c r="A9352" s="1"/>
      <c r="B9352" s="1"/>
      <c r="C9352" s="1"/>
      <c r="D9352" s="1"/>
      <c r="E9352" s="1"/>
      <c r="F9352" s="1"/>
      <c r="G9352" s="1"/>
      <c r="H9352" s="1"/>
      <c r="I9352" s="1"/>
      <c r="J9352" s="1"/>
      <c r="K9352" s="1"/>
      <c r="L9352" s="1"/>
      <c r="M9352" s="1"/>
      <c r="N9352" s="1"/>
      <c r="O9352" s="3"/>
    </row>
    <row r="9353" spans="1:15" x14ac:dyDescent="0.25">
      <c r="A9353" s="1"/>
      <c r="B9353" s="1"/>
      <c r="C9353" s="1"/>
      <c r="D9353" s="1"/>
      <c r="E9353" s="1"/>
      <c r="F9353" s="1"/>
      <c r="G9353" s="1"/>
      <c r="H9353" s="1"/>
      <c r="I9353" s="1"/>
      <c r="J9353" s="1"/>
      <c r="K9353" s="1"/>
      <c r="L9353" s="1"/>
      <c r="M9353" s="1"/>
      <c r="N9353" s="1"/>
      <c r="O9353" s="3"/>
    </row>
    <row r="9354" spans="1:15" x14ac:dyDescent="0.25">
      <c r="A9354" s="1"/>
      <c r="B9354" s="1"/>
      <c r="C9354" s="1"/>
      <c r="D9354" s="1"/>
      <c r="E9354" s="1"/>
      <c r="F9354" s="1"/>
      <c r="G9354" s="1"/>
      <c r="H9354" s="1"/>
      <c r="I9354" s="1"/>
      <c r="J9354" s="1"/>
      <c r="K9354" s="1"/>
      <c r="L9354" s="1"/>
      <c r="M9354" s="1"/>
      <c r="N9354" s="1"/>
      <c r="O9354" s="3"/>
    </row>
    <row r="9355" spans="1:15" x14ac:dyDescent="0.25">
      <c r="A9355" s="1"/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L9355" s="1"/>
      <c r="M9355" s="1"/>
      <c r="N9355" s="1"/>
      <c r="O9355" s="3"/>
    </row>
    <row r="9356" spans="1:15" x14ac:dyDescent="0.25">
      <c r="A9356" s="1"/>
      <c r="B9356" s="1"/>
      <c r="C9356" s="1"/>
      <c r="D9356" s="1"/>
      <c r="E9356" s="1"/>
      <c r="F9356" s="1"/>
      <c r="G9356" s="1"/>
      <c r="H9356" s="1"/>
      <c r="I9356" s="1"/>
      <c r="J9356" s="1"/>
      <c r="K9356" s="1"/>
      <c r="L9356" s="1"/>
      <c r="M9356" s="1"/>
      <c r="N9356" s="1"/>
      <c r="O9356" s="3"/>
    </row>
    <row r="9357" spans="1:15" x14ac:dyDescent="0.25">
      <c r="A9357" s="1"/>
      <c r="B9357" s="1"/>
      <c r="C9357" s="1"/>
      <c r="D9357" s="1"/>
      <c r="E9357" s="1"/>
      <c r="F9357" s="1"/>
      <c r="G9357" s="1"/>
      <c r="H9357" s="1"/>
      <c r="I9357" s="1"/>
      <c r="J9357" s="1"/>
      <c r="K9357" s="1"/>
      <c r="L9357" s="1"/>
      <c r="M9357" s="1"/>
      <c r="N9357" s="1"/>
      <c r="O9357" s="3"/>
    </row>
    <row r="9358" spans="1:15" x14ac:dyDescent="0.25">
      <c r="A9358" s="1"/>
      <c r="B9358" s="1"/>
      <c r="C9358" s="1"/>
      <c r="D9358" s="1"/>
      <c r="E9358" s="1"/>
      <c r="F9358" s="1"/>
      <c r="G9358" s="1"/>
      <c r="H9358" s="1"/>
      <c r="I9358" s="1"/>
      <c r="J9358" s="1"/>
      <c r="K9358" s="1"/>
      <c r="L9358" s="1"/>
      <c r="M9358" s="1"/>
      <c r="N9358" s="1"/>
      <c r="O9358" s="3"/>
    </row>
    <row r="9359" spans="1:15" x14ac:dyDescent="0.25">
      <c r="A9359" s="1"/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L9359" s="1"/>
      <c r="M9359" s="1"/>
      <c r="N9359" s="1"/>
      <c r="O9359" s="3"/>
    </row>
    <row r="9360" spans="1:15" x14ac:dyDescent="0.25">
      <c r="A9360" s="1"/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L9360" s="1"/>
      <c r="M9360" s="1"/>
      <c r="N9360" s="1"/>
      <c r="O9360" s="3"/>
    </row>
    <row r="9361" spans="1:15" x14ac:dyDescent="0.25">
      <c r="A9361" s="1"/>
      <c r="B9361" s="1"/>
      <c r="C9361" s="1"/>
      <c r="D9361" s="1"/>
      <c r="E9361" s="1"/>
      <c r="F9361" s="1"/>
      <c r="G9361" s="1"/>
      <c r="H9361" s="1"/>
      <c r="I9361" s="1"/>
      <c r="J9361" s="1"/>
      <c r="K9361" s="1"/>
      <c r="L9361" s="1"/>
      <c r="M9361" s="1"/>
      <c r="N9361" s="1"/>
      <c r="O9361" s="3"/>
    </row>
    <row r="9362" spans="1:15" x14ac:dyDescent="0.25">
      <c r="A9362" s="1"/>
      <c r="B9362" s="1"/>
      <c r="C9362" s="1"/>
      <c r="D9362" s="1"/>
      <c r="E9362" s="1"/>
      <c r="F9362" s="1"/>
      <c r="G9362" s="1"/>
      <c r="H9362" s="1"/>
      <c r="I9362" s="1"/>
      <c r="J9362" s="1"/>
      <c r="K9362" s="1"/>
      <c r="L9362" s="1"/>
      <c r="M9362" s="1"/>
      <c r="N9362" s="1"/>
      <c r="O9362" s="3"/>
    </row>
    <row r="9363" spans="1:15" x14ac:dyDescent="0.25">
      <c r="A9363" s="1"/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L9363" s="1"/>
      <c r="M9363" s="1"/>
      <c r="N9363" s="1"/>
      <c r="O9363" s="3"/>
    </row>
    <row r="9364" spans="1:15" x14ac:dyDescent="0.25">
      <c r="A9364" s="1"/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1"/>
      <c r="O9364" s="3"/>
    </row>
    <row r="9365" spans="1:15" x14ac:dyDescent="0.25">
      <c r="A9365" s="1"/>
      <c r="B9365" s="1"/>
      <c r="C9365" s="1"/>
      <c r="D9365" s="1"/>
      <c r="E9365" s="1"/>
      <c r="F9365" s="1"/>
      <c r="G9365" s="1"/>
      <c r="H9365" s="1"/>
      <c r="I9365" s="1"/>
      <c r="J9365" s="1"/>
      <c r="K9365" s="1"/>
      <c r="L9365" s="1"/>
      <c r="M9365" s="1"/>
      <c r="N9365" s="1"/>
      <c r="O9365" s="3"/>
    </row>
    <row r="9366" spans="1:15" x14ac:dyDescent="0.25">
      <c r="A9366" s="1"/>
      <c r="B9366" s="1"/>
      <c r="C9366" s="1"/>
      <c r="D9366" s="1"/>
      <c r="E9366" s="1"/>
      <c r="F9366" s="1"/>
      <c r="G9366" s="1"/>
      <c r="H9366" s="1"/>
      <c r="I9366" s="1"/>
      <c r="J9366" s="1"/>
      <c r="K9366" s="1"/>
      <c r="L9366" s="1"/>
      <c r="M9366" s="1"/>
      <c r="N9366" s="1"/>
      <c r="O9366" s="3"/>
    </row>
    <row r="9367" spans="1:15" x14ac:dyDescent="0.25">
      <c r="A9367" s="1"/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L9367" s="1"/>
      <c r="M9367" s="1"/>
      <c r="N9367" s="1"/>
      <c r="O9367" s="3"/>
    </row>
    <row r="9368" spans="1:15" x14ac:dyDescent="0.25">
      <c r="A9368" s="1"/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L9368" s="1"/>
      <c r="M9368" s="1"/>
      <c r="N9368" s="1"/>
      <c r="O9368" s="3"/>
    </row>
    <row r="9369" spans="1:15" x14ac:dyDescent="0.25">
      <c r="A9369" s="1"/>
      <c r="B9369" s="1"/>
      <c r="C9369" s="1"/>
      <c r="D9369" s="1"/>
      <c r="E9369" s="1"/>
      <c r="F9369" s="1"/>
      <c r="G9369" s="1"/>
      <c r="H9369" s="1"/>
      <c r="I9369" s="1"/>
      <c r="J9369" s="1"/>
      <c r="K9369" s="1"/>
      <c r="L9369" s="1"/>
      <c r="M9369" s="1"/>
      <c r="N9369" s="1"/>
      <c r="O9369" s="3"/>
    </row>
    <row r="9370" spans="1:15" x14ac:dyDescent="0.25">
      <c r="A9370" s="1"/>
      <c r="B9370" s="1"/>
      <c r="C9370" s="1"/>
      <c r="D9370" s="1"/>
      <c r="E9370" s="1"/>
      <c r="F9370" s="1"/>
      <c r="G9370" s="1"/>
      <c r="H9370" s="1"/>
      <c r="I9370" s="1"/>
      <c r="J9370" s="1"/>
      <c r="K9370" s="1"/>
      <c r="L9370" s="1"/>
      <c r="M9370" s="1"/>
      <c r="N9370" s="1"/>
      <c r="O9370" s="3"/>
    </row>
    <row r="9371" spans="1:15" x14ac:dyDescent="0.25">
      <c r="A9371" s="1"/>
      <c r="B9371" s="1"/>
      <c r="C9371" s="1"/>
      <c r="D9371" s="1"/>
      <c r="E9371" s="1"/>
      <c r="F9371" s="1"/>
      <c r="G9371" s="1"/>
      <c r="H9371" s="1"/>
      <c r="I9371" s="1"/>
      <c r="J9371" s="1"/>
      <c r="K9371" s="1"/>
      <c r="L9371" s="1"/>
      <c r="M9371" s="1"/>
      <c r="N9371" s="1"/>
      <c r="O9371" s="3"/>
    </row>
    <row r="9372" spans="1:15" x14ac:dyDescent="0.25">
      <c r="A9372" s="1"/>
      <c r="B9372" s="1"/>
      <c r="C9372" s="1"/>
      <c r="D9372" s="1"/>
      <c r="E9372" s="1"/>
      <c r="F9372" s="1"/>
      <c r="G9372" s="1"/>
      <c r="H9372" s="1"/>
      <c r="I9372" s="1"/>
      <c r="J9372" s="1"/>
      <c r="K9372" s="1"/>
      <c r="L9372" s="1"/>
      <c r="M9372" s="1"/>
      <c r="N9372" s="1"/>
      <c r="O9372" s="3"/>
    </row>
    <row r="9373" spans="1:15" x14ac:dyDescent="0.25">
      <c r="A9373" s="1"/>
      <c r="B9373" s="1"/>
      <c r="C9373" s="1"/>
      <c r="D9373" s="1"/>
      <c r="E9373" s="1"/>
      <c r="F9373" s="1"/>
      <c r="G9373" s="1"/>
      <c r="H9373" s="1"/>
      <c r="I9373" s="1"/>
      <c r="J9373" s="1"/>
      <c r="K9373" s="1"/>
      <c r="L9373" s="1"/>
      <c r="M9373" s="1"/>
      <c r="N9373" s="1"/>
      <c r="O9373" s="3"/>
    </row>
    <row r="9374" spans="1:15" x14ac:dyDescent="0.25">
      <c r="A9374" s="1"/>
      <c r="B9374" s="1"/>
      <c r="C9374" s="1"/>
      <c r="D9374" s="1"/>
      <c r="E9374" s="1"/>
      <c r="F9374" s="1"/>
      <c r="G9374" s="1"/>
      <c r="H9374" s="1"/>
      <c r="I9374" s="1"/>
      <c r="J9374" s="1"/>
      <c r="K9374" s="1"/>
      <c r="L9374" s="1"/>
      <c r="M9374" s="1"/>
      <c r="N9374" s="1"/>
      <c r="O9374" s="3"/>
    </row>
    <row r="9375" spans="1:15" x14ac:dyDescent="0.25">
      <c r="A9375" s="1"/>
      <c r="B9375" s="1"/>
      <c r="C9375" s="1"/>
      <c r="D9375" s="1"/>
      <c r="E9375" s="1"/>
      <c r="F9375" s="1"/>
      <c r="G9375" s="1"/>
      <c r="H9375" s="1"/>
      <c r="I9375" s="1"/>
      <c r="J9375" s="1"/>
      <c r="K9375" s="1"/>
      <c r="L9375" s="1"/>
      <c r="M9375" s="1"/>
      <c r="N9375" s="1"/>
      <c r="O9375" s="3"/>
    </row>
    <row r="9376" spans="1:15" x14ac:dyDescent="0.25">
      <c r="A9376" s="1"/>
      <c r="B9376" s="1"/>
      <c r="C9376" s="1"/>
      <c r="D9376" s="1"/>
      <c r="E9376" s="1"/>
      <c r="F9376" s="1"/>
      <c r="G9376" s="1"/>
      <c r="H9376" s="1"/>
      <c r="I9376" s="1"/>
      <c r="J9376" s="1"/>
      <c r="K9376" s="1"/>
      <c r="L9376" s="1"/>
      <c r="M9376" s="1"/>
      <c r="N9376" s="1"/>
      <c r="O9376" s="3"/>
    </row>
    <row r="9377" spans="1:15" x14ac:dyDescent="0.25">
      <c r="A9377" s="1"/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L9377" s="1"/>
      <c r="M9377" s="1"/>
      <c r="N9377" s="1"/>
      <c r="O9377" s="3"/>
    </row>
    <row r="9378" spans="1:15" x14ac:dyDescent="0.25">
      <c r="A9378" s="1"/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L9378" s="1"/>
      <c r="M9378" s="1"/>
      <c r="N9378" s="1"/>
      <c r="O9378" s="3"/>
    </row>
    <row r="9379" spans="1:15" x14ac:dyDescent="0.25">
      <c r="A9379" s="1"/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L9379" s="1"/>
      <c r="M9379" s="1"/>
      <c r="N9379" s="1"/>
      <c r="O9379" s="3"/>
    </row>
    <row r="9380" spans="1:15" x14ac:dyDescent="0.25">
      <c r="A9380" s="1"/>
      <c r="B9380" s="1"/>
      <c r="C9380" s="1"/>
      <c r="D9380" s="1"/>
      <c r="E9380" s="1"/>
      <c r="F9380" s="1"/>
      <c r="G9380" s="1"/>
      <c r="H9380" s="1"/>
      <c r="I9380" s="1"/>
      <c r="J9380" s="1"/>
      <c r="K9380" s="1"/>
      <c r="L9380" s="1"/>
      <c r="M9380" s="1"/>
      <c r="N9380" s="1"/>
      <c r="O9380" s="3"/>
    </row>
    <row r="9381" spans="1:15" x14ac:dyDescent="0.25">
      <c r="A9381" s="1"/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L9381" s="1"/>
      <c r="M9381" s="1"/>
      <c r="N9381" s="1"/>
      <c r="O9381" s="3"/>
    </row>
    <row r="9382" spans="1:15" x14ac:dyDescent="0.25">
      <c r="A9382" s="1"/>
      <c r="B9382" s="1"/>
      <c r="C9382" s="1"/>
      <c r="D9382" s="1"/>
      <c r="E9382" s="1"/>
      <c r="F9382" s="1"/>
      <c r="G9382" s="1"/>
      <c r="H9382" s="1"/>
      <c r="I9382" s="1"/>
      <c r="J9382" s="1"/>
      <c r="K9382" s="1"/>
      <c r="L9382" s="1"/>
      <c r="M9382" s="1"/>
      <c r="N9382" s="1"/>
      <c r="O9382" s="3"/>
    </row>
    <row r="9383" spans="1:15" x14ac:dyDescent="0.25">
      <c r="A9383" s="1"/>
      <c r="B9383" s="1"/>
      <c r="C9383" s="1"/>
      <c r="D9383" s="1"/>
      <c r="E9383" s="1"/>
      <c r="F9383" s="1"/>
      <c r="G9383" s="1"/>
      <c r="H9383" s="1"/>
      <c r="I9383" s="1"/>
      <c r="J9383" s="1"/>
      <c r="K9383" s="1"/>
      <c r="L9383" s="1"/>
      <c r="M9383" s="1"/>
      <c r="N9383" s="1"/>
      <c r="O9383" s="3"/>
    </row>
    <row r="9384" spans="1:15" x14ac:dyDescent="0.25">
      <c r="A9384" s="1"/>
      <c r="B9384" s="1"/>
      <c r="C9384" s="1"/>
      <c r="D9384" s="1"/>
      <c r="E9384" s="1"/>
      <c r="F9384" s="1"/>
      <c r="G9384" s="1"/>
      <c r="H9384" s="1"/>
      <c r="I9384" s="1"/>
      <c r="J9384" s="1"/>
      <c r="K9384" s="1"/>
      <c r="L9384" s="1"/>
      <c r="M9384" s="1"/>
      <c r="N9384" s="1"/>
      <c r="O9384" s="3"/>
    </row>
    <row r="9385" spans="1:15" x14ac:dyDescent="0.25">
      <c r="A9385" s="1"/>
      <c r="B9385" s="1"/>
      <c r="C9385" s="1"/>
      <c r="D9385" s="1"/>
      <c r="E9385" s="1"/>
      <c r="F9385" s="1"/>
      <c r="G9385" s="1"/>
      <c r="H9385" s="1"/>
      <c r="I9385" s="1"/>
      <c r="J9385" s="1"/>
      <c r="K9385" s="1"/>
      <c r="L9385" s="1"/>
      <c r="M9385" s="1"/>
      <c r="N9385" s="1"/>
      <c r="O9385" s="3"/>
    </row>
    <row r="9386" spans="1:15" x14ac:dyDescent="0.25">
      <c r="A9386" s="1"/>
      <c r="B9386" s="1"/>
      <c r="C9386" s="1"/>
      <c r="D9386" s="1"/>
      <c r="E9386" s="1"/>
      <c r="F9386" s="1"/>
      <c r="G9386" s="1"/>
      <c r="H9386" s="1"/>
      <c r="I9386" s="1"/>
      <c r="J9386" s="1"/>
      <c r="K9386" s="1"/>
      <c r="L9386" s="1"/>
      <c r="M9386" s="1"/>
      <c r="N9386" s="1"/>
      <c r="O9386" s="3"/>
    </row>
    <row r="9387" spans="1:15" x14ac:dyDescent="0.25">
      <c r="A9387" s="1"/>
      <c r="B9387" s="1"/>
      <c r="C9387" s="1"/>
      <c r="D9387" s="1"/>
      <c r="E9387" s="1"/>
      <c r="F9387" s="1"/>
      <c r="G9387" s="1"/>
      <c r="H9387" s="1"/>
      <c r="I9387" s="1"/>
      <c r="J9387" s="1"/>
      <c r="K9387" s="1"/>
      <c r="L9387" s="1"/>
      <c r="M9387" s="1"/>
      <c r="N9387" s="1"/>
      <c r="O9387" s="3"/>
    </row>
    <row r="9388" spans="1:15" x14ac:dyDescent="0.25">
      <c r="A9388" s="1"/>
      <c r="B9388" s="1"/>
      <c r="C9388" s="1"/>
      <c r="D9388" s="1"/>
      <c r="E9388" s="1"/>
      <c r="F9388" s="1"/>
      <c r="G9388" s="1"/>
      <c r="H9388" s="1"/>
      <c r="I9388" s="1"/>
      <c r="J9388" s="1"/>
      <c r="K9388" s="1"/>
      <c r="L9388" s="1"/>
      <c r="M9388" s="1"/>
      <c r="N9388" s="1"/>
      <c r="O9388" s="3"/>
    </row>
    <row r="9389" spans="1:15" x14ac:dyDescent="0.25">
      <c r="A9389" s="1"/>
      <c r="B9389" s="1"/>
      <c r="C9389" s="1"/>
      <c r="D9389" s="1"/>
      <c r="E9389" s="1"/>
      <c r="F9389" s="1"/>
      <c r="G9389" s="1"/>
      <c r="H9389" s="1"/>
      <c r="I9389" s="1"/>
      <c r="J9389" s="1"/>
      <c r="K9389" s="1"/>
      <c r="L9389" s="1"/>
      <c r="M9389" s="1"/>
      <c r="N9389" s="1"/>
      <c r="O9389" s="3"/>
    </row>
    <row r="9390" spans="1:15" x14ac:dyDescent="0.25">
      <c r="A9390" s="1"/>
      <c r="B9390" s="1"/>
      <c r="C9390" s="1"/>
      <c r="D9390" s="1"/>
      <c r="E9390" s="1"/>
      <c r="F9390" s="1"/>
      <c r="G9390" s="1"/>
      <c r="H9390" s="1"/>
      <c r="I9390" s="1"/>
      <c r="J9390" s="1"/>
      <c r="K9390" s="1"/>
      <c r="L9390" s="1"/>
      <c r="M9390" s="1"/>
      <c r="N9390" s="1"/>
      <c r="O9390" s="3"/>
    </row>
    <row r="9391" spans="1:15" x14ac:dyDescent="0.25">
      <c r="A9391" s="1"/>
      <c r="B9391" s="1"/>
      <c r="C9391" s="1"/>
      <c r="D9391" s="1"/>
      <c r="E9391" s="1"/>
      <c r="F9391" s="1"/>
      <c r="G9391" s="1"/>
      <c r="H9391" s="1"/>
      <c r="I9391" s="1"/>
      <c r="J9391" s="1"/>
      <c r="K9391" s="1"/>
      <c r="L9391" s="1"/>
      <c r="M9391" s="1"/>
      <c r="N9391" s="1"/>
      <c r="O9391" s="3"/>
    </row>
    <row r="9392" spans="1:15" x14ac:dyDescent="0.25">
      <c r="A9392" s="1"/>
      <c r="B9392" s="1"/>
      <c r="C9392" s="1"/>
      <c r="D9392" s="1"/>
      <c r="E9392" s="1"/>
      <c r="F9392" s="1"/>
      <c r="G9392" s="1"/>
      <c r="H9392" s="1"/>
      <c r="I9392" s="1"/>
      <c r="J9392" s="1"/>
      <c r="K9392" s="1"/>
      <c r="L9392" s="1"/>
      <c r="M9392" s="1"/>
      <c r="N9392" s="1"/>
      <c r="O9392" s="3"/>
    </row>
    <row r="9393" spans="1:15" x14ac:dyDescent="0.25">
      <c r="A9393" s="1"/>
      <c r="B9393" s="1"/>
      <c r="C9393" s="1"/>
      <c r="D9393" s="1"/>
      <c r="E9393" s="1"/>
      <c r="F9393" s="1"/>
      <c r="G9393" s="1"/>
      <c r="H9393" s="1"/>
      <c r="I9393" s="1"/>
      <c r="J9393" s="1"/>
      <c r="K9393" s="1"/>
      <c r="L9393" s="1"/>
      <c r="M9393" s="1"/>
      <c r="N9393" s="1"/>
      <c r="O9393" s="3"/>
    </row>
    <row r="9394" spans="1:15" x14ac:dyDescent="0.25">
      <c r="A9394" s="1"/>
      <c r="B9394" s="1"/>
      <c r="C9394" s="1"/>
      <c r="D9394" s="1"/>
      <c r="E9394" s="1"/>
      <c r="F9394" s="1"/>
      <c r="G9394" s="1"/>
      <c r="H9394" s="1"/>
      <c r="I9394" s="1"/>
      <c r="J9394" s="1"/>
      <c r="K9394" s="1"/>
      <c r="L9394" s="1"/>
      <c r="M9394" s="1"/>
      <c r="N9394" s="1"/>
      <c r="O9394" s="3"/>
    </row>
    <row r="9395" spans="1:15" x14ac:dyDescent="0.25">
      <c r="A9395" s="1"/>
      <c r="B9395" s="1"/>
      <c r="C9395" s="1"/>
      <c r="D9395" s="1"/>
      <c r="E9395" s="1"/>
      <c r="F9395" s="1"/>
      <c r="G9395" s="1"/>
      <c r="H9395" s="1"/>
      <c r="I9395" s="1"/>
      <c r="J9395" s="1"/>
      <c r="K9395" s="1"/>
      <c r="L9395" s="1"/>
      <c r="M9395" s="1"/>
      <c r="N9395" s="1"/>
      <c r="O9395" s="3"/>
    </row>
    <row r="9396" spans="1:15" x14ac:dyDescent="0.25">
      <c r="A9396" s="1"/>
      <c r="B9396" s="1"/>
      <c r="C9396" s="1"/>
      <c r="D9396" s="1"/>
      <c r="E9396" s="1"/>
      <c r="F9396" s="1"/>
      <c r="G9396" s="1"/>
      <c r="H9396" s="1"/>
      <c r="I9396" s="1"/>
      <c r="J9396" s="1"/>
      <c r="K9396" s="1"/>
      <c r="L9396" s="1"/>
      <c r="M9396" s="1"/>
      <c r="N9396" s="1"/>
      <c r="O9396" s="3"/>
    </row>
    <row r="9397" spans="1:15" x14ac:dyDescent="0.25">
      <c r="A9397" s="1"/>
      <c r="B9397" s="1"/>
      <c r="C9397" s="1"/>
      <c r="D9397" s="1"/>
      <c r="E9397" s="1"/>
      <c r="F9397" s="1"/>
      <c r="G9397" s="1"/>
      <c r="H9397" s="1"/>
      <c r="I9397" s="1"/>
      <c r="J9397" s="1"/>
      <c r="K9397" s="1"/>
      <c r="L9397" s="1"/>
      <c r="M9397" s="1"/>
      <c r="N9397" s="1"/>
      <c r="O9397" s="3"/>
    </row>
    <row r="9398" spans="1:15" x14ac:dyDescent="0.25">
      <c r="A9398" s="1"/>
      <c r="B9398" s="1"/>
      <c r="C9398" s="1"/>
      <c r="D9398" s="1"/>
      <c r="E9398" s="1"/>
      <c r="F9398" s="1"/>
      <c r="G9398" s="1"/>
      <c r="H9398" s="1"/>
      <c r="I9398" s="1"/>
      <c r="J9398" s="1"/>
      <c r="K9398" s="1"/>
      <c r="L9398" s="1"/>
      <c r="M9398" s="1"/>
      <c r="N9398" s="1"/>
      <c r="O9398" s="3"/>
    </row>
    <row r="9399" spans="1:15" x14ac:dyDescent="0.25">
      <c r="A9399" s="1"/>
      <c r="B9399" s="1"/>
      <c r="C9399" s="1"/>
      <c r="D9399" s="1"/>
      <c r="E9399" s="1"/>
      <c r="F9399" s="1"/>
      <c r="G9399" s="1"/>
      <c r="H9399" s="1"/>
      <c r="I9399" s="1"/>
      <c r="J9399" s="1"/>
      <c r="K9399" s="1"/>
      <c r="L9399" s="1"/>
      <c r="M9399" s="1"/>
      <c r="N9399" s="1"/>
      <c r="O9399" s="3"/>
    </row>
    <row r="9400" spans="1:15" x14ac:dyDescent="0.25">
      <c r="A9400" s="1"/>
      <c r="B9400" s="1"/>
      <c r="C9400" s="1"/>
      <c r="D9400" s="1"/>
      <c r="E9400" s="1"/>
      <c r="F9400" s="1"/>
      <c r="G9400" s="1"/>
      <c r="H9400" s="1"/>
      <c r="I9400" s="1"/>
      <c r="J9400" s="1"/>
      <c r="K9400" s="1"/>
      <c r="L9400" s="1"/>
      <c r="M9400" s="1"/>
      <c r="N9400" s="1"/>
      <c r="O9400" s="3"/>
    </row>
    <row r="9401" spans="1:15" x14ac:dyDescent="0.25">
      <c r="A9401" s="1"/>
      <c r="B9401" s="1"/>
      <c r="C9401" s="1"/>
      <c r="D9401" s="1"/>
      <c r="E9401" s="1"/>
      <c r="F9401" s="1"/>
      <c r="G9401" s="1"/>
      <c r="H9401" s="1"/>
      <c r="I9401" s="1"/>
      <c r="J9401" s="1"/>
      <c r="K9401" s="1"/>
      <c r="L9401" s="1"/>
      <c r="M9401" s="1"/>
      <c r="N9401" s="1"/>
      <c r="O9401" s="3"/>
    </row>
    <row r="9402" spans="1:15" x14ac:dyDescent="0.25">
      <c r="A9402" s="1"/>
      <c r="B9402" s="1"/>
      <c r="C9402" s="1"/>
      <c r="D9402" s="1"/>
      <c r="E9402" s="1"/>
      <c r="F9402" s="1"/>
      <c r="G9402" s="1"/>
      <c r="H9402" s="1"/>
      <c r="I9402" s="1"/>
      <c r="J9402" s="1"/>
      <c r="K9402" s="1"/>
      <c r="L9402" s="1"/>
      <c r="M9402" s="1"/>
      <c r="N9402" s="1"/>
      <c r="O9402" s="3"/>
    </row>
    <row r="9403" spans="1:15" x14ac:dyDescent="0.25">
      <c r="A9403" s="1"/>
      <c r="B9403" s="1"/>
      <c r="C9403" s="1"/>
      <c r="D9403" s="1"/>
      <c r="E9403" s="1"/>
      <c r="F9403" s="1"/>
      <c r="G9403" s="1"/>
      <c r="H9403" s="1"/>
      <c r="I9403" s="1"/>
      <c r="J9403" s="1"/>
      <c r="K9403" s="1"/>
      <c r="L9403" s="1"/>
      <c r="M9403" s="1"/>
      <c r="N9403" s="1"/>
      <c r="O9403" s="3"/>
    </row>
    <row r="9404" spans="1:15" x14ac:dyDescent="0.25">
      <c r="A9404" s="1"/>
      <c r="B9404" s="1"/>
      <c r="C9404" s="1"/>
      <c r="D9404" s="1"/>
      <c r="E9404" s="1"/>
      <c r="F9404" s="1"/>
      <c r="G9404" s="1"/>
      <c r="H9404" s="1"/>
      <c r="I9404" s="1"/>
      <c r="J9404" s="1"/>
      <c r="K9404" s="1"/>
      <c r="L9404" s="1"/>
      <c r="M9404" s="1"/>
      <c r="N9404" s="1"/>
      <c r="O9404" s="3"/>
    </row>
    <row r="9405" spans="1:15" x14ac:dyDescent="0.25">
      <c r="A9405" s="1"/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L9405" s="1"/>
      <c r="M9405" s="1"/>
      <c r="N9405" s="1"/>
      <c r="O9405" s="3"/>
    </row>
    <row r="9406" spans="1:15" x14ac:dyDescent="0.25">
      <c r="A9406" s="1"/>
      <c r="B9406" s="1"/>
      <c r="C9406" s="1"/>
      <c r="D9406" s="1"/>
      <c r="E9406" s="1"/>
      <c r="F9406" s="1"/>
      <c r="G9406" s="1"/>
      <c r="H9406" s="1"/>
      <c r="I9406" s="1"/>
      <c r="J9406" s="1"/>
      <c r="K9406" s="1"/>
      <c r="L9406" s="1"/>
      <c r="M9406" s="1"/>
      <c r="N9406" s="1"/>
      <c r="O9406" s="3"/>
    </row>
    <row r="9407" spans="1:15" x14ac:dyDescent="0.25">
      <c r="A9407" s="1"/>
      <c r="B9407" s="1"/>
      <c r="C9407" s="1"/>
      <c r="D9407" s="1"/>
      <c r="E9407" s="1"/>
      <c r="F9407" s="1"/>
      <c r="G9407" s="1"/>
      <c r="H9407" s="1"/>
      <c r="I9407" s="1"/>
      <c r="J9407" s="1"/>
      <c r="K9407" s="1"/>
      <c r="L9407" s="1"/>
      <c r="M9407" s="1"/>
      <c r="N9407" s="1"/>
      <c r="O9407" s="3"/>
    </row>
    <row r="9408" spans="1:15" x14ac:dyDescent="0.25">
      <c r="A9408" s="1"/>
      <c r="B9408" s="1"/>
      <c r="C9408" s="1"/>
      <c r="D9408" s="1"/>
      <c r="E9408" s="1"/>
      <c r="F9408" s="1"/>
      <c r="G9408" s="1"/>
      <c r="H9408" s="1"/>
      <c r="I9408" s="1"/>
      <c r="J9408" s="1"/>
      <c r="K9408" s="1"/>
      <c r="L9408" s="1"/>
      <c r="M9408" s="1"/>
      <c r="N9408" s="1"/>
      <c r="O9408" s="3"/>
    </row>
    <row r="9409" spans="1:15" x14ac:dyDescent="0.25">
      <c r="A9409" s="1"/>
      <c r="B9409" s="1"/>
      <c r="C9409" s="1"/>
      <c r="D9409" s="1"/>
      <c r="E9409" s="1"/>
      <c r="F9409" s="1"/>
      <c r="G9409" s="1"/>
      <c r="H9409" s="1"/>
      <c r="I9409" s="1"/>
      <c r="J9409" s="1"/>
      <c r="K9409" s="1"/>
      <c r="L9409" s="1"/>
      <c r="M9409" s="1"/>
      <c r="N9409" s="1"/>
      <c r="O9409" s="3"/>
    </row>
    <row r="9410" spans="1:15" x14ac:dyDescent="0.25">
      <c r="A9410" s="1"/>
      <c r="B9410" s="1"/>
      <c r="C9410" s="1"/>
      <c r="D9410" s="1"/>
      <c r="E9410" s="1"/>
      <c r="F9410" s="1"/>
      <c r="G9410" s="1"/>
      <c r="H9410" s="1"/>
      <c r="I9410" s="1"/>
      <c r="J9410" s="1"/>
      <c r="K9410" s="1"/>
      <c r="L9410" s="1"/>
      <c r="M9410" s="1"/>
      <c r="N9410" s="1"/>
      <c r="O9410" s="3"/>
    </row>
    <row r="9411" spans="1:15" x14ac:dyDescent="0.25">
      <c r="A9411" s="1"/>
      <c r="B9411" s="1"/>
      <c r="C9411" s="1"/>
      <c r="D9411" s="1"/>
      <c r="E9411" s="1"/>
      <c r="F9411" s="1"/>
      <c r="G9411" s="1"/>
      <c r="H9411" s="1"/>
      <c r="I9411" s="1"/>
      <c r="J9411" s="1"/>
      <c r="K9411" s="1"/>
      <c r="L9411" s="1"/>
      <c r="M9411" s="1"/>
      <c r="N9411" s="1"/>
      <c r="O9411" s="3"/>
    </row>
    <row r="9412" spans="1:15" x14ac:dyDescent="0.25">
      <c r="A9412" s="1"/>
      <c r="B9412" s="1"/>
      <c r="C9412" s="1"/>
      <c r="D9412" s="1"/>
      <c r="E9412" s="1"/>
      <c r="F9412" s="1"/>
      <c r="G9412" s="1"/>
      <c r="H9412" s="1"/>
      <c r="I9412" s="1"/>
      <c r="J9412" s="1"/>
      <c r="K9412" s="1"/>
      <c r="L9412" s="1"/>
      <c r="M9412" s="1"/>
      <c r="N9412" s="1"/>
      <c r="O9412" s="3"/>
    </row>
    <row r="9413" spans="1:15" x14ac:dyDescent="0.25">
      <c r="A9413" s="1"/>
      <c r="B9413" s="1"/>
      <c r="C9413" s="1"/>
      <c r="D9413" s="1"/>
      <c r="E9413" s="1"/>
      <c r="F9413" s="1"/>
      <c r="G9413" s="1"/>
      <c r="H9413" s="1"/>
      <c r="I9413" s="1"/>
      <c r="J9413" s="1"/>
      <c r="K9413" s="1"/>
      <c r="L9413" s="1"/>
      <c r="M9413" s="1"/>
      <c r="N9413" s="1"/>
      <c r="O9413" s="3"/>
    </row>
    <row r="9414" spans="1:15" x14ac:dyDescent="0.25">
      <c r="A9414" s="1"/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L9414" s="1"/>
      <c r="M9414" s="1"/>
      <c r="N9414" s="1"/>
      <c r="O9414" s="3"/>
    </row>
    <row r="9415" spans="1:15" x14ac:dyDescent="0.25">
      <c r="A9415" s="1"/>
      <c r="B9415" s="1"/>
      <c r="C9415" s="1"/>
      <c r="D9415" s="1"/>
      <c r="E9415" s="1"/>
      <c r="F9415" s="1"/>
      <c r="G9415" s="1"/>
      <c r="H9415" s="1"/>
      <c r="I9415" s="1"/>
      <c r="J9415" s="1"/>
      <c r="K9415" s="1"/>
      <c r="L9415" s="1"/>
      <c r="M9415" s="1"/>
      <c r="N9415" s="1"/>
      <c r="O9415" s="3"/>
    </row>
    <row r="9416" spans="1:15" x14ac:dyDescent="0.25">
      <c r="A9416" s="1"/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1"/>
      <c r="O9416" s="3"/>
    </row>
    <row r="9417" spans="1:15" x14ac:dyDescent="0.25">
      <c r="A9417" s="1"/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L9417" s="1"/>
      <c r="M9417" s="1"/>
      <c r="N9417" s="1"/>
      <c r="O9417" s="3"/>
    </row>
    <row r="9418" spans="1:15" x14ac:dyDescent="0.25">
      <c r="A9418" s="1"/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L9418" s="1"/>
      <c r="M9418" s="1"/>
      <c r="N9418" s="1"/>
      <c r="O9418" s="3"/>
    </row>
    <row r="9419" spans="1:15" x14ac:dyDescent="0.25">
      <c r="A9419" s="1"/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L9419" s="1"/>
      <c r="M9419" s="1"/>
      <c r="N9419" s="1"/>
      <c r="O9419" s="3"/>
    </row>
    <row r="9420" spans="1:15" x14ac:dyDescent="0.25">
      <c r="A9420" s="1"/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L9420" s="1"/>
      <c r="M9420" s="1"/>
      <c r="N9420" s="1"/>
      <c r="O9420" s="3"/>
    </row>
    <row r="9421" spans="1:15" x14ac:dyDescent="0.25">
      <c r="A9421" s="1"/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L9421" s="1"/>
      <c r="M9421" s="1"/>
      <c r="N9421" s="1"/>
      <c r="O9421" s="3"/>
    </row>
    <row r="9422" spans="1:15" x14ac:dyDescent="0.25">
      <c r="A9422" s="1"/>
      <c r="B9422" s="1"/>
      <c r="C9422" s="1"/>
      <c r="D9422" s="1"/>
      <c r="E9422" s="1"/>
      <c r="F9422" s="1"/>
      <c r="G9422" s="1"/>
      <c r="H9422" s="1"/>
      <c r="I9422" s="1"/>
      <c r="J9422" s="1"/>
      <c r="K9422" s="1"/>
      <c r="L9422" s="1"/>
      <c r="M9422" s="1"/>
      <c r="N9422" s="1"/>
      <c r="O9422" s="3"/>
    </row>
    <row r="9423" spans="1:15" x14ac:dyDescent="0.25">
      <c r="A9423" s="1"/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L9423" s="1"/>
      <c r="M9423" s="1"/>
      <c r="N9423" s="1"/>
      <c r="O9423" s="3"/>
    </row>
    <row r="9424" spans="1:15" x14ac:dyDescent="0.25">
      <c r="A9424" s="1"/>
      <c r="B9424" s="1"/>
      <c r="C9424" s="1"/>
      <c r="D9424" s="1"/>
      <c r="E9424" s="1"/>
      <c r="F9424" s="1"/>
      <c r="G9424" s="1"/>
      <c r="H9424" s="1"/>
      <c r="I9424" s="1"/>
      <c r="J9424" s="1"/>
      <c r="K9424" s="1"/>
      <c r="L9424" s="1"/>
      <c r="M9424" s="1"/>
      <c r="N9424" s="1"/>
      <c r="O9424" s="3"/>
    </row>
    <row r="9425" spans="1:15" x14ac:dyDescent="0.25">
      <c r="A9425" s="1"/>
      <c r="B9425" s="1"/>
      <c r="C9425" s="1"/>
      <c r="D9425" s="1"/>
      <c r="E9425" s="1"/>
      <c r="F9425" s="1"/>
      <c r="G9425" s="1"/>
      <c r="H9425" s="1"/>
      <c r="I9425" s="1"/>
      <c r="J9425" s="1"/>
      <c r="K9425" s="1"/>
      <c r="L9425" s="1"/>
      <c r="M9425" s="1"/>
      <c r="N9425" s="1"/>
      <c r="O9425" s="3"/>
    </row>
    <row r="9426" spans="1:15" x14ac:dyDescent="0.25">
      <c r="A9426" s="1"/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L9426" s="1"/>
      <c r="M9426" s="1"/>
      <c r="N9426" s="1"/>
      <c r="O9426" s="3"/>
    </row>
    <row r="9427" spans="1:15" x14ac:dyDescent="0.25">
      <c r="A9427" s="1"/>
      <c r="B9427" s="1"/>
      <c r="C9427" s="1"/>
      <c r="D9427" s="1"/>
      <c r="E9427" s="1"/>
      <c r="F9427" s="1"/>
      <c r="G9427" s="1"/>
      <c r="H9427" s="1"/>
      <c r="I9427" s="1"/>
      <c r="J9427" s="1"/>
      <c r="K9427" s="1"/>
      <c r="L9427" s="1"/>
      <c r="M9427" s="1"/>
      <c r="N9427" s="1"/>
      <c r="O9427" s="3"/>
    </row>
    <row r="9428" spans="1:15" x14ac:dyDescent="0.25">
      <c r="A9428" s="1"/>
      <c r="B9428" s="1"/>
      <c r="C9428" s="1"/>
      <c r="D9428" s="1"/>
      <c r="E9428" s="1"/>
      <c r="F9428" s="1"/>
      <c r="G9428" s="1"/>
      <c r="H9428" s="1"/>
      <c r="I9428" s="1"/>
      <c r="J9428" s="1"/>
      <c r="K9428" s="1"/>
      <c r="L9428" s="1"/>
      <c r="M9428" s="1"/>
      <c r="N9428" s="1"/>
      <c r="O9428" s="3"/>
    </row>
    <row r="9429" spans="1:15" x14ac:dyDescent="0.25">
      <c r="A9429" s="1"/>
      <c r="B9429" s="1"/>
      <c r="C9429" s="1"/>
      <c r="D9429" s="1"/>
      <c r="E9429" s="1"/>
      <c r="F9429" s="1"/>
      <c r="G9429" s="1"/>
      <c r="H9429" s="1"/>
      <c r="I9429" s="1"/>
      <c r="J9429" s="1"/>
      <c r="K9429" s="1"/>
      <c r="L9429" s="1"/>
      <c r="M9429" s="1"/>
      <c r="N9429" s="1"/>
      <c r="O9429" s="3"/>
    </row>
    <row r="9430" spans="1:15" x14ac:dyDescent="0.25">
      <c r="A9430" s="1"/>
      <c r="B9430" s="1"/>
      <c r="C9430" s="1"/>
      <c r="D9430" s="1"/>
      <c r="E9430" s="1"/>
      <c r="F9430" s="1"/>
      <c r="G9430" s="1"/>
      <c r="H9430" s="1"/>
      <c r="I9430" s="1"/>
      <c r="J9430" s="1"/>
      <c r="K9430" s="1"/>
      <c r="L9430" s="1"/>
      <c r="M9430" s="1"/>
      <c r="N9430" s="1"/>
      <c r="O9430" s="3"/>
    </row>
    <row r="9431" spans="1:15" x14ac:dyDescent="0.25">
      <c r="A9431" s="1"/>
      <c r="B9431" s="1"/>
      <c r="C9431" s="1"/>
      <c r="D9431" s="1"/>
      <c r="E9431" s="1"/>
      <c r="F9431" s="1"/>
      <c r="G9431" s="1"/>
      <c r="H9431" s="1"/>
      <c r="I9431" s="1"/>
      <c r="J9431" s="1"/>
      <c r="K9431" s="1"/>
      <c r="L9431" s="1"/>
      <c r="M9431" s="1"/>
      <c r="N9431" s="1"/>
      <c r="O9431" s="3"/>
    </row>
    <row r="9432" spans="1:15" x14ac:dyDescent="0.25">
      <c r="A9432" s="1"/>
      <c r="B9432" s="1"/>
      <c r="C9432" s="1"/>
      <c r="D9432" s="1"/>
      <c r="E9432" s="1"/>
      <c r="F9432" s="1"/>
      <c r="G9432" s="1"/>
      <c r="H9432" s="1"/>
      <c r="I9432" s="1"/>
      <c r="J9432" s="1"/>
      <c r="K9432" s="1"/>
      <c r="L9432" s="1"/>
      <c r="M9432" s="1"/>
      <c r="N9432" s="1"/>
      <c r="O9432" s="3"/>
    </row>
    <row r="9433" spans="1:15" x14ac:dyDescent="0.25">
      <c r="A9433" s="1"/>
      <c r="B9433" s="1"/>
      <c r="C9433" s="1"/>
      <c r="D9433" s="1"/>
      <c r="E9433" s="1"/>
      <c r="F9433" s="1"/>
      <c r="G9433" s="1"/>
      <c r="H9433" s="1"/>
      <c r="I9433" s="1"/>
      <c r="J9433" s="1"/>
      <c r="K9433" s="1"/>
      <c r="L9433" s="1"/>
      <c r="M9433" s="1"/>
      <c r="N9433" s="1"/>
      <c r="O9433" s="3"/>
    </row>
    <row r="9434" spans="1:15" x14ac:dyDescent="0.25">
      <c r="A9434" s="1"/>
      <c r="B9434" s="1"/>
      <c r="C9434" s="1"/>
      <c r="D9434" s="1"/>
      <c r="E9434" s="1"/>
      <c r="F9434" s="1"/>
      <c r="G9434" s="1"/>
      <c r="H9434" s="1"/>
      <c r="I9434" s="1"/>
      <c r="J9434" s="1"/>
      <c r="K9434" s="1"/>
      <c r="L9434" s="1"/>
      <c r="M9434" s="1"/>
      <c r="N9434" s="1"/>
      <c r="O9434" s="3"/>
    </row>
    <row r="9435" spans="1:15" x14ac:dyDescent="0.25">
      <c r="A9435" s="1"/>
      <c r="B9435" s="1"/>
      <c r="C9435" s="1"/>
      <c r="D9435" s="1"/>
      <c r="E9435" s="1"/>
      <c r="F9435" s="1"/>
      <c r="G9435" s="1"/>
      <c r="H9435" s="1"/>
      <c r="I9435" s="1"/>
      <c r="J9435" s="1"/>
      <c r="K9435" s="1"/>
      <c r="L9435" s="1"/>
      <c r="M9435" s="1"/>
      <c r="N9435" s="1"/>
      <c r="O9435" s="3"/>
    </row>
    <row r="9436" spans="1:15" x14ac:dyDescent="0.25">
      <c r="A9436" s="1"/>
      <c r="B9436" s="1"/>
      <c r="C9436" s="1"/>
      <c r="D9436" s="1"/>
      <c r="E9436" s="1"/>
      <c r="F9436" s="1"/>
      <c r="G9436" s="1"/>
      <c r="H9436" s="1"/>
      <c r="I9436" s="1"/>
      <c r="J9436" s="1"/>
      <c r="K9436" s="1"/>
      <c r="L9436" s="1"/>
      <c r="M9436" s="1"/>
      <c r="N9436" s="1"/>
      <c r="O9436" s="3"/>
    </row>
    <row r="9437" spans="1:15" x14ac:dyDescent="0.25">
      <c r="A9437" s="1"/>
      <c r="B9437" s="1"/>
      <c r="C9437" s="1"/>
      <c r="D9437" s="1"/>
      <c r="E9437" s="1"/>
      <c r="F9437" s="1"/>
      <c r="G9437" s="1"/>
      <c r="H9437" s="1"/>
      <c r="I9437" s="1"/>
      <c r="J9437" s="1"/>
      <c r="K9437" s="1"/>
      <c r="L9437" s="1"/>
      <c r="M9437" s="1"/>
      <c r="N9437" s="1"/>
      <c r="O9437" s="3"/>
    </row>
    <row r="9438" spans="1:15" x14ac:dyDescent="0.25">
      <c r="A9438" s="1"/>
      <c r="B9438" s="1"/>
      <c r="C9438" s="1"/>
      <c r="D9438" s="1"/>
      <c r="E9438" s="1"/>
      <c r="F9438" s="1"/>
      <c r="G9438" s="1"/>
      <c r="H9438" s="1"/>
      <c r="I9438" s="1"/>
      <c r="J9438" s="1"/>
      <c r="K9438" s="1"/>
      <c r="L9438" s="1"/>
      <c r="M9438" s="1"/>
      <c r="N9438" s="1"/>
      <c r="O9438" s="3"/>
    </row>
    <row r="9439" spans="1:15" x14ac:dyDescent="0.25">
      <c r="A9439" s="1"/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L9439" s="1"/>
      <c r="M9439" s="1"/>
      <c r="N9439" s="1"/>
      <c r="O9439" s="3"/>
    </row>
    <row r="9440" spans="1:15" x14ac:dyDescent="0.25">
      <c r="A9440" s="1"/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L9440" s="1"/>
      <c r="M9440" s="1"/>
      <c r="N9440" s="1"/>
      <c r="O9440" s="3"/>
    </row>
    <row r="9441" spans="1:15" x14ac:dyDescent="0.25">
      <c r="A9441" s="1"/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L9441" s="1"/>
      <c r="M9441" s="1"/>
      <c r="N9441" s="1"/>
      <c r="O9441" s="3"/>
    </row>
    <row r="9442" spans="1:15" x14ac:dyDescent="0.25">
      <c r="A9442" s="1"/>
      <c r="B9442" s="1"/>
      <c r="C9442" s="1"/>
      <c r="D9442" s="1"/>
      <c r="E9442" s="1"/>
      <c r="F9442" s="1"/>
      <c r="G9442" s="1"/>
      <c r="H9442" s="1"/>
      <c r="I9442" s="1"/>
      <c r="J9442" s="1"/>
      <c r="K9442" s="1"/>
      <c r="L9442" s="1"/>
      <c r="M9442" s="1"/>
      <c r="N9442" s="1"/>
      <c r="O9442" s="3"/>
    </row>
    <row r="9443" spans="1:15" x14ac:dyDescent="0.25">
      <c r="A9443" s="1"/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L9443" s="1"/>
      <c r="M9443" s="1"/>
      <c r="N9443" s="1"/>
      <c r="O9443" s="3"/>
    </row>
    <row r="9444" spans="1:15" x14ac:dyDescent="0.25">
      <c r="A9444" s="1"/>
      <c r="B9444" s="1"/>
      <c r="C9444" s="1"/>
      <c r="D9444" s="1"/>
      <c r="E9444" s="1"/>
      <c r="F9444" s="1"/>
      <c r="G9444" s="1"/>
      <c r="H9444" s="1"/>
      <c r="I9444" s="1"/>
      <c r="J9444" s="1"/>
      <c r="K9444" s="1"/>
      <c r="L9444" s="1"/>
      <c r="M9444" s="1"/>
      <c r="N9444" s="1"/>
      <c r="O9444" s="3"/>
    </row>
    <row r="9445" spans="1:15" x14ac:dyDescent="0.25">
      <c r="A9445" s="1"/>
      <c r="B9445" s="1"/>
      <c r="C9445" s="1"/>
      <c r="D9445" s="1"/>
      <c r="E9445" s="1"/>
      <c r="F9445" s="1"/>
      <c r="G9445" s="1"/>
      <c r="H9445" s="1"/>
      <c r="I9445" s="1"/>
      <c r="J9445" s="1"/>
      <c r="K9445" s="1"/>
      <c r="L9445" s="1"/>
      <c r="M9445" s="1"/>
      <c r="N9445" s="1"/>
      <c r="O9445" s="3"/>
    </row>
    <row r="9446" spans="1:15" x14ac:dyDescent="0.25">
      <c r="A9446" s="1"/>
      <c r="B9446" s="1"/>
      <c r="C9446" s="1"/>
      <c r="D9446" s="1"/>
      <c r="E9446" s="1"/>
      <c r="F9446" s="1"/>
      <c r="G9446" s="1"/>
      <c r="H9446" s="1"/>
      <c r="I9446" s="1"/>
      <c r="J9446" s="1"/>
      <c r="K9446" s="1"/>
      <c r="L9446" s="1"/>
      <c r="M9446" s="1"/>
      <c r="N9446" s="1"/>
      <c r="O9446" s="3"/>
    </row>
    <row r="9447" spans="1:15" x14ac:dyDescent="0.25">
      <c r="A9447" s="1"/>
      <c r="B9447" s="1"/>
      <c r="C9447" s="1"/>
      <c r="D9447" s="1"/>
      <c r="E9447" s="1"/>
      <c r="F9447" s="1"/>
      <c r="G9447" s="1"/>
      <c r="H9447" s="1"/>
      <c r="I9447" s="1"/>
      <c r="J9447" s="1"/>
      <c r="K9447" s="1"/>
      <c r="L9447" s="1"/>
      <c r="M9447" s="1"/>
      <c r="N9447" s="1"/>
      <c r="O9447" s="3"/>
    </row>
    <row r="9448" spans="1:15" x14ac:dyDescent="0.25">
      <c r="A9448" s="1"/>
      <c r="B9448" s="1"/>
      <c r="C9448" s="1"/>
      <c r="D9448" s="1"/>
      <c r="E9448" s="1"/>
      <c r="F9448" s="1"/>
      <c r="G9448" s="1"/>
      <c r="H9448" s="1"/>
      <c r="I9448" s="1"/>
      <c r="J9448" s="1"/>
      <c r="K9448" s="1"/>
      <c r="L9448" s="1"/>
      <c r="M9448" s="1"/>
      <c r="N9448" s="1"/>
      <c r="O9448" s="3"/>
    </row>
    <row r="9449" spans="1:15" x14ac:dyDescent="0.25">
      <c r="A9449" s="1"/>
      <c r="B9449" s="1"/>
      <c r="C9449" s="1"/>
      <c r="D9449" s="1"/>
      <c r="E9449" s="1"/>
      <c r="F9449" s="1"/>
      <c r="G9449" s="1"/>
      <c r="H9449" s="1"/>
      <c r="I9449" s="1"/>
      <c r="J9449" s="1"/>
      <c r="K9449" s="1"/>
      <c r="L9449" s="1"/>
      <c r="M9449" s="1"/>
      <c r="N9449" s="1"/>
      <c r="O9449" s="3"/>
    </row>
    <row r="9450" spans="1:15" x14ac:dyDescent="0.25">
      <c r="A9450" s="1"/>
      <c r="B9450" s="1"/>
      <c r="C9450" s="1"/>
      <c r="D9450" s="1"/>
      <c r="E9450" s="1"/>
      <c r="F9450" s="1"/>
      <c r="G9450" s="1"/>
      <c r="H9450" s="1"/>
      <c r="I9450" s="1"/>
      <c r="J9450" s="1"/>
      <c r="K9450" s="1"/>
      <c r="L9450" s="1"/>
      <c r="M9450" s="1"/>
      <c r="N9450" s="1"/>
      <c r="O9450" s="3"/>
    </row>
    <row r="9451" spans="1:15" x14ac:dyDescent="0.25">
      <c r="A9451" s="1"/>
      <c r="B9451" s="1"/>
      <c r="C9451" s="1"/>
      <c r="D9451" s="1"/>
      <c r="E9451" s="1"/>
      <c r="F9451" s="1"/>
      <c r="G9451" s="1"/>
      <c r="H9451" s="1"/>
      <c r="I9451" s="1"/>
      <c r="J9451" s="1"/>
      <c r="K9451" s="1"/>
      <c r="L9451" s="1"/>
      <c r="M9451" s="1"/>
      <c r="N9451" s="1"/>
      <c r="O9451" s="3"/>
    </row>
    <row r="9452" spans="1:15" x14ac:dyDescent="0.25">
      <c r="A9452" s="1"/>
      <c r="B9452" s="1"/>
      <c r="C9452" s="1"/>
      <c r="D9452" s="1"/>
      <c r="E9452" s="1"/>
      <c r="F9452" s="1"/>
      <c r="G9452" s="1"/>
      <c r="H9452" s="1"/>
      <c r="I9452" s="1"/>
      <c r="J9452" s="1"/>
      <c r="K9452" s="1"/>
      <c r="L9452" s="1"/>
      <c r="M9452" s="1"/>
      <c r="N9452" s="1"/>
      <c r="O9452" s="3"/>
    </row>
    <row r="9453" spans="1:15" x14ac:dyDescent="0.25">
      <c r="A9453" s="1"/>
      <c r="B9453" s="1"/>
      <c r="C9453" s="1"/>
      <c r="D9453" s="1"/>
      <c r="E9453" s="1"/>
      <c r="F9453" s="1"/>
      <c r="G9453" s="1"/>
      <c r="H9453" s="1"/>
      <c r="I9453" s="1"/>
      <c r="J9453" s="1"/>
      <c r="K9453" s="1"/>
      <c r="L9453" s="1"/>
      <c r="M9453" s="1"/>
      <c r="N9453" s="1"/>
      <c r="O9453" s="3"/>
    </row>
    <row r="9454" spans="1:15" x14ac:dyDescent="0.25">
      <c r="A9454" s="1"/>
      <c r="B9454" s="1"/>
      <c r="C9454" s="1"/>
      <c r="D9454" s="1"/>
      <c r="E9454" s="1"/>
      <c r="F9454" s="1"/>
      <c r="G9454" s="1"/>
      <c r="H9454" s="1"/>
      <c r="I9454" s="1"/>
      <c r="J9454" s="1"/>
      <c r="K9454" s="1"/>
      <c r="L9454" s="1"/>
      <c r="M9454" s="1"/>
      <c r="N9454" s="1"/>
      <c r="O9454" s="3"/>
    </row>
    <row r="9455" spans="1:15" x14ac:dyDescent="0.25">
      <c r="A9455" s="1"/>
      <c r="B9455" s="1"/>
      <c r="C9455" s="1"/>
      <c r="D9455" s="1"/>
      <c r="E9455" s="1"/>
      <c r="F9455" s="1"/>
      <c r="G9455" s="1"/>
      <c r="H9455" s="1"/>
      <c r="I9455" s="1"/>
      <c r="J9455" s="1"/>
      <c r="K9455" s="1"/>
      <c r="L9455" s="1"/>
      <c r="M9455" s="1"/>
      <c r="N9455" s="1"/>
      <c r="O9455" s="3"/>
    </row>
    <row r="9456" spans="1:15" x14ac:dyDescent="0.25">
      <c r="A9456" s="1"/>
      <c r="B9456" s="1"/>
      <c r="C9456" s="1"/>
      <c r="D9456" s="1"/>
      <c r="E9456" s="1"/>
      <c r="F9456" s="1"/>
      <c r="G9456" s="1"/>
      <c r="H9456" s="1"/>
      <c r="I9456" s="1"/>
      <c r="J9456" s="1"/>
      <c r="K9456" s="1"/>
      <c r="L9456" s="1"/>
      <c r="M9456" s="1"/>
      <c r="N9456" s="1"/>
      <c r="O9456" s="3"/>
    </row>
    <row r="9457" spans="1:15" x14ac:dyDescent="0.25">
      <c r="A9457" s="1"/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L9457" s="1"/>
      <c r="M9457" s="1"/>
      <c r="N9457" s="1"/>
      <c r="O9457" s="3"/>
    </row>
    <row r="9458" spans="1:15" x14ac:dyDescent="0.25">
      <c r="A9458" s="1"/>
      <c r="B9458" s="1"/>
      <c r="C9458" s="1"/>
      <c r="D9458" s="1"/>
      <c r="E9458" s="1"/>
      <c r="F9458" s="1"/>
      <c r="G9458" s="1"/>
      <c r="H9458" s="1"/>
      <c r="I9458" s="1"/>
      <c r="J9458" s="1"/>
      <c r="K9458" s="1"/>
      <c r="L9458" s="1"/>
      <c r="M9458" s="1"/>
      <c r="N9458" s="1"/>
      <c r="O9458" s="3"/>
    </row>
    <row r="9459" spans="1:15" x14ac:dyDescent="0.25">
      <c r="A9459" s="1"/>
      <c r="B9459" s="1"/>
      <c r="C9459" s="1"/>
      <c r="D9459" s="1"/>
      <c r="E9459" s="1"/>
      <c r="F9459" s="1"/>
      <c r="G9459" s="1"/>
      <c r="H9459" s="1"/>
      <c r="I9459" s="1"/>
      <c r="J9459" s="1"/>
      <c r="K9459" s="1"/>
      <c r="L9459" s="1"/>
      <c r="M9459" s="1"/>
      <c r="N9459" s="1"/>
      <c r="O9459" s="3"/>
    </row>
    <row r="9460" spans="1:15" x14ac:dyDescent="0.25">
      <c r="A9460" s="1"/>
      <c r="B9460" s="1"/>
      <c r="C9460" s="1"/>
      <c r="D9460" s="1"/>
      <c r="E9460" s="1"/>
      <c r="F9460" s="1"/>
      <c r="G9460" s="1"/>
      <c r="H9460" s="1"/>
      <c r="I9460" s="1"/>
      <c r="J9460" s="1"/>
      <c r="K9460" s="1"/>
      <c r="L9460" s="1"/>
      <c r="M9460" s="1"/>
      <c r="N9460" s="1"/>
      <c r="O9460" s="3"/>
    </row>
    <row r="9461" spans="1:15" x14ac:dyDescent="0.25">
      <c r="A9461" s="1"/>
      <c r="B9461" s="1"/>
      <c r="C9461" s="1"/>
      <c r="D9461" s="1"/>
      <c r="E9461" s="1"/>
      <c r="F9461" s="1"/>
      <c r="G9461" s="1"/>
      <c r="H9461" s="1"/>
      <c r="I9461" s="1"/>
      <c r="J9461" s="1"/>
      <c r="K9461" s="1"/>
      <c r="L9461" s="1"/>
      <c r="M9461" s="1"/>
      <c r="N9461" s="1"/>
      <c r="O9461" s="3"/>
    </row>
    <row r="9462" spans="1:15" x14ac:dyDescent="0.25">
      <c r="A9462" s="1"/>
      <c r="B9462" s="1"/>
      <c r="C9462" s="1"/>
      <c r="D9462" s="1"/>
      <c r="E9462" s="1"/>
      <c r="F9462" s="1"/>
      <c r="G9462" s="1"/>
      <c r="H9462" s="1"/>
      <c r="I9462" s="1"/>
      <c r="J9462" s="1"/>
      <c r="K9462" s="1"/>
      <c r="L9462" s="1"/>
      <c r="M9462" s="1"/>
      <c r="N9462" s="1"/>
      <c r="O9462" s="3"/>
    </row>
    <row r="9463" spans="1:15" x14ac:dyDescent="0.25">
      <c r="A9463" s="1"/>
      <c r="B9463" s="1"/>
      <c r="C9463" s="1"/>
      <c r="D9463" s="1"/>
      <c r="E9463" s="1"/>
      <c r="F9463" s="1"/>
      <c r="G9463" s="1"/>
      <c r="H9463" s="1"/>
      <c r="I9463" s="1"/>
      <c r="J9463" s="1"/>
      <c r="K9463" s="1"/>
      <c r="L9463" s="1"/>
      <c r="M9463" s="1"/>
      <c r="N9463" s="1"/>
      <c r="O9463" s="3"/>
    </row>
    <row r="9464" spans="1:15" x14ac:dyDescent="0.25">
      <c r="A9464" s="1"/>
      <c r="B9464" s="1"/>
      <c r="C9464" s="1"/>
      <c r="D9464" s="1"/>
      <c r="E9464" s="1"/>
      <c r="F9464" s="1"/>
      <c r="G9464" s="1"/>
      <c r="H9464" s="1"/>
      <c r="I9464" s="1"/>
      <c r="J9464" s="1"/>
      <c r="K9464" s="1"/>
      <c r="L9464" s="1"/>
      <c r="M9464" s="1"/>
      <c r="N9464" s="1"/>
      <c r="O9464" s="3"/>
    </row>
    <row r="9465" spans="1:15" x14ac:dyDescent="0.25">
      <c r="A9465" s="1"/>
      <c r="B9465" s="1"/>
      <c r="C9465" s="1"/>
      <c r="D9465" s="1"/>
      <c r="E9465" s="1"/>
      <c r="F9465" s="1"/>
      <c r="G9465" s="1"/>
      <c r="H9465" s="1"/>
      <c r="I9465" s="1"/>
      <c r="J9465" s="1"/>
      <c r="K9465" s="1"/>
      <c r="L9465" s="1"/>
      <c r="M9465" s="1"/>
      <c r="N9465" s="1"/>
      <c r="O9465" s="3"/>
    </row>
    <row r="9466" spans="1:15" x14ac:dyDescent="0.25">
      <c r="A9466" s="1"/>
      <c r="B9466" s="1"/>
      <c r="C9466" s="1"/>
      <c r="D9466" s="1"/>
      <c r="E9466" s="1"/>
      <c r="F9466" s="1"/>
      <c r="G9466" s="1"/>
      <c r="H9466" s="1"/>
      <c r="I9466" s="1"/>
      <c r="J9466" s="1"/>
      <c r="K9466" s="1"/>
      <c r="L9466" s="1"/>
      <c r="M9466" s="1"/>
      <c r="N9466" s="1"/>
      <c r="O9466" s="3"/>
    </row>
    <row r="9467" spans="1:15" x14ac:dyDescent="0.25">
      <c r="A9467" s="1"/>
      <c r="B9467" s="1"/>
      <c r="C9467" s="1"/>
      <c r="D9467" s="1"/>
      <c r="E9467" s="1"/>
      <c r="F9467" s="1"/>
      <c r="G9467" s="1"/>
      <c r="H9467" s="1"/>
      <c r="I9467" s="1"/>
      <c r="J9467" s="1"/>
      <c r="K9467" s="1"/>
      <c r="L9467" s="1"/>
      <c r="M9467" s="1"/>
      <c r="N9467" s="1"/>
      <c r="O9467" s="3"/>
    </row>
    <row r="9468" spans="1:15" x14ac:dyDescent="0.25">
      <c r="A9468" s="1"/>
      <c r="B9468" s="1"/>
      <c r="C9468" s="1"/>
      <c r="D9468" s="1"/>
      <c r="E9468" s="1"/>
      <c r="F9468" s="1"/>
      <c r="G9468" s="1"/>
      <c r="H9468" s="1"/>
      <c r="I9468" s="1"/>
      <c r="J9468" s="1"/>
      <c r="K9468" s="1"/>
      <c r="L9468" s="1"/>
      <c r="M9468" s="1"/>
      <c r="N9468" s="1"/>
      <c r="O9468" s="3"/>
    </row>
    <row r="9469" spans="1:15" x14ac:dyDescent="0.25">
      <c r="A9469" s="1"/>
      <c r="B9469" s="1"/>
      <c r="C9469" s="1"/>
      <c r="D9469" s="1"/>
      <c r="E9469" s="1"/>
      <c r="F9469" s="1"/>
      <c r="G9469" s="1"/>
      <c r="H9469" s="1"/>
      <c r="I9469" s="1"/>
      <c r="J9469" s="1"/>
      <c r="K9469" s="1"/>
      <c r="L9469" s="1"/>
      <c r="M9469" s="1"/>
      <c r="N9469" s="1"/>
      <c r="O9469" s="3"/>
    </row>
    <row r="9470" spans="1:15" x14ac:dyDescent="0.25">
      <c r="A9470" s="1"/>
      <c r="B9470" s="1"/>
      <c r="C9470" s="1"/>
      <c r="D9470" s="1"/>
      <c r="E9470" s="1"/>
      <c r="F9470" s="1"/>
      <c r="G9470" s="1"/>
      <c r="H9470" s="1"/>
      <c r="I9470" s="1"/>
      <c r="J9470" s="1"/>
      <c r="K9470" s="1"/>
      <c r="L9470" s="1"/>
      <c r="M9470" s="1"/>
      <c r="N9470" s="1"/>
      <c r="O9470" s="3"/>
    </row>
    <row r="9471" spans="1:15" x14ac:dyDescent="0.25">
      <c r="A9471" s="1"/>
      <c r="B9471" s="1"/>
      <c r="C9471" s="1"/>
      <c r="D9471" s="1"/>
      <c r="E9471" s="1"/>
      <c r="F9471" s="1"/>
      <c r="G9471" s="1"/>
      <c r="H9471" s="1"/>
      <c r="I9471" s="1"/>
      <c r="J9471" s="1"/>
      <c r="K9471" s="1"/>
      <c r="L9471" s="1"/>
      <c r="M9471" s="1"/>
      <c r="N9471" s="1"/>
      <c r="O9471" s="3"/>
    </row>
    <row r="9472" spans="1:15" x14ac:dyDescent="0.25">
      <c r="A9472" s="1"/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L9472" s="1"/>
      <c r="M9472" s="1"/>
      <c r="N9472" s="1"/>
      <c r="O9472" s="3"/>
    </row>
    <row r="9473" spans="1:15" x14ac:dyDescent="0.25">
      <c r="A9473" s="1"/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L9473" s="1"/>
      <c r="M9473" s="1"/>
      <c r="N9473" s="1"/>
      <c r="O9473" s="3"/>
    </row>
    <row r="9474" spans="1:15" x14ac:dyDescent="0.25">
      <c r="A9474" s="1"/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L9474" s="1"/>
      <c r="M9474" s="1"/>
      <c r="N9474" s="1"/>
      <c r="O9474" s="3"/>
    </row>
    <row r="9475" spans="1:15" x14ac:dyDescent="0.25">
      <c r="A9475" s="1"/>
      <c r="B9475" s="1"/>
      <c r="C9475" s="1"/>
      <c r="D9475" s="1"/>
      <c r="E9475" s="1"/>
      <c r="F9475" s="1"/>
      <c r="G9475" s="1"/>
      <c r="H9475" s="1"/>
      <c r="I9475" s="1"/>
      <c r="J9475" s="1"/>
      <c r="K9475" s="1"/>
      <c r="L9475" s="1"/>
      <c r="M9475" s="1"/>
      <c r="N9475" s="1"/>
      <c r="O9475" s="3"/>
    </row>
    <row r="9476" spans="1:15" x14ac:dyDescent="0.25">
      <c r="A9476" s="1"/>
      <c r="B9476" s="1"/>
      <c r="C9476" s="1"/>
      <c r="D9476" s="1"/>
      <c r="E9476" s="1"/>
      <c r="F9476" s="1"/>
      <c r="G9476" s="1"/>
      <c r="H9476" s="1"/>
      <c r="I9476" s="1"/>
      <c r="J9476" s="1"/>
      <c r="K9476" s="1"/>
      <c r="L9476" s="1"/>
      <c r="M9476" s="1"/>
      <c r="N9476" s="1"/>
      <c r="O9476" s="3"/>
    </row>
    <row r="9477" spans="1:15" x14ac:dyDescent="0.25">
      <c r="A9477" s="1"/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L9477" s="1"/>
      <c r="M9477" s="1"/>
      <c r="N9477" s="1"/>
      <c r="O9477" s="3"/>
    </row>
    <row r="9478" spans="1:15" x14ac:dyDescent="0.25">
      <c r="A9478" s="1"/>
      <c r="B9478" s="1"/>
      <c r="C9478" s="1"/>
      <c r="D9478" s="1"/>
      <c r="E9478" s="1"/>
      <c r="F9478" s="1"/>
      <c r="G9478" s="1"/>
      <c r="H9478" s="1"/>
      <c r="I9478" s="1"/>
      <c r="J9478" s="1"/>
      <c r="K9478" s="1"/>
      <c r="L9478" s="1"/>
      <c r="M9478" s="1"/>
      <c r="N9478" s="1"/>
      <c r="O9478" s="3"/>
    </row>
    <row r="9479" spans="1:15" x14ac:dyDescent="0.25">
      <c r="A9479" s="1"/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L9479" s="1"/>
      <c r="M9479" s="1"/>
      <c r="N9479" s="1"/>
      <c r="O9479" s="3"/>
    </row>
    <row r="9480" spans="1:15" x14ac:dyDescent="0.25">
      <c r="A9480" s="1"/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L9480" s="1"/>
      <c r="M9480" s="1"/>
      <c r="N9480" s="1"/>
      <c r="O9480" s="3"/>
    </row>
    <row r="9481" spans="1:15" x14ac:dyDescent="0.25">
      <c r="A9481" s="1"/>
      <c r="B9481" s="1"/>
      <c r="C9481" s="1"/>
      <c r="D9481" s="1"/>
      <c r="E9481" s="1"/>
      <c r="F9481" s="1"/>
      <c r="G9481" s="1"/>
      <c r="H9481" s="1"/>
      <c r="I9481" s="1"/>
      <c r="J9481" s="1"/>
      <c r="K9481" s="1"/>
      <c r="L9481" s="1"/>
      <c r="M9481" s="1"/>
      <c r="N9481" s="1"/>
      <c r="O9481" s="3"/>
    </row>
    <row r="9482" spans="1:15" x14ac:dyDescent="0.25">
      <c r="A9482" s="1"/>
      <c r="B9482" s="1"/>
      <c r="C9482" s="1"/>
      <c r="D9482" s="1"/>
      <c r="E9482" s="1"/>
      <c r="F9482" s="1"/>
      <c r="G9482" s="1"/>
      <c r="H9482" s="1"/>
      <c r="I9482" s="1"/>
      <c r="J9482" s="1"/>
      <c r="K9482" s="1"/>
      <c r="L9482" s="1"/>
      <c r="M9482" s="1"/>
      <c r="N9482" s="1"/>
      <c r="O9482" s="3"/>
    </row>
    <row r="9483" spans="1:15" x14ac:dyDescent="0.25">
      <c r="A9483" s="1"/>
      <c r="B9483" s="1"/>
      <c r="C9483" s="1"/>
      <c r="D9483" s="1"/>
      <c r="E9483" s="1"/>
      <c r="F9483" s="1"/>
      <c r="G9483" s="1"/>
      <c r="H9483" s="1"/>
      <c r="I9483" s="1"/>
      <c r="J9483" s="1"/>
      <c r="K9483" s="1"/>
      <c r="L9483" s="1"/>
      <c r="M9483" s="1"/>
      <c r="N9483" s="1"/>
      <c r="O9483" s="3"/>
    </row>
    <row r="9484" spans="1:15" x14ac:dyDescent="0.25">
      <c r="A9484" s="1"/>
      <c r="B9484" s="1"/>
      <c r="C9484" s="1"/>
      <c r="D9484" s="1"/>
      <c r="E9484" s="1"/>
      <c r="F9484" s="1"/>
      <c r="G9484" s="1"/>
      <c r="H9484" s="1"/>
      <c r="I9484" s="1"/>
      <c r="J9484" s="1"/>
      <c r="K9484" s="1"/>
      <c r="L9484" s="1"/>
      <c r="M9484" s="1"/>
      <c r="N9484" s="1"/>
      <c r="O9484" s="3"/>
    </row>
    <row r="9485" spans="1:15" x14ac:dyDescent="0.25">
      <c r="A9485" s="1"/>
      <c r="B9485" s="1"/>
      <c r="C9485" s="1"/>
      <c r="D9485" s="1"/>
      <c r="E9485" s="1"/>
      <c r="F9485" s="1"/>
      <c r="G9485" s="1"/>
      <c r="H9485" s="1"/>
      <c r="I9485" s="1"/>
      <c r="J9485" s="1"/>
      <c r="K9485" s="1"/>
      <c r="L9485" s="1"/>
      <c r="M9485" s="1"/>
      <c r="N9485" s="1"/>
      <c r="O9485" s="3"/>
    </row>
    <row r="9486" spans="1:15" x14ac:dyDescent="0.25">
      <c r="A9486" s="1"/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L9486" s="1"/>
      <c r="M9486" s="1"/>
      <c r="N9486" s="1"/>
      <c r="O9486" s="3"/>
    </row>
    <row r="9487" spans="1:15" x14ac:dyDescent="0.25">
      <c r="A9487" s="1"/>
      <c r="B9487" s="1"/>
      <c r="C9487" s="1"/>
      <c r="D9487" s="1"/>
      <c r="E9487" s="1"/>
      <c r="F9487" s="1"/>
      <c r="G9487" s="1"/>
      <c r="H9487" s="1"/>
      <c r="I9487" s="1"/>
      <c r="J9487" s="1"/>
      <c r="K9487" s="1"/>
      <c r="L9487" s="1"/>
      <c r="M9487" s="1"/>
      <c r="N9487" s="1"/>
      <c r="O9487" s="3"/>
    </row>
    <row r="9488" spans="1:15" x14ac:dyDescent="0.25">
      <c r="A9488" s="1"/>
      <c r="B9488" s="1"/>
      <c r="C9488" s="1"/>
      <c r="D9488" s="1"/>
      <c r="E9488" s="1"/>
      <c r="F9488" s="1"/>
      <c r="G9488" s="1"/>
      <c r="H9488" s="1"/>
      <c r="I9488" s="1"/>
      <c r="J9488" s="1"/>
      <c r="K9488" s="1"/>
      <c r="L9488" s="1"/>
      <c r="M9488" s="1"/>
      <c r="N9488" s="1"/>
      <c r="O9488" s="3"/>
    </row>
    <row r="9489" spans="1:15" x14ac:dyDescent="0.25">
      <c r="A9489" s="1"/>
      <c r="B9489" s="1"/>
      <c r="C9489" s="1"/>
      <c r="D9489" s="1"/>
      <c r="E9489" s="1"/>
      <c r="F9489" s="1"/>
      <c r="G9489" s="1"/>
      <c r="H9489" s="1"/>
      <c r="I9489" s="1"/>
      <c r="J9489" s="1"/>
      <c r="K9489" s="1"/>
      <c r="L9489" s="1"/>
      <c r="M9489" s="1"/>
      <c r="N9489" s="1"/>
      <c r="O9489" s="3"/>
    </row>
    <row r="9490" spans="1:15" x14ac:dyDescent="0.25">
      <c r="A9490" s="1"/>
      <c r="B9490" s="1"/>
      <c r="C9490" s="1"/>
      <c r="D9490" s="1"/>
      <c r="E9490" s="1"/>
      <c r="F9490" s="1"/>
      <c r="G9490" s="1"/>
      <c r="H9490" s="1"/>
      <c r="I9490" s="1"/>
      <c r="J9490" s="1"/>
      <c r="K9490" s="1"/>
      <c r="L9490" s="1"/>
      <c r="M9490" s="1"/>
      <c r="N9490" s="1"/>
      <c r="O9490" s="3"/>
    </row>
    <row r="9491" spans="1:15" x14ac:dyDescent="0.25">
      <c r="A9491" s="1"/>
      <c r="B9491" s="1"/>
      <c r="C9491" s="1"/>
      <c r="D9491" s="1"/>
      <c r="E9491" s="1"/>
      <c r="F9491" s="1"/>
      <c r="G9491" s="1"/>
      <c r="H9491" s="1"/>
      <c r="I9491" s="1"/>
      <c r="J9491" s="1"/>
      <c r="K9491" s="1"/>
      <c r="L9491" s="1"/>
      <c r="M9491" s="1"/>
      <c r="N9491" s="1"/>
      <c r="O9491" s="3"/>
    </row>
    <row r="9492" spans="1:15" x14ac:dyDescent="0.25">
      <c r="A9492" s="1"/>
      <c r="B9492" s="1"/>
      <c r="C9492" s="1"/>
      <c r="D9492" s="1"/>
      <c r="E9492" s="1"/>
      <c r="F9492" s="1"/>
      <c r="G9492" s="1"/>
      <c r="H9492" s="1"/>
      <c r="I9492" s="1"/>
      <c r="J9492" s="1"/>
      <c r="K9492" s="1"/>
      <c r="L9492" s="1"/>
      <c r="M9492" s="1"/>
      <c r="N9492" s="1"/>
      <c r="O9492" s="3"/>
    </row>
    <row r="9493" spans="1:15" x14ac:dyDescent="0.25">
      <c r="A9493" s="1"/>
      <c r="B9493" s="1"/>
      <c r="C9493" s="1"/>
      <c r="D9493" s="1"/>
      <c r="E9493" s="1"/>
      <c r="F9493" s="1"/>
      <c r="G9493" s="1"/>
      <c r="H9493" s="1"/>
      <c r="I9493" s="1"/>
      <c r="J9493" s="1"/>
      <c r="K9493" s="1"/>
      <c r="L9493" s="1"/>
      <c r="M9493" s="1"/>
      <c r="N9493" s="1"/>
      <c r="O9493" s="3"/>
    </row>
    <row r="9494" spans="1:15" x14ac:dyDescent="0.25">
      <c r="A9494" s="1"/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L9494" s="1"/>
      <c r="M9494" s="1"/>
      <c r="N9494" s="1"/>
      <c r="O9494" s="3"/>
    </row>
    <row r="9495" spans="1:15" x14ac:dyDescent="0.25">
      <c r="A9495" s="1"/>
      <c r="B9495" s="1"/>
      <c r="C9495" s="1"/>
      <c r="D9495" s="1"/>
      <c r="E9495" s="1"/>
      <c r="F9495" s="1"/>
      <c r="G9495" s="1"/>
      <c r="H9495" s="1"/>
      <c r="I9495" s="1"/>
      <c r="J9495" s="1"/>
      <c r="K9495" s="1"/>
      <c r="L9495" s="1"/>
      <c r="M9495" s="1"/>
      <c r="N9495" s="1"/>
      <c r="O9495" s="3"/>
    </row>
    <row r="9496" spans="1:15" x14ac:dyDescent="0.25">
      <c r="A9496" s="1"/>
      <c r="B9496" s="1"/>
      <c r="C9496" s="1"/>
      <c r="D9496" s="1"/>
      <c r="E9496" s="1"/>
      <c r="F9496" s="1"/>
      <c r="G9496" s="1"/>
      <c r="H9496" s="1"/>
      <c r="I9496" s="1"/>
      <c r="J9496" s="1"/>
      <c r="K9496" s="1"/>
      <c r="L9496" s="1"/>
      <c r="M9496" s="1"/>
      <c r="N9496" s="1"/>
      <c r="O9496" s="3"/>
    </row>
    <row r="9497" spans="1:15" x14ac:dyDescent="0.25">
      <c r="A9497" s="1"/>
      <c r="B9497" s="1"/>
      <c r="C9497" s="1"/>
      <c r="D9497" s="1"/>
      <c r="E9497" s="1"/>
      <c r="F9497" s="1"/>
      <c r="G9497" s="1"/>
      <c r="H9497" s="1"/>
      <c r="I9497" s="1"/>
      <c r="J9497" s="1"/>
      <c r="K9497" s="1"/>
      <c r="L9497" s="1"/>
      <c r="M9497" s="1"/>
      <c r="N9497" s="1"/>
      <c r="O9497" s="3"/>
    </row>
    <row r="9498" spans="1:15" x14ac:dyDescent="0.25">
      <c r="A9498" s="1"/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L9498" s="1"/>
      <c r="M9498" s="1"/>
      <c r="N9498" s="1"/>
      <c r="O9498" s="3"/>
    </row>
    <row r="9499" spans="1:15" x14ac:dyDescent="0.25">
      <c r="A9499" s="1"/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L9499" s="1"/>
      <c r="M9499" s="1"/>
      <c r="N9499" s="1"/>
      <c r="O9499" s="3"/>
    </row>
    <row r="9500" spans="1:15" x14ac:dyDescent="0.25">
      <c r="A9500" s="1"/>
      <c r="B9500" s="1"/>
      <c r="C9500" s="1"/>
      <c r="D9500" s="1"/>
      <c r="E9500" s="1"/>
      <c r="F9500" s="1"/>
      <c r="G9500" s="1"/>
      <c r="H9500" s="1"/>
      <c r="I9500" s="1"/>
      <c r="J9500" s="1"/>
      <c r="K9500" s="1"/>
      <c r="L9500" s="1"/>
      <c r="M9500" s="1"/>
      <c r="N9500" s="1"/>
      <c r="O9500" s="3"/>
    </row>
    <row r="9501" spans="1:15" x14ac:dyDescent="0.25">
      <c r="A9501" s="1"/>
      <c r="B9501" s="1"/>
      <c r="C9501" s="1"/>
      <c r="D9501" s="1"/>
      <c r="E9501" s="1"/>
      <c r="F9501" s="1"/>
      <c r="G9501" s="1"/>
      <c r="H9501" s="1"/>
      <c r="I9501" s="1"/>
      <c r="J9501" s="1"/>
      <c r="K9501" s="1"/>
      <c r="L9501" s="1"/>
      <c r="M9501" s="1"/>
      <c r="N9501" s="1"/>
      <c r="O9501" s="3"/>
    </row>
    <row r="9502" spans="1:15" x14ac:dyDescent="0.25">
      <c r="A9502" s="1"/>
      <c r="B9502" s="1"/>
      <c r="C9502" s="1"/>
      <c r="D9502" s="1"/>
      <c r="E9502" s="1"/>
      <c r="F9502" s="1"/>
      <c r="G9502" s="1"/>
      <c r="H9502" s="1"/>
      <c r="I9502" s="1"/>
      <c r="J9502" s="1"/>
      <c r="K9502" s="1"/>
      <c r="L9502" s="1"/>
      <c r="M9502" s="1"/>
      <c r="N9502" s="1"/>
      <c r="O9502" s="3"/>
    </row>
    <row r="9503" spans="1:15" x14ac:dyDescent="0.25">
      <c r="A9503" s="1"/>
      <c r="B9503" s="1"/>
      <c r="C9503" s="1"/>
      <c r="D9503" s="1"/>
      <c r="E9503" s="1"/>
      <c r="F9503" s="1"/>
      <c r="G9503" s="1"/>
      <c r="H9503" s="1"/>
      <c r="I9503" s="1"/>
      <c r="J9503" s="1"/>
      <c r="K9503" s="1"/>
      <c r="L9503" s="1"/>
      <c r="M9503" s="1"/>
      <c r="N9503" s="1"/>
      <c r="O9503" s="3"/>
    </row>
    <row r="9504" spans="1:15" x14ac:dyDescent="0.25">
      <c r="A9504" s="1"/>
      <c r="B9504" s="1"/>
      <c r="C9504" s="1"/>
      <c r="D9504" s="1"/>
      <c r="E9504" s="1"/>
      <c r="F9504" s="1"/>
      <c r="G9504" s="1"/>
      <c r="H9504" s="1"/>
      <c r="I9504" s="1"/>
      <c r="J9504" s="1"/>
      <c r="K9504" s="1"/>
      <c r="L9504" s="1"/>
      <c r="M9504" s="1"/>
      <c r="N9504" s="1"/>
      <c r="O9504" s="3"/>
    </row>
    <row r="9505" spans="1:15" x14ac:dyDescent="0.25">
      <c r="A9505" s="1"/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L9505" s="1"/>
      <c r="M9505" s="1"/>
      <c r="N9505" s="1"/>
      <c r="O9505" s="3"/>
    </row>
    <row r="9506" spans="1:15" x14ac:dyDescent="0.25">
      <c r="A9506" s="1"/>
      <c r="B9506" s="1"/>
      <c r="C9506" s="1"/>
      <c r="D9506" s="1"/>
      <c r="E9506" s="1"/>
      <c r="F9506" s="1"/>
      <c r="G9506" s="1"/>
      <c r="H9506" s="1"/>
      <c r="I9506" s="1"/>
      <c r="J9506" s="1"/>
      <c r="K9506" s="1"/>
      <c r="L9506" s="1"/>
      <c r="M9506" s="1"/>
      <c r="N9506" s="1"/>
      <c r="O9506" s="3"/>
    </row>
    <row r="9507" spans="1:15" x14ac:dyDescent="0.25">
      <c r="A9507" s="1"/>
      <c r="B9507" s="1"/>
      <c r="C9507" s="1"/>
      <c r="D9507" s="1"/>
      <c r="E9507" s="1"/>
      <c r="F9507" s="1"/>
      <c r="G9507" s="1"/>
      <c r="H9507" s="1"/>
      <c r="I9507" s="1"/>
      <c r="J9507" s="1"/>
      <c r="K9507" s="1"/>
      <c r="L9507" s="1"/>
      <c r="M9507" s="1"/>
      <c r="N9507" s="1"/>
      <c r="O9507" s="3"/>
    </row>
    <row r="9508" spans="1:15" x14ac:dyDescent="0.25">
      <c r="A9508" s="1"/>
      <c r="B9508" s="1"/>
      <c r="C9508" s="1"/>
      <c r="D9508" s="1"/>
      <c r="E9508" s="1"/>
      <c r="F9508" s="1"/>
      <c r="G9508" s="1"/>
      <c r="H9508" s="1"/>
      <c r="I9508" s="1"/>
      <c r="J9508" s="1"/>
      <c r="K9508" s="1"/>
      <c r="L9508" s="1"/>
      <c r="M9508" s="1"/>
      <c r="N9508" s="1"/>
      <c r="O9508" s="3"/>
    </row>
    <row r="9509" spans="1:15" x14ac:dyDescent="0.25">
      <c r="A9509" s="1"/>
      <c r="B9509" s="1"/>
      <c r="C9509" s="1"/>
      <c r="D9509" s="1"/>
      <c r="E9509" s="1"/>
      <c r="F9509" s="1"/>
      <c r="G9509" s="1"/>
      <c r="H9509" s="1"/>
      <c r="I9509" s="1"/>
      <c r="J9509" s="1"/>
      <c r="K9509" s="1"/>
      <c r="L9509" s="1"/>
      <c r="M9509" s="1"/>
      <c r="N9509" s="1"/>
      <c r="O9509" s="3"/>
    </row>
    <row r="9510" spans="1:15" x14ac:dyDescent="0.25">
      <c r="A9510" s="1"/>
      <c r="B9510" s="1"/>
      <c r="C9510" s="1"/>
      <c r="D9510" s="1"/>
      <c r="E9510" s="1"/>
      <c r="F9510" s="1"/>
      <c r="G9510" s="1"/>
      <c r="H9510" s="1"/>
      <c r="I9510" s="1"/>
      <c r="J9510" s="1"/>
      <c r="K9510" s="1"/>
      <c r="L9510" s="1"/>
      <c r="M9510" s="1"/>
      <c r="N9510" s="1"/>
      <c r="O9510" s="3"/>
    </row>
    <row r="9511" spans="1:15" x14ac:dyDescent="0.25">
      <c r="A9511" s="1"/>
      <c r="B9511" s="1"/>
      <c r="C9511" s="1"/>
      <c r="D9511" s="1"/>
      <c r="E9511" s="1"/>
      <c r="F9511" s="1"/>
      <c r="G9511" s="1"/>
      <c r="H9511" s="1"/>
      <c r="I9511" s="1"/>
      <c r="J9511" s="1"/>
      <c r="K9511" s="1"/>
      <c r="L9511" s="1"/>
      <c r="M9511" s="1"/>
      <c r="N9511" s="1"/>
      <c r="O9511" s="3"/>
    </row>
    <row r="9512" spans="1:15" x14ac:dyDescent="0.25">
      <c r="A9512" s="1"/>
      <c r="B9512" s="1"/>
      <c r="C9512" s="1"/>
      <c r="D9512" s="1"/>
      <c r="E9512" s="1"/>
      <c r="F9512" s="1"/>
      <c r="G9512" s="1"/>
      <c r="H9512" s="1"/>
      <c r="I9512" s="1"/>
      <c r="J9512" s="1"/>
      <c r="K9512" s="1"/>
      <c r="L9512" s="1"/>
      <c r="M9512" s="1"/>
      <c r="N9512" s="1"/>
      <c r="O9512" s="3"/>
    </row>
    <row r="9513" spans="1:15" x14ac:dyDescent="0.25">
      <c r="A9513" s="1"/>
      <c r="B9513" s="1"/>
      <c r="C9513" s="1"/>
      <c r="D9513" s="1"/>
      <c r="E9513" s="1"/>
      <c r="F9513" s="1"/>
      <c r="G9513" s="1"/>
      <c r="H9513" s="1"/>
      <c r="I9513" s="1"/>
      <c r="J9513" s="1"/>
      <c r="K9513" s="1"/>
      <c r="L9513" s="1"/>
      <c r="M9513" s="1"/>
      <c r="N9513" s="1"/>
      <c r="O9513" s="3"/>
    </row>
    <row r="9514" spans="1:15" x14ac:dyDescent="0.25">
      <c r="A9514" s="1"/>
      <c r="B9514" s="1"/>
      <c r="C9514" s="1"/>
      <c r="D9514" s="1"/>
      <c r="E9514" s="1"/>
      <c r="F9514" s="1"/>
      <c r="G9514" s="1"/>
      <c r="H9514" s="1"/>
      <c r="I9514" s="1"/>
      <c r="J9514" s="1"/>
      <c r="K9514" s="1"/>
      <c r="L9514" s="1"/>
      <c r="M9514" s="1"/>
      <c r="N9514" s="1"/>
      <c r="O9514" s="3"/>
    </row>
    <row r="9515" spans="1:15" x14ac:dyDescent="0.25">
      <c r="A9515" s="1"/>
      <c r="B9515" s="1"/>
      <c r="C9515" s="1"/>
      <c r="D9515" s="1"/>
      <c r="E9515" s="1"/>
      <c r="F9515" s="1"/>
      <c r="G9515" s="1"/>
      <c r="H9515" s="1"/>
      <c r="I9515" s="1"/>
      <c r="J9515" s="1"/>
      <c r="K9515" s="1"/>
      <c r="L9515" s="1"/>
      <c r="M9515" s="1"/>
      <c r="N9515" s="1"/>
      <c r="O9515" s="3"/>
    </row>
    <row r="9516" spans="1:15" x14ac:dyDescent="0.25">
      <c r="A9516" s="1"/>
      <c r="B9516" s="1"/>
      <c r="C9516" s="1"/>
      <c r="D9516" s="1"/>
      <c r="E9516" s="1"/>
      <c r="F9516" s="1"/>
      <c r="G9516" s="1"/>
      <c r="H9516" s="1"/>
      <c r="I9516" s="1"/>
      <c r="J9516" s="1"/>
      <c r="K9516" s="1"/>
      <c r="L9516" s="1"/>
      <c r="M9516" s="1"/>
      <c r="N9516" s="1"/>
      <c r="O9516" s="3"/>
    </row>
    <row r="9517" spans="1:15" x14ac:dyDescent="0.25">
      <c r="A9517" s="1"/>
      <c r="B9517" s="1"/>
      <c r="C9517" s="1"/>
      <c r="D9517" s="1"/>
      <c r="E9517" s="1"/>
      <c r="F9517" s="1"/>
      <c r="G9517" s="1"/>
      <c r="H9517" s="1"/>
      <c r="I9517" s="1"/>
      <c r="J9517" s="1"/>
      <c r="K9517" s="1"/>
      <c r="L9517" s="1"/>
      <c r="M9517" s="1"/>
      <c r="N9517" s="1"/>
      <c r="O9517" s="3"/>
    </row>
    <row r="9518" spans="1:15" x14ac:dyDescent="0.25">
      <c r="A9518" s="1"/>
      <c r="B9518" s="1"/>
      <c r="C9518" s="1"/>
      <c r="D9518" s="1"/>
      <c r="E9518" s="1"/>
      <c r="F9518" s="1"/>
      <c r="G9518" s="1"/>
      <c r="H9518" s="1"/>
      <c r="I9518" s="1"/>
      <c r="J9518" s="1"/>
      <c r="K9518" s="1"/>
      <c r="L9518" s="1"/>
      <c r="M9518" s="1"/>
      <c r="N9518" s="1"/>
      <c r="O9518" s="3"/>
    </row>
    <row r="9519" spans="1:15" x14ac:dyDescent="0.25">
      <c r="A9519" s="1"/>
      <c r="B9519" s="1"/>
      <c r="C9519" s="1"/>
      <c r="D9519" s="1"/>
      <c r="E9519" s="1"/>
      <c r="F9519" s="1"/>
      <c r="G9519" s="1"/>
      <c r="H9519" s="1"/>
      <c r="I9519" s="1"/>
      <c r="J9519" s="1"/>
      <c r="K9519" s="1"/>
      <c r="L9519" s="1"/>
      <c r="M9519" s="1"/>
      <c r="N9519" s="1"/>
      <c r="O9519" s="3"/>
    </row>
    <row r="9520" spans="1:15" x14ac:dyDescent="0.25">
      <c r="A9520" s="1"/>
      <c r="B9520" s="1"/>
      <c r="C9520" s="1"/>
      <c r="D9520" s="1"/>
      <c r="E9520" s="1"/>
      <c r="F9520" s="1"/>
      <c r="G9520" s="1"/>
      <c r="H9520" s="1"/>
      <c r="I9520" s="1"/>
      <c r="J9520" s="1"/>
      <c r="K9520" s="1"/>
      <c r="L9520" s="1"/>
      <c r="M9520" s="1"/>
      <c r="N9520" s="1"/>
      <c r="O9520" s="3"/>
    </row>
    <row r="9521" spans="1:15" x14ac:dyDescent="0.25">
      <c r="A9521" s="1"/>
      <c r="B9521" s="1"/>
      <c r="C9521" s="1"/>
      <c r="D9521" s="1"/>
      <c r="E9521" s="1"/>
      <c r="F9521" s="1"/>
      <c r="G9521" s="1"/>
      <c r="H9521" s="1"/>
      <c r="I9521" s="1"/>
      <c r="J9521" s="1"/>
      <c r="K9521" s="1"/>
      <c r="L9521" s="1"/>
      <c r="M9521" s="1"/>
      <c r="N9521" s="1"/>
      <c r="O9521" s="3"/>
    </row>
    <row r="9522" spans="1:15" x14ac:dyDescent="0.25">
      <c r="A9522" s="1"/>
      <c r="B9522" s="1"/>
      <c r="C9522" s="1"/>
      <c r="D9522" s="1"/>
      <c r="E9522" s="1"/>
      <c r="F9522" s="1"/>
      <c r="G9522" s="1"/>
      <c r="H9522" s="1"/>
      <c r="I9522" s="1"/>
      <c r="J9522" s="1"/>
      <c r="K9522" s="1"/>
      <c r="L9522" s="1"/>
      <c r="M9522" s="1"/>
      <c r="N9522" s="1"/>
      <c r="O9522" s="3"/>
    </row>
    <row r="9523" spans="1:15" x14ac:dyDescent="0.25">
      <c r="A9523" s="1"/>
      <c r="B9523" s="1"/>
      <c r="C9523" s="1"/>
      <c r="D9523" s="1"/>
      <c r="E9523" s="1"/>
      <c r="F9523" s="1"/>
      <c r="G9523" s="1"/>
      <c r="H9523" s="1"/>
      <c r="I9523" s="1"/>
      <c r="J9523" s="1"/>
      <c r="K9523" s="1"/>
      <c r="L9523" s="1"/>
      <c r="M9523" s="1"/>
      <c r="N9523" s="1"/>
      <c r="O9523" s="3"/>
    </row>
    <row r="9524" spans="1:15" x14ac:dyDescent="0.25">
      <c r="A9524" s="1"/>
      <c r="B9524" s="1"/>
      <c r="C9524" s="1"/>
      <c r="D9524" s="1"/>
      <c r="E9524" s="1"/>
      <c r="F9524" s="1"/>
      <c r="G9524" s="1"/>
      <c r="H9524" s="1"/>
      <c r="I9524" s="1"/>
      <c r="J9524" s="1"/>
      <c r="K9524" s="1"/>
      <c r="L9524" s="1"/>
      <c r="M9524" s="1"/>
      <c r="N9524" s="1"/>
      <c r="O9524" s="3"/>
    </row>
    <row r="9525" spans="1:15" x14ac:dyDescent="0.25">
      <c r="A9525" s="1"/>
      <c r="B9525" s="1"/>
      <c r="C9525" s="1"/>
      <c r="D9525" s="1"/>
      <c r="E9525" s="1"/>
      <c r="F9525" s="1"/>
      <c r="G9525" s="1"/>
      <c r="H9525" s="1"/>
      <c r="I9525" s="1"/>
      <c r="J9525" s="1"/>
      <c r="K9525" s="1"/>
      <c r="L9525" s="1"/>
      <c r="M9525" s="1"/>
      <c r="N9525" s="1"/>
      <c r="O9525" s="3"/>
    </row>
    <row r="9526" spans="1:15" x14ac:dyDescent="0.25">
      <c r="A9526" s="1"/>
      <c r="B9526" s="1"/>
      <c r="C9526" s="1"/>
      <c r="D9526" s="1"/>
      <c r="E9526" s="1"/>
      <c r="F9526" s="1"/>
      <c r="G9526" s="1"/>
      <c r="H9526" s="1"/>
      <c r="I9526" s="1"/>
      <c r="J9526" s="1"/>
      <c r="K9526" s="1"/>
      <c r="L9526" s="1"/>
      <c r="M9526" s="1"/>
      <c r="N9526" s="1"/>
      <c r="O9526" s="3"/>
    </row>
    <row r="9527" spans="1:15" x14ac:dyDescent="0.25">
      <c r="A9527" s="1"/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L9527" s="1"/>
      <c r="M9527" s="1"/>
      <c r="N9527" s="1"/>
      <c r="O9527" s="3"/>
    </row>
    <row r="9528" spans="1:15" x14ac:dyDescent="0.25">
      <c r="A9528" s="1"/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L9528" s="1"/>
      <c r="M9528" s="1"/>
      <c r="N9528" s="1"/>
      <c r="O9528" s="3"/>
    </row>
    <row r="9529" spans="1:15" x14ac:dyDescent="0.25">
      <c r="A9529" s="1"/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L9529" s="1"/>
      <c r="M9529" s="1"/>
      <c r="N9529" s="1"/>
      <c r="O9529" s="3"/>
    </row>
    <row r="9530" spans="1:15" x14ac:dyDescent="0.25">
      <c r="A9530" s="1"/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L9530" s="1"/>
      <c r="M9530" s="1"/>
      <c r="N9530" s="1"/>
      <c r="O9530" s="3"/>
    </row>
    <row r="9531" spans="1:15" x14ac:dyDescent="0.25">
      <c r="A9531" s="1"/>
      <c r="B9531" s="1"/>
      <c r="C9531" s="1"/>
      <c r="D9531" s="1"/>
      <c r="E9531" s="1"/>
      <c r="F9531" s="1"/>
      <c r="G9531" s="1"/>
      <c r="H9531" s="1"/>
      <c r="I9531" s="1"/>
      <c r="J9531" s="1"/>
      <c r="K9531" s="1"/>
      <c r="L9531" s="1"/>
      <c r="M9531" s="1"/>
      <c r="N9531" s="1"/>
      <c r="O9531" s="3"/>
    </row>
    <row r="9532" spans="1:15" x14ac:dyDescent="0.25">
      <c r="A9532" s="1"/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L9532" s="1"/>
      <c r="M9532" s="1"/>
      <c r="N9532" s="1"/>
      <c r="O9532" s="3"/>
    </row>
    <row r="9533" spans="1:15" x14ac:dyDescent="0.25">
      <c r="A9533" s="1"/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L9533" s="1"/>
      <c r="M9533" s="1"/>
      <c r="N9533" s="1"/>
      <c r="O9533" s="3"/>
    </row>
    <row r="9534" spans="1:15" x14ac:dyDescent="0.25">
      <c r="A9534" s="1"/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L9534" s="1"/>
      <c r="M9534" s="1"/>
      <c r="N9534" s="1"/>
      <c r="O9534" s="3"/>
    </row>
    <row r="9535" spans="1:15" x14ac:dyDescent="0.25">
      <c r="A9535" s="1"/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L9535" s="1"/>
      <c r="M9535" s="1"/>
      <c r="N9535" s="1"/>
      <c r="O9535" s="3"/>
    </row>
    <row r="9536" spans="1:15" x14ac:dyDescent="0.25">
      <c r="A9536" s="1"/>
      <c r="B9536" s="1"/>
      <c r="C9536" s="1"/>
      <c r="D9536" s="1"/>
      <c r="E9536" s="1"/>
      <c r="F9536" s="1"/>
      <c r="G9536" s="1"/>
      <c r="H9536" s="1"/>
      <c r="I9536" s="1"/>
      <c r="J9536" s="1"/>
      <c r="K9536" s="1"/>
      <c r="L9536" s="1"/>
      <c r="M9536" s="1"/>
      <c r="N9536" s="1"/>
      <c r="O9536" s="3"/>
    </row>
    <row r="9537" spans="1:15" x14ac:dyDescent="0.25">
      <c r="A9537" s="1"/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L9537" s="1"/>
      <c r="M9537" s="1"/>
      <c r="N9537" s="1"/>
      <c r="O9537" s="3"/>
    </row>
    <row r="9538" spans="1:15" x14ac:dyDescent="0.25">
      <c r="A9538" s="1"/>
      <c r="B9538" s="1"/>
      <c r="C9538" s="1"/>
      <c r="D9538" s="1"/>
      <c r="E9538" s="1"/>
      <c r="F9538" s="1"/>
      <c r="G9538" s="1"/>
      <c r="H9538" s="1"/>
      <c r="I9538" s="1"/>
      <c r="J9538" s="1"/>
      <c r="K9538" s="1"/>
      <c r="L9538" s="1"/>
      <c r="M9538" s="1"/>
      <c r="N9538" s="1"/>
      <c r="O9538" s="3"/>
    </row>
    <row r="9539" spans="1:15" x14ac:dyDescent="0.25">
      <c r="A9539" s="1"/>
      <c r="B9539" s="1"/>
      <c r="C9539" s="1"/>
      <c r="D9539" s="1"/>
      <c r="E9539" s="1"/>
      <c r="F9539" s="1"/>
      <c r="G9539" s="1"/>
      <c r="H9539" s="1"/>
      <c r="I9539" s="1"/>
      <c r="J9539" s="1"/>
      <c r="K9539" s="1"/>
      <c r="L9539" s="1"/>
      <c r="M9539" s="1"/>
      <c r="N9539" s="1"/>
      <c r="O9539" s="3"/>
    </row>
    <row r="9540" spans="1:15" x14ac:dyDescent="0.25">
      <c r="A9540" s="1"/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L9540" s="1"/>
      <c r="M9540" s="1"/>
      <c r="N9540" s="1"/>
      <c r="O9540" s="3"/>
    </row>
    <row r="9541" spans="1:15" x14ac:dyDescent="0.25">
      <c r="A9541" s="1"/>
      <c r="B9541" s="1"/>
      <c r="C9541" s="1"/>
      <c r="D9541" s="1"/>
      <c r="E9541" s="1"/>
      <c r="F9541" s="1"/>
      <c r="G9541" s="1"/>
      <c r="H9541" s="1"/>
      <c r="I9541" s="1"/>
      <c r="J9541" s="1"/>
      <c r="K9541" s="1"/>
      <c r="L9541" s="1"/>
      <c r="M9541" s="1"/>
      <c r="N9541" s="1"/>
      <c r="O9541" s="3"/>
    </row>
    <row r="9542" spans="1:15" x14ac:dyDescent="0.25">
      <c r="A9542" s="1"/>
      <c r="B9542" s="1"/>
      <c r="C9542" s="1"/>
      <c r="D9542" s="1"/>
      <c r="E9542" s="1"/>
      <c r="F9542" s="1"/>
      <c r="G9542" s="1"/>
      <c r="H9542" s="1"/>
      <c r="I9542" s="1"/>
      <c r="J9542" s="1"/>
      <c r="K9542" s="1"/>
      <c r="L9542" s="1"/>
      <c r="M9542" s="1"/>
      <c r="N9542" s="1"/>
      <c r="O9542" s="3"/>
    </row>
    <row r="9543" spans="1:15" x14ac:dyDescent="0.25">
      <c r="A9543" s="1"/>
      <c r="B9543" s="1"/>
      <c r="C9543" s="1"/>
      <c r="D9543" s="1"/>
      <c r="E9543" s="1"/>
      <c r="F9543" s="1"/>
      <c r="G9543" s="1"/>
      <c r="H9543" s="1"/>
      <c r="I9543" s="1"/>
      <c r="J9543" s="1"/>
      <c r="K9543" s="1"/>
      <c r="L9543" s="1"/>
      <c r="M9543" s="1"/>
      <c r="N9543" s="1"/>
      <c r="O9543" s="3"/>
    </row>
    <row r="9544" spans="1:15" x14ac:dyDescent="0.25">
      <c r="A9544" s="1"/>
      <c r="B9544" s="1"/>
      <c r="C9544" s="1"/>
      <c r="D9544" s="1"/>
      <c r="E9544" s="1"/>
      <c r="F9544" s="1"/>
      <c r="G9544" s="1"/>
      <c r="H9544" s="1"/>
      <c r="I9544" s="1"/>
      <c r="J9544" s="1"/>
      <c r="K9544" s="1"/>
      <c r="L9544" s="1"/>
      <c r="M9544" s="1"/>
      <c r="N9544" s="1"/>
      <c r="O9544" s="3"/>
    </row>
    <row r="9545" spans="1:15" x14ac:dyDescent="0.25">
      <c r="A9545" s="1"/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L9545" s="1"/>
      <c r="M9545" s="1"/>
      <c r="N9545" s="1"/>
      <c r="O9545" s="3"/>
    </row>
    <row r="9546" spans="1:15" x14ac:dyDescent="0.25">
      <c r="A9546" s="1"/>
      <c r="B9546" s="1"/>
      <c r="C9546" s="1"/>
      <c r="D9546" s="1"/>
      <c r="E9546" s="1"/>
      <c r="F9546" s="1"/>
      <c r="G9546" s="1"/>
      <c r="H9546" s="1"/>
      <c r="I9546" s="1"/>
      <c r="J9546" s="1"/>
      <c r="K9546" s="1"/>
      <c r="L9546" s="1"/>
      <c r="M9546" s="1"/>
      <c r="N9546" s="1"/>
      <c r="O9546" s="3"/>
    </row>
    <row r="9547" spans="1:15" x14ac:dyDescent="0.25">
      <c r="A9547" s="1"/>
      <c r="B9547" s="1"/>
      <c r="C9547" s="1"/>
      <c r="D9547" s="1"/>
      <c r="E9547" s="1"/>
      <c r="F9547" s="1"/>
      <c r="G9547" s="1"/>
      <c r="H9547" s="1"/>
      <c r="I9547" s="1"/>
      <c r="J9547" s="1"/>
      <c r="K9547" s="1"/>
      <c r="L9547" s="1"/>
      <c r="M9547" s="1"/>
      <c r="N9547" s="1"/>
      <c r="O9547" s="3"/>
    </row>
    <row r="9548" spans="1:15" x14ac:dyDescent="0.25">
      <c r="A9548" s="1"/>
      <c r="B9548" s="1"/>
      <c r="C9548" s="1"/>
      <c r="D9548" s="1"/>
      <c r="E9548" s="1"/>
      <c r="F9548" s="1"/>
      <c r="G9548" s="1"/>
      <c r="H9548" s="1"/>
      <c r="I9548" s="1"/>
      <c r="J9548" s="1"/>
      <c r="K9548" s="1"/>
      <c r="L9548" s="1"/>
      <c r="M9548" s="1"/>
      <c r="N9548" s="1"/>
      <c r="O9548" s="3"/>
    </row>
    <row r="9549" spans="1:15" x14ac:dyDescent="0.25">
      <c r="A9549" s="1"/>
      <c r="B9549" s="1"/>
      <c r="C9549" s="1"/>
      <c r="D9549" s="1"/>
      <c r="E9549" s="1"/>
      <c r="F9549" s="1"/>
      <c r="G9549" s="1"/>
      <c r="H9549" s="1"/>
      <c r="I9549" s="1"/>
      <c r="J9549" s="1"/>
      <c r="K9549" s="1"/>
      <c r="L9549" s="1"/>
      <c r="M9549" s="1"/>
      <c r="N9549" s="1"/>
      <c r="O9549" s="3"/>
    </row>
    <row r="9550" spans="1:15" x14ac:dyDescent="0.25">
      <c r="A9550" s="1"/>
      <c r="B9550" s="1"/>
      <c r="C9550" s="1"/>
      <c r="D9550" s="1"/>
      <c r="E9550" s="1"/>
      <c r="F9550" s="1"/>
      <c r="G9550" s="1"/>
      <c r="H9550" s="1"/>
      <c r="I9550" s="1"/>
      <c r="J9550" s="1"/>
      <c r="K9550" s="1"/>
      <c r="L9550" s="1"/>
      <c r="M9550" s="1"/>
      <c r="N9550" s="1"/>
      <c r="O9550" s="3"/>
    </row>
    <row r="9551" spans="1:15" x14ac:dyDescent="0.25">
      <c r="A9551" s="1"/>
      <c r="B9551" s="1"/>
      <c r="C9551" s="1"/>
      <c r="D9551" s="1"/>
      <c r="E9551" s="1"/>
      <c r="F9551" s="1"/>
      <c r="G9551" s="1"/>
      <c r="H9551" s="1"/>
      <c r="I9551" s="1"/>
      <c r="J9551" s="1"/>
      <c r="K9551" s="1"/>
      <c r="L9551" s="1"/>
      <c r="M9551" s="1"/>
      <c r="N9551" s="1"/>
      <c r="O9551" s="3"/>
    </row>
    <row r="9552" spans="1:15" x14ac:dyDescent="0.25">
      <c r="A9552" s="1"/>
      <c r="B9552" s="1"/>
      <c r="C9552" s="1"/>
      <c r="D9552" s="1"/>
      <c r="E9552" s="1"/>
      <c r="F9552" s="1"/>
      <c r="G9552" s="1"/>
      <c r="H9552" s="1"/>
      <c r="I9552" s="1"/>
      <c r="J9552" s="1"/>
      <c r="K9552" s="1"/>
      <c r="L9552" s="1"/>
      <c r="M9552" s="1"/>
      <c r="N9552" s="1"/>
      <c r="O9552" s="3"/>
    </row>
    <row r="9553" spans="1:15" x14ac:dyDescent="0.25">
      <c r="A9553" s="1"/>
      <c r="B9553" s="1"/>
      <c r="C9553" s="1"/>
      <c r="D9553" s="1"/>
      <c r="E9553" s="1"/>
      <c r="F9553" s="1"/>
      <c r="G9553" s="1"/>
      <c r="H9553" s="1"/>
      <c r="I9553" s="1"/>
      <c r="J9553" s="1"/>
      <c r="K9553" s="1"/>
      <c r="L9553" s="1"/>
      <c r="M9553" s="1"/>
      <c r="N9553" s="1"/>
      <c r="O9553" s="3"/>
    </row>
    <row r="9554" spans="1:15" x14ac:dyDescent="0.25">
      <c r="A9554" s="1"/>
      <c r="B9554" s="1"/>
      <c r="C9554" s="1"/>
      <c r="D9554" s="1"/>
      <c r="E9554" s="1"/>
      <c r="F9554" s="1"/>
      <c r="G9554" s="1"/>
      <c r="H9554" s="1"/>
      <c r="I9554" s="1"/>
      <c r="J9554" s="1"/>
      <c r="K9554" s="1"/>
      <c r="L9554" s="1"/>
      <c r="M9554" s="1"/>
      <c r="N9554" s="1"/>
      <c r="O9554" s="3"/>
    </row>
    <row r="9555" spans="1:15" x14ac:dyDescent="0.25">
      <c r="A9555" s="1"/>
      <c r="B9555" s="1"/>
      <c r="C9555" s="1"/>
      <c r="D9555" s="1"/>
      <c r="E9555" s="1"/>
      <c r="F9555" s="1"/>
      <c r="G9555" s="1"/>
      <c r="H9555" s="1"/>
      <c r="I9555" s="1"/>
      <c r="J9555" s="1"/>
      <c r="K9555" s="1"/>
      <c r="L9555" s="1"/>
      <c r="M9555" s="1"/>
      <c r="N9555" s="1"/>
      <c r="O9555" s="3"/>
    </row>
    <row r="9556" spans="1:15" x14ac:dyDescent="0.25">
      <c r="A9556" s="1"/>
      <c r="B9556" s="1"/>
      <c r="C9556" s="1"/>
      <c r="D9556" s="1"/>
      <c r="E9556" s="1"/>
      <c r="F9556" s="1"/>
      <c r="G9556" s="1"/>
      <c r="H9556" s="1"/>
      <c r="I9556" s="1"/>
      <c r="J9556" s="1"/>
      <c r="K9556" s="1"/>
      <c r="L9556" s="1"/>
      <c r="M9556" s="1"/>
      <c r="N9556" s="1"/>
      <c r="O9556" s="3"/>
    </row>
    <row r="9557" spans="1:15" x14ac:dyDescent="0.25">
      <c r="A9557" s="1"/>
      <c r="B9557" s="1"/>
      <c r="C9557" s="1"/>
      <c r="D9557" s="1"/>
      <c r="E9557" s="1"/>
      <c r="F9557" s="1"/>
      <c r="G9557" s="1"/>
      <c r="H9557" s="1"/>
      <c r="I9557" s="1"/>
      <c r="J9557" s="1"/>
      <c r="K9557" s="1"/>
      <c r="L9557" s="1"/>
      <c r="M9557" s="1"/>
      <c r="N9557" s="1"/>
      <c r="O9557" s="3"/>
    </row>
    <row r="9558" spans="1:15" x14ac:dyDescent="0.25">
      <c r="A9558" s="1"/>
      <c r="B9558" s="1"/>
      <c r="C9558" s="1"/>
      <c r="D9558" s="1"/>
      <c r="E9558" s="1"/>
      <c r="F9558" s="1"/>
      <c r="G9558" s="1"/>
      <c r="H9558" s="1"/>
      <c r="I9558" s="1"/>
      <c r="J9558" s="1"/>
      <c r="K9558" s="1"/>
      <c r="L9558" s="1"/>
      <c r="M9558" s="1"/>
      <c r="N9558" s="1"/>
      <c r="O9558" s="3"/>
    </row>
    <row r="9559" spans="1:15" x14ac:dyDescent="0.25">
      <c r="A9559" s="1"/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L9559" s="1"/>
      <c r="M9559" s="1"/>
      <c r="N9559" s="1"/>
      <c r="O9559" s="3"/>
    </row>
    <row r="9560" spans="1:15" x14ac:dyDescent="0.25">
      <c r="A9560" s="1"/>
      <c r="B9560" s="1"/>
      <c r="C9560" s="1"/>
      <c r="D9560" s="1"/>
      <c r="E9560" s="1"/>
      <c r="F9560" s="1"/>
      <c r="G9560" s="1"/>
      <c r="H9560" s="1"/>
      <c r="I9560" s="1"/>
      <c r="J9560" s="1"/>
      <c r="K9560" s="1"/>
      <c r="L9560" s="1"/>
      <c r="M9560" s="1"/>
      <c r="N9560" s="1"/>
      <c r="O9560" s="3"/>
    </row>
    <row r="9561" spans="1:15" x14ac:dyDescent="0.25">
      <c r="A9561" s="1"/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L9561" s="1"/>
      <c r="M9561" s="1"/>
      <c r="N9561" s="1"/>
      <c r="O9561" s="3"/>
    </row>
    <row r="9562" spans="1:15" x14ac:dyDescent="0.25">
      <c r="A9562" s="1"/>
      <c r="B9562" s="1"/>
      <c r="C9562" s="1"/>
      <c r="D9562" s="1"/>
      <c r="E9562" s="1"/>
      <c r="F9562" s="1"/>
      <c r="G9562" s="1"/>
      <c r="H9562" s="1"/>
      <c r="I9562" s="1"/>
      <c r="J9562" s="1"/>
      <c r="K9562" s="1"/>
      <c r="L9562" s="1"/>
      <c r="M9562" s="1"/>
      <c r="N9562" s="1"/>
      <c r="O9562" s="3"/>
    </row>
    <row r="9563" spans="1:15" x14ac:dyDescent="0.25">
      <c r="A9563" s="1"/>
      <c r="B9563" s="1"/>
      <c r="C9563" s="1"/>
      <c r="D9563" s="1"/>
      <c r="E9563" s="1"/>
      <c r="F9563" s="1"/>
      <c r="G9563" s="1"/>
      <c r="H9563" s="1"/>
      <c r="I9563" s="1"/>
      <c r="J9563" s="1"/>
      <c r="K9563" s="1"/>
      <c r="L9563" s="1"/>
      <c r="M9563" s="1"/>
      <c r="N9563" s="1"/>
      <c r="O9563" s="3"/>
    </row>
    <row r="9564" spans="1:15" x14ac:dyDescent="0.25">
      <c r="A9564" s="1"/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L9564" s="1"/>
      <c r="M9564" s="1"/>
      <c r="N9564" s="1"/>
      <c r="O9564" s="3"/>
    </row>
    <row r="9565" spans="1:15" x14ac:dyDescent="0.25">
      <c r="A9565" s="1"/>
      <c r="B9565" s="1"/>
      <c r="C9565" s="1"/>
      <c r="D9565" s="1"/>
      <c r="E9565" s="1"/>
      <c r="F9565" s="1"/>
      <c r="G9565" s="1"/>
      <c r="H9565" s="1"/>
      <c r="I9565" s="1"/>
      <c r="J9565" s="1"/>
      <c r="K9565" s="1"/>
      <c r="L9565" s="1"/>
      <c r="M9565" s="1"/>
      <c r="N9565" s="1"/>
      <c r="O9565" s="3"/>
    </row>
    <row r="9566" spans="1:15" x14ac:dyDescent="0.25">
      <c r="A9566" s="1"/>
      <c r="B9566" s="1"/>
      <c r="C9566" s="1"/>
      <c r="D9566" s="1"/>
      <c r="E9566" s="1"/>
      <c r="F9566" s="1"/>
      <c r="G9566" s="1"/>
      <c r="H9566" s="1"/>
      <c r="I9566" s="1"/>
      <c r="J9566" s="1"/>
      <c r="K9566" s="1"/>
      <c r="L9566" s="1"/>
      <c r="M9566" s="1"/>
      <c r="N9566" s="1"/>
      <c r="O9566" s="3"/>
    </row>
    <row r="9567" spans="1:15" x14ac:dyDescent="0.25">
      <c r="A9567" s="1"/>
      <c r="B9567" s="1"/>
      <c r="C9567" s="1"/>
      <c r="D9567" s="1"/>
      <c r="E9567" s="1"/>
      <c r="F9567" s="1"/>
      <c r="G9567" s="1"/>
      <c r="H9567" s="1"/>
      <c r="I9567" s="1"/>
      <c r="J9567" s="1"/>
      <c r="K9567" s="1"/>
      <c r="L9567" s="1"/>
      <c r="M9567" s="1"/>
      <c r="N9567" s="1"/>
      <c r="O9567" s="3"/>
    </row>
    <row r="9568" spans="1:15" x14ac:dyDescent="0.25">
      <c r="A9568" s="1"/>
      <c r="B9568" s="1"/>
      <c r="C9568" s="1"/>
      <c r="D9568" s="1"/>
      <c r="E9568" s="1"/>
      <c r="F9568" s="1"/>
      <c r="G9568" s="1"/>
      <c r="H9568" s="1"/>
      <c r="I9568" s="1"/>
      <c r="J9568" s="1"/>
      <c r="K9568" s="1"/>
      <c r="L9568" s="1"/>
      <c r="M9568" s="1"/>
      <c r="N9568" s="1"/>
      <c r="O9568" s="3"/>
    </row>
    <row r="9569" spans="1:15" x14ac:dyDescent="0.25">
      <c r="A9569" s="1"/>
      <c r="B9569" s="1"/>
      <c r="C9569" s="1"/>
      <c r="D9569" s="1"/>
      <c r="E9569" s="1"/>
      <c r="F9569" s="1"/>
      <c r="G9569" s="1"/>
      <c r="H9569" s="1"/>
      <c r="I9569" s="1"/>
      <c r="J9569" s="1"/>
      <c r="K9569" s="1"/>
      <c r="L9569" s="1"/>
      <c r="M9569" s="1"/>
      <c r="N9569" s="1"/>
      <c r="O9569" s="3"/>
    </row>
    <row r="9570" spans="1:15" x14ac:dyDescent="0.25">
      <c r="A9570" s="1"/>
      <c r="B9570" s="1"/>
      <c r="C9570" s="1"/>
      <c r="D9570" s="1"/>
      <c r="E9570" s="1"/>
      <c r="F9570" s="1"/>
      <c r="G9570" s="1"/>
      <c r="H9570" s="1"/>
      <c r="I9570" s="1"/>
      <c r="J9570" s="1"/>
      <c r="K9570" s="1"/>
      <c r="L9570" s="1"/>
      <c r="M9570" s="1"/>
      <c r="N9570" s="1"/>
      <c r="O9570" s="3"/>
    </row>
    <row r="9571" spans="1:15" x14ac:dyDescent="0.25">
      <c r="A9571" s="1"/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L9571" s="1"/>
      <c r="M9571" s="1"/>
      <c r="N9571" s="1"/>
      <c r="O9571" s="3"/>
    </row>
    <row r="9572" spans="1:15" x14ac:dyDescent="0.25">
      <c r="A9572" s="1"/>
      <c r="B9572" s="1"/>
      <c r="C9572" s="1"/>
      <c r="D9572" s="1"/>
      <c r="E9572" s="1"/>
      <c r="F9572" s="1"/>
      <c r="G9572" s="1"/>
      <c r="H9572" s="1"/>
      <c r="I9572" s="1"/>
      <c r="J9572" s="1"/>
      <c r="K9572" s="1"/>
      <c r="L9572" s="1"/>
      <c r="M9572" s="1"/>
      <c r="N9572" s="1"/>
      <c r="O9572" s="3"/>
    </row>
    <row r="9573" spans="1:15" x14ac:dyDescent="0.25">
      <c r="A9573" s="1"/>
      <c r="B9573" s="1"/>
      <c r="C9573" s="1"/>
      <c r="D9573" s="1"/>
      <c r="E9573" s="1"/>
      <c r="F9573" s="1"/>
      <c r="G9573" s="1"/>
      <c r="H9573" s="1"/>
      <c r="I9573" s="1"/>
      <c r="J9573" s="1"/>
      <c r="K9573" s="1"/>
      <c r="L9573" s="1"/>
      <c r="M9573" s="1"/>
      <c r="N9573" s="1"/>
      <c r="O9573" s="3"/>
    </row>
    <row r="9574" spans="1:15" x14ac:dyDescent="0.25">
      <c r="A9574" s="1"/>
      <c r="B9574" s="1"/>
      <c r="C9574" s="1"/>
      <c r="D9574" s="1"/>
      <c r="E9574" s="1"/>
      <c r="F9574" s="1"/>
      <c r="G9574" s="1"/>
      <c r="H9574" s="1"/>
      <c r="I9574" s="1"/>
      <c r="J9574" s="1"/>
      <c r="K9574" s="1"/>
      <c r="L9574" s="1"/>
      <c r="M9574" s="1"/>
      <c r="N9574" s="1"/>
      <c r="O9574" s="3"/>
    </row>
    <row r="9575" spans="1:15" x14ac:dyDescent="0.25">
      <c r="A9575" s="1"/>
      <c r="B9575" s="1"/>
      <c r="C9575" s="1"/>
      <c r="D9575" s="1"/>
      <c r="E9575" s="1"/>
      <c r="F9575" s="1"/>
      <c r="G9575" s="1"/>
      <c r="H9575" s="1"/>
      <c r="I9575" s="1"/>
      <c r="J9575" s="1"/>
      <c r="K9575" s="1"/>
      <c r="L9575" s="1"/>
      <c r="M9575" s="1"/>
      <c r="N9575" s="1"/>
      <c r="O9575" s="3"/>
    </row>
    <row r="9576" spans="1:15" x14ac:dyDescent="0.25">
      <c r="A9576" s="1"/>
      <c r="B9576" s="1"/>
      <c r="C9576" s="1"/>
      <c r="D9576" s="1"/>
      <c r="E9576" s="1"/>
      <c r="F9576" s="1"/>
      <c r="G9576" s="1"/>
      <c r="H9576" s="1"/>
      <c r="I9576" s="1"/>
      <c r="J9576" s="1"/>
      <c r="K9576" s="1"/>
      <c r="L9576" s="1"/>
      <c r="M9576" s="1"/>
      <c r="N9576" s="1"/>
      <c r="O9576" s="3"/>
    </row>
    <row r="9577" spans="1:15" x14ac:dyDescent="0.25">
      <c r="A9577" s="1"/>
      <c r="B9577" s="1"/>
      <c r="C9577" s="1"/>
      <c r="D9577" s="1"/>
      <c r="E9577" s="1"/>
      <c r="F9577" s="1"/>
      <c r="G9577" s="1"/>
      <c r="H9577" s="1"/>
      <c r="I9577" s="1"/>
      <c r="J9577" s="1"/>
      <c r="K9577" s="1"/>
      <c r="L9577" s="1"/>
      <c r="M9577" s="1"/>
      <c r="N9577" s="1"/>
      <c r="O9577" s="3"/>
    </row>
    <row r="9578" spans="1:15" x14ac:dyDescent="0.25">
      <c r="A9578" s="1"/>
      <c r="B9578" s="1"/>
      <c r="C9578" s="1"/>
      <c r="D9578" s="1"/>
      <c r="E9578" s="1"/>
      <c r="F9578" s="1"/>
      <c r="G9578" s="1"/>
      <c r="H9578" s="1"/>
      <c r="I9578" s="1"/>
      <c r="J9578" s="1"/>
      <c r="K9578" s="1"/>
      <c r="L9578" s="1"/>
      <c r="M9578" s="1"/>
      <c r="N9578" s="1"/>
      <c r="O9578" s="3"/>
    </row>
    <row r="9579" spans="1:15" x14ac:dyDescent="0.25">
      <c r="A9579" s="1"/>
      <c r="B9579" s="1"/>
      <c r="C9579" s="1"/>
      <c r="D9579" s="1"/>
      <c r="E9579" s="1"/>
      <c r="F9579" s="1"/>
      <c r="G9579" s="1"/>
      <c r="H9579" s="1"/>
      <c r="I9579" s="1"/>
      <c r="J9579" s="1"/>
      <c r="K9579" s="1"/>
      <c r="L9579" s="1"/>
      <c r="M9579" s="1"/>
      <c r="N9579" s="1"/>
      <c r="O9579" s="3"/>
    </row>
    <row r="9580" spans="1:15" x14ac:dyDescent="0.25">
      <c r="A9580" s="1"/>
      <c r="B9580" s="1"/>
      <c r="C9580" s="1"/>
      <c r="D9580" s="1"/>
      <c r="E9580" s="1"/>
      <c r="F9580" s="1"/>
      <c r="G9580" s="1"/>
      <c r="H9580" s="1"/>
      <c r="I9580" s="1"/>
      <c r="J9580" s="1"/>
      <c r="K9580" s="1"/>
      <c r="L9580" s="1"/>
      <c r="M9580" s="1"/>
      <c r="N9580" s="1"/>
      <c r="O9580" s="3"/>
    </row>
    <row r="9581" spans="1:15" x14ac:dyDescent="0.25">
      <c r="A9581" s="1"/>
      <c r="B9581" s="1"/>
      <c r="C9581" s="1"/>
      <c r="D9581" s="1"/>
      <c r="E9581" s="1"/>
      <c r="F9581" s="1"/>
      <c r="G9581" s="1"/>
      <c r="H9581" s="1"/>
      <c r="I9581" s="1"/>
      <c r="J9581" s="1"/>
      <c r="K9581" s="1"/>
      <c r="L9581" s="1"/>
      <c r="M9581" s="1"/>
      <c r="N9581" s="1"/>
      <c r="O9581" s="3"/>
    </row>
    <row r="9582" spans="1:15" x14ac:dyDescent="0.25">
      <c r="A9582" s="1"/>
      <c r="B9582" s="1"/>
      <c r="C9582" s="1"/>
      <c r="D9582" s="1"/>
      <c r="E9582" s="1"/>
      <c r="F9582" s="1"/>
      <c r="G9582" s="1"/>
      <c r="H9582" s="1"/>
      <c r="I9582" s="1"/>
      <c r="J9582" s="1"/>
      <c r="K9582" s="1"/>
      <c r="L9582" s="1"/>
      <c r="M9582" s="1"/>
      <c r="N9582" s="1"/>
      <c r="O9582" s="3"/>
    </row>
    <row r="9583" spans="1:15" x14ac:dyDescent="0.25">
      <c r="A9583" s="1"/>
      <c r="B9583" s="1"/>
      <c r="C9583" s="1"/>
      <c r="D9583" s="1"/>
      <c r="E9583" s="1"/>
      <c r="F9583" s="1"/>
      <c r="G9583" s="1"/>
      <c r="H9583" s="1"/>
      <c r="I9583" s="1"/>
      <c r="J9583" s="1"/>
      <c r="K9583" s="1"/>
      <c r="L9583" s="1"/>
      <c r="M9583" s="1"/>
      <c r="N9583" s="1"/>
      <c r="O9583" s="3"/>
    </row>
    <row r="9584" spans="1:15" x14ac:dyDescent="0.25">
      <c r="A9584" s="1"/>
      <c r="B9584" s="1"/>
      <c r="C9584" s="1"/>
      <c r="D9584" s="1"/>
      <c r="E9584" s="1"/>
      <c r="F9584" s="1"/>
      <c r="G9584" s="1"/>
      <c r="H9584" s="1"/>
      <c r="I9584" s="1"/>
      <c r="J9584" s="1"/>
      <c r="K9584" s="1"/>
      <c r="L9584" s="1"/>
      <c r="M9584" s="1"/>
      <c r="N9584" s="1"/>
      <c r="O9584" s="3"/>
    </row>
    <row r="9585" spans="1:15" x14ac:dyDescent="0.25">
      <c r="A9585" s="1"/>
      <c r="B9585" s="1"/>
      <c r="C9585" s="1"/>
      <c r="D9585" s="1"/>
      <c r="E9585" s="1"/>
      <c r="F9585" s="1"/>
      <c r="G9585" s="1"/>
      <c r="H9585" s="1"/>
      <c r="I9585" s="1"/>
      <c r="J9585" s="1"/>
      <c r="K9585" s="1"/>
      <c r="L9585" s="1"/>
      <c r="M9585" s="1"/>
      <c r="N9585" s="1"/>
      <c r="O9585" s="3"/>
    </row>
    <row r="9586" spans="1:15" x14ac:dyDescent="0.25">
      <c r="A9586" s="1"/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L9586" s="1"/>
      <c r="M9586" s="1"/>
      <c r="N9586" s="1"/>
      <c r="O9586" s="3"/>
    </row>
    <row r="9587" spans="1:15" x14ac:dyDescent="0.25">
      <c r="A9587" s="1"/>
      <c r="B9587" s="1"/>
      <c r="C9587" s="1"/>
      <c r="D9587" s="1"/>
      <c r="E9587" s="1"/>
      <c r="F9587" s="1"/>
      <c r="G9587" s="1"/>
      <c r="H9587" s="1"/>
      <c r="I9587" s="1"/>
      <c r="J9587" s="1"/>
      <c r="K9587" s="1"/>
      <c r="L9587" s="1"/>
      <c r="M9587" s="1"/>
      <c r="N9587" s="1"/>
      <c r="O9587" s="3"/>
    </row>
    <row r="9588" spans="1:15" x14ac:dyDescent="0.25">
      <c r="A9588" s="1"/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L9588" s="1"/>
      <c r="M9588" s="1"/>
      <c r="N9588" s="1"/>
      <c r="O9588" s="3"/>
    </row>
    <row r="9589" spans="1:15" x14ac:dyDescent="0.25">
      <c r="A9589" s="1"/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L9589" s="1"/>
      <c r="M9589" s="1"/>
      <c r="N9589" s="1"/>
      <c r="O9589" s="3"/>
    </row>
    <row r="9590" spans="1:15" x14ac:dyDescent="0.25">
      <c r="A9590" s="1"/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L9590" s="1"/>
      <c r="M9590" s="1"/>
      <c r="N9590" s="1"/>
      <c r="O9590" s="3"/>
    </row>
    <row r="9591" spans="1:15" x14ac:dyDescent="0.25">
      <c r="A9591" s="1"/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L9591" s="1"/>
      <c r="M9591" s="1"/>
      <c r="N9591" s="1"/>
      <c r="O9591" s="3"/>
    </row>
    <row r="9592" spans="1:15" x14ac:dyDescent="0.25">
      <c r="A9592" s="1"/>
      <c r="B9592" s="1"/>
      <c r="C9592" s="1"/>
      <c r="D9592" s="1"/>
      <c r="E9592" s="1"/>
      <c r="F9592" s="1"/>
      <c r="G9592" s="1"/>
      <c r="H9592" s="1"/>
      <c r="I9592" s="1"/>
      <c r="J9592" s="1"/>
      <c r="K9592" s="1"/>
      <c r="L9592" s="1"/>
      <c r="M9592" s="1"/>
      <c r="N9592" s="1"/>
      <c r="O9592" s="3"/>
    </row>
    <row r="9593" spans="1:15" x14ac:dyDescent="0.25">
      <c r="A9593" s="1"/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L9593" s="1"/>
      <c r="M9593" s="1"/>
      <c r="N9593" s="1"/>
      <c r="O9593" s="3"/>
    </row>
    <row r="9594" spans="1:15" x14ac:dyDescent="0.25">
      <c r="A9594" s="1"/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L9594" s="1"/>
      <c r="M9594" s="1"/>
      <c r="N9594" s="1"/>
      <c r="O9594" s="3"/>
    </row>
    <row r="9595" spans="1:15" x14ac:dyDescent="0.25">
      <c r="A9595" s="1"/>
      <c r="B9595" s="1"/>
      <c r="C9595" s="1"/>
      <c r="D9595" s="1"/>
      <c r="E9595" s="1"/>
      <c r="F9595" s="1"/>
      <c r="G9595" s="1"/>
      <c r="H9595" s="1"/>
      <c r="I9595" s="1"/>
      <c r="J9595" s="1"/>
      <c r="K9595" s="1"/>
      <c r="L9595" s="1"/>
      <c r="M9595" s="1"/>
      <c r="N9595" s="1"/>
      <c r="O9595" s="3"/>
    </row>
    <row r="9596" spans="1:15" x14ac:dyDescent="0.25">
      <c r="A9596" s="1"/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L9596" s="1"/>
      <c r="M9596" s="1"/>
      <c r="N9596" s="1"/>
      <c r="O9596" s="3"/>
    </row>
    <row r="9597" spans="1:15" x14ac:dyDescent="0.25">
      <c r="A9597" s="1"/>
      <c r="B9597" s="1"/>
      <c r="C9597" s="1"/>
      <c r="D9597" s="1"/>
      <c r="E9597" s="1"/>
      <c r="F9597" s="1"/>
      <c r="G9597" s="1"/>
      <c r="H9597" s="1"/>
      <c r="I9597" s="1"/>
      <c r="J9597" s="1"/>
      <c r="K9597" s="1"/>
      <c r="L9597" s="1"/>
      <c r="M9597" s="1"/>
      <c r="N9597" s="1"/>
      <c r="O9597" s="3"/>
    </row>
    <row r="9598" spans="1:15" x14ac:dyDescent="0.25">
      <c r="A9598" s="1"/>
      <c r="B9598" s="1"/>
      <c r="C9598" s="1"/>
      <c r="D9598" s="1"/>
      <c r="E9598" s="1"/>
      <c r="F9598" s="1"/>
      <c r="G9598" s="1"/>
      <c r="H9598" s="1"/>
      <c r="I9598" s="1"/>
      <c r="J9598" s="1"/>
      <c r="K9598" s="1"/>
      <c r="L9598" s="1"/>
      <c r="M9598" s="1"/>
      <c r="N9598" s="1"/>
      <c r="O9598" s="3"/>
    </row>
    <row r="9599" spans="1:15" x14ac:dyDescent="0.25">
      <c r="A9599" s="1"/>
      <c r="B9599" s="1"/>
      <c r="C9599" s="1"/>
      <c r="D9599" s="1"/>
      <c r="E9599" s="1"/>
      <c r="F9599" s="1"/>
      <c r="G9599" s="1"/>
      <c r="H9599" s="1"/>
      <c r="I9599" s="1"/>
      <c r="J9599" s="1"/>
      <c r="K9599" s="1"/>
      <c r="L9599" s="1"/>
      <c r="M9599" s="1"/>
      <c r="N9599" s="1"/>
      <c r="O9599" s="3"/>
    </row>
    <row r="9600" spans="1:15" x14ac:dyDescent="0.25">
      <c r="A9600" s="1"/>
      <c r="B9600" s="1"/>
      <c r="C9600" s="1"/>
      <c r="D9600" s="1"/>
      <c r="E9600" s="1"/>
      <c r="F9600" s="1"/>
      <c r="G9600" s="1"/>
      <c r="H9600" s="1"/>
      <c r="I9600" s="1"/>
      <c r="J9600" s="1"/>
      <c r="K9600" s="1"/>
      <c r="L9600" s="1"/>
      <c r="M9600" s="1"/>
      <c r="N9600" s="1"/>
      <c r="O9600" s="3"/>
    </row>
    <row r="9601" spans="1:15" x14ac:dyDescent="0.25">
      <c r="A9601" s="1"/>
      <c r="B9601" s="1"/>
      <c r="C9601" s="1"/>
      <c r="D9601" s="1"/>
      <c r="E9601" s="1"/>
      <c r="F9601" s="1"/>
      <c r="G9601" s="1"/>
      <c r="H9601" s="1"/>
      <c r="I9601" s="1"/>
      <c r="J9601" s="1"/>
      <c r="K9601" s="1"/>
      <c r="L9601" s="1"/>
      <c r="M9601" s="1"/>
      <c r="N9601" s="1"/>
      <c r="O9601" s="3"/>
    </row>
    <row r="9602" spans="1:15" x14ac:dyDescent="0.25">
      <c r="A9602" s="1"/>
      <c r="B9602" s="1"/>
      <c r="C9602" s="1"/>
      <c r="D9602" s="1"/>
      <c r="E9602" s="1"/>
      <c r="F9602" s="1"/>
      <c r="G9602" s="1"/>
      <c r="H9602" s="1"/>
      <c r="I9602" s="1"/>
      <c r="J9602" s="1"/>
      <c r="K9602" s="1"/>
      <c r="L9602" s="1"/>
      <c r="M9602" s="1"/>
      <c r="N9602" s="1"/>
      <c r="O9602" s="3"/>
    </row>
    <row r="9603" spans="1:15" x14ac:dyDescent="0.25">
      <c r="A9603" s="1"/>
      <c r="B9603" s="1"/>
      <c r="C9603" s="1"/>
      <c r="D9603" s="1"/>
      <c r="E9603" s="1"/>
      <c r="F9603" s="1"/>
      <c r="G9603" s="1"/>
      <c r="H9603" s="1"/>
      <c r="I9603" s="1"/>
      <c r="J9603" s="1"/>
      <c r="K9603" s="1"/>
      <c r="L9603" s="1"/>
      <c r="M9603" s="1"/>
      <c r="N9603" s="1"/>
      <c r="O9603" s="3"/>
    </row>
    <row r="9604" spans="1:15" x14ac:dyDescent="0.25">
      <c r="A9604" s="1"/>
      <c r="B9604" s="1"/>
      <c r="C9604" s="1"/>
      <c r="D9604" s="1"/>
      <c r="E9604" s="1"/>
      <c r="F9604" s="1"/>
      <c r="G9604" s="1"/>
      <c r="H9604" s="1"/>
      <c r="I9604" s="1"/>
      <c r="J9604" s="1"/>
      <c r="K9604" s="1"/>
      <c r="L9604" s="1"/>
      <c r="M9604" s="1"/>
      <c r="N9604" s="1"/>
      <c r="O9604" s="3"/>
    </row>
    <row r="9605" spans="1:15" x14ac:dyDescent="0.25">
      <c r="A9605" s="1"/>
      <c r="B9605" s="1"/>
      <c r="C9605" s="1"/>
      <c r="D9605" s="1"/>
      <c r="E9605" s="1"/>
      <c r="F9605" s="1"/>
      <c r="G9605" s="1"/>
      <c r="H9605" s="1"/>
      <c r="I9605" s="1"/>
      <c r="J9605" s="1"/>
      <c r="K9605" s="1"/>
      <c r="L9605" s="1"/>
      <c r="M9605" s="1"/>
      <c r="N9605" s="1"/>
      <c r="O9605" s="3"/>
    </row>
    <row r="9606" spans="1:15" x14ac:dyDescent="0.25">
      <c r="A9606" s="1"/>
      <c r="B9606" s="1"/>
      <c r="C9606" s="1"/>
      <c r="D9606" s="1"/>
      <c r="E9606" s="1"/>
      <c r="F9606" s="1"/>
      <c r="G9606" s="1"/>
      <c r="H9606" s="1"/>
      <c r="I9606" s="1"/>
      <c r="J9606" s="1"/>
      <c r="K9606" s="1"/>
      <c r="L9606" s="1"/>
      <c r="M9606" s="1"/>
      <c r="N9606" s="1"/>
      <c r="O9606" s="3"/>
    </row>
    <row r="9607" spans="1:15" x14ac:dyDescent="0.25">
      <c r="A9607" s="1"/>
      <c r="B9607" s="1"/>
      <c r="C9607" s="1"/>
      <c r="D9607" s="1"/>
      <c r="E9607" s="1"/>
      <c r="F9607" s="1"/>
      <c r="G9607" s="1"/>
      <c r="H9607" s="1"/>
      <c r="I9607" s="1"/>
      <c r="J9607" s="1"/>
      <c r="K9607" s="1"/>
      <c r="L9607" s="1"/>
      <c r="M9607" s="1"/>
      <c r="N9607" s="1"/>
      <c r="O9607" s="3"/>
    </row>
    <row r="9608" spans="1:15" x14ac:dyDescent="0.25">
      <c r="A9608" s="1"/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L9608" s="1"/>
      <c r="M9608" s="1"/>
      <c r="N9608" s="1"/>
      <c r="O9608" s="3"/>
    </row>
    <row r="9609" spans="1:15" x14ac:dyDescent="0.25">
      <c r="A9609" s="1"/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L9609" s="1"/>
      <c r="M9609" s="1"/>
      <c r="N9609" s="1"/>
      <c r="O9609" s="3"/>
    </row>
    <row r="9610" spans="1:15" x14ac:dyDescent="0.25">
      <c r="A9610" s="1"/>
      <c r="B9610" s="1"/>
      <c r="C9610" s="1"/>
      <c r="D9610" s="1"/>
      <c r="E9610" s="1"/>
      <c r="F9610" s="1"/>
      <c r="G9610" s="1"/>
      <c r="H9610" s="1"/>
      <c r="I9610" s="1"/>
      <c r="J9610" s="1"/>
      <c r="K9610" s="1"/>
      <c r="L9610" s="1"/>
      <c r="M9610" s="1"/>
      <c r="N9610" s="1"/>
      <c r="O9610" s="3"/>
    </row>
    <row r="9611" spans="1:15" x14ac:dyDescent="0.25">
      <c r="A9611" s="1"/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L9611" s="1"/>
      <c r="M9611" s="1"/>
      <c r="N9611" s="1"/>
      <c r="O9611" s="3"/>
    </row>
    <row r="9612" spans="1:15" x14ac:dyDescent="0.25">
      <c r="A9612" s="1"/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L9612" s="1"/>
      <c r="M9612" s="1"/>
      <c r="N9612" s="1"/>
      <c r="O9612" s="3"/>
    </row>
    <row r="9613" spans="1:15" x14ac:dyDescent="0.25">
      <c r="A9613" s="1"/>
      <c r="B9613" s="1"/>
      <c r="C9613" s="1"/>
      <c r="D9613" s="1"/>
      <c r="E9613" s="1"/>
      <c r="F9613" s="1"/>
      <c r="G9613" s="1"/>
      <c r="H9613" s="1"/>
      <c r="I9613" s="1"/>
      <c r="J9613" s="1"/>
      <c r="K9613" s="1"/>
      <c r="L9613" s="1"/>
      <c r="M9613" s="1"/>
      <c r="N9613" s="1"/>
      <c r="O9613" s="3"/>
    </row>
    <row r="9614" spans="1:15" x14ac:dyDescent="0.25">
      <c r="A9614" s="1"/>
      <c r="B9614" s="1"/>
      <c r="C9614" s="1"/>
      <c r="D9614" s="1"/>
      <c r="E9614" s="1"/>
      <c r="F9614" s="1"/>
      <c r="G9614" s="1"/>
      <c r="H9614" s="1"/>
      <c r="I9614" s="1"/>
      <c r="J9614" s="1"/>
      <c r="K9614" s="1"/>
      <c r="L9614" s="1"/>
      <c r="M9614" s="1"/>
      <c r="N9614" s="1"/>
      <c r="O9614" s="3"/>
    </row>
    <row r="9615" spans="1:15" x14ac:dyDescent="0.25">
      <c r="A9615" s="1"/>
      <c r="B9615" s="1"/>
      <c r="C9615" s="1"/>
      <c r="D9615" s="1"/>
      <c r="E9615" s="1"/>
      <c r="F9615" s="1"/>
      <c r="G9615" s="1"/>
      <c r="H9615" s="1"/>
      <c r="I9615" s="1"/>
      <c r="J9615" s="1"/>
      <c r="K9615" s="1"/>
      <c r="L9615" s="1"/>
      <c r="M9615" s="1"/>
      <c r="N9615" s="1"/>
      <c r="O9615" s="3"/>
    </row>
    <row r="9616" spans="1:15" x14ac:dyDescent="0.25">
      <c r="A9616" s="1"/>
      <c r="B9616" s="1"/>
      <c r="C9616" s="1"/>
      <c r="D9616" s="1"/>
      <c r="E9616" s="1"/>
      <c r="F9616" s="1"/>
      <c r="G9616" s="1"/>
      <c r="H9616" s="1"/>
      <c r="I9616" s="1"/>
      <c r="J9616" s="1"/>
      <c r="K9616" s="1"/>
      <c r="L9616" s="1"/>
      <c r="M9616" s="1"/>
      <c r="N9616" s="1"/>
      <c r="O9616" s="3"/>
    </row>
    <row r="9617" spans="1:15" x14ac:dyDescent="0.25">
      <c r="A9617" s="1"/>
      <c r="B9617" s="1"/>
      <c r="C9617" s="1"/>
      <c r="D9617" s="1"/>
      <c r="E9617" s="1"/>
      <c r="F9617" s="1"/>
      <c r="G9617" s="1"/>
      <c r="H9617" s="1"/>
      <c r="I9617" s="1"/>
      <c r="J9617" s="1"/>
      <c r="K9617" s="1"/>
      <c r="L9617" s="1"/>
      <c r="M9617" s="1"/>
      <c r="N9617" s="1"/>
      <c r="O9617" s="3"/>
    </row>
    <row r="9618" spans="1:15" x14ac:dyDescent="0.25">
      <c r="A9618" s="1"/>
      <c r="B9618" s="1"/>
      <c r="C9618" s="1"/>
      <c r="D9618" s="1"/>
      <c r="E9618" s="1"/>
      <c r="F9618" s="1"/>
      <c r="G9618" s="1"/>
      <c r="H9618" s="1"/>
      <c r="I9618" s="1"/>
      <c r="J9618" s="1"/>
      <c r="K9618" s="1"/>
      <c r="L9618" s="1"/>
      <c r="M9618" s="1"/>
      <c r="N9618" s="1"/>
      <c r="O9618" s="3"/>
    </row>
    <row r="9619" spans="1:15" x14ac:dyDescent="0.25">
      <c r="A9619" s="1"/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L9619" s="1"/>
      <c r="M9619" s="1"/>
      <c r="N9619" s="1"/>
      <c r="O9619" s="3"/>
    </row>
    <row r="9620" spans="1:15" x14ac:dyDescent="0.25">
      <c r="A9620" s="1"/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L9620" s="1"/>
      <c r="M9620" s="1"/>
      <c r="N9620" s="1"/>
      <c r="O9620" s="3"/>
    </row>
    <row r="9621" spans="1:15" x14ac:dyDescent="0.25">
      <c r="A9621" s="1"/>
      <c r="B9621" s="1"/>
      <c r="C9621" s="1"/>
      <c r="D9621" s="1"/>
      <c r="E9621" s="1"/>
      <c r="F9621" s="1"/>
      <c r="G9621" s="1"/>
      <c r="H9621" s="1"/>
      <c r="I9621" s="1"/>
      <c r="J9621" s="1"/>
      <c r="K9621" s="1"/>
      <c r="L9621" s="1"/>
      <c r="M9621" s="1"/>
      <c r="N9621" s="1"/>
      <c r="O9621" s="3"/>
    </row>
    <row r="9622" spans="1:15" x14ac:dyDescent="0.25">
      <c r="A9622" s="1"/>
      <c r="B9622" s="1"/>
      <c r="C9622" s="1"/>
      <c r="D9622" s="1"/>
      <c r="E9622" s="1"/>
      <c r="F9622" s="1"/>
      <c r="G9622" s="1"/>
      <c r="H9622" s="1"/>
      <c r="I9622" s="1"/>
      <c r="J9622" s="1"/>
      <c r="K9622" s="1"/>
      <c r="L9622" s="1"/>
      <c r="M9622" s="1"/>
      <c r="N9622" s="1"/>
      <c r="O9622" s="3"/>
    </row>
    <row r="9623" spans="1:15" x14ac:dyDescent="0.25">
      <c r="A9623" s="1"/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L9623" s="1"/>
      <c r="M9623" s="1"/>
      <c r="N9623" s="1"/>
      <c r="O9623" s="3"/>
    </row>
    <row r="9624" spans="1:15" x14ac:dyDescent="0.25">
      <c r="A9624" s="1"/>
      <c r="B9624" s="1"/>
      <c r="C9624" s="1"/>
      <c r="D9624" s="1"/>
      <c r="E9624" s="1"/>
      <c r="F9624" s="1"/>
      <c r="G9624" s="1"/>
      <c r="H9624" s="1"/>
      <c r="I9624" s="1"/>
      <c r="J9624" s="1"/>
      <c r="K9624" s="1"/>
      <c r="L9624" s="1"/>
      <c r="M9624" s="1"/>
      <c r="N9624" s="1"/>
      <c r="O9624" s="3"/>
    </row>
    <row r="9625" spans="1:15" x14ac:dyDescent="0.25">
      <c r="A9625" s="1"/>
      <c r="B9625" s="1"/>
      <c r="C9625" s="1"/>
      <c r="D9625" s="1"/>
      <c r="E9625" s="1"/>
      <c r="F9625" s="1"/>
      <c r="G9625" s="1"/>
      <c r="H9625" s="1"/>
      <c r="I9625" s="1"/>
      <c r="J9625" s="1"/>
      <c r="K9625" s="1"/>
      <c r="L9625" s="1"/>
      <c r="M9625" s="1"/>
      <c r="N9625" s="1"/>
      <c r="O9625" s="3"/>
    </row>
    <row r="9626" spans="1:15" x14ac:dyDescent="0.25">
      <c r="A9626" s="1"/>
      <c r="B9626" s="1"/>
      <c r="C9626" s="1"/>
      <c r="D9626" s="1"/>
      <c r="E9626" s="1"/>
      <c r="F9626" s="1"/>
      <c r="G9626" s="1"/>
      <c r="H9626" s="1"/>
      <c r="I9626" s="1"/>
      <c r="J9626" s="1"/>
      <c r="K9626" s="1"/>
      <c r="L9626" s="1"/>
      <c r="M9626" s="1"/>
      <c r="N9626" s="1"/>
      <c r="O9626" s="3"/>
    </row>
    <row r="9627" spans="1:15" x14ac:dyDescent="0.25">
      <c r="A9627" s="1"/>
      <c r="B9627" s="1"/>
      <c r="C9627" s="1"/>
      <c r="D9627" s="1"/>
      <c r="E9627" s="1"/>
      <c r="F9627" s="1"/>
      <c r="G9627" s="1"/>
      <c r="H9627" s="1"/>
      <c r="I9627" s="1"/>
      <c r="J9627" s="1"/>
      <c r="K9627" s="1"/>
      <c r="L9627" s="1"/>
      <c r="M9627" s="1"/>
      <c r="N9627" s="1"/>
      <c r="O9627" s="3"/>
    </row>
    <row r="9628" spans="1:15" x14ac:dyDescent="0.25">
      <c r="A9628" s="1"/>
      <c r="B9628" s="1"/>
      <c r="C9628" s="1"/>
      <c r="D9628" s="1"/>
      <c r="E9628" s="1"/>
      <c r="F9628" s="1"/>
      <c r="G9628" s="1"/>
      <c r="H9628" s="1"/>
      <c r="I9628" s="1"/>
      <c r="J9628" s="1"/>
      <c r="K9628" s="1"/>
      <c r="L9628" s="1"/>
      <c r="M9628" s="1"/>
      <c r="N9628" s="1"/>
      <c r="O9628" s="3"/>
    </row>
    <row r="9629" spans="1:15" x14ac:dyDescent="0.25">
      <c r="A9629" s="1"/>
      <c r="B9629" s="1"/>
      <c r="C9629" s="1"/>
      <c r="D9629" s="1"/>
      <c r="E9629" s="1"/>
      <c r="F9629" s="1"/>
      <c r="G9629" s="1"/>
      <c r="H9629" s="1"/>
      <c r="I9629" s="1"/>
      <c r="J9629" s="1"/>
      <c r="K9629" s="1"/>
      <c r="L9629" s="1"/>
      <c r="M9629" s="1"/>
      <c r="N9629" s="1"/>
      <c r="O9629" s="3"/>
    </row>
    <row r="9630" spans="1:15" x14ac:dyDescent="0.25">
      <c r="A9630" s="1"/>
      <c r="B9630" s="1"/>
      <c r="C9630" s="1"/>
      <c r="D9630" s="1"/>
      <c r="E9630" s="1"/>
      <c r="F9630" s="1"/>
      <c r="G9630" s="1"/>
      <c r="H9630" s="1"/>
      <c r="I9630" s="1"/>
      <c r="J9630" s="1"/>
      <c r="K9630" s="1"/>
      <c r="L9630" s="1"/>
      <c r="M9630" s="1"/>
      <c r="N9630" s="1"/>
      <c r="O9630" s="3"/>
    </row>
    <row r="9631" spans="1:15" x14ac:dyDescent="0.25">
      <c r="A9631" s="1"/>
      <c r="B9631" s="1"/>
      <c r="C9631" s="1"/>
      <c r="D9631" s="1"/>
      <c r="E9631" s="1"/>
      <c r="F9631" s="1"/>
      <c r="G9631" s="1"/>
      <c r="H9631" s="1"/>
      <c r="I9631" s="1"/>
      <c r="J9631" s="1"/>
      <c r="K9631" s="1"/>
      <c r="L9631" s="1"/>
      <c r="M9631" s="1"/>
      <c r="N9631" s="1"/>
      <c r="O9631" s="3"/>
    </row>
    <row r="9632" spans="1:15" x14ac:dyDescent="0.25">
      <c r="A9632" s="1"/>
      <c r="B9632" s="1"/>
      <c r="C9632" s="1"/>
      <c r="D9632" s="1"/>
      <c r="E9632" s="1"/>
      <c r="F9632" s="1"/>
      <c r="G9632" s="1"/>
      <c r="H9632" s="1"/>
      <c r="I9632" s="1"/>
      <c r="J9632" s="1"/>
      <c r="K9632" s="1"/>
      <c r="L9632" s="1"/>
      <c r="M9632" s="1"/>
      <c r="N9632" s="1"/>
      <c r="O9632" s="3"/>
    </row>
    <row r="9633" spans="1:15" x14ac:dyDescent="0.25">
      <c r="A9633" s="1"/>
      <c r="B9633" s="1"/>
      <c r="C9633" s="1"/>
      <c r="D9633" s="1"/>
      <c r="E9633" s="1"/>
      <c r="F9633" s="1"/>
      <c r="G9633" s="1"/>
      <c r="H9633" s="1"/>
      <c r="I9633" s="1"/>
      <c r="J9633" s="1"/>
      <c r="K9633" s="1"/>
      <c r="L9633" s="1"/>
      <c r="M9633" s="1"/>
      <c r="N9633" s="1"/>
      <c r="O9633" s="3"/>
    </row>
    <row r="9634" spans="1:15" x14ac:dyDescent="0.25">
      <c r="A9634" s="1"/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L9634" s="1"/>
      <c r="M9634" s="1"/>
      <c r="N9634" s="1"/>
      <c r="O9634" s="3"/>
    </row>
    <row r="9635" spans="1:15" x14ac:dyDescent="0.25">
      <c r="A9635" s="1"/>
      <c r="B9635" s="1"/>
      <c r="C9635" s="1"/>
      <c r="D9635" s="1"/>
      <c r="E9635" s="1"/>
      <c r="F9635" s="1"/>
      <c r="G9635" s="1"/>
      <c r="H9635" s="1"/>
      <c r="I9635" s="1"/>
      <c r="J9635" s="1"/>
      <c r="K9635" s="1"/>
      <c r="L9635" s="1"/>
      <c r="M9635" s="1"/>
      <c r="N9635" s="1"/>
      <c r="O9635" s="3"/>
    </row>
    <row r="9636" spans="1:15" x14ac:dyDescent="0.25">
      <c r="A9636" s="1"/>
      <c r="B9636" s="1"/>
      <c r="C9636" s="1"/>
      <c r="D9636" s="1"/>
      <c r="E9636" s="1"/>
      <c r="F9636" s="1"/>
      <c r="G9636" s="1"/>
      <c r="H9636" s="1"/>
      <c r="I9636" s="1"/>
      <c r="J9636" s="1"/>
      <c r="K9636" s="1"/>
      <c r="L9636" s="1"/>
      <c r="M9636" s="1"/>
      <c r="N9636" s="1"/>
      <c r="O9636" s="3"/>
    </row>
    <row r="9637" spans="1:15" x14ac:dyDescent="0.25">
      <c r="A9637" s="1"/>
      <c r="B9637" s="1"/>
      <c r="C9637" s="1"/>
      <c r="D9637" s="1"/>
      <c r="E9637" s="1"/>
      <c r="F9637" s="1"/>
      <c r="G9637" s="1"/>
      <c r="H9637" s="1"/>
      <c r="I9637" s="1"/>
      <c r="J9637" s="1"/>
      <c r="K9637" s="1"/>
      <c r="L9637" s="1"/>
      <c r="M9637" s="1"/>
      <c r="N9637" s="1"/>
      <c r="O9637" s="3"/>
    </row>
    <row r="9638" spans="1:15" x14ac:dyDescent="0.25">
      <c r="A9638" s="1"/>
      <c r="B9638" s="1"/>
      <c r="C9638" s="1"/>
      <c r="D9638" s="1"/>
      <c r="E9638" s="1"/>
      <c r="F9638" s="1"/>
      <c r="G9638" s="1"/>
      <c r="H9638" s="1"/>
      <c r="I9638" s="1"/>
      <c r="J9638" s="1"/>
      <c r="K9638" s="1"/>
      <c r="L9638" s="1"/>
      <c r="M9638" s="1"/>
      <c r="N9638" s="1"/>
      <c r="O9638" s="3"/>
    </row>
    <row r="9639" spans="1:15" x14ac:dyDescent="0.25">
      <c r="A9639" s="1"/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L9639" s="1"/>
      <c r="M9639" s="1"/>
      <c r="N9639" s="1"/>
      <c r="O9639" s="3"/>
    </row>
    <row r="9640" spans="1:15" x14ac:dyDescent="0.25">
      <c r="A9640" s="1"/>
      <c r="B9640" s="1"/>
      <c r="C9640" s="1"/>
      <c r="D9640" s="1"/>
      <c r="E9640" s="1"/>
      <c r="F9640" s="1"/>
      <c r="G9640" s="1"/>
      <c r="H9640" s="1"/>
      <c r="I9640" s="1"/>
      <c r="J9640" s="1"/>
      <c r="K9640" s="1"/>
      <c r="L9640" s="1"/>
      <c r="M9640" s="1"/>
      <c r="N9640" s="1"/>
      <c r="O9640" s="3"/>
    </row>
    <row r="9641" spans="1:15" x14ac:dyDescent="0.25">
      <c r="A9641" s="1"/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L9641" s="1"/>
      <c r="M9641" s="1"/>
      <c r="N9641" s="1"/>
      <c r="O9641" s="3"/>
    </row>
    <row r="9642" spans="1:15" x14ac:dyDescent="0.25">
      <c r="A9642" s="1"/>
      <c r="B9642" s="1"/>
      <c r="C9642" s="1"/>
      <c r="D9642" s="1"/>
      <c r="E9642" s="1"/>
      <c r="F9642" s="1"/>
      <c r="G9642" s="1"/>
      <c r="H9642" s="1"/>
      <c r="I9642" s="1"/>
      <c r="J9642" s="1"/>
      <c r="K9642" s="1"/>
      <c r="L9642" s="1"/>
      <c r="M9642" s="1"/>
      <c r="N9642" s="1"/>
      <c r="O9642" s="3"/>
    </row>
    <row r="9643" spans="1:15" x14ac:dyDescent="0.25">
      <c r="A9643" s="1"/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L9643" s="1"/>
      <c r="M9643" s="1"/>
      <c r="N9643" s="1"/>
      <c r="O9643" s="3"/>
    </row>
    <row r="9644" spans="1:15" x14ac:dyDescent="0.25">
      <c r="A9644" s="1"/>
      <c r="B9644" s="1"/>
      <c r="C9644" s="1"/>
      <c r="D9644" s="1"/>
      <c r="E9644" s="1"/>
      <c r="F9644" s="1"/>
      <c r="G9644" s="1"/>
      <c r="H9644" s="1"/>
      <c r="I9644" s="1"/>
      <c r="J9644" s="1"/>
      <c r="K9644" s="1"/>
      <c r="L9644" s="1"/>
      <c r="M9644" s="1"/>
      <c r="N9644" s="1"/>
      <c r="O9644" s="3"/>
    </row>
    <row r="9645" spans="1:15" x14ac:dyDescent="0.25">
      <c r="A9645" s="1"/>
      <c r="B9645" s="1"/>
      <c r="C9645" s="1"/>
      <c r="D9645" s="1"/>
      <c r="E9645" s="1"/>
      <c r="F9645" s="1"/>
      <c r="G9645" s="1"/>
      <c r="H9645" s="1"/>
      <c r="I9645" s="1"/>
      <c r="J9645" s="1"/>
      <c r="K9645" s="1"/>
      <c r="L9645" s="1"/>
      <c r="M9645" s="1"/>
      <c r="N9645" s="1"/>
      <c r="O9645" s="3"/>
    </row>
    <row r="9646" spans="1:15" x14ac:dyDescent="0.25">
      <c r="A9646" s="1"/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L9646" s="1"/>
      <c r="M9646" s="1"/>
      <c r="N9646" s="1"/>
      <c r="O9646" s="3"/>
    </row>
    <row r="9647" spans="1:15" x14ac:dyDescent="0.25">
      <c r="A9647" s="1"/>
      <c r="B9647" s="1"/>
      <c r="C9647" s="1"/>
      <c r="D9647" s="1"/>
      <c r="E9647" s="1"/>
      <c r="F9647" s="1"/>
      <c r="G9647" s="1"/>
      <c r="H9647" s="1"/>
      <c r="I9647" s="1"/>
      <c r="J9647" s="1"/>
      <c r="K9647" s="1"/>
      <c r="L9647" s="1"/>
      <c r="M9647" s="1"/>
      <c r="N9647" s="1"/>
      <c r="O9647" s="3"/>
    </row>
    <row r="9648" spans="1:15" x14ac:dyDescent="0.25">
      <c r="A9648" s="1"/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L9648" s="1"/>
      <c r="M9648" s="1"/>
      <c r="N9648" s="1"/>
      <c r="O9648" s="3"/>
    </row>
    <row r="9649" spans="1:15" x14ac:dyDescent="0.25">
      <c r="A9649" s="1"/>
      <c r="B9649" s="1"/>
      <c r="C9649" s="1"/>
      <c r="D9649" s="1"/>
      <c r="E9649" s="1"/>
      <c r="F9649" s="1"/>
      <c r="G9649" s="1"/>
      <c r="H9649" s="1"/>
      <c r="I9649" s="1"/>
      <c r="J9649" s="1"/>
      <c r="K9649" s="1"/>
      <c r="L9649" s="1"/>
      <c r="M9649" s="1"/>
      <c r="N9649" s="1"/>
      <c r="O9649" s="3"/>
    </row>
    <row r="9650" spans="1:15" x14ac:dyDescent="0.25">
      <c r="A9650" s="1"/>
      <c r="B9650" s="1"/>
      <c r="C9650" s="1"/>
      <c r="D9650" s="1"/>
      <c r="E9650" s="1"/>
      <c r="F9650" s="1"/>
      <c r="G9650" s="1"/>
      <c r="H9650" s="1"/>
      <c r="I9650" s="1"/>
      <c r="J9650" s="1"/>
      <c r="K9650" s="1"/>
      <c r="L9650" s="1"/>
      <c r="M9650" s="1"/>
      <c r="N9650" s="1"/>
      <c r="O9650" s="3"/>
    </row>
    <row r="9651" spans="1:15" x14ac:dyDescent="0.25">
      <c r="A9651" s="1"/>
      <c r="B9651" s="1"/>
      <c r="C9651" s="1"/>
      <c r="D9651" s="1"/>
      <c r="E9651" s="1"/>
      <c r="F9651" s="1"/>
      <c r="G9651" s="1"/>
      <c r="H9651" s="1"/>
      <c r="I9651" s="1"/>
      <c r="J9651" s="1"/>
      <c r="K9651" s="1"/>
      <c r="L9651" s="1"/>
      <c r="M9651" s="1"/>
      <c r="N9651" s="1"/>
      <c r="O9651" s="3"/>
    </row>
    <row r="9652" spans="1:15" x14ac:dyDescent="0.25">
      <c r="A9652" s="1"/>
      <c r="B9652" s="1"/>
      <c r="C9652" s="1"/>
      <c r="D9652" s="1"/>
      <c r="E9652" s="1"/>
      <c r="F9652" s="1"/>
      <c r="G9652" s="1"/>
      <c r="H9652" s="1"/>
      <c r="I9652" s="1"/>
      <c r="J9652" s="1"/>
      <c r="K9652" s="1"/>
      <c r="L9652" s="1"/>
      <c r="M9652" s="1"/>
      <c r="N9652" s="1"/>
      <c r="O9652" s="3"/>
    </row>
    <row r="9653" spans="1:15" x14ac:dyDescent="0.25">
      <c r="A9653" s="1"/>
      <c r="B9653" s="1"/>
      <c r="C9653" s="1"/>
      <c r="D9653" s="1"/>
      <c r="E9653" s="1"/>
      <c r="F9653" s="1"/>
      <c r="G9653" s="1"/>
      <c r="H9653" s="1"/>
      <c r="I9653" s="1"/>
      <c r="J9653" s="1"/>
      <c r="K9653" s="1"/>
      <c r="L9653" s="1"/>
      <c r="M9653" s="1"/>
      <c r="N9653" s="1"/>
      <c r="O9653" s="3"/>
    </row>
    <row r="9654" spans="1:15" x14ac:dyDescent="0.25">
      <c r="A9654" s="1"/>
      <c r="B9654" s="1"/>
      <c r="C9654" s="1"/>
      <c r="D9654" s="1"/>
      <c r="E9654" s="1"/>
      <c r="F9654" s="1"/>
      <c r="G9654" s="1"/>
      <c r="H9654" s="1"/>
      <c r="I9654" s="1"/>
      <c r="J9654" s="1"/>
      <c r="K9654" s="1"/>
      <c r="L9654" s="1"/>
      <c r="M9654" s="1"/>
      <c r="N9654" s="1"/>
      <c r="O9654" s="3"/>
    </row>
    <row r="9655" spans="1:15" x14ac:dyDescent="0.25">
      <c r="A9655" s="1"/>
      <c r="B9655" s="1"/>
      <c r="C9655" s="1"/>
      <c r="D9655" s="1"/>
      <c r="E9655" s="1"/>
      <c r="F9655" s="1"/>
      <c r="G9655" s="1"/>
      <c r="H9655" s="1"/>
      <c r="I9655" s="1"/>
      <c r="J9655" s="1"/>
      <c r="K9655" s="1"/>
      <c r="L9655" s="1"/>
      <c r="M9655" s="1"/>
      <c r="N9655" s="1"/>
      <c r="O9655" s="3"/>
    </row>
    <row r="9656" spans="1:15" x14ac:dyDescent="0.25">
      <c r="A9656" s="1"/>
      <c r="B9656" s="1"/>
      <c r="C9656" s="1"/>
      <c r="D9656" s="1"/>
      <c r="E9656" s="1"/>
      <c r="F9656" s="1"/>
      <c r="G9656" s="1"/>
      <c r="H9656" s="1"/>
      <c r="I9656" s="1"/>
      <c r="J9656" s="1"/>
      <c r="K9656" s="1"/>
      <c r="L9656" s="1"/>
      <c r="M9656" s="1"/>
      <c r="N9656" s="1"/>
      <c r="O9656" s="3"/>
    </row>
    <row r="9657" spans="1:15" x14ac:dyDescent="0.25">
      <c r="A9657" s="1"/>
      <c r="B9657" s="1"/>
      <c r="C9657" s="1"/>
      <c r="D9657" s="1"/>
      <c r="E9657" s="1"/>
      <c r="F9657" s="1"/>
      <c r="G9657" s="1"/>
      <c r="H9657" s="1"/>
      <c r="I9657" s="1"/>
      <c r="J9657" s="1"/>
      <c r="K9657" s="1"/>
      <c r="L9657" s="1"/>
      <c r="M9657" s="1"/>
      <c r="N9657" s="1"/>
      <c r="O9657" s="3"/>
    </row>
    <row r="9658" spans="1:15" x14ac:dyDescent="0.25">
      <c r="A9658" s="1"/>
      <c r="B9658" s="1"/>
      <c r="C9658" s="1"/>
      <c r="D9658" s="1"/>
      <c r="E9658" s="1"/>
      <c r="F9658" s="1"/>
      <c r="G9658" s="1"/>
      <c r="H9658" s="1"/>
      <c r="I9658" s="1"/>
      <c r="J9658" s="1"/>
      <c r="K9658" s="1"/>
      <c r="L9658" s="1"/>
      <c r="M9658" s="1"/>
      <c r="N9658" s="1"/>
      <c r="O9658" s="3"/>
    </row>
    <row r="9659" spans="1:15" x14ac:dyDescent="0.25">
      <c r="A9659" s="1"/>
      <c r="B9659" s="1"/>
      <c r="C9659" s="1"/>
      <c r="D9659" s="1"/>
      <c r="E9659" s="1"/>
      <c r="F9659" s="1"/>
      <c r="G9659" s="1"/>
      <c r="H9659" s="1"/>
      <c r="I9659" s="1"/>
      <c r="J9659" s="1"/>
      <c r="K9659" s="1"/>
      <c r="L9659" s="1"/>
      <c r="M9659" s="1"/>
      <c r="N9659" s="1"/>
      <c r="O9659" s="3"/>
    </row>
    <row r="9660" spans="1:15" x14ac:dyDescent="0.25">
      <c r="A9660" s="1"/>
      <c r="B9660" s="1"/>
      <c r="C9660" s="1"/>
      <c r="D9660" s="1"/>
      <c r="E9660" s="1"/>
      <c r="F9660" s="1"/>
      <c r="G9660" s="1"/>
      <c r="H9660" s="1"/>
      <c r="I9660" s="1"/>
      <c r="J9660" s="1"/>
      <c r="K9660" s="1"/>
      <c r="L9660" s="1"/>
      <c r="M9660" s="1"/>
      <c r="N9660" s="1"/>
      <c r="O9660" s="3"/>
    </row>
    <row r="9661" spans="1:15" x14ac:dyDescent="0.25">
      <c r="A9661" s="1"/>
      <c r="B9661" s="1"/>
      <c r="C9661" s="1"/>
      <c r="D9661" s="1"/>
      <c r="E9661" s="1"/>
      <c r="F9661" s="1"/>
      <c r="G9661" s="1"/>
      <c r="H9661" s="1"/>
      <c r="I9661" s="1"/>
      <c r="J9661" s="1"/>
      <c r="K9661" s="1"/>
      <c r="L9661" s="1"/>
      <c r="M9661" s="1"/>
      <c r="N9661" s="1"/>
      <c r="O9661" s="3"/>
    </row>
    <row r="9662" spans="1:15" x14ac:dyDescent="0.25">
      <c r="A9662" s="1"/>
      <c r="B9662" s="1"/>
      <c r="C9662" s="1"/>
      <c r="D9662" s="1"/>
      <c r="E9662" s="1"/>
      <c r="F9662" s="1"/>
      <c r="G9662" s="1"/>
      <c r="H9662" s="1"/>
      <c r="I9662" s="1"/>
      <c r="J9662" s="1"/>
      <c r="K9662" s="1"/>
      <c r="L9662" s="1"/>
      <c r="M9662" s="1"/>
      <c r="N9662" s="1"/>
      <c r="O9662" s="3"/>
    </row>
    <row r="9663" spans="1:15" x14ac:dyDescent="0.25">
      <c r="A9663" s="1"/>
      <c r="B9663" s="1"/>
      <c r="C9663" s="1"/>
      <c r="D9663" s="1"/>
      <c r="E9663" s="1"/>
      <c r="F9663" s="1"/>
      <c r="G9663" s="1"/>
      <c r="H9663" s="1"/>
      <c r="I9663" s="1"/>
      <c r="J9663" s="1"/>
      <c r="K9663" s="1"/>
      <c r="L9663" s="1"/>
      <c r="M9663" s="1"/>
      <c r="N9663" s="1"/>
      <c r="O9663" s="3"/>
    </row>
    <row r="9664" spans="1:15" x14ac:dyDescent="0.25">
      <c r="A9664" s="1"/>
      <c r="B9664" s="1"/>
      <c r="C9664" s="1"/>
      <c r="D9664" s="1"/>
      <c r="E9664" s="1"/>
      <c r="F9664" s="1"/>
      <c r="G9664" s="1"/>
      <c r="H9664" s="1"/>
      <c r="I9664" s="1"/>
      <c r="J9664" s="1"/>
      <c r="K9664" s="1"/>
      <c r="L9664" s="1"/>
      <c r="M9664" s="1"/>
      <c r="N9664" s="1"/>
      <c r="O9664" s="3"/>
    </row>
    <row r="9665" spans="1:15" x14ac:dyDescent="0.25">
      <c r="A9665" s="1"/>
      <c r="B9665" s="1"/>
      <c r="C9665" s="1"/>
      <c r="D9665" s="1"/>
      <c r="E9665" s="1"/>
      <c r="F9665" s="1"/>
      <c r="G9665" s="1"/>
      <c r="H9665" s="1"/>
      <c r="I9665" s="1"/>
      <c r="J9665" s="1"/>
      <c r="K9665" s="1"/>
      <c r="L9665" s="1"/>
      <c r="M9665" s="1"/>
      <c r="N9665" s="1"/>
      <c r="O9665" s="3"/>
    </row>
    <row r="9666" spans="1:15" x14ac:dyDescent="0.25">
      <c r="A9666" s="1"/>
      <c r="B9666" s="1"/>
      <c r="C9666" s="1"/>
      <c r="D9666" s="1"/>
      <c r="E9666" s="1"/>
      <c r="F9666" s="1"/>
      <c r="G9666" s="1"/>
      <c r="H9666" s="1"/>
      <c r="I9666" s="1"/>
      <c r="J9666" s="1"/>
      <c r="K9666" s="1"/>
      <c r="L9666" s="1"/>
      <c r="M9666" s="1"/>
      <c r="N9666" s="1"/>
      <c r="O9666" s="3"/>
    </row>
    <row r="9667" spans="1:15" x14ac:dyDescent="0.25">
      <c r="A9667" s="1"/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L9667" s="1"/>
      <c r="M9667" s="1"/>
      <c r="N9667" s="1"/>
      <c r="O9667" s="3"/>
    </row>
    <row r="9668" spans="1:15" x14ac:dyDescent="0.25">
      <c r="A9668" s="1"/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L9668" s="1"/>
      <c r="M9668" s="1"/>
      <c r="N9668" s="1"/>
      <c r="O9668" s="3"/>
    </row>
    <row r="9669" spans="1:15" x14ac:dyDescent="0.25">
      <c r="A9669" s="1"/>
      <c r="B9669" s="1"/>
      <c r="C9669" s="1"/>
      <c r="D9669" s="1"/>
      <c r="E9669" s="1"/>
      <c r="F9669" s="1"/>
      <c r="G9669" s="1"/>
      <c r="H9669" s="1"/>
      <c r="I9669" s="1"/>
      <c r="J9669" s="1"/>
      <c r="K9669" s="1"/>
      <c r="L9669" s="1"/>
      <c r="M9669" s="1"/>
      <c r="N9669" s="1"/>
      <c r="O9669" s="3"/>
    </row>
    <row r="9670" spans="1:15" x14ac:dyDescent="0.25">
      <c r="A9670" s="1"/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L9670" s="1"/>
      <c r="M9670" s="1"/>
      <c r="N9670" s="1"/>
      <c r="O9670" s="3"/>
    </row>
    <row r="9671" spans="1:15" x14ac:dyDescent="0.25">
      <c r="A9671" s="1"/>
      <c r="B9671" s="1"/>
      <c r="C9671" s="1"/>
      <c r="D9671" s="1"/>
      <c r="E9671" s="1"/>
      <c r="F9671" s="1"/>
      <c r="G9671" s="1"/>
      <c r="H9671" s="1"/>
      <c r="I9671" s="1"/>
      <c r="J9671" s="1"/>
      <c r="K9671" s="1"/>
      <c r="L9671" s="1"/>
      <c r="M9671" s="1"/>
      <c r="N9671" s="1"/>
      <c r="O9671" s="3"/>
    </row>
    <row r="9672" spans="1:15" x14ac:dyDescent="0.25">
      <c r="A9672" s="1"/>
      <c r="B9672" s="1"/>
      <c r="C9672" s="1"/>
      <c r="D9672" s="1"/>
      <c r="E9672" s="1"/>
      <c r="F9672" s="1"/>
      <c r="G9672" s="1"/>
      <c r="H9672" s="1"/>
      <c r="I9672" s="1"/>
      <c r="J9672" s="1"/>
      <c r="K9672" s="1"/>
      <c r="L9672" s="1"/>
      <c r="M9672" s="1"/>
      <c r="N9672" s="1"/>
      <c r="O9672" s="3"/>
    </row>
    <row r="9673" spans="1:15" x14ac:dyDescent="0.25">
      <c r="A9673" s="1"/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L9673" s="1"/>
      <c r="M9673" s="1"/>
      <c r="N9673" s="1"/>
      <c r="O9673" s="3"/>
    </row>
    <row r="9674" spans="1:15" x14ac:dyDescent="0.25">
      <c r="A9674" s="1"/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L9674" s="1"/>
      <c r="M9674" s="1"/>
      <c r="N9674" s="1"/>
      <c r="O9674" s="3"/>
    </row>
    <row r="9675" spans="1:15" x14ac:dyDescent="0.25">
      <c r="A9675" s="1"/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L9675" s="1"/>
      <c r="M9675" s="1"/>
      <c r="N9675" s="1"/>
      <c r="O9675" s="3"/>
    </row>
    <row r="9676" spans="1:15" x14ac:dyDescent="0.25">
      <c r="A9676" s="1"/>
      <c r="B9676" s="1"/>
      <c r="C9676" s="1"/>
      <c r="D9676" s="1"/>
      <c r="E9676" s="1"/>
      <c r="F9676" s="1"/>
      <c r="G9676" s="1"/>
      <c r="H9676" s="1"/>
      <c r="I9676" s="1"/>
      <c r="J9676" s="1"/>
      <c r="K9676" s="1"/>
      <c r="L9676" s="1"/>
      <c r="M9676" s="1"/>
      <c r="N9676" s="1"/>
      <c r="O9676" s="3"/>
    </row>
    <row r="9677" spans="1:15" x14ac:dyDescent="0.25">
      <c r="A9677" s="1"/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L9677" s="1"/>
      <c r="M9677" s="1"/>
      <c r="N9677" s="1"/>
      <c r="O9677" s="3"/>
    </row>
    <row r="9678" spans="1:15" x14ac:dyDescent="0.25">
      <c r="A9678" s="1"/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L9678" s="1"/>
      <c r="M9678" s="1"/>
      <c r="N9678" s="1"/>
      <c r="O9678" s="3"/>
    </row>
    <row r="9679" spans="1:15" x14ac:dyDescent="0.25">
      <c r="A9679" s="1"/>
      <c r="B9679" s="1"/>
      <c r="C9679" s="1"/>
      <c r="D9679" s="1"/>
      <c r="E9679" s="1"/>
      <c r="F9679" s="1"/>
      <c r="G9679" s="1"/>
      <c r="H9679" s="1"/>
      <c r="I9679" s="1"/>
      <c r="J9679" s="1"/>
      <c r="K9679" s="1"/>
      <c r="L9679" s="1"/>
      <c r="M9679" s="1"/>
      <c r="N9679" s="1"/>
      <c r="O9679" s="3"/>
    </row>
    <row r="9680" spans="1:15" x14ac:dyDescent="0.25">
      <c r="A9680" s="1"/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L9680" s="1"/>
      <c r="M9680" s="1"/>
      <c r="N9680" s="1"/>
      <c r="O9680" s="3"/>
    </row>
    <row r="9681" spans="1:15" x14ac:dyDescent="0.25">
      <c r="A9681" s="1"/>
      <c r="B9681" s="1"/>
      <c r="C9681" s="1"/>
      <c r="D9681" s="1"/>
      <c r="E9681" s="1"/>
      <c r="F9681" s="1"/>
      <c r="G9681" s="1"/>
      <c r="H9681" s="1"/>
      <c r="I9681" s="1"/>
      <c r="J9681" s="1"/>
      <c r="K9681" s="1"/>
      <c r="L9681" s="1"/>
      <c r="M9681" s="1"/>
      <c r="N9681" s="1"/>
      <c r="O9681" s="3"/>
    </row>
    <row r="9682" spans="1:15" x14ac:dyDescent="0.25">
      <c r="A9682" s="1"/>
      <c r="B9682" s="1"/>
      <c r="C9682" s="1"/>
      <c r="D9682" s="1"/>
      <c r="E9682" s="1"/>
      <c r="F9682" s="1"/>
      <c r="G9682" s="1"/>
      <c r="H9682" s="1"/>
      <c r="I9682" s="1"/>
      <c r="J9682" s="1"/>
      <c r="K9682" s="1"/>
      <c r="L9682" s="1"/>
      <c r="M9682" s="1"/>
      <c r="N9682" s="1"/>
      <c r="O9682" s="3"/>
    </row>
    <row r="9683" spans="1:15" x14ac:dyDescent="0.25">
      <c r="A9683" s="1"/>
      <c r="B9683" s="1"/>
      <c r="C9683" s="1"/>
      <c r="D9683" s="1"/>
      <c r="E9683" s="1"/>
      <c r="F9683" s="1"/>
      <c r="G9683" s="1"/>
      <c r="H9683" s="1"/>
      <c r="I9683" s="1"/>
      <c r="J9683" s="1"/>
      <c r="K9683" s="1"/>
      <c r="L9683" s="1"/>
      <c r="M9683" s="1"/>
      <c r="N9683" s="1"/>
      <c r="O9683" s="3"/>
    </row>
    <row r="9684" spans="1:15" x14ac:dyDescent="0.25">
      <c r="A9684" s="1"/>
      <c r="B9684" s="1"/>
      <c r="C9684" s="1"/>
      <c r="D9684" s="1"/>
      <c r="E9684" s="1"/>
      <c r="F9684" s="1"/>
      <c r="G9684" s="1"/>
      <c r="H9684" s="1"/>
      <c r="I9684" s="1"/>
      <c r="J9684" s="1"/>
      <c r="K9684" s="1"/>
      <c r="L9684" s="1"/>
      <c r="M9684" s="1"/>
      <c r="N9684" s="1"/>
      <c r="O9684" s="3"/>
    </row>
    <row r="9685" spans="1:15" x14ac:dyDescent="0.25">
      <c r="A9685" s="1"/>
      <c r="B9685" s="1"/>
      <c r="C9685" s="1"/>
      <c r="D9685" s="1"/>
      <c r="E9685" s="1"/>
      <c r="F9685" s="1"/>
      <c r="G9685" s="1"/>
      <c r="H9685" s="1"/>
      <c r="I9685" s="1"/>
      <c r="J9685" s="1"/>
      <c r="K9685" s="1"/>
      <c r="L9685" s="1"/>
      <c r="M9685" s="1"/>
      <c r="N9685" s="1"/>
      <c r="O9685" s="3"/>
    </row>
    <row r="9686" spans="1:15" x14ac:dyDescent="0.25">
      <c r="A9686" s="1"/>
      <c r="B9686" s="1"/>
      <c r="C9686" s="1"/>
      <c r="D9686" s="1"/>
      <c r="E9686" s="1"/>
      <c r="F9686" s="1"/>
      <c r="G9686" s="1"/>
      <c r="H9686" s="1"/>
      <c r="I9686" s="1"/>
      <c r="J9686" s="1"/>
      <c r="K9686" s="1"/>
      <c r="L9686" s="1"/>
      <c r="M9686" s="1"/>
      <c r="N9686" s="1"/>
      <c r="O9686" s="3"/>
    </row>
    <row r="9687" spans="1:15" x14ac:dyDescent="0.25">
      <c r="A9687" s="1"/>
      <c r="B9687" s="1"/>
      <c r="C9687" s="1"/>
      <c r="D9687" s="1"/>
      <c r="E9687" s="1"/>
      <c r="F9687" s="1"/>
      <c r="G9687" s="1"/>
      <c r="H9687" s="1"/>
      <c r="I9687" s="1"/>
      <c r="J9687" s="1"/>
      <c r="K9687" s="1"/>
      <c r="L9687" s="1"/>
      <c r="M9687" s="1"/>
      <c r="N9687" s="1"/>
      <c r="O9687" s="3"/>
    </row>
    <row r="9688" spans="1:15" x14ac:dyDescent="0.25">
      <c r="A9688" s="1"/>
      <c r="B9688" s="1"/>
      <c r="C9688" s="1"/>
      <c r="D9688" s="1"/>
      <c r="E9688" s="1"/>
      <c r="F9688" s="1"/>
      <c r="G9688" s="1"/>
      <c r="H9688" s="1"/>
      <c r="I9688" s="1"/>
      <c r="J9688" s="1"/>
      <c r="K9688" s="1"/>
      <c r="L9688" s="1"/>
      <c r="M9688" s="1"/>
      <c r="N9688" s="1"/>
      <c r="O9688" s="3"/>
    </row>
    <row r="9689" spans="1:15" x14ac:dyDescent="0.25">
      <c r="A9689" s="1"/>
      <c r="B9689" s="1"/>
      <c r="C9689" s="1"/>
      <c r="D9689" s="1"/>
      <c r="E9689" s="1"/>
      <c r="F9689" s="1"/>
      <c r="G9689" s="1"/>
      <c r="H9689" s="1"/>
      <c r="I9689" s="1"/>
      <c r="J9689" s="1"/>
      <c r="K9689" s="1"/>
      <c r="L9689" s="1"/>
      <c r="M9689" s="1"/>
      <c r="N9689" s="1"/>
      <c r="O9689" s="3"/>
    </row>
    <row r="9690" spans="1:15" x14ac:dyDescent="0.25">
      <c r="A9690" s="1"/>
      <c r="B9690" s="1"/>
      <c r="C9690" s="1"/>
      <c r="D9690" s="1"/>
      <c r="E9690" s="1"/>
      <c r="F9690" s="1"/>
      <c r="G9690" s="1"/>
      <c r="H9690" s="1"/>
      <c r="I9690" s="1"/>
      <c r="J9690" s="1"/>
      <c r="K9690" s="1"/>
      <c r="L9690" s="1"/>
      <c r="M9690" s="1"/>
      <c r="N9690" s="1"/>
      <c r="O9690" s="3"/>
    </row>
    <row r="9691" spans="1:15" x14ac:dyDescent="0.25">
      <c r="A9691" s="1"/>
      <c r="B9691" s="1"/>
      <c r="C9691" s="1"/>
      <c r="D9691" s="1"/>
      <c r="E9691" s="1"/>
      <c r="F9691" s="1"/>
      <c r="G9691" s="1"/>
      <c r="H9691" s="1"/>
      <c r="I9691" s="1"/>
      <c r="J9691" s="1"/>
      <c r="K9691" s="1"/>
      <c r="L9691" s="1"/>
      <c r="M9691" s="1"/>
      <c r="N9691" s="1"/>
      <c r="O9691" s="3"/>
    </row>
    <row r="9692" spans="1:15" x14ac:dyDescent="0.25">
      <c r="A9692" s="1"/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L9692" s="1"/>
      <c r="M9692" s="1"/>
      <c r="N9692" s="1"/>
      <c r="O9692" s="3"/>
    </row>
    <row r="9693" spans="1:15" x14ac:dyDescent="0.25">
      <c r="A9693" s="1"/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L9693" s="1"/>
      <c r="M9693" s="1"/>
      <c r="N9693" s="1"/>
      <c r="O9693" s="3"/>
    </row>
    <row r="9694" spans="1:15" x14ac:dyDescent="0.25">
      <c r="A9694" s="1"/>
      <c r="B9694" s="1"/>
      <c r="C9694" s="1"/>
      <c r="D9694" s="1"/>
      <c r="E9694" s="1"/>
      <c r="F9694" s="1"/>
      <c r="G9694" s="1"/>
      <c r="H9694" s="1"/>
      <c r="I9694" s="1"/>
      <c r="J9694" s="1"/>
      <c r="K9694" s="1"/>
      <c r="L9694" s="1"/>
      <c r="M9694" s="1"/>
      <c r="N9694" s="1"/>
      <c r="O9694" s="3"/>
    </row>
    <row r="9695" spans="1:15" x14ac:dyDescent="0.25">
      <c r="A9695" s="1"/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L9695" s="1"/>
      <c r="M9695" s="1"/>
      <c r="N9695" s="1"/>
      <c r="O9695" s="3"/>
    </row>
    <row r="9696" spans="1:15" x14ac:dyDescent="0.25">
      <c r="A9696" s="1"/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L9696" s="1"/>
      <c r="M9696" s="1"/>
      <c r="N9696" s="1"/>
      <c r="O9696" s="3"/>
    </row>
    <row r="9697" spans="1:15" x14ac:dyDescent="0.25">
      <c r="A9697" s="1"/>
      <c r="B9697" s="1"/>
      <c r="C9697" s="1"/>
      <c r="D9697" s="1"/>
      <c r="E9697" s="1"/>
      <c r="F9697" s="1"/>
      <c r="G9697" s="1"/>
      <c r="H9697" s="1"/>
      <c r="I9697" s="1"/>
      <c r="J9697" s="1"/>
      <c r="K9697" s="1"/>
      <c r="L9697" s="1"/>
      <c r="M9697" s="1"/>
      <c r="N9697" s="1"/>
      <c r="O9697" s="3"/>
    </row>
    <row r="9698" spans="1:15" x14ac:dyDescent="0.25">
      <c r="A9698" s="1"/>
      <c r="B9698" s="1"/>
      <c r="C9698" s="1"/>
      <c r="D9698" s="1"/>
      <c r="E9698" s="1"/>
      <c r="F9698" s="1"/>
      <c r="G9698" s="1"/>
      <c r="H9698" s="1"/>
      <c r="I9698" s="1"/>
      <c r="J9698" s="1"/>
      <c r="K9698" s="1"/>
      <c r="L9698" s="1"/>
      <c r="M9698" s="1"/>
      <c r="N9698" s="1"/>
      <c r="O9698" s="3"/>
    </row>
    <row r="9699" spans="1:15" x14ac:dyDescent="0.25">
      <c r="A9699" s="1"/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L9699" s="1"/>
      <c r="M9699" s="1"/>
      <c r="N9699" s="1"/>
      <c r="O9699" s="3"/>
    </row>
    <row r="9700" spans="1:15" x14ac:dyDescent="0.25">
      <c r="A9700" s="1"/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L9700" s="1"/>
      <c r="M9700" s="1"/>
      <c r="N9700" s="1"/>
      <c r="O9700" s="3"/>
    </row>
    <row r="9701" spans="1:15" x14ac:dyDescent="0.25">
      <c r="A9701" s="1"/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L9701" s="1"/>
      <c r="M9701" s="1"/>
      <c r="N9701" s="1"/>
      <c r="O9701" s="3"/>
    </row>
    <row r="9702" spans="1:15" x14ac:dyDescent="0.25">
      <c r="A9702" s="1"/>
      <c r="B9702" s="1"/>
      <c r="C9702" s="1"/>
      <c r="D9702" s="1"/>
      <c r="E9702" s="1"/>
      <c r="F9702" s="1"/>
      <c r="G9702" s="1"/>
      <c r="H9702" s="1"/>
      <c r="I9702" s="1"/>
      <c r="J9702" s="1"/>
      <c r="K9702" s="1"/>
      <c r="L9702" s="1"/>
      <c r="M9702" s="1"/>
      <c r="N9702" s="1"/>
      <c r="O9702" s="3"/>
    </row>
    <row r="9703" spans="1:15" x14ac:dyDescent="0.25">
      <c r="A9703" s="1"/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L9703" s="1"/>
      <c r="M9703" s="1"/>
      <c r="N9703" s="1"/>
      <c r="O9703" s="3"/>
    </row>
    <row r="9704" spans="1:15" x14ac:dyDescent="0.25">
      <c r="A9704" s="1"/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L9704" s="1"/>
      <c r="M9704" s="1"/>
      <c r="N9704" s="1"/>
      <c r="O9704" s="3"/>
    </row>
    <row r="9705" spans="1:15" x14ac:dyDescent="0.25">
      <c r="A9705" s="1"/>
      <c r="B9705" s="1"/>
      <c r="C9705" s="1"/>
      <c r="D9705" s="1"/>
      <c r="E9705" s="1"/>
      <c r="F9705" s="1"/>
      <c r="G9705" s="1"/>
      <c r="H9705" s="1"/>
      <c r="I9705" s="1"/>
      <c r="J9705" s="1"/>
      <c r="K9705" s="1"/>
      <c r="L9705" s="1"/>
      <c r="M9705" s="1"/>
      <c r="N9705" s="1"/>
      <c r="O9705" s="3"/>
    </row>
    <row r="9706" spans="1:15" x14ac:dyDescent="0.25">
      <c r="A9706" s="1"/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L9706" s="1"/>
      <c r="M9706" s="1"/>
      <c r="N9706" s="1"/>
      <c r="O9706" s="3"/>
    </row>
    <row r="9707" spans="1:15" x14ac:dyDescent="0.25">
      <c r="A9707" s="1"/>
      <c r="B9707" s="1"/>
      <c r="C9707" s="1"/>
      <c r="D9707" s="1"/>
      <c r="E9707" s="1"/>
      <c r="F9707" s="1"/>
      <c r="G9707" s="1"/>
      <c r="H9707" s="1"/>
      <c r="I9707" s="1"/>
      <c r="J9707" s="1"/>
      <c r="K9707" s="1"/>
      <c r="L9707" s="1"/>
      <c r="M9707" s="1"/>
      <c r="N9707" s="1"/>
      <c r="O9707" s="3"/>
    </row>
    <row r="9708" spans="1:15" x14ac:dyDescent="0.25">
      <c r="A9708" s="1"/>
      <c r="B9708" s="1"/>
      <c r="C9708" s="1"/>
      <c r="D9708" s="1"/>
      <c r="E9708" s="1"/>
      <c r="F9708" s="1"/>
      <c r="G9708" s="1"/>
      <c r="H9708" s="1"/>
      <c r="I9708" s="1"/>
      <c r="J9708" s="1"/>
      <c r="K9708" s="1"/>
      <c r="L9708" s="1"/>
      <c r="M9708" s="1"/>
      <c r="N9708" s="1"/>
      <c r="O9708" s="3"/>
    </row>
    <row r="9709" spans="1:15" x14ac:dyDescent="0.25">
      <c r="A9709" s="1"/>
      <c r="B9709" s="1"/>
      <c r="C9709" s="1"/>
      <c r="D9709" s="1"/>
      <c r="E9709" s="1"/>
      <c r="F9709" s="1"/>
      <c r="G9709" s="1"/>
      <c r="H9709" s="1"/>
      <c r="I9709" s="1"/>
      <c r="J9709" s="1"/>
      <c r="K9709" s="1"/>
      <c r="L9709" s="1"/>
      <c r="M9709" s="1"/>
      <c r="N9709" s="1"/>
      <c r="O9709" s="3"/>
    </row>
    <row r="9710" spans="1:15" x14ac:dyDescent="0.25">
      <c r="A9710" s="1"/>
      <c r="B9710" s="1"/>
      <c r="C9710" s="1"/>
      <c r="D9710" s="1"/>
      <c r="E9710" s="1"/>
      <c r="F9710" s="1"/>
      <c r="G9710" s="1"/>
      <c r="H9710" s="1"/>
      <c r="I9710" s="1"/>
      <c r="J9710" s="1"/>
      <c r="K9710" s="1"/>
      <c r="L9710" s="1"/>
      <c r="M9710" s="1"/>
      <c r="N9710" s="1"/>
      <c r="O9710" s="3"/>
    </row>
    <row r="9711" spans="1:15" x14ac:dyDescent="0.25">
      <c r="A9711" s="1"/>
      <c r="B9711" s="1"/>
      <c r="C9711" s="1"/>
      <c r="D9711" s="1"/>
      <c r="E9711" s="1"/>
      <c r="F9711" s="1"/>
      <c r="G9711" s="1"/>
      <c r="H9711" s="1"/>
      <c r="I9711" s="1"/>
      <c r="J9711" s="1"/>
      <c r="K9711" s="1"/>
      <c r="L9711" s="1"/>
      <c r="M9711" s="1"/>
      <c r="N9711" s="1"/>
      <c r="O9711" s="3"/>
    </row>
    <row r="9712" spans="1:15" x14ac:dyDescent="0.25">
      <c r="A9712" s="1"/>
      <c r="B9712" s="1"/>
      <c r="C9712" s="1"/>
      <c r="D9712" s="1"/>
      <c r="E9712" s="1"/>
      <c r="F9712" s="1"/>
      <c r="G9712" s="1"/>
      <c r="H9712" s="1"/>
      <c r="I9712" s="1"/>
      <c r="J9712" s="1"/>
      <c r="K9712" s="1"/>
      <c r="L9712" s="1"/>
      <c r="M9712" s="1"/>
      <c r="N9712" s="1"/>
      <c r="O9712" s="3"/>
    </row>
    <row r="9713" spans="1:15" x14ac:dyDescent="0.25">
      <c r="A9713" s="1"/>
      <c r="B9713" s="1"/>
      <c r="C9713" s="1"/>
      <c r="D9713" s="1"/>
      <c r="E9713" s="1"/>
      <c r="F9713" s="1"/>
      <c r="G9713" s="1"/>
      <c r="H9713" s="1"/>
      <c r="I9713" s="1"/>
      <c r="J9713" s="1"/>
      <c r="K9713" s="1"/>
      <c r="L9713" s="1"/>
      <c r="M9713" s="1"/>
      <c r="N9713" s="1"/>
      <c r="O9713" s="3"/>
    </row>
    <row r="9714" spans="1:15" x14ac:dyDescent="0.25">
      <c r="A9714" s="1"/>
      <c r="B9714" s="1"/>
      <c r="C9714" s="1"/>
      <c r="D9714" s="1"/>
      <c r="E9714" s="1"/>
      <c r="F9714" s="1"/>
      <c r="G9714" s="1"/>
      <c r="H9714" s="1"/>
      <c r="I9714" s="1"/>
      <c r="J9714" s="1"/>
      <c r="K9714" s="1"/>
      <c r="L9714" s="1"/>
      <c r="M9714" s="1"/>
      <c r="N9714" s="1"/>
      <c r="O9714" s="3"/>
    </row>
    <row r="9715" spans="1:15" x14ac:dyDescent="0.25">
      <c r="A9715" s="1"/>
      <c r="B9715" s="1"/>
      <c r="C9715" s="1"/>
      <c r="D9715" s="1"/>
      <c r="E9715" s="1"/>
      <c r="F9715" s="1"/>
      <c r="G9715" s="1"/>
      <c r="H9715" s="1"/>
      <c r="I9715" s="1"/>
      <c r="J9715" s="1"/>
      <c r="K9715" s="1"/>
      <c r="L9715" s="1"/>
      <c r="M9715" s="1"/>
      <c r="N9715" s="1"/>
      <c r="O9715" s="3"/>
    </row>
    <row r="9716" spans="1:15" x14ac:dyDescent="0.25">
      <c r="A9716" s="1"/>
      <c r="B9716" s="1"/>
      <c r="C9716" s="1"/>
      <c r="D9716" s="1"/>
      <c r="E9716" s="1"/>
      <c r="F9716" s="1"/>
      <c r="G9716" s="1"/>
      <c r="H9716" s="1"/>
      <c r="I9716" s="1"/>
      <c r="J9716" s="1"/>
      <c r="K9716" s="1"/>
      <c r="L9716" s="1"/>
      <c r="M9716" s="1"/>
      <c r="N9716" s="1"/>
      <c r="O9716" s="3"/>
    </row>
    <row r="9717" spans="1:15" x14ac:dyDescent="0.25">
      <c r="A9717" s="1"/>
      <c r="B9717" s="1"/>
      <c r="C9717" s="1"/>
      <c r="D9717" s="1"/>
      <c r="E9717" s="1"/>
      <c r="F9717" s="1"/>
      <c r="G9717" s="1"/>
      <c r="H9717" s="1"/>
      <c r="I9717" s="1"/>
      <c r="J9717" s="1"/>
      <c r="K9717" s="1"/>
      <c r="L9717" s="1"/>
      <c r="M9717" s="1"/>
      <c r="N9717" s="1"/>
      <c r="O9717" s="3"/>
    </row>
    <row r="9718" spans="1:15" x14ac:dyDescent="0.25">
      <c r="A9718" s="1"/>
      <c r="B9718" s="1"/>
      <c r="C9718" s="1"/>
      <c r="D9718" s="1"/>
      <c r="E9718" s="1"/>
      <c r="F9718" s="1"/>
      <c r="G9718" s="1"/>
      <c r="H9718" s="1"/>
      <c r="I9718" s="1"/>
      <c r="J9718" s="1"/>
      <c r="K9718" s="1"/>
      <c r="L9718" s="1"/>
      <c r="M9718" s="1"/>
      <c r="N9718" s="1"/>
      <c r="O9718" s="3"/>
    </row>
    <row r="9719" spans="1:15" x14ac:dyDescent="0.25">
      <c r="A9719" s="1"/>
      <c r="B9719" s="1"/>
      <c r="C9719" s="1"/>
      <c r="D9719" s="1"/>
      <c r="E9719" s="1"/>
      <c r="F9719" s="1"/>
      <c r="G9719" s="1"/>
      <c r="H9719" s="1"/>
      <c r="I9719" s="1"/>
      <c r="J9719" s="1"/>
      <c r="K9719" s="1"/>
      <c r="L9719" s="1"/>
      <c r="M9719" s="1"/>
      <c r="N9719" s="1"/>
      <c r="O9719" s="3"/>
    </row>
    <row r="9720" spans="1:15" x14ac:dyDescent="0.25">
      <c r="A9720" s="1"/>
      <c r="B9720" s="1"/>
      <c r="C9720" s="1"/>
      <c r="D9720" s="1"/>
      <c r="E9720" s="1"/>
      <c r="F9720" s="1"/>
      <c r="G9720" s="1"/>
      <c r="H9720" s="1"/>
      <c r="I9720" s="1"/>
      <c r="J9720" s="1"/>
      <c r="K9720" s="1"/>
      <c r="L9720" s="1"/>
      <c r="M9720" s="1"/>
      <c r="N9720" s="1"/>
      <c r="O9720" s="3"/>
    </row>
    <row r="9721" spans="1:15" x14ac:dyDescent="0.25">
      <c r="A9721" s="1"/>
      <c r="B9721" s="1"/>
      <c r="C9721" s="1"/>
      <c r="D9721" s="1"/>
      <c r="E9721" s="1"/>
      <c r="F9721" s="1"/>
      <c r="G9721" s="1"/>
      <c r="H9721" s="1"/>
      <c r="I9721" s="1"/>
      <c r="J9721" s="1"/>
      <c r="K9721" s="1"/>
      <c r="L9721" s="1"/>
      <c r="M9721" s="1"/>
      <c r="N9721" s="1"/>
      <c r="O9721" s="3"/>
    </row>
    <row r="9722" spans="1:15" x14ac:dyDescent="0.25">
      <c r="A9722" s="1"/>
      <c r="B9722" s="1"/>
      <c r="C9722" s="1"/>
      <c r="D9722" s="1"/>
      <c r="E9722" s="1"/>
      <c r="F9722" s="1"/>
      <c r="G9722" s="1"/>
      <c r="H9722" s="1"/>
      <c r="I9722" s="1"/>
      <c r="J9722" s="1"/>
      <c r="K9722" s="1"/>
      <c r="L9722" s="1"/>
      <c r="M9722" s="1"/>
      <c r="N9722" s="1"/>
      <c r="O9722" s="3"/>
    </row>
    <row r="9723" spans="1:15" x14ac:dyDescent="0.25">
      <c r="A9723" s="1"/>
      <c r="B9723" s="1"/>
      <c r="C9723" s="1"/>
      <c r="D9723" s="1"/>
      <c r="E9723" s="1"/>
      <c r="F9723" s="1"/>
      <c r="G9723" s="1"/>
      <c r="H9723" s="1"/>
      <c r="I9723" s="1"/>
      <c r="J9723" s="1"/>
      <c r="K9723" s="1"/>
      <c r="L9723" s="1"/>
      <c r="M9723" s="1"/>
      <c r="N9723" s="1"/>
      <c r="O9723" s="3"/>
    </row>
    <row r="9724" spans="1:15" x14ac:dyDescent="0.25">
      <c r="A9724" s="1"/>
      <c r="B9724" s="1"/>
      <c r="C9724" s="1"/>
      <c r="D9724" s="1"/>
      <c r="E9724" s="1"/>
      <c r="F9724" s="1"/>
      <c r="G9724" s="1"/>
      <c r="H9724" s="1"/>
      <c r="I9724" s="1"/>
      <c r="J9724" s="1"/>
      <c r="K9724" s="1"/>
      <c r="L9724" s="1"/>
      <c r="M9724" s="1"/>
      <c r="N9724" s="1"/>
      <c r="O9724" s="3"/>
    </row>
    <row r="9725" spans="1:15" x14ac:dyDescent="0.25">
      <c r="A9725" s="1"/>
      <c r="B9725" s="1"/>
      <c r="C9725" s="1"/>
      <c r="D9725" s="1"/>
      <c r="E9725" s="1"/>
      <c r="F9725" s="1"/>
      <c r="G9725" s="1"/>
      <c r="H9725" s="1"/>
      <c r="I9725" s="1"/>
      <c r="J9725" s="1"/>
      <c r="K9725" s="1"/>
      <c r="L9725" s="1"/>
      <c r="M9725" s="1"/>
      <c r="N9725" s="1"/>
      <c r="O9725" s="3"/>
    </row>
    <row r="9726" spans="1:15" x14ac:dyDescent="0.25">
      <c r="A9726" s="1"/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L9726" s="1"/>
      <c r="M9726" s="1"/>
      <c r="N9726" s="1"/>
      <c r="O9726" s="3"/>
    </row>
    <row r="9727" spans="1:15" x14ac:dyDescent="0.25">
      <c r="A9727" s="1"/>
      <c r="B9727" s="1"/>
      <c r="C9727" s="1"/>
      <c r="D9727" s="1"/>
      <c r="E9727" s="1"/>
      <c r="F9727" s="1"/>
      <c r="G9727" s="1"/>
      <c r="H9727" s="1"/>
      <c r="I9727" s="1"/>
      <c r="J9727" s="1"/>
      <c r="K9727" s="1"/>
      <c r="L9727" s="1"/>
      <c r="M9727" s="1"/>
      <c r="N9727" s="1"/>
      <c r="O9727" s="3"/>
    </row>
    <row r="9728" spans="1:15" x14ac:dyDescent="0.25">
      <c r="A9728" s="1"/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L9728" s="1"/>
      <c r="M9728" s="1"/>
      <c r="N9728" s="1"/>
      <c r="O9728" s="3"/>
    </row>
    <row r="9729" spans="1:15" x14ac:dyDescent="0.25">
      <c r="A9729" s="1"/>
      <c r="B9729" s="1"/>
      <c r="C9729" s="1"/>
      <c r="D9729" s="1"/>
      <c r="E9729" s="1"/>
      <c r="F9729" s="1"/>
      <c r="G9729" s="1"/>
      <c r="H9729" s="1"/>
      <c r="I9729" s="1"/>
      <c r="J9729" s="1"/>
      <c r="K9729" s="1"/>
      <c r="L9729" s="1"/>
      <c r="M9729" s="1"/>
      <c r="N9729" s="1"/>
      <c r="O9729" s="3"/>
    </row>
    <row r="9730" spans="1:15" x14ac:dyDescent="0.25">
      <c r="A9730" s="1"/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L9730" s="1"/>
      <c r="M9730" s="1"/>
      <c r="N9730" s="1"/>
      <c r="O9730" s="3"/>
    </row>
    <row r="9731" spans="1:15" x14ac:dyDescent="0.25">
      <c r="A9731" s="1"/>
      <c r="B9731" s="1"/>
      <c r="C9731" s="1"/>
      <c r="D9731" s="1"/>
      <c r="E9731" s="1"/>
      <c r="F9731" s="1"/>
      <c r="G9731" s="1"/>
      <c r="H9731" s="1"/>
      <c r="I9731" s="1"/>
      <c r="J9731" s="1"/>
      <c r="K9731" s="1"/>
      <c r="L9731" s="1"/>
      <c r="M9731" s="1"/>
      <c r="N9731" s="1"/>
      <c r="O9731" s="3"/>
    </row>
    <row r="9732" spans="1:15" x14ac:dyDescent="0.25">
      <c r="A9732" s="1"/>
      <c r="B9732" s="1"/>
      <c r="C9732" s="1"/>
      <c r="D9732" s="1"/>
      <c r="E9732" s="1"/>
      <c r="F9732" s="1"/>
      <c r="G9732" s="1"/>
      <c r="H9732" s="1"/>
      <c r="I9732" s="1"/>
      <c r="J9732" s="1"/>
      <c r="K9732" s="1"/>
      <c r="L9732" s="1"/>
      <c r="M9732" s="1"/>
      <c r="N9732" s="1"/>
      <c r="O9732" s="3"/>
    </row>
    <row r="9733" spans="1:15" x14ac:dyDescent="0.25">
      <c r="A9733" s="1"/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L9733" s="1"/>
      <c r="M9733" s="1"/>
      <c r="N9733" s="1"/>
      <c r="O9733" s="3"/>
    </row>
    <row r="9734" spans="1:15" x14ac:dyDescent="0.25">
      <c r="A9734" s="1"/>
      <c r="B9734" s="1"/>
      <c r="C9734" s="1"/>
      <c r="D9734" s="1"/>
      <c r="E9734" s="1"/>
      <c r="F9734" s="1"/>
      <c r="G9734" s="1"/>
      <c r="H9734" s="1"/>
      <c r="I9734" s="1"/>
      <c r="J9734" s="1"/>
      <c r="K9734" s="1"/>
      <c r="L9734" s="1"/>
      <c r="M9734" s="1"/>
      <c r="N9734" s="1"/>
      <c r="O9734" s="3"/>
    </row>
    <row r="9735" spans="1:15" x14ac:dyDescent="0.25">
      <c r="A9735" s="1"/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L9735" s="1"/>
      <c r="M9735" s="1"/>
      <c r="N9735" s="1"/>
      <c r="O9735" s="3"/>
    </row>
    <row r="9736" spans="1:15" x14ac:dyDescent="0.25">
      <c r="A9736" s="1"/>
      <c r="B9736" s="1"/>
      <c r="C9736" s="1"/>
      <c r="D9736" s="1"/>
      <c r="E9736" s="1"/>
      <c r="F9736" s="1"/>
      <c r="G9736" s="1"/>
      <c r="H9736" s="1"/>
      <c r="I9736" s="1"/>
      <c r="J9736" s="1"/>
      <c r="K9736" s="1"/>
      <c r="L9736" s="1"/>
      <c r="M9736" s="1"/>
      <c r="N9736" s="1"/>
      <c r="O9736" s="3"/>
    </row>
    <row r="9737" spans="1:15" x14ac:dyDescent="0.25">
      <c r="A9737" s="1"/>
      <c r="B9737" s="1"/>
      <c r="C9737" s="1"/>
      <c r="D9737" s="1"/>
      <c r="E9737" s="1"/>
      <c r="F9737" s="1"/>
      <c r="G9737" s="1"/>
      <c r="H9737" s="1"/>
      <c r="I9737" s="1"/>
      <c r="J9737" s="1"/>
      <c r="K9737" s="1"/>
      <c r="L9737" s="1"/>
      <c r="M9737" s="1"/>
      <c r="N9737" s="1"/>
      <c r="O9737" s="3"/>
    </row>
    <row r="9738" spans="1:15" x14ac:dyDescent="0.25">
      <c r="A9738" s="1"/>
      <c r="B9738" s="1"/>
      <c r="C9738" s="1"/>
      <c r="D9738" s="1"/>
      <c r="E9738" s="1"/>
      <c r="F9738" s="1"/>
      <c r="G9738" s="1"/>
      <c r="H9738" s="1"/>
      <c r="I9738" s="1"/>
      <c r="J9738" s="1"/>
      <c r="K9738" s="1"/>
      <c r="L9738" s="1"/>
      <c r="M9738" s="1"/>
      <c r="N9738" s="1"/>
      <c r="O9738" s="3"/>
    </row>
    <row r="9739" spans="1:15" x14ac:dyDescent="0.25">
      <c r="A9739" s="1"/>
      <c r="B9739" s="1"/>
      <c r="C9739" s="1"/>
      <c r="D9739" s="1"/>
      <c r="E9739" s="1"/>
      <c r="F9739" s="1"/>
      <c r="G9739" s="1"/>
      <c r="H9739" s="1"/>
      <c r="I9739" s="1"/>
      <c r="J9739" s="1"/>
      <c r="K9739" s="1"/>
      <c r="L9739" s="1"/>
      <c r="M9739" s="1"/>
      <c r="N9739" s="1"/>
      <c r="O9739" s="3"/>
    </row>
    <row r="9740" spans="1:15" x14ac:dyDescent="0.25">
      <c r="A9740" s="1"/>
      <c r="B9740" s="1"/>
      <c r="C9740" s="1"/>
      <c r="D9740" s="1"/>
      <c r="E9740" s="1"/>
      <c r="F9740" s="1"/>
      <c r="G9740" s="1"/>
      <c r="H9740" s="1"/>
      <c r="I9740" s="1"/>
      <c r="J9740" s="1"/>
      <c r="K9740" s="1"/>
      <c r="L9740" s="1"/>
      <c r="M9740" s="1"/>
      <c r="N9740" s="1"/>
      <c r="O9740" s="3"/>
    </row>
    <row r="9741" spans="1:15" x14ac:dyDescent="0.25">
      <c r="A9741" s="1"/>
      <c r="B9741" s="1"/>
      <c r="C9741" s="1"/>
      <c r="D9741" s="1"/>
      <c r="E9741" s="1"/>
      <c r="F9741" s="1"/>
      <c r="G9741" s="1"/>
      <c r="H9741" s="1"/>
      <c r="I9741" s="1"/>
      <c r="J9741" s="1"/>
      <c r="K9741" s="1"/>
      <c r="L9741" s="1"/>
      <c r="M9741" s="1"/>
      <c r="N9741" s="1"/>
      <c r="O9741" s="3"/>
    </row>
    <row r="9742" spans="1:15" x14ac:dyDescent="0.25">
      <c r="A9742" s="1"/>
      <c r="B9742" s="1"/>
      <c r="C9742" s="1"/>
      <c r="D9742" s="1"/>
      <c r="E9742" s="1"/>
      <c r="F9742" s="1"/>
      <c r="G9742" s="1"/>
      <c r="H9742" s="1"/>
      <c r="I9742" s="1"/>
      <c r="J9742" s="1"/>
      <c r="K9742" s="1"/>
      <c r="L9742" s="1"/>
      <c r="M9742" s="1"/>
      <c r="N9742" s="1"/>
      <c r="O9742" s="3"/>
    </row>
    <row r="9743" spans="1:15" x14ac:dyDescent="0.25">
      <c r="A9743" s="1"/>
      <c r="B9743" s="1"/>
      <c r="C9743" s="1"/>
      <c r="D9743" s="1"/>
      <c r="E9743" s="1"/>
      <c r="F9743" s="1"/>
      <c r="G9743" s="1"/>
      <c r="H9743" s="1"/>
      <c r="I9743" s="1"/>
      <c r="J9743" s="1"/>
      <c r="K9743" s="1"/>
      <c r="L9743" s="1"/>
      <c r="M9743" s="1"/>
      <c r="N9743" s="1"/>
      <c r="O9743" s="3"/>
    </row>
    <row r="9744" spans="1:15" x14ac:dyDescent="0.25">
      <c r="A9744" s="1"/>
      <c r="B9744" s="1"/>
      <c r="C9744" s="1"/>
      <c r="D9744" s="1"/>
      <c r="E9744" s="1"/>
      <c r="F9744" s="1"/>
      <c r="G9744" s="1"/>
      <c r="H9744" s="1"/>
      <c r="I9744" s="1"/>
      <c r="J9744" s="1"/>
      <c r="K9744" s="1"/>
      <c r="L9744" s="1"/>
      <c r="M9744" s="1"/>
      <c r="N9744" s="1"/>
      <c r="O9744" s="3"/>
    </row>
    <row r="9745" spans="1:15" x14ac:dyDescent="0.25">
      <c r="A9745" s="1"/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L9745" s="1"/>
      <c r="M9745" s="1"/>
      <c r="N9745" s="1"/>
      <c r="O9745" s="3"/>
    </row>
    <row r="9746" spans="1:15" x14ac:dyDescent="0.25">
      <c r="A9746" s="1"/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L9746" s="1"/>
      <c r="M9746" s="1"/>
      <c r="N9746" s="1"/>
      <c r="O9746" s="3"/>
    </row>
    <row r="9747" spans="1:15" x14ac:dyDescent="0.25">
      <c r="A9747" s="1"/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L9747" s="1"/>
      <c r="M9747" s="1"/>
      <c r="N9747" s="1"/>
      <c r="O9747" s="3"/>
    </row>
    <row r="9748" spans="1:15" x14ac:dyDescent="0.25">
      <c r="A9748" s="1"/>
      <c r="B9748" s="1"/>
      <c r="C9748" s="1"/>
      <c r="D9748" s="1"/>
      <c r="E9748" s="1"/>
      <c r="F9748" s="1"/>
      <c r="G9748" s="1"/>
      <c r="H9748" s="1"/>
      <c r="I9748" s="1"/>
      <c r="J9748" s="1"/>
      <c r="K9748" s="1"/>
      <c r="L9748" s="1"/>
      <c r="M9748" s="1"/>
      <c r="N9748" s="1"/>
      <c r="O9748" s="3"/>
    </row>
    <row r="9749" spans="1:15" x14ac:dyDescent="0.25">
      <c r="A9749" s="1"/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L9749" s="1"/>
      <c r="M9749" s="1"/>
      <c r="N9749" s="1"/>
      <c r="O9749" s="3"/>
    </row>
    <row r="9750" spans="1:15" x14ac:dyDescent="0.25">
      <c r="A9750" s="1"/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L9750" s="1"/>
      <c r="M9750" s="1"/>
      <c r="N9750" s="1"/>
      <c r="O9750" s="3"/>
    </row>
    <row r="9751" spans="1:15" x14ac:dyDescent="0.25">
      <c r="A9751" s="1"/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L9751" s="1"/>
      <c r="M9751" s="1"/>
      <c r="N9751" s="1"/>
      <c r="O9751" s="3"/>
    </row>
    <row r="9752" spans="1:15" x14ac:dyDescent="0.25">
      <c r="A9752" s="1"/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L9752" s="1"/>
      <c r="M9752" s="1"/>
      <c r="N9752" s="1"/>
      <c r="O9752" s="3"/>
    </row>
    <row r="9753" spans="1:15" x14ac:dyDescent="0.25">
      <c r="A9753" s="1"/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L9753" s="1"/>
      <c r="M9753" s="1"/>
      <c r="N9753" s="1"/>
      <c r="O9753" s="3"/>
    </row>
    <row r="9754" spans="1:15" x14ac:dyDescent="0.25">
      <c r="A9754" s="1"/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L9754" s="1"/>
      <c r="M9754" s="1"/>
      <c r="N9754" s="1"/>
      <c r="O9754" s="3"/>
    </row>
    <row r="9755" spans="1:15" x14ac:dyDescent="0.25">
      <c r="A9755" s="1"/>
      <c r="B9755" s="1"/>
      <c r="C9755" s="1"/>
      <c r="D9755" s="1"/>
      <c r="E9755" s="1"/>
      <c r="F9755" s="1"/>
      <c r="G9755" s="1"/>
      <c r="H9755" s="1"/>
      <c r="I9755" s="1"/>
      <c r="J9755" s="1"/>
      <c r="K9755" s="1"/>
      <c r="L9755" s="1"/>
      <c r="M9755" s="1"/>
      <c r="N9755" s="1"/>
      <c r="O9755" s="3"/>
    </row>
    <row r="9756" spans="1:15" x14ac:dyDescent="0.25">
      <c r="A9756" s="1"/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L9756" s="1"/>
      <c r="M9756" s="1"/>
      <c r="N9756" s="1"/>
      <c r="O9756" s="3"/>
    </row>
    <row r="9757" spans="1:15" x14ac:dyDescent="0.25">
      <c r="A9757" s="1"/>
      <c r="B9757" s="1"/>
      <c r="C9757" s="1"/>
      <c r="D9757" s="1"/>
      <c r="E9757" s="1"/>
      <c r="F9757" s="1"/>
      <c r="G9757" s="1"/>
      <c r="H9757" s="1"/>
      <c r="I9757" s="1"/>
      <c r="J9757" s="1"/>
      <c r="K9757" s="1"/>
      <c r="L9757" s="1"/>
      <c r="M9757" s="1"/>
      <c r="N9757" s="1"/>
      <c r="O9757" s="3"/>
    </row>
    <row r="9758" spans="1:15" x14ac:dyDescent="0.25">
      <c r="A9758" s="1"/>
      <c r="B9758" s="1"/>
      <c r="C9758" s="1"/>
      <c r="D9758" s="1"/>
      <c r="E9758" s="1"/>
      <c r="F9758" s="1"/>
      <c r="G9758" s="1"/>
      <c r="H9758" s="1"/>
      <c r="I9758" s="1"/>
      <c r="J9758" s="1"/>
      <c r="K9758" s="1"/>
      <c r="L9758" s="1"/>
      <c r="M9758" s="1"/>
      <c r="N9758" s="1"/>
      <c r="O9758" s="3"/>
    </row>
    <row r="9759" spans="1:15" x14ac:dyDescent="0.25">
      <c r="A9759" s="1"/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L9759" s="1"/>
      <c r="M9759" s="1"/>
      <c r="N9759" s="1"/>
      <c r="O9759" s="3"/>
    </row>
    <row r="9760" spans="1:15" x14ac:dyDescent="0.25">
      <c r="A9760" s="1"/>
      <c r="B9760" s="1"/>
      <c r="C9760" s="1"/>
      <c r="D9760" s="1"/>
      <c r="E9760" s="1"/>
      <c r="F9760" s="1"/>
      <c r="G9760" s="1"/>
      <c r="H9760" s="1"/>
      <c r="I9760" s="1"/>
      <c r="J9760" s="1"/>
      <c r="K9760" s="1"/>
      <c r="L9760" s="1"/>
      <c r="M9760" s="1"/>
      <c r="N9760" s="1"/>
      <c r="O9760" s="3"/>
    </row>
    <row r="9761" spans="1:15" x14ac:dyDescent="0.25">
      <c r="A9761" s="1"/>
      <c r="B9761" s="1"/>
      <c r="C9761" s="1"/>
      <c r="D9761" s="1"/>
      <c r="E9761" s="1"/>
      <c r="F9761" s="1"/>
      <c r="G9761" s="1"/>
      <c r="H9761" s="1"/>
      <c r="I9761" s="1"/>
      <c r="J9761" s="1"/>
      <c r="K9761" s="1"/>
      <c r="L9761" s="1"/>
      <c r="M9761" s="1"/>
      <c r="N9761" s="1"/>
      <c r="O9761" s="3"/>
    </row>
    <row r="9762" spans="1:15" x14ac:dyDescent="0.25">
      <c r="A9762" s="1"/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L9762" s="1"/>
      <c r="M9762" s="1"/>
      <c r="N9762" s="1"/>
      <c r="O9762" s="3"/>
    </row>
    <row r="9763" spans="1:15" x14ac:dyDescent="0.25">
      <c r="A9763" s="1"/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L9763" s="1"/>
      <c r="M9763" s="1"/>
      <c r="N9763" s="1"/>
      <c r="O9763" s="3"/>
    </row>
    <row r="9764" spans="1:15" x14ac:dyDescent="0.25">
      <c r="A9764" s="1"/>
      <c r="B9764" s="1"/>
      <c r="C9764" s="1"/>
      <c r="D9764" s="1"/>
      <c r="E9764" s="1"/>
      <c r="F9764" s="1"/>
      <c r="G9764" s="1"/>
      <c r="H9764" s="1"/>
      <c r="I9764" s="1"/>
      <c r="J9764" s="1"/>
      <c r="K9764" s="1"/>
      <c r="L9764" s="1"/>
      <c r="M9764" s="1"/>
      <c r="N9764" s="1"/>
      <c r="O9764" s="3"/>
    </row>
    <row r="9765" spans="1:15" x14ac:dyDescent="0.25">
      <c r="A9765" s="1"/>
      <c r="B9765" s="1"/>
      <c r="C9765" s="1"/>
      <c r="D9765" s="1"/>
      <c r="E9765" s="1"/>
      <c r="F9765" s="1"/>
      <c r="G9765" s="1"/>
      <c r="H9765" s="1"/>
      <c r="I9765" s="1"/>
      <c r="J9765" s="1"/>
      <c r="K9765" s="1"/>
      <c r="L9765" s="1"/>
      <c r="M9765" s="1"/>
      <c r="N9765" s="1"/>
      <c r="O9765" s="3"/>
    </row>
    <row r="9766" spans="1:15" x14ac:dyDescent="0.25">
      <c r="A9766" s="1"/>
      <c r="B9766" s="1"/>
      <c r="C9766" s="1"/>
      <c r="D9766" s="1"/>
      <c r="E9766" s="1"/>
      <c r="F9766" s="1"/>
      <c r="G9766" s="1"/>
      <c r="H9766" s="1"/>
      <c r="I9766" s="1"/>
      <c r="J9766" s="1"/>
      <c r="K9766" s="1"/>
      <c r="L9766" s="1"/>
      <c r="M9766" s="1"/>
      <c r="N9766" s="1"/>
      <c r="O9766" s="3"/>
    </row>
    <row r="9767" spans="1:15" x14ac:dyDescent="0.25">
      <c r="A9767" s="1"/>
      <c r="B9767" s="1"/>
      <c r="C9767" s="1"/>
      <c r="D9767" s="1"/>
      <c r="E9767" s="1"/>
      <c r="F9767" s="1"/>
      <c r="G9767" s="1"/>
      <c r="H9767" s="1"/>
      <c r="I9767" s="1"/>
      <c r="J9767" s="1"/>
      <c r="K9767" s="1"/>
      <c r="L9767" s="1"/>
      <c r="M9767" s="1"/>
      <c r="N9767" s="1"/>
      <c r="O9767" s="3"/>
    </row>
    <row r="9768" spans="1:15" x14ac:dyDescent="0.25">
      <c r="A9768" s="1"/>
      <c r="B9768" s="1"/>
      <c r="C9768" s="1"/>
      <c r="D9768" s="1"/>
      <c r="E9768" s="1"/>
      <c r="F9768" s="1"/>
      <c r="G9768" s="1"/>
      <c r="H9768" s="1"/>
      <c r="I9768" s="1"/>
      <c r="J9768" s="1"/>
      <c r="K9768" s="1"/>
      <c r="L9768" s="1"/>
      <c r="M9768" s="1"/>
      <c r="N9768" s="1"/>
      <c r="O9768" s="3"/>
    </row>
    <row r="9769" spans="1:15" x14ac:dyDescent="0.25">
      <c r="A9769" s="1"/>
      <c r="B9769" s="1"/>
      <c r="C9769" s="1"/>
      <c r="D9769" s="1"/>
      <c r="E9769" s="1"/>
      <c r="F9769" s="1"/>
      <c r="G9769" s="1"/>
      <c r="H9769" s="1"/>
      <c r="I9769" s="1"/>
      <c r="J9769" s="1"/>
      <c r="K9769" s="1"/>
      <c r="L9769" s="1"/>
      <c r="M9769" s="1"/>
      <c r="N9769" s="1"/>
      <c r="O9769" s="3"/>
    </row>
    <row r="9770" spans="1:15" x14ac:dyDescent="0.25">
      <c r="A9770" s="1"/>
      <c r="B9770" s="1"/>
      <c r="C9770" s="1"/>
      <c r="D9770" s="1"/>
      <c r="E9770" s="1"/>
      <c r="F9770" s="1"/>
      <c r="G9770" s="1"/>
      <c r="H9770" s="1"/>
      <c r="I9770" s="1"/>
      <c r="J9770" s="1"/>
      <c r="K9770" s="1"/>
      <c r="L9770" s="1"/>
      <c r="M9770" s="1"/>
      <c r="N9770" s="1"/>
      <c r="O9770" s="3"/>
    </row>
    <row r="9771" spans="1:15" x14ac:dyDescent="0.25">
      <c r="A9771" s="1"/>
      <c r="B9771" s="1"/>
      <c r="C9771" s="1"/>
      <c r="D9771" s="1"/>
      <c r="E9771" s="1"/>
      <c r="F9771" s="1"/>
      <c r="G9771" s="1"/>
      <c r="H9771" s="1"/>
      <c r="I9771" s="1"/>
      <c r="J9771" s="1"/>
      <c r="K9771" s="1"/>
      <c r="L9771" s="1"/>
      <c r="M9771" s="1"/>
      <c r="N9771" s="1"/>
      <c r="O9771" s="3"/>
    </row>
    <row r="9772" spans="1:15" x14ac:dyDescent="0.25">
      <c r="A9772" s="1"/>
      <c r="B9772" s="1"/>
      <c r="C9772" s="1"/>
      <c r="D9772" s="1"/>
      <c r="E9772" s="1"/>
      <c r="F9772" s="1"/>
      <c r="G9772" s="1"/>
      <c r="H9772" s="1"/>
      <c r="I9772" s="1"/>
      <c r="J9772" s="1"/>
      <c r="K9772" s="1"/>
      <c r="L9772" s="1"/>
      <c r="M9772" s="1"/>
      <c r="N9772" s="1"/>
      <c r="O9772" s="3"/>
    </row>
    <row r="9773" spans="1:15" x14ac:dyDescent="0.25">
      <c r="A9773" s="1"/>
      <c r="B9773" s="1"/>
      <c r="C9773" s="1"/>
      <c r="D9773" s="1"/>
      <c r="E9773" s="1"/>
      <c r="F9773" s="1"/>
      <c r="G9773" s="1"/>
      <c r="H9773" s="1"/>
      <c r="I9773" s="1"/>
      <c r="J9773" s="1"/>
      <c r="K9773" s="1"/>
      <c r="L9773" s="1"/>
      <c r="M9773" s="1"/>
      <c r="N9773" s="1"/>
      <c r="O9773" s="3"/>
    </row>
    <row r="9774" spans="1:15" x14ac:dyDescent="0.25">
      <c r="A9774" s="1"/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L9774" s="1"/>
      <c r="M9774" s="1"/>
      <c r="N9774" s="1"/>
      <c r="O9774" s="3"/>
    </row>
    <row r="9775" spans="1:15" x14ac:dyDescent="0.25">
      <c r="A9775" s="1"/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L9775" s="1"/>
      <c r="M9775" s="1"/>
      <c r="N9775" s="1"/>
      <c r="O9775" s="3"/>
    </row>
    <row r="9776" spans="1:15" x14ac:dyDescent="0.25">
      <c r="A9776" s="1"/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L9776" s="1"/>
      <c r="M9776" s="1"/>
      <c r="N9776" s="1"/>
      <c r="O9776" s="3"/>
    </row>
    <row r="9777" spans="1:15" x14ac:dyDescent="0.25">
      <c r="A9777" s="1"/>
      <c r="B9777" s="1"/>
      <c r="C9777" s="1"/>
      <c r="D9777" s="1"/>
      <c r="E9777" s="1"/>
      <c r="F9777" s="1"/>
      <c r="G9777" s="1"/>
      <c r="H9777" s="1"/>
      <c r="I9777" s="1"/>
      <c r="J9777" s="1"/>
      <c r="K9777" s="1"/>
      <c r="L9777" s="1"/>
      <c r="M9777" s="1"/>
      <c r="N9777" s="1"/>
      <c r="O9777" s="3"/>
    </row>
    <row r="9778" spans="1:15" x14ac:dyDescent="0.25">
      <c r="A9778" s="1"/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L9778" s="1"/>
      <c r="M9778" s="1"/>
      <c r="N9778" s="1"/>
      <c r="O9778" s="3"/>
    </row>
    <row r="9779" spans="1:15" x14ac:dyDescent="0.25">
      <c r="A9779" s="1"/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L9779" s="1"/>
      <c r="M9779" s="1"/>
      <c r="N9779" s="1"/>
      <c r="O9779" s="3"/>
    </row>
    <row r="9780" spans="1:15" x14ac:dyDescent="0.25">
      <c r="A9780" s="1"/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L9780" s="1"/>
      <c r="M9780" s="1"/>
      <c r="N9780" s="1"/>
      <c r="O9780" s="3"/>
    </row>
    <row r="9781" spans="1:15" x14ac:dyDescent="0.25">
      <c r="A9781" s="1"/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L9781" s="1"/>
      <c r="M9781" s="1"/>
      <c r="N9781" s="1"/>
      <c r="O9781" s="3"/>
    </row>
    <row r="9782" spans="1:15" x14ac:dyDescent="0.25">
      <c r="A9782" s="1"/>
      <c r="B9782" s="1"/>
      <c r="C9782" s="1"/>
      <c r="D9782" s="1"/>
      <c r="E9782" s="1"/>
      <c r="F9782" s="1"/>
      <c r="G9782" s="1"/>
      <c r="H9782" s="1"/>
      <c r="I9782" s="1"/>
      <c r="J9782" s="1"/>
      <c r="K9782" s="1"/>
      <c r="L9782" s="1"/>
      <c r="M9782" s="1"/>
      <c r="N9782" s="1"/>
      <c r="O9782" s="3"/>
    </row>
    <row r="9783" spans="1:15" x14ac:dyDescent="0.25">
      <c r="A9783" s="1"/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L9783" s="1"/>
      <c r="M9783" s="1"/>
      <c r="N9783" s="1"/>
      <c r="O9783" s="3"/>
    </row>
    <row r="9784" spans="1:15" x14ac:dyDescent="0.25">
      <c r="A9784" s="1"/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L9784" s="1"/>
      <c r="M9784" s="1"/>
      <c r="N9784" s="1"/>
      <c r="O9784" s="3"/>
    </row>
    <row r="9785" spans="1:15" x14ac:dyDescent="0.25">
      <c r="A9785" s="1"/>
      <c r="B9785" s="1"/>
      <c r="C9785" s="1"/>
      <c r="D9785" s="1"/>
      <c r="E9785" s="1"/>
      <c r="F9785" s="1"/>
      <c r="G9785" s="1"/>
      <c r="H9785" s="1"/>
      <c r="I9785" s="1"/>
      <c r="J9785" s="1"/>
      <c r="K9785" s="1"/>
      <c r="L9785" s="1"/>
      <c r="M9785" s="1"/>
      <c r="N9785" s="1"/>
      <c r="O9785" s="3"/>
    </row>
    <row r="9786" spans="1:15" x14ac:dyDescent="0.25">
      <c r="A9786" s="1"/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L9786" s="1"/>
      <c r="M9786" s="1"/>
      <c r="N9786" s="1"/>
      <c r="O9786" s="3"/>
    </row>
    <row r="9787" spans="1:15" x14ac:dyDescent="0.25">
      <c r="A9787" s="1"/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L9787" s="1"/>
      <c r="M9787" s="1"/>
      <c r="N9787" s="1"/>
      <c r="O9787" s="3"/>
    </row>
    <row r="9788" spans="1:15" x14ac:dyDescent="0.25">
      <c r="A9788" s="1"/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L9788" s="1"/>
      <c r="M9788" s="1"/>
      <c r="N9788" s="1"/>
      <c r="O9788" s="3"/>
    </row>
    <row r="9789" spans="1:15" x14ac:dyDescent="0.25">
      <c r="A9789" s="1"/>
      <c r="B9789" s="1"/>
      <c r="C9789" s="1"/>
      <c r="D9789" s="1"/>
      <c r="E9789" s="1"/>
      <c r="F9789" s="1"/>
      <c r="G9789" s="1"/>
      <c r="H9789" s="1"/>
      <c r="I9789" s="1"/>
      <c r="J9789" s="1"/>
      <c r="K9789" s="1"/>
      <c r="L9789" s="1"/>
      <c r="M9789" s="1"/>
      <c r="N9789" s="1"/>
      <c r="O9789" s="3"/>
    </row>
    <row r="9790" spans="1:15" x14ac:dyDescent="0.25">
      <c r="A9790" s="1"/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L9790" s="1"/>
      <c r="M9790" s="1"/>
      <c r="N9790" s="1"/>
      <c r="O9790" s="3"/>
    </row>
    <row r="9791" spans="1:15" x14ac:dyDescent="0.25">
      <c r="A9791" s="1"/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L9791" s="1"/>
      <c r="M9791" s="1"/>
      <c r="N9791" s="1"/>
      <c r="O9791" s="3"/>
    </row>
    <row r="9792" spans="1:15" x14ac:dyDescent="0.25">
      <c r="A9792" s="1"/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L9792" s="1"/>
      <c r="M9792" s="1"/>
      <c r="N9792" s="1"/>
      <c r="O9792" s="3"/>
    </row>
    <row r="9793" spans="1:15" x14ac:dyDescent="0.25">
      <c r="A9793" s="1"/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L9793" s="1"/>
      <c r="M9793" s="1"/>
      <c r="N9793" s="1"/>
      <c r="O9793" s="3"/>
    </row>
    <row r="9794" spans="1:15" x14ac:dyDescent="0.25">
      <c r="A9794" s="1"/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L9794" s="1"/>
      <c r="M9794" s="1"/>
      <c r="N9794" s="1"/>
      <c r="O9794" s="3"/>
    </row>
    <row r="9795" spans="1:15" x14ac:dyDescent="0.25">
      <c r="A9795" s="1"/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L9795" s="1"/>
      <c r="M9795" s="1"/>
      <c r="N9795" s="1"/>
      <c r="O9795" s="3"/>
    </row>
    <row r="9796" spans="1:15" x14ac:dyDescent="0.25">
      <c r="A9796" s="1"/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L9796" s="1"/>
      <c r="M9796" s="1"/>
      <c r="N9796" s="1"/>
      <c r="O9796" s="3"/>
    </row>
    <row r="9797" spans="1:15" x14ac:dyDescent="0.25">
      <c r="A9797" s="1"/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L9797" s="1"/>
      <c r="M9797" s="1"/>
      <c r="N9797" s="1"/>
      <c r="O9797" s="3"/>
    </row>
    <row r="9798" spans="1:15" x14ac:dyDescent="0.25">
      <c r="A9798" s="1"/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L9798" s="1"/>
      <c r="M9798" s="1"/>
      <c r="N9798" s="1"/>
      <c r="O9798" s="3"/>
    </row>
    <row r="9799" spans="1:15" x14ac:dyDescent="0.25">
      <c r="A9799" s="1"/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L9799" s="1"/>
      <c r="M9799" s="1"/>
      <c r="N9799" s="1"/>
      <c r="O9799" s="3"/>
    </row>
    <row r="9800" spans="1:15" x14ac:dyDescent="0.25">
      <c r="A9800" s="1"/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L9800" s="1"/>
      <c r="M9800" s="1"/>
      <c r="N9800" s="1"/>
      <c r="O9800" s="3"/>
    </row>
    <row r="9801" spans="1:15" x14ac:dyDescent="0.25">
      <c r="A9801" s="1"/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L9801" s="1"/>
      <c r="M9801" s="1"/>
      <c r="N9801" s="1"/>
      <c r="O9801" s="3"/>
    </row>
    <row r="9802" spans="1:15" x14ac:dyDescent="0.25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1"/>
      <c r="M9802" s="1"/>
      <c r="N9802" s="1"/>
      <c r="O9802" s="3"/>
    </row>
    <row r="9803" spans="1:15" x14ac:dyDescent="0.25">
      <c r="A9803" s="1"/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L9803" s="1"/>
      <c r="M9803" s="1"/>
      <c r="N9803" s="1"/>
      <c r="O9803" s="3"/>
    </row>
    <row r="9804" spans="1:15" x14ac:dyDescent="0.25">
      <c r="A9804" s="1"/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L9804" s="1"/>
      <c r="M9804" s="1"/>
      <c r="N9804" s="1"/>
      <c r="O9804" s="3"/>
    </row>
    <row r="9805" spans="1:15" x14ac:dyDescent="0.25">
      <c r="A9805" s="1"/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L9805" s="1"/>
      <c r="M9805" s="1"/>
      <c r="N9805" s="1"/>
      <c r="O9805" s="3"/>
    </row>
    <row r="9806" spans="1:15" x14ac:dyDescent="0.25">
      <c r="A9806" s="1"/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L9806" s="1"/>
      <c r="M9806" s="1"/>
      <c r="N9806" s="1"/>
      <c r="O9806" s="3"/>
    </row>
    <row r="9807" spans="1:15" x14ac:dyDescent="0.25">
      <c r="A9807" s="1"/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L9807" s="1"/>
      <c r="M9807" s="1"/>
      <c r="N9807" s="1"/>
      <c r="O9807" s="3"/>
    </row>
    <row r="9808" spans="1:15" x14ac:dyDescent="0.25">
      <c r="A9808" s="1"/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L9808" s="1"/>
      <c r="M9808" s="1"/>
      <c r="N9808" s="1"/>
      <c r="O9808" s="3"/>
    </row>
    <row r="9809" spans="1:15" x14ac:dyDescent="0.25">
      <c r="A9809" s="1"/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L9809" s="1"/>
      <c r="M9809" s="1"/>
      <c r="N9809" s="1"/>
      <c r="O9809" s="3"/>
    </row>
    <row r="9810" spans="1:15" x14ac:dyDescent="0.25">
      <c r="A9810" s="1"/>
      <c r="B9810" s="1"/>
      <c r="C9810" s="1"/>
      <c r="D9810" s="1"/>
      <c r="E9810" s="1"/>
      <c r="F9810" s="1"/>
      <c r="G9810" s="1"/>
      <c r="H9810" s="1"/>
      <c r="I9810" s="1"/>
      <c r="J9810" s="1"/>
      <c r="K9810" s="1"/>
      <c r="L9810" s="1"/>
      <c r="M9810" s="1"/>
      <c r="N9810" s="1"/>
      <c r="O9810" s="3"/>
    </row>
    <row r="9811" spans="1:15" x14ac:dyDescent="0.25">
      <c r="A9811" s="1"/>
      <c r="B9811" s="1"/>
      <c r="C9811" s="1"/>
      <c r="D9811" s="1"/>
      <c r="E9811" s="1"/>
      <c r="F9811" s="1"/>
      <c r="G9811" s="1"/>
      <c r="H9811" s="1"/>
      <c r="I9811" s="1"/>
      <c r="J9811" s="1"/>
      <c r="K9811" s="1"/>
      <c r="L9811" s="1"/>
      <c r="M9811" s="1"/>
      <c r="N9811" s="1"/>
      <c r="O9811" s="3"/>
    </row>
    <row r="9812" spans="1:15" x14ac:dyDescent="0.25">
      <c r="A9812" s="1"/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L9812" s="1"/>
      <c r="M9812" s="1"/>
      <c r="N9812" s="1"/>
      <c r="O9812" s="3"/>
    </row>
    <row r="9813" spans="1:15" x14ac:dyDescent="0.25">
      <c r="A9813" s="1"/>
      <c r="B9813" s="1"/>
      <c r="C9813" s="1"/>
      <c r="D9813" s="1"/>
      <c r="E9813" s="1"/>
      <c r="F9813" s="1"/>
      <c r="G9813" s="1"/>
      <c r="H9813" s="1"/>
      <c r="I9813" s="1"/>
      <c r="J9813" s="1"/>
      <c r="K9813" s="1"/>
      <c r="L9813" s="1"/>
      <c r="M9813" s="1"/>
      <c r="N9813" s="1"/>
      <c r="O9813" s="3"/>
    </row>
    <row r="9814" spans="1:15" x14ac:dyDescent="0.25">
      <c r="A9814" s="1"/>
      <c r="B9814" s="1"/>
      <c r="C9814" s="1"/>
      <c r="D9814" s="1"/>
      <c r="E9814" s="1"/>
      <c r="F9814" s="1"/>
      <c r="G9814" s="1"/>
      <c r="H9814" s="1"/>
      <c r="I9814" s="1"/>
      <c r="J9814" s="1"/>
      <c r="K9814" s="1"/>
      <c r="L9814" s="1"/>
      <c r="M9814" s="1"/>
      <c r="N9814" s="1"/>
      <c r="O9814" s="3"/>
    </row>
    <row r="9815" spans="1:15" x14ac:dyDescent="0.25">
      <c r="A9815" s="1"/>
      <c r="B9815" s="1"/>
      <c r="C9815" s="1"/>
      <c r="D9815" s="1"/>
      <c r="E9815" s="1"/>
      <c r="F9815" s="1"/>
      <c r="G9815" s="1"/>
      <c r="H9815" s="1"/>
      <c r="I9815" s="1"/>
      <c r="J9815" s="1"/>
      <c r="K9815" s="1"/>
      <c r="L9815" s="1"/>
      <c r="M9815" s="1"/>
      <c r="N9815" s="1"/>
      <c r="O9815" s="3"/>
    </row>
    <row r="9816" spans="1:15" x14ac:dyDescent="0.25">
      <c r="A9816" s="1"/>
      <c r="B9816" s="1"/>
      <c r="C9816" s="1"/>
      <c r="D9816" s="1"/>
      <c r="E9816" s="1"/>
      <c r="F9816" s="1"/>
      <c r="G9816" s="1"/>
      <c r="H9816" s="1"/>
      <c r="I9816" s="1"/>
      <c r="J9816" s="1"/>
      <c r="K9816" s="1"/>
      <c r="L9816" s="1"/>
      <c r="M9816" s="1"/>
      <c r="N9816" s="1"/>
      <c r="O9816" s="3"/>
    </row>
    <row r="9817" spans="1:15" x14ac:dyDescent="0.25">
      <c r="A9817" s="1"/>
      <c r="B9817" s="1"/>
      <c r="C9817" s="1"/>
      <c r="D9817" s="1"/>
      <c r="E9817" s="1"/>
      <c r="F9817" s="1"/>
      <c r="G9817" s="1"/>
      <c r="H9817" s="1"/>
      <c r="I9817" s="1"/>
      <c r="J9817" s="1"/>
      <c r="K9817" s="1"/>
      <c r="L9817" s="1"/>
      <c r="M9817" s="1"/>
      <c r="N9817" s="1"/>
      <c r="O9817" s="3"/>
    </row>
    <row r="9818" spans="1:15" x14ac:dyDescent="0.25">
      <c r="A9818" s="1"/>
      <c r="B9818" s="1"/>
      <c r="C9818" s="1"/>
      <c r="D9818" s="1"/>
      <c r="E9818" s="1"/>
      <c r="F9818" s="1"/>
      <c r="G9818" s="1"/>
      <c r="H9818" s="1"/>
      <c r="I9818" s="1"/>
      <c r="J9818" s="1"/>
      <c r="K9818" s="1"/>
      <c r="L9818" s="1"/>
      <c r="M9818" s="1"/>
      <c r="N9818" s="1"/>
      <c r="O9818" s="3"/>
    </row>
    <row r="9819" spans="1:15" x14ac:dyDescent="0.25">
      <c r="A9819" s="1"/>
      <c r="B9819" s="1"/>
      <c r="C9819" s="1"/>
      <c r="D9819" s="1"/>
      <c r="E9819" s="1"/>
      <c r="F9819" s="1"/>
      <c r="G9819" s="1"/>
      <c r="H9819" s="1"/>
      <c r="I9819" s="1"/>
      <c r="J9819" s="1"/>
      <c r="K9819" s="1"/>
      <c r="L9819" s="1"/>
      <c r="M9819" s="1"/>
      <c r="N9819" s="1"/>
      <c r="O9819" s="3"/>
    </row>
    <row r="9820" spans="1:15" x14ac:dyDescent="0.25">
      <c r="A9820" s="1"/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L9820" s="1"/>
      <c r="M9820" s="1"/>
      <c r="N9820" s="1"/>
      <c r="O9820" s="3"/>
    </row>
    <row r="9821" spans="1:15" x14ac:dyDescent="0.25">
      <c r="A9821" s="1"/>
      <c r="B9821" s="1"/>
      <c r="C9821" s="1"/>
      <c r="D9821" s="1"/>
      <c r="E9821" s="1"/>
      <c r="F9821" s="1"/>
      <c r="G9821" s="1"/>
      <c r="H9821" s="1"/>
      <c r="I9821" s="1"/>
      <c r="J9821" s="1"/>
      <c r="K9821" s="1"/>
      <c r="L9821" s="1"/>
      <c r="M9821" s="1"/>
      <c r="N9821" s="1"/>
      <c r="O9821" s="3"/>
    </row>
    <row r="9822" spans="1:15" x14ac:dyDescent="0.25">
      <c r="A9822" s="1"/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L9822" s="1"/>
      <c r="M9822" s="1"/>
      <c r="N9822" s="1"/>
      <c r="O9822" s="3"/>
    </row>
    <row r="9823" spans="1:15" x14ac:dyDescent="0.25">
      <c r="A9823" s="1"/>
      <c r="B9823" s="1"/>
      <c r="C9823" s="1"/>
      <c r="D9823" s="1"/>
      <c r="E9823" s="1"/>
      <c r="F9823" s="1"/>
      <c r="G9823" s="1"/>
      <c r="H9823" s="1"/>
      <c r="I9823" s="1"/>
      <c r="J9823" s="1"/>
      <c r="K9823" s="1"/>
      <c r="L9823" s="1"/>
      <c r="M9823" s="1"/>
      <c r="N9823" s="1"/>
      <c r="O9823" s="3"/>
    </row>
    <row r="9824" spans="1:15" x14ac:dyDescent="0.25">
      <c r="A9824" s="1"/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L9824" s="1"/>
      <c r="M9824" s="1"/>
      <c r="N9824" s="1"/>
      <c r="O9824" s="3"/>
    </row>
    <row r="9825" spans="1:15" x14ac:dyDescent="0.25">
      <c r="A9825" s="1"/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L9825" s="1"/>
      <c r="M9825" s="1"/>
      <c r="N9825" s="1"/>
      <c r="O9825" s="3"/>
    </row>
    <row r="9826" spans="1:15" x14ac:dyDescent="0.25">
      <c r="A9826" s="1"/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L9826" s="1"/>
      <c r="M9826" s="1"/>
      <c r="N9826" s="1"/>
      <c r="O9826" s="3"/>
    </row>
    <row r="9827" spans="1:15" x14ac:dyDescent="0.25">
      <c r="A9827" s="1"/>
      <c r="B9827" s="1"/>
      <c r="C9827" s="1"/>
      <c r="D9827" s="1"/>
      <c r="E9827" s="1"/>
      <c r="F9827" s="1"/>
      <c r="G9827" s="1"/>
      <c r="H9827" s="1"/>
      <c r="I9827" s="1"/>
      <c r="J9827" s="1"/>
      <c r="K9827" s="1"/>
      <c r="L9827" s="1"/>
      <c r="M9827" s="1"/>
      <c r="N9827" s="1"/>
      <c r="O9827" s="3"/>
    </row>
    <row r="9828" spans="1:15" x14ac:dyDescent="0.25">
      <c r="A9828" s="1"/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L9828" s="1"/>
      <c r="M9828" s="1"/>
      <c r="N9828" s="1"/>
      <c r="O9828" s="3"/>
    </row>
    <row r="9829" spans="1:15" x14ac:dyDescent="0.25">
      <c r="A9829" s="1"/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L9829" s="1"/>
      <c r="M9829" s="1"/>
      <c r="N9829" s="1"/>
      <c r="O9829" s="3"/>
    </row>
    <row r="9830" spans="1:15" x14ac:dyDescent="0.25">
      <c r="A9830" s="1"/>
      <c r="B9830" s="1"/>
      <c r="C9830" s="1"/>
      <c r="D9830" s="1"/>
      <c r="E9830" s="1"/>
      <c r="F9830" s="1"/>
      <c r="G9830" s="1"/>
      <c r="H9830" s="1"/>
      <c r="I9830" s="1"/>
      <c r="J9830" s="1"/>
      <c r="K9830" s="1"/>
      <c r="L9830" s="1"/>
      <c r="M9830" s="1"/>
      <c r="N9830" s="1"/>
      <c r="O9830" s="3"/>
    </row>
    <row r="9831" spans="1:15" x14ac:dyDescent="0.25">
      <c r="A9831" s="1"/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L9831" s="1"/>
      <c r="M9831" s="1"/>
      <c r="N9831" s="1"/>
      <c r="O9831" s="3"/>
    </row>
    <row r="9832" spans="1:15" x14ac:dyDescent="0.25">
      <c r="A9832" s="1"/>
      <c r="B9832" s="1"/>
      <c r="C9832" s="1"/>
      <c r="D9832" s="1"/>
      <c r="E9832" s="1"/>
      <c r="F9832" s="1"/>
      <c r="G9832" s="1"/>
      <c r="H9832" s="1"/>
      <c r="I9832" s="1"/>
      <c r="J9832" s="1"/>
      <c r="K9832" s="1"/>
      <c r="L9832" s="1"/>
      <c r="M9832" s="1"/>
      <c r="N9832" s="1"/>
      <c r="O9832" s="3"/>
    </row>
    <row r="9833" spans="1:15" x14ac:dyDescent="0.25">
      <c r="A9833" s="1"/>
      <c r="B9833" s="1"/>
      <c r="C9833" s="1"/>
      <c r="D9833" s="1"/>
      <c r="E9833" s="1"/>
      <c r="F9833" s="1"/>
      <c r="G9833" s="1"/>
      <c r="H9833" s="1"/>
      <c r="I9833" s="1"/>
      <c r="J9833" s="1"/>
      <c r="K9833" s="1"/>
      <c r="L9833" s="1"/>
      <c r="M9833" s="1"/>
      <c r="N9833" s="1"/>
      <c r="O9833" s="3"/>
    </row>
    <row r="9834" spans="1:15" x14ac:dyDescent="0.25">
      <c r="A9834" s="1"/>
      <c r="B9834" s="1"/>
      <c r="C9834" s="1"/>
      <c r="D9834" s="1"/>
      <c r="E9834" s="1"/>
      <c r="F9834" s="1"/>
      <c r="G9834" s="1"/>
      <c r="H9834" s="1"/>
      <c r="I9834" s="1"/>
      <c r="J9834" s="1"/>
      <c r="K9834" s="1"/>
      <c r="L9834" s="1"/>
      <c r="M9834" s="1"/>
      <c r="N9834" s="1"/>
      <c r="O9834" s="3"/>
    </row>
    <row r="9835" spans="1:15" x14ac:dyDescent="0.25">
      <c r="A9835" s="1"/>
      <c r="B9835" s="1"/>
      <c r="C9835" s="1"/>
      <c r="D9835" s="1"/>
      <c r="E9835" s="1"/>
      <c r="F9835" s="1"/>
      <c r="G9835" s="1"/>
      <c r="H9835" s="1"/>
      <c r="I9835" s="1"/>
      <c r="J9835" s="1"/>
      <c r="K9835" s="1"/>
      <c r="L9835" s="1"/>
      <c r="M9835" s="1"/>
      <c r="N9835" s="1"/>
      <c r="O9835" s="3"/>
    </row>
    <row r="9836" spans="1:15" x14ac:dyDescent="0.25">
      <c r="A9836" s="1"/>
      <c r="B9836" s="1"/>
      <c r="C9836" s="1"/>
      <c r="D9836" s="1"/>
      <c r="E9836" s="1"/>
      <c r="F9836" s="1"/>
      <c r="G9836" s="1"/>
      <c r="H9836" s="1"/>
      <c r="I9836" s="1"/>
      <c r="J9836" s="1"/>
      <c r="K9836" s="1"/>
      <c r="L9836" s="1"/>
      <c r="M9836" s="1"/>
      <c r="N9836" s="1"/>
      <c r="O9836" s="3"/>
    </row>
    <row r="9837" spans="1:15" x14ac:dyDescent="0.25">
      <c r="A9837" s="1"/>
      <c r="B9837" s="1"/>
      <c r="C9837" s="1"/>
      <c r="D9837" s="1"/>
      <c r="E9837" s="1"/>
      <c r="F9837" s="1"/>
      <c r="G9837" s="1"/>
      <c r="H9837" s="1"/>
      <c r="I9837" s="1"/>
      <c r="J9837" s="1"/>
      <c r="K9837" s="1"/>
      <c r="L9837" s="1"/>
      <c r="M9837" s="1"/>
      <c r="N9837" s="1"/>
      <c r="O9837" s="3"/>
    </row>
    <row r="9838" spans="1:15" x14ac:dyDescent="0.25">
      <c r="A9838" s="1"/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L9838" s="1"/>
      <c r="M9838" s="1"/>
      <c r="N9838" s="1"/>
      <c r="O9838" s="3"/>
    </row>
    <row r="9839" spans="1:15" x14ac:dyDescent="0.25">
      <c r="A9839" s="1"/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L9839" s="1"/>
      <c r="M9839" s="1"/>
      <c r="N9839" s="1"/>
      <c r="O9839" s="3"/>
    </row>
    <row r="9840" spans="1:15" x14ac:dyDescent="0.25">
      <c r="A9840" s="1"/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L9840" s="1"/>
      <c r="M9840" s="1"/>
      <c r="N9840" s="1"/>
      <c r="O9840" s="3"/>
    </row>
    <row r="9841" spans="1:15" x14ac:dyDescent="0.25">
      <c r="A9841" s="1"/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L9841" s="1"/>
      <c r="M9841" s="1"/>
      <c r="N9841" s="1"/>
      <c r="O9841" s="3"/>
    </row>
    <row r="9842" spans="1:15" x14ac:dyDescent="0.25">
      <c r="A9842" s="1"/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L9842" s="1"/>
      <c r="M9842" s="1"/>
      <c r="N9842" s="1"/>
      <c r="O9842" s="3"/>
    </row>
    <row r="9843" spans="1:15" x14ac:dyDescent="0.25">
      <c r="A9843" s="1"/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1"/>
      <c r="M9843" s="1"/>
      <c r="N9843" s="1"/>
      <c r="O9843" s="3"/>
    </row>
    <row r="9844" spans="1:15" x14ac:dyDescent="0.25">
      <c r="A9844" s="1"/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L9844" s="1"/>
      <c r="M9844" s="1"/>
      <c r="N9844" s="1"/>
      <c r="O9844" s="3"/>
    </row>
    <row r="9845" spans="1:15" x14ac:dyDescent="0.25">
      <c r="A9845" s="1"/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L9845" s="1"/>
      <c r="M9845" s="1"/>
      <c r="N9845" s="1"/>
      <c r="O9845" s="3"/>
    </row>
    <row r="9846" spans="1:15" x14ac:dyDescent="0.25">
      <c r="A9846" s="1"/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L9846" s="1"/>
      <c r="M9846" s="1"/>
      <c r="N9846" s="1"/>
      <c r="O9846" s="3"/>
    </row>
    <row r="9847" spans="1:15" x14ac:dyDescent="0.25">
      <c r="A9847" s="1"/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L9847" s="1"/>
      <c r="M9847" s="1"/>
      <c r="N9847" s="1"/>
      <c r="O9847" s="3"/>
    </row>
    <row r="9848" spans="1:15" x14ac:dyDescent="0.25">
      <c r="A9848" s="1"/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L9848" s="1"/>
      <c r="M9848" s="1"/>
      <c r="N9848" s="1"/>
      <c r="O9848" s="3"/>
    </row>
    <row r="9849" spans="1:15" x14ac:dyDescent="0.25">
      <c r="A9849" s="1"/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1"/>
      <c r="M9849" s="1"/>
      <c r="N9849" s="1"/>
      <c r="O9849" s="3"/>
    </row>
    <row r="9850" spans="1:15" x14ac:dyDescent="0.25">
      <c r="A9850" s="1"/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L9850" s="1"/>
      <c r="M9850" s="1"/>
      <c r="N9850" s="1"/>
      <c r="O9850" s="3"/>
    </row>
    <row r="9851" spans="1:15" x14ac:dyDescent="0.25">
      <c r="A9851" s="1"/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L9851" s="1"/>
      <c r="M9851" s="1"/>
      <c r="N9851" s="1"/>
      <c r="O9851" s="3"/>
    </row>
    <row r="9852" spans="1:15" x14ac:dyDescent="0.25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1"/>
      <c r="M9852" s="1"/>
      <c r="N9852" s="1"/>
      <c r="O9852" s="3"/>
    </row>
    <row r="9853" spans="1:15" x14ac:dyDescent="0.25">
      <c r="A9853" s="1"/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L9853" s="1"/>
      <c r="M9853" s="1"/>
      <c r="N9853" s="1"/>
      <c r="O9853" s="3"/>
    </row>
    <row r="9854" spans="1:15" x14ac:dyDescent="0.25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1"/>
      <c r="M9854" s="1"/>
      <c r="N9854" s="1"/>
      <c r="O9854" s="3"/>
    </row>
    <row r="9855" spans="1:15" x14ac:dyDescent="0.25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1"/>
      <c r="M9855" s="1"/>
      <c r="N9855" s="1"/>
      <c r="O9855" s="3"/>
    </row>
    <row r="9856" spans="1:15" x14ac:dyDescent="0.25">
      <c r="A9856" s="1"/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L9856" s="1"/>
      <c r="M9856" s="1"/>
      <c r="N9856" s="1"/>
      <c r="O9856" s="3"/>
    </row>
    <row r="9857" spans="1:15" x14ac:dyDescent="0.25">
      <c r="A9857" s="1"/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L9857" s="1"/>
      <c r="M9857" s="1"/>
      <c r="N9857" s="1"/>
      <c r="O9857" s="3"/>
    </row>
    <row r="9858" spans="1:15" x14ac:dyDescent="0.25">
      <c r="A9858" s="1"/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L9858" s="1"/>
      <c r="M9858" s="1"/>
      <c r="N9858" s="1"/>
      <c r="O9858" s="3"/>
    </row>
    <row r="9859" spans="1:15" x14ac:dyDescent="0.25">
      <c r="A9859" s="1"/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L9859" s="1"/>
      <c r="M9859" s="1"/>
      <c r="N9859" s="1"/>
      <c r="O9859" s="3"/>
    </row>
    <row r="9860" spans="1:15" x14ac:dyDescent="0.25">
      <c r="A9860" s="1"/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L9860" s="1"/>
      <c r="M9860" s="1"/>
      <c r="N9860" s="1"/>
      <c r="O9860" s="3"/>
    </row>
    <row r="9861" spans="1:15" x14ac:dyDescent="0.25">
      <c r="A9861" s="1"/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L9861" s="1"/>
      <c r="M9861" s="1"/>
      <c r="N9861" s="1"/>
      <c r="O9861" s="3"/>
    </row>
    <row r="9862" spans="1:15" x14ac:dyDescent="0.25">
      <c r="A9862" s="1"/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L9862" s="1"/>
      <c r="M9862" s="1"/>
      <c r="N9862" s="1"/>
      <c r="O9862" s="3"/>
    </row>
    <row r="9863" spans="1:15" x14ac:dyDescent="0.25">
      <c r="A9863" s="1"/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L9863" s="1"/>
      <c r="M9863" s="1"/>
      <c r="N9863" s="1"/>
      <c r="O9863" s="3"/>
    </row>
    <row r="9864" spans="1:15" x14ac:dyDescent="0.25">
      <c r="A9864" s="1"/>
      <c r="B9864" s="1"/>
      <c r="C9864" s="1"/>
      <c r="D9864" s="1"/>
      <c r="E9864" s="1"/>
      <c r="F9864" s="1"/>
      <c r="G9864" s="1"/>
      <c r="H9864" s="1"/>
      <c r="I9864" s="1"/>
      <c r="J9864" s="1"/>
      <c r="K9864" s="1"/>
      <c r="L9864" s="1"/>
      <c r="M9864" s="1"/>
      <c r="N9864" s="1"/>
      <c r="O9864" s="3"/>
    </row>
    <row r="9865" spans="1:15" x14ac:dyDescent="0.25">
      <c r="A9865" s="1"/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L9865" s="1"/>
      <c r="M9865" s="1"/>
      <c r="N9865" s="1"/>
      <c r="O9865" s="3"/>
    </row>
    <row r="9866" spans="1:15" x14ac:dyDescent="0.25">
      <c r="A9866" s="1"/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L9866" s="1"/>
      <c r="M9866" s="1"/>
      <c r="N9866" s="1"/>
      <c r="O9866" s="3"/>
    </row>
    <row r="9867" spans="1:15" x14ac:dyDescent="0.25">
      <c r="A9867" s="1"/>
      <c r="B9867" s="1"/>
      <c r="C9867" s="1"/>
      <c r="D9867" s="1"/>
      <c r="E9867" s="1"/>
      <c r="F9867" s="1"/>
      <c r="G9867" s="1"/>
      <c r="H9867" s="1"/>
      <c r="I9867" s="1"/>
      <c r="J9867" s="1"/>
      <c r="K9867" s="1"/>
      <c r="L9867" s="1"/>
      <c r="M9867" s="1"/>
      <c r="N9867" s="1"/>
      <c r="O9867" s="3"/>
    </row>
    <row r="9868" spans="1:15" x14ac:dyDescent="0.25">
      <c r="A9868" s="1"/>
      <c r="B9868" s="1"/>
      <c r="C9868" s="1"/>
      <c r="D9868" s="1"/>
      <c r="E9868" s="1"/>
      <c r="F9868" s="1"/>
      <c r="G9868" s="1"/>
      <c r="H9868" s="1"/>
      <c r="I9868" s="1"/>
      <c r="J9868" s="1"/>
      <c r="K9868" s="1"/>
      <c r="L9868" s="1"/>
      <c r="M9868" s="1"/>
      <c r="N9868" s="1"/>
      <c r="O9868" s="3"/>
    </row>
    <row r="9869" spans="1:15" x14ac:dyDescent="0.25">
      <c r="A9869" s="1"/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L9869" s="1"/>
      <c r="M9869" s="1"/>
      <c r="N9869" s="1"/>
      <c r="O9869" s="3"/>
    </row>
    <row r="9870" spans="1:15" x14ac:dyDescent="0.25">
      <c r="A9870" s="1"/>
      <c r="B9870" s="1"/>
      <c r="C9870" s="1"/>
      <c r="D9870" s="1"/>
      <c r="E9870" s="1"/>
      <c r="F9870" s="1"/>
      <c r="G9870" s="1"/>
      <c r="H9870" s="1"/>
      <c r="I9870" s="1"/>
      <c r="J9870" s="1"/>
      <c r="K9870" s="1"/>
      <c r="L9870" s="1"/>
      <c r="M9870" s="1"/>
      <c r="N9870" s="1"/>
      <c r="O9870" s="3"/>
    </row>
    <row r="9871" spans="1:15" x14ac:dyDescent="0.25">
      <c r="A9871" s="1"/>
      <c r="B9871" s="1"/>
      <c r="C9871" s="1"/>
      <c r="D9871" s="1"/>
      <c r="E9871" s="1"/>
      <c r="F9871" s="1"/>
      <c r="G9871" s="1"/>
      <c r="H9871" s="1"/>
      <c r="I9871" s="1"/>
      <c r="J9871" s="1"/>
      <c r="K9871" s="1"/>
      <c r="L9871" s="1"/>
      <c r="M9871" s="1"/>
      <c r="N9871" s="1"/>
      <c r="O9871" s="3"/>
    </row>
    <row r="9872" spans="1:15" x14ac:dyDescent="0.25">
      <c r="A9872" s="1"/>
      <c r="B9872" s="1"/>
      <c r="C9872" s="1"/>
      <c r="D9872" s="1"/>
      <c r="E9872" s="1"/>
      <c r="F9872" s="1"/>
      <c r="G9872" s="1"/>
      <c r="H9872" s="1"/>
      <c r="I9872" s="1"/>
      <c r="J9872" s="1"/>
      <c r="K9872" s="1"/>
      <c r="L9872" s="1"/>
      <c r="M9872" s="1"/>
      <c r="N9872" s="1"/>
      <c r="O9872" s="3"/>
    </row>
    <row r="9873" spans="1:15" x14ac:dyDescent="0.25">
      <c r="A9873" s="1"/>
      <c r="B9873" s="1"/>
      <c r="C9873" s="1"/>
      <c r="D9873" s="1"/>
      <c r="E9873" s="1"/>
      <c r="F9873" s="1"/>
      <c r="G9873" s="1"/>
      <c r="H9873" s="1"/>
      <c r="I9873" s="1"/>
      <c r="J9873" s="1"/>
      <c r="K9873" s="1"/>
      <c r="L9873" s="1"/>
      <c r="M9873" s="1"/>
      <c r="N9873" s="1"/>
      <c r="O9873" s="3"/>
    </row>
    <row r="9874" spans="1:15" x14ac:dyDescent="0.25">
      <c r="A9874" s="1"/>
      <c r="B9874" s="1"/>
      <c r="C9874" s="1"/>
      <c r="D9874" s="1"/>
      <c r="E9874" s="1"/>
      <c r="F9874" s="1"/>
      <c r="G9874" s="1"/>
      <c r="H9874" s="1"/>
      <c r="I9874" s="1"/>
      <c r="J9874" s="1"/>
      <c r="K9874" s="1"/>
      <c r="L9874" s="1"/>
      <c r="M9874" s="1"/>
      <c r="N9874" s="1"/>
      <c r="O9874" s="3"/>
    </row>
    <row r="9875" spans="1:15" x14ac:dyDescent="0.25">
      <c r="A9875" s="1"/>
      <c r="B9875" s="1"/>
      <c r="C9875" s="1"/>
      <c r="D9875" s="1"/>
      <c r="E9875" s="1"/>
      <c r="F9875" s="1"/>
      <c r="G9875" s="1"/>
      <c r="H9875" s="1"/>
      <c r="I9875" s="1"/>
      <c r="J9875" s="1"/>
      <c r="K9875" s="1"/>
      <c r="L9875" s="1"/>
      <c r="M9875" s="1"/>
      <c r="N9875" s="1"/>
      <c r="O9875" s="3"/>
    </row>
    <row r="9876" spans="1:15" x14ac:dyDescent="0.25">
      <c r="A9876" s="1"/>
      <c r="B9876" s="1"/>
      <c r="C9876" s="1"/>
      <c r="D9876" s="1"/>
      <c r="E9876" s="1"/>
      <c r="F9876" s="1"/>
      <c r="G9876" s="1"/>
      <c r="H9876" s="1"/>
      <c r="I9876" s="1"/>
      <c r="J9876" s="1"/>
      <c r="K9876" s="1"/>
      <c r="L9876" s="1"/>
      <c r="M9876" s="1"/>
      <c r="N9876" s="1"/>
      <c r="O9876" s="3"/>
    </row>
    <row r="9877" spans="1:15" x14ac:dyDescent="0.25">
      <c r="A9877" s="1"/>
      <c r="B9877" s="1"/>
      <c r="C9877" s="1"/>
      <c r="D9877" s="1"/>
      <c r="E9877" s="1"/>
      <c r="F9877" s="1"/>
      <c r="G9877" s="1"/>
      <c r="H9877" s="1"/>
      <c r="I9877" s="1"/>
      <c r="J9877" s="1"/>
      <c r="K9877" s="1"/>
      <c r="L9877" s="1"/>
      <c r="M9877" s="1"/>
      <c r="N9877" s="1"/>
      <c r="O9877" s="3"/>
    </row>
    <row r="9878" spans="1:15" x14ac:dyDescent="0.25">
      <c r="A9878" s="1"/>
      <c r="B9878" s="1"/>
      <c r="C9878" s="1"/>
      <c r="D9878" s="1"/>
      <c r="E9878" s="1"/>
      <c r="F9878" s="1"/>
      <c r="G9878" s="1"/>
      <c r="H9878" s="1"/>
      <c r="I9878" s="1"/>
      <c r="J9878" s="1"/>
      <c r="K9878" s="1"/>
      <c r="L9878" s="1"/>
      <c r="M9878" s="1"/>
      <c r="N9878" s="1"/>
      <c r="O9878" s="3"/>
    </row>
    <row r="9879" spans="1:15" x14ac:dyDescent="0.25">
      <c r="A9879" s="1"/>
      <c r="B9879" s="1"/>
      <c r="C9879" s="1"/>
      <c r="D9879" s="1"/>
      <c r="E9879" s="1"/>
      <c r="F9879" s="1"/>
      <c r="G9879" s="1"/>
      <c r="H9879" s="1"/>
      <c r="I9879" s="1"/>
      <c r="J9879" s="1"/>
      <c r="K9879" s="1"/>
      <c r="L9879" s="1"/>
      <c r="M9879" s="1"/>
      <c r="N9879" s="1"/>
      <c r="O9879" s="3"/>
    </row>
    <row r="9880" spans="1:15" x14ac:dyDescent="0.25">
      <c r="A9880" s="1"/>
      <c r="B9880" s="1"/>
      <c r="C9880" s="1"/>
      <c r="D9880" s="1"/>
      <c r="E9880" s="1"/>
      <c r="F9880" s="1"/>
      <c r="G9880" s="1"/>
      <c r="H9880" s="1"/>
      <c r="I9880" s="1"/>
      <c r="J9880" s="1"/>
      <c r="K9880" s="1"/>
      <c r="L9880" s="1"/>
      <c r="M9880" s="1"/>
      <c r="N9880" s="1"/>
      <c r="O9880" s="3"/>
    </row>
    <row r="9881" spans="1:15" x14ac:dyDescent="0.25">
      <c r="A9881" s="1"/>
      <c r="B9881" s="1"/>
      <c r="C9881" s="1"/>
      <c r="D9881" s="1"/>
      <c r="E9881" s="1"/>
      <c r="F9881" s="1"/>
      <c r="G9881" s="1"/>
      <c r="H9881" s="1"/>
      <c r="I9881" s="1"/>
      <c r="J9881" s="1"/>
      <c r="K9881" s="1"/>
      <c r="L9881" s="1"/>
      <c r="M9881" s="1"/>
      <c r="N9881" s="1"/>
      <c r="O9881" s="3"/>
    </row>
    <row r="9882" spans="1:15" x14ac:dyDescent="0.25">
      <c r="A9882" s="1"/>
      <c r="B9882" s="1"/>
      <c r="C9882" s="1"/>
      <c r="D9882" s="1"/>
      <c r="E9882" s="1"/>
      <c r="F9882" s="1"/>
      <c r="G9882" s="1"/>
      <c r="H9882" s="1"/>
      <c r="I9882" s="1"/>
      <c r="J9882" s="1"/>
      <c r="K9882" s="1"/>
      <c r="L9882" s="1"/>
      <c r="M9882" s="1"/>
      <c r="N9882" s="1"/>
      <c r="O9882" s="3"/>
    </row>
    <row r="9883" spans="1:15" x14ac:dyDescent="0.25">
      <c r="A9883" s="1"/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L9883" s="1"/>
      <c r="M9883" s="1"/>
      <c r="N9883" s="1"/>
      <c r="O9883" s="3"/>
    </row>
    <row r="9884" spans="1:15" x14ac:dyDescent="0.25">
      <c r="A9884" s="1"/>
      <c r="B9884" s="1"/>
      <c r="C9884" s="1"/>
      <c r="D9884" s="1"/>
      <c r="E9884" s="1"/>
      <c r="F9884" s="1"/>
      <c r="G9884" s="1"/>
      <c r="H9884" s="1"/>
      <c r="I9884" s="1"/>
      <c r="J9884" s="1"/>
      <c r="K9884" s="1"/>
      <c r="L9884" s="1"/>
      <c r="M9884" s="1"/>
      <c r="N9884" s="1"/>
      <c r="O9884" s="3"/>
    </row>
    <row r="9885" spans="1:15" x14ac:dyDescent="0.25">
      <c r="A9885" s="1"/>
      <c r="B9885" s="1"/>
      <c r="C9885" s="1"/>
      <c r="D9885" s="1"/>
      <c r="E9885" s="1"/>
      <c r="F9885" s="1"/>
      <c r="G9885" s="1"/>
      <c r="H9885" s="1"/>
      <c r="I9885" s="1"/>
      <c r="J9885" s="1"/>
      <c r="K9885" s="1"/>
      <c r="L9885" s="1"/>
      <c r="M9885" s="1"/>
      <c r="N9885" s="1"/>
      <c r="O9885" s="3"/>
    </row>
    <row r="9886" spans="1:15" x14ac:dyDescent="0.25">
      <c r="A9886" s="1"/>
      <c r="B9886" s="1"/>
      <c r="C9886" s="1"/>
      <c r="D9886" s="1"/>
      <c r="E9886" s="1"/>
      <c r="F9886" s="1"/>
      <c r="G9886" s="1"/>
      <c r="H9886" s="1"/>
      <c r="I9886" s="1"/>
      <c r="J9886" s="1"/>
      <c r="K9886" s="1"/>
      <c r="L9886" s="1"/>
      <c r="M9886" s="1"/>
      <c r="N9886" s="1"/>
      <c r="O9886" s="3"/>
    </row>
    <row r="9887" spans="1:15" x14ac:dyDescent="0.25">
      <c r="A9887" s="1"/>
      <c r="B9887" s="1"/>
      <c r="C9887" s="1"/>
      <c r="D9887" s="1"/>
      <c r="E9887" s="1"/>
      <c r="F9887" s="1"/>
      <c r="G9887" s="1"/>
      <c r="H9887" s="1"/>
      <c r="I9887" s="1"/>
      <c r="J9887" s="1"/>
      <c r="K9887" s="1"/>
      <c r="L9887" s="1"/>
      <c r="M9887" s="1"/>
      <c r="N9887" s="1"/>
      <c r="O9887" s="3"/>
    </row>
    <row r="9888" spans="1:15" x14ac:dyDescent="0.25">
      <c r="A9888" s="1"/>
      <c r="B9888" s="1"/>
      <c r="C9888" s="1"/>
      <c r="D9888" s="1"/>
      <c r="E9888" s="1"/>
      <c r="F9888" s="1"/>
      <c r="G9888" s="1"/>
      <c r="H9888" s="1"/>
      <c r="I9888" s="1"/>
      <c r="J9888" s="1"/>
      <c r="K9888" s="1"/>
      <c r="L9888" s="1"/>
      <c r="M9888" s="1"/>
      <c r="N9888" s="1"/>
      <c r="O9888" s="3"/>
    </row>
    <row r="9889" spans="1:15" x14ac:dyDescent="0.25">
      <c r="A9889" s="1"/>
      <c r="B9889" s="1"/>
      <c r="C9889" s="1"/>
      <c r="D9889" s="1"/>
      <c r="E9889" s="1"/>
      <c r="F9889" s="1"/>
      <c r="G9889" s="1"/>
      <c r="H9889" s="1"/>
      <c r="I9889" s="1"/>
      <c r="J9889" s="1"/>
      <c r="K9889" s="1"/>
      <c r="L9889" s="1"/>
      <c r="M9889" s="1"/>
      <c r="N9889" s="1"/>
      <c r="O9889" s="3"/>
    </row>
    <row r="9890" spans="1:15" x14ac:dyDescent="0.25">
      <c r="A9890" s="1"/>
      <c r="B9890" s="1"/>
      <c r="C9890" s="1"/>
      <c r="D9890" s="1"/>
      <c r="E9890" s="1"/>
      <c r="F9890" s="1"/>
      <c r="G9890" s="1"/>
      <c r="H9890" s="1"/>
      <c r="I9890" s="1"/>
      <c r="J9890" s="1"/>
      <c r="K9890" s="1"/>
      <c r="L9890" s="1"/>
      <c r="M9890" s="1"/>
      <c r="N9890" s="1"/>
      <c r="O9890" s="3"/>
    </row>
    <row r="9891" spans="1:15" x14ac:dyDescent="0.25">
      <c r="A9891" s="1"/>
      <c r="B9891" s="1"/>
      <c r="C9891" s="1"/>
      <c r="D9891" s="1"/>
      <c r="E9891" s="1"/>
      <c r="F9891" s="1"/>
      <c r="G9891" s="1"/>
      <c r="H9891" s="1"/>
      <c r="I9891" s="1"/>
      <c r="J9891" s="1"/>
      <c r="K9891" s="1"/>
      <c r="L9891" s="1"/>
      <c r="M9891" s="1"/>
      <c r="N9891" s="1"/>
      <c r="O9891" s="3"/>
    </row>
    <row r="9892" spans="1:15" x14ac:dyDescent="0.25">
      <c r="A9892" s="1"/>
      <c r="B9892" s="1"/>
      <c r="C9892" s="1"/>
      <c r="D9892" s="1"/>
      <c r="E9892" s="1"/>
      <c r="F9892" s="1"/>
      <c r="G9892" s="1"/>
      <c r="H9892" s="1"/>
      <c r="I9892" s="1"/>
      <c r="J9892" s="1"/>
      <c r="K9892" s="1"/>
      <c r="L9892" s="1"/>
      <c r="M9892" s="1"/>
      <c r="N9892" s="1"/>
      <c r="O9892" s="3"/>
    </row>
    <row r="9893" spans="1:15" x14ac:dyDescent="0.25">
      <c r="A9893" s="1"/>
      <c r="B9893" s="1"/>
      <c r="C9893" s="1"/>
      <c r="D9893" s="1"/>
      <c r="E9893" s="1"/>
      <c r="F9893" s="1"/>
      <c r="G9893" s="1"/>
      <c r="H9893" s="1"/>
      <c r="I9893" s="1"/>
      <c r="J9893" s="1"/>
      <c r="K9893" s="1"/>
      <c r="L9893" s="1"/>
      <c r="M9893" s="1"/>
      <c r="N9893" s="1"/>
      <c r="O9893" s="3"/>
    </row>
    <row r="9894" spans="1:15" x14ac:dyDescent="0.25">
      <c r="A9894" s="1"/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L9894" s="1"/>
      <c r="M9894" s="1"/>
      <c r="N9894" s="1"/>
      <c r="O9894" s="3"/>
    </row>
    <row r="9895" spans="1:15" x14ac:dyDescent="0.25">
      <c r="A9895" s="1"/>
      <c r="B9895" s="1"/>
      <c r="C9895" s="1"/>
      <c r="D9895" s="1"/>
      <c r="E9895" s="1"/>
      <c r="F9895" s="1"/>
      <c r="G9895" s="1"/>
      <c r="H9895" s="1"/>
      <c r="I9895" s="1"/>
      <c r="J9895" s="1"/>
      <c r="K9895" s="1"/>
      <c r="L9895" s="1"/>
      <c r="M9895" s="1"/>
      <c r="N9895" s="1"/>
      <c r="O9895" s="3"/>
    </row>
    <row r="9896" spans="1:15" x14ac:dyDescent="0.25">
      <c r="A9896" s="1"/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L9896" s="1"/>
      <c r="M9896" s="1"/>
      <c r="N9896" s="1"/>
      <c r="O9896" s="3"/>
    </row>
    <row r="9897" spans="1:15" x14ac:dyDescent="0.25">
      <c r="A9897" s="1"/>
      <c r="B9897" s="1"/>
      <c r="C9897" s="1"/>
      <c r="D9897" s="1"/>
      <c r="E9897" s="1"/>
      <c r="F9897" s="1"/>
      <c r="G9897" s="1"/>
      <c r="H9897" s="1"/>
      <c r="I9897" s="1"/>
      <c r="J9897" s="1"/>
      <c r="K9897" s="1"/>
      <c r="L9897" s="1"/>
      <c r="M9897" s="1"/>
      <c r="N9897" s="1"/>
      <c r="O9897" s="3"/>
    </row>
    <row r="9898" spans="1:15" x14ac:dyDescent="0.25">
      <c r="A9898" s="1"/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L9898" s="1"/>
      <c r="M9898" s="1"/>
      <c r="N9898" s="1"/>
      <c r="O9898" s="3"/>
    </row>
    <row r="9899" spans="1:15" x14ac:dyDescent="0.25">
      <c r="A9899" s="1"/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L9899" s="1"/>
      <c r="M9899" s="1"/>
      <c r="N9899" s="1"/>
      <c r="O9899" s="3"/>
    </row>
    <row r="9900" spans="1:15" x14ac:dyDescent="0.25">
      <c r="A9900" s="1"/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L9900" s="1"/>
      <c r="M9900" s="1"/>
      <c r="N9900" s="1"/>
      <c r="O9900" s="3"/>
    </row>
    <row r="9901" spans="1:15" x14ac:dyDescent="0.25">
      <c r="A9901" s="1"/>
      <c r="B9901" s="1"/>
      <c r="C9901" s="1"/>
      <c r="D9901" s="1"/>
      <c r="E9901" s="1"/>
      <c r="F9901" s="1"/>
      <c r="G9901" s="1"/>
      <c r="H9901" s="1"/>
      <c r="I9901" s="1"/>
      <c r="J9901" s="1"/>
      <c r="K9901" s="1"/>
      <c r="L9901" s="1"/>
      <c r="M9901" s="1"/>
      <c r="N9901" s="1"/>
      <c r="O9901" s="3"/>
    </row>
    <row r="9902" spans="1:15" x14ac:dyDescent="0.25">
      <c r="A9902" s="1"/>
      <c r="B9902" s="1"/>
      <c r="C9902" s="1"/>
      <c r="D9902" s="1"/>
      <c r="E9902" s="1"/>
      <c r="F9902" s="1"/>
      <c r="G9902" s="1"/>
      <c r="H9902" s="1"/>
      <c r="I9902" s="1"/>
      <c r="J9902" s="1"/>
      <c r="K9902" s="1"/>
      <c r="L9902" s="1"/>
      <c r="M9902" s="1"/>
      <c r="N9902" s="1"/>
      <c r="O9902" s="3"/>
    </row>
    <row r="9903" spans="1:15" x14ac:dyDescent="0.25">
      <c r="A9903" s="1"/>
      <c r="B9903" s="1"/>
      <c r="C9903" s="1"/>
      <c r="D9903" s="1"/>
      <c r="E9903" s="1"/>
      <c r="F9903" s="1"/>
      <c r="G9903" s="1"/>
      <c r="H9903" s="1"/>
      <c r="I9903" s="1"/>
      <c r="J9903" s="1"/>
      <c r="K9903" s="1"/>
      <c r="L9903" s="1"/>
      <c r="M9903" s="1"/>
      <c r="N9903" s="1"/>
      <c r="O9903" s="3"/>
    </row>
    <row r="9904" spans="1:15" x14ac:dyDescent="0.25">
      <c r="A9904" s="1"/>
      <c r="B9904" s="1"/>
      <c r="C9904" s="1"/>
      <c r="D9904" s="1"/>
      <c r="E9904" s="1"/>
      <c r="F9904" s="1"/>
      <c r="G9904" s="1"/>
      <c r="H9904" s="1"/>
      <c r="I9904" s="1"/>
      <c r="J9904" s="1"/>
      <c r="K9904" s="1"/>
      <c r="L9904" s="1"/>
      <c r="M9904" s="1"/>
      <c r="N9904" s="1"/>
      <c r="O9904" s="3"/>
    </row>
    <row r="9905" spans="1:15" x14ac:dyDescent="0.25">
      <c r="A9905" s="1"/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L9905" s="1"/>
      <c r="M9905" s="1"/>
      <c r="N9905" s="1"/>
      <c r="O9905" s="3"/>
    </row>
    <row r="9906" spans="1:15" x14ac:dyDescent="0.25">
      <c r="A9906" s="1"/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L9906" s="1"/>
      <c r="M9906" s="1"/>
      <c r="N9906" s="1"/>
      <c r="O9906" s="3"/>
    </row>
    <row r="9907" spans="1:15" x14ac:dyDescent="0.25">
      <c r="A9907" s="1"/>
      <c r="B9907" s="1"/>
      <c r="C9907" s="1"/>
      <c r="D9907" s="1"/>
      <c r="E9907" s="1"/>
      <c r="F9907" s="1"/>
      <c r="G9907" s="1"/>
      <c r="H9907" s="1"/>
      <c r="I9907" s="1"/>
      <c r="J9907" s="1"/>
      <c r="K9907" s="1"/>
      <c r="L9907" s="1"/>
      <c r="M9907" s="1"/>
      <c r="N9907" s="1"/>
      <c r="O9907" s="3"/>
    </row>
    <row r="9908" spans="1:15" x14ac:dyDescent="0.25">
      <c r="A9908" s="1"/>
      <c r="B9908" s="1"/>
      <c r="C9908" s="1"/>
      <c r="D9908" s="1"/>
      <c r="E9908" s="1"/>
      <c r="F9908" s="1"/>
      <c r="G9908" s="1"/>
      <c r="H9908" s="1"/>
      <c r="I9908" s="1"/>
      <c r="J9908" s="1"/>
      <c r="K9908" s="1"/>
      <c r="L9908" s="1"/>
      <c r="M9908" s="1"/>
      <c r="N9908" s="1"/>
      <c r="O9908" s="3"/>
    </row>
    <row r="9909" spans="1:15" x14ac:dyDescent="0.25">
      <c r="A9909" s="1"/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L9909" s="1"/>
      <c r="M9909" s="1"/>
      <c r="N9909" s="1"/>
      <c r="O9909" s="3"/>
    </row>
    <row r="9910" spans="1:15" x14ac:dyDescent="0.25">
      <c r="A9910" s="1"/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L9910" s="1"/>
      <c r="M9910" s="1"/>
      <c r="N9910" s="1"/>
      <c r="O9910" s="3"/>
    </row>
    <row r="9911" spans="1:15" x14ac:dyDescent="0.25">
      <c r="A9911" s="1"/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L9911" s="1"/>
      <c r="M9911" s="1"/>
      <c r="N9911" s="1"/>
      <c r="O9911" s="3"/>
    </row>
    <row r="9912" spans="1:15" x14ac:dyDescent="0.25">
      <c r="A9912" s="1"/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L9912" s="1"/>
      <c r="M9912" s="1"/>
      <c r="N9912" s="1"/>
      <c r="O9912" s="3"/>
    </row>
    <row r="9913" spans="1:15" x14ac:dyDescent="0.25">
      <c r="A9913" s="1"/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L9913" s="1"/>
      <c r="M9913" s="1"/>
      <c r="N9913" s="1"/>
      <c r="O9913" s="3"/>
    </row>
    <row r="9914" spans="1:15" x14ac:dyDescent="0.25">
      <c r="A9914" s="1"/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L9914" s="1"/>
      <c r="M9914" s="1"/>
      <c r="N9914" s="1"/>
      <c r="O9914" s="3"/>
    </row>
    <row r="9915" spans="1:15" x14ac:dyDescent="0.25">
      <c r="A9915" s="1"/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L9915" s="1"/>
      <c r="M9915" s="1"/>
      <c r="N9915" s="1"/>
      <c r="O9915" s="3"/>
    </row>
    <row r="9916" spans="1:15" x14ac:dyDescent="0.25">
      <c r="A9916" s="1"/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L9916" s="1"/>
      <c r="M9916" s="1"/>
      <c r="N9916" s="1"/>
      <c r="O9916" s="3"/>
    </row>
    <row r="9917" spans="1:15" x14ac:dyDescent="0.25">
      <c r="A9917" s="1"/>
      <c r="B9917" s="1"/>
      <c r="C9917" s="1"/>
      <c r="D9917" s="1"/>
      <c r="E9917" s="1"/>
      <c r="F9917" s="1"/>
      <c r="G9917" s="1"/>
      <c r="H9917" s="1"/>
      <c r="I9917" s="1"/>
      <c r="J9917" s="1"/>
      <c r="K9917" s="1"/>
      <c r="L9917" s="1"/>
      <c r="M9917" s="1"/>
      <c r="N9917" s="1"/>
      <c r="O9917" s="3"/>
    </row>
    <row r="9918" spans="1:15" x14ac:dyDescent="0.25">
      <c r="A9918" s="1"/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L9918" s="1"/>
      <c r="M9918" s="1"/>
      <c r="N9918" s="1"/>
      <c r="O9918" s="3"/>
    </row>
    <row r="9919" spans="1:15" x14ac:dyDescent="0.25">
      <c r="A9919" s="1"/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L9919" s="1"/>
      <c r="M9919" s="1"/>
      <c r="N9919" s="1"/>
      <c r="O9919" s="3"/>
    </row>
    <row r="9920" spans="1:15" x14ac:dyDescent="0.25">
      <c r="A9920" s="1"/>
      <c r="B9920" s="1"/>
      <c r="C9920" s="1"/>
      <c r="D9920" s="1"/>
      <c r="E9920" s="1"/>
      <c r="F9920" s="1"/>
      <c r="G9920" s="1"/>
      <c r="H9920" s="1"/>
      <c r="I9920" s="1"/>
      <c r="J9920" s="1"/>
      <c r="K9920" s="1"/>
      <c r="L9920" s="1"/>
      <c r="M9920" s="1"/>
      <c r="N9920" s="1"/>
      <c r="O9920" s="3"/>
    </row>
    <row r="9921" spans="1:15" x14ac:dyDescent="0.25">
      <c r="A9921" s="1"/>
      <c r="B9921" s="1"/>
      <c r="C9921" s="1"/>
      <c r="D9921" s="1"/>
      <c r="E9921" s="1"/>
      <c r="F9921" s="1"/>
      <c r="G9921" s="1"/>
      <c r="H9921" s="1"/>
      <c r="I9921" s="1"/>
      <c r="J9921" s="1"/>
      <c r="K9921" s="1"/>
      <c r="L9921" s="1"/>
      <c r="M9921" s="1"/>
      <c r="N9921" s="1"/>
      <c r="O9921" s="3"/>
    </row>
    <row r="9922" spans="1:15" x14ac:dyDescent="0.25">
      <c r="A9922" s="1"/>
      <c r="B9922" s="1"/>
      <c r="C9922" s="1"/>
      <c r="D9922" s="1"/>
      <c r="E9922" s="1"/>
      <c r="F9922" s="1"/>
      <c r="G9922" s="1"/>
      <c r="H9922" s="1"/>
      <c r="I9922" s="1"/>
      <c r="J9922" s="1"/>
      <c r="K9922" s="1"/>
      <c r="L9922" s="1"/>
      <c r="M9922" s="1"/>
      <c r="N9922" s="1"/>
      <c r="O9922" s="3"/>
    </row>
    <row r="9923" spans="1:15" x14ac:dyDescent="0.25">
      <c r="A9923" s="1"/>
      <c r="B9923" s="1"/>
      <c r="C9923" s="1"/>
      <c r="D9923" s="1"/>
      <c r="E9923" s="1"/>
      <c r="F9923" s="1"/>
      <c r="G9923" s="1"/>
      <c r="H9923" s="1"/>
      <c r="I9923" s="1"/>
      <c r="J9923" s="1"/>
      <c r="K9923" s="1"/>
      <c r="L9923" s="1"/>
      <c r="M9923" s="1"/>
      <c r="N9923" s="1"/>
      <c r="O9923" s="3"/>
    </row>
    <row r="9924" spans="1:15" x14ac:dyDescent="0.25">
      <c r="A9924" s="1"/>
      <c r="B9924" s="1"/>
      <c r="C9924" s="1"/>
      <c r="D9924" s="1"/>
      <c r="E9924" s="1"/>
      <c r="F9924" s="1"/>
      <c r="G9924" s="1"/>
      <c r="H9924" s="1"/>
      <c r="I9924" s="1"/>
      <c r="J9924" s="1"/>
      <c r="K9924" s="1"/>
      <c r="L9924" s="1"/>
      <c r="M9924" s="1"/>
      <c r="N9924" s="1"/>
      <c r="O9924" s="3"/>
    </row>
    <row r="9925" spans="1:15" x14ac:dyDescent="0.25">
      <c r="A9925" s="1"/>
      <c r="B9925" s="1"/>
      <c r="C9925" s="1"/>
      <c r="D9925" s="1"/>
      <c r="E9925" s="1"/>
      <c r="F9925" s="1"/>
      <c r="G9925" s="1"/>
      <c r="H9925" s="1"/>
      <c r="I9925" s="1"/>
      <c r="J9925" s="1"/>
      <c r="K9925" s="1"/>
      <c r="L9925" s="1"/>
      <c r="M9925" s="1"/>
      <c r="N9925" s="1"/>
      <c r="O9925" s="3"/>
    </row>
    <row r="9926" spans="1:15" x14ac:dyDescent="0.25">
      <c r="A9926" s="1"/>
      <c r="B9926" s="1"/>
      <c r="C9926" s="1"/>
      <c r="D9926" s="1"/>
      <c r="E9926" s="1"/>
      <c r="F9926" s="1"/>
      <c r="G9926" s="1"/>
      <c r="H9926" s="1"/>
      <c r="I9926" s="1"/>
      <c r="J9926" s="1"/>
      <c r="K9926" s="1"/>
      <c r="L9926" s="1"/>
      <c r="M9926" s="1"/>
      <c r="N9926" s="1"/>
      <c r="O9926" s="3"/>
    </row>
    <row r="9927" spans="1:15" x14ac:dyDescent="0.25">
      <c r="A9927" s="1"/>
      <c r="B9927" s="1"/>
      <c r="C9927" s="1"/>
      <c r="D9927" s="1"/>
      <c r="E9927" s="1"/>
      <c r="F9927" s="1"/>
      <c r="G9927" s="1"/>
      <c r="H9927" s="1"/>
      <c r="I9927" s="1"/>
      <c r="J9927" s="1"/>
      <c r="K9927" s="1"/>
      <c r="L9927" s="1"/>
      <c r="M9927" s="1"/>
      <c r="N9927" s="1"/>
      <c r="O9927" s="3"/>
    </row>
    <row r="9928" spans="1:15" x14ac:dyDescent="0.25">
      <c r="A9928" s="1"/>
      <c r="B9928" s="1"/>
      <c r="C9928" s="1"/>
      <c r="D9928" s="1"/>
      <c r="E9928" s="1"/>
      <c r="F9928" s="1"/>
      <c r="G9928" s="1"/>
      <c r="H9928" s="1"/>
      <c r="I9928" s="1"/>
      <c r="J9928" s="1"/>
      <c r="K9928" s="1"/>
      <c r="L9928" s="1"/>
      <c r="M9928" s="1"/>
      <c r="N9928" s="1"/>
      <c r="O9928" s="3"/>
    </row>
    <row r="9929" spans="1:15" x14ac:dyDescent="0.25">
      <c r="A9929" s="1"/>
      <c r="B9929" s="1"/>
      <c r="C9929" s="1"/>
      <c r="D9929" s="1"/>
      <c r="E9929" s="1"/>
      <c r="F9929" s="1"/>
      <c r="G9929" s="1"/>
      <c r="H9929" s="1"/>
      <c r="I9929" s="1"/>
      <c r="J9929" s="1"/>
      <c r="K9929" s="1"/>
      <c r="L9929" s="1"/>
      <c r="M9929" s="1"/>
      <c r="N9929" s="1"/>
      <c r="O9929" s="3"/>
    </row>
    <row r="9930" spans="1:15" x14ac:dyDescent="0.25">
      <c r="A9930" s="1"/>
      <c r="B9930" s="1"/>
      <c r="C9930" s="1"/>
      <c r="D9930" s="1"/>
      <c r="E9930" s="1"/>
      <c r="F9930" s="1"/>
      <c r="G9930" s="1"/>
      <c r="H9930" s="1"/>
      <c r="I9930" s="1"/>
      <c r="J9930" s="1"/>
      <c r="K9930" s="1"/>
      <c r="L9930" s="1"/>
      <c r="M9930" s="1"/>
      <c r="N9930" s="1"/>
      <c r="O9930" s="3"/>
    </row>
    <row r="9931" spans="1:15" x14ac:dyDescent="0.25">
      <c r="A9931" s="1"/>
      <c r="B9931" s="1"/>
      <c r="C9931" s="1"/>
      <c r="D9931" s="1"/>
      <c r="E9931" s="1"/>
      <c r="F9931" s="1"/>
      <c r="G9931" s="1"/>
      <c r="H9931" s="1"/>
      <c r="I9931" s="1"/>
      <c r="J9931" s="1"/>
      <c r="K9931" s="1"/>
      <c r="L9931" s="1"/>
      <c r="M9931" s="1"/>
      <c r="N9931" s="1"/>
      <c r="O9931" s="3"/>
    </row>
    <row r="9932" spans="1:15" x14ac:dyDescent="0.25">
      <c r="A9932" s="1"/>
      <c r="B9932" s="1"/>
      <c r="C9932" s="1"/>
      <c r="D9932" s="1"/>
      <c r="E9932" s="1"/>
      <c r="F9932" s="1"/>
      <c r="G9932" s="1"/>
      <c r="H9932" s="1"/>
      <c r="I9932" s="1"/>
      <c r="J9932" s="1"/>
      <c r="K9932" s="1"/>
      <c r="L9932" s="1"/>
      <c r="M9932" s="1"/>
      <c r="N9932" s="1"/>
      <c r="O9932" s="3"/>
    </row>
    <row r="9933" spans="1:15" x14ac:dyDescent="0.25">
      <c r="A9933" s="1"/>
      <c r="B9933" s="1"/>
      <c r="C9933" s="1"/>
      <c r="D9933" s="1"/>
      <c r="E9933" s="1"/>
      <c r="F9933" s="1"/>
      <c r="G9933" s="1"/>
      <c r="H9933" s="1"/>
      <c r="I9933" s="1"/>
      <c r="J9933" s="1"/>
      <c r="K9933" s="1"/>
      <c r="L9933" s="1"/>
      <c r="M9933" s="1"/>
      <c r="N9933" s="1"/>
      <c r="O9933" s="3"/>
    </row>
    <row r="9934" spans="1:15" x14ac:dyDescent="0.25">
      <c r="A9934" s="1"/>
      <c r="B9934" s="1"/>
      <c r="C9934" s="1"/>
      <c r="D9934" s="1"/>
      <c r="E9934" s="1"/>
      <c r="F9934" s="1"/>
      <c r="G9934" s="1"/>
      <c r="H9934" s="1"/>
      <c r="I9934" s="1"/>
      <c r="J9934" s="1"/>
      <c r="K9934" s="1"/>
      <c r="L9934" s="1"/>
      <c r="M9934" s="1"/>
      <c r="N9934" s="1"/>
      <c r="O9934" s="3"/>
    </row>
    <row r="9935" spans="1:15" x14ac:dyDescent="0.25">
      <c r="A9935" s="1"/>
      <c r="B9935" s="1"/>
      <c r="C9935" s="1"/>
      <c r="D9935" s="1"/>
      <c r="E9935" s="1"/>
      <c r="F9935" s="1"/>
      <c r="G9935" s="1"/>
      <c r="H9935" s="1"/>
      <c r="I9935" s="1"/>
      <c r="J9935" s="1"/>
      <c r="K9935" s="1"/>
      <c r="L9935" s="1"/>
      <c r="M9935" s="1"/>
      <c r="N9935" s="1"/>
      <c r="O9935" s="3"/>
    </row>
    <row r="9936" spans="1:15" x14ac:dyDescent="0.25">
      <c r="A9936" s="1"/>
      <c r="B9936" s="1"/>
      <c r="C9936" s="1"/>
      <c r="D9936" s="1"/>
      <c r="E9936" s="1"/>
      <c r="F9936" s="1"/>
      <c r="G9936" s="1"/>
      <c r="H9936" s="1"/>
      <c r="I9936" s="1"/>
      <c r="J9936" s="1"/>
      <c r="K9936" s="1"/>
      <c r="L9936" s="1"/>
      <c r="M9936" s="1"/>
      <c r="N9936" s="1"/>
      <c r="O9936" s="3"/>
    </row>
    <row r="9937" spans="1:15" x14ac:dyDescent="0.25">
      <c r="A9937" s="1"/>
      <c r="B9937" s="1"/>
      <c r="C9937" s="1"/>
      <c r="D9937" s="1"/>
      <c r="E9937" s="1"/>
      <c r="F9937" s="1"/>
      <c r="G9937" s="1"/>
      <c r="H9937" s="1"/>
      <c r="I9937" s="1"/>
      <c r="J9937" s="1"/>
      <c r="K9937" s="1"/>
      <c r="L9937" s="1"/>
      <c r="M9937" s="1"/>
      <c r="N9937" s="1"/>
      <c r="O9937" s="3"/>
    </row>
    <row r="9938" spans="1:15" x14ac:dyDescent="0.25">
      <c r="A9938" s="1"/>
      <c r="B9938" s="1"/>
      <c r="C9938" s="1"/>
      <c r="D9938" s="1"/>
      <c r="E9938" s="1"/>
      <c r="F9938" s="1"/>
      <c r="G9938" s="1"/>
      <c r="H9938" s="1"/>
      <c r="I9938" s="1"/>
      <c r="J9938" s="1"/>
      <c r="K9938" s="1"/>
      <c r="L9938" s="1"/>
      <c r="M9938" s="1"/>
      <c r="N9938" s="1"/>
      <c r="O9938" s="3"/>
    </row>
    <row r="9939" spans="1:15" x14ac:dyDescent="0.25">
      <c r="A9939" s="1"/>
      <c r="B9939" s="1"/>
      <c r="C9939" s="1"/>
      <c r="D9939" s="1"/>
      <c r="E9939" s="1"/>
      <c r="F9939" s="1"/>
      <c r="G9939" s="1"/>
      <c r="H9939" s="1"/>
      <c r="I9939" s="1"/>
      <c r="J9939" s="1"/>
      <c r="K9939" s="1"/>
      <c r="L9939" s="1"/>
      <c r="M9939" s="1"/>
      <c r="N9939" s="1"/>
      <c r="O9939" s="3"/>
    </row>
    <row r="9940" spans="1:15" x14ac:dyDescent="0.25">
      <c r="A9940" s="1"/>
      <c r="B9940" s="1"/>
      <c r="C9940" s="1"/>
      <c r="D9940" s="1"/>
      <c r="E9940" s="1"/>
      <c r="F9940" s="1"/>
      <c r="G9940" s="1"/>
      <c r="H9940" s="1"/>
      <c r="I9940" s="1"/>
      <c r="J9940" s="1"/>
      <c r="K9940" s="1"/>
      <c r="L9940" s="1"/>
      <c r="M9940" s="1"/>
      <c r="N9940" s="1"/>
      <c r="O9940" s="3"/>
    </row>
    <row r="9941" spans="1:15" x14ac:dyDescent="0.25">
      <c r="A9941" s="1"/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L9941" s="1"/>
      <c r="M9941" s="1"/>
      <c r="N9941" s="1"/>
      <c r="O9941" s="3"/>
    </row>
    <row r="9942" spans="1:15" x14ac:dyDescent="0.25">
      <c r="A9942" s="1"/>
      <c r="B9942" s="1"/>
      <c r="C9942" s="1"/>
      <c r="D9942" s="1"/>
      <c r="E9942" s="1"/>
      <c r="F9942" s="1"/>
      <c r="G9942" s="1"/>
      <c r="H9942" s="1"/>
      <c r="I9942" s="1"/>
      <c r="J9942" s="1"/>
      <c r="K9942" s="1"/>
      <c r="L9942" s="1"/>
      <c r="M9942" s="1"/>
      <c r="N9942" s="1"/>
      <c r="O9942" s="3"/>
    </row>
    <row r="9943" spans="1:15" x14ac:dyDescent="0.25">
      <c r="A9943" s="1"/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L9943" s="1"/>
      <c r="M9943" s="1"/>
      <c r="N9943" s="1"/>
      <c r="O9943" s="3"/>
    </row>
    <row r="9944" spans="1:15" x14ac:dyDescent="0.25">
      <c r="A9944" s="1"/>
      <c r="B9944" s="1"/>
      <c r="C9944" s="1"/>
      <c r="D9944" s="1"/>
      <c r="E9944" s="1"/>
      <c r="F9944" s="1"/>
      <c r="G9944" s="1"/>
      <c r="H9944" s="1"/>
      <c r="I9944" s="1"/>
      <c r="J9944" s="1"/>
      <c r="K9944" s="1"/>
      <c r="L9944" s="1"/>
      <c r="M9944" s="1"/>
      <c r="N9944" s="1"/>
      <c r="O9944" s="3"/>
    </row>
    <row r="9945" spans="1:15" x14ac:dyDescent="0.25">
      <c r="A9945" s="1"/>
      <c r="B9945" s="1"/>
      <c r="C9945" s="1"/>
      <c r="D9945" s="1"/>
      <c r="E9945" s="1"/>
      <c r="F9945" s="1"/>
      <c r="G9945" s="1"/>
      <c r="H9945" s="1"/>
      <c r="I9945" s="1"/>
      <c r="J9945" s="1"/>
      <c r="K9945" s="1"/>
      <c r="L9945" s="1"/>
      <c r="M9945" s="1"/>
      <c r="N9945" s="1"/>
      <c r="O9945" s="3"/>
    </row>
    <row r="9946" spans="1:15" x14ac:dyDescent="0.25">
      <c r="A9946" s="1"/>
      <c r="B9946" s="1"/>
      <c r="C9946" s="1"/>
      <c r="D9946" s="1"/>
      <c r="E9946" s="1"/>
      <c r="F9946" s="1"/>
      <c r="G9946" s="1"/>
      <c r="H9946" s="1"/>
      <c r="I9946" s="1"/>
      <c r="J9946" s="1"/>
      <c r="K9946" s="1"/>
      <c r="L9946" s="1"/>
      <c r="M9946" s="1"/>
      <c r="N9946" s="1"/>
      <c r="O9946" s="3"/>
    </row>
    <row r="9947" spans="1:15" x14ac:dyDescent="0.25">
      <c r="A9947" s="1"/>
      <c r="B9947" s="1"/>
      <c r="C9947" s="1"/>
      <c r="D9947" s="1"/>
      <c r="E9947" s="1"/>
      <c r="F9947" s="1"/>
      <c r="G9947" s="1"/>
      <c r="H9947" s="1"/>
      <c r="I9947" s="1"/>
      <c r="J9947" s="1"/>
      <c r="K9947" s="1"/>
      <c r="L9947" s="1"/>
      <c r="M9947" s="1"/>
      <c r="N9947" s="1"/>
      <c r="O9947" s="3"/>
    </row>
    <row r="9948" spans="1:15" x14ac:dyDescent="0.25">
      <c r="A9948" s="1"/>
      <c r="B9948" s="1"/>
      <c r="C9948" s="1"/>
      <c r="D9948" s="1"/>
      <c r="E9948" s="1"/>
      <c r="F9948" s="1"/>
      <c r="G9948" s="1"/>
      <c r="H9948" s="1"/>
      <c r="I9948" s="1"/>
      <c r="J9948" s="1"/>
      <c r="K9948" s="1"/>
      <c r="L9948" s="1"/>
      <c r="M9948" s="1"/>
      <c r="N9948" s="1"/>
      <c r="O9948" s="3"/>
    </row>
    <row r="9949" spans="1:15" x14ac:dyDescent="0.25">
      <c r="A9949" s="1"/>
      <c r="B9949" s="1"/>
      <c r="C9949" s="1"/>
      <c r="D9949" s="1"/>
      <c r="E9949" s="1"/>
      <c r="F9949" s="1"/>
      <c r="G9949" s="1"/>
      <c r="H9949" s="1"/>
      <c r="I9949" s="1"/>
      <c r="J9949" s="1"/>
      <c r="K9949" s="1"/>
      <c r="L9949" s="1"/>
      <c r="M9949" s="1"/>
      <c r="N9949" s="1"/>
      <c r="O9949" s="3"/>
    </row>
    <row r="9950" spans="1:15" x14ac:dyDescent="0.25">
      <c r="A9950" s="1"/>
      <c r="B9950" s="1"/>
      <c r="C9950" s="1"/>
      <c r="D9950" s="1"/>
      <c r="E9950" s="1"/>
      <c r="F9950" s="1"/>
      <c r="G9950" s="1"/>
      <c r="H9950" s="1"/>
      <c r="I9950" s="1"/>
      <c r="J9950" s="1"/>
      <c r="K9950" s="1"/>
      <c r="L9950" s="1"/>
      <c r="M9950" s="1"/>
      <c r="N9950" s="1"/>
      <c r="O9950" s="3"/>
    </row>
    <row r="9951" spans="1:15" x14ac:dyDescent="0.25">
      <c r="A9951" s="1"/>
      <c r="B9951" s="1"/>
      <c r="C9951" s="1"/>
      <c r="D9951" s="1"/>
      <c r="E9951" s="1"/>
      <c r="F9951" s="1"/>
      <c r="G9951" s="1"/>
      <c r="H9951" s="1"/>
      <c r="I9951" s="1"/>
      <c r="J9951" s="1"/>
      <c r="K9951" s="1"/>
      <c r="L9951" s="1"/>
      <c r="M9951" s="1"/>
      <c r="N9951" s="1"/>
      <c r="O9951" s="3"/>
    </row>
    <row r="9952" spans="1:15" x14ac:dyDescent="0.25">
      <c r="A9952" s="1"/>
      <c r="B9952" s="1"/>
      <c r="C9952" s="1"/>
      <c r="D9952" s="1"/>
      <c r="E9952" s="1"/>
      <c r="F9952" s="1"/>
      <c r="G9952" s="1"/>
      <c r="H9952" s="1"/>
      <c r="I9952" s="1"/>
      <c r="J9952" s="1"/>
      <c r="K9952" s="1"/>
      <c r="L9952" s="1"/>
      <c r="M9952" s="1"/>
      <c r="N9952" s="1"/>
      <c r="O9952" s="3"/>
    </row>
    <row r="9953" spans="1:15" x14ac:dyDescent="0.25">
      <c r="A9953" s="1"/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L9953" s="1"/>
      <c r="M9953" s="1"/>
      <c r="N9953" s="1"/>
      <c r="O9953" s="3"/>
    </row>
    <row r="9954" spans="1:15" x14ac:dyDescent="0.25">
      <c r="A9954" s="1"/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L9954" s="1"/>
      <c r="M9954" s="1"/>
      <c r="N9954" s="1"/>
      <c r="O9954" s="3"/>
    </row>
    <row r="9955" spans="1:15" x14ac:dyDescent="0.25">
      <c r="A9955" s="1"/>
      <c r="B9955" s="1"/>
      <c r="C9955" s="1"/>
      <c r="D9955" s="1"/>
      <c r="E9955" s="1"/>
      <c r="F9955" s="1"/>
      <c r="G9955" s="1"/>
      <c r="H9955" s="1"/>
      <c r="I9955" s="1"/>
      <c r="J9955" s="1"/>
      <c r="K9955" s="1"/>
      <c r="L9955" s="1"/>
      <c r="M9955" s="1"/>
      <c r="N9955" s="1"/>
      <c r="O9955" s="3"/>
    </row>
    <row r="9956" spans="1:15" x14ac:dyDescent="0.25">
      <c r="A9956" s="1"/>
      <c r="B9956" s="1"/>
      <c r="C9956" s="1"/>
      <c r="D9956" s="1"/>
      <c r="E9956" s="1"/>
      <c r="F9956" s="1"/>
      <c r="G9956" s="1"/>
      <c r="H9956" s="1"/>
      <c r="I9956" s="1"/>
      <c r="J9956" s="1"/>
      <c r="K9956" s="1"/>
      <c r="L9956" s="1"/>
      <c r="M9956" s="1"/>
      <c r="N9956" s="1"/>
      <c r="O9956" s="3"/>
    </row>
    <row r="9957" spans="1:15" x14ac:dyDescent="0.25">
      <c r="A9957" s="1"/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L9957" s="1"/>
      <c r="M9957" s="1"/>
      <c r="N9957" s="1"/>
      <c r="O9957" s="3"/>
    </row>
    <row r="9958" spans="1:15" x14ac:dyDescent="0.25">
      <c r="A9958" s="1"/>
      <c r="B9958" s="1"/>
      <c r="C9958" s="1"/>
      <c r="D9958" s="1"/>
      <c r="E9958" s="1"/>
      <c r="F9958" s="1"/>
      <c r="G9958" s="1"/>
      <c r="H9958" s="1"/>
      <c r="I9958" s="1"/>
      <c r="J9958" s="1"/>
      <c r="K9958" s="1"/>
      <c r="L9958" s="1"/>
      <c r="M9958" s="1"/>
      <c r="N9958" s="1"/>
      <c r="O9958" s="3"/>
    </row>
    <row r="9959" spans="1:15" x14ac:dyDescent="0.25">
      <c r="A9959" s="1"/>
      <c r="B9959" s="1"/>
      <c r="C9959" s="1"/>
      <c r="D9959" s="1"/>
      <c r="E9959" s="1"/>
      <c r="F9959" s="1"/>
      <c r="G9959" s="1"/>
      <c r="H9959" s="1"/>
      <c r="I9959" s="1"/>
      <c r="J9959" s="1"/>
      <c r="K9959" s="1"/>
      <c r="L9959" s="1"/>
      <c r="M9959" s="1"/>
      <c r="N9959" s="1"/>
      <c r="O9959" s="3"/>
    </row>
    <row r="9960" spans="1:15" x14ac:dyDescent="0.25">
      <c r="A9960" s="1"/>
      <c r="B9960" s="1"/>
      <c r="C9960" s="1"/>
      <c r="D9960" s="1"/>
      <c r="E9960" s="1"/>
      <c r="F9960" s="1"/>
      <c r="G9960" s="1"/>
      <c r="H9960" s="1"/>
      <c r="I9960" s="1"/>
      <c r="J9960" s="1"/>
      <c r="K9960" s="1"/>
      <c r="L9960" s="1"/>
      <c r="M9960" s="1"/>
      <c r="N9960" s="1"/>
      <c r="O9960" s="3"/>
    </row>
    <row r="9961" spans="1:15" x14ac:dyDescent="0.25">
      <c r="A9961" s="1"/>
      <c r="B9961" s="1"/>
      <c r="C9961" s="1"/>
      <c r="D9961" s="1"/>
      <c r="E9961" s="1"/>
      <c r="F9961" s="1"/>
      <c r="G9961" s="1"/>
      <c r="H9961" s="1"/>
      <c r="I9961" s="1"/>
      <c r="J9961" s="1"/>
      <c r="K9961" s="1"/>
      <c r="L9961" s="1"/>
      <c r="M9961" s="1"/>
      <c r="N9961" s="1"/>
      <c r="O9961" s="3"/>
    </row>
    <row r="9962" spans="1:15" x14ac:dyDescent="0.25">
      <c r="A9962" s="1"/>
      <c r="B9962" s="1"/>
      <c r="C9962" s="1"/>
      <c r="D9962" s="1"/>
      <c r="E9962" s="1"/>
      <c r="F9962" s="1"/>
      <c r="G9962" s="1"/>
      <c r="H9962" s="1"/>
      <c r="I9962" s="1"/>
      <c r="J9962" s="1"/>
      <c r="K9962" s="1"/>
      <c r="L9962" s="1"/>
      <c r="M9962" s="1"/>
      <c r="N9962" s="1"/>
      <c r="O9962" s="3"/>
    </row>
    <row r="9963" spans="1:15" x14ac:dyDescent="0.25">
      <c r="A9963" s="1"/>
      <c r="B9963" s="1"/>
      <c r="C9963" s="1"/>
      <c r="D9963" s="1"/>
      <c r="E9963" s="1"/>
      <c r="F9963" s="1"/>
      <c r="G9963" s="1"/>
      <c r="H9963" s="1"/>
      <c r="I9963" s="1"/>
      <c r="J9963" s="1"/>
      <c r="K9963" s="1"/>
      <c r="L9963" s="1"/>
      <c r="M9963" s="1"/>
      <c r="N9963" s="1"/>
      <c r="O9963" s="3"/>
    </row>
    <row r="9964" spans="1:15" x14ac:dyDescent="0.25">
      <c r="A9964" s="1"/>
      <c r="B9964" s="1"/>
      <c r="C9964" s="1"/>
      <c r="D9964" s="1"/>
      <c r="E9964" s="1"/>
      <c r="F9964" s="1"/>
      <c r="G9964" s="1"/>
      <c r="H9964" s="1"/>
      <c r="I9964" s="1"/>
      <c r="J9964" s="1"/>
      <c r="K9964" s="1"/>
      <c r="L9964" s="1"/>
      <c r="M9964" s="1"/>
      <c r="N9964" s="1"/>
      <c r="O9964" s="3"/>
    </row>
    <row r="9965" spans="1:15" x14ac:dyDescent="0.25">
      <c r="A9965" s="1"/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L9965" s="1"/>
      <c r="M9965" s="1"/>
      <c r="N9965" s="1"/>
      <c r="O9965" s="3"/>
    </row>
    <row r="9966" spans="1:15" x14ac:dyDescent="0.25">
      <c r="A9966" s="1"/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L9966" s="1"/>
      <c r="M9966" s="1"/>
      <c r="N9966" s="1"/>
      <c r="O9966" s="3"/>
    </row>
    <row r="9967" spans="1:15" x14ac:dyDescent="0.25">
      <c r="A9967" s="1"/>
      <c r="B9967" s="1"/>
      <c r="C9967" s="1"/>
      <c r="D9967" s="1"/>
      <c r="E9967" s="1"/>
      <c r="F9967" s="1"/>
      <c r="G9967" s="1"/>
      <c r="H9967" s="1"/>
      <c r="I9967" s="1"/>
      <c r="J9967" s="1"/>
      <c r="K9967" s="1"/>
      <c r="L9967" s="1"/>
      <c r="M9967" s="1"/>
      <c r="N9967" s="1"/>
      <c r="O9967" s="3"/>
    </row>
    <row r="9968" spans="1:15" x14ac:dyDescent="0.25">
      <c r="A9968" s="1"/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L9968" s="1"/>
      <c r="M9968" s="1"/>
      <c r="N9968" s="1"/>
      <c r="O9968" s="3"/>
    </row>
    <row r="9969" spans="1:15" x14ac:dyDescent="0.25">
      <c r="A9969" s="1"/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L9969" s="1"/>
      <c r="M9969" s="1"/>
      <c r="N9969" s="1"/>
      <c r="O9969" s="3"/>
    </row>
    <row r="9970" spans="1:15" x14ac:dyDescent="0.25">
      <c r="A9970" s="1"/>
      <c r="B9970" s="1"/>
      <c r="C9970" s="1"/>
      <c r="D9970" s="1"/>
      <c r="E9970" s="1"/>
      <c r="F9970" s="1"/>
      <c r="G9970" s="1"/>
      <c r="H9970" s="1"/>
      <c r="I9970" s="1"/>
      <c r="J9970" s="1"/>
      <c r="K9970" s="1"/>
      <c r="L9970" s="1"/>
      <c r="M9970" s="1"/>
      <c r="N9970" s="1"/>
      <c r="O9970" s="3"/>
    </row>
    <row r="9971" spans="1:15" x14ac:dyDescent="0.25">
      <c r="A9971" s="1"/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L9971" s="1"/>
      <c r="M9971" s="1"/>
      <c r="N9971" s="1"/>
      <c r="O9971" s="3"/>
    </row>
    <row r="9972" spans="1:15" x14ac:dyDescent="0.25">
      <c r="A9972" s="1"/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L9972" s="1"/>
      <c r="M9972" s="1"/>
      <c r="N9972" s="1"/>
      <c r="O9972" s="3"/>
    </row>
    <row r="9973" spans="1:15" x14ac:dyDescent="0.25">
      <c r="A9973" s="1"/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L9973" s="1"/>
      <c r="M9973" s="1"/>
      <c r="N9973" s="1"/>
      <c r="O9973" s="3"/>
    </row>
    <row r="9974" spans="1:15" x14ac:dyDescent="0.25">
      <c r="A9974" s="1"/>
      <c r="B9974" s="1"/>
      <c r="C9974" s="1"/>
      <c r="D9974" s="1"/>
      <c r="E9974" s="1"/>
      <c r="F9974" s="1"/>
      <c r="G9974" s="1"/>
      <c r="H9974" s="1"/>
      <c r="I9974" s="1"/>
      <c r="J9974" s="1"/>
      <c r="K9974" s="1"/>
      <c r="L9974" s="1"/>
      <c r="M9974" s="1"/>
      <c r="N9974" s="1"/>
      <c r="O9974" s="3"/>
    </row>
    <row r="9975" spans="1:15" x14ac:dyDescent="0.25">
      <c r="A9975" s="1"/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L9975" s="1"/>
      <c r="M9975" s="1"/>
      <c r="N9975" s="1"/>
      <c r="O9975" s="3"/>
    </row>
    <row r="9976" spans="1:15" x14ac:dyDescent="0.25">
      <c r="A9976" s="1"/>
      <c r="B9976" s="1"/>
      <c r="C9976" s="1"/>
      <c r="D9976" s="1"/>
      <c r="E9976" s="1"/>
      <c r="F9976" s="1"/>
      <c r="G9976" s="1"/>
      <c r="H9976" s="1"/>
      <c r="I9976" s="1"/>
      <c r="J9976" s="1"/>
      <c r="K9976" s="1"/>
      <c r="L9976" s="1"/>
      <c r="M9976" s="1"/>
      <c r="N9976" s="1"/>
      <c r="O9976" s="3"/>
    </row>
    <row r="9977" spans="1:15" x14ac:dyDescent="0.25">
      <c r="A9977" s="1"/>
      <c r="B9977" s="1"/>
      <c r="C9977" s="1"/>
      <c r="D9977" s="1"/>
      <c r="E9977" s="1"/>
      <c r="F9977" s="1"/>
      <c r="G9977" s="1"/>
      <c r="H9977" s="1"/>
      <c r="I9977" s="1"/>
      <c r="J9977" s="1"/>
      <c r="K9977" s="1"/>
      <c r="L9977" s="1"/>
      <c r="M9977" s="1"/>
      <c r="N9977" s="1"/>
      <c r="O9977" s="3"/>
    </row>
    <row r="9978" spans="1:15" x14ac:dyDescent="0.25">
      <c r="A9978" s="1"/>
      <c r="B9978" s="1"/>
      <c r="C9978" s="1"/>
      <c r="D9978" s="1"/>
      <c r="E9978" s="1"/>
      <c r="F9978" s="1"/>
      <c r="G9978" s="1"/>
      <c r="H9978" s="1"/>
      <c r="I9978" s="1"/>
      <c r="J9978" s="1"/>
      <c r="K9978" s="1"/>
      <c r="L9978" s="1"/>
      <c r="M9978" s="1"/>
      <c r="N9978" s="1"/>
      <c r="O9978" s="3"/>
    </row>
    <row r="9979" spans="1:15" x14ac:dyDescent="0.25">
      <c r="A9979" s="1"/>
      <c r="B9979" s="1"/>
      <c r="C9979" s="1"/>
      <c r="D9979" s="1"/>
      <c r="E9979" s="1"/>
      <c r="F9979" s="1"/>
      <c r="G9979" s="1"/>
      <c r="H9979" s="1"/>
      <c r="I9979" s="1"/>
      <c r="J9979" s="1"/>
      <c r="K9979" s="1"/>
      <c r="L9979" s="1"/>
      <c r="M9979" s="1"/>
      <c r="N9979" s="1"/>
      <c r="O9979" s="3"/>
    </row>
    <row r="9980" spans="1:15" x14ac:dyDescent="0.25">
      <c r="A9980" s="1"/>
      <c r="B9980" s="1"/>
      <c r="C9980" s="1"/>
      <c r="D9980" s="1"/>
      <c r="E9980" s="1"/>
      <c r="F9980" s="1"/>
      <c r="G9980" s="1"/>
      <c r="H9980" s="1"/>
      <c r="I9980" s="1"/>
      <c r="J9980" s="1"/>
      <c r="K9980" s="1"/>
      <c r="L9980" s="1"/>
      <c r="M9980" s="1"/>
      <c r="N9980" s="1"/>
      <c r="O9980" s="3"/>
    </row>
    <row r="9981" spans="1:15" x14ac:dyDescent="0.25">
      <c r="A9981" s="1"/>
      <c r="B9981" s="1"/>
      <c r="C9981" s="1"/>
      <c r="D9981" s="1"/>
      <c r="E9981" s="1"/>
      <c r="F9981" s="1"/>
      <c r="G9981" s="1"/>
      <c r="H9981" s="1"/>
      <c r="I9981" s="1"/>
      <c r="J9981" s="1"/>
      <c r="K9981" s="1"/>
      <c r="L9981" s="1"/>
      <c r="M9981" s="1"/>
      <c r="N9981" s="1"/>
      <c r="O9981" s="3"/>
    </row>
    <row r="9982" spans="1:15" x14ac:dyDescent="0.25">
      <c r="A9982" s="1"/>
      <c r="B9982" s="1"/>
      <c r="C9982" s="1"/>
      <c r="D9982" s="1"/>
      <c r="E9982" s="1"/>
      <c r="F9982" s="1"/>
      <c r="G9982" s="1"/>
      <c r="H9982" s="1"/>
      <c r="I9982" s="1"/>
      <c r="J9982" s="1"/>
      <c r="K9982" s="1"/>
      <c r="L9982" s="1"/>
      <c r="M9982" s="1"/>
      <c r="N9982" s="1"/>
      <c r="O9982" s="3"/>
    </row>
    <row r="9983" spans="1:15" x14ac:dyDescent="0.25">
      <c r="A9983" s="1"/>
      <c r="B9983" s="1"/>
      <c r="C9983" s="1"/>
      <c r="D9983" s="1"/>
      <c r="E9983" s="1"/>
      <c r="F9983" s="1"/>
      <c r="G9983" s="1"/>
      <c r="H9983" s="1"/>
      <c r="I9983" s="1"/>
      <c r="J9983" s="1"/>
      <c r="K9983" s="1"/>
      <c r="L9983" s="1"/>
      <c r="M9983" s="1"/>
      <c r="N9983" s="1"/>
      <c r="O9983" s="3"/>
    </row>
    <row r="9984" spans="1:15" x14ac:dyDescent="0.25">
      <c r="A9984" s="1"/>
      <c r="B9984" s="1"/>
      <c r="C9984" s="1"/>
      <c r="D9984" s="1"/>
      <c r="E9984" s="1"/>
      <c r="F9984" s="1"/>
      <c r="G9984" s="1"/>
      <c r="H9984" s="1"/>
      <c r="I9984" s="1"/>
      <c r="J9984" s="1"/>
      <c r="K9984" s="1"/>
      <c r="L9984" s="1"/>
      <c r="M9984" s="1"/>
      <c r="N9984" s="1"/>
      <c r="O9984" s="3"/>
    </row>
    <row r="9985" spans="1:15" x14ac:dyDescent="0.25">
      <c r="A9985" s="1"/>
      <c r="B9985" s="1"/>
      <c r="C9985" s="1"/>
      <c r="D9985" s="1"/>
      <c r="E9985" s="1"/>
      <c r="F9985" s="1"/>
      <c r="G9985" s="1"/>
      <c r="H9985" s="1"/>
      <c r="I9985" s="1"/>
      <c r="J9985" s="1"/>
      <c r="K9985" s="1"/>
      <c r="L9985" s="1"/>
      <c r="M9985" s="1"/>
      <c r="N9985" s="1"/>
      <c r="O9985" s="3"/>
    </row>
    <row r="9986" spans="1:15" x14ac:dyDescent="0.25">
      <c r="A9986" s="1"/>
      <c r="B9986" s="1"/>
      <c r="C9986" s="1"/>
      <c r="D9986" s="1"/>
      <c r="E9986" s="1"/>
      <c r="F9986" s="1"/>
      <c r="G9986" s="1"/>
      <c r="H9986" s="1"/>
      <c r="I9986" s="1"/>
      <c r="J9986" s="1"/>
      <c r="K9986" s="1"/>
      <c r="L9986" s="1"/>
      <c r="M9986" s="1"/>
      <c r="N9986" s="1"/>
      <c r="O9986" s="3"/>
    </row>
    <row r="9987" spans="1:15" x14ac:dyDescent="0.25">
      <c r="A9987" s="1"/>
      <c r="B9987" s="1"/>
      <c r="C9987" s="1"/>
      <c r="D9987" s="1"/>
      <c r="E9987" s="1"/>
      <c r="F9987" s="1"/>
      <c r="G9987" s="1"/>
      <c r="H9987" s="1"/>
      <c r="I9987" s="1"/>
      <c r="J9987" s="1"/>
      <c r="K9987" s="1"/>
      <c r="L9987" s="1"/>
      <c r="M9987" s="1"/>
      <c r="N9987" s="1"/>
      <c r="O9987" s="3"/>
    </row>
    <row r="9988" spans="1:15" x14ac:dyDescent="0.25">
      <c r="A9988" s="1"/>
      <c r="B9988" s="1"/>
      <c r="C9988" s="1"/>
      <c r="D9988" s="1"/>
      <c r="E9988" s="1"/>
      <c r="F9988" s="1"/>
      <c r="G9988" s="1"/>
      <c r="H9988" s="1"/>
      <c r="I9988" s="1"/>
      <c r="J9988" s="1"/>
      <c r="K9988" s="1"/>
      <c r="L9988" s="1"/>
      <c r="M9988" s="1"/>
      <c r="N9988" s="1"/>
      <c r="O9988" s="3"/>
    </row>
    <row r="9989" spans="1:15" x14ac:dyDescent="0.25">
      <c r="A9989" s="1"/>
      <c r="B9989" s="1"/>
      <c r="C9989" s="1"/>
      <c r="D9989" s="1"/>
      <c r="E9989" s="1"/>
      <c r="F9989" s="1"/>
      <c r="G9989" s="1"/>
      <c r="H9989" s="1"/>
      <c r="I9989" s="1"/>
      <c r="J9989" s="1"/>
      <c r="K9989" s="1"/>
      <c r="L9989" s="1"/>
      <c r="M9989" s="1"/>
      <c r="N9989" s="1"/>
      <c r="O9989" s="3"/>
    </row>
    <row r="9990" spans="1:15" x14ac:dyDescent="0.25">
      <c r="A9990" s="1"/>
      <c r="B9990" s="1"/>
      <c r="C9990" s="1"/>
      <c r="D9990" s="1"/>
      <c r="E9990" s="1"/>
      <c r="F9990" s="1"/>
      <c r="G9990" s="1"/>
      <c r="H9990" s="1"/>
      <c r="I9990" s="1"/>
      <c r="J9990" s="1"/>
      <c r="K9990" s="1"/>
      <c r="L9990" s="1"/>
      <c r="M9990" s="1"/>
      <c r="N9990" s="1"/>
      <c r="O9990" s="3"/>
    </row>
    <row r="9991" spans="1:15" x14ac:dyDescent="0.25">
      <c r="A9991" s="1"/>
      <c r="B9991" s="1"/>
      <c r="C9991" s="1"/>
      <c r="D9991" s="1"/>
      <c r="E9991" s="1"/>
      <c r="F9991" s="1"/>
      <c r="G9991" s="1"/>
      <c r="H9991" s="1"/>
      <c r="I9991" s="1"/>
      <c r="J9991" s="1"/>
      <c r="K9991" s="1"/>
      <c r="L9991" s="1"/>
      <c r="M9991" s="1"/>
      <c r="N9991" s="1"/>
      <c r="O9991" s="3"/>
    </row>
    <row r="9992" spans="1:15" x14ac:dyDescent="0.25">
      <c r="A9992" s="1"/>
      <c r="B9992" s="1"/>
      <c r="C9992" s="1"/>
      <c r="D9992" s="1"/>
      <c r="E9992" s="1"/>
      <c r="F9992" s="1"/>
      <c r="G9992" s="1"/>
      <c r="H9992" s="1"/>
      <c r="I9992" s="1"/>
      <c r="J9992" s="1"/>
      <c r="K9992" s="1"/>
      <c r="L9992" s="1"/>
      <c r="M9992" s="1"/>
      <c r="N9992" s="1"/>
      <c r="O9992" s="3"/>
    </row>
    <row r="9993" spans="1:15" x14ac:dyDescent="0.25">
      <c r="A9993" s="1"/>
      <c r="B9993" s="1"/>
      <c r="C9993" s="1"/>
      <c r="D9993" s="1"/>
      <c r="E9993" s="1"/>
      <c r="F9993" s="1"/>
      <c r="G9993" s="1"/>
      <c r="H9993" s="1"/>
      <c r="I9993" s="1"/>
      <c r="J9993" s="1"/>
      <c r="K9993" s="1"/>
      <c r="L9993" s="1"/>
      <c r="M9993" s="1"/>
      <c r="N9993" s="1"/>
      <c r="O9993" s="3"/>
    </row>
    <row r="9994" spans="1:15" x14ac:dyDescent="0.25">
      <c r="A9994" s="1"/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L9994" s="1"/>
      <c r="M9994" s="1"/>
      <c r="N9994" s="1"/>
      <c r="O9994" s="3"/>
    </row>
    <row r="9995" spans="1:15" x14ac:dyDescent="0.25">
      <c r="A9995" s="1"/>
      <c r="B9995" s="1"/>
      <c r="C9995" s="1"/>
      <c r="D9995" s="1"/>
      <c r="E9995" s="1"/>
      <c r="F9995" s="1"/>
      <c r="G9995" s="1"/>
      <c r="H9995" s="1"/>
      <c r="I9995" s="1"/>
      <c r="J9995" s="1"/>
      <c r="K9995" s="1"/>
      <c r="L9995" s="1"/>
      <c r="M9995" s="1"/>
      <c r="N9995" s="1"/>
      <c r="O9995" s="3"/>
    </row>
    <row r="9996" spans="1:15" x14ac:dyDescent="0.25">
      <c r="A9996" s="1"/>
      <c r="B9996" s="1"/>
      <c r="C9996" s="1"/>
      <c r="D9996" s="1"/>
      <c r="E9996" s="1"/>
      <c r="F9996" s="1"/>
      <c r="G9996" s="1"/>
      <c r="H9996" s="1"/>
      <c r="I9996" s="1"/>
      <c r="J9996" s="1"/>
      <c r="K9996" s="1"/>
      <c r="L9996" s="1"/>
      <c r="M9996" s="1"/>
      <c r="N9996" s="1"/>
      <c r="O9996" s="3"/>
    </row>
    <row r="9997" spans="1:15" x14ac:dyDescent="0.25">
      <c r="A9997" s="1"/>
      <c r="B9997" s="1"/>
      <c r="C9997" s="1"/>
      <c r="D9997" s="1"/>
      <c r="E9997" s="1"/>
      <c r="F9997" s="1"/>
      <c r="G9997" s="1"/>
      <c r="H9997" s="1"/>
      <c r="I9997" s="1"/>
      <c r="J9997" s="1"/>
      <c r="K9997" s="1"/>
      <c r="L9997" s="1"/>
      <c r="M9997" s="1"/>
      <c r="N9997" s="1"/>
      <c r="O9997" s="3"/>
    </row>
    <row r="9998" spans="1:15" x14ac:dyDescent="0.25">
      <c r="A9998" s="1"/>
      <c r="B9998" s="1"/>
      <c r="C9998" s="1"/>
      <c r="D9998" s="1"/>
      <c r="E9998" s="1"/>
      <c r="F9998" s="1"/>
      <c r="G9998" s="1"/>
      <c r="H9998" s="1"/>
      <c r="I9998" s="1"/>
      <c r="J9998" s="1"/>
      <c r="K9998" s="1"/>
      <c r="L9998" s="1"/>
      <c r="M9998" s="1"/>
      <c r="N9998" s="1"/>
      <c r="O9998" s="3"/>
    </row>
    <row r="9999" spans="1:15" x14ac:dyDescent="0.25">
      <c r="A9999" s="1"/>
      <c r="B9999" s="1"/>
      <c r="C9999" s="1"/>
      <c r="D9999" s="1"/>
      <c r="E9999" s="1"/>
      <c r="F9999" s="1"/>
      <c r="G9999" s="1"/>
      <c r="H9999" s="1"/>
      <c r="I9999" s="1"/>
      <c r="J9999" s="1"/>
      <c r="K9999" s="1"/>
      <c r="L9999" s="1"/>
      <c r="M9999" s="1"/>
      <c r="N9999" s="1"/>
      <c r="O9999" s="3"/>
    </row>
    <row r="10000" spans="1:15" x14ac:dyDescent="0.25">
      <c r="A10000" s="1"/>
      <c r="B10000" s="1"/>
      <c r="C10000" s="1"/>
      <c r="D10000" s="1"/>
      <c r="E10000" s="1"/>
      <c r="F10000" s="1"/>
      <c r="G10000" s="1"/>
      <c r="H10000" s="1"/>
      <c r="I10000" s="1"/>
      <c r="J10000" s="1"/>
      <c r="K10000" s="1"/>
      <c r="L10000" s="1"/>
      <c r="M10000" s="1"/>
      <c r="N10000" s="1"/>
      <c r="O10000" s="3"/>
    </row>
    <row r="10001" spans="1:15" x14ac:dyDescent="0.25">
      <c r="A10001" s="1"/>
      <c r="B10001" s="1"/>
      <c r="C10001" s="1"/>
      <c r="D10001" s="1"/>
      <c r="E10001" s="1"/>
      <c r="F10001" s="1"/>
      <c r="G10001" s="1"/>
      <c r="H10001" s="1"/>
      <c r="I10001" s="1"/>
      <c r="J10001" s="1"/>
      <c r="K10001" s="1"/>
      <c r="L10001" s="1"/>
      <c r="M10001" s="1"/>
      <c r="N10001" s="1"/>
      <c r="O10001" s="3"/>
    </row>
    <row r="10002" spans="1:15" x14ac:dyDescent="0.25">
      <c r="A10002" s="1"/>
      <c r="B10002" s="1"/>
      <c r="C10002" s="1"/>
      <c r="D10002" s="1"/>
      <c r="E10002" s="1"/>
      <c r="F10002" s="1"/>
      <c r="G10002" s="1"/>
      <c r="H10002" s="1"/>
      <c r="I10002" s="1"/>
      <c r="J10002" s="1"/>
      <c r="K10002" s="1"/>
      <c r="L10002" s="1"/>
      <c r="M10002" s="1"/>
      <c r="N10002" s="1"/>
      <c r="O10002" s="3"/>
    </row>
    <row r="10003" spans="1:15" x14ac:dyDescent="0.25">
      <c r="A10003" s="1"/>
      <c r="B10003" s="1"/>
      <c r="C10003" s="1"/>
      <c r="D10003" s="1"/>
      <c r="E10003" s="1"/>
      <c r="F10003" s="1"/>
      <c r="G10003" s="1"/>
      <c r="H10003" s="1"/>
      <c r="I10003" s="1"/>
      <c r="J10003" s="1"/>
      <c r="K10003" s="1"/>
      <c r="L10003" s="1"/>
      <c r="M10003" s="1"/>
      <c r="N10003" s="1"/>
      <c r="O10003" s="3"/>
    </row>
    <row r="10004" spans="1:15" x14ac:dyDescent="0.25">
      <c r="A10004" s="1"/>
      <c r="B10004" s="1"/>
      <c r="C10004" s="1"/>
      <c r="D10004" s="1"/>
      <c r="E10004" s="1"/>
      <c r="F10004" s="1"/>
      <c r="G10004" s="1"/>
      <c r="H10004" s="1"/>
      <c r="I10004" s="1"/>
      <c r="J10004" s="1"/>
      <c r="K10004" s="1"/>
      <c r="L10004" s="1"/>
      <c r="M10004" s="1"/>
      <c r="N10004" s="1"/>
      <c r="O10004" s="3"/>
    </row>
    <row r="10005" spans="1:15" x14ac:dyDescent="0.25">
      <c r="A10005" s="1"/>
      <c r="B10005" s="1"/>
      <c r="C10005" s="1"/>
      <c r="D10005" s="1"/>
      <c r="E10005" s="1"/>
      <c r="F10005" s="1"/>
      <c r="G10005" s="1"/>
      <c r="H10005" s="1"/>
      <c r="I10005" s="1"/>
      <c r="J10005" s="1"/>
      <c r="K10005" s="1"/>
      <c r="L10005" s="1"/>
      <c r="M10005" s="1"/>
      <c r="N10005" s="1"/>
      <c r="O10005" s="3"/>
    </row>
    <row r="10006" spans="1:15" x14ac:dyDescent="0.25">
      <c r="A10006" s="1"/>
      <c r="B10006" s="1"/>
      <c r="C10006" s="1"/>
      <c r="D10006" s="1"/>
      <c r="E10006" s="1"/>
      <c r="F10006" s="1"/>
      <c r="G10006" s="1"/>
      <c r="H10006" s="1"/>
      <c r="I10006" s="1"/>
      <c r="J10006" s="1"/>
      <c r="K10006" s="1"/>
      <c r="L10006" s="1"/>
      <c r="M10006" s="1"/>
      <c r="N10006" s="1"/>
      <c r="O10006" s="3"/>
    </row>
    <row r="10007" spans="1:15" x14ac:dyDescent="0.25">
      <c r="A10007" s="1"/>
      <c r="B10007" s="1"/>
      <c r="C10007" s="1"/>
      <c r="D10007" s="1"/>
      <c r="E10007" s="1"/>
      <c r="F10007" s="1"/>
      <c r="G10007" s="1"/>
      <c r="H10007" s="1"/>
      <c r="I10007" s="1"/>
      <c r="J10007" s="1"/>
      <c r="K10007" s="1"/>
      <c r="L10007" s="1"/>
      <c r="M10007" s="1"/>
      <c r="N10007" s="1"/>
      <c r="O10007" s="3"/>
    </row>
    <row r="10008" spans="1:15" x14ac:dyDescent="0.25">
      <c r="A10008" s="1"/>
      <c r="B10008" s="1"/>
      <c r="C10008" s="1"/>
      <c r="D10008" s="1"/>
      <c r="E10008" s="1"/>
      <c r="F10008" s="1"/>
      <c r="G10008" s="1"/>
      <c r="H10008" s="1"/>
      <c r="I10008" s="1"/>
      <c r="J10008" s="1"/>
      <c r="K10008" s="1"/>
      <c r="L10008" s="1"/>
      <c r="M10008" s="1"/>
      <c r="N10008" s="1"/>
      <c r="O10008" s="3"/>
    </row>
    <row r="10009" spans="1:15" x14ac:dyDescent="0.25">
      <c r="A10009" s="1"/>
      <c r="B10009" s="1"/>
      <c r="C10009" s="1"/>
      <c r="D10009" s="1"/>
      <c r="E10009" s="1"/>
      <c r="F10009" s="1"/>
      <c r="G10009" s="1"/>
      <c r="H10009" s="1"/>
      <c r="I10009" s="1"/>
      <c r="J10009" s="1"/>
      <c r="K10009" s="1"/>
      <c r="L10009" s="1"/>
      <c r="M10009" s="1"/>
      <c r="N10009" s="1"/>
      <c r="O10009" s="3"/>
    </row>
    <row r="10010" spans="1:15" x14ac:dyDescent="0.25">
      <c r="A10010" s="1"/>
      <c r="B10010" s="1"/>
      <c r="C10010" s="1"/>
      <c r="D10010" s="1"/>
      <c r="E10010" s="1"/>
      <c r="F10010" s="1"/>
      <c r="G10010" s="1"/>
      <c r="H10010" s="1"/>
      <c r="I10010" s="1"/>
      <c r="J10010" s="1"/>
      <c r="K10010" s="1"/>
      <c r="L10010" s="1"/>
      <c r="M10010" s="1"/>
      <c r="N10010" s="1"/>
      <c r="O10010" s="3"/>
    </row>
    <row r="10011" spans="1:15" x14ac:dyDescent="0.25">
      <c r="A10011" s="1"/>
      <c r="B10011" s="1"/>
      <c r="C10011" s="1"/>
      <c r="D10011" s="1"/>
      <c r="E10011" s="1"/>
      <c r="F10011" s="1"/>
      <c r="G10011" s="1"/>
      <c r="H10011" s="1"/>
      <c r="I10011" s="1"/>
      <c r="J10011" s="1"/>
      <c r="K10011" s="1"/>
      <c r="L10011" s="1"/>
      <c r="M10011" s="1"/>
      <c r="N10011" s="1"/>
      <c r="O10011" s="3"/>
    </row>
    <row r="10012" spans="1:15" x14ac:dyDescent="0.25">
      <c r="A10012" s="1"/>
      <c r="B10012" s="1"/>
      <c r="C10012" s="1"/>
      <c r="D10012" s="1"/>
      <c r="E10012" s="1"/>
      <c r="F10012" s="1"/>
      <c r="G10012" s="1"/>
      <c r="H10012" s="1"/>
      <c r="I10012" s="1"/>
      <c r="J10012" s="1"/>
      <c r="K10012" s="1"/>
      <c r="L10012" s="1"/>
      <c r="M10012" s="1"/>
      <c r="N10012" s="1"/>
      <c r="O10012" s="3"/>
    </row>
    <row r="10013" spans="1:15" x14ac:dyDescent="0.25">
      <c r="A10013" s="1"/>
      <c r="B10013" s="1"/>
      <c r="C10013" s="1"/>
      <c r="D10013" s="1"/>
      <c r="E10013" s="1"/>
      <c r="F10013" s="1"/>
      <c r="G10013" s="1"/>
      <c r="H10013" s="1"/>
      <c r="I10013" s="1"/>
      <c r="J10013" s="1"/>
      <c r="K10013" s="1"/>
      <c r="L10013" s="1"/>
      <c r="M10013" s="1"/>
      <c r="N10013" s="1"/>
      <c r="O10013" s="3"/>
    </row>
    <row r="10014" spans="1:15" x14ac:dyDescent="0.25">
      <c r="A10014" s="1"/>
      <c r="B10014" s="1"/>
      <c r="C10014" s="1"/>
      <c r="D10014" s="1"/>
      <c r="E10014" s="1"/>
      <c r="F10014" s="1"/>
      <c r="G10014" s="1"/>
      <c r="H10014" s="1"/>
      <c r="I10014" s="1"/>
      <c r="J10014" s="1"/>
      <c r="K10014" s="1"/>
      <c r="L10014" s="1"/>
      <c r="M10014" s="1"/>
      <c r="N10014" s="1"/>
      <c r="O10014" s="3"/>
    </row>
    <row r="10015" spans="1:15" x14ac:dyDescent="0.25">
      <c r="A10015" s="1"/>
      <c r="B10015" s="1"/>
      <c r="C10015" s="1"/>
      <c r="D10015" s="1"/>
      <c r="E10015" s="1"/>
      <c r="F10015" s="1"/>
      <c r="G10015" s="1"/>
      <c r="H10015" s="1"/>
      <c r="I10015" s="1"/>
      <c r="J10015" s="1"/>
      <c r="K10015" s="1"/>
      <c r="L10015" s="1"/>
      <c r="M10015" s="1"/>
      <c r="N10015" s="1"/>
      <c r="O10015" s="3"/>
    </row>
    <row r="10016" spans="1:15" x14ac:dyDescent="0.25">
      <c r="A10016" s="1"/>
      <c r="B10016" s="1"/>
      <c r="C10016" s="1"/>
      <c r="D10016" s="1"/>
      <c r="E10016" s="1"/>
      <c r="F10016" s="1"/>
      <c r="G10016" s="1"/>
      <c r="H10016" s="1"/>
      <c r="I10016" s="1"/>
      <c r="J10016" s="1"/>
      <c r="K10016" s="1"/>
      <c r="L10016" s="1"/>
      <c r="M10016" s="1"/>
      <c r="N10016" s="1"/>
      <c r="O10016" s="3"/>
    </row>
    <row r="10017" spans="1:15" x14ac:dyDescent="0.25">
      <c r="A10017" s="1"/>
      <c r="B10017" s="1"/>
      <c r="C10017" s="1"/>
      <c r="D10017" s="1"/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  <c r="O10017" s="3"/>
    </row>
    <row r="10018" spans="1:15" x14ac:dyDescent="0.25">
      <c r="A10018" s="1"/>
      <c r="B10018" s="1"/>
      <c r="C10018" s="1"/>
      <c r="D10018" s="1"/>
      <c r="E10018" s="1"/>
      <c r="F10018" s="1"/>
      <c r="G10018" s="1"/>
      <c r="H10018" s="1"/>
      <c r="I10018" s="1"/>
      <c r="J10018" s="1"/>
      <c r="K10018" s="1"/>
      <c r="L10018" s="1"/>
      <c r="M10018" s="1"/>
      <c r="N10018" s="1"/>
      <c r="O10018" s="3"/>
    </row>
    <row r="10019" spans="1:15" x14ac:dyDescent="0.25">
      <c r="A10019" s="1"/>
      <c r="B10019" s="1"/>
      <c r="C10019" s="1"/>
      <c r="D10019" s="1"/>
      <c r="E10019" s="1"/>
      <c r="F10019" s="1"/>
      <c r="G10019" s="1"/>
      <c r="H10019" s="1"/>
      <c r="I10019" s="1"/>
      <c r="J10019" s="1"/>
      <c r="K10019" s="1"/>
      <c r="L10019" s="1"/>
      <c r="M10019" s="1"/>
      <c r="N10019" s="1"/>
      <c r="O10019" s="3"/>
    </row>
    <row r="10020" spans="1:15" x14ac:dyDescent="0.25">
      <c r="A10020" s="1"/>
      <c r="B10020" s="1"/>
      <c r="C10020" s="1"/>
      <c r="D10020" s="1"/>
      <c r="E10020" s="1"/>
      <c r="F10020" s="1"/>
      <c r="G10020" s="1"/>
      <c r="H10020" s="1"/>
      <c r="I10020" s="1"/>
      <c r="J10020" s="1"/>
      <c r="K10020" s="1"/>
      <c r="L10020" s="1"/>
      <c r="M10020" s="1"/>
      <c r="N10020" s="1"/>
      <c r="O10020" s="3"/>
    </row>
    <row r="10021" spans="1:15" x14ac:dyDescent="0.25">
      <c r="A10021" s="1"/>
      <c r="B10021" s="1"/>
      <c r="C10021" s="1"/>
      <c r="D10021" s="1"/>
      <c r="E10021" s="1"/>
      <c r="F10021" s="1"/>
      <c r="G10021" s="1"/>
      <c r="H10021" s="1"/>
      <c r="I10021" s="1"/>
      <c r="J10021" s="1"/>
      <c r="K10021" s="1"/>
      <c r="L10021" s="1"/>
      <c r="M10021" s="1"/>
      <c r="N10021" s="1"/>
      <c r="O10021" s="3"/>
    </row>
    <row r="10022" spans="1:15" x14ac:dyDescent="0.25">
      <c r="A10022" s="1"/>
      <c r="B10022" s="1"/>
      <c r="C10022" s="1"/>
      <c r="D10022" s="1"/>
      <c r="E10022" s="1"/>
      <c r="F10022" s="1"/>
      <c r="G10022" s="1"/>
      <c r="H10022" s="1"/>
      <c r="I10022" s="1"/>
      <c r="J10022" s="1"/>
      <c r="K10022" s="1"/>
      <c r="L10022" s="1"/>
      <c r="M10022" s="1"/>
      <c r="N10022" s="1"/>
      <c r="O10022" s="3"/>
    </row>
    <row r="10023" spans="1:15" x14ac:dyDescent="0.25">
      <c r="A10023" s="1"/>
      <c r="B10023" s="1"/>
      <c r="C10023" s="1"/>
      <c r="D10023" s="1"/>
      <c r="E10023" s="1"/>
      <c r="F10023" s="1"/>
      <c r="G10023" s="1"/>
      <c r="H10023" s="1"/>
      <c r="I10023" s="1"/>
      <c r="J10023" s="1"/>
      <c r="K10023" s="1"/>
      <c r="L10023" s="1"/>
      <c r="M10023" s="1"/>
      <c r="N10023" s="1"/>
      <c r="O10023" s="3"/>
    </row>
    <row r="10024" spans="1:15" x14ac:dyDescent="0.25">
      <c r="A10024" s="1"/>
      <c r="B10024" s="1"/>
      <c r="C10024" s="1"/>
      <c r="D10024" s="1"/>
      <c r="E10024" s="1"/>
      <c r="F10024" s="1"/>
      <c r="G10024" s="1"/>
      <c r="H10024" s="1"/>
      <c r="I10024" s="1"/>
      <c r="J10024" s="1"/>
      <c r="K10024" s="1"/>
      <c r="L10024" s="1"/>
      <c r="M10024" s="1"/>
      <c r="N10024" s="1"/>
      <c r="O10024" s="3"/>
    </row>
    <row r="10025" spans="1:15" x14ac:dyDescent="0.25">
      <c r="A10025" s="1"/>
      <c r="B10025" s="1"/>
      <c r="C10025" s="1"/>
      <c r="D10025" s="1"/>
      <c r="E10025" s="1"/>
      <c r="F10025" s="1"/>
      <c r="G10025" s="1"/>
      <c r="H10025" s="1"/>
      <c r="I10025" s="1"/>
      <c r="J10025" s="1"/>
      <c r="K10025" s="1"/>
      <c r="L10025" s="1"/>
      <c r="M10025" s="1"/>
      <c r="N10025" s="1"/>
      <c r="O10025" s="3"/>
    </row>
    <row r="10026" spans="1:15" x14ac:dyDescent="0.25">
      <c r="A10026" s="1"/>
      <c r="B10026" s="1"/>
      <c r="C10026" s="1"/>
      <c r="D10026" s="1"/>
      <c r="E10026" s="1"/>
      <c r="F10026" s="1"/>
      <c r="G10026" s="1"/>
      <c r="H10026" s="1"/>
      <c r="I10026" s="1"/>
      <c r="J10026" s="1"/>
      <c r="K10026" s="1"/>
      <c r="L10026" s="1"/>
      <c r="M10026" s="1"/>
      <c r="N10026" s="1"/>
      <c r="O10026" s="3"/>
    </row>
    <row r="10027" spans="1:15" x14ac:dyDescent="0.25">
      <c r="A10027" s="1"/>
      <c r="B10027" s="1"/>
      <c r="C10027" s="1"/>
      <c r="D10027" s="1"/>
      <c r="E10027" s="1"/>
      <c r="F10027" s="1"/>
      <c r="G10027" s="1"/>
      <c r="H10027" s="1"/>
      <c r="I10027" s="1"/>
      <c r="J10027" s="1"/>
      <c r="K10027" s="1"/>
      <c r="L10027" s="1"/>
      <c r="M10027" s="1"/>
      <c r="N10027" s="1"/>
      <c r="O10027" s="3"/>
    </row>
    <row r="10028" spans="1:15" x14ac:dyDescent="0.25">
      <c r="A10028" s="1"/>
      <c r="B10028" s="1"/>
      <c r="C10028" s="1"/>
      <c r="D10028" s="1"/>
      <c r="E10028" s="1"/>
      <c r="F10028" s="1"/>
      <c r="G10028" s="1"/>
      <c r="H10028" s="1"/>
      <c r="I10028" s="1"/>
      <c r="J10028" s="1"/>
      <c r="K10028" s="1"/>
      <c r="L10028" s="1"/>
      <c r="M10028" s="1"/>
      <c r="N10028" s="1"/>
      <c r="O10028" s="3"/>
    </row>
    <row r="10029" spans="1:15" x14ac:dyDescent="0.25">
      <c r="A10029" s="1"/>
      <c r="B10029" s="1"/>
      <c r="C10029" s="1"/>
      <c r="D10029" s="1"/>
      <c r="E10029" s="1"/>
      <c r="F10029" s="1"/>
      <c r="G10029" s="1"/>
      <c r="H10029" s="1"/>
      <c r="I10029" s="1"/>
      <c r="J10029" s="1"/>
      <c r="K10029" s="1"/>
      <c r="L10029" s="1"/>
      <c r="M10029" s="1"/>
      <c r="N10029" s="1"/>
      <c r="O10029" s="3"/>
    </row>
    <row r="10030" spans="1:15" x14ac:dyDescent="0.25">
      <c r="A10030" s="1"/>
      <c r="B10030" s="1"/>
      <c r="C10030" s="1"/>
      <c r="D10030" s="1"/>
      <c r="E10030" s="1"/>
      <c r="F10030" s="1"/>
      <c r="G10030" s="1"/>
      <c r="H10030" s="1"/>
      <c r="I10030" s="1"/>
      <c r="J10030" s="1"/>
      <c r="K10030" s="1"/>
      <c r="L10030" s="1"/>
      <c r="M10030" s="1"/>
      <c r="N10030" s="1"/>
      <c r="O10030" s="3"/>
    </row>
    <row r="10031" spans="1:15" x14ac:dyDescent="0.25">
      <c r="A10031" s="1"/>
      <c r="B10031" s="1"/>
      <c r="C10031" s="1"/>
      <c r="D10031" s="1"/>
      <c r="E10031" s="1"/>
      <c r="F10031" s="1"/>
      <c r="G10031" s="1"/>
      <c r="H10031" s="1"/>
      <c r="I10031" s="1"/>
      <c r="J10031" s="1"/>
      <c r="K10031" s="1"/>
      <c r="L10031" s="1"/>
      <c r="M10031" s="1"/>
      <c r="N10031" s="1"/>
      <c r="O10031" s="3"/>
    </row>
    <row r="10032" spans="1:15" x14ac:dyDescent="0.25">
      <c r="A10032" s="1"/>
      <c r="B10032" s="1"/>
      <c r="C10032" s="1"/>
      <c r="D10032" s="1"/>
      <c r="E10032" s="1"/>
      <c r="F10032" s="1"/>
      <c r="G10032" s="1"/>
      <c r="H10032" s="1"/>
      <c r="I10032" s="1"/>
      <c r="J10032" s="1"/>
      <c r="K10032" s="1"/>
      <c r="L10032" s="1"/>
      <c r="M10032" s="1"/>
      <c r="N10032" s="1"/>
      <c r="O10032" s="3"/>
    </row>
    <row r="10033" spans="1:15" x14ac:dyDescent="0.25">
      <c r="A10033" s="1"/>
      <c r="B10033" s="1"/>
      <c r="C10033" s="1"/>
      <c r="D10033" s="1"/>
      <c r="E10033" s="1"/>
      <c r="F10033" s="1"/>
      <c r="G10033" s="1"/>
      <c r="H10033" s="1"/>
      <c r="I10033" s="1"/>
      <c r="J10033" s="1"/>
      <c r="K10033" s="1"/>
      <c r="L10033" s="1"/>
      <c r="M10033" s="1"/>
      <c r="N10033" s="1"/>
      <c r="O10033" s="3"/>
    </row>
    <row r="10034" spans="1:15" x14ac:dyDescent="0.25">
      <c r="A10034" s="1"/>
      <c r="B10034" s="1"/>
      <c r="C10034" s="1"/>
      <c r="D10034" s="1"/>
      <c r="E10034" s="1"/>
      <c r="F10034" s="1"/>
      <c r="G10034" s="1"/>
      <c r="H10034" s="1"/>
      <c r="I10034" s="1"/>
      <c r="J10034" s="1"/>
      <c r="K10034" s="1"/>
      <c r="L10034" s="1"/>
      <c r="M10034" s="1"/>
      <c r="N10034" s="1"/>
      <c r="O10034" s="3"/>
    </row>
    <row r="10035" spans="1:15" x14ac:dyDescent="0.25">
      <c r="A10035" s="1"/>
      <c r="B10035" s="1"/>
      <c r="C10035" s="1"/>
      <c r="D10035" s="1"/>
      <c r="E10035" s="1"/>
      <c r="F10035" s="1"/>
      <c r="G10035" s="1"/>
      <c r="H10035" s="1"/>
      <c r="I10035" s="1"/>
      <c r="J10035" s="1"/>
      <c r="K10035" s="1"/>
      <c r="L10035" s="1"/>
      <c r="M10035" s="1"/>
      <c r="N10035" s="1"/>
      <c r="O10035" s="3"/>
    </row>
    <row r="10036" spans="1:15" x14ac:dyDescent="0.25">
      <c r="A10036" s="1"/>
      <c r="B10036" s="1"/>
      <c r="C10036" s="1"/>
      <c r="D10036" s="1"/>
      <c r="E10036" s="1"/>
      <c r="F10036" s="1"/>
      <c r="G10036" s="1"/>
      <c r="H10036" s="1"/>
      <c r="I10036" s="1"/>
      <c r="J10036" s="1"/>
      <c r="K10036" s="1"/>
      <c r="L10036" s="1"/>
      <c r="M10036" s="1"/>
      <c r="N10036" s="1"/>
      <c r="O10036" s="3"/>
    </row>
    <row r="10037" spans="1:15" x14ac:dyDescent="0.25">
      <c r="A10037" s="1"/>
      <c r="B10037" s="1"/>
      <c r="C10037" s="1"/>
      <c r="D10037" s="1"/>
      <c r="E10037" s="1"/>
      <c r="F10037" s="1"/>
      <c r="G10037" s="1"/>
      <c r="H10037" s="1"/>
      <c r="I10037" s="1"/>
      <c r="J10037" s="1"/>
      <c r="K10037" s="1"/>
      <c r="L10037" s="1"/>
      <c r="M10037" s="1"/>
      <c r="N10037" s="1"/>
      <c r="O10037" s="3"/>
    </row>
    <row r="10038" spans="1:15" x14ac:dyDescent="0.25">
      <c r="A10038" s="1"/>
      <c r="B10038" s="1"/>
      <c r="C10038" s="1"/>
      <c r="D10038" s="1"/>
      <c r="E10038" s="1"/>
      <c r="F10038" s="1"/>
      <c r="G10038" s="1"/>
      <c r="H10038" s="1"/>
      <c r="I10038" s="1"/>
      <c r="J10038" s="1"/>
      <c r="K10038" s="1"/>
      <c r="L10038" s="1"/>
      <c r="M10038" s="1"/>
      <c r="N10038" s="1"/>
      <c r="O10038" s="3"/>
    </row>
    <row r="10039" spans="1:15" x14ac:dyDescent="0.25">
      <c r="A10039" s="1"/>
      <c r="B10039" s="1"/>
      <c r="C10039" s="1"/>
      <c r="D10039" s="1"/>
      <c r="E10039" s="1"/>
      <c r="F10039" s="1"/>
      <c r="G10039" s="1"/>
      <c r="H10039" s="1"/>
      <c r="I10039" s="1"/>
      <c r="J10039" s="1"/>
      <c r="K10039" s="1"/>
      <c r="L10039" s="1"/>
      <c r="M10039" s="1"/>
      <c r="N10039" s="1"/>
      <c r="O10039" s="3"/>
    </row>
    <row r="10040" spans="1:15" x14ac:dyDescent="0.25">
      <c r="A10040" s="1"/>
      <c r="B10040" s="1"/>
      <c r="C10040" s="1"/>
      <c r="D10040" s="1"/>
      <c r="E10040" s="1"/>
      <c r="F10040" s="1"/>
      <c r="G10040" s="1"/>
      <c r="H10040" s="1"/>
      <c r="I10040" s="1"/>
      <c r="J10040" s="1"/>
      <c r="K10040" s="1"/>
      <c r="L10040" s="1"/>
      <c r="M10040" s="1"/>
      <c r="N10040" s="1"/>
      <c r="O10040" s="3"/>
    </row>
    <row r="10041" spans="1:15" x14ac:dyDescent="0.25">
      <c r="A10041" s="1"/>
      <c r="B10041" s="1"/>
      <c r="C10041" s="1"/>
      <c r="D10041" s="1"/>
      <c r="E10041" s="1"/>
      <c r="F10041" s="1"/>
      <c r="G10041" s="1"/>
      <c r="H10041" s="1"/>
      <c r="I10041" s="1"/>
      <c r="J10041" s="1"/>
      <c r="K10041" s="1"/>
      <c r="L10041" s="1"/>
      <c r="M10041" s="1"/>
      <c r="N10041" s="1"/>
      <c r="O10041" s="3"/>
    </row>
    <row r="10042" spans="1:15" x14ac:dyDescent="0.25">
      <c r="A10042" s="1"/>
      <c r="B10042" s="1"/>
      <c r="C10042" s="1"/>
      <c r="D10042" s="1"/>
      <c r="E10042" s="1"/>
      <c r="F10042" s="1"/>
      <c r="G10042" s="1"/>
      <c r="H10042" s="1"/>
      <c r="I10042" s="1"/>
      <c r="J10042" s="1"/>
      <c r="K10042" s="1"/>
      <c r="L10042" s="1"/>
      <c r="M10042" s="1"/>
      <c r="N10042" s="1"/>
      <c r="O10042" s="3"/>
    </row>
    <row r="10043" spans="1:15" x14ac:dyDescent="0.25">
      <c r="A10043" s="1"/>
      <c r="B10043" s="1"/>
      <c r="C10043" s="1"/>
      <c r="D10043" s="1"/>
      <c r="E10043" s="1"/>
      <c r="F10043" s="1"/>
      <c r="G10043" s="1"/>
      <c r="H10043" s="1"/>
      <c r="I10043" s="1"/>
      <c r="J10043" s="1"/>
      <c r="K10043" s="1"/>
      <c r="L10043" s="1"/>
      <c r="M10043" s="1"/>
      <c r="N10043" s="1"/>
      <c r="O10043" s="3"/>
    </row>
    <row r="10044" spans="1:15" x14ac:dyDescent="0.25">
      <c r="A10044" s="1"/>
      <c r="B10044" s="1"/>
      <c r="C10044" s="1"/>
      <c r="D10044" s="1"/>
      <c r="E10044" s="1"/>
      <c r="F10044" s="1"/>
      <c r="G10044" s="1"/>
      <c r="H10044" s="1"/>
      <c r="I10044" s="1"/>
      <c r="J10044" s="1"/>
      <c r="K10044" s="1"/>
      <c r="L10044" s="1"/>
      <c r="M10044" s="1"/>
      <c r="N10044" s="1"/>
      <c r="O10044" s="3"/>
    </row>
    <row r="10045" spans="1:15" x14ac:dyDescent="0.25">
      <c r="A10045" s="1"/>
      <c r="B10045" s="1"/>
      <c r="C10045" s="1"/>
      <c r="D10045" s="1"/>
      <c r="E10045" s="1"/>
      <c r="F10045" s="1"/>
      <c r="G10045" s="1"/>
      <c r="H10045" s="1"/>
      <c r="I10045" s="1"/>
      <c r="J10045" s="1"/>
      <c r="K10045" s="1"/>
      <c r="L10045" s="1"/>
      <c r="M10045" s="1"/>
      <c r="N10045" s="1"/>
      <c r="O10045" s="3"/>
    </row>
    <row r="10046" spans="1:15" x14ac:dyDescent="0.25">
      <c r="A10046" s="1"/>
      <c r="B10046" s="1"/>
      <c r="C10046" s="1"/>
      <c r="D10046" s="1"/>
      <c r="E10046" s="1"/>
      <c r="F10046" s="1"/>
      <c r="G10046" s="1"/>
      <c r="H10046" s="1"/>
      <c r="I10046" s="1"/>
      <c r="J10046" s="1"/>
      <c r="K10046" s="1"/>
      <c r="L10046" s="1"/>
      <c r="M10046" s="1"/>
      <c r="N10046" s="1"/>
      <c r="O10046" s="3"/>
    </row>
    <row r="10047" spans="1:15" x14ac:dyDescent="0.25">
      <c r="A10047" s="1"/>
      <c r="B10047" s="1"/>
      <c r="C10047" s="1"/>
      <c r="D10047" s="1"/>
      <c r="E10047" s="1"/>
      <c r="F10047" s="1"/>
      <c r="G10047" s="1"/>
      <c r="H10047" s="1"/>
      <c r="I10047" s="1"/>
      <c r="J10047" s="1"/>
      <c r="K10047" s="1"/>
      <c r="L10047" s="1"/>
      <c r="M10047" s="1"/>
      <c r="N10047" s="1"/>
      <c r="O10047" s="3"/>
    </row>
    <row r="10048" spans="1:15" x14ac:dyDescent="0.25">
      <c r="A10048" s="1"/>
      <c r="B10048" s="1"/>
      <c r="C10048" s="1"/>
      <c r="D10048" s="1"/>
      <c r="E10048" s="1"/>
      <c r="F10048" s="1"/>
      <c r="G10048" s="1"/>
      <c r="H10048" s="1"/>
      <c r="I10048" s="1"/>
      <c r="J10048" s="1"/>
      <c r="K10048" s="1"/>
      <c r="L10048" s="1"/>
      <c r="M10048" s="1"/>
      <c r="N10048" s="1"/>
      <c r="O10048" s="3"/>
    </row>
    <row r="10049" spans="1:15" x14ac:dyDescent="0.25">
      <c r="A10049" s="1"/>
      <c r="B10049" s="1"/>
      <c r="C10049" s="1"/>
      <c r="D10049" s="1"/>
      <c r="E10049" s="1"/>
      <c r="F10049" s="1"/>
      <c r="G10049" s="1"/>
      <c r="H10049" s="1"/>
      <c r="I10049" s="1"/>
      <c r="J10049" s="1"/>
      <c r="K10049" s="1"/>
      <c r="L10049" s="1"/>
      <c r="M10049" s="1"/>
      <c r="N10049" s="1"/>
      <c r="O10049" s="3"/>
    </row>
    <row r="10050" spans="1:15" x14ac:dyDescent="0.25">
      <c r="A10050" s="1"/>
      <c r="B10050" s="1"/>
      <c r="C10050" s="1"/>
      <c r="D10050" s="1"/>
      <c r="E10050" s="1"/>
      <c r="F10050" s="1"/>
      <c r="G10050" s="1"/>
      <c r="H10050" s="1"/>
      <c r="I10050" s="1"/>
      <c r="J10050" s="1"/>
      <c r="K10050" s="1"/>
      <c r="L10050" s="1"/>
      <c r="M10050" s="1"/>
      <c r="N10050" s="1"/>
      <c r="O10050" s="3"/>
    </row>
    <row r="10051" spans="1:15" x14ac:dyDescent="0.25">
      <c r="A10051" s="1"/>
      <c r="B10051" s="1"/>
      <c r="C10051" s="1"/>
      <c r="D10051" s="1"/>
      <c r="E10051" s="1"/>
      <c r="F10051" s="1"/>
      <c r="G10051" s="1"/>
      <c r="H10051" s="1"/>
      <c r="I10051" s="1"/>
      <c r="J10051" s="1"/>
      <c r="K10051" s="1"/>
      <c r="L10051" s="1"/>
      <c r="M10051" s="1"/>
      <c r="N10051" s="1"/>
      <c r="O10051" s="3"/>
    </row>
    <row r="10052" spans="1:15" x14ac:dyDescent="0.25">
      <c r="A10052" s="1"/>
      <c r="B10052" s="1"/>
      <c r="C10052" s="1"/>
      <c r="D10052" s="1"/>
      <c r="E10052" s="1"/>
      <c r="F10052" s="1"/>
      <c r="G10052" s="1"/>
      <c r="H10052" s="1"/>
      <c r="I10052" s="1"/>
      <c r="J10052" s="1"/>
      <c r="K10052" s="1"/>
      <c r="L10052" s="1"/>
      <c r="M10052" s="1"/>
      <c r="N10052" s="1"/>
      <c r="O10052" s="3"/>
    </row>
    <row r="10053" spans="1:15" x14ac:dyDescent="0.25">
      <c r="A10053" s="1"/>
      <c r="B10053" s="1"/>
      <c r="C10053" s="1"/>
      <c r="D10053" s="1"/>
      <c r="E10053" s="1"/>
      <c r="F10053" s="1"/>
      <c r="G10053" s="1"/>
      <c r="H10053" s="1"/>
      <c r="I10053" s="1"/>
      <c r="J10053" s="1"/>
      <c r="K10053" s="1"/>
      <c r="L10053" s="1"/>
      <c r="M10053" s="1"/>
      <c r="N10053" s="1"/>
      <c r="O10053" s="3"/>
    </row>
    <row r="10054" spans="1:15" x14ac:dyDescent="0.25">
      <c r="A10054" s="1"/>
      <c r="B10054" s="1"/>
      <c r="C10054" s="1"/>
      <c r="D10054" s="1"/>
      <c r="E10054" s="1"/>
      <c r="F10054" s="1"/>
      <c r="G10054" s="1"/>
      <c r="H10054" s="1"/>
      <c r="I10054" s="1"/>
      <c r="J10054" s="1"/>
      <c r="K10054" s="1"/>
      <c r="L10054" s="1"/>
      <c r="M10054" s="1"/>
      <c r="N10054" s="1"/>
      <c r="O10054" s="3"/>
    </row>
    <row r="10055" spans="1:15" x14ac:dyDescent="0.25">
      <c r="A10055" s="1"/>
      <c r="B10055" s="1"/>
      <c r="C10055" s="1"/>
      <c r="D10055" s="1"/>
      <c r="E10055" s="1"/>
      <c r="F10055" s="1"/>
      <c r="G10055" s="1"/>
      <c r="H10055" s="1"/>
      <c r="I10055" s="1"/>
      <c r="J10055" s="1"/>
      <c r="K10055" s="1"/>
      <c r="L10055" s="1"/>
      <c r="M10055" s="1"/>
      <c r="N10055" s="1"/>
      <c r="O10055" s="3"/>
    </row>
    <row r="10056" spans="1:15" x14ac:dyDescent="0.25">
      <c r="A10056" s="1"/>
      <c r="B10056" s="1"/>
      <c r="C10056" s="1"/>
      <c r="D10056" s="1"/>
      <c r="E10056" s="1"/>
      <c r="F10056" s="1"/>
      <c r="G10056" s="1"/>
      <c r="H10056" s="1"/>
      <c r="I10056" s="1"/>
      <c r="J10056" s="1"/>
      <c r="K10056" s="1"/>
      <c r="L10056" s="1"/>
      <c r="M10056" s="1"/>
      <c r="N10056" s="1"/>
      <c r="O10056" s="3"/>
    </row>
    <row r="10057" spans="1:15" x14ac:dyDescent="0.25">
      <c r="A10057" s="1"/>
      <c r="B10057" s="1"/>
      <c r="C10057" s="1"/>
      <c r="D10057" s="1"/>
      <c r="E10057" s="1"/>
      <c r="F10057" s="1"/>
      <c r="G10057" s="1"/>
      <c r="H10057" s="1"/>
      <c r="I10057" s="1"/>
      <c r="J10057" s="1"/>
      <c r="K10057" s="1"/>
      <c r="L10057" s="1"/>
      <c r="M10057" s="1"/>
      <c r="N10057" s="1"/>
      <c r="O10057" s="3"/>
    </row>
    <row r="10058" spans="1:15" x14ac:dyDescent="0.25">
      <c r="A10058" s="1"/>
      <c r="B10058" s="1"/>
      <c r="C10058" s="1"/>
      <c r="D10058" s="1"/>
      <c r="E10058" s="1"/>
      <c r="F10058" s="1"/>
      <c r="G10058" s="1"/>
      <c r="H10058" s="1"/>
      <c r="I10058" s="1"/>
      <c r="J10058" s="1"/>
      <c r="K10058" s="1"/>
      <c r="L10058" s="1"/>
      <c r="M10058" s="1"/>
      <c r="N10058" s="1"/>
      <c r="O10058" s="3"/>
    </row>
    <row r="10059" spans="1:15" x14ac:dyDescent="0.25">
      <c r="A10059" s="1"/>
      <c r="B10059" s="1"/>
      <c r="C10059" s="1"/>
      <c r="D10059" s="1"/>
      <c r="E10059" s="1"/>
      <c r="F10059" s="1"/>
      <c r="G10059" s="1"/>
      <c r="H10059" s="1"/>
      <c r="I10059" s="1"/>
      <c r="J10059" s="1"/>
      <c r="K10059" s="1"/>
      <c r="L10059" s="1"/>
      <c r="M10059" s="1"/>
      <c r="N10059" s="1"/>
      <c r="O10059" s="3"/>
    </row>
    <row r="10060" spans="1:15" x14ac:dyDescent="0.25">
      <c r="A10060" s="1"/>
      <c r="B10060" s="1"/>
      <c r="C10060" s="1"/>
      <c r="D10060" s="1"/>
      <c r="E10060" s="1"/>
      <c r="F10060" s="1"/>
      <c r="G10060" s="1"/>
      <c r="H10060" s="1"/>
      <c r="I10060" s="1"/>
      <c r="J10060" s="1"/>
      <c r="K10060" s="1"/>
      <c r="L10060" s="1"/>
      <c r="M10060" s="1"/>
      <c r="N10060" s="1"/>
      <c r="O10060" s="3"/>
    </row>
    <row r="10061" spans="1:15" x14ac:dyDescent="0.25">
      <c r="A10061" s="1"/>
      <c r="B10061" s="1"/>
      <c r="C10061" s="1"/>
      <c r="D10061" s="1"/>
      <c r="E10061" s="1"/>
      <c r="F10061" s="1"/>
      <c r="G10061" s="1"/>
      <c r="H10061" s="1"/>
      <c r="I10061" s="1"/>
      <c r="J10061" s="1"/>
      <c r="K10061" s="1"/>
      <c r="L10061" s="1"/>
      <c r="M10061" s="1"/>
      <c r="N10061" s="1"/>
      <c r="O10061" s="3"/>
    </row>
    <row r="10062" spans="1:15" x14ac:dyDescent="0.25">
      <c r="A10062" s="1"/>
      <c r="B10062" s="1"/>
      <c r="C10062" s="1"/>
      <c r="D10062" s="1"/>
      <c r="E10062" s="1"/>
      <c r="F10062" s="1"/>
      <c r="G10062" s="1"/>
      <c r="H10062" s="1"/>
      <c r="I10062" s="1"/>
      <c r="J10062" s="1"/>
      <c r="K10062" s="1"/>
      <c r="L10062" s="1"/>
      <c r="M10062" s="1"/>
      <c r="N10062" s="1"/>
      <c r="O10062" s="3"/>
    </row>
    <row r="10063" spans="1:15" x14ac:dyDescent="0.25">
      <c r="A10063" s="1"/>
      <c r="B10063" s="1"/>
      <c r="C10063" s="1"/>
      <c r="D10063" s="1"/>
      <c r="E10063" s="1"/>
      <c r="F10063" s="1"/>
      <c r="G10063" s="1"/>
      <c r="H10063" s="1"/>
      <c r="I10063" s="1"/>
      <c r="J10063" s="1"/>
      <c r="K10063" s="1"/>
      <c r="L10063" s="1"/>
      <c r="M10063" s="1"/>
      <c r="N10063" s="1"/>
      <c r="O10063" s="3"/>
    </row>
    <row r="10064" spans="1:15" x14ac:dyDescent="0.25">
      <c r="A10064" s="1"/>
      <c r="B10064" s="1"/>
      <c r="C10064" s="1"/>
      <c r="D10064" s="1"/>
      <c r="E10064" s="1"/>
      <c r="F10064" s="1"/>
      <c r="G10064" s="1"/>
      <c r="H10064" s="1"/>
      <c r="I10064" s="1"/>
      <c r="J10064" s="1"/>
      <c r="K10064" s="1"/>
      <c r="L10064" s="1"/>
      <c r="M10064" s="1"/>
      <c r="N10064" s="1"/>
      <c r="O10064" s="3"/>
    </row>
    <row r="10065" spans="1:15" x14ac:dyDescent="0.25">
      <c r="A10065" s="1"/>
      <c r="B10065" s="1"/>
      <c r="C10065" s="1"/>
      <c r="D10065" s="1"/>
      <c r="E10065" s="1"/>
      <c r="F10065" s="1"/>
      <c r="G10065" s="1"/>
      <c r="H10065" s="1"/>
      <c r="I10065" s="1"/>
      <c r="J10065" s="1"/>
      <c r="K10065" s="1"/>
      <c r="L10065" s="1"/>
      <c r="M10065" s="1"/>
      <c r="N10065" s="1"/>
      <c r="O10065" s="3"/>
    </row>
    <row r="10066" spans="1:15" x14ac:dyDescent="0.25">
      <c r="A10066" s="1"/>
      <c r="B10066" s="1"/>
      <c r="C10066" s="1"/>
      <c r="D10066" s="1"/>
      <c r="E10066" s="1"/>
      <c r="F10066" s="1"/>
      <c r="G10066" s="1"/>
      <c r="H10066" s="1"/>
      <c r="I10066" s="1"/>
      <c r="J10066" s="1"/>
      <c r="K10066" s="1"/>
      <c r="L10066" s="1"/>
      <c r="M10066" s="1"/>
      <c r="N10066" s="1"/>
      <c r="O10066" s="3"/>
    </row>
    <row r="10067" spans="1:15" x14ac:dyDescent="0.25">
      <c r="A10067" s="1"/>
      <c r="B10067" s="1"/>
      <c r="C10067" s="1"/>
      <c r="D10067" s="1"/>
      <c r="E10067" s="1"/>
      <c r="F10067" s="1"/>
      <c r="G10067" s="1"/>
      <c r="H10067" s="1"/>
      <c r="I10067" s="1"/>
      <c r="J10067" s="1"/>
      <c r="K10067" s="1"/>
      <c r="L10067" s="1"/>
      <c r="M10067" s="1"/>
      <c r="N10067" s="1"/>
      <c r="O10067" s="3"/>
    </row>
    <row r="10068" spans="1:15" x14ac:dyDescent="0.25">
      <c r="A10068" s="1"/>
      <c r="B10068" s="1"/>
      <c r="C10068" s="1"/>
      <c r="D10068" s="1"/>
      <c r="E10068" s="1"/>
      <c r="F10068" s="1"/>
      <c r="G10068" s="1"/>
      <c r="H10068" s="1"/>
      <c r="I10068" s="1"/>
      <c r="J10068" s="1"/>
      <c r="K10068" s="1"/>
      <c r="L10068" s="1"/>
      <c r="M10068" s="1"/>
      <c r="N10068" s="1"/>
      <c r="O10068" s="3"/>
    </row>
    <row r="10069" spans="1:15" x14ac:dyDescent="0.25">
      <c r="A10069" s="1"/>
      <c r="B10069" s="1"/>
      <c r="C10069" s="1"/>
      <c r="D10069" s="1"/>
      <c r="E10069" s="1"/>
      <c r="F10069" s="1"/>
      <c r="G10069" s="1"/>
      <c r="H10069" s="1"/>
      <c r="I10069" s="1"/>
      <c r="J10069" s="1"/>
      <c r="K10069" s="1"/>
      <c r="L10069" s="1"/>
      <c r="M10069" s="1"/>
      <c r="N10069" s="1"/>
      <c r="O10069" s="3"/>
    </row>
    <row r="10070" spans="1:15" x14ac:dyDescent="0.25">
      <c r="A10070" s="1"/>
      <c r="B10070" s="1"/>
      <c r="C10070" s="1"/>
      <c r="D10070" s="1"/>
      <c r="E10070" s="1"/>
      <c r="F10070" s="1"/>
      <c r="G10070" s="1"/>
      <c r="H10070" s="1"/>
      <c r="I10070" s="1"/>
      <c r="J10070" s="1"/>
      <c r="K10070" s="1"/>
      <c r="L10070" s="1"/>
      <c r="M10070" s="1"/>
      <c r="N10070" s="1"/>
      <c r="O10070" s="3"/>
    </row>
    <row r="10071" spans="1:15" x14ac:dyDescent="0.25">
      <c r="A10071" s="1"/>
      <c r="B10071" s="1"/>
      <c r="C10071" s="1"/>
      <c r="D10071" s="1"/>
      <c r="E10071" s="1"/>
      <c r="F10071" s="1"/>
      <c r="G10071" s="1"/>
      <c r="H10071" s="1"/>
      <c r="I10071" s="1"/>
      <c r="J10071" s="1"/>
      <c r="K10071" s="1"/>
      <c r="L10071" s="1"/>
      <c r="M10071" s="1"/>
      <c r="N10071" s="1"/>
      <c r="O10071" s="3"/>
    </row>
    <row r="10072" spans="1:15" x14ac:dyDescent="0.25">
      <c r="A10072" s="1"/>
      <c r="B10072" s="1"/>
      <c r="C10072" s="1"/>
      <c r="D10072" s="1"/>
      <c r="E10072" s="1"/>
      <c r="F10072" s="1"/>
      <c r="G10072" s="1"/>
      <c r="H10072" s="1"/>
      <c r="I10072" s="1"/>
      <c r="J10072" s="1"/>
      <c r="K10072" s="1"/>
      <c r="L10072" s="1"/>
      <c r="M10072" s="1"/>
      <c r="N10072" s="1"/>
      <c r="O10072" s="3"/>
    </row>
    <row r="10073" spans="1:15" x14ac:dyDescent="0.25">
      <c r="A10073" s="1"/>
      <c r="B10073" s="1"/>
      <c r="C10073" s="1"/>
      <c r="D10073" s="1"/>
      <c r="E10073" s="1"/>
      <c r="F10073" s="1"/>
      <c r="G10073" s="1"/>
      <c r="H10073" s="1"/>
      <c r="I10073" s="1"/>
      <c r="J10073" s="1"/>
      <c r="K10073" s="1"/>
      <c r="L10073" s="1"/>
      <c r="M10073" s="1"/>
      <c r="N10073" s="1"/>
      <c r="O10073" s="3"/>
    </row>
    <row r="10074" spans="1:15" x14ac:dyDescent="0.25">
      <c r="A10074" s="1"/>
      <c r="B10074" s="1"/>
      <c r="C10074" s="1"/>
      <c r="D10074" s="1"/>
      <c r="E10074" s="1"/>
      <c r="F10074" s="1"/>
      <c r="G10074" s="1"/>
      <c r="H10074" s="1"/>
      <c r="I10074" s="1"/>
      <c r="J10074" s="1"/>
      <c r="K10074" s="1"/>
      <c r="L10074" s="1"/>
      <c r="M10074" s="1"/>
      <c r="N10074" s="1"/>
      <c r="O10074" s="3"/>
    </row>
    <row r="10075" spans="1:15" x14ac:dyDescent="0.25">
      <c r="A10075" s="1"/>
      <c r="B10075" s="1"/>
      <c r="C10075" s="1"/>
      <c r="D10075" s="1"/>
      <c r="E10075" s="1"/>
      <c r="F10075" s="1"/>
      <c r="G10075" s="1"/>
      <c r="H10075" s="1"/>
      <c r="I10075" s="1"/>
      <c r="J10075" s="1"/>
      <c r="K10075" s="1"/>
      <c r="L10075" s="1"/>
      <c r="M10075" s="1"/>
      <c r="N10075" s="1"/>
      <c r="O10075" s="3"/>
    </row>
    <row r="10076" spans="1:15" x14ac:dyDescent="0.25">
      <c r="A10076" s="1"/>
      <c r="B10076" s="1"/>
      <c r="C10076" s="1"/>
      <c r="D10076" s="1"/>
      <c r="E10076" s="1"/>
      <c r="F10076" s="1"/>
      <c r="G10076" s="1"/>
      <c r="H10076" s="1"/>
      <c r="I10076" s="1"/>
      <c r="J10076" s="1"/>
      <c r="K10076" s="1"/>
      <c r="L10076" s="1"/>
      <c r="M10076" s="1"/>
      <c r="N10076" s="1"/>
      <c r="O10076" s="3"/>
    </row>
    <row r="10077" spans="1:15" x14ac:dyDescent="0.25">
      <c r="A10077" s="1"/>
      <c r="B10077" s="1"/>
      <c r="C10077" s="1"/>
      <c r="D10077" s="1"/>
      <c r="E10077" s="1"/>
      <c r="F10077" s="1"/>
      <c r="G10077" s="1"/>
      <c r="H10077" s="1"/>
      <c r="I10077" s="1"/>
      <c r="J10077" s="1"/>
      <c r="K10077" s="1"/>
      <c r="L10077" s="1"/>
      <c r="M10077" s="1"/>
      <c r="N10077" s="1"/>
      <c r="O10077" s="3"/>
    </row>
    <row r="10078" spans="1:15" x14ac:dyDescent="0.25">
      <c r="A10078" s="1"/>
      <c r="B10078" s="1"/>
      <c r="C10078" s="1"/>
      <c r="D10078" s="1"/>
      <c r="E10078" s="1"/>
      <c r="F10078" s="1"/>
      <c r="G10078" s="1"/>
      <c r="H10078" s="1"/>
      <c r="I10078" s="1"/>
      <c r="J10078" s="1"/>
      <c r="K10078" s="1"/>
      <c r="L10078" s="1"/>
      <c r="M10078" s="1"/>
      <c r="N10078" s="1"/>
      <c r="O10078" s="3"/>
    </row>
    <row r="10079" spans="1:15" x14ac:dyDescent="0.25">
      <c r="A10079" s="1"/>
      <c r="B10079" s="1"/>
      <c r="C10079" s="1"/>
      <c r="D10079" s="1"/>
      <c r="E10079" s="1"/>
      <c r="F10079" s="1"/>
      <c r="G10079" s="1"/>
      <c r="H10079" s="1"/>
      <c r="I10079" s="1"/>
      <c r="J10079" s="1"/>
      <c r="K10079" s="1"/>
      <c r="L10079" s="1"/>
      <c r="M10079" s="1"/>
      <c r="N10079" s="1"/>
      <c r="O10079" s="3"/>
    </row>
    <row r="10080" spans="1:15" x14ac:dyDescent="0.25">
      <c r="A10080" s="1"/>
      <c r="B10080" s="1"/>
      <c r="C10080" s="1"/>
      <c r="D10080" s="1"/>
      <c r="E10080" s="1"/>
      <c r="F10080" s="1"/>
      <c r="G10080" s="1"/>
      <c r="H10080" s="1"/>
      <c r="I10080" s="1"/>
      <c r="J10080" s="1"/>
      <c r="K10080" s="1"/>
      <c r="L10080" s="1"/>
      <c r="M10080" s="1"/>
      <c r="N10080" s="1"/>
      <c r="O10080" s="3"/>
    </row>
    <row r="10081" spans="1:15" x14ac:dyDescent="0.25">
      <c r="A10081" s="1"/>
      <c r="B10081" s="1"/>
      <c r="C10081" s="1"/>
      <c r="D10081" s="1"/>
      <c r="E10081" s="1"/>
      <c r="F10081" s="1"/>
      <c r="G10081" s="1"/>
      <c r="H10081" s="1"/>
      <c r="I10081" s="1"/>
      <c r="J10081" s="1"/>
      <c r="K10081" s="1"/>
      <c r="L10081" s="1"/>
      <c r="M10081" s="1"/>
      <c r="N10081" s="1"/>
      <c r="O10081" s="3"/>
    </row>
    <row r="10082" spans="1:15" x14ac:dyDescent="0.25">
      <c r="A10082" s="1"/>
      <c r="B10082" s="1"/>
      <c r="C10082" s="1"/>
      <c r="D10082" s="1"/>
      <c r="E10082" s="1"/>
      <c r="F10082" s="1"/>
      <c r="G10082" s="1"/>
      <c r="H10082" s="1"/>
      <c r="I10082" s="1"/>
      <c r="J10082" s="1"/>
      <c r="K10082" s="1"/>
      <c r="L10082" s="1"/>
      <c r="M10082" s="1"/>
      <c r="N10082" s="1"/>
      <c r="O10082" s="3"/>
    </row>
    <row r="10083" spans="1:15" x14ac:dyDescent="0.25">
      <c r="A10083" s="1"/>
      <c r="B10083" s="1"/>
      <c r="C10083" s="1"/>
      <c r="D10083" s="1"/>
      <c r="E10083" s="1"/>
      <c r="F10083" s="1"/>
      <c r="G10083" s="1"/>
      <c r="H10083" s="1"/>
      <c r="I10083" s="1"/>
      <c r="J10083" s="1"/>
      <c r="K10083" s="1"/>
      <c r="L10083" s="1"/>
      <c r="M10083" s="1"/>
      <c r="N10083" s="1"/>
      <c r="O10083" s="3"/>
    </row>
    <row r="10084" spans="1:15" x14ac:dyDescent="0.25">
      <c r="A10084" s="1"/>
      <c r="B10084" s="1"/>
      <c r="C10084" s="1"/>
      <c r="D10084" s="1"/>
      <c r="E10084" s="1"/>
      <c r="F10084" s="1"/>
      <c r="G10084" s="1"/>
      <c r="H10084" s="1"/>
      <c r="I10084" s="1"/>
      <c r="J10084" s="1"/>
      <c r="K10084" s="1"/>
      <c r="L10084" s="1"/>
      <c r="M10084" s="1"/>
      <c r="N10084" s="1"/>
      <c r="O10084" s="3"/>
    </row>
    <row r="10085" spans="1:15" x14ac:dyDescent="0.25">
      <c r="A10085" s="1"/>
      <c r="B10085" s="1"/>
      <c r="C10085" s="1"/>
      <c r="D10085" s="1"/>
      <c r="E10085" s="1"/>
      <c r="F10085" s="1"/>
      <c r="G10085" s="1"/>
      <c r="H10085" s="1"/>
      <c r="I10085" s="1"/>
      <c r="J10085" s="1"/>
      <c r="K10085" s="1"/>
      <c r="L10085" s="1"/>
      <c r="M10085" s="1"/>
      <c r="N10085" s="1"/>
      <c r="O10085" s="3"/>
    </row>
    <row r="10086" spans="1:15" x14ac:dyDescent="0.25">
      <c r="A10086" s="1"/>
      <c r="B10086" s="1"/>
      <c r="C10086" s="1"/>
      <c r="D10086" s="1"/>
      <c r="E10086" s="1"/>
      <c r="F10086" s="1"/>
      <c r="G10086" s="1"/>
      <c r="H10086" s="1"/>
      <c r="I10086" s="1"/>
      <c r="J10086" s="1"/>
      <c r="K10086" s="1"/>
      <c r="L10086" s="1"/>
      <c r="M10086" s="1"/>
      <c r="N10086" s="1"/>
      <c r="O10086" s="3"/>
    </row>
    <row r="10087" spans="1:15" x14ac:dyDescent="0.25">
      <c r="A10087" s="1"/>
      <c r="B10087" s="1"/>
      <c r="C10087" s="1"/>
      <c r="D10087" s="1"/>
      <c r="E10087" s="1"/>
      <c r="F10087" s="1"/>
      <c r="G10087" s="1"/>
      <c r="H10087" s="1"/>
      <c r="I10087" s="1"/>
      <c r="J10087" s="1"/>
      <c r="K10087" s="1"/>
      <c r="L10087" s="1"/>
      <c r="M10087" s="1"/>
      <c r="N10087" s="1"/>
      <c r="O10087" s="3"/>
    </row>
    <row r="10088" spans="1:15" x14ac:dyDescent="0.25">
      <c r="A10088" s="1"/>
      <c r="B10088" s="1"/>
      <c r="C10088" s="1"/>
      <c r="D10088" s="1"/>
      <c r="E10088" s="1"/>
      <c r="F10088" s="1"/>
      <c r="G10088" s="1"/>
      <c r="H10088" s="1"/>
      <c r="I10088" s="1"/>
      <c r="J10088" s="1"/>
      <c r="K10088" s="1"/>
      <c r="L10088" s="1"/>
      <c r="M10088" s="1"/>
      <c r="N10088" s="1"/>
      <c r="O10088" s="3"/>
    </row>
    <row r="10089" spans="1:15" x14ac:dyDescent="0.25">
      <c r="A10089" s="1"/>
      <c r="B10089" s="1"/>
      <c r="C10089" s="1"/>
      <c r="D10089" s="1"/>
      <c r="E10089" s="1"/>
      <c r="F10089" s="1"/>
      <c r="G10089" s="1"/>
      <c r="H10089" s="1"/>
      <c r="I10089" s="1"/>
      <c r="J10089" s="1"/>
      <c r="K10089" s="1"/>
      <c r="L10089" s="1"/>
      <c r="M10089" s="1"/>
      <c r="N10089" s="1"/>
      <c r="O10089" s="3"/>
    </row>
    <row r="10090" spans="1:15" x14ac:dyDescent="0.25">
      <c r="A10090" s="1"/>
      <c r="B10090" s="1"/>
      <c r="C10090" s="1"/>
      <c r="D10090" s="1"/>
      <c r="E10090" s="1"/>
      <c r="F10090" s="1"/>
      <c r="G10090" s="1"/>
      <c r="H10090" s="1"/>
      <c r="I10090" s="1"/>
      <c r="J10090" s="1"/>
      <c r="K10090" s="1"/>
      <c r="L10090" s="1"/>
      <c r="M10090" s="1"/>
      <c r="N10090" s="1"/>
      <c r="O10090" s="3"/>
    </row>
    <row r="10091" spans="1:15" x14ac:dyDescent="0.25">
      <c r="A10091" s="1"/>
      <c r="B10091" s="1"/>
      <c r="C10091" s="1"/>
      <c r="D10091" s="1"/>
      <c r="E10091" s="1"/>
      <c r="F10091" s="1"/>
      <c r="G10091" s="1"/>
      <c r="H10091" s="1"/>
      <c r="I10091" s="1"/>
      <c r="J10091" s="1"/>
      <c r="K10091" s="1"/>
      <c r="L10091" s="1"/>
      <c r="M10091" s="1"/>
      <c r="N10091" s="1"/>
      <c r="O10091" s="3"/>
    </row>
    <row r="10092" spans="1:15" x14ac:dyDescent="0.25">
      <c r="A10092" s="1"/>
      <c r="B10092" s="1"/>
      <c r="C10092" s="1"/>
      <c r="D10092" s="1"/>
      <c r="E10092" s="1"/>
      <c r="F10092" s="1"/>
      <c r="G10092" s="1"/>
      <c r="H10092" s="1"/>
      <c r="I10092" s="1"/>
      <c r="J10092" s="1"/>
      <c r="K10092" s="1"/>
      <c r="L10092" s="1"/>
      <c r="M10092" s="1"/>
      <c r="N10092" s="1"/>
      <c r="O10092" s="3"/>
    </row>
    <row r="10093" spans="1:15" x14ac:dyDescent="0.25">
      <c r="A10093" s="1"/>
      <c r="B10093" s="1"/>
      <c r="C10093" s="1"/>
      <c r="D10093" s="1"/>
      <c r="E10093" s="1"/>
      <c r="F10093" s="1"/>
      <c r="G10093" s="1"/>
      <c r="H10093" s="1"/>
      <c r="I10093" s="1"/>
      <c r="J10093" s="1"/>
      <c r="K10093" s="1"/>
      <c r="L10093" s="1"/>
      <c r="M10093" s="1"/>
      <c r="N10093" s="1"/>
      <c r="O10093" s="3"/>
    </row>
    <row r="10094" spans="1:15" x14ac:dyDescent="0.25">
      <c r="A10094" s="1"/>
      <c r="B10094" s="1"/>
      <c r="C10094" s="1"/>
      <c r="D10094" s="1"/>
      <c r="E10094" s="1"/>
      <c r="F10094" s="1"/>
      <c r="G10094" s="1"/>
      <c r="H10094" s="1"/>
      <c r="I10094" s="1"/>
      <c r="J10094" s="1"/>
      <c r="K10094" s="1"/>
      <c r="L10094" s="1"/>
      <c r="M10094" s="1"/>
      <c r="N10094" s="1"/>
      <c r="O10094" s="3"/>
    </row>
    <row r="10095" spans="1:15" x14ac:dyDescent="0.25">
      <c r="A10095" s="1"/>
      <c r="B10095" s="1"/>
      <c r="C10095" s="1"/>
      <c r="D10095" s="1"/>
      <c r="E10095" s="1"/>
      <c r="F10095" s="1"/>
      <c r="G10095" s="1"/>
      <c r="H10095" s="1"/>
      <c r="I10095" s="1"/>
      <c r="J10095" s="1"/>
      <c r="K10095" s="1"/>
      <c r="L10095" s="1"/>
      <c r="M10095" s="1"/>
      <c r="N10095" s="1"/>
      <c r="O10095" s="3"/>
    </row>
    <row r="10096" spans="1:15" x14ac:dyDescent="0.25">
      <c r="A10096" s="1"/>
      <c r="B10096" s="1"/>
      <c r="C10096" s="1"/>
      <c r="D10096" s="1"/>
      <c r="E10096" s="1"/>
      <c r="F10096" s="1"/>
      <c r="G10096" s="1"/>
      <c r="H10096" s="1"/>
      <c r="I10096" s="1"/>
      <c r="J10096" s="1"/>
      <c r="K10096" s="1"/>
      <c r="L10096" s="1"/>
      <c r="M10096" s="1"/>
      <c r="N10096" s="1"/>
      <c r="O10096" s="3"/>
    </row>
    <row r="10097" spans="1:15" x14ac:dyDescent="0.25">
      <c r="A10097" s="1"/>
      <c r="B10097" s="1"/>
      <c r="C10097" s="1"/>
      <c r="D10097" s="1"/>
      <c r="E10097" s="1"/>
      <c r="F10097" s="1"/>
      <c r="G10097" s="1"/>
      <c r="H10097" s="1"/>
      <c r="I10097" s="1"/>
      <c r="J10097" s="1"/>
      <c r="K10097" s="1"/>
      <c r="L10097" s="1"/>
      <c r="M10097" s="1"/>
      <c r="N10097" s="1"/>
      <c r="O10097" s="3"/>
    </row>
    <row r="10098" spans="1:15" x14ac:dyDescent="0.25">
      <c r="A10098" s="1"/>
      <c r="B10098" s="1"/>
      <c r="C10098" s="1"/>
      <c r="D10098" s="1"/>
      <c r="E10098" s="1"/>
      <c r="F10098" s="1"/>
      <c r="G10098" s="1"/>
      <c r="H10098" s="1"/>
      <c r="I10098" s="1"/>
      <c r="J10098" s="1"/>
      <c r="K10098" s="1"/>
      <c r="L10098" s="1"/>
      <c r="M10098" s="1"/>
      <c r="N10098" s="1"/>
      <c r="O10098" s="3"/>
    </row>
    <row r="10099" spans="1:15" x14ac:dyDescent="0.25">
      <c r="A10099" s="1"/>
      <c r="B10099" s="1"/>
      <c r="C10099" s="1"/>
      <c r="D10099" s="1"/>
      <c r="E10099" s="1"/>
      <c r="F10099" s="1"/>
      <c r="G10099" s="1"/>
      <c r="H10099" s="1"/>
      <c r="I10099" s="1"/>
      <c r="J10099" s="1"/>
      <c r="K10099" s="1"/>
      <c r="L10099" s="1"/>
      <c r="M10099" s="1"/>
      <c r="N10099" s="1"/>
      <c r="O10099" s="3"/>
    </row>
    <row r="10100" spans="1:15" x14ac:dyDescent="0.25">
      <c r="A10100" s="1"/>
      <c r="B10100" s="1"/>
      <c r="C10100" s="1"/>
      <c r="D10100" s="1"/>
      <c r="E10100" s="1"/>
      <c r="F10100" s="1"/>
      <c r="G10100" s="1"/>
      <c r="H10100" s="1"/>
      <c r="I10100" s="1"/>
      <c r="J10100" s="1"/>
      <c r="K10100" s="1"/>
      <c r="L10100" s="1"/>
      <c r="M10100" s="1"/>
      <c r="N10100" s="1"/>
      <c r="O10100" s="3"/>
    </row>
    <row r="10101" spans="1:15" x14ac:dyDescent="0.25">
      <c r="A10101" s="1"/>
      <c r="B10101" s="1"/>
      <c r="C10101" s="1"/>
      <c r="D10101" s="1"/>
      <c r="E10101" s="1"/>
      <c r="F10101" s="1"/>
      <c r="G10101" s="1"/>
      <c r="H10101" s="1"/>
      <c r="I10101" s="1"/>
      <c r="J10101" s="1"/>
      <c r="K10101" s="1"/>
      <c r="L10101" s="1"/>
      <c r="M10101" s="1"/>
      <c r="N10101" s="1"/>
      <c r="O10101" s="3"/>
    </row>
    <row r="10102" spans="1:15" x14ac:dyDescent="0.25">
      <c r="A10102" s="1"/>
      <c r="B10102" s="1"/>
      <c r="C10102" s="1"/>
      <c r="D10102" s="1"/>
      <c r="E10102" s="1"/>
      <c r="F10102" s="1"/>
      <c r="G10102" s="1"/>
      <c r="H10102" s="1"/>
      <c r="I10102" s="1"/>
      <c r="J10102" s="1"/>
      <c r="K10102" s="1"/>
      <c r="L10102" s="1"/>
      <c r="M10102" s="1"/>
      <c r="N10102" s="1"/>
      <c r="O10102" s="3"/>
    </row>
    <row r="10103" spans="1:15" x14ac:dyDescent="0.25">
      <c r="A10103" s="1"/>
      <c r="B10103" s="1"/>
      <c r="C10103" s="1"/>
      <c r="D10103" s="1"/>
      <c r="E10103" s="1"/>
      <c r="F10103" s="1"/>
      <c r="G10103" s="1"/>
      <c r="H10103" s="1"/>
      <c r="I10103" s="1"/>
      <c r="J10103" s="1"/>
      <c r="K10103" s="1"/>
      <c r="L10103" s="1"/>
      <c r="M10103" s="1"/>
      <c r="N10103" s="1"/>
      <c r="O10103" s="3"/>
    </row>
    <row r="10104" spans="1:15" x14ac:dyDescent="0.25">
      <c r="A10104" s="1"/>
      <c r="B10104" s="1"/>
      <c r="C10104" s="1"/>
      <c r="D10104" s="1"/>
      <c r="E10104" s="1"/>
      <c r="F10104" s="1"/>
      <c r="G10104" s="1"/>
      <c r="H10104" s="1"/>
      <c r="I10104" s="1"/>
      <c r="J10104" s="1"/>
      <c r="K10104" s="1"/>
      <c r="L10104" s="1"/>
      <c r="M10104" s="1"/>
      <c r="N10104" s="1"/>
      <c r="O10104" s="3"/>
    </row>
    <row r="10105" spans="1:15" x14ac:dyDescent="0.25">
      <c r="A10105" s="1"/>
      <c r="B10105" s="1"/>
      <c r="C10105" s="1"/>
      <c r="D10105" s="1"/>
      <c r="E10105" s="1"/>
      <c r="F10105" s="1"/>
      <c r="G10105" s="1"/>
      <c r="H10105" s="1"/>
      <c r="I10105" s="1"/>
      <c r="J10105" s="1"/>
      <c r="K10105" s="1"/>
      <c r="L10105" s="1"/>
      <c r="M10105" s="1"/>
      <c r="N10105" s="1"/>
      <c r="O10105" s="3"/>
    </row>
    <row r="10106" spans="1:15" x14ac:dyDescent="0.25">
      <c r="A10106" s="1"/>
      <c r="B10106" s="1"/>
      <c r="C10106" s="1"/>
      <c r="D10106" s="1"/>
      <c r="E10106" s="1"/>
      <c r="F10106" s="1"/>
      <c r="G10106" s="1"/>
      <c r="H10106" s="1"/>
      <c r="I10106" s="1"/>
      <c r="J10106" s="1"/>
      <c r="K10106" s="1"/>
      <c r="L10106" s="1"/>
      <c r="M10106" s="1"/>
      <c r="N10106" s="1"/>
      <c r="O10106" s="3"/>
    </row>
    <row r="10107" spans="1:15" x14ac:dyDescent="0.25">
      <c r="A10107" s="1"/>
      <c r="B10107" s="1"/>
      <c r="C10107" s="1"/>
      <c r="D10107" s="1"/>
      <c r="E10107" s="1"/>
      <c r="F10107" s="1"/>
      <c r="G10107" s="1"/>
      <c r="H10107" s="1"/>
      <c r="I10107" s="1"/>
      <c r="J10107" s="1"/>
      <c r="K10107" s="1"/>
      <c r="L10107" s="1"/>
      <c r="M10107" s="1"/>
      <c r="N10107" s="1"/>
      <c r="O10107" s="3"/>
    </row>
    <row r="10108" spans="1:15" x14ac:dyDescent="0.25">
      <c r="A10108" s="1"/>
      <c r="B10108" s="1"/>
      <c r="C10108" s="1"/>
      <c r="D10108" s="1"/>
      <c r="E10108" s="1"/>
      <c r="F10108" s="1"/>
      <c r="G10108" s="1"/>
      <c r="H10108" s="1"/>
      <c r="I10108" s="1"/>
      <c r="J10108" s="1"/>
      <c r="K10108" s="1"/>
      <c r="L10108" s="1"/>
      <c r="M10108" s="1"/>
      <c r="N10108" s="1"/>
      <c r="O10108" s="3"/>
    </row>
    <row r="10109" spans="1:15" x14ac:dyDescent="0.25">
      <c r="A10109" s="1"/>
      <c r="B10109" s="1"/>
      <c r="C10109" s="1"/>
      <c r="D10109" s="1"/>
      <c r="E10109" s="1"/>
      <c r="F10109" s="1"/>
      <c r="G10109" s="1"/>
      <c r="H10109" s="1"/>
      <c r="I10109" s="1"/>
      <c r="J10109" s="1"/>
      <c r="K10109" s="1"/>
      <c r="L10109" s="1"/>
      <c r="M10109" s="1"/>
      <c r="N10109" s="1"/>
      <c r="O10109" s="3"/>
    </row>
    <row r="10110" spans="1:15" x14ac:dyDescent="0.25">
      <c r="A10110" s="1"/>
      <c r="B10110" s="1"/>
      <c r="C10110" s="1"/>
      <c r="D10110" s="1"/>
      <c r="E10110" s="1"/>
      <c r="F10110" s="1"/>
      <c r="G10110" s="1"/>
      <c r="H10110" s="1"/>
      <c r="I10110" s="1"/>
      <c r="J10110" s="1"/>
      <c r="K10110" s="1"/>
      <c r="L10110" s="1"/>
      <c r="M10110" s="1"/>
      <c r="N10110" s="1"/>
      <c r="O10110" s="3"/>
    </row>
    <row r="10111" spans="1:15" x14ac:dyDescent="0.25">
      <c r="A10111" s="1"/>
      <c r="B10111" s="1"/>
      <c r="C10111" s="1"/>
      <c r="D10111" s="1"/>
      <c r="E10111" s="1"/>
      <c r="F10111" s="1"/>
      <c r="G10111" s="1"/>
      <c r="H10111" s="1"/>
      <c r="I10111" s="1"/>
      <c r="J10111" s="1"/>
      <c r="K10111" s="1"/>
      <c r="L10111" s="1"/>
      <c r="M10111" s="1"/>
      <c r="N10111" s="1"/>
      <c r="O10111" s="3"/>
    </row>
    <row r="10112" spans="1:15" x14ac:dyDescent="0.25">
      <c r="A10112" s="1"/>
      <c r="B10112" s="1"/>
      <c r="C10112" s="1"/>
      <c r="D10112" s="1"/>
      <c r="E10112" s="1"/>
      <c r="F10112" s="1"/>
      <c r="G10112" s="1"/>
      <c r="H10112" s="1"/>
      <c r="I10112" s="1"/>
      <c r="J10112" s="1"/>
      <c r="K10112" s="1"/>
      <c r="L10112" s="1"/>
      <c r="M10112" s="1"/>
      <c r="N10112" s="1"/>
      <c r="O10112" s="3"/>
    </row>
    <row r="10113" spans="1:15" x14ac:dyDescent="0.25">
      <c r="A10113" s="1"/>
      <c r="B10113" s="1"/>
      <c r="C10113" s="1"/>
      <c r="D10113" s="1"/>
      <c r="E10113" s="1"/>
      <c r="F10113" s="1"/>
      <c r="G10113" s="1"/>
      <c r="H10113" s="1"/>
      <c r="I10113" s="1"/>
      <c r="J10113" s="1"/>
      <c r="K10113" s="1"/>
      <c r="L10113" s="1"/>
      <c r="M10113" s="1"/>
      <c r="N10113" s="1"/>
      <c r="O10113" s="3"/>
    </row>
    <row r="10114" spans="1:15" x14ac:dyDescent="0.25">
      <c r="A10114" s="1"/>
      <c r="B10114" s="1"/>
      <c r="C10114" s="1"/>
      <c r="D10114" s="1"/>
      <c r="E10114" s="1"/>
      <c r="F10114" s="1"/>
      <c r="G10114" s="1"/>
      <c r="H10114" s="1"/>
      <c r="I10114" s="1"/>
      <c r="J10114" s="1"/>
      <c r="K10114" s="1"/>
      <c r="L10114" s="1"/>
      <c r="M10114" s="1"/>
      <c r="N10114" s="1"/>
      <c r="O10114" s="3"/>
    </row>
    <row r="10115" spans="1:15" x14ac:dyDescent="0.25">
      <c r="A10115" s="1"/>
      <c r="B10115" s="1"/>
      <c r="C10115" s="1"/>
      <c r="D10115" s="1"/>
      <c r="E10115" s="1"/>
      <c r="F10115" s="1"/>
      <c r="G10115" s="1"/>
      <c r="H10115" s="1"/>
      <c r="I10115" s="1"/>
      <c r="J10115" s="1"/>
      <c r="K10115" s="1"/>
      <c r="L10115" s="1"/>
      <c r="M10115" s="1"/>
      <c r="N10115" s="1"/>
      <c r="O10115" s="3"/>
    </row>
    <row r="10116" spans="1:15" x14ac:dyDescent="0.25">
      <c r="A10116" s="1"/>
      <c r="B10116" s="1"/>
      <c r="C10116" s="1"/>
      <c r="D10116" s="1"/>
      <c r="E10116" s="1"/>
      <c r="F10116" s="1"/>
      <c r="G10116" s="1"/>
      <c r="H10116" s="1"/>
      <c r="I10116" s="1"/>
      <c r="J10116" s="1"/>
      <c r="K10116" s="1"/>
      <c r="L10116" s="1"/>
      <c r="M10116" s="1"/>
      <c r="N10116" s="1"/>
      <c r="O10116" s="3"/>
    </row>
    <row r="10117" spans="1:15" x14ac:dyDescent="0.25">
      <c r="A10117" s="1"/>
      <c r="B10117" s="1"/>
      <c r="C10117" s="1"/>
      <c r="D10117" s="1"/>
      <c r="E10117" s="1"/>
      <c r="F10117" s="1"/>
      <c r="G10117" s="1"/>
      <c r="H10117" s="1"/>
      <c r="I10117" s="1"/>
      <c r="J10117" s="1"/>
      <c r="K10117" s="1"/>
      <c r="L10117" s="1"/>
      <c r="M10117" s="1"/>
      <c r="N10117" s="1"/>
      <c r="O10117" s="3"/>
    </row>
    <row r="10118" spans="1:15" x14ac:dyDescent="0.25">
      <c r="A10118" s="1"/>
      <c r="B10118" s="1"/>
      <c r="C10118" s="1"/>
      <c r="D10118" s="1"/>
      <c r="E10118" s="1"/>
      <c r="F10118" s="1"/>
      <c r="G10118" s="1"/>
      <c r="H10118" s="1"/>
      <c r="I10118" s="1"/>
      <c r="J10118" s="1"/>
      <c r="K10118" s="1"/>
      <c r="L10118" s="1"/>
      <c r="M10118" s="1"/>
      <c r="N10118" s="1"/>
      <c r="O10118" s="3"/>
    </row>
    <row r="10119" spans="1:15" x14ac:dyDescent="0.25">
      <c r="A10119" s="1"/>
      <c r="B10119" s="1"/>
      <c r="C10119" s="1"/>
      <c r="D10119" s="1"/>
      <c r="E10119" s="1"/>
      <c r="F10119" s="1"/>
      <c r="G10119" s="1"/>
      <c r="H10119" s="1"/>
      <c r="I10119" s="1"/>
      <c r="J10119" s="1"/>
      <c r="K10119" s="1"/>
      <c r="L10119" s="1"/>
      <c r="M10119" s="1"/>
      <c r="N10119" s="1"/>
      <c r="O10119" s="3"/>
    </row>
    <row r="10120" spans="1:15" x14ac:dyDescent="0.25">
      <c r="A10120" s="1"/>
      <c r="B10120" s="1"/>
      <c r="C10120" s="1"/>
      <c r="D10120" s="1"/>
      <c r="E10120" s="1"/>
      <c r="F10120" s="1"/>
      <c r="G10120" s="1"/>
      <c r="H10120" s="1"/>
      <c r="I10120" s="1"/>
      <c r="J10120" s="1"/>
      <c r="K10120" s="1"/>
      <c r="L10120" s="1"/>
      <c r="M10120" s="1"/>
      <c r="N10120" s="1"/>
      <c r="O10120" s="3"/>
    </row>
    <row r="10121" spans="1:15" x14ac:dyDescent="0.25">
      <c r="A10121" s="1"/>
      <c r="B10121" s="1"/>
      <c r="C10121" s="1"/>
      <c r="D10121" s="1"/>
      <c r="E10121" s="1"/>
      <c r="F10121" s="1"/>
      <c r="G10121" s="1"/>
      <c r="H10121" s="1"/>
      <c r="I10121" s="1"/>
      <c r="J10121" s="1"/>
      <c r="K10121" s="1"/>
      <c r="L10121" s="1"/>
      <c r="M10121" s="1"/>
      <c r="N10121" s="1"/>
      <c r="O10121" s="3"/>
    </row>
    <row r="10122" spans="1:15" x14ac:dyDescent="0.25">
      <c r="A10122" s="1"/>
      <c r="B10122" s="1"/>
      <c r="C10122" s="1"/>
      <c r="D10122" s="1"/>
      <c r="E10122" s="1"/>
      <c r="F10122" s="1"/>
      <c r="G10122" s="1"/>
      <c r="H10122" s="1"/>
      <c r="I10122" s="1"/>
      <c r="J10122" s="1"/>
      <c r="K10122" s="1"/>
      <c r="L10122" s="1"/>
      <c r="M10122" s="1"/>
      <c r="N10122" s="1"/>
      <c r="O10122" s="3"/>
    </row>
    <row r="10123" spans="1:15" x14ac:dyDescent="0.25">
      <c r="A10123" s="1"/>
      <c r="B10123" s="1"/>
      <c r="C10123" s="1"/>
      <c r="D10123" s="1"/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  <c r="O10123" s="3"/>
    </row>
    <row r="10124" spans="1:15" x14ac:dyDescent="0.25">
      <c r="A10124" s="1"/>
      <c r="B10124" s="1"/>
      <c r="C10124" s="1"/>
      <c r="D10124" s="1"/>
      <c r="E10124" s="1"/>
      <c r="F10124" s="1"/>
      <c r="G10124" s="1"/>
      <c r="H10124" s="1"/>
      <c r="I10124" s="1"/>
      <c r="J10124" s="1"/>
      <c r="K10124" s="1"/>
      <c r="L10124" s="1"/>
      <c r="M10124" s="1"/>
      <c r="N10124" s="1"/>
      <c r="O10124" s="3"/>
    </row>
    <row r="10125" spans="1:15" x14ac:dyDescent="0.25">
      <c r="A10125" s="1"/>
      <c r="B10125" s="1"/>
      <c r="C10125" s="1"/>
      <c r="D10125" s="1"/>
      <c r="E10125" s="1"/>
      <c r="F10125" s="1"/>
      <c r="G10125" s="1"/>
      <c r="H10125" s="1"/>
      <c r="I10125" s="1"/>
      <c r="J10125" s="1"/>
      <c r="K10125" s="1"/>
      <c r="L10125" s="1"/>
      <c r="M10125" s="1"/>
      <c r="N10125" s="1"/>
      <c r="O10125" s="3"/>
    </row>
    <row r="10126" spans="1:15" x14ac:dyDescent="0.25">
      <c r="A10126" s="1"/>
      <c r="B10126" s="1"/>
      <c r="C10126" s="1"/>
      <c r="D10126" s="1"/>
      <c r="E10126" s="1"/>
      <c r="F10126" s="1"/>
      <c r="G10126" s="1"/>
      <c r="H10126" s="1"/>
      <c r="I10126" s="1"/>
      <c r="J10126" s="1"/>
      <c r="K10126" s="1"/>
      <c r="L10126" s="1"/>
      <c r="M10126" s="1"/>
      <c r="N10126" s="1"/>
      <c r="O10126" s="3"/>
    </row>
    <row r="10127" spans="1:15" x14ac:dyDescent="0.25">
      <c r="A10127" s="1"/>
      <c r="B10127" s="1"/>
      <c r="C10127" s="1"/>
      <c r="D10127" s="1"/>
      <c r="E10127" s="1"/>
      <c r="F10127" s="1"/>
      <c r="G10127" s="1"/>
      <c r="H10127" s="1"/>
      <c r="I10127" s="1"/>
      <c r="J10127" s="1"/>
      <c r="K10127" s="1"/>
      <c r="L10127" s="1"/>
      <c r="M10127" s="1"/>
      <c r="N10127" s="1"/>
      <c r="O10127" s="3"/>
    </row>
    <row r="10128" spans="1:15" x14ac:dyDescent="0.25">
      <c r="A10128" s="1"/>
      <c r="B10128" s="1"/>
      <c r="C10128" s="1"/>
      <c r="D10128" s="1"/>
      <c r="E10128" s="1"/>
      <c r="F10128" s="1"/>
      <c r="G10128" s="1"/>
      <c r="H10128" s="1"/>
      <c r="I10128" s="1"/>
      <c r="J10128" s="1"/>
      <c r="K10128" s="1"/>
      <c r="L10128" s="1"/>
      <c r="M10128" s="1"/>
      <c r="N10128" s="1"/>
      <c r="O10128" s="3"/>
    </row>
    <row r="10129" spans="1:15" x14ac:dyDescent="0.25">
      <c r="A10129" s="1"/>
      <c r="B10129" s="1"/>
      <c r="C10129" s="1"/>
      <c r="D10129" s="1"/>
      <c r="E10129" s="1"/>
      <c r="F10129" s="1"/>
      <c r="G10129" s="1"/>
      <c r="H10129" s="1"/>
      <c r="I10129" s="1"/>
      <c r="J10129" s="1"/>
      <c r="K10129" s="1"/>
      <c r="L10129" s="1"/>
      <c r="M10129" s="1"/>
      <c r="N10129" s="1"/>
      <c r="O10129" s="3"/>
    </row>
    <row r="10130" spans="1:15" x14ac:dyDescent="0.25">
      <c r="A10130" s="1"/>
      <c r="B10130" s="1"/>
      <c r="C10130" s="1"/>
      <c r="D10130" s="1"/>
      <c r="E10130" s="1"/>
      <c r="F10130" s="1"/>
      <c r="G10130" s="1"/>
      <c r="H10130" s="1"/>
      <c r="I10130" s="1"/>
      <c r="J10130" s="1"/>
      <c r="K10130" s="1"/>
      <c r="L10130" s="1"/>
      <c r="M10130" s="1"/>
      <c r="N10130" s="1"/>
      <c r="O10130" s="3"/>
    </row>
    <row r="10131" spans="1:15" x14ac:dyDescent="0.25">
      <c r="A10131" s="1"/>
      <c r="B10131" s="1"/>
      <c r="C10131" s="1"/>
      <c r="D10131" s="1"/>
      <c r="E10131" s="1"/>
      <c r="F10131" s="1"/>
      <c r="G10131" s="1"/>
      <c r="H10131" s="1"/>
      <c r="I10131" s="1"/>
      <c r="J10131" s="1"/>
      <c r="K10131" s="1"/>
      <c r="L10131" s="1"/>
      <c r="M10131" s="1"/>
      <c r="N10131" s="1"/>
      <c r="O10131" s="3"/>
    </row>
    <row r="10132" spans="1:15" x14ac:dyDescent="0.25">
      <c r="A10132" s="1"/>
      <c r="B10132" s="1"/>
      <c r="C10132" s="1"/>
      <c r="D10132" s="1"/>
      <c r="E10132" s="1"/>
      <c r="F10132" s="1"/>
      <c r="G10132" s="1"/>
      <c r="H10132" s="1"/>
      <c r="I10132" s="1"/>
      <c r="J10132" s="1"/>
      <c r="K10132" s="1"/>
      <c r="L10132" s="1"/>
      <c r="M10132" s="1"/>
      <c r="N10132" s="1"/>
      <c r="O10132" s="3"/>
    </row>
    <row r="10133" spans="1:15" x14ac:dyDescent="0.25">
      <c r="A10133" s="1"/>
      <c r="B10133" s="1"/>
      <c r="C10133" s="1"/>
      <c r="D10133" s="1"/>
      <c r="E10133" s="1"/>
      <c r="F10133" s="1"/>
      <c r="G10133" s="1"/>
      <c r="H10133" s="1"/>
      <c r="I10133" s="1"/>
      <c r="J10133" s="1"/>
      <c r="K10133" s="1"/>
      <c r="L10133" s="1"/>
      <c r="M10133" s="1"/>
      <c r="N10133" s="1"/>
      <c r="O10133" s="3"/>
    </row>
    <row r="10134" spans="1:15" x14ac:dyDescent="0.25">
      <c r="A10134" s="1"/>
      <c r="B10134" s="1"/>
      <c r="C10134" s="1"/>
      <c r="D10134" s="1"/>
      <c r="E10134" s="1"/>
      <c r="F10134" s="1"/>
      <c r="G10134" s="1"/>
      <c r="H10134" s="1"/>
      <c r="I10134" s="1"/>
      <c r="J10134" s="1"/>
      <c r="K10134" s="1"/>
      <c r="L10134" s="1"/>
      <c r="M10134" s="1"/>
      <c r="N10134" s="1"/>
      <c r="O10134" s="3"/>
    </row>
    <row r="10135" spans="1:15" x14ac:dyDescent="0.25">
      <c r="A10135" s="1"/>
      <c r="B10135" s="1"/>
      <c r="C10135" s="1"/>
      <c r="D10135" s="1"/>
      <c r="E10135" s="1"/>
      <c r="F10135" s="1"/>
      <c r="G10135" s="1"/>
      <c r="H10135" s="1"/>
      <c r="I10135" s="1"/>
      <c r="J10135" s="1"/>
      <c r="K10135" s="1"/>
      <c r="L10135" s="1"/>
      <c r="M10135" s="1"/>
      <c r="N10135" s="1"/>
      <c r="O10135" s="3"/>
    </row>
    <row r="10136" spans="1:15" x14ac:dyDescent="0.25">
      <c r="A10136" s="1"/>
      <c r="B10136" s="1"/>
      <c r="C10136" s="1"/>
      <c r="D10136" s="1"/>
      <c r="E10136" s="1"/>
      <c r="F10136" s="1"/>
      <c r="G10136" s="1"/>
      <c r="H10136" s="1"/>
      <c r="I10136" s="1"/>
      <c r="J10136" s="1"/>
      <c r="K10136" s="1"/>
      <c r="L10136" s="1"/>
      <c r="M10136" s="1"/>
      <c r="N10136" s="1"/>
      <c r="O10136" s="3"/>
    </row>
    <row r="10137" spans="1:15" x14ac:dyDescent="0.25">
      <c r="A10137" s="1"/>
      <c r="B10137" s="1"/>
      <c r="C10137" s="1"/>
      <c r="D10137" s="1"/>
      <c r="E10137" s="1"/>
      <c r="F10137" s="1"/>
      <c r="G10137" s="1"/>
      <c r="H10137" s="1"/>
      <c r="I10137" s="1"/>
      <c r="J10137" s="1"/>
      <c r="K10137" s="1"/>
      <c r="L10137" s="1"/>
      <c r="M10137" s="1"/>
      <c r="N10137" s="1"/>
      <c r="O10137" s="3"/>
    </row>
    <row r="10138" spans="1:15" x14ac:dyDescent="0.25">
      <c r="A10138" s="1"/>
      <c r="B10138" s="1"/>
      <c r="C10138" s="1"/>
      <c r="D10138" s="1"/>
      <c r="E10138" s="1"/>
      <c r="F10138" s="1"/>
      <c r="G10138" s="1"/>
      <c r="H10138" s="1"/>
      <c r="I10138" s="1"/>
      <c r="J10138" s="1"/>
      <c r="K10138" s="1"/>
      <c r="L10138" s="1"/>
      <c r="M10138" s="1"/>
      <c r="N10138" s="1"/>
      <c r="O10138" s="3"/>
    </row>
    <row r="10139" spans="1:15" x14ac:dyDescent="0.25">
      <c r="A10139" s="1"/>
      <c r="B10139" s="1"/>
      <c r="C10139" s="1"/>
      <c r="D10139" s="1"/>
      <c r="E10139" s="1"/>
      <c r="F10139" s="1"/>
      <c r="G10139" s="1"/>
      <c r="H10139" s="1"/>
      <c r="I10139" s="1"/>
      <c r="J10139" s="1"/>
      <c r="K10139" s="1"/>
      <c r="L10139" s="1"/>
      <c r="M10139" s="1"/>
      <c r="N10139" s="1"/>
      <c r="O10139" s="3"/>
    </row>
    <row r="10140" spans="1:15" x14ac:dyDescent="0.25">
      <c r="A10140" s="1"/>
      <c r="B10140" s="1"/>
      <c r="C10140" s="1"/>
      <c r="D10140" s="1"/>
      <c r="E10140" s="1"/>
      <c r="F10140" s="1"/>
      <c r="G10140" s="1"/>
      <c r="H10140" s="1"/>
      <c r="I10140" s="1"/>
      <c r="J10140" s="1"/>
      <c r="K10140" s="1"/>
      <c r="L10140" s="1"/>
      <c r="M10140" s="1"/>
      <c r="N10140" s="1"/>
      <c r="O10140" s="3"/>
    </row>
    <row r="10141" spans="1:15" x14ac:dyDescent="0.25">
      <c r="A10141" s="1"/>
      <c r="B10141" s="1"/>
      <c r="C10141" s="1"/>
      <c r="D10141" s="1"/>
      <c r="E10141" s="1"/>
      <c r="F10141" s="1"/>
      <c r="G10141" s="1"/>
      <c r="H10141" s="1"/>
      <c r="I10141" s="1"/>
      <c r="J10141" s="1"/>
      <c r="K10141" s="1"/>
      <c r="L10141" s="1"/>
      <c r="M10141" s="1"/>
      <c r="N10141" s="1"/>
      <c r="O10141" s="3"/>
    </row>
    <row r="10142" spans="1:15" x14ac:dyDescent="0.25">
      <c r="A10142" s="1"/>
      <c r="B10142" s="1"/>
      <c r="C10142" s="1"/>
      <c r="D10142" s="1"/>
      <c r="E10142" s="1"/>
      <c r="F10142" s="1"/>
      <c r="G10142" s="1"/>
      <c r="H10142" s="1"/>
      <c r="I10142" s="1"/>
      <c r="J10142" s="1"/>
      <c r="K10142" s="1"/>
      <c r="L10142" s="1"/>
      <c r="M10142" s="1"/>
      <c r="N10142" s="1"/>
      <c r="O10142" s="3"/>
    </row>
    <row r="10143" spans="1:15" x14ac:dyDescent="0.25">
      <c r="A10143" s="1"/>
      <c r="B10143" s="1"/>
      <c r="C10143" s="1"/>
      <c r="D10143" s="1"/>
      <c r="E10143" s="1"/>
      <c r="F10143" s="1"/>
      <c r="G10143" s="1"/>
      <c r="H10143" s="1"/>
      <c r="I10143" s="1"/>
      <c r="J10143" s="1"/>
      <c r="K10143" s="1"/>
      <c r="L10143" s="1"/>
      <c r="M10143" s="1"/>
      <c r="N10143" s="1"/>
      <c r="O10143" s="3"/>
    </row>
    <row r="10144" spans="1:15" x14ac:dyDescent="0.25">
      <c r="A10144" s="1"/>
      <c r="B10144" s="1"/>
      <c r="C10144" s="1"/>
      <c r="D10144" s="1"/>
      <c r="E10144" s="1"/>
      <c r="F10144" s="1"/>
      <c r="G10144" s="1"/>
      <c r="H10144" s="1"/>
      <c r="I10144" s="1"/>
      <c r="J10144" s="1"/>
      <c r="K10144" s="1"/>
      <c r="L10144" s="1"/>
      <c r="M10144" s="1"/>
      <c r="N10144" s="1"/>
      <c r="O10144" s="3"/>
    </row>
    <row r="10145" spans="1:15" x14ac:dyDescent="0.25">
      <c r="A10145" s="1"/>
      <c r="B10145" s="1"/>
      <c r="C10145" s="1"/>
      <c r="D10145" s="1"/>
      <c r="E10145" s="1"/>
      <c r="F10145" s="1"/>
      <c r="G10145" s="1"/>
      <c r="H10145" s="1"/>
      <c r="I10145" s="1"/>
      <c r="J10145" s="1"/>
      <c r="K10145" s="1"/>
      <c r="L10145" s="1"/>
      <c r="M10145" s="1"/>
      <c r="N10145" s="1"/>
      <c r="O10145" s="3"/>
    </row>
    <row r="10146" spans="1:15" x14ac:dyDescent="0.25">
      <c r="A10146" s="1"/>
      <c r="B10146" s="1"/>
      <c r="C10146" s="1"/>
      <c r="D10146" s="1"/>
      <c r="E10146" s="1"/>
      <c r="F10146" s="1"/>
      <c r="G10146" s="1"/>
      <c r="H10146" s="1"/>
      <c r="I10146" s="1"/>
      <c r="J10146" s="1"/>
      <c r="K10146" s="1"/>
      <c r="L10146" s="1"/>
      <c r="M10146" s="1"/>
      <c r="N10146" s="1"/>
      <c r="O10146" s="3"/>
    </row>
    <row r="10147" spans="1:15" x14ac:dyDescent="0.25">
      <c r="A10147" s="1"/>
      <c r="B10147" s="1"/>
      <c r="C10147" s="1"/>
      <c r="D10147" s="1"/>
      <c r="E10147" s="1"/>
      <c r="F10147" s="1"/>
      <c r="G10147" s="1"/>
      <c r="H10147" s="1"/>
      <c r="I10147" s="1"/>
      <c r="J10147" s="1"/>
      <c r="K10147" s="1"/>
      <c r="L10147" s="1"/>
      <c r="M10147" s="1"/>
      <c r="N10147" s="1"/>
      <c r="O10147" s="3"/>
    </row>
    <row r="10148" spans="1:15" x14ac:dyDescent="0.25">
      <c r="A10148" s="1"/>
      <c r="B10148" s="1"/>
      <c r="C10148" s="1"/>
      <c r="D10148" s="1"/>
      <c r="E10148" s="1"/>
      <c r="F10148" s="1"/>
      <c r="G10148" s="1"/>
      <c r="H10148" s="1"/>
      <c r="I10148" s="1"/>
      <c r="J10148" s="1"/>
      <c r="K10148" s="1"/>
      <c r="L10148" s="1"/>
      <c r="M10148" s="1"/>
      <c r="N10148" s="1"/>
      <c r="O10148" s="3"/>
    </row>
    <row r="10149" spans="1:15" x14ac:dyDescent="0.25">
      <c r="A10149" s="1"/>
      <c r="B10149" s="1"/>
      <c r="C10149" s="1"/>
      <c r="D10149" s="1"/>
      <c r="E10149" s="1"/>
      <c r="F10149" s="1"/>
      <c r="G10149" s="1"/>
      <c r="H10149" s="1"/>
      <c r="I10149" s="1"/>
      <c r="J10149" s="1"/>
      <c r="K10149" s="1"/>
      <c r="L10149" s="1"/>
      <c r="M10149" s="1"/>
      <c r="N10149" s="1"/>
      <c r="O10149" s="3"/>
    </row>
    <row r="10150" spans="1:15" x14ac:dyDescent="0.25">
      <c r="A10150" s="1"/>
      <c r="B10150" s="1"/>
      <c r="C10150" s="1"/>
      <c r="D10150" s="1"/>
      <c r="E10150" s="1"/>
      <c r="F10150" s="1"/>
      <c r="G10150" s="1"/>
      <c r="H10150" s="1"/>
      <c r="I10150" s="1"/>
      <c r="J10150" s="1"/>
      <c r="K10150" s="1"/>
      <c r="L10150" s="1"/>
      <c r="M10150" s="1"/>
      <c r="N10150" s="1"/>
      <c r="O10150" s="3"/>
    </row>
    <row r="10151" spans="1:15" x14ac:dyDescent="0.25">
      <c r="A10151" s="1"/>
      <c r="B10151" s="1"/>
      <c r="C10151" s="1"/>
      <c r="D10151" s="1"/>
      <c r="E10151" s="1"/>
      <c r="F10151" s="1"/>
      <c r="G10151" s="1"/>
      <c r="H10151" s="1"/>
      <c r="I10151" s="1"/>
      <c r="J10151" s="1"/>
      <c r="K10151" s="1"/>
      <c r="L10151" s="1"/>
      <c r="M10151" s="1"/>
      <c r="N10151" s="1"/>
      <c r="O10151" s="3"/>
    </row>
    <row r="10152" spans="1:15" x14ac:dyDescent="0.25">
      <c r="A10152" s="1"/>
      <c r="B10152" s="1"/>
      <c r="C10152" s="1"/>
      <c r="D10152" s="1"/>
      <c r="E10152" s="1"/>
      <c r="F10152" s="1"/>
      <c r="G10152" s="1"/>
      <c r="H10152" s="1"/>
      <c r="I10152" s="1"/>
      <c r="J10152" s="1"/>
      <c r="K10152" s="1"/>
      <c r="L10152" s="1"/>
      <c r="M10152" s="1"/>
      <c r="N10152" s="1"/>
      <c r="O10152" s="3"/>
    </row>
    <row r="10153" spans="1:15" x14ac:dyDescent="0.25">
      <c r="A10153" s="1"/>
      <c r="B10153" s="1"/>
      <c r="C10153" s="1"/>
      <c r="D10153" s="1"/>
      <c r="E10153" s="1"/>
      <c r="F10153" s="1"/>
      <c r="G10153" s="1"/>
      <c r="H10153" s="1"/>
      <c r="I10153" s="1"/>
      <c r="J10153" s="1"/>
      <c r="K10153" s="1"/>
      <c r="L10153" s="1"/>
      <c r="M10153" s="1"/>
      <c r="N10153" s="1"/>
      <c r="O10153" s="3"/>
    </row>
    <row r="10154" spans="1:15" x14ac:dyDescent="0.25">
      <c r="A10154" s="1"/>
      <c r="B10154" s="1"/>
      <c r="C10154" s="1"/>
      <c r="D10154" s="1"/>
      <c r="E10154" s="1"/>
      <c r="F10154" s="1"/>
      <c r="G10154" s="1"/>
      <c r="H10154" s="1"/>
      <c r="I10154" s="1"/>
      <c r="J10154" s="1"/>
      <c r="K10154" s="1"/>
      <c r="L10154" s="1"/>
      <c r="M10154" s="1"/>
      <c r="N10154" s="1"/>
      <c r="O10154" s="3"/>
    </row>
    <row r="10155" spans="1:15" x14ac:dyDescent="0.25">
      <c r="A10155" s="1"/>
      <c r="B10155" s="1"/>
      <c r="C10155" s="1"/>
      <c r="D10155" s="1"/>
      <c r="E10155" s="1"/>
      <c r="F10155" s="1"/>
      <c r="G10155" s="1"/>
      <c r="H10155" s="1"/>
      <c r="I10155" s="1"/>
      <c r="J10155" s="1"/>
      <c r="K10155" s="1"/>
      <c r="L10155" s="1"/>
      <c r="M10155" s="1"/>
      <c r="N10155" s="1"/>
      <c r="O10155" s="3"/>
    </row>
    <row r="10156" spans="1:15" x14ac:dyDescent="0.25">
      <c r="A10156" s="1"/>
      <c r="B10156" s="1"/>
      <c r="C10156" s="1"/>
      <c r="D10156" s="1"/>
      <c r="E10156" s="1"/>
      <c r="F10156" s="1"/>
      <c r="G10156" s="1"/>
      <c r="H10156" s="1"/>
      <c r="I10156" s="1"/>
      <c r="J10156" s="1"/>
      <c r="K10156" s="1"/>
      <c r="L10156" s="1"/>
      <c r="M10156" s="1"/>
      <c r="N10156" s="1"/>
      <c r="O10156" s="3"/>
    </row>
    <row r="10157" spans="1:15" x14ac:dyDescent="0.25">
      <c r="A10157" s="1"/>
      <c r="B10157" s="1"/>
      <c r="C10157" s="1"/>
      <c r="D10157" s="1"/>
      <c r="E10157" s="1"/>
      <c r="F10157" s="1"/>
      <c r="G10157" s="1"/>
      <c r="H10157" s="1"/>
      <c r="I10157" s="1"/>
      <c r="J10157" s="1"/>
      <c r="K10157" s="1"/>
      <c r="L10157" s="1"/>
      <c r="M10157" s="1"/>
      <c r="N10157" s="1"/>
      <c r="O10157" s="3"/>
    </row>
    <row r="10158" spans="1:15" x14ac:dyDescent="0.25">
      <c r="A10158" s="1"/>
      <c r="B10158" s="1"/>
      <c r="C10158" s="1"/>
      <c r="D10158" s="1"/>
      <c r="E10158" s="1"/>
      <c r="F10158" s="1"/>
      <c r="G10158" s="1"/>
      <c r="H10158" s="1"/>
      <c r="I10158" s="1"/>
      <c r="J10158" s="1"/>
      <c r="K10158" s="1"/>
      <c r="L10158" s="1"/>
      <c r="M10158" s="1"/>
      <c r="N10158" s="1"/>
      <c r="O10158" s="3"/>
    </row>
    <row r="10159" spans="1:15" x14ac:dyDescent="0.25">
      <c r="A10159" s="1"/>
      <c r="B10159" s="1"/>
      <c r="C10159" s="1"/>
      <c r="D10159" s="1"/>
      <c r="E10159" s="1"/>
      <c r="F10159" s="1"/>
      <c r="G10159" s="1"/>
      <c r="H10159" s="1"/>
      <c r="I10159" s="1"/>
      <c r="J10159" s="1"/>
      <c r="K10159" s="1"/>
      <c r="L10159" s="1"/>
      <c r="M10159" s="1"/>
      <c r="N10159" s="1"/>
      <c r="O10159" s="3"/>
    </row>
    <row r="10160" spans="1:15" x14ac:dyDescent="0.25">
      <c r="A10160" s="1"/>
      <c r="B10160" s="1"/>
      <c r="C10160" s="1"/>
      <c r="D10160" s="1"/>
      <c r="E10160" s="1"/>
      <c r="F10160" s="1"/>
      <c r="G10160" s="1"/>
      <c r="H10160" s="1"/>
      <c r="I10160" s="1"/>
      <c r="J10160" s="1"/>
      <c r="K10160" s="1"/>
      <c r="L10160" s="1"/>
      <c r="M10160" s="1"/>
      <c r="N10160" s="1"/>
      <c r="O10160" s="3"/>
    </row>
    <row r="10161" spans="1:15" x14ac:dyDescent="0.25">
      <c r="A10161" s="1"/>
      <c r="B10161" s="1"/>
      <c r="C10161" s="1"/>
      <c r="D10161" s="1"/>
      <c r="E10161" s="1"/>
      <c r="F10161" s="1"/>
      <c r="G10161" s="1"/>
      <c r="H10161" s="1"/>
      <c r="I10161" s="1"/>
      <c r="J10161" s="1"/>
      <c r="K10161" s="1"/>
      <c r="L10161" s="1"/>
      <c r="M10161" s="1"/>
      <c r="N10161" s="1"/>
      <c r="O10161" s="3"/>
    </row>
    <row r="10162" spans="1:15" x14ac:dyDescent="0.25">
      <c r="A10162" s="1"/>
      <c r="B10162" s="1"/>
      <c r="C10162" s="1"/>
      <c r="D10162" s="1"/>
      <c r="E10162" s="1"/>
      <c r="F10162" s="1"/>
      <c r="G10162" s="1"/>
      <c r="H10162" s="1"/>
      <c r="I10162" s="1"/>
      <c r="J10162" s="1"/>
      <c r="K10162" s="1"/>
      <c r="L10162" s="1"/>
      <c r="M10162" s="1"/>
      <c r="N10162" s="1"/>
      <c r="O10162" s="3"/>
    </row>
    <row r="10163" spans="1:15" x14ac:dyDescent="0.25">
      <c r="A10163" s="1"/>
      <c r="B10163" s="1"/>
      <c r="C10163" s="1"/>
      <c r="D10163" s="1"/>
      <c r="E10163" s="1"/>
      <c r="F10163" s="1"/>
      <c r="G10163" s="1"/>
      <c r="H10163" s="1"/>
      <c r="I10163" s="1"/>
      <c r="J10163" s="1"/>
      <c r="K10163" s="1"/>
      <c r="L10163" s="1"/>
      <c r="M10163" s="1"/>
      <c r="N10163" s="1"/>
      <c r="O10163" s="3"/>
    </row>
    <row r="10164" spans="1:15" x14ac:dyDescent="0.25">
      <c r="A10164" s="1"/>
      <c r="B10164" s="1"/>
      <c r="C10164" s="1"/>
      <c r="D10164" s="1"/>
      <c r="E10164" s="1"/>
      <c r="F10164" s="1"/>
      <c r="G10164" s="1"/>
      <c r="H10164" s="1"/>
      <c r="I10164" s="1"/>
      <c r="J10164" s="1"/>
      <c r="K10164" s="1"/>
      <c r="L10164" s="1"/>
      <c r="M10164" s="1"/>
      <c r="N10164" s="1"/>
      <c r="O10164" s="3"/>
    </row>
    <row r="10165" spans="1:15" x14ac:dyDescent="0.25">
      <c r="A10165" s="1"/>
      <c r="B10165" s="1"/>
      <c r="C10165" s="1"/>
      <c r="D10165" s="1"/>
      <c r="E10165" s="1"/>
      <c r="F10165" s="1"/>
      <c r="G10165" s="1"/>
      <c r="H10165" s="1"/>
      <c r="I10165" s="1"/>
      <c r="J10165" s="1"/>
      <c r="K10165" s="1"/>
      <c r="L10165" s="1"/>
      <c r="M10165" s="1"/>
      <c r="N10165" s="1"/>
      <c r="O10165" s="3"/>
    </row>
    <row r="10166" spans="1:15" x14ac:dyDescent="0.25">
      <c r="A10166" s="1"/>
      <c r="B10166" s="1"/>
      <c r="C10166" s="1"/>
      <c r="D10166" s="1"/>
      <c r="E10166" s="1"/>
      <c r="F10166" s="1"/>
      <c r="G10166" s="1"/>
      <c r="H10166" s="1"/>
      <c r="I10166" s="1"/>
      <c r="J10166" s="1"/>
      <c r="K10166" s="1"/>
      <c r="L10166" s="1"/>
      <c r="M10166" s="1"/>
      <c r="N10166" s="1"/>
      <c r="O10166" s="3"/>
    </row>
    <row r="10167" spans="1:15" x14ac:dyDescent="0.25">
      <c r="A10167" s="1"/>
      <c r="B10167" s="1"/>
      <c r="C10167" s="1"/>
      <c r="D10167" s="1"/>
      <c r="E10167" s="1"/>
      <c r="F10167" s="1"/>
      <c r="G10167" s="1"/>
      <c r="H10167" s="1"/>
      <c r="I10167" s="1"/>
      <c r="J10167" s="1"/>
      <c r="K10167" s="1"/>
      <c r="L10167" s="1"/>
      <c r="M10167" s="1"/>
      <c r="N10167" s="1"/>
      <c r="O10167" s="3"/>
    </row>
    <row r="10168" spans="1:15" x14ac:dyDescent="0.25">
      <c r="A10168" s="1"/>
      <c r="B10168" s="1"/>
      <c r="C10168" s="1"/>
      <c r="D10168" s="1"/>
      <c r="E10168" s="1"/>
      <c r="F10168" s="1"/>
      <c r="G10168" s="1"/>
      <c r="H10168" s="1"/>
      <c r="I10168" s="1"/>
      <c r="J10168" s="1"/>
      <c r="K10168" s="1"/>
      <c r="L10168" s="1"/>
      <c r="M10168" s="1"/>
      <c r="N10168" s="1"/>
      <c r="O10168" s="3"/>
    </row>
    <row r="10169" spans="1:15" x14ac:dyDescent="0.25">
      <c r="A10169" s="1"/>
      <c r="B10169" s="1"/>
      <c r="C10169" s="1"/>
      <c r="D10169" s="1"/>
      <c r="E10169" s="1"/>
      <c r="F10169" s="1"/>
      <c r="G10169" s="1"/>
      <c r="H10169" s="1"/>
      <c r="I10169" s="1"/>
      <c r="J10169" s="1"/>
      <c r="K10169" s="1"/>
      <c r="L10169" s="1"/>
      <c r="M10169" s="1"/>
      <c r="N10169" s="1"/>
      <c r="O10169" s="3"/>
    </row>
    <row r="10170" spans="1:15" x14ac:dyDescent="0.25">
      <c r="A10170" s="1"/>
      <c r="B10170" s="1"/>
      <c r="C10170" s="1"/>
      <c r="D10170" s="1"/>
      <c r="E10170" s="1"/>
      <c r="F10170" s="1"/>
      <c r="G10170" s="1"/>
      <c r="H10170" s="1"/>
      <c r="I10170" s="1"/>
      <c r="J10170" s="1"/>
      <c r="K10170" s="1"/>
      <c r="L10170" s="1"/>
      <c r="M10170" s="1"/>
      <c r="N10170" s="1"/>
      <c r="O10170" s="3"/>
    </row>
    <row r="10171" spans="1:15" x14ac:dyDescent="0.25">
      <c r="A10171" s="1"/>
      <c r="B10171" s="1"/>
      <c r="C10171" s="1"/>
      <c r="D10171" s="1"/>
      <c r="E10171" s="1"/>
      <c r="F10171" s="1"/>
      <c r="G10171" s="1"/>
      <c r="H10171" s="1"/>
      <c r="I10171" s="1"/>
      <c r="J10171" s="1"/>
      <c r="K10171" s="1"/>
      <c r="L10171" s="1"/>
      <c r="M10171" s="1"/>
      <c r="N10171" s="1"/>
      <c r="O10171" s="3"/>
    </row>
    <row r="10172" spans="1:15" x14ac:dyDescent="0.25">
      <c r="A10172" s="1"/>
      <c r="B10172" s="1"/>
      <c r="C10172" s="1"/>
      <c r="D10172" s="1"/>
      <c r="E10172" s="1"/>
      <c r="F10172" s="1"/>
      <c r="G10172" s="1"/>
      <c r="H10172" s="1"/>
      <c r="I10172" s="1"/>
      <c r="J10172" s="1"/>
      <c r="K10172" s="1"/>
      <c r="L10172" s="1"/>
      <c r="M10172" s="1"/>
      <c r="N10172" s="1"/>
      <c r="O10172" s="3"/>
    </row>
    <row r="10173" spans="1:15" x14ac:dyDescent="0.25">
      <c r="A10173" s="1"/>
      <c r="B10173" s="1"/>
      <c r="C10173" s="1"/>
      <c r="D10173" s="1"/>
      <c r="E10173" s="1"/>
      <c r="F10173" s="1"/>
      <c r="G10173" s="1"/>
      <c r="H10173" s="1"/>
      <c r="I10173" s="1"/>
      <c r="J10173" s="1"/>
      <c r="K10173" s="1"/>
      <c r="L10173" s="1"/>
      <c r="M10173" s="1"/>
      <c r="N10173" s="1"/>
      <c r="O10173" s="3"/>
    </row>
    <row r="10174" spans="1:15" x14ac:dyDescent="0.25">
      <c r="A10174" s="1"/>
      <c r="B10174" s="1"/>
      <c r="C10174" s="1"/>
      <c r="D10174" s="1"/>
      <c r="E10174" s="1"/>
      <c r="F10174" s="1"/>
      <c r="G10174" s="1"/>
      <c r="H10174" s="1"/>
      <c r="I10174" s="1"/>
      <c r="J10174" s="1"/>
      <c r="K10174" s="1"/>
      <c r="L10174" s="1"/>
      <c r="M10174" s="1"/>
      <c r="N10174" s="1"/>
      <c r="O10174" s="3"/>
    </row>
    <row r="10175" spans="1:15" x14ac:dyDescent="0.25">
      <c r="A10175" s="1"/>
      <c r="B10175" s="1"/>
      <c r="C10175" s="1"/>
      <c r="D10175" s="1"/>
      <c r="E10175" s="1"/>
      <c r="F10175" s="1"/>
      <c r="G10175" s="1"/>
      <c r="H10175" s="1"/>
      <c r="I10175" s="1"/>
      <c r="J10175" s="1"/>
      <c r="K10175" s="1"/>
      <c r="L10175" s="1"/>
      <c r="M10175" s="1"/>
      <c r="N10175" s="1"/>
      <c r="O10175" s="3"/>
    </row>
    <row r="10176" spans="1:15" x14ac:dyDescent="0.25">
      <c r="A10176" s="1"/>
      <c r="B10176" s="1"/>
      <c r="C10176" s="1"/>
      <c r="D10176" s="1"/>
      <c r="E10176" s="1"/>
      <c r="F10176" s="1"/>
      <c r="G10176" s="1"/>
      <c r="H10176" s="1"/>
      <c r="I10176" s="1"/>
      <c r="J10176" s="1"/>
      <c r="K10176" s="1"/>
      <c r="L10176" s="1"/>
      <c r="M10176" s="1"/>
      <c r="N10176" s="1"/>
      <c r="O10176" s="3"/>
    </row>
    <row r="10177" spans="1:15" x14ac:dyDescent="0.25">
      <c r="A10177" s="1"/>
      <c r="B10177" s="1"/>
      <c r="C10177" s="1"/>
      <c r="D10177" s="1"/>
      <c r="E10177" s="1"/>
      <c r="F10177" s="1"/>
      <c r="G10177" s="1"/>
      <c r="H10177" s="1"/>
      <c r="I10177" s="1"/>
      <c r="J10177" s="1"/>
      <c r="K10177" s="1"/>
      <c r="L10177" s="1"/>
      <c r="M10177" s="1"/>
      <c r="N10177" s="1"/>
      <c r="O10177" s="3"/>
    </row>
    <row r="10178" spans="1:15" x14ac:dyDescent="0.25">
      <c r="A10178" s="1"/>
      <c r="B10178" s="1"/>
      <c r="C10178" s="1"/>
      <c r="D10178" s="1"/>
      <c r="E10178" s="1"/>
      <c r="F10178" s="1"/>
      <c r="G10178" s="1"/>
      <c r="H10178" s="1"/>
      <c r="I10178" s="1"/>
      <c r="J10178" s="1"/>
      <c r="K10178" s="1"/>
      <c r="L10178" s="1"/>
      <c r="M10178" s="1"/>
      <c r="N10178" s="1"/>
      <c r="O10178" s="3"/>
    </row>
    <row r="10179" spans="1:15" x14ac:dyDescent="0.25">
      <c r="A10179" s="1"/>
      <c r="B10179" s="1"/>
      <c r="C10179" s="1"/>
      <c r="D10179" s="1"/>
      <c r="E10179" s="1"/>
      <c r="F10179" s="1"/>
      <c r="G10179" s="1"/>
      <c r="H10179" s="1"/>
      <c r="I10179" s="1"/>
      <c r="J10179" s="1"/>
      <c r="K10179" s="1"/>
      <c r="L10179" s="1"/>
      <c r="M10179" s="1"/>
      <c r="N10179" s="1"/>
      <c r="O10179" s="3"/>
    </row>
    <row r="10180" spans="1:15" x14ac:dyDescent="0.25">
      <c r="A10180" s="1"/>
      <c r="B10180" s="1"/>
      <c r="C10180" s="1"/>
      <c r="D10180" s="1"/>
      <c r="E10180" s="1"/>
      <c r="F10180" s="1"/>
      <c r="G10180" s="1"/>
      <c r="H10180" s="1"/>
      <c r="I10180" s="1"/>
      <c r="J10180" s="1"/>
      <c r="K10180" s="1"/>
      <c r="L10180" s="1"/>
      <c r="M10180" s="1"/>
      <c r="N10180" s="1"/>
      <c r="O10180" s="3"/>
    </row>
    <row r="10181" spans="1:15" x14ac:dyDescent="0.25">
      <c r="A10181" s="1"/>
      <c r="B10181" s="1"/>
      <c r="C10181" s="1"/>
      <c r="D10181" s="1"/>
      <c r="E10181" s="1"/>
      <c r="F10181" s="1"/>
      <c r="G10181" s="1"/>
      <c r="H10181" s="1"/>
      <c r="I10181" s="1"/>
      <c r="J10181" s="1"/>
      <c r="K10181" s="1"/>
      <c r="L10181" s="1"/>
      <c r="M10181" s="1"/>
      <c r="N10181" s="1"/>
      <c r="O10181" s="3"/>
    </row>
    <row r="10182" spans="1:15" x14ac:dyDescent="0.25">
      <c r="A10182" s="1"/>
      <c r="B10182" s="1"/>
      <c r="C10182" s="1"/>
      <c r="D10182" s="1"/>
      <c r="E10182" s="1"/>
      <c r="F10182" s="1"/>
      <c r="G10182" s="1"/>
      <c r="H10182" s="1"/>
      <c r="I10182" s="1"/>
      <c r="J10182" s="1"/>
      <c r="K10182" s="1"/>
      <c r="L10182" s="1"/>
      <c r="M10182" s="1"/>
      <c r="N10182" s="1"/>
      <c r="O10182" s="3"/>
    </row>
    <row r="10183" spans="1:15" x14ac:dyDescent="0.25">
      <c r="A10183" s="1"/>
      <c r="B10183" s="1"/>
      <c r="C10183" s="1"/>
      <c r="D10183" s="1"/>
      <c r="E10183" s="1"/>
      <c r="F10183" s="1"/>
      <c r="G10183" s="1"/>
      <c r="H10183" s="1"/>
      <c r="I10183" s="1"/>
      <c r="J10183" s="1"/>
      <c r="K10183" s="1"/>
      <c r="L10183" s="1"/>
      <c r="M10183" s="1"/>
      <c r="N10183" s="1"/>
      <c r="O10183" s="3"/>
    </row>
    <row r="10184" spans="1:15" x14ac:dyDescent="0.25">
      <c r="A10184" s="1"/>
      <c r="B10184" s="1"/>
      <c r="C10184" s="1"/>
      <c r="D10184" s="1"/>
      <c r="E10184" s="1"/>
      <c r="F10184" s="1"/>
      <c r="G10184" s="1"/>
      <c r="H10184" s="1"/>
      <c r="I10184" s="1"/>
      <c r="J10184" s="1"/>
      <c r="K10184" s="1"/>
      <c r="L10184" s="1"/>
      <c r="M10184" s="1"/>
      <c r="N10184" s="1"/>
      <c r="O10184" s="3"/>
    </row>
    <row r="10185" spans="1:15" x14ac:dyDescent="0.25">
      <c r="A10185" s="1"/>
      <c r="B10185" s="1"/>
      <c r="C10185" s="1"/>
      <c r="D10185" s="1"/>
      <c r="E10185" s="1"/>
      <c r="F10185" s="1"/>
      <c r="G10185" s="1"/>
      <c r="H10185" s="1"/>
      <c r="I10185" s="1"/>
      <c r="J10185" s="1"/>
      <c r="K10185" s="1"/>
      <c r="L10185" s="1"/>
      <c r="M10185" s="1"/>
      <c r="N10185" s="1"/>
      <c r="O10185" s="3"/>
    </row>
    <row r="10186" spans="1:15" x14ac:dyDescent="0.25">
      <c r="A10186" s="1"/>
      <c r="B10186" s="1"/>
      <c r="C10186" s="1"/>
      <c r="D10186" s="1"/>
      <c r="E10186" s="1"/>
      <c r="F10186" s="1"/>
      <c r="G10186" s="1"/>
      <c r="H10186" s="1"/>
      <c r="I10186" s="1"/>
      <c r="J10186" s="1"/>
      <c r="K10186" s="1"/>
      <c r="L10186" s="1"/>
      <c r="M10186" s="1"/>
      <c r="N10186" s="1"/>
      <c r="O10186" s="3"/>
    </row>
    <row r="10187" spans="1:15" x14ac:dyDescent="0.25">
      <c r="A10187" s="1"/>
      <c r="B10187" s="1"/>
      <c r="C10187" s="1"/>
      <c r="D10187" s="1"/>
      <c r="E10187" s="1"/>
      <c r="F10187" s="1"/>
      <c r="G10187" s="1"/>
      <c r="H10187" s="1"/>
      <c r="I10187" s="1"/>
      <c r="J10187" s="1"/>
      <c r="K10187" s="1"/>
      <c r="L10187" s="1"/>
      <c r="M10187" s="1"/>
      <c r="N10187" s="1"/>
      <c r="O10187" s="3"/>
    </row>
    <row r="10188" spans="1:15" x14ac:dyDescent="0.25">
      <c r="A10188" s="1"/>
      <c r="B10188" s="1"/>
      <c r="C10188" s="1"/>
      <c r="D10188" s="1"/>
      <c r="E10188" s="1"/>
      <c r="F10188" s="1"/>
      <c r="G10188" s="1"/>
      <c r="H10188" s="1"/>
      <c r="I10188" s="1"/>
      <c r="J10188" s="1"/>
      <c r="K10188" s="1"/>
      <c r="L10188" s="1"/>
      <c r="M10188" s="1"/>
      <c r="N10188" s="1"/>
      <c r="O10188" s="3"/>
    </row>
    <row r="10189" spans="1:15" x14ac:dyDescent="0.25">
      <c r="A10189" s="1"/>
      <c r="B10189" s="1"/>
      <c r="C10189" s="1"/>
      <c r="D10189" s="1"/>
      <c r="E10189" s="1"/>
      <c r="F10189" s="1"/>
      <c r="G10189" s="1"/>
      <c r="H10189" s="1"/>
      <c r="I10189" s="1"/>
      <c r="J10189" s="1"/>
      <c r="K10189" s="1"/>
      <c r="L10189" s="1"/>
      <c r="M10189" s="1"/>
      <c r="N10189" s="1"/>
      <c r="O10189" s="3"/>
    </row>
    <row r="10190" spans="1:15" x14ac:dyDescent="0.25">
      <c r="A10190" s="1"/>
      <c r="B10190" s="1"/>
      <c r="C10190" s="1"/>
      <c r="D10190" s="1"/>
      <c r="E10190" s="1"/>
      <c r="F10190" s="1"/>
      <c r="G10190" s="1"/>
      <c r="H10190" s="1"/>
      <c r="I10190" s="1"/>
      <c r="J10190" s="1"/>
      <c r="K10190" s="1"/>
      <c r="L10190" s="1"/>
      <c r="M10190" s="1"/>
      <c r="N10190" s="1"/>
      <c r="O10190" s="3"/>
    </row>
    <row r="10191" spans="1:15" x14ac:dyDescent="0.25">
      <c r="A10191" s="1"/>
      <c r="B10191" s="1"/>
      <c r="C10191" s="1"/>
      <c r="D10191" s="1"/>
      <c r="E10191" s="1"/>
      <c r="F10191" s="1"/>
      <c r="G10191" s="1"/>
      <c r="H10191" s="1"/>
      <c r="I10191" s="1"/>
      <c r="J10191" s="1"/>
      <c r="K10191" s="1"/>
      <c r="L10191" s="1"/>
      <c r="M10191" s="1"/>
      <c r="N10191" s="1"/>
      <c r="O10191" s="3"/>
    </row>
    <row r="10192" spans="1:15" x14ac:dyDescent="0.25">
      <c r="A10192" s="1"/>
      <c r="B10192" s="1"/>
      <c r="C10192" s="1"/>
      <c r="D10192" s="1"/>
      <c r="E10192" s="1"/>
      <c r="F10192" s="1"/>
      <c r="G10192" s="1"/>
      <c r="H10192" s="1"/>
      <c r="I10192" s="1"/>
      <c r="J10192" s="1"/>
      <c r="K10192" s="1"/>
      <c r="L10192" s="1"/>
      <c r="M10192" s="1"/>
      <c r="N10192" s="1"/>
      <c r="O10192" s="3"/>
    </row>
    <row r="10193" spans="1:15" x14ac:dyDescent="0.25">
      <c r="A10193" s="1"/>
      <c r="B10193" s="1"/>
      <c r="C10193" s="1"/>
      <c r="D10193" s="1"/>
      <c r="E10193" s="1"/>
      <c r="F10193" s="1"/>
      <c r="G10193" s="1"/>
      <c r="H10193" s="1"/>
      <c r="I10193" s="1"/>
      <c r="J10193" s="1"/>
      <c r="K10193" s="1"/>
      <c r="L10193" s="1"/>
      <c r="M10193" s="1"/>
      <c r="N10193" s="1"/>
      <c r="O10193" s="3"/>
    </row>
    <row r="10194" spans="1:15" x14ac:dyDescent="0.25">
      <c r="A10194" s="1"/>
      <c r="B10194" s="1"/>
      <c r="C10194" s="1"/>
      <c r="D10194" s="1"/>
      <c r="E10194" s="1"/>
      <c r="F10194" s="1"/>
      <c r="G10194" s="1"/>
      <c r="H10194" s="1"/>
      <c r="I10194" s="1"/>
      <c r="J10194" s="1"/>
      <c r="K10194" s="1"/>
      <c r="L10194" s="1"/>
      <c r="M10194" s="1"/>
      <c r="N10194" s="1"/>
      <c r="O10194" s="3"/>
    </row>
    <row r="10195" spans="1:15" x14ac:dyDescent="0.25">
      <c r="A10195" s="1"/>
      <c r="B10195" s="1"/>
      <c r="C10195" s="1"/>
      <c r="D10195" s="1"/>
      <c r="E10195" s="1"/>
      <c r="F10195" s="1"/>
      <c r="G10195" s="1"/>
      <c r="H10195" s="1"/>
      <c r="I10195" s="1"/>
      <c r="J10195" s="1"/>
      <c r="K10195" s="1"/>
      <c r="L10195" s="1"/>
      <c r="M10195" s="1"/>
      <c r="N10195" s="1"/>
      <c r="O10195" s="3"/>
    </row>
    <row r="10196" spans="1:15" x14ac:dyDescent="0.25">
      <c r="A10196" s="1"/>
      <c r="B10196" s="1"/>
      <c r="C10196" s="1"/>
      <c r="D10196" s="1"/>
      <c r="E10196" s="1"/>
      <c r="F10196" s="1"/>
      <c r="G10196" s="1"/>
      <c r="H10196" s="1"/>
      <c r="I10196" s="1"/>
      <c r="J10196" s="1"/>
      <c r="K10196" s="1"/>
      <c r="L10196" s="1"/>
      <c r="M10196" s="1"/>
      <c r="N10196" s="1"/>
      <c r="O10196" s="3"/>
    </row>
    <row r="10197" spans="1:15" x14ac:dyDescent="0.25">
      <c r="A10197" s="1"/>
      <c r="B10197" s="1"/>
      <c r="C10197" s="1"/>
      <c r="D10197" s="1"/>
      <c r="E10197" s="1"/>
      <c r="F10197" s="1"/>
      <c r="G10197" s="1"/>
      <c r="H10197" s="1"/>
      <c r="I10197" s="1"/>
      <c r="J10197" s="1"/>
      <c r="K10197" s="1"/>
      <c r="L10197" s="1"/>
      <c r="M10197" s="1"/>
      <c r="N10197" s="1"/>
      <c r="O10197" s="3"/>
    </row>
    <row r="10198" spans="1:15" x14ac:dyDescent="0.25">
      <c r="A10198" s="1"/>
      <c r="B10198" s="1"/>
      <c r="C10198" s="1"/>
      <c r="D10198" s="1"/>
      <c r="E10198" s="1"/>
      <c r="F10198" s="1"/>
      <c r="G10198" s="1"/>
      <c r="H10198" s="1"/>
      <c r="I10198" s="1"/>
      <c r="J10198" s="1"/>
      <c r="K10198" s="1"/>
      <c r="L10198" s="1"/>
      <c r="M10198" s="1"/>
      <c r="N10198" s="1"/>
      <c r="O10198" s="3"/>
    </row>
    <row r="10199" spans="1:15" x14ac:dyDescent="0.25">
      <c r="A10199" s="1"/>
      <c r="B10199" s="1"/>
      <c r="C10199" s="1"/>
      <c r="D10199" s="1"/>
      <c r="E10199" s="1"/>
      <c r="F10199" s="1"/>
      <c r="G10199" s="1"/>
      <c r="H10199" s="1"/>
      <c r="I10199" s="1"/>
      <c r="J10199" s="1"/>
      <c r="K10199" s="1"/>
      <c r="L10199" s="1"/>
      <c r="M10199" s="1"/>
      <c r="N10199" s="1"/>
      <c r="O10199" s="3"/>
    </row>
    <row r="10200" spans="1:15" x14ac:dyDescent="0.25">
      <c r="A10200" s="1"/>
      <c r="B10200" s="1"/>
      <c r="C10200" s="1"/>
      <c r="D10200" s="1"/>
      <c r="E10200" s="1"/>
      <c r="F10200" s="1"/>
      <c r="G10200" s="1"/>
      <c r="H10200" s="1"/>
      <c r="I10200" s="1"/>
      <c r="J10200" s="1"/>
      <c r="K10200" s="1"/>
      <c r="L10200" s="1"/>
      <c r="M10200" s="1"/>
      <c r="N10200" s="1"/>
      <c r="O10200" s="3"/>
    </row>
    <row r="10201" spans="1:15" x14ac:dyDescent="0.25">
      <c r="A10201" s="1"/>
      <c r="B10201" s="1"/>
      <c r="C10201" s="1"/>
      <c r="D10201" s="1"/>
      <c r="E10201" s="1"/>
      <c r="F10201" s="1"/>
      <c r="G10201" s="1"/>
      <c r="H10201" s="1"/>
      <c r="I10201" s="1"/>
      <c r="J10201" s="1"/>
      <c r="K10201" s="1"/>
      <c r="L10201" s="1"/>
      <c r="M10201" s="1"/>
      <c r="N10201" s="1"/>
      <c r="O10201" s="3"/>
    </row>
    <row r="10202" spans="1:15" x14ac:dyDescent="0.25">
      <c r="A10202" s="1"/>
      <c r="B10202" s="1"/>
      <c r="C10202" s="1"/>
      <c r="D10202" s="1"/>
      <c r="E10202" s="1"/>
      <c r="F10202" s="1"/>
      <c r="G10202" s="1"/>
      <c r="H10202" s="1"/>
      <c r="I10202" s="1"/>
      <c r="J10202" s="1"/>
      <c r="K10202" s="1"/>
      <c r="L10202" s="1"/>
      <c r="M10202" s="1"/>
      <c r="N10202" s="1"/>
      <c r="O10202" s="3"/>
    </row>
    <row r="10203" spans="1:15" x14ac:dyDescent="0.25">
      <c r="A10203" s="1"/>
      <c r="B10203" s="1"/>
      <c r="C10203" s="1"/>
      <c r="D10203" s="1"/>
      <c r="E10203" s="1"/>
      <c r="F10203" s="1"/>
      <c r="G10203" s="1"/>
      <c r="H10203" s="1"/>
      <c r="I10203" s="1"/>
      <c r="J10203" s="1"/>
      <c r="K10203" s="1"/>
      <c r="L10203" s="1"/>
      <c r="M10203" s="1"/>
      <c r="N10203" s="1"/>
      <c r="O10203" s="3"/>
    </row>
    <row r="10204" spans="1:15" x14ac:dyDescent="0.25">
      <c r="A10204" s="1"/>
      <c r="B10204" s="1"/>
      <c r="C10204" s="1"/>
      <c r="D10204" s="1"/>
      <c r="E10204" s="1"/>
      <c r="F10204" s="1"/>
      <c r="G10204" s="1"/>
      <c r="H10204" s="1"/>
      <c r="I10204" s="1"/>
      <c r="J10204" s="1"/>
      <c r="K10204" s="1"/>
      <c r="L10204" s="1"/>
      <c r="M10204" s="1"/>
      <c r="N10204" s="1"/>
      <c r="O10204" s="3"/>
    </row>
    <row r="10205" spans="1:15" x14ac:dyDescent="0.25">
      <c r="A10205" s="1"/>
      <c r="B10205" s="1"/>
      <c r="C10205" s="1"/>
      <c r="D10205" s="1"/>
      <c r="E10205" s="1"/>
      <c r="F10205" s="1"/>
      <c r="G10205" s="1"/>
      <c r="H10205" s="1"/>
      <c r="I10205" s="1"/>
      <c r="J10205" s="1"/>
      <c r="K10205" s="1"/>
      <c r="L10205" s="1"/>
      <c r="M10205" s="1"/>
      <c r="N10205" s="1"/>
      <c r="O10205" s="3"/>
    </row>
    <row r="10206" spans="1:15" x14ac:dyDescent="0.25">
      <c r="A10206" s="1"/>
      <c r="B10206" s="1"/>
      <c r="C10206" s="1"/>
      <c r="D10206" s="1"/>
      <c r="E10206" s="1"/>
      <c r="F10206" s="1"/>
      <c r="G10206" s="1"/>
      <c r="H10206" s="1"/>
      <c r="I10206" s="1"/>
      <c r="J10206" s="1"/>
      <c r="K10206" s="1"/>
      <c r="L10206" s="1"/>
      <c r="M10206" s="1"/>
      <c r="N10206" s="1"/>
      <c r="O10206" s="3"/>
    </row>
    <row r="10207" spans="1:15" x14ac:dyDescent="0.25">
      <c r="A10207" s="1"/>
      <c r="B10207" s="1"/>
      <c r="C10207" s="1"/>
      <c r="D10207" s="1"/>
      <c r="E10207" s="1"/>
      <c r="F10207" s="1"/>
      <c r="G10207" s="1"/>
      <c r="H10207" s="1"/>
      <c r="I10207" s="1"/>
      <c r="J10207" s="1"/>
      <c r="K10207" s="1"/>
      <c r="L10207" s="1"/>
      <c r="M10207" s="1"/>
      <c r="N10207" s="1"/>
      <c r="O10207" s="3"/>
    </row>
    <row r="10208" spans="1:15" x14ac:dyDescent="0.25">
      <c r="A10208" s="1"/>
      <c r="B10208" s="1"/>
      <c r="C10208" s="1"/>
      <c r="D10208" s="1"/>
      <c r="E10208" s="1"/>
      <c r="F10208" s="1"/>
      <c r="G10208" s="1"/>
      <c r="H10208" s="1"/>
      <c r="I10208" s="1"/>
      <c r="J10208" s="1"/>
      <c r="K10208" s="1"/>
      <c r="L10208" s="1"/>
      <c r="M10208" s="1"/>
      <c r="N10208" s="1"/>
      <c r="O10208" s="3"/>
    </row>
    <row r="10209" spans="1:15" x14ac:dyDescent="0.25">
      <c r="A10209" s="1"/>
      <c r="B10209" s="1"/>
      <c r="C10209" s="1"/>
      <c r="D10209" s="1"/>
      <c r="E10209" s="1"/>
      <c r="F10209" s="1"/>
      <c r="G10209" s="1"/>
      <c r="H10209" s="1"/>
      <c r="I10209" s="1"/>
      <c r="J10209" s="1"/>
      <c r="K10209" s="1"/>
      <c r="L10209" s="1"/>
      <c r="M10209" s="1"/>
      <c r="N10209" s="1"/>
      <c r="O10209" s="3"/>
    </row>
    <row r="10210" spans="1:15" x14ac:dyDescent="0.25">
      <c r="A10210" s="1"/>
      <c r="B10210" s="1"/>
      <c r="C10210" s="1"/>
      <c r="D10210" s="1"/>
      <c r="E10210" s="1"/>
      <c r="F10210" s="1"/>
      <c r="G10210" s="1"/>
      <c r="H10210" s="1"/>
      <c r="I10210" s="1"/>
      <c r="J10210" s="1"/>
      <c r="K10210" s="1"/>
      <c r="L10210" s="1"/>
      <c r="M10210" s="1"/>
      <c r="N10210" s="1"/>
      <c r="O10210" s="3"/>
    </row>
    <row r="10211" spans="1:15" x14ac:dyDescent="0.25">
      <c r="A10211" s="1"/>
      <c r="B10211" s="1"/>
      <c r="C10211" s="1"/>
      <c r="D10211" s="1"/>
      <c r="E10211" s="1"/>
      <c r="F10211" s="1"/>
      <c r="G10211" s="1"/>
      <c r="H10211" s="1"/>
      <c r="I10211" s="1"/>
      <c r="J10211" s="1"/>
      <c r="K10211" s="1"/>
      <c r="L10211" s="1"/>
      <c r="M10211" s="1"/>
      <c r="N10211" s="1"/>
      <c r="O10211" s="3"/>
    </row>
    <row r="10212" spans="1:15" x14ac:dyDescent="0.25">
      <c r="A10212" s="1"/>
      <c r="B10212" s="1"/>
      <c r="C10212" s="1"/>
      <c r="D10212" s="1"/>
      <c r="E10212" s="1"/>
      <c r="F10212" s="1"/>
      <c r="G10212" s="1"/>
      <c r="H10212" s="1"/>
      <c r="I10212" s="1"/>
      <c r="J10212" s="1"/>
      <c r="K10212" s="1"/>
      <c r="L10212" s="1"/>
      <c r="M10212" s="1"/>
      <c r="N10212" s="1"/>
      <c r="O10212" s="3"/>
    </row>
    <row r="10213" spans="1:15" x14ac:dyDescent="0.25">
      <c r="A10213" s="1"/>
      <c r="B10213" s="1"/>
      <c r="C10213" s="1"/>
      <c r="D10213" s="1"/>
      <c r="E10213" s="1"/>
      <c r="F10213" s="1"/>
      <c r="G10213" s="1"/>
      <c r="H10213" s="1"/>
      <c r="I10213" s="1"/>
      <c r="J10213" s="1"/>
      <c r="K10213" s="1"/>
      <c r="L10213" s="1"/>
      <c r="M10213" s="1"/>
      <c r="N10213" s="1"/>
      <c r="O10213" s="3"/>
    </row>
    <row r="10214" spans="1:15" x14ac:dyDescent="0.25">
      <c r="A10214" s="1"/>
      <c r="B10214" s="1"/>
      <c r="C10214" s="1"/>
      <c r="D10214" s="1"/>
      <c r="E10214" s="1"/>
      <c r="F10214" s="1"/>
      <c r="G10214" s="1"/>
      <c r="H10214" s="1"/>
      <c r="I10214" s="1"/>
      <c r="J10214" s="1"/>
      <c r="K10214" s="1"/>
      <c r="L10214" s="1"/>
      <c r="M10214" s="1"/>
      <c r="N10214" s="1"/>
      <c r="O10214" s="3"/>
    </row>
    <row r="10215" spans="1:15" x14ac:dyDescent="0.25">
      <c r="A10215" s="1"/>
      <c r="B10215" s="1"/>
      <c r="C10215" s="1"/>
      <c r="D10215" s="1"/>
      <c r="E10215" s="1"/>
      <c r="F10215" s="1"/>
      <c r="G10215" s="1"/>
      <c r="H10215" s="1"/>
      <c r="I10215" s="1"/>
      <c r="J10215" s="1"/>
      <c r="K10215" s="1"/>
      <c r="L10215" s="1"/>
      <c r="M10215" s="1"/>
      <c r="N10215" s="1"/>
      <c r="O10215" s="3"/>
    </row>
    <row r="10216" spans="1:15" x14ac:dyDescent="0.25">
      <c r="A10216" s="1"/>
      <c r="B10216" s="1"/>
      <c r="C10216" s="1"/>
      <c r="D10216" s="1"/>
      <c r="E10216" s="1"/>
      <c r="F10216" s="1"/>
      <c r="G10216" s="1"/>
      <c r="H10216" s="1"/>
      <c r="I10216" s="1"/>
      <c r="J10216" s="1"/>
      <c r="K10216" s="1"/>
      <c r="L10216" s="1"/>
      <c r="M10216" s="1"/>
      <c r="N10216" s="1"/>
      <c r="O10216" s="3"/>
    </row>
    <row r="10217" spans="1:15" x14ac:dyDescent="0.25">
      <c r="A10217" s="1"/>
      <c r="B10217" s="1"/>
      <c r="C10217" s="1"/>
      <c r="D10217" s="1"/>
      <c r="E10217" s="1"/>
      <c r="F10217" s="1"/>
      <c r="G10217" s="1"/>
      <c r="H10217" s="1"/>
      <c r="I10217" s="1"/>
      <c r="J10217" s="1"/>
      <c r="K10217" s="1"/>
      <c r="L10217" s="1"/>
      <c r="M10217" s="1"/>
      <c r="N10217" s="1"/>
      <c r="O10217" s="3"/>
    </row>
    <row r="10218" spans="1:15" x14ac:dyDescent="0.25">
      <c r="A10218" s="1"/>
      <c r="B10218" s="1"/>
      <c r="C10218" s="1"/>
      <c r="D10218" s="1"/>
      <c r="E10218" s="1"/>
      <c r="F10218" s="1"/>
      <c r="G10218" s="1"/>
      <c r="H10218" s="1"/>
      <c r="I10218" s="1"/>
      <c r="J10218" s="1"/>
      <c r="K10218" s="1"/>
      <c r="L10218" s="1"/>
      <c r="M10218" s="1"/>
      <c r="N10218" s="1"/>
      <c r="O10218" s="3"/>
    </row>
    <row r="10219" spans="1:15" x14ac:dyDescent="0.25">
      <c r="A10219" s="1"/>
      <c r="B10219" s="1"/>
      <c r="C10219" s="1"/>
      <c r="D10219" s="1"/>
      <c r="E10219" s="1"/>
      <c r="F10219" s="1"/>
      <c r="G10219" s="1"/>
      <c r="H10219" s="1"/>
      <c r="I10219" s="1"/>
      <c r="J10219" s="1"/>
      <c r="K10219" s="1"/>
      <c r="L10219" s="1"/>
      <c r="M10219" s="1"/>
      <c r="N10219" s="1"/>
      <c r="O10219" s="3"/>
    </row>
    <row r="10220" spans="1:15" x14ac:dyDescent="0.25">
      <c r="A10220" s="1"/>
      <c r="B10220" s="1"/>
      <c r="C10220" s="1"/>
      <c r="D10220" s="1"/>
      <c r="E10220" s="1"/>
      <c r="F10220" s="1"/>
      <c r="G10220" s="1"/>
      <c r="H10220" s="1"/>
      <c r="I10220" s="1"/>
      <c r="J10220" s="1"/>
      <c r="K10220" s="1"/>
      <c r="L10220" s="1"/>
      <c r="M10220" s="1"/>
      <c r="N10220" s="1"/>
      <c r="O10220" s="3"/>
    </row>
    <row r="10221" spans="1:15" x14ac:dyDescent="0.25">
      <c r="A10221" s="1"/>
      <c r="B10221" s="1"/>
      <c r="C10221" s="1"/>
      <c r="D10221" s="1"/>
      <c r="E10221" s="1"/>
      <c r="F10221" s="1"/>
      <c r="G10221" s="1"/>
      <c r="H10221" s="1"/>
      <c r="I10221" s="1"/>
      <c r="J10221" s="1"/>
      <c r="K10221" s="1"/>
      <c r="L10221" s="1"/>
      <c r="M10221" s="1"/>
      <c r="N10221" s="1"/>
      <c r="O10221" s="3"/>
    </row>
    <row r="10222" spans="1:15" x14ac:dyDescent="0.25">
      <c r="A10222" s="1"/>
      <c r="B10222" s="1"/>
      <c r="C10222" s="1"/>
      <c r="D10222" s="1"/>
      <c r="E10222" s="1"/>
      <c r="F10222" s="1"/>
      <c r="G10222" s="1"/>
      <c r="H10222" s="1"/>
      <c r="I10222" s="1"/>
      <c r="J10222" s="1"/>
      <c r="K10222" s="1"/>
      <c r="L10222" s="1"/>
      <c r="M10222" s="1"/>
      <c r="N10222" s="1"/>
      <c r="O10222" s="3"/>
    </row>
    <row r="10223" spans="1:15" x14ac:dyDescent="0.25">
      <c r="A10223" s="1"/>
      <c r="B10223" s="1"/>
      <c r="C10223" s="1"/>
      <c r="D10223" s="1"/>
      <c r="E10223" s="1"/>
      <c r="F10223" s="1"/>
      <c r="G10223" s="1"/>
      <c r="H10223" s="1"/>
      <c r="I10223" s="1"/>
      <c r="J10223" s="1"/>
      <c r="K10223" s="1"/>
      <c r="L10223" s="1"/>
      <c r="M10223" s="1"/>
      <c r="N10223" s="1"/>
      <c r="O10223" s="3"/>
    </row>
    <row r="10224" spans="1:15" x14ac:dyDescent="0.25">
      <c r="A10224" s="1"/>
      <c r="B10224" s="1"/>
      <c r="C10224" s="1"/>
      <c r="D10224" s="1"/>
      <c r="E10224" s="1"/>
      <c r="F10224" s="1"/>
      <c r="G10224" s="1"/>
      <c r="H10224" s="1"/>
      <c r="I10224" s="1"/>
      <c r="J10224" s="1"/>
      <c r="K10224" s="1"/>
      <c r="L10224" s="1"/>
      <c r="M10224" s="1"/>
      <c r="N10224" s="1"/>
      <c r="O10224" s="3"/>
    </row>
    <row r="10225" spans="1:15" x14ac:dyDescent="0.25">
      <c r="A10225" s="1"/>
      <c r="B10225" s="1"/>
      <c r="C10225" s="1"/>
      <c r="D10225" s="1"/>
      <c r="E10225" s="1"/>
      <c r="F10225" s="1"/>
      <c r="G10225" s="1"/>
      <c r="H10225" s="1"/>
      <c r="I10225" s="1"/>
      <c r="J10225" s="1"/>
      <c r="K10225" s="1"/>
      <c r="L10225" s="1"/>
      <c r="M10225" s="1"/>
      <c r="N10225" s="1"/>
      <c r="O10225" s="3"/>
    </row>
    <row r="10226" spans="1:15" x14ac:dyDescent="0.25">
      <c r="A10226" s="1"/>
      <c r="B10226" s="1"/>
      <c r="C10226" s="1"/>
      <c r="D10226" s="1"/>
      <c r="E10226" s="1"/>
      <c r="F10226" s="1"/>
      <c r="G10226" s="1"/>
      <c r="H10226" s="1"/>
      <c r="I10226" s="1"/>
      <c r="J10226" s="1"/>
      <c r="K10226" s="1"/>
      <c r="L10226" s="1"/>
      <c r="M10226" s="1"/>
      <c r="N10226" s="1"/>
      <c r="O10226" s="3"/>
    </row>
    <row r="10227" spans="1:15" x14ac:dyDescent="0.25">
      <c r="A10227" s="1"/>
      <c r="B10227" s="1"/>
      <c r="C10227" s="1"/>
      <c r="D10227" s="1"/>
      <c r="E10227" s="1"/>
      <c r="F10227" s="1"/>
      <c r="G10227" s="1"/>
      <c r="H10227" s="1"/>
      <c r="I10227" s="1"/>
      <c r="J10227" s="1"/>
      <c r="K10227" s="1"/>
      <c r="L10227" s="1"/>
      <c r="M10227" s="1"/>
      <c r="N10227" s="1"/>
      <c r="O10227" s="3"/>
    </row>
    <row r="10228" spans="1:15" x14ac:dyDescent="0.25">
      <c r="A10228" s="1"/>
      <c r="B10228" s="1"/>
      <c r="C10228" s="1"/>
      <c r="D10228" s="1"/>
      <c r="E10228" s="1"/>
      <c r="F10228" s="1"/>
      <c r="G10228" s="1"/>
      <c r="H10228" s="1"/>
      <c r="I10228" s="1"/>
      <c r="J10228" s="1"/>
      <c r="K10228" s="1"/>
      <c r="L10228" s="1"/>
      <c r="M10228" s="1"/>
      <c r="N10228" s="1"/>
      <c r="O10228" s="3"/>
    </row>
    <row r="10229" spans="1:15" x14ac:dyDescent="0.25">
      <c r="A10229" s="1"/>
      <c r="B10229" s="1"/>
      <c r="C10229" s="1"/>
      <c r="D10229" s="1"/>
      <c r="E10229" s="1"/>
      <c r="F10229" s="1"/>
      <c r="G10229" s="1"/>
      <c r="H10229" s="1"/>
      <c r="I10229" s="1"/>
      <c r="J10229" s="1"/>
      <c r="K10229" s="1"/>
      <c r="L10229" s="1"/>
      <c r="M10229" s="1"/>
      <c r="N10229" s="1"/>
      <c r="O10229" s="3"/>
    </row>
    <row r="10230" spans="1:15" x14ac:dyDescent="0.25">
      <c r="A10230" s="1"/>
      <c r="B10230" s="1"/>
      <c r="C10230" s="1"/>
      <c r="D10230" s="1"/>
      <c r="E10230" s="1"/>
      <c r="F10230" s="1"/>
      <c r="G10230" s="1"/>
      <c r="H10230" s="1"/>
      <c r="I10230" s="1"/>
      <c r="J10230" s="1"/>
      <c r="K10230" s="1"/>
      <c r="L10230" s="1"/>
      <c r="M10230" s="1"/>
      <c r="N10230" s="1"/>
      <c r="O10230" s="3"/>
    </row>
    <row r="10231" spans="1:15" x14ac:dyDescent="0.25">
      <c r="A10231" s="1"/>
      <c r="B10231" s="1"/>
      <c r="C10231" s="1"/>
      <c r="D10231" s="1"/>
      <c r="E10231" s="1"/>
      <c r="F10231" s="1"/>
      <c r="G10231" s="1"/>
      <c r="H10231" s="1"/>
      <c r="I10231" s="1"/>
      <c r="J10231" s="1"/>
      <c r="K10231" s="1"/>
      <c r="L10231" s="1"/>
      <c r="M10231" s="1"/>
      <c r="N10231" s="1"/>
      <c r="O10231" s="3"/>
    </row>
    <row r="10232" spans="1:15" x14ac:dyDescent="0.25">
      <c r="A10232" s="1"/>
      <c r="B10232" s="1"/>
      <c r="C10232" s="1"/>
      <c r="D10232" s="1"/>
      <c r="E10232" s="1"/>
      <c r="F10232" s="1"/>
      <c r="G10232" s="1"/>
      <c r="H10232" s="1"/>
      <c r="I10232" s="1"/>
      <c r="J10232" s="1"/>
      <c r="K10232" s="1"/>
      <c r="L10232" s="1"/>
      <c r="M10232" s="1"/>
      <c r="N10232" s="1"/>
      <c r="O10232" s="3"/>
    </row>
    <row r="10233" spans="1:15" x14ac:dyDescent="0.25">
      <c r="A10233" s="1"/>
      <c r="B10233" s="1"/>
      <c r="C10233" s="1"/>
      <c r="D10233" s="1"/>
      <c r="E10233" s="1"/>
      <c r="F10233" s="1"/>
      <c r="G10233" s="1"/>
      <c r="H10233" s="1"/>
      <c r="I10233" s="1"/>
      <c r="J10233" s="1"/>
      <c r="K10233" s="1"/>
      <c r="L10233" s="1"/>
      <c r="M10233" s="1"/>
      <c r="N10233" s="1"/>
      <c r="O10233" s="3"/>
    </row>
    <row r="10234" spans="1:15" x14ac:dyDescent="0.25">
      <c r="A10234" s="1"/>
      <c r="B10234" s="1"/>
      <c r="C10234" s="1"/>
      <c r="D10234" s="1"/>
      <c r="E10234" s="1"/>
      <c r="F10234" s="1"/>
      <c r="G10234" s="1"/>
      <c r="H10234" s="1"/>
      <c r="I10234" s="1"/>
      <c r="J10234" s="1"/>
      <c r="K10234" s="1"/>
      <c r="L10234" s="1"/>
      <c r="M10234" s="1"/>
      <c r="N10234" s="1"/>
      <c r="O10234" s="3"/>
    </row>
    <row r="10235" spans="1:15" x14ac:dyDescent="0.25">
      <c r="A10235" s="1"/>
      <c r="B10235" s="1"/>
      <c r="C10235" s="1"/>
      <c r="D10235" s="1"/>
      <c r="E10235" s="1"/>
      <c r="F10235" s="1"/>
      <c r="G10235" s="1"/>
      <c r="H10235" s="1"/>
      <c r="I10235" s="1"/>
      <c r="J10235" s="1"/>
      <c r="K10235" s="1"/>
      <c r="L10235" s="1"/>
      <c r="M10235" s="1"/>
      <c r="N10235" s="1"/>
      <c r="O10235" s="3"/>
    </row>
    <row r="10236" spans="1:15" x14ac:dyDescent="0.25">
      <c r="A10236" s="1"/>
      <c r="B10236" s="1"/>
      <c r="C10236" s="1"/>
      <c r="D10236" s="1"/>
      <c r="E10236" s="1"/>
      <c r="F10236" s="1"/>
      <c r="G10236" s="1"/>
      <c r="H10236" s="1"/>
      <c r="I10236" s="1"/>
      <c r="J10236" s="1"/>
      <c r="K10236" s="1"/>
      <c r="L10236" s="1"/>
      <c r="M10236" s="1"/>
      <c r="N10236" s="1"/>
      <c r="O10236" s="3"/>
    </row>
    <row r="10237" spans="1:15" x14ac:dyDescent="0.25">
      <c r="A10237" s="1"/>
      <c r="B10237" s="1"/>
      <c r="C10237" s="1"/>
      <c r="D10237" s="1"/>
      <c r="E10237" s="1"/>
      <c r="F10237" s="1"/>
      <c r="G10237" s="1"/>
      <c r="H10237" s="1"/>
      <c r="I10237" s="1"/>
      <c r="J10237" s="1"/>
      <c r="K10237" s="1"/>
      <c r="L10237" s="1"/>
      <c r="M10237" s="1"/>
      <c r="N10237" s="1"/>
      <c r="O10237" s="3"/>
    </row>
    <row r="10238" spans="1:15" x14ac:dyDescent="0.25">
      <c r="A10238" s="1"/>
      <c r="B10238" s="1"/>
      <c r="C10238" s="1"/>
      <c r="D10238" s="1"/>
      <c r="E10238" s="1"/>
      <c r="F10238" s="1"/>
      <c r="G10238" s="1"/>
      <c r="H10238" s="1"/>
      <c r="I10238" s="1"/>
      <c r="J10238" s="1"/>
      <c r="K10238" s="1"/>
      <c r="L10238" s="1"/>
      <c r="M10238" s="1"/>
      <c r="N10238" s="1"/>
      <c r="O10238" s="3"/>
    </row>
    <row r="10239" spans="1:15" x14ac:dyDescent="0.25">
      <c r="A10239" s="1"/>
      <c r="B10239" s="1"/>
      <c r="C10239" s="1"/>
      <c r="D10239" s="1"/>
      <c r="E10239" s="1"/>
      <c r="F10239" s="1"/>
      <c r="G10239" s="1"/>
      <c r="H10239" s="1"/>
      <c r="I10239" s="1"/>
      <c r="J10239" s="1"/>
      <c r="K10239" s="1"/>
      <c r="L10239" s="1"/>
      <c r="M10239" s="1"/>
      <c r="N10239" s="1"/>
      <c r="O10239" s="3"/>
    </row>
    <row r="10240" spans="1:15" x14ac:dyDescent="0.25">
      <c r="A10240" s="1"/>
      <c r="B10240" s="1"/>
      <c r="C10240" s="1"/>
      <c r="D10240" s="1"/>
      <c r="E10240" s="1"/>
      <c r="F10240" s="1"/>
      <c r="G10240" s="1"/>
      <c r="H10240" s="1"/>
      <c r="I10240" s="1"/>
      <c r="J10240" s="1"/>
      <c r="K10240" s="1"/>
      <c r="L10240" s="1"/>
      <c r="M10240" s="1"/>
      <c r="N10240" s="1"/>
      <c r="O10240" s="3"/>
    </row>
    <row r="10241" spans="1:15" x14ac:dyDescent="0.25">
      <c r="A10241" s="1"/>
      <c r="B10241" s="1"/>
      <c r="C10241" s="1"/>
      <c r="D10241" s="1"/>
      <c r="E10241" s="1"/>
      <c r="F10241" s="1"/>
      <c r="G10241" s="1"/>
      <c r="H10241" s="1"/>
      <c r="I10241" s="1"/>
      <c r="J10241" s="1"/>
      <c r="K10241" s="1"/>
      <c r="L10241" s="1"/>
      <c r="M10241" s="1"/>
      <c r="N10241" s="1"/>
      <c r="O10241" s="3"/>
    </row>
    <row r="10242" spans="1:15" x14ac:dyDescent="0.25">
      <c r="A10242" s="1"/>
      <c r="B10242" s="1"/>
      <c r="C10242" s="1"/>
      <c r="D10242" s="1"/>
      <c r="E10242" s="1"/>
      <c r="F10242" s="1"/>
      <c r="G10242" s="1"/>
      <c r="H10242" s="1"/>
      <c r="I10242" s="1"/>
      <c r="J10242" s="1"/>
      <c r="K10242" s="1"/>
      <c r="L10242" s="1"/>
      <c r="M10242" s="1"/>
      <c r="N10242" s="1"/>
      <c r="O10242" s="3"/>
    </row>
    <row r="10243" spans="1:15" x14ac:dyDescent="0.25">
      <c r="A10243" s="1"/>
      <c r="B10243" s="1"/>
      <c r="C10243" s="1"/>
      <c r="D10243" s="1"/>
      <c r="E10243" s="1"/>
      <c r="F10243" s="1"/>
      <c r="G10243" s="1"/>
      <c r="H10243" s="1"/>
      <c r="I10243" s="1"/>
      <c r="J10243" s="1"/>
      <c r="K10243" s="1"/>
      <c r="L10243" s="1"/>
      <c r="M10243" s="1"/>
      <c r="N10243" s="1"/>
      <c r="O10243" s="3"/>
    </row>
    <row r="10244" spans="1:15" x14ac:dyDescent="0.25">
      <c r="A10244" s="1"/>
      <c r="B10244" s="1"/>
      <c r="C10244" s="1"/>
      <c r="D10244" s="1"/>
      <c r="E10244" s="1"/>
      <c r="F10244" s="1"/>
      <c r="G10244" s="1"/>
      <c r="H10244" s="1"/>
      <c r="I10244" s="1"/>
      <c r="J10244" s="1"/>
      <c r="K10244" s="1"/>
      <c r="L10244" s="1"/>
      <c r="M10244" s="1"/>
      <c r="N10244" s="1"/>
      <c r="O10244" s="3"/>
    </row>
    <row r="10245" spans="1:15" x14ac:dyDescent="0.25">
      <c r="A10245" s="1"/>
      <c r="B10245" s="1"/>
      <c r="C10245" s="1"/>
      <c r="D10245" s="1"/>
      <c r="E10245" s="1"/>
      <c r="F10245" s="1"/>
      <c r="G10245" s="1"/>
      <c r="H10245" s="1"/>
      <c r="I10245" s="1"/>
      <c r="J10245" s="1"/>
      <c r="K10245" s="1"/>
      <c r="L10245" s="1"/>
      <c r="M10245" s="1"/>
      <c r="N10245" s="1"/>
      <c r="O10245" s="3"/>
    </row>
    <row r="10246" spans="1:15" x14ac:dyDescent="0.25">
      <c r="A10246" s="1"/>
      <c r="B10246" s="1"/>
      <c r="C10246" s="1"/>
      <c r="D10246" s="1"/>
      <c r="E10246" s="1"/>
      <c r="F10246" s="1"/>
      <c r="G10246" s="1"/>
      <c r="H10246" s="1"/>
      <c r="I10246" s="1"/>
      <c r="J10246" s="1"/>
      <c r="K10246" s="1"/>
      <c r="L10246" s="1"/>
      <c r="M10246" s="1"/>
      <c r="N10246" s="1"/>
      <c r="O10246" s="3"/>
    </row>
    <row r="10247" spans="1:15" x14ac:dyDescent="0.25">
      <c r="A10247" s="1"/>
      <c r="B10247" s="1"/>
      <c r="C10247" s="1"/>
      <c r="D10247" s="1"/>
      <c r="E10247" s="1"/>
      <c r="F10247" s="1"/>
      <c r="G10247" s="1"/>
      <c r="H10247" s="1"/>
      <c r="I10247" s="1"/>
      <c r="J10247" s="1"/>
      <c r="K10247" s="1"/>
      <c r="L10247" s="1"/>
      <c r="M10247" s="1"/>
      <c r="N10247" s="1"/>
      <c r="O10247" s="3"/>
    </row>
    <row r="10248" spans="1:15" x14ac:dyDescent="0.25">
      <c r="A10248" s="1"/>
      <c r="B10248" s="1"/>
      <c r="C10248" s="1"/>
      <c r="D10248" s="1"/>
      <c r="E10248" s="1"/>
      <c r="F10248" s="1"/>
      <c r="G10248" s="1"/>
      <c r="H10248" s="1"/>
      <c r="I10248" s="1"/>
      <c r="J10248" s="1"/>
      <c r="K10248" s="1"/>
      <c r="L10248" s="1"/>
      <c r="M10248" s="1"/>
      <c r="N10248" s="1"/>
      <c r="O10248" s="3"/>
    </row>
    <row r="10249" spans="1:15" x14ac:dyDescent="0.25">
      <c r="A10249" s="1"/>
      <c r="B10249" s="1"/>
      <c r="C10249" s="1"/>
      <c r="D10249" s="1"/>
      <c r="E10249" s="1"/>
      <c r="F10249" s="1"/>
      <c r="G10249" s="1"/>
      <c r="H10249" s="1"/>
      <c r="I10249" s="1"/>
      <c r="J10249" s="1"/>
      <c r="K10249" s="1"/>
      <c r="L10249" s="1"/>
      <c r="M10249" s="1"/>
      <c r="N10249" s="1"/>
      <c r="O10249" s="3"/>
    </row>
    <row r="10250" spans="1:15" x14ac:dyDescent="0.25">
      <c r="A10250" s="1"/>
      <c r="B10250" s="1"/>
      <c r="C10250" s="1"/>
      <c r="D10250" s="1"/>
      <c r="E10250" s="1"/>
      <c r="F10250" s="1"/>
      <c r="G10250" s="1"/>
      <c r="H10250" s="1"/>
      <c r="I10250" s="1"/>
      <c r="J10250" s="1"/>
      <c r="K10250" s="1"/>
      <c r="L10250" s="1"/>
      <c r="M10250" s="1"/>
      <c r="N10250" s="1"/>
      <c r="O10250" s="3"/>
    </row>
    <row r="10251" spans="1:15" x14ac:dyDescent="0.25">
      <c r="A10251" s="1"/>
      <c r="B10251" s="1"/>
      <c r="C10251" s="1"/>
      <c r="D10251" s="1"/>
      <c r="E10251" s="1"/>
      <c r="F10251" s="1"/>
      <c r="G10251" s="1"/>
      <c r="H10251" s="1"/>
      <c r="I10251" s="1"/>
      <c r="J10251" s="1"/>
      <c r="K10251" s="1"/>
      <c r="L10251" s="1"/>
      <c r="M10251" s="1"/>
      <c r="N10251" s="1"/>
      <c r="O10251" s="3"/>
    </row>
    <row r="10252" spans="1:15" x14ac:dyDescent="0.25">
      <c r="A10252" s="1"/>
      <c r="B10252" s="1"/>
      <c r="C10252" s="1"/>
      <c r="D10252" s="1"/>
      <c r="E10252" s="1"/>
      <c r="F10252" s="1"/>
      <c r="G10252" s="1"/>
      <c r="H10252" s="1"/>
      <c r="I10252" s="1"/>
      <c r="J10252" s="1"/>
      <c r="K10252" s="1"/>
      <c r="L10252" s="1"/>
      <c r="M10252" s="1"/>
      <c r="N10252" s="1"/>
      <c r="O10252" s="3"/>
    </row>
    <row r="10253" spans="1:15" x14ac:dyDescent="0.25">
      <c r="A10253" s="1"/>
      <c r="B10253" s="1"/>
      <c r="C10253" s="1"/>
      <c r="D10253" s="1"/>
      <c r="E10253" s="1"/>
      <c r="F10253" s="1"/>
      <c r="G10253" s="1"/>
      <c r="H10253" s="1"/>
      <c r="I10253" s="1"/>
      <c r="J10253" s="1"/>
      <c r="K10253" s="1"/>
      <c r="L10253" s="1"/>
      <c r="M10253" s="1"/>
      <c r="N10253" s="1"/>
      <c r="O10253" s="3"/>
    </row>
    <row r="10254" spans="1:15" x14ac:dyDescent="0.25">
      <c r="A10254" s="1"/>
      <c r="B10254" s="1"/>
      <c r="C10254" s="1"/>
      <c r="D10254" s="1"/>
      <c r="E10254" s="1"/>
      <c r="F10254" s="1"/>
      <c r="G10254" s="1"/>
      <c r="H10254" s="1"/>
      <c r="I10254" s="1"/>
      <c r="J10254" s="1"/>
      <c r="K10254" s="1"/>
      <c r="L10254" s="1"/>
      <c r="M10254" s="1"/>
      <c r="N10254" s="1"/>
      <c r="O10254" s="3"/>
    </row>
    <row r="10255" spans="1:15" x14ac:dyDescent="0.25">
      <c r="A10255" s="1"/>
      <c r="B10255" s="1"/>
      <c r="C10255" s="1"/>
      <c r="D10255" s="1"/>
      <c r="E10255" s="1"/>
      <c r="F10255" s="1"/>
      <c r="G10255" s="1"/>
      <c r="H10255" s="1"/>
      <c r="I10255" s="1"/>
      <c r="J10255" s="1"/>
      <c r="K10255" s="1"/>
      <c r="L10255" s="1"/>
      <c r="M10255" s="1"/>
      <c r="N10255" s="1"/>
      <c r="O10255" s="3"/>
    </row>
    <row r="10256" spans="1:15" x14ac:dyDescent="0.25">
      <c r="A10256" s="1"/>
      <c r="B10256" s="1"/>
      <c r="C10256" s="1"/>
      <c r="D10256" s="1"/>
      <c r="E10256" s="1"/>
      <c r="F10256" s="1"/>
      <c r="G10256" s="1"/>
      <c r="H10256" s="1"/>
      <c r="I10256" s="1"/>
      <c r="J10256" s="1"/>
      <c r="K10256" s="1"/>
      <c r="L10256" s="1"/>
      <c r="M10256" s="1"/>
      <c r="N10256" s="1"/>
      <c r="O10256" s="3"/>
    </row>
    <row r="10257" spans="1:15" x14ac:dyDescent="0.25">
      <c r="A10257" s="1"/>
      <c r="B10257" s="1"/>
      <c r="C10257" s="1"/>
      <c r="D10257" s="1"/>
      <c r="E10257" s="1"/>
      <c r="F10257" s="1"/>
      <c r="G10257" s="1"/>
      <c r="H10257" s="1"/>
      <c r="I10257" s="1"/>
      <c r="J10257" s="1"/>
      <c r="K10257" s="1"/>
      <c r="L10257" s="1"/>
      <c r="M10257" s="1"/>
      <c r="N10257" s="1"/>
      <c r="O10257" s="3"/>
    </row>
    <row r="10258" spans="1:15" x14ac:dyDescent="0.25">
      <c r="A10258" s="1"/>
      <c r="B10258" s="1"/>
      <c r="C10258" s="1"/>
      <c r="D10258" s="1"/>
      <c r="E10258" s="1"/>
      <c r="F10258" s="1"/>
      <c r="G10258" s="1"/>
      <c r="H10258" s="1"/>
      <c r="I10258" s="1"/>
      <c r="J10258" s="1"/>
      <c r="K10258" s="1"/>
      <c r="L10258" s="1"/>
      <c r="M10258" s="1"/>
      <c r="N10258" s="1"/>
      <c r="O10258" s="3"/>
    </row>
    <row r="10259" spans="1:15" x14ac:dyDescent="0.25">
      <c r="A10259" s="1"/>
      <c r="B10259" s="1"/>
      <c r="C10259" s="1"/>
      <c r="D10259" s="1"/>
      <c r="E10259" s="1"/>
      <c r="F10259" s="1"/>
      <c r="G10259" s="1"/>
      <c r="H10259" s="1"/>
      <c r="I10259" s="1"/>
      <c r="J10259" s="1"/>
      <c r="K10259" s="1"/>
      <c r="L10259" s="1"/>
      <c r="M10259" s="1"/>
      <c r="N10259" s="1"/>
      <c r="O10259" s="3"/>
    </row>
    <row r="10260" spans="1:15" x14ac:dyDescent="0.25">
      <c r="A10260" s="1"/>
      <c r="B10260" s="1"/>
      <c r="C10260" s="1"/>
      <c r="D10260" s="1"/>
      <c r="E10260" s="1"/>
      <c r="F10260" s="1"/>
      <c r="G10260" s="1"/>
      <c r="H10260" s="1"/>
      <c r="I10260" s="1"/>
      <c r="J10260" s="1"/>
      <c r="K10260" s="1"/>
      <c r="L10260" s="1"/>
      <c r="M10260" s="1"/>
      <c r="N10260" s="1"/>
      <c r="O10260" s="3"/>
    </row>
    <row r="10261" spans="1:15" x14ac:dyDescent="0.25">
      <c r="A10261" s="1"/>
      <c r="B10261" s="1"/>
      <c r="C10261" s="1"/>
      <c r="D10261" s="1"/>
      <c r="E10261" s="1"/>
      <c r="F10261" s="1"/>
      <c r="G10261" s="1"/>
      <c r="H10261" s="1"/>
      <c r="I10261" s="1"/>
      <c r="J10261" s="1"/>
      <c r="K10261" s="1"/>
      <c r="L10261" s="1"/>
      <c r="M10261" s="1"/>
      <c r="N10261" s="1"/>
      <c r="O10261" s="3"/>
    </row>
    <row r="10262" spans="1:15" x14ac:dyDescent="0.25">
      <c r="A10262" s="1"/>
      <c r="B10262" s="1"/>
      <c r="C10262" s="1"/>
      <c r="D10262" s="1"/>
      <c r="E10262" s="1"/>
      <c r="F10262" s="1"/>
      <c r="G10262" s="1"/>
      <c r="H10262" s="1"/>
      <c r="I10262" s="1"/>
      <c r="J10262" s="1"/>
      <c r="K10262" s="1"/>
      <c r="L10262" s="1"/>
      <c r="M10262" s="1"/>
      <c r="N10262" s="1"/>
      <c r="O10262" s="3"/>
    </row>
    <row r="10263" spans="1:15" x14ac:dyDescent="0.25">
      <c r="A10263" s="1"/>
      <c r="B10263" s="1"/>
      <c r="C10263" s="1"/>
      <c r="D10263" s="1"/>
      <c r="E10263" s="1"/>
      <c r="F10263" s="1"/>
      <c r="G10263" s="1"/>
      <c r="H10263" s="1"/>
      <c r="I10263" s="1"/>
      <c r="J10263" s="1"/>
      <c r="K10263" s="1"/>
      <c r="L10263" s="1"/>
      <c r="M10263" s="1"/>
      <c r="N10263" s="1"/>
      <c r="O10263" s="3"/>
    </row>
    <row r="10264" spans="1:15" x14ac:dyDescent="0.25">
      <c r="A10264" s="1"/>
      <c r="B10264" s="1"/>
      <c r="C10264" s="1"/>
      <c r="D10264" s="1"/>
      <c r="E10264" s="1"/>
      <c r="F10264" s="1"/>
      <c r="G10264" s="1"/>
      <c r="H10264" s="1"/>
      <c r="I10264" s="1"/>
      <c r="J10264" s="1"/>
      <c r="K10264" s="1"/>
      <c r="L10264" s="1"/>
      <c r="M10264" s="1"/>
      <c r="N10264" s="1"/>
      <c r="O10264" s="3"/>
    </row>
    <row r="10265" spans="1:15" x14ac:dyDescent="0.25">
      <c r="A10265" s="1"/>
      <c r="B10265" s="1"/>
      <c r="C10265" s="1"/>
      <c r="D10265" s="1"/>
      <c r="E10265" s="1"/>
      <c r="F10265" s="1"/>
      <c r="G10265" s="1"/>
      <c r="H10265" s="1"/>
      <c r="I10265" s="1"/>
      <c r="J10265" s="1"/>
      <c r="K10265" s="1"/>
      <c r="L10265" s="1"/>
      <c r="M10265" s="1"/>
      <c r="N10265" s="1"/>
      <c r="O10265" s="3"/>
    </row>
    <row r="10266" spans="1:15" x14ac:dyDescent="0.25">
      <c r="A10266" s="1"/>
      <c r="B10266" s="1"/>
      <c r="C10266" s="1"/>
      <c r="D10266" s="1"/>
      <c r="E10266" s="1"/>
      <c r="F10266" s="1"/>
      <c r="G10266" s="1"/>
      <c r="H10266" s="1"/>
      <c r="I10266" s="1"/>
      <c r="J10266" s="1"/>
      <c r="K10266" s="1"/>
      <c r="L10266" s="1"/>
      <c r="M10266" s="1"/>
      <c r="N10266" s="1"/>
      <c r="O10266" s="3"/>
    </row>
    <row r="10267" spans="1:15" x14ac:dyDescent="0.25">
      <c r="A10267" s="1"/>
      <c r="B10267" s="1"/>
      <c r="C10267" s="1"/>
      <c r="D10267" s="1"/>
      <c r="E10267" s="1"/>
      <c r="F10267" s="1"/>
      <c r="G10267" s="1"/>
      <c r="H10267" s="1"/>
      <c r="I10267" s="1"/>
      <c r="J10267" s="1"/>
      <c r="K10267" s="1"/>
      <c r="L10267" s="1"/>
      <c r="M10267" s="1"/>
      <c r="N10267" s="1"/>
      <c r="O10267" s="3"/>
    </row>
    <row r="10268" spans="1:15" x14ac:dyDescent="0.25">
      <c r="A10268" s="1"/>
      <c r="B10268" s="1"/>
      <c r="C10268" s="1"/>
      <c r="D10268" s="1"/>
      <c r="E10268" s="1"/>
      <c r="F10268" s="1"/>
      <c r="G10268" s="1"/>
      <c r="H10268" s="1"/>
      <c r="I10268" s="1"/>
      <c r="J10268" s="1"/>
      <c r="K10268" s="1"/>
      <c r="L10268" s="1"/>
      <c r="M10268" s="1"/>
      <c r="N10268" s="1"/>
      <c r="O10268" s="3"/>
    </row>
    <row r="10269" spans="1:15" x14ac:dyDescent="0.25">
      <c r="A10269" s="1"/>
      <c r="B10269" s="1"/>
      <c r="C10269" s="1"/>
      <c r="D10269" s="1"/>
      <c r="E10269" s="1"/>
      <c r="F10269" s="1"/>
      <c r="G10269" s="1"/>
      <c r="H10269" s="1"/>
      <c r="I10269" s="1"/>
      <c r="J10269" s="1"/>
      <c r="K10269" s="1"/>
      <c r="L10269" s="1"/>
      <c r="M10269" s="1"/>
      <c r="N10269" s="1"/>
      <c r="O10269" s="3"/>
    </row>
    <row r="10270" spans="1:15" x14ac:dyDescent="0.25">
      <c r="A10270" s="1"/>
      <c r="B10270" s="1"/>
      <c r="C10270" s="1"/>
      <c r="D10270" s="1"/>
      <c r="E10270" s="1"/>
      <c r="F10270" s="1"/>
      <c r="G10270" s="1"/>
      <c r="H10270" s="1"/>
      <c r="I10270" s="1"/>
      <c r="J10270" s="1"/>
      <c r="K10270" s="1"/>
      <c r="L10270" s="1"/>
      <c r="M10270" s="1"/>
      <c r="N10270" s="1"/>
      <c r="O10270" s="3"/>
    </row>
    <row r="10271" spans="1:15" x14ac:dyDescent="0.25">
      <c r="A10271" s="1"/>
      <c r="B10271" s="1"/>
      <c r="C10271" s="1"/>
      <c r="D10271" s="1"/>
      <c r="E10271" s="1"/>
      <c r="F10271" s="1"/>
      <c r="G10271" s="1"/>
      <c r="H10271" s="1"/>
      <c r="I10271" s="1"/>
      <c r="J10271" s="1"/>
      <c r="K10271" s="1"/>
      <c r="L10271" s="1"/>
      <c r="M10271" s="1"/>
      <c r="N10271" s="1"/>
      <c r="O10271" s="3"/>
    </row>
    <row r="10272" spans="1:15" x14ac:dyDescent="0.25">
      <c r="A10272" s="1"/>
      <c r="B10272" s="1"/>
      <c r="C10272" s="1"/>
      <c r="D10272" s="1"/>
      <c r="E10272" s="1"/>
      <c r="F10272" s="1"/>
      <c r="G10272" s="1"/>
      <c r="H10272" s="1"/>
      <c r="I10272" s="1"/>
      <c r="J10272" s="1"/>
      <c r="K10272" s="1"/>
      <c r="L10272" s="1"/>
      <c r="M10272" s="1"/>
      <c r="N10272" s="1"/>
      <c r="O10272" s="3"/>
    </row>
    <row r="10273" spans="1:15" x14ac:dyDescent="0.25">
      <c r="A10273" s="1"/>
      <c r="B10273" s="1"/>
      <c r="C10273" s="1"/>
      <c r="D10273" s="1"/>
      <c r="E10273" s="1"/>
      <c r="F10273" s="1"/>
      <c r="G10273" s="1"/>
      <c r="H10273" s="1"/>
      <c r="I10273" s="1"/>
      <c r="J10273" s="1"/>
      <c r="K10273" s="1"/>
      <c r="L10273" s="1"/>
      <c r="M10273" s="1"/>
      <c r="N10273" s="1"/>
      <c r="O10273" s="3"/>
    </row>
    <row r="10274" spans="1:15" x14ac:dyDescent="0.25">
      <c r="A10274" s="1"/>
      <c r="B10274" s="1"/>
      <c r="C10274" s="1"/>
      <c r="D10274" s="1"/>
      <c r="E10274" s="1"/>
      <c r="F10274" s="1"/>
      <c r="G10274" s="1"/>
      <c r="H10274" s="1"/>
      <c r="I10274" s="1"/>
      <c r="J10274" s="1"/>
      <c r="K10274" s="1"/>
      <c r="L10274" s="1"/>
      <c r="M10274" s="1"/>
      <c r="N10274" s="1"/>
      <c r="O10274" s="3"/>
    </row>
    <row r="10275" spans="1:15" x14ac:dyDescent="0.25">
      <c r="A10275" s="1"/>
      <c r="B10275" s="1"/>
      <c r="C10275" s="1"/>
      <c r="D10275" s="1"/>
      <c r="E10275" s="1"/>
      <c r="F10275" s="1"/>
      <c r="G10275" s="1"/>
      <c r="H10275" s="1"/>
      <c r="I10275" s="1"/>
      <c r="J10275" s="1"/>
      <c r="K10275" s="1"/>
      <c r="L10275" s="1"/>
      <c r="M10275" s="1"/>
      <c r="N10275" s="1"/>
      <c r="O10275" s="3"/>
    </row>
    <row r="10276" spans="1:15" x14ac:dyDescent="0.25">
      <c r="A10276" s="1"/>
      <c r="B10276" s="1"/>
      <c r="C10276" s="1"/>
      <c r="D10276" s="1"/>
      <c r="E10276" s="1"/>
      <c r="F10276" s="1"/>
      <c r="G10276" s="1"/>
      <c r="H10276" s="1"/>
      <c r="I10276" s="1"/>
      <c r="J10276" s="1"/>
      <c r="K10276" s="1"/>
      <c r="L10276" s="1"/>
      <c r="M10276" s="1"/>
      <c r="N10276" s="1"/>
      <c r="O10276" s="3"/>
    </row>
    <row r="10277" spans="1:15" x14ac:dyDescent="0.25">
      <c r="A10277" s="1"/>
      <c r="B10277" s="1"/>
      <c r="C10277" s="1"/>
      <c r="D10277" s="1"/>
      <c r="E10277" s="1"/>
      <c r="F10277" s="1"/>
      <c r="G10277" s="1"/>
      <c r="H10277" s="1"/>
      <c r="I10277" s="1"/>
      <c r="J10277" s="1"/>
      <c r="K10277" s="1"/>
      <c r="L10277" s="1"/>
      <c r="M10277" s="1"/>
      <c r="N10277" s="1"/>
      <c r="O10277" s="3"/>
    </row>
    <row r="10278" spans="1:15" x14ac:dyDescent="0.25">
      <c r="A10278" s="1"/>
      <c r="B10278" s="1"/>
      <c r="C10278" s="1"/>
      <c r="D10278" s="1"/>
      <c r="E10278" s="1"/>
      <c r="F10278" s="1"/>
      <c r="G10278" s="1"/>
      <c r="H10278" s="1"/>
      <c r="I10278" s="1"/>
      <c r="J10278" s="1"/>
      <c r="K10278" s="1"/>
      <c r="L10278" s="1"/>
      <c r="M10278" s="1"/>
      <c r="N10278" s="1"/>
      <c r="O10278" s="3"/>
    </row>
    <row r="10279" spans="1:15" x14ac:dyDescent="0.25">
      <c r="A10279" s="1"/>
      <c r="B10279" s="1"/>
      <c r="C10279" s="1"/>
      <c r="D10279" s="1"/>
      <c r="E10279" s="1"/>
      <c r="F10279" s="1"/>
      <c r="G10279" s="1"/>
      <c r="H10279" s="1"/>
      <c r="I10279" s="1"/>
      <c r="J10279" s="1"/>
      <c r="K10279" s="1"/>
      <c r="L10279" s="1"/>
      <c r="M10279" s="1"/>
      <c r="N10279" s="1"/>
      <c r="O10279" s="3"/>
    </row>
    <row r="10280" spans="1:15" x14ac:dyDescent="0.25">
      <c r="A10280" s="1"/>
      <c r="B10280" s="1"/>
      <c r="C10280" s="1"/>
      <c r="D10280" s="1"/>
      <c r="E10280" s="1"/>
      <c r="F10280" s="1"/>
      <c r="G10280" s="1"/>
      <c r="H10280" s="1"/>
      <c r="I10280" s="1"/>
      <c r="J10280" s="1"/>
      <c r="K10280" s="1"/>
      <c r="L10280" s="1"/>
      <c r="M10280" s="1"/>
      <c r="N10280" s="1"/>
      <c r="O10280" s="3"/>
    </row>
    <row r="10281" spans="1:15" x14ac:dyDescent="0.25">
      <c r="A10281" s="1"/>
      <c r="B10281" s="1"/>
      <c r="C10281" s="1"/>
      <c r="D10281" s="1"/>
      <c r="E10281" s="1"/>
      <c r="F10281" s="1"/>
      <c r="G10281" s="1"/>
      <c r="H10281" s="1"/>
      <c r="I10281" s="1"/>
      <c r="J10281" s="1"/>
      <c r="K10281" s="1"/>
      <c r="L10281" s="1"/>
      <c r="M10281" s="1"/>
      <c r="N10281" s="1"/>
      <c r="O10281" s="3"/>
    </row>
    <row r="10282" spans="1:15" x14ac:dyDescent="0.25">
      <c r="A10282" s="1"/>
      <c r="B10282" s="1"/>
      <c r="C10282" s="1"/>
      <c r="D10282" s="1"/>
      <c r="E10282" s="1"/>
      <c r="F10282" s="1"/>
      <c r="G10282" s="1"/>
      <c r="H10282" s="1"/>
      <c r="I10282" s="1"/>
      <c r="J10282" s="1"/>
      <c r="K10282" s="1"/>
      <c r="L10282" s="1"/>
      <c r="M10282" s="1"/>
      <c r="N10282" s="1"/>
      <c r="O10282" s="3"/>
    </row>
    <row r="10283" spans="1:15" x14ac:dyDescent="0.25">
      <c r="A10283" s="1"/>
      <c r="B10283" s="1"/>
      <c r="C10283" s="1"/>
      <c r="D10283" s="1"/>
      <c r="E10283" s="1"/>
      <c r="F10283" s="1"/>
      <c r="G10283" s="1"/>
      <c r="H10283" s="1"/>
      <c r="I10283" s="1"/>
      <c r="J10283" s="1"/>
      <c r="K10283" s="1"/>
      <c r="L10283" s="1"/>
      <c r="M10283" s="1"/>
      <c r="N10283" s="1"/>
      <c r="O10283" s="3"/>
    </row>
    <row r="10284" spans="1:15" x14ac:dyDescent="0.25">
      <c r="A10284" s="1"/>
      <c r="B10284" s="1"/>
      <c r="C10284" s="1"/>
      <c r="D10284" s="1"/>
      <c r="E10284" s="1"/>
      <c r="F10284" s="1"/>
      <c r="G10284" s="1"/>
      <c r="H10284" s="1"/>
      <c r="I10284" s="1"/>
      <c r="J10284" s="1"/>
      <c r="K10284" s="1"/>
      <c r="L10284" s="1"/>
      <c r="M10284" s="1"/>
      <c r="N10284" s="1"/>
      <c r="O10284" s="3"/>
    </row>
    <row r="10285" spans="1:15" x14ac:dyDescent="0.25">
      <c r="A10285" s="1"/>
      <c r="B10285" s="1"/>
      <c r="C10285" s="1"/>
      <c r="D10285" s="1"/>
      <c r="E10285" s="1"/>
      <c r="F10285" s="1"/>
      <c r="G10285" s="1"/>
      <c r="H10285" s="1"/>
      <c r="I10285" s="1"/>
      <c r="J10285" s="1"/>
      <c r="K10285" s="1"/>
      <c r="L10285" s="1"/>
      <c r="M10285" s="1"/>
      <c r="N10285" s="1"/>
      <c r="O10285" s="3"/>
    </row>
    <row r="10286" spans="1:15" x14ac:dyDescent="0.25">
      <c r="A10286" s="1"/>
      <c r="B10286" s="1"/>
      <c r="C10286" s="1"/>
      <c r="D10286" s="1"/>
      <c r="E10286" s="1"/>
      <c r="F10286" s="1"/>
      <c r="G10286" s="1"/>
      <c r="H10286" s="1"/>
      <c r="I10286" s="1"/>
      <c r="J10286" s="1"/>
      <c r="K10286" s="1"/>
      <c r="L10286" s="1"/>
      <c r="M10286" s="1"/>
      <c r="N10286" s="1"/>
      <c r="O10286" s="3"/>
    </row>
    <row r="10287" spans="1:15" x14ac:dyDescent="0.25">
      <c r="A10287" s="1"/>
      <c r="B10287" s="1"/>
      <c r="C10287" s="1"/>
      <c r="D10287" s="1"/>
      <c r="E10287" s="1"/>
      <c r="F10287" s="1"/>
      <c r="G10287" s="1"/>
      <c r="H10287" s="1"/>
      <c r="I10287" s="1"/>
      <c r="J10287" s="1"/>
      <c r="K10287" s="1"/>
      <c r="L10287" s="1"/>
      <c r="M10287" s="1"/>
      <c r="N10287" s="1"/>
      <c r="O10287" s="3"/>
    </row>
    <row r="10288" spans="1:15" x14ac:dyDescent="0.25">
      <c r="A10288" s="1"/>
      <c r="B10288" s="1"/>
      <c r="C10288" s="1"/>
      <c r="D10288" s="1"/>
      <c r="E10288" s="1"/>
      <c r="F10288" s="1"/>
      <c r="G10288" s="1"/>
      <c r="H10288" s="1"/>
      <c r="I10288" s="1"/>
      <c r="J10288" s="1"/>
      <c r="K10288" s="1"/>
      <c r="L10288" s="1"/>
      <c r="M10288" s="1"/>
      <c r="N10288" s="1"/>
      <c r="O10288" s="3"/>
    </row>
    <row r="10289" spans="1:15" x14ac:dyDescent="0.25">
      <c r="A10289" s="1"/>
      <c r="B10289" s="1"/>
      <c r="C10289" s="1"/>
      <c r="D10289" s="1"/>
      <c r="E10289" s="1"/>
      <c r="F10289" s="1"/>
      <c r="G10289" s="1"/>
      <c r="H10289" s="1"/>
      <c r="I10289" s="1"/>
      <c r="J10289" s="1"/>
      <c r="K10289" s="1"/>
      <c r="L10289" s="1"/>
      <c r="M10289" s="1"/>
      <c r="N10289" s="1"/>
      <c r="O10289" s="3"/>
    </row>
    <row r="10290" spans="1:15" x14ac:dyDescent="0.25">
      <c r="A10290" s="1"/>
      <c r="B10290" s="1"/>
      <c r="C10290" s="1"/>
      <c r="D10290" s="1"/>
      <c r="E10290" s="1"/>
      <c r="F10290" s="1"/>
      <c r="G10290" s="1"/>
      <c r="H10290" s="1"/>
      <c r="I10290" s="1"/>
      <c r="J10290" s="1"/>
      <c r="K10290" s="1"/>
      <c r="L10290" s="1"/>
      <c r="M10290" s="1"/>
      <c r="N10290" s="1"/>
      <c r="O10290" s="3"/>
    </row>
    <row r="10291" spans="1:15" x14ac:dyDescent="0.25">
      <c r="A10291" s="1"/>
      <c r="B10291" s="1"/>
      <c r="C10291" s="1"/>
      <c r="D10291" s="1"/>
      <c r="E10291" s="1"/>
      <c r="F10291" s="1"/>
      <c r="G10291" s="1"/>
      <c r="H10291" s="1"/>
      <c r="I10291" s="1"/>
      <c r="J10291" s="1"/>
      <c r="K10291" s="1"/>
      <c r="L10291" s="1"/>
      <c r="M10291" s="1"/>
      <c r="N10291" s="1"/>
      <c r="O10291" s="3"/>
    </row>
    <row r="10292" spans="1:15" x14ac:dyDescent="0.25">
      <c r="A10292" s="1"/>
      <c r="B10292" s="1"/>
      <c r="C10292" s="1"/>
      <c r="D10292" s="1"/>
      <c r="E10292" s="1"/>
      <c r="F10292" s="1"/>
      <c r="G10292" s="1"/>
      <c r="H10292" s="1"/>
      <c r="I10292" s="1"/>
      <c r="J10292" s="1"/>
      <c r="K10292" s="1"/>
      <c r="L10292" s="1"/>
      <c r="M10292" s="1"/>
      <c r="N10292" s="1"/>
      <c r="O10292" s="3"/>
    </row>
    <row r="10293" spans="1:15" x14ac:dyDescent="0.25">
      <c r="A10293" s="1"/>
      <c r="B10293" s="1"/>
      <c r="C10293" s="1"/>
      <c r="D10293" s="1"/>
      <c r="E10293" s="1"/>
      <c r="F10293" s="1"/>
      <c r="G10293" s="1"/>
      <c r="H10293" s="1"/>
      <c r="I10293" s="1"/>
      <c r="J10293" s="1"/>
      <c r="K10293" s="1"/>
      <c r="L10293" s="1"/>
      <c r="M10293" s="1"/>
      <c r="N10293" s="1"/>
      <c r="O10293" s="3"/>
    </row>
    <row r="10294" spans="1:15" x14ac:dyDescent="0.25">
      <c r="A10294" s="1"/>
      <c r="B10294" s="1"/>
      <c r="C10294" s="1"/>
      <c r="D10294" s="1"/>
      <c r="E10294" s="1"/>
      <c r="F10294" s="1"/>
      <c r="G10294" s="1"/>
      <c r="H10294" s="1"/>
      <c r="I10294" s="1"/>
      <c r="J10294" s="1"/>
      <c r="K10294" s="1"/>
      <c r="L10294" s="1"/>
      <c r="M10294" s="1"/>
      <c r="N10294" s="1"/>
      <c r="O10294" s="3"/>
    </row>
    <row r="10295" spans="1:15" x14ac:dyDescent="0.25">
      <c r="A10295" s="1"/>
      <c r="B10295" s="1"/>
      <c r="C10295" s="1"/>
      <c r="D10295" s="1"/>
      <c r="E10295" s="1"/>
      <c r="F10295" s="1"/>
      <c r="G10295" s="1"/>
      <c r="H10295" s="1"/>
      <c r="I10295" s="1"/>
      <c r="J10295" s="1"/>
      <c r="K10295" s="1"/>
      <c r="L10295" s="1"/>
      <c r="M10295" s="1"/>
      <c r="N10295" s="1"/>
      <c r="O10295" s="3"/>
    </row>
    <row r="10296" spans="1:15" x14ac:dyDescent="0.25">
      <c r="A10296" s="1"/>
      <c r="B10296" s="1"/>
      <c r="C10296" s="1"/>
      <c r="D10296" s="1"/>
      <c r="E10296" s="1"/>
      <c r="F10296" s="1"/>
      <c r="G10296" s="1"/>
      <c r="H10296" s="1"/>
      <c r="I10296" s="1"/>
      <c r="J10296" s="1"/>
      <c r="K10296" s="1"/>
      <c r="L10296" s="1"/>
      <c r="M10296" s="1"/>
      <c r="N10296" s="1"/>
      <c r="O10296" s="3"/>
    </row>
    <row r="10297" spans="1:15" x14ac:dyDescent="0.25">
      <c r="A10297" s="1"/>
      <c r="B10297" s="1"/>
      <c r="C10297" s="1"/>
      <c r="D10297" s="1"/>
      <c r="E10297" s="1"/>
      <c r="F10297" s="1"/>
      <c r="G10297" s="1"/>
      <c r="H10297" s="1"/>
      <c r="I10297" s="1"/>
      <c r="J10297" s="1"/>
      <c r="K10297" s="1"/>
      <c r="L10297" s="1"/>
      <c r="M10297" s="1"/>
      <c r="N10297" s="1"/>
      <c r="O10297" s="3"/>
    </row>
    <row r="10298" spans="1:15" x14ac:dyDescent="0.25">
      <c r="A10298" s="1"/>
      <c r="B10298" s="1"/>
      <c r="C10298" s="1"/>
      <c r="D10298" s="1"/>
      <c r="E10298" s="1"/>
      <c r="F10298" s="1"/>
      <c r="G10298" s="1"/>
      <c r="H10298" s="1"/>
      <c r="I10298" s="1"/>
      <c r="J10298" s="1"/>
      <c r="K10298" s="1"/>
      <c r="L10298" s="1"/>
      <c r="M10298" s="1"/>
      <c r="N10298" s="1"/>
      <c r="O10298" s="3"/>
    </row>
    <row r="10299" spans="1:15" x14ac:dyDescent="0.25">
      <c r="A10299" s="1"/>
      <c r="B10299" s="1"/>
      <c r="C10299" s="1"/>
      <c r="D10299" s="1"/>
      <c r="E10299" s="1"/>
      <c r="F10299" s="1"/>
      <c r="G10299" s="1"/>
      <c r="H10299" s="1"/>
      <c r="I10299" s="1"/>
      <c r="J10299" s="1"/>
      <c r="K10299" s="1"/>
      <c r="L10299" s="1"/>
      <c r="M10299" s="1"/>
      <c r="N10299" s="1"/>
      <c r="O10299" s="3"/>
    </row>
    <row r="10300" spans="1:15" x14ac:dyDescent="0.25">
      <c r="A10300" s="1"/>
      <c r="B10300" s="1"/>
      <c r="C10300" s="1"/>
      <c r="D10300" s="1"/>
      <c r="E10300" s="1"/>
      <c r="F10300" s="1"/>
      <c r="G10300" s="1"/>
      <c r="H10300" s="1"/>
      <c r="I10300" s="1"/>
      <c r="J10300" s="1"/>
      <c r="K10300" s="1"/>
      <c r="L10300" s="1"/>
      <c r="M10300" s="1"/>
      <c r="N10300" s="1"/>
      <c r="O10300" s="3"/>
    </row>
    <row r="10301" spans="1:15" x14ac:dyDescent="0.25">
      <c r="A10301" s="1"/>
      <c r="B10301" s="1"/>
      <c r="C10301" s="1"/>
      <c r="D10301" s="1"/>
      <c r="E10301" s="1"/>
      <c r="F10301" s="1"/>
      <c r="G10301" s="1"/>
      <c r="H10301" s="1"/>
      <c r="I10301" s="1"/>
      <c r="J10301" s="1"/>
      <c r="K10301" s="1"/>
      <c r="L10301" s="1"/>
      <c r="M10301" s="1"/>
      <c r="N10301" s="1"/>
      <c r="O10301" s="3"/>
    </row>
    <row r="10302" spans="1:15" x14ac:dyDescent="0.25">
      <c r="A10302" s="1"/>
      <c r="B10302" s="1"/>
      <c r="C10302" s="1"/>
      <c r="D10302" s="1"/>
      <c r="E10302" s="1"/>
      <c r="F10302" s="1"/>
      <c r="G10302" s="1"/>
      <c r="H10302" s="1"/>
      <c r="I10302" s="1"/>
      <c r="J10302" s="1"/>
      <c r="K10302" s="1"/>
      <c r="L10302" s="1"/>
      <c r="M10302" s="1"/>
      <c r="N10302" s="1"/>
      <c r="O10302" s="3"/>
    </row>
    <row r="10303" spans="1:15" x14ac:dyDescent="0.25">
      <c r="A10303" s="1"/>
      <c r="B10303" s="1"/>
      <c r="C10303" s="1"/>
      <c r="D10303" s="1"/>
      <c r="E10303" s="1"/>
      <c r="F10303" s="1"/>
      <c r="G10303" s="1"/>
      <c r="H10303" s="1"/>
      <c r="I10303" s="1"/>
      <c r="J10303" s="1"/>
      <c r="K10303" s="1"/>
      <c r="L10303" s="1"/>
      <c r="M10303" s="1"/>
      <c r="N10303" s="1"/>
      <c r="O10303" s="3"/>
    </row>
    <row r="10304" spans="1:15" x14ac:dyDescent="0.25">
      <c r="A10304" s="1"/>
      <c r="B10304" s="1"/>
      <c r="C10304" s="1"/>
      <c r="D10304" s="1"/>
      <c r="E10304" s="1"/>
      <c r="F10304" s="1"/>
      <c r="G10304" s="1"/>
      <c r="H10304" s="1"/>
      <c r="I10304" s="1"/>
      <c r="J10304" s="1"/>
      <c r="K10304" s="1"/>
      <c r="L10304" s="1"/>
      <c r="M10304" s="1"/>
      <c r="N10304" s="1"/>
      <c r="O10304" s="3"/>
    </row>
    <row r="10305" spans="1:15" x14ac:dyDescent="0.25">
      <c r="A10305" s="1"/>
      <c r="B10305" s="1"/>
      <c r="C10305" s="1"/>
      <c r="D10305" s="1"/>
      <c r="E10305" s="1"/>
      <c r="F10305" s="1"/>
      <c r="G10305" s="1"/>
      <c r="H10305" s="1"/>
      <c r="I10305" s="1"/>
      <c r="J10305" s="1"/>
      <c r="K10305" s="1"/>
      <c r="L10305" s="1"/>
      <c r="M10305" s="1"/>
      <c r="N10305" s="1"/>
      <c r="O10305" s="3"/>
    </row>
    <row r="10306" spans="1:15" x14ac:dyDescent="0.25">
      <c r="A10306" s="1"/>
      <c r="B10306" s="1"/>
      <c r="C10306" s="1"/>
      <c r="D10306" s="1"/>
      <c r="E10306" s="1"/>
      <c r="F10306" s="1"/>
      <c r="G10306" s="1"/>
      <c r="H10306" s="1"/>
      <c r="I10306" s="1"/>
      <c r="J10306" s="1"/>
      <c r="K10306" s="1"/>
      <c r="L10306" s="1"/>
      <c r="M10306" s="1"/>
      <c r="N10306" s="1"/>
      <c r="O10306" s="3"/>
    </row>
    <row r="10307" spans="1:15" x14ac:dyDescent="0.25">
      <c r="A10307" s="1"/>
      <c r="B10307" s="1"/>
      <c r="C10307" s="1"/>
      <c r="D10307" s="1"/>
      <c r="E10307" s="1"/>
      <c r="F10307" s="1"/>
      <c r="G10307" s="1"/>
      <c r="H10307" s="1"/>
      <c r="I10307" s="1"/>
      <c r="J10307" s="1"/>
      <c r="K10307" s="1"/>
      <c r="L10307" s="1"/>
      <c r="M10307" s="1"/>
      <c r="N10307" s="1"/>
      <c r="O10307" s="3"/>
    </row>
    <row r="10308" spans="1:15" x14ac:dyDescent="0.25">
      <c r="A10308" s="1"/>
      <c r="B10308" s="1"/>
      <c r="C10308" s="1"/>
      <c r="D10308" s="1"/>
      <c r="E10308" s="1"/>
      <c r="F10308" s="1"/>
      <c r="G10308" s="1"/>
      <c r="H10308" s="1"/>
      <c r="I10308" s="1"/>
      <c r="J10308" s="1"/>
      <c r="K10308" s="1"/>
      <c r="L10308" s="1"/>
      <c r="M10308" s="1"/>
      <c r="N10308" s="1"/>
      <c r="O10308" s="3"/>
    </row>
    <row r="10309" spans="1:15" x14ac:dyDescent="0.25">
      <c r="A10309" s="1"/>
      <c r="B10309" s="1"/>
      <c r="C10309" s="1"/>
      <c r="D10309" s="1"/>
      <c r="E10309" s="1"/>
      <c r="F10309" s="1"/>
      <c r="G10309" s="1"/>
      <c r="H10309" s="1"/>
      <c r="I10309" s="1"/>
      <c r="J10309" s="1"/>
      <c r="K10309" s="1"/>
      <c r="L10309" s="1"/>
      <c r="M10309" s="1"/>
      <c r="N10309" s="1"/>
      <c r="O10309" s="3"/>
    </row>
    <row r="10310" spans="1:15" x14ac:dyDescent="0.25">
      <c r="A10310" s="1"/>
      <c r="B10310" s="1"/>
      <c r="C10310" s="1"/>
      <c r="D10310" s="1"/>
      <c r="E10310" s="1"/>
      <c r="F10310" s="1"/>
      <c r="G10310" s="1"/>
      <c r="H10310" s="1"/>
      <c r="I10310" s="1"/>
      <c r="J10310" s="1"/>
      <c r="K10310" s="1"/>
      <c r="L10310" s="1"/>
      <c r="M10310" s="1"/>
      <c r="N10310" s="1"/>
      <c r="O10310" s="3"/>
    </row>
    <row r="10311" spans="1:15" x14ac:dyDescent="0.25">
      <c r="A10311" s="1"/>
      <c r="B10311" s="1"/>
      <c r="C10311" s="1"/>
      <c r="D10311" s="1"/>
      <c r="E10311" s="1"/>
      <c r="F10311" s="1"/>
      <c r="G10311" s="1"/>
      <c r="H10311" s="1"/>
      <c r="I10311" s="1"/>
      <c r="J10311" s="1"/>
      <c r="K10311" s="1"/>
      <c r="L10311" s="1"/>
      <c r="M10311" s="1"/>
      <c r="N10311" s="1"/>
      <c r="O10311" s="3"/>
    </row>
    <row r="10312" spans="1:15" x14ac:dyDescent="0.25">
      <c r="A10312" s="1"/>
      <c r="B10312" s="1"/>
      <c r="C10312" s="1"/>
      <c r="D10312" s="1"/>
      <c r="E10312" s="1"/>
      <c r="F10312" s="1"/>
      <c r="G10312" s="1"/>
      <c r="H10312" s="1"/>
      <c r="I10312" s="1"/>
      <c r="J10312" s="1"/>
      <c r="K10312" s="1"/>
      <c r="L10312" s="1"/>
      <c r="M10312" s="1"/>
      <c r="N10312" s="1"/>
      <c r="O10312" s="3"/>
    </row>
    <row r="10313" spans="1:15" x14ac:dyDescent="0.25">
      <c r="A10313" s="1"/>
      <c r="B10313" s="1"/>
      <c r="C10313" s="1"/>
      <c r="D10313" s="1"/>
      <c r="E10313" s="1"/>
      <c r="F10313" s="1"/>
      <c r="G10313" s="1"/>
      <c r="H10313" s="1"/>
      <c r="I10313" s="1"/>
      <c r="J10313" s="1"/>
      <c r="K10313" s="1"/>
      <c r="L10313" s="1"/>
      <c r="M10313" s="1"/>
      <c r="N10313" s="1"/>
      <c r="O10313" s="3"/>
    </row>
    <row r="10314" spans="1:15" x14ac:dyDescent="0.25">
      <c r="A10314" s="1"/>
      <c r="B10314" s="1"/>
      <c r="C10314" s="1"/>
      <c r="D10314" s="1"/>
      <c r="E10314" s="1"/>
      <c r="F10314" s="1"/>
      <c r="G10314" s="1"/>
      <c r="H10314" s="1"/>
      <c r="I10314" s="1"/>
      <c r="J10314" s="1"/>
      <c r="K10314" s="1"/>
      <c r="L10314" s="1"/>
      <c r="M10314" s="1"/>
      <c r="N10314" s="1"/>
      <c r="O10314" s="3"/>
    </row>
    <row r="10315" spans="1:15" x14ac:dyDescent="0.25">
      <c r="A10315" s="1"/>
      <c r="B10315" s="1"/>
      <c r="C10315" s="1"/>
      <c r="D10315" s="1"/>
      <c r="E10315" s="1"/>
      <c r="F10315" s="1"/>
      <c r="G10315" s="1"/>
      <c r="H10315" s="1"/>
      <c r="I10315" s="1"/>
      <c r="J10315" s="1"/>
      <c r="K10315" s="1"/>
      <c r="L10315" s="1"/>
      <c r="M10315" s="1"/>
      <c r="N10315" s="1"/>
      <c r="O10315" s="3"/>
    </row>
    <row r="10316" spans="1:15" x14ac:dyDescent="0.25">
      <c r="A10316" s="1"/>
      <c r="B10316" s="1"/>
      <c r="C10316" s="1"/>
      <c r="D10316" s="1"/>
      <c r="E10316" s="1"/>
      <c r="F10316" s="1"/>
      <c r="G10316" s="1"/>
      <c r="H10316" s="1"/>
      <c r="I10316" s="1"/>
      <c r="J10316" s="1"/>
      <c r="K10316" s="1"/>
      <c r="L10316" s="1"/>
      <c r="M10316" s="1"/>
      <c r="N10316" s="1"/>
      <c r="O10316" s="3"/>
    </row>
    <row r="10317" spans="1:15" x14ac:dyDescent="0.25">
      <c r="A10317" s="1"/>
      <c r="B10317" s="1"/>
      <c r="C10317" s="1"/>
      <c r="D10317" s="1"/>
      <c r="E10317" s="1"/>
      <c r="F10317" s="1"/>
      <c r="G10317" s="1"/>
      <c r="H10317" s="1"/>
      <c r="I10317" s="1"/>
      <c r="J10317" s="1"/>
      <c r="K10317" s="1"/>
      <c r="L10317" s="1"/>
      <c r="M10317" s="1"/>
      <c r="N10317" s="1"/>
      <c r="O10317" s="3"/>
    </row>
    <row r="10318" spans="1:15" x14ac:dyDescent="0.25">
      <c r="A10318" s="1"/>
      <c r="B10318" s="1"/>
      <c r="C10318" s="1"/>
      <c r="D10318" s="1"/>
      <c r="E10318" s="1"/>
      <c r="F10318" s="1"/>
      <c r="G10318" s="1"/>
      <c r="H10318" s="1"/>
      <c r="I10318" s="1"/>
      <c r="J10318" s="1"/>
      <c r="K10318" s="1"/>
      <c r="L10318" s="1"/>
      <c r="M10318" s="1"/>
      <c r="N10318" s="1"/>
      <c r="O10318" s="3"/>
    </row>
    <row r="10319" spans="1:15" x14ac:dyDescent="0.25">
      <c r="A10319" s="1"/>
      <c r="B10319" s="1"/>
      <c r="C10319" s="1"/>
      <c r="D10319" s="1"/>
      <c r="E10319" s="1"/>
      <c r="F10319" s="1"/>
      <c r="G10319" s="1"/>
      <c r="H10319" s="1"/>
      <c r="I10319" s="1"/>
      <c r="J10319" s="1"/>
      <c r="K10319" s="1"/>
      <c r="L10319" s="1"/>
      <c r="M10319" s="1"/>
      <c r="N10319" s="1"/>
      <c r="O10319" s="3"/>
    </row>
    <row r="10320" spans="1:15" x14ac:dyDescent="0.25">
      <c r="A10320" s="1"/>
      <c r="B10320" s="1"/>
      <c r="C10320" s="1"/>
      <c r="D10320" s="1"/>
      <c r="E10320" s="1"/>
      <c r="F10320" s="1"/>
      <c r="G10320" s="1"/>
      <c r="H10320" s="1"/>
      <c r="I10320" s="1"/>
      <c r="J10320" s="1"/>
      <c r="K10320" s="1"/>
      <c r="L10320" s="1"/>
      <c r="M10320" s="1"/>
      <c r="N10320" s="1"/>
      <c r="O10320" s="3"/>
    </row>
    <row r="10321" spans="1:15" x14ac:dyDescent="0.25">
      <c r="A10321" s="1"/>
      <c r="B10321" s="1"/>
      <c r="C10321" s="1"/>
      <c r="D10321" s="1"/>
      <c r="E10321" s="1"/>
      <c r="F10321" s="1"/>
      <c r="G10321" s="1"/>
      <c r="H10321" s="1"/>
      <c r="I10321" s="1"/>
      <c r="J10321" s="1"/>
      <c r="K10321" s="1"/>
      <c r="L10321" s="1"/>
      <c r="M10321" s="1"/>
      <c r="N10321" s="1"/>
      <c r="O10321" s="3"/>
    </row>
    <row r="10322" spans="1:15" x14ac:dyDescent="0.25">
      <c r="A10322" s="1"/>
      <c r="B10322" s="1"/>
      <c r="C10322" s="1"/>
      <c r="D10322" s="1"/>
      <c r="E10322" s="1"/>
      <c r="F10322" s="1"/>
      <c r="G10322" s="1"/>
      <c r="H10322" s="1"/>
      <c r="I10322" s="1"/>
      <c r="J10322" s="1"/>
      <c r="K10322" s="1"/>
      <c r="L10322" s="1"/>
      <c r="M10322" s="1"/>
      <c r="N10322" s="1"/>
      <c r="O10322" s="3"/>
    </row>
    <row r="10323" spans="1:15" x14ac:dyDescent="0.25">
      <c r="A10323" s="1"/>
      <c r="B10323" s="1"/>
      <c r="C10323" s="1"/>
      <c r="D10323" s="1"/>
      <c r="E10323" s="1"/>
      <c r="F10323" s="1"/>
      <c r="G10323" s="1"/>
      <c r="H10323" s="1"/>
      <c r="I10323" s="1"/>
      <c r="J10323" s="1"/>
      <c r="K10323" s="1"/>
      <c r="L10323" s="1"/>
      <c r="M10323" s="1"/>
      <c r="N10323" s="1"/>
      <c r="O10323" s="3"/>
    </row>
    <row r="10324" spans="1:15" x14ac:dyDescent="0.25">
      <c r="A10324" s="1"/>
      <c r="B10324" s="1"/>
      <c r="C10324" s="1"/>
      <c r="D10324" s="1"/>
      <c r="E10324" s="1"/>
      <c r="F10324" s="1"/>
      <c r="G10324" s="1"/>
      <c r="H10324" s="1"/>
      <c r="I10324" s="1"/>
      <c r="J10324" s="1"/>
      <c r="K10324" s="1"/>
      <c r="L10324" s="1"/>
      <c r="M10324" s="1"/>
      <c r="N10324" s="1"/>
      <c r="O10324" s="3"/>
    </row>
    <row r="10325" spans="1:15" x14ac:dyDescent="0.25">
      <c r="A10325" s="1"/>
      <c r="B10325" s="1"/>
      <c r="C10325" s="1"/>
      <c r="D10325" s="1"/>
      <c r="E10325" s="1"/>
      <c r="F10325" s="1"/>
      <c r="G10325" s="1"/>
      <c r="H10325" s="1"/>
      <c r="I10325" s="1"/>
      <c r="J10325" s="1"/>
      <c r="K10325" s="1"/>
      <c r="L10325" s="1"/>
      <c r="M10325" s="1"/>
      <c r="N10325" s="1"/>
      <c r="O10325" s="3"/>
    </row>
    <row r="10326" spans="1:15" x14ac:dyDescent="0.25">
      <c r="A10326" s="1"/>
      <c r="B10326" s="1"/>
      <c r="C10326" s="1"/>
      <c r="D10326" s="1"/>
      <c r="E10326" s="1"/>
      <c r="F10326" s="1"/>
      <c r="G10326" s="1"/>
      <c r="H10326" s="1"/>
      <c r="I10326" s="1"/>
      <c r="J10326" s="1"/>
      <c r="K10326" s="1"/>
      <c r="L10326" s="1"/>
      <c r="M10326" s="1"/>
      <c r="N10326" s="1"/>
      <c r="O10326" s="3"/>
    </row>
    <row r="10327" spans="1:15" x14ac:dyDescent="0.25">
      <c r="A10327" s="1"/>
      <c r="B10327" s="1"/>
      <c r="C10327" s="1"/>
      <c r="D10327" s="1"/>
      <c r="E10327" s="1"/>
      <c r="F10327" s="1"/>
      <c r="G10327" s="1"/>
      <c r="H10327" s="1"/>
      <c r="I10327" s="1"/>
      <c r="J10327" s="1"/>
      <c r="K10327" s="1"/>
      <c r="L10327" s="1"/>
      <c r="M10327" s="1"/>
      <c r="N10327" s="1"/>
      <c r="O10327" s="3"/>
    </row>
    <row r="10328" spans="1:15" x14ac:dyDescent="0.25">
      <c r="A10328" s="1"/>
      <c r="B10328" s="1"/>
      <c r="C10328" s="1"/>
      <c r="D10328" s="1"/>
      <c r="E10328" s="1"/>
      <c r="F10328" s="1"/>
      <c r="G10328" s="1"/>
      <c r="H10328" s="1"/>
      <c r="I10328" s="1"/>
      <c r="J10328" s="1"/>
      <c r="K10328" s="1"/>
      <c r="L10328" s="1"/>
      <c r="M10328" s="1"/>
      <c r="N10328" s="1"/>
      <c r="O10328" s="3"/>
    </row>
    <row r="10329" spans="1:15" x14ac:dyDescent="0.25">
      <c r="A10329" s="1"/>
      <c r="B10329" s="1"/>
      <c r="C10329" s="1"/>
      <c r="D10329" s="1"/>
      <c r="E10329" s="1"/>
      <c r="F10329" s="1"/>
      <c r="G10329" s="1"/>
      <c r="H10329" s="1"/>
      <c r="I10329" s="1"/>
      <c r="J10329" s="1"/>
      <c r="K10329" s="1"/>
      <c r="L10329" s="1"/>
      <c r="M10329" s="1"/>
      <c r="N10329" s="1"/>
      <c r="O10329" s="3"/>
    </row>
    <row r="10330" spans="1:15" x14ac:dyDescent="0.25">
      <c r="A10330" s="1"/>
      <c r="B10330" s="1"/>
      <c r="C10330" s="1"/>
      <c r="D10330" s="1"/>
      <c r="E10330" s="1"/>
      <c r="F10330" s="1"/>
      <c r="G10330" s="1"/>
      <c r="H10330" s="1"/>
      <c r="I10330" s="1"/>
      <c r="J10330" s="1"/>
      <c r="K10330" s="1"/>
      <c r="L10330" s="1"/>
      <c r="M10330" s="1"/>
      <c r="N10330" s="1"/>
      <c r="O10330" s="3"/>
    </row>
    <row r="10331" spans="1:15" x14ac:dyDescent="0.25">
      <c r="A10331" s="1"/>
      <c r="B10331" s="1"/>
      <c r="C10331" s="1"/>
      <c r="D10331" s="1"/>
      <c r="E10331" s="1"/>
      <c r="F10331" s="1"/>
      <c r="G10331" s="1"/>
      <c r="H10331" s="1"/>
      <c r="I10331" s="1"/>
      <c r="J10331" s="1"/>
      <c r="K10331" s="1"/>
      <c r="L10331" s="1"/>
      <c r="M10331" s="1"/>
      <c r="N10331" s="1"/>
      <c r="O10331" s="3"/>
    </row>
    <row r="10332" spans="1:15" x14ac:dyDescent="0.25">
      <c r="A10332" s="1"/>
      <c r="B10332" s="1"/>
      <c r="C10332" s="1"/>
      <c r="D10332" s="1"/>
      <c r="E10332" s="1"/>
      <c r="F10332" s="1"/>
      <c r="G10332" s="1"/>
      <c r="H10332" s="1"/>
      <c r="I10332" s="1"/>
      <c r="J10332" s="1"/>
      <c r="K10332" s="1"/>
      <c r="L10332" s="1"/>
      <c r="M10332" s="1"/>
      <c r="N10332" s="1"/>
      <c r="O10332" s="3"/>
    </row>
    <row r="10333" spans="1:15" x14ac:dyDescent="0.25">
      <c r="A10333" s="1"/>
      <c r="B10333" s="1"/>
      <c r="C10333" s="1"/>
      <c r="D10333" s="1"/>
      <c r="E10333" s="1"/>
      <c r="F10333" s="1"/>
      <c r="G10333" s="1"/>
      <c r="H10333" s="1"/>
      <c r="I10333" s="1"/>
      <c r="J10333" s="1"/>
      <c r="K10333" s="1"/>
      <c r="L10333" s="1"/>
      <c r="M10333" s="1"/>
      <c r="N10333" s="1"/>
      <c r="O10333" s="3"/>
    </row>
    <row r="10334" spans="1:15" x14ac:dyDescent="0.25">
      <c r="A10334" s="1"/>
      <c r="B10334" s="1"/>
      <c r="C10334" s="1"/>
      <c r="D10334" s="1"/>
      <c r="E10334" s="1"/>
      <c r="F10334" s="1"/>
      <c r="G10334" s="1"/>
      <c r="H10334" s="1"/>
      <c r="I10334" s="1"/>
      <c r="J10334" s="1"/>
      <c r="K10334" s="1"/>
      <c r="L10334" s="1"/>
      <c r="M10334" s="1"/>
      <c r="N10334" s="1"/>
      <c r="O10334" s="3"/>
    </row>
    <row r="10335" spans="1:15" x14ac:dyDescent="0.25">
      <c r="A10335" s="1"/>
      <c r="B10335" s="1"/>
      <c r="C10335" s="1"/>
      <c r="D10335" s="1"/>
      <c r="E10335" s="1"/>
      <c r="F10335" s="1"/>
      <c r="G10335" s="1"/>
      <c r="H10335" s="1"/>
      <c r="I10335" s="1"/>
      <c r="J10335" s="1"/>
      <c r="K10335" s="1"/>
      <c r="L10335" s="1"/>
      <c r="M10335" s="1"/>
      <c r="N10335" s="1"/>
      <c r="O10335" s="3"/>
    </row>
    <row r="10336" spans="1:15" x14ac:dyDescent="0.25">
      <c r="A10336" s="1"/>
      <c r="B10336" s="1"/>
      <c r="C10336" s="1"/>
      <c r="D10336" s="1"/>
      <c r="E10336" s="1"/>
      <c r="F10336" s="1"/>
      <c r="G10336" s="1"/>
      <c r="H10336" s="1"/>
      <c r="I10336" s="1"/>
      <c r="J10336" s="1"/>
      <c r="K10336" s="1"/>
      <c r="L10336" s="1"/>
      <c r="M10336" s="1"/>
      <c r="N10336" s="1"/>
      <c r="O10336" s="3"/>
    </row>
    <row r="10337" spans="1:15" x14ac:dyDescent="0.25">
      <c r="A10337" s="1"/>
      <c r="B10337" s="1"/>
      <c r="C10337" s="1"/>
      <c r="D10337" s="1"/>
      <c r="E10337" s="1"/>
      <c r="F10337" s="1"/>
      <c r="G10337" s="1"/>
      <c r="H10337" s="1"/>
      <c r="I10337" s="1"/>
      <c r="J10337" s="1"/>
      <c r="K10337" s="1"/>
      <c r="L10337" s="1"/>
      <c r="M10337" s="1"/>
      <c r="N10337" s="1"/>
      <c r="O10337" s="3"/>
    </row>
    <row r="10338" spans="1:15" x14ac:dyDescent="0.25">
      <c r="A10338" s="1"/>
      <c r="B10338" s="1"/>
      <c r="C10338" s="1"/>
      <c r="D10338" s="1"/>
      <c r="E10338" s="1"/>
      <c r="F10338" s="1"/>
      <c r="G10338" s="1"/>
      <c r="H10338" s="1"/>
      <c r="I10338" s="1"/>
      <c r="J10338" s="1"/>
      <c r="K10338" s="1"/>
      <c r="L10338" s="1"/>
      <c r="M10338" s="1"/>
      <c r="N10338" s="1"/>
      <c r="O10338" s="3"/>
    </row>
    <row r="10339" spans="1:15" x14ac:dyDescent="0.25">
      <c r="A10339" s="1"/>
      <c r="B10339" s="1"/>
      <c r="C10339" s="1"/>
      <c r="D10339" s="1"/>
      <c r="E10339" s="1"/>
      <c r="F10339" s="1"/>
      <c r="G10339" s="1"/>
      <c r="H10339" s="1"/>
      <c r="I10339" s="1"/>
      <c r="J10339" s="1"/>
      <c r="K10339" s="1"/>
      <c r="L10339" s="1"/>
      <c r="M10339" s="1"/>
      <c r="N10339" s="1"/>
      <c r="O10339" s="3"/>
    </row>
    <row r="10340" spans="1:15" x14ac:dyDescent="0.25">
      <c r="A10340" s="1"/>
      <c r="B10340" s="1"/>
      <c r="C10340" s="1"/>
      <c r="D10340" s="1"/>
      <c r="E10340" s="1"/>
      <c r="F10340" s="1"/>
      <c r="G10340" s="1"/>
      <c r="H10340" s="1"/>
      <c r="I10340" s="1"/>
      <c r="J10340" s="1"/>
      <c r="K10340" s="1"/>
      <c r="L10340" s="1"/>
      <c r="M10340" s="1"/>
      <c r="N10340" s="1"/>
      <c r="O10340" s="3"/>
    </row>
    <row r="10341" spans="1:15" x14ac:dyDescent="0.25">
      <c r="A10341" s="1"/>
      <c r="B10341" s="1"/>
      <c r="C10341" s="1"/>
      <c r="D10341" s="1"/>
      <c r="E10341" s="1"/>
      <c r="F10341" s="1"/>
      <c r="G10341" s="1"/>
      <c r="H10341" s="1"/>
      <c r="I10341" s="1"/>
      <c r="J10341" s="1"/>
      <c r="K10341" s="1"/>
      <c r="L10341" s="1"/>
      <c r="M10341" s="1"/>
      <c r="N10341" s="1"/>
      <c r="O10341" s="3"/>
    </row>
    <row r="10342" spans="1:15" x14ac:dyDescent="0.25">
      <c r="A10342" s="1"/>
      <c r="B10342" s="1"/>
      <c r="C10342" s="1"/>
      <c r="D10342" s="1"/>
      <c r="E10342" s="1"/>
      <c r="F10342" s="1"/>
      <c r="G10342" s="1"/>
      <c r="H10342" s="1"/>
      <c r="I10342" s="1"/>
      <c r="J10342" s="1"/>
      <c r="K10342" s="1"/>
      <c r="L10342" s="1"/>
      <c r="M10342" s="1"/>
      <c r="N10342" s="1"/>
      <c r="O10342" s="3"/>
    </row>
    <row r="10343" spans="1:15" x14ac:dyDescent="0.25">
      <c r="A10343" s="1"/>
      <c r="B10343" s="1"/>
      <c r="C10343" s="1"/>
      <c r="D10343" s="1"/>
      <c r="E10343" s="1"/>
      <c r="F10343" s="1"/>
      <c r="G10343" s="1"/>
      <c r="H10343" s="1"/>
      <c r="I10343" s="1"/>
      <c r="J10343" s="1"/>
      <c r="K10343" s="1"/>
      <c r="L10343" s="1"/>
      <c r="M10343" s="1"/>
      <c r="N10343" s="1"/>
      <c r="O10343" s="3"/>
    </row>
    <row r="10344" spans="1:15" x14ac:dyDescent="0.25">
      <c r="A10344" s="1"/>
      <c r="B10344" s="1"/>
      <c r="C10344" s="1"/>
      <c r="D10344" s="1"/>
      <c r="E10344" s="1"/>
      <c r="F10344" s="1"/>
      <c r="G10344" s="1"/>
      <c r="H10344" s="1"/>
      <c r="I10344" s="1"/>
      <c r="J10344" s="1"/>
      <c r="K10344" s="1"/>
      <c r="L10344" s="1"/>
      <c r="M10344" s="1"/>
      <c r="N10344" s="1"/>
      <c r="O10344" s="3"/>
    </row>
    <row r="10345" spans="1:15" x14ac:dyDescent="0.25">
      <c r="A10345" s="1"/>
      <c r="B10345" s="1"/>
      <c r="C10345" s="1"/>
      <c r="D10345" s="1"/>
      <c r="E10345" s="1"/>
      <c r="F10345" s="1"/>
      <c r="G10345" s="1"/>
      <c r="H10345" s="1"/>
      <c r="I10345" s="1"/>
      <c r="J10345" s="1"/>
      <c r="K10345" s="1"/>
      <c r="L10345" s="1"/>
      <c r="M10345" s="1"/>
      <c r="N10345" s="1"/>
      <c r="O10345" s="3"/>
    </row>
    <row r="10346" spans="1:15" x14ac:dyDescent="0.25">
      <c r="A10346" s="1"/>
      <c r="B10346" s="1"/>
      <c r="C10346" s="1"/>
      <c r="D10346" s="1"/>
      <c r="E10346" s="1"/>
      <c r="F10346" s="1"/>
      <c r="G10346" s="1"/>
      <c r="H10346" s="1"/>
      <c r="I10346" s="1"/>
      <c r="J10346" s="1"/>
      <c r="K10346" s="1"/>
      <c r="L10346" s="1"/>
      <c r="M10346" s="1"/>
      <c r="N10346" s="1"/>
      <c r="O10346" s="3"/>
    </row>
    <row r="10347" spans="1:15" x14ac:dyDescent="0.25">
      <c r="A10347" s="1"/>
      <c r="B10347" s="1"/>
      <c r="C10347" s="1"/>
      <c r="D10347" s="1"/>
      <c r="E10347" s="1"/>
      <c r="F10347" s="1"/>
      <c r="G10347" s="1"/>
      <c r="H10347" s="1"/>
      <c r="I10347" s="1"/>
      <c r="J10347" s="1"/>
      <c r="K10347" s="1"/>
      <c r="L10347" s="1"/>
      <c r="M10347" s="1"/>
      <c r="N10347" s="1"/>
      <c r="O10347" s="3"/>
    </row>
    <row r="10348" spans="1:15" x14ac:dyDescent="0.25">
      <c r="A10348" s="1"/>
      <c r="B10348" s="1"/>
      <c r="C10348" s="1"/>
      <c r="D10348" s="1"/>
      <c r="E10348" s="1"/>
      <c r="F10348" s="1"/>
      <c r="G10348" s="1"/>
      <c r="H10348" s="1"/>
      <c r="I10348" s="1"/>
      <c r="J10348" s="1"/>
      <c r="K10348" s="1"/>
      <c r="L10348" s="1"/>
      <c r="M10348" s="1"/>
      <c r="N10348" s="1"/>
      <c r="O10348" s="3"/>
    </row>
    <row r="10349" spans="1:15" x14ac:dyDescent="0.25">
      <c r="A10349" s="1"/>
      <c r="B10349" s="1"/>
      <c r="C10349" s="1"/>
      <c r="D10349" s="1"/>
      <c r="E10349" s="1"/>
      <c r="F10349" s="1"/>
      <c r="G10349" s="1"/>
      <c r="H10349" s="1"/>
      <c r="I10349" s="1"/>
      <c r="J10349" s="1"/>
      <c r="K10349" s="1"/>
      <c r="L10349" s="1"/>
      <c r="M10349" s="1"/>
      <c r="N10349" s="1"/>
      <c r="O10349" s="3"/>
    </row>
    <row r="10350" spans="1:15" x14ac:dyDescent="0.25">
      <c r="A10350" s="1"/>
      <c r="B10350" s="1"/>
      <c r="C10350" s="1"/>
      <c r="D10350" s="1"/>
      <c r="E10350" s="1"/>
      <c r="F10350" s="1"/>
      <c r="G10350" s="1"/>
      <c r="H10350" s="1"/>
      <c r="I10350" s="1"/>
      <c r="J10350" s="1"/>
      <c r="K10350" s="1"/>
      <c r="L10350" s="1"/>
      <c r="M10350" s="1"/>
      <c r="N10350" s="1"/>
      <c r="O10350" s="3"/>
    </row>
    <row r="10351" spans="1:15" x14ac:dyDescent="0.25">
      <c r="A10351" s="1"/>
      <c r="B10351" s="1"/>
      <c r="C10351" s="1"/>
      <c r="D10351" s="1"/>
      <c r="E10351" s="1"/>
      <c r="F10351" s="1"/>
      <c r="G10351" s="1"/>
      <c r="H10351" s="1"/>
      <c r="I10351" s="1"/>
      <c r="J10351" s="1"/>
      <c r="K10351" s="1"/>
      <c r="L10351" s="1"/>
      <c r="M10351" s="1"/>
      <c r="N10351" s="1"/>
      <c r="O10351" s="3"/>
    </row>
    <row r="10352" spans="1:15" x14ac:dyDescent="0.25">
      <c r="A10352" s="1"/>
      <c r="B10352" s="1"/>
      <c r="C10352" s="1"/>
      <c r="D10352" s="1"/>
      <c r="E10352" s="1"/>
      <c r="F10352" s="1"/>
      <c r="G10352" s="1"/>
      <c r="H10352" s="1"/>
      <c r="I10352" s="1"/>
      <c r="J10352" s="1"/>
      <c r="K10352" s="1"/>
      <c r="L10352" s="1"/>
      <c r="M10352" s="1"/>
      <c r="N10352" s="1"/>
      <c r="O10352" s="3"/>
    </row>
    <row r="10353" spans="1:15" x14ac:dyDescent="0.25">
      <c r="A10353" s="1"/>
      <c r="B10353" s="1"/>
      <c r="C10353" s="1"/>
      <c r="D10353" s="1"/>
      <c r="E10353" s="1"/>
      <c r="F10353" s="1"/>
      <c r="G10353" s="1"/>
      <c r="H10353" s="1"/>
      <c r="I10353" s="1"/>
      <c r="J10353" s="1"/>
      <c r="K10353" s="1"/>
      <c r="L10353" s="1"/>
      <c r="M10353" s="1"/>
      <c r="N10353" s="1"/>
      <c r="O10353" s="3"/>
    </row>
    <row r="10354" spans="1:15" x14ac:dyDescent="0.25">
      <c r="A10354" s="1"/>
      <c r="B10354" s="1"/>
      <c r="C10354" s="1"/>
      <c r="D10354" s="1"/>
      <c r="E10354" s="1"/>
      <c r="F10354" s="1"/>
      <c r="G10354" s="1"/>
      <c r="H10354" s="1"/>
      <c r="I10354" s="1"/>
      <c r="J10354" s="1"/>
      <c r="K10354" s="1"/>
      <c r="L10354" s="1"/>
      <c r="M10354" s="1"/>
      <c r="N10354" s="1"/>
      <c r="O10354" s="3"/>
    </row>
    <row r="10355" spans="1:15" x14ac:dyDescent="0.25">
      <c r="A10355" s="1"/>
      <c r="B10355" s="1"/>
      <c r="C10355" s="1"/>
      <c r="D10355" s="1"/>
      <c r="E10355" s="1"/>
      <c r="F10355" s="1"/>
      <c r="G10355" s="1"/>
      <c r="H10355" s="1"/>
      <c r="I10355" s="1"/>
      <c r="J10355" s="1"/>
      <c r="K10355" s="1"/>
      <c r="L10355" s="1"/>
      <c r="M10355" s="1"/>
      <c r="N10355" s="1"/>
      <c r="O10355" s="3"/>
    </row>
    <row r="10356" spans="1:15" x14ac:dyDescent="0.25">
      <c r="A10356" s="1"/>
      <c r="B10356" s="1"/>
      <c r="C10356" s="1"/>
      <c r="D10356" s="1"/>
      <c r="E10356" s="1"/>
      <c r="F10356" s="1"/>
      <c r="G10356" s="1"/>
      <c r="H10356" s="1"/>
      <c r="I10356" s="1"/>
      <c r="J10356" s="1"/>
      <c r="K10356" s="1"/>
      <c r="L10356" s="1"/>
      <c r="M10356" s="1"/>
      <c r="N10356" s="1"/>
      <c r="O10356" s="3"/>
    </row>
    <row r="10357" spans="1:15" x14ac:dyDescent="0.25">
      <c r="A10357" s="1"/>
      <c r="B10357" s="1"/>
      <c r="C10357" s="1"/>
      <c r="D10357" s="1"/>
      <c r="E10357" s="1"/>
      <c r="F10357" s="1"/>
      <c r="G10357" s="1"/>
      <c r="H10357" s="1"/>
      <c r="I10357" s="1"/>
      <c r="J10357" s="1"/>
      <c r="K10357" s="1"/>
      <c r="L10357" s="1"/>
      <c r="M10357" s="1"/>
      <c r="N10357" s="1"/>
      <c r="O10357" s="3"/>
    </row>
    <row r="10358" spans="1:15" x14ac:dyDescent="0.25">
      <c r="A10358" s="1"/>
      <c r="B10358" s="1"/>
      <c r="C10358" s="1"/>
      <c r="D10358" s="1"/>
      <c r="E10358" s="1"/>
      <c r="F10358" s="1"/>
      <c r="G10358" s="1"/>
      <c r="H10358" s="1"/>
      <c r="I10358" s="1"/>
      <c r="J10358" s="1"/>
      <c r="K10358" s="1"/>
      <c r="L10358" s="1"/>
      <c r="M10358" s="1"/>
      <c r="N10358" s="1"/>
      <c r="O10358" s="3"/>
    </row>
    <row r="10359" spans="1:15" x14ac:dyDescent="0.25">
      <c r="A10359" s="1"/>
      <c r="B10359" s="1"/>
      <c r="C10359" s="1"/>
      <c r="D10359" s="1"/>
      <c r="E10359" s="1"/>
      <c r="F10359" s="1"/>
      <c r="G10359" s="1"/>
      <c r="H10359" s="1"/>
      <c r="I10359" s="1"/>
      <c r="J10359" s="1"/>
      <c r="K10359" s="1"/>
      <c r="L10359" s="1"/>
      <c r="M10359" s="1"/>
      <c r="N10359" s="1"/>
      <c r="O10359" s="3"/>
    </row>
    <row r="10360" spans="1:15" x14ac:dyDescent="0.25">
      <c r="A10360" s="1"/>
      <c r="B10360" s="1"/>
      <c r="C10360" s="1"/>
      <c r="D10360" s="1"/>
      <c r="E10360" s="1"/>
      <c r="F10360" s="1"/>
      <c r="G10360" s="1"/>
      <c r="H10360" s="1"/>
      <c r="I10360" s="1"/>
      <c r="J10360" s="1"/>
      <c r="K10360" s="1"/>
      <c r="L10360" s="1"/>
      <c r="M10360" s="1"/>
      <c r="N10360" s="1"/>
      <c r="O10360" s="3"/>
    </row>
    <row r="10361" spans="1:15" x14ac:dyDescent="0.25">
      <c r="A10361" s="1"/>
      <c r="B10361" s="1"/>
      <c r="C10361" s="1"/>
      <c r="D10361" s="1"/>
      <c r="E10361" s="1"/>
      <c r="F10361" s="1"/>
      <c r="G10361" s="1"/>
      <c r="H10361" s="1"/>
      <c r="I10361" s="1"/>
      <c r="J10361" s="1"/>
      <c r="K10361" s="1"/>
      <c r="L10361" s="1"/>
      <c r="M10361" s="1"/>
      <c r="N10361" s="1"/>
      <c r="O10361" s="3"/>
    </row>
    <row r="10362" spans="1:15" x14ac:dyDescent="0.25">
      <c r="A10362" s="1"/>
      <c r="B10362" s="1"/>
      <c r="C10362" s="1"/>
      <c r="D10362" s="1"/>
      <c r="E10362" s="1"/>
      <c r="F10362" s="1"/>
      <c r="G10362" s="1"/>
      <c r="H10362" s="1"/>
      <c r="I10362" s="1"/>
      <c r="J10362" s="1"/>
      <c r="K10362" s="1"/>
      <c r="L10362" s="1"/>
      <c r="M10362" s="1"/>
      <c r="N10362" s="1"/>
      <c r="O10362" s="3"/>
    </row>
    <row r="10363" spans="1:15" x14ac:dyDescent="0.25">
      <c r="A10363" s="1"/>
      <c r="B10363" s="1"/>
      <c r="C10363" s="1"/>
      <c r="D10363" s="1"/>
      <c r="E10363" s="1"/>
      <c r="F10363" s="1"/>
      <c r="G10363" s="1"/>
      <c r="H10363" s="1"/>
      <c r="I10363" s="1"/>
      <c r="J10363" s="1"/>
      <c r="K10363" s="1"/>
      <c r="L10363" s="1"/>
      <c r="M10363" s="1"/>
      <c r="N10363" s="1"/>
      <c r="O10363" s="3"/>
    </row>
    <row r="10364" spans="1:15" x14ac:dyDescent="0.25">
      <c r="A10364" s="1"/>
      <c r="B10364" s="1"/>
      <c r="C10364" s="1"/>
      <c r="D10364" s="1"/>
      <c r="E10364" s="1"/>
      <c r="F10364" s="1"/>
      <c r="G10364" s="1"/>
      <c r="H10364" s="1"/>
      <c r="I10364" s="1"/>
      <c r="J10364" s="1"/>
      <c r="K10364" s="1"/>
      <c r="L10364" s="1"/>
      <c r="M10364" s="1"/>
      <c r="N10364" s="1"/>
      <c r="O10364" s="3"/>
    </row>
    <row r="10365" spans="1:15" x14ac:dyDescent="0.25">
      <c r="A10365" s="1"/>
      <c r="B10365" s="1"/>
      <c r="C10365" s="1"/>
      <c r="D10365" s="1"/>
      <c r="E10365" s="1"/>
      <c r="F10365" s="1"/>
      <c r="G10365" s="1"/>
      <c r="H10365" s="1"/>
      <c r="I10365" s="1"/>
      <c r="J10365" s="1"/>
      <c r="K10365" s="1"/>
      <c r="L10365" s="1"/>
      <c r="M10365" s="1"/>
      <c r="N10365" s="1"/>
      <c r="O10365" s="3"/>
    </row>
    <row r="10366" spans="1:15" x14ac:dyDescent="0.25">
      <c r="A10366" s="1"/>
      <c r="B10366" s="1"/>
      <c r="C10366" s="1"/>
      <c r="D10366" s="1"/>
      <c r="E10366" s="1"/>
      <c r="F10366" s="1"/>
      <c r="G10366" s="1"/>
      <c r="H10366" s="1"/>
      <c r="I10366" s="1"/>
      <c r="J10366" s="1"/>
      <c r="K10366" s="1"/>
      <c r="L10366" s="1"/>
      <c r="M10366" s="1"/>
      <c r="N10366" s="1"/>
      <c r="O10366" s="3"/>
    </row>
    <row r="10367" spans="1:15" x14ac:dyDescent="0.25">
      <c r="A10367" s="1"/>
      <c r="B10367" s="1"/>
      <c r="C10367" s="1"/>
      <c r="D10367" s="1"/>
      <c r="E10367" s="1"/>
      <c r="F10367" s="1"/>
      <c r="G10367" s="1"/>
      <c r="H10367" s="1"/>
      <c r="I10367" s="1"/>
      <c r="J10367" s="1"/>
      <c r="K10367" s="1"/>
      <c r="L10367" s="1"/>
      <c r="M10367" s="1"/>
      <c r="N10367" s="1"/>
      <c r="O10367" s="3"/>
    </row>
    <row r="10368" spans="1:15" x14ac:dyDescent="0.25">
      <c r="A10368" s="1"/>
      <c r="B10368" s="1"/>
      <c r="C10368" s="1"/>
      <c r="D10368" s="1"/>
      <c r="E10368" s="1"/>
      <c r="F10368" s="1"/>
      <c r="G10368" s="1"/>
      <c r="H10368" s="1"/>
      <c r="I10368" s="1"/>
      <c r="J10368" s="1"/>
      <c r="K10368" s="1"/>
      <c r="L10368" s="1"/>
      <c r="M10368" s="1"/>
      <c r="N10368" s="1"/>
      <c r="O10368" s="3"/>
    </row>
    <row r="10369" spans="1:15" x14ac:dyDescent="0.25">
      <c r="A10369" s="1"/>
      <c r="B10369" s="1"/>
      <c r="C10369" s="1"/>
      <c r="D10369" s="1"/>
      <c r="E10369" s="1"/>
      <c r="F10369" s="1"/>
      <c r="G10369" s="1"/>
      <c r="H10369" s="1"/>
      <c r="I10369" s="1"/>
      <c r="J10369" s="1"/>
      <c r="K10369" s="1"/>
      <c r="L10369" s="1"/>
      <c r="M10369" s="1"/>
      <c r="N10369" s="1"/>
      <c r="O10369" s="3"/>
    </row>
    <row r="10370" spans="1:15" x14ac:dyDescent="0.25">
      <c r="A10370" s="1"/>
      <c r="B10370" s="1"/>
      <c r="C10370" s="1"/>
      <c r="D10370" s="1"/>
      <c r="E10370" s="1"/>
      <c r="F10370" s="1"/>
      <c r="G10370" s="1"/>
      <c r="H10370" s="1"/>
      <c r="I10370" s="1"/>
      <c r="J10370" s="1"/>
      <c r="K10370" s="1"/>
      <c r="L10370" s="1"/>
      <c r="M10370" s="1"/>
      <c r="N10370" s="1"/>
      <c r="O10370" s="3"/>
    </row>
    <row r="10371" spans="1:15" x14ac:dyDescent="0.25">
      <c r="A10371" s="1"/>
      <c r="B10371" s="1"/>
      <c r="C10371" s="1"/>
      <c r="D10371" s="1"/>
      <c r="E10371" s="1"/>
      <c r="F10371" s="1"/>
      <c r="G10371" s="1"/>
      <c r="H10371" s="1"/>
      <c r="I10371" s="1"/>
      <c r="J10371" s="1"/>
      <c r="K10371" s="1"/>
      <c r="L10371" s="1"/>
      <c r="M10371" s="1"/>
      <c r="N10371" s="1"/>
      <c r="O10371" s="3"/>
    </row>
    <row r="10372" spans="1:15" x14ac:dyDescent="0.25">
      <c r="A10372" s="1"/>
      <c r="B10372" s="1"/>
      <c r="C10372" s="1"/>
      <c r="D10372" s="1"/>
      <c r="E10372" s="1"/>
      <c r="F10372" s="1"/>
      <c r="G10372" s="1"/>
      <c r="H10372" s="1"/>
      <c r="I10372" s="1"/>
      <c r="J10372" s="1"/>
      <c r="K10372" s="1"/>
      <c r="L10372" s="1"/>
      <c r="M10372" s="1"/>
      <c r="N10372" s="1"/>
      <c r="O10372" s="3"/>
    </row>
    <row r="10373" spans="1:15" x14ac:dyDescent="0.25">
      <c r="A10373" s="1"/>
      <c r="B10373" s="1"/>
      <c r="C10373" s="1"/>
      <c r="D10373" s="1"/>
      <c r="E10373" s="1"/>
      <c r="F10373" s="1"/>
      <c r="G10373" s="1"/>
      <c r="H10373" s="1"/>
      <c r="I10373" s="1"/>
      <c r="J10373" s="1"/>
      <c r="K10373" s="1"/>
      <c r="L10373" s="1"/>
      <c r="M10373" s="1"/>
      <c r="N10373" s="1"/>
      <c r="O10373" s="3"/>
    </row>
    <row r="10374" spans="1:15" x14ac:dyDescent="0.25">
      <c r="A10374" s="1"/>
      <c r="B10374" s="1"/>
      <c r="C10374" s="1"/>
      <c r="D10374" s="1"/>
      <c r="E10374" s="1"/>
      <c r="F10374" s="1"/>
      <c r="G10374" s="1"/>
      <c r="H10374" s="1"/>
      <c r="I10374" s="1"/>
      <c r="J10374" s="1"/>
      <c r="K10374" s="1"/>
      <c r="L10374" s="1"/>
      <c r="M10374" s="1"/>
      <c r="N10374" s="1"/>
      <c r="O10374" s="3"/>
    </row>
    <row r="10375" spans="1:15" x14ac:dyDescent="0.25">
      <c r="A10375" s="1"/>
      <c r="B10375" s="1"/>
      <c r="C10375" s="1"/>
      <c r="D10375" s="1"/>
      <c r="E10375" s="1"/>
      <c r="F10375" s="1"/>
      <c r="G10375" s="1"/>
      <c r="H10375" s="1"/>
      <c r="I10375" s="1"/>
      <c r="J10375" s="1"/>
      <c r="K10375" s="1"/>
      <c r="L10375" s="1"/>
      <c r="M10375" s="1"/>
      <c r="N10375" s="1"/>
      <c r="O10375" s="3"/>
    </row>
    <row r="10376" spans="1:15" x14ac:dyDescent="0.25">
      <c r="A10376" s="1"/>
      <c r="B10376" s="1"/>
      <c r="C10376" s="1"/>
      <c r="D10376" s="1"/>
      <c r="E10376" s="1"/>
      <c r="F10376" s="1"/>
      <c r="G10376" s="1"/>
      <c r="H10376" s="1"/>
      <c r="I10376" s="1"/>
      <c r="J10376" s="1"/>
      <c r="K10376" s="1"/>
      <c r="L10376" s="1"/>
      <c r="M10376" s="1"/>
      <c r="N10376" s="1"/>
      <c r="O10376" s="3"/>
    </row>
    <row r="10377" spans="1:15" x14ac:dyDescent="0.25">
      <c r="A10377" s="1"/>
      <c r="B10377" s="1"/>
      <c r="C10377" s="1"/>
      <c r="D10377" s="1"/>
      <c r="E10377" s="1"/>
      <c r="F10377" s="1"/>
      <c r="G10377" s="1"/>
      <c r="H10377" s="1"/>
      <c r="I10377" s="1"/>
      <c r="J10377" s="1"/>
      <c r="K10377" s="1"/>
      <c r="L10377" s="1"/>
      <c r="M10377" s="1"/>
      <c r="N10377" s="1"/>
      <c r="O10377" s="3"/>
    </row>
    <row r="10378" spans="1:15" x14ac:dyDescent="0.25">
      <c r="A10378" s="1"/>
      <c r="B10378" s="1"/>
      <c r="C10378" s="1"/>
      <c r="D10378" s="1"/>
      <c r="E10378" s="1"/>
      <c r="F10378" s="1"/>
      <c r="G10378" s="1"/>
      <c r="H10378" s="1"/>
      <c r="I10378" s="1"/>
      <c r="J10378" s="1"/>
      <c r="K10378" s="1"/>
      <c r="L10378" s="1"/>
      <c r="M10378" s="1"/>
      <c r="N10378" s="1"/>
      <c r="O10378" s="3"/>
    </row>
    <row r="10379" spans="1:15" x14ac:dyDescent="0.25">
      <c r="A10379" s="1"/>
      <c r="B10379" s="1"/>
      <c r="C10379" s="1"/>
      <c r="D10379" s="1"/>
      <c r="E10379" s="1"/>
      <c r="F10379" s="1"/>
      <c r="G10379" s="1"/>
      <c r="H10379" s="1"/>
      <c r="I10379" s="1"/>
      <c r="J10379" s="1"/>
      <c r="K10379" s="1"/>
      <c r="L10379" s="1"/>
      <c r="M10379" s="1"/>
      <c r="N10379" s="1"/>
      <c r="O10379" s="3"/>
    </row>
    <row r="10380" spans="1:15" x14ac:dyDescent="0.25">
      <c r="A10380" s="1"/>
      <c r="B10380" s="1"/>
      <c r="C10380" s="1"/>
      <c r="D10380" s="1"/>
      <c r="E10380" s="1"/>
      <c r="F10380" s="1"/>
      <c r="G10380" s="1"/>
      <c r="H10380" s="1"/>
      <c r="I10380" s="1"/>
      <c r="J10380" s="1"/>
      <c r="K10380" s="1"/>
      <c r="L10380" s="1"/>
      <c r="M10380" s="1"/>
      <c r="N10380" s="1"/>
      <c r="O10380" s="3"/>
    </row>
    <row r="10381" spans="1:15" x14ac:dyDescent="0.25">
      <c r="A10381" s="1"/>
      <c r="B10381" s="1"/>
      <c r="C10381" s="1"/>
      <c r="D10381" s="1"/>
      <c r="E10381" s="1"/>
      <c r="F10381" s="1"/>
      <c r="G10381" s="1"/>
      <c r="H10381" s="1"/>
      <c r="I10381" s="1"/>
      <c r="J10381" s="1"/>
      <c r="K10381" s="1"/>
      <c r="L10381" s="1"/>
      <c r="M10381" s="1"/>
      <c r="N10381" s="1"/>
      <c r="O10381" s="3"/>
    </row>
    <row r="10382" spans="1:15" x14ac:dyDescent="0.25">
      <c r="A10382" s="1"/>
      <c r="B10382" s="1"/>
      <c r="C10382" s="1"/>
      <c r="D10382" s="1"/>
      <c r="E10382" s="1"/>
      <c r="F10382" s="1"/>
      <c r="G10382" s="1"/>
      <c r="H10382" s="1"/>
      <c r="I10382" s="1"/>
      <c r="J10382" s="1"/>
      <c r="K10382" s="1"/>
      <c r="L10382" s="1"/>
      <c r="M10382" s="1"/>
      <c r="N10382" s="1"/>
      <c r="O10382" s="3"/>
    </row>
    <row r="10383" spans="1:15" x14ac:dyDescent="0.25">
      <c r="A10383" s="1"/>
      <c r="B10383" s="1"/>
      <c r="C10383" s="1"/>
      <c r="D10383" s="1"/>
      <c r="E10383" s="1"/>
      <c r="F10383" s="1"/>
      <c r="G10383" s="1"/>
      <c r="H10383" s="1"/>
      <c r="I10383" s="1"/>
      <c r="J10383" s="1"/>
      <c r="K10383" s="1"/>
      <c r="L10383" s="1"/>
      <c r="M10383" s="1"/>
      <c r="N10383" s="1"/>
      <c r="O10383" s="3"/>
    </row>
    <row r="10384" spans="1:15" x14ac:dyDescent="0.25">
      <c r="A10384" s="1"/>
      <c r="B10384" s="1"/>
      <c r="C10384" s="1"/>
      <c r="D10384" s="1"/>
      <c r="E10384" s="1"/>
      <c r="F10384" s="1"/>
      <c r="G10384" s="1"/>
      <c r="H10384" s="1"/>
      <c r="I10384" s="1"/>
      <c r="J10384" s="1"/>
      <c r="K10384" s="1"/>
      <c r="L10384" s="1"/>
      <c r="M10384" s="1"/>
      <c r="N10384" s="1"/>
      <c r="O10384" s="3"/>
    </row>
    <row r="10385" spans="1:15" x14ac:dyDescent="0.25">
      <c r="A10385" s="1"/>
      <c r="B10385" s="1"/>
      <c r="C10385" s="1"/>
      <c r="D10385" s="1"/>
      <c r="E10385" s="1"/>
      <c r="F10385" s="1"/>
      <c r="G10385" s="1"/>
      <c r="H10385" s="1"/>
      <c r="I10385" s="1"/>
      <c r="J10385" s="1"/>
      <c r="K10385" s="1"/>
      <c r="L10385" s="1"/>
      <c r="M10385" s="1"/>
      <c r="N10385" s="1"/>
      <c r="O10385" s="3"/>
    </row>
    <row r="10386" spans="1:15" x14ac:dyDescent="0.25">
      <c r="A10386" s="1"/>
      <c r="B10386" s="1"/>
      <c r="C10386" s="1"/>
      <c r="D10386" s="1"/>
      <c r="E10386" s="1"/>
      <c r="F10386" s="1"/>
      <c r="G10386" s="1"/>
      <c r="H10386" s="1"/>
      <c r="I10386" s="1"/>
      <c r="J10386" s="1"/>
      <c r="K10386" s="1"/>
      <c r="L10386" s="1"/>
      <c r="M10386" s="1"/>
      <c r="N10386" s="1"/>
      <c r="O10386" s="3"/>
    </row>
    <row r="10387" spans="1:15" x14ac:dyDescent="0.25">
      <c r="A10387" s="1"/>
      <c r="B10387" s="1"/>
      <c r="C10387" s="1"/>
      <c r="D10387" s="1"/>
      <c r="E10387" s="1"/>
      <c r="F10387" s="1"/>
      <c r="G10387" s="1"/>
      <c r="H10387" s="1"/>
      <c r="I10387" s="1"/>
      <c r="J10387" s="1"/>
      <c r="K10387" s="1"/>
      <c r="L10387" s="1"/>
      <c r="M10387" s="1"/>
      <c r="N10387" s="1"/>
      <c r="O10387" s="3"/>
    </row>
    <row r="10388" spans="1:15" x14ac:dyDescent="0.25">
      <c r="A10388" s="1"/>
      <c r="B10388" s="1"/>
      <c r="C10388" s="1"/>
      <c r="D10388" s="1"/>
      <c r="E10388" s="1"/>
      <c r="F10388" s="1"/>
      <c r="G10388" s="1"/>
      <c r="H10388" s="1"/>
      <c r="I10388" s="1"/>
      <c r="J10388" s="1"/>
      <c r="K10388" s="1"/>
      <c r="L10388" s="1"/>
      <c r="M10388" s="1"/>
      <c r="N10388" s="1"/>
      <c r="O10388" s="3"/>
    </row>
    <row r="10389" spans="1:15" x14ac:dyDescent="0.25">
      <c r="A10389" s="1"/>
      <c r="B10389" s="1"/>
      <c r="C10389" s="1"/>
      <c r="D10389" s="1"/>
      <c r="E10389" s="1"/>
      <c r="F10389" s="1"/>
      <c r="G10389" s="1"/>
      <c r="H10389" s="1"/>
      <c r="I10389" s="1"/>
      <c r="J10389" s="1"/>
      <c r="K10389" s="1"/>
      <c r="L10389" s="1"/>
      <c r="M10389" s="1"/>
      <c r="N10389" s="1"/>
      <c r="O10389" s="3"/>
    </row>
    <row r="10390" spans="1:15" x14ac:dyDescent="0.25">
      <c r="A10390" s="1"/>
      <c r="B10390" s="1"/>
      <c r="C10390" s="1"/>
      <c r="D10390" s="1"/>
      <c r="E10390" s="1"/>
      <c r="F10390" s="1"/>
      <c r="G10390" s="1"/>
      <c r="H10390" s="1"/>
      <c r="I10390" s="1"/>
      <c r="J10390" s="1"/>
      <c r="K10390" s="1"/>
      <c r="L10390" s="1"/>
      <c r="M10390" s="1"/>
      <c r="N10390" s="1"/>
      <c r="O10390" s="3"/>
    </row>
    <row r="10391" spans="1:15" x14ac:dyDescent="0.25">
      <c r="A10391" s="1"/>
      <c r="B10391" s="1"/>
      <c r="C10391" s="1"/>
      <c r="D10391" s="1"/>
      <c r="E10391" s="1"/>
      <c r="F10391" s="1"/>
      <c r="G10391" s="1"/>
      <c r="H10391" s="1"/>
      <c r="I10391" s="1"/>
      <c r="J10391" s="1"/>
      <c r="K10391" s="1"/>
      <c r="L10391" s="1"/>
      <c r="M10391" s="1"/>
      <c r="N10391" s="1"/>
      <c r="O10391" s="3"/>
    </row>
    <row r="10392" spans="1:15" x14ac:dyDescent="0.25">
      <c r="A10392" s="1"/>
      <c r="B10392" s="1"/>
      <c r="C10392" s="1"/>
      <c r="D10392" s="1"/>
      <c r="E10392" s="1"/>
      <c r="F10392" s="1"/>
      <c r="G10392" s="1"/>
      <c r="H10392" s="1"/>
      <c r="I10392" s="1"/>
      <c r="J10392" s="1"/>
      <c r="K10392" s="1"/>
      <c r="L10392" s="1"/>
      <c r="M10392" s="1"/>
      <c r="N10392" s="1"/>
      <c r="O10392" s="3"/>
    </row>
    <row r="10393" spans="1:15" x14ac:dyDescent="0.25">
      <c r="A10393" s="1"/>
      <c r="B10393" s="1"/>
      <c r="C10393" s="1"/>
      <c r="D10393" s="1"/>
      <c r="E10393" s="1"/>
      <c r="F10393" s="1"/>
      <c r="G10393" s="1"/>
      <c r="H10393" s="1"/>
      <c r="I10393" s="1"/>
      <c r="J10393" s="1"/>
      <c r="K10393" s="1"/>
      <c r="L10393" s="1"/>
      <c r="M10393" s="1"/>
      <c r="N10393" s="1"/>
      <c r="O10393" s="3"/>
    </row>
    <row r="10394" spans="1:15" x14ac:dyDescent="0.25">
      <c r="A10394" s="1"/>
      <c r="B10394" s="1"/>
      <c r="C10394" s="1"/>
      <c r="D10394" s="1"/>
      <c r="E10394" s="1"/>
      <c r="F10394" s="1"/>
      <c r="G10394" s="1"/>
      <c r="H10394" s="1"/>
      <c r="I10394" s="1"/>
      <c r="J10394" s="1"/>
      <c r="K10394" s="1"/>
      <c r="L10394" s="1"/>
      <c r="M10394" s="1"/>
      <c r="N10394" s="1"/>
      <c r="O10394" s="3"/>
    </row>
    <row r="10395" spans="1:15" x14ac:dyDescent="0.25">
      <c r="A10395" s="1"/>
      <c r="B10395" s="1"/>
      <c r="C10395" s="1"/>
      <c r="D10395" s="1"/>
      <c r="E10395" s="1"/>
      <c r="F10395" s="1"/>
      <c r="G10395" s="1"/>
      <c r="H10395" s="1"/>
      <c r="I10395" s="1"/>
      <c r="J10395" s="1"/>
      <c r="K10395" s="1"/>
      <c r="L10395" s="1"/>
      <c r="M10395" s="1"/>
      <c r="N10395" s="1"/>
      <c r="O10395" s="3"/>
    </row>
    <row r="10396" spans="1:15" x14ac:dyDescent="0.25">
      <c r="A10396" s="1"/>
      <c r="B10396" s="1"/>
      <c r="C10396" s="1"/>
      <c r="D10396" s="1"/>
      <c r="E10396" s="1"/>
      <c r="F10396" s="1"/>
      <c r="G10396" s="1"/>
      <c r="H10396" s="1"/>
      <c r="I10396" s="1"/>
      <c r="J10396" s="1"/>
      <c r="K10396" s="1"/>
      <c r="L10396" s="1"/>
      <c r="M10396" s="1"/>
      <c r="N10396" s="1"/>
      <c r="O10396" s="3"/>
    </row>
    <row r="10397" spans="1:15" x14ac:dyDescent="0.25">
      <c r="A10397" s="1"/>
      <c r="B10397" s="1"/>
      <c r="C10397" s="1"/>
      <c r="D10397" s="1"/>
      <c r="E10397" s="1"/>
      <c r="F10397" s="1"/>
      <c r="G10397" s="1"/>
      <c r="H10397" s="1"/>
      <c r="I10397" s="1"/>
      <c r="J10397" s="1"/>
      <c r="K10397" s="1"/>
      <c r="L10397" s="1"/>
      <c r="M10397" s="1"/>
      <c r="N10397" s="1"/>
      <c r="O10397" s="3"/>
    </row>
    <row r="10398" spans="1:15" x14ac:dyDescent="0.25">
      <c r="A10398" s="1"/>
      <c r="B10398" s="1"/>
      <c r="C10398" s="1"/>
      <c r="D10398" s="1"/>
      <c r="E10398" s="1"/>
      <c r="F10398" s="1"/>
      <c r="G10398" s="1"/>
      <c r="H10398" s="1"/>
      <c r="I10398" s="1"/>
      <c r="J10398" s="1"/>
      <c r="K10398" s="1"/>
      <c r="L10398" s="1"/>
      <c r="M10398" s="1"/>
      <c r="N10398" s="1"/>
      <c r="O10398" s="3"/>
    </row>
    <row r="10399" spans="1:15" x14ac:dyDescent="0.25">
      <c r="A10399" s="1"/>
      <c r="B10399" s="1"/>
      <c r="C10399" s="1"/>
      <c r="D10399" s="1"/>
      <c r="E10399" s="1"/>
      <c r="F10399" s="1"/>
      <c r="G10399" s="1"/>
      <c r="H10399" s="1"/>
      <c r="I10399" s="1"/>
      <c r="J10399" s="1"/>
      <c r="K10399" s="1"/>
      <c r="L10399" s="1"/>
      <c r="M10399" s="1"/>
      <c r="N10399" s="1"/>
      <c r="O10399" s="3"/>
    </row>
    <row r="10400" spans="1:15" x14ac:dyDescent="0.25">
      <c r="A10400" s="1"/>
      <c r="B10400" s="1"/>
      <c r="C10400" s="1"/>
      <c r="D10400" s="1"/>
      <c r="E10400" s="1"/>
      <c r="F10400" s="1"/>
      <c r="G10400" s="1"/>
      <c r="H10400" s="1"/>
      <c r="I10400" s="1"/>
      <c r="J10400" s="1"/>
      <c r="K10400" s="1"/>
      <c r="L10400" s="1"/>
      <c r="M10400" s="1"/>
      <c r="N10400" s="1"/>
      <c r="O10400" s="3"/>
    </row>
    <row r="10401" spans="1:15" x14ac:dyDescent="0.25">
      <c r="A10401" s="1"/>
      <c r="B10401" s="1"/>
      <c r="C10401" s="1"/>
      <c r="D10401" s="1"/>
      <c r="E10401" s="1"/>
      <c r="F10401" s="1"/>
      <c r="G10401" s="1"/>
      <c r="H10401" s="1"/>
      <c r="I10401" s="1"/>
      <c r="J10401" s="1"/>
      <c r="K10401" s="1"/>
      <c r="L10401" s="1"/>
      <c r="M10401" s="1"/>
      <c r="N10401" s="1"/>
      <c r="O10401" s="3"/>
    </row>
    <row r="10402" spans="1:15" x14ac:dyDescent="0.25">
      <c r="A10402" s="1"/>
      <c r="B10402" s="1"/>
      <c r="C10402" s="1"/>
      <c r="D10402" s="1"/>
      <c r="E10402" s="1"/>
      <c r="F10402" s="1"/>
      <c r="G10402" s="1"/>
      <c r="H10402" s="1"/>
      <c r="I10402" s="1"/>
      <c r="J10402" s="1"/>
      <c r="K10402" s="1"/>
      <c r="L10402" s="1"/>
      <c r="M10402" s="1"/>
      <c r="N10402" s="1"/>
      <c r="O10402" s="3"/>
    </row>
    <row r="10403" spans="1:15" x14ac:dyDescent="0.25">
      <c r="A10403" s="1"/>
      <c r="B10403" s="1"/>
      <c r="C10403" s="1"/>
      <c r="D10403" s="1"/>
      <c r="E10403" s="1"/>
      <c r="F10403" s="1"/>
      <c r="G10403" s="1"/>
      <c r="H10403" s="1"/>
      <c r="I10403" s="1"/>
      <c r="J10403" s="1"/>
      <c r="K10403" s="1"/>
      <c r="L10403" s="1"/>
      <c r="M10403" s="1"/>
      <c r="N10403" s="1"/>
      <c r="O10403" s="3"/>
    </row>
    <row r="10404" spans="1:15" x14ac:dyDescent="0.25">
      <c r="A10404" s="1"/>
      <c r="B10404" s="1"/>
      <c r="C10404" s="1"/>
      <c r="D10404" s="1"/>
      <c r="E10404" s="1"/>
      <c r="F10404" s="1"/>
      <c r="G10404" s="1"/>
      <c r="H10404" s="1"/>
      <c r="I10404" s="1"/>
      <c r="J10404" s="1"/>
      <c r="K10404" s="1"/>
      <c r="L10404" s="1"/>
      <c r="M10404" s="1"/>
      <c r="N10404" s="1"/>
      <c r="O10404" s="3"/>
    </row>
    <row r="10405" spans="1:15" x14ac:dyDescent="0.25">
      <c r="A10405" s="1"/>
      <c r="B10405" s="1"/>
      <c r="C10405" s="1"/>
      <c r="D10405" s="1"/>
      <c r="E10405" s="1"/>
      <c r="F10405" s="1"/>
      <c r="G10405" s="1"/>
      <c r="H10405" s="1"/>
      <c r="I10405" s="1"/>
      <c r="J10405" s="1"/>
      <c r="K10405" s="1"/>
      <c r="L10405" s="1"/>
      <c r="M10405" s="1"/>
      <c r="N10405" s="1"/>
      <c r="O10405" s="3"/>
    </row>
    <row r="10406" spans="1:15" x14ac:dyDescent="0.25">
      <c r="A10406" s="1"/>
      <c r="B10406" s="1"/>
      <c r="C10406" s="1"/>
      <c r="D10406" s="1"/>
      <c r="E10406" s="1"/>
      <c r="F10406" s="1"/>
      <c r="G10406" s="1"/>
      <c r="H10406" s="1"/>
      <c r="I10406" s="1"/>
      <c r="J10406" s="1"/>
      <c r="K10406" s="1"/>
      <c r="L10406" s="1"/>
      <c r="M10406" s="1"/>
      <c r="N10406" s="1"/>
      <c r="O10406" s="3"/>
    </row>
    <row r="10407" spans="1:15" x14ac:dyDescent="0.25">
      <c r="A10407" s="1"/>
      <c r="B10407" s="1"/>
      <c r="C10407" s="1"/>
      <c r="D10407" s="1"/>
      <c r="E10407" s="1"/>
      <c r="F10407" s="1"/>
      <c r="G10407" s="1"/>
      <c r="H10407" s="1"/>
      <c r="I10407" s="1"/>
      <c r="J10407" s="1"/>
      <c r="K10407" s="1"/>
      <c r="L10407" s="1"/>
      <c r="M10407" s="1"/>
      <c r="N10407" s="1"/>
      <c r="O10407" s="3"/>
    </row>
    <row r="10408" spans="1:15" x14ac:dyDescent="0.25">
      <c r="A10408" s="1"/>
      <c r="B10408" s="1"/>
      <c r="C10408" s="1"/>
      <c r="D10408" s="1"/>
      <c r="E10408" s="1"/>
      <c r="F10408" s="1"/>
      <c r="G10408" s="1"/>
      <c r="H10408" s="1"/>
      <c r="I10408" s="1"/>
      <c r="J10408" s="1"/>
      <c r="K10408" s="1"/>
      <c r="L10408" s="1"/>
      <c r="M10408" s="1"/>
      <c r="N10408" s="1"/>
      <c r="O10408" s="3"/>
    </row>
    <row r="10409" spans="1:15" x14ac:dyDescent="0.25">
      <c r="A10409" s="1"/>
      <c r="B10409" s="1"/>
      <c r="C10409" s="1"/>
      <c r="D10409" s="1"/>
      <c r="E10409" s="1"/>
      <c r="F10409" s="1"/>
      <c r="G10409" s="1"/>
      <c r="H10409" s="1"/>
      <c r="I10409" s="1"/>
      <c r="J10409" s="1"/>
      <c r="K10409" s="1"/>
      <c r="L10409" s="1"/>
      <c r="M10409" s="1"/>
      <c r="N10409" s="1"/>
      <c r="O10409" s="3"/>
    </row>
    <row r="10410" spans="1:15" x14ac:dyDescent="0.25">
      <c r="A10410" s="1"/>
      <c r="B10410" s="1"/>
      <c r="C10410" s="1"/>
      <c r="D10410" s="1"/>
      <c r="E10410" s="1"/>
      <c r="F10410" s="1"/>
      <c r="G10410" s="1"/>
      <c r="H10410" s="1"/>
      <c r="I10410" s="1"/>
      <c r="J10410" s="1"/>
      <c r="K10410" s="1"/>
      <c r="L10410" s="1"/>
      <c r="M10410" s="1"/>
      <c r="N10410" s="1"/>
      <c r="O10410" s="3"/>
    </row>
    <row r="10411" spans="1:15" x14ac:dyDescent="0.25">
      <c r="A10411" s="1"/>
      <c r="B10411" s="1"/>
      <c r="C10411" s="1"/>
      <c r="D10411" s="1"/>
      <c r="E10411" s="1"/>
      <c r="F10411" s="1"/>
      <c r="G10411" s="1"/>
      <c r="H10411" s="1"/>
      <c r="I10411" s="1"/>
      <c r="J10411" s="1"/>
      <c r="K10411" s="1"/>
      <c r="L10411" s="1"/>
      <c r="M10411" s="1"/>
      <c r="N10411" s="1"/>
      <c r="O10411" s="3"/>
    </row>
    <row r="10412" spans="1:15" x14ac:dyDescent="0.25">
      <c r="A10412" s="1"/>
      <c r="B10412" s="1"/>
      <c r="C10412" s="1"/>
      <c r="D10412" s="1"/>
      <c r="E10412" s="1"/>
      <c r="F10412" s="1"/>
      <c r="G10412" s="1"/>
      <c r="H10412" s="1"/>
      <c r="I10412" s="1"/>
      <c r="J10412" s="1"/>
      <c r="K10412" s="1"/>
      <c r="L10412" s="1"/>
      <c r="M10412" s="1"/>
      <c r="N10412" s="1"/>
      <c r="O10412" s="3"/>
    </row>
    <row r="10413" spans="1:15" x14ac:dyDescent="0.25">
      <c r="A10413" s="1"/>
      <c r="B10413" s="1"/>
      <c r="C10413" s="1"/>
      <c r="D10413" s="1"/>
      <c r="E10413" s="1"/>
      <c r="F10413" s="1"/>
      <c r="G10413" s="1"/>
      <c r="H10413" s="1"/>
      <c r="I10413" s="1"/>
      <c r="J10413" s="1"/>
      <c r="K10413" s="1"/>
      <c r="L10413" s="1"/>
      <c r="M10413" s="1"/>
      <c r="N10413" s="1"/>
      <c r="O10413" s="3"/>
    </row>
    <row r="10414" spans="1:15" x14ac:dyDescent="0.25">
      <c r="A10414" s="1"/>
      <c r="B10414" s="1"/>
      <c r="C10414" s="1"/>
      <c r="D10414" s="1"/>
      <c r="E10414" s="1"/>
      <c r="F10414" s="1"/>
      <c r="G10414" s="1"/>
      <c r="H10414" s="1"/>
      <c r="I10414" s="1"/>
      <c r="J10414" s="1"/>
      <c r="K10414" s="1"/>
      <c r="L10414" s="1"/>
      <c r="M10414" s="1"/>
      <c r="N10414" s="1"/>
      <c r="O10414" s="3"/>
    </row>
    <row r="10415" spans="1:15" x14ac:dyDescent="0.25">
      <c r="A10415" s="1"/>
      <c r="B10415" s="1"/>
      <c r="C10415" s="1"/>
      <c r="D10415" s="1"/>
      <c r="E10415" s="1"/>
      <c r="F10415" s="1"/>
      <c r="G10415" s="1"/>
      <c r="H10415" s="1"/>
      <c r="I10415" s="1"/>
      <c r="J10415" s="1"/>
      <c r="K10415" s="1"/>
      <c r="L10415" s="1"/>
      <c r="M10415" s="1"/>
      <c r="N10415" s="1"/>
      <c r="O10415" s="3"/>
    </row>
    <row r="10416" spans="1:15" x14ac:dyDescent="0.25">
      <c r="A10416" s="1"/>
      <c r="B10416" s="1"/>
      <c r="C10416" s="1"/>
      <c r="D10416" s="1"/>
      <c r="E10416" s="1"/>
      <c r="F10416" s="1"/>
      <c r="G10416" s="1"/>
      <c r="H10416" s="1"/>
      <c r="I10416" s="1"/>
      <c r="J10416" s="1"/>
      <c r="K10416" s="1"/>
      <c r="L10416" s="1"/>
      <c r="M10416" s="1"/>
      <c r="N10416" s="1"/>
      <c r="O10416" s="3"/>
    </row>
    <row r="10417" spans="1:15" x14ac:dyDescent="0.25">
      <c r="A10417" s="1"/>
      <c r="B10417" s="1"/>
      <c r="C10417" s="1"/>
      <c r="D10417" s="1"/>
      <c r="E10417" s="1"/>
      <c r="F10417" s="1"/>
      <c r="G10417" s="1"/>
      <c r="H10417" s="1"/>
      <c r="I10417" s="1"/>
      <c r="J10417" s="1"/>
      <c r="K10417" s="1"/>
      <c r="L10417" s="1"/>
      <c r="M10417" s="1"/>
      <c r="N10417" s="1"/>
      <c r="O10417" s="3"/>
    </row>
    <row r="10418" spans="1:15" x14ac:dyDescent="0.25">
      <c r="A10418" s="1"/>
      <c r="B10418" s="1"/>
      <c r="C10418" s="1"/>
      <c r="D10418" s="1"/>
      <c r="E10418" s="1"/>
      <c r="F10418" s="1"/>
      <c r="G10418" s="1"/>
      <c r="H10418" s="1"/>
      <c r="I10418" s="1"/>
      <c r="J10418" s="1"/>
      <c r="K10418" s="1"/>
      <c r="L10418" s="1"/>
      <c r="M10418" s="1"/>
      <c r="N10418" s="1"/>
      <c r="O10418" s="3"/>
    </row>
    <row r="10419" spans="1:15" x14ac:dyDescent="0.25">
      <c r="A10419" s="1"/>
      <c r="B10419" s="1"/>
      <c r="C10419" s="1"/>
      <c r="D10419" s="1"/>
      <c r="E10419" s="1"/>
      <c r="F10419" s="1"/>
      <c r="G10419" s="1"/>
      <c r="H10419" s="1"/>
      <c r="I10419" s="1"/>
      <c r="J10419" s="1"/>
      <c r="K10419" s="1"/>
      <c r="L10419" s="1"/>
      <c r="M10419" s="1"/>
      <c r="N10419" s="1"/>
      <c r="O10419" s="3"/>
    </row>
    <row r="10420" spans="1:15" x14ac:dyDescent="0.25">
      <c r="A10420" s="1"/>
      <c r="B10420" s="1"/>
      <c r="C10420" s="1"/>
      <c r="D10420" s="1"/>
      <c r="E10420" s="1"/>
      <c r="F10420" s="1"/>
      <c r="G10420" s="1"/>
      <c r="H10420" s="1"/>
      <c r="I10420" s="1"/>
      <c r="J10420" s="1"/>
      <c r="K10420" s="1"/>
      <c r="L10420" s="1"/>
      <c r="M10420" s="1"/>
      <c r="N10420" s="1"/>
      <c r="O10420" s="3"/>
    </row>
    <row r="10421" spans="1:15" x14ac:dyDescent="0.25">
      <c r="A10421" s="1"/>
      <c r="B10421" s="1"/>
      <c r="C10421" s="1"/>
      <c r="D10421" s="1"/>
      <c r="E10421" s="1"/>
      <c r="F10421" s="1"/>
      <c r="G10421" s="1"/>
      <c r="H10421" s="1"/>
      <c r="I10421" s="1"/>
      <c r="J10421" s="1"/>
      <c r="K10421" s="1"/>
      <c r="L10421" s="1"/>
      <c r="M10421" s="1"/>
      <c r="N10421" s="1"/>
      <c r="O10421" s="3"/>
    </row>
    <row r="10422" spans="1:15" x14ac:dyDescent="0.25">
      <c r="A10422" s="1"/>
      <c r="B10422" s="1"/>
      <c r="C10422" s="1"/>
      <c r="D10422" s="1"/>
      <c r="E10422" s="1"/>
      <c r="F10422" s="1"/>
      <c r="G10422" s="1"/>
      <c r="H10422" s="1"/>
      <c r="I10422" s="1"/>
      <c r="J10422" s="1"/>
      <c r="K10422" s="1"/>
      <c r="L10422" s="1"/>
      <c r="M10422" s="1"/>
      <c r="N10422" s="1"/>
      <c r="O10422" s="3"/>
    </row>
    <row r="10423" spans="1:15" x14ac:dyDescent="0.25">
      <c r="A10423" s="1"/>
      <c r="B10423" s="1"/>
      <c r="C10423" s="1"/>
      <c r="D10423" s="1"/>
      <c r="E10423" s="1"/>
      <c r="F10423" s="1"/>
      <c r="G10423" s="1"/>
      <c r="H10423" s="1"/>
      <c r="I10423" s="1"/>
      <c r="J10423" s="1"/>
      <c r="K10423" s="1"/>
      <c r="L10423" s="1"/>
      <c r="M10423" s="1"/>
      <c r="N10423" s="1"/>
      <c r="O10423" s="3"/>
    </row>
    <row r="10424" spans="1:15" x14ac:dyDescent="0.25">
      <c r="A10424" s="1"/>
      <c r="B10424" s="1"/>
      <c r="C10424" s="1"/>
      <c r="D10424" s="1"/>
      <c r="E10424" s="1"/>
      <c r="F10424" s="1"/>
      <c r="G10424" s="1"/>
      <c r="H10424" s="1"/>
      <c r="I10424" s="1"/>
      <c r="J10424" s="1"/>
      <c r="K10424" s="1"/>
      <c r="L10424" s="1"/>
      <c r="M10424" s="1"/>
      <c r="N10424" s="1"/>
      <c r="O10424" s="3"/>
    </row>
    <row r="10425" spans="1:15" x14ac:dyDescent="0.25">
      <c r="A10425" s="1"/>
      <c r="B10425" s="1"/>
      <c r="C10425" s="1"/>
      <c r="D10425" s="1"/>
      <c r="E10425" s="1"/>
      <c r="F10425" s="1"/>
      <c r="G10425" s="1"/>
      <c r="H10425" s="1"/>
      <c r="I10425" s="1"/>
      <c r="J10425" s="1"/>
      <c r="K10425" s="1"/>
      <c r="L10425" s="1"/>
      <c r="M10425" s="1"/>
      <c r="N10425" s="1"/>
      <c r="O10425" s="3"/>
    </row>
    <row r="10426" spans="1:15" x14ac:dyDescent="0.25">
      <c r="A10426" s="1"/>
      <c r="B10426" s="1"/>
      <c r="C10426" s="1"/>
      <c r="D10426" s="1"/>
      <c r="E10426" s="1"/>
      <c r="F10426" s="1"/>
      <c r="G10426" s="1"/>
      <c r="H10426" s="1"/>
      <c r="I10426" s="1"/>
      <c r="J10426" s="1"/>
      <c r="K10426" s="1"/>
      <c r="L10426" s="1"/>
      <c r="M10426" s="1"/>
      <c r="N10426" s="1"/>
      <c r="O10426" s="3"/>
    </row>
    <row r="10427" spans="1:15" x14ac:dyDescent="0.25">
      <c r="A10427" s="1"/>
      <c r="B10427" s="1"/>
      <c r="C10427" s="1"/>
      <c r="D10427" s="1"/>
      <c r="E10427" s="1"/>
      <c r="F10427" s="1"/>
      <c r="G10427" s="1"/>
      <c r="H10427" s="1"/>
      <c r="I10427" s="1"/>
      <c r="J10427" s="1"/>
      <c r="K10427" s="1"/>
      <c r="L10427" s="1"/>
      <c r="M10427" s="1"/>
      <c r="N10427" s="1"/>
      <c r="O10427" s="3"/>
    </row>
    <row r="10428" spans="1:15" x14ac:dyDescent="0.25">
      <c r="A10428" s="1"/>
      <c r="B10428" s="1"/>
      <c r="C10428" s="1"/>
      <c r="D10428" s="1"/>
      <c r="E10428" s="1"/>
      <c r="F10428" s="1"/>
      <c r="G10428" s="1"/>
      <c r="H10428" s="1"/>
      <c r="I10428" s="1"/>
      <c r="J10428" s="1"/>
      <c r="K10428" s="1"/>
      <c r="L10428" s="1"/>
      <c r="M10428" s="1"/>
      <c r="N10428" s="1"/>
      <c r="O10428" s="3"/>
    </row>
    <row r="10429" spans="1:15" x14ac:dyDescent="0.25">
      <c r="A10429" s="1"/>
      <c r="B10429" s="1"/>
      <c r="C10429" s="1"/>
      <c r="D10429" s="1"/>
      <c r="E10429" s="1"/>
      <c r="F10429" s="1"/>
      <c r="G10429" s="1"/>
      <c r="H10429" s="1"/>
      <c r="I10429" s="1"/>
      <c r="J10429" s="1"/>
      <c r="K10429" s="1"/>
      <c r="L10429" s="1"/>
      <c r="M10429" s="1"/>
      <c r="N10429" s="1"/>
      <c r="O10429" s="3"/>
    </row>
    <row r="10430" spans="1:15" x14ac:dyDescent="0.25">
      <c r="A10430" s="1"/>
      <c r="B10430" s="1"/>
      <c r="C10430" s="1"/>
      <c r="D10430" s="1"/>
      <c r="E10430" s="1"/>
      <c r="F10430" s="1"/>
      <c r="G10430" s="1"/>
      <c r="H10430" s="1"/>
      <c r="I10430" s="1"/>
      <c r="J10430" s="1"/>
      <c r="K10430" s="1"/>
      <c r="L10430" s="1"/>
      <c r="M10430" s="1"/>
      <c r="N10430" s="1"/>
      <c r="O10430" s="3"/>
    </row>
    <row r="10431" spans="1:15" x14ac:dyDescent="0.25">
      <c r="A10431" s="1"/>
      <c r="B10431" s="1"/>
      <c r="C10431" s="1"/>
      <c r="D10431" s="1"/>
      <c r="E10431" s="1"/>
      <c r="F10431" s="1"/>
      <c r="G10431" s="1"/>
      <c r="H10431" s="1"/>
      <c r="I10431" s="1"/>
      <c r="J10431" s="1"/>
      <c r="K10431" s="1"/>
      <c r="L10431" s="1"/>
      <c r="M10431" s="1"/>
      <c r="N10431" s="1"/>
      <c r="O10431" s="3"/>
    </row>
    <row r="10432" spans="1:15" x14ac:dyDescent="0.25">
      <c r="A10432" s="1"/>
      <c r="B10432" s="1"/>
      <c r="C10432" s="1"/>
      <c r="D10432" s="1"/>
      <c r="E10432" s="1"/>
      <c r="F10432" s="1"/>
      <c r="G10432" s="1"/>
      <c r="H10432" s="1"/>
      <c r="I10432" s="1"/>
      <c r="J10432" s="1"/>
      <c r="K10432" s="1"/>
      <c r="L10432" s="1"/>
      <c r="M10432" s="1"/>
      <c r="N10432" s="1"/>
      <c r="O10432" s="3"/>
    </row>
    <row r="10433" spans="1:15" x14ac:dyDescent="0.25">
      <c r="A10433" s="1"/>
      <c r="B10433" s="1"/>
      <c r="C10433" s="1"/>
      <c r="D10433" s="1"/>
      <c r="E10433" s="1"/>
      <c r="F10433" s="1"/>
      <c r="G10433" s="1"/>
      <c r="H10433" s="1"/>
      <c r="I10433" s="1"/>
      <c r="J10433" s="1"/>
      <c r="K10433" s="1"/>
      <c r="L10433" s="1"/>
      <c r="M10433" s="1"/>
      <c r="N10433" s="1"/>
      <c r="O10433" s="3"/>
    </row>
    <row r="10434" spans="1:15" x14ac:dyDescent="0.25">
      <c r="A10434" s="1"/>
      <c r="B10434" s="1"/>
      <c r="C10434" s="1"/>
      <c r="D10434" s="1"/>
      <c r="E10434" s="1"/>
      <c r="F10434" s="1"/>
      <c r="G10434" s="1"/>
      <c r="H10434" s="1"/>
      <c r="I10434" s="1"/>
      <c r="J10434" s="1"/>
      <c r="K10434" s="1"/>
      <c r="L10434" s="1"/>
      <c r="M10434" s="1"/>
      <c r="N10434" s="1"/>
      <c r="O10434" s="3"/>
    </row>
    <row r="10435" spans="1:15" x14ac:dyDescent="0.25">
      <c r="A10435" s="1"/>
      <c r="B10435" s="1"/>
      <c r="C10435" s="1"/>
      <c r="D10435" s="1"/>
      <c r="E10435" s="1"/>
      <c r="F10435" s="1"/>
      <c r="G10435" s="1"/>
      <c r="H10435" s="1"/>
      <c r="I10435" s="1"/>
      <c r="J10435" s="1"/>
      <c r="K10435" s="1"/>
      <c r="L10435" s="1"/>
      <c r="M10435" s="1"/>
      <c r="N10435" s="1"/>
      <c r="O10435" s="3"/>
    </row>
    <row r="10436" spans="1:15" x14ac:dyDescent="0.25">
      <c r="A10436" s="1"/>
      <c r="B10436" s="1"/>
      <c r="C10436" s="1"/>
      <c r="D10436" s="1"/>
      <c r="E10436" s="1"/>
      <c r="F10436" s="1"/>
      <c r="G10436" s="1"/>
      <c r="H10436" s="1"/>
      <c r="I10436" s="1"/>
      <c r="J10436" s="1"/>
      <c r="K10436" s="1"/>
      <c r="L10436" s="1"/>
      <c r="M10436" s="1"/>
      <c r="N10436" s="1"/>
      <c r="O10436" s="3"/>
    </row>
    <row r="10437" spans="1:15" x14ac:dyDescent="0.25">
      <c r="A10437" s="1"/>
      <c r="B10437" s="1"/>
      <c r="C10437" s="1"/>
      <c r="D10437" s="1"/>
      <c r="E10437" s="1"/>
      <c r="F10437" s="1"/>
      <c r="G10437" s="1"/>
      <c r="H10437" s="1"/>
      <c r="I10437" s="1"/>
      <c r="J10437" s="1"/>
      <c r="K10437" s="1"/>
      <c r="L10437" s="1"/>
      <c r="M10437" s="1"/>
      <c r="N10437" s="1"/>
      <c r="O10437" s="3"/>
    </row>
    <row r="10438" spans="1:15" x14ac:dyDescent="0.25">
      <c r="A10438" s="1"/>
      <c r="B10438" s="1"/>
      <c r="C10438" s="1"/>
      <c r="D10438" s="1"/>
      <c r="E10438" s="1"/>
      <c r="F10438" s="1"/>
      <c r="G10438" s="1"/>
      <c r="H10438" s="1"/>
      <c r="I10438" s="1"/>
      <c r="J10438" s="1"/>
      <c r="K10438" s="1"/>
      <c r="L10438" s="1"/>
      <c r="M10438" s="1"/>
      <c r="N10438" s="1"/>
      <c r="O10438" s="3"/>
    </row>
    <row r="10439" spans="1:15" x14ac:dyDescent="0.25">
      <c r="A10439" s="1"/>
      <c r="B10439" s="1"/>
      <c r="C10439" s="1"/>
      <c r="D10439" s="1"/>
      <c r="E10439" s="1"/>
      <c r="F10439" s="1"/>
      <c r="G10439" s="1"/>
      <c r="H10439" s="1"/>
      <c r="I10439" s="1"/>
      <c r="J10439" s="1"/>
      <c r="K10439" s="1"/>
      <c r="L10439" s="1"/>
      <c r="M10439" s="1"/>
      <c r="N10439" s="1"/>
      <c r="O10439" s="3"/>
    </row>
    <row r="10440" spans="1:15" x14ac:dyDescent="0.25">
      <c r="A10440" s="1"/>
      <c r="B10440" s="1"/>
      <c r="C10440" s="1"/>
      <c r="D10440" s="1"/>
      <c r="E10440" s="1"/>
      <c r="F10440" s="1"/>
      <c r="G10440" s="1"/>
      <c r="H10440" s="1"/>
      <c r="I10440" s="1"/>
      <c r="J10440" s="1"/>
      <c r="K10440" s="1"/>
      <c r="L10440" s="1"/>
      <c r="M10440" s="1"/>
      <c r="N10440" s="1"/>
      <c r="O10440" s="3"/>
    </row>
    <row r="10441" spans="1:15" x14ac:dyDescent="0.25">
      <c r="A10441" s="1"/>
      <c r="B10441" s="1"/>
      <c r="C10441" s="1"/>
      <c r="D10441" s="1"/>
      <c r="E10441" s="1"/>
      <c r="F10441" s="1"/>
      <c r="G10441" s="1"/>
      <c r="H10441" s="1"/>
      <c r="I10441" s="1"/>
      <c r="J10441" s="1"/>
      <c r="K10441" s="1"/>
      <c r="L10441" s="1"/>
      <c r="M10441" s="1"/>
      <c r="N10441" s="1"/>
      <c r="O10441" s="3"/>
    </row>
    <row r="10442" spans="1:15" x14ac:dyDescent="0.25">
      <c r="A10442" s="1"/>
      <c r="B10442" s="1"/>
      <c r="C10442" s="1"/>
      <c r="D10442" s="1"/>
      <c r="E10442" s="1"/>
      <c r="F10442" s="1"/>
      <c r="G10442" s="1"/>
      <c r="H10442" s="1"/>
      <c r="I10442" s="1"/>
      <c r="J10442" s="1"/>
      <c r="K10442" s="1"/>
      <c r="L10442" s="1"/>
      <c r="M10442" s="1"/>
      <c r="N10442" s="1"/>
      <c r="O10442" s="3"/>
    </row>
    <row r="10443" spans="1:15" x14ac:dyDescent="0.25">
      <c r="A10443" s="1"/>
      <c r="B10443" s="1"/>
      <c r="C10443" s="1"/>
      <c r="D10443" s="1"/>
      <c r="E10443" s="1"/>
      <c r="F10443" s="1"/>
      <c r="G10443" s="1"/>
      <c r="H10443" s="1"/>
      <c r="I10443" s="1"/>
      <c r="J10443" s="1"/>
      <c r="K10443" s="1"/>
      <c r="L10443" s="1"/>
      <c r="M10443" s="1"/>
      <c r="N10443" s="1"/>
      <c r="O10443" s="3"/>
    </row>
    <row r="10444" spans="1:15" x14ac:dyDescent="0.25">
      <c r="A10444" s="1"/>
      <c r="B10444" s="1"/>
      <c r="C10444" s="1"/>
      <c r="D10444" s="1"/>
      <c r="E10444" s="1"/>
      <c r="F10444" s="1"/>
      <c r="G10444" s="1"/>
      <c r="H10444" s="1"/>
      <c r="I10444" s="1"/>
      <c r="J10444" s="1"/>
      <c r="K10444" s="1"/>
      <c r="L10444" s="1"/>
      <c r="M10444" s="1"/>
      <c r="N10444" s="1"/>
      <c r="O10444" s="3"/>
    </row>
    <row r="10445" spans="1:15" x14ac:dyDescent="0.25">
      <c r="A10445" s="1"/>
      <c r="B10445" s="1"/>
      <c r="C10445" s="1"/>
      <c r="D10445" s="1"/>
      <c r="E10445" s="1"/>
      <c r="F10445" s="1"/>
      <c r="G10445" s="1"/>
      <c r="H10445" s="1"/>
      <c r="I10445" s="1"/>
      <c r="J10445" s="1"/>
      <c r="K10445" s="1"/>
      <c r="L10445" s="1"/>
      <c r="M10445" s="1"/>
      <c r="N10445" s="1"/>
      <c r="O10445" s="3"/>
    </row>
    <row r="10446" spans="1:15" x14ac:dyDescent="0.25">
      <c r="A10446" s="1"/>
      <c r="B10446" s="1"/>
      <c r="C10446" s="1"/>
      <c r="D10446" s="1"/>
      <c r="E10446" s="1"/>
      <c r="F10446" s="1"/>
      <c r="G10446" s="1"/>
      <c r="H10446" s="1"/>
      <c r="I10446" s="1"/>
      <c r="J10446" s="1"/>
      <c r="K10446" s="1"/>
      <c r="L10446" s="1"/>
      <c r="M10446" s="1"/>
      <c r="N10446" s="1"/>
      <c r="O10446" s="3"/>
    </row>
    <row r="10447" spans="1:15" x14ac:dyDescent="0.25">
      <c r="A10447" s="1"/>
      <c r="B10447" s="1"/>
      <c r="C10447" s="1"/>
      <c r="D10447" s="1"/>
      <c r="E10447" s="1"/>
      <c r="F10447" s="1"/>
      <c r="G10447" s="1"/>
      <c r="H10447" s="1"/>
      <c r="I10447" s="1"/>
      <c r="J10447" s="1"/>
      <c r="K10447" s="1"/>
      <c r="L10447" s="1"/>
      <c r="M10447" s="1"/>
      <c r="N10447" s="1"/>
      <c r="O10447" s="3"/>
    </row>
    <row r="10448" spans="1:15" x14ac:dyDescent="0.25">
      <c r="A10448" s="1"/>
      <c r="B10448" s="1"/>
      <c r="C10448" s="1"/>
      <c r="D10448" s="1"/>
      <c r="E10448" s="1"/>
      <c r="F10448" s="1"/>
      <c r="G10448" s="1"/>
      <c r="H10448" s="1"/>
      <c r="I10448" s="1"/>
      <c r="J10448" s="1"/>
      <c r="K10448" s="1"/>
      <c r="L10448" s="1"/>
      <c r="M10448" s="1"/>
      <c r="N10448" s="1"/>
      <c r="O10448" s="3"/>
    </row>
    <row r="10449" spans="1:15" x14ac:dyDescent="0.25">
      <c r="A10449" s="1"/>
      <c r="B10449" s="1"/>
      <c r="C10449" s="1"/>
      <c r="D10449" s="1"/>
      <c r="E10449" s="1"/>
      <c r="F10449" s="1"/>
      <c r="G10449" s="1"/>
      <c r="H10449" s="1"/>
      <c r="I10449" s="1"/>
      <c r="J10449" s="1"/>
      <c r="K10449" s="1"/>
      <c r="L10449" s="1"/>
      <c r="M10449" s="1"/>
      <c r="N10449" s="1"/>
      <c r="O10449" s="3"/>
    </row>
    <row r="10450" spans="1:15" x14ac:dyDescent="0.25">
      <c r="A10450" s="1"/>
      <c r="B10450" s="1"/>
      <c r="C10450" s="1"/>
      <c r="D10450" s="1"/>
      <c r="E10450" s="1"/>
      <c r="F10450" s="1"/>
      <c r="G10450" s="1"/>
      <c r="H10450" s="1"/>
      <c r="I10450" s="1"/>
      <c r="J10450" s="1"/>
      <c r="K10450" s="1"/>
      <c r="L10450" s="1"/>
      <c r="M10450" s="1"/>
      <c r="N10450" s="1"/>
      <c r="O10450" s="3"/>
    </row>
    <row r="10451" spans="1:15" x14ac:dyDescent="0.25">
      <c r="A10451" s="1"/>
      <c r="B10451" s="1"/>
      <c r="C10451" s="1"/>
      <c r="D10451" s="1"/>
      <c r="E10451" s="1"/>
      <c r="F10451" s="1"/>
      <c r="G10451" s="1"/>
      <c r="H10451" s="1"/>
      <c r="I10451" s="1"/>
      <c r="J10451" s="1"/>
      <c r="K10451" s="1"/>
      <c r="L10451" s="1"/>
      <c r="M10451" s="1"/>
      <c r="N10451" s="1"/>
      <c r="O10451" s="3"/>
    </row>
    <row r="10452" spans="1:15" x14ac:dyDescent="0.25">
      <c r="A10452" s="1"/>
      <c r="B10452" s="1"/>
      <c r="C10452" s="1"/>
      <c r="D10452" s="1"/>
      <c r="E10452" s="1"/>
      <c r="F10452" s="1"/>
      <c r="G10452" s="1"/>
      <c r="H10452" s="1"/>
      <c r="I10452" s="1"/>
      <c r="J10452" s="1"/>
      <c r="K10452" s="1"/>
      <c r="L10452" s="1"/>
      <c r="M10452" s="1"/>
      <c r="N10452" s="1"/>
      <c r="O10452" s="3"/>
    </row>
    <row r="10453" spans="1:15" x14ac:dyDescent="0.25">
      <c r="A10453" s="1"/>
      <c r="B10453" s="1"/>
      <c r="C10453" s="1"/>
      <c r="D10453" s="1"/>
      <c r="E10453" s="1"/>
      <c r="F10453" s="1"/>
      <c r="G10453" s="1"/>
      <c r="H10453" s="1"/>
      <c r="I10453" s="1"/>
      <c r="J10453" s="1"/>
      <c r="K10453" s="1"/>
      <c r="L10453" s="1"/>
      <c r="M10453" s="1"/>
      <c r="N10453" s="1"/>
      <c r="O10453" s="3"/>
    </row>
    <row r="10454" spans="1:15" x14ac:dyDescent="0.25">
      <c r="A10454" s="1"/>
      <c r="B10454" s="1"/>
      <c r="C10454" s="1"/>
      <c r="D10454" s="1"/>
      <c r="E10454" s="1"/>
      <c r="F10454" s="1"/>
      <c r="G10454" s="1"/>
      <c r="H10454" s="1"/>
      <c r="I10454" s="1"/>
      <c r="J10454" s="1"/>
      <c r="K10454" s="1"/>
      <c r="L10454" s="1"/>
      <c r="M10454" s="1"/>
      <c r="N10454" s="1"/>
      <c r="O10454" s="3"/>
    </row>
    <row r="10455" spans="1:15" x14ac:dyDescent="0.25">
      <c r="A10455" s="1"/>
      <c r="B10455" s="1"/>
      <c r="C10455" s="1"/>
      <c r="D10455" s="1"/>
      <c r="E10455" s="1"/>
      <c r="F10455" s="1"/>
      <c r="G10455" s="1"/>
      <c r="H10455" s="1"/>
      <c r="I10455" s="1"/>
      <c r="J10455" s="1"/>
      <c r="K10455" s="1"/>
      <c r="L10455" s="1"/>
      <c r="M10455" s="1"/>
      <c r="N10455" s="1"/>
      <c r="O10455" s="3"/>
    </row>
    <row r="10456" spans="1:15" x14ac:dyDescent="0.25">
      <c r="A10456" s="1"/>
      <c r="B10456" s="1"/>
      <c r="C10456" s="1"/>
      <c r="D10456" s="1"/>
      <c r="E10456" s="1"/>
      <c r="F10456" s="1"/>
      <c r="G10456" s="1"/>
      <c r="H10456" s="1"/>
      <c r="I10456" s="1"/>
      <c r="J10456" s="1"/>
      <c r="K10456" s="1"/>
      <c r="L10456" s="1"/>
      <c r="M10456" s="1"/>
      <c r="N10456" s="1"/>
      <c r="O10456" s="3"/>
    </row>
    <row r="10457" spans="1:15" x14ac:dyDescent="0.25">
      <c r="A10457" s="1"/>
      <c r="B10457" s="1"/>
      <c r="C10457" s="1"/>
      <c r="D10457" s="1"/>
      <c r="E10457" s="1"/>
      <c r="F10457" s="1"/>
      <c r="G10457" s="1"/>
      <c r="H10457" s="1"/>
      <c r="I10457" s="1"/>
      <c r="J10457" s="1"/>
      <c r="K10457" s="1"/>
      <c r="L10457" s="1"/>
      <c r="M10457" s="1"/>
      <c r="N10457" s="1"/>
      <c r="O10457" s="3"/>
    </row>
    <row r="10458" spans="1:15" x14ac:dyDescent="0.25">
      <c r="A10458" s="1"/>
      <c r="B10458" s="1"/>
      <c r="C10458" s="1"/>
      <c r="D10458" s="1"/>
      <c r="E10458" s="1"/>
      <c r="F10458" s="1"/>
      <c r="G10458" s="1"/>
      <c r="H10458" s="1"/>
      <c r="I10458" s="1"/>
      <c r="J10458" s="1"/>
      <c r="K10458" s="1"/>
      <c r="L10458" s="1"/>
      <c r="M10458" s="1"/>
      <c r="N10458" s="1"/>
      <c r="O10458" s="3"/>
    </row>
    <row r="10459" spans="1:15" x14ac:dyDescent="0.25">
      <c r="A10459" s="1"/>
      <c r="B10459" s="1"/>
      <c r="C10459" s="1"/>
      <c r="D10459" s="1"/>
      <c r="E10459" s="1"/>
      <c r="F10459" s="1"/>
      <c r="G10459" s="1"/>
      <c r="H10459" s="1"/>
      <c r="I10459" s="1"/>
      <c r="J10459" s="1"/>
      <c r="K10459" s="1"/>
      <c r="L10459" s="1"/>
      <c r="M10459" s="1"/>
      <c r="N10459" s="1"/>
      <c r="O10459" s="3"/>
    </row>
    <row r="10460" spans="1:15" x14ac:dyDescent="0.25">
      <c r="A10460" s="1"/>
      <c r="B10460" s="1"/>
      <c r="C10460" s="1"/>
      <c r="D10460" s="1"/>
      <c r="E10460" s="1"/>
      <c r="F10460" s="1"/>
      <c r="G10460" s="1"/>
      <c r="H10460" s="1"/>
      <c r="I10460" s="1"/>
      <c r="J10460" s="1"/>
      <c r="K10460" s="1"/>
      <c r="L10460" s="1"/>
      <c r="M10460" s="1"/>
      <c r="N10460" s="1"/>
      <c r="O10460" s="3"/>
    </row>
    <row r="10461" spans="1:15" x14ac:dyDescent="0.25">
      <c r="A10461" s="1"/>
      <c r="B10461" s="1"/>
      <c r="C10461" s="1"/>
      <c r="D10461" s="1"/>
      <c r="E10461" s="1"/>
      <c r="F10461" s="1"/>
      <c r="G10461" s="1"/>
      <c r="H10461" s="1"/>
      <c r="I10461" s="1"/>
      <c r="J10461" s="1"/>
      <c r="K10461" s="1"/>
      <c r="L10461" s="1"/>
      <c r="M10461" s="1"/>
      <c r="N10461" s="1"/>
      <c r="O10461" s="3"/>
    </row>
    <row r="10462" spans="1:15" x14ac:dyDescent="0.25">
      <c r="A10462" s="1"/>
      <c r="B10462" s="1"/>
      <c r="C10462" s="1"/>
      <c r="D10462" s="1"/>
      <c r="E10462" s="1"/>
      <c r="F10462" s="1"/>
      <c r="G10462" s="1"/>
      <c r="H10462" s="1"/>
      <c r="I10462" s="1"/>
      <c r="J10462" s="1"/>
      <c r="K10462" s="1"/>
      <c r="L10462" s="1"/>
      <c r="M10462" s="1"/>
      <c r="N10462" s="1"/>
      <c r="O10462" s="3"/>
    </row>
    <row r="10463" spans="1:15" x14ac:dyDescent="0.25">
      <c r="A10463" s="1"/>
      <c r="B10463" s="1"/>
      <c r="C10463" s="1"/>
      <c r="D10463" s="1"/>
      <c r="E10463" s="1"/>
      <c r="F10463" s="1"/>
      <c r="G10463" s="1"/>
      <c r="H10463" s="1"/>
      <c r="I10463" s="1"/>
      <c r="J10463" s="1"/>
      <c r="K10463" s="1"/>
      <c r="L10463" s="1"/>
      <c r="M10463" s="1"/>
      <c r="N10463" s="1"/>
      <c r="O10463" s="3"/>
    </row>
    <row r="10464" spans="1:15" x14ac:dyDescent="0.25">
      <c r="A10464" s="1"/>
      <c r="B10464" s="1"/>
      <c r="C10464" s="1"/>
      <c r="D10464" s="1"/>
      <c r="E10464" s="1"/>
      <c r="F10464" s="1"/>
      <c r="G10464" s="1"/>
      <c r="H10464" s="1"/>
      <c r="I10464" s="1"/>
      <c r="J10464" s="1"/>
      <c r="K10464" s="1"/>
      <c r="L10464" s="1"/>
      <c r="M10464" s="1"/>
      <c r="N10464" s="1"/>
      <c r="O10464" s="3"/>
    </row>
    <row r="10465" spans="1:15" x14ac:dyDescent="0.25">
      <c r="A10465" s="1"/>
      <c r="B10465" s="1"/>
      <c r="C10465" s="1"/>
      <c r="D10465" s="1"/>
      <c r="E10465" s="1"/>
      <c r="F10465" s="1"/>
      <c r="G10465" s="1"/>
      <c r="H10465" s="1"/>
      <c r="I10465" s="1"/>
      <c r="J10465" s="1"/>
      <c r="K10465" s="1"/>
      <c r="L10465" s="1"/>
      <c r="M10465" s="1"/>
      <c r="N10465" s="1"/>
      <c r="O10465" s="3"/>
    </row>
    <row r="10466" spans="1:15" x14ac:dyDescent="0.25">
      <c r="A10466" s="1"/>
      <c r="B10466" s="1"/>
      <c r="C10466" s="1"/>
      <c r="D10466" s="1"/>
      <c r="E10466" s="1"/>
      <c r="F10466" s="1"/>
      <c r="G10466" s="1"/>
      <c r="H10466" s="1"/>
      <c r="I10466" s="1"/>
      <c r="J10466" s="1"/>
      <c r="K10466" s="1"/>
      <c r="L10466" s="1"/>
      <c r="M10466" s="1"/>
      <c r="N10466" s="1"/>
      <c r="O10466" s="3"/>
    </row>
    <row r="10467" spans="1:15" x14ac:dyDescent="0.25">
      <c r="A10467" s="1"/>
      <c r="B10467" s="1"/>
      <c r="C10467" s="1"/>
      <c r="D10467" s="1"/>
      <c r="E10467" s="1"/>
      <c r="F10467" s="1"/>
      <c r="G10467" s="1"/>
      <c r="H10467" s="1"/>
      <c r="I10467" s="1"/>
      <c r="J10467" s="1"/>
      <c r="K10467" s="1"/>
      <c r="L10467" s="1"/>
      <c r="M10467" s="1"/>
      <c r="N10467" s="1"/>
      <c r="O10467" s="3"/>
    </row>
    <row r="10468" spans="1:15" x14ac:dyDescent="0.25">
      <c r="A10468" s="1"/>
      <c r="B10468" s="1"/>
      <c r="C10468" s="1"/>
      <c r="D10468" s="1"/>
      <c r="E10468" s="1"/>
      <c r="F10468" s="1"/>
      <c r="G10468" s="1"/>
      <c r="H10468" s="1"/>
      <c r="I10468" s="1"/>
      <c r="J10468" s="1"/>
      <c r="K10468" s="1"/>
      <c r="L10468" s="1"/>
      <c r="M10468" s="1"/>
      <c r="N10468" s="1"/>
      <c r="O10468" s="3"/>
    </row>
    <row r="10469" spans="1:15" x14ac:dyDescent="0.25">
      <c r="A10469" s="1"/>
      <c r="B10469" s="1"/>
      <c r="C10469" s="1"/>
      <c r="D10469" s="1"/>
      <c r="E10469" s="1"/>
      <c r="F10469" s="1"/>
      <c r="G10469" s="1"/>
      <c r="H10469" s="1"/>
      <c r="I10469" s="1"/>
      <c r="J10469" s="1"/>
      <c r="K10469" s="1"/>
      <c r="L10469" s="1"/>
      <c r="M10469" s="1"/>
      <c r="N10469" s="1"/>
      <c r="O10469" s="3"/>
    </row>
    <row r="10470" spans="1:15" x14ac:dyDescent="0.25">
      <c r="A10470" s="1"/>
      <c r="B10470" s="1"/>
      <c r="C10470" s="1"/>
      <c r="D10470" s="1"/>
      <c r="E10470" s="1"/>
      <c r="F10470" s="1"/>
      <c r="G10470" s="1"/>
      <c r="H10470" s="1"/>
      <c r="I10470" s="1"/>
      <c r="J10470" s="1"/>
      <c r="K10470" s="1"/>
      <c r="L10470" s="1"/>
      <c r="M10470" s="1"/>
      <c r="N10470" s="1"/>
      <c r="O10470" s="3"/>
    </row>
    <row r="10471" spans="1:15" x14ac:dyDescent="0.25">
      <c r="A10471" s="1"/>
      <c r="B10471" s="1"/>
      <c r="C10471" s="1"/>
      <c r="D10471" s="1"/>
      <c r="E10471" s="1"/>
      <c r="F10471" s="1"/>
      <c r="G10471" s="1"/>
      <c r="H10471" s="1"/>
      <c r="I10471" s="1"/>
      <c r="J10471" s="1"/>
      <c r="K10471" s="1"/>
      <c r="L10471" s="1"/>
      <c r="M10471" s="1"/>
      <c r="N10471" s="1"/>
      <c r="O10471" s="3"/>
    </row>
    <row r="10472" spans="1:15" x14ac:dyDescent="0.25">
      <c r="A10472" s="1"/>
      <c r="B10472" s="1"/>
      <c r="C10472" s="1"/>
      <c r="D10472" s="1"/>
      <c r="E10472" s="1"/>
      <c r="F10472" s="1"/>
      <c r="G10472" s="1"/>
      <c r="H10472" s="1"/>
      <c r="I10472" s="1"/>
      <c r="J10472" s="1"/>
      <c r="K10472" s="1"/>
      <c r="L10472" s="1"/>
      <c r="M10472" s="1"/>
      <c r="N10472" s="1"/>
      <c r="O10472" s="3"/>
    </row>
    <row r="10473" spans="1:15" x14ac:dyDescent="0.25">
      <c r="A10473" s="1"/>
      <c r="B10473" s="1"/>
      <c r="C10473" s="1"/>
      <c r="D10473" s="1"/>
      <c r="E10473" s="1"/>
      <c r="F10473" s="1"/>
      <c r="G10473" s="1"/>
      <c r="H10473" s="1"/>
      <c r="I10473" s="1"/>
      <c r="J10473" s="1"/>
      <c r="K10473" s="1"/>
      <c r="L10473" s="1"/>
      <c r="M10473" s="1"/>
      <c r="N10473" s="1"/>
      <c r="O10473" s="3"/>
    </row>
    <row r="10474" spans="1:15" x14ac:dyDescent="0.25">
      <c r="A10474" s="1"/>
      <c r="B10474" s="1"/>
      <c r="C10474" s="1"/>
      <c r="D10474" s="1"/>
      <c r="E10474" s="1"/>
      <c r="F10474" s="1"/>
      <c r="G10474" s="1"/>
      <c r="H10474" s="1"/>
      <c r="I10474" s="1"/>
      <c r="J10474" s="1"/>
      <c r="K10474" s="1"/>
      <c r="L10474" s="1"/>
      <c r="M10474" s="1"/>
      <c r="N10474" s="1"/>
      <c r="O10474" s="3"/>
    </row>
    <row r="10475" spans="1:15" x14ac:dyDescent="0.25">
      <c r="A10475" s="1"/>
      <c r="B10475" s="1"/>
      <c r="C10475" s="1"/>
      <c r="D10475" s="1"/>
      <c r="E10475" s="1"/>
      <c r="F10475" s="1"/>
      <c r="G10475" s="1"/>
      <c r="H10475" s="1"/>
      <c r="I10475" s="1"/>
      <c r="J10475" s="1"/>
      <c r="K10475" s="1"/>
      <c r="L10475" s="1"/>
      <c r="M10475" s="1"/>
      <c r="N10475" s="1"/>
      <c r="O10475" s="3"/>
    </row>
    <row r="10476" spans="1:15" x14ac:dyDescent="0.25">
      <c r="A10476" s="1"/>
      <c r="B10476" s="1"/>
      <c r="C10476" s="1"/>
      <c r="D10476" s="1"/>
      <c r="E10476" s="1"/>
      <c r="F10476" s="1"/>
      <c r="G10476" s="1"/>
      <c r="H10476" s="1"/>
      <c r="I10476" s="1"/>
      <c r="J10476" s="1"/>
      <c r="K10476" s="1"/>
      <c r="L10476" s="1"/>
      <c r="M10476" s="1"/>
      <c r="N10476" s="1"/>
      <c r="O10476" s="3"/>
    </row>
    <row r="10477" spans="1:15" x14ac:dyDescent="0.25">
      <c r="A10477" s="1"/>
      <c r="B10477" s="1"/>
      <c r="C10477" s="1"/>
      <c r="D10477" s="1"/>
      <c r="E10477" s="1"/>
      <c r="F10477" s="1"/>
      <c r="G10477" s="1"/>
      <c r="H10477" s="1"/>
      <c r="I10477" s="1"/>
      <c r="J10477" s="1"/>
      <c r="K10477" s="1"/>
      <c r="L10477" s="1"/>
      <c r="M10477" s="1"/>
      <c r="N10477" s="1"/>
      <c r="O10477" s="3"/>
    </row>
    <row r="10478" spans="1:15" x14ac:dyDescent="0.25">
      <c r="A10478" s="1"/>
      <c r="B10478" s="1"/>
      <c r="C10478" s="1"/>
      <c r="D10478" s="1"/>
      <c r="E10478" s="1"/>
      <c r="F10478" s="1"/>
      <c r="G10478" s="1"/>
      <c r="H10478" s="1"/>
      <c r="I10478" s="1"/>
      <c r="J10478" s="1"/>
      <c r="K10478" s="1"/>
      <c r="L10478" s="1"/>
      <c r="M10478" s="1"/>
      <c r="N10478" s="1"/>
      <c r="O10478" s="3"/>
    </row>
    <row r="10479" spans="1:15" x14ac:dyDescent="0.25">
      <c r="A10479" s="1"/>
      <c r="B10479" s="1"/>
      <c r="C10479" s="1"/>
      <c r="D10479" s="1"/>
      <c r="E10479" s="1"/>
      <c r="F10479" s="1"/>
      <c r="G10479" s="1"/>
      <c r="H10479" s="1"/>
      <c r="I10479" s="1"/>
      <c r="J10479" s="1"/>
      <c r="K10479" s="1"/>
      <c r="L10479" s="1"/>
      <c r="M10479" s="1"/>
      <c r="N10479" s="1"/>
      <c r="O10479" s="3"/>
    </row>
    <row r="10480" spans="1:15" x14ac:dyDescent="0.25">
      <c r="A10480" s="1"/>
      <c r="B10480" s="1"/>
      <c r="C10480" s="1"/>
      <c r="D10480" s="1"/>
      <c r="E10480" s="1"/>
      <c r="F10480" s="1"/>
      <c r="G10480" s="1"/>
      <c r="H10480" s="1"/>
      <c r="I10480" s="1"/>
      <c r="J10480" s="1"/>
      <c r="K10480" s="1"/>
      <c r="L10480" s="1"/>
      <c r="M10480" s="1"/>
      <c r="N10480" s="1"/>
      <c r="O10480" s="3"/>
    </row>
    <row r="10481" spans="1:15" x14ac:dyDescent="0.25">
      <c r="A10481" s="1"/>
      <c r="B10481" s="1"/>
      <c r="C10481" s="1"/>
      <c r="D10481" s="1"/>
      <c r="E10481" s="1"/>
      <c r="F10481" s="1"/>
      <c r="G10481" s="1"/>
      <c r="H10481" s="1"/>
      <c r="I10481" s="1"/>
      <c r="J10481" s="1"/>
      <c r="K10481" s="1"/>
      <c r="L10481" s="1"/>
      <c r="M10481" s="1"/>
      <c r="N10481" s="1"/>
      <c r="O10481" s="3"/>
    </row>
    <row r="10482" spans="1:15" x14ac:dyDescent="0.25">
      <c r="A10482" s="1"/>
      <c r="B10482" s="1"/>
      <c r="C10482" s="1"/>
      <c r="D10482" s="1"/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  <c r="O10482" s="3"/>
    </row>
    <row r="10483" spans="1:15" x14ac:dyDescent="0.25">
      <c r="A10483" s="1"/>
      <c r="B10483" s="1"/>
      <c r="C10483" s="1"/>
      <c r="D10483" s="1"/>
      <c r="E10483" s="1"/>
      <c r="F10483" s="1"/>
      <c r="G10483" s="1"/>
      <c r="H10483" s="1"/>
      <c r="I10483" s="1"/>
      <c r="J10483" s="1"/>
      <c r="K10483" s="1"/>
      <c r="L10483" s="1"/>
      <c r="M10483" s="1"/>
      <c r="N10483" s="1"/>
      <c r="O10483" s="3"/>
    </row>
    <row r="10484" spans="1:15" x14ac:dyDescent="0.25">
      <c r="A10484" s="1"/>
      <c r="B10484" s="1"/>
      <c r="C10484" s="1"/>
      <c r="D10484" s="1"/>
      <c r="E10484" s="1"/>
      <c r="F10484" s="1"/>
      <c r="G10484" s="1"/>
      <c r="H10484" s="1"/>
      <c r="I10484" s="1"/>
      <c r="J10484" s="1"/>
      <c r="K10484" s="1"/>
      <c r="L10484" s="1"/>
      <c r="M10484" s="1"/>
      <c r="N10484" s="1"/>
      <c r="O10484" s="3"/>
    </row>
    <row r="10485" spans="1:15" x14ac:dyDescent="0.25">
      <c r="A10485" s="1"/>
      <c r="B10485" s="1"/>
      <c r="C10485" s="1"/>
      <c r="D10485" s="1"/>
      <c r="E10485" s="1"/>
      <c r="F10485" s="1"/>
      <c r="G10485" s="1"/>
      <c r="H10485" s="1"/>
      <c r="I10485" s="1"/>
      <c r="J10485" s="1"/>
      <c r="K10485" s="1"/>
      <c r="L10485" s="1"/>
      <c r="M10485" s="1"/>
      <c r="N10485" s="1"/>
      <c r="O10485" s="3"/>
    </row>
    <row r="10486" spans="1:15" x14ac:dyDescent="0.25">
      <c r="A10486" s="1"/>
      <c r="B10486" s="1"/>
      <c r="C10486" s="1"/>
      <c r="D10486" s="1"/>
      <c r="E10486" s="1"/>
      <c r="F10486" s="1"/>
      <c r="G10486" s="1"/>
      <c r="H10486" s="1"/>
      <c r="I10486" s="1"/>
      <c r="J10486" s="1"/>
      <c r="K10486" s="1"/>
      <c r="L10486" s="1"/>
      <c r="M10486" s="1"/>
      <c r="N10486" s="1"/>
      <c r="O10486" s="3"/>
    </row>
    <row r="10487" spans="1:15" x14ac:dyDescent="0.25">
      <c r="A10487" s="1"/>
      <c r="B10487" s="1"/>
      <c r="C10487" s="1"/>
      <c r="D10487" s="1"/>
      <c r="E10487" s="1"/>
      <c r="F10487" s="1"/>
      <c r="G10487" s="1"/>
      <c r="H10487" s="1"/>
      <c r="I10487" s="1"/>
      <c r="J10487" s="1"/>
      <c r="K10487" s="1"/>
      <c r="L10487" s="1"/>
      <c r="M10487" s="1"/>
      <c r="N10487" s="1"/>
      <c r="O10487" s="3"/>
    </row>
    <row r="10488" spans="1:15" x14ac:dyDescent="0.25">
      <c r="A10488" s="1"/>
      <c r="B10488" s="1"/>
      <c r="C10488" s="1"/>
      <c r="D10488" s="1"/>
      <c r="E10488" s="1"/>
      <c r="F10488" s="1"/>
      <c r="G10488" s="1"/>
      <c r="H10488" s="1"/>
      <c r="I10488" s="1"/>
      <c r="J10488" s="1"/>
      <c r="K10488" s="1"/>
      <c r="L10488" s="1"/>
      <c r="M10488" s="1"/>
      <c r="N10488" s="1"/>
      <c r="O10488" s="3"/>
    </row>
    <row r="10489" spans="1:15" x14ac:dyDescent="0.25">
      <c r="A10489" s="1"/>
      <c r="B10489" s="1"/>
      <c r="C10489" s="1"/>
      <c r="D10489" s="1"/>
      <c r="E10489" s="1"/>
      <c r="F10489" s="1"/>
      <c r="G10489" s="1"/>
      <c r="H10489" s="1"/>
      <c r="I10489" s="1"/>
      <c r="J10489" s="1"/>
      <c r="K10489" s="1"/>
      <c r="L10489" s="1"/>
      <c r="M10489" s="1"/>
      <c r="N10489" s="1"/>
      <c r="O10489" s="3"/>
    </row>
    <row r="10490" spans="1:15" x14ac:dyDescent="0.25">
      <c r="A10490" s="1"/>
      <c r="B10490" s="1"/>
      <c r="C10490" s="1"/>
      <c r="D10490" s="1"/>
      <c r="E10490" s="1"/>
      <c r="F10490" s="1"/>
      <c r="G10490" s="1"/>
      <c r="H10490" s="1"/>
      <c r="I10490" s="1"/>
      <c r="J10490" s="1"/>
      <c r="K10490" s="1"/>
      <c r="L10490" s="1"/>
      <c r="M10490" s="1"/>
      <c r="N10490" s="1"/>
      <c r="O10490" s="3"/>
    </row>
    <row r="10491" spans="1:15" x14ac:dyDescent="0.25">
      <c r="A10491" s="1"/>
      <c r="B10491" s="1"/>
      <c r="C10491" s="1"/>
      <c r="D10491" s="1"/>
      <c r="E10491" s="1"/>
      <c r="F10491" s="1"/>
      <c r="G10491" s="1"/>
      <c r="H10491" s="1"/>
      <c r="I10491" s="1"/>
      <c r="J10491" s="1"/>
      <c r="K10491" s="1"/>
      <c r="L10491" s="1"/>
      <c r="M10491" s="1"/>
      <c r="N10491" s="1"/>
      <c r="O10491" s="3"/>
    </row>
    <row r="10492" spans="1:15" x14ac:dyDescent="0.25">
      <c r="A10492" s="1"/>
      <c r="B10492" s="1"/>
      <c r="C10492" s="1"/>
      <c r="D10492" s="1"/>
      <c r="E10492" s="1"/>
      <c r="F10492" s="1"/>
      <c r="G10492" s="1"/>
      <c r="H10492" s="1"/>
      <c r="I10492" s="1"/>
      <c r="J10492" s="1"/>
      <c r="K10492" s="1"/>
      <c r="L10492" s="1"/>
      <c r="M10492" s="1"/>
      <c r="N10492" s="1"/>
      <c r="O10492" s="3"/>
    </row>
    <row r="10493" spans="1:15" x14ac:dyDescent="0.25">
      <c r="A10493" s="1"/>
      <c r="B10493" s="1"/>
      <c r="C10493" s="1"/>
      <c r="D10493" s="1"/>
      <c r="E10493" s="1"/>
      <c r="F10493" s="1"/>
      <c r="G10493" s="1"/>
      <c r="H10493" s="1"/>
      <c r="I10493" s="1"/>
      <c r="J10493" s="1"/>
      <c r="K10493" s="1"/>
      <c r="L10493" s="1"/>
      <c r="M10493" s="1"/>
      <c r="N10493" s="1"/>
      <c r="O10493" s="3"/>
    </row>
    <row r="10494" spans="1:15" x14ac:dyDescent="0.25">
      <c r="A10494" s="1"/>
      <c r="B10494" s="1"/>
      <c r="C10494" s="1"/>
      <c r="D10494" s="1"/>
      <c r="E10494" s="1"/>
      <c r="F10494" s="1"/>
      <c r="G10494" s="1"/>
      <c r="H10494" s="1"/>
      <c r="I10494" s="1"/>
      <c r="J10494" s="1"/>
      <c r="K10494" s="1"/>
      <c r="L10494" s="1"/>
      <c r="M10494" s="1"/>
      <c r="N10494" s="1"/>
      <c r="O10494" s="3"/>
    </row>
    <row r="10495" spans="1:15" x14ac:dyDescent="0.25">
      <c r="A10495" s="1"/>
      <c r="B10495" s="1"/>
      <c r="C10495" s="1"/>
      <c r="D10495" s="1"/>
      <c r="E10495" s="1"/>
      <c r="F10495" s="1"/>
      <c r="G10495" s="1"/>
      <c r="H10495" s="1"/>
      <c r="I10495" s="1"/>
      <c r="J10495" s="1"/>
      <c r="K10495" s="1"/>
      <c r="L10495" s="1"/>
      <c r="M10495" s="1"/>
      <c r="N10495" s="1"/>
      <c r="O10495" s="3"/>
    </row>
    <row r="10496" spans="1:15" x14ac:dyDescent="0.25">
      <c r="A10496" s="1"/>
      <c r="B10496" s="1"/>
      <c r="C10496" s="1"/>
      <c r="D10496" s="1"/>
      <c r="E10496" s="1"/>
      <c r="F10496" s="1"/>
      <c r="G10496" s="1"/>
      <c r="H10496" s="1"/>
      <c r="I10496" s="1"/>
      <c r="J10496" s="1"/>
      <c r="K10496" s="1"/>
      <c r="L10496" s="1"/>
      <c r="M10496" s="1"/>
      <c r="N10496" s="1"/>
      <c r="O10496" s="3"/>
    </row>
    <row r="10497" spans="1:15" x14ac:dyDescent="0.25">
      <c r="A10497" s="1"/>
      <c r="B10497" s="1"/>
      <c r="C10497" s="1"/>
      <c r="D10497" s="1"/>
      <c r="E10497" s="1"/>
      <c r="F10497" s="1"/>
      <c r="G10497" s="1"/>
      <c r="H10497" s="1"/>
      <c r="I10497" s="1"/>
      <c r="J10497" s="1"/>
      <c r="K10497" s="1"/>
      <c r="L10497" s="1"/>
      <c r="M10497" s="1"/>
      <c r="N10497" s="1"/>
      <c r="O10497" s="3"/>
    </row>
    <row r="10498" spans="1:15" x14ac:dyDescent="0.25">
      <c r="A10498" s="1"/>
      <c r="B10498" s="1"/>
      <c r="C10498" s="1"/>
      <c r="D10498" s="1"/>
      <c r="E10498" s="1"/>
      <c r="F10498" s="1"/>
      <c r="G10498" s="1"/>
      <c r="H10498" s="1"/>
      <c r="I10498" s="1"/>
      <c r="J10498" s="1"/>
      <c r="K10498" s="1"/>
      <c r="L10498" s="1"/>
      <c r="M10498" s="1"/>
      <c r="N10498" s="1"/>
      <c r="O10498" s="3"/>
    </row>
    <row r="10499" spans="1:15" x14ac:dyDescent="0.25">
      <c r="A10499" s="1"/>
      <c r="B10499" s="1"/>
      <c r="C10499" s="1"/>
      <c r="D10499" s="1"/>
      <c r="E10499" s="1"/>
      <c r="F10499" s="1"/>
      <c r="G10499" s="1"/>
      <c r="H10499" s="1"/>
      <c r="I10499" s="1"/>
      <c r="J10499" s="1"/>
      <c r="K10499" s="1"/>
      <c r="L10499" s="1"/>
      <c r="M10499" s="1"/>
      <c r="N10499" s="1"/>
      <c r="O10499" s="3"/>
    </row>
    <row r="10500" spans="1:15" x14ac:dyDescent="0.25">
      <c r="A10500" s="1"/>
      <c r="B10500" s="1"/>
      <c r="C10500" s="1"/>
      <c r="D10500" s="1"/>
      <c r="E10500" s="1"/>
      <c r="F10500" s="1"/>
      <c r="G10500" s="1"/>
      <c r="H10500" s="1"/>
      <c r="I10500" s="1"/>
      <c r="J10500" s="1"/>
      <c r="K10500" s="1"/>
      <c r="L10500" s="1"/>
      <c r="M10500" s="1"/>
      <c r="N10500" s="1"/>
      <c r="O10500" s="3"/>
    </row>
    <row r="10501" spans="1:15" x14ac:dyDescent="0.25">
      <c r="A10501" s="1"/>
      <c r="B10501" s="1"/>
      <c r="C10501" s="1"/>
      <c r="D10501" s="1"/>
      <c r="E10501" s="1"/>
      <c r="F10501" s="1"/>
      <c r="G10501" s="1"/>
      <c r="H10501" s="1"/>
      <c r="I10501" s="1"/>
      <c r="J10501" s="1"/>
      <c r="K10501" s="1"/>
      <c r="L10501" s="1"/>
      <c r="M10501" s="1"/>
      <c r="N10501" s="1"/>
      <c r="O10501" s="3"/>
    </row>
    <row r="10502" spans="1:15" x14ac:dyDescent="0.25">
      <c r="A10502" s="1"/>
      <c r="B10502" s="1"/>
      <c r="C10502" s="1"/>
      <c r="D10502" s="1"/>
      <c r="E10502" s="1"/>
      <c r="F10502" s="1"/>
      <c r="G10502" s="1"/>
      <c r="H10502" s="1"/>
      <c r="I10502" s="1"/>
      <c r="J10502" s="1"/>
      <c r="K10502" s="1"/>
      <c r="L10502" s="1"/>
      <c r="M10502" s="1"/>
      <c r="N10502" s="1"/>
      <c r="O10502" s="3"/>
    </row>
    <row r="10503" spans="1:15" x14ac:dyDescent="0.25">
      <c r="A10503" s="1"/>
      <c r="B10503" s="1"/>
      <c r="C10503" s="1"/>
      <c r="D10503" s="1"/>
      <c r="E10503" s="1"/>
      <c r="F10503" s="1"/>
      <c r="G10503" s="1"/>
      <c r="H10503" s="1"/>
      <c r="I10503" s="1"/>
      <c r="J10503" s="1"/>
      <c r="K10503" s="1"/>
      <c r="L10503" s="1"/>
      <c r="M10503" s="1"/>
      <c r="N10503" s="1"/>
      <c r="O10503" s="3"/>
    </row>
    <row r="10504" spans="1:15" x14ac:dyDescent="0.25">
      <c r="A10504" s="1"/>
      <c r="B10504" s="1"/>
      <c r="C10504" s="1"/>
      <c r="D10504" s="1"/>
      <c r="E10504" s="1"/>
      <c r="F10504" s="1"/>
      <c r="G10504" s="1"/>
      <c r="H10504" s="1"/>
      <c r="I10504" s="1"/>
      <c r="J10504" s="1"/>
      <c r="K10504" s="1"/>
      <c r="L10504" s="1"/>
      <c r="M10504" s="1"/>
      <c r="N10504" s="1"/>
      <c r="O10504" s="3"/>
    </row>
    <row r="10505" spans="1:15" x14ac:dyDescent="0.25">
      <c r="A10505" s="1"/>
      <c r="B10505" s="1"/>
      <c r="C10505" s="1"/>
      <c r="D10505" s="1"/>
      <c r="E10505" s="1"/>
      <c r="F10505" s="1"/>
      <c r="G10505" s="1"/>
      <c r="H10505" s="1"/>
      <c r="I10505" s="1"/>
      <c r="J10505" s="1"/>
      <c r="K10505" s="1"/>
      <c r="L10505" s="1"/>
      <c r="M10505" s="1"/>
      <c r="N10505" s="1"/>
      <c r="O10505" s="3"/>
    </row>
    <row r="10506" spans="1:15" x14ac:dyDescent="0.25">
      <c r="A10506" s="1"/>
      <c r="B10506" s="1"/>
      <c r="C10506" s="1"/>
      <c r="D10506" s="1"/>
      <c r="E10506" s="1"/>
      <c r="F10506" s="1"/>
      <c r="G10506" s="1"/>
      <c r="H10506" s="1"/>
      <c r="I10506" s="1"/>
      <c r="J10506" s="1"/>
      <c r="K10506" s="1"/>
      <c r="L10506" s="1"/>
      <c r="M10506" s="1"/>
      <c r="N10506" s="1"/>
      <c r="O10506" s="3"/>
    </row>
    <row r="10507" spans="1:15" x14ac:dyDescent="0.25">
      <c r="A10507" s="1"/>
      <c r="B10507" s="1"/>
      <c r="C10507" s="1"/>
      <c r="D10507" s="1"/>
      <c r="E10507" s="1"/>
      <c r="F10507" s="1"/>
      <c r="G10507" s="1"/>
      <c r="H10507" s="1"/>
      <c r="I10507" s="1"/>
      <c r="J10507" s="1"/>
      <c r="K10507" s="1"/>
      <c r="L10507" s="1"/>
      <c r="M10507" s="1"/>
      <c r="N10507" s="1"/>
      <c r="O10507" s="3"/>
    </row>
    <row r="10508" spans="1:15" x14ac:dyDescent="0.25">
      <c r="A10508" s="1"/>
      <c r="B10508" s="1"/>
      <c r="C10508" s="1"/>
      <c r="D10508" s="1"/>
      <c r="E10508" s="1"/>
      <c r="F10508" s="1"/>
      <c r="G10508" s="1"/>
      <c r="H10508" s="1"/>
      <c r="I10508" s="1"/>
      <c r="J10508" s="1"/>
      <c r="K10508" s="1"/>
      <c r="L10508" s="1"/>
      <c r="M10508" s="1"/>
      <c r="N10508" s="1"/>
      <c r="O10508" s="3"/>
    </row>
    <row r="10509" spans="1:15" x14ac:dyDescent="0.25">
      <c r="A10509" s="1"/>
      <c r="B10509" s="1"/>
      <c r="C10509" s="1"/>
      <c r="D10509" s="1"/>
      <c r="E10509" s="1"/>
      <c r="F10509" s="1"/>
      <c r="G10509" s="1"/>
      <c r="H10509" s="1"/>
      <c r="I10509" s="1"/>
      <c r="J10509" s="1"/>
      <c r="K10509" s="1"/>
      <c r="L10509" s="1"/>
      <c r="M10509" s="1"/>
      <c r="N10509" s="1"/>
      <c r="O10509" s="3"/>
    </row>
    <row r="10510" spans="1:15" x14ac:dyDescent="0.25">
      <c r="A10510" s="1"/>
      <c r="B10510" s="1"/>
      <c r="C10510" s="1"/>
      <c r="D10510" s="1"/>
      <c r="E10510" s="1"/>
      <c r="F10510" s="1"/>
      <c r="G10510" s="1"/>
      <c r="H10510" s="1"/>
      <c r="I10510" s="1"/>
      <c r="J10510" s="1"/>
      <c r="K10510" s="1"/>
      <c r="L10510" s="1"/>
      <c r="M10510" s="1"/>
      <c r="N10510" s="1"/>
      <c r="O10510" s="3"/>
    </row>
    <row r="10511" spans="1:15" x14ac:dyDescent="0.25">
      <c r="A10511" s="1"/>
      <c r="B10511" s="1"/>
      <c r="C10511" s="1"/>
      <c r="D10511" s="1"/>
      <c r="E10511" s="1"/>
      <c r="F10511" s="1"/>
      <c r="G10511" s="1"/>
      <c r="H10511" s="1"/>
      <c r="I10511" s="1"/>
      <c r="J10511" s="1"/>
      <c r="K10511" s="1"/>
      <c r="L10511" s="1"/>
      <c r="M10511" s="1"/>
      <c r="N10511" s="1"/>
      <c r="O10511" s="3"/>
    </row>
    <row r="10512" spans="1:15" x14ac:dyDescent="0.25">
      <c r="A10512" s="1"/>
      <c r="B10512" s="1"/>
      <c r="C10512" s="1"/>
      <c r="D10512" s="1"/>
      <c r="E10512" s="1"/>
      <c r="F10512" s="1"/>
      <c r="G10512" s="1"/>
      <c r="H10512" s="1"/>
      <c r="I10512" s="1"/>
      <c r="J10512" s="1"/>
      <c r="K10512" s="1"/>
      <c r="L10512" s="1"/>
      <c r="M10512" s="1"/>
      <c r="N10512" s="1"/>
      <c r="O10512" s="3"/>
    </row>
    <row r="10513" spans="1:15" x14ac:dyDescent="0.25">
      <c r="A10513" s="1"/>
      <c r="B10513" s="1"/>
      <c r="C10513" s="1"/>
      <c r="D10513" s="1"/>
      <c r="E10513" s="1"/>
      <c r="F10513" s="1"/>
      <c r="G10513" s="1"/>
      <c r="H10513" s="1"/>
      <c r="I10513" s="1"/>
      <c r="J10513" s="1"/>
      <c r="K10513" s="1"/>
      <c r="L10513" s="1"/>
      <c r="M10513" s="1"/>
      <c r="N10513" s="1"/>
      <c r="O10513" s="3"/>
    </row>
    <row r="10514" spans="1:15" x14ac:dyDescent="0.25">
      <c r="A10514" s="1"/>
      <c r="B10514" s="1"/>
      <c r="C10514" s="1"/>
      <c r="D10514" s="1"/>
      <c r="E10514" s="1"/>
      <c r="F10514" s="1"/>
      <c r="G10514" s="1"/>
      <c r="H10514" s="1"/>
      <c r="I10514" s="1"/>
      <c r="J10514" s="1"/>
      <c r="K10514" s="1"/>
      <c r="L10514" s="1"/>
      <c r="M10514" s="1"/>
      <c r="N10514" s="1"/>
      <c r="O10514" s="3"/>
    </row>
    <row r="10515" spans="1:15" x14ac:dyDescent="0.25">
      <c r="A10515" s="1"/>
      <c r="B10515" s="1"/>
      <c r="C10515" s="1"/>
      <c r="D10515" s="1"/>
      <c r="E10515" s="1"/>
      <c r="F10515" s="1"/>
      <c r="G10515" s="1"/>
      <c r="H10515" s="1"/>
      <c r="I10515" s="1"/>
      <c r="J10515" s="1"/>
      <c r="K10515" s="1"/>
      <c r="L10515" s="1"/>
      <c r="M10515" s="1"/>
      <c r="N10515" s="1"/>
      <c r="O10515" s="3"/>
    </row>
    <row r="10516" spans="1:15" x14ac:dyDescent="0.25">
      <c r="A10516" s="1"/>
      <c r="B10516" s="1"/>
      <c r="C10516" s="1"/>
      <c r="D10516" s="1"/>
      <c r="E10516" s="1"/>
      <c r="F10516" s="1"/>
      <c r="G10516" s="1"/>
      <c r="H10516" s="1"/>
      <c r="I10516" s="1"/>
      <c r="J10516" s="1"/>
      <c r="K10516" s="1"/>
      <c r="L10516" s="1"/>
      <c r="M10516" s="1"/>
      <c r="N10516" s="1"/>
      <c r="O10516" s="3"/>
    </row>
    <row r="10517" spans="1:15" x14ac:dyDescent="0.25">
      <c r="A10517" s="1"/>
      <c r="B10517" s="1"/>
      <c r="C10517" s="1"/>
      <c r="D10517" s="1"/>
      <c r="E10517" s="1"/>
      <c r="F10517" s="1"/>
      <c r="G10517" s="1"/>
      <c r="H10517" s="1"/>
      <c r="I10517" s="1"/>
      <c r="J10517" s="1"/>
      <c r="K10517" s="1"/>
      <c r="L10517" s="1"/>
      <c r="M10517" s="1"/>
      <c r="N10517" s="1"/>
      <c r="O10517" s="3"/>
    </row>
    <row r="10518" spans="1:15" x14ac:dyDescent="0.25">
      <c r="A10518" s="1"/>
      <c r="B10518" s="1"/>
      <c r="C10518" s="1"/>
      <c r="D10518" s="1"/>
      <c r="E10518" s="1"/>
      <c r="F10518" s="1"/>
      <c r="G10518" s="1"/>
      <c r="H10518" s="1"/>
      <c r="I10518" s="1"/>
      <c r="J10518" s="1"/>
      <c r="K10518" s="1"/>
      <c r="L10518" s="1"/>
      <c r="M10518" s="1"/>
      <c r="N10518" s="1"/>
      <c r="O10518" s="3"/>
    </row>
    <row r="10519" spans="1:15" x14ac:dyDescent="0.25">
      <c r="A10519" s="1"/>
      <c r="B10519" s="1"/>
      <c r="C10519" s="1"/>
      <c r="D10519" s="1"/>
      <c r="E10519" s="1"/>
      <c r="F10519" s="1"/>
      <c r="G10519" s="1"/>
      <c r="H10519" s="1"/>
      <c r="I10519" s="1"/>
      <c r="J10519" s="1"/>
      <c r="K10519" s="1"/>
      <c r="L10519" s="1"/>
      <c r="M10519" s="1"/>
      <c r="N10519" s="1"/>
      <c r="O10519" s="3"/>
    </row>
    <row r="10520" spans="1:15" x14ac:dyDescent="0.25">
      <c r="A10520" s="1"/>
      <c r="B10520" s="1"/>
      <c r="C10520" s="1"/>
      <c r="D10520" s="1"/>
      <c r="E10520" s="1"/>
      <c r="F10520" s="1"/>
      <c r="G10520" s="1"/>
      <c r="H10520" s="1"/>
      <c r="I10520" s="1"/>
      <c r="J10520" s="1"/>
      <c r="K10520" s="1"/>
      <c r="L10520" s="1"/>
      <c r="M10520" s="1"/>
      <c r="N10520" s="1"/>
      <c r="O10520" s="3"/>
    </row>
    <row r="10521" spans="1:15" x14ac:dyDescent="0.25">
      <c r="A10521" s="1"/>
      <c r="B10521" s="1"/>
      <c r="C10521" s="1"/>
      <c r="D10521" s="1"/>
      <c r="E10521" s="1"/>
      <c r="F10521" s="1"/>
      <c r="G10521" s="1"/>
      <c r="H10521" s="1"/>
      <c r="I10521" s="1"/>
      <c r="J10521" s="1"/>
      <c r="K10521" s="1"/>
      <c r="L10521" s="1"/>
      <c r="M10521" s="1"/>
      <c r="N10521" s="1"/>
      <c r="O10521" s="3"/>
    </row>
    <row r="10522" spans="1:15" x14ac:dyDescent="0.25">
      <c r="A10522" s="1"/>
      <c r="B10522" s="1"/>
      <c r="C10522" s="1"/>
      <c r="D10522" s="1"/>
      <c r="E10522" s="1"/>
      <c r="F10522" s="1"/>
      <c r="G10522" s="1"/>
      <c r="H10522" s="1"/>
      <c r="I10522" s="1"/>
      <c r="J10522" s="1"/>
      <c r="K10522" s="1"/>
      <c r="L10522" s="1"/>
      <c r="M10522" s="1"/>
      <c r="N10522" s="1"/>
      <c r="O10522" s="3"/>
    </row>
    <row r="10523" spans="1:15" x14ac:dyDescent="0.25">
      <c r="A10523" s="1"/>
      <c r="B10523" s="1"/>
      <c r="C10523" s="1"/>
      <c r="D10523" s="1"/>
      <c r="E10523" s="1"/>
      <c r="F10523" s="1"/>
      <c r="G10523" s="1"/>
      <c r="H10523" s="1"/>
      <c r="I10523" s="1"/>
      <c r="J10523" s="1"/>
      <c r="K10523" s="1"/>
      <c r="L10523" s="1"/>
      <c r="M10523" s="1"/>
      <c r="N10523" s="1"/>
      <c r="O10523" s="3"/>
    </row>
    <row r="10524" spans="1:15" x14ac:dyDescent="0.25">
      <c r="A10524" s="1"/>
      <c r="B10524" s="1"/>
      <c r="C10524" s="1"/>
      <c r="D10524" s="1"/>
      <c r="E10524" s="1"/>
      <c r="F10524" s="1"/>
      <c r="G10524" s="1"/>
      <c r="H10524" s="1"/>
      <c r="I10524" s="1"/>
      <c r="J10524" s="1"/>
      <c r="K10524" s="1"/>
      <c r="L10524" s="1"/>
      <c r="M10524" s="1"/>
      <c r="N10524" s="1"/>
      <c r="O10524" s="3"/>
    </row>
    <row r="10525" spans="1:15" x14ac:dyDescent="0.25">
      <c r="A10525" s="1"/>
      <c r="B10525" s="1"/>
      <c r="C10525" s="1"/>
      <c r="D10525" s="1"/>
      <c r="E10525" s="1"/>
      <c r="F10525" s="1"/>
      <c r="G10525" s="1"/>
      <c r="H10525" s="1"/>
      <c r="I10525" s="1"/>
      <c r="J10525" s="1"/>
      <c r="K10525" s="1"/>
      <c r="L10525" s="1"/>
      <c r="M10525" s="1"/>
      <c r="N10525" s="1"/>
      <c r="O10525" s="3"/>
    </row>
    <row r="10526" spans="1:15" x14ac:dyDescent="0.25">
      <c r="A10526" s="1"/>
      <c r="B10526" s="1"/>
      <c r="C10526" s="1"/>
      <c r="D10526" s="1"/>
      <c r="E10526" s="1"/>
      <c r="F10526" s="1"/>
      <c r="G10526" s="1"/>
      <c r="H10526" s="1"/>
      <c r="I10526" s="1"/>
      <c r="J10526" s="1"/>
      <c r="K10526" s="1"/>
      <c r="L10526" s="1"/>
      <c r="M10526" s="1"/>
      <c r="N10526" s="1"/>
      <c r="O10526" s="3"/>
    </row>
    <row r="10527" spans="1:15" x14ac:dyDescent="0.25">
      <c r="A10527" s="1"/>
      <c r="B10527" s="1"/>
      <c r="C10527" s="1"/>
      <c r="D10527" s="1"/>
      <c r="E10527" s="1"/>
      <c r="F10527" s="1"/>
      <c r="G10527" s="1"/>
      <c r="H10527" s="1"/>
      <c r="I10527" s="1"/>
      <c r="J10527" s="1"/>
      <c r="K10527" s="1"/>
      <c r="L10527" s="1"/>
      <c r="M10527" s="1"/>
      <c r="N10527" s="1"/>
      <c r="O10527" s="3"/>
    </row>
    <row r="10528" spans="1:15" x14ac:dyDescent="0.25">
      <c r="A10528" s="1"/>
      <c r="B10528" s="1"/>
      <c r="C10528" s="1"/>
      <c r="D10528" s="1"/>
      <c r="E10528" s="1"/>
      <c r="F10528" s="1"/>
      <c r="G10528" s="1"/>
      <c r="H10528" s="1"/>
      <c r="I10528" s="1"/>
      <c r="J10528" s="1"/>
      <c r="K10528" s="1"/>
      <c r="L10528" s="1"/>
      <c r="M10528" s="1"/>
      <c r="N10528" s="1"/>
      <c r="O10528" s="3"/>
    </row>
    <row r="10529" spans="1:15" x14ac:dyDescent="0.25">
      <c r="A10529" s="1"/>
      <c r="B10529" s="1"/>
      <c r="C10529" s="1"/>
      <c r="D10529" s="1"/>
      <c r="E10529" s="1"/>
      <c r="F10529" s="1"/>
      <c r="G10529" s="1"/>
      <c r="H10529" s="1"/>
      <c r="I10529" s="1"/>
      <c r="J10529" s="1"/>
      <c r="K10529" s="1"/>
      <c r="L10529" s="1"/>
      <c r="M10529" s="1"/>
      <c r="N10529" s="1"/>
      <c r="O10529" s="3"/>
    </row>
    <row r="10530" spans="1:15" x14ac:dyDescent="0.25">
      <c r="A10530" s="1"/>
      <c r="B10530" s="1"/>
      <c r="C10530" s="1"/>
      <c r="D10530" s="1"/>
      <c r="E10530" s="1"/>
      <c r="F10530" s="1"/>
      <c r="G10530" s="1"/>
      <c r="H10530" s="1"/>
      <c r="I10530" s="1"/>
      <c r="J10530" s="1"/>
      <c r="K10530" s="1"/>
      <c r="L10530" s="1"/>
      <c r="M10530" s="1"/>
      <c r="N10530" s="1"/>
      <c r="O10530" s="3"/>
    </row>
    <row r="10531" spans="1:15" x14ac:dyDescent="0.25">
      <c r="A10531" s="1"/>
      <c r="B10531" s="1"/>
      <c r="C10531" s="1"/>
      <c r="D10531" s="1"/>
      <c r="E10531" s="1"/>
      <c r="F10531" s="1"/>
      <c r="G10531" s="1"/>
      <c r="H10531" s="1"/>
      <c r="I10531" s="1"/>
      <c r="J10531" s="1"/>
      <c r="K10531" s="1"/>
      <c r="L10531" s="1"/>
      <c r="M10531" s="1"/>
      <c r="N10531" s="1"/>
      <c r="O10531" s="3"/>
    </row>
    <row r="10532" spans="1:15" x14ac:dyDescent="0.25">
      <c r="A10532" s="1"/>
      <c r="B10532" s="1"/>
      <c r="C10532" s="1"/>
      <c r="D10532" s="1"/>
      <c r="E10532" s="1"/>
      <c r="F10532" s="1"/>
      <c r="G10532" s="1"/>
      <c r="H10532" s="1"/>
      <c r="I10532" s="1"/>
      <c r="J10532" s="1"/>
      <c r="K10532" s="1"/>
      <c r="L10532" s="1"/>
      <c r="M10532" s="1"/>
      <c r="N10532" s="1"/>
      <c r="O10532" s="3"/>
    </row>
    <row r="10533" spans="1:15" x14ac:dyDescent="0.25">
      <c r="A10533" s="1"/>
      <c r="B10533" s="1"/>
      <c r="C10533" s="1"/>
      <c r="D10533" s="1"/>
      <c r="E10533" s="1"/>
      <c r="F10533" s="1"/>
      <c r="G10533" s="1"/>
      <c r="H10533" s="1"/>
      <c r="I10533" s="1"/>
      <c r="J10533" s="1"/>
      <c r="K10533" s="1"/>
      <c r="L10533" s="1"/>
      <c r="M10533" s="1"/>
      <c r="N10533" s="1"/>
      <c r="O10533" s="3"/>
    </row>
    <row r="10534" spans="1:15" x14ac:dyDescent="0.25">
      <c r="A10534" s="1"/>
      <c r="B10534" s="1"/>
      <c r="C10534" s="1"/>
      <c r="D10534" s="1"/>
      <c r="E10534" s="1"/>
      <c r="F10534" s="1"/>
      <c r="G10534" s="1"/>
      <c r="H10534" s="1"/>
      <c r="I10534" s="1"/>
      <c r="J10534" s="1"/>
      <c r="K10534" s="1"/>
      <c r="L10534" s="1"/>
      <c r="M10534" s="1"/>
      <c r="N10534" s="1"/>
      <c r="O10534" s="3"/>
    </row>
    <row r="10535" spans="1:15" x14ac:dyDescent="0.25">
      <c r="A10535" s="1"/>
      <c r="B10535" s="1"/>
      <c r="C10535" s="1"/>
      <c r="D10535" s="1"/>
      <c r="E10535" s="1"/>
      <c r="F10535" s="1"/>
      <c r="G10535" s="1"/>
      <c r="H10535" s="1"/>
      <c r="I10535" s="1"/>
      <c r="J10535" s="1"/>
      <c r="K10535" s="1"/>
      <c r="L10535" s="1"/>
      <c r="M10535" s="1"/>
      <c r="N10535" s="1"/>
      <c r="O10535" s="3"/>
    </row>
    <row r="10536" spans="1:15" x14ac:dyDescent="0.25">
      <c r="A10536" s="1"/>
      <c r="B10536" s="1"/>
      <c r="C10536" s="1"/>
      <c r="D10536" s="1"/>
      <c r="E10536" s="1"/>
      <c r="F10536" s="1"/>
      <c r="G10536" s="1"/>
      <c r="H10536" s="1"/>
      <c r="I10536" s="1"/>
      <c r="J10536" s="1"/>
      <c r="K10536" s="1"/>
      <c r="L10536" s="1"/>
      <c r="M10536" s="1"/>
      <c r="N10536" s="1"/>
      <c r="O10536" s="3"/>
    </row>
    <row r="10537" spans="1:15" x14ac:dyDescent="0.25">
      <c r="A10537" s="1"/>
      <c r="B10537" s="1"/>
      <c r="C10537" s="1"/>
      <c r="D10537" s="1"/>
      <c r="E10537" s="1"/>
      <c r="F10537" s="1"/>
      <c r="G10537" s="1"/>
      <c r="H10537" s="1"/>
      <c r="I10537" s="1"/>
      <c r="J10537" s="1"/>
      <c r="K10537" s="1"/>
      <c r="L10537" s="1"/>
      <c r="M10537" s="1"/>
      <c r="N10537" s="1"/>
      <c r="O10537" s="3"/>
    </row>
    <row r="10538" spans="1:15" x14ac:dyDescent="0.25">
      <c r="A10538" s="1"/>
      <c r="B10538" s="1"/>
      <c r="C10538" s="1"/>
      <c r="D10538" s="1"/>
      <c r="E10538" s="1"/>
      <c r="F10538" s="1"/>
      <c r="G10538" s="1"/>
      <c r="H10538" s="1"/>
      <c r="I10538" s="1"/>
      <c r="J10538" s="1"/>
      <c r="K10538" s="1"/>
      <c r="L10538" s="1"/>
      <c r="M10538" s="1"/>
      <c r="N10538" s="1"/>
      <c r="O10538" s="3"/>
    </row>
    <row r="10539" spans="1:15" x14ac:dyDescent="0.25">
      <c r="A10539" s="1"/>
      <c r="B10539" s="1"/>
      <c r="C10539" s="1"/>
      <c r="D10539" s="1"/>
      <c r="E10539" s="1"/>
      <c r="F10539" s="1"/>
      <c r="G10539" s="1"/>
      <c r="H10539" s="1"/>
      <c r="I10539" s="1"/>
      <c r="J10539" s="1"/>
      <c r="K10539" s="1"/>
      <c r="L10539" s="1"/>
      <c r="M10539" s="1"/>
      <c r="N10539" s="1"/>
      <c r="O10539" s="3"/>
    </row>
    <row r="10540" spans="1:15" x14ac:dyDescent="0.25">
      <c r="A10540" s="1"/>
      <c r="B10540" s="1"/>
      <c r="C10540" s="1"/>
      <c r="D10540" s="1"/>
      <c r="E10540" s="1"/>
      <c r="F10540" s="1"/>
      <c r="G10540" s="1"/>
      <c r="H10540" s="1"/>
      <c r="I10540" s="1"/>
      <c r="J10540" s="1"/>
      <c r="K10540" s="1"/>
      <c r="L10540" s="1"/>
      <c r="M10540" s="1"/>
      <c r="N10540" s="1"/>
      <c r="O10540" s="3"/>
    </row>
    <row r="10541" spans="1:15" x14ac:dyDescent="0.25">
      <c r="A10541" s="1"/>
      <c r="B10541" s="1"/>
      <c r="C10541" s="1"/>
      <c r="D10541" s="1"/>
      <c r="E10541" s="1"/>
      <c r="F10541" s="1"/>
      <c r="G10541" s="1"/>
      <c r="H10541" s="1"/>
      <c r="I10541" s="1"/>
      <c r="J10541" s="1"/>
      <c r="K10541" s="1"/>
      <c r="L10541" s="1"/>
      <c r="M10541" s="1"/>
      <c r="N10541" s="1"/>
      <c r="O10541" s="3"/>
    </row>
    <row r="10542" spans="1:15" x14ac:dyDescent="0.25">
      <c r="A10542" s="1"/>
      <c r="B10542" s="1"/>
      <c r="C10542" s="1"/>
      <c r="D10542" s="1"/>
      <c r="E10542" s="1"/>
      <c r="F10542" s="1"/>
      <c r="G10542" s="1"/>
      <c r="H10542" s="1"/>
      <c r="I10542" s="1"/>
      <c r="J10542" s="1"/>
      <c r="K10542" s="1"/>
      <c r="L10542" s="1"/>
      <c r="M10542" s="1"/>
      <c r="N10542" s="1"/>
      <c r="O10542" s="3"/>
    </row>
    <row r="10543" spans="1:15" x14ac:dyDescent="0.25">
      <c r="A10543" s="1"/>
      <c r="B10543" s="1"/>
      <c r="C10543" s="1"/>
      <c r="D10543" s="1"/>
      <c r="E10543" s="1"/>
      <c r="F10543" s="1"/>
      <c r="G10543" s="1"/>
      <c r="H10543" s="1"/>
      <c r="I10543" s="1"/>
      <c r="J10543" s="1"/>
      <c r="K10543" s="1"/>
      <c r="L10543" s="1"/>
      <c r="M10543" s="1"/>
      <c r="N10543" s="1"/>
      <c r="O10543" s="3"/>
    </row>
    <row r="10544" spans="1:15" x14ac:dyDescent="0.25">
      <c r="A10544" s="1"/>
      <c r="B10544" s="1"/>
      <c r="C10544" s="1"/>
      <c r="D10544" s="1"/>
      <c r="E10544" s="1"/>
      <c r="F10544" s="1"/>
      <c r="G10544" s="1"/>
      <c r="H10544" s="1"/>
      <c r="I10544" s="1"/>
      <c r="J10544" s="1"/>
      <c r="K10544" s="1"/>
      <c r="L10544" s="1"/>
      <c r="M10544" s="1"/>
      <c r="N10544" s="1"/>
      <c r="O10544" s="3"/>
    </row>
    <row r="10545" spans="1:15" x14ac:dyDescent="0.25">
      <c r="A10545" s="1"/>
      <c r="B10545" s="1"/>
      <c r="C10545" s="1"/>
      <c r="D10545" s="1"/>
      <c r="E10545" s="1"/>
      <c r="F10545" s="1"/>
      <c r="G10545" s="1"/>
      <c r="H10545" s="1"/>
      <c r="I10545" s="1"/>
      <c r="J10545" s="1"/>
      <c r="K10545" s="1"/>
      <c r="L10545" s="1"/>
      <c r="M10545" s="1"/>
      <c r="N10545" s="1"/>
      <c r="O10545" s="3"/>
    </row>
    <row r="10546" spans="1:15" x14ac:dyDescent="0.25">
      <c r="A10546" s="1"/>
      <c r="B10546" s="1"/>
      <c r="C10546" s="1"/>
      <c r="D10546" s="1"/>
      <c r="E10546" s="1"/>
      <c r="F10546" s="1"/>
      <c r="G10546" s="1"/>
      <c r="H10546" s="1"/>
      <c r="I10546" s="1"/>
      <c r="J10546" s="1"/>
      <c r="K10546" s="1"/>
      <c r="L10546" s="1"/>
      <c r="M10546" s="1"/>
      <c r="N10546" s="1"/>
      <c r="O10546" s="3"/>
    </row>
    <row r="10547" spans="1:15" x14ac:dyDescent="0.25">
      <c r="A10547" s="1"/>
      <c r="B10547" s="1"/>
      <c r="C10547" s="1"/>
      <c r="D10547" s="1"/>
      <c r="E10547" s="1"/>
      <c r="F10547" s="1"/>
      <c r="G10547" s="1"/>
      <c r="H10547" s="1"/>
      <c r="I10547" s="1"/>
      <c r="J10547" s="1"/>
      <c r="K10547" s="1"/>
      <c r="L10547" s="1"/>
      <c r="M10547" s="1"/>
      <c r="N10547" s="1"/>
      <c r="O10547" s="3"/>
    </row>
    <row r="10548" spans="1:15" x14ac:dyDescent="0.25">
      <c r="A10548" s="1"/>
      <c r="B10548" s="1"/>
      <c r="C10548" s="1"/>
      <c r="D10548" s="1"/>
      <c r="E10548" s="1"/>
      <c r="F10548" s="1"/>
      <c r="G10548" s="1"/>
      <c r="H10548" s="1"/>
      <c r="I10548" s="1"/>
      <c r="J10548" s="1"/>
      <c r="K10548" s="1"/>
      <c r="L10548" s="1"/>
      <c r="M10548" s="1"/>
      <c r="N10548" s="1"/>
      <c r="O10548" s="3"/>
    </row>
    <row r="10549" spans="1:15" x14ac:dyDescent="0.25">
      <c r="A10549" s="1"/>
      <c r="B10549" s="1"/>
      <c r="C10549" s="1"/>
      <c r="D10549" s="1"/>
      <c r="E10549" s="1"/>
      <c r="F10549" s="1"/>
      <c r="G10549" s="1"/>
      <c r="H10549" s="1"/>
      <c r="I10549" s="1"/>
      <c r="J10549" s="1"/>
      <c r="K10549" s="1"/>
      <c r="L10549" s="1"/>
      <c r="M10549" s="1"/>
      <c r="N10549" s="1"/>
      <c r="O10549" s="3"/>
    </row>
    <row r="10550" spans="1:15" x14ac:dyDescent="0.25">
      <c r="A10550" s="1"/>
      <c r="B10550" s="1"/>
      <c r="C10550" s="1"/>
      <c r="D10550" s="1"/>
      <c r="E10550" s="1"/>
      <c r="F10550" s="1"/>
      <c r="G10550" s="1"/>
      <c r="H10550" s="1"/>
      <c r="I10550" s="1"/>
      <c r="J10550" s="1"/>
      <c r="K10550" s="1"/>
      <c r="L10550" s="1"/>
      <c r="M10550" s="1"/>
      <c r="N10550" s="1"/>
      <c r="O10550" s="3"/>
    </row>
    <row r="10551" spans="1:15" x14ac:dyDescent="0.25">
      <c r="A10551" s="1"/>
      <c r="B10551" s="1"/>
      <c r="C10551" s="1"/>
      <c r="D10551" s="1"/>
      <c r="E10551" s="1"/>
      <c r="F10551" s="1"/>
      <c r="G10551" s="1"/>
      <c r="H10551" s="1"/>
      <c r="I10551" s="1"/>
      <c r="J10551" s="1"/>
      <c r="K10551" s="1"/>
      <c r="L10551" s="1"/>
      <c r="M10551" s="1"/>
      <c r="N10551" s="1"/>
      <c r="O10551" s="3"/>
    </row>
    <row r="10552" spans="1:15" x14ac:dyDescent="0.25">
      <c r="A10552" s="1"/>
      <c r="B10552" s="1"/>
      <c r="C10552" s="1"/>
      <c r="D10552" s="1"/>
      <c r="E10552" s="1"/>
      <c r="F10552" s="1"/>
      <c r="G10552" s="1"/>
      <c r="H10552" s="1"/>
      <c r="I10552" s="1"/>
      <c r="J10552" s="1"/>
      <c r="K10552" s="1"/>
      <c r="L10552" s="1"/>
      <c r="M10552" s="1"/>
      <c r="N10552" s="1"/>
      <c r="O10552" s="3"/>
    </row>
    <row r="10553" spans="1:15" x14ac:dyDescent="0.25">
      <c r="A10553" s="1"/>
      <c r="B10553" s="1"/>
      <c r="C10553" s="1"/>
      <c r="D10553" s="1"/>
      <c r="E10553" s="1"/>
      <c r="F10553" s="1"/>
      <c r="G10553" s="1"/>
      <c r="H10553" s="1"/>
      <c r="I10553" s="1"/>
      <c r="J10553" s="1"/>
      <c r="K10553" s="1"/>
      <c r="L10553" s="1"/>
      <c r="M10553" s="1"/>
      <c r="N10553" s="1"/>
      <c r="O10553" s="3"/>
    </row>
    <row r="10554" spans="1:15" x14ac:dyDescent="0.25">
      <c r="A10554" s="1"/>
      <c r="B10554" s="1"/>
      <c r="C10554" s="1"/>
      <c r="D10554" s="1"/>
      <c r="E10554" s="1"/>
      <c r="F10554" s="1"/>
      <c r="G10554" s="1"/>
      <c r="H10554" s="1"/>
      <c r="I10554" s="1"/>
      <c r="J10554" s="1"/>
      <c r="K10554" s="1"/>
      <c r="L10554" s="1"/>
      <c r="M10554" s="1"/>
      <c r="N10554" s="1"/>
      <c r="O10554" s="3"/>
    </row>
    <row r="10555" spans="1:15" x14ac:dyDescent="0.25">
      <c r="A10555" s="1"/>
      <c r="B10555" s="1"/>
      <c r="C10555" s="1"/>
      <c r="D10555" s="1"/>
      <c r="E10555" s="1"/>
      <c r="F10555" s="1"/>
      <c r="G10555" s="1"/>
      <c r="H10555" s="1"/>
      <c r="I10555" s="1"/>
      <c r="J10555" s="1"/>
      <c r="K10555" s="1"/>
      <c r="L10555" s="1"/>
      <c r="M10555" s="1"/>
      <c r="N10555" s="1"/>
      <c r="O10555" s="3"/>
    </row>
    <row r="10556" spans="1:15" x14ac:dyDescent="0.25">
      <c r="A10556" s="1"/>
      <c r="B10556" s="1"/>
      <c r="C10556" s="1"/>
      <c r="D10556" s="1"/>
      <c r="E10556" s="1"/>
      <c r="F10556" s="1"/>
      <c r="G10556" s="1"/>
      <c r="H10556" s="1"/>
      <c r="I10556" s="1"/>
      <c r="J10556" s="1"/>
      <c r="K10556" s="1"/>
      <c r="L10556" s="1"/>
      <c r="M10556" s="1"/>
      <c r="N10556" s="1"/>
      <c r="O10556" s="3"/>
    </row>
    <row r="10557" spans="1:15" x14ac:dyDescent="0.25">
      <c r="A10557" s="1"/>
      <c r="B10557" s="1"/>
      <c r="C10557" s="1"/>
      <c r="D10557" s="1"/>
      <c r="E10557" s="1"/>
      <c r="F10557" s="1"/>
      <c r="G10557" s="1"/>
      <c r="H10557" s="1"/>
      <c r="I10557" s="1"/>
      <c r="J10557" s="1"/>
      <c r="K10557" s="1"/>
      <c r="L10557" s="1"/>
      <c r="M10557" s="1"/>
      <c r="N10557" s="1"/>
      <c r="O10557" s="3"/>
    </row>
    <row r="10558" spans="1:15" x14ac:dyDescent="0.25">
      <c r="A10558" s="1"/>
      <c r="B10558" s="1"/>
      <c r="C10558" s="1"/>
      <c r="D10558" s="1"/>
      <c r="E10558" s="1"/>
      <c r="F10558" s="1"/>
      <c r="G10558" s="1"/>
      <c r="H10558" s="1"/>
      <c r="I10558" s="1"/>
      <c r="J10558" s="1"/>
      <c r="K10558" s="1"/>
      <c r="L10558" s="1"/>
      <c r="M10558" s="1"/>
      <c r="N10558" s="1"/>
      <c r="O10558" s="3"/>
    </row>
    <row r="10559" spans="1:15" x14ac:dyDescent="0.25">
      <c r="A10559" s="1"/>
      <c r="B10559" s="1"/>
      <c r="C10559" s="1"/>
      <c r="D10559" s="1"/>
      <c r="E10559" s="1"/>
      <c r="F10559" s="1"/>
      <c r="G10559" s="1"/>
      <c r="H10559" s="1"/>
      <c r="I10559" s="1"/>
      <c r="J10559" s="1"/>
      <c r="K10559" s="1"/>
      <c r="L10559" s="1"/>
      <c r="M10559" s="1"/>
      <c r="N10559" s="1"/>
      <c r="O10559" s="3"/>
    </row>
    <row r="10560" spans="1:15" x14ac:dyDescent="0.25">
      <c r="A10560" s="1"/>
      <c r="B10560" s="1"/>
      <c r="C10560" s="1"/>
      <c r="D10560" s="1"/>
      <c r="E10560" s="1"/>
      <c r="F10560" s="1"/>
      <c r="G10560" s="1"/>
      <c r="H10560" s="1"/>
      <c r="I10560" s="1"/>
      <c r="J10560" s="1"/>
      <c r="K10560" s="1"/>
      <c r="L10560" s="1"/>
      <c r="M10560" s="1"/>
      <c r="N10560" s="1"/>
      <c r="O10560" s="3"/>
    </row>
    <row r="10561" spans="1:15" x14ac:dyDescent="0.25">
      <c r="A10561" s="1"/>
      <c r="B10561" s="1"/>
      <c r="C10561" s="1"/>
      <c r="D10561" s="1"/>
      <c r="E10561" s="1"/>
      <c r="F10561" s="1"/>
      <c r="G10561" s="1"/>
      <c r="H10561" s="1"/>
      <c r="I10561" s="1"/>
      <c r="J10561" s="1"/>
      <c r="K10561" s="1"/>
      <c r="L10561" s="1"/>
      <c r="M10561" s="1"/>
      <c r="N10561" s="1"/>
      <c r="O10561" s="3"/>
    </row>
    <row r="10562" spans="1:15" x14ac:dyDescent="0.25">
      <c r="A10562" s="1"/>
      <c r="B10562" s="1"/>
      <c r="C10562" s="1"/>
      <c r="D10562" s="1"/>
      <c r="E10562" s="1"/>
      <c r="F10562" s="1"/>
      <c r="G10562" s="1"/>
      <c r="H10562" s="1"/>
      <c r="I10562" s="1"/>
      <c r="J10562" s="1"/>
      <c r="K10562" s="1"/>
      <c r="L10562" s="1"/>
      <c r="M10562" s="1"/>
      <c r="N10562" s="1"/>
      <c r="O10562" s="3"/>
    </row>
    <row r="10563" spans="1:15" x14ac:dyDescent="0.25">
      <c r="A10563" s="1"/>
      <c r="B10563" s="1"/>
      <c r="C10563" s="1"/>
      <c r="D10563" s="1"/>
      <c r="E10563" s="1"/>
      <c r="F10563" s="1"/>
      <c r="G10563" s="1"/>
      <c r="H10563" s="1"/>
      <c r="I10563" s="1"/>
      <c r="J10563" s="1"/>
      <c r="K10563" s="1"/>
      <c r="L10563" s="1"/>
      <c r="M10563" s="1"/>
      <c r="N10563" s="1"/>
      <c r="O10563" s="3"/>
    </row>
    <row r="10564" spans="1:15" x14ac:dyDescent="0.25">
      <c r="A10564" s="1"/>
      <c r="B10564" s="1"/>
      <c r="C10564" s="1"/>
      <c r="D10564" s="1"/>
      <c r="E10564" s="1"/>
      <c r="F10564" s="1"/>
      <c r="G10564" s="1"/>
      <c r="H10564" s="1"/>
      <c r="I10564" s="1"/>
      <c r="J10564" s="1"/>
      <c r="K10564" s="1"/>
      <c r="L10564" s="1"/>
      <c r="M10564" s="1"/>
      <c r="N10564" s="1"/>
      <c r="O10564" s="3"/>
    </row>
    <row r="10565" spans="1:15" x14ac:dyDescent="0.25">
      <c r="A10565" s="1"/>
      <c r="B10565" s="1"/>
      <c r="C10565" s="1"/>
      <c r="D10565" s="1"/>
      <c r="E10565" s="1"/>
      <c r="F10565" s="1"/>
      <c r="G10565" s="1"/>
      <c r="H10565" s="1"/>
      <c r="I10565" s="1"/>
      <c r="J10565" s="1"/>
      <c r="K10565" s="1"/>
      <c r="L10565" s="1"/>
      <c r="M10565" s="1"/>
      <c r="N10565" s="1"/>
      <c r="O10565" s="3"/>
    </row>
    <row r="10566" spans="1:15" x14ac:dyDescent="0.25">
      <c r="A10566" s="1"/>
      <c r="B10566" s="1"/>
      <c r="C10566" s="1"/>
      <c r="D10566" s="1"/>
      <c r="E10566" s="1"/>
      <c r="F10566" s="1"/>
      <c r="G10566" s="1"/>
      <c r="H10566" s="1"/>
      <c r="I10566" s="1"/>
      <c r="J10566" s="1"/>
      <c r="K10566" s="1"/>
      <c r="L10566" s="1"/>
      <c r="M10566" s="1"/>
      <c r="N10566" s="1"/>
      <c r="O10566" s="3"/>
    </row>
    <row r="10567" spans="1:15" x14ac:dyDescent="0.25">
      <c r="A10567" s="1"/>
      <c r="B10567" s="1"/>
      <c r="C10567" s="1"/>
      <c r="D10567" s="1"/>
      <c r="E10567" s="1"/>
      <c r="F10567" s="1"/>
      <c r="G10567" s="1"/>
      <c r="H10567" s="1"/>
      <c r="I10567" s="1"/>
      <c r="J10567" s="1"/>
      <c r="K10567" s="1"/>
      <c r="L10567" s="1"/>
      <c r="M10567" s="1"/>
      <c r="N10567" s="1"/>
      <c r="O10567" s="3"/>
    </row>
    <row r="10568" spans="1:15" x14ac:dyDescent="0.25">
      <c r="A10568" s="1"/>
      <c r="B10568" s="1"/>
      <c r="C10568" s="1"/>
      <c r="D10568" s="1"/>
      <c r="E10568" s="1"/>
      <c r="F10568" s="1"/>
      <c r="G10568" s="1"/>
      <c r="H10568" s="1"/>
      <c r="I10568" s="1"/>
      <c r="J10568" s="1"/>
      <c r="K10568" s="1"/>
      <c r="L10568" s="1"/>
      <c r="M10568" s="1"/>
      <c r="N10568" s="1"/>
      <c r="O10568" s="3"/>
    </row>
    <row r="10569" spans="1:15" x14ac:dyDescent="0.25">
      <c r="A10569" s="1"/>
      <c r="B10569" s="1"/>
      <c r="C10569" s="1"/>
      <c r="D10569" s="1"/>
      <c r="E10569" s="1"/>
      <c r="F10569" s="1"/>
      <c r="G10569" s="1"/>
      <c r="H10569" s="1"/>
      <c r="I10569" s="1"/>
      <c r="J10569" s="1"/>
      <c r="K10569" s="1"/>
      <c r="L10569" s="1"/>
      <c r="M10569" s="1"/>
      <c r="N10569" s="1"/>
      <c r="O10569" s="3"/>
    </row>
    <row r="10570" spans="1:15" x14ac:dyDescent="0.25">
      <c r="A10570" s="1"/>
      <c r="B10570" s="1"/>
      <c r="C10570" s="1"/>
      <c r="D10570" s="1"/>
      <c r="E10570" s="1"/>
      <c r="F10570" s="1"/>
      <c r="G10570" s="1"/>
      <c r="H10570" s="1"/>
      <c r="I10570" s="1"/>
      <c r="J10570" s="1"/>
      <c r="K10570" s="1"/>
      <c r="L10570" s="1"/>
      <c r="M10570" s="1"/>
      <c r="N10570" s="1"/>
      <c r="O10570" s="3"/>
    </row>
    <row r="10571" spans="1:15" x14ac:dyDescent="0.25">
      <c r="A10571" s="1"/>
      <c r="B10571" s="1"/>
      <c r="C10571" s="1"/>
      <c r="D10571" s="1"/>
      <c r="E10571" s="1"/>
      <c r="F10571" s="1"/>
      <c r="G10571" s="1"/>
      <c r="H10571" s="1"/>
      <c r="I10571" s="1"/>
      <c r="J10571" s="1"/>
      <c r="K10571" s="1"/>
      <c r="L10571" s="1"/>
      <c r="M10571" s="1"/>
      <c r="N10571" s="1"/>
      <c r="O10571" s="3"/>
    </row>
    <row r="10572" spans="1:15" x14ac:dyDescent="0.25">
      <c r="A10572" s="1"/>
      <c r="B10572" s="1"/>
      <c r="C10572" s="1"/>
      <c r="D10572" s="1"/>
      <c r="E10572" s="1"/>
      <c r="F10572" s="1"/>
      <c r="G10572" s="1"/>
      <c r="H10572" s="1"/>
      <c r="I10572" s="1"/>
      <c r="J10572" s="1"/>
      <c r="K10572" s="1"/>
      <c r="L10572" s="1"/>
      <c r="M10572" s="1"/>
      <c r="N10572" s="1"/>
      <c r="O10572" s="3"/>
    </row>
    <row r="10573" spans="1:15" x14ac:dyDescent="0.25">
      <c r="A10573" s="1"/>
      <c r="B10573" s="1"/>
      <c r="C10573" s="1"/>
      <c r="D10573" s="1"/>
      <c r="E10573" s="1"/>
      <c r="F10573" s="1"/>
      <c r="G10573" s="1"/>
      <c r="H10573" s="1"/>
      <c r="I10573" s="1"/>
      <c r="J10573" s="1"/>
      <c r="K10573" s="1"/>
      <c r="L10573" s="1"/>
      <c r="M10573" s="1"/>
      <c r="N10573" s="1"/>
      <c r="O10573" s="3"/>
    </row>
    <row r="10574" spans="1:15" x14ac:dyDescent="0.25">
      <c r="A10574" s="1"/>
      <c r="B10574" s="1"/>
      <c r="C10574" s="1"/>
      <c r="D10574" s="1"/>
      <c r="E10574" s="1"/>
      <c r="F10574" s="1"/>
      <c r="G10574" s="1"/>
      <c r="H10574" s="1"/>
      <c r="I10574" s="1"/>
      <c r="J10574" s="1"/>
      <c r="K10574" s="1"/>
      <c r="L10574" s="1"/>
      <c r="M10574" s="1"/>
      <c r="N10574" s="1"/>
      <c r="O10574" s="3"/>
    </row>
    <row r="10575" spans="1:15" x14ac:dyDescent="0.25">
      <c r="A10575" s="1"/>
      <c r="B10575" s="1"/>
      <c r="C10575" s="1"/>
      <c r="D10575" s="1"/>
      <c r="E10575" s="1"/>
      <c r="F10575" s="1"/>
      <c r="G10575" s="1"/>
      <c r="H10575" s="1"/>
      <c r="I10575" s="1"/>
      <c r="J10575" s="1"/>
      <c r="K10575" s="1"/>
      <c r="L10575" s="1"/>
      <c r="M10575" s="1"/>
      <c r="N10575" s="1"/>
      <c r="O10575" s="3"/>
    </row>
    <row r="10576" spans="1:15" x14ac:dyDescent="0.25">
      <c r="A10576" s="1"/>
      <c r="B10576" s="1"/>
      <c r="C10576" s="1"/>
      <c r="D10576" s="1"/>
      <c r="E10576" s="1"/>
      <c r="F10576" s="1"/>
      <c r="G10576" s="1"/>
      <c r="H10576" s="1"/>
      <c r="I10576" s="1"/>
      <c r="J10576" s="1"/>
      <c r="K10576" s="1"/>
      <c r="L10576" s="1"/>
      <c r="M10576" s="1"/>
      <c r="N10576" s="1"/>
      <c r="O10576" s="3"/>
    </row>
    <row r="10577" spans="1:15" x14ac:dyDescent="0.25">
      <c r="A10577" s="1"/>
      <c r="B10577" s="1"/>
      <c r="C10577" s="1"/>
      <c r="D10577" s="1"/>
      <c r="E10577" s="1"/>
      <c r="F10577" s="1"/>
      <c r="G10577" s="1"/>
      <c r="H10577" s="1"/>
      <c r="I10577" s="1"/>
      <c r="J10577" s="1"/>
      <c r="K10577" s="1"/>
      <c r="L10577" s="1"/>
      <c r="M10577" s="1"/>
      <c r="N10577" s="1"/>
      <c r="O10577" s="3"/>
    </row>
    <row r="10578" spans="1:15" x14ac:dyDescent="0.25">
      <c r="A10578" s="1"/>
      <c r="B10578" s="1"/>
      <c r="C10578" s="1"/>
      <c r="D10578" s="1"/>
      <c r="E10578" s="1"/>
      <c r="F10578" s="1"/>
      <c r="G10578" s="1"/>
      <c r="H10578" s="1"/>
      <c r="I10578" s="1"/>
      <c r="J10578" s="1"/>
      <c r="K10578" s="1"/>
      <c r="L10578" s="1"/>
      <c r="M10578" s="1"/>
      <c r="N10578" s="1"/>
      <c r="O10578" s="3"/>
    </row>
    <row r="10579" spans="1:15" x14ac:dyDescent="0.25">
      <c r="A10579" s="1"/>
      <c r="B10579" s="1"/>
      <c r="C10579" s="1"/>
      <c r="D10579" s="1"/>
      <c r="E10579" s="1"/>
      <c r="F10579" s="1"/>
      <c r="G10579" s="1"/>
      <c r="H10579" s="1"/>
      <c r="I10579" s="1"/>
      <c r="J10579" s="1"/>
      <c r="K10579" s="1"/>
      <c r="L10579" s="1"/>
      <c r="M10579" s="1"/>
      <c r="N10579" s="1"/>
      <c r="O10579" s="3"/>
    </row>
    <row r="10580" spans="1:15" x14ac:dyDescent="0.25">
      <c r="A10580" s="1"/>
      <c r="B10580" s="1"/>
      <c r="C10580" s="1"/>
      <c r="D10580" s="1"/>
      <c r="E10580" s="1"/>
      <c r="F10580" s="1"/>
      <c r="G10580" s="1"/>
      <c r="H10580" s="1"/>
      <c r="I10580" s="1"/>
      <c r="J10580" s="1"/>
      <c r="K10580" s="1"/>
      <c r="L10580" s="1"/>
      <c r="M10580" s="1"/>
      <c r="N10580" s="1"/>
      <c r="O10580" s="3"/>
    </row>
    <row r="10581" spans="1:15" x14ac:dyDescent="0.25">
      <c r="A10581" s="1"/>
      <c r="B10581" s="1"/>
      <c r="C10581" s="1"/>
      <c r="D10581" s="1"/>
      <c r="E10581" s="1"/>
      <c r="F10581" s="1"/>
      <c r="G10581" s="1"/>
      <c r="H10581" s="1"/>
      <c r="I10581" s="1"/>
      <c r="J10581" s="1"/>
      <c r="K10581" s="1"/>
      <c r="L10581" s="1"/>
      <c r="M10581" s="1"/>
      <c r="N10581" s="1"/>
      <c r="O10581" s="3"/>
    </row>
    <row r="10582" spans="1:15" x14ac:dyDescent="0.25">
      <c r="A10582" s="1"/>
      <c r="B10582" s="1"/>
      <c r="C10582" s="1"/>
      <c r="D10582" s="1"/>
      <c r="E10582" s="1"/>
      <c r="F10582" s="1"/>
      <c r="G10582" s="1"/>
      <c r="H10582" s="1"/>
      <c r="I10582" s="1"/>
      <c r="J10582" s="1"/>
      <c r="K10582" s="1"/>
      <c r="L10582" s="1"/>
      <c r="M10582" s="1"/>
      <c r="N10582" s="1"/>
      <c r="O10582" s="3"/>
    </row>
    <row r="10583" spans="1:15" x14ac:dyDescent="0.25">
      <c r="A10583" s="1"/>
      <c r="B10583" s="1"/>
      <c r="C10583" s="1"/>
      <c r="D10583" s="1"/>
      <c r="E10583" s="1"/>
      <c r="F10583" s="1"/>
      <c r="G10583" s="1"/>
      <c r="H10583" s="1"/>
      <c r="I10583" s="1"/>
      <c r="J10583" s="1"/>
      <c r="K10583" s="1"/>
      <c r="L10583" s="1"/>
      <c r="M10583" s="1"/>
      <c r="N10583" s="1"/>
      <c r="O10583" s="3"/>
    </row>
    <row r="10584" spans="1:15" x14ac:dyDescent="0.25">
      <c r="A10584" s="1"/>
      <c r="B10584" s="1"/>
      <c r="C10584" s="1"/>
      <c r="D10584" s="1"/>
      <c r="E10584" s="1"/>
      <c r="F10584" s="1"/>
      <c r="G10584" s="1"/>
      <c r="H10584" s="1"/>
      <c r="I10584" s="1"/>
      <c r="J10584" s="1"/>
      <c r="K10584" s="1"/>
      <c r="L10584" s="1"/>
      <c r="M10584" s="1"/>
      <c r="N10584" s="1"/>
      <c r="O10584" s="3"/>
    </row>
    <row r="10585" spans="1:15" x14ac:dyDescent="0.25">
      <c r="A10585" s="1"/>
      <c r="B10585" s="1"/>
      <c r="C10585" s="1"/>
      <c r="D10585" s="1"/>
      <c r="E10585" s="1"/>
      <c r="F10585" s="1"/>
      <c r="G10585" s="1"/>
      <c r="H10585" s="1"/>
      <c r="I10585" s="1"/>
      <c r="J10585" s="1"/>
      <c r="K10585" s="1"/>
      <c r="L10585" s="1"/>
      <c r="M10585" s="1"/>
      <c r="N10585" s="1"/>
      <c r="O10585" s="3"/>
    </row>
    <row r="10586" spans="1:15" x14ac:dyDescent="0.25">
      <c r="A10586" s="1"/>
      <c r="B10586" s="1"/>
      <c r="C10586" s="1"/>
      <c r="D10586" s="1"/>
      <c r="E10586" s="1"/>
      <c r="F10586" s="1"/>
      <c r="G10586" s="1"/>
      <c r="H10586" s="1"/>
      <c r="I10586" s="1"/>
      <c r="J10586" s="1"/>
      <c r="K10586" s="1"/>
      <c r="L10586" s="1"/>
      <c r="M10586" s="1"/>
      <c r="N10586" s="1"/>
      <c r="O10586" s="3"/>
    </row>
    <row r="10587" spans="1:15" x14ac:dyDescent="0.25">
      <c r="A10587" s="1"/>
      <c r="B10587" s="1"/>
      <c r="C10587" s="1"/>
      <c r="D10587" s="1"/>
      <c r="E10587" s="1"/>
      <c r="F10587" s="1"/>
      <c r="G10587" s="1"/>
      <c r="H10587" s="1"/>
      <c r="I10587" s="1"/>
      <c r="J10587" s="1"/>
      <c r="K10587" s="1"/>
      <c r="L10587" s="1"/>
      <c r="M10587" s="1"/>
      <c r="N10587" s="1"/>
      <c r="O10587" s="3"/>
    </row>
    <row r="10588" spans="1:15" x14ac:dyDescent="0.25">
      <c r="A10588" s="1"/>
      <c r="B10588" s="1"/>
      <c r="C10588" s="1"/>
      <c r="D10588" s="1"/>
      <c r="E10588" s="1"/>
      <c r="F10588" s="1"/>
      <c r="G10588" s="1"/>
      <c r="H10588" s="1"/>
      <c r="I10588" s="1"/>
      <c r="J10588" s="1"/>
      <c r="K10588" s="1"/>
      <c r="L10588" s="1"/>
      <c r="M10588" s="1"/>
      <c r="N10588" s="1"/>
      <c r="O10588" s="3"/>
    </row>
    <row r="10589" spans="1:15" x14ac:dyDescent="0.25">
      <c r="A10589" s="1"/>
      <c r="B10589" s="1"/>
      <c r="C10589" s="1"/>
      <c r="D10589" s="1"/>
      <c r="E10589" s="1"/>
      <c r="F10589" s="1"/>
      <c r="G10589" s="1"/>
      <c r="H10589" s="1"/>
      <c r="I10589" s="1"/>
      <c r="J10589" s="1"/>
      <c r="K10589" s="1"/>
      <c r="L10589" s="1"/>
      <c r="M10589" s="1"/>
      <c r="N10589" s="1"/>
      <c r="O10589" s="3"/>
    </row>
    <row r="10590" spans="1:15" x14ac:dyDescent="0.25">
      <c r="A10590" s="1"/>
      <c r="B10590" s="1"/>
      <c r="C10590" s="1"/>
      <c r="D10590" s="1"/>
      <c r="E10590" s="1"/>
      <c r="F10590" s="1"/>
      <c r="G10590" s="1"/>
      <c r="H10590" s="1"/>
      <c r="I10590" s="1"/>
      <c r="J10590" s="1"/>
      <c r="K10590" s="1"/>
      <c r="L10590" s="1"/>
      <c r="M10590" s="1"/>
      <c r="N10590" s="1"/>
      <c r="O10590" s="3"/>
    </row>
    <row r="10591" spans="1:15" x14ac:dyDescent="0.25">
      <c r="A10591" s="1"/>
      <c r="B10591" s="1"/>
      <c r="C10591" s="1"/>
      <c r="D10591" s="1"/>
      <c r="E10591" s="1"/>
      <c r="F10591" s="1"/>
      <c r="G10591" s="1"/>
      <c r="H10591" s="1"/>
      <c r="I10591" s="1"/>
      <c r="J10591" s="1"/>
      <c r="K10591" s="1"/>
      <c r="L10591" s="1"/>
      <c r="M10591" s="1"/>
      <c r="N10591" s="1"/>
      <c r="O10591" s="3"/>
    </row>
    <row r="10592" spans="1:15" x14ac:dyDescent="0.25">
      <c r="A10592" s="1"/>
      <c r="B10592" s="1"/>
      <c r="C10592" s="1"/>
      <c r="D10592" s="1"/>
      <c r="E10592" s="1"/>
      <c r="F10592" s="1"/>
      <c r="G10592" s="1"/>
      <c r="H10592" s="1"/>
      <c r="I10592" s="1"/>
      <c r="J10592" s="1"/>
      <c r="K10592" s="1"/>
      <c r="L10592" s="1"/>
      <c r="M10592" s="1"/>
      <c r="N10592" s="1"/>
      <c r="O10592" s="3"/>
    </row>
    <row r="10593" spans="1:15" x14ac:dyDescent="0.25">
      <c r="A10593" s="1"/>
      <c r="B10593" s="1"/>
      <c r="C10593" s="1"/>
      <c r="D10593" s="1"/>
      <c r="E10593" s="1"/>
      <c r="F10593" s="1"/>
      <c r="G10593" s="1"/>
      <c r="H10593" s="1"/>
      <c r="I10593" s="1"/>
      <c r="J10593" s="1"/>
      <c r="K10593" s="1"/>
      <c r="L10593" s="1"/>
      <c r="M10593" s="1"/>
      <c r="N10593" s="1"/>
      <c r="O10593" s="3"/>
    </row>
    <row r="10594" spans="1:15" x14ac:dyDescent="0.25">
      <c r="A10594" s="1"/>
      <c r="B10594" s="1"/>
      <c r="C10594" s="1"/>
      <c r="D10594" s="1"/>
      <c r="E10594" s="1"/>
      <c r="F10594" s="1"/>
      <c r="G10594" s="1"/>
      <c r="H10594" s="1"/>
      <c r="I10594" s="1"/>
      <c r="J10594" s="1"/>
      <c r="K10594" s="1"/>
      <c r="L10594" s="1"/>
      <c r="M10594" s="1"/>
      <c r="N10594" s="1"/>
      <c r="O10594" s="3"/>
    </row>
    <row r="10595" spans="1:15" x14ac:dyDescent="0.25">
      <c r="A10595" s="1"/>
      <c r="B10595" s="1"/>
      <c r="C10595" s="1"/>
      <c r="D10595" s="1"/>
      <c r="E10595" s="1"/>
      <c r="F10595" s="1"/>
      <c r="G10595" s="1"/>
      <c r="H10595" s="1"/>
      <c r="I10595" s="1"/>
      <c r="J10595" s="1"/>
      <c r="K10595" s="1"/>
      <c r="L10595" s="1"/>
      <c r="M10595" s="1"/>
      <c r="N10595" s="1"/>
      <c r="O10595" s="3"/>
    </row>
    <row r="10596" spans="1:15" x14ac:dyDescent="0.25">
      <c r="A10596" s="1"/>
      <c r="B10596" s="1"/>
      <c r="C10596" s="1"/>
      <c r="D10596" s="1"/>
      <c r="E10596" s="1"/>
      <c r="F10596" s="1"/>
      <c r="G10596" s="1"/>
      <c r="H10596" s="1"/>
      <c r="I10596" s="1"/>
      <c r="J10596" s="1"/>
      <c r="K10596" s="1"/>
      <c r="L10596" s="1"/>
      <c r="M10596" s="1"/>
      <c r="N10596" s="1"/>
      <c r="O10596" s="3"/>
    </row>
    <row r="10597" spans="1:15" x14ac:dyDescent="0.25">
      <c r="A10597" s="1"/>
      <c r="B10597" s="1"/>
      <c r="C10597" s="1"/>
      <c r="D10597" s="1"/>
      <c r="E10597" s="1"/>
      <c r="F10597" s="1"/>
      <c r="G10597" s="1"/>
      <c r="H10597" s="1"/>
      <c r="I10597" s="1"/>
      <c r="J10597" s="1"/>
      <c r="K10597" s="1"/>
      <c r="L10597" s="1"/>
      <c r="M10597" s="1"/>
      <c r="N10597" s="1"/>
      <c r="O10597" s="3"/>
    </row>
    <row r="10598" spans="1:15" x14ac:dyDescent="0.25">
      <c r="A10598" s="1"/>
      <c r="B10598" s="1"/>
      <c r="C10598" s="1"/>
      <c r="D10598" s="1"/>
      <c r="E10598" s="1"/>
      <c r="F10598" s="1"/>
      <c r="G10598" s="1"/>
      <c r="H10598" s="1"/>
      <c r="I10598" s="1"/>
      <c r="J10598" s="1"/>
      <c r="K10598" s="1"/>
      <c r="L10598" s="1"/>
      <c r="M10598" s="1"/>
      <c r="N10598" s="1"/>
      <c r="O10598" s="3"/>
    </row>
    <row r="10599" spans="1:15" x14ac:dyDescent="0.25">
      <c r="A10599" s="1"/>
      <c r="B10599" s="1"/>
      <c r="C10599" s="1"/>
      <c r="D10599" s="1"/>
      <c r="E10599" s="1"/>
      <c r="F10599" s="1"/>
      <c r="G10599" s="1"/>
      <c r="H10599" s="1"/>
      <c r="I10599" s="1"/>
      <c r="J10599" s="1"/>
      <c r="K10599" s="1"/>
      <c r="L10599" s="1"/>
      <c r="M10599" s="1"/>
      <c r="N10599" s="1"/>
      <c r="O10599" s="3"/>
    </row>
    <row r="10600" spans="1:15" x14ac:dyDescent="0.25">
      <c r="A10600" s="1"/>
      <c r="B10600" s="1"/>
      <c r="C10600" s="1"/>
      <c r="D10600" s="1"/>
      <c r="E10600" s="1"/>
      <c r="F10600" s="1"/>
      <c r="G10600" s="1"/>
      <c r="H10600" s="1"/>
      <c r="I10600" s="1"/>
      <c r="J10600" s="1"/>
      <c r="K10600" s="1"/>
      <c r="L10600" s="1"/>
      <c r="M10600" s="1"/>
      <c r="N10600" s="1"/>
      <c r="O10600" s="3"/>
    </row>
    <row r="10601" spans="1:15" x14ac:dyDescent="0.25">
      <c r="A10601" s="1"/>
      <c r="B10601" s="1"/>
      <c r="C10601" s="1"/>
      <c r="D10601" s="1"/>
      <c r="E10601" s="1"/>
      <c r="F10601" s="1"/>
      <c r="G10601" s="1"/>
      <c r="H10601" s="1"/>
      <c r="I10601" s="1"/>
      <c r="J10601" s="1"/>
      <c r="K10601" s="1"/>
      <c r="L10601" s="1"/>
      <c r="M10601" s="1"/>
      <c r="N10601" s="1"/>
      <c r="O10601" s="3"/>
    </row>
    <row r="10602" spans="1:15" x14ac:dyDescent="0.25">
      <c r="A10602" s="1"/>
      <c r="B10602" s="1"/>
      <c r="C10602" s="1"/>
      <c r="D10602" s="1"/>
      <c r="E10602" s="1"/>
      <c r="F10602" s="1"/>
      <c r="G10602" s="1"/>
      <c r="H10602" s="1"/>
      <c r="I10602" s="1"/>
      <c r="J10602" s="1"/>
      <c r="K10602" s="1"/>
      <c r="L10602" s="1"/>
      <c r="M10602" s="1"/>
      <c r="N10602" s="1"/>
      <c r="O10602" s="3"/>
    </row>
    <row r="10603" spans="1:15" x14ac:dyDescent="0.25">
      <c r="A10603" s="1"/>
      <c r="B10603" s="1"/>
      <c r="C10603" s="1"/>
      <c r="D10603" s="1"/>
      <c r="E10603" s="1"/>
      <c r="F10603" s="1"/>
      <c r="G10603" s="1"/>
      <c r="H10603" s="1"/>
      <c r="I10603" s="1"/>
      <c r="J10603" s="1"/>
      <c r="K10603" s="1"/>
      <c r="L10603" s="1"/>
      <c r="M10603" s="1"/>
      <c r="N10603" s="1"/>
      <c r="O10603" s="3"/>
    </row>
    <row r="10604" spans="1:15" x14ac:dyDescent="0.25">
      <c r="A10604" s="1"/>
      <c r="B10604" s="1"/>
      <c r="C10604" s="1"/>
      <c r="D10604" s="1"/>
      <c r="E10604" s="1"/>
      <c r="F10604" s="1"/>
      <c r="G10604" s="1"/>
      <c r="H10604" s="1"/>
      <c r="I10604" s="1"/>
      <c r="J10604" s="1"/>
      <c r="K10604" s="1"/>
      <c r="L10604" s="1"/>
      <c r="M10604" s="1"/>
      <c r="N10604" s="1"/>
      <c r="O10604" s="3"/>
    </row>
    <row r="10605" spans="1:15" x14ac:dyDescent="0.25">
      <c r="A10605" s="1"/>
      <c r="B10605" s="1"/>
      <c r="C10605" s="1"/>
      <c r="D10605" s="1"/>
      <c r="E10605" s="1"/>
      <c r="F10605" s="1"/>
      <c r="G10605" s="1"/>
      <c r="H10605" s="1"/>
      <c r="I10605" s="1"/>
      <c r="J10605" s="1"/>
      <c r="K10605" s="1"/>
      <c r="L10605" s="1"/>
      <c r="M10605" s="1"/>
      <c r="N10605" s="1"/>
      <c r="O10605" s="3"/>
    </row>
    <row r="10606" spans="1:15" x14ac:dyDescent="0.25">
      <c r="A10606" s="1"/>
      <c r="B10606" s="1"/>
      <c r="C10606" s="1"/>
      <c r="D10606" s="1"/>
      <c r="E10606" s="1"/>
      <c r="F10606" s="1"/>
      <c r="G10606" s="1"/>
      <c r="H10606" s="1"/>
      <c r="I10606" s="1"/>
      <c r="J10606" s="1"/>
      <c r="K10606" s="1"/>
      <c r="L10606" s="1"/>
      <c r="M10606" s="1"/>
      <c r="N10606" s="1"/>
      <c r="O10606" s="3"/>
    </row>
    <row r="10607" spans="1:15" x14ac:dyDescent="0.25">
      <c r="A10607" s="1"/>
      <c r="B10607" s="1"/>
      <c r="C10607" s="1"/>
      <c r="D10607" s="1"/>
      <c r="E10607" s="1"/>
      <c r="F10607" s="1"/>
      <c r="G10607" s="1"/>
      <c r="H10607" s="1"/>
      <c r="I10607" s="1"/>
      <c r="J10607" s="1"/>
      <c r="K10607" s="1"/>
      <c r="L10607" s="1"/>
      <c r="M10607" s="1"/>
      <c r="N10607" s="1"/>
      <c r="O10607" s="3"/>
    </row>
    <row r="10608" spans="1:15" x14ac:dyDescent="0.25">
      <c r="A10608" s="1"/>
      <c r="B10608" s="1"/>
      <c r="C10608" s="1"/>
      <c r="D10608" s="1"/>
      <c r="E10608" s="1"/>
      <c r="F10608" s="1"/>
      <c r="G10608" s="1"/>
      <c r="H10608" s="1"/>
      <c r="I10608" s="1"/>
      <c r="J10608" s="1"/>
      <c r="K10608" s="1"/>
      <c r="L10608" s="1"/>
      <c r="M10608" s="1"/>
      <c r="N10608" s="1"/>
      <c r="O10608" s="3"/>
    </row>
    <row r="10609" spans="1:15" x14ac:dyDescent="0.25">
      <c r="A10609" s="1"/>
      <c r="B10609" s="1"/>
      <c r="C10609" s="1"/>
      <c r="D10609" s="1"/>
      <c r="E10609" s="1"/>
      <c r="F10609" s="1"/>
      <c r="G10609" s="1"/>
      <c r="H10609" s="1"/>
      <c r="I10609" s="1"/>
      <c r="J10609" s="1"/>
      <c r="K10609" s="1"/>
      <c r="L10609" s="1"/>
      <c r="M10609" s="1"/>
      <c r="N10609" s="1"/>
      <c r="O10609" s="3"/>
    </row>
    <row r="10610" spans="1:15" x14ac:dyDescent="0.25">
      <c r="A10610" s="1"/>
      <c r="B10610" s="1"/>
      <c r="C10610" s="1"/>
      <c r="D10610" s="1"/>
      <c r="E10610" s="1"/>
      <c r="F10610" s="1"/>
      <c r="G10610" s="1"/>
      <c r="H10610" s="1"/>
      <c r="I10610" s="1"/>
      <c r="J10610" s="1"/>
      <c r="K10610" s="1"/>
      <c r="L10610" s="1"/>
      <c r="M10610" s="1"/>
      <c r="N10610" s="1"/>
      <c r="O10610" s="3"/>
    </row>
    <row r="10611" spans="1:15" x14ac:dyDescent="0.25">
      <c r="A10611" s="1"/>
      <c r="B10611" s="1"/>
      <c r="C10611" s="1"/>
      <c r="D10611" s="1"/>
      <c r="E10611" s="1"/>
      <c r="F10611" s="1"/>
      <c r="G10611" s="1"/>
      <c r="H10611" s="1"/>
      <c r="I10611" s="1"/>
      <c r="J10611" s="1"/>
      <c r="K10611" s="1"/>
      <c r="L10611" s="1"/>
      <c r="M10611" s="1"/>
      <c r="N10611" s="1"/>
      <c r="O10611" s="3"/>
    </row>
    <row r="10612" spans="1:15" x14ac:dyDescent="0.25">
      <c r="A10612" s="1"/>
      <c r="B10612" s="1"/>
      <c r="C10612" s="1"/>
      <c r="D10612" s="1"/>
      <c r="E10612" s="1"/>
      <c r="F10612" s="1"/>
      <c r="G10612" s="1"/>
      <c r="H10612" s="1"/>
      <c r="I10612" s="1"/>
      <c r="J10612" s="1"/>
      <c r="K10612" s="1"/>
      <c r="L10612" s="1"/>
      <c r="M10612" s="1"/>
      <c r="N10612" s="1"/>
      <c r="O10612" s="3"/>
    </row>
    <row r="10613" spans="1:15" x14ac:dyDescent="0.25">
      <c r="A10613" s="1"/>
      <c r="B10613" s="1"/>
      <c r="C10613" s="1"/>
      <c r="D10613" s="1"/>
      <c r="E10613" s="1"/>
      <c r="F10613" s="1"/>
      <c r="G10613" s="1"/>
      <c r="H10613" s="1"/>
      <c r="I10613" s="1"/>
      <c r="J10613" s="1"/>
      <c r="K10613" s="1"/>
      <c r="L10613" s="1"/>
      <c r="M10613" s="1"/>
      <c r="N10613" s="1"/>
      <c r="O10613" s="3"/>
    </row>
    <row r="10614" spans="1:15" x14ac:dyDescent="0.25">
      <c r="A10614" s="1"/>
      <c r="B10614" s="1"/>
      <c r="C10614" s="1"/>
      <c r="D10614" s="1"/>
      <c r="E10614" s="1"/>
      <c r="F10614" s="1"/>
      <c r="G10614" s="1"/>
      <c r="H10614" s="1"/>
      <c r="I10614" s="1"/>
      <c r="J10614" s="1"/>
      <c r="K10614" s="1"/>
      <c r="L10614" s="1"/>
      <c r="M10614" s="1"/>
      <c r="N10614" s="1"/>
      <c r="O10614" s="3"/>
    </row>
    <row r="10615" spans="1:15" x14ac:dyDescent="0.25">
      <c r="A10615" s="1"/>
      <c r="B10615" s="1"/>
      <c r="C10615" s="1"/>
      <c r="D10615" s="1"/>
      <c r="E10615" s="1"/>
      <c r="F10615" s="1"/>
      <c r="G10615" s="1"/>
      <c r="H10615" s="1"/>
      <c r="I10615" s="1"/>
      <c r="J10615" s="1"/>
      <c r="K10615" s="1"/>
      <c r="L10615" s="1"/>
      <c r="M10615" s="1"/>
      <c r="N10615" s="1"/>
      <c r="O10615" s="3"/>
    </row>
    <row r="10616" spans="1:15" x14ac:dyDescent="0.25">
      <c r="A10616" s="1"/>
      <c r="B10616" s="1"/>
      <c r="C10616" s="1"/>
      <c r="D10616" s="1"/>
      <c r="E10616" s="1"/>
      <c r="F10616" s="1"/>
      <c r="G10616" s="1"/>
      <c r="H10616" s="1"/>
      <c r="I10616" s="1"/>
      <c r="J10616" s="1"/>
      <c r="K10616" s="1"/>
      <c r="L10616" s="1"/>
      <c r="M10616" s="1"/>
      <c r="N10616" s="1"/>
      <c r="O10616" s="3"/>
    </row>
    <row r="10617" spans="1:15" x14ac:dyDescent="0.25">
      <c r="A10617" s="1"/>
      <c r="B10617" s="1"/>
      <c r="C10617" s="1"/>
      <c r="D10617" s="1"/>
      <c r="E10617" s="1"/>
      <c r="F10617" s="1"/>
      <c r="G10617" s="1"/>
      <c r="H10617" s="1"/>
      <c r="I10617" s="1"/>
      <c r="J10617" s="1"/>
      <c r="K10617" s="1"/>
      <c r="L10617" s="1"/>
      <c r="M10617" s="1"/>
      <c r="N10617" s="1"/>
      <c r="O10617" s="3"/>
    </row>
    <row r="10618" spans="1:15" x14ac:dyDescent="0.25">
      <c r="A10618" s="1"/>
      <c r="B10618" s="1"/>
      <c r="C10618" s="1"/>
      <c r="D10618" s="1"/>
      <c r="E10618" s="1"/>
      <c r="F10618" s="1"/>
      <c r="G10618" s="1"/>
      <c r="H10618" s="1"/>
      <c r="I10618" s="1"/>
      <c r="J10618" s="1"/>
      <c r="K10618" s="1"/>
      <c r="L10618" s="1"/>
      <c r="M10618" s="1"/>
      <c r="N10618" s="1"/>
      <c r="O10618" s="3"/>
    </row>
    <row r="10619" spans="1:15" x14ac:dyDescent="0.25">
      <c r="A10619" s="1"/>
      <c r="B10619" s="1"/>
      <c r="C10619" s="1"/>
      <c r="D10619" s="1"/>
      <c r="E10619" s="1"/>
      <c r="F10619" s="1"/>
      <c r="G10619" s="1"/>
      <c r="H10619" s="1"/>
      <c r="I10619" s="1"/>
      <c r="J10619" s="1"/>
      <c r="K10619" s="1"/>
      <c r="L10619" s="1"/>
      <c r="M10619" s="1"/>
      <c r="N10619" s="1"/>
      <c r="O10619" s="3"/>
    </row>
    <row r="10620" spans="1:15" x14ac:dyDescent="0.25">
      <c r="A10620" s="1"/>
      <c r="B10620" s="1"/>
      <c r="C10620" s="1"/>
      <c r="D10620" s="1"/>
      <c r="E10620" s="1"/>
      <c r="F10620" s="1"/>
      <c r="G10620" s="1"/>
      <c r="H10620" s="1"/>
      <c r="I10620" s="1"/>
      <c r="J10620" s="1"/>
      <c r="K10620" s="1"/>
      <c r="L10620" s="1"/>
      <c r="M10620" s="1"/>
      <c r="N10620" s="1"/>
      <c r="O10620" s="3"/>
    </row>
    <row r="10621" spans="1:15" x14ac:dyDescent="0.25">
      <c r="A10621" s="1"/>
      <c r="B10621" s="1"/>
      <c r="C10621" s="1"/>
      <c r="D10621" s="1"/>
      <c r="E10621" s="1"/>
      <c r="F10621" s="1"/>
      <c r="G10621" s="1"/>
      <c r="H10621" s="1"/>
      <c r="I10621" s="1"/>
      <c r="J10621" s="1"/>
      <c r="K10621" s="1"/>
      <c r="L10621" s="1"/>
      <c r="M10621" s="1"/>
      <c r="N10621" s="1"/>
      <c r="O10621" s="3"/>
    </row>
    <row r="10622" spans="1:15" x14ac:dyDescent="0.25">
      <c r="A10622" s="1"/>
      <c r="B10622" s="1"/>
      <c r="C10622" s="1"/>
      <c r="D10622" s="1"/>
      <c r="E10622" s="1"/>
      <c r="F10622" s="1"/>
      <c r="G10622" s="1"/>
      <c r="H10622" s="1"/>
      <c r="I10622" s="1"/>
      <c r="J10622" s="1"/>
      <c r="K10622" s="1"/>
      <c r="L10622" s="1"/>
      <c r="M10622" s="1"/>
      <c r="N10622" s="1"/>
      <c r="O10622" s="3"/>
    </row>
    <row r="10623" spans="1:15" x14ac:dyDescent="0.25">
      <c r="A10623" s="1"/>
      <c r="B10623" s="1"/>
      <c r="C10623" s="1"/>
      <c r="D10623" s="1"/>
      <c r="E10623" s="1"/>
      <c r="F10623" s="1"/>
      <c r="G10623" s="1"/>
      <c r="H10623" s="1"/>
      <c r="I10623" s="1"/>
      <c r="J10623" s="1"/>
      <c r="K10623" s="1"/>
      <c r="L10623" s="1"/>
      <c r="M10623" s="1"/>
      <c r="N10623" s="1"/>
      <c r="O10623" s="3"/>
    </row>
    <row r="10624" spans="1:15" x14ac:dyDescent="0.25">
      <c r="A10624" s="1"/>
      <c r="B10624" s="1"/>
      <c r="C10624" s="1"/>
      <c r="D10624" s="1"/>
      <c r="E10624" s="1"/>
      <c r="F10624" s="1"/>
      <c r="G10624" s="1"/>
      <c r="H10624" s="1"/>
      <c r="I10624" s="1"/>
      <c r="J10624" s="1"/>
      <c r="K10624" s="1"/>
      <c r="L10624" s="1"/>
      <c r="M10624" s="1"/>
      <c r="N10624" s="1"/>
      <c r="O10624" s="3"/>
    </row>
    <row r="10625" spans="1:15" x14ac:dyDescent="0.25">
      <c r="A10625" s="1"/>
      <c r="B10625" s="1"/>
      <c r="C10625" s="1"/>
      <c r="D10625" s="1"/>
      <c r="E10625" s="1"/>
      <c r="F10625" s="1"/>
      <c r="G10625" s="1"/>
      <c r="H10625" s="1"/>
      <c r="I10625" s="1"/>
      <c r="J10625" s="1"/>
      <c r="K10625" s="1"/>
      <c r="L10625" s="1"/>
      <c r="M10625" s="1"/>
      <c r="N10625" s="1"/>
      <c r="O10625" s="3"/>
    </row>
    <row r="10626" spans="1:15" x14ac:dyDescent="0.25">
      <c r="A10626" s="1"/>
      <c r="B10626" s="1"/>
      <c r="C10626" s="1"/>
      <c r="D10626" s="1"/>
      <c r="E10626" s="1"/>
      <c r="F10626" s="1"/>
      <c r="G10626" s="1"/>
      <c r="H10626" s="1"/>
      <c r="I10626" s="1"/>
      <c r="J10626" s="1"/>
      <c r="K10626" s="1"/>
      <c r="L10626" s="1"/>
      <c r="M10626" s="1"/>
      <c r="N10626" s="1"/>
      <c r="O10626" s="3"/>
    </row>
    <row r="10627" spans="1:15" x14ac:dyDescent="0.25">
      <c r="A10627" s="1"/>
      <c r="B10627" s="1"/>
      <c r="C10627" s="1"/>
      <c r="D10627" s="1"/>
      <c r="E10627" s="1"/>
      <c r="F10627" s="1"/>
      <c r="G10627" s="1"/>
      <c r="H10627" s="1"/>
      <c r="I10627" s="1"/>
      <c r="J10627" s="1"/>
      <c r="K10627" s="1"/>
      <c r="L10627" s="1"/>
      <c r="M10627" s="1"/>
      <c r="N10627" s="1"/>
      <c r="O10627" s="3"/>
    </row>
    <row r="10628" spans="1:15" x14ac:dyDescent="0.25">
      <c r="A10628" s="1"/>
      <c r="B10628" s="1"/>
      <c r="C10628" s="1"/>
      <c r="D10628" s="1"/>
      <c r="E10628" s="1"/>
      <c r="F10628" s="1"/>
      <c r="G10628" s="1"/>
      <c r="H10628" s="1"/>
      <c r="I10628" s="1"/>
      <c r="J10628" s="1"/>
      <c r="K10628" s="1"/>
      <c r="L10628" s="1"/>
      <c r="M10628" s="1"/>
      <c r="N10628" s="1"/>
      <c r="O10628" s="3"/>
    </row>
    <row r="10629" spans="1:15" x14ac:dyDescent="0.25">
      <c r="A10629" s="1"/>
      <c r="B10629" s="1"/>
      <c r="C10629" s="1"/>
      <c r="D10629" s="1"/>
      <c r="E10629" s="1"/>
      <c r="F10629" s="1"/>
      <c r="G10629" s="1"/>
      <c r="H10629" s="1"/>
      <c r="I10629" s="1"/>
      <c r="J10629" s="1"/>
      <c r="K10629" s="1"/>
      <c r="L10629" s="1"/>
      <c r="M10629" s="1"/>
      <c r="N10629" s="1"/>
      <c r="O10629" s="3"/>
    </row>
    <row r="10630" spans="1:15" x14ac:dyDescent="0.25">
      <c r="A10630" s="1"/>
      <c r="B10630" s="1"/>
      <c r="C10630" s="1"/>
      <c r="D10630" s="1"/>
      <c r="E10630" s="1"/>
      <c r="F10630" s="1"/>
      <c r="G10630" s="1"/>
      <c r="H10630" s="1"/>
      <c r="I10630" s="1"/>
      <c r="J10630" s="1"/>
      <c r="K10630" s="1"/>
      <c r="L10630" s="1"/>
      <c r="M10630" s="1"/>
      <c r="N10630" s="1"/>
      <c r="O10630" s="3"/>
    </row>
    <row r="10631" spans="1:15" x14ac:dyDescent="0.25">
      <c r="A10631" s="1"/>
      <c r="B10631" s="1"/>
      <c r="C10631" s="1"/>
      <c r="D10631" s="1"/>
      <c r="E10631" s="1"/>
      <c r="F10631" s="1"/>
      <c r="G10631" s="1"/>
      <c r="H10631" s="1"/>
      <c r="I10631" s="1"/>
      <c r="J10631" s="1"/>
      <c r="K10631" s="1"/>
      <c r="L10631" s="1"/>
      <c r="M10631" s="1"/>
      <c r="N10631" s="1"/>
      <c r="O10631" s="3"/>
    </row>
    <row r="10632" spans="1:15" x14ac:dyDescent="0.25">
      <c r="A10632" s="1"/>
      <c r="B10632" s="1"/>
      <c r="C10632" s="1"/>
      <c r="D10632" s="1"/>
      <c r="E10632" s="1"/>
      <c r="F10632" s="1"/>
      <c r="G10632" s="1"/>
      <c r="H10632" s="1"/>
      <c r="I10632" s="1"/>
      <c r="J10632" s="1"/>
      <c r="K10632" s="1"/>
      <c r="L10632" s="1"/>
      <c r="M10632" s="1"/>
      <c r="N10632" s="1"/>
      <c r="O10632" s="3"/>
    </row>
    <row r="10633" spans="1:15" x14ac:dyDescent="0.25">
      <c r="A10633" s="1"/>
      <c r="B10633" s="1"/>
      <c r="C10633" s="1"/>
      <c r="D10633" s="1"/>
      <c r="E10633" s="1"/>
      <c r="F10633" s="1"/>
      <c r="G10633" s="1"/>
      <c r="H10633" s="1"/>
      <c r="I10633" s="1"/>
      <c r="J10633" s="1"/>
      <c r="K10633" s="1"/>
      <c r="L10633" s="1"/>
      <c r="M10633" s="1"/>
      <c r="N10633" s="1"/>
      <c r="O10633" s="3"/>
    </row>
    <row r="10634" spans="1:15" x14ac:dyDescent="0.25">
      <c r="A10634" s="1"/>
      <c r="B10634" s="1"/>
      <c r="C10634" s="1"/>
      <c r="D10634" s="1"/>
      <c r="E10634" s="1"/>
      <c r="F10634" s="1"/>
      <c r="G10634" s="1"/>
      <c r="H10634" s="1"/>
      <c r="I10634" s="1"/>
      <c r="J10634" s="1"/>
      <c r="K10634" s="1"/>
      <c r="L10634" s="1"/>
      <c r="M10634" s="1"/>
      <c r="N10634" s="1"/>
      <c r="O10634" s="3"/>
    </row>
    <row r="10635" spans="1:15" x14ac:dyDescent="0.25">
      <c r="A10635" s="1"/>
      <c r="B10635" s="1"/>
      <c r="C10635" s="1"/>
      <c r="D10635" s="1"/>
      <c r="E10635" s="1"/>
      <c r="F10635" s="1"/>
      <c r="G10635" s="1"/>
      <c r="H10635" s="1"/>
      <c r="I10635" s="1"/>
      <c r="J10635" s="1"/>
      <c r="K10635" s="1"/>
      <c r="L10635" s="1"/>
      <c r="M10635" s="1"/>
      <c r="N10635" s="1"/>
      <c r="O10635" s="3"/>
    </row>
    <row r="10636" spans="1:15" x14ac:dyDescent="0.25">
      <c r="A10636" s="1"/>
      <c r="B10636" s="1"/>
      <c r="C10636" s="1"/>
      <c r="D10636" s="1"/>
      <c r="E10636" s="1"/>
      <c r="F10636" s="1"/>
      <c r="G10636" s="1"/>
      <c r="H10636" s="1"/>
      <c r="I10636" s="1"/>
      <c r="J10636" s="1"/>
      <c r="K10636" s="1"/>
      <c r="L10636" s="1"/>
      <c r="M10636" s="1"/>
      <c r="N10636" s="1"/>
      <c r="O10636" s="3"/>
    </row>
    <row r="10637" spans="1:15" x14ac:dyDescent="0.25">
      <c r="A10637" s="1"/>
      <c r="B10637" s="1"/>
      <c r="C10637" s="1"/>
      <c r="D10637" s="1"/>
      <c r="E10637" s="1"/>
      <c r="F10637" s="1"/>
      <c r="G10637" s="1"/>
      <c r="H10637" s="1"/>
      <c r="I10637" s="1"/>
      <c r="J10637" s="1"/>
      <c r="K10637" s="1"/>
      <c r="L10637" s="1"/>
      <c r="M10637" s="1"/>
      <c r="N10637" s="1"/>
      <c r="O10637" s="3"/>
    </row>
    <row r="10638" spans="1:15" x14ac:dyDescent="0.25">
      <c r="A10638" s="1"/>
      <c r="B10638" s="1"/>
      <c r="C10638" s="1"/>
      <c r="D10638" s="1"/>
      <c r="E10638" s="1"/>
      <c r="F10638" s="1"/>
      <c r="G10638" s="1"/>
      <c r="H10638" s="1"/>
      <c r="I10638" s="1"/>
      <c r="J10638" s="1"/>
      <c r="K10638" s="1"/>
      <c r="L10638" s="1"/>
      <c r="M10638" s="1"/>
      <c r="N10638" s="1"/>
      <c r="O10638" s="3"/>
    </row>
    <row r="10639" spans="1:15" x14ac:dyDescent="0.25">
      <c r="A10639" s="1"/>
      <c r="B10639" s="1"/>
      <c r="C10639" s="1"/>
      <c r="D10639" s="1"/>
      <c r="E10639" s="1"/>
      <c r="F10639" s="1"/>
      <c r="G10639" s="1"/>
      <c r="H10639" s="1"/>
      <c r="I10639" s="1"/>
      <c r="J10639" s="1"/>
      <c r="K10639" s="1"/>
      <c r="L10639" s="1"/>
      <c r="M10639" s="1"/>
      <c r="N10639" s="1"/>
      <c r="O10639" s="3"/>
    </row>
    <row r="10640" spans="1:15" x14ac:dyDescent="0.25">
      <c r="A10640" s="1"/>
      <c r="B10640" s="1"/>
      <c r="C10640" s="1"/>
      <c r="D10640" s="1"/>
      <c r="E10640" s="1"/>
      <c r="F10640" s="1"/>
      <c r="G10640" s="1"/>
      <c r="H10640" s="1"/>
      <c r="I10640" s="1"/>
      <c r="J10640" s="1"/>
      <c r="K10640" s="1"/>
      <c r="L10640" s="1"/>
      <c r="M10640" s="1"/>
      <c r="N10640" s="1"/>
      <c r="O10640" s="3"/>
    </row>
    <row r="10641" spans="1:15" x14ac:dyDescent="0.25">
      <c r="A10641" s="1"/>
      <c r="B10641" s="1"/>
      <c r="C10641" s="1"/>
      <c r="D10641" s="1"/>
      <c r="E10641" s="1"/>
      <c r="F10641" s="1"/>
      <c r="G10641" s="1"/>
      <c r="H10641" s="1"/>
      <c r="I10641" s="1"/>
      <c r="J10641" s="1"/>
      <c r="K10641" s="1"/>
      <c r="L10641" s="1"/>
      <c r="M10641" s="1"/>
      <c r="N10641" s="1"/>
      <c r="O10641" s="3"/>
    </row>
    <row r="10642" spans="1:15" x14ac:dyDescent="0.25">
      <c r="A10642" s="1"/>
      <c r="B10642" s="1"/>
      <c r="C10642" s="1"/>
      <c r="D10642" s="1"/>
      <c r="E10642" s="1"/>
      <c r="F10642" s="1"/>
      <c r="G10642" s="1"/>
      <c r="H10642" s="1"/>
      <c r="I10642" s="1"/>
      <c r="J10642" s="1"/>
      <c r="K10642" s="1"/>
      <c r="L10642" s="1"/>
      <c r="M10642" s="1"/>
      <c r="N10642" s="1"/>
      <c r="O10642" s="3"/>
    </row>
    <row r="10643" spans="1:15" x14ac:dyDescent="0.25">
      <c r="A10643" s="1"/>
      <c r="B10643" s="1"/>
      <c r="C10643" s="1"/>
      <c r="D10643" s="1"/>
      <c r="E10643" s="1"/>
      <c r="F10643" s="1"/>
      <c r="G10643" s="1"/>
      <c r="H10643" s="1"/>
      <c r="I10643" s="1"/>
      <c r="J10643" s="1"/>
      <c r="K10643" s="1"/>
      <c r="L10643" s="1"/>
      <c r="M10643" s="1"/>
      <c r="N10643" s="1"/>
      <c r="O10643" s="3"/>
    </row>
    <row r="10644" spans="1:15" x14ac:dyDescent="0.25">
      <c r="A10644" s="1"/>
      <c r="B10644" s="1"/>
      <c r="C10644" s="1"/>
      <c r="D10644" s="1"/>
      <c r="E10644" s="1"/>
      <c r="F10644" s="1"/>
      <c r="G10644" s="1"/>
      <c r="H10644" s="1"/>
      <c r="I10644" s="1"/>
      <c r="J10644" s="1"/>
      <c r="K10644" s="1"/>
      <c r="L10644" s="1"/>
      <c r="M10644" s="1"/>
      <c r="N10644" s="1"/>
      <c r="O10644" s="3"/>
    </row>
    <row r="10645" spans="1:15" x14ac:dyDescent="0.25">
      <c r="A10645" s="1"/>
      <c r="B10645" s="1"/>
      <c r="C10645" s="1"/>
      <c r="D10645" s="1"/>
      <c r="E10645" s="1"/>
      <c r="F10645" s="1"/>
      <c r="G10645" s="1"/>
      <c r="H10645" s="1"/>
      <c r="I10645" s="1"/>
      <c r="J10645" s="1"/>
      <c r="K10645" s="1"/>
      <c r="L10645" s="1"/>
      <c r="M10645" s="1"/>
      <c r="N10645" s="1"/>
      <c r="O10645" s="3"/>
    </row>
    <row r="10646" spans="1:15" x14ac:dyDescent="0.25">
      <c r="A10646" s="1"/>
      <c r="B10646" s="1"/>
      <c r="C10646" s="1"/>
      <c r="D10646" s="1"/>
      <c r="E10646" s="1"/>
      <c r="F10646" s="1"/>
      <c r="G10646" s="1"/>
      <c r="H10646" s="1"/>
      <c r="I10646" s="1"/>
      <c r="J10646" s="1"/>
      <c r="K10646" s="1"/>
      <c r="L10646" s="1"/>
      <c r="M10646" s="1"/>
      <c r="N10646" s="1"/>
      <c r="O10646" s="3"/>
    </row>
    <row r="10647" spans="1:15" x14ac:dyDescent="0.25">
      <c r="A10647" s="1"/>
      <c r="B10647" s="1"/>
      <c r="C10647" s="1"/>
      <c r="D10647" s="1"/>
      <c r="E10647" s="1"/>
      <c r="F10647" s="1"/>
      <c r="G10647" s="1"/>
      <c r="H10647" s="1"/>
      <c r="I10647" s="1"/>
      <c r="J10647" s="1"/>
      <c r="K10647" s="1"/>
      <c r="L10647" s="1"/>
      <c r="M10647" s="1"/>
      <c r="N10647" s="1"/>
      <c r="O10647" s="3"/>
    </row>
    <row r="10648" spans="1:15" x14ac:dyDescent="0.25">
      <c r="A10648" s="1"/>
      <c r="B10648" s="1"/>
      <c r="C10648" s="1"/>
      <c r="D10648" s="1"/>
      <c r="E10648" s="1"/>
      <c r="F10648" s="1"/>
      <c r="G10648" s="1"/>
      <c r="H10648" s="1"/>
      <c r="I10648" s="1"/>
      <c r="J10648" s="1"/>
      <c r="K10648" s="1"/>
      <c r="L10648" s="1"/>
      <c r="M10648" s="1"/>
      <c r="N10648" s="1"/>
      <c r="O10648" s="3"/>
    </row>
    <row r="10649" spans="1:15" x14ac:dyDescent="0.25">
      <c r="A10649" s="1"/>
      <c r="B10649" s="1"/>
      <c r="C10649" s="1"/>
      <c r="D10649" s="1"/>
      <c r="E10649" s="1"/>
      <c r="F10649" s="1"/>
      <c r="G10649" s="1"/>
      <c r="H10649" s="1"/>
      <c r="I10649" s="1"/>
      <c r="J10649" s="1"/>
      <c r="K10649" s="1"/>
      <c r="L10649" s="1"/>
      <c r="M10649" s="1"/>
      <c r="N10649" s="1"/>
      <c r="O10649" s="3"/>
    </row>
    <row r="10650" spans="1:15" x14ac:dyDescent="0.25">
      <c r="A10650" s="1"/>
      <c r="B10650" s="1"/>
      <c r="C10650" s="1"/>
      <c r="D10650" s="1"/>
      <c r="E10650" s="1"/>
      <c r="F10650" s="1"/>
      <c r="G10650" s="1"/>
      <c r="H10650" s="1"/>
      <c r="I10650" s="1"/>
      <c r="J10650" s="1"/>
      <c r="K10650" s="1"/>
      <c r="L10650" s="1"/>
      <c r="M10650" s="1"/>
      <c r="N10650" s="1"/>
      <c r="O10650" s="3"/>
    </row>
    <row r="10651" spans="1:15" x14ac:dyDescent="0.25">
      <c r="A10651" s="1"/>
      <c r="B10651" s="1"/>
      <c r="C10651" s="1"/>
      <c r="D10651" s="1"/>
      <c r="E10651" s="1"/>
      <c r="F10651" s="1"/>
      <c r="G10651" s="1"/>
      <c r="H10651" s="1"/>
      <c r="I10651" s="1"/>
      <c r="J10651" s="1"/>
      <c r="K10651" s="1"/>
      <c r="L10651" s="1"/>
      <c r="M10651" s="1"/>
      <c r="N10651" s="1"/>
      <c r="O10651" s="3"/>
    </row>
    <row r="10652" spans="1:15" x14ac:dyDescent="0.25">
      <c r="A10652" s="1"/>
      <c r="B10652" s="1"/>
      <c r="C10652" s="1"/>
      <c r="D10652" s="1"/>
      <c r="E10652" s="1"/>
      <c r="F10652" s="1"/>
      <c r="G10652" s="1"/>
      <c r="H10652" s="1"/>
      <c r="I10652" s="1"/>
      <c r="J10652" s="1"/>
      <c r="K10652" s="1"/>
      <c r="L10652" s="1"/>
      <c r="M10652" s="1"/>
      <c r="N10652" s="1"/>
      <c r="O10652" s="3"/>
    </row>
    <row r="10653" spans="1:15" x14ac:dyDescent="0.25">
      <c r="A10653" s="1"/>
      <c r="B10653" s="1"/>
      <c r="C10653" s="1"/>
      <c r="D10653" s="1"/>
      <c r="E10653" s="1"/>
      <c r="F10653" s="1"/>
      <c r="G10653" s="1"/>
      <c r="H10653" s="1"/>
      <c r="I10653" s="1"/>
      <c r="J10653" s="1"/>
      <c r="K10653" s="1"/>
      <c r="L10653" s="1"/>
      <c r="M10653" s="1"/>
      <c r="N10653" s="1"/>
      <c r="O10653" s="3"/>
    </row>
    <row r="10654" spans="1:15" x14ac:dyDescent="0.25">
      <c r="A10654" s="1"/>
      <c r="B10654" s="1"/>
      <c r="C10654" s="1"/>
      <c r="D10654" s="1"/>
      <c r="E10654" s="1"/>
      <c r="F10654" s="1"/>
      <c r="G10654" s="1"/>
      <c r="H10654" s="1"/>
      <c r="I10654" s="1"/>
      <c r="J10654" s="1"/>
      <c r="K10654" s="1"/>
      <c r="L10654" s="1"/>
      <c r="M10654" s="1"/>
      <c r="N10654" s="1"/>
      <c r="O10654" s="3"/>
    </row>
    <row r="10655" spans="1:15" x14ac:dyDescent="0.25">
      <c r="A10655" s="1"/>
      <c r="B10655" s="1"/>
      <c r="C10655" s="1"/>
      <c r="D10655" s="1"/>
      <c r="E10655" s="1"/>
      <c r="F10655" s="1"/>
      <c r="G10655" s="1"/>
      <c r="H10655" s="1"/>
      <c r="I10655" s="1"/>
      <c r="J10655" s="1"/>
      <c r="K10655" s="1"/>
      <c r="L10655" s="1"/>
      <c r="M10655" s="1"/>
      <c r="N10655" s="1"/>
      <c r="O10655" s="3"/>
    </row>
    <row r="10656" spans="1:15" x14ac:dyDescent="0.25">
      <c r="A10656" s="1"/>
      <c r="B10656" s="1"/>
      <c r="C10656" s="1"/>
      <c r="D10656" s="1"/>
      <c r="E10656" s="1"/>
      <c r="F10656" s="1"/>
      <c r="G10656" s="1"/>
      <c r="H10656" s="1"/>
      <c r="I10656" s="1"/>
      <c r="J10656" s="1"/>
      <c r="K10656" s="1"/>
      <c r="L10656" s="1"/>
      <c r="M10656" s="1"/>
      <c r="N10656" s="1"/>
      <c r="O10656" s="3"/>
    </row>
    <row r="10657" spans="1:15" x14ac:dyDescent="0.25">
      <c r="A10657" s="1"/>
      <c r="B10657" s="1"/>
      <c r="C10657" s="1"/>
      <c r="D10657" s="1"/>
      <c r="E10657" s="1"/>
      <c r="F10657" s="1"/>
      <c r="G10657" s="1"/>
      <c r="H10657" s="1"/>
      <c r="I10657" s="1"/>
      <c r="J10657" s="1"/>
      <c r="K10657" s="1"/>
      <c r="L10657" s="1"/>
      <c r="M10657" s="1"/>
      <c r="N10657" s="1"/>
      <c r="O10657" s="3"/>
    </row>
    <row r="10658" spans="1:15" x14ac:dyDescent="0.25">
      <c r="A10658" s="1"/>
      <c r="B10658" s="1"/>
      <c r="C10658" s="1"/>
      <c r="D10658" s="1"/>
      <c r="E10658" s="1"/>
      <c r="F10658" s="1"/>
      <c r="G10658" s="1"/>
      <c r="H10658" s="1"/>
      <c r="I10658" s="1"/>
      <c r="J10658" s="1"/>
      <c r="K10658" s="1"/>
      <c r="L10658" s="1"/>
      <c r="M10658" s="1"/>
      <c r="N10658" s="1"/>
      <c r="O10658" s="3"/>
    </row>
    <row r="10659" spans="1:15" x14ac:dyDescent="0.25">
      <c r="A10659" s="1"/>
      <c r="B10659" s="1"/>
      <c r="C10659" s="1"/>
      <c r="D10659" s="1"/>
      <c r="E10659" s="1"/>
      <c r="F10659" s="1"/>
      <c r="G10659" s="1"/>
      <c r="H10659" s="1"/>
      <c r="I10659" s="1"/>
      <c r="J10659" s="1"/>
      <c r="K10659" s="1"/>
      <c r="L10659" s="1"/>
      <c r="M10659" s="1"/>
      <c r="N10659" s="1"/>
      <c r="O10659" s="3"/>
    </row>
    <row r="10660" spans="1:15" x14ac:dyDescent="0.25">
      <c r="A10660" s="1"/>
      <c r="B10660" s="1"/>
      <c r="C10660" s="1"/>
      <c r="D10660" s="1"/>
      <c r="E10660" s="1"/>
      <c r="F10660" s="1"/>
      <c r="G10660" s="1"/>
      <c r="H10660" s="1"/>
      <c r="I10660" s="1"/>
      <c r="J10660" s="1"/>
      <c r="K10660" s="1"/>
      <c r="L10660" s="1"/>
      <c r="M10660" s="1"/>
      <c r="N10660" s="1"/>
      <c r="O10660" s="3"/>
    </row>
    <row r="10661" spans="1:15" x14ac:dyDescent="0.25">
      <c r="A10661" s="1"/>
      <c r="B10661" s="1"/>
      <c r="C10661" s="1"/>
      <c r="D10661" s="1"/>
      <c r="E10661" s="1"/>
      <c r="F10661" s="1"/>
      <c r="G10661" s="1"/>
      <c r="H10661" s="1"/>
      <c r="I10661" s="1"/>
      <c r="J10661" s="1"/>
      <c r="K10661" s="1"/>
      <c r="L10661" s="1"/>
      <c r="M10661" s="1"/>
      <c r="N10661" s="1"/>
      <c r="O10661" s="3"/>
    </row>
    <row r="10662" spans="1:15" x14ac:dyDescent="0.25">
      <c r="A10662" s="1"/>
      <c r="B10662" s="1"/>
      <c r="C10662" s="1"/>
      <c r="D10662" s="1"/>
      <c r="E10662" s="1"/>
      <c r="F10662" s="1"/>
      <c r="G10662" s="1"/>
      <c r="H10662" s="1"/>
      <c r="I10662" s="1"/>
      <c r="J10662" s="1"/>
      <c r="K10662" s="1"/>
      <c r="L10662" s="1"/>
      <c r="M10662" s="1"/>
      <c r="N10662" s="1"/>
      <c r="O10662" s="3"/>
    </row>
    <row r="10663" spans="1:15" x14ac:dyDescent="0.25">
      <c r="A10663" s="1"/>
      <c r="B10663" s="1"/>
      <c r="C10663" s="1"/>
      <c r="D10663" s="1"/>
      <c r="E10663" s="1"/>
      <c r="F10663" s="1"/>
      <c r="G10663" s="1"/>
      <c r="H10663" s="1"/>
      <c r="I10663" s="1"/>
      <c r="J10663" s="1"/>
      <c r="K10663" s="1"/>
      <c r="L10663" s="1"/>
      <c r="M10663" s="1"/>
      <c r="N10663" s="1"/>
      <c r="O10663" s="3"/>
    </row>
    <row r="10664" spans="1:15" x14ac:dyDescent="0.25">
      <c r="A10664" s="1"/>
      <c r="B10664" s="1"/>
      <c r="C10664" s="1"/>
      <c r="D10664" s="1"/>
      <c r="E10664" s="1"/>
      <c r="F10664" s="1"/>
      <c r="G10664" s="1"/>
      <c r="H10664" s="1"/>
      <c r="I10664" s="1"/>
      <c r="J10664" s="1"/>
      <c r="K10664" s="1"/>
      <c r="L10664" s="1"/>
      <c r="M10664" s="1"/>
      <c r="N10664" s="1"/>
      <c r="O10664" s="3"/>
    </row>
    <row r="10665" spans="1:15" x14ac:dyDescent="0.25">
      <c r="A10665" s="1"/>
      <c r="B10665" s="1"/>
      <c r="C10665" s="1"/>
      <c r="D10665" s="1"/>
      <c r="E10665" s="1"/>
      <c r="F10665" s="1"/>
      <c r="G10665" s="1"/>
      <c r="H10665" s="1"/>
      <c r="I10665" s="1"/>
      <c r="J10665" s="1"/>
      <c r="K10665" s="1"/>
      <c r="L10665" s="1"/>
      <c r="M10665" s="1"/>
      <c r="N10665" s="1"/>
      <c r="O10665" s="3"/>
    </row>
    <row r="10666" spans="1:15" x14ac:dyDescent="0.25">
      <c r="A10666" s="1"/>
      <c r="B10666" s="1"/>
      <c r="C10666" s="1"/>
      <c r="D10666" s="1"/>
      <c r="E10666" s="1"/>
      <c r="F10666" s="1"/>
      <c r="G10666" s="1"/>
      <c r="H10666" s="1"/>
      <c r="I10666" s="1"/>
      <c r="J10666" s="1"/>
      <c r="K10666" s="1"/>
      <c r="L10666" s="1"/>
      <c r="M10666" s="1"/>
      <c r="N10666" s="1"/>
      <c r="O10666" s="3"/>
    </row>
    <row r="10667" spans="1:15" x14ac:dyDescent="0.25">
      <c r="A10667" s="1"/>
      <c r="B10667" s="1"/>
      <c r="C10667" s="1"/>
      <c r="D10667" s="1"/>
      <c r="E10667" s="1"/>
      <c r="F10667" s="1"/>
      <c r="G10667" s="1"/>
      <c r="H10667" s="1"/>
      <c r="I10667" s="1"/>
      <c r="J10667" s="1"/>
      <c r="K10667" s="1"/>
      <c r="L10667" s="1"/>
      <c r="M10667" s="1"/>
      <c r="N10667" s="1"/>
      <c r="O10667" s="3"/>
    </row>
    <row r="10668" spans="1:15" x14ac:dyDescent="0.25">
      <c r="A10668" s="1"/>
      <c r="B10668" s="1"/>
      <c r="C10668" s="1"/>
      <c r="D10668" s="1"/>
      <c r="E10668" s="1"/>
      <c r="F10668" s="1"/>
      <c r="G10668" s="1"/>
      <c r="H10668" s="1"/>
      <c r="I10668" s="1"/>
      <c r="J10668" s="1"/>
      <c r="K10668" s="1"/>
      <c r="L10668" s="1"/>
      <c r="M10668" s="1"/>
      <c r="N10668" s="1"/>
      <c r="O10668" s="3"/>
    </row>
    <row r="10669" spans="1:15" x14ac:dyDescent="0.25">
      <c r="A10669" s="1"/>
      <c r="B10669" s="1"/>
      <c r="C10669" s="1"/>
      <c r="D10669" s="1"/>
      <c r="E10669" s="1"/>
      <c r="F10669" s="1"/>
      <c r="G10669" s="1"/>
      <c r="H10669" s="1"/>
      <c r="I10669" s="1"/>
      <c r="J10669" s="1"/>
      <c r="K10669" s="1"/>
      <c r="L10669" s="1"/>
      <c r="M10669" s="1"/>
      <c r="N10669" s="1"/>
      <c r="O10669" s="3"/>
    </row>
    <row r="10670" spans="1:15" x14ac:dyDescent="0.25">
      <c r="A10670" s="1"/>
      <c r="B10670" s="1"/>
      <c r="C10670" s="1"/>
      <c r="D10670" s="1"/>
      <c r="E10670" s="1"/>
      <c r="F10670" s="1"/>
      <c r="G10670" s="1"/>
      <c r="H10670" s="1"/>
      <c r="I10670" s="1"/>
      <c r="J10670" s="1"/>
      <c r="K10670" s="1"/>
      <c r="L10670" s="1"/>
      <c r="M10670" s="1"/>
      <c r="N10670" s="1"/>
      <c r="O10670" s="3"/>
    </row>
    <row r="10671" spans="1:15" x14ac:dyDescent="0.25">
      <c r="A10671" s="1"/>
      <c r="B10671" s="1"/>
      <c r="C10671" s="1"/>
      <c r="D10671" s="1"/>
      <c r="E10671" s="1"/>
      <c r="F10671" s="1"/>
      <c r="G10671" s="1"/>
      <c r="H10671" s="1"/>
      <c r="I10671" s="1"/>
      <c r="J10671" s="1"/>
      <c r="K10671" s="1"/>
      <c r="L10671" s="1"/>
      <c r="M10671" s="1"/>
      <c r="N10671" s="1"/>
      <c r="O10671" s="3"/>
    </row>
    <row r="10672" spans="1:15" x14ac:dyDescent="0.25">
      <c r="A10672" s="1"/>
      <c r="B10672" s="1"/>
      <c r="C10672" s="1"/>
      <c r="D10672" s="1"/>
      <c r="E10672" s="1"/>
      <c r="F10672" s="1"/>
      <c r="G10672" s="1"/>
      <c r="H10672" s="1"/>
      <c r="I10672" s="1"/>
      <c r="J10672" s="1"/>
      <c r="K10672" s="1"/>
      <c r="L10672" s="1"/>
      <c r="M10672" s="1"/>
      <c r="N10672" s="1"/>
      <c r="O10672" s="3"/>
    </row>
    <row r="10673" spans="1:15" x14ac:dyDescent="0.25">
      <c r="A10673" s="1"/>
      <c r="B10673" s="1"/>
      <c r="C10673" s="1"/>
      <c r="D10673" s="1"/>
      <c r="E10673" s="1"/>
      <c r="F10673" s="1"/>
      <c r="G10673" s="1"/>
      <c r="H10673" s="1"/>
      <c r="I10673" s="1"/>
      <c r="J10673" s="1"/>
      <c r="K10673" s="1"/>
      <c r="L10673" s="1"/>
      <c r="M10673" s="1"/>
      <c r="N10673" s="1"/>
      <c r="O10673" s="3"/>
    </row>
    <row r="10674" spans="1:15" x14ac:dyDescent="0.25">
      <c r="A10674" s="1"/>
      <c r="B10674" s="1"/>
      <c r="C10674" s="1"/>
      <c r="D10674" s="1"/>
      <c r="E10674" s="1"/>
      <c r="F10674" s="1"/>
      <c r="G10674" s="1"/>
      <c r="H10674" s="1"/>
      <c r="I10674" s="1"/>
      <c r="J10674" s="1"/>
      <c r="K10674" s="1"/>
      <c r="L10674" s="1"/>
      <c r="M10674" s="1"/>
      <c r="N10674" s="1"/>
      <c r="O10674" s="3"/>
    </row>
    <row r="10675" spans="1:15" x14ac:dyDescent="0.25">
      <c r="A10675" s="1"/>
      <c r="B10675" s="1"/>
      <c r="C10675" s="1"/>
      <c r="D10675" s="1"/>
      <c r="E10675" s="1"/>
      <c r="F10675" s="1"/>
      <c r="G10675" s="1"/>
      <c r="H10675" s="1"/>
      <c r="I10675" s="1"/>
      <c r="J10675" s="1"/>
      <c r="K10675" s="1"/>
      <c r="L10675" s="1"/>
      <c r="M10675" s="1"/>
      <c r="N10675" s="1"/>
      <c r="O10675" s="3"/>
    </row>
    <row r="10676" spans="1:15" x14ac:dyDescent="0.25">
      <c r="A10676" s="1"/>
      <c r="B10676" s="1"/>
      <c r="C10676" s="1"/>
      <c r="D10676" s="1"/>
      <c r="E10676" s="1"/>
      <c r="F10676" s="1"/>
      <c r="G10676" s="1"/>
      <c r="H10676" s="1"/>
      <c r="I10676" s="1"/>
      <c r="J10676" s="1"/>
      <c r="K10676" s="1"/>
      <c r="L10676" s="1"/>
      <c r="M10676" s="1"/>
      <c r="N10676" s="1"/>
      <c r="O10676" s="3"/>
    </row>
    <row r="10677" spans="1:15" x14ac:dyDescent="0.25">
      <c r="A10677" s="1"/>
      <c r="B10677" s="1"/>
      <c r="C10677" s="1"/>
      <c r="D10677" s="1"/>
      <c r="E10677" s="1"/>
      <c r="F10677" s="1"/>
      <c r="G10677" s="1"/>
      <c r="H10677" s="1"/>
      <c r="I10677" s="1"/>
      <c r="J10677" s="1"/>
      <c r="K10677" s="1"/>
      <c r="L10677" s="1"/>
      <c r="M10677" s="1"/>
      <c r="N10677" s="1"/>
      <c r="O10677" s="3"/>
    </row>
    <row r="10678" spans="1:15" x14ac:dyDescent="0.25">
      <c r="A10678" s="1"/>
      <c r="B10678" s="1"/>
      <c r="C10678" s="1"/>
      <c r="D10678" s="1"/>
      <c r="E10678" s="1"/>
      <c r="F10678" s="1"/>
      <c r="G10678" s="1"/>
      <c r="H10678" s="1"/>
      <c r="I10678" s="1"/>
      <c r="J10678" s="1"/>
      <c r="K10678" s="1"/>
      <c r="L10678" s="1"/>
      <c r="M10678" s="1"/>
      <c r="N10678" s="1"/>
      <c r="O10678" s="3"/>
    </row>
    <row r="10679" spans="1:15" x14ac:dyDescent="0.25">
      <c r="A10679" s="1"/>
      <c r="B10679" s="1"/>
      <c r="C10679" s="1"/>
      <c r="D10679" s="1"/>
      <c r="E10679" s="1"/>
      <c r="F10679" s="1"/>
      <c r="G10679" s="1"/>
      <c r="H10679" s="1"/>
      <c r="I10679" s="1"/>
      <c r="J10679" s="1"/>
      <c r="K10679" s="1"/>
      <c r="L10679" s="1"/>
      <c r="M10679" s="1"/>
      <c r="N10679" s="1"/>
      <c r="O10679" s="3"/>
    </row>
    <row r="10680" spans="1:15" x14ac:dyDescent="0.25">
      <c r="A10680" s="1"/>
      <c r="B10680" s="1"/>
      <c r="C10680" s="1"/>
      <c r="D10680" s="1"/>
      <c r="E10680" s="1"/>
      <c r="F10680" s="1"/>
      <c r="G10680" s="1"/>
      <c r="H10680" s="1"/>
      <c r="I10680" s="1"/>
      <c r="J10680" s="1"/>
      <c r="K10680" s="1"/>
      <c r="L10680" s="1"/>
      <c r="M10680" s="1"/>
      <c r="N10680" s="1"/>
      <c r="O10680" s="3"/>
    </row>
    <row r="10681" spans="1:15" x14ac:dyDescent="0.25">
      <c r="A10681" s="1"/>
      <c r="B10681" s="1"/>
      <c r="C10681" s="1"/>
      <c r="D10681" s="1"/>
      <c r="E10681" s="1"/>
      <c r="F10681" s="1"/>
      <c r="G10681" s="1"/>
      <c r="H10681" s="1"/>
      <c r="I10681" s="1"/>
      <c r="J10681" s="1"/>
      <c r="K10681" s="1"/>
      <c r="L10681" s="1"/>
      <c r="M10681" s="1"/>
      <c r="N10681" s="1"/>
      <c r="O10681" s="3"/>
    </row>
    <row r="10682" spans="1:15" x14ac:dyDescent="0.25">
      <c r="A10682" s="1"/>
      <c r="B10682" s="1"/>
      <c r="C10682" s="1"/>
      <c r="D10682" s="1"/>
      <c r="E10682" s="1"/>
      <c r="F10682" s="1"/>
      <c r="G10682" s="1"/>
      <c r="H10682" s="1"/>
      <c r="I10682" s="1"/>
      <c r="J10682" s="1"/>
      <c r="K10682" s="1"/>
      <c r="L10682" s="1"/>
      <c r="M10682" s="1"/>
      <c r="N10682" s="1"/>
      <c r="O10682" s="3"/>
    </row>
    <row r="10683" spans="1:15" x14ac:dyDescent="0.25">
      <c r="A10683" s="1"/>
      <c r="B10683" s="1"/>
      <c r="C10683" s="1"/>
      <c r="D10683" s="1"/>
      <c r="E10683" s="1"/>
      <c r="F10683" s="1"/>
      <c r="G10683" s="1"/>
      <c r="H10683" s="1"/>
      <c r="I10683" s="1"/>
      <c r="J10683" s="1"/>
      <c r="K10683" s="1"/>
      <c r="L10683" s="1"/>
      <c r="M10683" s="1"/>
      <c r="N10683" s="1"/>
      <c r="O10683" s="3"/>
    </row>
    <row r="10684" spans="1:15" x14ac:dyDescent="0.25">
      <c r="A10684" s="1"/>
      <c r="B10684" s="1"/>
      <c r="C10684" s="1"/>
      <c r="D10684" s="1"/>
      <c r="E10684" s="1"/>
      <c r="F10684" s="1"/>
      <c r="G10684" s="1"/>
      <c r="H10684" s="1"/>
      <c r="I10684" s="1"/>
      <c r="J10684" s="1"/>
      <c r="K10684" s="1"/>
      <c r="L10684" s="1"/>
      <c r="M10684" s="1"/>
      <c r="N10684" s="1"/>
      <c r="O10684" s="3"/>
    </row>
    <row r="10685" spans="1:15" x14ac:dyDescent="0.25">
      <c r="A10685" s="1"/>
      <c r="B10685" s="1"/>
      <c r="C10685" s="1"/>
      <c r="D10685" s="1"/>
      <c r="E10685" s="1"/>
      <c r="F10685" s="1"/>
      <c r="G10685" s="1"/>
      <c r="H10685" s="1"/>
      <c r="I10685" s="1"/>
      <c r="J10685" s="1"/>
      <c r="K10685" s="1"/>
      <c r="L10685" s="1"/>
      <c r="M10685" s="1"/>
      <c r="N10685" s="1"/>
      <c r="O10685" s="3"/>
    </row>
    <row r="10686" spans="1:15" x14ac:dyDescent="0.25">
      <c r="A10686" s="1"/>
      <c r="B10686" s="1"/>
      <c r="C10686" s="1"/>
      <c r="D10686" s="1"/>
      <c r="E10686" s="1"/>
      <c r="F10686" s="1"/>
      <c r="G10686" s="1"/>
      <c r="H10686" s="1"/>
      <c r="I10686" s="1"/>
      <c r="J10686" s="1"/>
      <c r="K10686" s="1"/>
      <c r="L10686" s="1"/>
      <c r="M10686" s="1"/>
      <c r="N10686" s="1"/>
      <c r="O10686" s="3"/>
    </row>
    <row r="10687" spans="1:15" x14ac:dyDescent="0.25">
      <c r="A10687" s="1"/>
      <c r="B10687" s="1"/>
      <c r="C10687" s="1"/>
      <c r="D10687" s="1"/>
      <c r="E10687" s="1"/>
      <c r="F10687" s="1"/>
      <c r="G10687" s="1"/>
      <c r="H10687" s="1"/>
      <c r="I10687" s="1"/>
      <c r="J10687" s="1"/>
      <c r="K10687" s="1"/>
      <c r="L10687" s="1"/>
      <c r="M10687" s="1"/>
      <c r="N10687" s="1"/>
      <c r="O10687" s="3"/>
    </row>
    <row r="10688" spans="1:15" x14ac:dyDescent="0.25">
      <c r="A10688" s="1"/>
      <c r="B10688" s="1"/>
      <c r="C10688" s="1"/>
      <c r="D10688" s="1"/>
      <c r="E10688" s="1"/>
      <c r="F10688" s="1"/>
      <c r="G10688" s="1"/>
      <c r="H10688" s="1"/>
      <c r="I10688" s="1"/>
      <c r="J10688" s="1"/>
      <c r="K10688" s="1"/>
      <c r="L10688" s="1"/>
      <c r="M10688" s="1"/>
      <c r="N10688" s="1"/>
      <c r="O10688" s="3"/>
    </row>
    <row r="10689" spans="1:15" x14ac:dyDescent="0.25">
      <c r="A10689" s="1"/>
      <c r="B10689" s="1"/>
      <c r="C10689" s="1"/>
      <c r="D10689" s="1"/>
      <c r="E10689" s="1"/>
      <c r="F10689" s="1"/>
      <c r="G10689" s="1"/>
      <c r="H10689" s="1"/>
      <c r="I10689" s="1"/>
      <c r="J10689" s="1"/>
      <c r="K10689" s="1"/>
      <c r="L10689" s="1"/>
      <c r="M10689" s="1"/>
      <c r="N10689" s="1"/>
      <c r="O10689" s="3"/>
    </row>
    <row r="10690" spans="1:15" x14ac:dyDescent="0.25">
      <c r="A10690" s="1"/>
      <c r="B10690" s="1"/>
      <c r="C10690" s="1"/>
      <c r="D10690" s="1"/>
      <c r="E10690" s="1"/>
      <c r="F10690" s="1"/>
      <c r="G10690" s="1"/>
      <c r="H10690" s="1"/>
      <c r="I10690" s="1"/>
      <c r="J10690" s="1"/>
      <c r="K10690" s="1"/>
      <c r="L10690" s="1"/>
      <c r="M10690" s="1"/>
      <c r="N10690" s="1"/>
      <c r="O10690" s="3"/>
    </row>
    <row r="10691" spans="1:15" x14ac:dyDescent="0.25">
      <c r="A10691" s="1"/>
      <c r="B10691" s="1"/>
      <c r="C10691" s="1"/>
      <c r="D10691" s="1"/>
      <c r="E10691" s="1"/>
      <c r="F10691" s="1"/>
      <c r="G10691" s="1"/>
      <c r="H10691" s="1"/>
      <c r="I10691" s="1"/>
      <c r="J10691" s="1"/>
      <c r="K10691" s="1"/>
      <c r="L10691" s="1"/>
      <c r="M10691" s="1"/>
      <c r="N10691" s="1"/>
      <c r="O10691" s="3"/>
    </row>
    <row r="10692" spans="1:15" x14ac:dyDescent="0.25">
      <c r="A10692" s="1"/>
      <c r="B10692" s="1"/>
      <c r="C10692" s="1"/>
      <c r="D10692" s="1"/>
      <c r="E10692" s="1"/>
      <c r="F10692" s="1"/>
      <c r="G10692" s="1"/>
      <c r="H10692" s="1"/>
      <c r="I10692" s="1"/>
      <c r="J10692" s="1"/>
      <c r="K10692" s="1"/>
      <c r="L10692" s="1"/>
      <c r="M10692" s="1"/>
      <c r="N10692" s="1"/>
      <c r="O10692" s="3"/>
    </row>
    <row r="10693" spans="1:15" x14ac:dyDescent="0.25">
      <c r="A10693" s="1"/>
      <c r="B10693" s="1"/>
      <c r="C10693" s="1"/>
      <c r="D10693" s="1"/>
      <c r="E10693" s="1"/>
      <c r="F10693" s="1"/>
      <c r="G10693" s="1"/>
      <c r="H10693" s="1"/>
      <c r="I10693" s="1"/>
      <c r="J10693" s="1"/>
      <c r="K10693" s="1"/>
      <c r="L10693" s="1"/>
      <c r="M10693" s="1"/>
      <c r="N10693" s="1"/>
      <c r="O10693" s="3"/>
    </row>
    <row r="10694" spans="1:15" x14ac:dyDescent="0.25">
      <c r="A10694" s="1"/>
      <c r="B10694" s="1"/>
      <c r="C10694" s="1"/>
      <c r="D10694" s="1"/>
      <c r="E10694" s="1"/>
      <c r="F10694" s="1"/>
      <c r="G10694" s="1"/>
      <c r="H10694" s="1"/>
      <c r="I10694" s="1"/>
      <c r="J10694" s="1"/>
      <c r="K10694" s="1"/>
      <c r="L10694" s="1"/>
      <c r="M10694" s="1"/>
      <c r="N10694" s="1"/>
      <c r="O10694" s="3"/>
    </row>
    <row r="10695" spans="1:15" x14ac:dyDescent="0.25">
      <c r="A10695" s="1"/>
      <c r="B10695" s="1"/>
      <c r="C10695" s="1"/>
      <c r="D10695" s="1"/>
      <c r="E10695" s="1"/>
      <c r="F10695" s="1"/>
      <c r="G10695" s="1"/>
      <c r="H10695" s="1"/>
      <c r="I10695" s="1"/>
      <c r="J10695" s="1"/>
      <c r="K10695" s="1"/>
      <c r="L10695" s="1"/>
      <c r="M10695" s="1"/>
      <c r="N10695" s="1"/>
      <c r="O10695" s="3"/>
    </row>
    <row r="10696" spans="1:15" x14ac:dyDescent="0.25">
      <c r="A10696" s="1"/>
      <c r="B10696" s="1"/>
      <c r="C10696" s="1"/>
      <c r="D10696" s="1"/>
      <c r="E10696" s="1"/>
      <c r="F10696" s="1"/>
      <c r="G10696" s="1"/>
      <c r="H10696" s="1"/>
      <c r="I10696" s="1"/>
      <c r="J10696" s="1"/>
      <c r="K10696" s="1"/>
      <c r="L10696" s="1"/>
      <c r="M10696" s="1"/>
      <c r="N10696" s="1"/>
      <c r="O10696" s="3"/>
    </row>
    <row r="10697" spans="1:15" x14ac:dyDescent="0.25">
      <c r="A10697" s="1"/>
      <c r="B10697" s="1"/>
      <c r="C10697" s="1"/>
      <c r="D10697" s="1"/>
      <c r="E10697" s="1"/>
      <c r="F10697" s="1"/>
      <c r="G10697" s="1"/>
      <c r="H10697" s="1"/>
      <c r="I10697" s="1"/>
      <c r="J10697" s="1"/>
      <c r="K10697" s="1"/>
      <c r="L10697" s="1"/>
      <c r="M10697" s="1"/>
      <c r="N10697" s="1"/>
      <c r="O10697" s="3"/>
    </row>
    <row r="10698" spans="1:15" x14ac:dyDescent="0.25">
      <c r="A10698" s="1"/>
      <c r="B10698" s="1"/>
      <c r="C10698" s="1"/>
      <c r="D10698" s="1"/>
      <c r="E10698" s="1"/>
      <c r="F10698" s="1"/>
      <c r="G10698" s="1"/>
      <c r="H10698" s="1"/>
      <c r="I10698" s="1"/>
      <c r="J10698" s="1"/>
      <c r="K10698" s="1"/>
      <c r="L10698" s="1"/>
      <c r="M10698" s="1"/>
      <c r="N10698" s="1"/>
      <c r="O10698" s="3"/>
    </row>
    <row r="10699" spans="1:15" x14ac:dyDescent="0.25">
      <c r="A10699" s="1"/>
      <c r="B10699" s="1"/>
      <c r="C10699" s="1"/>
      <c r="D10699" s="1"/>
      <c r="E10699" s="1"/>
      <c r="F10699" s="1"/>
      <c r="G10699" s="1"/>
      <c r="H10699" s="1"/>
      <c r="I10699" s="1"/>
      <c r="J10699" s="1"/>
      <c r="K10699" s="1"/>
      <c r="L10699" s="1"/>
      <c r="M10699" s="1"/>
      <c r="N10699" s="1"/>
      <c r="O10699" s="3"/>
    </row>
    <row r="10700" spans="1:15" x14ac:dyDescent="0.25">
      <c r="A10700" s="1"/>
      <c r="B10700" s="1"/>
      <c r="C10700" s="1"/>
      <c r="D10700" s="1"/>
      <c r="E10700" s="1"/>
      <c r="F10700" s="1"/>
      <c r="G10700" s="1"/>
      <c r="H10700" s="1"/>
      <c r="I10700" s="1"/>
      <c r="J10700" s="1"/>
      <c r="K10700" s="1"/>
      <c r="L10700" s="1"/>
      <c r="M10700" s="1"/>
      <c r="N10700" s="1"/>
      <c r="O10700" s="3"/>
    </row>
    <row r="10701" spans="1:15" x14ac:dyDescent="0.25">
      <c r="A10701" s="1"/>
      <c r="B10701" s="1"/>
      <c r="C10701" s="1"/>
      <c r="D10701" s="1"/>
      <c r="E10701" s="1"/>
      <c r="F10701" s="1"/>
      <c r="G10701" s="1"/>
      <c r="H10701" s="1"/>
      <c r="I10701" s="1"/>
      <c r="J10701" s="1"/>
      <c r="K10701" s="1"/>
      <c r="L10701" s="1"/>
      <c r="M10701" s="1"/>
      <c r="N10701" s="1"/>
      <c r="O10701" s="3"/>
    </row>
    <row r="10702" spans="1:15" x14ac:dyDescent="0.25">
      <c r="A10702" s="1"/>
      <c r="B10702" s="1"/>
      <c r="C10702" s="1"/>
      <c r="D10702" s="1"/>
      <c r="E10702" s="1"/>
      <c r="F10702" s="1"/>
      <c r="G10702" s="1"/>
      <c r="H10702" s="1"/>
      <c r="I10702" s="1"/>
      <c r="J10702" s="1"/>
      <c r="K10702" s="1"/>
      <c r="L10702" s="1"/>
      <c r="M10702" s="1"/>
      <c r="N10702" s="1"/>
      <c r="O10702" s="3"/>
    </row>
    <row r="10703" spans="1:15" x14ac:dyDescent="0.25">
      <c r="A10703" s="1"/>
      <c r="B10703" s="1"/>
      <c r="C10703" s="1"/>
      <c r="D10703" s="1"/>
      <c r="E10703" s="1"/>
      <c r="F10703" s="1"/>
      <c r="G10703" s="1"/>
      <c r="H10703" s="1"/>
      <c r="I10703" s="1"/>
      <c r="J10703" s="1"/>
      <c r="K10703" s="1"/>
      <c r="L10703" s="1"/>
      <c r="M10703" s="1"/>
      <c r="N10703" s="1"/>
      <c r="O10703" s="3"/>
    </row>
    <row r="10704" spans="1:15" x14ac:dyDescent="0.25">
      <c r="A10704" s="1"/>
      <c r="B10704" s="1"/>
      <c r="C10704" s="1"/>
      <c r="D10704" s="1"/>
      <c r="E10704" s="1"/>
      <c r="F10704" s="1"/>
      <c r="G10704" s="1"/>
      <c r="H10704" s="1"/>
      <c r="I10704" s="1"/>
      <c r="J10704" s="1"/>
      <c r="K10704" s="1"/>
      <c r="L10704" s="1"/>
      <c r="M10704" s="1"/>
      <c r="N10704" s="1"/>
      <c r="O10704" s="3"/>
    </row>
    <row r="10705" spans="1:15" x14ac:dyDescent="0.25">
      <c r="A10705" s="1"/>
      <c r="B10705" s="1"/>
      <c r="C10705" s="1"/>
      <c r="D10705" s="1"/>
      <c r="E10705" s="1"/>
      <c r="F10705" s="1"/>
      <c r="G10705" s="1"/>
      <c r="H10705" s="1"/>
      <c r="I10705" s="1"/>
      <c r="J10705" s="1"/>
      <c r="K10705" s="1"/>
      <c r="L10705" s="1"/>
      <c r="M10705" s="1"/>
      <c r="N10705" s="1"/>
      <c r="O10705" s="3"/>
    </row>
    <row r="10706" spans="1:15" x14ac:dyDescent="0.25">
      <c r="A10706" s="1"/>
      <c r="B10706" s="1"/>
      <c r="C10706" s="1"/>
      <c r="D10706" s="1"/>
      <c r="E10706" s="1"/>
      <c r="F10706" s="1"/>
      <c r="G10706" s="1"/>
      <c r="H10706" s="1"/>
      <c r="I10706" s="1"/>
      <c r="J10706" s="1"/>
      <c r="K10706" s="1"/>
      <c r="L10706" s="1"/>
      <c r="M10706" s="1"/>
      <c r="N10706" s="1"/>
      <c r="O10706" s="3"/>
    </row>
    <row r="10707" spans="1:15" x14ac:dyDescent="0.25">
      <c r="A10707" s="1"/>
      <c r="B10707" s="1"/>
      <c r="C10707" s="1"/>
      <c r="D10707" s="1"/>
      <c r="E10707" s="1"/>
      <c r="F10707" s="1"/>
      <c r="G10707" s="1"/>
      <c r="H10707" s="1"/>
      <c r="I10707" s="1"/>
      <c r="J10707" s="1"/>
      <c r="K10707" s="1"/>
      <c r="L10707" s="1"/>
      <c r="M10707" s="1"/>
      <c r="N10707" s="1"/>
      <c r="O10707" s="3"/>
    </row>
    <row r="10708" spans="1:15" x14ac:dyDescent="0.25">
      <c r="A10708" s="1"/>
      <c r="B10708" s="1"/>
      <c r="C10708" s="1"/>
      <c r="D10708" s="1"/>
      <c r="E10708" s="1"/>
      <c r="F10708" s="1"/>
      <c r="G10708" s="1"/>
      <c r="H10708" s="1"/>
      <c r="I10708" s="1"/>
      <c r="J10708" s="1"/>
      <c r="K10708" s="1"/>
      <c r="L10708" s="1"/>
      <c r="M10708" s="1"/>
      <c r="N10708" s="1"/>
      <c r="O10708" s="3"/>
    </row>
    <row r="10709" spans="1:15" x14ac:dyDescent="0.25">
      <c r="A10709" s="1"/>
      <c r="B10709" s="1"/>
      <c r="C10709" s="1"/>
      <c r="D10709" s="1"/>
      <c r="E10709" s="1"/>
      <c r="F10709" s="1"/>
      <c r="G10709" s="1"/>
      <c r="H10709" s="1"/>
      <c r="I10709" s="1"/>
      <c r="J10709" s="1"/>
      <c r="K10709" s="1"/>
      <c r="L10709" s="1"/>
      <c r="M10709" s="1"/>
      <c r="N10709" s="1"/>
      <c r="O10709" s="3"/>
    </row>
    <row r="10710" spans="1:15" x14ac:dyDescent="0.25">
      <c r="A10710" s="1"/>
      <c r="B10710" s="1"/>
      <c r="C10710" s="1"/>
      <c r="D10710" s="1"/>
      <c r="E10710" s="1"/>
      <c r="F10710" s="1"/>
      <c r="G10710" s="1"/>
      <c r="H10710" s="1"/>
      <c r="I10710" s="1"/>
      <c r="J10710" s="1"/>
      <c r="K10710" s="1"/>
      <c r="L10710" s="1"/>
      <c r="M10710" s="1"/>
      <c r="N10710" s="1"/>
      <c r="O10710" s="3"/>
    </row>
    <row r="10711" spans="1:15" x14ac:dyDescent="0.25">
      <c r="A10711" s="1"/>
      <c r="B10711" s="1"/>
      <c r="C10711" s="1"/>
      <c r="D10711" s="1"/>
      <c r="E10711" s="1"/>
      <c r="F10711" s="1"/>
      <c r="G10711" s="1"/>
      <c r="H10711" s="1"/>
      <c r="I10711" s="1"/>
      <c r="J10711" s="1"/>
      <c r="K10711" s="1"/>
      <c r="L10711" s="1"/>
      <c r="M10711" s="1"/>
      <c r="N10711" s="1"/>
      <c r="O10711" s="3"/>
    </row>
    <row r="10712" spans="1:15" x14ac:dyDescent="0.25">
      <c r="A10712" s="1"/>
      <c r="B10712" s="1"/>
      <c r="C10712" s="1"/>
      <c r="D10712" s="1"/>
      <c r="E10712" s="1"/>
      <c r="F10712" s="1"/>
      <c r="G10712" s="1"/>
      <c r="H10712" s="1"/>
      <c r="I10712" s="1"/>
      <c r="J10712" s="1"/>
      <c r="K10712" s="1"/>
      <c r="L10712" s="1"/>
      <c r="M10712" s="1"/>
      <c r="N10712" s="1"/>
      <c r="O10712" s="3"/>
    </row>
    <row r="10713" spans="1:15" x14ac:dyDescent="0.25">
      <c r="A10713" s="1"/>
      <c r="B10713" s="1"/>
      <c r="C10713" s="1"/>
      <c r="D10713" s="1"/>
      <c r="E10713" s="1"/>
      <c r="F10713" s="1"/>
      <c r="G10713" s="1"/>
      <c r="H10713" s="1"/>
      <c r="I10713" s="1"/>
      <c r="J10713" s="1"/>
      <c r="K10713" s="1"/>
      <c r="L10713" s="1"/>
      <c r="M10713" s="1"/>
      <c r="N10713" s="1"/>
      <c r="O10713" s="3"/>
    </row>
    <row r="10714" spans="1:15" x14ac:dyDescent="0.25">
      <c r="A10714" s="1"/>
      <c r="B10714" s="1"/>
      <c r="C10714" s="1"/>
      <c r="D10714" s="1"/>
      <c r="E10714" s="1"/>
      <c r="F10714" s="1"/>
      <c r="G10714" s="1"/>
      <c r="H10714" s="1"/>
      <c r="I10714" s="1"/>
      <c r="J10714" s="1"/>
      <c r="K10714" s="1"/>
      <c r="L10714" s="1"/>
      <c r="M10714" s="1"/>
      <c r="N10714" s="1"/>
      <c r="O10714" s="3"/>
    </row>
    <row r="10715" spans="1:15" x14ac:dyDescent="0.25">
      <c r="A10715" s="1"/>
      <c r="B10715" s="1"/>
      <c r="C10715" s="1"/>
      <c r="D10715" s="1"/>
      <c r="E10715" s="1"/>
      <c r="F10715" s="1"/>
      <c r="G10715" s="1"/>
      <c r="H10715" s="1"/>
      <c r="I10715" s="1"/>
      <c r="J10715" s="1"/>
      <c r="K10715" s="1"/>
      <c r="L10715" s="1"/>
      <c r="M10715" s="1"/>
      <c r="N10715" s="1"/>
      <c r="O10715" s="3"/>
    </row>
    <row r="10716" spans="1:15" x14ac:dyDescent="0.25">
      <c r="A10716" s="1"/>
      <c r="B10716" s="1"/>
      <c r="C10716" s="1"/>
      <c r="D10716" s="1"/>
      <c r="E10716" s="1"/>
      <c r="F10716" s="1"/>
      <c r="G10716" s="1"/>
      <c r="H10716" s="1"/>
      <c r="I10716" s="1"/>
      <c r="J10716" s="1"/>
      <c r="K10716" s="1"/>
      <c r="L10716" s="1"/>
      <c r="M10716" s="1"/>
      <c r="N10716" s="1"/>
      <c r="O10716" s="3"/>
    </row>
    <row r="10717" spans="1:15" x14ac:dyDescent="0.25">
      <c r="A10717" s="1"/>
      <c r="B10717" s="1"/>
      <c r="C10717" s="1"/>
      <c r="D10717" s="1"/>
      <c r="E10717" s="1"/>
      <c r="F10717" s="1"/>
      <c r="G10717" s="1"/>
      <c r="H10717" s="1"/>
      <c r="I10717" s="1"/>
      <c r="J10717" s="1"/>
      <c r="K10717" s="1"/>
      <c r="L10717" s="1"/>
      <c r="M10717" s="1"/>
      <c r="N10717" s="1"/>
      <c r="O10717" s="3"/>
    </row>
    <row r="10718" spans="1:15" x14ac:dyDescent="0.25">
      <c r="A10718" s="1"/>
      <c r="B10718" s="1"/>
      <c r="C10718" s="1"/>
      <c r="D10718" s="1"/>
      <c r="E10718" s="1"/>
      <c r="F10718" s="1"/>
      <c r="G10718" s="1"/>
      <c r="H10718" s="1"/>
      <c r="I10718" s="1"/>
      <c r="J10718" s="1"/>
      <c r="K10718" s="1"/>
      <c r="L10718" s="1"/>
      <c r="M10718" s="1"/>
      <c r="N10718" s="1"/>
      <c r="O10718" s="3"/>
    </row>
    <row r="10719" spans="1:15" x14ac:dyDescent="0.25">
      <c r="A10719" s="1"/>
      <c r="B10719" s="1"/>
      <c r="C10719" s="1"/>
      <c r="D10719" s="1"/>
      <c r="E10719" s="1"/>
      <c r="F10719" s="1"/>
      <c r="G10719" s="1"/>
      <c r="H10719" s="1"/>
      <c r="I10719" s="1"/>
      <c r="J10719" s="1"/>
      <c r="K10719" s="1"/>
      <c r="L10719" s="1"/>
      <c r="M10719" s="1"/>
      <c r="N10719" s="1"/>
      <c r="O10719" s="3"/>
    </row>
    <row r="10720" spans="1:15" x14ac:dyDescent="0.25">
      <c r="A10720" s="1"/>
      <c r="B10720" s="1"/>
      <c r="C10720" s="1"/>
      <c r="D10720" s="1"/>
      <c r="E10720" s="1"/>
      <c r="F10720" s="1"/>
      <c r="G10720" s="1"/>
      <c r="H10720" s="1"/>
      <c r="I10720" s="1"/>
      <c r="J10720" s="1"/>
      <c r="K10720" s="1"/>
      <c r="L10720" s="1"/>
      <c r="M10720" s="1"/>
      <c r="N10720" s="1"/>
      <c r="O10720" s="3"/>
    </row>
    <row r="10721" spans="1:15" x14ac:dyDescent="0.25">
      <c r="A10721" s="1"/>
      <c r="B10721" s="1"/>
      <c r="C10721" s="1"/>
      <c r="D10721" s="1"/>
      <c r="E10721" s="1"/>
      <c r="F10721" s="1"/>
      <c r="G10721" s="1"/>
      <c r="H10721" s="1"/>
      <c r="I10721" s="1"/>
      <c r="J10721" s="1"/>
      <c r="K10721" s="1"/>
      <c r="L10721" s="1"/>
      <c r="M10721" s="1"/>
      <c r="N10721" s="1"/>
      <c r="O10721" s="3"/>
    </row>
    <row r="10722" spans="1:15" x14ac:dyDescent="0.25">
      <c r="A10722" s="1"/>
      <c r="B10722" s="1"/>
      <c r="C10722" s="1"/>
      <c r="D10722" s="1"/>
      <c r="E10722" s="1"/>
      <c r="F10722" s="1"/>
      <c r="G10722" s="1"/>
      <c r="H10722" s="1"/>
      <c r="I10722" s="1"/>
      <c r="J10722" s="1"/>
      <c r="K10722" s="1"/>
      <c r="L10722" s="1"/>
      <c r="M10722" s="1"/>
      <c r="N10722" s="1"/>
      <c r="O10722" s="3"/>
    </row>
    <row r="10723" spans="1:15" x14ac:dyDescent="0.25">
      <c r="A10723" s="1"/>
      <c r="B10723" s="1"/>
      <c r="C10723" s="1"/>
      <c r="D10723" s="1"/>
      <c r="E10723" s="1"/>
      <c r="F10723" s="1"/>
      <c r="G10723" s="1"/>
      <c r="H10723" s="1"/>
      <c r="I10723" s="1"/>
      <c r="J10723" s="1"/>
      <c r="K10723" s="1"/>
      <c r="L10723" s="1"/>
      <c r="M10723" s="1"/>
      <c r="N10723" s="1"/>
      <c r="O10723" s="3"/>
    </row>
    <row r="10724" spans="1:15" x14ac:dyDescent="0.25">
      <c r="A10724" s="1"/>
      <c r="B10724" s="1"/>
      <c r="C10724" s="1"/>
      <c r="D10724" s="1"/>
      <c r="E10724" s="1"/>
      <c r="F10724" s="1"/>
      <c r="G10724" s="1"/>
      <c r="H10724" s="1"/>
      <c r="I10724" s="1"/>
      <c r="J10724" s="1"/>
      <c r="K10724" s="1"/>
      <c r="L10724" s="1"/>
      <c r="M10724" s="1"/>
      <c r="N10724" s="1"/>
      <c r="O10724" s="3"/>
    </row>
    <row r="10725" spans="1:15" x14ac:dyDescent="0.25">
      <c r="A10725" s="1"/>
      <c r="B10725" s="1"/>
      <c r="C10725" s="1"/>
      <c r="D10725" s="1"/>
      <c r="E10725" s="1"/>
      <c r="F10725" s="1"/>
      <c r="G10725" s="1"/>
      <c r="H10725" s="1"/>
      <c r="I10725" s="1"/>
      <c r="J10725" s="1"/>
      <c r="K10725" s="1"/>
      <c r="L10725" s="1"/>
      <c r="M10725" s="1"/>
      <c r="N10725" s="1"/>
      <c r="O10725" s="3"/>
    </row>
    <row r="10726" spans="1:15" x14ac:dyDescent="0.25">
      <c r="A10726" s="1"/>
      <c r="B10726" s="1"/>
      <c r="C10726" s="1"/>
      <c r="D10726" s="1"/>
      <c r="E10726" s="1"/>
      <c r="F10726" s="1"/>
      <c r="G10726" s="1"/>
      <c r="H10726" s="1"/>
      <c r="I10726" s="1"/>
      <c r="J10726" s="1"/>
      <c r="K10726" s="1"/>
      <c r="L10726" s="1"/>
      <c r="M10726" s="1"/>
      <c r="N10726" s="1"/>
      <c r="O10726" s="3"/>
    </row>
    <row r="10727" spans="1:15" x14ac:dyDescent="0.25">
      <c r="A10727" s="1"/>
      <c r="B10727" s="1"/>
      <c r="C10727" s="1"/>
      <c r="D10727" s="1"/>
      <c r="E10727" s="1"/>
      <c r="F10727" s="1"/>
      <c r="G10727" s="1"/>
      <c r="H10727" s="1"/>
      <c r="I10727" s="1"/>
      <c r="J10727" s="1"/>
      <c r="K10727" s="1"/>
      <c r="L10727" s="1"/>
      <c r="M10727" s="1"/>
      <c r="N10727" s="1"/>
      <c r="O10727" s="3"/>
    </row>
    <row r="10728" spans="1:15" x14ac:dyDescent="0.25">
      <c r="A10728" s="1"/>
      <c r="B10728" s="1"/>
      <c r="C10728" s="1"/>
      <c r="D10728" s="1"/>
      <c r="E10728" s="1"/>
      <c r="F10728" s="1"/>
      <c r="G10728" s="1"/>
      <c r="H10728" s="1"/>
      <c r="I10728" s="1"/>
      <c r="J10728" s="1"/>
      <c r="K10728" s="1"/>
      <c r="L10728" s="1"/>
      <c r="M10728" s="1"/>
      <c r="N10728" s="1"/>
      <c r="O10728" s="3"/>
    </row>
    <row r="10729" spans="1:15" x14ac:dyDescent="0.25">
      <c r="A10729" s="1"/>
      <c r="B10729" s="1"/>
      <c r="C10729" s="1"/>
      <c r="D10729" s="1"/>
      <c r="E10729" s="1"/>
      <c r="F10729" s="1"/>
      <c r="G10729" s="1"/>
      <c r="H10729" s="1"/>
      <c r="I10729" s="1"/>
      <c r="J10729" s="1"/>
      <c r="K10729" s="1"/>
      <c r="L10729" s="1"/>
      <c r="M10729" s="1"/>
      <c r="N10729" s="1"/>
      <c r="O10729" s="3"/>
    </row>
    <row r="10730" spans="1:15" x14ac:dyDescent="0.25">
      <c r="A10730" s="1"/>
      <c r="B10730" s="1"/>
      <c r="C10730" s="1"/>
      <c r="D10730" s="1"/>
      <c r="E10730" s="1"/>
      <c r="F10730" s="1"/>
      <c r="G10730" s="1"/>
      <c r="H10730" s="1"/>
      <c r="I10730" s="1"/>
      <c r="J10730" s="1"/>
      <c r="K10730" s="1"/>
      <c r="L10730" s="1"/>
      <c r="M10730" s="1"/>
      <c r="N10730" s="1"/>
      <c r="O10730" s="3"/>
    </row>
    <row r="10731" spans="1:15" x14ac:dyDescent="0.25">
      <c r="A10731" s="1"/>
      <c r="B10731" s="1"/>
      <c r="C10731" s="1"/>
      <c r="D10731" s="1"/>
      <c r="E10731" s="1"/>
      <c r="F10731" s="1"/>
      <c r="G10731" s="1"/>
      <c r="H10731" s="1"/>
      <c r="I10731" s="1"/>
      <c r="J10731" s="1"/>
      <c r="K10731" s="1"/>
      <c r="L10731" s="1"/>
      <c r="M10731" s="1"/>
      <c r="N10731" s="1"/>
      <c r="O10731" s="3"/>
    </row>
    <row r="10732" spans="1:15" x14ac:dyDescent="0.25">
      <c r="A10732" s="1"/>
      <c r="B10732" s="1"/>
      <c r="C10732" s="1"/>
      <c r="D10732" s="1"/>
      <c r="E10732" s="1"/>
      <c r="F10732" s="1"/>
      <c r="G10732" s="1"/>
      <c r="H10732" s="1"/>
      <c r="I10732" s="1"/>
      <c r="J10732" s="1"/>
      <c r="K10732" s="1"/>
      <c r="L10732" s="1"/>
      <c r="M10732" s="1"/>
      <c r="N10732" s="1"/>
      <c r="O10732" s="3"/>
    </row>
    <row r="10733" spans="1:15" x14ac:dyDescent="0.25">
      <c r="A10733" s="1"/>
      <c r="B10733" s="1"/>
      <c r="C10733" s="1"/>
      <c r="D10733" s="1"/>
      <c r="E10733" s="1"/>
      <c r="F10733" s="1"/>
      <c r="G10733" s="1"/>
      <c r="H10733" s="1"/>
      <c r="I10733" s="1"/>
      <c r="J10733" s="1"/>
      <c r="K10733" s="1"/>
      <c r="L10733" s="1"/>
      <c r="M10733" s="1"/>
      <c r="N10733" s="1"/>
      <c r="O10733" s="3"/>
    </row>
    <row r="10734" spans="1:15" x14ac:dyDescent="0.25">
      <c r="A10734" s="1"/>
      <c r="B10734" s="1"/>
      <c r="C10734" s="1"/>
      <c r="D10734" s="1"/>
      <c r="E10734" s="1"/>
      <c r="F10734" s="1"/>
      <c r="G10734" s="1"/>
      <c r="H10734" s="1"/>
      <c r="I10734" s="1"/>
      <c r="J10734" s="1"/>
      <c r="K10734" s="1"/>
      <c r="L10734" s="1"/>
      <c r="M10734" s="1"/>
      <c r="N10734" s="1"/>
      <c r="O10734" s="3"/>
    </row>
    <row r="10735" spans="1:15" x14ac:dyDescent="0.25">
      <c r="A10735" s="1"/>
      <c r="B10735" s="1"/>
      <c r="C10735" s="1"/>
      <c r="D10735" s="1"/>
      <c r="E10735" s="1"/>
      <c r="F10735" s="1"/>
      <c r="G10735" s="1"/>
      <c r="H10735" s="1"/>
      <c r="I10735" s="1"/>
      <c r="J10735" s="1"/>
      <c r="K10735" s="1"/>
      <c r="L10735" s="1"/>
      <c r="M10735" s="1"/>
      <c r="N10735" s="1"/>
      <c r="O10735" s="3"/>
    </row>
    <row r="10736" spans="1:15" x14ac:dyDescent="0.25">
      <c r="A10736" s="1"/>
      <c r="B10736" s="1"/>
      <c r="C10736" s="1"/>
      <c r="D10736" s="1"/>
      <c r="E10736" s="1"/>
      <c r="F10736" s="1"/>
      <c r="G10736" s="1"/>
      <c r="H10736" s="1"/>
      <c r="I10736" s="1"/>
      <c r="J10736" s="1"/>
      <c r="K10736" s="1"/>
      <c r="L10736" s="1"/>
      <c r="M10736" s="1"/>
      <c r="N10736" s="1"/>
      <c r="O10736" s="3"/>
    </row>
    <row r="10737" spans="1:15" x14ac:dyDescent="0.25">
      <c r="A10737" s="1"/>
      <c r="B10737" s="1"/>
      <c r="C10737" s="1"/>
      <c r="D10737" s="1"/>
      <c r="E10737" s="1"/>
      <c r="F10737" s="1"/>
      <c r="G10737" s="1"/>
      <c r="H10737" s="1"/>
      <c r="I10737" s="1"/>
      <c r="J10737" s="1"/>
      <c r="K10737" s="1"/>
      <c r="L10737" s="1"/>
      <c r="M10737" s="1"/>
      <c r="N10737" s="1"/>
      <c r="O10737" s="3"/>
    </row>
    <row r="10738" spans="1:15" x14ac:dyDescent="0.25">
      <c r="A10738" s="1"/>
      <c r="B10738" s="1"/>
      <c r="C10738" s="1"/>
      <c r="D10738" s="1"/>
      <c r="E10738" s="1"/>
      <c r="F10738" s="1"/>
      <c r="G10738" s="1"/>
      <c r="H10738" s="1"/>
      <c r="I10738" s="1"/>
      <c r="J10738" s="1"/>
      <c r="K10738" s="1"/>
      <c r="L10738" s="1"/>
      <c r="M10738" s="1"/>
      <c r="N10738" s="1"/>
      <c r="O10738" s="3"/>
    </row>
    <row r="10739" spans="1:15" x14ac:dyDescent="0.25">
      <c r="A10739" s="1"/>
      <c r="B10739" s="1"/>
      <c r="C10739" s="1"/>
      <c r="D10739" s="1"/>
      <c r="E10739" s="1"/>
      <c r="F10739" s="1"/>
      <c r="G10739" s="1"/>
      <c r="H10739" s="1"/>
      <c r="I10739" s="1"/>
      <c r="J10739" s="1"/>
      <c r="K10739" s="1"/>
      <c r="L10739" s="1"/>
      <c r="M10739" s="1"/>
      <c r="N10739" s="1"/>
      <c r="O10739" s="3"/>
    </row>
    <row r="10740" spans="1:15" x14ac:dyDescent="0.25">
      <c r="A10740" s="1"/>
      <c r="B10740" s="1"/>
      <c r="C10740" s="1"/>
      <c r="D10740" s="1"/>
      <c r="E10740" s="1"/>
      <c r="F10740" s="1"/>
      <c r="G10740" s="1"/>
      <c r="H10740" s="1"/>
      <c r="I10740" s="1"/>
      <c r="J10740" s="1"/>
      <c r="K10740" s="1"/>
      <c r="L10740" s="1"/>
      <c r="M10740" s="1"/>
      <c r="N10740" s="1"/>
      <c r="O10740" s="3"/>
    </row>
    <row r="10741" spans="1:15" x14ac:dyDescent="0.25">
      <c r="A10741" s="1"/>
      <c r="B10741" s="1"/>
      <c r="C10741" s="1"/>
      <c r="D10741" s="1"/>
      <c r="E10741" s="1"/>
      <c r="F10741" s="1"/>
      <c r="G10741" s="1"/>
      <c r="H10741" s="1"/>
      <c r="I10741" s="1"/>
      <c r="J10741" s="1"/>
      <c r="K10741" s="1"/>
      <c r="L10741" s="1"/>
      <c r="M10741" s="1"/>
      <c r="N10741" s="1"/>
      <c r="O10741" s="3"/>
    </row>
    <row r="10742" spans="1:15" x14ac:dyDescent="0.25">
      <c r="A10742" s="1"/>
      <c r="B10742" s="1"/>
      <c r="C10742" s="1"/>
      <c r="D10742" s="1"/>
      <c r="E10742" s="1"/>
      <c r="F10742" s="1"/>
      <c r="G10742" s="1"/>
      <c r="H10742" s="1"/>
      <c r="I10742" s="1"/>
      <c r="J10742" s="1"/>
      <c r="K10742" s="1"/>
      <c r="L10742" s="1"/>
      <c r="M10742" s="1"/>
      <c r="N10742" s="1"/>
      <c r="O10742" s="3"/>
    </row>
    <row r="10743" spans="1:15" x14ac:dyDescent="0.25">
      <c r="A10743" s="1"/>
      <c r="B10743" s="1"/>
      <c r="C10743" s="1"/>
      <c r="D10743" s="1"/>
      <c r="E10743" s="1"/>
      <c r="F10743" s="1"/>
      <c r="G10743" s="1"/>
      <c r="H10743" s="1"/>
      <c r="I10743" s="1"/>
      <c r="J10743" s="1"/>
      <c r="K10743" s="1"/>
      <c r="L10743" s="1"/>
      <c r="M10743" s="1"/>
      <c r="N10743" s="1"/>
      <c r="O10743" s="3"/>
    </row>
    <row r="10744" spans="1:15" x14ac:dyDescent="0.25">
      <c r="A10744" s="1"/>
      <c r="B10744" s="1"/>
      <c r="C10744" s="1"/>
      <c r="D10744" s="1"/>
      <c r="E10744" s="1"/>
      <c r="F10744" s="1"/>
      <c r="G10744" s="1"/>
      <c r="H10744" s="1"/>
      <c r="I10744" s="1"/>
      <c r="J10744" s="1"/>
      <c r="K10744" s="1"/>
      <c r="L10744" s="1"/>
      <c r="M10744" s="1"/>
      <c r="N10744" s="1"/>
      <c r="O10744" s="3"/>
    </row>
    <row r="10745" spans="1:15" x14ac:dyDescent="0.25">
      <c r="A10745" s="1"/>
      <c r="B10745" s="1"/>
      <c r="C10745" s="1"/>
      <c r="D10745" s="1"/>
      <c r="E10745" s="1"/>
      <c r="F10745" s="1"/>
      <c r="G10745" s="1"/>
      <c r="H10745" s="1"/>
      <c r="I10745" s="1"/>
      <c r="J10745" s="1"/>
      <c r="K10745" s="1"/>
      <c r="L10745" s="1"/>
      <c r="M10745" s="1"/>
      <c r="N10745" s="1"/>
      <c r="O10745" s="3"/>
    </row>
    <row r="10746" spans="1:15" x14ac:dyDescent="0.25">
      <c r="A10746" s="1"/>
      <c r="B10746" s="1"/>
      <c r="C10746" s="1"/>
      <c r="D10746" s="1"/>
      <c r="E10746" s="1"/>
      <c r="F10746" s="1"/>
      <c r="G10746" s="1"/>
      <c r="H10746" s="1"/>
      <c r="I10746" s="1"/>
      <c r="J10746" s="1"/>
      <c r="K10746" s="1"/>
      <c r="L10746" s="1"/>
      <c r="M10746" s="1"/>
      <c r="N10746" s="1"/>
      <c r="O10746" s="3"/>
    </row>
    <row r="10747" spans="1:15" x14ac:dyDescent="0.25">
      <c r="A10747" s="1"/>
      <c r="B10747" s="1"/>
      <c r="C10747" s="1"/>
      <c r="D10747" s="1"/>
      <c r="E10747" s="1"/>
      <c r="F10747" s="1"/>
      <c r="G10747" s="1"/>
      <c r="H10747" s="1"/>
      <c r="I10747" s="1"/>
      <c r="J10747" s="1"/>
      <c r="K10747" s="1"/>
      <c r="L10747" s="1"/>
      <c r="M10747" s="1"/>
      <c r="N10747" s="1"/>
      <c r="O10747" s="3"/>
    </row>
    <row r="10748" spans="1:15" x14ac:dyDescent="0.25">
      <c r="A10748" s="1"/>
      <c r="B10748" s="1"/>
      <c r="C10748" s="1"/>
      <c r="D10748" s="1"/>
      <c r="E10748" s="1"/>
      <c r="F10748" s="1"/>
      <c r="G10748" s="1"/>
      <c r="H10748" s="1"/>
      <c r="I10748" s="1"/>
      <c r="J10748" s="1"/>
      <c r="K10748" s="1"/>
      <c r="L10748" s="1"/>
      <c r="M10748" s="1"/>
      <c r="N10748" s="1"/>
      <c r="O10748" s="3"/>
    </row>
    <row r="10749" spans="1:15" x14ac:dyDescent="0.25">
      <c r="A10749" s="1"/>
      <c r="B10749" s="1"/>
      <c r="C10749" s="1"/>
      <c r="D10749" s="1"/>
      <c r="E10749" s="1"/>
      <c r="F10749" s="1"/>
      <c r="G10749" s="1"/>
      <c r="H10749" s="1"/>
      <c r="I10749" s="1"/>
      <c r="J10749" s="1"/>
      <c r="K10749" s="1"/>
      <c r="L10749" s="1"/>
      <c r="M10749" s="1"/>
      <c r="N10749" s="1"/>
      <c r="O10749" s="3"/>
    </row>
    <row r="10750" spans="1:15" x14ac:dyDescent="0.25">
      <c r="A10750" s="1"/>
      <c r="B10750" s="1"/>
      <c r="C10750" s="1"/>
      <c r="D10750" s="1"/>
      <c r="E10750" s="1"/>
      <c r="F10750" s="1"/>
      <c r="G10750" s="1"/>
      <c r="H10750" s="1"/>
      <c r="I10750" s="1"/>
      <c r="J10750" s="1"/>
      <c r="K10750" s="1"/>
      <c r="L10750" s="1"/>
      <c r="M10750" s="1"/>
      <c r="N10750" s="1"/>
      <c r="O10750" s="3"/>
    </row>
    <row r="10751" spans="1:15" x14ac:dyDescent="0.25">
      <c r="A10751" s="1"/>
      <c r="B10751" s="1"/>
      <c r="C10751" s="1"/>
      <c r="D10751" s="1"/>
      <c r="E10751" s="1"/>
      <c r="F10751" s="1"/>
      <c r="G10751" s="1"/>
      <c r="H10751" s="1"/>
      <c r="I10751" s="1"/>
      <c r="J10751" s="1"/>
      <c r="K10751" s="1"/>
      <c r="L10751" s="1"/>
      <c r="M10751" s="1"/>
      <c r="N10751" s="1"/>
      <c r="O10751" s="3"/>
    </row>
    <row r="10752" spans="1:15" x14ac:dyDescent="0.25">
      <c r="A10752" s="1"/>
      <c r="B10752" s="1"/>
      <c r="C10752" s="1"/>
      <c r="D10752" s="1"/>
      <c r="E10752" s="1"/>
      <c r="F10752" s="1"/>
      <c r="G10752" s="1"/>
      <c r="H10752" s="1"/>
      <c r="I10752" s="1"/>
      <c r="J10752" s="1"/>
      <c r="K10752" s="1"/>
      <c r="L10752" s="1"/>
      <c r="M10752" s="1"/>
      <c r="N10752" s="1"/>
      <c r="O10752" s="3"/>
    </row>
    <row r="10753" spans="1:15" x14ac:dyDescent="0.25">
      <c r="A10753" s="1"/>
      <c r="B10753" s="1"/>
      <c r="C10753" s="1"/>
      <c r="D10753" s="1"/>
      <c r="E10753" s="1"/>
      <c r="F10753" s="1"/>
      <c r="G10753" s="1"/>
      <c r="H10753" s="1"/>
      <c r="I10753" s="1"/>
      <c r="J10753" s="1"/>
      <c r="K10753" s="1"/>
      <c r="L10753" s="1"/>
      <c r="M10753" s="1"/>
      <c r="N10753" s="1"/>
      <c r="O10753" s="3"/>
    </row>
    <row r="10754" spans="1:15" x14ac:dyDescent="0.25">
      <c r="A10754" s="1"/>
      <c r="B10754" s="1"/>
      <c r="C10754" s="1"/>
      <c r="D10754" s="1"/>
      <c r="E10754" s="1"/>
      <c r="F10754" s="1"/>
      <c r="G10754" s="1"/>
      <c r="H10754" s="1"/>
      <c r="I10754" s="1"/>
      <c r="J10754" s="1"/>
      <c r="K10754" s="1"/>
      <c r="L10754" s="1"/>
      <c r="M10754" s="1"/>
      <c r="N10754" s="1"/>
      <c r="O10754" s="3"/>
    </row>
    <row r="10755" spans="1:15" x14ac:dyDescent="0.25">
      <c r="A10755" s="1"/>
      <c r="B10755" s="1"/>
      <c r="C10755" s="1"/>
      <c r="D10755" s="1"/>
      <c r="E10755" s="1"/>
      <c r="F10755" s="1"/>
      <c r="G10755" s="1"/>
      <c r="H10755" s="1"/>
      <c r="I10755" s="1"/>
      <c r="J10755" s="1"/>
      <c r="K10755" s="1"/>
      <c r="L10755" s="1"/>
      <c r="M10755" s="1"/>
      <c r="N10755" s="1"/>
      <c r="O10755" s="3"/>
    </row>
    <row r="10756" spans="1:15" x14ac:dyDescent="0.25">
      <c r="A10756" s="1"/>
      <c r="B10756" s="1"/>
      <c r="C10756" s="1"/>
      <c r="D10756" s="1"/>
      <c r="E10756" s="1"/>
      <c r="F10756" s="1"/>
      <c r="G10756" s="1"/>
      <c r="H10756" s="1"/>
      <c r="I10756" s="1"/>
      <c r="J10756" s="1"/>
      <c r="K10756" s="1"/>
      <c r="L10756" s="1"/>
      <c r="M10756" s="1"/>
      <c r="N10756" s="1"/>
      <c r="O10756" s="3"/>
    </row>
    <row r="10757" spans="1:15" x14ac:dyDescent="0.25">
      <c r="A10757" s="1"/>
      <c r="B10757" s="1"/>
      <c r="C10757" s="1"/>
      <c r="D10757" s="1"/>
      <c r="E10757" s="1"/>
      <c r="F10757" s="1"/>
      <c r="G10757" s="1"/>
      <c r="H10757" s="1"/>
      <c r="I10757" s="1"/>
      <c r="J10757" s="1"/>
      <c r="K10757" s="1"/>
      <c r="L10757" s="1"/>
      <c r="M10757" s="1"/>
      <c r="N10757" s="1"/>
      <c r="O10757" s="3"/>
    </row>
    <row r="10758" spans="1:15" x14ac:dyDescent="0.25">
      <c r="A10758" s="1"/>
      <c r="B10758" s="1"/>
      <c r="C10758" s="1"/>
      <c r="D10758" s="1"/>
      <c r="E10758" s="1"/>
      <c r="F10758" s="1"/>
      <c r="G10758" s="1"/>
      <c r="H10758" s="1"/>
      <c r="I10758" s="1"/>
      <c r="J10758" s="1"/>
      <c r="K10758" s="1"/>
      <c r="L10758" s="1"/>
      <c r="M10758" s="1"/>
      <c r="N10758" s="1"/>
      <c r="O10758" s="3"/>
    </row>
    <row r="10759" spans="1:15" x14ac:dyDescent="0.25">
      <c r="A10759" s="1"/>
      <c r="B10759" s="1"/>
      <c r="C10759" s="1"/>
      <c r="D10759" s="1"/>
      <c r="E10759" s="1"/>
      <c r="F10759" s="1"/>
      <c r="G10759" s="1"/>
      <c r="H10759" s="1"/>
      <c r="I10759" s="1"/>
      <c r="J10759" s="1"/>
      <c r="K10759" s="1"/>
      <c r="L10759" s="1"/>
      <c r="M10759" s="1"/>
      <c r="N10759" s="1"/>
      <c r="O10759" s="3"/>
    </row>
    <row r="10760" spans="1:15" x14ac:dyDescent="0.25">
      <c r="A10760" s="1"/>
      <c r="B10760" s="1"/>
      <c r="C10760" s="1"/>
      <c r="D10760" s="1"/>
      <c r="E10760" s="1"/>
      <c r="F10760" s="1"/>
      <c r="G10760" s="1"/>
      <c r="H10760" s="1"/>
      <c r="I10760" s="1"/>
      <c r="J10760" s="1"/>
      <c r="K10760" s="1"/>
      <c r="L10760" s="1"/>
      <c r="M10760" s="1"/>
      <c r="N10760" s="1"/>
      <c r="O10760" s="3"/>
    </row>
    <row r="10761" spans="1:15" x14ac:dyDescent="0.25">
      <c r="A10761" s="1"/>
      <c r="B10761" s="1"/>
      <c r="C10761" s="1"/>
      <c r="D10761" s="1"/>
      <c r="E10761" s="1"/>
      <c r="F10761" s="1"/>
      <c r="G10761" s="1"/>
      <c r="H10761" s="1"/>
      <c r="I10761" s="1"/>
      <c r="J10761" s="1"/>
      <c r="K10761" s="1"/>
      <c r="L10761" s="1"/>
      <c r="M10761" s="1"/>
      <c r="N10761" s="1"/>
      <c r="O10761" s="3"/>
    </row>
    <row r="10762" spans="1:15" x14ac:dyDescent="0.25">
      <c r="A10762" s="1"/>
      <c r="B10762" s="1"/>
      <c r="C10762" s="1"/>
      <c r="D10762" s="1"/>
      <c r="E10762" s="1"/>
      <c r="F10762" s="1"/>
      <c r="G10762" s="1"/>
      <c r="H10762" s="1"/>
      <c r="I10762" s="1"/>
      <c r="J10762" s="1"/>
      <c r="K10762" s="1"/>
      <c r="L10762" s="1"/>
      <c r="M10762" s="1"/>
      <c r="N10762" s="1"/>
      <c r="O10762" s="3"/>
    </row>
    <row r="10763" spans="1:15" x14ac:dyDescent="0.25">
      <c r="A10763" s="1"/>
      <c r="B10763" s="1"/>
      <c r="C10763" s="1"/>
      <c r="D10763" s="1"/>
      <c r="E10763" s="1"/>
      <c r="F10763" s="1"/>
      <c r="G10763" s="1"/>
      <c r="H10763" s="1"/>
      <c r="I10763" s="1"/>
      <c r="J10763" s="1"/>
      <c r="K10763" s="1"/>
      <c r="L10763" s="1"/>
      <c r="M10763" s="1"/>
      <c r="N10763" s="1"/>
      <c r="O10763" s="3"/>
    </row>
    <row r="10764" spans="1:15" x14ac:dyDescent="0.25">
      <c r="A10764" s="1"/>
      <c r="B10764" s="1"/>
      <c r="C10764" s="1"/>
      <c r="D10764" s="1"/>
      <c r="E10764" s="1"/>
      <c r="F10764" s="1"/>
      <c r="G10764" s="1"/>
      <c r="H10764" s="1"/>
      <c r="I10764" s="1"/>
      <c r="J10764" s="1"/>
      <c r="K10764" s="1"/>
      <c r="L10764" s="1"/>
      <c r="M10764" s="1"/>
      <c r="N10764" s="1"/>
      <c r="O10764" s="3"/>
    </row>
    <row r="10765" spans="1:15" x14ac:dyDescent="0.25">
      <c r="A10765" s="1"/>
      <c r="B10765" s="1"/>
      <c r="C10765" s="1"/>
      <c r="D10765" s="1"/>
      <c r="E10765" s="1"/>
      <c r="F10765" s="1"/>
      <c r="G10765" s="1"/>
      <c r="H10765" s="1"/>
      <c r="I10765" s="1"/>
      <c r="J10765" s="1"/>
      <c r="K10765" s="1"/>
      <c r="L10765" s="1"/>
      <c r="M10765" s="1"/>
      <c r="N10765" s="1"/>
      <c r="O10765" s="3"/>
    </row>
    <row r="10766" spans="1:15" x14ac:dyDescent="0.25">
      <c r="A10766" s="1"/>
      <c r="B10766" s="1"/>
      <c r="C10766" s="1"/>
      <c r="D10766" s="1"/>
      <c r="E10766" s="1"/>
      <c r="F10766" s="1"/>
      <c r="G10766" s="1"/>
      <c r="H10766" s="1"/>
      <c r="I10766" s="1"/>
      <c r="J10766" s="1"/>
      <c r="K10766" s="1"/>
      <c r="L10766" s="1"/>
      <c r="M10766" s="1"/>
      <c r="N10766" s="1"/>
      <c r="O10766" s="3"/>
    </row>
    <row r="10767" spans="1:15" x14ac:dyDescent="0.25">
      <c r="A10767" s="1"/>
      <c r="B10767" s="1"/>
      <c r="C10767" s="1"/>
      <c r="D10767" s="1"/>
      <c r="E10767" s="1"/>
      <c r="F10767" s="1"/>
      <c r="G10767" s="1"/>
      <c r="H10767" s="1"/>
      <c r="I10767" s="1"/>
      <c r="J10767" s="1"/>
      <c r="K10767" s="1"/>
      <c r="L10767" s="1"/>
      <c r="M10767" s="1"/>
      <c r="N10767" s="1"/>
      <c r="O10767" s="3"/>
    </row>
    <row r="10768" spans="1:15" x14ac:dyDescent="0.25">
      <c r="A10768" s="1"/>
      <c r="B10768" s="1"/>
      <c r="C10768" s="1"/>
      <c r="D10768" s="1"/>
      <c r="E10768" s="1"/>
      <c r="F10768" s="1"/>
      <c r="G10768" s="1"/>
      <c r="H10768" s="1"/>
      <c r="I10768" s="1"/>
      <c r="J10768" s="1"/>
      <c r="K10768" s="1"/>
      <c r="L10768" s="1"/>
      <c r="M10768" s="1"/>
      <c r="N10768" s="1"/>
      <c r="O10768" s="3"/>
    </row>
    <row r="10769" spans="1:15" x14ac:dyDescent="0.25">
      <c r="A10769" s="1"/>
      <c r="B10769" s="1"/>
      <c r="C10769" s="1"/>
      <c r="D10769" s="1"/>
      <c r="E10769" s="1"/>
      <c r="F10769" s="1"/>
      <c r="G10769" s="1"/>
      <c r="H10769" s="1"/>
      <c r="I10769" s="1"/>
      <c r="J10769" s="1"/>
      <c r="K10769" s="1"/>
      <c r="L10769" s="1"/>
      <c r="M10769" s="1"/>
      <c r="N10769" s="1"/>
      <c r="O10769" s="3"/>
    </row>
    <row r="10770" spans="1:15" x14ac:dyDescent="0.25">
      <c r="A10770" s="1"/>
      <c r="B10770" s="1"/>
      <c r="C10770" s="1"/>
      <c r="D10770" s="1"/>
      <c r="E10770" s="1"/>
      <c r="F10770" s="1"/>
      <c r="G10770" s="1"/>
      <c r="H10770" s="1"/>
      <c r="I10770" s="1"/>
      <c r="J10770" s="1"/>
      <c r="K10770" s="1"/>
      <c r="L10770" s="1"/>
      <c r="M10770" s="1"/>
      <c r="N10770" s="1"/>
      <c r="O10770" s="3"/>
    </row>
    <row r="10771" spans="1:15" x14ac:dyDescent="0.25">
      <c r="A10771" s="1"/>
      <c r="B10771" s="1"/>
      <c r="C10771" s="1"/>
      <c r="D10771" s="1"/>
      <c r="E10771" s="1"/>
      <c r="F10771" s="1"/>
      <c r="G10771" s="1"/>
      <c r="H10771" s="1"/>
      <c r="I10771" s="1"/>
      <c r="J10771" s="1"/>
      <c r="K10771" s="1"/>
      <c r="L10771" s="1"/>
      <c r="M10771" s="1"/>
      <c r="N10771" s="1"/>
      <c r="O10771" s="3"/>
    </row>
    <row r="10772" spans="1:15" x14ac:dyDescent="0.25">
      <c r="A10772" s="1"/>
      <c r="B10772" s="1"/>
      <c r="C10772" s="1"/>
      <c r="D10772" s="1"/>
      <c r="E10772" s="1"/>
      <c r="F10772" s="1"/>
      <c r="G10772" s="1"/>
      <c r="H10772" s="1"/>
      <c r="I10772" s="1"/>
      <c r="J10772" s="1"/>
      <c r="K10772" s="1"/>
      <c r="L10772" s="1"/>
      <c r="M10772" s="1"/>
      <c r="N10772" s="1"/>
      <c r="O10772" s="3"/>
    </row>
    <row r="10773" spans="1:15" x14ac:dyDescent="0.25">
      <c r="A10773" s="1"/>
      <c r="B10773" s="1"/>
      <c r="C10773" s="1"/>
      <c r="D10773" s="1"/>
      <c r="E10773" s="1"/>
      <c r="F10773" s="1"/>
      <c r="G10773" s="1"/>
      <c r="H10773" s="1"/>
      <c r="I10773" s="1"/>
      <c r="J10773" s="1"/>
      <c r="K10773" s="1"/>
      <c r="L10773" s="1"/>
      <c r="M10773" s="1"/>
      <c r="N10773" s="1"/>
      <c r="O10773" s="3"/>
    </row>
    <row r="10774" spans="1:15" x14ac:dyDescent="0.25">
      <c r="A10774" s="1"/>
      <c r="B10774" s="1"/>
      <c r="C10774" s="1"/>
      <c r="D10774" s="1"/>
      <c r="E10774" s="1"/>
      <c r="F10774" s="1"/>
      <c r="G10774" s="1"/>
      <c r="H10774" s="1"/>
      <c r="I10774" s="1"/>
      <c r="J10774" s="1"/>
      <c r="K10774" s="1"/>
      <c r="L10774" s="1"/>
      <c r="M10774" s="1"/>
      <c r="N10774" s="1"/>
      <c r="O10774" s="3"/>
    </row>
    <row r="10775" spans="1:15" x14ac:dyDescent="0.25">
      <c r="A10775" s="1"/>
      <c r="B10775" s="1"/>
      <c r="C10775" s="1"/>
      <c r="D10775" s="1"/>
      <c r="E10775" s="1"/>
      <c r="F10775" s="1"/>
      <c r="G10775" s="1"/>
      <c r="H10775" s="1"/>
      <c r="I10775" s="1"/>
      <c r="J10775" s="1"/>
      <c r="K10775" s="1"/>
      <c r="L10775" s="1"/>
      <c r="M10775" s="1"/>
      <c r="N10775" s="1"/>
      <c r="O10775" s="3"/>
    </row>
    <row r="10776" spans="1:15" x14ac:dyDescent="0.25">
      <c r="A10776" s="1"/>
      <c r="B10776" s="1"/>
      <c r="C10776" s="1"/>
      <c r="D10776" s="1"/>
      <c r="E10776" s="1"/>
      <c r="F10776" s="1"/>
      <c r="G10776" s="1"/>
      <c r="H10776" s="1"/>
      <c r="I10776" s="1"/>
      <c r="J10776" s="1"/>
      <c r="K10776" s="1"/>
      <c r="L10776" s="1"/>
      <c r="M10776" s="1"/>
      <c r="N10776" s="1"/>
      <c r="O10776" s="3"/>
    </row>
    <row r="10777" spans="1:15" x14ac:dyDescent="0.25">
      <c r="A10777" s="1"/>
      <c r="B10777" s="1"/>
      <c r="C10777" s="1"/>
      <c r="D10777" s="1"/>
      <c r="E10777" s="1"/>
      <c r="F10777" s="1"/>
      <c r="G10777" s="1"/>
      <c r="H10777" s="1"/>
      <c r="I10777" s="1"/>
      <c r="J10777" s="1"/>
      <c r="K10777" s="1"/>
      <c r="L10777" s="1"/>
      <c r="M10777" s="1"/>
      <c r="N10777" s="1"/>
      <c r="O10777" s="3"/>
    </row>
    <row r="10778" spans="1:15" x14ac:dyDescent="0.25">
      <c r="A10778" s="1"/>
      <c r="B10778" s="1"/>
      <c r="C10778" s="1"/>
      <c r="D10778" s="1"/>
      <c r="E10778" s="1"/>
      <c r="F10778" s="1"/>
      <c r="G10778" s="1"/>
      <c r="H10778" s="1"/>
      <c r="I10778" s="1"/>
      <c r="J10778" s="1"/>
      <c r="K10778" s="1"/>
      <c r="L10778" s="1"/>
      <c r="M10778" s="1"/>
      <c r="N10778" s="1"/>
      <c r="O10778" s="3"/>
    </row>
    <row r="10779" spans="1:15" x14ac:dyDescent="0.25">
      <c r="A10779" s="1"/>
      <c r="B10779" s="1"/>
      <c r="C10779" s="1"/>
      <c r="D10779" s="1"/>
      <c r="E10779" s="1"/>
      <c r="F10779" s="1"/>
      <c r="G10779" s="1"/>
      <c r="H10779" s="1"/>
      <c r="I10779" s="1"/>
      <c r="J10779" s="1"/>
      <c r="K10779" s="1"/>
      <c r="L10779" s="1"/>
      <c r="M10779" s="1"/>
      <c r="N10779" s="1"/>
      <c r="O10779" s="3"/>
    </row>
    <row r="10780" spans="1:15" x14ac:dyDescent="0.25">
      <c r="A10780" s="1"/>
      <c r="B10780" s="1"/>
      <c r="C10780" s="1"/>
      <c r="D10780" s="1"/>
      <c r="E10780" s="1"/>
      <c r="F10780" s="1"/>
      <c r="G10780" s="1"/>
      <c r="H10780" s="1"/>
      <c r="I10780" s="1"/>
      <c r="J10780" s="1"/>
      <c r="K10780" s="1"/>
      <c r="L10780" s="1"/>
      <c r="M10780" s="1"/>
      <c r="N10780" s="1"/>
      <c r="O10780" s="3"/>
    </row>
    <row r="10781" spans="1:15" x14ac:dyDescent="0.25">
      <c r="A10781" s="1"/>
      <c r="B10781" s="1"/>
      <c r="C10781" s="1"/>
      <c r="D10781" s="1"/>
      <c r="E10781" s="1"/>
      <c r="F10781" s="1"/>
      <c r="G10781" s="1"/>
      <c r="H10781" s="1"/>
      <c r="I10781" s="1"/>
      <c r="J10781" s="1"/>
      <c r="K10781" s="1"/>
      <c r="L10781" s="1"/>
      <c r="M10781" s="1"/>
      <c r="N10781" s="1"/>
      <c r="O10781" s="3"/>
    </row>
    <row r="10782" spans="1:15" x14ac:dyDescent="0.25">
      <c r="A10782" s="1"/>
      <c r="B10782" s="1"/>
      <c r="C10782" s="1"/>
      <c r="D10782" s="1"/>
      <c r="E10782" s="1"/>
      <c r="F10782" s="1"/>
      <c r="G10782" s="1"/>
      <c r="H10782" s="1"/>
      <c r="I10782" s="1"/>
      <c r="J10782" s="1"/>
      <c r="K10782" s="1"/>
      <c r="L10782" s="1"/>
      <c r="M10782" s="1"/>
      <c r="N10782" s="1"/>
      <c r="O10782" s="3"/>
    </row>
    <row r="10783" spans="1:15" x14ac:dyDescent="0.25">
      <c r="A10783" s="1"/>
      <c r="B10783" s="1"/>
      <c r="C10783" s="1"/>
      <c r="D10783" s="1"/>
      <c r="E10783" s="1"/>
      <c r="F10783" s="1"/>
      <c r="G10783" s="1"/>
      <c r="H10783" s="1"/>
      <c r="I10783" s="1"/>
      <c r="J10783" s="1"/>
      <c r="K10783" s="1"/>
      <c r="L10783" s="1"/>
      <c r="M10783" s="1"/>
      <c r="N10783" s="1"/>
      <c r="O10783" s="3"/>
    </row>
    <row r="10784" spans="1:15" x14ac:dyDescent="0.25">
      <c r="A10784" s="1"/>
      <c r="B10784" s="1"/>
      <c r="C10784" s="1"/>
      <c r="D10784" s="1"/>
      <c r="E10784" s="1"/>
      <c r="F10784" s="1"/>
      <c r="G10784" s="1"/>
      <c r="H10784" s="1"/>
      <c r="I10784" s="1"/>
      <c r="J10784" s="1"/>
      <c r="K10784" s="1"/>
      <c r="L10784" s="1"/>
      <c r="M10784" s="1"/>
      <c r="N10784" s="1"/>
      <c r="O10784" s="3"/>
    </row>
    <row r="10785" spans="1:15" x14ac:dyDescent="0.25">
      <c r="A10785" s="1"/>
      <c r="B10785" s="1"/>
      <c r="C10785" s="1"/>
      <c r="D10785" s="1"/>
      <c r="E10785" s="1"/>
      <c r="F10785" s="1"/>
      <c r="G10785" s="1"/>
      <c r="H10785" s="1"/>
      <c r="I10785" s="1"/>
      <c r="J10785" s="1"/>
      <c r="K10785" s="1"/>
      <c r="L10785" s="1"/>
      <c r="M10785" s="1"/>
      <c r="N10785" s="1"/>
      <c r="O10785" s="3"/>
    </row>
    <row r="10786" spans="1:15" x14ac:dyDescent="0.25">
      <c r="A10786" s="1"/>
      <c r="B10786" s="1"/>
      <c r="C10786" s="1"/>
      <c r="D10786" s="1"/>
      <c r="E10786" s="1"/>
      <c r="F10786" s="1"/>
      <c r="G10786" s="1"/>
      <c r="H10786" s="1"/>
      <c r="I10786" s="1"/>
      <c r="J10786" s="1"/>
      <c r="K10786" s="1"/>
      <c r="L10786" s="1"/>
      <c r="M10786" s="1"/>
      <c r="N10786" s="1"/>
      <c r="O10786" s="3"/>
    </row>
    <row r="10787" spans="1:15" x14ac:dyDescent="0.25">
      <c r="A10787" s="1"/>
      <c r="B10787" s="1"/>
      <c r="C10787" s="1"/>
      <c r="D10787" s="1"/>
      <c r="E10787" s="1"/>
      <c r="F10787" s="1"/>
      <c r="G10787" s="1"/>
      <c r="H10787" s="1"/>
      <c r="I10787" s="1"/>
      <c r="J10787" s="1"/>
      <c r="K10787" s="1"/>
      <c r="L10787" s="1"/>
      <c r="M10787" s="1"/>
      <c r="N10787" s="1"/>
      <c r="O10787" s="3"/>
    </row>
    <row r="10788" spans="1:15" x14ac:dyDescent="0.25">
      <c r="A10788" s="1"/>
      <c r="B10788" s="1"/>
      <c r="C10788" s="1"/>
      <c r="D10788" s="1"/>
      <c r="E10788" s="1"/>
      <c r="F10788" s="1"/>
      <c r="G10788" s="1"/>
      <c r="H10788" s="1"/>
      <c r="I10788" s="1"/>
      <c r="J10788" s="1"/>
      <c r="K10788" s="1"/>
      <c r="L10788" s="1"/>
      <c r="M10788" s="1"/>
      <c r="N10788" s="1"/>
      <c r="O10788" s="3"/>
    </row>
    <row r="10789" spans="1:15" x14ac:dyDescent="0.25">
      <c r="A10789" s="1"/>
      <c r="B10789" s="1"/>
      <c r="C10789" s="1"/>
      <c r="D10789" s="1"/>
      <c r="E10789" s="1"/>
      <c r="F10789" s="1"/>
      <c r="G10789" s="1"/>
      <c r="H10789" s="1"/>
      <c r="I10789" s="1"/>
      <c r="J10789" s="1"/>
      <c r="K10789" s="1"/>
      <c r="L10789" s="1"/>
      <c r="M10789" s="1"/>
      <c r="N10789" s="1"/>
      <c r="O10789" s="3"/>
    </row>
    <row r="10790" spans="1:15" x14ac:dyDescent="0.25">
      <c r="A10790" s="1"/>
      <c r="B10790" s="1"/>
      <c r="C10790" s="1"/>
      <c r="D10790" s="1"/>
      <c r="E10790" s="1"/>
      <c r="F10790" s="1"/>
      <c r="G10790" s="1"/>
      <c r="H10790" s="1"/>
      <c r="I10790" s="1"/>
      <c r="J10790" s="1"/>
      <c r="K10790" s="1"/>
      <c r="L10790" s="1"/>
      <c r="M10790" s="1"/>
      <c r="N10790" s="1"/>
      <c r="O10790" s="3"/>
    </row>
    <row r="10791" spans="1:15" x14ac:dyDescent="0.25">
      <c r="A10791" s="1"/>
      <c r="B10791" s="1"/>
      <c r="C10791" s="1"/>
      <c r="D10791" s="1"/>
      <c r="E10791" s="1"/>
      <c r="F10791" s="1"/>
      <c r="G10791" s="1"/>
      <c r="H10791" s="1"/>
      <c r="I10791" s="1"/>
      <c r="J10791" s="1"/>
      <c r="K10791" s="1"/>
      <c r="L10791" s="1"/>
      <c r="M10791" s="1"/>
      <c r="N10791" s="1"/>
      <c r="O10791" s="3"/>
    </row>
    <row r="10792" spans="1:15" x14ac:dyDescent="0.25">
      <c r="A10792" s="1"/>
      <c r="B10792" s="1"/>
      <c r="C10792" s="1"/>
      <c r="D10792" s="1"/>
      <c r="E10792" s="1"/>
      <c r="F10792" s="1"/>
      <c r="G10792" s="1"/>
      <c r="H10792" s="1"/>
      <c r="I10792" s="1"/>
      <c r="J10792" s="1"/>
      <c r="K10792" s="1"/>
      <c r="L10792" s="1"/>
      <c r="M10792" s="1"/>
      <c r="N10792" s="1"/>
      <c r="O10792" s="3"/>
    </row>
    <row r="10793" spans="1:15" x14ac:dyDescent="0.25">
      <c r="A10793" s="1"/>
      <c r="B10793" s="1"/>
      <c r="C10793" s="1"/>
      <c r="D10793" s="1"/>
      <c r="E10793" s="1"/>
      <c r="F10793" s="1"/>
      <c r="G10793" s="1"/>
      <c r="H10793" s="1"/>
      <c r="I10793" s="1"/>
      <c r="J10793" s="1"/>
      <c r="K10793" s="1"/>
      <c r="L10793" s="1"/>
      <c r="M10793" s="1"/>
      <c r="N10793" s="1"/>
      <c r="O10793" s="3"/>
    </row>
    <row r="10794" spans="1:15" x14ac:dyDescent="0.25">
      <c r="A10794" s="1"/>
      <c r="B10794" s="1"/>
      <c r="C10794" s="1"/>
      <c r="D10794" s="1"/>
      <c r="E10794" s="1"/>
      <c r="F10794" s="1"/>
      <c r="G10794" s="1"/>
      <c r="H10794" s="1"/>
      <c r="I10794" s="1"/>
      <c r="J10794" s="1"/>
      <c r="K10794" s="1"/>
      <c r="L10794" s="1"/>
      <c r="M10794" s="1"/>
      <c r="N10794" s="1"/>
      <c r="O10794" s="3"/>
    </row>
    <row r="10795" spans="1:15" x14ac:dyDescent="0.25">
      <c r="A10795" s="1"/>
      <c r="B10795" s="1"/>
      <c r="C10795" s="1"/>
      <c r="D10795" s="1"/>
      <c r="E10795" s="1"/>
      <c r="F10795" s="1"/>
      <c r="G10795" s="1"/>
      <c r="H10795" s="1"/>
      <c r="I10795" s="1"/>
      <c r="J10795" s="1"/>
      <c r="K10795" s="1"/>
      <c r="L10795" s="1"/>
      <c r="M10795" s="1"/>
      <c r="N10795" s="1"/>
      <c r="O10795" s="3"/>
    </row>
    <row r="10796" spans="1:15" x14ac:dyDescent="0.25">
      <c r="A10796" s="1"/>
      <c r="B10796" s="1"/>
      <c r="C10796" s="1"/>
      <c r="D10796" s="1"/>
      <c r="E10796" s="1"/>
      <c r="F10796" s="1"/>
      <c r="G10796" s="1"/>
      <c r="H10796" s="1"/>
      <c r="I10796" s="1"/>
      <c r="J10796" s="1"/>
      <c r="K10796" s="1"/>
      <c r="L10796" s="1"/>
      <c r="M10796" s="1"/>
      <c r="N10796" s="1"/>
      <c r="O10796" s="3"/>
    </row>
    <row r="10797" spans="1:15" x14ac:dyDescent="0.25">
      <c r="A10797" s="1"/>
      <c r="B10797" s="1"/>
      <c r="C10797" s="1"/>
      <c r="D10797" s="1"/>
      <c r="E10797" s="1"/>
      <c r="F10797" s="1"/>
      <c r="G10797" s="1"/>
      <c r="H10797" s="1"/>
      <c r="I10797" s="1"/>
      <c r="J10797" s="1"/>
      <c r="K10797" s="1"/>
      <c r="L10797" s="1"/>
      <c r="M10797" s="1"/>
      <c r="N10797" s="1"/>
      <c r="O10797" s="3"/>
    </row>
    <row r="10798" spans="1:15" x14ac:dyDescent="0.25">
      <c r="A10798" s="1"/>
      <c r="B10798" s="1"/>
      <c r="C10798" s="1"/>
      <c r="D10798" s="1"/>
      <c r="E10798" s="1"/>
      <c r="F10798" s="1"/>
      <c r="G10798" s="1"/>
      <c r="H10798" s="1"/>
      <c r="I10798" s="1"/>
      <c r="J10798" s="1"/>
      <c r="K10798" s="1"/>
      <c r="L10798" s="1"/>
      <c r="M10798" s="1"/>
      <c r="N10798" s="1"/>
      <c r="O10798" s="3"/>
    </row>
    <row r="10799" spans="1:15" x14ac:dyDescent="0.25">
      <c r="A10799" s="1"/>
      <c r="B10799" s="1"/>
      <c r="C10799" s="1"/>
      <c r="D10799" s="1"/>
      <c r="E10799" s="1"/>
      <c r="F10799" s="1"/>
      <c r="G10799" s="1"/>
      <c r="H10799" s="1"/>
      <c r="I10799" s="1"/>
      <c r="J10799" s="1"/>
      <c r="K10799" s="1"/>
      <c r="L10799" s="1"/>
      <c r="M10799" s="1"/>
      <c r="N10799" s="1"/>
      <c r="O10799" s="3"/>
    </row>
    <row r="10800" spans="1:15" x14ac:dyDescent="0.25">
      <c r="A10800" s="1"/>
      <c r="B10800" s="1"/>
      <c r="C10800" s="1"/>
      <c r="D10800" s="1"/>
      <c r="E10800" s="1"/>
      <c r="F10800" s="1"/>
      <c r="G10800" s="1"/>
      <c r="H10800" s="1"/>
      <c r="I10800" s="1"/>
      <c r="J10800" s="1"/>
      <c r="K10800" s="1"/>
      <c r="L10800" s="1"/>
      <c r="M10800" s="1"/>
      <c r="N10800" s="1"/>
      <c r="O10800" s="3"/>
    </row>
    <row r="10801" spans="1:15" x14ac:dyDescent="0.25">
      <c r="A10801" s="1"/>
      <c r="B10801" s="1"/>
      <c r="C10801" s="1"/>
      <c r="D10801" s="1"/>
      <c r="E10801" s="1"/>
      <c r="F10801" s="1"/>
      <c r="G10801" s="1"/>
      <c r="H10801" s="1"/>
      <c r="I10801" s="1"/>
      <c r="J10801" s="1"/>
      <c r="K10801" s="1"/>
      <c r="L10801" s="1"/>
      <c r="M10801" s="1"/>
      <c r="N10801" s="1"/>
      <c r="O10801" s="3"/>
    </row>
    <row r="10802" spans="1:15" x14ac:dyDescent="0.25">
      <c r="A10802" s="1"/>
      <c r="B10802" s="1"/>
      <c r="C10802" s="1"/>
      <c r="D10802" s="1"/>
      <c r="E10802" s="1"/>
      <c r="F10802" s="1"/>
      <c r="G10802" s="1"/>
      <c r="H10802" s="1"/>
      <c r="I10802" s="1"/>
      <c r="J10802" s="1"/>
      <c r="K10802" s="1"/>
      <c r="L10802" s="1"/>
      <c r="M10802" s="1"/>
      <c r="N10802" s="1"/>
      <c r="O10802" s="3"/>
    </row>
    <row r="10803" spans="1:15" x14ac:dyDescent="0.25">
      <c r="A10803" s="1"/>
      <c r="B10803" s="1"/>
      <c r="C10803" s="1"/>
      <c r="D10803" s="1"/>
      <c r="E10803" s="1"/>
      <c r="F10803" s="1"/>
      <c r="G10803" s="1"/>
      <c r="H10803" s="1"/>
      <c r="I10803" s="1"/>
      <c r="J10803" s="1"/>
      <c r="K10803" s="1"/>
      <c r="L10803" s="1"/>
      <c r="M10803" s="1"/>
      <c r="N10803" s="1"/>
      <c r="O10803" s="3"/>
    </row>
    <row r="10804" spans="1:15" x14ac:dyDescent="0.25">
      <c r="A10804" s="1"/>
      <c r="B10804" s="1"/>
      <c r="C10804" s="1"/>
      <c r="D10804" s="1"/>
      <c r="E10804" s="1"/>
      <c r="F10804" s="1"/>
      <c r="G10804" s="1"/>
      <c r="H10804" s="1"/>
      <c r="I10804" s="1"/>
      <c r="J10804" s="1"/>
      <c r="K10804" s="1"/>
      <c r="L10804" s="1"/>
      <c r="M10804" s="1"/>
      <c r="N10804" s="1"/>
      <c r="O10804" s="3"/>
    </row>
    <row r="10805" spans="1:15" x14ac:dyDescent="0.25">
      <c r="A10805" s="1"/>
      <c r="B10805" s="1"/>
      <c r="C10805" s="1"/>
      <c r="D10805" s="1"/>
      <c r="E10805" s="1"/>
      <c r="F10805" s="1"/>
      <c r="G10805" s="1"/>
      <c r="H10805" s="1"/>
      <c r="I10805" s="1"/>
      <c r="J10805" s="1"/>
      <c r="K10805" s="1"/>
      <c r="L10805" s="1"/>
      <c r="M10805" s="1"/>
      <c r="N10805" s="1"/>
      <c r="O10805" s="3"/>
    </row>
    <row r="10806" spans="1:15" x14ac:dyDescent="0.25">
      <c r="A10806" s="1"/>
      <c r="B10806" s="1"/>
      <c r="C10806" s="1"/>
      <c r="D10806" s="1"/>
      <c r="E10806" s="1"/>
      <c r="F10806" s="1"/>
      <c r="G10806" s="1"/>
      <c r="H10806" s="1"/>
      <c r="I10806" s="1"/>
      <c r="J10806" s="1"/>
      <c r="K10806" s="1"/>
      <c r="L10806" s="1"/>
      <c r="M10806" s="1"/>
      <c r="N10806" s="1"/>
      <c r="O10806" s="3"/>
    </row>
    <row r="10807" spans="1:15" x14ac:dyDescent="0.25">
      <c r="A10807" s="1"/>
      <c r="B10807" s="1"/>
      <c r="C10807" s="1"/>
      <c r="D10807" s="1"/>
      <c r="E10807" s="1"/>
      <c r="F10807" s="1"/>
      <c r="G10807" s="1"/>
      <c r="H10807" s="1"/>
      <c r="I10807" s="1"/>
      <c r="J10807" s="1"/>
      <c r="K10807" s="1"/>
      <c r="L10807" s="1"/>
      <c r="M10807" s="1"/>
      <c r="N10807" s="1"/>
      <c r="O10807" s="3"/>
    </row>
    <row r="10808" spans="1:15" x14ac:dyDescent="0.25">
      <c r="A10808" s="1"/>
      <c r="B10808" s="1"/>
      <c r="C10808" s="1"/>
      <c r="D10808" s="1"/>
      <c r="E10808" s="1"/>
      <c r="F10808" s="1"/>
      <c r="G10808" s="1"/>
      <c r="H10808" s="1"/>
      <c r="I10808" s="1"/>
      <c r="J10808" s="1"/>
      <c r="K10808" s="1"/>
      <c r="L10808" s="1"/>
      <c r="M10808" s="1"/>
      <c r="N10808" s="1"/>
      <c r="O10808" s="3"/>
    </row>
    <row r="10809" spans="1:15" x14ac:dyDescent="0.25">
      <c r="A10809" s="1"/>
      <c r="B10809" s="1"/>
      <c r="C10809" s="1"/>
      <c r="D10809" s="1"/>
      <c r="E10809" s="1"/>
      <c r="F10809" s="1"/>
      <c r="G10809" s="1"/>
      <c r="H10809" s="1"/>
      <c r="I10809" s="1"/>
      <c r="J10809" s="1"/>
      <c r="K10809" s="1"/>
      <c r="L10809" s="1"/>
      <c r="M10809" s="1"/>
      <c r="N10809" s="1"/>
      <c r="O10809" s="3"/>
    </row>
    <row r="10810" spans="1:15" x14ac:dyDescent="0.25">
      <c r="A10810" s="1"/>
      <c r="B10810" s="1"/>
      <c r="C10810" s="1"/>
      <c r="D10810" s="1"/>
      <c r="E10810" s="1"/>
      <c r="F10810" s="1"/>
      <c r="G10810" s="1"/>
      <c r="H10810" s="1"/>
      <c r="I10810" s="1"/>
      <c r="J10810" s="1"/>
      <c r="K10810" s="1"/>
      <c r="L10810" s="1"/>
      <c r="M10810" s="1"/>
      <c r="N10810" s="1"/>
      <c r="O10810" s="3"/>
    </row>
    <row r="10811" spans="1:15" x14ac:dyDescent="0.25">
      <c r="A10811" s="1"/>
      <c r="B10811" s="1"/>
      <c r="C10811" s="1"/>
      <c r="D10811" s="1"/>
      <c r="E10811" s="1"/>
      <c r="F10811" s="1"/>
      <c r="G10811" s="1"/>
      <c r="H10811" s="1"/>
      <c r="I10811" s="1"/>
      <c r="J10811" s="1"/>
      <c r="K10811" s="1"/>
      <c r="L10811" s="1"/>
      <c r="M10811" s="1"/>
      <c r="N10811" s="1"/>
      <c r="O10811" s="3"/>
    </row>
    <row r="10812" spans="1:15" x14ac:dyDescent="0.25">
      <c r="A10812" s="1"/>
      <c r="B10812" s="1"/>
      <c r="C10812" s="1"/>
      <c r="D10812" s="1"/>
      <c r="E10812" s="1"/>
      <c r="F10812" s="1"/>
      <c r="G10812" s="1"/>
      <c r="H10812" s="1"/>
      <c r="I10812" s="1"/>
      <c r="J10812" s="1"/>
      <c r="K10812" s="1"/>
      <c r="L10812" s="1"/>
      <c r="M10812" s="1"/>
      <c r="N10812" s="1"/>
      <c r="O10812" s="3"/>
    </row>
    <row r="10813" spans="1:15" x14ac:dyDescent="0.25">
      <c r="A10813" s="1"/>
      <c r="B10813" s="1"/>
      <c r="C10813" s="1"/>
      <c r="D10813" s="1"/>
      <c r="E10813" s="1"/>
      <c r="F10813" s="1"/>
      <c r="G10813" s="1"/>
      <c r="H10813" s="1"/>
      <c r="I10813" s="1"/>
      <c r="J10813" s="1"/>
      <c r="K10813" s="1"/>
      <c r="L10813" s="1"/>
      <c r="M10813" s="1"/>
      <c r="N10813" s="1"/>
      <c r="O10813" s="3"/>
    </row>
    <row r="10814" spans="1:15" x14ac:dyDescent="0.25">
      <c r="A10814" s="1"/>
      <c r="B10814" s="1"/>
      <c r="C10814" s="1"/>
      <c r="D10814" s="1"/>
      <c r="E10814" s="1"/>
      <c r="F10814" s="1"/>
      <c r="G10814" s="1"/>
      <c r="H10814" s="1"/>
      <c r="I10814" s="1"/>
      <c r="J10814" s="1"/>
      <c r="K10814" s="1"/>
      <c r="L10814" s="1"/>
      <c r="M10814" s="1"/>
      <c r="N10814" s="1"/>
      <c r="O10814" s="3"/>
    </row>
    <row r="10815" spans="1:15" x14ac:dyDescent="0.25">
      <c r="A10815" s="1"/>
      <c r="B10815" s="1"/>
      <c r="C10815" s="1"/>
      <c r="D10815" s="1"/>
      <c r="E10815" s="1"/>
      <c r="F10815" s="1"/>
      <c r="G10815" s="1"/>
      <c r="H10815" s="1"/>
      <c r="I10815" s="1"/>
      <c r="J10815" s="1"/>
      <c r="K10815" s="1"/>
      <c r="L10815" s="1"/>
      <c r="M10815" s="1"/>
      <c r="N10815" s="1"/>
      <c r="O10815" s="3"/>
    </row>
    <row r="10816" spans="1:15" x14ac:dyDescent="0.25">
      <c r="A10816" s="1"/>
      <c r="B10816" s="1"/>
      <c r="C10816" s="1"/>
      <c r="D10816" s="1"/>
      <c r="E10816" s="1"/>
      <c r="F10816" s="1"/>
      <c r="G10816" s="1"/>
      <c r="H10816" s="1"/>
      <c r="I10816" s="1"/>
      <c r="J10816" s="1"/>
      <c r="K10816" s="1"/>
      <c r="L10816" s="1"/>
      <c r="M10816" s="1"/>
      <c r="N10816" s="1"/>
      <c r="O10816" s="3"/>
    </row>
    <row r="10817" spans="1:15" x14ac:dyDescent="0.25">
      <c r="A10817" s="1"/>
      <c r="B10817" s="1"/>
      <c r="C10817" s="1"/>
      <c r="D10817" s="1"/>
      <c r="E10817" s="1"/>
      <c r="F10817" s="1"/>
      <c r="G10817" s="1"/>
      <c r="H10817" s="1"/>
      <c r="I10817" s="1"/>
      <c r="J10817" s="1"/>
      <c r="K10817" s="1"/>
      <c r="L10817" s="1"/>
      <c r="M10817" s="1"/>
      <c r="N10817" s="1"/>
      <c r="O10817" s="3"/>
    </row>
    <row r="10818" spans="1:15" x14ac:dyDescent="0.25">
      <c r="A10818" s="1"/>
      <c r="B10818" s="1"/>
      <c r="C10818" s="1"/>
      <c r="D10818" s="1"/>
      <c r="E10818" s="1"/>
      <c r="F10818" s="1"/>
      <c r="G10818" s="1"/>
      <c r="H10818" s="1"/>
      <c r="I10818" s="1"/>
      <c r="J10818" s="1"/>
      <c r="K10818" s="1"/>
      <c r="L10818" s="1"/>
      <c r="M10818" s="1"/>
      <c r="N10818" s="1"/>
      <c r="O10818" s="3"/>
    </row>
    <row r="10819" spans="1:15" x14ac:dyDescent="0.25">
      <c r="A10819" s="1"/>
      <c r="B10819" s="1"/>
      <c r="C10819" s="1"/>
      <c r="D10819" s="1"/>
      <c r="E10819" s="1"/>
      <c r="F10819" s="1"/>
      <c r="G10819" s="1"/>
      <c r="H10819" s="1"/>
      <c r="I10819" s="1"/>
      <c r="J10819" s="1"/>
      <c r="K10819" s="1"/>
      <c r="L10819" s="1"/>
      <c r="M10819" s="1"/>
      <c r="N10819" s="1"/>
      <c r="O10819" s="3"/>
    </row>
    <row r="10820" spans="1:15" x14ac:dyDescent="0.25">
      <c r="A10820" s="1"/>
      <c r="B10820" s="1"/>
      <c r="C10820" s="1"/>
      <c r="D10820" s="1"/>
      <c r="E10820" s="1"/>
      <c r="F10820" s="1"/>
      <c r="G10820" s="1"/>
      <c r="H10820" s="1"/>
      <c r="I10820" s="1"/>
      <c r="J10820" s="1"/>
      <c r="K10820" s="1"/>
      <c r="L10820" s="1"/>
      <c r="M10820" s="1"/>
      <c r="N10820" s="1"/>
      <c r="O10820" s="3"/>
    </row>
    <row r="10821" spans="1:15" x14ac:dyDescent="0.25">
      <c r="A10821" s="1"/>
      <c r="B10821" s="1"/>
      <c r="C10821" s="1"/>
      <c r="D10821" s="1"/>
      <c r="E10821" s="1"/>
      <c r="F10821" s="1"/>
      <c r="G10821" s="1"/>
      <c r="H10821" s="1"/>
      <c r="I10821" s="1"/>
      <c r="J10821" s="1"/>
      <c r="K10821" s="1"/>
      <c r="L10821" s="1"/>
      <c r="M10821" s="1"/>
      <c r="N10821" s="1"/>
      <c r="O10821" s="3"/>
    </row>
    <row r="10822" spans="1:15" x14ac:dyDescent="0.25">
      <c r="A10822" s="1"/>
      <c r="B10822" s="1"/>
      <c r="C10822" s="1"/>
      <c r="D10822" s="1"/>
      <c r="E10822" s="1"/>
      <c r="F10822" s="1"/>
      <c r="G10822" s="1"/>
      <c r="H10822" s="1"/>
      <c r="I10822" s="1"/>
      <c r="J10822" s="1"/>
      <c r="K10822" s="1"/>
      <c r="L10822" s="1"/>
      <c r="M10822" s="1"/>
      <c r="N10822" s="1"/>
      <c r="O10822" s="3"/>
    </row>
    <row r="10823" spans="1:15" x14ac:dyDescent="0.25">
      <c r="A10823" s="1"/>
      <c r="B10823" s="1"/>
      <c r="C10823" s="1"/>
      <c r="D10823" s="1"/>
      <c r="E10823" s="1"/>
      <c r="F10823" s="1"/>
      <c r="G10823" s="1"/>
      <c r="H10823" s="1"/>
      <c r="I10823" s="1"/>
      <c r="J10823" s="1"/>
      <c r="K10823" s="1"/>
      <c r="L10823" s="1"/>
      <c r="M10823" s="1"/>
      <c r="N10823" s="1"/>
      <c r="O10823" s="3"/>
    </row>
    <row r="10824" spans="1:15" x14ac:dyDescent="0.25">
      <c r="A10824" s="1"/>
      <c r="B10824" s="1"/>
      <c r="C10824" s="1"/>
      <c r="D10824" s="1"/>
      <c r="E10824" s="1"/>
      <c r="F10824" s="1"/>
      <c r="G10824" s="1"/>
      <c r="H10824" s="1"/>
      <c r="I10824" s="1"/>
      <c r="J10824" s="1"/>
      <c r="K10824" s="1"/>
      <c r="L10824" s="1"/>
      <c r="M10824" s="1"/>
      <c r="N10824" s="1"/>
      <c r="O10824" s="3"/>
    </row>
    <row r="10825" spans="1:15" x14ac:dyDescent="0.25">
      <c r="A10825" s="1"/>
      <c r="B10825" s="1"/>
      <c r="C10825" s="1"/>
      <c r="D10825" s="1"/>
      <c r="E10825" s="1"/>
      <c r="F10825" s="1"/>
      <c r="G10825" s="1"/>
      <c r="H10825" s="1"/>
      <c r="I10825" s="1"/>
      <c r="J10825" s="1"/>
      <c r="K10825" s="1"/>
      <c r="L10825" s="1"/>
      <c r="M10825" s="1"/>
      <c r="N10825" s="1"/>
      <c r="O10825" s="3"/>
    </row>
    <row r="10826" spans="1:15" x14ac:dyDescent="0.25">
      <c r="A10826" s="1"/>
      <c r="B10826" s="1"/>
      <c r="C10826" s="1"/>
      <c r="D10826" s="1"/>
      <c r="E10826" s="1"/>
      <c r="F10826" s="1"/>
      <c r="G10826" s="1"/>
      <c r="H10826" s="1"/>
      <c r="I10826" s="1"/>
      <c r="J10826" s="1"/>
      <c r="K10826" s="1"/>
      <c r="L10826" s="1"/>
      <c r="M10826" s="1"/>
      <c r="N10826" s="1"/>
      <c r="O10826" s="3"/>
    </row>
    <row r="10827" spans="1:15" x14ac:dyDescent="0.25">
      <c r="A10827" s="1"/>
      <c r="B10827" s="1"/>
      <c r="C10827" s="1"/>
      <c r="D10827" s="1"/>
      <c r="E10827" s="1"/>
      <c r="F10827" s="1"/>
      <c r="G10827" s="1"/>
      <c r="H10827" s="1"/>
      <c r="I10827" s="1"/>
      <c r="J10827" s="1"/>
      <c r="K10827" s="1"/>
      <c r="L10827" s="1"/>
      <c r="M10827" s="1"/>
      <c r="N10827" s="1"/>
      <c r="O10827" s="3"/>
    </row>
    <row r="10828" spans="1:15" x14ac:dyDescent="0.25">
      <c r="A10828" s="1"/>
      <c r="B10828" s="1"/>
      <c r="C10828" s="1"/>
      <c r="D10828" s="1"/>
      <c r="E10828" s="1"/>
      <c r="F10828" s="1"/>
      <c r="G10828" s="1"/>
      <c r="H10828" s="1"/>
      <c r="I10828" s="1"/>
      <c r="J10828" s="1"/>
      <c r="K10828" s="1"/>
      <c r="L10828" s="1"/>
      <c r="M10828" s="1"/>
      <c r="N10828" s="1"/>
      <c r="O10828" s="3"/>
    </row>
    <row r="10829" spans="1:15" x14ac:dyDescent="0.25">
      <c r="A10829" s="1"/>
      <c r="B10829" s="1"/>
      <c r="C10829" s="1"/>
      <c r="D10829" s="1"/>
      <c r="E10829" s="1"/>
      <c r="F10829" s="1"/>
      <c r="G10829" s="1"/>
      <c r="H10829" s="1"/>
      <c r="I10829" s="1"/>
      <c r="J10829" s="1"/>
      <c r="K10829" s="1"/>
      <c r="L10829" s="1"/>
      <c r="M10829" s="1"/>
      <c r="N10829" s="1"/>
      <c r="O10829" s="3"/>
    </row>
    <row r="10830" spans="1:15" x14ac:dyDescent="0.25">
      <c r="A10830" s="1"/>
      <c r="B10830" s="1"/>
      <c r="C10830" s="1"/>
      <c r="D10830" s="1"/>
      <c r="E10830" s="1"/>
      <c r="F10830" s="1"/>
      <c r="G10830" s="1"/>
      <c r="H10830" s="1"/>
      <c r="I10830" s="1"/>
      <c r="J10830" s="1"/>
      <c r="K10830" s="1"/>
      <c r="L10830" s="1"/>
      <c r="M10830" s="1"/>
      <c r="N10830" s="1"/>
      <c r="O10830" s="3"/>
    </row>
    <row r="10831" spans="1:15" x14ac:dyDescent="0.25">
      <c r="A10831" s="1"/>
      <c r="B10831" s="1"/>
      <c r="C10831" s="1"/>
      <c r="D10831" s="1"/>
      <c r="E10831" s="1"/>
      <c r="F10831" s="1"/>
      <c r="G10831" s="1"/>
      <c r="H10831" s="1"/>
      <c r="I10831" s="1"/>
      <c r="J10831" s="1"/>
      <c r="K10831" s="1"/>
      <c r="L10831" s="1"/>
      <c r="M10831" s="1"/>
      <c r="N10831" s="1"/>
      <c r="O10831" s="3"/>
    </row>
    <row r="10832" spans="1:15" x14ac:dyDescent="0.25">
      <c r="A10832" s="1"/>
      <c r="B10832" s="1"/>
      <c r="C10832" s="1"/>
      <c r="D10832" s="1"/>
      <c r="E10832" s="1"/>
      <c r="F10832" s="1"/>
      <c r="G10832" s="1"/>
      <c r="H10832" s="1"/>
      <c r="I10832" s="1"/>
      <c r="J10832" s="1"/>
      <c r="K10832" s="1"/>
      <c r="L10832" s="1"/>
      <c r="M10832" s="1"/>
      <c r="N10832" s="1"/>
      <c r="O10832" s="3"/>
    </row>
    <row r="10833" spans="1:15" x14ac:dyDescent="0.25">
      <c r="A10833" s="1"/>
      <c r="B10833" s="1"/>
      <c r="C10833" s="1"/>
      <c r="D10833" s="1"/>
      <c r="E10833" s="1"/>
      <c r="F10833" s="1"/>
      <c r="G10833" s="1"/>
      <c r="H10833" s="1"/>
      <c r="I10833" s="1"/>
      <c r="J10833" s="1"/>
      <c r="K10833" s="1"/>
      <c r="L10833" s="1"/>
      <c r="M10833" s="1"/>
      <c r="N10833" s="1"/>
      <c r="O10833" s="3"/>
    </row>
    <row r="10834" spans="1:15" x14ac:dyDescent="0.25">
      <c r="A10834" s="1"/>
      <c r="B10834" s="1"/>
      <c r="C10834" s="1"/>
      <c r="D10834" s="1"/>
      <c r="E10834" s="1"/>
      <c r="F10834" s="1"/>
      <c r="G10834" s="1"/>
      <c r="H10834" s="1"/>
      <c r="I10834" s="1"/>
      <c r="J10834" s="1"/>
      <c r="K10834" s="1"/>
      <c r="L10834" s="1"/>
      <c r="M10834" s="1"/>
      <c r="N10834" s="1"/>
      <c r="O10834" s="3"/>
    </row>
    <row r="10835" spans="1:15" x14ac:dyDescent="0.25">
      <c r="A10835" s="1"/>
      <c r="B10835" s="1"/>
      <c r="C10835" s="1"/>
      <c r="D10835" s="1"/>
      <c r="E10835" s="1"/>
      <c r="F10835" s="1"/>
      <c r="G10835" s="1"/>
      <c r="H10835" s="1"/>
      <c r="I10835" s="1"/>
      <c r="J10835" s="1"/>
      <c r="K10835" s="1"/>
      <c r="L10835" s="1"/>
      <c r="M10835" s="1"/>
      <c r="N10835" s="1"/>
      <c r="O10835" s="3"/>
    </row>
    <row r="10836" spans="1:15" x14ac:dyDescent="0.25">
      <c r="A10836" s="1"/>
      <c r="B10836" s="1"/>
      <c r="C10836" s="1"/>
      <c r="D10836" s="1"/>
      <c r="E10836" s="1"/>
      <c r="F10836" s="1"/>
      <c r="G10836" s="1"/>
      <c r="H10836" s="1"/>
      <c r="I10836" s="1"/>
      <c r="J10836" s="1"/>
      <c r="K10836" s="1"/>
      <c r="L10836" s="1"/>
      <c r="M10836" s="1"/>
      <c r="N10836" s="1"/>
      <c r="O10836" s="3"/>
    </row>
    <row r="10837" spans="1:15" x14ac:dyDescent="0.25">
      <c r="A10837" s="1"/>
      <c r="B10837" s="1"/>
      <c r="C10837" s="1"/>
      <c r="D10837" s="1"/>
      <c r="E10837" s="1"/>
      <c r="F10837" s="1"/>
      <c r="G10837" s="1"/>
      <c r="H10837" s="1"/>
      <c r="I10837" s="1"/>
      <c r="J10837" s="1"/>
      <c r="K10837" s="1"/>
      <c r="L10837" s="1"/>
      <c r="M10837" s="1"/>
      <c r="N10837" s="1"/>
      <c r="O10837" s="3"/>
    </row>
    <row r="10838" spans="1:15" x14ac:dyDescent="0.25">
      <c r="A10838" s="1"/>
      <c r="B10838" s="1"/>
      <c r="C10838" s="1"/>
      <c r="D10838" s="1"/>
      <c r="E10838" s="1"/>
      <c r="F10838" s="1"/>
      <c r="G10838" s="1"/>
      <c r="H10838" s="1"/>
      <c r="I10838" s="1"/>
      <c r="J10838" s="1"/>
      <c r="K10838" s="1"/>
      <c r="L10838" s="1"/>
      <c r="M10838" s="1"/>
      <c r="N10838" s="1"/>
      <c r="O10838" s="3"/>
    </row>
    <row r="10839" spans="1:15" x14ac:dyDescent="0.25">
      <c r="A10839" s="1"/>
      <c r="B10839" s="1"/>
      <c r="C10839" s="1"/>
      <c r="D10839" s="1"/>
      <c r="E10839" s="1"/>
      <c r="F10839" s="1"/>
      <c r="G10839" s="1"/>
      <c r="H10839" s="1"/>
      <c r="I10839" s="1"/>
      <c r="J10839" s="1"/>
      <c r="K10839" s="1"/>
      <c r="L10839" s="1"/>
      <c r="M10839" s="1"/>
      <c r="N10839" s="1"/>
      <c r="O10839" s="3"/>
    </row>
    <row r="10840" spans="1:15" x14ac:dyDescent="0.25">
      <c r="A10840" s="1"/>
      <c r="B10840" s="1"/>
      <c r="C10840" s="1"/>
      <c r="D10840" s="1"/>
      <c r="E10840" s="1"/>
      <c r="F10840" s="1"/>
      <c r="G10840" s="1"/>
      <c r="H10840" s="1"/>
      <c r="I10840" s="1"/>
      <c r="J10840" s="1"/>
      <c r="K10840" s="1"/>
      <c r="L10840" s="1"/>
      <c r="M10840" s="1"/>
      <c r="N10840" s="1"/>
      <c r="O10840" s="3"/>
    </row>
    <row r="10841" spans="1:15" x14ac:dyDescent="0.25">
      <c r="A10841" s="1"/>
      <c r="B10841" s="1"/>
      <c r="C10841" s="1"/>
      <c r="D10841" s="1"/>
      <c r="E10841" s="1"/>
      <c r="F10841" s="1"/>
      <c r="G10841" s="1"/>
      <c r="H10841" s="1"/>
      <c r="I10841" s="1"/>
      <c r="J10841" s="1"/>
      <c r="K10841" s="1"/>
      <c r="L10841" s="1"/>
      <c r="M10841" s="1"/>
      <c r="N10841" s="1"/>
      <c r="O10841" s="3"/>
    </row>
    <row r="10842" spans="1:15" x14ac:dyDescent="0.25">
      <c r="A10842" s="1"/>
      <c r="B10842" s="1"/>
      <c r="C10842" s="1"/>
      <c r="D10842" s="1"/>
      <c r="E10842" s="1"/>
      <c r="F10842" s="1"/>
      <c r="G10842" s="1"/>
      <c r="H10842" s="1"/>
      <c r="I10842" s="1"/>
      <c r="J10842" s="1"/>
      <c r="K10842" s="1"/>
      <c r="L10842" s="1"/>
      <c r="M10842" s="1"/>
      <c r="N10842" s="1"/>
      <c r="O10842" s="3"/>
    </row>
    <row r="10843" spans="1:15" x14ac:dyDescent="0.25">
      <c r="A10843" s="1"/>
      <c r="B10843" s="1"/>
      <c r="C10843" s="1"/>
      <c r="D10843" s="1"/>
      <c r="E10843" s="1"/>
      <c r="F10843" s="1"/>
      <c r="G10843" s="1"/>
      <c r="H10843" s="1"/>
      <c r="I10843" s="1"/>
      <c r="J10843" s="1"/>
      <c r="K10843" s="1"/>
      <c r="L10843" s="1"/>
      <c r="M10843" s="1"/>
      <c r="N10843" s="1"/>
      <c r="O10843" s="3"/>
    </row>
    <row r="10844" spans="1:15" x14ac:dyDescent="0.25">
      <c r="A10844" s="1"/>
      <c r="B10844" s="1"/>
      <c r="C10844" s="1"/>
      <c r="D10844" s="1"/>
      <c r="E10844" s="1"/>
      <c r="F10844" s="1"/>
      <c r="G10844" s="1"/>
      <c r="H10844" s="1"/>
      <c r="I10844" s="1"/>
      <c r="J10844" s="1"/>
      <c r="K10844" s="1"/>
      <c r="L10844" s="1"/>
      <c r="M10844" s="1"/>
      <c r="N10844" s="1"/>
      <c r="O10844" s="3"/>
    </row>
    <row r="10845" spans="1:15" x14ac:dyDescent="0.25">
      <c r="A10845" s="1"/>
      <c r="B10845" s="1"/>
      <c r="C10845" s="1"/>
      <c r="D10845" s="1"/>
      <c r="E10845" s="1"/>
      <c r="F10845" s="1"/>
      <c r="G10845" s="1"/>
      <c r="H10845" s="1"/>
      <c r="I10845" s="1"/>
      <c r="J10845" s="1"/>
      <c r="K10845" s="1"/>
      <c r="L10845" s="1"/>
      <c r="M10845" s="1"/>
      <c r="N10845" s="1"/>
      <c r="O10845" s="3"/>
    </row>
    <row r="10846" spans="1:15" x14ac:dyDescent="0.25">
      <c r="A10846" s="1"/>
      <c r="B10846" s="1"/>
      <c r="C10846" s="1"/>
      <c r="D10846" s="1"/>
      <c r="E10846" s="1"/>
      <c r="F10846" s="1"/>
      <c r="G10846" s="1"/>
      <c r="H10846" s="1"/>
      <c r="I10846" s="1"/>
      <c r="J10846" s="1"/>
      <c r="K10846" s="1"/>
      <c r="L10846" s="1"/>
      <c r="M10846" s="1"/>
      <c r="N10846" s="1"/>
      <c r="O10846" s="3"/>
    </row>
    <row r="10847" spans="1:15" x14ac:dyDescent="0.25">
      <c r="A10847" s="1"/>
      <c r="B10847" s="1"/>
      <c r="C10847" s="1"/>
      <c r="D10847" s="1"/>
      <c r="E10847" s="1"/>
      <c r="F10847" s="1"/>
      <c r="G10847" s="1"/>
      <c r="H10847" s="1"/>
      <c r="I10847" s="1"/>
      <c r="J10847" s="1"/>
      <c r="K10847" s="1"/>
      <c r="L10847" s="1"/>
      <c r="M10847" s="1"/>
      <c r="N10847" s="1"/>
      <c r="O10847" s="3"/>
    </row>
    <row r="10848" spans="1:15" x14ac:dyDescent="0.25">
      <c r="A10848" s="1"/>
      <c r="B10848" s="1"/>
      <c r="C10848" s="1"/>
      <c r="D10848" s="1"/>
      <c r="E10848" s="1"/>
      <c r="F10848" s="1"/>
      <c r="G10848" s="1"/>
      <c r="H10848" s="1"/>
      <c r="I10848" s="1"/>
      <c r="J10848" s="1"/>
      <c r="K10848" s="1"/>
      <c r="L10848" s="1"/>
      <c r="M10848" s="1"/>
      <c r="N10848" s="1"/>
      <c r="O10848" s="3"/>
    </row>
    <row r="10849" spans="1:15" x14ac:dyDescent="0.25">
      <c r="A10849" s="1"/>
      <c r="B10849" s="1"/>
      <c r="C10849" s="1"/>
      <c r="D10849" s="1"/>
      <c r="E10849" s="1"/>
      <c r="F10849" s="1"/>
      <c r="G10849" s="1"/>
      <c r="H10849" s="1"/>
      <c r="I10849" s="1"/>
      <c r="J10849" s="1"/>
      <c r="K10849" s="1"/>
      <c r="L10849" s="1"/>
      <c r="M10849" s="1"/>
      <c r="N10849" s="1"/>
      <c r="O10849" s="3"/>
    </row>
    <row r="10850" spans="1:15" x14ac:dyDescent="0.25">
      <c r="A10850" s="1"/>
      <c r="B10850" s="1"/>
      <c r="C10850" s="1"/>
      <c r="D10850" s="1"/>
      <c r="E10850" s="1"/>
      <c r="F10850" s="1"/>
      <c r="G10850" s="1"/>
      <c r="H10850" s="1"/>
      <c r="I10850" s="1"/>
      <c r="J10850" s="1"/>
      <c r="K10850" s="1"/>
      <c r="L10850" s="1"/>
      <c r="M10850" s="1"/>
      <c r="N10850" s="1"/>
      <c r="O10850" s="3"/>
    </row>
    <row r="10851" spans="1:15" x14ac:dyDescent="0.25">
      <c r="A10851" s="1"/>
      <c r="B10851" s="1"/>
      <c r="C10851" s="1"/>
      <c r="D10851" s="1"/>
      <c r="E10851" s="1"/>
      <c r="F10851" s="1"/>
      <c r="G10851" s="1"/>
      <c r="H10851" s="1"/>
      <c r="I10851" s="1"/>
      <c r="J10851" s="1"/>
      <c r="K10851" s="1"/>
      <c r="L10851" s="1"/>
      <c r="M10851" s="1"/>
      <c r="N10851" s="1"/>
      <c r="O10851" s="3"/>
    </row>
    <row r="10852" spans="1:15" x14ac:dyDescent="0.25">
      <c r="A10852" s="1"/>
      <c r="B10852" s="1"/>
      <c r="C10852" s="1"/>
      <c r="D10852" s="1"/>
      <c r="E10852" s="1"/>
      <c r="F10852" s="1"/>
      <c r="G10852" s="1"/>
      <c r="H10852" s="1"/>
      <c r="I10852" s="1"/>
      <c r="J10852" s="1"/>
      <c r="K10852" s="1"/>
      <c r="L10852" s="1"/>
      <c r="M10852" s="1"/>
      <c r="N10852" s="1"/>
      <c r="O10852" s="3"/>
    </row>
    <row r="10853" spans="1:15" x14ac:dyDescent="0.25">
      <c r="A10853" s="1"/>
      <c r="B10853" s="1"/>
      <c r="C10853" s="1"/>
      <c r="D10853" s="1"/>
      <c r="E10853" s="1"/>
      <c r="F10853" s="1"/>
      <c r="G10853" s="1"/>
      <c r="H10853" s="1"/>
      <c r="I10853" s="1"/>
      <c r="J10853" s="1"/>
      <c r="K10853" s="1"/>
      <c r="L10853" s="1"/>
      <c r="M10853" s="1"/>
      <c r="N10853" s="1"/>
      <c r="O10853" s="3"/>
    </row>
    <row r="10854" spans="1:15" x14ac:dyDescent="0.25">
      <c r="A10854" s="1"/>
      <c r="B10854" s="1"/>
      <c r="C10854" s="1"/>
      <c r="D10854" s="1"/>
      <c r="E10854" s="1"/>
      <c r="F10854" s="1"/>
      <c r="G10854" s="1"/>
      <c r="H10854" s="1"/>
      <c r="I10854" s="1"/>
      <c r="J10854" s="1"/>
      <c r="K10854" s="1"/>
      <c r="L10854" s="1"/>
      <c r="M10854" s="1"/>
      <c r="N10854" s="1"/>
      <c r="O10854" s="3"/>
    </row>
    <row r="10855" spans="1:15" x14ac:dyDescent="0.25">
      <c r="A10855" s="1"/>
      <c r="B10855" s="1"/>
      <c r="C10855" s="1"/>
      <c r="D10855" s="1"/>
      <c r="E10855" s="1"/>
      <c r="F10855" s="1"/>
      <c r="G10855" s="1"/>
      <c r="H10855" s="1"/>
      <c r="I10855" s="1"/>
      <c r="J10855" s="1"/>
      <c r="K10855" s="1"/>
      <c r="L10855" s="1"/>
      <c r="M10855" s="1"/>
      <c r="N10855" s="1"/>
      <c r="O10855" s="3"/>
    </row>
    <row r="10856" spans="1:15" x14ac:dyDescent="0.25">
      <c r="A10856" s="1"/>
      <c r="B10856" s="1"/>
      <c r="C10856" s="1"/>
      <c r="D10856" s="1"/>
      <c r="E10856" s="1"/>
      <c r="F10856" s="1"/>
      <c r="G10856" s="1"/>
      <c r="H10856" s="1"/>
      <c r="I10856" s="1"/>
      <c r="J10856" s="1"/>
      <c r="K10856" s="1"/>
      <c r="L10856" s="1"/>
      <c r="M10856" s="1"/>
      <c r="N10856" s="1"/>
      <c r="O10856" s="3"/>
    </row>
    <row r="10857" spans="1:15" x14ac:dyDescent="0.25">
      <c r="A10857" s="1"/>
      <c r="B10857" s="1"/>
      <c r="C10857" s="1"/>
      <c r="D10857" s="1"/>
      <c r="E10857" s="1"/>
      <c r="F10857" s="1"/>
      <c r="G10857" s="1"/>
      <c r="H10857" s="1"/>
      <c r="I10857" s="1"/>
      <c r="J10857" s="1"/>
      <c r="K10857" s="1"/>
      <c r="L10857" s="1"/>
      <c r="M10857" s="1"/>
      <c r="N10857" s="1"/>
      <c r="O10857" s="3"/>
    </row>
    <row r="10858" spans="1:15" x14ac:dyDescent="0.25">
      <c r="A10858" s="1"/>
      <c r="B10858" s="1"/>
      <c r="C10858" s="1"/>
      <c r="D10858" s="1"/>
      <c r="E10858" s="1"/>
      <c r="F10858" s="1"/>
      <c r="G10858" s="1"/>
      <c r="H10858" s="1"/>
      <c r="I10858" s="1"/>
      <c r="J10858" s="1"/>
      <c r="K10858" s="1"/>
      <c r="L10858" s="1"/>
      <c r="M10858" s="1"/>
      <c r="N10858" s="1"/>
      <c r="O10858" s="3"/>
    </row>
    <row r="10859" spans="1:15" x14ac:dyDescent="0.25">
      <c r="A10859" s="1"/>
      <c r="B10859" s="1"/>
      <c r="C10859" s="1"/>
      <c r="D10859" s="1"/>
      <c r="E10859" s="1"/>
      <c r="F10859" s="1"/>
      <c r="G10859" s="1"/>
      <c r="H10859" s="1"/>
      <c r="I10859" s="1"/>
      <c r="J10859" s="1"/>
      <c r="K10859" s="1"/>
      <c r="L10859" s="1"/>
      <c r="M10859" s="1"/>
      <c r="N10859" s="1"/>
      <c r="O10859" s="3"/>
    </row>
    <row r="10860" spans="1:15" x14ac:dyDescent="0.25">
      <c r="A10860" s="1"/>
      <c r="B10860" s="1"/>
      <c r="C10860" s="1"/>
      <c r="D10860" s="1"/>
      <c r="E10860" s="1"/>
      <c r="F10860" s="1"/>
      <c r="G10860" s="1"/>
      <c r="H10860" s="1"/>
      <c r="I10860" s="1"/>
      <c r="J10860" s="1"/>
      <c r="K10860" s="1"/>
      <c r="L10860" s="1"/>
      <c r="M10860" s="1"/>
      <c r="N10860" s="1"/>
      <c r="O10860" s="3"/>
    </row>
    <row r="10861" spans="1:15" x14ac:dyDescent="0.25">
      <c r="A10861" s="1"/>
      <c r="B10861" s="1"/>
      <c r="C10861" s="1"/>
      <c r="D10861" s="1"/>
      <c r="E10861" s="1"/>
      <c r="F10861" s="1"/>
      <c r="G10861" s="1"/>
      <c r="H10861" s="1"/>
      <c r="I10861" s="1"/>
      <c r="J10861" s="1"/>
      <c r="K10861" s="1"/>
      <c r="L10861" s="1"/>
      <c r="M10861" s="1"/>
      <c r="N10861" s="1"/>
      <c r="O10861" s="3"/>
    </row>
    <row r="10862" spans="1:15" x14ac:dyDescent="0.25">
      <c r="A10862" s="1"/>
      <c r="B10862" s="1"/>
      <c r="C10862" s="1"/>
      <c r="D10862" s="1"/>
      <c r="E10862" s="1"/>
      <c r="F10862" s="1"/>
      <c r="G10862" s="1"/>
      <c r="H10862" s="1"/>
      <c r="I10862" s="1"/>
      <c r="J10862" s="1"/>
      <c r="K10862" s="1"/>
      <c r="L10862" s="1"/>
      <c r="M10862" s="1"/>
      <c r="N10862" s="1"/>
      <c r="O10862" s="3"/>
    </row>
    <row r="10863" spans="1:15" x14ac:dyDescent="0.25">
      <c r="A10863" s="1"/>
      <c r="B10863" s="1"/>
      <c r="C10863" s="1"/>
      <c r="D10863" s="1"/>
      <c r="E10863" s="1"/>
      <c r="F10863" s="1"/>
      <c r="G10863" s="1"/>
      <c r="H10863" s="1"/>
      <c r="I10863" s="1"/>
      <c r="J10863" s="1"/>
      <c r="K10863" s="1"/>
      <c r="L10863" s="1"/>
      <c r="M10863" s="1"/>
      <c r="N10863" s="1"/>
      <c r="O10863" s="3"/>
    </row>
    <row r="10864" spans="1:15" x14ac:dyDescent="0.25">
      <c r="A10864" s="1"/>
      <c r="B10864" s="1"/>
      <c r="C10864" s="1"/>
      <c r="D10864" s="1"/>
      <c r="E10864" s="1"/>
      <c r="F10864" s="1"/>
      <c r="G10864" s="1"/>
      <c r="H10864" s="1"/>
      <c r="I10864" s="1"/>
      <c r="J10864" s="1"/>
      <c r="K10864" s="1"/>
      <c r="L10864" s="1"/>
      <c r="M10864" s="1"/>
      <c r="N10864" s="1"/>
      <c r="O10864" s="3"/>
    </row>
    <row r="10865" spans="1:15" x14ac:dyDescent="0.25">
      <c r="A10865" s="1"/>
      <c r="B10865" s="1"/>
      <c r="C10865" s="1"/>
      <c r="D10865" s="1"/>
      <c r="E10865" s="1"/>
      <c r="F10865" s="1"/>
      <c r="G10865" s="1"/>
      <c r="H10865" s="1"/>
      <c r="I10865" s="1"/>
      <c r="J10865" s="1"/>
      <c r="K10865" s="1"/>
      <c r="L10865" s="1"/>
      <c r="M10865" s="1"/>
      <c r="N10865" s="1"/>
      <c r="O10865" s="3"/>
    </row>
    <row r="10866" spans="1:15" x14ac:dyDescent="0.25">
      <c r="A10866" s="1"/>
      <c r="B10866" s="1"/>
      <c r="C10866" s="1"/>
      <c r="D10866" s="1"/>
      <c r="E10866" s="1"/>
      <c r="F10866" s="1"/>
      <c r="G10866" s="1"/>
      <c r="H10866" s="1"/>
      <c r="I10866" s="1"/>
      <c r="J10866" s="1"/>
      <c r="K10866" s="1"/>
      <c r="L10866" s="1"/>
      <c r="M10866" s="1"/>
      <c r="N10866" s="1"/>
      <c r="O10866" s="3"/>
    </row>
    <row r="10867" spans="1:15" x14ac:dyDescent="0.25">
      <c r="A10867" s="1"/>
      <c r="B10867" s="1"/>
      <c r="C10867" s="1"/>
      <c r="D10867" s="1"/>
      <c r="E10867" s="1"/>
      <c r="F10867" s="1"/>
      <c r="G10867" s="1"/>
      <c r="H10867" s="1"/>
      <c r="I10867" s="1"/>
      <c r="J10867" s="1"/>
      <c r="K10867" s="1"/>
      <c r="L10867" s="1"/>
      <c r="M10867" s="1"/>
      <c r="N10867" s="1"/>
      <c r="O10867" s="3"/>
    </row>
    <row r="10868" spans="1:15" x14ac:dyDescent="0.25">
      <c r="A10868" s="1"/>
      <c r="B10868" s="1"/>
      <c r="C10868" s="1"/>
      <c r="D10868" s="1"/>
      <c r="E10868" s="1"/>
      <c r="F10868" s="1"/>
      <c r="G10868" s="1"/>
      <c r="H10868" s="1"/>
      <c r="I10868" s="1"/>
      <c r="J10868" s="1"/>
      <c r="K10868" s="1"/>
      <c r="L10868" s="1"/>
      <c r="M10868" s="1"/>
      <c r="N10868" s="1"/>
      <c r="O10868" s="3"/>
    </row>
    <row r="10869" spans="1:15" x14ac:dyDescent="0.25">
      <c r="A10869" s="1"/>
      <c r="B10869" s="1"/>
      <c r="C10869" s="1"/>
      <c r="D10869" s="1"/>
      <c r="E10869" s="1"/>
      <c r="F10869" s="1"/>
      <c r="G10869" s="1"/>
      <c r="H10869" s="1"/>
      <c r="I10869" s="1"/>
      <c r="J10869" s="1"/>
      <c r="K10869" s="1"/>
      <c r="L10869" s="1"/>
      <c r="M10869" s="1"/>
      <c r="N10869" s="1"/>
      <c r="O10869" s="3"/>
    </row>
    <row r="10870" spans="1:15" x14ac:dyDescent="0.25">
      <c r="A10870" s="1"/>
      <c r="B10870" s="1"/>
      <c r="C10870" s="1"/>
      <c r="D10870" s="1"/>
      <c r="E10870" s="1"/>
      <c r="F10870" s="1"/>
      <c r="G10870" s="1"/>
      <c r="H10870" s="1"/>
      <c r="I10870" s="1"/>
      <c r="J10870" s="1"/>
      <c r="K10870" s="1"/>
      <c r="L10870" s="1"/>
      <c r="M10870" s="1"/>
      <c r="N10870" s="1"/>
      <c r="O10870" s="3"/>
    </row>
    <row r="10871" spans="1:15" x14ac:dyDescent="0.25">
      <c r="A10871" s="1"/>
      <c r="B10871" s="1"/>
      <c r="C10871" s="1"/>
      <c r="D10871" s="1"/>
      <c r="E10871" s="1"/>
      <c r="F10871" s="1"/>
      <c r="G10871" s="1"/>
      <c r="H10871" s="1"/>
      <c r="I10871" s="1"/>
      <c r="J10871" s="1"/>
      <c r="K10871" s="1"/>
      <c r="L10871" s="1"/>
      <c r="M10871" s="1"/>
      <c r="N10871" s="1"/>
      <c r="O10871" s="3"/>
    </row>
    <row r="10872" spans="1:15" x14ac:dyDescent="0.25">
      <c r="A10872" s="1"/>
      <c r="B10872" s="1"/>
      <c r="C10872" s="1"/>
      <c r="D10872" s="1"/>
      <c r="E10872" s="1"/>
      <c r="F10872" s="1"/>
      <c r="G10872" s="1"/>
      <c r="H10872" s="1"/>
      <c r="I10872" s="1"/>
      <c r="J10872" s="1"/>
      <c r="K10872" s="1"/>
      <c r="L10872" s="1"/>
      <c r="M10872" s="1"/>
      <c r="N10872" s="1"/>
      <c r="O10872" s="3"/>
    </row>
    <row r="10873" spans="1:15" x14ac:dyDescent="0.25">
      <c r="A10873" s="1"/>
      <c r="B10873" s="1"/>
      <c r="C10873" s="1"/>
      <c r="D10873" s="1"/>
      <c r="E10873" s="1"/>
      <c r="F10873" s="1"/>
      <c r="G10873" s="1"/>
      <c r="H10873" s="1"/>
      <c r="I10873" s="1"/>
      <c r="J10873" s="1"/>
      <c r="K10873" s="1"/>
      <c r="L10873" s="1"/>
      <c r="M10873" s="1"/>
      <c r="N10873" s="1"/>
      <c r="O10873" s="3"/>
    </row>
    <row r="10874" spans="1:15" x14ac:dyDescent="0.25">
      <c r="A10874" s="1"/>
      <c r="B10874" s="1"/>
      <c r="C10874" s="1"/>
      <c r="D10874" s="1"/>
      <c r="E10874" s="1"/>
      <c r="F10874" s="1"/>
      <c r="G10874" s="1"/>
      <c r="H10874" s="1"/>
      <c r="I10874" s="1"/>
      <c r="J10874" s="1"/>
      <c r="K10874" s="1"/>
      <c r="L10874" s="1"/>
      <c r="M10874" s="1"/>
      <c r="N10874" s="1"/>
      <c r="O10874" s="3"/>
    </row>
    <row r="10875" spans="1:15" x14ac:dyDescent="0.25">
      <c r="A10875" s="1"/>
      <c r="B10875" s="1"/>
      <c r="C10875" s="1"/>
      <c r="D10875" s="1"/>
      <c r="E10875" s="1"/>
      <c r="F10875" s="1"/>
      <c r="G10875" s="1"/>
      <c r="H10875" s="1"/>
      <c r="I10875" s="1"/>
      <c r="J10875" s="1"/>
      <c r="K10875" s="1"/>
      <c r="L10875" s="1"/>
      <c r="M10875" s="1"/>
      <c r="N10875" s="1"/>
      <c r="O10875" s="3"/>
    </row>
    <row r="10876" spans="1:15" x14ac:dyDescent="0.25">
      <c r="A10876" s="1"/>
      <c r="B10876" s="1"/>
      <c r="C10876" s="1"/>
      <c r="D10876" s="1"/>
      <c r="E10876" s="1"/>
      <c r="F10876" s="1"/>
      <c r="G10876" s="1"/>
      <c r="H10876" s="1"/>
      <c r="I10876" s="1"/>
      <c r="J10876" s="1"/>
      <c r="K10876" s="1"/>
      <c r="L10876" s="1"/>
      <c r="M10876" s="1"/>
      <c r="N10876" s="1"/>
      <c r="O10876" s="3"/>
    </row>
    <row r="10877" spans="1:15" x14ac:dyDescent="0.25">
      <c r="A10877" s="1"/>
      <c r="B10877" s="1"/>
      <c r="C10877" s="1"/>
      <c r="D10877" s="1"/>
      <c r="E10877" s="1"/>
      <c r="F10877" s="1"/>
      <c r="G10877" s="1"/>
      <c r="H10877" s="1"/>
      <c r="I10877" s="1"/>
      <c r="J10877" s="1"/>
      <c r="K10877" s="1"/>
      <c r="L10877" s="1"/>
      <c r="M10877" s="1"/>
      <c r="N10877" s="1"/>
      <c r="O10877" s="3"/>
    </row>
    <row r="10878" spans="1:15" x14ac:dyDescent="0.25">
      <c r="A10878" s="1"/>
      <c r="B10878" s="1"/>
      <c r="C10878" s="1"/>
      <c r="D10878" s="1"/>
      <c r="E10878" s="1"/>
      <c r="F10878" s="1"/>
      <c r="G10878" s="1"/>
      <c r="H10878" s="1"/>
      <c r="I10878" s="1"/>
      <c r="J10878" s="1"/>
      <c r="K10878" s="1"/>
      <c r="L10878" s="1"/>
      <c r="M10878" s="1"/>
      <c r="N10878" s="1"/>
      <c r="O10878" s="3"/>
    </row>
    <row r="10879" spans="1:15" x14ac:dyDescent="0.25">
      <c r="A10879" s="1"/>
      <c r="B10879" s="1"/>
      <c r="C10879" s="1"/>
      <c r="D10879" s="1"/>
      <c r="E10879" s="1"/>
      <c r="F10879" s="1"/>
      <c r="G10879" s="1"/>
      <c r="H10879" s="1"/>
      <c r="I10879" s="1"/>
      <c r="J10879" s="1"/>
      <c r="K10879" s="1"/>
      <c r="L10879" s="1"/>
      <c r="M10879" s="1"/>
      <c r="N10879" s="1"/>
      <c r="O10879" s="3"/>
    </row>
    <row r="10880" spans="1:15" x14ac:dyDescent="0.25">
      <c r="A10880" s="1"/>
      <c r="B10880" s="1"/>
      <c r="C10880" s="1"/>
      <c r="D10880" s="1"/>
      <c r="E10880" s="1"/>
      <c r="F10880" s="1"/>
      <c r="G10880" s="1"/>
      <c r="H10880" s="1"/>
      <c r="I10880" s="1"/>
      <c r="J10880" s="1"/>
      <c r="K10880" s="1"/>
      <c r="L10880" s="1"/>
      <c r="M10880" s="1"/>
      <c r="N10880" s="1"/>
      <c r="O10880" s="3"/>
    </row>
    <row r="10881" spans="1:15" x14ac:dyDescent="0.25">
      <c r="A10881" s="1"/>
      <c r="B10881" s="1"/>
      <c r="C10881" s="1"/>
      <c r="D10881" s="1"/>
      <c r="E10881" s="1"/>
      <c r="F10881" s="1"/>
      <c r="G10881" s="1"/>
      <c r="H10881" s="1"/>
      <c r="I10881" s="1"/>
      <c r="J10881" s="1"/>
      <c r="K10881" s="1"/>
      <c r="L10881" s="1"/>
      <c r="M10881" s="1"/>
      <c r="N10881" s="1"/>
      <c r="O10881" s="3"/>
    </row>
    <row r="10882" spans="1:15" x14ac:dyDescent="0.25">
      <c r="A10882" s="1"/>
      <c r="B10882" s="1"/>
      <c r="C10882" s="1"/>
      <c r="D10882" s="1"/>
      <c r="E10882" s="1"/>
      <c r="F10882" s="1"/>
      <c r="G10882" s="1"/>
      <c r="H10882" s="1"/>
      <c r="I10882" s="1"/>
      <c r="J10882" s="1"/>
      <c r="K10882" s="1"/>
      <c r="L10882" s="1"/>
      <c r="M10882" s="1"/>
      <c r="N10882" s="1"/>
      <c r="O10882" s="3"/>
    </row>
    <row r="10883" spans="1:15" x14ac:dyDescent="0.25">
      <c r="A10883" s="1"/>
      <c r="B10883" s="1"/>
      <c r="C10883" s="1"/>
      <c r="D10883" s="1"/>
      <c r="E10883" s="1"/>
      <c r="F10883" s="1"/>
      <c r="G10883" s="1"/>
      <c r="H10883" s="1"/>
      <c r="I10883" s="1"/>
      <c r="J10883" s="1"/>
      <c r="K10883" s="1"/>
      <c r="L10883" s="1"/>
      <c r="M10883" s="1"/>
      <c r="N10883" s="1"/>
      <c r="O10883" s="3"/>
    </row>
    <row r="10884" spans="1:15" x14ac:dyDescent="0.25">
      <c r="A10884" s="1"/>
      <c r="B10884" s="1"/>
      <c r="C10884" s="1"/>
      <c r="D10884" s="1"/>
      <c r="E10884" s="1"/>
      <c r="F10884" s="1"/>
      <c r="G10884" s="1"/>
      <c r="H10884" s="1"/>
      <c r="I10884" s="1"/>
      <c r="J10884" s="1"/>
      <c r="K10884" s="1"/>
      <c r="L10884" s="1"/>
      <c r="M10884" s="1"/>
      <c r="N10884" s="1"/>
      <c r="O10884" s="3"/>
    </row>
    <row r="10885" spans="1:15" x14ac:dyDescent="0.25">
      <c r="A10885" s="1"/>
      <c r="B10885" s="1"/>
      <c r="C10885" s="1"/>
      <c r="D10885" s="1"/>
      <c r="E10885" s="1"/>
      <c r="F10885" s="1"/>
      <c r="G10885" s="1"/>
      <c r="H10885" s="1"/>
      <c r="I10885" s="1"/>
      <c r="J10885" s="1"/>
      <c r="K10885" s="1"/>
      <c r="L10885" s="1"/>
      <c r="M10885" s="1"/>
      <c r="N10885" s="1"/>
      <c r="O10885" s="3"/>
    </row>
    <row r="10886" spans="1:15" x14ac:dyDescent="0.25">
      <c r="A10886" s="1"/>
      <c r="B10886" s="1"/>
      <c r="C10886" s="1"/>
      <c r="D10886" s="1"/>
      <c r="E10886" s="1"/>
      <c r="F10886" s="1"/>
      <c r="G10886" s="1"/>
      <c r="H10886" s="1"/>
      <c r="I10886" s="1"/>
      <c r="J10886" s="1"/>
      <c r="K10886" s="1"/>
      <c r="L10886" s="1"/>
      <c r="M10886" s="1"/>
      <c r="N10886" s="1"/>
      <c r="O10886" s="3"/>
    </row>
    <row r="10887" spans="1:15" x14ac:dyDescent="0.25">
      <c r="A10887" s="1"/>
      <c r="B10887" s="1"/>
      <c r="C10887" s="1"/>
      <c r="D10887" s="1"/>
      <c r="E10887" s="1"/>
      <c r="F10887" s="1"/>
      <c r="G10887" s="1"/>
      <c r="H10887" s="1"/>
      <c r="I10887" s="1"/>
      <c r="J10887" s="1"/>
      <c r="K10887" s="1"/>
      <c r="L10887" s="1"/>
      <c r="M10887" s="1"/>
      <c r="N10887" s="1"/>
      <c r="O10887" s="3"/>
    </row>
    <row r="10888" spans="1:15" x14ac:dyDescent="0.25">
      <c r="A10888" s="1"/>
      <c r="B10888" s="1"/>
      <c r="C10888" s="1"/>
      <c r="D10888" s="1"/>
      <c r="E10888" s="1"/>
      <c r="F10888" s="1"/>
      <c r="G10888" s="1"/>
      <c r="H10888" s="1"/>
      <c r="I10888" s="1"/>
      <c r="J10888" s="1"/>
      <c r="K10888" s="1"/>
      <c r="L10888" s="1"/>
      <c r="M10888" s="1"/>
      <c r="N10888" s="1"/>
      <c r="O10888" s="3"/>
    </row>
    <row r="10889" spans="1:15" x14ac:dyDescent="0.25">
      <c r="A10889" s="1"/>
      <c r="B10889" s="1"/>
      <c r="C10889" s="1"/>
      <c r="D10889" s="1"/>
      <c r="E10889" s="1"/>
      <c r="F10889" s="1"/>
      <c r="G10889" s="1"/>
      <c r="H10889" s="1"/>
      <c r="I10889" s="1"/>
      <c r="J10889" s="1"/>
      <c r="K10889" s="1"/>
      <c r="L10889" s="1"/>
      <c r="M10889" s="1"/>
      <c r="N10889" s="1"/>
      <c r="O10889" s="3"/>
    </row>
    <row r="10890" spans="1:15" x14ac:dyDescent="0.25">
      <c r="A10890" s="1"/>
      <c r="B10890" s="1"/>
      <c r="C10890" s="1"/>
      <c r="D10890" s="1"/>
      <c r="E10890" s="1"/>
      <c r="F10890" s="1"/>
      <c r="G10890" s="1"/>
      <c r="H10890" s="1"/>
      <c r="I10890" s="1"/>
      <c r="J10890" s="1"/>
      <c r="K10890" s="1"/>
      <c r="L10890" s="1"/>
      <c r="M10890" s="1"/>
      <c r="N10890" s="1"/>
      <c r="O10890" s="3"/>
    </row>
    <row r="10891" spans="1:15" x14ac:dyDescent="0.25">
      <c r="A10891" s="1"/>
      <c r="B10891" s="1"/>
      <c r="C10891" s="1"/>
      <c r="D10891" s="1"/>
      <c r="E10891" s="1"/>
      <c r="F10891" s="1"/>
      <c r="G10891" s="1"/>
      <c r="H10891" s="1"/>
      <c r="I10891" s="1"/>
      <c r="J10891" s="1"/>
      <c r="K10891" s="1"/>
      <c r="L10891" s="1"/>
      <c r="M10891" s="1"/>
      <c r="N10891" s="1"/>
      <c r="O10891" s="3"/>
    </row>
    <row r="10892" spans="1:15" x14ac:dyDescent="0.25">
      <c r="A10892" s="1"/>
      <c r="B10892" s="1"/>
      <c r="C10892" s="1"/>
      <c r="D10892" s="1"/>
      <c r="E10892" s="1"/>
      <c r="F10892" s="1"/>
      <c r="G10892" s="1"/>
      <c r="H10892" s="1"/>
      <c r="I10892" s="1"/>
      <c r="J10892" s="1"/>
      <c r="K10892" s="1"/>
      <c r="L10892" s="1"/>
      <c r="M10892" s="1"/>
      <c r="N10892" s="1"/>
      <c r="O10892" s="3"/>
    </row>
    <row r="10893" spans="1:15" x14ac:dyDescent="0.25">
      <c r="A10893" s="1"/>
      <c r="B10893" s="1"/>
      <c r="C10893" s="1"/>
      <c r="D10893" s="1"/>
      <c r="E10893" s="1"/>
      <c r="F10893" s="1"/>
      <c r="G10893" s="1"/>
      <c r="H10893" s="1"/>
      <c r="I10893" s="1"/>
      <c r="J10893" s="1"/>
      <c r="K10893" s="1"/>
      <c r="L10893" s="1"/>
      <c r="M10893" s="1"/>
      <c r="N10893" s="1"/>
      <c r="O10893" s="3"/>
    </row>
    <row r="10894" spans="1:15" x14ac:dyDescent="0.25">
      <c r="A10894" s="1"/>
      <c r="B10894" s="1"/>
      <c r="C10894" s="1"/>
      <c r="D10894" s="1"/>
      <c r="E10894" s="1"/>
      <c r="F10894" s="1"/>
      <c r="G10894" s="1"/>
      <c r="H10894" s="1"/>
      <c r="I10894" s="1"/>
      <c r="J10894" s="1"/>
      <c r="K10894" s="1"/>
      <c r="L10894" s="1"/>
      <c r="M10894" s="1"/>
      <c r="N10894" s="1"/>
      <c r="O10894" s="3"/>
    </row>
    <row r="10895" spans="1:15" x14ac:dyDescent="0.25">
      <c r="A10895" s="1"/>
      <c r="B10895" s="1"/>
      <c r="C10895" s="1"/>
      <c r="D10895" s="1"/>
      <c r="E10895" s="1"/>
      <c r="F10895" s="1"/>
      <c r="G10895" s="1"/>
      <c r="H10895" s="1"/>
      <c r="I10895" s="1"/>
      <c r="J10895" s="1"/>
      <c r="K10895" s="1"/>
      <c r="L10895" s="1"/>
      <c r="M10895" s="1"/>
      <c r="N10895" s="1"/>
      <c r="O10895" s="3"/>
    </row>
    <row r="10896" spans="1:15" x14ac:dyDescent="0.25">
      <c r="A10896" s="1"/>
      <c r="B10896" s="1"/>
      <c r="C10896" s="1"/>
      <c r="D10896" s="1"/>
      <c r="E10896" s="1"/>
      <c r="F10896" s="1"/>
      <c r="G10896" s="1"/>
      <c r="H10896" s="1"/>
      <c r="I10896" s="1"/>
      <c r="J10896" s="1"/>
      <c r="K10896" s="1"/>
      <c r="L10896" s="1"/>
      <c r="M10896" s="1"/>
      <c r="N10896" s="1"/>
      <c r="O10896" s="3"/>
    </row>
    <row r="10897" spans="1:15" x14ac:dyDescent="0.25">
      <c r="A10897" s="1"/>
      <c r="B10897" s="1"/>
      <c r="C10897" s="1"/>
      <c r="D10897" s="1"/>
      <c r="E10897" s="1"/>
      <c r="F10897" s="1"/>
      <c r="G10897" s="1"/>
      <c r="H10897" s="1"/>
      <c r="I10897" s="1"/>
      <c r="J10897" s="1"/>
      <c r="K10897" s="1"/>
      <c r="L10897" s="1"/>
      <c r="M10897" s="1"/>
      <c r="N10897" s="1"/>
      <c r="O10897" s="3"/>
    </row>
    <row r="10898" spans="1:15" x14ac:dyDescent="0.25">
      <c r="A10898" s="1"/>
      <c r="B10898" s="1"/>
      <c r="C10898" s="1"/>
      <c r="D10898" s="1"/>
      <c r="E10898" s="1"/>
      <c r="F10898" s="1"/>
      <c r="G10898" s="1"/>
      <c r="H10898" s="1"/>
      <c r="I10898" s="1"/>
      <c r="J10898" s="1"/>
      <c r="K10898" s="1"/>
      <c r="L10898" s="1"/>
      <c r="M10898" s="1"/>
      <c r="N10898" s="1"/>
      <c r="O10898" s="3"/>
    </row>
    <row r="10899" spans="1:15" x14ac:dyDescent="0.25">
      <c r="A10899" s="1"/>
      <c r="B10899" s="1"/>
      <c r="C10899" s="1"/>
      <c r="D10899" s="1"/>
      <c r="E10899" s="1"/>
      <c r="F10899" s="1"/>
      <c r="G10899" s="1"/>
      <c r="H10899" s="1"/>
      <c r="I10899" s="1"/>
      <c r="J10899" s="1"/>
      <c r="K10899" s="1"/>
      <c r="L10899" s="1"/>
      <c r="M10899" s="1"/>
      <c r="N10899" s="1"/>
      <c r="O10899" s="3"/>
    </row>
    <row r="10900" spans="1:15" x14ac:dyDescent="0.25">
      <c r="A10900" s="1"/>
      <c r="B10900" s="1"/>
      <c r="C10900" s="1"/>
      <c r="D10900" s="1"/>
      <c r="E10900" s="1"/>
      <c r="F10900" s="1"/>
      <c r="G10900" s="1"/>
      <c r="H10900" s="1"/>
      <c r="I10900" s="1"/>
      <c r="J10900" s="1"/>
      <c r="K10900" s="1"/>
      <c r="L10900" s="1"/>
      <c r="M10900" s="1"/>
      <c r="N10900" s="1"/>
      <c r="O10900" s="3"/>
    </row>
    <row r="10901" spans="1:15" x14ac:dyDescent="0.25">
      <c r="A10901" s="1"/>
      <c r="B10901" s="1"/>
      <c r="C10901" s="1"/>
      <c r="D10901" s="1"/>
      <c r="E10901" s="1"/>
      <c r="F10901" s="1"/>
      <c r="G10901" s="1"/>
      <c r="H10901" s="1"/>
      <c r="I10901" s="1"/>
      <c r="J10901" s="1"/>
      <c r="K10901" s="1"/>
      <c r="L10901" s="1"/>
      <c r="M10901" s="1"/>
      <c r="N10901" s="1"/>
      <c r="O10901" s="3"/>
    </row>
    <row r="10902" spans="1:15" x14ac:dyDescent="0.25">
      <c r="A10902" s="1"/>
      <c r="B10902" s="1"/>
      <c r="C10902" s="1"/>
      <c r="D10902" s="1"/>
      <c r="E10902" s="1"/>
      <c r="F10902" s="1"/>
      <c r="G10902" s="1"/>
      <c r="H10902" s="1"/>
      <c r="I10902" s="1"/>
      <c r="J10902" s="1"/>
      <c r="K10902" s="1"/>
      <c r="L10902" s="1"/>
      <c r="M10902" s="1"/>
      <c r="N10902" s="1"/>
      <c r="O10902" s="3"/>
    </row>
    <row r="10903" spans="1:15" x14ac:dyDescent="0.25">
      <c r="A10903" s="1"/>
      <c r="B10903" s="1"/>
      <c r="C10903" s="1"/>
      <c r="D10903" s="1"/>
      <c r="E10903" s="1"/>
      <c r="F10903" s="1"/>
      <c r="G10903" s="1"/>
      <c r="H10903" s="1"/>
      <c r="I10903" s="1"/>
      <c r="J10903" s="1"/>
      <c r="K10903" s="1"/>
      <c r="L10903" s="1"/>
      <c r="M10903" s="1"/>
      <c r="N10903" s="1"/>
      <c r="O10903" s="3"/>
    </row>
    <row r="10904" spans="1:15" x14ac:dyDescent="0.25">
      <c r="A10904" s="1"/>
      <c r="B10904" s="1"/>
      <c r="C10904" s="1"/>
      <c r="D10904" s="1"/>
      <c r="E10904" s="1"/>
      <c r="F10904" s="1"/>
      <c r="G10904" s="1"/>
      <c r="H10904" s="1"/>
      <c r="I10904" s="1"/>
      <c r="J10904" s="1"/>
      <c r="K10904" s="1"/>
      <c r="L10904" s="1"/>
      <c r="M10904" s="1"/>
      <c r="N10904" s="1"/>
      <c r="O10904" s="3"/>
    </row>
    <row r="10905" spans="1:15" x14ac:dyDescent="0.25">
      <c r="A10905" s="1"/>
      <c r="B10905" s="1"/>
      <c r="C10905" s="1"/>
      <c r="D10905" s="1"/>
      <c r="E10905" s="1"/>
      <c r="F10905" s="1"/>
      <c r="G10905" s="1"/>
      <c r="H10905" s="1"/>
      <c r="I10905" s="1"/>
      <c r="J10905" s="1"/>
      <c r="K10905" s="1"/>
      <c r="L10905" s="1"/>
      <c r="M10905" s="1"/>
      <c r="N10905" s="1"/>
      <c r="O10905" s="3"/>
    </row>
    <row r="10906" spans="1:15" x14ac:dyDescent="0.25">
      <c r="A10906" s="1"/>
      <c r="B10906" s="1"/>
      <c r="C10906" s="1"/>
      <c r="D10906" s="1"/>
      <c r="E10906" s="1"/>
      <c r="F10906" s="1"/>
      <c r="G10906" s="1"/>
      <c r="H10906" s="1"/>
      <c r="I10906" s="1"/>
      <c r="J10906" s="1"/>
      <c r="K10906" s="1"/>
      <c r="L10906" s="1"/>
      <c r="M10906" s="1"/>
      <c r="N10906" s="1"/>
      <c r="O10906" s="3"/>
    </row>
    <row r="10907" spans="1:15" x14ac:dyDescent="0.25">
      <c r="A10907" s="1"/>
      <c r="B10907" s="1"/>
      <c r="C10907" s="1"/>
      <c r="D10907" s="1"/>
      <c r="E10907" s="1"/>
      <c r="F10907" s="1"/>
      <c r="G10907" s="1"/>
      <c r="H10907" s="1"/>
      <c r="I10907" s="1"/>
      <c r="J10907" s="1"/>
      <c r="K10907" s="1"/>
      <c r="L10907" s="1"/>
      <c r="M10907" s="1"/>
      <c r="N10907" s="1"/>
      <c r="O10907" s="3"/>
    </row>
    <row r="10908" spans="1:15" x14ac:dyDescent="0.25">
      <c r="A10908" s="1"/>
      <c r="B10908" s="1"/>
      <c r="C10908" s="1"/>
      <c r="D10908" s="1"/>
      <c r="E10908" s="1"/>
      <c r="F10908" s="1"/>
      <c r="G10908" s="1"/>
      <c r="H10908" s="1"/>
      <c r="I10908" s="1"/>
      <c r="J10908" s="1"/>
      <c r="K10908" s="1"/>
      <c r="L10908" s="1"/>
      <c r="M10908" s="1"/>
      <c r="N10908" s="1"/>
      <c r="O10908" s="3"/>
    </row>
    <row r="10909" spans="1:15" x14ac:dyDescent="0.25">
      <c r="A10909" s="1"/>
      <c r="B10909" s="1"/>
      <c r="C10909" s="1"/>
      <c r="D10909" s="1"/>
      <c r="E10909" s="1"/>
      <c r="F10909" s="1"/>
      <c r="G10909" s="1"/>
      <c r="H10909" s="1"/>
      <c r="I10909" s="1"/>
      <c r="J10909" s="1"/>
      <c r="K10909" s="1"/>
      <c r="L10909" s="1"/>
      <c r="M10909" s="1"/>
      <c r="N10909" s="1"/>
      <c r="O10909" s="3"/>
    </row>
    <row r="10910" spans="1:15" x14ac:dyDescent="0.25">
      <c r="A10910" s="1"/>
      <c r="B10910" s="1"/>
      <c r="C10910" s="1"/>
      <c r="D10910" s="1"/>
      <c r="E10910" s="1"/>
      <c r="F10910" s="1"/>
      <c r="G10910" s="1"/>
      <c r="H10910" s="1"/>
      <c r="I10910" s="1"/>
      <c r="J10910" s="1"/>
      <c r="K10910" s="1"/>
      <c r="L10910" s="1"/>
      <c r="M10910" s="1"/>
      <c r="N10910" s="1"/>
      <c r="O10910" s="3"/>
    </row>
    <row r="10911" spans="1:15" x14ac:dyDescent="0.25">
      <c r="A10911" s="1"/>
      <c r="B10911" s="1"/>
      <c r="C10911" s="1"/>
      <c r="D10911" s="1"/>
      <c r="E10911" s="1"/>
      <c r="F10911" s="1"/>
      <c r="G10911" s="1"/>
      <c r="H10911" s="1"/>
      <c r="I10911" s="1"/>
      <c r="J10911" s="1"/>
      <c r="K10911" s="1"/>
      <c r="L10911" s="1"/>
      <c r="M10911" s="1"/>
      <c r="N10911" s="1"/>
      <c r="O10911" s="3"/>
    </row>
    <row r="10912" spans="1:15" x14ac:dyDescent="0.25">
      <c r="A10912" s="1"/>
      <c r="B10912" s="1"/>
      <c r="C10912" s="1"/>
      <c r="D10912" s="1"/>
      <c r="E10912" s="1"/>
      <c r="F10912" s="1"/>
      <c r="G10912" s="1"/>
      <c r="H10912" s="1"/>
      <c r="I10912" s="1"/>
      <c r="J10912" s="1"/>
      <c r="K10912" s="1"/>
      <c r="L10912" s="1"/>
      <c r="M10912" s="1"/>
      <c r="N10912" s="1"/>
      <c r="O10912" s="3"/>
    </row>
    <row r="10913" spans="1:15" x14ac:dyDescent="0.25">
      <c r="A10913" s="1"/>
      <c r="B10913" s="1"/>
      <c r="C10913" s="1"/>
      <c r="D10913" s="1"/>
      <c r="E10913" s="1"/>
      <c r="F10913" s="1"/>
      <c r="G10913" s="1"/>
      <c r="H10913" s="1"/>
      <c r="I10913" s="1"/>
      <c r="J10913" s="1"/>
      <c r="K10913" s="1"/>
      <c r="L10913" s="1"/>
      <c r="M10913" s="1"/>
      <c r="N10913" s="1"/>
      <c r="O10913" s="3"/>
    </row>
    <row r="10914" spans="1:15" x14ac:dyDescent="0.25">
      <c r="A10914" s="1"/>
      <c r="B10914" s="1"/>
      <c r="C10914" s="1"/>
      <c r="D10914" s="1"/>
      <c r="E10914" s="1"/>
      <c r="F10914" s="1"/>
      <c r="G10914" s="1"/>
      <c r="H10914" s="1"/>
      <c r="I10914" s="1"/>
      <c r="J10914" s="1"/>
      <c r="K10914" s="1"/>
      <c r="L10914" s="1"/>
      <c r="M10914" s="1"/>
      <c r="N10914" s="1"/>
      <c r="O10914" s="3"/>
    </row>
    <row r="10915" spans="1:15" x14ac:dyDescent="0.25">
      <c r="A10915" s="1"/>
      <c r="B10915" s="1"/>
      <c r="C10915" s="1"/>
      <c r="D10915" s="1"/>
      <c r="E10915" s="1"/>
      <c r="F10915" s="1"/>
      <c r="G10915" s="1"/>
      <c r="H10915" s="1"/>
      <c r="I10915" s="1"/>
      <c r="J10915" s="1"/>
      <c r="K10915" s="1"/>
      <c r="L10915" s="1"/>
      <c r="M10915" s="1"/>
      <c r="N10915" s="1"/>
      <c r="O10915" s="3"/>
    </row>
    <row r="10916" spans="1:15" x14ac:dyDescent="0.25">
      <c r="A10916" s="1"/>
      <c r="B10916" s="1"/>
      <c r="C10916" s="1"/>
      <c r="D10916" s="1"/>
      <c r="E10916" s="1"/>
      <c r="F10916" s="1"/>
      <c r="G10916" s="1"/>
      <c r="H10916" s="1"/>
      <c r="I10916" s="1"/>
      <c r="J10916" s="1"/>
      <c r="K10916" s="1"/>
      <c r="L10916" s="1"/>
      <c r="M10916" s="1"/>
      <c r="N10916" s="1"/>
      <c r="O10916" s="3"/>
    </row>
    <row r="10917" spans="1:15" x14ac:dyDescent="0.25">
      <c r="A10917" s="1"/>
      <c r="B10917" s="1"/>
      <c r="C10917" s="1"/>
      <c r="D10917" s="1"/>
      <c r="E10917" s="1"/>
      <c r="F10917" s="1"/>
      <c r="G10917" s="1"/>
      <c r="H10917" s="1"/>
      <c r="I10917" s="1"/>
      <c r="J10917" s="1"/>
      <c r="K10917" s="1"/>
      <c r="L10917" s="1"/>
      <c r="M10917" s="1"/>
      <c r="N10917" s="1"/>
      <c r="O10917" s="3"/>
    </row>
    <row r="10918" spans="1:15" x14ac:dyDescent="0.25">
      <c r="A10918" s="1"/>
      <c r="B10918" s="1"/>
      <c r="C10918" s="1"/>
      <c r="D10918" s="1"/>
      <c r="E10918" s="1"/>
      <c r="F10918" s="1"/>
      <c r="G10918" s="1"/>
      <c r="H10918" s="1"/>
      <c r="I10918" s="1"/>
      <c r="J10918" s="1"/>
      <c r="K10918" s="1"/>
      <c r="L10918" s="1"/>
      <c r="M10918" s="1"/>
      <c r="N10918" s="1"/>
      <c r="O10918" s="3"/>
    </row>
    <row r="10919" spans="1:15" x14ac:dyDescent="0.25">
      <c r="A10919" s="1"/>
      <c r="B10919" s="1"/>
      <c r="C10919" s="1"/>
      <c r="D10919" s="1"/>
      <c r="E10919" s="1"/>
      <c r="F10919" s="1"/>
      <c r="G10919" s="1"/>
      <c r="H10919" s="1"/>
      <c r="I10919" s="1"/>
      <c r="J10919" s="1"/>
      <c r="K10919" s="1"/>
      <c r="L10919" s="1"/>
      <c r="M10919" s="1"/>
      <c r="N10919" s="1"/>
      <c r="O10919" s="3"/>
    </row>
    <row r="10920" spans="1:15" x14ac:dyDescent="0.25">
      <c r="A10920" s="1"/>
      <c r="B10920" s="1"/>
      <c r="C10920" s="1"/>
      <c r="D10920" s="1"/>
      <c r="E10920" s="1"/>
      <c r="F10920" s="1"/>
      <c r="G10920" s="1"/>
      <c r="H10920" s="1"/>
      <c r="I10920" s="1"/>
      <c r="J10920" s="1"/>
      <c r="K10920" s="1"/>
      <c r="L10920" s="1"/>
      <c r="M10920" s="1"/>
      <c r="N10920" s="1"/>
      <c r="O10920" s="3"/>
    </row>
    <row r="10921" spans="1:15" x14ac:dyDescent="0.25">
      <c r="A10921" s="1"/>
      <c r="B10921" s="1"/>
      <c r="C10921" s="1"/>
      <c r="D10921" s="1"/>
      <c r="E10921" s="1"/>
      <c r="F10921" s="1"/>
      <c r="G10921" s="1"/>
      <c r="H10921" s="1"/>
      <c r="I10921" s="1"/>
      <c r="J10921" s="1"/>
      <c r="K10921" s="1"/>
      <c r="L10921" s="1"/>
      <c r="M10921" s="1"/>
      <c r="N10921" s="1"/>
      <c r="O10921" s="3"/>
    </row>
    <row r="10922" spans="1:15" x14ac:dyDescent="0.25">
      <c r="A10922" s="1"/>
      <c r="B10922" s="1"/>
      <c r="C10922" s="1"/>
      <c r="D10922" s="1"/>
      <c r="E10922" s="1"/>
      <c r="F10922" s="1"/>
      <c r="G10922" s="1"/>
      <c r="H10922" s="1"/>
      <c r="I10922" s="1"/>
      <c r="J10922" s="1"/>
      <c r="K10922" s="1"/>
      <c r="L10922" s="1"/>
      <c r="M10922" s="1"/>
      <c r="N10922" s="1"/>
      <c r="O10922" s="3"/>
    </row>
    <row r="10923" spans="1:15" x14ac:dyDescent="0.25">
      <c r="A10923" s="1"/>
      <c r="B10923" s="1"/>
      <c r="C10923" s="1"/>
      <c r="D10923" s="1"/>
      <c r="E10923" s="1"/>
      <c r="F10923" s="1"/>
      <c r="G10923" s="1"/>
      <c r="H10923" s="1"/>
      <c r="I10923" s="1"/>
      <c r="J10923" s="1"/>
      <c r="K10923" s="1"/>
      <c r="L10923" s="1"/>
      <c r="M10923" s="1"/>
      <c r="N10923" s="1"/>
      <c r="O10923" s="3"/>
    </row>
    <row r="10924" spans="1:15" x14ac:dyDescent="0.25">
      <c r="A10924" s="1"/>
      <c r="B10924" s="1"/>
      <c r="C10924" s="1"/>
      <c r="D10924" s="1"/>
      <c r="E10924" s="1"/>
      <c r="F10924" s="1"/>
      <c r="G10924" s="1"/>
      <c r="H10924" s="1"/>
      <c r="I10924" s="1"/>
      <c r="J10924" s="1"/>
      <c r="K10924" s="1"/>
      <c r="L10924" s="1"/>
      <c r="M10924" s="1"/>
      <c r="N10924" s="1"/>
      <c r="O10924" s="3"/>
    </row>
    <row r="10925" spans="1:15" x14ac:dyDescent="0.25">
      <c r="A10925" s="1"/>
      <c r="B10925" s="1"/>
      <c r="C10925" s="1"/>
      <c r="D10925" s="1"/>
      <c r="E10925" s="1"/>
      <c r="F10925" s="1"/>
      <c r="G10925" s="1"/>
      <c r="H10925" s="1"/>
      <c r="I10925" s="1"/>
      <c r="J10925" s="1"/>
      <c r="K10925" s="1"/>
      <c r="L10925" s="1"/>
      <c r="M10925" s="1"/>
      <c r="N10925" s="1"/>
      <c r="O10925" s="3"/>
    </row>
    <row r="10926" spans="1:15" x14ac:dyDescent="0.25">
      <c r="A10926" s="1"/>
      <c r="B10926" s="1"/>
      <c r="C10926" s="1"/>
      <c r="D10926" s="1"/>
      <c r="E10926" s="1"/>
      <c r="F10926" s="1"/>
      <c r="G10926" s="1"/>
      <c r="H10926" s="1"/>
      <c r="I10926" s="1"/>
      <c r="J10926" s="1"/>
      <c r="K10926" s="1"/>
      <c r="L10926" s="1"/>
      <c r="M10926" s="1"/>
      <c r="N10926" s="1"/>
      <c r="O10926" s="3"/>
    </row>
    <row r="10927" spans="1:15" x14ac:dyDescent="0.25">
      <c r="A10927" s="1"/>
      <c r="B10927" s="1"/>
      <c r="C10927" s="1"/>
      <c r="D10927" s="1"/>
      <c r="E10927" s="1"/>
      <c r="F10927" s="1"/>
      <c r="G10927" s="1"/>
      <c r="H10927" s="1"/>
      <c r="I10927" s="1"/>
      <c r="J10927" s="1"/>
      <c r="K10927" s="1"/>
      <c r="L10927" s="1"/>
      <c r="M10927" s="1"/>
      <c r="N10927" s="1"/>
      <c r="O10927" s="3"/>
    </row>
    <row r="10928" spans="1:15" x14ac:dyDescent="0.25">
      <c r="A10928" s="1"/>
      <c r="B10928" s="1"/>
      <c r="C10928" s="1"/>
      <c r="D10928" s="1"/>
      <c r="E10928" s="1"/>
      <c r="F10928" s="1"/>
      <c r="G10928" s="1"/>
      <c r="H10928" s="1"/>
      <c r="I10928" s="1"/>
      <c r="J10928" s="1"/>
      <c r="K10928" s="1"/>
      <c r="L10928" s="1"/>
      <c r="M10928" s="1"/>
      <c r="N10928" s="1"/>
      <c r="O10928" s="3"/>
    </row>
    <row r="10929" spans="1:15" x14ac:dyDescent="0.25">
      <c r="A10929" s="1"/>
      <c r="B10929" s="1"/>
      <c r="C10929" s="1"/>
      <c r="D10929" s="1"/>
      <c r="E10929" s="1"/>
      <c r="F10929" s="1"/>
      <c r="G10929" s="1"/>
      <c r="H10929" s="1"/>
      <c r="I10929" s="1"/>
      <c r="J10929" s="1"/>
      <c r="K10929" s="1"/>
      <c r="L10929" s="1"/>
      <c r="M10929" s="1"/>
      <c r="N10929" s="1"/>
      <c r="O10929" s="3"/>
    </row>
    <row r="10930" spans="1:15" x14ac:dyDescent="0.25">
      <c r="A10930" s="1"/>
      <c r="B10930" s="1"/>
      <c r="C10930" s="1"/>
      <c r="D10930" s="1"/>
      <c r="E10930" s="1"/>
      <c r="F10930" s="1"/>
      <c r="G10930" s="1"/>
      <c r="H10930" s="1"/>
      <c r="I10930" s="1"/>
      <c r="J10930" s="1"/>
      <c r="K10930" s="1"/>
      <c r="L10930" s="1"/>
      <c r="M10930" s="1"/>
      <c r="N10930" s="1"/>
      <c r="O10930" s="3"/>
    </row>
    <row r="10931" spans="1:15" x14ac:dyDescent="0.25">
      <c r="A10931" s="1"/>
      <c r="B10931" s="1"/>
      <c r="C10931" s="1"/>
      <c r="D10931" s="1"/>
      <c r="E10931" s="1"/>
      <c r="F10931" s="1"/>
      <c r="G10931" s="1"/>
      <c r="H10931" s="1"/>
      <c r="I10931" s="1"/>
      <c r="J10931" s="1"/>
      <c r="K10931" s="1"/>
      <c r="L10931" s="1"/>
      <c r="M10931" s="1"/>
      <c r="N10931" s="1"/>
      <c r="O10931" s="3"/>
    </row>
    <row r="10932" spans="1:15" x14ac:dyDescent="0.25">
      <c r="A10932" s="1"/>
      <c r="B10932" s="1"/>
      <c r="C10932" s="1"/>
      <c r="D10932" s="1"/>
      <c r="E10932" s="1"/>
      <c r="F10932" s="1"/>
      <c r="G10932" s="1"/>
      <c r="H10932" s="1"/>
      <c r="I10932" s="1"/>
      <c r="J10932" s="1"/>
      <c r="K10932" s="1"/>
      <c r="L10932" s="1"/>
      <c r="M10932" s="1"/>
      <c r="N10932" s="1"/>
      <c r="O10932" s="3"/>
    </row>
    <row r="10933" spans="1:15" x14ac:dyDescent="0.25">
      <c r="A10933" s="1"/>
      <c r="B10933" s="1"/>
      <c r="C10933" s="1"/>
      <c r="D10933" s="1"/>
      <c r="E10933" s="1"/>
      <c r="F10933" s="1"/>
      <c r="G10933" s="1"/>
      <c r="H10933" s="1"/>
      <c r="I10933" s="1"/>
      <c r="J10933" s="1"/>
      <c r="K10933" s="1"/>
      <c r="L10933" s="1"/>
      <c r="M10933" s="1"/>
      <c r="N10933" s="1"/>
      <c r="O10933" s="3"/>
    </row>
    <row r="10934" spans="1:15" x14ac:dyDescent="0.25">
      <c r="A10934" s="1"/>
      <c r="B10934" s="1"/>
      <c r="C10934" s="1"/>
      <c r="D10934" s="1"/>
      <c r="E10934" s="1"/>
      <c r="F10934" s="1"/>
      <c r="G10934" s="1"/>
      <c r="H10934" s="1"/>
      <c r="I10934" s="1"/>
      <c r="J10934" s="1"/>
      <c r="K10934" s="1"/>
      <c r="L10934" s="1"/>
      <c r="M10934" s="1"/>
      <c r="N10934" s="1"/>
      <c r="O10934" s="3"/>
    </row>
    <row r="10935" spans="1:15" x14ac:dyDescent="0.25">
      <c r="A10935" s="1"/>
      <c r="B10935" s="1"/>
      <c r="C10935" s="1"/>
      <c r="D10935" s="1"/>
      <c r="E10935" s="1"/>
      <c r="F10935" s="1"/>
      <c r="G10935" s="1"/>
      <c r="H10935" s="1"/>
      <c r="I10935" s="1"/>
      <c r="J10935" s="1"/>
      <c r="K10935" s="1"/>
      <c r="L10935" s="1"/>
      <c r="M10935" s="1"/>
      <c r="N10935" s="1"/>
      <c r="O10935" s="3"/>
    </row>
    <row r="10936" spans="1:15" x14ac:dyDescent="0.25">
      <c r="A10936" s="1"/>
      <c r="B10936" s="1"/>
      <c r="C10936" s="1"/>
      <c r="D10936" s="1"/>
      <c r="E10936" s="1"/>
      <c r="F10936" s="1"/>
      <c r="G10936" s="1"/>
      <c r="H10936" s="1"/>
      <c r="I10936" s="1"/>
      <c r="J10936" s="1"/>
      <c r="K10936" s="1"/>
      <c r="L10936" s="1"/>
      <c r="M10936" s="1"/>
      <c r="N10936" s="1"/>
      <c r="O10936" s="3"/>
    </row>
    <row r="10937" spans="1:15" x14ac:dyDescent="0.25">
      <c r="A10937" s="1"/>
      <c r="B10937" s="1"/>
      <c r="C10937" s="1"/>
      <c r="D10937" s="1"/>
      <c r="E10937" s="1"/>
      <c r="F10937" s="1"/>
      <c r="G10937" s="1"/>
      <c r="H10937" s="1"/>
      <c r="I10937" s="1"/>
      <c r="J10937" s="1"/>
      <c r="K10937" s="1"/>
      <c r="L10937" s="1"/>
      <c r="M10937" s="1"/>
      <c r="N10937" s="1"/>
      <c r="O10937" s="3"/>
    </row>
    <row r="10938" spans="1:15" x14ac:dyDescent="0.25">
      <c r="A10938" s="1"/>
      <c r="B10938" s="1"/>
      <c r="C10938" s="1"/>
      <c r="D10938" s="1"/>
      <c r="E10938" s="1"/>
      <c r="F10938" s="1"/>
      <c r="G10938" s="1"/>
      <c r="H10938" s="1"/>
      <c r="I10938" s="1"/>
      <c r="J10938" s="1"/>
      <c r="K10938" s="1"/>
      <c r="L10938" s="1"/>
      <c r="M10938" s="1"/>
      <c r="N10938" s="1"/>
      <c r="O10938" s="3"/>
    </row>
    <row r="10939" spans="1:15" x14ac:dyDescent="0.25">
      <c r="A10939" s="1"/>
      <c r="B10939" s="1"/>
      <c r="C10939" s="1"/>
      <c r="D10939" s="1"/>
      <c r="E10939" s="1"/>
      <c r="F10939" s="1"/>
      <c r="G10939" s="1"/>
      <c r="H10939" s="1"/>
      <c r="I10939" s="1"/>
      <c r="J10939" s="1"/>
      <c r="K10939" s="1"/>
      <c r="L10939" s="1"/>
      <c r="M10939" s="1"/>
      <c r="N10939" s="1"/>
      <c r="O10939" s="3"/>
    </row>
    <row r="10940" spans="1:15" x14ac:dyDescent="0.25">
      <c r="A10940" s="1"/>
      <c r="B10940" s="1"/>
      <c r="C10940" s="1"/>
      <c r="D10940" s="1"/>
      <c r="E10940" s="1"/>
      <c r="F10940" s="1"/>
      <c r="G10940" s="1"/>
      <c r="H10940" s="1"/>
      <c r="I10940" s="1"/>
      <c r="J10940" s="1"/>
      <c r="K10940" s="1"/>
      <c r="L10940" s="1"/>
      <c r="M10940" s="1"/>
      <c r="N10940" s="1"/>
      <c r="O10940" s="3"/>
    </row>
    <row r="10941" spans="1:15" x14ac:dyDescent="0.25">
      <c r="A10941" s="1"/>
      <c r="B10941" s="1"/>
      <c r="C10941" s="1"/>
      <c r="D10941" s="1"/>
      <c r="E10941" s="1"/>
      <c r="F10941" s="1"/>
      <c r="G10941" s="1"/>
      <c r="H10941" s="1"/>
      <c r="I10941" s="1"/>
      <c r="J10941" s="1"/>
      <c r="K10941" s="1"/>
      <c r="L10941" s="1"/>
      <c r="M10941" s="1"/>
      <c r="N10941" s="1"/>
      <c r="O10941" s="3"/>
    </row>
    <row r="10942" spans="1:15" x14ac:dyDescent="0.25">
      <c r="A10942" s="1"/>
      <c r="B10942" s="1"/>
      <c r="C10942" s="1"/>
      <c r="D10942" s="1"/>
      <c r="E10942" s="1"/>
      <c r="F10942" s="1"/>
      <c r="G10942" s="1"/>
      <c r="H10942" s="1"/>
      <c r="I10942" s="1"/>
      <c r="J10942" s="1"/>
      <c r="K10942" s="1"/>
      <c r="L10942" s="1"/>
      <c r="M10942" s="1"/>
      <c r="N10942" s="1"/>
      <c r="O10942" s="3"/>
    </row>
    <row r="10943" spans="1:15" x14ac:dyDescent="0.25">
      <c r="A10943" s="1"/>
      <c r="B10943" s="1"/>
      <c r="C10943" s="1"/>
      <c r="D10943" s="1"/>
      <c r="E10943" s="1"/>
      <c r="F10943" s="1"/>
      <c r="G10943" s="1"/>
      <c r="H10943" s="1"/>
      <c r="I10943" s="1"/>
      <c r="J10943" s="1"/>
      <c r="K10943" s="1"/>
      <c r="L10943" s="1"/>
      <c r="M10943" s="1"/>
      <c r="N10943" s="1"/>
      <c r="O10943" s="3"/>
    </row>
    <row r="10944" spans="1:15" x14ac:dyDescent="0.25">
      <c r="A10944" s="1"/>
      <c r="B10944" s="1"/>
      <c r="C10944" s="1"/>
      <c r="D10944" s="1"/>
      <c r="E10944" s="1"/>
      <c r="F10944" s="1"/>
      <c r="G10944" s="1"/>
      <c r="H10944" s="1"/>
      <c r="I10944" s="1"/>
      <c r="J10944" s="1"/>
      <c r="K10944" s="1"/>
      <c r="L10944" s="1"/>
      <c r="M10944" s="1"/>
      <c r="N10944" s="1"/>
      <c r="O10944" s="3"/>
    </row>
    <row r="10945" spans="1:15" x14ac:dyDescent="0.25">
      <c r="A10945" s="1"/>
      <c r="B10945" s="1"/>
      <c r="C10945" s="1"/>
      <c r="D10945" s="1"/>
      <c r="E10945" s="1"/>
      <c r="F10945" s="1"/>
      <c r="G10945" s="1"/>
      <c r="H10945" s="1"/>
      <c r="I10945" s="1"/>
      <c r="J10945" s="1"/>
      <c r="K10945" s="1"/>
      <c r="L10945" s="1"/>
      <c r="M10945" s="1"/>
      <c r="N10945" s="1"/>
      <c r="O10945" s="3"/>
    </row>
    <row r="10946" spans="1:15" x14ac:dyDescent="0.25">
      <c r="A10946" s="1"/>
      <c r="B10946" s="1"/>
      <c r="C10946" s="1"/>
      <c r="D10946" s="1"/>
      <c r="E10946" s="1"/>
      <c r="F10946" s="1"/>
      <c r="G10946" s="1"/>
      <c r="H10946" s="1"/>
      <c r="I10946" s="1"/>
      <c r="J10946" s="1"/>
      <c r="K10946" s="1"/>
      <c r="L10946" s="1"/>
      <c r="M10946" s="1"/>
      <c r="N10946" s="1"/>
      <c r="O10946" s="3"/>
    </row>
    <row r="10947" spans="1:15" x14ac:dyDescent="0.25">
      <c r="A10947" s="1"/>
      <c r="B10947" s="1"/>
      <c r="C10947" s="1"/>
      <c r="D10947" s="1"/>
      <c r="E10947" s="1"/>
      <c r="F10947" s="1"/>
      <c r="G10947" s="1"/>
      <c r="H10947" s="1"/>
      <c r="I10947" s="1"/>
      <c r="J10947" s="1"/>
      <c r="K10947" s="1"/>
      <c r="L10947" s="1"/>
      <c r="M10947" s="1"/>
      <c r="N10947" s="1"/>
      <c r="O10947" s="3"/>
    </row>
    <row r="10948" spans="1:15" x14ac:dyDescent="0.25">
      <c r="A10948" s="1"/>
      <c r="B10948" s="1"/>
      <c r="C10948" s="1"/>
      <c r="D10948" s="1"/>
      <c r="E10948" s="1"/>
      <c r="F10948" s="1"/>
      <c r="G10948" s="1"/>
      <c r="H10948" s="1"/>
      <c r="I10948" s="1"/>
      <c r="J10948" s="1"/>
      <c r="K10948" s="1"/>
      <c r="L10948" s="1"/>
      <c r="M10948" s="1"/>
      <c r="N10948" s="1"/>
      <c r="O10948" s="3"/>
    </row>
    <row r="10949" spans="1:15" x14ac:dyDescent="0.25">
      <c r="A10949" s="1"/>
      <c r="B10949" s="1"/>
      <c r="C10949" s="1"/>
      <c r="D10949" s="1"/>
      <c r="E10949" s="1"/>
      <c r="F10949" s="1"/>
      <c r="G10949" s="1"/>
      <c r="H10949" s="1"/>
      <c r="I10949" s="1"/>
      <c r="J10949" s="1"/>
      <c r="K10949" s="1"/>
      <c r="L10949" s="1"/>
      <c r="M10949" s="1"/>
      <c r="N10949" s="1"/>
      <c r="O10949" s="3"/>
    </row>
    <row r="10950" spans="1:15" x14ac:dyDescent="0.25">
      <c r="A10950" s="1"/>
      <c r="B10950" s="1"/>
      <c r="C10950" s="1"/>
      <c r="D10950" s="1"/>
      <c r="E10950" s="1"/>
      <c r="F10950" s="1"/>
      <c r="G10950" s="1"/>
      <c r="H10950" s="1"/>
      <c r="I10950" s="1"/>
      <c r="J10950" s="1"/>
      <c r="K10950" s="1"/>
      <c r="L10950" s="1"/>
      <c r="M10950" s="1"/>
      <c r="N10950" s="1"/>
      <c r="O10950" s="3"/>
    </row>
    <row r="10951" spans="1:15" x14ac:dyDescent="0.25">
      <c r="A10951" s="1"/>
      <c r="B10951" s="1"/>
      <c r="C10951" s="1"/>
      <c r="D10951" s="1"/>
      <c r="E10951" s="1"/>
      <c r="F10951" s="1"/>
      <c r="G10951" s="1"/>
      <c r="H10951" s="1"/>
      <c r="I10951" s="1"/>
      <c r="J10951" s="1"/>
      <c r="K10951" s="1"/>
      <c r="L10951" s="1"/>
      <c r="M10951" s="1"/>
      <c r="N10951" s="1"/>
      <c r="O10951" s="3"/>
    </row>
    <row r="10952" spans="1:15" x14ac:dyDescent="0.25">
      <c r="A10952" s="1"/>
      <c r="B10952" s="1"/>
      <c r="C10952" s="1"/>
      <c r="D10952" s="1"/>
      <c r="E10952" s="1"/>
      <c r="F10952" s="1"/>
      <c r="G10952" s="1"/>
      <c r="H10952" s="1"/>
      <c r="I10952" s="1"/>
      <c r="J10952" s="1"/>
      <c r="K10952" s="1"/>
      <c r="L10952" s="1"/>
      <c r="M10952" s="1"/>
      <c r="N10952" s="1"/>
      <c r="O10952" s="3"/>
    </row>
    <row r="10953" spans="1:15" x14ac:dyDescent="0.25">
      <c r="A10953" s="1"/>
      <c r="B10953" s="1"/>
      <c r="C10953" s="1"/>
      <c r="D10953" s="1"/>
      <c r="E10953" s="1"/>
      <c r="F10953" s="1"/>
      <c r="G10953" s="1"/>
      <c r="H10953" s="1"/>
      <c r="I10953" s="1"/>
      <c r="J10953" s="1"/>
      <c r="K10953" s="1"/>
      <c r="L10953" s="1"/>
      <c r="M10953" s="1"/>
      <c r="N10953" s="1"/>
      <c r="O10953" s="3"/>
    </row>
    <row r="10954" spans="1:15" x14ac:dyDescent="0.25">
      <c r="A10954" s="1"/>
      <c r="B10954" s="1"/>
      <c r="C10954" s="1"/>
      <c r="D10954" s="1"/>
      <c r="E10954" s="1"/>
      <c r="F10954" s="1"/>
      <c r="G10954" s="1"/>
      <c r="H10954" s="1"/>
      <c r="I10954" s="1"/>
      <c r="J10954" s="1"/>
      <c r="K10954" s="1"/>
      <c r="L10954" s="1"/>
      <c r="M10954" s="1"/>
      <c r="N10954" s="1"/>
      <c r="O10954" s="3"/>
    </row>
    <row r="10955" spans="1:15" x14ac:dyDescent="0.25">
      <c r="A10955" s="1"/>
      <c r="B10955" s="1"/>
      <c r="C10955" s="1"/>
      <c r="D10955" s="1"/>
      <c r="E10955" s="1"/>
      <c r="F10955" s="1"/>
      <c r="G10955" s="1"/>
      <c r="H10955" s="1"/>
      <c r="I10955" s="1"/>
      <c r="J10955" s="1"/>
      <c r="K10955" s="1"/>
      <c r="L10955" s="1"/>
      <c r="M10955" s="1"/>
      <c r="N10955" s="1"/>
      <c r="O10955" s="3"/>
    </row>
    <row r="10956" spans="1:15" x14ac:dyDescent="0.25">
      <c r="A10956" s="1"/>
      <c r="B10956" s="1"/>
      <c r="C10956" s="1"/>
      <c r="D10956" s="1"/>
      <c r="E10956" s="1"/>
      <c r="F10956" s="1"/>
      <c r="G10956" s="1"/>
      <c r="H10956" s="1"/>
      <c r="I10956" s="1"/>
      <c r="J10956" s="1"/>
      <c r="K10956" s="1"/>
      <c r="L10956" s="1"/>
      <c r="M10956" s="1"/>
      <c r="N10956" s="1"/>
      <c r="O10956" s="3"/>
    </row>
    <row r="10957" spans="1:15" x14ac:dyDescent="0.25">
      <c r="A10957" s="1"/>
      <c r="B10957" s="1"/>
      <c r="C10957" s="1"/>
      <c r="D10957" s="1"/>
      <c r="E10957" s="1"/>
      <c r="F10957" s="1"/>
      <c r="G10957" s="1"/>
      <c r="H10957" s="1"/>
      <c r="I10957" s="1"/>
      <c r="J10957" s="1"/>
      <c r="K10957" s="1"/>
      <c r="L10957" s="1"/>
      <c r="M10957" s="1"/>
      <c r="N10957" s="1"/>
      <c r="O10957" s="3"/>
    </row>
    <row r="10958" spans="1:15" x14ac:dyDescent="0.25">
      <c r="A10958" s="1"/>
      <c r="B10958" s="1"/>
      <c r="C10958" s="1"/>
      <c r="D10958" s="1"/>
      <c r="E10958" s="1"/>
      <c r="F10958" s="1"/>
      <c r="G10958" s="1"/>
      <c r="H10958" s="1"/>
      <c r="I10958" s="1"/>
      <c r="J10958" s="1"/>
      <c r="K10958" s="1"/>
      <c r="L10958" s="1"/>
      <c r="M10958" s="1"/>
      <c r="N10958" s="1"/>
      <c r="O10958" s="3"/>
    </row>
    <row r="10959" spans="1:15" x14ac:dyDescent="0.25">
      <c r="A10959" s="1"/>
      <c r="B10959" s="1"/>
      <c r="C10959" s="1"/>
      <c r="D10959" s="1"/>
      <c r="E10959" s="1"/>
      <c r="F10959" s="1"/>
      <c r="G10959" s="1"/>
      <c r="H10959" s="1"/>
      <c r="I10959" s="1"/>
      <c r="J10959" s="1"/>
      <c r="K10959" s="1"/>
      <c r="L10959" s="1"/>
      <c r="M10959" s="1"/>
      <c r="N10959" s="1"/>
      <c r="O10959" s="3"/>
    </row>
    <row r="10960" spans="1:15" x14ac:dyDescent="0.25">
      <c r="A10960" s="1"/>
      <c r="B10960" s="1"/>
      <c r="C10960" s="1"/>
      <c r="D10960" s="1"/>
      <c r="E10960" s="1"/>
      <c r="F10960" s="1"/>
      <c r="G10960" s="1"/>
      <c r="H10960" s="1"/>
      <c r="I10960" s="1"/>
      <c r="J10960" s="1"/>
      <c r="K10960" s="1"/>
      <c r="L10960" s="1"/>
      <c r="M10960" s="1"/>
      <c r="N10960" s="1"/>
      <c r="O10960" s="3"/>
    </row>
    <row r="10961" spans="1:15" x14ac:dyDescent="0.25">
      <c r="A10961" s="1"/>
      <c r="B10961" s="1"/>
      <c r="C10961" s="1"/>
      <c r="D10961" s="1"/>
      <c r="E10961" s="1"/>
      <c r="F10961" s="1"/>
      <c r="G10961" s="1"/>
      <c r="H10961" s="1"/>
      <c r="I10961" s="1"/>
      <c r="J10961" s="1"/>
      <c r="K10961" s="1"/>
      <c r="L10961" s="1"/>
      <c r="M10961" s="1"/>
      <c r="N10961" s="1"/>
      <c r="O10961" s="3"/>
    </row>
    <row r="10962" spans="1:15" x14ac:dyDescent="0.25">
      <c r="A10962" s="1"/>
      <c r="B10962" s="1"/>
      <c r="C10962" s="1"/>
      <c r="D10962" s="1"/>
      <c r="E10962" s="1"/>
      <c r="F10962" s="1"/>
      <c r="G10962" s="1"/>
      <c r="H10962" s="1"/>
      <c r="I10962" s="1"/>
      <c r="J10962" s="1"/>
      <c r="K10962" s="1"/>
      <c r="L10962" s="1"/>
      <c r="M10962" s="1"/>
      <c r="N10962" s="1"/>
      <c r="O10962" s="3"/>
    </row>
    <row r="10963" spans="1:15" x14ac:dyDescent="0.25">
      <c r="A10963" s="1"/>
      <c r="B10963" s="1"/>
      <c r="C10963" s="1"/>
      <c r="D10963" s="1"/>
      <c r="E10963" s="1"/>
      <c r="F10963" s="1"/>
      <c r="G10963" s="1"/>
      <c r="H10963" s="1"/>
      <c r="I10963" s="1"/>
      <c r="J10963" s="1"/>
      <c r="K10963" s="1"/>
      <c r="L10963" s="1"/>
      <c r="M10963" s="1"/>
      <c r="N10963" s="1"/>
      <c r="O10963" s="3"/>
    </row>
    <row r="10964" spans="1:15" x14ac:dyDescent="0.25">
      <c r="A10964" s="1"/>
      <c r="B10964" s="1"/>
      <c r="C10964" s="1"/>
      <c r="D10964" s="1"/>
      <c r="E10964" s="1"/>
      <c r="F10964" s="1"/>
      <c r="G10964" s="1"/>
      <c r="H10964" s="1"/>
      <c r="I10964" s="1"/>
      <c r="J10964" s="1"/>
      <c r="K10964" s="1"/>
      <c r="L10964" s="1"/>
      <c r="M10964" s="1"/>
      <c r="N10964" s="1"/>
      <c r="O10964" s="3"/>
    </row>
    <row r="10965" spans="1:15" x14ac:dyDescent="0.25">
      <c r="A10965" s="1"/>
      <c r="B10965" s="1"/>
      <c r="C10965" s="1"/>
      <c r="D10965" s="1"/>
      <c r="E10965" s="1"/>
      <c r="F10965" s="1"/>
      <c r="G10965" s="1"/>
      <c r="H10965" s="1"/>
      <c r="I10965" s="1"/>
      <c r="J10965" s="1"/>
      <c r="K10965" s="1"/>
      <c r="L10965" s="1"/>
      <c r="M10965" s="1"/>
      <c r="N10965" s="1"/>
      <c r="O10965" s="3"/>
    </row>
    <row r="10966" spans="1:15" x14ac:dyDescent="0.25">
      <c r="A10966" s="1"/>
      <c r="B10966" s="1"/>
      <c r="C10966" s="1"/>
      <c r="D10966" s="1"/>
      <c r="E10966" s="1"/>
      <c r="F10966" s="1"/>
      <c r="G10966" s="1"/>
      <c r="H10966" s="1"/>
      <c r="I10966" s="1"/>
      <c r="J10966" s="1"/>
      <c r="K10966" s="1"/>
      <c r="L10966" s="1"/>
      <c r="M10966" s="1"/>
      <c r="N10966" s="1"/>
      <c r="O10966" s="3"/>
    </row>
    <row r="10967" spans="1:15" x14ac:dyDescent="0.25">
      <c r="A10967" s="1"/>
      <c r="B10967" s="1"/>
      <c r="C10967" s="1"/>
      <c r="D10967" s="1"/>
      <c r="E10967" s="1"/>
      <c r="F10967" s="1"/>
      <c r="G10967" s="1"/>
      <c r="H10967" s="1"/>
      <c r="I10967" s="1"/>
      <c r="J10967" s="1"/>
      <c r="K10967" s="1"/>
      <c r="L10967" s="1"/>
      <c r="M10967" s="1"/>
      <c r="N10967" s="1"/>
      <c r="O10967" s="3"/>
    </row>
    <row r="10968" spans="1:15" x14ac:dyDescent="0.25">
      <c r="A10968" s="1"/>
      <c r="B10968" s="1"/>
      <c r="C10968" s="1"/>
      <c r="D10968" s="1"/>
      <c r="E10968" s="1"/>
      <c r="F10968" s="1"/>
      <c r="G10968" s="1"/>
      <c r="H10968" s="1"/>
      <c r="I10968" s="1"/>
      <c r="J10968" s="1"/>
      <c r="K10968" s="1"/>
      <c r="L10968" s="1"/>
      <c r="M10968" s="1"/>
      <c r="N10968" s="1"/>
      <c r="O10968" s="3"/>
    </row>
    <row r="10969" spans="1:15" x14ac:dyDescent="0.25">
      <c r="A10969" s="1"/>
      <c r="B10969" s="1"/>
      <c r="C10969" s="1"/>
      <c r="D10969" s="1"/>
      <c r="E10969" s="1"/>
      <c r="F10969" s="1"/>
      <c r="G10969" s="1"/>
      <c r="H10969" s="1"/>
      <c r="I10969" s="1"/>
      <c r="J10969" s="1"/>
      <c r="K10969" s="1"/>
      <c r="L10969" s="1"/>
      <c r="M10969" s="1"/>
      <c r="N10969" s="1"/>
      <c r="O10969" s="3"/>
    </row>
    <row r="10970" spans="1:15" x14ac:dyDescent="0.25">
      <c r="A10970" s="1"/>
      <c r="B10970" s="1"/>
      <c r="C10970" s="1"/>
      <c r="D10970" s="1"/>
      <c r="E10970" s="1"/>
      <c r="F10970" s="1"/>
      <c r="G10970" s="1"/>
      <c r="H10970" s="1"/>
      <c r="I10970" s="1"/>
      <c r="J10970" s="1"/>
      <c r="K10970" s="1"/>
      <c r="L10970" s="1"/>
      <c r="M10970" s="1"/>
      <c r="N10970" s="1"/>
      <c r="O10970" s="3"/>
    </row>
    <row r="10971" spans="1:15" x14ac:dyDescent="0.25">
      <c r="A10971" s="1"/>
      <c r="B10971" s="1"/>
      <c r="C10971" s="1"/>
      <c r="D10971" s="1"/>
      <c r="E10971" s="1"/>
      <c r="F10971" s="1"/>
      <c r="G10971" s="1"/>
      <c r="H10971" s="1"/>
      <c r="I10971" s="1"/>
      <c r="J10971" s="1"/>
      <c r="K10971" s="1"/>
      <c r="L10971" s="1"/>
      <c r="M10971" s="1"/>
      <c r="N10971" s="1"/>
      <c r="O10971" s="3"/>
    </row>
    <row r="10972" spans="1:15" x14ac:dyDescent="0.25">
      <c r="A10972" s="1"/>
      <c r="B10972" s="1"/>
      <c r="C10972" s="1"/>
      <c r="D10972" s="1"/>
      <c r="E10972" s="1"/>
      <c r="F10972" s="1"/>
      <c r="G10972" s="1"/>
      <c r="H10972" s="1"/>
      <c r="I10972" s="1"/>
      <c r="J10972" s="1"/>
      <c r="K10972" s="1"/>
      <c r="L10972" s="1"/>
      <c r="M10972" s="1"/>
      <c r="N10972" s="1"/>
      <c r="O10972" s="3"/>
    </row>
    <row r="10973" spans="1:15" x14ac:dyDescent="0.25">
      <c r="A10973" s="1"/>
      <c r="B10973" s="1"/>
      <c r="C10973" s="1"/>
      <c r="D10973" s="1"/>
      <c r="E10973" s="1"/>
      <c r="F10973" s="1"/>
      <c r="G10973" s="1"/>
      <c r="H10973" s="1"/>
      <c r="I10973" s="1"/>
      <c r="J10973" s="1"/>
      <c r="K10973" s="1"/>
      <c r="L10973" s="1"/>
      <c r="M10973" s="1"/>
      <c r="N10973" s="1"/>
      <c r="O10973" s="3"/>
    </row>
    <row r="10974" spans="1:15" x14ac:dyDescent="0.25">
      <c r="A10974" s="1"/>
      <c r="B10974" s="1"/>
      <c r="C10974" s="1"/>
      <c r="D10974" s="1"/>
      <c r="E10974" s="1"/>
      <c r="F10974" s="1"/>
      <c r="G10974" s="1"/>
      <c r="H10974" s="1"/>
      <c r="I10974" s="1"/>
      <c r="J10974" s="1"/>
      <c r="K10974" s="1"/>
      <c r="L10974" s="1"/>
      <c r="M10974" s="1"/>
      <c r="N10974" s="1"/>
      <c r="O10974" s="3"/>
    </row>
    <row r="10975" spans="1:15" x14ac:dyDescent="0.25">
      <c r="A10975" s="1"/>
      <c r="B10975" s="1"/>
      <c r="C10975" s="1"/>
      <c r="D10975" s="1"/>
      <c r="E10975" s="1"/>
      <c r="F10975" s="1"/>
      <c r="G10975" s="1"/>
      <c r="H10975" s="1"/>
      <c r="I10975" s="1"/>
      <c r="J10975" s="1"/>
      <c r="K10975" s="1"/>
      <c r="L10975" s="1"/>
      <c r="M10975" s="1"/>
      <c r="N10975" s="1"/>
      <c r="O10975" s="3"/>
    </row>
    <row r="10976" spans="1:15" x14ac:dyDescent="0.25">
      <c r="A10976" s="1"/>
      <c r="B10976" s="1"/>
      <c r="C10976" s="1"/>
      <c r="D10976" s="1"/>
      <c r="E10976" s="1"/>
      <c r="F10976" s="1"/>
      <c r="G10976" s="1"/>
      <c r="H10976" s="1"/>
      <c r="I10976" s="1"/>
      <c r="J10976" s="1"/>
      <c r="K10976" s="1"/>
      <c r="L10976" s="1"/>
      <c r="M10976" s="1"/>
      <c r="N10976" s="1"/>
      <c r="O10976" s="3"/>
    </row>
    <row r="10977" spans="1:15" x14ac:dyDescent="0.25">
      <c r="A10977" s="1"/>
      <c r="B10977" s="1"/>
      <c r="C10977" s="1"/>
      <c r="D10977" s="1"/>
      <c r="E10977" s="1"/>
      <c r="F10977" s="1"/>
      <c r="G10977" s="1"/>
      <c r="H10977" s="1"/>
      <c r="I10977" s="1"/>
      <c r="J10977" s="1"/>
      <c r="K10977" s="1"/>
      <c r="L10977" s="1"/>
      <c r="M10977" s="1"/>
      <c r="N10977" s="1"/>
      <c r="O10977" s="3"/>
    </row>
    <row r="10978" spans="1:15" x14ac:dyDescent="0.25">
      <c r="A10978" s="1"/>
      <c r="B10978" s="1"/>
      <c r="C10978" s="1"/>
      <c r="D10978" s="1"/>
      <c r="E10978" s="1"/>
      <c r="F10978" s="1"/>
      <c r="G10978" s="1"/>
      <c r="H10978" s="1"/>
      <c r="I10978" s="1"/>
      <c r="J10978" s="1"/>
      <c r="K10978" s="1"/>
      <c r="L10978" s="1"/>
      <c r="M10978" s="1"/>
      <c r="N10978" s="1"/>
      <c r="O10978" s="3"/>
    </row>
    <row r="10979" spans="1:15" x14ac:dyDescent="0.25">
      <c r="A10979" s="1"/>
      <c r="B10979" s="1"/>
      <c r="C10979" s="1"/>
      <c r="D10979" s="1"/>
      <c r="E10979" s="1"/>
      <c r="F10979" s="1"/>
      <c r="G10979" s="1"/>
      <c r="H10979" s="1"/>
      <c r="I10979" s="1"/>
      <c r="J10979" s="1"/>
      <c r="K10979" s="1"/>
      <c r="L10979" s="1"/>
      <c r="M10979" s="1"/>
      <c r="N10979" s="1"/>
      <c r="O10979" s="3"/>
    </row>
    <row r="10980" spans="1:15" x14ac:dyDescent="0.25">
      <c r="A10980" s="1"/>
      <c r="B10980" s="1"/>
      <c r="C10980" s="1"/>
      <c r="D10980" s="1"/>
      <c r="E10980" s="1"/>
      <c r="F10980" s="1"/>
      <c r="G10980" s="1"/>
      <c r="H10980" s="1"/>
      <c r="I10980" s="1"/>
      <c r="J10980" s="1"/>
      <c r="K10980" s="1"/>
      <c r="L10980" s="1"/>
      <c r="M10980" s="1"/>
      <c r="N10980" s="1"/>
      <c r="O10980" s="3"/>
    </row>
    <row r="10981" spans="1:15" x14ac:dyDescent="0.25">
      <c r="A10981" s="1"/>
      <c r="B10981" s="1"/>
      <c r="C10981" s="1"/>
      <c r="D10981" s="1"/>
      <c r="E10981" s="1"/>
      <c r="F10981" s="1"/>
      <c r="G10981" s="1"/>
      <c r="H10981" s="1"/>
      <c r="I10981" s="1"/>
      <c r="J10981" s="1"/>
      <c r="K10981" s="1"/>
      <c r="L10981" s="1"/>
      <c r="M10981" s="1"/>
      <c r="N10981" s="1"/>
      <c r="O10981" s="3"/>
    </row>
    <row r="10982" spans="1:15" x14ac:dyDescent="0.25">
      <c r="A10982" s="1"/>
      <c r="B10982" s="1"/>
      <c r="C10982" s="1"/>
      <c r="D10982" s="1"/>
      <c r="E10982" s="1"/>
      <c r="F10982" s="1"/>
      <c r="G10982" s="1"/>
      <c r="H10982" s="1"/>
      <c r="I10982" s="1"/>
      <c r="J10982" s="1"/>
      <c r="K10982" s="1"/>
      <c r="L10982" s="1"/>
      <c r="M10982" s="1"/>
      <c r="N10982" s="1"/>
      <c r="O10982" s="3"/>
    </row>
    <row r="10983" spans="1:15" x14ac:dyDescent="0.25">
      <c r="A10983" s="1"/>
      <c r="B10983" s="1"/>
      <c r="C10983" s="1"/>
      <c r="D10983" s="1"/>
      <c r="E10983" s="1"/>
      <c r="F10983" s="1"/>
      <c r="G10983" s="1"/>
      <c r="H10983" s="1"/>
      <c r="I10983" s="1"/>
      <c r="J10983" s="1"/>
      <c r="K10983" s="1"/>
      <c r="L10983" s="1"/>
      <c r="M10983" s="1"/>
      <c r="N10983" s="1"/>
      <c r="O10983" s="3"/>
    </row>
    <row r="10984" spans="1:15" x14ac:dyDescent="0.25">
      <c r="A10984" s="1"/>
      <c r="B10984" s="1"/>
      <c r="C10984" s="1"/>
      <c r="D10984" s="1"/>
      <c r="E10984" s="1"/>
      <c r="F10984" s="1"/>
      <c r="G10984" s="1"/>
      <c r="H10984" s="1"/>
      <c r="I10984" s="1"/>
      <c r="J10984" s="1"/>
      <c r="K10984" s="1"/>
      <c r="L10984" s="1"/>
      <c r="M10984" s="1"/>
      <c r="N10984" s="1"/>
      <c r="O10984" s="3"/>
    </row>
    <row r="10985" spans="1:15" x14ac:dyDescent="0.25">
      <c r="A10985" s="1"/>
      <c r="B10985" s="1"/>
      <c r="C10985" s="1"/>
      <c r="D10985" s="1"/>
      <c r="E10985" s="1"/>
      <c r="F10985" s="1"/>
      <c r="G10985" s="1"/>
      <c r="H10985" s="1"/>
      <c r="I10985" s="1"/>
      <c r="J10985" s="1"/>
      <c r="K10985" s="1"/>
      <c r="L10985" s="1"/>
      <c r="M10985" s="1"/>
      <c r="N10985" s="1"/>
      <c r="O10985" s="3"/>
    </row>
    <row r="10986" spans="1:15" x14ac:dyDescent="0.25">
      <c r="A10986" s="1"/>
      <c r="B10986" s="1"/>
      <c r="C10986" s="1"/>
      <c r="D10986" s="1"/>
      <c r="E10986" s="1"/>
      <c r="F10986" s="1"/>
      <c r="G10986" s="1"/>
      <c r="H10986" s="1"/>
      <c r="I10986" s="1"/>
      <c r="J10986" s="1"/>
      <c r="K10986" s="1"/>
      <c r="L10986" s="1"/>
      <c r="M10986" s="1"/>
      <c r="N10986" s="1"/>
      <c r="O10986" s="3"/>
    </row>
    <row r="10987" spans="1:15" x14ac:dyDescent="0.25">
      <c r="A10987" s="1"/>
      <c r="B10987" s="1"/>
      <c r="C10987" s="1"/>
      <c r="D10987" s="1"/>
      <c r="E10987" s="1"/>
      <c r="F10987" s="1"/>
      <c r="G10987" s="1"/>
      <c r="H10987" s="1"/>
      <c r="I10987" s="1"/>
      <c r="J10987" s="1"/>
      <c r="K10987" s="1"/>
      <c r="L10987" s="1"/>
      <c r="M10987" s="1"/>
      <c r="N10987" s="1"/>
      <c r="O10987" s="3"/>
    </row>
    <row r="10988" spans="1:15" x14ac:dyDescent="0.25">
      <c r="A10988" s="1"/>
      <c r="B10988" s="1"/>
      <c r="C10988" s="1"/>
      <c r="D10988" s="1"/>
      <c r="E10988" s="1"/>
      <c r="F10988" s="1"/>
      <c r="G10988" s="1"/>
      <c r="H10988" s="1"/>
      <c r="I10988" s="1"/>
      <c r="J10988" s="1"/>
      <c r="K10988" s="1"/>
      <c r="L10988" s="1"/>
      <c r="M10988" s="1"/>
      <c r="N10988" s="1"/>
      <c r="O10988" s="3"/>
    </row>
    <row r="10989" spans="1:15" x14ac:dyDescent="0.25">
      <c r="A10989" s="1"/>
      <c r="B10989" s="1"/>
      <c r="C10989" s="1"/>
      <c r="D10989" s="1"/>
      <c r="E10989" s="1"/>
      <c r="F10989" s="1"/>
      <c r="G10989" s="1"/>
      <c r="H10989" s="1"/>
      <c r="I10989" s="1"/>
      <c r="J10989" s="1"/>
      <c r="K10989" s="1"/>
      <c r="L10989" s="1"/>
      <c r="M10989" s="1"/>
      <c r="N10989" s="1"/>
      <c r="O10989" s="3"/>
    </row>
    <row r="10990" spans="1:15" x14ac:dyDescent="0.25">
      <c r="A10990" s="1"/>
      <c r="B10990" s="1"/>
      <c r="C10990" s="1"/>
      <c r="D10990" s="1"/>
      <c r="E10990" s="1"/>
      <c r="F10990" s="1"/>
      <c r="G10990" s="1"/>
      <c r="H10990" s="1"/>
      <c r="I10990" s="1"/>
      <c r="J10990" s="1"/>
      <c r="K10990" s="1"/>
      <c r="L10990" s="1"/>
      <c r="M10990" s="1"/>
      <c r="N10990" s="1"/>
      <c r="O10990" s="3"/>
    </row>
    <row r="10991" spans="1:15" x14ac:dyDescent="0.25">
      <c r="A10991" s="1"/>
      <c r="B10991" s="1"/>
      <c r="C10991" s="1"/>
      <c r="D10991" s="1"/>
      <c r="E10991" s="1"/>
      <c r="F10991" s="1"/>
      <c r="G10991" s="1"/>
      <c r="H10991" s="1"/>
      <c r="I10991" s="1"/>
      <c r="J10991" s="1"/>
      <c r="K10991" s="1"/>
      <c r="L10991" s="1"/>
      <c r="M10991" s="1"/>
      <c r="N10991" s="1"/>
      <c r="O10991" s="3"/>
    </row>
    <row r="10992" spans="1:15" x14ac:dyDescent="0.25">
      <c r="A10992" s="1"/>
      <c r="B10992" s="1"/>
      <c r="C10992" s="1"/>
      <c r="D10992" s="1"/>
      <c r="E10992" s="1"/>
      <c r="F10992" s="1"/>
      <c r="G10992" s="1"/>
      <c r="H10992" s="1"/>
      <c r="I10992" s="1"/>
      <c r="J10992" s="1"/>
      <c r="K10992" s="1"/>
      <c r="L10992" s="1"/>
      <c r="M10992" s="1"/>
      <c r="N10992" s="1"/>
      <c r="O10992" s="3"/>
    </row>
    <row r="10993" spans="1:15" x14ac:dyDescent="0.25">
      <c r="A10993" s="1"/>
      <c r="B10993" s="1"/>
      <c r="C10993" s="1"/>
      <c r="D10993" s="1"/>
      <c r="E10993" s="1"/>
      <c r="F10993" s="1"/>
      <c r="G10993" s="1"/>
      <c r="H10993" s="1"/>
      <c r="I10993" s="1"/>
      <c r="J10993" s="1"/>
      <c r="K10993" s="1"/>
      <c r="L10993" s="1"/>
      <c r="M10993" s="1"/>
      <c r="N10993" s="1"/>
      <c r="O10993" s="3"/>
    </row>
    <row r="10994" spans="1:15" x14ac:dyDescent="0.25">
      <c r="A10994" s="1"/>
      <c r="B10994" s="1"/>
      <c r="C10994" s="1"/>
      <c r="D10994" s="1"/>
      <c r="E10994" s="1"/>
      <c r="F10994" s="1"/>
      <c r="G10994" s="1"/>
      <c r="H10994" s="1"/>
      <c r="I10994" s="1"/>
      <c r="J10994" s="1"/>
      <c r="K10994" s="1"/>
      <c r="L10994" s="1"/>
      <c r="M10994" s="1"/>
      <c r="N10994" s="1"/>
      <c r="O10994" s="3"/>
    </row>
    <row r="10995" spans="1:15" x14ac:dyDescent="0.25">
      <c r="A10995" s="1"/>
      <c r="B10995" s="1"/>
      <c r="C10995" s="1"/>
      <c r="D10995" s="1"/>
      <c r="E10995" s="1"/>
      <c r="F10995" s="1"/>
      <c r="G10995" s="1"/>
      <c r="H10995" s="1"/>
      <c r="I10995" s="1"/>
      <c r="J10995" s="1"/>
      <c r="K10995" s="1"/>
      <c r="L10995" s="1"/>
      <c r="M10995" s="1"/>
      <c r="N10995" s="1"/>
      <c r="O10995" s="3"/>
    </row>
    <row r="10996" spans="1:15" x14ac:dyDescent="0.25">
      <c r="A10996" s="1"/>
      <c r="B10996" s="1"/>
      <c r="C10996" s="1"/>
      <c r="D10996" s="1"/>
      <c r="E10996" s="1"/>
      <c r="F10996" s="1"/>
      <c r="G10996" s="1"/>
      <c r="H10996" s="1"/>
      <c r="I10996" s="1"/>
      <c r="J10996" s="1"/>
      <c r="K10996" s="1"/>
      <c r="L10996" s="1"/>
      <c r="M10996" s="1"/>
      <c r="N10996" s="1"/>
      <c r="O10996" s="3"/>
    </row>
    <row r="10997" spans="1:15" x14ac:dyDescent="0.25">
      <c r="A10997" s="1"/>
      <c r="B10997" s="1"/>
      <c r="C10997" s="1"/>
      <c r="D10997" s="1"/>
      <c r="E10997" s="1"/>
      <c r="F10997" s="1"/>
      <c r="G10997" s="1"/>
      <c r="H10997" s="1"/>
      <c r="I10997" s="1"/>
      <c r="J10997" s="1"/>
      <c r="K10997" s="1"/>
      <c r="L10997" s="1"/>
      <c r="M10997" s="1"/>
      <c r="N10997" s="1"/>
      <c r="O10997" s="3"/>
    </row>
    <row r="10998" spans="1:15" x14ac:dyDescent="0.25">
      <c r="A10998" s="1"/>
      <c r="B10998" s="1"/>
      <c r="C10998" s="1"/>
      <c r="D10998" s="1"/>
      <c r="E10998" s="1"/>
      <c r="F10998" s="1"/>
      <c r="G10998" s="1"/>
      <c r="H10998" s="1"/>
      <c r="I10998" s="1"/>
      <c r="J10998" s="1"/>
      <c r="K10998" s="1"/>
      <c r="L10998" s="1"/>
      <c r="M10998" s="1"/>
      <c r="N10998" s="1"/>
      <c r="O10998" s="3"/>
    </row>
    <row r="10999" spans="1:15" x14ac:dyDescent="0.25">
      <c r="A10999" s="1"/>
      <c r="B10999" s="1"/>
      <c r="C10999" s="1"/>
      <c r="D10999" s="1"/>
      <c r="E10999" s="1"/>
      <c r="F10999" s="1"/>
      <c r="G10999" s="1"/>
      <c r="H10999" s="1"/>
      <c r="I10999" s="1"/>
      <c r="J10999" s="1"/>
      <c r="K10999" s="1"/>
      <c r="L10999" s="1"/>
      <c r="M10999" s="1"/>
      <c r="N10999" s="1"/>
      <c r="O10999" s="3"/>
    </row>
    <row r="11000" spans="1:15" x14ac:dyDescent="0.25">
      <c r="A11000" s="1"/>
      <c r="B11000" s="1"/>
      <c r="C11000" s="1"/>
      <c r="D11000" s="1"/>
      <c r="E11000" s="1"/>
      <c r="F11000" s="1"/>
      <c r="G11000" s="1"/>
      <c r="H11000" s="1"/>
      <c r="I11000" s="1"/>
      <c r="J11000" s="1"/>
      <c r="K11000" s="1"/>
      <c r="L11000" s="1"/>
      <c r="M11000" s="1"/>
      <c r="N11000" s="1"/>
      <c r="O11000" s="3"/>
    </row>
    <row r="11001" spans="1:15" x14ac:dyDescent="0.25">
      <c r="A11001" s="1"/>
      <c r="B11001" s="1"/>
      <c r="C11001" s="1"/>
      <c r="D11001" s="1"/>
      <c r="E11001" s="1"/>
      <c r="F11001" s="1"/>
      <c r="G11001" s="1"/>
      <c r="H11001" s="1"/>
      <c r="I11001" s="1"/>
      <c r="J11001" s="1"/>
      <c r="K11001" s="1"/>
      <c r="L11001" s="1"/>
      <c r="M11001" s="1"/>
      <c r="N11001" s="1"/>
      <c r="O11001" s="3"/>
    </row>
    <row r="11002" spans="1:15" x14ac:dyDescent="0.25">
      <c r="A11002" s="1"/>
      <c r="B11002" s="1"/>
      <c r="C11002" s="1"/>
      <c r="D11002" s="1"/>
      <c r="E11002" s="1"/>
      <c r="F11002" s="1"/>
      <c r="G11002" s="1"/>
      <c r="H11002" s="1"/>
      <c r="I11002" s="1"/>
      <c r="J11002" s="1"/>
      <c r="K11002" s="1"/>
      <c r="L11002" s="1"/>
      <c r="M11002" s="1"/>
      <c r="N11002" s="1"/>
      <c r="O11002" s="3"/>
    </row>
    <row r="11003" spans="1:15" x14ac:dyDescent="0.25">
      <c r="A11003" s="1"/>
      <c r="B11003" s="1"/>
      <c r="C11003" s="1"/>
      <c r="D11003" s="1"/>
      <c r="E11003" s="1"/>
      <c r="F11003" s="1"/>
      <c r="G11003" s="1"/>
      <c r="H11003" s="1"/>
      <c r="I11003" s="1"/>
      <c r="J11003" s="1"/>
      <c r="K11003" s="1"/>
      <c r="L11003" s="1"/>
      <c r="M11003" s="1"/>
      <c r="N11003" s="1"/>
      <c r="O11003" s="3"/>
    </row>
    <row r="11004" spans="1:15" x14ac:dyDescent="0.25">
      <c r="A11004" s="1"/>
      <c r="B11004" s="1"/>
      <c r="C11004" s="1"/>
      <c r="D11004" s="1"/>
      <c r="E11004" s="1"/>
      <c r="F11004" s="1"/>
      <c r="G11004" s="1"/>
      <c r="H11004" s="1"/>
      <c r="I11004" s="1"/>
      <c r="J11004" s="1"/>
      <c r="K11004" s="1"/>
      <c r="L11004" s="1"/>
      <c r="M11004" s="1"/>
      <c r="N11004" s="1"/>
      <c r="O11004" s="3"/>
    </row>
    <row r="11005" spans="1:15" x14ac:dyDescent="0.25">
      <c r="A11005" s="1"/>
      <c r="B11005" s="1"/>
      <c r="C11005" s="1"/>
      <c r="D11005" s="1"/>
      <c r="E11005" s="1"/>
      <c r="F11005" s="1"/>
      <c r="G11005" s="1"/>
      <c r="H11005" s="1"/>
      <c r="I11005" s="1"/>
      <c r="J11005" s="1"/>
      <c r="K11005" s="1"/>
      <c r="L11005" s="1"/>
      <c r="M11005" s="1"/>
      <c r="N11005" s="1"/>
      <c r="O11005" s="3"/>
    </row>
    <row r="11006" spans="1:15" x14ac:dyDescent="0.25">
      <c r="A11006" s="1"/>
      <c r="B11006" s="1"/>
      <c r="C11006" s="1"/>
      <c r="D11006" s="1"/>
      <c r="E11006" s="1"/>
      <c r="F11006" s="1"/>
      <c r="G11006" s="1"/>
      <c r="H11006" s="1"/>
      <c r="I11006" s="1"/>
      <c r="J11006" s="1"/>
      <c r="K11006" s="1"/>
      <c r="L11006" s="1"/>
      <c r="M11006" s="1"/>
      <c r="N11006" s="1"/>
      <c r="O11006" s="3"/>
    </row>
    <row r="11007" spans="1:15" x14ac:dyDescent="0.25">
      <c r="A11007" s="1"/>
      <c r="B11007" s="1"/>
      <c r="C11007" s="1"/>
      <c r="D11007" s="1"/>
      <c r="E11007" s="1"/>
      <c r="F11007" s="1"/>
      <c r="G11007" s="1"/>
      <c r="H11007" s="1"/>
      <c r="I11007" s="1"/>
      <c r="J11007" s="1"/>
      <c r="K11007" s="1"/>
      <c r="L11007" s="1"/>
      <c r="M11007" s="1"/>
      <c r="N11007" s="1"/>
      <c r="O11007" s="3"/>
    </row>
    <row r="11008" spans="1:15" x14ac:dyDescent="0.25">
      <c r="A11008" s="1"/>
      <c r="B11008" s="1"/>
      <c r="C11008" s="1"/>
      <c r="D11008" s="1"/>
      <c r="E11008" s="1"/>
      <c r="F11008" s="1"/>
      <c r="G11008" s="1"/>
      <c r="H11008" s="1"/>
      <c r="I11008" s="1"/>
      <c r="J11008" s="1"/>
      <c r="K11008" s="1"/>
      <c r="L11008" s="1"/>
      <c r="M11008" s="1"/>
      <c r="N11008" s="1"/>
      <c r="O11008" s="3"/>
    </row>
    <row r="11009" spans="1:15" x14ac:dyDescent="0.25">
      <c r="A11009" s="1"/>
      <c r="B11009" s="1"/>
      <c r="C11009" s="1"/>
      <c r="D11009" s="1"/>
      <c r="E11009" s="1"/>
      <c r="F11009" s="1"/>
      <c r="G11009" s="1"/>
      <c r="H11009" s="1"/>
      <c r="I11009" s="1"/>
      <c r="J11009" s="1"/>
      <c r="K11009" s="1"/>
      <c r="L11009" s="1"/>
      <c r="M11009" s="1"/>
      <c r="N11009" s="1"/>
      <c r="O11009" s="3"/>
    </row>
    <row r="11010" spans="1:15" x14ac:dyDescent="0.25">
      <c r="A11010" s="1"/>
      <c r="B11010" s="1"/>
      <c r="C11010" s="1"/>
      <c r="D11010" s="1"/>
      <c r="E11010" s="1"/>
      <c r="F11010" s="1"/>
      <c r="G11010" s="1"/>
      <c r="H11010" s="1"/>
      <c r="I11010" s="1"/>
      <c r="J11010" s="1"/>
      <c r="K11010" s="1"/>
      <c r="L11010" s="1"/>
      <c r="M11010" s="1"/>
      <c r="N11010" s="1"/>
      <c r="O11010" s="3"/>
    </row>
    <row r="11011" spans="1:15" x14ac:dyDescent="0.25">
      <c r="A11011" s="1"/>
      <c r="B11011" s="1"/>
      <c r="C11011" s="1"/>
      <c r="D11011" s="1"/>
      <c r="E11011" s="1"/>
      <c r="F11011" s="1"/>
      <c r="G11011" s="1"/>
      <c r="H11011" s="1"/>
      <c r="I11011" s="1"/>
      <c r="J11011" s="1"/>
      <c r="K11011" s="1"/>
      <c r="L11011" s="1"/>
      <c r="M11011" s="1"/>
      <c r="N11011" s="1"/>
      <c r="O11011" s="3"/>
    </row>
    <row r="11012" spans="1:15" x14ac:dyDescent="0.25">
      <c r="A11012" s="1"/>
      <c r="B11012" s="1"/>
      <c r="C11012" s="1"/>
      <c r="D11012" s="1"/>
      <c r="E11012" s="1"/>
      <c r="F11012" s="1"/>
      <c r="G11012" s="1"/>
      <c r="H11012" s="1"/>
      <c r="I11012" s="1"/>
      <c r="J11012" s="1"/>
      <c r="K11012" s="1"/>
      <c r="L11012" s="1"/>
      <c r="M11012" s="1"/>
      <c r="N11012" s="1"/>
      <c r="O11012" s="3"/>
    </row>
    <row r="11013" spans="1:15" x14ac:dyDescent="0.25">
      <c r="A11013" s="1"/>
      <c r="B11013" s="1"/>
      <c r="C11013" s="1"/>
      <c r="D11013" s="1"/>
      <c r="E11013" s="1"/>
      <c r="F11013" s="1"/>
      <c r="G11013" s="1"/>
      <c r="H11013" s="1"/>
      <c r="I11013" s="1"/>
      <c r="J11013" s="1"/>
      <c r="K11013" s="1"/>
      <c r="L11013" s="1"/>
      <c r="M11013" s="1"/>
      <c r="N11013" s="1"/>
      <c r="O11013" s="3"/>
    </row>
    <row r="11014" spans="1:15" x14ac:dyDescent="0.25">
      <c r="A11014" s="1"/>
      <c r="B11014" s="1"/>
      <c r="C11014" s="1"/>
      <c r="D11014" s="1"/>
      <c r="E11014" s="1"/>
      <c r="F11014" s="1"/>
      <c r="G11014" s="1"/>
      <c r="H11014" s="1"/>
      <c r="I11014" s="1"/>
      <c r="J11014" s="1"/>
      <c r="K11014" s="1"/>
      <c r="L11014" s="1"/>
      <c r="M11014" s="1"/>
      <c r="N11014" s="1"/>
      <c r="O11014" s="3"/>
    </row>
    <row r="11015" spans="1:15" x14ac:dyDescent="0.25">
      <c r="A11015" s="1"/>
      <c r="B11015" s="1"/>
      <c r="C11015" s="1"/>
      <c r="D11015" s="1"/>
      <c r="E11015" s="1"/>
      <c r="F11015" s="1"/>
      <c r="G11015" s="1"/>
      <c r="H11015" s="1"/>
      <c r="I11015" s="1"/>
      <c r="J11015" s="1"/>
      <c r="K11015" s="1"/>
      <c r="L11015" s="1"/>
      <c r="M11015" s="1"/>
      <c r="N11015" s="1"/>
      <c r="O11015" s="3"/>
    </row>
    <row r="11016" spans="1:15" x14ac:dyDescent="0.25">
      <c r="A11016" s="1"/>
      <c r="B11016" s="1"/>
      <c r="C11016" s="1"/>
      <c r="D11016" s="1"/>
      <c r="E11016" s="1"/>
      <c r="F11016" s="1"/>
      <c r="G11016" s="1"/>
      <c r="H11016" s="1"/>
      <c r="I11016" s="1"/>
      <c r="J11016" s="1"/>
      <c r="K11016" s="1"/>
      <c r="L11016" s="1"/>
      <c r="M11016" s="1"/>
      <c r="N11016" s="1"/>
      <c r="O11016" s="3"/>
    </row>
    <row r="11017" spans="1:15" x14ac:dyDescent="0.25">
      <c r="A11017" s="1"/>
      <c r="B11017" s="1"/>
      <c r="C11017" s="1"/>
      <c r="D11017" s="1"/>
      <c r="E11017" s="1"/>
      <c r="F11017" s="1"/>
      <c r="G11017" s="1"/>
      <c r="H11017" s="1"/>
      <c r="I11017" s="1"/>
      <c r="J11017" s="1"/>
      <c r="K11017" s="1"/>
      <c r="L11017" s="1"/>
      <c r="M11017" s="1"/>
      <c r="N11017" s="1"/>
      <c r="O11017" s="3"/>
    </row>
    <row r="11018" spans="1:15" x14ac:dyDescent="0.25">
      <c r="A11018" s="1"/>
      <c r="B11018" s="1"/>
      <c r="C11018" s="1"/>
      <c r="D11018" s="1"/>
      <c r="E11018" s="1"/>
      <c r="F11018" s="1"/>
      <c r="G11018" s="1"/>
      <c r="H11018" s="1"/>
      <c r="I11018" s="1"/>
      <c r="J11018" s="1"/>
      <c r="K11018" s="1"/>
      <c r="L11018" s="1"/>
      <c r="M11018" s="1"/>
      <c r="N11018" s="1"/>
      <c r="O11018" s="3"/>
    </row>
    <row r="11019" spans="1:15" x14ac:dyDescent="0.25">
      <c r="A11019" s="1"/>
      <c r="B11019" s="1"/>
      <c r="C11019" s="1"/>
      <c r="D11019" s="1"/>
      <c r="E11019" s="1"/>
      <c r="F11019" s="1"/>
      <c r="G11019" s="1"/>
      <c r="H11019" s="1"/>
      <c r="I11019" s="1"/>
      <c r="J11019" s="1"/>
      <c r="K11019" s="1"/>
      <c r="L11019" s="1"/>
      <c r="M11019" s="1"/>
      <c r="N11019" s="1"/>
      <c r="O11019" s="3"/>
    </row>
    <row r="11020" spans="1:15" x14ac:dyDescent="0.25">
      <c r="A11020" s="1"/>
      <c r="B11020" s="1"/>
      <c r="C11020" s="1"/>
      <c r="D11020" s="1"/>
      <c r="E11020" s="1"/>
      <c r="F11020" s="1"/>
      <c r="G11020" s="1"/>
      <c r="H11020" s="1"/>
      <c r="I11020" s="1"/>
      <c r="J11020" s="1"/>
      <c r="K11020" s="1"/>
      <c r="L11020" s="1"/>
      <c r="M11020" s="1"/>
      <c r="N11020" s="1"/>
      <c r="O11020" s="3"/>
    </row>
    <row r="11021" spans="1:15" x14ac:dyDescent="0.25">
      <c r="A11021" s="1"/>
      <c r="B11021" s="1"/>
      <c r="C11021" s="1"/>
      <c r="D11021" s="1"/>
      <c r="E11021" s="1"/>
      <c r="F11021" s="1"/>
      <c r="G11021" s="1"/>
      <c r="H11021" s="1"/>
      <c r="I11021" s="1"/>
      <c r="J11021" s="1"/>
      <c r="K11021" s="1"/>
      <c r="L11021" s="1"/>
      <c r="M11021" s="1"/>
      <c r="N11021" s="1"/>
      <c r="O11021" s="3"/>
    </row>
    <row r="11022" spans="1:15" x14ac:dyDescent="0.25">
      <c r="A11022" s="1"/>
      <c r="B11022" s="1"/>
      <c r="C11022" s="1"/>
      <c r="D11022" s="1"/>
      <c r="E11022" s="1"/>
      <c r="F11022" s="1"/>
      <c r="G11022" s="1"/>
      <c r="H11022" s="1"/>
      <c r="I11022" s="1"/>
      <c r="J11022" s="1"/>
      <c r="K11022" s="1"/>
      <c r="L11022" s="1"/>
      <c r="M11022" s="1"/>
      <c r="N11022" s="1"/>
      <c r="O11022" s="3"/>
    </row>
    <row r="11023" spans="1:15" x14ac:dyDescent="0.25">
      <c r="A11023" s="1"/>
      <c r="B11023" s="1"/>
      <c r="C11023" s="1"/>
      <c r="D11023" s="1"/>
      <c r="E11023" s="1"/>
      <c r="F11023" s="1"/>
      <c r="G11023" s="1"/>
      <c r="H11023" s="1"/>
      <c r="I11023" s="1"/>
      <c r="J11023" s="1"/>
      <c r="K11023" s="1"/>
      <c r="L11023" s="1"/>
      <c r="M11023" s="1"/>
      <c r="N11023" s="1"/>
      <c r="O11023" s="3"/>
    </row>
    <row r="11024" spans="1:15" x14ac:dyDescent="0.25">
      <c r="A11024" s="1"/>
      <c r="B11024" s="1"/>
      <c r="C11024" s="1"/>
      <c r="D11024" s="1"/>
      <c r="E11024" s="1"/>
      <c r="F11024" s="1"/>
      <c r="G11024" s="1"/>
      <c r="H11024" s="1"/>
      <c r="I11024" s="1"/>
      <c r="J11024" s="1"/>
      <c r="K11024" s="1"/>
      <c r="L11024" s="1"/>
      <c r="M11024" s="1"/>
      <c r="N11024" s="1"/>
      <c r="O11024" s="3"/>
    </row>
    <row r="11025" spans="1:15" x14ac:dyDescent="0.25">
      <c r="A11025" s="1"/>
      <c r="B11025" s="1"/>
      <c r="C11025" s="1"/>
      <c r="D11025" s="1"/>
      <c r="E11025" s="1"/>
      <c r="F11025" s="1"/>
      <c r="G11025" s="1"/>
      <c r="H11025" s="1"/>
      <c r="I11025" s="1"/>
      <c r="J11025" s="1"/>
      <c r="K11025" s="1"/>
      <c r="L11025" s="1"/>
      <c r="M11025" s="1"/>
      <c r="N11025" s="1"/>
      <c r="O11025" s="3"/>
    </row>
    <row r="11026" spans="1:15" x14ac:dyDescent="0.25">
      <c r="A11026" s="1"/>
      <c r="B11026" s="1"/>
      <c r="C11026" s="1"/>
      <c r="D11026" s="1"/>
      <c r="E11026" s="1"/>
      <c r="F11026" s="1"/>
      <c r="G11026" s="1"/>
      <c r="H11026" s="1"/>
      <c r="I11026" s="1"/>
      <c r="J11026" s="1"/>
      <c r="K11026" s="1"/>
      <c r="L11026" s="1"/>
      <c r="M11026" s="1"/>
      <c r="N11026" s="1"/>
      <c r="O11026" s="3"/>
    </row>
    <row r="11027" spans="1:15" x14ac:dyDescent="0.25">
      <c r="A11027" s="1"/>
      <c r="B11027" s="1"/>
      <c r="C11027" s="1"/>
      <c r="D11027" s="1"/>
      <c r="E11027" s="1"/>
      <c r="F11027" s="1"/>
      <c r="G11027" s="1"/>
      <c r="H11027" s="1"/>
      <c r="I11027" s="1"/>
      <c r="J11027" s="1"/>
      <c r="K11027" s="1"/>
      <c r="L11027" s="1"/>
      <c r="M11027" s="1"/>
      <c r="N11027" s="1"/>
      <c r="O11027" s="3"/>
    </row>
    <row r="11028" spans="1:15" x14ac:dyDescent="0.25">
      <c r="A11028" s="1"/>
      <c r="B11028" s="1"/>
      <c r="C11028" s="1"/>
      <c r="D11028" s="1"/>
      <c r="E11028" s="1"/>
      <c r="F11028" s="1"/>
      <c r="G11028" s="1"/>
      <c r="H11028" s="1"/>
      <c r="I11028" s="1"/>
      <c r="J11028" s="1"/>
      <c r="K11028" s="1"/>
      <c r="L11028" s="1"/>
      <c r="M11028" s="1"/>
      <c r="N11028" s="1"/>
      <c r="O11028" s="3"/>
    </row>
    <row r="11029" spans="1:15" x14ac:dyDescent="0.25">
      <c r="A11029" s="1"/>
      <c r="B11029" s="1"/>
      <c r="C11029" s="1"/>
      <c r="D11029" s="1"/>
      <c r="E11029" s="1"/>
      <c r="F11029" s="1"/>
      <c r="G11029" s="1"/>
      <c r="H11029" s="1"/>
      <c r="I11029" s="1"/>
      <c r="J11029" s="1"/>
      <c r="K11029" s="1"/>
      <c r="L11029" s="1"/>
      <c r="M11029" s="1"/>
      <c r="N11029" s="1"/>
      <c r="O11029" s="3"/>
    </row>
    <row r="11030" spans="1:15" x14ac:dyDescent="0.25">
      <c r="A11030" s="1"/>
      <c r="B11030" s="1"/>
      <c r="C11030" s="1"/>
      <c r="D11030" s="1"/>
      <c r="E11030" s="1"/>
      <c r="F11030" s="1"/>
      <c r="G11030" s="1"/>
      <c r="H11030" s="1"/>
      <c r="I11030" s="1"/>
      <c r="J11030" s="1"/>
      <c r="K11030" s="1"/>
      <c r="L11030" s="1"/>
      <c r="M11030" s="1"/>
      <c r="N11030" s="1"/>
      <c r="O11030" s="3"/>
    </row>
    <row r="11031" spans="1:15" x14ac:dyDescent="0.25">
      <c r="A11031" s="1"/>
      <c r="B11031" s="1"/>
      <c r="C11031" s="1"/>
      <c r="D11031" s="1"/>
      <c r="E11031" s="1"/>
      <c r="F11031" s="1"/>
      <c r="G11031" s="1"/>
      <c r="H11031" s="1"/>
      <c r="I11031" s="1"/>
      <c r="J11031" s="1"/>
      <c r="K11031" s="1"/>
      <c r="L11031" s="1"/>
      <c r="M11031" s="1"/>
      <c r="N11031" s="1"/>
      <c r="O11031" s="3"/>
    </row>
    <row r="11032" spans="1:15" x14ac:dyDescent="0.25">
      <c r="A11032" s="1"/>
      <c r="B11032" s="1"/>
      <c r="C11032" s="1"/>
      <c r="D11032" s="1"/>
      <c r="E11032" s="1"/>
      <c r="F11032" s="1"/>
      <c r="G11032" s="1"/>
      <c r="H11032" s="1"/>
      <c r="I11032" s="1"/>
      <c r="J11032" s="1"/>
      <c r="K11032" s="1"/>
      <c r="L11032" s="1"/>
      <c r="M11032" s="1"/>
      <c r="N11032" s="1"/>
      <c r="O11032" s="3"/>
    </row>
    <row r="11033" spans="1:15" x14ac:dyDescent="0.25">
      <c r="A11033" s="1"/>
      <c r="B11033" s="1"/>
      <c r="C11033" s="1"/>
      <c r="D11033" s="1"/>
      <c r="E11033" s="1"/>
      <c r="F11033" s="1"/>
      <c r="G11033" s="1"/>
      <c r="H11033" s="1"/>
      <c r="I11033" s="1"/>
      <c r="J11033" s="1"/>
      <c r="K11033" s="1"/>
      <c r="L11033" s="1"/>
      <c r="M11033" s="1"/>
      <c r="N11033" s="1"/>
      <c r="O11033" s="3"/>
    </row>
    <row r="11034" spans="1:15" x14ac:dyDescent="0.25">
      <c r="A11034" s="1"/>
      <c r="B11034" s="1"/>
      <c r="C11034" s="1"/>
      <c r="D11034" s="1"/>
      <c r="E11034" s="1"/>
      <c r="F11034" s="1"/>
      <c r="G11034" s="1"/>
      <c r="H11034" s="1"/>
      <c r="I11034" s="1"/>
      <c r="J11034" s="1"/>
      <c r="K11034" s="1"/>
      <c r="L11034" s="1"/>
      <c r="M11034" s="1"/>
      <c r="N11034" s="1"/>
      <c r="O11034" s="3"/>
    </row>
    <row r="11035" spans="1:15" x14ac:dyDescent="0.25">
      <c r="A11035" s="1"/>
      <c r="B11035" s="1"/>
      <c r="C11035" s="1"/>
      <c r="D11035" s="1"/>
      <c r="E11035" s="1"/>
      <c r="F11035" s="1"/>
      <c r="G11035" s="1"/>
      <c r="H11035" s="1"/>
      <c r="I11035" s="1"/>
      <c r="J11035" s="1"/>
      <c r="K11035" s="1"/>
      <c r="L11035" s="1"/>
      <c r="M11035" s="1"/>
      <c r="N11035" s="1"/>
      <c r="O11035" s="3"/>
    </row>
    <row r="11036" spans="1:15" x14ac:dyDescent="0.25">
      <c r="A11036" s="1"/>
      <c r="B11036" s="1"/>
      <c r="C11036" s="1"/>
      <c r="D11036" s="1"/>
      <c r="E11036" s="1"/>
      <c r="F11036" s="1"/>
      <c r="G11036" s="1"/>
      <c r="H11036" s="1"/>
      <c r="I11036" s="1"/>
      <c r="J11036" s="1"/>
      <c r="K11036" s="1"/>
      <c r="L11036" s="1"/>
      <c r="M11036" s="1"/>
      <c r="N11036" s="1"/>
      <c r="O11036" s="3"/>
    </row>
    <row r="11037" spans="1:15" x14ac:dyDescent="0.25">
      <c r="A11037" s="1"/>
      <c r="B11037" s="1"/>
      <c r="C11037" s="1"/>
      <c r="D11037" s="1"/>
      <c r="E11037" s="1"/>
      <c r="F11037" s="1"/>
      <c r="G11037" s="1"/>
      <c r="H11037" s="1"/>
      <c r="I11037" s="1"/>
      <c r="J11037" s="1"/>
      <c r="K11037" s="1"/>
      <c r="L11037" s="1"/>
      <c r="M11037" s="1"/>
      <c r="N11037" s="1"/>
      <c r="O11037" s="3"/>
    </row>
    <row r="11038" spans="1:15" x14ac:dyDescent="0.25">
      <c r="A11038" s="1"/>
      <c r="B11038" s="1"/>
      <c r="C11038" s="1"/>
      <c r="D11038" s="1"/>
      <c r="E11038" s="1"/>
      <c r="F11038" s="1"/>
      <c r="G11038" s="1"/>
      <c r="H11038" s="1"/>
      <c r="I11038" s="1"/>
      <c r="J11038" s="1"/>
      <c r="K11038" s="1"/>
      <c r="L11038" s="1"/>
      <c r="M11038" s="1"/>
      <c r="N11038" s="1"/>
      <c r="O11038" s="3"/>
    </row>
    <row r="11039" spans="1:15" x14ac:dyDescent="0.25">
      <c r="A11039" s="1"/>
      <c r="B11039" s="1"/>
      <c r="C11039" s="1"/>
      <c r="D11039" s="1"/>
      <c r="E11039" s="1"/>
      <c r="F11039" s="1"/>
      <c r="G11039" s="1"/>
      <c r="H11039" s="1"/>
      <c r="I11039" s="1"/>
      <c r="J11039" s="1"/>
      <c r="K11039" s="1"/>
      <c r="L11039" s="1"/>
      <c r="M11039" s="1"/>
      <c r="N11039" s="1"/>
      <c r="O11039" s="3"/>
    </row>
    <row r="11040" spans="1:15" x14ac:dyDescent="0.25">
      <c r="A11040" s="1"/>
      <c r="B11040" s="1"/>
      <c r="C11040" s="1"/>
      <c r="D11040" s="1"/>
      <c r="E11040" s="1"/>
      <c r="F11040" s="1"/>
      <c r="G11040" s="1"/>
      <c r="H11040" s="1"/>
      <c r="I11040" s="1"/>
      <c r="J11040" s="1"/>
      <c r="K11040" s="1"/>
      <c r="L11040" s="1"/>
      <c r="M11040" s="1"/>
      <c r="N11040" s="1"/>
      <c r="O11040" s="3"/>
    </row>
    <row r="11041" spans="1:15" x14ac:dyDescent="0.25">
      <c r="A11041" s="1"/>
      <c r="B11041" s="1"/>
      <c r="C11041" s="1"/>
      <c r="D11041" s="1"/>
      <c r="E11041" s="1"/>
      <c r="F11041" s="1"/>
      <c r="G11041" s="1"/>
      <c r="H11041" s="1"/>
      <c r="I11041" s="1"/>
      <c r="J11041" s="1"/>
      <c r="K11041" s="1"/>
      <c r="L11041" s="1"/>
      <c r="M11041" s="1"/>
      <c r="N11041" s="1"/>
      <c r="O11041" s="3"/>
    </row>
    <row r="11042" spans="1:15" x14ac:dyDescent="0.25">
      <c r="A11042" s="1"/>
      <c r="B11042" s="1"/>
      <c r="C11042" s="1"/>
      <c r="D11042" s="1"/>
      <c r="E11042" s="1"/>
      <c r="F11042" s="1"/>
      <c r="G11042" s="1"/>
      <c r="H11042" s="1"/>
      <c r="I11042" s="1"/>
      <c r="J11042" s="1"/>
      <c r="K11042" s="1"/>
      <c r="L11042" s="1"/>
      <c r="M11042" s="1"/>
      <c r="N11042" s="1"/>
      <c r="O11042" s="3"/>
    </row>
    <row r="11043" spans="1:15" x14ac:dyDescent="0.25">
      <c r="A11043" s="1"/>
      <c r="B11043" s="1"/>
      <c r="C11043" s="1"/>
      <c r="D11043" s="1"/>
      <c r="E11043" s="1"/>
      <c r="F11043" s="1"/>
      <c r="G11043" s="1"/>
      <c r="H11043" s="1"/>
      <c r="I11043" s="1"/>
      <c r="J11043" s="1"/>
      <c r="K11043" s="1"/>
      <c r="L11043" s="1"/>
      <c r="M11043" s="1"/>
      <c r="N11043" s="1"/>
      <c r="O11043" s="3"/>
    </row>
    <row r="11044" spans="1:15" x14ac:dyDescent="0.25">
      <c r="A11044" s="1"/>
      <c r="B11044" s="1"/>
      <c r="C11044" s="1"/>
      <c r="D11044" s="1"/>
      <c r="E11044" s="1"/>
      <c r="F11044" s="1"/>
      <c r="G11044" s="1"/>
      <c r="H11044" s="1"/>
      <c r="I11044" s="1"/>
      <c r="J11044" s="1"/>
      <c r="K11044" s="1"/>
      <c r="L11044" s="1"/>
      <c r="M11044" s="1"/>
      <c r="N11044" s="1"/>
      <c r="O11044" s="3"/>
    </row>
    <row r="11045" spans="1:15" x14ac:dyDescent="0.25">
      <c r="A11045" s="1"/>
      <c r="B11045" s="1"/>
      <c r="C11045" s="1"/>
      <c r="D11045" s="1"/>
      <c r="E11045" s="1"/>
      <c r="F11045" s="1"/>
      <c r="G11045" s="1"/>
      <c r="H11045" s="1"/>
      <c r="I11045" s="1"/>
      <c r="J11045" s="1"/>
      <c r="K11045" s="1"/>
      <c r="L11045" s="1"/>
      <c r="M11045" s="1"/>
      <c r="N11045" s="1"/>
      <c r="O11045" s="3"/>
    </row>
    <row r="11046" spans="1:15" x14ac:dyDescent="0.25">
      <c r="A11046" s="1"/>
      <c r="B11046" s="1"/>
      <c r="C11046" s="1"/>
      <c r="D11046" s="1"/>
      <c r="E11046" s="1"/>
      <c r="F11046" s="1"/>
      <c r="G11046" s="1"/>
      <c r="H11046" s="1"/>
      <c r="I11046" s="1"/>
      <c r="J11046" s="1"/>
      <c r="K11046" s="1"/>
      <c r="L11046" s="1"/>
      <c r="M11046" s="1"/>
      <c r="N11046" s="1"/>
      <c r="O11046" s="3"/>
    </row>
    <row r="11047" spans="1:15" x14ac:dyDescent="0.25">
      <c r="A11047" s="1"/>
      <c r="B11047" s="1"/>
      <c r="C11047" s="1"/>
      <c r="D11047" s="1"/>
      <c r="E11047" s="1"/>
      <c r="F11047" s="1"/>
      <c r="G11047" s="1"/>
      <c r="H11047" s="1"/>
      <c r="I11047" s="1"/>
      <c r="J11047" s="1"/>
      <c r="K11047" s="1"/>
      <c r="L11047" s="1"/>
      <c r="M11047" s="1"/>
      <c r="N11047" s="1"/>
      <c r="O11047" s="3"/>
    </row>
    <row r="11048" spans="1:15" x14ac:dyDescent="0.25">
      <c r="A11048" s="1"/>
      <c r="B11048" s="1"/>
      <c r="C11048" s="1"/>
      <c r="D11048" s="1"/>
      <c r="E11048" s="1"/>
      <c r="F11048" s="1"/>
      <c r="G11048" s="1"/>
      <c r="H11048" s="1"/>
      <c r="I11048" s="1"/>
      <c r="J11048" s="1"/>
      <c r="K11048" s="1"/>
      <c r="L11048" s="1"/>
      <c r="M11048" s="1"/>
      <c r="N11048" s="1"/>
      <c r="O11048" s="3"/>
    </row>
    <row r="11049" spans="1:15" x14ac:dyDescent="0.25">
      <c r="A11049" s="1"/>
      <c r="B11049" s="1"/>
      <c r="C11049" s="1"/>
      <c r="D11049" s="1"/>
      <c r="E11049" s="1"/>
      <c r="F11049" s="1"/>
      <c r="G11049" s="1"/>
      <c r="H11049" s="1"/>
      <c r="I11049" s="1"/>
      <c r="J11049" s="1"/>
      <c r="K11049" s="1"/>
      <c r="L11049" s="1"/>
      <c r="M11049" s="1"/>
      <c r="N11049" s="1"/>
      <c r="O11049" s="3"/>
    </row>
    <row r="11050" spans="1:15" x14ac:dyDescent="0.25">
      <c r="A11050" s="1"/>
      <c r="B11050" s="1"/>
      <c r="C11050" s="1"/>
      <c r="D11050" s="1"/>
      <c r="E11050" s="1"/>
      <c r="F11050" s="1"/>
      <c r="G11050" s="1"/>
      <c r="H11050" s="1"/>
      <c r="I11050" s="1"/>
      <c r="J11050" s="1"/>
      <c r="K11050" s="1"/>
      <c r="L11050" s="1"/>
      <c r="M11050" s="1"/>
      <c r="N11050" s="1"/>
      <c r="O11050" s="3"/>
    </row>
    <row r="11051" spans="1:15" x14ac:dyDescent="0.25">
      <c r="A11051" s="1"/>
      <c r="B11051" s="1"/>
      <c r="C11051" s="1"/>
      <c r="D11051" s="1"/>
      <c r="E11051" s="1"/>
      <c r="F11051" s="1"/>
      <c r="G11051" s="1"/>
      <c r="H11051" s="1"/>
      <c r="I11051" s="1"/>
      <c r="J11051" s="1"/>
      <c r="K11051" s="1"/>
      <c r="L11051" s="1"/>
      <c r="M11051" s="1"/>
      <c r="N11051" s="1"/>
      <c r="O11051" s="3"/>
    </row>
    <row r="11052" spans="1:15" x14ac:dyDescent="0.25">
      <c r="A11052" s="1"/>
      <c r="B11052" s="1"/>
      <c r="C11052" s="1"/>
      <c r="D11052" s="1"/>
      <c r="E11052" s="1"/>
      <c r="F11052" s="1"/>
      <c r="G11052" s="1"/>
      <c r="H11052" s="1"/>
      <c r="I11052" s="1"/>
      <c r="J11052" s="1"/>
      <c r="K11052" s="1"/>
      <c r="L11052" s="1"/>
      <c r="M11052" s="1"/>
      <c r="N11052" s="1"/>
      <c r="O11052" s="3"/>
    </row>
    <row r="11053" spans="1:15" x14ac:dyDescent="0.25">
      <c r="A11053" s="1"/>
      <c r="B11053" s="1"/>
      <c r="C11053" s="1"/>
      <c r="D11053" s="1"/>
      <c r="E11053" s="1"/>
      <c r="F11053" s="1"/>
      <c r="G11053" s="1"/>
      <c r="H11053" s="1"/>
      <c r="I11053" s="1"/>
      <c r="J11053" s="1"/>
      <c r="K11053" s="1"/>
      <c r="L11053" s="1"/>
      <c r="M11053" s="1"/>
      <c r="N11053" s="1"/>
      <c r="O11053" s="3"/>
    </row>
    <row r="11054" spans="1:15" x14ac:dyDescent="0.25">
      <c r="A11054" s="1"/>
      <c r="B11054" s="1"/>
      <c r="C11054" s="1"/>
      <c r="D11054" s="1"/>
      <c r="E11054" s="1"/>
      <c r="F11054" s="1"/>
      <c r="G11054" s="1"/>
      <c r="H11054" s="1"/>
      <c r="I11054" s="1"/>
      <c r="J11054" s="1"/>
      <c r="K11054" s="1"/>
      <c r="L11054" s="1"/>
      <c r="M11054" s="1"/>
      <c r="N11054" s="1"/>
      <c r="O11054" s="3"/>
    </row>
    <row r="11055" spans="1:15" x14ac:dyDescent="0.25">
      <c r="A11055" s="1"/>
      <c r="B11055" s="1"/>
      <c r="C11055" s="1"/>
      <c r="D11055" s="1"/>
      <c r="E11055" s="1"/>
      <c r="F11055" s="1"/>
      <c r="G11055" s="1"/>
      <c r="H11055" s="1"/>
      <c r="I11055" s="1"/>
      <c r="J11055" s="1"/>
      <c r="K11055" s="1"/>
      <c r="L11055" s="1"/>
      <c r="M11055" s="1"/>
      <c r="N11055" s="1"/>
      <c r="O11055" s="3"/>
    </row>
    <row r="11056" spans="1:15" x14ac:dyDescent="0.25">
      <c r="A11056" s="1"/>
      <c r="B11056" s="1"/>
      <c r="C11056" s="1"/>
      <c r="D11056" s="1"/>
      <c r="E11056" s="1"/>
      <c r="F11056" s="1"/>
      <c r="G11056" s="1"/>
      <c r="H11056" s="1"/>
      <c r="I11056" s="1"/>
      <c r="J11056" s="1"/>
      <c r="K11056" s="1"/>
      <c r="L11056" s="1"/>
      <c r="M11056" s="1"/>
      <c r="N11056" s="1"/>
      <c r="O11056" s="3"/>
    </row>
    <row r="11057" spans="1:15" x14ac:dyDescent="0.25">
      <c r="A11057" s="1"/>
      <c r="B11057" s="1"/>
      <c r="C11057" s="1"/>
      <c r="D11057" s="1"/>
      <c r="E11057" s="1"/>
      <c r="F11057" s="1"/>
      <c r="G11057" s="1"/>
      <c r="H11057" s="1"/>
      <c r="I11057" s="1"/>
      <c r="J11057" s="1"/>
      <c r="K11057" s="1"/>
      <c r="L11057" s="1"/>
      <c r="M11057" s="1"/>
      <c r="N11057" s="1"/>
      <c r="O11057" s="3"/>
    </row>
    <row r="11058" spans="1:15" x14ac:dyDescent="0.25">
      <c r="A11058" s="1"/>
      <c r="B11058" s="1"/>
      <c r="C11058" s="1"/>
      <c r="D11058" s="1"/>
      <c r="E11058" s="1"/>
      <c r="F11058" s="1"/>
      <c r="G11058" s="1"/>
      <c r="H11058" s="1"/>
      <c r="I11058" s="1"/>
      <c r="J11058" s="1"/>
      <c r="K11058" s="1"/>
      <c r="L11058" s="1"/>
      <c r="M11058" s="1"/>
      <c r="N11058" s="1"/>
      <c r="O11058" s="3"/>
    </row>
    <row r="11059" spans="1:15" x14ac:dyDescent="0.25">
      <c r="A11059" s="1"/>
      <c r="B11059" s="1"/>
      <c r="C11059" s="1"/>
      <c r="D11059" s="1"/>
      <c r="E11059" s="1"/>
      <c r="F11059" s="1"/>
      <c r="G11059" s="1"/>
      <c r="H11059" s="1"/>
      <c r="I11059" s="1"/>
      <c r="J11059" s="1"/>
      <c r="K11059" s="1"/>
      <c r="L11059" s="1"/>
      <c r="M11059" s="1"/>
      <c r="N11059" s="1"/>
      <c r="O11059" s="3"/>
    </row>
    <row r="11060" spans="1:15" x14ac:dyDescent="0.25">
      <c r="A11060" s="1"/>
      <c r="B11060" s="1"/>
      <c r="C11060" s="1"/>
      <c r="D11060" s="1"/>
      <c r="E11060" s="1"/>
      <c r="F11060" s="1"/>
      <c r="G11060" s="1"/>
      <c r="H11060" s="1"/>
      <c r="I11060" s="1"/>
      <c r="J11060" s="1"/>
      <c r="K11060" s="1"/>
      <c r="L11060" s="1"/>
      <c r="M11060" s="1"/>
      <c r="N11060" s="1"/>
      <c r="O11060" s="3"/>
    </row>
    <row r="11061" spans="1:15" x14ac:dyDescent="0.25">
      <c r="A11061" s="1"/>
      <c r="B11061" s="1"/>
      <c r="C11061" s="1"/>
      <c r="D11061" s="1"/>
      <c r="E11061" s="1"/>
      <c r="F11061" s="1"/>
      <c r="G11061" s="1"/>
      <c r="H11061" s="1"/>
      <c r="I11061" s="1"/>
      <c r="J11061" s="1"/>
      <c r="K11061" s="1"/>
      <c r="L11061" s="1"/>
      <c r="M11061" s="1"/>
      <c r="N11061" s="1"/>
      <c r="O11061" s="3"/>
    </row>
    <row r="11062" spans="1:15" x14ac:dyDescent="0.25">
      <c r="A11062" s="1"/>
      <c r="B11062" s="1"/>
      <c r="C11062" s="1"/>
      <c r="D11062" s="1"/>
      <c r="E11062" s="1"/>
      <c r="F11062" s="1"/>
      <c r="G11062" s="1"/>
      <c r="H11062" s="1"/>
      <c r="I11062" s="1"/>
      <c r="J11062" s="1"/>
      <c r="K11062" s="1"/>
      <c r="L11062" s="1"/>
      <c r="M11062" s="1"/>
      <c r="N11062" s="1"/>
      <c r="O11062" s="3"/>
    </row>
    <row r="11063" spans="1:15" x14ac:dyDescent="0.25">
      <c r="A11063" s="1"/>
      <c r="B11063" s="1"/>
      <c r="C11063" s="1"/>
      <c r="D11063" s="1"/>
      <c r="E11063" s="1"/>
      <c r="F11063" s="1"/>
      <c r="G11063" s="1"/>
      <c r="H11063" s="1"/>
      <c r="I11063" s="1"/>
      <c r="J11063" s="1"/>
      <c r="K11063" s="1"/>
      <c r="L11063" s="1"/>
      <c r="M11063" s="1"/>
      <c r="N11063" s="1"/>
      <c r="O11063" s="3"/>
    </row>
    <row r="11064" spans="1:15" x14ac:dyDescent="0.25">
      <c r="A11064" s="1"/>
      <c r="B11064" s="1"/>
      <c r="C11064" s="1"/>
      <c r="D11064" s="1"/>
      <c r="E11064" s="1"/>
      <c r="F11064" s="1"/>
      <c r="G11064" s="1"/>
      <c r="H11064" s="1"/>
      <c r="I11064" s="1"/>
      <c r="J11064" s="1"/>
      <c r="K11064" s="1"/>
      <c r="L11064" s="1"/>
      <c r="M11064" s="1"/>
      <c r="N11064" s="1"/>
      <c r="O11064" s="3"/>
    </row>
    <row r="11065" spans="1:15" x14ac:dyDescent="0.25">
      <c r="A11065" s="1"/>
      <c r="B11065" s="1"/>
      <c r="C11065" s="1"/>
      <c r="D11065" s="1"/>
      <c r="E11065" s="1"/>
      <c r="F11065" s="1"/>
      <c r="G11065" s="1"/>
      <c r="H11065" s="1"/>
      <c r="I11065" s="1"/>
      <c r="J11065" s="1"/>
      <c r="K11065" s="1"/>
      <c r="L11065" s="1"/>
      <c r="M11065" s="1"/>
      <c r="N11065" s="1"/>
      <c r="O11065" s="3"/>
    </row>
    <row r="11066" spans="1:15" x14ac:dyDescent="0.25">
      <c r="A11066" s="1"/>
      <c r="B11066" s="1"/>
      <c r="C11066" s="1"/>
      <c r="D11066" s="1"/>
      <c r="E11066" s="1"/>
      <c r="F11066" s="1"/>
      <c r="G11066" s="1"/>
      <c r="H11066" s="1"/>
      <c r="I11066" s="1"/>
      <c r="J11066" s="1"/>
      <c r="K11066" s="1"/>
      <c r="L11066" s="1"/>
      <c r="M11066" s="1"/>
      <c r="N11066" s="1"/>
      <c r="O11066" s="3"/>
    </row>
    <row r="11067" spans="1:15" x14ac:dyDescent="0.25">
      <c r="A11067" s="1"/>
      <c r="B11067" s="1"/>
      <c r="C11067" s="1"/>
      <c r="D11067" s="1"/>
      <c r="E11067" s="1"/>
      <c r="F11067" s="1"/>
      <c r="G11067" s="1"/>
      <c r="H11067" s="1"/>
      <c r="I11067" s="1"/>
      <c r="J11067" s="1"/>
      <c r="K11067" s="1"/>
      <c r="L11067" s="1"/>
      <c r="M11067" s="1"/>
      <c r="N11067" s="1"/>
      <c r="O11067" s="3"/>
    </row>
    <row r="11068" spans="1:15" x14ac:dyDescent="0.25">
      <c r="A11068" s="1"/>
      <c r="B11068" s="1"/>
      <c r="C11068" s="1"/>
      <c r="D11068" s="1"/>
      <c r="E11068" s="1"/>
      <c r="F11068" s="1"/>
      <c r="G11068" s="1"/>
      <c r="H11068" s="1"/>
      <c r="I11068" s="1"/>
      <c r="J11068" s="1"/>
      <c r="K11068" s="1"/>
      <c r="L11068" s="1"/>
      <c r="M11068" s="1"/>
      <c r="N11068" s="1"/>
      <c r="O11068" s="3"/>
    </row>
    <row r="11069" spans="1:15" x14ac:dyDescent="0.25">
      <c r="A11069" s="1"/>
      <c r="B11069" s="1"/>
      <c r="C11069" s="1"/>
      <c r="D11069" s="1"/>
      <c r="E11069" s="1"/>
      <c r="F11069" s="1"/>
      <c r="G11069" s="1"/>
      <c r="H11069" s="1"/>
      <c r="I11069" s="1"/>
      <c r="J11069" s="1"/>
      <c r="K11069" s="1"/>
      <c r="L11069" s="1"/>
      <c r="M11069" s="1"/>
      <c r="N11069" s="1"/>
      <c r="O11069" s="3"/>
    </row>
    <row r="11070" spans="1:15" x14ac:dyDescent="0.25">
      <c r="A11070" s="1"/>
      <c r="B11070" s="1"/>
      <c r="C11070" s="1"/>
      <c r="D11070" s="1"/>
      <c r="E11070" s="1"/>
      <c r="F11070" s="1"/>
      <c r="G11070" s="1"/>
      <c r="H11070" s="1"/>
      <c r="I11070" s="1"/>
      <c r="J11070" s="1"/>
      <c r="K11070" s="1"/>
      <c r="L11070" s="1"/>
      <c r="M11070" s="1"/>
      <c r="N11070" s="1"/>
      <c r="O11070" s="3"/>
    </row>
    <row r="11071" spans="1:15" x14ac:dyDescent="0.25">
      <c r="A11071" s="1"/>
      <c r="B11071" s="1"/>
      <c r="C11071" s="1"/>
      <c r="D11071" s="1"/>
      <c r="E11071" s="1"/>
      <c r="F11071" s="1"/>
      <c r="G11071" s="1"/>
      <c r="H11071" s="1"/>
      <c r="I11071" s="1"/>
      <c r="J11071" s="1"/>
      <c r="K11071" s="1"/>
      <c r="L11071" s="1"/>
      <c r="M11071" s="1"/>
      <c r="N11071" s="1"/>
      <c r="O11071" s="3"/>
    </row>
    <row r="11072" spans="1:15" x14ac:dyDescent="0.25">
      <c r="A11072" s="1"/>
      <c r="B11072" s="1"/>
      <c r="C11072" s="1"/>
      <c r="D11072" s="1"/>
      <c r="E11072" s="1"/>
      <c r="F11072" s="1"/>
      <c r="G11072" s="1"/>
      <c r="H11072" s="1"/>
      <c r="I11072" s="1"/>
      <c r="J11072" s="1"/>
      <c r="K11072" s="1"/>
      <c r="L11072" s="1"/>
      <c r="M11072" s="1"/>
      <c r="N11072" s="1"/>
      <c r="O11072" s="3"/>
    </row>
    <row r="11073" spans="1:15" x14ac:dyDescent="0.25">
      <c r="A11073" s="1"/>
      <c r="B11073" s="1"/>
      <c r="C11073" s="1"/>
      <c r="D11073" s="1"/>
      <c r="E11073" s="1"/>
      <c r="F11073" s="1"/>
      <c r="G11073" s="1"/>
      <c r="H11073" s="1"/>
      <c r="I11073" s="1"/>
      <c r="J11073" s="1"/>
      <c r="K11073" s="1"/>
      <c r="L11073" s="1"/>
      <c r="M11073" s="1"/>
      <c r="N11073" s="1"/>
      <c r="O11073" s="3"/>
    </row>
    <row r="11074" spans="1:15" x14ac:dyDescent="0.25">
      <c r="A11074" s="1"/>
      <c r="B11074" s="1"/>
      <c r="C11074" s="1"/>
      <c r="D11074" s="1"/>
      <c r="E11074" s="1"/>
      <c r="F11074" s="1"/>
      <c r="G11074" s="1"/>
      <c r="H11074" s="1"/>
      <c r="I11074" s="1"/>
      <c r="J11074" s="1"/>
      <c r="K11074" s="1"/>
      <c r="L11074" s="1"/>
      <c r="M11074" s="1"/>
      <c r="N11074" s="1"/>
      <c r="O11074" s="3"/>
    </row>
    <row r="11075" spans="1:15" x14ac:dyDescent="0.25">
      <c r="A11075" s="1"/>
      <c r="B11075" s="1"/>
      <c r="C11075" s="1"/>
      <c r="D11075" s="1"/>
      <c r="E11075" s="1"/>
      <c r="F11075" s="1"/>
      <c r="G11075" s="1"/>
      <c r="H11075" s="1"/>
      <c r="I11075" s="1"/>
      <c r="J11075" s="1"/>
      <c r="K11075" s="1"/>
      <c r="L11075" s="1"/>
      <c r="M11075" s="1"/>
      <c r="N11075" s="1"/>
      <c r="O11075" s="3"/>
    </row>
    <row r="11076" spans="1:15" x14ac:dyDescent="0.25">
      <c r="A11076" s="1"/>
      <c r="B11076" s="1"/>
      <c r="C11076" s="1"/>
      <c r="D11076" s="1"/>
      <c r="E11076" s="1"/>
      <c r="F11076" s="1"/>
      <c r="G11076" s="1"/>
      <c r="H11076" s="1"/>
      <c r="I11076" s="1"/>
      <c r="J11076" s="1"/>
      <c r="K11076" s="1"/>
      <c r="L11076" s="1"/>
      <c r="M11076" s="1"/>
      <c r="N11076" s="1"/>
      <c r="O11076" s="3"/>
    </row>
    <row r="11077" spans="1:15" x14ac:dyDescent="0.25">
      <c r="A11077" s="1"/>
      <c r="B11077" s="1"/>
      <c r="C11077" s="1"/>
      <c r="D11077" s="1"/>
      <c r="E11077" s="1"/>
      <c r="F11077" s="1"/>
      <c r="G11077" s="1"/>
      <c r="H11077" s="1"/>
      <c r="I11077" s="1"/>
      <c r="J11077" s="1"/>
      <c r="K11077" s="1"/>
      <c r="L11077" s="1"/>
      <c r="M11077" s="1"/>
      <c r="N11077" s="1"/>
      <c r="O11077" s="3"/>
    </row>
    <row r="11078" spans="1:15" x14ac:dyDescent="0.25">
      <c r="A11078" s="1"/>
      <c r="B11078" s="1"/>
      <c r="C11078" s="1"/>
      <c r="D11078" s="1"/>
      <c r="E11078" s="1"/>
      <c r="F11078" s="1"/>
      <c r="G11078" s="1"/>
      <c r="H11078" s="1"/>
      <c r="I11078" s="1"/>
      <c r="J11078" s="1"/>
      <c r="K11078" s="1"/>
      <c r="L11078" s="1"/>
      <c r="M11078" s="1"/>
      <c r="N11078" s="1"/>
      <c r="O11078" s="3"/>
    </row>
    <row r="11079" spans="1:15" x14ac:dyDescent="0.25">
      <c r="A11079" s="1"/>
      <c r="B11079" s="1"/>
      <c r="C11079" s="1"/>
      <c r="D11079" s="1"/>
      <c r="E11079" s="1"/>
      <c r="F11079" s="1"/>
      <c r="G11079" s="1"/>
      <c r="H11079" s="1"/>
      <c r="I11079" s="1"/>
      <c r="J11079" s="1"/>
      <c r="K11079" s="1"/>
      <c r="L11079" s="1"/>
      <c r="M11079" s="1"/>
      <c r="N11079" s="1"/>
      <c r="O11079" s="3"/>
    </row>
    <row r="11080" spans="1:15" x14ac:dyDescent="0.25">
      <c r="A11080" s="1"/>
      <c r="B11080" s="1"/>
      <c r="C11080" s="1"/>
      <c r="D11080" s="1"/>
      <c r="E11080" s="1"/>
      <c r="F11080" s="1"/>
      <c r="G11080" s="1"/>
      <c r="H11080" s="1"/>
      <c r="I11080" s="1"/>
      <c r="J11080" s="1"/>
      <c r="K11080" s="1"/>
      <c r="L11080" s="1"/>
      <c r="M11080" s="1"/>
      <c r="N11080" s="1"/>
      <c r="O11080" s="3"/>
    </row>
    <row r="11081" spans="1:15" x14ac:dyDescent="0.25">
      <c r="A11081" s="1"/>
      <c r="B11081" s="1"/>
      <c r="C11081" s="1"/>
      <c r="D11081" s="1"/>
      <c r="E11081" s="1"/>
      <c r="F11081" s="1"/>
      <c r="G11081" s="1"/>
      <c r="H11081" s="1"/>
      <c r="I11081" s="1"/>
      <c r="J11081" s="1"/>
      <c r="K11081" s="1"/>
      <c r="L11081" s="1"/>
      <c r="M11081" s="1"/>
      <c r="N11081" s="1"/>
      <c r="O11081" s="3"/>
    </row>
    <row r="11082" spans="1:15" x14ac:dyDescent="0.25">
      <c r="A11082" s="1"/>
      <c r="B11082" s="1"/>
      <c r="C11082" s="1"/>
      <c r="D11082" s="1"/>
      <c r="E11082" s="1"/>
      <c r="F11082" s="1"/>
      <c r="G11082" s="1"/>
      <c r="H11082" s="1"/>
      <c r="I11082" s="1"/>
      <c r="J11082" s="1"/>
      <c r="K11082" s="1"/>
      <c r="L11082" s="1"/>
      <c r="M11082" s="1"/>
      <c r="N11082" s="1"/>
      <c r="O11082" s="3"/>
    </row>
    <row r="11083" spans="1:15" x14ac:dyDescent="0.25">
      <c r="A11083" s="1"/>
      <c r="B11083" s="1"/>
      <c r="C11083" s="1"/>
      <c r="D11083" s="1"/>
      <c r="E11083" s="1"/>
      <c r="F11083" s="1"/>
      <c r="G11083" s="1"/>
      <c r="H11083" s="1"/>
      <c r="I11083" s="1"/>
      <c r="J11083" s="1"/>
      <c r="K11083" s="1"/>
      <c r="L11083" s="1"/>
      <c r="M11083" s="1"/>
      <c r="N11083" s="1"/>
      <c r="O11083" s="3"/>
    </row>
    <row r="11084" spans="1:15" x14ac:dyDescent="0.25">
      <c r="A11084" s="1"/>
      <c r="B11084" s="1"/>
      <c r="C11084" s="1"/>
      <c r="D11084" s="1"/>
      <c r="E11084" s="1"/>
      <c r="F11084" s="1"/>
      <c r="G11084" s="1"/>
      <c r="H11084" s="1"/>
      <c r="I11084" s="1"/>
      <c r="J11084" s="1"/>
      <c r="K11084" s="1"/>
      <c r="L11084" s="1"/>
      <c r="M11084" s="1"/>
      <c r="N11084" s="1"/>
      <c r="O11084" s="3"/>
    </row>
    <row r="11085" spans="1:15" x14ac:dyDescent="0.25">
      <c r="A11085" s="1"/>
      <c r="B11085" s="1"/>
      <c r="C11085" s="1"/>
      <c r="D11085" s="1"/>
      <c r="E11085" s="1"/>
      <c r="F11085" s="1"/>
      <c r="G11085" s="1"/>
      <c r="H11085" s="1"/>
      <c r="I11085" s="1"/>
      <c r="J11085" s="1"/>
      <c r="K11085" s="1"/>
      <c r="L11085" s="1"/>
      <c r="M11085" s="1"/>
      <c r="N11085" s="1"/>
      <c r="O11085" s="3"/>
    </row>
    <row r="11086" spans="1:15" x14ac:dyDescent="0.25">
      <c r="A11086" s="1"/>
      <c r="B11086" s="1"/>
      <c r="C11086" s="1"/>
      <c r="D11086" s="1"/>
      <c r="E11086" s="1"/>
      <c r="F11086" s="1"/>
      <c r="G11086" s="1"/>
      <c r="H11086" s="1"/>
      <c r="I11086" s="1"/>
      <c r="J11086" s="1"/>
      <c r="K11086" s="1"/>
      <c r="L11086" s="1"/>
      <c r="M11086" s="1"/>
      <c r="N11086" s="1"/>
      <c r="O11086" s="3"/>
    </row>
    <row r="11087" spans="1:15" x14ac:dyDescent="0.25">
      <c r="A11087" s="1"/>
      <c r="B11087" s="1"/>
      <c r="C11087" s="1"/>
      <c r="D11087" s="1"/>
      <c r="E11087" s="1"/>
      <c r="F11087" s="1"/>
      <c r="G11087" s="1"/>
      <c r="H11087" s="1"/>
      <c r="I11087" s="1"/>
      <c r="J11087" s="1"/>
      <c r="K11087" s="1"/>
      <c r="L11087" s="1"/>
      <c r="M11087" s="1"/>
      <c r="N11087" s="1"/>
      <c r="O11087" s="3"/>
    </row>
    <row r="11088" spans="1:15" x14ac:dyDescent="0.25">
      <c r="A11088" s="1"/>
      <c r="B11088" s="1"/>
      <c r="C11088" s="1"/>
      <c r="D11088" s="1"/>
      <c r="E11088" s="1"/>
      <c r="F11088" s="1"/>
      <c r="G11088" s="1"/>
      <c r="H11088" s="1"/>
      <c r="I11088" s="1"/>
      <c r="J11088" s="1"/>
      <c r="K11088" s="1"/>
      <c r="L11088" s="1"/>
      <c r="M11088" s="1"/>
      <c r="N11088" s="1"/>
      <c r="O11088" s="3"/>
    </row>
    <row r="11089" spans="1:15" x14ac:dyDescent="0.25">
      <c r="A11089" s="1"/>
      <c r="B11089" s="1"/>
      <c r="C11089" s="1"/>
      <c r="D11089" s="1"/>
      <c r="E11089" s="1"/>
      <c r="F11089" s="1"/>
      <c r="G11089" s="1"/>
      <c r="H11089" s="1"/>
      <c r="I11089" s="1"/>
      <c r="J11089" s="1"/>
      <c r="K11089" s="1"/>
      <c r="L11089" s="1"/>
      <c r="M11089" s="1"/>
      <c r="N11089" s="1"/>
      <c r="O11089" s="3"/>
    </row>
    <row r="11090" spans="1:15" x14ac:dyDescent="0.25">
      <c r="A11090" s="1"/>
      <c r="B11090" s="1"/>
      <c r="C11090" s="1"/>
      <c r="D11090" s="1"/>
      <c r="E11090" s="1"/>
      <c r="F11090" s="1"/>
      <c r="G11090" s="1"/>
      <c r="H11090" s="1"/>
      <c r="I11090" s="1"/>
      <c r="J11090" s="1"/>
      <c r="K11090" s="1"/>
      <c r="L11090" s="1"/>
      <c r="M11090" s="1"/>
      <c r="N11090" s="1"/>
      <c r="O11090" s="3"/>
    </row>
    <row r="11091" spans="1:15" x14ac:dyDescent="0.25">
      <c r="A11091" s="1"/>
      <c r="B11091" s="1"/>
      <c r="C11091" s="1"/>
      <c r="D11091" s="1"/>
      <c r="E11091" s="1"/>
      <c r="F11091" s="1"/>
      <c r="G11091" s="1"/>
      <c r="H11091" s="1"/>
      <c r="I11091" s="1"/>
      <c r="J11091" s="1"/>
      <c r="K11091" s="1"/>
      <c r="L11091" s="1"/>
      <c r="M11091" s="1"/>
      <c r="N11091" s="1"/>
      <c r="O11091" s="3"/>
    </row>
    <row r="11092" spans="1:15" x14ac:dyDescent="0.25">
      <c r="A11092" s="1"/>
      <c r="B11092" s="1"/>
      <c r="C11092" s="1"/>
      <c r="D11092" s="1"/>
      <c r="E11092" s="1"/>
      <c r="F11092" s="1"/>
      <c r="G11092" s="1"/>
      <c r="H11092" s="1"/>
      <c r="I11092" s="1"/>
      <c r="J11092" s="1"/>
      <c r="K11092" s="1"/>
      <c r="L11092" s="1"/>
      <c r="M11092" s="1"/>
      <c r="N11092" s="1"/>
      <c r="O11092" s="3"/>
    </row>
    <row r="11093" spans="1:15" x14ac:dyDescent="0.25">
      <c r="A11093" s="1"/>
      <c r="B11093" s="1"/>
      <c r="C11093" s="1"/>
      <c r="D11093" s="1"/>
      <c r="E11093" s="1"/>
      <c r="F11093" s="1"/>
      <c r="G11093" s="1"/>
      <c r="H11093" s="1"/>
      <c r="I11093" s="1"/>
      <c r="J11093" s="1"/>
      <c r="K11093" s="1"/>
      <c r="L11093" s="1"/>
      <c r="M11093" s="1"/>
      <c r="N11093" s="1"/>
      <c r="O11093" s="3"/>
    </row>
    <row r="11094" spans="1:15" x14ac:dyDescent="0.25">
      <c r="A11094" s="1"/>
      <c r="B11094" s="1"/>
      <c r="C11094" s="1"/>
      <c r="D11094" s="1"/>
      <c r="E11094" s="1"/>
      <c r="F11094" s="1"/>
      <c r="G11094" s="1"/>
      <c r="H11094" s="1"/>
      <c r="I11094" s="1"/>
      <c r="J11094" s="1"/>
      <c r="K11094" s="1"/>
      <c r="L11094" s="1"/>
      <c r="M11094" s="1"/>
      <c r="N11094" s="1"/>
      <c r="O11094" s="3"/>
    </row>
    <row r="11095" spans="1:15" x14ac:dyDescent="0.25">
      <c r="A11095" s="1"/>
      <c r="B11095" s="1"/>
      <c r="C11095" s="1"/>
      <c r="D11095" s="1"/>
      <c r="E11095" s="1"/>
      <c r="F11095" s="1"/>
      <c r="G11095" s="1"/>
      <c r="H11095" s="1"/>
      <c r="I11095" s="1"/>
      <c r="J11095" s="1"/>
      <c r="K11095" s="1"/>
      <c r="L11095" s="1"/>
      <c r="M11095" s="1"/>
      <c r="N11095" s="1"/>
      <c r="O11095" s="3"/>
    </row>
    <row r="11096" spans="1:15" x14ac:dyDescent="0.25">
      <c r="A11096" s="1"/>
      <c r="B11096" s="1"/>
      <c r="C11096" s="1"/>
      <c r="D11096" s="1"/>
      <c r="E11096" s="1"/>
      <c r="F11096" s="1"/>
      <c r="G11096" s="1"/>
      <c r="H11096" s="1"/>
      <c r="I11096" s="1"/>
      <c r="J11096" s="1"/>
      <c r="K11096" s="1"/>
      <c r="L11096" s="1"/>
      <c r="M11096" s="1"/>
      <c r="N11096" s="1"/>
      <c r="O11096" s="3"/>
    </row>
    <row r="11097" spans="1:15" x14ac:dyDescent="0.25">
      <c r="A11097" s="1"/>
      <c r="B11097" s="1"/>
      <c r="C11097" s="1"/>
      <c r="D11097" s="1"/>
      <c r="E11097" s="1"/>
      <c r="F11097" s="1"/>
      <c r="G11097" s="1"/>
      <c r="H11097" s="1"/>
      <c r="I11097" s="1"/>
      <c r="J11097" s="1"/>
      <c r="K11097" s="1"/>
      <c r="L11097" s="1"/>
      <c r="M11097" s="1"/>
      <c r="N11097" s="1"/>
      <c r="O11097" s="3"/>
    </row>
    <row r="11098" spans="1:15" x14ac:dyDescent="0.25">
      <c r="A11098" s="1"/>
      <c r="B11098" s="1"/>
      <c r="C11098" s="1"/>
      <c r="D11098" s="1"/>
      <c r="E11098" s="1"/>
      <c r="F11098" s="1"/>
      <c r="G11098" s="1"/>
      <c r="H11098" s="1"/>
      <c r="I11098" s="1"/>
      <c r="J11098" s="1"/>
      <c r="K11098" s="1"/>
      <c r="L11098" s="1"/>
      <c r="M11098" s="1"/>
      <c r="N11098" s="1"/>
      <c r="O11098" s="3"/>
    </row>
    <row r="11099" spans="1:15" x14ac:dyDescent="0.25">
      <c r="A11099" s="1"/>
      <c r="B11099" s="1"/>
      <c r="C11099" s="1"/>
      <c r="D11099" s="1"/>
      <c r="E11099" s="1"/>
      <c r="F11099" s="1"/>
      <c r="G11099" s="1"/>
      <c r="H11099" s="1"/>
      <c r="I11099" s="1"/>
      <c r="J11099" s="1"/>
      <c r="K11099" s="1"/>
      <c r="L11099" s="1"/>
      <c r="M11099" s="1"/>
      <c r="N11099" s="1"/>
      <c r="O11099" s="3"/>
    </row>
    <row r="11100" spans="1:15" x14ac:dyDescent="0.25">
      <c r="A11100" s="1"/>
      <c r="B11100" s="1"/>
      <c r="C11100" s="1"/>
      <c r="D11100" s="1"/>
      <c r="E11100" s="1"/>
      <c r="F11100" s="1"/>
      <c r="G11100" s="1"/>
      <c r="H11100" s="1"/>
      <c r="I11100" s="1"/>
      <c r="J11100" s="1"/>
      <c r="K11100" s="1"/>
      <c r="L11100" s="1"/>
      <c r="M11100" s="1"/>
      <c r="N11100" s="1"/>
      <c r="O11100" s="3"/>
    </row>
    <row r="11101" spans="1:15" x14ac:dyDescent="0.25">
      <c r="A11101" s="1"/>
      <c r="B11101" s="1"/>
      <c r="C11101" s="1"/>
      <c r="D11101" s="1"/>
      <c r="E11101" s="1"/>
      <c r="F11101" s="1"/>
      <c r="G11101" s="1"/>
      <c r="H11101" s="1"/>
      <c r="I11101" s="1"/>
      <c r="J11101" s="1"/>
      <c r="K11101" s="1"/>
      <c r="L11101" s="1"/>
      <c r="M11101" s="1"/>
      <c r="N11101" s="1"/>
      <c r="O11101" s="3"/>
    </row>
    <row r="11102" spans="1:15" x14ac:dyDescent="0.25">
      <c r="A11102" s="1"/>
      <c r="B11102" s="1"/>
      <c r="C11102" s="1"/>
      <c r="D11102" s="1"/>
      <c r="E11102" s="1"/>
      <c r="F11102" s="1"/>
      <c r="G11102" s="1"/>
      <c r="H11102" s="1"/>
      <c r="I11102" s="1"/>
      <c r="J11102" s="1"/>
      <c r="K11102" s="1"/>
      <c r="L11102" s="1"/>
      <c r="M11102" s="1"/>
      <c r="N11102" s="1"/>
      <c r="O11102" s="3"/>
    </row>
    <row r="11103" spans="1:15" x14ac:dyDescent="0.25">
      <c r="A11103" s="1"/>
      <c r="B11103" s="1"/>
      <c r="C11103" s="1"/>
      <c r="D11103" s="1"/>
      <c r="E11103" s="1"/>
      <c r="F11103" s="1"/>
      <c r="G11103" s="1"/>
      <c r="H11103" s="1"/>
      <c r="I11103" s="1"/>
      <c r="J11103" s="1"/>
      <c r="K11103" s="1"/>
      <c r="L11103" s="1"/>
      <c r="M11103" s="1"/>
      <c r="N11103" s="1"/>
      <c r="O11103" s="3"/>
    </row>
    <row r="11104" spans="1:15" x14ac:dyDescent="0.25">
      <c r="A11104" s="1"/>
      <c r="B11104" s="1"/>
      <c r="C11104" s="1"/>
      <c r="D11104" s="1"/>
      <c r="E11104" s="1"/>
      <c r="F11104" s="1"/>
      <c r="G11104" s="1"/>
      <c r="H11104" s="1"/>
      <c r="I11104" s="1"/>
      <c r="J11104" s="1"/>
      <c r="K11104" s="1"/>
      <c r="L11104" s="1"/>
      <c r="M11104" s="1"/>
      <c r="N11104" s="1"/>
      <c r="O11104" s="3"/>
    </row>
    <row r="11105" spans="1:15" x14ac:dyDescent="0.25">
      <c r="A11105" s="1"/>
      <c r="B11105" s="1"/>
      <c r="C11105" s="1"/>
      <c r="D11105" s="1"/>
      <c r="E11105" s="1"/>
      <c r="F11105" s="1"/>
      <c r="G11105" s="1"/>
      <c r="H11105" s="1"/>
      <c r="I11105" s="1"/>
      <c r="J11105" s="1"/>
      <c r="K11105" s="1"/>
      <c r="L11105" s="1"/>
      <c r="M11105" s="1"/>
      <c r="N11105" s="1"/>
      <c r="O11105" s="3"/>
    </row>
    <row r="11106" spans="1:15" x14ac:dyDescent="0.25">
      <c r="A11106" s="1"/>
      <c r="B11106" s="1"/>
      <c r="C11106" s="1"/>
      <c r="D11106" s="1"/>
      <c r="E11106" s="1"/>
      <c r="F11106" s="1"/>
      <c r="G11106" s="1"/>
      <c r="H11106" s="1"/>
      <c r="I11106" s="1"/>
      <c r="J11106" s="1"/>
      <c r="K11106" s="1"/>
      <c r="L11106" s="1"/>
      <c r="M11106" s="1"/>
      <c r="N11106" s="1"/>
      <c r="O11106" s="3"/>
    </row>
    <row r="11107" spans="1:15" x14ac:dyDescent="0.25">
      <c r="A11107" s="1"/>
      <c r="B11107" s="1"/>
      <c r="C11107" s="1"/>
      <c r="D11107" s="1"/>
      <c r="E11107" s="1"/>
      <c r="F11107" s="1"/>
      <c r="G11107" s="1"/>
      <c r="H11107" s="1"/>
      <c r="I11107" s="1"/>
      <c r="J11107" s="1"/>
      <c r="K11107" s="1"/>
      <c r="L11107" s="1"/>
      <c r="M11107" s="1"/>
      <c r="N11107" s="1"/>
      <c r="O11107" s="3"/>
    </row>
    <row r="11108" spans="1:15" x14ac:dyDescent="0.25">
      <c r="A11108" s="1"/>
      <c r="B11108" s="1"/>
      <c r="C11108" s="1"/>
      <c r="D11108" s="1"/>
      <c r="E11108" s="1"/>
      <c r="F11108" s="1"/>
      <c r="G11108" s="1"/>
      <c r="H11108" s="1"/>
      <c r="I11108" s="1"/>
      <c r="J11108" s="1"/>
      <c r="K11108" s="1"/>
      <c r="L11108" s="1"/>
      <c r="M11108" s="1"/>
      <c r="N11108" s="1"/>
      <c r="O11108" s="3"/>
    </row>
    <row r="11109" spans="1:15" x14ac:dyDescent="0.25">
      <c r="A11109" s="1"/>
      <c r="B11109" s="1"/>
      <c r="C11109" s="1"/>
      <c r="D11109" s="1"/>
      <c r="E11109" s="1"/>
      <c r="F11109" s="1"/>
      <c r="G11109" s="1"/>
      <c r="H11109" s="1"/>
      <c r="I11109" s="1"/>
      <c r="J11109" s="1"/>
      <c r="K11109" s="1"/>
      <c r="L11109" s="1"/>
      <c r="M11109" s="1"/>
      <c r="N11109" s="1"/>
      <c r="O11109" s="3"/>
    </row>
    <row r="11110" spans="1:15" x14ac:dyDescent="0.25">
      <c r="A11110" s="1"/>
      <c r="B11110" s="1"/>
      <c r="C11110" s="1"/>
      <c r="D11110" s="1"/>
      <c r="E11110" s="1"/>
      <c r="F11110" s="1"/>
      <c r="G11110" s="1"/>
      <c r="H11110" s="1"/>
      <c r="I11110" s="1"/>
      <c r="J11110" s="1"/>
      <c r="K11110" s="1"/>
      <c r="L11110" s="1"/>
      <c r="M11110" s="1"/>
      <c r="N11110" s="1"/>
      <c r="O11110" s="3"/>
    </row>
    <row r="11111" spans="1:15" x14ac:dyDescent="0.25">
      <c r="A11111" s="1"/>
      <c r="B11111" s="1"/>
      <c r="C11111" s="1"/>
      <c r="D11111" s="1"/>
      <c r="E11111" s="1"/>
      <c r="F11111" s="1"/>
      <c r="G11111" s="1"/>
      <c r="H11111" s="1"/>
      <c r="I11111" s="1"/>
      <c r="J11111" s="1"/>
      <c r="K11111" s="1"/>
      <c r="L11111" s="1"/>
      <c r="M11111" s="1"/>
      <c r="N11111" s="1"/>
      <c r="O11111" s="3"/>
    </row>
    <row r="11112" spans="1:15" x14ac:dyDescent="0.25">
      <c r="A11112" s="1"/>
      <c r="B11112" s="1"/>
      <c r="C11112" s="1"/>
      <c r="D11112" s="1"/>
      <c r="E11112" s="1"/>
      <c r="F11112" s="1"/>
      <c r="G11112" s="1"/>
      <c r="H11112" s="1"/>
      <c r="I11112" s="1"/>
      <c r="J11112" s="1"/>
      <c r="K11112" s="1"/>
      <c r="L11112" s="1"/>
      <c r="M11112" s="1"/>
      <c r="N11112" s="1"/>
      <c r="O11112" s="3"/>
    </row>
    <row r="11113" spans="1:15" x14ac:dyDescent="0.25">
      <c r="A11113" s="1"/>
      <c r="B11113" s="1"/>
      <c r="C11113" s="1"/>
      <c r="D11113" s="1"/>
      <c r="E11113" s="1"/>
      <c r="F11113" s="1"/>
      <c r="G11113" s="1"/>
      <c r="H11113" s="1"/>
      <c r="I11113" s="1"/>
      <c r="J11113" s="1"/>
      <c r="K11113" s="1"/>
      <c r="L11113" s="1"/>
      <c r="M11113" s="1"/>
      <c r="N11113" s="1"/>
      <c r="O11113" s="3"/>
    </row>
    <row r="11114" spans="1:15" x14ac:dyDescent="0.25">
      <c r="A11114" s="1"/>
      <c r="B11114" s="1"/>
      <c r="C11114" s="1"/>
      <c r="D11114" s="1"/>
      <c r="E11114" s="1"/>
      <c r="F11114" s="1"/>
      <c r="G11114" s="1"/>
      <c r="H11114" s="1"/>
      <c r="I11114" s="1"/>
      <c r="J11114" s="1"/>
      <c r="K11114" s="1"/>
      <c r="L11114" s="1"/>
      <c r="M11114" s="1"/>
      <c r="N11114" s="1"/>
      <c r="O11114" s="3"/>
    </row>
    <row r="11115" spans="1:15" x14ac:dyDescent="0.25">
      <c r="A11115" s="1"/>
      <c r="B11115" s="1"/>
      <c r="C11115" s="1"/>
      <c r="D11115" s="1"/>
      <c r="E11115" s="1"/>
      <c r="F11115" s="1"/>
      <c r="G11115" s="1"/>
      <c r="H11115" s="1"/>
      <c r="I11115" s="1"/>
      <c r="J11115" s="1"/>
      <c r="K11115" s="1"/>
      <c r="L11115" s="1"/>
      <c r="M11115" s="1"/>
      <c r="N11115" s="1"/>
      <c r="O11115" s="3"/>
    </row>
    <row r="11116" spans="1:15" x14ac:dyDescent="0.25">
      <c r="A11116" s="1"/>
      <c r="B11116" s="1"/>
      <c r="C11116" s="1"/>
      <c r="D11116" s="1"/>
      <c r="E11116" s="1"/>
      <c r="F11116" s="1"/>
      <c r="G11116" s="1"/>
      <c r="H11116" s="1"/>
      <c r="I11116" s="1"/>
      <c r="J11116" s="1"/>
      <c r="K11116" s="1"/>
      <c r="L11116" s="1"/>
      <c r="M11116" s="1"/>
      <c r="N11116" s="1"/>
      <c r="O11116" s="3"/>
    </row>
    <row r="11117" spans="1:15" x14ac:dyDescent="0.25">
      <c r="A11117" s="1"/>
      <c r="B11117" s="1"/>
      <c r="C11117" s="1"/>
      <c r="D11117" s="1"/>
      <c r="E11117" s="1"/>
      <c r="F11117" s="1"/>
      <c r="G11117" s="1"/>
      <c r="H11117" s="1"/>
      <c r="I11117" s="1"/>
      <c r="J11117" s="1"/>
      <c r="K11117" s="1"/>
      <c r="L11117" s="1"/>
      <c r="M11117" s="1"/>
      <c r="N11117" s="1"/>
      <c r="O11117" s="3"/>
    </row>
    <row r="11118" spans="1:15" x14ac:dyDescent="0.25">
      <c r="A11118" s="1"/>
      <c r="B11118" s="1"/>
      <c r="C11118" s="1"/>
      <c r="D11118" s="1"/>
      <c r="E11118" s="1"/>
      <c r="F11118" s="1"/>
      <c r="G11118" s="1"/>
      <c r="H11118" s="1"/>
      <c r="I11118" s="1"/>
      <c r="J11118" s="1"/>
      <c r="K11118" s="1"/>
      <c r="L11118" s="1"/>
      <c r="M11118" s="1"/>
      <c r="N11118" s="1"/>
      <c r="O11118" s="3"/>
    </row>
    <row r="11119" spans="1:15" x14ac:dyDescent="0.25">
      <c r="A11119" s="1"/>
      <c r="B11119" s="1"/>
      <c r="C11119" s="1"/>
      <c r="D11119" s="1"/>
      <c r="E11119" s="1"/>
      <c r="F11119" s="1"/>
      <c r="G11119" s="1"/>
      <c r="H11119" s="1"/>
      <c r="I11119" s="1"/>
      <c r="J11119" s="1"/>
      <c r="K11119" s="1"/>
      <c r="L11119" s="1"/>
      <c r="M11119" s="1"/>
      <c r="N11119" s="1"/>
      <c r="O11119" s="3"/>
    </row>
    <row r="11120" spans="1:15" x14ac:dyDescent="0.25">
      <c r="A11120" s="1"/>
      <c r="B11120" s="1"/>
      <c r="C11120" s="1"/>
      <c r="D11120" s="1"/>
      <c r="E11120" s="1"/>
      <c r="F11120" s="1"/>
      <c r="G11120" s="1"/>
      <c r="H11120" s="1"/>
      <c r="I11120" s="1"/>
      <c r="J11120" s="1"/>
      <c r="K11120" s="1"/>
      <c r="L11120" s="1"/>
      <c r="M11120" s="1"/>
      <c r="N11120" s="1"/>
      <c r="O11120" s="3"/>
    </row>
    <row r="11121" spans="1:15" x14ac:dyDescent="0.25">
      <c r="A11121" s="1"/>
      <c r="B11121" s="1"/>
      <c r="C11121" s="1"/>
      <c r="D11121" s="1"/>
      <c r="E11121" s="1"/>
      <c r="F11121" s="1"/>
      <c r="G11121" s="1"/>
      <c r="H11121" s="1"/>
      <c r="I11121" s="1"/>
      <c r="J11121" s="1"/>
      <c r="K11121" s="1"/>
      <c r="L11121" s="1"/>
      <c r="M11121" s="1"/>
      <c r="N11121" s="1"/>
      <c r="O11121" s="3"/>
    </row>
    <row r="11122" spans="1:15" x14ac:dyDescent="0.25">
      <c r="A11122" s="1"/>
      <c r="B11122" s="1"/>
      <c r="C11122" s="1"/>
      <c r="D11122" s="1"/>
      <c r="E11122" s="1"/>
      <c r="F11122" s="1"/>
      <c r="G11122" s="1"/>
      <c r="H11122" s="1"/>
      <c r="I11122" s="1"/>
      <c r="J11122" s="1"/>
      <c r="K11122" s="1"/>
      <c r="L11122" s="1"/>
      <c r="M11122" s="1"/>
      <c r="N11122" s="1"/>
      <c r="O11122" s="3"/>
    </row>
    <row r="11123" spans="1:15" x14ac:dyDescent="0.25">
      <c r="A11123" s="1"/>
      <c r="B11123" s="1"/>
      <c r="C11123" s="1"/>
      <c r="D11123" s="1"/>
      <c r="E11123" s="1"/>
      <c r="F11123" s="1"/>
      <c r="G11123" s="1"/>
      <c r="H11123" s="1"/>
      <c r="I11123" s="1"/>
      <c r="J11123" s="1"/>
      <c r="K11123" s="1"/>
      <c r="L11123" s="1"/>
      <c r="M11123" s="1"/>
      <c r="N11123" s="1"/>
      <c r="O11123" s="3"/>
    </row>
    <row r="11124" spans="1:15" x14ac:dyDescent="0.25">
      <c r="A11124" s="1"/>
      <c r="B11124" s="1"/>
      <c r="C11124" s="1"/>
      <c r="D11124" s="1"/>
      <c r="E11124" s="1"/>
      <c r="F11124" s="1"/>
      <c r="G11124" s="1"/>
      <c r="H11124" s="1"/>
      <c r="I11124" s="1"/>
      <c r="J11124" s="1"/>
      <c r="K11124" s="1"/>
      <c r="L11124" s="1"/>
      <c r="M11124" s="1"/>
      <c r="N11124" s="1"/>
      <c r="O11124" s="3"/>
    </row>
    <row r="11125" spans="1:15" x14ac:dyDescent="0.25">
      <c r="A11125" s="1"/>
      <c r="B11125" s="1"/>
      <c r="C11125" s="1"/>
      <c r="D11125" s="1"/>
      <c r="E11125" s="1"/>
      <c r="F11125" s="1"/>
      <c r="G11125" s="1"/>
      <c r="H11125" s="1"/>
      <c r="I11125" s="1"/>
      <c r="J11125" s="1"/>
      <c r="K11125" s="1"/>
      <c r="L11125" s="1"/>
      <c r="M11125" s="1"/>
      <c r="N11125" s="1"/>
      <c r="O11125" s="3"/>
    </row>
    <row r="11126" spans="1:15" x14ac:dyDescent="0.25">
      <c r="A11126" s="1"/>
      <c r="B11126" s="1"/>
      <c r="C11126" s="1"/>
      <c r="D11126" s="1"/>
      <c r="E11126" s="1"/>
      <c r="F11126" s="1"/>
      <c r="G11126" s="1"/>
      <c r="H11126" s="1"/>
      <c r="I11126" s="1"/>
      <c r="J11126" s="1"/>
      <c r="K11126" s="1"/>
      <c r="L11126" s="1"/>
      <c r="M11126" s="1"/>
      <c r="N11126" s="1"/>
      <c r="O11126" s="3"/>
    </row>
    <row r="11127" spans="1:15" x14ac:dyDescent="0.25">
      <c r="A11127" s="1"/>
      <c r="B11127" s="1"/>
      <c r="C11127" s="1"/>
      <c r="D11127" s="1"/>
      <c r="E11127" s="1"/>
      <c r="F11127" s="1"/>
      <c r="G11127" s="1"/>
      <c r="H11127" s="1"/>
      <c r="I11127" s="1"/>
      <c r="J11127" s="1"/>
      <c r="K11127" s="1"/>
      <c r="L11127" s="1"/>
      <c r="M11127" s="1"/>
      <c r="N11127" s="1"/>
      <c r="O11127" s="3"/>
    </row>
    <row r="11128" spans="1:15" x14ac:dyDescent="0.25">
      <c r="A11128" s="1"/>
      <c r="B11128" s="1"/>
      <c r="C11128" s="1"/>
      <c r="D11128" s="1"/>
      <c r="E11128" s="1"/>
      <c r="F11128" s="1"/>
      <c r="G11128" s="1"/>
      <c r="H11128" s="1"/>
      <c r="I11128" s="1"/>
      <c r="J11128" s="1"/>
      <c r="K11128" s="1"/>
      <c r="L11128" s="1"/>
      <c r="M11128" s="1"/>
      <c r="N11128" s="1"/>
      <c r="O11128" s="3"/>
    </row>
    <row r="11129" spans="1:15" x14ac:dyDescent="0.25">
      <c r="A11129" s="1"/>
      <c r="B11129" s="1"/>
      <c r="C11129" s="1"/>
      <c r="D11129" s="1"/>
      <c r="E11129" s="1"/>
      <c r="F11129" s="1"/>
      <c r="G11129" s="1"/>
      <c r="H11129" s="1"/>
      <c r="I11129" s="1"/>
      <c r="J11129" s="1"/>
      <c r="K11129" s="1"/>
      <c r="L11129" s="1"/>
      <c r="M11129" s="1"/>
      <c r="N11129" s="1"/>
      <c r="O11129" s="3"/>
    </row>
    <row r="11130" spans="1:15" x14ac:dyDescent="0.25">
      <c r="A11130" s="1"/>
      <c r="B11130" s="1"/>
      <c r="C11130" s="1"/>
      <c r="D11130" s="1"/>
      <c r="E11130" s="1"/>
      <c r="F11130" s="1"/>
      <c r="G11130" s="1"/>
      <c r="H11130" s="1"/>
      <c r="I11130" s="1"/>
      <c r="J11130" s="1"/>
      <c r="K11130" s="1"/>
      <c r="L11130" s="1"/>
      <c r="M11130" s="1"/>
      <c r="N11130" s="1"/>
      <c r="O11130" s="3"/>
    </row>
    <row r="11131" spans="1:15" x14ac:dyDescent="0.25">
      <c r="A11131" s="1"/>
      <c r="B11131" s="1"/>
      <c r="C11131" s="1"/>
      <c r="D11131" s="1"/>
      <c r="E11131" s="1"/>
      <c r="F11131" s="1"/>
      <c r="G11131" s="1"/>
      <c r="H11131" s="1"/>
      <c r="I11131" s="1"/>
      <c r="J11131" s="1"/>
      <c r="K11131" s="1"/>
      <c r="L11131" s="1"/>
      <c r="M11131" s="1"/>
      <c r="N11131" s="1"/>
      <c r="O11131" s="3"/>
    </row>
    <row r="11132" spans="1:15" x14ac:dyDescent="0.25">
      <c r="A11132" s="1"/>
      <c r="B11132" s="1"/>
      <c r="C11132" s="1"/>
      <c r="D11132" s="1"/>
      <c r="E11132" s="1"/>
      <c r="F11132" s="1"/>
      <c r="G11132" s="1"/>
      <c r="H11132" s="1"/>
      <c r="I11132" s="1"/>
      <c r="J11132" s="1"/>
      <c r="K11132" s="1"/>
      <c r="L11132" s="1"/>
      <c r="M11132" s="1"/>
      <c r="N11132" s="1"/>
      <c r="O11132" s="3"/>
    </row>
    <row r="11133" spans="1:15" x14ac:dyDescent="0.25">
      <c r="A11133" s="1"/>
      <c r="B11133" s="1"/>
      <c r="C11133" s="1"/>
      <c r="D11133" s="1"/>
      <c r="E11133" s="1"/>
      <c r="F11133" s="1"/>
      <c r="G11133" s="1"/>
      <c r="H11133" s="1"/>
      <c r="I11133" s="1"/>
      <c r="J11133" s="1"/>
      <c r="K11133" s="1"/>
      <c r="L11133" s="1"/>
      <c r="M11133" s="1"/>
      <c r="N11133" s="1"/>
      <c r="O11133" s="3"/>
    </row>
    <row r="11134" spans="1:15" x14ac:dyDescent="0.25">
      <c r="A11134" s="1"/>
      <c r="B11134" s="1"/>
      <c r="C11134" s="1"/>
      <c r="D11134" s="1"/>
      <c r="E11134" s="1"/>
      <c r="F11134" s="1"/>
      <c r="G11134" s="1"/>
      <c r="H11134" s="1"/>
      <c r="I11134" s="1"/>
      <c r="J11134" s="1"/>
      <c r="K11134" s="1"/>
      <c r="L11134" s="1"/>
      <c r="M11134" s="1"/>
      <c r="N11134" s="1"/>
      <c r="O11134" s="3"/>
    </row>
    <row r="11135" spans="1:15" x14ac:dyDescent="0.25">
      <c r="A11135" s="1"/>
      <c r="B11135" s="1"/>
      <c r="C11135" s="1"/>
      <c r="D11135" s="1"/>
      <c r="E11135" s="1"/>
      <c r="F11135" s="1"/>
      <c r="G11135" s="1"/>
      <c r="H11135" s="1"/>
      <c r="I11135" s="1"/>
      <c r="J11135" s="1"/>
      <c r="K11135" s="1"/>
      <c r="L11135" s="1"/>
      <c r="M11135" s="1"/>
      <c r="N11135" s="1"/>
      <c r="O11135" s="3"/>
    </row>
    <row r="11136" spans="1:15" x14ac:dyDescent="0.25">
      <c r="A11136" s="1"/>
      <c r="B11136" s="1"/>
      <c r="C11136" s="1"/>
      <c r="D11136" s="1"/>
      <c r="E11136" s="1"/>
      <c r="F11136" s="1"/>
      <c r="G11136" s="1"/>
      <c r="H11136" s="1"/>
      <c r="I11136" s="1"/>
      <c r="J11136" s="1"/>
      <c r="K11136" s="1"/>
      <c r="L11136" s="1"/>
      <c r="M11136" s="1"/>
      <c r="N11136" s="1"/>
      <c r="O11136" s="3"/>
    </row>
    <row r="11137" spans="1:15" x14ac:dyDescent="0.25">
      <c r="A11137" s="1"/>
      <c r="B11137" s="1"/>
      <c r="C11137" s="1"/>
      <c r="D11137" s="1"/>
      <c r="E11137" s="1"/>
      <c r="F11137" s="1"/>
      <c r="G11137" s="1"/>
      <c r="H11137" s="1"/>
      <c r="I11137" s="1"/>
      <c r="J11137" s="1"/>
      <c r="K11137" s="1"/>
      <c r="L11137" s="1"/>
      <c r="M11137" s="1"/>
      <c r="N11137" s="1"/>
      <c r="O11137" s="3"/>
    </row>
    <row r="11138" spans="1:15" x14ac:dyDescent="0.25">
      <c r="A11138" s="1"/>
      <c r="B11138" s="1"/>
      <c r="C11138" s="1"/>
      <c r="D11138" s="1"/>
      <c r="E11138" s="1"/>
      <c r="F11138" s="1"/>
      <c r="G11138" s="1"/>
      <c r="H11138" s="1"/>
      <c r="I11138" s="1"/>
      <c r="J11138" s="1"/>
      <c r="K11138" s="1"/>
      <c r="L11138" s="1"/>
      <c r="M11138" s="1"/>
      <c r="N11138" s="1"/>
      <c r="O11138" s="3"/>
    </row>
    <row r="11139" spans="1:15" x14ac:dyDescent="0.25">
      <c r="A11139" s="1"/>
      <c r="B11139" s="1"/>
      <c r="C11139" s="1"/>
      <c r="D11139" s="1"/>
      <c r="E11139" s="1"/>
      <c r="F11139" s="1"/>
      <c r="G11139" s="1"/>
      <c r="H11139" s="1"/>
      <c r="I11139" s="1"/>
      <c r="J11139" s="1"/>
      <c r="K11139" s="1"/>
      <c r="L11139" s="1"/>
      <c r="M11139" s="1"/>
      <c r="N11139" s="1"/>
      <c r="O11139" s="3"/>
    </row>
    <row r="11140" spans="1:15" x14ac:dyDescent="0.25">
      <c r="A11140" s="1"/>
      <c r="B11140" s="1"/>
      <c r="C11140" s="1"/>
      <c r="D11140" s="1"/>
      <c r="E11140" s="1"/>
      <c r="F11140" s="1"/>
      <c r="G11140" s="1"/>
      <c r="H11140" s="1"/>
      <c r="I11140" s="1"/>
      <c r="J11140" s="1"/>
      <c r="K11140" s="1"/>
      <c r="L11140" s="1"/>
      <c r="M11140" s="1"/>
      <c r="N11140" s="1"/>
      <c r="O11140" s="3"/>
    </row>
    <row r="11141" spans="1:15" x14ac:dyDescent="0.25">
      <c r="A11141" s="1"/>
      <c r="B11141" s="1"/>
      <c r="C11141" s="1"/>
      <c r="D11141" s="1"/>
      <c r="E11141" s="1"/>
      <c r="F11141" s="1"/>
      <c r="G11141" s="1"/>
      <c r="H11141" s="1"/>
      <c r="I11141" s="1"/>
      <c r="J11141" s="1"/>
      <c r="K11141" s="1"/>
      <c r="L11141" s="1"/>
      <c r="M11141" s="1"/>
      <c r="N11141" s="1"/>
      <c r="O11141" s="3"/>
    </row>
    <row r="11142" spans="1:15" x14ac:dyDescent="0.25">
      <c r="A11142" s="1"/>
      <c r="B11142" s="1"/>
      <c r="C11142" s="1"/>
      <c r="D11142" s="1"/>
      <c r="E11142" s="1"/>
      <c r="F11142" s="1"/>
      <c r="G11142" s="1"/>
      <c r="H11142" s="1"/>
      <c r="I11142" s="1"/>
      <c r="J11142" s="1"/>
      <c r="K11142" s="1"/>
      <c r="L11142" s="1"/>
      <c r="M11142" s="1"/>
      <c r="N11142" s="1"/>
      <c r="O11142" s="3"/>
    </row>
    <row r="11143" spans="1:15" x14ac:dyDescent="0.25">
      <c r="A11143" s="1"/>
      <c r="B11143" s="1"/>
      <c r="C11143" s="1"/>
      <c r="D11143" s="1"/>
      <c r="E11143" s="1"/>
      <c r="F11143" s="1"/>
      <c r="G11143" s="1"/>
      <c r="H11143" s="1"/>
      <c r="I11143" s="1"/>
      <c r="J11143" s="1"/>
      <c r="K11143" s="1"/>
      <c r="L11143" s="1"/>
      <c r="M11143" s="1"/>
      <c r="N11143" s="1"/>
      <c r="O11143" s="3"/>
    </row>
    <row r="11144" spans="1:15" x14ac:dyDescent="0.25">
      <c r="A11144" s="1"/>
      <c r="B11144" s="1"/>
      <c r="C11144" s="1"/>
      <c r="D11144" s="1"/>
      <c r="E11144" s="1"/>
      <c r="F11144" s="1"/>
      <c r="G11144" s="1"/>
      <c r="H11144" s="1"/>
      <c r="I11144" s="1"/>
      <c r="J11144" s="1"/>
      <c r="K11144" s="1"/>
      <c r="L11144" s="1"/>
      <c r="M11144" s="1"/>
      <c r="N11144" s="1"/>
      <c r="O11144" s="3"/>
    </row>
    <row r="11145" spans="1:15" x14ac:dyDescent="0.25">
      <c r="A11145" s="1"/>
      <c r="B11145" s="1"/>
      <c r="C11145" s="1"/>
      <c r="D11145" s="1"/>
      <c r="E11145" s="1"/>
      <c r="F11145" s="1"/>
      <c r="G11145" s="1"/>
      <c r="H11145" s="1"/>
      <c r="I11145" s="1"/>
      <c r="J11145" s="1"/>
      <c r="K11145" s="1"/>
      <c r="L11145" s="1"/>
      <c r="M11145" s="1"/>
      <c r="N11145" s="1"/>
      <c r="O11145" s="3"/>
    </row>
    <row r="11146" spans="1:15" x14ac:dyDescent="0.25">
      <c r="A11146" s="1"/>
      <c r="B11146" s="1"/>
      <c r="C11146" s="1"/>
      <c r="D11146" s="1"/>
      <c r="E11146" s="1"/>
      <c r="F11146" s="1"/>
      <c r="G11146" s="1"/>
      <c r="H11146" s="1"/>
      <c r="I11146" s="1"/>
      <c r="J11146" s="1"/>
      <c r="K11146" s="1"/>
      <c r="L11146" s="1"/>
      <c r="M11146" s="1"/>
      <c r="N11146" s="1"/>
      <c r="O11146" s="3"/>
    </row>
    <row r="11147" spans="1:15" x14ac:dyDescent="0.25">
      <c r="A11147" s="1"/>
      <c r="B11147" s="1"/>
      <c r="C11147" s="1"/>
      <c r="D11147" s="1"/>
      <c r="E11147" s="1"/>
      <c r="F11147" s="1"/>
      <c r="G11147" s="1"/>
      <c r="H11147" s="1"/>
      <c r="I11147" s="1"/>
      <c r="J11147" s="1"/>
      <c r="K11147" s="1"/>
      <c r="L11147" s="1"/>
      <c r="M11147" s="1"/>
      <c r="N11147" s="1"/>
      <c r="O11147" s="3"/>
    </row>
    <row r="11148" spans="1:15" x14ac:dyDescent="0.25">
      <c r="A11148" s="1"/>
      <c r="B11148" s="1"/>
      <c r="C11148" s="1"/>
      <c r="D11148" s="1"/>
      <c r="E11148" s="1"/>
      <c r="F11148" s="1"/>
      <c r="G11148" s="1"/>
      <c r="H11148" s="1"/>
      <c r="I11148" s="1"/>
      <c r="J11148" s="1"/>
      <c r="K11148" s="1"/>
      <c r="L11148" s="1"/>
      <c r="M11148" s="1"/>
      <c r="N11148" s="1"/>
      <c r="O11148" s="3"/>
    </row>
    <row r="11149" spans="1:15" x14ac:dyDescent="0.25">
      <c r="A11149" s="1"/>
      <c r="B11149" s="1"/>
      <c r="C11149" s="1"/>
      <c r="D11149" s="1"/>
      <c r="E11149" s="1"/>
      <c r="F11149" s="1"/>
      <c r="G11149" s="1"/>
      <c r="H11149" s="1"/>
      <c r="I11149" s="1"/>
      <c r="J11149" s="1"/>
      <c r="K11149" s="1"/>
      <c r="L11149" s="1"/>
      <c r="M11149" s="1"/>
      <c r="N11149" s="1"/>
      <c r="O11149" s="3"/>
    </row>
    <row r="11150" spans="1:15" x14ac:dyDescent="0.25">
      <c r="A11150" s="1"/>
      <c r="B11150" s="1"/>
      <c r="C11150" s="1"/>
      <c r="D11150" s="1"/>
      <c r="E11150" s="1"/>
      <c r="F11150" s="1"/>
      <c r="G11150" s="1"/>
      <c r="H11150" s="1"/>
      <c r="I11150" s="1"/>
      <c r="J11150" s="1"/>
      <c r="K11150" s="1"/>
      <c r="L11150" s="1"/>
      <c r="M11150" s="1"/>
      <c r="N11150" s="1"/>
      <c r="O11150" s="3"/>
    </row>
    <row r="11151" spans="1:15" x14ac:dyDescent="0.25">
      <c r="A11151" s="1"/>
      <c r="B11151" s="1"/>
      <c r="C11151" s="1"/>
      <c r="D11151" s="1"/>
      <c r="E11151" s="1"/>
      <c r="F11151" s="1"/>
      <c r="G11151" s="1"/>
      <c r="H11151" s="1"/>
      <c r="I11151" s="1"/>
      <c r="J11151" s="1"/>
      <c r="K11151" s="1"/>
      <c r="L11151" s="1"/>
      <c r="M11151" s="1"/>
      <c r="N11151" s="1"/>
      <c r="O11151" s="3"/>
    </row>
    <row r="11152" spans="1:15" x14ac:dyDescent="0.25">
      <c r="A11152" s="1"/>
      <c r="B11152" s="1"/>
      <c r="C11152" s="1"/>
      <c r="D11152" s="1"/>
      <c r="E11152" s="1"/>
      <c r="F11152" s="1"/>
      <c r="G11152" s="1"/>
      <c r="H11152" s="1"/>
      <c r="I11152" s="1"/>
      <c r="J11152" s="1"/>
      <c r="K11152" s="1"/>
      <c r="L11152" s="1"/>
      <c r="M11152" s="1"/>
      <c r="N11152" s="1"/>
      <c r="O11152" s="3"/>
    </row>
    <row r="11153" spans="1:15" x14ac:dyDescent="0.25">
      <c r="A11153" s="1"/>
      <c r="B11153" s="1"/>
      <c r="C11153" s="1"/>
      <c r="D11153" s="1"/>
      <c r="E11153" s="1"/>
      <c r="F11153" s="1"/>
      <c r="G11153" s="1"/>
      <c r="H11153" s="1"/>
      <c r="I11153" s="1"/>
      <c r="J11153" s="1"/>
      <c r="K11153" s="1"/>
      <c r="L11153" s="1"/>
      <c r="M11153" s="1"/>
      <c r="N11153" s="1"/>
      <c r="O11153" s="3"/>
    </row>
    <row r="11154" spans="1:15" x14ac:dyDescent="0.25">
      <c r="A11154" s="1"/>
      <c r="B11154" s="1"/>
      <c r="C11154" s="1"/>
      <c r="D11154" s="1"/>
      <c r="E11154" s="1"/>
      <c r="F11154" s="1"/>
      <c r="G11154" s="1"/>
      <c r="H11154" s="1"/>
      <c r="I11154" s="1"/>
      <c r="J11154" s="1"/>
      <c r="K11154" s="1"/>
      <c r="L11154" s="1"/>
      <c r="M11154" s="1"/>
      <c r="N11154" s="1"/>
      <c r="O11154" s="3"/>
    </row>
    <row r="11155" spans="1:15" x14ac:dyDescent="0.25">
      <c r="A11155" s="1"/>
      <c r="B11155" s="1"/>
      <c r="C11155" s="1"/>
      <c r="D11155" s="1"/>
      <c r="E11155" s="1"/>
      <c r="F11155" s="1"/>
      <c r="G11155" s="1"/>
      <c r="H11155" s="1"/>
      <c r="I11155" s="1"/>
      <c r="J11155" s="1"/>
      <c r="K11155" s="1"/>
      <c r="L11155" s="1"/>
      <c r="M11155" s="1"/>
      <c r="N11155" s="1"/>
      <c r="O11155" s="3"/>
    </row>
    <row r="11156" spans="1:15" x14ac:dyDescent="0.25">
      <c r="A11156" s="1"/>
      <c r="B11156" s="1"/>
      <c r="C11156" s="1"/>
      <c r="D11156" s="1"/>
      <c r="E11156" s="1"/>
      <c r="F11156" s="1"/>
      <c r="G11156" s="1"/>
      <c r="H11156" s="1"/>
      <c r="I11156" s="1"/>
      <c r="J11156" s="1"/>
      <c r="K11156" s="1"/>
      <c r="L11156" s="1"/>
      <c r="M11156" s="1"/>
      <c r="N11156" s="1"/>
      <c r="O11156" s="3"/>
    </row>
    <row r="11157" spans="1:15" x14ac:dyDescent="0.25">
      <c r="A11157" s="1"/>
      <c r="B11157" s="1"/>
      <c r="C11157" s="1"/>
      <c r="D11157" s="1"/>
      <c r="E11157" s="1"/>
      <c r="F11157" s="1"/>
      <c r="G11157" s="1"/>
      <c r="H11157" s="1"/>
      <c r="I11157" s="1"/>
      <c r="J11157" s="1"/>
      <c r="K11157" s="1"/>
      <c r="L11157" s="1"/>
      <c r="M11157" s="1"/>
      <c r="N11157" s="1"/>
      <c r="O11157" s="3"/>
    </row>
    <row r="11158" spans="1:15" x14ac:dyDescent="0.25">
      <c r="A11158" s="1"/>
      <c r="B11158" s="1"/>
      <c r="C11158" s="1"/>
      <c r="D11158" s="1"/>
      <c r="E11158" s="1"/>
      <c r="F11158" s="1"/>
      <c r="G11158" s="1"/>
      <c r="H11158" s="1"/>
      <c r="I11158" s="1"/>
      <c r="J11158" s="1"/>
      <c r="K11158" s="1"/>
      <c r="L11158" s="1"/>
      <c r="M11158" s="1"/>
      <c r="N11158" s="1"/>
      <c r="O11158" s="3"/>
    </row>
    <row r="11159" spans="1:15" x14ac:dyDescent="0.25">
      <c r="A11159" s="1"/>
      <c r="B11159" s="1"/>
      <c r="C11159" s="1"/>
      <c r="D11159" s="1"/>
      <c r="E11159" s="1"/>
      <c r="F11159" s="1"/>
      <c r="G11159" s="1"/>
      <c r="H11159" s="1"/>
      <c r="I11159" s="1"/>
      <c r="J11159" s="1"/>
      <c r="K11159" s="1"/>
      <c r="L11159" s="1"/>
      <c r="M11159" s="1"/>
      <c r="N11159" s="1"/>
      <c r="O11159" s="3"/>
    </row>
    <row r="11160" spans="1:15" x14ac:dyDescent="0.25">
      <c r="A11160" s="1"/>
      <c r="B11160" s="1"/>
      <c r="C11160" s="1"/>
      <c r="D11160" s="1"/>
      <c r="E11160" s="1"/>
      <c r="F11160" s="1"/>
      <c r="G11160" s="1"/>
      <c r="H11160" s="1"/>
      <c r="I11160" s="1"/>
      <c r="J11160" s="1"/>
      <c r="K11160" s="1"/>
      <c r="L11160" s="1"/>
      <c r="M11160" s="1"/>
      <c r="N11160" s="1"/>
      <c r="O11160" s="3"/>
    </row>
    <row r="11161" spans="1:15" x14ac:dyDescent="0.25">
      <c r="A11161" s="1"/>
      <c r="B11161" s="1"/>
      <c r="C11161" s="1"/>
      <c r="D11161" s="1"/>
      <c r="E11161" s="1"/>
      <c r="F11161" s="1"/>
      <c r="G11161" s="1"/>
      <c r="H11161" s="1"/>
      <c r="I11161" s="1"/>
      <c r="J11161" s="1"/>
      <c r="K11161" s="1"/>
      <c r="L11161" s="1"/>
      <c r="M11161" s="1"/>
      <c r="N11161" s="1"/>
      <c r="O11161" s="3"/>
    </row>
    <row r="11162" spans="1:15" x14ac:dyDescent="0.25">
      <c r="A11162" s="1"/>
      <c r="B11162" s="1"/>
      <c r="C11162" s="1"/>
      <c r="D11162" s="1"/>
      <c r="E11162" s="1"/>
      <c r="F11162" s="1"/>
      <c r="G11162" s="1"/>
      <c r="H11162" s="1"/>
      <c r="I11162" s="1"/>
      <c r="J11162" s="1"/>
      <c r="K11162" s="1"/>
      <c r="L11162" s="1"/>
      <c r="M11162" s="1"/>
      <c r="N11162" s="1"/>
      <c r="O11162" s="3"/>
    </row>
    <row r="11163" spans="1:15" x14ac:dyDescent="0.25">
      <c r="A11163" s="1"/>
      <c r="B11163" s="1"/>
      <c r="C11163" s="1"/>
      <c r="D11163" s="1"/>
      <c r="E11163" s="1"/>
      <c r="F11163" s="1"/>
      <c r="G11163" s="1"/>
      <c r="H11163" s="1"/>
      <c r="I11163" s="1"/>
      <c r="J11163" s="1"/>
      <c r="K11163" s="1"/>
      <c r="L11163" s="1"/>
      <c r="M11163" s="1"/>
      <c r="N11163" s="1"/>
      <c r="O11163" s="3"/>
    </row>
    <row r="11164" spans="1:15" x14ac:dyDescent="0.25">
      <c r="A11164" s="1"/>
      <c r="B11164" s="1"/>
      <c r="C11164" s="1"/>
      <c r="D11164" s="1"/>
      <c r="E11164" s="1"/>
      <c r="F11164" s="1"/>
      <c r="G11164" s="1"/>
      <c r="H11164" s="1"/>
      <c r="I11164" s="1"/>
      <c r="J11164" s="1"/>
      <c r="K11164" s="1"/>
      <c r="L11164" s="1"/>
      <c r="M11164" s="1"/>
      <c r="N11164" s="1"/>
      <c r="O11164" s="3"/>
    </row>
    <row r="11165" spans="1:15" x14ac:dyDescent="0.25">
      <c r="A11165" s="1"/>
      <c r="B11165" s="1"/>
      <c r="C11165" s="1"/>
      <c r="D11165" s="1"/>
      <c r="E11165" s="1"/>
      <c r="F11165" s="1"/>
      <c r="G11165" s="1"/>
      <c r="H11165" s="1"/>
      <c r="I11165" s="1"/>
      <c r="J11165" s="1"/>
      <c r="K11165" s="1"/>
      <c r="L11165" s="1"/>
      <c r="M11165" s="1"/>
      <c r="N11165" s="1"/>
      <c r="O11165" s="3"/>
    </row>
    <row r="11166" spans="1:15" x14ac:dyDescent="0.25">
      <c r="A11166" s="1"/>
      <c r="B11166" s="1"/>
      <c r="C11166" s="1"/>
      <c r="D11166" s="1"/>
      <c r="E11166" s="1"/>
      <c r="F11166" s="1"/>
      <c r="G11166" s="1"/>
      <c r="H11166" s="1"/>
      <c r="I11166" s="1"/>
      <c r="J11166" s="1"/>
      <c r="K11166" s="1"/>
      <c r="L11166" s="1"/>
      <c r="M11166" s="1"/>
      <c r="N11166" s="1"/>
      <c r="O11166" s="3"/>
    </row>
    <row r="11167" spans="1:15" x14ac:dyDescent="0.25">
      <c r="A11167" s="1"/>
      <c r="B11167" s="1"/>
      <c r="C11167" s="1"/>
      <c r="D11167" s="1"/>
      <c r="E11167" s="1"/>
      <c r="F11167" s="1"/>
      <c r="G11167" s="1"/>
      <c r="H11167" s="1"/>
      <c r="I11167" s="1"/>
      <c r="J11167" s="1"/>
      <c r="K11167" s="1"/>
      <c r="L11167" s="1"/>
      <c r="M11167" s="1"/>
      <c r="N11167" s="1"/>
      <c r="O11167" s="3"/>
    </row>
    <row r="11168" spans="1:15" x14ac:dyDescent="0.25">
      <c r="A11168" s="1"/>
      <c r="B11168" s="1"/>
      <c r="C11168" s="1"/>
      <c r="D11168" s="1"/>
      <c r="E11168" s="1"/>
      <c r="F11168" s="1"/>
      <c r="G11168" s="1"/>
      <c r="H11168" s="1"/>
      <c r="I11168" s="1"/>
      <c r="J11168" s="1"/>
      <c r="K11168" s="1"/>
      <c r="L11168" s="1"/>
      <c r="M11168" s="1"/>
      <c r="N11168" s="1"/>
      <c r="O11168" s="3"/>
    </row>
    <row r="11169" spans="1:15" x14ac:dyDescent="0.25">
      <c r="A11169" s="1"/>
      <c r="B11169" s="1"/>
      <c r="C11169" s="1"/>
      <c r="D11169" s="1"/>
      <c r="E11169" s="1"/>
      <c r="F11169" s="1"/>
      <c r="G11169" s="1"/>
      <c r="H11169" s="1"/>
      <c r="I11169" s="1"/>
      <c r="J11169" s="1"/>
      <c r="K11169" s="1"/>
      <c r="L11169" s="1"/>
      <c r="M11169" s="1"/>
      <c r="N11169" s="1"/>
      <c r="O11169" s="3"/>
    </row>
    <row r="11170" spans="1:15" x14ac:dyDescent="0.25">
      <c r="A11170" s="1"/>
      <c r="B11170" s="1"/>
      <c r="C11170" s="1"/>
      <c r="D11170" s="1"/>
      <c r="E11170" s="1"/>
      <c r="F11170" s="1"/>
      <c r="G11170" s="1"/>
      <c r="H11170" s="1"/>
      <c r="I11170" s="1"/>
      <c r="J11170" s="1"/>
      <c r="K11170" s="1"/>
      <c r="L11170" s="1"/>
      <c r="M11170" s="1"/>
      <c r="N11170" s="1"/>
      <c r="O11170" s="3"/>
    </row>
    <row r="11171" spans="1:15" x14ac:dyDescent="0.25">
      <c r="A11171" s="1"/>
      <c r="B11171" s="1"/>
      <c r="C11171" s="1"/>
      <c r="D11171" s="1"/>
      <c r="E11171" s="1"/>
      <c r="F11171" s="1"/>
      <c r="G11171" s="1"/>
      <c r="H11171" s="1"/>
      <c r="I11171" s="1"/>
      <c r="J11171" s="1"/>
      <c r="K11171" s="1"/>
      <c r="L11171" s="1"/>
      <c r="M11171" s="1"/>
      <c r="N11171" s="1"/>
      <c r="O11171" s="3"/>
    </row>
    <row r="11172" spans="1:15" x14ac:dyDescent="0.25">
      <c r="A11172" s="1"/>
      <c r="B11172" s="1"/>
      <c r="C11172" s="1"/>
      <c r="D11172" s="1"/>
      <c r="E11172" s="1"/>
      <c r="F11172" s="1"/>
      <c r="G11172" s="1"/>
      <c r="H11172" s="1"/>
      <c r="I11172" s="1"/>
      <c r="J11172" s="1"/>
      <c r="K11172" s="1"/>
      <c r="L11172" s="1"/>
      <c r="M11172" s="1"/>
      <c r="N11172" s="1"/>
      <c r="O11172" s="3"/>
    </row>
    <row r="11173" spans="1:15" x14ac:dyDescent="0.25">
      <c r="A11173" s="1"/>
      <c r="B11173" s="1"/>
      <c r="C11173" s="1"/>
      <c r="D11173" s="1"/>
      <c r="E11173" s="1"/>
      <c r="F11173" s="1"/>
      <c r="G11173" s="1"/>
      <c r="H11173" s="1"/>
      <c r="I11173" s="1"/>
      <c r="J11173" s="1"/>
      <c r="K11173" s="1"/>
      <c r="L11173" s="1"/>
      <c r="M11173" s="1"/>
      <c r="N11173" s="1"/>
      <c r="O11173" s="3"/>
    </row>
    <row r="11174" spans="1:15" x14ac:dyDescent="0.25">
      <c r="A11174" s="1"/>
      <c r="B11174" s="1"/>
      <c r="C11174" s="1"/>
      <c r="D11174" s="1"/>
      <c r="E11174" s="1"/>
      <c r="F11174" s="1"/>
      <c r="G11174" s="1"/>
      <c r="H11174" s="1"/>
      <c r="I11174" s="1"/>
      <c r="J11174" s="1"/>
      <c r="K11174" s="1"/>
      <c r="L11174" s="1"/>
      <c r="M11174" s="1"/>
      <c r="N11174" s="1"/>
      <c r="O11174" s="3"/>
    </row>
    <row r="11175" spans="1:15" x14ac:dyDescent="0.25">
      <c r="A11175" s="1"/>
      <c r="B11175" s="1"/>
      <c r="C11175" s="1"/>
      <c r="D11175" s="1"/>
      <c r="E11175" s="1"/>
      <c r="F11175" s="1"/>
      <c r="G11175" s="1"/>
      <c r="H11175" s="1"/>
      <c r="I11175" s="1"/>
      <c r="J11175" s="1"/>
      <c r="K11175" s="1"/>
      <c r="L11175" s="1"/>
      <c r="M11175" s="1"/>
      <c r="N11175" s="1"/>
      <c r="O11175" s="3"/>
    </row>
    <row r="11176" spans="1:15" x14ac:dyDescent="0.25">
      <c r="A11176" s="1"/>
      <c r="B11176" s="1"/>
      <c r="C11176" s="1"/>
      <c r="D11176" s="1"/>
      <c r="E11176" s="1"/>
      <c r="F11176" s="1"/>
      <c r="G11176" s="1"/>
      <c r="H11176" s="1"/>
      <c r="I11176" s="1"/>
      <c r="J11176" s="1"/>
      <c r="K11176" s="1"/>
      <c r="L11176" s="1"/>
      <c r="M11176" s="1"/>
      <c r="N11176" s="1"/>
      <c r="O11176" s="3"/>
    </row>
    <row r="11177" spans="1:15" x14ac:dyDescent="0.25">
      <c r="A11177" s="1"/>
      <c r="B11177" s="1"/>
      <c r="C11177" s="1"/>
      <c r="D11177" s="1"/>
      <c r="E11177" s="1"/>
      <c r="F11177" s="1"/>
      <c r="G11177" s="1"/>
      <c r="H11177" s="1"/>
      <c r="I11177" s="1"/>
      <c r="J11177" s="1"/>
      <c r="K11177" s="1"/>
      <c r="L11177" s="1"/>
      <c r="M11177" s="1"/>
      <c r="N11177" s="1"/>
      <c r="O11177" s="3"/>
    </row>
    <row r="11178" spans="1:15" x14ac:dyDescent="0.25">
      <c r="A11178" s="1"/>
      <c r="B11178" s="1"/>
      <c r="C11178" s="1"/>
      <c r="D11178" s="1"/>
      <c r="E11178" s="1"/>
      <c r="F11178" s="1"/>
      <c r="G11178" s="1"/>
      <c r="H11178" s="1"/>
      <c r="I11178" s="1"/>
      <c r="J11178" s="1"/>
      <c r="K11178" s="1"/>
      <c r="L11178" s="1"/>
      <c r="M11178" s="1"/>
      <c r="N11178" s="1"/>
      <c r="O11178" s="3"/>
    </row>
    <row r="11179" spans="1:15" x14ac:dyDescent="0.25">
      <c r="A11179" s="1"/>
      <c r="B11179" s="1"/>
      <c r="C11179" s="1"/>
      <c r="D11179" s="1"/>
      <c r="E11179" s="1"/>
      <c r="F11179" s="1"/>
      <c r="G11179" s="1"/>
      <c r="H11179" s="1"/>
      <c r="I11179" s="1"/>
      <c r="J11179" s="1"/>
      <c r="K11179" s="1"/>
      <c r="L11179" s="1"/>
      <c r="M11179" s="1"/>
      <c r="N11179" s="1"/>
      <c r="O11179" s="3"/>
    </row>
    <row r="11180" spans="1:15" x14ac:dyDescent="0.25">
      <c r="A11180" s="1"/>
      <c r="B11180" s="1"/>
      <c r="C11180" s="1"/>
      <c r="D11180" s="1"/>
      <c r="E11180" s="1"/>
      <c r="F11180" s="1"/>
      <c r="G11180" s="1"/>
      <c r="H11180" s="1"/>
      <c r="I11180" s="1"/>
      <c r="J11180" s="1"/>
      <c r="K11180" s="1"/>
      <c r="L11180" s="1"/>
      <c r="M11180" s="1"/>
      <c r="N11180" s="1"/>
      <c r="O11180" s="3"/>
    </row>
    <row r="11181" spans="1:15" x14ac:dyDescent="0.25">
      <c r="A11181" s="1"/>
      <c r="B11181" s="1"/>
      <c r="C11181" s="1"/>
      <c r="D11181" s="1"/>
      <c r="E11181" s="1"/>
      <c r="F11181" s="1"/>
      <c r="G11181" s="1"/>
      <c r="H11181" s="1"/>
      <c r="I11181" s="1"/>
      <c r="J11181" s="1"/>
      <c r="K11181" s="1"/>
      <c r="L11181" s="1"/>
      <c r="M11181" s="1"/>
      <c r="N11181" s="1"/>
      <c r="O11181" s="3"/>
    </row>
    <row r="11182" spans="1:15" x14ac:dyDescent="0.25">
      <c r="A11182" s="1"/>
      <c r="B11182" s="1"/>
      <c r="C11182" s="1"/>
      <c r="D11182" s="1"/>
      <c r="E11182" s="1"/>
      <c r="F11182" s="1"/>
      <c r="G11182" s="1"/>
      <c r="H11182" s="1"/>
      <c r="I11182" s="1"/>
      <c r="J11182" s="1"/>
      <c r="K11182" s="1"/>
      <c r="L11182" s="1"/>
      <c r="M11182" s="1"/>
      <c r="N11182" s="1"/>
      <c r="O11182" s="3"/>
    </row>
    <row r="11183" spans="1:15" x14ac:dyDescent="0.25">
      <c r="A11183" s="1"/>
      <c r="B11183" s="1"/>
      <c r="C11183" s="1"/>
      <c r="D11183" s="1"/>
      <c r="E11183" s="1"/>
      <c r="F11183" s="1"/>
      <c r="G11183" s="1"/>
      <c r="H11183" s="1"/>
      <c r="I11183" s="1"/>
      <c r="J11183" s="1"/>
      <c r="K11183" s="1"/>
      <c r="L11183" s="1"/>
      <c r="M11183" s="1"/>
      <c r="N11183" s="1"/>
      <c r="O11183" s="3"/>
    </row>
    <row r="11184" spans="1:15" x14ac:dyDescent="0.25">
      <c r="A11184" s="1"/>
      <c r="B11184" s="1"/>
      <c r="C11184" s="1"/>
      <c r="D11184" s="1"/>
      <c r="E11184" s="1"/>
      <c r="F11184" s="1"/>
      <c r="G11184" s="1"/>
      <c r="H11184" s="1"/>
      <c r="I11184" s="1"/>
      <c r="J11184" s="1"/>
      <c r="K11184" s="1"/>
      <c r="L11184" s="1"/>
      <c r="M11184" s="1"/>
      <c r="N11184" s="1"/>
      <c r="O11184" s="3"/>
    </row>
    <row r="11185" spans="1:15" x14ac:dyDescent="0.25">
      <c r="A11185" s="1"/>
      <c r="B11185" s="1"/>
      <c r="C11185" s="1"/>
      <c r="D11185" s="1"/>
      <c r="E11185" s="1"/>
      <c r="F11185" s="1"/>
      <c r="G11185" s="1"/>
      <c r="H11185" s="1"/>
      <c r="I11185" s="1"/>
      <c r="J11185" s="1"/>
      <c r="K11185" s="1"/>
      <c r="L11185" s="1"/>
      <c r="M11185" s="1"/>
      <c r="N11185" s="1"/>
      <c r="O11185" s="3"/>
    </row>
    <row r="11186" spans="1:15" x14ac:dyDescent="0.25">
      <c r="A11186" s="1"/>
      <c r="B11186" s="1"/>
      <c r="C11186" s="1"/>
      <c r="D11186" s="1"/>
      <c r="E11186" s="1"/>
      <c r="F11186" s="1"/>
      <c r="G11186" s="1"/>
      <c r="H11186" s="1"/>
      <c r="I11186" s="1"/>
      <c r="J11186" s="1"/>
      <c r="K11186" s="1"/>
      <c r="L11186" s="1"/>
      <c r="M11186" s="1"/>
      <c r="N11186" s="1"/>
      <c r="O11186" s="3"/>
    </row>
    <row r="11187" spans="1:15" x14ac:dyDescent="0.25">
      <c r="A11187" s="1"/>
      <c r="B11187" s="1"/>
      <c r="C11187" s="1"/>
      <c r="D11187" s="1"/>
      <c r="E11187" s="1"/>
      <c r="F11187" s="1"/>
      <c r="G11187" s="1"/>
      <c r="H11187" s="1"/>
      <c r="I11187" s="1"/>
      <c r="J11187" s="1"/>
      <c r="K11187" s="1"/>
      <c r="L11187" s="1"/>
      <c r="M11187" s="1"/>
      <c r="N11187" s="1"/>
      <c r="O11187" s="3"/>
    </row>
    <row r="11188" spans="1:15" x14ac:dyDescent="0.25">
      <c r="A11188" s="1"/>
      <c r="B11188" s="1"/>
      <c r="C11188" s="1"/>
      <c r="D11188" s="1"/>
      <c r="E11188" s="1"/>
      <c r="F11188" s="1"/>
      <c r="G11188" s="1"/>
      <c r="H11188" s="1"/>
      <c r="I11188" s="1"/>
      <c r="J11188" s="1"/>
      <c r="K11188" s="1"/>
      <c r="L11188" s="1"/>
      <c r="M11188" s="1"/>
      <c r="N11188" s="1"/>
      <c r="O11188" s="3"/>
    </row>
    <row r="11189" spans="1:15" x14ac:dyDescent="0.25">
      <c r="A11189" s="1"/>
      <c r="B11189" s="1"/>
      <c r="C11189" s="1"/>
      <c r="D11189" s="1"/>
      <c r="E11189" s="1"/>
      <c r="F11189" s="1"/>
      <c r="G11189" s="1"/>
      <c r="H11189" s="1"/>
      <c r="I11189" s="1"/>
      <c r="J11189" s="1"/>
      <c r="K11189" s="1"/>
      <c r="L11189" s="1"/>
      <c r="M11189" s="1"/>
      <c r="N11189" s="1"/>
      <c r="O11189" s="3"/>
    </row>
    <row r="11190" spans="1:15" x14ac:dyDescent="0.25">
      <c r="A11190" s="1"/>
      <c r="B11190" s="1"/>
      <c r="C11190" s="1"/>
      <c r="D11190" s="1"/>
      <c r="E11190" s="1"/>
      <c r="F11190" s="1"/>
      <c r="G11190" s="1"/>
      <c r="H11190" s="1"/>
      <c r="I11190" s="1"/>
      <c r="J11190" s="1"/>
      <c r="K11190" s="1"/>
      <c r="L11190" s="1"/>
      <c r="M11190" s="1"/>
      <c r="N11190" s="1"/>
      <c r="O11190" s="3"/>
    </row>
    <row r="11191" spans="1:15" x14ac:dyDescent="0.25">
      <c r="A11191" s="1"/>
      <c r="B11191" s="1"/>
      <c r="C11191" s="1"/>
      <c r="D11191" s="1"/>
      <c r="E11191" s="1"/>
      <c r="F11191" s="1"/>
      <c r="G11191" s="1"/>
      <c r="H11191" s="1"/>
      <c r="I11191" s="1"/>
      <c r="J11191" s="1"/>
      <c r="K11191" s="1"/>
      <c r="L11191" s="1"/>
      <c r="M11191" s="1"/>
      <c r="N11191" s="1"/>
      <c r="O11191" s="3"/>
    </row>
    <row r="11192" spans="1:15" x14ac:dyDescent="0.25">
      <c r="A11192" s="1"/>
      <c r="B11192" s="1"/>
      <c r="C11192" s="1"/>
      <c r="D11192" s="1"/>
      <c r="E11192" s="1"/>
      <c r="F11192" s="1"/>
      <c r="G11192" s="1"/>
      <c r="H11192" s="1"/>
      <c r="I11192" s="1"/>
      <c r="J11192" s="1"/>
      <c r="K11192" s="1"/>
      <c r="L11192" s="1"/>
      <c r="M11192" s="1"/>
      <c r="N11192" s="1"/>
      <c r="O11192" s="3"/>
    </row>
    <row r="11193" spans="1:15" x14ac:dyDescent="0.25">
      <c r="A11193" s="1"/>
      <c r="B11193" s="1"/>
      <c r="C11193" s="1"/>
      <c r="D11193" s="1"/>
      <c r="E11193" s="1"/>
      <c r="F11193" s="1"/>
      <c r="G11193" s="1"/>
      <c r="H11193" s="1"/>
      <c r="I11193" s="1"/>
      <c r="J11193" s="1"/>
      <c r="K11193" s="1"/>
      <c r="L11193" s="1"/>
      <c r="M11193" s="1"/>
      <c r="N11193" s="1"/>
      <c r="O11193" s="3"/>
    </row>
    <row r="11194" spans="1:15" x14ac:dyDescent="0.25">
      <c r="A11194" s="1"/>
      <c r="B11194" s="1"/>
      <c r="C11194" s="1"/>
      <c r="D11194" s="1"/>
      <c r="E11194" s="1"/>
      <c r="F11194" s="1"/>
      <c r="G11194" s="1"/>
      <c r="H11194" s="1"/>
      <c r="I11194" s="1"/>
      <c r="J11194" s="1"/>
      <c r="K11194" s="1"/>
      <c r="L11194" s="1"/>
      <c r="M11194" s="1"/>
      <c r="N11194" s="1"/>
      <c r="O11194" s="3"/>
    </row>
    <row r="11195" spans="1:15" x14ac:dyDescent="0.25">
      <c r="A11195" s="1"/>
      <c r="B11195" s="1"/>
      <c r="C11195" s="1"/>
      <c r="D11195" s="1"/>
      <c r="E11195" s="1"/>
      <c r="F11195" s="1"/>
      <c r="G11195" s="1"/>
      <c r="H11195" s="1"/>
      <c r="I11195" s="1"/>
      <c r="J11195" s="1"/>
      <c r="K11195" s="1"/>
      <c r="L11195" s="1"/>
      <c r="M11195" s="1"/>
      <c r="N11195" s="1"/>
      <c r="O11195" s="3"/>
    </row>
    <row r="11196" spans="1:15" x14ac:dyDescent="0.25">
      <c r="A11196" s="1"/>
      <c r="B11196" s="1"/>
      <c r="C11196" s="1"/>
      <c r="D11196" s="1"/>
      <c r="E11196" s="1"/>
      <c r="F11196" s="1"/>
      <c r="G11196" s="1"/>
      <c r="H11196" s="1"/>
      <c r="I11196" s="1"/>
      <c r="J11196" s="1"/>
      <c r="K11196" s="1"/>
      <c r="L11196" s="1"/>
      <c r="M11196" s="1"/>
      <c r="N11196" s="1"/>
      <c r="O11196" s="3"/>
    </row>
    <row r="11197" spans="1:15" x14ac:dyDescent="0.25">
      <c r="A11197" s="1"/>
      <c r="B11197" s="1"/>
      <c r="C11197" s="1"/>
      <c r="D11197" s="1"/>
      <c r="E11197" s="1"/>
      <c r="F11197" s="1"/>
      <c r="G11197" s="1"/>
      <c r="H11197" s="1"/>
      <c r="I11197" s="1"/>
      <c r="J11197" s="1"/>
      <c r="K11197" s="1"/>
      <c r="L11197" s="1"/>
      <c r="M11197" s="1"/>
      <c r="N11197" s="1"/>
      <c r="O11197" s="3"/>
    </row>
    <row r="11198" spans="1:15" x14ac:dyDescent="0.25">
      <c r="A11198" s="1"/>
      <c r="B11198" s="1"/>
      <c r="C11198" s="1"/>
      <c r="D11198" s="1"/>
      <c r="E11198" s="1"/>
      <c r="F11198" s="1"/>
      <c r="G11198" s="1"/>
      <c r="H11198" s="1"/>
      <c r="I11198" s="1"/>
      <c r="J11198" s="1"/>
      <c r="K11198" s="1"/>
      <c r="L11198" s="1"/>
      <c r="M11198" s="1"/>
      <c r="N11198" s="1"/>
      <c r="O11198" s="3"/>
    </row>
    <row r="11199" spans="1:15" x14ac:dyDescent="0.25">
      <c r="A11199" s="1"/>
      <c r="B11199" s="1"/>
      <c r="C11199" s="1"/>
      <c r="D11199" s="1"/>
      <c r="E11199" s="1"/>
      <c r="F11199" s="1"/>
      <c r="G11199" s="1"/>
      <c r="H11199" s="1"/>
      <c r="I11199" s="1"/>
      <c r="J11199" s="1"/>
      <c r="K11199" s="1"/>
      <c r="L11199" s="1"/>
      <c r="M11199" s="1"/>
      <c r="N11199" s="1"/>
      <c r="O11199" s="3"/>
    </row>
    <row r="11200" spans="1:15" x14ac:dyDescent="0.25">
      <c r="A11200" s="1"/>
      <c r="B11200" s="1"/>
      <c r="C11200" s="1"/>
      <c r="D11200" s="1"/>
      <c r="E11200" s="1"/>
      <c r="F11200" s="1"/>
      <c r="G11200" s="1"/>
      <c r="H11200" s="1"/>
      <c r="I11200" s="1"/>
      <c r="J11200" s="1"/>
      <c r="K11200" s="1"/>
      <c r="L11200" s="1"/>
      <c r="M11200" s="1"/>
      <c r="N11200" s="1"/>
      <c r="O11200" s="3"/>
    </row>
    <row r="11201" spans="1:15" x14ac:dyDescent="0.25">
      <c r="A11201" s="1"/>
      <c r="B11201" s="1"/>
      <c r="C11201" s="1"/>
      <c r="D11201" s="1"/>
      <c r="E11201" s="1"/>
      <c r="F11201" s="1"/>
      <c r="G11201" s="1"/>
      <c r="H11201" s="1"/>
      <c r="I11201" s="1"/>
      <c r="J11201" s="1"/>
      <c r="K11201" s="1"/>
      <c r="L11201" s="1"/>
      <c r="M11201" s="1"/>
      <c r="N11201" s="1"/>
      <c r="O11201" s="3"/>
    </row>
    <row r="11202" spans="1:15" x14ac:dyDescent="0.25">
      <c r="A11202" s="1"/>
      <c r="B11202" s="1"/>
      <c r="C11202" s="1"/>
      <c r="D11202" s="1"/>
      <c r="E11202" s="1"/>
      <c r="F11202" s="1"/>
      <c r="G11202" s="1"/>
      <c r="H11202" s="1"/>
      <c r="I11202" s="1"/>
      <c r="J11202" s="1"/>
      <c r="K11202" s="1"/>
      <c r="L11202" s="1"/>
      <c r="M11202" s="1"/>
      <c r="N11202" s="1"/>
      <c r="O11202" s="3"/>
    </row>
    <row r="11203" spans="1:15" x14ac:dyDescent="0.25">
      <c r="A11203" s="1"/>
      <c r="B11203" s="1"/>
      <c r="C11203" s="1"/>
      <c r="D11203" s="1"/>
      <c r="E11203" s="1"/>
      <c r="F11203" s="1"/>
      <c r="G11203" s="1"/>
      <c r="H11203" s="1"/>
      <c r="I11203" s="1"/>
      <c r="J11203" s="1"/>
      <c r="K11203" s="1"/>
      <c r="L11203" s="1"/>
      <c r="M11203" s="1"/>
      <c r="N11203" s="1"/>
      <c r="O11203" s="3"/>
    </row>
    <row r="11204" spans="1:15" x14ac:dyDescent="0.25">
      <c r="A11204" s="1"/>
      <c r="B11204" s="1"/>
      <c r="C11204" s="1"/>
      <c r="D11204" s="1"/>
      <c r="E11204" s="1"/>
      <c r="F11204" s="1"/>
      <c r="G11204" s="1"/>
      <c r="H11204" s="1"/>
      <c r="I11204" s="1"/>
      <c r="J11204" s="1"/>
      <c r="K11204" s="1"/>
      <c r="L11204" s="1"/>
      <c r="M11204" s="1"/>
      <c r="N11204" s="1"/>
      <c r="O11204" s="3"/>
    </row>
    <row r="11205" spans="1:15" x14ac:dyDescent="0.25">
      <c r="A11205" s="1"/>
      <c r="B11205" s="1"/>
      <c r="C11205" s="1"/>
      <c r="D11205" s="1"/>
      <c r="E11205" s="1"/>
      <c r="F11205" s="1"/>
      <c r="G11205" s="1"/>
      <c r="H11205" s="1"/>
      <c r="I11205" s="1"/>
      <c r="J11205" s="1"/>
      <c r="K11205" s="1"/>
      <c r="L11205" s="1"/>
      <c r="M11205" s="1"/>
      <c r="N11205" s="1"/>
      <c r="O11205" s="3"/>
    </row>
    <row r="11206" spans="1:15" x14ac:dyDescent="0.25">
      <c r="A11206" s="1"/>
      <c r="B11206" s="1"/>
      <c r="C11206" s="1"/>
      <c r="D11206" s="1"/>
      <c r="E11206" s="1"/>
      <c r="F11206" s="1"/>
      <c r="G11206" s="1"/>
      <c r="H11206" s="1"/>
      <c r="I11206" s="1"/>
      <c r="J11206" s="1"/>
      <c r="K11206" s="1"/>
      <c r="L11206" s="1"/>
      <c r="M11206" s="1"/>
      <c r="N11206" s="1"/>
      <c r="O11206" s="3"/>
    </row>
    <row r="11207" spans="1:15" x14ac:dyDescent="0.25">
      <c r="A11207" s="1"/>
      <c r="B11207" s="1"/>
      <c r="C11207" s="1"/>
      <c r="D11207" s="1"/>
      <c r="E11207" s="1"/>
      <c r="F11207" s="1"/>
      <c r="G11207" s="1"/>
      <c r="H11207" s="1"/>
      <c r="I11207" s="1"/>
      <c r="J11207" s="1"/>
      <c r="K11207" s="1"/>
      <c r="L11207" s="1"/>
      <c r="M11207" s="1"/>
      <c r="N11207" s="1"/>
      <c r="O11207" s="3"/>
    </row>
    <row r="11208" spans="1:15" x14ac:dyDescent="0.25">
      <c r="A11208" s="1"/>
      <c r="B11208" s="1"/>
      <c r="C11208" s="1"/>
      <c r="D11208" s="1"/>
      <c r="E11208" s="1"/>
      <c r="F11208" s="1"/>
      <c r="G11208" s="1"/>
      <c r="H11208" s="1"/>
      <c r="I11208" s="1"/>
      <c r="J11208" s="1"/>
      <c r="K11208" s="1"/>
      <c r="L11208" s="1"/>
      <c r="M11208" s="1"/>
      <c r="N11208" s="1"/>
      <c r="O11208" s="3"/>
    </row>
    <row r="11209" spans="1:15" x14ac:dyDescent="0.25">
      <c r="A11209" s="1"/>
      <c r="B11209" s="1"/>
      <c r="C11209" s="1"/>
      <c r="D11209" s="1"/>
      <c r="E11209" s="1"/>
      <c r="F11209" s="1"/>
      <c r="G11209" s="1"/>
      <c r="H11209" s="1"/>
      <c r="I11209" s="1"/>
      <c r="J11209" s="1"/>
      <c r="K11209" s="1"/>
      <c r="L11209" s="1"/>
      <c r="M11209" s="1"/>
      <c r="N11209" s="1"/>
      <c r="O11209" s="3"/>
    </row>
    <row r="11210" spans="1:15" x14ac:dyDescent="0.25">
      <c r="A11210" s="1"/>
      <c r="B11210" s="1"/>
      <c r="C11210" s="1"/>
      <c r="D11210" s="1"/>
      <c r="E11210" s="1"/>
      <c r="F11210" s="1"/>
      <c r="G11210" s="1"/>
      <c r="H11210" s="1"/>
      <c r="I11210" s="1"/>
      <c r="J11210" s="1"/>
      <c r="K11210" s="1"/>
      <c r="L11210" s="1"/>
      <c r="M11210" s="1"/>
      <c r="N11210" s="1"/>
      <c r="O11210" s="3"/>
    </row>
    <row r="11211" spans="1:15" x14ac:dyDescent="0.25">
      <c r="A11211" s="1"/>
      <c r="B11211" s="1"/>
      <c r="C11211" s="1"/>
      <c r="D11211" s="1"/>
      <c r="E11211" s="1"/>
      <c r="F11211" s="1"/>
      <c r="G11211" s="1"/>
      <c r="H11211" s="1"/>
      <c r="I11211" s="1"/>
      <c r="J11211" s="1"/>
      <c r="K11211" s="1"/>
      <c r="L11211" s="1"/>
      <c r="M11211" s="1"/>
      <c r="N11211" s="1"/>
      <c r="O11211" s="3"/>
    </row>
    <row r="11212" spans="1:15" x14ac:dyDescent="0.25">
      <c r="A11212" s="1"/>
      <c r="B11212" s="1"/>
      <c r="C11212" s="1"/>
      <c r="D11212" s="1"/>
      <c r="E11212" s="1"/>
      <c r="F11212" s="1"/>
      <c r="G11212" s="1"/>
      <c r="H11212" s="1"/>
      <c r="I11212" s="1"/>
      <c r="J11212" s="1"/>
      <c r="K11212" s="1"/>
      <c r="L11212" s="1"/>
      <c r="M11212" s="1"/>
      <c r="N11212" s="1"/>
      <c r="O11212" s="3"/>
    </row>
    <row r="11213" spans="1:15" x14ac:dyDescent="0.25">
      <c r="A11213" s="1"/>
      <c r="B11213" s="1"/>
      <c r="C11213" s="1"/>
      <c r="D11213" s="1"/>
      <c r="E11213" s="1"/>
      <c r="F11213" s="1"/>
      <c r="G11213" s="1"/>
      <c r="H11213" s="1"/>
      <c r="I11213" s="1"/>
      <c r="J11213" s="1"/>
      <c r="K11213" s="1"/>
      <c r="L11213" s="1"/>
      <c r="M11213" s="1"/>
      <c r="N11213" s="1"/>
      <c r="O11213" s="3"/>
    </row>
    <row r="11214" spans="1:15" x14ac:dyDescent="0.25">
      <c r="A11214" s="1"/>
      <c r="B11214" s="1"/>
      <c r="C11214" s="1"/>
      <c r="D11214" s="1"/>
      <c r="E11214" s="1"/>
      <c r="F11214" s="1"/>
      <c r="G11214" s="1"/>
      <c r="H11214" s="1"/>
      <c r="I11214" s="1"/>
      <c r="J11214" s="1"/>
      <c r="K11214" s="1"/>
      <c r="L11214" s="1"/>
      <c r="M11214" s="1"/>
      <c r="N11214" s="1"/>
      <c r="O11214" s="3"/>
    </row>
    <row r="11215" spans="1:15" x14ac:dyDescent="0.25">
      <c r="A11215" s="1"/>
      <c r="B11215" s="1"/>
      <c r="C11215" s="1"/>
      <c r="D11215" s="1"/>
      <c r="E11215" s="1"/>
      <c r="F11215" s="1"/>
      <c r="G11215" s="1"/>
      <c r="H11215" s="1"/>
      <c r="I11215" s="1"/>
      <c r="J11215" s="1"/>
      <c r="K11215" s="1"/>
      <c r="L11215" s="1"/>
      <c r="M11215" s="1"/>
      <c r="N11215" s="1"/>
      <c r="O11215" s="3"/>
    </row>
    <row r="11216" spans="1:15" x14ac:dyDescent="0.25">
      <c r="A11216" s="1"/>
      <c r="B11216" s="1"/>
      <c r="C11216" s="1"/>
      <c r="D11216" s="1"/>
      <c r="E11216" s="1"/>
      <c r="F11216" s="1"/>
      <c r="G11216" s="1"/>
      <c r="H11216" s="1"/>
      <c r="I11216" s="1"/>
      <c r="J11216" s="1"/>
      <c r="K11216" s="1"/>
      <c r="L11216" s="1"/>
      <c r="M11216" s="1"/>
      <c r="N11216" s="1"/>
      <c r="O11216" s="3"/>
    </row>
    <row r="11217" spans="1:15" x14ac:dyDescent="0.25">
      <c r="A11217" s="1"/>
      <c r="B11217" s="1"/>
      <c r="C11217" s="1"/>
      <c r="D11217" s="1"/>
      <c r="E11217" s="1"/>
      <c r="F11217" s="1"/>
      <c r="G11217" s="1"/>
      <c r="H11217" s="1"/>
      <c r="I11217" s="1"/>
      <c r="J11217" s="1"/>
      <c r="K11217" s="1"/>
      <c r="L11217" s="1"/>
      <c r="M11217" s="1"/>
      <c r="N11217" s="1"/>
      <c r="O11217" s="3"/>
    </row>
    <row r="11218" spans="1:15" x14ac:dyDescent="0.25">
      <c r="A11218" s="1"/>
      <c r="B11218" s="1"/>
      <c r="C11218" s="1"/>
      <c r="D11218" s="1"/>
      <c r="E11218" s="1"/>
      <c r="F11218" s="1"/>
      <c r="G11218" s="1"/>
      <c r="H11218" s="1"/>
      <c r="I11218" s="1"/>
      <c r="J11218" s="1"/>
      <c r="K11218" s="1"/>
      <c r="L11218" s="1"/>
      <c r="M11218" s="1"/>
      <c r="N11218" s="1"/>
      <c r="O11218" s="3"/>
    </row>
    <row r="11219" spans="1:15" x14ac:dyDescent="0.25">
      <c r="A11219" s="1"/>
      <c r="B11219" s="1"/>
      <c r="C11219" s="1"/>
      <c r="D11219" s="1"/>
      <c r="E11219" s="1"/>
      <c r="F11219" s="1"/>
      <c r="G11219" s="1"/>
      <c r="H11219" s="1"/>
      <c r="I11219" s="1"/>
      <c r="J11219" s="1"/>
      <c r="K11219" s="1"/>
      <c r="L11219" s="1"/>
      <c r="M11219" s="1"/>
      <c r="N11219" s="1"/>
      <c r="O11219" s="3"/>
    </row>
    <row r="11220" spans="1:15" x14ac:dyDescent="0.25">
      <c r="A11220" s="1"/>
      <c r="B11220" s="1"/>
      <c r="C11220" s="1"/>
      <c r="D11220" s="1"/>
      <c r="E11220" s="1"/>
      <c r="F11220" s="1"/>
      <c r="G11220" s="1"/>
      <c r="H11220" s="1"/>
      <c r="I11220" s="1"/>
      <c r="J11220" s="1"/>
      <c r="K11220" s="1"/>
      <c r="L11220" s="1"/>
      <c r="M11220" s="1"/>
      <c r="N11220" s="1"/>
      <c r="O11220" s="3"/>
    </row>
    <row r="11221" spans="1:15" x14ac:dyDescent="0.25">
      <c r="A11221" s="1"/>
      <c r="B11221" s="1"/>
      <c r="C11221" s="1"/>
      <c r="D11221" s="1"/>
      <c r="E11221" s="1"/>
      <c r="F11221" s="1"/>
      <c r="G11221" s="1"/>
      <c r="H11221" s="1"/>
      <c r="I11221" s="1"/>
      <c r="J11221" s="1"/>
      <c r="K11221" s="1"/>
      <c r="L11221" s="1"/>
      <c r="M11221" s="1"/>
      <c r="N11221" s="1"/>
      <c r="O11221" s="3"/>
    </row>
    <row r="11222" spans="1:15" x14ac:dyDescent="0.25">
      <c r="A11222" s="1"/>
      <c r="B11222" s="1"/>
      <c r="C11222" s="1"/>
      <c r="D11222" s="1"/>
      <c r="E11222" s="1"/>
      <c r="F11222" s="1"/>
      <c r="G11222" s="1"/>
      <c r="H11222" s="1"/>
      <c r="I11222" s="1"/>
      <c r="J11222" s="1"/>
      <c r="K11222" s="1"/>
      <c r="L11222" s="1"/>
      <c r="M11222" s="1"/>
      <c r="N11222" s="1"/>
      <c r="O11222" s="3"/>
    </row>
    <row r="11223" spans="1:15" x14ac:dyDescent="0.25">
      <c r="A11223" s="1"/>
      <c r="B11223" s="1"/>
      <c r="C11223" s="1"/>
      <c r="D11223" s="1"/>
      <c r="E11223" s="1"/>
      <c r="F11223" s="1"/>
      <c r="G11223" s="1"/>
      <c r="H11223" s="1"/>
      <c r="I11223" s="1"/>
      <c r="J11223" s="1"/>
      <c r="K11223" s="1"/>
      <c r="L11223" s="1"/>
      <c r="M11223" s="1"/>
      <c r="N11223" s="1"/>
      <c r="O11223" s="3"/>
    </row>
    <row r="11224" spans="1:15" x14ac:dyDescent="0.25">
      <c r="A11224" s="1"/>
      <c r="B11224" s="1"/>
      <c r="C11224" s="1"/>
      <c r="D11224" s="1"/>
      <c r="E11224" s="1"/>
      <c r="F11224" s="1"/>
      <c r="G11224" s="1"/>
      <c r="H11224" s="1"/>
      <c r="I11224" s="1"/>
      <c r="J11224" s="1"/>
      <c r="K11224" s="1"/>
      <c r="L11224" s="1"/>
      <c r="M11224" s="1"/>
      <c r="N11224" s="1"/>
      <c r="O11224" s="3"/>
    </row>
    <row r="11225" spans="1:15" x14ac:dyDescent="0.25">
      <c r="A11225" s="1"/>
      <c r="B11225" s="1"/>
      <c r="C11225" s="1"/>
      <c r="D11225" s="1"/>
      <c r="E11225" s="1"/>
      <c r="F11225" s="1"/>
      <c r="G11225" s="1"/>
      <c r="H11225" s="1"/>
      <c r="I11225" s="1"/>
      <c r="J11225" s="1"/>
      <c r="K11225" s="1"/>
      <c r="L11225" s="1"/>
      <c r="M11225" s="1"/>
      <c r="N11225" s="1"/>
      <c r="O11225" s="3"/>
    </row>
    <row r="11226" spans="1:15" x14ac:dyDescent="0.25">
      <c r="A11226" s="1"/>
      <c r="B11226" s="1"/>
      <c r="C11226" s="1"/>
      <c r="D11226" s="1"/>
      <c r="E11226" s="1"/>
      <c r="F11226" s="1"/>
      <c r="G11226" s="1"/>
      <c r="H11226" s="1"/>
      <c r="I11226" s="1"/>
      <c r="J11226" s="1"/>
      <c r="K11226" s="1"/>
      <c r="L11226" s="1"/>
      <c r="M11226" s="1"/>
      <c r="N11226" s="1"/>
      <c r="O11226" s="3"/>
    </row>
    <row r="11227" spans="1:15" x14ac:dyDescent="0.25">
      <c r="A11227" s="1"/>
      <c r="B11227" s="1"/>
      <c r="C11227" s="1"/>
      <c r="D11227" s="1"/>
      <c r="E11227" s="1"/>
      <c r="F11227" s="1"/>
      <c r="G11227" s="1"/>
      <c r="H11227" s="1"/>
      <c r="I11227" s="1"/>
      <c r="J11227" s="1"/>
      <c r="K11227" s="1"/>
      <c r="L11227" s="1"/>
      <c r="M11227" s="1"/>
      <c r="N11227" s="1"/>
      <c r="O11227" s="3"/>
    </row>
    <row r="11228" spans="1:15" x14ac:dyDescent="0.25">
      <c r="A11228" s="1"/>
      <c r="B11228" s="1"/>
      <c r="C11228" s="1"/>
      <c r="D11228" s="1"/>
      <c r="E11228" s="1"/>
      <c r="F11228" s="1"/>
      <c r="G11228" s="1"/>
      <c r="H11228" s="1"/>
      <c r="I11228" s="1"/>
      <c r="J11228" s="1"/>
      <c r="K11228" s="1"/>
      <c r="L11228" s="1"/>
      <c r="M11228" s="1"/>
      <c r="N11228" s="1"/>
      <c r="O11228" s="3"/>
    </row>
    <row r="11229" spans="1:15" x14ac:dyDescent="0.25">
      <c r="A11229" s="1"/>
      <c r="B11229" s="1"/>
      <c r="C11229" s="1"/>
      <c r="D11229" s="1"/>
      <c r="E11229" s="1"/>
      <c r="F11229" s="1"/>
      <c r="G11229" s="1"/>
      <c r="H11229" s="1"/>
      <c r="I11229" s="1"/>
      <c r="J11229" s="1"/>
      <c r="K11229" s="1"/>
      <c r="L11229" s="1"/>
      <c r="M11229" s="1"/>
      <c r="N11229" s="1"/>
      <c r="O11229" s="3"/>
    </row>
    <row r="11230" spans="1:15" x14ac:dyDescent="0.25">
      <c r="A11230" s="1"/>
      <c r="B11230" s="1"/>
      <c r="C11230" s="1"/>
      <c r="D11230" s="1"/>
      <c r="E11230" s="1"/>
      <c r="F11230" s="1"/>
      <c r="G11230" s="1"/>
      <c r="H11230" s="1"/>
      <c r="I11230" s="1"/>
      <c r="J11230" s="1"/>
      <c r="K11230" s="1"/>
      <c r="L11230" s="1"/>
      <c r="M11230" s="1"/>
      <c r="N11230" s="1"/>
      <c r="O11230" s="3"/>
    </row>
    <row r="11231" spans="1:15" x14ac:dyDescent="0.25">
      <c r="A11231" s="1"/>
      <c r="B11231" s="1"/>
      <c r="C11231" s="1"/>
      <c r="D11231" s="1"/>
      <c r="E11231" s="1"/>
      <c r="F11231" s="1"/>
      <c r="G11231" s="1"/>
      <c r="H11231" s="1"/>
      <c r="I11231" s="1"/>
      <c r="J11231" s="1"/>
      <c r="K11231" s="1"/>
      <c r="L11231" s="1"/>
      <c r="M11231" s="1"/>
      <c r="N11231" s="1"/>
      <c r="O11231" s="3"/>
    </row>
    <row r="11232" spans="1:15" x14ac:dyDescent="0.25">
      <c r="A11232" s="1"/>
      <c r="B11232" s="1"/>
      <c r="C11232" s="1"/>
      <c r="D11232" s="1"/>
      <c r="E11232" s="1"/>
      <c r="F11232" s="1"/>
      <c r="G11232" s="1"/>
      <c r="H11232" s="1"/>
      <c r="I11232" s="1"/>
      <c r="J11232" s="1"/>
      <c r="K11232" s="1"/>
      <c r="L11232" s="1"/>
      <c r="M11232" s="1"/>
      <c r="N11232" s="1"/>
      <c r="O11232" s="3"/>
    </row>
    <row r="11233" spans="1:15" x14ac:dyDescent="0.25">
      <c r="A11233" s="1"/>
      <c r="B11233" s="1"/>
      <c r="C11233" s="1"/>
      <c r="D11233" s="1"/>
      <c r="E11233" s="1"/>
      <c r="F11233" s="1"/>
      <c r="G11233" s="1"/>
      <c r="H11233" s="1"/>
      <c r="I11233" s="1"/>
      <c r="J11233" s="1"/>
      <c r="K11233" s="1"/>
      <c r="L11233" s="1"/>
      <c r="M11233" s="1"/>
      <c r="N11233" s="1"/>
      <c r="O11233" s="3"/>
    </row>
    <row r="11234" spans="1:15" x14ac:dyDescent="0.25">
      <c r="A11234" s="1"/>
      <c r="B11234" s="1"/>
      <c r="C11234" s="1"/>
      <c r="D11234" s="1"/>
      <c r="E11234" s="1"/>
      <c r="F11234" s="1"/>
      <c r="G11234" s="1"/>
      <c r="H11234" s="1"/>
      <c r="I11234" s="1"/>
      <c r="J11234" s="1"/>
      <c r="K11234" s="1"/>
      <c r="L11234" s="1"/>
      <c r="M11234" s="1"/>
      <c r="N11234" s="1"/>
      <c r="O11234" s="3"/>
    </row>
    <row r="11235" spans="1:15" x14ac:dyDescent="0.25">
      <c r="A11235" s="1"/>
      <c r="B11235" s="1"/>
      <c r="C11235" s="1"/>
      <c r="D11235" s="1"/>
      <c r="E11235" s="1"/>
      <c r="F11235" s="1"/>
      <c r="G11235" s="1"/>
      <c r="H11235" s="1"/>
      <c r="I11235" s="1"/>
      <c r="J11235" s="1"/>
      <c r="K11235" s="1"/>
      <c r="L11235" s="1"/>
      <c r="M11235" s="1"/>
      <c r="N11235" s="1"/>
      <c r="O11235" s="3"/>
    </row>
    <row r="11236" spans="1:15" x14ac:dyDescent="0.25">
      <c r="A11236" s="1"/>
      <c r="B11236" s="1"/>
      <c r="C11236" s="1"/>
      <c r="D11236" s="1"/>
      <c r="E11236" s="1"/>
      <c r="F11236" s="1"/>
      <c r="G11236" s="1"/>
      <c r="H11236" s="1"/>
      <c r="I11236" s="1"/>
      <c r="J11236" s="1"/>
      <c r="K11236" s="1"/>
      <c r="L11236" s="1"/>
      <c r="M11236" s="1"/>
      <c r="N11236" s="1"/>
      <c r="O11236" s="3"/>
    </row>
    <row r="11237" spans="1:15" x14ac:dyDescent="0.25">
      <c r="A11237" s="1"/>
      <c r="B11237" s="1"/>
      <c r="C11237" s="1"/>
      <c r="D11237" s="1"/>
      <c r="E11237" s="1"/>
      <c r="F11237" s="1"/>
      <c r="G11237" s="1"/>
      <c r="H11237" s="1"/>
      <c r="I11237" s="1"/>
      <c r="J11237" s="1"/>
      <c r="K11237" s="1"/>
      <c r="L11237" s="1"/>
      <c r="M11237" s="1"/>
      <c r="N11237" s="1"/>
      <c r="O11237" s="3"/>
    </row>
    <row r="11238" spans="1:15" x14ac:dyDescent="0.25">
      <c r="A11238" s="1"/>
      <c r="B11238" s="1"/>
      <c r="C11238" s="1"/>
      <c r="D11238" s="1"/>
      <c r="E11238" s="1"/>
      <c r="F11238" s="1"/>
      <c r="G11238" s="1"/>
      <c r="H11238" s="1"/>
      <c r="I11238" s="1"/>
      <c r="J11238" s="1"/>
      <c r="K11238" s="1"/>
      <c r="L11238" s="1"/>
      <c r="M11238" s="1"/>
      <c r="N11238" s="1"/>
      <c r="O11238" s="3"/>
    </row>
    <row r="11239" spans="1:15" x14ac:dyDescent="0.25">
      <c r="A11239" s="1"/>
      <c r="B11239" s="1"/>
      <c r="C11239" s="1"/>
      <c r="D11239" s="1"/>
      <c r="E11239" s="1"/>
      <c r="F11239" s="1"/>
      <c r="G11239" s="1"/>
      <c r="H11239" s="1"/>
      <c r="I11239" s="1"/>
      <c r="J11239" s="1"/>
      <c r="K11239" s="1"/>
      <c r="L11239" s="1"/>
      <c r="M11239" s="1"/>
      <c r="N11239" s="1"/>
      <c r="O11239" s="3"/>
    </row>
    <row r="11240" spans="1:15" x14ac:dyDescent="0.25">
      <c r="A11240" s="1"/>
      <c r="B11240" s="1"/>
      <c r="C11240" s="1"/>
      <c r="D11240" s="1"/>
      <c r="E11240" s="1"/>
      <c r="F11240" s="1"/>
      <c r="G11240" s="1"/>
      <c r="H11240" s="1"/>
      <c r="I11240" s="1"/>
      <c r="J11240" s="1"/>
      <c r="K11240" s="1"/>
      <c r="L11240" s="1"/>
      <c r="M11240" s="1"/>
      <c r="N11240" s="1"/>
      <c r="O11240" s="3"/>
    </row>
    <row r="11241" spans="1:15" x14ac:dyDescent="0.25">
      <c r="A11241" s="1"/>
      <c r="B11241" s="1"/>
      <c r="C11241" s="1"/>
      <c r="D11241" s="1"/>
      <c r="E11241" s="1"/>
      <c r="F11241" s="1"/>
      <c r="G11241" s="1"/>
      <c r="H11241" s="1"/>
      <c r="I11241" s="1"/>
      <c r="J11241" s="1"/>
      <c r="K11241" s="1"/>
      <c r="L11241" s="1"/>
      <c r="M11241" s="1"/>
      <c r="N11241" s="1"/>
      <c r="O11241" s="3"/>
    </row>
    <row r="11242" spans="1:15" x14ac:dyDescent="0.25">
      <c r="A11242" s="1"/>
      <c r="B11242" s="1"/>
      <c r="C11242" s="1"/>
      <c r="D11242" s="1"/>
      <c r="E11242" s="1"/>
      <c r="F11242" s="1"/>
      <c r="G11242" s="1"/>
      <c r="H11242" s="1"/>
      <c r="I11242" s="1"/>
      <c r="J11242" s="1"/>
      <c r="K11242" s="1"/>
      <c r="L11242" s="1"/>
      <c r="M11242" s="1"/>
      <c r="N11242" s="1"/>
      <c r="O11242" s="3"/>
    </row>
    <row r="11243" spans="1:15" x14ac:dyDescent="0.25">
      <c r="A11243" s="1"/>
      <c r="B11243" s="1"/>
      <c r="C11243" s="1"/>
      <c r="D11243" s="1"/>
      <c r="E11243" s="1"/>
      <c r="F11243" s="1"/>
      <c r="G11243" s="1"/>
      <c r="H11243" s="1"/>
      <c r="I11243" s="1"/>
      <c r="J11243" s="1"/>
      <c r="K11243" s="1"/>
      <c r="L11243" s="1"/>
      <c r="M11243" s="1"/>
      <c r="N11243" s="1"/>
      <c r="O11243" s="3"/>
    </row>
    <row r="11244" spans="1:15" x14ac:dyDescent="0.25">
      <c r="A11244" s="1"/>
      <c r="B11244" s="1"/>
      <c r="C11244" s="1"/>
      <c r="D11244" s="1"/>
      <c r="E11244" s="1"/>
      <c r="F11244" s="1"/>
      <c r="G11244" s="1"/>
      <c r="H11244" s="1"/>
      <c r="I11244" s="1"/>
      <c r="J11244" s="1"/>
      <c r="K11244" s="1"/>
      <c r="L11244" s="1"/>
      <c r="M11244" s="1"/>
      <c r="N11244" s="1"/>
      <c r="O11244" s="3"/>
    </row>
    <row r="11245" spans="1:15" x14ac:dyDescent="0.25">
      <c r="A11245" s="1"/>
      <c r="B11245" s="1"/>
      <c r="C11245" s="1"/>
      <c r="D11245" s="1"/>
      <c r="E11245" s="1"/>
      <c r="F11245" s="1"/>
      <c r="G11245" s="1"/>
      <c r="H11245" s="1"/>
      <c r="I11245" s="1"/>
      <c r="J11245" s="1"/>
      <c r="K11245" s="1"/>
      <c r="L11245" s="1"/>
      <c r="M11245" s="1"/>
      <c r="N11245" s="1"/>
      <c r="O11245" s="3"/>
    </row>
    <row r="11246" spans="1:15" x14ac:dyDescent="0.25">
      <c r="A11246" s="1"/>
      <c r="B11246" s="1"/>
      <c r="C11246" s="1"/>
      <c r="D11246" s="1"/>
      <c r="E11246" s="1"/>
      <c r="F11246" s="1"/>
      <c r="G11246" s="1"/>
      <c r="H11246" s="1"/>
      <c r="I11246" s="1"/>
      <c r="J11246" s="1"/>
      <c r="K11246" s="1"/>
      <c r="L11246" s="1"/>
      <c r="M11246" s="1"/>
      <c r="N11246" s="1"/>
      <c r="O11246" s="3"/>
    </row>
    <row r="11247" spans="1:15" x14ac:dyDescent="0.25">
      <c r="A11247" s="1"/>
      <c r="B11247" s="1"/>
      <c r="C11247" s="1"/>
      <c r="D11247" s="1"/>
      <c r="E11247" s="1"/>
      <c r="F11247" s="1"/>
      <c r="G11247" s="1"/>
      <c r="H11247" s="1"/>
      <c r="I11247" s="1"/>
      <c r="J11247" s="1"/>
      <c r="K11247" s="1"/>
      <c r="L11247" s="1"/>
      <c r="M11247" s="1"/>
      <c r="N11247" s="1"/>
      <c r="O11247" s="3"/>
    </row>
    <row r="11248" spans="1:15" x14ac:dyDescent="0.25">
      <c r="A11248" s="1"/>
      <c r="B11248" s="1"/>
      <c r="C11248" s="1"/>
      <c r="D11248" s="1"/>
      <c r="E11248" s="1"/>
      <c r="F11248" s="1"/>
      <c r="G11248" s="1"/>
      <c r="H11248" s="1"/>
      <c r="I11248" s="1"/>
      <c r="J11248" s="1"/>
      <c r="K11248" s="1"/>
      <c r="L11248" s="1"/>
      <c r="M11248" s="1"/>
      <c r="N11248" s="1"/>
      <c r="O11248" s="3"/>
    </row>
    <row r="11249" spans="1:15" x14ac:dyDescent="0.25">
      <c r="A11249" s="1"/>
      <c r="B11249" s="1"/>
      <c r="C11249" s="1"/>
      <c r="D11249" s="1"/>
      <c r="E11249" s="1"/>
      <c r="F11249" s="1"/>
      <c r="G11249" s="1"/>
      <c r="H11249" s="1"/>
      <c r="I11249" s="1"/>
      <c r="J11249" s="1"/>
      <c r="K11249" s="1"/>
      <c r="L11249" s="1"/>
      <c r="M11249" s="1"/>
      <c r="N11249" s="1"/>
      <c r="O11249" s="3"/>
    </row>
    <row r="11250" spans="1:15" x14ac:dyDescent="0.25">
      <c r="A11250" s="1"/>
      <c r="B11250" s="1"/>
      <c r="C11250" s="1"/>
      <c r="D11250" s="1"/>
      <c r="E11250" s="1"/>
      <c r="F11250" s="1"/>
      <c r="G11250" s="1"/>
      <c r="H11250" s="1"/>
      <c r="I11250" s="1"/>
      <c r="J11250" s="1"/>
      <c r="K11250" s="1"/>
      <c r="L11250" s="1"/>
      <c r="M11250" s="1"/>
      <c r="N11250" s="1"/>
      <c r="O11250" s="3"/>
    </row>
    <row r="11251" spans="1:15" x14ac:dyDescent="0.25">
      <c r="A11251" s="1"/>
      <c r="B11251" s="1"/>
      <c r="C11251" s="1"/>
      <c r="D11251" s="1"/>
      <c r="E11251" s="1"/>
      <c r="F11251" s="1"/>
      <c r="G11251" s="1"/>
      <c r="H11251" s="1"/>
      <c r="I11251" s="1"/>
      <c r="J11251" s="1"/>
      <c r="K11251" s="1"/>
      <c r="L11251" s="1"/>
      <c r="M11251" s="1"/>
      <c r="N11251" s="1"/>
      <c r="O11251" s="3"/>
    </row>
    <row r="11252" spans="1:15" x14ac:dyDescent="0.25">
      <c r="A11252" s="1"/>
      <c r="B11252" s="1"/>
      <c r="C11252" s="1"/>
      <c r="D11252" s="1"/>
      <c r="E11252" s="1"/>
      <c r="F11252" s="1"/>
      <c r="G11252" s="1"/>
      <c r="H11252" s="1"/>
      <c r="I11252" s="1"/>
      <c r="J11252" s="1"/>
      <c r="K11252" s="1"/>
      <c r="L11252" s="1"/>
      <c r="M11252" s="1"/>
      <c r="N11252" s="1"/>
      <c r="O11252" s="3"/>
    </row>
    <row r="11253" spans="1:15" x14ac:dyDescent="0.25">
      <c r="A11253" s="1"/>
      <c r="B11253" s="1"/>
      <c r="C11253" s="1"/>
      <c r="D11253" s="1"/>
      <c r="E11253" s="1"/>
      <c r="F11253" s="1"/>
      <c r="G11253" s="1"/>
      <c r="H11253" s="1"/>
      <c r="I11253" s="1"/>
      <c r="J11253" s="1"/>
      <c r="K11253" s="1"/>
      <c r="L11253" s="1"/>
      <c r="M11253" s="1"/>
      <c r="N11253" s="1"/>
      <c r="O11253" s="3"/>
    </row>
    <row r="11254" spans="1:15" x14ac:dyDescent="0.25">
      <c r="A11254" s="1"/>
      <c r="B11254" s="1"/>
      <c r="C11254" s="1"/>
      <c r="D11254" s="1"/>
      <c r="E11254" s="1"/>
      <c r="F11254" s="1"/>
      <c r="G11254" s="1"/>
      <c r="H11254" s="1"/>
      <c r="I11254" s="1"/>
      <c r="J11254" s="1"/>
      <c r="K11254" s="1"/>
      <c r="L11254" s="1"/>
      <c r="M11254" s="1"/>
      <c r="N11254" s="1"/>
      <c r="O11254" s="3"/>
    </row>
    <row r="11255" spans="1:15" x14ac:dyDescent="0.25">
      <c r="A11255" s="1"/>
      <c r="B11255" s="1"/>
      <c r="C11255" s="1"/>
      <c r="D11255" s="1"/>
      <c r="E11255" s="1"/>
      <c r="F11255" s="1"/>
      <c r="G11255" s="1"/>
      <c r="H11255" s="1"/>
      <c r="I11255" s="1"/>
      <c r="J11255" s="1"/>
      <c r="K11255" s="1"/>
      <c r="L11255" s="1"/>
      <c r="M11255" s="1"/>
      <c r="N11255" s="1"/>
      <c r="O11255" s="3"/>
    </row>
    <row r="11256" spans="1:15" x14ac:dyDescent="0.25">
      <c r="A11256" s="1"/>
      <c r="B11256" s="1"/>
      <c r="C11256" s="1"/>
      <c r="D11256" s="1"/>
      <c r="E11256" s="1"/>
      <c r="F11256" s="1"/>
      <c r="G11256" s="1"/>
      <c r="H11256" s="1"/>
      <c r="I11256" s="1"/>
      <c r="J11256" s="1"/>
      <c r="K11256" s="1"/>
      <c r="L11256" s="1"/>
      <c r="M11256" s="1"/>
      <c r="N11256" s="1"/>
      <c r="O11256" s="3"/>
    </row>
    <row r="11257" spans="1:15" x14ac:dyDescent="0.25">
      <c r="A11257" s="1"/>
      <c r="B11257" s="1"/>
      <c r="C11257" s="1"/>
      <c r="D11257" s="1"/>
      <c r="E11257" s="1"/>
      <c r="F11257" s="1"/>
      <c r="G11257" s="1"/>
      <c r="H11257" s="1"/>
      <c r="I11257" s="1"/>
      <c r="J11257" s="1"/>
      <c r="K11257" s="1"/>
      <c r="L11257" s="1"/>
      <c r="M11257" s="1"/>
      <c r="N11257" s="1"/>
      <c r="O11257" s="3"/>
    </row>
    <row r="11258" spans="1:15" x14ac:dyDescent="0.25">
      <c r="A11258" s="1"/>
      <c r="B11258" s="1"/>
      <c r="C11258" s="1"/>
      <c r="D11258" s="1"/>
      <c r="E11258" s="1"/>
      <c r="F11258" s="1"/>
      <c r="G11258" s="1"/>
      <c r="H11258" s="1"/>
      <c r="I11258" s="1"/>
      <c r="J11258" s="1"/>
      <c r="K11258" s="1"/>
      <c r="L11258" s="1"/>
      <c r="M11258" s="1"/>
      <c r="N11258" s="1"/>
      <c r="O11258" s="3"/>
    </row>
    <row r="11259" spans="1:15" x14ac:dyDescent="0.25">
      <c r="A11259" s="1"/>
      <c r="B11259" s="1"/>
      <c r="C11259" s="1"/>
      <c r="D11259" s="1"/>
      <c r="E11259" s="1"/>
      <c r="F11259" s="1"/>
      <c r="G11259" s="1"/>
      <c r="H11259" s="1"/>
      <c r="I11259" s="1"/>
      <c r="J11259" s="1"/>
      <c r="K11259" s="1"/>
      <c r="L11259" s="1"/>
      <c r="M11259" s="1"/>
      <c r="N11259" s="1"/>
      <c r="O11259" s="3"/>
    </row>
    <row r="11260" spans="1:15" x14ac:dyDescent="0.25">
      <c r="A11260" s="1"/>
      <c r="B11260" s="1"/>
      <c r="C11260" s="1"/>
      <c r="D11260" s="1"/>
      <c r="E11260" s="1"/>
      <c r="F11260" s="1"/>
      <c r="G11260" s="1"/>
      <c r="H11260" s="1"/>
      <c r="I11260" s="1"/>
      <c r="J11260" s="1"/>
      <c r="K11260" s="1"/>
      <c r="L11260" s="1"/>
      <c r="M11260" s="1"/>
      <c r="N11260" s="1"/>
      <c r="O11260" s="3"/>
    </row>
    <row r="11261" spans="1:15" x14ac:dyDescent="0.25">
      <c r="A11261" s="1"/>
      <c r="B11261" s="1"/>
      <c r="C11261" s="1"/>
      <c r="D11261" s="1"/>
      <c r="E11261" s="1"/>
      <c r="F11261" s="1"/>
      <c r="G11261" s="1"/>
      <c r="H11261" s="1"/>
      <c r="I11261" s="1"/>
      <c r="J11261" s="1"/>
      <c r="K11261" s="1"/>
      <c r="L11261" s="1"/>
      <c r="M11261" s="1"/>
      <c r="N11261" s="1"/>
      <c r="O11261" s="3"/>
    </row>
    <row r="11262" spans="1:15" x14ac:dyDescent="0.25">
      <c r="A11262" s="1"/>
      <c r="B11262" s="1"/>
      <c r="C11262" s="1"/>
      <c r="D11262" s="1"/>
      <c r="E11262" s="1"/>
      <c r="F11262" s="1"/>
      <c r="G11262" s="1"/>
      <c r="H11262" s="1"/>
      <c r="I11262" s="1"/>
      <c r="J11262" s="1"/>
      <c r="K11262" s="1"/>
      <c r="L11262" s="1"/>
      <c r="M11262" s="1"/>
      <c r="N11262" s="1"/>
      <c r="O11262" s="3"/>
    </row>
    <row r="11263" spans="1:15" x14ac:dyDescent="0.25">
      <c r="A11263" s="1"/>
      <c r="B11263" s="1"/>
      <c r="C11263" s="1"/>
      <c r="D11263" s="1"/>
      <c r="E11263" s="1"/>
      <c r="F11263" s="1"/>
      <c r="G11263" s="1"/>
      <c r="H11263" s="1"/>
      <c r="I11263" s="1"/>
      <c r="J11263" s="1"/>
      <c r="K11263" s="1"/>
      <c r="L11263" s="1"/>
      <c r="M11263" s="1"/>
      <c r="N11263" s="1"/>
      <c r="O11263" s="3"/>
    </row>
    <row r="11264" spans="1:15" x14ac:dyDescent="0.25">
      <c r="A11264" s="1"/>
      <c r="B11264" s="1"/>
      <c r="C11264" s="1"/>
      <c r="D11264" s="1"/>
      <c r="E11264" s="1"/>
      <c r="F11264" s="1"/>
      <c r="G11264" s="1"/>
      <c r="H11264" s="1"/>
      <c r="I11264" s="1"/>
      <c r="J11264" s="1"/>
      <c r="K11264" s="1"/>
      <c r="L11264" s="1"/>
      <c r="M11264" s="1"/>
      <c r="N11264" s="1"/>
      <c r="O11264" s="3"/>
    </row>
    <row r="11265" spans="1:15" x14ac:dyDescent="0.25">
      <c r="A11265" s="1"/>
      <c r="B11265" s="1"/>
      <c r="C11265" s="1"/>
      <c r="D11265" s="1"/>
      <c r="E11265" s="1"/>
      <c r="F11265" s="1"/>
      <c r="G11265" s="1"/>
      <c r="H11265" s="1"/>
      <c r="I11265" s="1"/>
      <c r="J11265" s="1"/>
      <c r="K11265" s="1"/>
      <c r="L11265" s="1"/>
      <c r="M11265" s="1"/>
      <c r="N11265" s="1"/>
      <c r="O11265" s="3"/>
    </row>
    <row r="11266" spans="1:15" x14ac:dyDescent="0.25">
      <c r="A11266" s="1"/>
      <c r="B11266" s="1"/>
      <c r="C11266" s="1"/>
      <c r="D11266" s="1"/>
      <c r="E11266" s="1"/>
      <c r="F11266" s="1"/>
      <c r="G11266" s="1"/>
      <c r="H11266" s="1"/>
      <c r="I11266" s="1"/>
      <c r="J11266" s="1"/>
      <c r="K11266" s="1"/>
      <c r="L11266" s="1"/>
      <c r="M11266" s="1"/>
      <c r="N11266" s="1"/>
      <c r="O11266" s="3"/>
    </row>
    <row r="11267" spans="1:15" x14ac:dyDescent="0.25">
      <c r="A11267" s="1"/>
      <c r="B11267" s="1"/>
      <c r="C11267" s="1"/>
      <c r="D11267" s="1"/>
      <c r="E11267" s="1"/>
      <c r="F11267" s="1"/>
      <c r="G11267" s="1"/>
      <c r="H11267" s="1"/>
      <c r="I11267" s="1"/>
      <c r="J11267" s="1"/>
      <c r="K11267" s="1"/>
      <c r="L11267" s="1"/>
      <c r="M11267" s="1"/>
      <c r="N11267" s="1"/>
      <c r="O11267" s="3"/>
    </row>
    <row r="11268" spans="1:15" x14ac:dyDescent="0.25">
      <c r="A11268" s="1"/>
      <c r="B11268" s="1"/>
      <c r="C11268" s="1"/>
      <c r="D11268" s="1"/>
      <c r="E11268" s="1"/>
      <c r="F11268" s="1"/>
      <c r="G11268" s="1"/>
      <c r="H11268" s="1"/>
      <c r="I11268" s="1"/>
      <c r="J11268" s="1"/>
      <c r="K11268" s="1"/>
      <c r="L11268" s="1"/>
      <c r="M11268" s="1"/>
      <c r="N11268" s="1"/>
      <c r="O11268" s="3"/>
    </row>
    <row r="11269" spans="1:15" x14ac:dyDescent="0.25">
      <c r="A11269" s="1"/>
      <c r="B11269" s="1"/>
      <c r="C11269" s="1"/>
      <c r="D11269" s="1"/>
      <c r="E11269" s="1"/>
      <c r="F11269" s="1"/>
      <c r="G11269" s="1"/>
      <c r="H11269" s="1"/>
      <c r="I11269" s="1"/>
      <c r="J11269" s="1"/>
      <c r="K11269" s="1"/>
      <c r="L11269" s="1"/>
      <c r="M11269" s="1"/>
      <c r="N11269" s="1"/>
      <c r="O11269" s="3"/>
    </row>
    <row r="11270" spans="1:15" x14ac:dyDescent="0.25">
      <c r="A11270" s="1"/>
      <c r="B11270" s="1"/>
      <c r="C11270" s="1"/>
      <c r="D11270" s="1"/>
      <c r="E11270" s="1"/>
      <c r="F11270" s="1"/>
      <c r="G11270" s="1"/>
      <c r="H11270" s="1"/>
      <c r="I11270" s="1"/>
      <c r="J11270" s="1"/>
      <c r="K11270" s="1"/>
      <c r="L11270" s="1"/>
      <c r="M11270" s="1"/>
      <c r="N11270" s="1"/>
      <c r="O11270" s="3"/>
    </row>
    <row r="11271" spans="1:15" x14ac:dyDescent="0.25">
      <c r="A11271" s="1"/>
      <c r="B11271" s="1"/>
      <c r="C11271" s="1"/>
      <c r="D11271" s="1"/>
      <c r="E11271" s="1"/>
      <c r="F11271" s="1"/>
      <c r="G11271" s="1"/>
      <c r="H11271" s="1"/>
      <c r="I11271" s="1"/>
      <c r="J11271" s="1"/>
      <c r="K11271" s="1"/>
      <c r="L11271" s="1"/>
      <c r="M11271" s="1"/>
      <c r="N11271" s="1"/>
      <c r="O11271" s="3"/>
    </row>
    <row r="11272" spans="1:15" x14ac:dyDescent="0.25">
      <c r="A11272" s="1"/>
      <c r="B11272" s="1"/>
      <c r="C11272" s="1"/>
      <c r="D11272" s="1"/>
      <c r="E11272" s="1"/>
      <c r="F11272" s="1"/>
      <c r="G11272" s="1"/>
      <c r="H11272" s="1"/>
      <c r="I11272" s="1"/>
      <c r="J11272" s="1"/>
      <c r="K11272" s="1"/>
      <c r="L11272" s="1"/>
      <c r="M11272" s="1"/>
      <c r="N11272" s="1"/>
      <c r="O11272" s="3"/>
    </row>
    <row r="11273" spans="1:15" x14ac:dyDescent="0.25">
      <c r="A11273" s="1"/>
      <c r="B11273" s="1"/>
      <c r="C11273" s="1"/>
      <c r="D11273" s="1"/>
      <c r="E11273" s="1"/>
      <c r="F11273" s="1"/>
      <c r="G11273" s="1"/>
      <c r="H11273" s="1"/>
      <c r="I11273" s="1"/>
      <c r="J11273" s="1"/>
      <c r="K11273" s="1"/>
      <c r="L11273" s="1"/>
      <c r="M11273" s="1"/>
      <c r="N11273" s="1"/>
      <c r="O11273" s="3"/>
    </row>
    <row r="11274" spans="1:15" x14ac:dyDescent="0.25">
      <c r="A11274" s="1"/>
      <c r="B11274" s="1"/>
      <c r="C11274" s="1"/>
      <c r="D11274" s="1"/>
      <c r="E11274" s="1"/>
      <c r="F11274" s="1"/>
      <c r="G11274" s="1"/>
      <c r="H11274" s="1"/>
      <c r="I11274" s="1"/>
      <c r="J11274" s="1"/>
      <c r="K11274" s="1"/>
      <c r="L11274" s="1"/>
      <c r="M11274" s="1"/>
      <c r="N11274" s="1"/>
      <c r="O11274" s="3"/>
    </row>
    <row r="11275" spans="1:15" x14ac:dyDescent="0.25">
      <c r="A11275" s="1"/>
      <c r="B11275" s="1"/>
      <c r="C11275" s="1"/>
      <c r="D11275" s="1"/>
      <c r="E11275" s="1"/>
      <c r="F11275" s="1"/>
      <c r="G11275" s="1"/>
      <c r="H11275" s="1"/>
      <c r="I11275" s="1"/>
      <c r="J11275" s="1"/>
      <c r="K11275" s="1"/>
      <c r="L11275" s="1"/>
      <c r="M11275" s="1"/>
      <c r="N11275" s="1"/>
      <c r="O11275" s="3"/>
    </row>
    <row r="11276" spans="1:15" x14ac:dyDescent="0.25">
      <c r="A11276" s="1"/>
      <c r="B11276" s="1"/>
      <c r="C11276" s="1"/>
      <c r="D11276" s="1"/>
      <c r="E11276" s="1"/>
      <c r="F11276" s="1"/>
      <c r="G11276" s="1"/>
      <c r="H11276" s="1"/>
      <c r="I11276" s="1"/>
      <c r="J11276" s="1"/>
      <c r="K11276" s="1"/>
      <c r="L11276" s="1"/>
      <c r="M11276" s="1"/>
      <c r="N11276" s="1"/>
      <c r="O11276" s="3"/>
    </row>
    <row r="11277" spans="1:15" x14ac:dyDescent="0.25">
      <c r="A11277" s="1"/>
      <c r="B11277" s="1"/>
      <c r="C11277" s="1"/>
      <c r="D11277" s="1"/>
      <c r="E11277" s="1"/>
      <c r="F11277" s="1"/>
      <c r="G11277" s="1"/>
      <c r="H11277" s="1"/>
      <c r="I11277" s="1"/>
      <c r="J11277" s="1"/>
      <c r="K11277" s="1"/>
      <c r="L11277" s="1"/>
      <c r="M11277" s="1"/>
      <c r="N11277" s="1"/>
      <c r="O11277" s="3"/>
    </row>
    <row r="11278" spans="1:15" x14ac:dyDescent="0.25">
      <c r="A11278" s="1"/>
      <c r="B11278" s="1"/>
      <c r="C11278" s="1"/>
      <c r="D11278" s="1"/>
      <c r="E11278" s="1"/>
      <c r="F11278" s="1"/>
      <c r="G11278" s="1"/>
      <c r="H11278" s="1"/>
      <c r="I11278" s="1"/>
      <c r="J11278" s="1"/>
      <c r="K11278" s="1"/>
      <c r="L11278" s="1"/>
      <c r="M11278" s="1"/>
      <c r="N11278" s="1"/>
      <c r="O11278" s="3"/>
    </row>
    <row r="11279" spans="1:15" x14ac:dyDescent="0.25">
      <c r="A11279" s="1"/>
      <c r="B11279" s="1"/>
      <c r="C11279" s="1"/>
      <c r="D11279" s="1"/>
      <c r="E11279" s="1"/>
      <c r="F11279" s="1"/>
      <c r="G11279" s="1"/>
      <c r="H11279" s="1"/>
      <c r="I11279" s="1"/>
      <c r="J11279" s="1"/>
      <c r="K11279" s="1"/>
      <c r="L11279" s="1"/>
      <c r="M11279" s="1"/>
      <c r="N11279" s="1"/>
      <c r="O11279" s="3"/>
    </row>
    <row r="11280" spans="1:15" x14ac:dyDescent="0.25">
      <c r="A11280" s="1"/>
      <c r="B11280" s="1"/>
      <c r="C11280" s="1"/>
      <c r="D11280" s="1"/>
      <c r="E11280" s="1"/>
      <c r="F11280" s="1"/>
      <c r="G11280" s="1"/>
      <c r="H11280" s="1"/>
      <c r="I11280" s="1"/>
      <c r="J11280" s="1"/>
      <c r="K11280" s="1"/>
      <c r="L11280" s="1"/>
      <c r="M11280" s="1"/>
      <c r="N11280" s="1"/>
      <c r="O11280" s="3"/>
    </row>
    <row r="11281" spans="1:15" x14ac:dyDescent="0.25">
      <c r="A11281" s="1"/>
      <c r="B11281" s="1"/>
      <c r="C11281" s="1"/>
      <c r="D11281" s="1"/>
      <c r="E11281" s="1"/>
      <c r="F11281" s="1"/>
      <c r="G11281" s="1"/>
      <c r="H11281" s="1"/>
      <c r="I11281" s="1"/>
      <c r="J11281" s="1"/>
      <c r="K11281" s="1"/>
      <c r="L11281" s="1"/>
      <c r="M11281" s="1"/>
      <c r="N11281" s="1"/>
      <c r="O11281" s="3"/>
    </row>
    <row r="11282" spans="1:15" x14ac:dyDescent="0.25">
      <c r="A11282" s="1"/>
      <c r="B11282" s="1"/>
      <c r="C11282" s="1"/>
      <c r="D11282" s="1"/>
      <c r="E11282" s="1"/>
      <c r="F11282" s="1"/>
      <c r="G11282" s="1"/>
      <c r="H11282" s="1"/>
      <c r="I11282" s="1"/>
      <c r="J11282" s="1"/>
      <c r="K11282" s="1"/>
      <c r="L11282" s="1"/>
      <c r="M11282" s="1"/>
      <c r="N11282" s="1"/>
      <c r="O11282" s="3"/>
    </row>
    <row r="11283" spans="1:15" x14ac:dyDescent="0.25">
      <c r="A11283" s="1"/>
      <c r="B11283" s="1"/>
      <c r="C11283" s="1"/>
      <c r="D11283" s="1"/>
      <c r="E11283" s="1"/>
      <c r="F11283" s="1"/>
      <c r="G11283" s="1"/>
      <c r="H11283" s="1"/>
      <c r="I11283" s="1"/>
      <c r="J11283" s="1"/>
      <c r="K11283" s="1"/>
      <c r="L11283" s="1"/>
      <c r="M11283" s="1"/>
      <c r="N11283" s="1"/>
      <c r="O11283" s="3"/>
    </row>
    <row r="11284" spans="1:15" x14ac:dyDescent="0.25">
      <c r="A11284" s="1"/>
      <c r="B11284" s="1"/>
      <c r="C11284" s="1"/>
      <c r="D11284" s="1"/>
      <c r="E11284" s="1"/>
      <c r="F11284" s="1"/>
      <c r="G11284" s="1"/>
      <c r="H11284" s="1"/>
      <c r="I11284" s="1"/>
      <c r="J11284" s="1"/>
      <c r="K11284" s="1"/>
      <c r="L11284" s="1"/>
      <c r="M11284" s="1"/>
      <c r="N11284" s="1"/>
      <c r="O11284" s="3"/>
    </row>
    <row r="11285" spans="1:15" x14ac:dyDescent="0.25">
      <c r="A11285" s="1"/>
      <c r="B11285" s="1"/>
      <c r="C11285" s="1"/>
      <c r="D11285" s="1"/>
      <c r="E11285" s="1"/>
      <c r="F11285" s="1"/>
      <c r="G11285" s="1"/>
      <c r="H11285" s="1"/>
      <c r="I11285" s="1"/>
      <c r="J11285" s="1"/>
      <c r="K11285" s="1"/>
      <c r="L11285" s="1"/>
      <c r="M11285" s="1"/>
      <c r="N11285" s="1"/>
      <c r="O11285" s="3"/>
    </row>
    <row r="11286" spans="1:15" x14ac:dyDescent="0.25">
      <c r="A11286" s="1"/>
      <c r="B11286" s="1"/>
      <c r="C11286" s="1"/>
      <c r="D11286" s="1"/>
      <c r="E11286" s="1"/>
      <c r="F11286" s="1"/>
      <c r="G11286" s="1"/>
      <c r="H11286" s="1"/>
      <c r="I11286" s="1"/>
      <c r="J11286" s="1"/>
      <c r="K11286" s="1"/>
      <c r="L11286" s="1"/>
      <c r="M11286" s="1"/>
      <c r="N11286" s="1"/>
      <c r="O11286" s="3"/>
    </row>
    <row r="11287" spans="1:15" x14ac:dyDescent="0.25">
      <c r="A11287" s="1"/>
      <c r="B11287" s="1"/>
      <c r="C11287" s="1"/>
      <c r="D11287" s="1"/>
      <c r="E11287" s="1"/>
      <c r="F11287" s="1"/>
      <c r="G11287" s="1"/>
      <c r="H11287" s="1"/>
      <c r="I11287" s="1"/>
      <c r="J11287" s="1"/>
      <c r="K11287" s="1"/>
      <c r="L11287" s="1"/>
      <c r="M11287" s="1"/>
      <c r="N11287" s="1"/>
      <c r="O11287" s="3"/>
    </row>
    <row r="11288" spans="1:15" x14ac:dyDescent="0.25">
      <c r="A11288" s="1"/>
      <c r="B11288" s="1"/>
      <c r="C11288" s="1"/>
      <c r="D11288" s="1"/>
      <c r="E11288" s="1"/>
      <c r="F11288" s="1"/>
      <c r="G11288" s="1"/>
      <c r="H11288" s="1"/>
      <c r="I11288" s="1"/>
      <c r="J11288" s="1"/>
      <c r="K11288" s="1"/>
      <c r="L11288" s="1"/>
      <c r="M11288" s="1"/>
      <c r="N11288" s="1"/>
      <c r="O11288" s="3"/>
    </row>
    <row r="11289" spans="1:15" x14ac:dyDescent="0.25">
      <c r="A11289" s="1"/>
      <c r="B11289" s="1"/>
      <c r="C11289" s="1"/>
      <c r="D11289" s="1"/>
      <c r="E11289" s="1"/>
      <c r="F11289" s="1"/>
      <c r="G11289" s="1"/>
      <c r="H11289" s="1"/>
      <c r="I11289" s="1"/>
      <c r="J11289" s="1"/>
      <c r="K11289" s="1"/>
      <c r="L11289" s="1"/>
      <c r="M11289" s="1"/>
      <c r="N11289" s="1"/>
      <c r="O11289" s="3"/>
    </row>
    <row r="11290" spans="1:15" x14ac:dyDescent="0.25">
      <c r="A11290" s="1"/>
      <c r="B11290" s="1"/>
      <c r="C11290" s="1"/>
      <c r="D11290" s="1"/>
      <c r="E11290" s="1"/>
      <c r="F11290" s="1"/>
      <c r="G11290" s="1"/>
      <c r="H11290" s="1"/>
      <c r="I11290" s="1"/>
      <c r="J11290" s="1"/>
      <c r="K11290" s="1"/>
      <c r="L11290" s="1"/>
      <c r="M11290" s="1"/>
      <c r="N11290" s="1"/>
      <c r="O11290" s="3"/>
    </row>
    <row r="11291" spans="1:15" x14ac:dyDescent="0.25">
      <c r="A11291" s="1"/>
      <c r="B11291" s="1"/>
      <c r="C11291" s="1"/>
      <c r="D11291" s="1"/>
      <c r="E11291" s="1"/>
      <c r="F11291" s="1"/>
      <c r="G11291" s="1"/>
      <c r="H11291" s="1"/>
      <c r="I11291" s="1"/>
      <c r="J11291" s="1"/>
      <c r="K11291" s="1"/>
      <c r="L11291" s="1"/>
      <c r="M11291" s="1"/>
      <c r="N11291" s="1"/>
      <c r="O11291" s="3"/>
    </row>
    <row r="11292" spans="1:15" x14ac:dyDescent="0.25">
      <c r="A11292" s="1"/>
      <c r="B11292" s="1"/>
      <c r="C11292" s="1"/>
      <c r="D11292" s="1"/>
      <c r="E11292" s="1"/>
      <c r="F11292" s="1"/>
      <c r="G11292" s="1"/>
      <c r="H11292" s="1"/>
      <c r="I11292" s="1"/>
      <c r="J11292" s="1"/>
      <c r="K11292" s="1"/>
      <c r="L11292" s="1"/>
      <c r="M11292" s="1"/>
      <c r="N11292" s="1"/>
      <c r="O11292" s="3"/>
    </row>
    <row r="11293" spans="1:15" x14ac:dyDescent="0.25">
      <c r="A11293" s="1"/>
      <c r="B11293" s="1"/>
      <c r="C11293" s="1"/>
      <c r="D11293" s="1"/>
      <c r="E11293" s="1"/>
      <c r="F11293" s="1"/>
      <c r="G11293" s="1"/>
      <c r="H11293" s="1"/>
      <c r="I11293" s="1"/>
      <c r="J11293" s="1"/>
      <c r="K11293" s="1"/>
      <c r="L11293" s="1"/>
      <c r="M11293" s="1"/>
      <c r="N11293" s="1"/>
      <c r="O11293" s="3"/>
    </row>
    <row r="11294" spans="1:15" x14ac:dyDescent="0.25">
      <c r="A11294" s="1"/>
      <c r="B11294" s="1"/>
      <c r="C11294" s="1"/>
      <c r="D11294" s="1"/>
      <c r="E11294" s="1"/>
      <c r="F11294" s="1"/>
      <c r="G11294" s="1"/>
      <c r="H11294" s="1"/>
      <c r="I11294" s="1"/>
      <c r="J11294" s="1"/>
      <c r="K11294" s="1"/>
      <c r="L11294" s="1"/>
      <c r="M11294" s="1"/>
      <c r="N11294" s="1"/>
      <c r="O11294" s="3"/>
    </row>
    <row r="11295" spans="1:15" x14ac:dyDescent="0.25">
      <c r="A11295" s="1"/>
      <c r="B11295" s="1"/>
      <c r="C11295" s="1"/>
      <c r="D11295" s="1"/>
      <c r="E11295" s="1"/>
      <c r="F11295" s="1"/>
      <c r="G11295" s="1"/>
      <c r="H11295" s="1"/>
      <c r="I11295" s="1"/>
      <c r="J11295" s="1"/>
      <c r="K11295" s="1"/>
      <c r="L11295" s="1"/>
      <c r="M11295" s="1"/>
      <c r="N11295" s="1"/>
      <c r="O11295" s="3"/>
    </row>
    <row r="11296" spans="1:15" x14ac:dyDescent="0.25">
      <c r="A11296" s="1"/>
      <c r="B11296" s="1"/>
      <c r="C11296" s="1"/>
      <c r="D11296" s="1"/>
      <c r="E11296" s="1"/>
      <c r="F11296" s="1"/>
      <c r="G11296" s="1"/>
      <c r="H11296" s="1"/>
      <c r="I11296" s="1"/>
      <c r="J11296" s="1"/>
      <c r="K11296" s="1"/>
      <c r="L11296" s="1"/>
      <c r="M11296" s="1"/>
      <c r="N11296" s="1"/>
      <c r="O11296" s="3"/>
    </row>
    <row r="11297" spans="1:15" x14ac:dyDescent="0.25">
      <c r="A11297" s="1"/>
      <c r="B11297" s="1"/>
      <c r="C11297" s="1"/>
      <c r="D11297" s="1"/>
      <c r="E11297" s="1"/>
      <c r="F11297" s="1"/>
      <c r="G11297" s="1"/>
      <c r="H11297" s="1"/>
      <c r="I11297" s="1"/>
      <c r="J11297" s="1"/>
      <c r="K11297" s="1"/>
      <c r="L11297" s="1"/>
      <c r="M11297" s="1"/>
      <c r="N11297" s="1"/>
      <c r="O11297" s="3"/>
    </row>
    <row r="11298" spans="1:15" x14ac:dyDescent="0.25">
      <c r="A11298" s="1"/>
      <c r="B11298" s="1"/>
      <c r="C11298" s="1"/>
      <c r="D11298" s="1"/>
      <c r="E11298" s="1"/>
      <c r="F11298" s="1"/>
      <c r="G11298" s="1"/>
      <c r="H11298" s="1"/>
      <c r="I11298" s="1"/>
      <c r="J11298" s="1"/>
      <c r="K11298" s="1"/>
      <c r="L11298" s="1"/>
      <c r="M11298" s="1"/>
      <c r="N11298" s="1"/>
      <c r="O11298" s="3"/>
    </row>
    <row r="11299" spans="1:15" x14ac:dyDescent="0.25">
      <c r="A11299" s="1"/>
      <c r="B11299" s="1"/>
      <c r="C11299" s="1"/>
      <c r="D11299" s="1"/>
      <c r="E11299" s="1"/>
      <c r="F11299" s="1"/>
      <c r="G11299" s="1"/>
      <c r="H11299" s="1"/>
      <c r="I11299" s="1"/>
      <c r="J11299" s="1"/>
      <c r="K11299" s="1"/>
      <c r="L11299" s="1"/>
      <c r="M11299" s="1"/>
      <c r="N11299" s="1"/>
      <c r="O11299" s="3"/>
    </row>
    <row r="11300" spans="1:15" x14ac:dyDescent="0.25">
      <c r="A11300" s="1"/>
      <c r="B11300" s="1"/>
      <c r="C11300" s="1"/>
      <c r="D11300" s="1"/>
      <c r="E11300" s="1"/>
      <c r="F11300" s="1"/>
      <c r="G11300" s="1"/>
      <c r="H11300" s="1"/>
      <c r="I11300" s="1"/>
      <c r="J11300" s="1"/>
      <c r="K11300" s="1"/>
      <c r="L11300" s="1"/>
      <c r="M11300" s="1"/>
      <c r="N11300" s="1"/>
      <c r="O11300" s="3"/>
    </row>
    <row r="11301" spans="1:15" x14ac:dyDescent="0.25">
      <c r="A11301" s="1"/>
      <c r="B11301" s="1"/>
      <c r="C11301" s="1"/>
      <c r="D11301" s="1"/>
      <c r="E11301" s="1"/>
      <c r="F11301" s="1"/>
      <c r="G11301" s="1"/>
      <c r="H11301" s="1"/>
      <c r="I11301" s="1"/>
      <c r="J11301" s="1"/>
      <c r="K11301" s="1"/>
      <c r="L11301" s="1"/>
      <c r="M11301" s="1"/>
      <c r="N11301" s="1"/>
      <c r="O11301" s="3"/>
    </row>
    <row r="11302" spans="1:15" x14ac:dyDescent="0.25">
      <c r="A11302" s="1"/>
      <c r="B11302" s="1"/>
      <c r="C11302" s="1"/>
      <c r="D11302" s="1"/>
      <c r="E11302" s="1"/>
      <c r="F11302" s="1"/>
      <c r="G11302" s="1"/>
      <c r="H11302" s="1"/>
      <c r="I11302" s="1"/>
      <c r="J11302" s="1"/>
      <c r="K11302" s="1"/>
      <c r="L11302" s="1"/>
      <c r="M11302" s="1"/>
      <c r="N11302" s="1"/>
      <c r="O11302" s="3"/>
    </row>
    <row r="11303" spans="1:15" x14ac:dyDescent="0.25">
      <c r="A11303" s="1"/>
      <c r="B11303" s="1"/>
      <c r="C11303" s="1"/>
      <c r="D11303" s="1"/>
      <c r="E11303" s="1"/>
      <c r="F11303" s="1"/>
      <c r="G11303" s="1"/>
      <c r="H11303" s="1"/>
      <c r="I11303" s="1"/>
      <c r="J11303" s="1"/>
      <c r="K11303" s="1"/>
      <c r="L11303" s="1"/>
      <c r="M11303" s="1"/>
      <c r="N11303" s="1"/>
      <c r="O11303" s="3"/>
    </row>
    <row r="11304" spans="1:15" x14ac:dyDescent="0.25">
      <c r="A11304" s="1"/>
      <c r="B11304" s="1"/>
      <c r="C11304" s="1"/>
      <c r="D11304" s="1"/>
      <c r="E11304" s="1"/>
      <c r="F11304" s="1"/>
      <c r="G11304" s="1"/>
      <c r="H11304" s="1"/>
      <c r="I11304" s="1"/>
      <c r="J11304" s="1"/>
      <c r="K11304" s="1"/>
      <c r="L11304" s="1"/>
      <c r="M11304" s="1"/>
      <c r="N11304" s="1"/>
      <c r="O11304" s="3"/>
    </row>
    <row r="11305" spans="1:15" x14ac:dyDescent="0.25">
      <c r="A11305" s="1"/>
      <c r="B11305" s="1"/>
      <c r="C11305" s="1"/>
      <c r="D11305" s="1"/>
      <c r="E11305" s="1"/>
      <c r="F11305" s="1"/>
      <c r="G11305" s="1"/>
      <c r="H11305" s="1"/>
      <c r="I11305" s="1"/>
      <c r="J11305" s="1"/>
      <c r="K11305" s="1"/>
      <c r="L11305" s="1"/>
      <c r="M11305" s="1"/>
      <c r="N11305" s="1"/>
      <c r="O11305" s="3"/>
    </row>
    <row r="11306" spans="1:15" x14ac:dyDescent="0.25">
      <c r="A11306" s="1"/>
      <c r="B11306" s="1"/>
      <c r="C11306" s="1"/>
      <c r="D11306" s="1"/>
      <c r="E11306" s="1"/>
      <c r="F11306" s="1"/>
      <c r="G11306" s="1"/>
      <c r="H11306" s="1"/>
      <c r="I11306" s="1"/>
      <c r="J11306" s="1"/>
      <c r="K11306" s="1"/>
      <c r="L11306" s="1"/>
      <c r="M11306" s="1"/>
      <c r="N11306" s="1"/>
      <c r="O11306" s="3"/>
    </row>
    <row r="11307" spans="1:15" x14ac:dyDescent="0.25">
      <c r="A11307" s="1"/>
      <c r="B11307" s="1"/>
      <c r="C11307" s="1"/>
      <c r="D11307" s="1"/>
      <c r="E11307" s="1"/>
      <c r="F11307" s="1"/>
      <c r="G11307" s="1"/>
      <c r="H11307" s="1"/>
      <c r="I11307" s="1"/>
      <c r="J11307" s="1"/>
      <c r="K11307" s="1"/>
      <c r="L11307" s="1"/>
      <c r="M11307" s="1"/>
      <c r="N11307" s="1"/>
      <c r="O11307" s="3"/>
    </row>
    <row r="11308" spans="1:15" x14ac:dyDescent="0.25">
      <c r="A11308" s="1"/>
      <c r="B11308" s="1"/>
      <c r="C11308" s="1"/>
      <c r="D11308" s="1"/>
      <c r="E11308" s="1"/>
      <c r="F11308" s="1"/>
      <c r="G11308" s="1"/>
      <c r="H11308" s="1"/>
      <c r="I11308" s="1"/>
      <c r="J11308" s="1"/>
      <c r="K11308" s="1"/>
      <c r="L11308" s="1"/>
      <c r="M11308" s="1"/>
      <c r="N11308" s="1"/>
      <c r="O11308" s="3"/>
    </row>
    <row r="11309" spans="1:15" x14ac:dyDescent="0.25">
      <c r="A11309" s="1"/>
      <c r="B11309" s="1"/>
      <c r="C11309" s="1"/>
      <c r="D11309" s="1"/>
      <c r="E11309" s="1"/>
      <c r="F11309" s="1"/>
      <c r="G11309" s="1"/>
      <c r="H11309" s="1"/>
      <c r="I11309" s="1"/>
      <c r="J11309" s="1"/>
      <c r="K11309" s="1"/>
      <c r="L11309" s="1"/>
      <c r="M11309" s="1"/>
      <c r="N11309" s="1"/>
      <c r="O11309" s="3"/>
    </row>
    <row r="11310" spans="1:15" x14ac:dyDescent="0.25">
      <c r="A11310" s="1"/>
      <c r="B11310" s="1"/>
      <c r="C11310" s="1"/>
      <c r="D11310" s="1"/>
      <c r="E11310" s="1"/>
      <c r="F11310" s="1"/>
      <c r="G11310" s="1"/>
      <c r="H11310" s="1"/>
      <c r="I11310" s="1"/>
      <c r="J11310" s="1"/>
      <c r="K11310" s="1"/>
      <c r="L11310" s="1"/>
      <c r="M11310" s="1"/>
      <c r="N11310" s="1"/>
      <c r="O11310" s="3"/>
    </row>
    <row r="11311" spans="1:15" x14ac:dyDescent="0.25">
      <c r="A11311" s="1"/>
      <c r="B11311" s="1"/>
      <c r="C11311" s="1"/>
      <c r="D11311" s="1"/>
      <c r="E11311" s="1"/>
      <c r="F11311" s="1"/>
      <c r="G11311" s="1"/>
      <c r="H11311" s="1"/>
      <c r="I11311" s="1"/>
      <c r="J11311" s="1"/>
      <c r="K11311" s="1"/>
      <c r="L11311" s="1"/>
      <c r="M11311" s="1"/>
      <c r="N11311" s="1"/>
      <c r="O11311" s="3"/>
    </row>
    <row r="11312" spans="1:15" x14ac:dyDescent="0.25">
      <c r="A11312" s="1"/>
      <c r="B11312" s="1"/>
      <c r="C11312" s="1"/>
      <c r="D11312" s="1"/>
      <c r="E11312" s="1"/>
      <c r="F11312" s="1"/>
      <c r="G11312" s="1"/>
      <c r="H11312" s="1"/>
      <c r="I11312" s="1"/>
      <c r="J11312" s="1"/>
      <c r="K11312" s="1"/>
      <c r="L11312" s="1"/>
      <c r="M11312" s="1"/>
      <c r="N11312" s="1"/>
      <c r="O11312" s="3"/>
    </row>
    <row r="11313" spans="1:15" x14ac:dyDescent="0.25">
      <c r="A11313" s="1"/>
      <c r="B11313" s="1"/>
      <c r="C11313" s="1"/>
      <c r="D11313" s="1"/>
      <c r="E11313" s="1"/>
      <c r="F11313" s="1"/>
      <c r="G11313" s="1"/>
      <c r="H11313" s="1"/>
      <c r="I11313" s="1"/>
      <c r="J11313" s="1"/>
      <c r="K11313" s="1"/>
      <c r="L11313" s="1"/>
      <c r="M11313" s="1"/>
      <c r="N11313" s="1"/>
      <c r="O11313" s="3"/>
    </row>
    <row r="11314" spans="1:15" x14ac:dyDescent="0.25">
      <c r="A11314" s="1"/>
      <c r="B11314" s="1"/>
      <c r="C11314" s="1"/>
      <c r="D11314" s="1"/>
      <c r="E11314" s="1"/>
      <c r="F11314" s="1"/>
      <c r="G11314" s="1"/>
      <c r="H11314" s="1"/>
      <c r="I11314" s="1"/>
      <c r="J11314" s="1"/>
      <c r="K11314" s="1"/>
      <c r="L11314" s="1"/>
      <c r="M11314" s="1"/>
      <c r="N11314" s="1"/>
      <c r="O11314" s="3"/>
    </row>
    <row r="11315" spans="1:15" x14ac:dyDescent="0.25">
      <c r="A11315" s="1"/>
      <c r="B11315" s="1"/>
      <c r="C11315" s="1"/>
      <c r="D11315" s="1"/>
      <c r="E11315" s="1"/>
      <c r="F11315" s="1"/>
      <c r="G11315" s="1"/>
      <c r="H11315" s="1"/>
      <c r="I11315" s="1"/>
      <c r="J11315" s="1"/>
      <c r="K11315" s="1"/>
      <c r="L11315" s="1"/>
      <c r="M11315" s="1"/>
      <c r="N11315" s="1"/>
      <c r="O11315" s="3"/>
    </row>
    <row r="11316" spans="1:15" x14ac:dyDescent="0.25">
      <c r="A11316" s="1"/>
      <c r="B11316" s="1"/>
      <c r="C11316" s="1"/>
      <c r="D11316" s="1"/>
      <c r="E11316" s="1"/>
      <c r="F11316" s="1"/>
      <c r="G11316" s="1"/>
      <c r="H11316" s="1"/>
      <c r="I11316" s="1"/>
      <c r="J11316" s="1"/>
      <c r="K11316" s="1"/>
      <c r="L11316" s="1"/>
      <c r="M11316" s="1"/>
      <c r="N11316" s="1"/>
      <c r="O11316" s="3"/>
    </row>
    <row r="11317" spans="1:15" x14ac:dyDescent="0.25">
      <c r="A11317" s="1"/>
      <c r="B11317" s="1"/>
      <c r="C11317" s="1"/>
      <c r="D11317" s="1"/>
      <c r="E11317" s="1"/>
      <c r="F11317" s="1"/>
      <c r="G11317" s="1"/>
      <c r="H11317" s="1"/>
      <c r="I11317" s="1"/>
      <c r="J11317" s="1"/>
      <c r="K11317" s="1"/>
      <c r="L11317" s="1"/>
      <c r="M11317" s="1"/>
      <c r="N11317" s="1"/>
      <c r="O11317" s="3"/>
    </row>
    <row r="11318" spans="1:15" x14ac:dyDescent="0.25">
      <c r="A11318" s="1"/>
      <c r="B11318" s="1"/>
      <c r="C11318" s="1"/>
      <c r="D11318" s="1"/>
      <c r="E11318" s="1"/>
      <c r="F11318" s="1"/>
      <c r="G11318" s="1"/>
      <c r="H11318" s="1"/>
      <c r="I11318" s="1"/>
      <c r="J11318" s="1"/>
      <c r="K11318" s="1"/>
      <c r="L11318" s="1"/>
      <c r="M11318" s="1"/>
      <c r="N11318" s="1"/>
      <c r="O11318" s="3"/>
    </row>
    <row r="11319" spans="1:15" x14ac:dyDescent="0.25">
      <c r="A11319" s="1"/>
      <c r="B11319" s="1"/>
      <c r="C11319" s="1"/>
      <c r="D11319" s="1"/>
      <c r="E11319" s="1"/>
      <c r="F11319" s="1"/>
      <c r="G11319" s="1"/>
      <c r="H11319" s="1"/>
      <c r="I11319" s="1"/>
      <c r="J11319" s="1"/>
      <c r="K11319" s="1"/>
      <c r="L11319" s="1"/>
      <c r="M11319" s="1"/>
      <c r="N11319" s="1"/>
      <c r="O11319" s="3"/>
    </row>
    <row r="11320" spans="1:15" x14ac:dyDescent="0.25">
      <c r="A11320" s="1"/>
      <c r="B11320" s="1"/>
      <c r="C11320" s="1"/>
      <c r="D11320" s="1"/>
      <c r="E11320" s="1"/>
      <c r="F11320" s="1"/>
      <c r="G11320" s="1"/>
      <c r="H11320" s="1"/>
      <c r="I11320" s="1"/>
      <c r="J11320" s="1"/>
      <c r="K11320" s="1"/>
      <c r="L11320" s="1"/>
      <c r="M11320" s="1"/>
      <c r="N11320" s="1"/>
      <c r="O11320" s="3"/>
    </row>
    <row r="11321" spans="1:15" x14ac:dyDescent="0.25">
      <c r="A11321" s="1"/>
      <c r="B11321" s="1"/>
      <c r="C11321" s="1"/>
      <c r="D11321" s="1"/>
      <c r="E11321" s="1"/>
      <c r="F11321" s="1"/>
      <c r="G11321" s="1"/>
      <c r="H11321" s="1"/>
      <c r="I11321" s="1"/>
      <c r="J11321" s="1"/>
      <c r="K11321" s="1"/>
      <c r="L11321" s="1"/>
      <c r="M11321" s="1"/>
      <c r="N11321" s="1"/>
      <c r="O11321" s="3"/>
    </row>
    <row r="11322" spans="1:15" x14ac:dyDescent="0.25">
      <c r="A11322" s="1"/>
      <c r="B11322" s="1"/>
      <c r="C11322" s="1"/>
      <c r="D11322" s="1"/>
      <c r="E11322" s="1"/>
      <c r="F11322" s="1"/>
      <c r="G11322" s="1"/>
      <c r="H11322" s="1"/>
      <c r="I11322" s="1"/>
      <c r="J11322" s="1"/>
      <c r="K11322" s="1"/>
      <c r="L11322" s="1"/>
      <c r="M11322" s="1"/>
      <c r="N11322" s="1"/>
      <c r="O11322" s="3"/>
    </row>
    <row r="11323" spans="1:15" x14ac:dyDescent="0.25">
      <c r="A11323" s="1"/>
      <c r="B11323" s="1"/>
      <c r="C11323" s="1"/>
      <c r="D11323" s="1"/>
      <c r="E11323" s="1"/>
      <c r="F11323" s="1"/>
      <c r="G11323" s="1"/>
      <c r="H11323" s="1"/>
      <c r="I11323" s="1"/>
      <c r="J11323" s="1"/>
      <c r="K11323" s="1"/>
      <c r="L11323" s="1"/>
      <c r="M11323" s="1"/>
      <c r="N11323" s="1"/>
      <c r="O11323" s="3"/>
    </row>
    <row r="11324" spans="1:15" x14ac:dyDescent="0.25">
      <c r="A11324" s="1"/>
      <c r="B11324" s="1"/>
      <c r="C11324" s="1"/>
      <c r="D11324" s="1"/>
      <c r="E11324" s="1"/>
      <c r="F11324" s="1"/>
      <c r="G11324" s="1"/>
      <c r="H11324" s="1"/>
      <c r="I11324" s="1"/>
      <c r="J11324" s="1"/>
      <c r="K11324" s="1"/>
      <c r="L11324" s="1"/>
      <c r="M11324" s="1"/>
      <c r="N11324" s="1"/>
      <c r="O11324" s="3"/>
    </row>
    <row r="11325" spans="1:15" x14ac:dyDescent="0.25">
      <c r="A11325" s="1"/>
      <c r="B11325" s="1"/>
      <c r="C11325" s="1"/>
      <c r="D11325" s="1"/>
      <c r="E11325" s="1"/>
      <c r="F11325" s="1"/>
      <c r="G11325" s="1"/>
      <c r="H11325" s="1"/>
      <c r="I11325" s="1"/>
      <c r="J11325" s="1"/>
      <c r="K11325" s="1"/>
      <c r="L11325" s="1"/>
      <c r="M11325" s="1"/>
      <c r="N11325" s="1"/>
      <c r="O11325" s="3"/>
    </row>
    <row r="11326" spans="1:15" x14ac:dyDescent="0.25">
      <c r="A11326" s="1"/>
      <c r="B11326" s="1"/>
      <c r="C11326" s="1"/>
      <c r="D11326" s="1"/>
      <c r="E11326" s="1"/>
      <c r="F11326" s="1"/>
      <c r="G11326" s="1"/>
      <c r="H11326" s="1"/>
      <c r="I11326" s="1"/>
      <c r="J11326" s="1"/>
      <c r="K11326" s="1"/>
      <c r="L11326" s="1"/>
      <c r="M11326" s="1"/>
      <c r="N11326" s="1"/>
      <c r="O11326" s="3"/>
    </row>
    <row r="11327" spans="1:15" x14ac:dyDescent="0.25">
      <c r="A11327" s="1"/>
      <c r="B11327" s="1"/>
      <c r="C11327" s="1"/>
      <c r="D11327" s="1"/>
      <c r="E11327" s="1"/>
      <c r="F11327" s="1"/>
      <c r="G11327" s="1"/>
      <c r="H11327" s="1"/>
      <c r="I11327" s="1"/>
      <c r="J11327" s="1"/>
      <c r="K11327" s="1"/>
      <c r="L11327" s="1"/>
      <c r="M11327" s="1"/>
      <c r="N11327" s="1"/>
      <c r="O11327" s="3"/>
    </row>
    <row r="11328" spans="1:15" x14ac:dyDescent="0.25">
      <c r="A11328" s="1"/>
      <c r="B11328" s="1"/>
      <c r="C11328" s="1"/>
      <c r="D11328" s="1"/>
      <c r="E11328" s="1"/>
      <c r="F11328" s="1"/>
      <c r="G11328" s="1"/>
      <c r="H11328" s="1"/>
      <c r="I11328" s="1"/>
      <c r="J11328" s="1"/>
      <c r="K11328" s="1"/>
      <c r="L11328" s="1"/>
      <c r="M11328" s="1"/>
      <c r="N11328" s="1"/>
      <c r="O11328" s="3"/>
    </row>
    <row r="11329" spans="1:15" x14ac:dyDescent="0.25">
      <c r="A11329" s="1"/>
      <c r="B11329" s="1"/>
      <c r="C11329" s="1"/>
      <c r="D11329" s="1"/>
      <c r="E11329" s="1"/>
      <c r="F11329" s="1"/>
      <c r="G11329" s="1"/>
      <c r="H11329" s="1"/>
      <c r="I11329" s="1"/>
      <c r="J11329" s="1"/>
      <c r="K11329" s="1"/>
      <c r="L11329" s="1"/>
      <c r="M11329" s="1"/>
      <c r="N11329" s="1"/>
      <c r="O11329" s="3"/>
    </row>
    <row r="11330" spans="1:15" x14ac:dyDescent="0.25">
      <c r="A11330" s="1"/>
      <c r="B11330" s="1"/>
      <c r="C11330" s="1"/>
      <c r="D11330" s="1"/>
      <c r="E11330" s="1"/>
      <c r="F11330" s="1"/>
      <c r="G11330" s="1"/>
      <c r="H11330" s="1"/>
      <c r="I11330" s="1"/>
      <c r="J11330" s="1"/>
      <c r="K11330" s="1"/>
      <c r="L11330" s="1"/>
      <c r="M11330" s="1"/>
      <c r="N11330" s="1"/>
      <c r="O11330" s="3"/>
    </row>
    <row r="11331" spans="1:15" x14ac:dyDescent="0.25">
      <c r="A11331" s="1"/>
      <c r="B11331" s="1"/>
      <c r="C11331" s="1"/>
      <c r="D11331" s="1"/>
      <c r="E11331" s="1"/>
      <c r="F11331" s="1"/>
      <c r="G11331" s="1"/>
      <c r="H11331" s="1"/>
      <c r="I11331" s="1"/>
      <c r="J11331" s="1"/>
      <c r="K11331" s="1"/>
      <c r="L11331" s="1"/>
      <c r="M11331" s="1"/>
      <c r="N11331" s="1"/>
      <c r="O11331" s="3"/>
    </row>
    <row r="11332" spans="1:15" x14ac:dyDescent="0.25">
      <c r="A11332" s="1"/>
      <c r="B11332" s="1"/>
      <c r="C11332" s="1"/>
      <c r="D11332" s="1"/>
      <c r="E11332" s="1"/>
      <c r="F11332" s="1"/>
      <c r="G11332" s="1"/>
      <c r="H11332" s="1"/>
      <c r="I11332" s="1"/>
      <c r="J11332" s="1"/>
      <c r="K11332" s="1"/>
      <c r="L11332" s="1"/>
      <c r="M11332" s="1"/>
      <c r="N11332" s="1"/>
      <c r="O11332" s="3"/>
    </row>
    <row r="11333" spans="1:15" x14ac:dyDescent="0.25">
      <c r="A11333" s="1"/>
      <c r="B11333" s="1"/>
      <c r="C11333" s="1"/>
      <c r="D11333" s="1"/>
      <c r="E11333" s="1"/>
      <c r="F11333" s="1"/>
      <c r="G11333" s="1"/>
      <c r="H11333" s="1"/>
      <c r="I11333" s="1"/>
      <c r="J11333" s="1"/>
      <c r="K11333" s="1"/>
      <c r="L11333" s="1"/>
      <c r="M11333" s="1"/>
      <c r="N11333" s="1"/>
      <c r="O11333" s="3"/>
    </row>
    <row r="11334" spans="1:15" x14ac:dyDescent="0.25">
      <c r="A11334" s="1"/>
      <c r="B11334" s="1"/>
      <c r="C11334" s="1"/>
      <c r="D11334" s="1"/>
      <c r="E11334" s="1"/>
      <c r="F11334" s="1"/>
      <c r="G11334" s="1"/>
      <c r="H11334" s="1"/>
      <c r="I11334" s="1"/>
      <c r="J11334" s="1"/>
      <c r="K11334" s="1"/>
      <c r="L11334" s="1"/>
      <c r="M11334" s="1"/>
      <c r="N11334" s="1"/>
      <c r="O11334" s="3"/>
    </row>
    <row r="11335" spans="1:15" x14ac:dyDescent="0.25">
      <c r="A11335" s="1"/>
      <c r="B11335" s="1"/>
      <c r="C11335" s="1"/>
      <c r="D11335" s="1"/>
      <c r="E11335" s="1"/>
      <c r="F11335" s="1"/>
      <c r="G11335" s="1"/>
      <c r="H11335" s="1"/>
      <c r="I11335" s="1"/>
      <c r="J11335" s="1"/>
      <c r="K11335" s="1"/>
      <c r="L11335" s="1"/>
      <c r="M11335" s="1"/>
      <c r="N11335" s="1"/>
      <c r="O11335" s="3"/>
    </row>
    <row r="11336" spans="1:15" x14ac:dyDescent="0.25">
      <c r="A11336" s="1"/>
      <c r="B11336" s="1"/>
      <c r="C11336" s="1"/>
      <c r="D11336" s="1"/>
      <c r="E11336" s="1"/>
      <c r="F11336" s="1"/>
      <c r="G11336" s="1"/>
      <c r="H11336" s="1"/>
      <c r="I11336" s="1"/>
      <c r="J11336" s="1"/>
      <c r="K11336" s="1"/>
      <c r="L11336" s="1"/>
      <c r="M11336" s="1"/>
      <c r="N11336" s="1"/>
      <c r="O11336" s="3"/>
    </row>
    <row r="11337" spans="1:15" x14ac:dyDescent="0.25">
      <c r="A11337" s="1"/>
      <c r="B11337" s="1"/>
      <c r="C11337" s="1"/>
      <c r="D11337" s="1"/>
      <c r="E11337" s="1"/>
      <c r="F11337" s="1"/>
      <c r="G11337" s="1"/>
      <c r="H11337" s="1"/>
      <c r="I11337" s="1"/>
      <c r="J11337" s="1"/>
      <c r="K11337" s="1"/>
      <c r="L11337" s="1"/>
      <c r="M11337" s="1"/>
      <c r="N11337" s="1"/>
      <c r="O11337" s="3"/>
    </row>
    <row r="11338" spans="1:15" x14ac:dyDescent="0.25">
      <c r="A11338" s="1"/>
      <c r="B11338" s="1"/>
      <c r="C11338" s="1"/>
      <c r="D11338" s="1"/>
      <c r="E11338" s="1"/>
      <c r="F11338" s="1"/>
      <c r="G11338" s="1"/>
      <c r="H11338" s="1"/>
      <c r="I11338" s="1"/>
      <c r="J11338" s="1"/>
      <c r="K11338" s="1"/>
      <c r="L11338" s="1"/>
      <c r="M11338" s="1"/>
      <c r="N11338" s="1"/>
      <c r="O11338" s="3"/>
    </row>
    <row r="11339" spans="1:15" x14ac:dyDescent="0.25">
      <c r="A11339" s="1"/>
      <c r="B11339" s="1"/>
      <c r="C11339" s="1"/>
      <c r="D11339" s="1"/>
      <c r="E11339" s="1"/>
      <c r="F11339" s="1"/>
      <c r="G11339" s="1"/>
      <c r="H11339" s="1"/>
      <c r="I11339" s="1"/>
      <c r="J11339" s="1"/>
      <c r="K11339" s="1"/>
      <c r="L11339" s="1"/>
      <c r="M11339" s="1"/>
      <c r="N11339" s="1"/>
      <c r="O11339" s="3"/>
    </row>
    <row r="11340" spans="1:15" x14ac:dyDescent="0.25">
      <c r="A11340" s="1"/>
      <c r="B11340" s="1"/>
      <c r="C11340" s="1"/>
      <c r="D11340" s="1"/>
      <c r="E11340" s="1"/>
      <c r="F11340" s="1"/>
      <c r="G11340" s="1"/>
      <c r="H11340" s="1"/>
      <c r="I11340" s="1"/>
      <c r="J11340" s="1"/>
      <c r="K11340" s="1"/>
      <c r="L11340" s="1"/>
      <c r="M11340" s="1"/>
      <c r="N11340" s="1"/>
      <c r="O11340" s="3"/>
    </row>
    <row r="11341" spans="1:15" x14ac:dyDescent="0.25">
      <c r="A11341" s="1"/>
      <c r="B11341" s="1"/>
      <c r="C11341" s="1"/>
      <c r="D11341" s="1"/>
      <c r="E11341" s="1"/>
      <c r="F11341" s="1"/>
      <c r="G11341" s="1"/>
      <c r="H11341" s="1"/>
      <c r="I11341" s="1"/>
      <c r="J11341" s="1"/>
      <c r="K11341" s="1"/>
      <c r="L11341" s="1"/>
      <c r="M11341" s="1"/>
      <c r="N11341" s="1"/>
      <c r="O11341" s="3"/>
    </row>
    <row r="11342" spans="1:15" x14ac:dyDescent="0.25">
      <c r="A11342" s="1"/>
      <c r="B11342" s="1"/>
      <c r="C11342" s="1"/>
      <c r="D11342" s="1"/>
      <c r="E11342" s="1"/>
      <c r="F11342" s="1"/>
      <c r="G11342" s="1"/>
      <c r="H11342" s="1"/>
      <c r="I11342" s="1"/>
      <c r="J11342" s="1"/>
      <c r="K11342" s="1"/>
      <c r="L11342" s="1"/>
      <c r="M11342" s="1"/>
      <c r="N11342" s="1"/>
      <c r="O11342" s="3"/>
    </row>
    <row r="11343" spans="1:15" x14ac:dyDescent="0.25">
      <c r="A11343" s="1"/>
      <c r="B11343" s="1"/>
      <c r="C11343" s="1"/>
      <c r="D11343" s="1"/>
      <c r="E11343" s="1"/>
      <c r="F11343" s="1"/>
      <c r="G11343" s="1"/>
      <c r="H11343" s="1"/>
      <c r="I11343" s="1"/>
      <c r="J11343" s="1"/>
      <c r="K11343" s="1"/>
      <c r="L11343" s="1"/>
      <c r="M11343" s="1"/>
      <c r="N11343" s="1"/>
      <c r="O11343" s="3"/>
    </row>
    <row r="11344" spans="1:15" x14ac:dyDescent="0.25">
      <c r="A11344" s="1"/>
      <c r="B11344" s="1"/>
      <c r="C11344" s="1"/>
      <c r="D11344" s="1"/>
      <c r="E11344" s="1"/>
      <c r="F11344" s="1"/>
      <c r="G11344" s="1"/>
      <c r="H11344" s="1"/>
      <c r="I11344" s="1"/>
      <c r="J11344" s="1"/>
      <c r="K11344" s="1"/>
      <c r="L11344" s="1"/>
      <c r="M11344" s="1"/>
      <c r="N11344" s="1"/>
      <c r="O11344" s="3"/>
    </row>
    <row r="11345" spans="1:15" x14ac:dyDescent="0.25">
      <c r="A11345" s="1"/>
      <c r="B11345" s="1"/>
      <c r="C11345" s="1"/>
      <c r="D11345" s="1"/>
      <c r="E11345" s="1"/>
      <c r="F11345" s="1"/>
      <c r="G11345" s="1"/>
      <c r="H11345" s="1"/>
      <c r="I11345" s="1"/>
      <c r="J11345" s="1"/>
      <c r="K11345" s="1"/>
      <c r="L11345" s="1"/>
      <c r="M11345" s="1"/>
      <c r="N11345" s="1"/>
      <c r="O11345" s="3"/>
    </row>
    <row r="11346" spans="1:15" x14ac:dyDescent="0.25">
      <c r="A11346" s="1"/>
      <c r="B11346" s="1"/>
      <c r="C11346" s="1"/>
      <c r="D11346" s="1"/>
      <c r="E11346" s="1"/>
      <c r="F11346" s="1"/>
      <c r="G11346" s="1"/>
      <c r="H11346" s="1"/>
      <c r="I11346" s="1"/>
      <c r="J11346" s="1"/>
      <c r="K11346" s="1"/>
      <c r="L11346" s="1"/>
      <c r="M11346" s="1"/>
      <c r="N11346" s="1"/>
      <c r="O11346" s="3"/>
    </row>
    <row r="11347" spans="1:15" x14ac:dyDescent="0.25">
      <c r="A11347" s="1"/>
      <c r="B11347" s="1"/>
      <c r="C11347" s="1"/>
      <c r="D11347" s="1"/>
      <c r="E11347" s="1"/>
      <c r="F11347" s="1"/>
      <c r="G11347" s="1"/>
      <c r="H11347" s="1"/>
      <c r="I11347" s="1"/>
      <c r="J11347" s="1"/>
      <c r="K11347" s="1"/>
      <c r="L11347" s="1"/>
      <c r="M11347" s="1"/>
      <c r="N11347" s="1"/>
      <c r="O11347" s="3"/>
    </row>
    <row r="11348" spans="1:15" x14ac:dyDescent="0.25">
      <c r="A11348" s="1"/>
      <c r="B11348" s="1"/>
      <c r="C11348" s="1"/>
      <c r="D11348" s="1"/>
      <c r="E11348" s="1"/>
      <c r="F11348" s="1"/>
      <c r="G11348" s="1"/>
      <c r="H11348" s="1"/>
      <c r="I11348" s="1"/>
      <c r="J11348" s="1"/>
      <c r="K11348" s="1"/>
      <c r="L11348" s="1"/>
      <c r="M11348" s="1"/>
      <c r="N11348" s="1"/>
      <c r="O11348" s="3"/>
    </row>
    <row r="11349" spans="1:15" x14ac:dyDescent="0.25">
      <c r="A11349" s="1"/>
      <c r="B11349" s="1"/>
      <c r="C11349" s="1"/>
      <c r="D11349" s="1"/>
      <c r="E11349" s="1"/>
      <c r="F11349" s="1"/>
      <c r="G11349" s="1"/>
      <c r="H11349" s="1"/>
      <c r="I11349" s="1"/>
      <c r="J11349" s="1"/>
      <c r="K11349" s="1"/>
      <c r="L11349" s="1"/>
      <c r="M11349" s="1"/>
      <c r="N11349" s="1"/>
      <c r="O11349" s="3"/>
    </row>
    <row r="11350" spans="1:15" x14ac:dyDescent="0.25">
      <c r="A11350" s="1"/>
      <c r="B11350" s="1"/>
      <c r="C11350" s="1"/>
      <c r="D11350" s="1"/>
      <c r="E11350" s="1"/>
      <c r="F11350" s="1"/>
      <c r="G11350" s="1"/>
      <c r="H11350" s="1"/>
      <c r="I11350" s="1"/>
      <c r="J11350" s="1"/>
      <c r="K11350" s="1"/>
      <c r="L11350" s="1"/>
      <c r="M11350" s="1"/>
      <c r="N11350" s="1"/>
      <c r="O11350" s="3"/>
    </row>
    <row r="11351" spans="1:15" x14ac:dyDescent="0.25">
      <c r="A11351" s="1"/>
      <c r="B11351" s="1"/>
      <c r="C11351" s="1"/>
      <c r="D11351" s="1"/>
      <c r="E11351" s="1"/>
      <c r="F11351" s="1"/>
      <c r="G11351" s="1"/>
      <c r="H11351" s="1"/>
      <c r="I11351" s="1"/>
      <c r="J11351" s="1"/>
      <c r="K11351" s="1"/>
      <c r="L11351" s="1"/>
      <c r="M11351" s="1"/>
      <c r="N11351" s="1"/>
      <c r="O11351" s="3"/>
    </row>
    <row r="11352" spans="1:15" x14ac:dyDescent="0.25">
      <c r="A11352" s="1"/>
      <c r="B11352" s="1"/>
      <c r="C11352" s="1"/>
      <c r="D11352" s="1"/>
      <c r="E11352" s="1"/>
      <c r="F11352" s="1"/>
      <c r="G11352" s="1"/>
      <c r="H11352" s="1"/>
      <c r="I11352" s="1"/>
      <c r="J11352" s="1"/>
      <c r="K11352" s="1"/>
      <c r="L11352" s="1"/>
      <c r="M11352" s="1"/>
      <c r="N11352" s="1"/>
      <c r="O11352" s="3"/>
    </row>
    <row r="11353" spans="1:15" x14ac:dyDescent="0.25">
      <c r="A11353" s="1"/>
      <c r="B11353" s="1"/>
      <c r="C11353" s="1"/>
      <c r="D11353" s="1"/>
      <c r="E11353" s="1"/>
      <c r="F11353" s="1"/>
      <c r="G11353" s="1"/>
      <c r="H11353" s="1"/>
      <c r="I11353" s="1"/>
      <c r="J11353" s="1"/>
      <c r="K11353" s="1"/>
      <c r="L11353" s="1"/>
      <c r="M11353" s="1"/>
      <c r="N11353" s="1"/>
      <c r="O11353" s="3"/>
    </row>
    <row r="11354" spans="1:15" x14ac:dyDescent="0.25">
      <c r="A11354" s="1"/>
      <c r="B11354" s="1"/>
      <c r="C11354" s="1"/>
      <c r="D11354" s="1"/>
      <c r="E11354" s="1"/>
      <c r="F11354" s="1"/>
      <c r="G11354" s="1"/>
      <c r="H11354" s="1"/>
      <c r="I11354" s="1"/>
      <c r="J11354" s="1"/>
      <c r="K11354" s="1"/>
      <c r="L11354" s="1"/>
      <c r="M11354" s="1"/>
      <c r="N11354" s="1"/>
      <c r="O11354" s="3"/>
    </row>
    <row r="11355" spans="1:15" x14ac:dyDescent="0.25">
      <c r="A11355" s="1"/>
      <c r="B11355" s="1"/>
      <c r="C11355" s="1"/>
      <c r="D11355" s="1"/>
      <c r="E11355" s="1"/>
      <c r="F11355" s="1"/>
      <c r="G11355" s="1"/>
      <c r="H11355" s="1"/>
      <c r="I11355" s="1"/>
      <c r="J11355" s="1"/>
      <c r="K11355" s="1"/>
      <c r="L11355" s="1"/>
      <c r="M11355" s="1"/>
      <c r="N11355" s="1"/>
      <c r="O11355" s="3"/>
    </row>
    <row r="11356" spans="1:15" x14ac:dyDescent="0.25">
      <c r="A11356" s="1"/>
      <c r="B11356" s="1"/>
      <c r="C11356" s="1"/>
      <c r="D11356" s="1"/>
      <c r="E11356" s="1"/>
      <c r="F11356" s="1"/>
      <c r="G11356" s="1"/>
      <c r="H11356" s="1"/>
      <c r="I11356" s="1"/>
      <c r="J11356" s="1"/>
      <c r="K11356" s="1"/>
      <c r="L11356" s="1"/>
      <c r="M11356" s="1"/>
      <c r="N11356" s="1"/>
      <c r="O11356" s="3"/>
    </row>
    <row r="11357" spans="1:15" x14ac:dyDescent="0.25">
      <c r="A11357" s="1"/>
      <c r="B11357" s="1"/>
      <c r="C11357" s="1"/>
      <c r="D11357" s="1"/>
      <c r="E11357" s="1"/>
      <c r="F11357" s="1"/>
      <c r="G11357" s="1"/>
      <c r="H11357" s="1"/>
      <c r="I11357" s="1"/>
      <c r="J11357" s="1"/>
      <c r="K11357" s="1"/>
      <c r="L11357" s="1"/>
      <c r="M11357" s="1"/>
      <c r="N11357" s="1"/>
      <c r="O11357" s="3"/>
    </row>
    <row r="11358" spans="1:15" x14ac:dyDescent="0.25">
      <c r="A11358" s="1"/>
      <c r="B11358" s="1"/>
      <c r="C11358" s="1"/>
      <c r="D11358" s="1"/>
      <c r="E11358" s="1"/>
      <c r="F11358" s="1"/>
      <c r="G11358" s="1"/>
      <c r="H11358" s="1"/>
      <c r="I11358" s="1"/>
      <c r="J11358" s="1"/>
      <c r="K11358" s="1"/>
      <c r="L11358" s="1"/>
      <c r="M11358" s="1"/>
      <c r="N11358" s="1"/>
      <c r="O11358" s="3"/>
    </row>
    <row r="11359" spans="1:15" x14ac:dyDescent="0.25">
      <c r="A11359" s="1"/>
      <c r="B11359" s="1"/>
      <c r="C11359" s="1"/>
      <c r="D11359" s="1"/>
      <c r="E11359" s="1"/>
      <c r="F11359" s="1"/>
      <c r="G11359" s="1"/>
      <c r="H11359" s="1"/>
      <c r="I11359" s="1"/>
      <c r="J11359" s="1"/>
      <c r="K11359" s="1"/>
      <c r="L11359" s="1"/>
      <c r="M11359" s="1"/>
      <c r="N11359" s="1"/>
      <c r="O11359" s="3"/>
    </row>
    <row r="11360" spans="1:15" x14ac:dyDescent="0.25">
      <c r="A11360" s="1"/>
      <c r="B11360" s="1"/>
      <c r="C11360" s="1"/>
      <c r="D11360" s="1"/>
      <c r="E11360" s="1"/>
      <c r="F11360" s="1"/>
      <c r="G11360" s="1"/>
      <c r="H11360" s="1"/>
      <c r="I11360" s="1"/>
      <c r="J11360" s="1"/>
      <c r="K11360" s="1"/>
      <c r="L11360" s="1"/>
      <c r="M11360" s="1"/>
      <c r="N11360" s="1"/>
      <c r="O11360" s="3"/>
    </row>
    <row r="11361" spans="1:15" x14ac:dyDescent="0.25">
      <c r="A11361" s="1"/>
      <c r="B11361" s="1"/>
      <c r="C11361" s="1"/>
      <c r="D11361" s="1"/>
      <c r="E11361" s="1"/>
      <c r="F11361" s="1"/>
      <c r="G11361" s="1"/>
      <c r="H11361" s="1"/>
      <c r="I11361" s="1"/>
      <c r="J11361" s="1"/>
      <c r="K11361" s="1"/>
      <c r="L11361" s="1"/>
      <c r="M11361" s="1"/>
      <c r="N11361" s="1"/>
      <c r="O11361" s="3"/>
    </row>
    <row r="11362" spans="1:15" x14ac:dyDescent="0.25">
      <c r="A11362" s="1"/>
      <c r="B11362" s="1"/>
      <c r="C11362" s="1"/>
      <c r="D11362" s="1"/>
      <c r="E11362" s="1"/>
      <c r="F11362" s="1"/>
      <c r="G11362" s="1"/>
      <c r="H11362" s="1"/>
      <c r="I11362" s="1"/>
      <c r="J11362" s="1"/>
      <c r="K11362" s="1"/>
      <c r="L11362" s="1"/>
      <c r="M11362" s="1"/>
      <c r="N11362" s="1"/>
      <c r="O11362" s="3"/>
    </row>
    <row r="11363" spans="1:15" x14ac:dyDescent="0.25">
      <c r="A11363" s="1"/>
      <c r="B11363" s="1"/>
      <c r="C11363" s="1"/>
      <c r="D11363" s="1"/>
      <c r="E11363" s="1"/>
      <c r="F11363" s="1"/>
      <c r="G11363" s="1"/>
      <c r="H11363" s="1"/>
      <c r="I11363" s="1"/>
      <c r="J11363" s="1"/>
      <c r="K11363" s="1"/>
      <c r="L11363" s="1"/>
      <c r="M11363" s="1"/>
      <c r="N11363" s="1"/>
      <c r="O11363" s="3"/>
    </row>
    <row r="11364" spans="1:15" x14ac:dyDescent="0.25">
      <c r="A11364" s="1"/>
      <c r="B11364" s="1"/>
      <c r="C11364" s="1"/>
      <c r="D11364" s="1"/>
      <c r="E11364" s="1"/>
      <c r="F11364" s="1"/>
      <c r="G11364" s="1"/>
      <c r="H11364" s="1"/>
      <c r="I11364" s="1"/>
      <c r="J11364" s="1"/>
      <c r="K11364" s="1"/>
      <c r="L11364" s="1"/>
      <c r="M11364" s="1"/>
      <c r="N11364" s="1"/>
      <c r="O11364" s="3"/>
    </row>
    <row r="11365" spans="1:15" x14ac:dyDescent="0.25">
      <c r="A11365" s="1"/>
      <c r="B11365" s="1"/>
      <c r="C11365" s="1"/>
      <c r="D11365" s="1"/>
      <c r="E11365" s="1"/>
      <c r="F11365" s="1"/>
      <c r="G11365" s="1"/>
      <c r="H11365" s="1"/>
      <c r="I11365" s="1"/>
      <c r="J11365" s="1"/>
      <c r="K11365" s="1"/>
      <c r="L11365" s="1"/>
      <c r="M11365" s="1"/>
      <c r="N11365" s="1"/>
      <c r="O11365" s="3"/>
    </row>
    <row r="11366" spans="1:15" x14ac:dyDescent="0.25">
      <c r="A11366" s="1"/>
      <c r="B11366" s="1"/>
      <c r="C11366" s="1"/>
      <c r="D11366" s="1"/>
      <c r="E11366" s="1"/>
      <c r="F11366" s="1"/>
      <c r="G11366" s="1"/>
      <c r="H11366" s="1"/>
      <c r="I11366" s="1"/>
      <c r="J11366" s="1"/>
      <c r="K11366" s="1"/>
      <c r="L11366" s="1"/>
      <c r="M11366" s="1"/>
      <c r="N11366" s="1"/>
      <c r="O11366" s="3"/>
    </row>
    <row r="11367" spans="1:15" x14ac:dyDescent="0.25">
      <c r="A11367" s="1"/>
      <c r="B11367" s="1"/>
      <c r="C11367" s="1"/>
      <c r="D11367" s="1"/>
      <c r="E11367" s="1"/>
      <c r="F11367" s="1"/>
      <c r="G11367" s="1"/>
      <c r="H11367" s="1"/>
      <c r="I11367" s="1"/>
      <c r="J11367" s="1"/>
      <c r="K11367" s="1"/>
      <c r="L11367" s="1"/>
      <c r="M11367" s="1"/>
      <c r="N11367" s="1"/>
      <c r="O11367" s="3"/>
    </row>
    <row r="11368" spans="1:15" x14ac:dyDescent="0.25">
      <c r="A11368" s="1"/>
      <c r="B11368" s="1"/>
      <c r="C11368" s="1"/>
      <c r="D11368" s="1"/>
      <c r="E11368" s="1"/>
      <c r="F11368" s="1"/>
      <c r="G11368" s="1"/>
      <c r="H11368" s="1"/>
      <c r="I11368" s="1"/>
      <c r="J11368" s="1"/>
      <c r="K11368" s="1"/>
      <c r="L11368" s="1"/>
      <c r="M11368" s="1"/>
      <c r="N11368" s="1"/>
      <c r="O11368" s="3"/>
    </row>
    <row r="11369" spans="1:15" x14ac:dyDescent="0.25">
      <c r="A11369" s="1"/>
      <c r="B11369" s="1"/>
      <c r="C11369" s="1"/>
      <c r="D11369" s="1"/>
      <c r="E11369" s="1"/>
      <c r="F11369" s="1"/>
      <c r="G11369" s="1"/>
      <c r="H11369" s="1"/>
      <c r="I11369" s="1"/>
      <c r="J11369" s="1"/>
      <c r="K11369" s="1"/>
      <c r="L11369" s="1"/>
      <c r="M11369" s="1"/>
      <c r="N11369" s="1"/>
      <c r="O11369" s="3"/>
    </row>
    <row r="11370" spans="1:15" x14ac:dyDescent="0.25">
      <c r="A11370" s="1"/>
      <c r="B11370" s="1"/>
      <c r="C11370" s="1"/>
      <c r="D11370" s="1"/>
      <c r="E11370" s="1"/>
      <c r="F11370" s="1"/>
      <c r="G11370" s="1"/>
      <c r="H11370" s="1"/>
      <c r="I11370" s="1"/>
      <c r="J11370" s="1"/>
      <c r="K11370" s="1"/>
      <c r="L11370" s="1"/>
      <c r="M11370" s="1"/>
      <c r="N11370" s="1"/>
      <c r="O11370" s="3"/>
    </row>
    <row r="11371" spans="1:15" x14ac:dyDescent="0.25">
      <c r="A11371" s="1"/>
      <c r="B11371" s="1"/>
      <c r="C11371" s="1"/>
      <c r="D11371" s="1"/>
      <c r="E11371" s="1"/>
      <c r="F11371" s="1"/>
      <c r="G11371" s="1"/>
      <c r="H11371" s="1"/>
      <c r="I11371" s="1"/>
      <c r="J11371" s="1"/>
      <c r="K11371" s="1"/>
      <c r="L11371" s="1"/>
      <c r="M11371" s="1"/>
      <c r="N11371" s="1"/>
      <c r="O11371" s="3"/>
    </row>
    <row r="11372" spans="1:15" x14ac:dyDescent="0.25">
      <c r="A11372" s="1"/>
      <c r="B11372" s="1"/>
      <c r="C11372" s="1"/>
      <c r="D11372" s="1"/>
      <c r="E11372" s="1"/>
      <c r="F11372" s="1"/>
      <c r="G11372" s="1"/>
      <c r="H11372" s="1"/>
      <c r="I11372" s="1"/>
      <c r="J11372" s="1"/>
      <c r="K11372" s="1"/>
      <c r="L11372" s="1"/>
      <c r="M11372" s="1"/>
      <c r="N11372" s="1"/>
      <c r="O11372" s="3"/>
    </row>
    <row r="11373" spans="1:15" x14ac:dyDescent="0.25">
      <c r="A11373" s="1"/>
      <c r="B11373" s="1"/>
      <c r="C11373" s="1"/>
      <c r="D11373" s="1"/>
      <c r="E11373" s="1"/>
      <c r="F11373" s="1"/>
      <c r="G11373" s="1"/>
      <c r="H11373" s="1"/>
      <c r="I11373" s="1"/>
      <c r="J11373" s="1"/>
      <c r="K11373" s="1"/>
      <c r="L11373" s="1"/>
      <c r="M11373" s="1"/>
      <c r="N11373" s="1"/>
      <c r="O11373" s="3"/>
    </row>
    <row r="11374" spans="1:15" x14ac:dyDescent="0.25">
      <c r="A11374" s="1"/>
      <c r="B11374" s="1"/>
      <c r="C11374" s="1"/>
      <c r="D11374" s="1"/>
      <c r="E11374" s="1"/>
      <c r="F11374" s="1"/>
      <c r="G11374" s="1"/>
      <c r="H11374" s="1"/>
      <c r="I11374" s="1"/>
      <c r="J11374" s="1"/>
      <c r="K11374" s="1"/>
      <c r="L11374" s="1"/>
      <c r="M11374" s="1"/>
      <c r="N11374" s="1"/>
      <c r="O11374" s="3"/>
    </row>
    <row r="11375" spans="1:15" x14ac:dyDescent="0.25">
      <c r="A11375" s="1"/>
      <c r="B11375" s="1"/>
      <c r="C11375" s="1"/>
      <c r="D11375" s="1"/>
      <c r="E11375" s="1"/>
      <c r="F11375" s="1"/>
      <c r="G11375" s="1"/>
      <c r="H11375" s="1"/>
      <c r="I11375" s="1"/>
      <c r="J11375" s="1"/>
      <c r="K11375" s="1"/>
      <c r="L11375" s="1"/>
      <c r="M11375" s="1"/>
      <c r="N11375" s="1"/>
      <c r="O11375" s="3"/>
    </row>
    <row r="11376" spans="1:15" x14ac:dyDescent="0.25">
      <c r="A11376" s="1"/>
      <c r="B11376" s="1"/>
      <c r="C11376" s="1"/>
      <c r="D11376" s="1"/>
      <c r="E11376" s="1"/>
      <c r="F11376" s="1"/>
      <c r="G11376" s="1"/>
      <c r="H11376" s="1"/>
      <c r="I11376" s="1"/>
      <c r="J11376" s="1"/>
      <c r="K11376" s="1"/>
      <c r="L11376" s="1"/>
      <c r="M11376" s="1"/>
      <c r="N11376" s="1"/>
      <c r="O11376" s="3"/>
    </row>
    <row r="11377" spans="1:15" x14ac:dyDescent="0.25">
      <c r="A11377" s="1"/>
      <c r="B11377" s="1"/>
      <c r="C11377" s="1"/>
      <c r="D11377" s="1"/>
      <c r="E11377" s="1"/>
      <c r="F11377" s="1"/>
      <c r="G11377" s="1"/>
      <c r="H11377" s="1"/>
      <c r="I11377" s="1"/>
      <c r="J11377" s="1"/>
      <c r="K11377" s="1"/>
      <c r="L11377" s="1"/>
      <c r="M11377" s="1"/>
      <c r="N11377" s="1"/>
      <c r="O11377" s="3"/>
    </row>
    <row r="11378" spans="1:15" x14ac:dyDescent="0.25">
      <c r="A11378" s="1"/>
      <c r="B11378" s="1"/>
      <c r="C11378" s="1"/>
      <c r="D11378" s="1"/>
      <c r="E11378" s="1"/>
      <c r="F11378" s="1"/>
      <c r="G11378" s="1"/>
      <c r="H11378" s="1"/>
      <c r="I11378" s="1"/>
      <c r="J11378" s="1"/>
      <c r="K11378" s="1"/>
      <c r="L11378" s="1"/>
      <c r="M11378" s="1"/>
      <c r="N11378" s="1"/>
      <c r="O11378" s="3"/>
    </row>
    <row r="11379" spans="1:15" x14ac:dyDescent="0.25">
      <c r="A11379" s="1"/>
      <c r="B11379" s="1"/>
      <c r="C11379" s="1"/>
      <c r="D11379" s="1"/>
      <c r="E11379" s="1"/>
      <c r="F11379" s="1"/>
      <c r="G11379" s="1"/>
      <c r="H11379" s="1"/>
      <c r="I11379" s="1"/>
      <c r="J11379" s="1"/>
      <c r="K11379" s="1"/>
      <c r="L11379" s="1"/>
      <c r="M11379" s="1"/>
      <c r="N11379" s="1"/>
      <c r="O11379" s="3"/>
    </row>
    <row r="11380" spans="1:15" x14ac:dyDescent="0.25">
      <c r="A11380" s="1"/>
      <c r="B11380" s="1"/>
      <c r="C11380" s="1"/>
      <c r="D11380" s="1"/>
      <c r="E11380" s="1"/>
      <c r="F11380" s="1"/>
      <c r="G11380" s="1"/>
      <c r="H11380" s="1"/>
      <c r="I11380" s="1"/>
      <c r="J11380" s="1"/>
      <c r="K11380" s="1"/>
      <c r="L11380" s="1"/>
      <c r="M11380" s="1"/>
      <c r="N11380" s="1"/>
      <c r="O11380" s="3"/>
    </row>
    <row r="11381" spans="1:15" x14ac:dyDescent="0.25">
      <c r="A11381" s="1"/>
      <c r="B11381" s="1"/>
      <c r="C11381" s="1"/>
      <c r="D11381" s="1"/>
      <c r="E11381" s="1"/>
      <c r="F11381" s="1"/>
      <c r="G11381" s="1"/>
      <c r="H11381" s="1"/>
      <c r="I11381" s="1"/>
      <c r="J11381" s="1"/>
      <c r="K11381" s="1"/>
      <c r="L11381" s="1"/>
      <c r="M11381" s="1"/>
      <c r="N11381" s="1"/>
      <c r="O11381" s="3"/>
    </row>
    <row r="11382" spans="1:15" x14ac:dyDescent="0.25">
      <c r="A11382" s="1"/>
      <c r="B11382" s="1"/>
      <c r="C11382" s="1"/>
      <c r="D11382" s="1"/>
      <c r="E11382" s="1"/>
      <c r="F11382" s="1"/>
      <c r="G11382" s="1"/>
      <c r="H11382" s="1"/>
      <c r="I11382" s="1"/>
      <c r="J11382" s="1"/>
      <c r="K11382" s="1"/>
      <c r="L11382" s="1"/>
      <c r="M11382" s="1"/>
      <c r="N11382" s="1"/>
      <c r="O11382" s="3"/>
    </row>
    <row r="11383" spans="1:15" x14ac:dyDescent="0.25">
      <c r="A11383" s="1"/>
      <c r="B11383" s="1"/>
      <c r="C11383" s="1"/>
      <c r="D11383" s="1"/>
      <c r="E11383" s="1"/>
      <c r="F11383" s="1"/>
      <c r="G11383" s="1"/>
      <c r="H11383" s="1"/>
      <c r="I11383" s="1"/>
      <c r="J11383" s="1"/>
      <c r="K11383" s="1"/>
      <c r="L11383" s="1"/>
      <c r="M11383" s="1"/>
      <c r="N11383" s="1"/>
      <c r="O11383" s="3"/>
    </row>
    <row r="11384" spans="1:15" x14ac:dyDescent="0.25">
      <c r="A11384" s="1"/>
      <c r="B11384" s="1"/>
      <c r="C11384" s="1"/>
      <c r="D11384" s="1"/>
      <c r="E11384" s="1"/>
      <c r="F11384" s="1"/>
      <c r="G11384" s="1"/>
      <c r="H11384" s="1"/>
      <c r="I11384" s="1"/>
      <c r="J11384" s="1"/>
      <c r="K11384" s="1"/>
      <c r="L11384" s="1"/>
      <c r="M11384" s="1"/>
      <c r="N11384" s="1"/>
      <c r="O11384" s="3"/>
    </row>
    <row r="11385" spans="1:15" x14ac:dyDescent="0.25">
      <c r="A11385" s="1"/>
      <c r="B11385" s="1"/>
      <c r="C11385" s="1"/>
      <c r="D11385" s="1"/>
      <c r="E11385" s="1"/>
      <c r="F11385" s="1"/>
      <c r="G11385" s="1"/>
      <c r="H11385" s="1"/>
      <c r="I11385" s="1"/>
      <c r="J11385" s="1"/>
      <c r="K11385" s="1"/>
      <c r="L11385" s="1"/>
      <c r="M11385" s="1"/>
      <c r="N11385" s="1"/>
      <c r="O11385" s="3"/>
    </row>
    <row r="11386" spans="1:15" x14ac:dyDescent="0.25">
      <c r="A11386" s="1"/>
      <c r="B11386" s="1"/>
      <c r="C11386" s="1"/>
      <c r="D11386" s="1"/>
      <c r="E11386" s="1"/>
      <c r="F11386" s="1"/>
      <c r="G11386" s="1"/>
      <c r="H11386" s="1"/>
      <c r="I11386" s="1"/>
      <c r="J11386" s="1"/>
      <c r="K11386" s="1"/>
      <c r="L11386" s="1"/>
      <c r="M11386" s="1"/>
      <c r="N11386" s="1"/>
      <c r="O11386" s="3"/>
    </row>
    <row r="11387" spans="1:15" x14ac:dyDescent="0.25">
      <c r="A11387" s="1"/>
      <c r="B11387" s="1"/>
      <c r="C11387" s="1"/>
      <c r="D11387" s="1"/>
      <c r="E11387" s="1"/>
      <c r="F11387" s="1"/>
      <c r="G11387" s="1"/>
      <c r="H11387" s="1"/>
      <c r="I11387" s="1"/>
      <c r="J11387" s="1"/>
      <c r="K11387" s="1"/>
      <c r="L11387" s="1"/>
      <c r="M11387" s="1"/>
      <c r="N11387" s="1"/>
      <c r="O11387" s="3"/>
    </row>
    <row r="11388" spans="1:15" x14ac:dyDescent="0.25">
      <c r="A11388" s="1"/>
      <c r="B11388" s="1"/>
      <c r="C11388" s="1"/>
      <c r="D11388" s="1"/>
      <c r="E11388" s="1"/>
      <c r="F11388" s="1"/>
      <c r="G11388" s="1"/>
      <c r="H11388" s="1"/>
      <c r="I11388" s="1"/>
      <c r="J11388" s="1"/>
      <c r="K11388" s="1"/>
      <c r="L11388" s="1"/>
      <c r="M11388" s="1"/>
      <c r="N11388" s="1"/>
      <c r="O11388" s="3"/>
    </row>
    <row r="11389" spans="1:15" x14ac:dyDescent="0.25">
      <c r="A11389" s="1"/>
      <c r="B11389" s="1"/>
      <c r="C11389" s="1"/>
      <c r="D11389" s="1"/>
      <c r="E11389" s="1"/>
      <c r="F11389" s="1"/>
      <c r="G11389" s="1"/>
      <c r="H11389" s="1"/>
      <c r="I11389" s="1"/>
      <c r="J11389" s="1"/>
      <c r="K11389" s="1"/>
      <c r="L11389" s="1"/>
      <c r="M11389" s="1"/>
      <c r="N11389" s="1"/>
      <c r="O11389" s="3"/>
    </row>
    <row r="11390" spans="1:15" x14ac:dyDescent="0.25">
      <c r="A11390" s="1"/>
      <c r="B11390" s="1"/>
      <c r="C11390" s="1"/>
      <c r="D11390" s="1"/>
      <c r="E11390" s="1"/>
      <c r="F11390" s="1"/>
      <c r="G11390" s="1"/>
      <c r="H11390" s="1"/>
      <c r="I11390" s="1"/>
      <c r="J11390" s="1"/>
      <c r="K11390" s="1"/>
      <c r="L11390" s="1"/>
      <c r="M11390" s="1"/>
      <c r="N11390" s="1"/>
      <c r="O11390" s="3"/>
    </row>
    <row r="11391" spans="1:15" x14ac:dyDescent="0.25">
      <c r="A11391" s="1"/>
      <c r="B11391" s="1"/>
      <c r="C11391" s="1"/>
      <c r="D11391" s="1"/>
      <c r="E11391" s="1"/>
      <c r="F11391" s="1"/>
      <c r="G11391" s="1"/>
      <c r="H11391" s="1"/>
      <c r="I11391" s="1"/>
      <c r="J11391" s="1"/>
      <c r="K11391" s="1"/>
      <c r="L11391" s="1"/>
      <c r="M11391" s="1"/>
      <c r="N11391" s="1"/>
      <c r="O11391" s="3"/>
    </row>
    <row r="11392" spans="1:15" x14ac:dyDescent="0.25">
      <c r="A11392" s="1"/>
      <c r="B11392" s="1"/>
      <c r="C11392" s="1"/>
      <c r="D11392" s="1"/>
      <c r="E11392" s="1"/>
      <c r="F11392" s="1"/>
      <c r="G11392" s="1"/>
      <c r="H11392" s="1"/>
      <c r="I11392" s="1"/>
      <c r="J11392" s="1"/>
      <c r="K11392" s="1"/>
      <c r="L11392" s="1"/>
      <c r="M11392" s="1"/>
      <c r="N11392" s="1"/>
      <c r="O11392" s="3"/>
    </row>
    <row r="11393" spans="1:15" x14ac:dyDescent="0.25">
      <c r="A11393" s="1"/>
      <c r="B11393" s="1"/>
      <c r="C11393" s="1"/>
      <c r="D11393" s="1"/>
      <c r="E11393" s="1"/>
      <c r="F11393" s="1"/>
      <c r="G11393" s="1"/>
      <c r="H11393" s="1"/>
      <c r="I11393" s="1"/>
      <c r="J11393" s="1"/>
      <c r="K11393" s="1"/>
      <c r="L11393" s="1"/>
      <c r="M11393" s="1"/>
      <c r="N11393" s="1"/>
      <c r="O11393" s="3"/>
    </row>
    <row r="11394" spans="1:15" x14ac:dyDescent="0.25">
      <c r="A11394" s="1"/>
      <c r="B11394" s="1"/>
      <c r="C11394" s="1"/>
      <c r="D11394" s="1"/>
      <c r="E11394" s="1"/>
      <c r="F11394" s="1"/>
      <c r="G11394" s="1"/>
      <c r="H11394" s="1"/>
      <c r="I11394" s="1"/>
      <c r="J11394" s="1"/>
      <c r="K11394" s="1"/>
      <c r="L11394" s="1"/>
      <c r="M11394" s="1"/>
      <c r="N11394" s="1"/>
      <c r="O11394" s="3"/>
    </row>
    <row r="11395" spans="1:15" x14ac:dyDescent="0.25">
      <c r="A11395" s="1"/>
      <c r="B11395" s="1"/>
      <c r="C11395" s="1"/>
      <c r="D11395" s="1"/>
      <c r="E11395" s="1"/>
      <c r="F11395" s="1"/>
      <c r="G11395" s="1"/>
      <c r="H11395" s="1"/>
      <c r="I11395" s="1"/>
      <c r="J11395" s="1"/>
      <c r="K11395" s="1"/>
      <c r="L11395" s="1"/>
      <c r="M11395" s="1"/>
      <c r="N11395" s="1"/>
      <c r="O11395" s="3"/>
    </row>
    <row r="11396" spans="1:15" x14ac:dyDescent="0.25">
      <c r="A11396" s="1"/>
      <c r="B11396" s="1"/>
      <c r="C11396" s="1"/>
      <c r="D11396" s="1"/>
      <c r="E11396" s="1"/>
      <c r="F11396" s="1"/>
      <c r="G11396" s="1"/>
      <c r="H11396" s="1"/>
      <c r="I11396" s="1"/>
      <c r="J11396" s="1"/>
      <c r="K11396" s="1"/>
      <c r="L11396" s="1"/>
      <c r="M11396" s="1"/>
      <c r="N11396" s="1"/>
      <c r="O11396" s="3"/>
    </row>
    <row r="11397" spans="1:15" x14ac:dyDescent="0.25">
      <c r="A11397" s="1"/>
      <c r="B11397" s="1"/>
      <c r="C11397" s="1"/>
      <c r="D11397" s="1"/>
      <c r="E11397" s="1"/>
      <c r="F11397" s="1"/>
      <c r="G11397" s="1"/>
      <c r="H11397" s="1"/>
      <c r="I11397" s="1"/>
      <c r="J11397" s="1"/>
      <c r="K11397" s="1"/>
      <c r="L11397" s="1"/>
      <c r="M11397" s="1"/>
      <c r="N11397" s="1"/>
      <c r="O11397" s="3"/>
    </row>
    <row r="11398" spans="1:15" x14ac:dyDescent="0.25">
      <c r="A11398" s="1"/>
      <c r="B11398" s="1"/>
      <c r="C11398" s="1"/>
      <c r="D11398" s="1"/>
      <c r="E11398" s="1"/>
      <c r="F11398" s="1"/>
      <c r="G11398" s="1"/>
      <c r="H11398" s="1"/>
      <c r="I11398" s="1"/>
      <c r="J11398" s="1"/>
      <c r="K11398" s="1"/>
      <c r="L11398" s="1"/>
      <c r="M11398" s="1"/>
      <c r="N11398" s="1"/>
      <c r="O11398" s="3"/>
    </row>
    <row r="11399" spans="1:15" x14ac:dyDescent="0.25">
      <c r="A11399" s="1"/>
      <c r="B11399" s="1"/>
      <c r="C11399" s="1"/>
      <c r="D11399" s="1"/>
      <c r="E11399" s="1"/>
      <c r="F11399" s="1"/>
      <c r="G11399" s="1"/>
      <c r="H11399" s="1"/>
      <c r="I11399" s="1"/>
      <c r="J11399" s="1"/>
      <c r="K11399" s="1"/>
      <c r="L11399" s="1"/>
      <c r="M11399" s="1"/>
      <c r="N11399" s="1"/>
      <c r="O11399" s="3"/>
    </row>
    <row r="11400" spans="1:15" x14ac:dyDescent="0.25">
      <c r="A11400" s="1"/>
      <c r="B11400" s="1"/>
      <c r="C11400" s="1"/>
      <c r="D11400" s="1"/>
      <c r="E11400" s="1"/>
      <c r="F11400" s="1"/>
      <c r="G11400" s="1"/>
      <c r="H11400" s="1"/>
      <c r="I11400" s="1"/>
      <c r="J11400" s="1"/>
      <c r="K11400" s="1"/>
      <c r="L11400" s="1"/>
      <c r="M11400" s="1"/>
      <c r="N11400" s="1"/>
      <c r="O11400" s="3"/>
    </row>
    <row r="11401" spans="1:15" x14ac:dyDescent="0.25">
      <c r="A11401" s="1"/>
      <c r="B11401" s="1"/>
      <c r="C11401" s="1"/>
      <c r="D11401" s="1"/>
      <c r="E11401" s="1"/>
      <c r="F11401" s="1"/>
      <c r="G11401" s="1"/>
      <c r="H11401" s="1"/>
      <c r="I11401" s="1"/>
      <c r="J11401" s="1"/>
      <c r="K11401" s="1"/>
      <c r="L11401" s="1"/>
      <c r="M11401" s="1"/>
      <c r="N11401" s="1"/>
      <c r="O11401" s="3"/>
    </row>
    <row r="11402" spans="1:15" x14ac:dyDescent="0.25">
      <c r="A11402" s="1"/>
      <c r="B11402" s="1"/>
      <c r="C11402" s="1"/>
      <c r="D11402" s="1"/>
      <c r="E11402" s="1"/>
      <c r="F11402" s="1"/>
      <c r="G11402" s="1"/>
      <c r="H11402" s="1"/>
      <c r="I11402" s="1"/>
      <c r="J11402" s="1"/>
      <c r="K11402" s="1"/>
      <c r="L11402" s="1"/>
      <c r="M11402" s="1"/>
      <c r="N11402" s="1"/>
      <c r="O11402" s="3"/>
    </row>
    <row r="11403" spans="1:15" x14ac:dyDescent="0.25">
      <c r="A11403" s="1"/>
      <c r="B11403" s="1"/>
      <c r="C11403" s="1"/>
      <c r="D11403" s="1"/>
      <c r="E11403" s="1"/>
      <c r="F11403" s="1"/>
      <c r="G11403" s="1"/>
      <c r="H11403" s="1"/>
      <c r="I11403" s="1"/>
      <c r="J11403" s="1"/>
      <c r="K11403" s="1"/>
      <c r="L11403" s="1"/>
      <c r="M11403" s="1"/>
      <c r="N11403" s="1"/>
      <c r="O11403" s="3"/>
    </row>
    <row r="11404" spans="1:15" x14ac:dyDescent="0.25">
      <c r="A11404" s="1"/>
      <c r="B11404" s="1"/>
      <c r="C11404" s="1"/>
      <c r="D11404" s="1"/>
      <c r="E11404" s="1"/>
      <c r="F11404" s="1"/>
      <c r="G11404" s="1"/>
      <c r="H11404" s="1"/>
      <c r="I11404" s="1"/>
      <c r="J11404" s="1"/>
      <c r="K11404" s="1"/>
      <c r="L11404" s="1"/>
      <c r="M11404" s="1"/>
      <c r="N11404" s="1"/>
      <c r="O11404" s="3"/>
    </row>
    <row r="11405" spans="1:15" x14ac:dyDescent="0.25">
      <c r="A11405" s="1"/>
      <c r="B11405" s="1"/>
      <c r="C11405" s="1"/>
      <c r="D11405" s="1"/>
      <c r="E11405" s="1"/>
      <c r="F11405" s="1"/>
      <c r="G11405" s="1"/>
      <c r="H11405" s="1"/>
      <c r="I11405" s="1"/>
      <c r="J11405" s="1"/>
      <c r="K11405" s="1"/>
      <c r="L11405" s="1"/>
      <c r="M11405" s="1"/>
      <c r="N11405" s="1"/>
      <c r="O11405" s="3"/>
    </row>
    <row r="11406" spans="1:15" x14ac:dyDescent="0.25">
      <c r="A11406" s="1"/>
      <c r="B11406" s="1"/>
      <c r="C11406" s="1"/>
      <c r="D11406" s="1"/>
      <c r="E11406" s="1"/>
      <c r="F11406" s="1"/>
      <c r="G11406" s="1"/>
      <c r="H11406" s="1"/>
      <c r="I11406" s="1"/>
      <c r="J11406" s="1"/>
      <c r="K11406" s="1"/>
      <c r="L11406" s="1"/>
      <c r="M11406" s="1"/>
      <c r="N11406" s="1"/>
      <c r="O11406" s="3"/>
    </row>
    <row r="11407" spans="1:15" x14ac:dyDescent="0.25">
      <c r="A11407" s="1"/>
      <c r="B11407" s="1"/>
      <c r="C11407" s="1"/>
      <c r="D11407" s="1"/>
      <c r="E11407" s="1"/>
      <c r="F11407" s="1"/>
      <c r="G11407" s="1"/>
      <c r="H11407" s="1"/>
      <c r="I11407" s="1"/>
      <c r="J11407" s="1"/>
      <c r="K11407" s="1"/>
      <c r="L11407" s="1"/>
      <c r="M11407" s="1"/>
      <c r="N11407" s="1"/>
      <c r="O11407" s="3"/>
    </row>
    <row r="11408" spans="1:15" x14ac:dyDescent="0.25">
      <c r="A11408" s="1"/>
      <c r="B11408" s="1"/>
      <c r="C11408" s="1"/>
      <c r="D11408" s="1"/>
      <c r="E11408" s="1"/>
      <c r="F11408" s="1"/>
      <c r="G11408" s="1"/>
      <c r="H11408" s="1"/>
      <c r="I11408" s="1"/>
      <c r="J11408" s="1"/>
      <c r="K11408" s="1"/>
      <c r="L11408" s="1"/>
      <c r="M11408" s="1"/>
      <c r="N11408" s="1"/>
      <c r="O11408" s="3"/>
    </row>
    <row r="11409" spans="1:15" x14ac:dyDescent="0.25">
      <c r="A11409" s="1"/>
      <c r="B11409" s="1"/>
      <c r="C11409" s="1"/>
      <c r="D11409" s="1"/>
      <c r="E11409" s="1"/>
      <c r="F11409" s="1"/>
      <c r="G11409" s="1"/>
      <c r="H11409" s="1"/>
      <c r="I11409" s="1"/>
      <c r="J11409" s="1"/>
      <c r="K11409" s="1"/>
      <c r="L11409" s="1"/>
      <c r="M11409" s="1"/>
      <c r="N11409" s="1"/>
      <c r="O11409" s="3"/>
    </row>
    <row r="11410" spans="1:15" x14ac:dyDescent="0.25">
      <c r="A11410" s="1"/>
      <c r="B11410" s="1"/>
      <c r="C11410" s="1"/>
      <c r="D11410" s="1"/>
      <c r="E11410" s="1"/>
      <c r="F11410" s="1"/>
      <c r="G11410" s="1"/>
      <c r="H11410" s="1"/>
      <c r="I11410" s="1"/>
      <c r="J11410" s="1"/>
      <c r="K11410" s="1"/>
      <c r="L11410" s="1"/>
      <c r="M11410" s="1"/>
      <c r="N11410" s="1"/>
      <c r="O11410" s="3"/>
    </row>
    <row r="11411" spans="1:15" x14ac:dyDescent="0.25">
      <c r="A11411" s="1"/>
      <c r="B11411" s="1"/>
      <c r="C11411" s="1"/>
      <c r="D11411" s="1"/>
      <c r="E11411" s="1"/>
      <c r="F11411" s="1"/>
      <c r="G11411" s="1"/>
      <c r="H11411" s="1"/>
      <c r="I11411" s="1"/>
      <c r="J11411" s="1"/>
      <c r="K11411" s="1"/>
      <c r="L11411" s="1"/>
      <c r="M11411" s="1"/>
      <c r="N11411" s="1"/>
      <c r="O11411" s="3"/>
    </row>
    <row r="11412" spans="1:15" x14ac:dyDescent="0.25">
      <c r="A11412" s="1"/>
      <c r="B11412" s="1"/>
      <c r="C11412" s="1"/>
      <c r="D11412" s="1"/>
      <c r="E11412" s="1"/>
      <c r="F11412" s="1"/>
      <c r="G11412" s="1"/>
      <c r="H11412" s="1"/>
      <c r="I11412" s="1"/>
      <c r="J11412" s="1"/>
      <c r="K11412" s="1"/>
      <c r="L11412" s="1"/>
      <c r="M11412" s="1"/>
      <c r="N11412" s="1"/>
      <c r="O11412" s="3"/>
    </row>
    <row r="11413" spans="1:15" x14ac:dyDescent="0.25">
      <c r="A11413" s="1"/>
      <c r="B11413" s="1"/>
      <c r="C11413" s="1"/>
      <c r="D11413" s="1"/>
      <c r="E11413" s="1"/>
      <c r="F11413" s="1"/>
      <c r="G11413" s="1"/>
      <c r="H11413" s="1"/>
      <c r="I11413" s="1"/>
      <c r="J11413" s="1"/>
      <c r="K11413" s="1"/>
      <c r="L11413" s="1"/>
      <c r="M11413" s="1"/>
      <c r="N11413" s="1"/>
      <c r="O11413" s="3"/>
    </row>
    <row r="11414" spans="1:15" x14ac:dyDescent="0.25">
      <c r="A11414" s="1"/>
      <c r="B11414" s="1"/>
      <c r="C11414" s="1"/>
      <c r="D11414" s="1"/>
      <c r="E11414" s="1"/>
      <c r="F11414" s="1"/>
      <c r="G11414" s="1"/>
      <c r="H11414" s="1"/>
      <c r="I11414" s="1"/>
      <c r="J11414" s="1"/>
      <c r="K11414" s="1"/>
      <c r="L11414" s="1"/>
      <c r="M11414" s="1"/>
      <c r="N11414" s="1"/>
      <c r="O11414" s="3"/>
    </row>
    <row r="11415" spans="1:15" x14ac:dyDescent="0.25">
      <c r="A11415" s="1"/>
      <c r="B11415" s="1"/>
      <c r="C11415" s="1"/>
      <c r="D11415" s="1"/>
      <c r="E11415" s="1"/>
      <c r="F11415" s="1"/>
      <c r="G11415" s="1"/>
      <c r="H11415" s="1"/>
      <c r="I11415" s="1"/>
      <c r="J11415" s="1"/>
      <c r="K11415" s="1"/>
      <c r="L11415" s="1"/>
      <c r="M11415" s="1"/>
      <c r="N11415" s="1"/>
      <c r="O11415" s="3"/>
    </row>
    <row r="11416" spans="1:15" x14ac:dyDescent="0.25">
      <c r="A11416" s="1"/>
      <c r="B11416" s="1"/>
      <c r="C11416" s="1"/>
      <c r="D11416" s="1"/>
      <c r="E11416" s="1"/>
      <c r="F11416" s="1"/>
      <c r="G11416" s="1"/>
      <c r="H11416" s="1"/>
      <c r="I11416" s="1"/>
      <c r="J11416" s="1"/>
      <c r="K11416" s="1"/>
      <c r="L11416" s="1"/>
      <c r="M11416" s="1"/>
      <c r="N11416" s="1"/>
      <c r="O11416" s="3"/>
    </row>
    <row r="11417" spans="1:15" x14ac:dyDescent="0.25">
      <c r="A11417" s="1"/>
      <c r="B11417" s="1"/>
      <c r="C11417" s="1"/>
      <c r="D11417" s="1"/>
      <c r="E11417" s="1"/>
      <c r="F11417" s="1"/>
      <c r="G11417" s="1"/>
      <c r="H11417" s="1"/>
      <c r="I11417" s="1"/>
      <c r="J11417" s="1"/>
      <c r="K11417" s="1"/>
      <c r="L11417" s="1"/>
      <c r="M11417" s="1"/>
      <c r="N11417" s="1"/>
      <c r="O11417" s="3"/>
    </row>
    <row r="11418" spans="1:15" x14ac:dyDescent="0.25">
      <c r="A11418" s="1"/>
      <c r="B11418" s="1"/>
      <c r="C11418" s="1"/>
      <c r="D11418" s="1"/>
      <c r="E11418" s="1"/>
      <c r="F11418" s="1"/>
      <c r="G11418" s="1"/>
      <c r="H11418" s="1"/>
      <c r="I11418" s="1"/>
      <c r="J11418" s="1"/>
      <c r="K11418" s="1"/>
      <c r="L11418" s="1"/>
      <c r="M11418" s="1"/>
      <c r="N11418" s="1"/>
      <c r="O11418" s="3"/>
    </row>
    <row r="11419" spans="1:15" x14ac:dyDescent="0.25">
      <c r="A11419" s="1"/>
      <c r="B11419" s="1"/>
      <c r="C11419" s="1"/>
      <c r="D11419" s="1"/>
      <c r="E11419" s="1"/>
      <c r="F11419" s="1"/>
      <c r="G11419" s="1"/>
      <c r="H11419" s="1"/>
      <c r="I11419" s="1"/>
      <c r="J11419" s="1"/>
      <c r="K11419" s="1"/>
      <c r="L11419" s="1"/>
      <c r="M11419" s="1"/>
      <c r="N11419" s="1"/>
      <c r="O11419" s="3"/>
    </row>
    <row r="11420" spans="1:15" x14ac:dyDescent="0.25">
      <c r="A11420" s="1"/>
      <c r="B11420" s="1"/>
      <c r="C11420" s="1"/>
      <c r="D11420" s="1"/>
      <c r="E11420" s="1"/>
      <c r="F11420" s="1"/>
      <c r="G11420" s="1"/>
      <c r="H11420" s="1"/>
      <c r="I11420" s="1"/>
      <c r="J11420" s="1"/>
      <c r="K11420" s="1"/>
      <c r="L11420" s="1"/>
      <c r="M11420" s="1"/>
      <c r="N11420" s="1"/>
      <c r="O11420" s="3"/>
    </row>
    <row r="11421" spans="1:15" x14ac:dyDescent="0.25">
      <c r="A11421" s="1"/>
      <c r="B11421" s="1"/>
      <c r="C11421" s="1"/>
      <c r="D11421" s="1"/>
      <c r="E11421" s="1"/>
      <c r="F11421" s="1"/>
      <c r="G11421" s="1"/>
      <c r="H11421" s="1"/>
      <c r="I11421" s="1"/>
      <c r="J11421" s="1"/>
      <c r="K11421" s="1"/>
      <c r="L11421" s="1"/>
      <c r="M11421" s="1"/>
      <c r="N11421" s="1"/>
      <c r="O11421" s="3"/>
    </row>
    <row r="11422" spans="1:15" x14ac:dyDescent="0.25">
      <c r="A11422" s="1"/>
      <c r="B11422" s="1"/>
      <c r="C11422" s="1"/>
      <c r="D11422" s="1"/>
      <c r="E11422" s="1"/>
      <c r="F11422" s="1"/>
      <c r="G11422" s="1"/>
      <c r="H11422" s="1"/>
      <c r="I11422" s="1"/>
      <c r="J11422" s="1"/>
      <c r="K11422" s="1"/>
      <c r="L11422" s="1"/>
      <c r="M11422" s="1"/>
      <c r="N11422" s="1"/>
      <c r="O11422" s="3"/>
    </row>
    <row r="11423" spans="1:15" x14ac:dyDescent="0.25">
      <c r="A11423" s="1"/>
      <c r="B11423" s="1"/>
      <c r="C11423" s="1"/>
      <c r="D11423" s="1"/>
      <c r="E11423" s="1"/>
      <c r="F11423" s="1"/>
      <c r="G11423" s="1"/>
      <c r="H11423" s="1"/>
      <c r="I11423" s="1"/>
      <c r="J11423" s="1"/>
      <c r="K11423" s="1"/>
      <c r="L11423" s="1"/>
      <c r="M11423" s="1"/>
      <c r="N11423" s="1"/>
      <c r="O11423" s="3"/>
    </row>
    <row r="11424" spans="1:15" x14ac:dyDescent="0.25">
      <c r="A11424" s="1"/>
      <c r="B11424" s="1"/>
      <c r="C11424" s="1"/>
      <c r="D11424" s="1"/>
      <c r="E11424" s="1"/>
      <c r="F11424" s="1"/>
      <c r="G11424" s="1"/>
      <c r="H11424" s="1"/>
      <c r="I11424" s="1"/>
      <c r="J11424" s="1"/>
      <c r="K11424" s="1"/>
      <c r="L11424" s="1"/>
      <c r="M11424" s="1"/>
      <c r="N11424" s="1"/>
      <c r="O11424" s="3"/>
    </row>
    <row r="11425" spans="1:15" x14ac:dyDescent="0.25">
      <c r="A11425" s="1"/>
      <c r="B11425" s="1"/>
      <c r="C11425" s="1"/>
      <c r="D11425" s="1"/>
      <c r="E11425" s="1"/>
      <c r="F11425" s="1"/>
      <c r="G11425" s="1"/>
      <c r="H11425" s="1"/>
      <c r="I11425" s="1"/>
      <c r="J11425" s="1"/>
      <c r="K11425" s="1"/>
      <c r="L11425" s="1"/>
      <c r="M11425" s="1"/>
      <c r="N11425" s="1"/>
      <c r="O11425" s="3"/>
    </row>
    <row r="11426" spans="1:15" x14ac:dyDescent="0.25">
      <c r="A11426" s="1"/>
      <c r="B11426" s="1"/>
      <c r="C11426" s="1"/>
      <c r="D11426" s="1"/>
      <c r="E11426" s="1"/>
      <c r="F11426" s="1"/>
      <c r="G11426" s="1"/>
      <c r="H11426" s="1"/>
      <c r="I11426" s="1"/>
      <c r="J11426" s="1"/>
      <c r="K11426" s="1"/>
      <c r="L11426" s="1"/>
      <c r="M11426" s="1"/>
      <c r="N11426" s="1"/>
      <c r="O11426" s="3"/>
    </row>
    <row r="11427" spans="1:15" x14ac:dyDescent="0.25">
      <c r="A11427" s="1"/>
      <c r="B11427" s="1"/>
      <c r="C11427" s="1"/>
      <c r="D11427" s="1"/>
      <c r="E11427" s="1"/>
      <c r="F11427" s="1"/>
      <c r="G11427" s="1"/>
      <c r="H11427" s="1"/>
      <c r="I11427" s="1"/>
      <c r="J11427" s="1"/>
      <c r="K11427" s="1"/>
      <c r="L11427" s="1"/>
      <c r="M11427" s="1"/>
      <c r="N11427" s="1"/>
      <c r="O11427" s="3"/>
    </row>
    <row r="11428" spans="1:15" x14ac:dyDescent="0.25">
      <c r="A11428" s="1"/>
      <c r="B11428" s="1"/>
      <c r="C11428" s="1"/>
      <c r="D11428" s="1"/>
      <c r="E11428" s="1"/>
      <c r="F11428" s="1"/>
      <c r="G11428" s="1"/>
      <c r="H11428" s="1"/>
      <c r="I11428" s="1"/>
      <c r="J11428" s="1"/>
      <c r="K11428" s="1"/>
      <c r="L11428" s="1"/>
      <c r="M11428" s="1"/>
      <c r="N11428" s="1"/>
      <c r="O11428" s="3"/>
    </row>
    <row r="11429" spans="1:15" x14ac:dyDescent="0.25">
      <c r="A11429" s="1"/>
      <c r="B11429" s="1"/>
      <c r="C11429" s="1"/>
      <c r="D11429" s="1"/>
      <c r="E11429" s="1"/>
      <c r="F11429" s="1"/>
      <c r="G11429" s="1"/>
      <c r="H11429" s="1"/>
      <c r="I11429" s="1"/>
      <c r="J11429" s="1"/>
      <c r="K11429" s="1"/>
      <c r="L11429" s="1"/>
      <c r="M11429" s="1"/>
      <c r="N11429" s="1"/>
      <c r="O11429" s="3"/>
    </row>
    <row r="11430" spans="1:15" x14ac:dyDescent="0.25">
      <c r="A11430" s="1"/>
      <c r="B11430" s="1"/>
      <c r="C11430" s="1"/>
      <c r="D11430" s="1"/>
      <c r="E11430" s="1"/>
      <c r="F11430" s="1"/>
      <c r="G11430" s="1"/>
      <c r="H11430" s="1"/>
      <c r="I11430" s="1"/>
      <c r="J11430" s="1"/>
      <c r="K11430" s="1"/>
      <c r="L11430" s="1"/>
      <c r="M11430" s="1"/>
      <c r="N11430" s="1"/>
      <c r="O11430" s="3"/>
    </row>
    <row r="11431" spans="1:15" x14ac:dyDescent="0.25">
      <c r="A11431" s="1"/>
      <c r="B11431" s="1"/>
      <c r="C11431" s="1"/>
      <c r="D11431" s="1"/>
      <c r="E11431" s="1"/>
      <c r="F11431" s="1"/>
      <c r="G11431" s="1"/>
      <c r="H11431" s="1"/>
      <c r="I11431" s="1"/>
      <c r="J11431" s="1"/>
      <c r="K11431" s="1"/>
      <c r="L11431" s="1"/>
      <c r="M11431" s="1"/>
      <c r="N11431" s="1"/>
      <c r="O11431" s="3"/>
    </row>
    <row r="11432" spans="1:15" x14ac:dyDescent="0.25">
      <c r="A11432" s="1"/>
      <c r="B11432" s="1"/>
      <c r="C11432" s="1"/>
      <c r="D11432" s="1"/>
      <c r="E11432" s="1"/>
      <c r="F11432" s="1"/>
      <c r="G11432" s="1"/>
      <c r="H11432" s="1"/>
      <c r="I11432" s="1"/>
      <c r="J11432" s="1"/>
      <c r="K11432" s="1"/>
      <c r="L11432" s="1"/>
      <c r="M11432" s="1"/>
      <c r="N11432" s="1"/>
      <c r="O11432" s="3"/>
    </row>
    <row r="11433" spans="1:15" x14ac:dyDescent="0.25">
      <c r="A11433" s="1"/>
      <c r="B11433" s="1"/>
      <c r="C11433" s="1"/>
      <c r="D11433" s="1"/>
      <c r="E11433" s="1"/>
      <c r="F11433" s="1"/>
      <c r="G11433" s="1"/>
      <c r="H11433" s="1"/>
      <c r="I11433" s="1"/>
      <c r="J11433" s="1"/>
      <c r="K11433" s="1"/>
      <c r="L11433" s="1"/>
      <c r="M11433" s="1"/>
      <c r="N11433" s="1"/>
      <c r="O11433" s="3"/>
    </row>
    <row r="11434" spans="1:15" x14ac:dyDescent="0.25">
      <c r="A11434" s="1"/>
      <c r="B11434" s="1"/>
      <c r="C11434" s="1"/>
      <c r="D11434" s="1"/>
      <c r="E11434" s="1"/>
      <c r="F11434" s="1"/>
      <c r="G11434" s="1"/>
      <c r="H11434" s="1"/>
      <c r="I11434" s="1"/>
      <c r="J11434" s="1"/>
      <c r="K11434" s="1"/>
      <c r="L11434" s="1"/>
      <c r="M11434" s="1"/>
      <c r="N11434" s="1"/>
      <c r="O11434" s="3"/>
    </row>
    <row r="11435" spans="1:15" x14ac:dyDescent="0.25">
      <c r="A11435" s="1"/>
      <c r="B11435" s="1"/>
      <c r="C11435" s="1"/>
      <c r="D11435" s="1"/>
      <c r="E11435" s="1"/>
      <c r="F11435" s="1"/>
      <c r="G11435" s="1"/>
      <c r="H11435" s="1"/>
      <c r="I11435" s="1"/>
      <c r="J11435" s="1"/>
      <c r="K11435" s="1"/>
      <c r="L11435" s="1"/>
      <c r="M11435" s="1"/>
      <c r="N11435" s="1"/>
      <c r="O11435" s="3"/>
    </row>
    <row r="11436" spans="1:15" x14ac:dyDescent="0.25">
      <c r="A11436" s="1"/>
      <c r="B11436" s="1"/>
      <c r="C11436" s="1"/>
      <c r="D11436" s="1"/>
      <c r="E11436" s="1"/>
      <c r="F11436" s="1"/>
      <c r="G11436" s="1"/>
      <c r="H11436" s="1"/>
      <c r="I11436" s="1"/>
      <c r="J11436" s="1"/>
      <c r="K11436" s="1"/>
      <c r="L11436" s="1"/>
      <c r="M11436" s="1"/>
      <c r="N11436" s="1"/>
      <c r="O11436" s="3"/>
    </row>
    <row r="11437" spans="1:15" x14ac:dyDescent="0.25">
      <c r="A11437" s="1"/>
      <c r="B11437" s="1"/>
      <c r="C11437" s="1"/>
      <c r="D11437" s="1"/>
      <c r="E11437" s="1"/>
      <c r="F11437" s="1"/>
      <c r="G11437" s="1"/>
      <c r="H11437" s="1"/>
      <c r="I11437" s="1"/>
      <c r="J11437" s="1"/>
      <c r="K11437" s="1"/>
      <c r="L11437" s="1"/>
      <c r="M11437" s="1"/>
      <c r="N11437" s="1"/>
      <c r="O11437" s="3"/>
    </row>
    <row r="11438" spans="1:15" x14ac:dyDescent="0.25">
      <c r="A11438" s="1"/>
      <c r="B11438" s="1"/>
      <c r="C11438" s="1"/>
      <c r="D11438" s="1"/>
      <c r="E11438" s="1"/>
      <c r="F11438" s="1"/>
      <c r="G11438" s="1"/>
      <c r="H11438" s="1"/>
      <c r="I11438" s="1"/>
      <c r="J11438" s="1"/>
      <c r="K11438" s="1"/>
      <c r="L11438" s="1"/>
      <c r="M11438" s="1"/>
      <c r="N11438" s="1"/>
      <c r="O11438" s="3"/>
    </row>
    <row r="11439" spans="1:15" x14ac:dyDescent="0.25">
      <c r="A11439" s="1"/>
      <c r="B11439" s="1"/>
      <c r="C11439" s="1"/>
      <c r="D11439" s="1"/>
      <c r="E11439" s="1"/>
      <c r="F11439" s="1"/>
      <c r="G11439" s="1"/>
      <c r="H11439" s="1"/>
      <c r="I11439" s="1"/>
      <c r="J11439" s="1"/>
      <c r="K11439" s="1"/>
      <c r="L11439" s="1"/>
      <c r="M11439" s="1"/>
      <c r="N11439" s="1"/>
      <c r="O11439" s="3"/>
    </row>
    <row r="11440" spans="1:15" x14ac:dyDescent="0.25">
      <c r="A11440" s="1"/>
      <c r="B11440" s="1"/>
      <c r="C11440" s="1"/>
      <c r="D11440" s="1"/>
      <c r="E11440" s="1"/>
      <c r="F11440" s="1"/>
      <c r="G11440" s="1"/>
      <c r="H11440" s="1"/>
      <c r="I11440" s="1"/>
      <c r="J11440" s="1"/>
      <c r="K11440" s="1"/>
      <c r="L11440" s="1"/>
      <c r="M11440" s="1"/>
      <c r="N11440" s="1"/>
      <c r="O11440" s="3"/>
    </row>
    <row r="11441" spans="1:15" x14ac:dyDescent="0.25">
      <c r="A11441" s="1"/>
      <c r="B11441" s="1"/>
      <c r="C11441" s="1"/>
      <c r="D11441" s="1"/>
      <c r="E11441" s="1"/>
      <c r="F11441" s="1"/>
      <c r="G11441" s="1"/>
      <c r="H11441" s="1"/>
      <c r="I11441" s="1"/>
      <c r="J11441" s="1"/>
      <c r="K11441" s="1"/>
      <c r="L11441" s="1"/>
      <c r="M11441" s="1"/>
      <c r="N11441" s="1"/>
      <c r="O11441" s="3"/>
    </row>
    <row r="11442" spans="1:15" x14ac:dyDescent="0.25">
      <c r="A11442" s="1"/>
      <c r="B11442" s="1"/>
      <c r="C11442" s="1"/>
      <c r="D11442" s="1"/>
      <c r="E11442" s="1"/>
      <c r="F11442" s="1"/>
      <c r="G11442" s="1"/>
      <c r="H11442" s="1"/>
      <c r="I11442" s="1"/>
      <c r="J11442" s="1"/>
      <c r="K11442" s="1"/>
      <c r="L11442" s="1"/>
      <c r="M11442" s="1"/>
      <c r="N11442" s="1"/>
      <c r="O11442" s="3"/>
    </row>
    <row r="11443" spans="1:15" x14ac:dyDescent="0.25">
      <c r="A11443" s="1"/>
      <c r="B11443" s="1"/>
      <c r="C11443" s="1"/>
      <c r="D11443" s="1"/>
      <c r="E11443" s="1"/>
      <c r="F11443" s="1"/>
      <c r="G11443" s="1"/>
      <c r="H11443" s="1"/>
      <c r="I11443" s="1"/>
      <c r="J11443" s="1"/>
      <c r="K11443" s="1"/>
      <c r="L11443" s="1"/>
      <c r="M11443" s="1"/>
      <c r="N11443" s="1"/>
      <c r="O11443" s="3"/>
    </row>
    <row r="11444" spans="1:15" x14ac:dyDescent="0.25">
      <c r="A11444" s="1"/>
      <c r="B11444" s="1"/>
      <c r="C11444" s="1"/>
      <c r="D11444" s="1"/>
      <c r="E11444" s="1"/>
      <c r="F11444" s="1"/>
      <c r="G11444" s="1"/>
      <c r="H11444" s="1"/>
      <c r="I11444" s="1"/>
      <c r="J11444" s="1"/>
      <c r="K11444" s="1"/>
      <c r="L11444" s="1"/>
      <c r="M11444" s="1"/>
      <c r="N11444" s="1"/>
      <c r="O11444" s="3"/>
    </row>
    <row r="11445" spans="1:15" x14ac:dyDescent="0.25">
      <c r="A11445" s="1"/>
      <c r="B11445" s="1"/>
      <c r="C11445" s="1"/>
      <c r="D11445" s="1"/>
      <c r="E11445" s="1"/>
      <c r="F11445" s="1"/>
      <c r="G11445" s="1"/>
      <c r="H11445" s="1"/>
      <c r="I11445" s="1"/>
      <c r="J11445" s="1"/>
      <c r="K11445" s="1"/>
      <c r="L11445" s="1"/>
      <c r="M11445" s="1"/>
      <c r="N11445" s="1"/>
      <c r="O11445" s="3"/>
    </row>
    <row r="11446" spans="1:15" x14ac:dyDescent="0.25">
      <c r="A11446" s="1"/>
      <c r="B11446" s="1"/>
      <c r="C11446" s="1"/>
      <c r="D11446" s="1"/>
      <c r="E11446" s="1"/>
      <c r="F11446" s="1"/>
      <c r="G11446" s="1"/>
      <c r="H11446" s="1"/>
      <c r="I11446" s="1"/>
      <c r="J11446" s="1"/>
      <c r="K11446" s="1"/>
      <c r="L11446" s="1"/>
      <c r="M11446" s="1"/>
      <c r="N11446" s="1"/>
      <c r="O11446" s="3"/>
    </row>
    <row r="11447" spans="1:15" x14ac:dyDescent="0.25">
      <c r="A11447" s="1"/>
      <c r="B11447" s="1"/>
      <c r="C11447" s="1"/>
      <c r="D11447" s="1"/>
      <c r="E11447" s="1"/>
      <c r="F11447" s="1"/>
      <c r="G11447" s="1"/>
      <c r="H11447" s="1"/>
      <c r="I11447" s="1"/>
      <c r="J11447" s="1"/>
      <c r="K11447" s="1"/>
      <c r="L11447" s="1"/>
      <c r="M11447" s="1"/>
      <c r="N11447" s="1"/>
      <c r="O11447" s="3"/>
    </row>
    <row r="11448" spans="1:15" x14ac:dyDescent="0.25">
      <c r="A11448" s="1"/>
      <c r="B11448" s="1"/>
      <c r="C11448" s="1"/>
      <c r="D11448" s="1"/>
      <c r="E11448" s="1"/>
      <c r="F11448" s="1"/>
      <c r="G11448" s="1"/>
      <c r="H11448" s="1"/>
      <c r="I11448" s="1"/>
      <c r="J11448" s="1"/>
      <c r="K11448" s="1"/>
      <c r="L11448" s="1"/>
      <c r="M11448" s="1"/>
      <c r="N11448" s="1"/>
      <c r="O11448" s="3"/>
    </row>
    <row r="11449" spans="1:15" x14ac:dyDescent="0.25">
      <c r="A11449" s="1"/>
      <c r="B11449" s="1"/>
      <c r="C11449" s="1"/>
      <c r="D11449" s="1"/>
      <c r="E11449" s="1"/>
      <c r="F11449" s="1"/>
      <c r="G11449" s="1"/>
      <c r="H11449" s="1"/>
      <c r="I11449" s="1"/>
      <c r="J11449" s="1"/>
      <c r="K11449" s="1"/>
      <c r="L11449" s="1"/>
      <c r="M11449" s="1"/>
      <c r="N11449" s="1"/>
      <c r="O11449" s="3"/>
    </row>
    <row r="11450" spans="1:15" x14ac:dyDescent="0.25">
      <c r="A11450" s="1"/>
      <c r="B11450" s="1"/>
      <c r="C11450" s="1"/>
      <c r="D11450" s="1"/>
      <c r="E11450" s="1"/>
      <c r="F11450" s="1"/>
      <c r="G11450" s="1"/>
      <c r="H11450" s="1"/>
      <c r="I11450" s="1"/>
      <c r="J11450" s="1"/>
      <c r="K11450" s="1"/>
      <c r="L11450" s="1"/>
      <c r="M11450" s="1"/>
      <c r="N11450" s="1"/>
      <c r="O11450" s="3"/>
    </row>
    <row r="11451" spans="1:15" x14ac:dyDescent="0.25">
      <c r="A11451" s="1"/>
      <c r="B11451" s="1"/>
      <c r="C11451" s="1"/>
      <c r="D11451" s="1"/>
      <c r="E11451" s="1"/>
      <c r="F11451" s="1"/>
      <c r="G11451" s="1"/>
      <c r="H11451" s="1"/>
      <c r="I11451" s="1"/>
      <c r="J11451" s="1"/>
      <c r="K11451" s="1"/>
      <c r="L11451" s="1"/>
      <c r="M11451" s="1"/>
      <c r="N11451" s="1"/>
      <c r="O11451" s="3"/>
    </row>
    <row r="11452" spans="1:15" x14ac:dyDescent="0.25">
      <c r="A11452" s="1"/>
      <c r="B11452" s="1"/>
      <c r="C11452" s="1"/>
      <c r="D11452" s="1"/>
      <c r="E11452" s="1"/>
      <c r="F11452" s="1"/>
      <c r="G11452" s="1"/>
      <c r="H11452" s="1"/>
      <c r="I11452" s="1"/>
      <c r="J11452" s="1"/>
      <c r="K11452" s="1"/>
      <c r="L11452" s="1"/>
      <c r="M11452" s="1"/>
      <c r="N11452" s="1"/>
      <c r="O11452" s="3"/>
    </row>
    <row r="11453" spans="1:15" x14ac:dyDescent="0.25">
      <c r="A11453" s="1"/>
      <c r="B11453" s="1"/>
      <c r="C11453" s="1"/>
      <c r="D11453" s="1"/>
      <c r="E11453" s="1"/>
      <c r="F11453" s="1"/>
      <c r="G11453" s="1"/>
      <c r="H11453" s="1"/>
      <c r="I11453" s="1"/>
      <c r="J11453" s="1"/>
      <c r="K11453" s="1"/>
      <c r="L11453" s="1"/>
      <c r="M11453" s="1"/>
      <c r="N11453" s="1"/>
      <c r="O11453" s="3"/>
    </row>
    <row r="11454" spans="1:15" x14ac:dyDescent="0.25">
      <c r="A11454" s="1"/>
      <c r="B11454" s="1"/>
      <c r="C11454" s="1"/>
      <c r="D11454" s="1"/>
      <c r="E11454" s="1"/>
      <c r="F11454" s="1"/>
      <c r="G11454" s="1"/>
      <c r="H11454" s="1"/>
      <c r="I11454" s="1"/>
      <c r="J11454" s="1"/>
      <c r="K11454" s="1"/>
      <c r="L11454" s="1"/>
      <c r="M11454" s="1"/>
      <c r="N11454" s="1"/>
      <c r="O11454" s="3"/>
    </row>
    <row r="11455" spans="1:15" x14ac:dyDescent="0.25">
      <c r="A11455" s="1"/>
      <c r="B11455" s="1"/>
      <c r="C11455" s="1"/>
      <c r="D11455" s="1"/>
      <c r="E11455" s="1"/>
      <c r="F11455" s="1"/>
      <c r="G11455" s="1"/>
      <c r="H11455" s="1"/>
      <c r="I11455" s="1"/>
      <c r="J11455" s="1"/>
      <c r="K11455" s="1"/>
      <c r="L11455" s="1"/>
      <c r="M11455" s="1"/>
      <c r="N11455" s="1"/>
      <c r="O11455" s="3"/>
    </row>
    <row r="11456" spans="1:15" x14ac:dyDescent="0.25">
      <c r="A11456" s="1"/>
      <c r="B11456" s="1"/>
      <c r="C11456" s="1"/>
      <c r="D11456" s="1"/>
      <c r="E11456" s="1"/>
      <c r="F11456" s="1"/>
      <c r="G11456" s="1"/>
      <c r="H11456" s="1"/>
      <c r="I11456" s="1"/>
      <c r="J11456" s="1"/>
      <c r="K11456" s="1"/>
      <c r="L11456" s="1"/>
      <c r="M11456" s="1"/>
      <c r="N11456" s="1"/>
      <c r="O11456" s="3"/>
    </row>
    <row r="11457" spans="1:15" x14ac:dyDescent="0.25">
      <c r="A11457" s="1"/>
      <c r="B11457" s="1"/>
      <c r="C11457" s="1"/>
      <c r="D11457" s="1"/>
      <c r="E11457" s="1"/>
      <c r="F11457" s="1"/>
      <c r="G11457" s="1"/>
      <c r="H11457" s="1"/>
      <c r="I11457" s="1"/>
      <c r="J11457" s="1"/>
      <c r="K11457" s="1"/>
      <c r="L11457" s="1"/>
      <c r="M11457" s="1"/>
      <c r="N11457" s="1"/>
      <c r="O11457" s="3"/>
    </row>
    <row r="11458" spans="1:15" x14ac:dyDescent="0.25">
      <c r="A11458" s="1"/>
      <c r="B11458" s="1"/>
      <c r="C11458" s="1"/>
      <c r="D11458" s="1"/>
      <c r="E11458" s="1"/>
      <c r="F11458" s="1"/>
      <c r="G11458" s="1"/>
      <c r="H11458" s="1"/>
      <c r="I11458" s="1"/>
      <c r="J11458" s="1"/>
      <c r="K11458" s="1"/>
      <c r="L11458" s="1"/>
      <c r="M11458" s="1"/>
      <c r="N11458" s="1"/>
      <c r="O11458" s="3"/>
    </row>
    <row r="11459" spans="1:15" x14ac:dyDescent="0.25">
      <c r="A11459" s="1"/>
      <c r="B11459" s="1"/>
      <c r="C11459" s="1"/>
      <c r="D11459" s="1"/>
      <c r="E11459" s="1"/>
      <c r="F11459" s="1"/>
      <c r="G11459" s="1"/>
      <c r="H11459" s="1"/>
      <c r="I11459" s="1"/>
      <c r="J11459" s="1"/>
      <c r="K11459" s="1"/>
      <c r="L11459" s="1"/>
      <c r="M11459" s="1"/>
      <c r="N11459" s="1"/>
      <c r="O11459" s="3"/>
    </row>
    <row r="11460" spans="1:15" x14ac:dyDescent="0.25">
      <c r="A11460" s="1"/>
      <c r="B11460" s="1"/>
      <c r="C11460" s="1"/>
      <c r="D11460" s="1"/>
      <c r="E11460" s="1"/>
      <c r="F11460" s="1"/>
      <c r="G11460" s="1"/>
      <c r="H11460" s="1"/>
      <c r="I11460" s="1"/>
      <c r="J11460" s="1"/>
      <c r="K11460" s="1"/>
      <c r="L11460" s="1"/>
      <c r="M11460" s="1"/>
      <c r="N11460" s="1"/>
      <c r="O11460" s="3"/>
    </row>
    <row r="11461" spans="1:15" x14ac:dyDescent="0.25">
      <c r="A11461" s="1"/>
      <c r="B11461" s="1"/>
      <c r="C11461" s="1"/>
      <c r="D11461" s="1"/>
      <c r="E11461" s="1"/>
      <c r="F11461" s="1"/>
      <c r="G11461" s="1"/>
      <c r="H11461" s="1"/>
      <c r="I11461" s="1"/>
      <c r="J11461" s="1"/>
      <c r="K11461" s="1"/>
      <c r="L11461" s="1"/>
      <c r="M11461" s="1"/>
      <c r="N11461" s="1"/>
      <c r="O11461" s="3"/>
    </row>
    <row r="11462" spans="1:15" x14ac:dyDescent="0.25">
      <c r="A11462" s="1"/>
      <c r="B11462" s="1"/>
      <c r="C11462" s="1"/>
      <c r="D11462" s="1"/>
      <c r="E11462" s="1"/>
      <c r="F11462" s="1"/>
      <c r="G11462" s="1"/>
      <c r="H11462" s="1"/>
      <c r="I11462" s="1"/>
      <c r="J11462" s="1"/>
      <c r="K11462" s="1"/>
      <c r="L11462" s="1"/>
      <c r="M11462" s="1"/>
      <c r="N11462" s="1"/>
      <c r="O11462" s="3"/>
    </row>
    <row r="11463" spans="1:15" x14ac:dyDescent="0.25">
      <c r="A11463" s="1"/>
      <c r="B11463" s="1"/>
      <c r="C11463" s="1"/>
      <c r="D11463" s="1"/>
      <c r="E11463" s="1"/>
      <c r="F11463" s="1"/>
      <c r="G11463" s="1"/>
      <c r="H11463" s="1"/>
      <c r="I11463" s="1"/>
      <c r="J11463" s="1"/>
      <c r="K11463" s="1"/>
      <c r="L11463" s="1"/>
      <c r="M11463" s="1"/>
      <c r="N11463" s="1"/>
      <c r="O11463" s="3"/>
    </row>
    <row r="11464" spans="1:15" x14ac:dyDescent="0.25">
      <c r="A11464" s="1"/>
      <c r="B11464" s="1"/>
      <c r="C11464" s="1"/>
      <c r="D11464" s="1"/>
      <c r="E11464" s="1"/>
      <c r="F11464" s="1"/>
      <c r="G11464" s="1"/>
      <c r="H11464" s="1"/>
      <c r="I11464" s="1"/>
      <c r="J11464" s="1"/>
      <c r="K11464" s="1"/>
      <c r="L11464" s="1"/>
      <c r="M11464" s="1"/>
      <c r="N11464" s="1"/>
      <c r="O11464" s="3"/>
    </row>
    <row r="11465" spans="1:15" x14ac:dyDescent="0.25">
      <c r="A11465" s="1"/>
      <c r="B11465" s="1"/>
      <c r="C11465" s="1"/>
      <c r="D11465" s="1"/>
      <c r="E11465" s="1"/>
      <c r="F11465" s="1"/>
      <c r="G11465" s="1"/>
      <c r="H11465" s="1"/>
      <c r="I11465" s="1"/>
      <c r="J11465" s="1"/>
      <c r="K11465" s="1"/>
      <c r="L11465" s="1"/>
      <c r="M11465" s="1"/>
      <c r="N11465" s="1"/>
      <c r="O11465" s="3"/>
    </row>
    <row r="11466" spans="1:15" x14ac:dyDescent="0.25">
      <c r="A11466" s="1"/>
      <c r="B11466" s="1"/>
      <c r="C11466" s="1"/>
      <c r="D11466" s="1"/>
      <c r="E11466" s="1"/>
      <c r="F11466" s="1"/>
      <c r="G11466" s="1"/>
      <c r="H11466" s="1"/>
      <c r="I11466" s="1"/>
      <c r="J11466" s="1"/>
      <c r="K11466" s="1"/>
      <c r="L11466" s="1"/>
      <c r="M11466" s="1"/>
      <c r="N11466" s="1"/>
      <c r="O11466" s="3"/>
    </row>
    <row r="11467" spans="1:15" x14ac:dyDescent="0.25">
      <c r="A11467" s="1"/>
      <c r="B11467" s="1"/>
      <c r="C11467" s="1"/>
      <c r="D11467" s="1"/>
      <c r="E11467" s="1"/>
      <c r="F11467" s="1"/>
      <c r="G11467" s="1"/>
      <c r="H11467" s="1"/>
      <c r="I11467" s="1"/>
      <c r="J11467" s="1"/>
      <c r="K11467" s="1"/>
      <c r="L11467" s="1"/>
      <c r="M11467" s="1"/>
      <c r="N11467" s="1"/>
      <c r="O11467" s="3"/>
    </row>
    <row r="11468" spans="1:15" x14ac:dyDescent="0.25">
      <c r="A11468" s="1"/>
      <c r="B11468" s="1"/>
      <c r="C11468" s="1"/>
      <c r="D11468" s="1"/>
      <c r="E11468" s="1"/>
      <c r="F11468" s="1"/>
      <c r="G11468" s="1"/>
      <c r="H11468" s="1"/>
      <c r="I11468" s="1"/>
      <c r="J11468" s="1"/>
      <c r="K11468" s="1"/>
      <c r="L11468" s="1"/>
      <c r="M11468" s="1"/>
      <c r="N11468" s="1"/>
      <c r="O11468" s="3"/>
    </row>
    <row r="11469" spans="1:15" x14ac:dyDescent="0.25">
      <c r="A11469" s="1"/>
      <c r="B11469" s="1"/>
      <c r="C11469" s="1"/>
      <c r="D11469" s="1"/>
      <c r="E11469" s="1"/>
      <c r="F11469" s="1"/>
      <c r="G11469" s="1"/>
      <c r="H11469" s="1"/>
      <c r="I11469" s="1"/>
      <c r="J11469" s="1"/>
      <c r="K11469" s="1"/>
      <c r="L11469" s="1"/>
      <c r="M11469" s="1"/>
      <c r="N11469" s="1"/>
      <c r="O11469" s="3"/>
    </row>
    <row r="11470" spans="1:15" x14ac:dyDescent="0.25">
      <c r="A11470" s="1"/>
      <c r="B11470" s="1"/>
      <c r="C11470" s="1"/>
      <c r="D11470" s="1"/>
      <c r="E11470" s="1"/>
      <c r="F11470" s="1"/>
      <c r="G11470" s="1"/>
      <c r="H11470" s="1"/>
      <c r="I11470" s="1"/>
      <c r="J11470" s="1"/>
      <c r="K11470" s="1"/>
      <c r="L11470" s="1"/>
      <c r="M11470" s="1"/>
      <c r="N11470" s="1"/>
      <c r="O11470" s="3"/>
    </row>
    <row r="11471" spans="1:15" x14ac:dyDescent="0.25">
      <c r="A11471" s="1"/>
      <c r="B11471" s="1"/>
      <c r="C11471" s="1"/>
      <c r="D11471" s="1"/>
      <c r="E11471" s="1"/>
      <c r="F11471" s="1"/>
      <c r="G11471" s="1"/>
      <c r="H11471" s="1"/>
      <c r="I11471" s="1"/>
      <c r="J11471" s="1"/>
      <c r="K11471" s="1"/>
      <c r="L11471" s="1"/>
      <c r="M11471" s="1"/>
      <c r="N11471" s="1"/>
      <c r="O11471" s="3"/>
    </row>
    <row r="11472" spans="1:15" x14ac:dyDescent="0.25">
      <c r="A11472" s="1"/>
      <c r="B11472" s="1"/>
      <c r="C11472" s="1"/>
      <c r="D11472" s="1"/>
      <c r="E11472" s="1"/>
      <c r="F11472" s="1"/>
      <c r="G11472" s="1"/>
      <c r="H11472" s="1"/>
      <c r="I11472" s="1"/>
      <c r="J11472" s="1"/>
      <c r="K11472" s="1"/>
      <c r="L11472" s="1"/>
      <c r="M11472" s="1"/>
      <c r="N11472" s="1"/>
      <c r="O11472" s="3"/>
    </row>
    <row r="11473" spans="1:15" x14ac:dyDescent="0.25">
      <c r="A11473" s="1"/>
      <c r="B11473" s="1"/>
      <c r="C11473" s="1"/>
      <c r="D11473" s="1"/>
      <c r="E11473" s="1"/>
      <c r="F11473" s="1"/>
      <c r="G11473" s="1"/>
      <c r="H11473" s="1"/>
      <c r="I11473" s="1"/>
      <c r="J11473" s="1"/>
      <c r="K11473" s="1"/>
      <c r="L11473" s="1"/>
      <c r="M11473" s="1"/>
      <c r="N11473" s="1"/>
      <c r="O11473" s="3"/>
    </row>
    <row r="11474" spans="1:15" x14ac:dyDescent="0.25">
      <c r="A11474" s="1"/>
      <c r="B11474" s="1"/>
      <c r="C11474" s="1"/>
      <c r="D11474" s="1"/>
      <c r="E11474" s="1"/>
      <c r="F11474" s="1"/>
      <c r="G11474" s="1"/>
      <c r="H11474" s="1"/>
      <c r="I11474" s="1"/>
      <c r="J11474" s="1"/>
      <c r="K11474" s="1"/>
      <c r="L11474" s="1"/>
      <c r="M11474" s="1"/>
      <c r="N11474" s="1"/>
      <c r="O11474" s="3"/>
    </row>
    <row r="11475" spans="1:15" x14ac:dyDescent="0.25">
      <c r="A11475" s="1"/>
      <c r="B11475" s="1"/>
      <c r="C11475" s="1"/>
      <c r="D11475" s="1"/>
      <c r="E11475" s="1"/>
      <c r="F11475" s="1"/>
      <c r="G11475" s="1"/>
      <c r="H11475" s="1"/>
      <c r="I11475" s="1"/>
      <c r="J11475" s="1"/>
      <c r="K11475" s="1"/>
      <c r="L11475" s="1"/>
      <c r="M11475" s="1"/>
      <c r="N11475" s="1"/>
      <c r="O11475" s="3"/>
    </row>
    <row r="11476" spans="1:15" x14ac:dyDescent="0.25">
      <c r="A11476" s="1"/>
      <c r="B11476" s="1"/>
      <c r="C11476" s="1"/>
      <c r="D11476" s="1"/>
      <c r="E11476" s="1"/>
      <c r="F11476" s="1"/>
      <c r="G11476" s="1"/>
      <c r="H11476" s="1"/>
      <c r="I11476" s="1"/>
      <c r="J11476" s="1"/>
      <c r="K11476" s="1"/>
      <c r="L11476" s="1"/>
      <c r="M11476" s="1"/>
      <c r="N11476" s="1"/>
      <c r="O11476" s="3"/>
    </row>
    <row r="11477" spans="1:15" x14ac:dyDescent="0.25">
      <c r="A11477" s="1"/>
      <c r="B11477" s="1"/>
      <c r="C11477" s="1"/>
      <c r="D11477" s="1"/>
      <c r="E11477" s="1"/>
      <c r="F11477" s="1"/>
      <c r="G11477" s="1"/>
      <c r="H11477" s="1"/>
      <c r="I11477" s="1"/>
      <c r="J11477" s="1"/>
      <c r="K11477" s="1"/>
      <c r="L11477" s="1"/>
      <c r="M11477" s="1"/>
      <c r="N11477" s="1"/>
      <c r="O11477" s="3"/>
    </row>
    <row r="11478" spans="1:15" x14ac:dyDescent="0.25">
      <c r="A11478" s="1"/>
      <c r="B11478" s="1"/>
      <c r="C11478" s="1"/>
      <c r="D11478" s="1"/>
      <c r="E11478" s="1"/>
      <c r="F11478" s="1"/>
      <c r="G11478" s="1"/>
      <c r="H11478" s="1"/>
      <c r="I11478" s="1"/>
      <c r="J11478" s="1"/>
      <c r="K11478" s="1"/>
      <c r="L11478" s="1"/>
      <c r="M11478" s="1"/>
      <c r="N11478" s="1"/>
      <c r="O11478" s="3"/>
    </row>
    <row r="11479" spans="1:15" x14ac:dyDescent="0.25">
      <c r="A11479" s="1"/>
      <c r="B11479" s="1"/>
      <c r="C11479" s="1"/>
      <c r="D11479" s="1"/>
      <c r="E11479" s="1"/>
      <c r="F11479" s="1"/>
      <c r="G11479" s="1"/>
      <c r="H11479" s="1"/>
      <c r="I11479" s="1"/>
      <c r="J11479" s="1"/>
      <c r="K11479" s="1"/>
      <c r="L11479" s="1"/>
      <c r="M11479" s="1"/>
      <c r="N11479" s="1"/>
      <c r="O11479" s="3"/>
    </row>
    <row r="11480" spans="1:15" x14ac:dyDescent="0.25">
      <c r="A11480" s="1"/>
      <c r="B11480" s="1"/>
      <c r="C11480" s="1"/>
      <c r="D11480" s="1"/>
      <c r="E11480" s="1"/>
      <c r="F11480" s="1"/>
      <c r="G11480" s="1"/>
      <c r="H11480" s="1"/>
      <c r="I11480" s="1"/>
      <c r="J11480" s="1"/>
      <c r="K11480" s="1"/>
      <c r="L11480" s="1"/>
      <c r="M11480" s="1"/>
      <c r="N11480" s="1"/>
      <c r="O11480" s="3"/>
    </row>
    <row r="11481" spans="1:15" x14ac:dyDescent="0.25">
      <c r="A11481" s="1"/>
      <c r="B11481" s="1"/>
      <c r="C11481" s="1"/>
      <c r="D11481" s="1"/>
      <c r="E11481" s="1"/>
      <c r="F11481" s="1"/>
      <c r="G11481" s="1"/>
      <c r="H11481" s="1"/>
      <c r="I11481" s="1"/>
      <c r="J11481" s="1"/>
      <c r="K11481" s="1"/>
      <c r="L11481" s="1"/>
      <c r="M11481" s="1"/>
      <c r="N11481" s="1"/>
      <c r="O11481" s="3"/>
    </row>
    <row r="11482" spans="1:15" x14ac:dyDescent="0.25">
      <c r="A11482" s="1"/>
      <c r="B11482" s="1"/>
      <c r="C11482" s="1"/>
      <c r="D11482" s="1"/>
      <c r="E11482" s="1"/>
      <c r="F11482" s="1"/>
      <c r="G11482" s="1"/>
      <c r="H11482" s="1"/>
      <c r="I11482" s="1"/>
      <c r="J11482" s="1"/>
      <c r="K11482" s="1"/>
      <c r="L11482" s="1"/>
      <c r="M11482" s="1"/>
      <c r="N11482" s="1"/>
      <c r="O11482" s="3"/>
    </row>
    <row r="11483" spans="1:15" x14ac:dyDescent="0.25">
      <c r="A11483" s="1"/>
      <c r="B11483" s="1"/>
      <c r="C11483" s="1"/>
      <c r="D11483" s="1"/>
      <c r="E11483" s="1"/>
      <c r="F11483" s="1"/>
      <c r="G11483" s="1"/>
      <c r="H11483" s="1"/>
      <c r="I11483" s="1"/>
      <c r="J11483" s="1"/>
      <c r="K11483" s="1"/>
      <c r="L11483" s="1"/>
      <c r="M11483" s="1"/>
      <c r="N11483" s="1"/>
      <c r="O11483" s="3"/>
    </row>
    <row r="11484" spans="1:15" x14ac:dyDescent="0.25">
      <c r="A11484" s="1"/>
      <c r="B11484" s="1"/>
      <c r="C11484" s="1"/>
      <c r="D11484" s="1"/>
      <c r="E11484" s="1"/>
      <c r="F11484" s="1"/>
      <c r="G11484" s="1"/>
      <c r="H11484" s="1"/>
      <c r="I11484" s="1"/>
      <c r="J11484" s="1"/>
      <c r="K11484" s="1"/>
      <c r="L11484" s="1"/>
      <c r="M11484" s="1"/>
      <c r="N11484" s="1"/>
      <c r="O11484" s="3"/>
    </row>
    <row r="11485" spans="1:15" x14ac:dyDescent="0.25">
      <c r="A11485" s="1"/>
      <c r="B11485" s="1"/>
      <c r="C11485" s="1"/>
      <c r="D11485" s="1"/>
      <c r="E11485" s="1"/>
      <c r="F11485" s="1"/>
      <c r="G11485" s="1"/>
      <c r="H11485" s="1"/>
      <c r="I11485" s="1"/>
      <c r="J11485" s="1"/>
      <c r="K11485" s="1"/>
      <c r="L11485" s="1"/>
      <c r="M11485" s="1"/>
      <c r="N11485" s="1"/>
      <c r="O11485" s="3"/>
    </row>
    <row r="11486" spans="1:15" x14ac:dyDescent="0.25">
      <c r="A11486" s="1"/>
      <c r="B11486" s="1"/>
      <c r="C11486" s="1"/>
      <c r="D11486" s="1"/>
      <c r="E11486" s="1"/>
      <c r="F11486" s="1"/>
      <c r="G11486" s="1"/>
      <c r="H11486" s="1"/>
      <c r="I11486" s="1"/>
      <c r="J11486" s="1"/>
      <c r="K11486" s="1"/>
      <c r="L11486" s="1"/>
      <c r="M11486" s="1"/>
      <c r="N11486" s="1"/>
      <c r="O11486" s="3"/>
    </row>
    <row r="11487" spans="1:15" x14ac:dyDescent="0.25">
      <c r="A11487" s="1"/>
      <c r="B11487" s="1"/>
      <c r="C11487" s="1"/>
      <c r="D11487" s="1"/>
      <c r="E11487" s="1"/>
      <c r="F11487" s="1"/>
      <c r="G11487" s="1"/>
      <c r="H11487" s="1"/>
      <c r="I11487" s="1"/>
      <c r="J11487" s="1"/>
      <c r="K11487" s="1"/>
      <c r="L11487" s="1"/>
      <c r="M11487" s="1"/>
      <c r="N11487" s="1"/>
      <c r="O11487" s="3"/>
    </row>
    <row r="11488" spans="1:15" x14ac:dyDescent="0.25">
      <c r="A11488" s="1"/>
      <c r="B11488" s="1"/>
      <c r="C11488" s="1"/>
      <c r="D11488" s="1"/>
      <c r="E11488" s="1"/>
      <c r="F11488" s="1"/>
      <c r="G11488" s="1"/>
      <c r="H11488" s="1"/>
      <c r="I11488" s="1"/>
      <c r="J11488" s="1"/>
      <c r="K11488" s="1"/>
      <c r="L11488" s="1"/>
      <c r="M11488" s="1"/>
      <c r="N11488" s="1"/>
      <c r="O11488" s="3"/>
    </row>
    <row r="11489" spans="1:15" x14ac:dyDescent="0.25">
      <c r="A11489" s="1"/>
      <c r="B11489" s="1"/>
      <c r="C11489" s="1"/>
      <c r="D11489" s="1"/>
      <c r="E11489" s="1"/>
      <c r="F11489" s="1"/>
      <c r="G11489" s="1"/>
      <c r="H11489" s="1"/>
      <c r="I11489" s="1"/>
      <c r="J11489" s="1"/>
      <c r="K11489" s="1"/>
      <c r="L11489" s="1"/>
      <c r="M11489" s="1"/>
      <c r="N11489" s="1"/>
      <c r="O11489" s="3"/>
    </row>
    <row r="11490" spans="1:15" x14ac:dyDescent="0.25">
      <c r="A11490" s="1"/>
      <c r="B11490" s="1"/>
      <c r="C11490" s="1"/>
      <c r="D11490" s="1"/>
      <c r="E11490" s="1"/>
      <c r="F11490" s="1"/>
      <c r="G11490" s="1"/>
      <c r="H11490" s="1"/>
      <c r="I11490" s="1"/>
      <c r="J11490" s="1"/>
      <c r="K11490" s="1"/>
      <c r="L11490" s="1"/>
      <c r="M11490" s="1"/>
      <c r="N11490" s="1"/>
      <c r="O11490" s="3"/>
    </row>
    <row r="11491" spans="1:15" x14ac:dyDescent="0.25">
      <c r="A11491" s="1"/>
      <c r="B11491" s="1"/>
      <c r="C11491" s="1"/>
      <c r="D11491" s="1"/>
      <c r="E11491" s="1"/>
      <c r="F11491" s="1"/>
      <c r="G11491" s="1"/>
      <c r="H11491" s="1"/>
      <c r="I11491" s="1"/>
      <c r="J11491" s="1"/>
      <c r="K11491" s="1"/>
      <c r="L11491" s="1"/>
      <c r="M11491" s="1"/>
      <c r="N11491" s="1"/>
      <c r="O11491" s="3"/>
    </row>
    <row r="11492" spans="1:15" x14ac:dyDescent="0.25">
      <c r="A11492" s="1"/>
      <c r="B11492" s="1"/>
      <c r="C11492" s="1"/>
      <c r="D11492" s="1"/>
      <c r="E11492" s="1"/>
      <c r="F11492" s="1"/>
      <c r="G11492" s="1"/>
      <c r="H11492" s="1"/>
      <c r="I11492" s="1"/>
      <c r="J11492" s="1"/>
      <c r="K11492" s="1"/>
      <c r="L11492" s="1"/>
      <c r="M11492" s="1"/>
      <c r="N11492" s="1"/>
      <c r="O11492" s="3"/>
    </row>
    <row r="11493" spans="1:15" x14ac:dyDescent="0.25">
      <c r="A11493" s="1"/>
      <c r="B11493" s="1"/>
      <c r="C11493" s="1"/>
      <c r="D11493" s="1"/>
      <c r="E11493" s="1"/>
      <c r="F11493" s="1"/>
      <c r="G11493" s="1"/>
      <c r="H11493" s="1"/>
      <c r="I11493" s="1"/>
      <c r="J11493" s="1"/>
      <c r="K11493" s="1"/>
      <c r="L11493" s="1"/>
      <c r="M11493" s="1"/>
      <c r="N11493" s="1"/>
      <c r="O11493" s="3"/>
    </row>
    <row r="11494" spans="1:15" x14ac:dyDescent="0.25">
      <c r="A11494" s="1"/>
      <c r="B11494" s="1"/>
      <c r="C11494" s="1"/>
      <c r="D11494" s="1"/>
      <c r="E11494" s="1"/>
      <c r="F11494" s="1"/>
      <c r="G11494" s="1"/>
      <c r="H11494" s="1"/>
      <c r="I11494" s="1"/>
      <c r="J11494" s="1"/>
      <c r="K11494" s="1"/>
      <c r="L11494" s="1"/>
      <c r="M11494" s="1"/>
      <c r="N11494" s="1"/>
      <c r="O11494" s="3"/>
    </row>
    <row r="11495" spans="1:15" x14ac:dyDescent="0.25">
      <c r="A11495" s="1"/>
      <c r="B11495" s="1"/>
      <c r="C11495" s="1"/>
      <c r="D11495" s="1"/>
      <c r="E11495" s="1"/>
      <c r="F11495" s="1"/>
      <c r="G11495" s="1"/>
      <c r="H11495" s="1"/>
      <c r="I11495" s="1"/>
      <c r="J11495" s="1"/>
      <c r="K11495" s="1"/>
      <c r="L11495" s="1"/>
      <c r="M11495" s="1"/>
      <c r="N11495" s="1"/>
      <c r="O11495" s="3"/>
    </row>
    <row r="11496" spans="1:15" x14ac:dyDescent="0.25">
      <c r="A11496" s="1"/>
      <c r="B11496" s="1"/>
      <c r="C11496" s="1"/>
      <c r="D11496" s="1"/>
      <c r="E11496" s="1"/>
      <c r="F11496" s="1"/>
      <c r="G11496" s="1"/>
      <c r="H11496" s="1"/>
      <c r="I11496" s="1"/>
      <c r="J11496" s="1"/>
      <c r="K11496" s="1"/>
      <c r="L11496" s="1"/>
      <c r="M11496" s="1"/>
      <c r="N11496" s="1"/>
      <c r="O11496" s="3"/>
    </row>
    <row r="11497" spans="1:15" x14ac:dyDescent="0.25">
      <c r="A11497" s="1"/>
      <c r="B11497" s="1"/>
      <c r="C11497" s="1"/>
      <c r="D11497" s="1"/>
      <c r="E11497" s="1"/>
      <c r="F11497" s="1"/>
      <c r="G11497" s="1"/>
      <c r="H11497" s="1"/>
      <c r="I11497" s="1"/>
      <c r="J11497" s="1"/>
      <c r="K11497" s="1"/>
      <c r="L11497" s="1"/>
      <c r="M11497" s="1"/>
      <c r="N11497" s="1"/>
      <c r="O11497" s="3"/>
    </row>
    <row r="11498" spans="1:15" x14ac:dyDescent="0.25">
      <c r="A11498" s="1"/>
      <c r="B11498" s="1"/>
      <c r="C11498" s="1"/>
      <c r="D11498" s="1"/>
      <c r="E11498" s="1"/>
      <c r="F11498" s="1"/>
      <c r="G11498" s="1"/>
      <c r="H11498" s="1"/>
      <c r="I11498" s="1"/>
      <c r="J11498" s="1"/>
      <c r="K11498" s="1"/>
      <c r="L11498" s="1"/>
      <c r="M11498" s="1"/>
      <c r="N11498" s="1"/>
      <c r="O11498" s="3"/>
    </row>
    <row r="11499" spans="1:15" x14ac:dyDescent="0.25">
      <c r="A11499" s="1"/>
      <c r="B11499" s="1"/>
      <c r="C11499" s="1"/>
      <c r="D11499" s="1"/>
      <c r="E11499" s="1"/>
      <c r="F11499" s="1"/>
      <c r="G11499" s="1"/>
      <c r="H11499" s="1"/>
      <c r="I11499" s="1"/>
      <c r="J11499" s="1"/>
      <c r="K11499" s="1"/>
      <c r="L11499" s="1"/>
      <c r="M11499" s="1"/>
      <c r="N11499" s="1"/>
      <c r="O11499" s="3"/>
    </row>
    <row r="11500" spans="1:15" x14ac:dyDescent="0.25">
      <c r="A11500" s="1"/>
      <c r="B11500" s="1"/>
      <c r="C11500" s="1"/>
      <c r="D11500" s="1"/>
      <c r="E11500" s="1"/>
      <c r="F11500" s="1"/>
      <c r="G11500" s="1"/>
      <c r="H11500" s="1"/>
      <c r="I11500" s="1"/>
      <c r="J11500" s="1"/>
      <c r="K11500" s="1"/>
      <c r="L11500" s="1"/>
      <c r="M11500" s="1"/>
      <c r="N11500" s="1"/>
      <c r="O11500" s="3"/>
    </row>
    <row r="11501" spans="1:15" x14ac:dyDescent="0.25">
      <c r="A11501" s="1"/>
      <c r="B11501" s="1"/>
      <c r="C11501" s="1"/>
      <c r="D11501" s="1"/>
      <c r="E11501" s="1"/>
      <c r="F11501" s="1"/>
      <c r="G11501" s="1"/>
      <c r="H11501" s="1"/>
      <c r="I11501" s="1"/>
      <c r="J11501" s="1"/>
      <c r="K11501" s="1"/>
      <c r="L11501" s="1"/>
      <c r="M11501" s="1"/>
      <c r="N11501" s="1"/>
      <c r="O11501" s="3"/>
    </row>
    <row r="11502" spans="1:15" x14ac:dyDescent="0.25">
      <c r="A11502" s="1"/>
      <c r="B11502" s="1"/>
      <c r="C11502" s="1"/>
      <c r="D11502" s="1"/>
      <c r="E11502" s="1"/>
      <c r="F11502" s="1"/>
      <c r="G11502" s="1"/>
      <c r="H11502" s="1"/>
      <c r="I11502" s="1"/>
      <c r="J11502" s="1"/>
      <c r="K11502" s="1"/>
      <c r="L11502" s="1"/>
      <c r="M11502" s="1"/>
      <c r="N11502" s="1"/>
      <c r="O11502" s="3"/>
    </row>
    <row r="11503" spans="1:15" x14ac:dyDescent="0.25">
      <c r="A11503" s="1"/>
      <c r="B11503" s="1"/>
      <c r="C11503" s="1"/>
      <c r="D11503" s="1"/>
      <c r="E11503" s="1"/>
      <c r="F11503" s="1"/>
      <c r="G11503" s="1"/>
      <c r="H11503" s="1"/>
      <c r="I11503" s="1"/>
      <c r="J11503" s="1"/>
      <c r="K11503" s="1"/>
      <c r="L11503" s="1"/>
      <c r="M11503" s="1"/>
      <c r="N11503" s="1"/>
      <c r="O11503" s="3"/>
    </row>
    <row r="11504" spans="1:15" x14ac:dyDescent="0.25">
      <c r="A11504" s="1"/>
      <c r="B11504" s="1"/>
      <c r="C11504" s="1"/>
      <c r="D11504" s="1"/>
      <c r="E11504" s="1"/>
      <c r="F11504" s="1"/>
      <c r="G11504" s="1"/>
      <c r="H11504" s="1"/>
      <c r="I11504" s="1"/>
      <c r="J11504" s="1"/>
      <c r="K11504" s="1"/>
      <c r="L11504" s="1"/>
      <c r="M11504" s="1"/>
      <c r="N11504" s="1"/>
      <c r="O11504" s="3"/>
    </row>
    <row r="11505" spans="1:15" x14ac:dyDescent="0.25">
      <c r="A11505" s="1"/>
      <c r="B11505" s="1"/>
      <c r="C11505" s="1"/>
      <c r="D11505" s="1"/>
      <c r="E11505" s="1"/>
      <c r="F11505" s="1"/>
      <c r="G11505" s="1"/>
      <c r="H11505" s="1"/>
      <c r="I11505" s="1"/>
      <c r="J11505" s="1"/>
      <c r="K11505" s="1"/>
      <c r="L11505" s="1"/>
      <c r="M11505" s="1"/>
      <c r="N11505" s="1"/>
      <c r="O11505" s="3"/>
    </row>
    <row r="11506" spans="1:15" x14ac:dyDescent="0.25">
      <c r="A11506" s="1"/>
      <c r="B11506" s="1"/>
      <c r="C11506" s="1"/>
      <c r="D11506" s="1"/>
      <c r="E11506" s="1"/>
      <c r="F11506" s="1"/>
      <c r="G11506" s="1"/>
      <c r="H11506" s="1"/>
      <c r="I11506" s="1"/>
      <c r="J11506" s="1"/>
      <c r="K11506" s="1"/>
      <c r="L11506" s="1"/>
      <c r="M11506" s="1"/>
      <c r="N11506" s="1"/>
      <c r="O11506" s="3"/>
    </row>
    <row r="11507" spans="1:15" x14ac:dyDescent="0.25">
      <c r="A11507" s="1"/>
      <c r="B11507" s="1"/>
      <c r="C11507" s="1"/>
      <c r="D11507" s="1"/>
      <c r="E11507" s="1"/>
      <c r="F11507" s="1"/>
      <c r="G11507" s="1"/>
      <c r="H11507" s="1"/>
      <c r="I11507" s="1"/>
      <c r="J11507" s="1"/>
      <c r="K11507" s="1"/>
      <c r="L11507" s="1"/>
      <c r="M11507" s="1"/>
      <c r="N11507" s="1"/>
      <c r="O11507" s="3"/>
    </row>
    <row r="11508" spans="1:15" x14ac:dyDescent="0.25">
      <c r="A11508" s="1"/>
      <c r="B11508" s="1"/>
      <c r="C11508" s="1"/>
      <c r="D11508" s="1"/>
      <c r="E11508" s="1"/>
      <c r="F11508" s="1"/>
      <c r="G11508" s="1"/>
      <c r="H11508" s="1"/>
      <c r="I11508" s="1"/>
      <c r="J11508" s="1"/>
      <c r="K11508" s="1"/>
      <c r="L11508" s="1"/>
      <c r="M11508" s="1"/>
      <c r="N11508" s="1"/>
      <c r="O11508" s="3"/>
    </row>
    <row r="11509" spans="1:15" x14ac:dyDescent="0.25">
      <c r="A11509" s="1"/>
      <c r="B11509" s="1"/>
      <c r="C11509" s="1"/>
      <c r="D11509" s="1"/>
      <c r="E11509" s="1"/>
      <c r="F11509" s="1"/>
      <c r="G11509" s="1"/>
      <c r="H11509" s="1"/>
      <c r="I11509" s="1"/>
      <c r="J11509" s="1"/>
      <c r="K11509" s="1"/>
      <c r="L11509" s="1"/>
      <c r="M11509" s="1"/>
      <c r="N11509" s="1"/>
      <c r="O11509" s="3"/>
    </row>
    <row r="11510" spans="1:15" x14ac:dyDescent="0.25">
      <c r="A11510" s="1"/>
      <c r="B11510" s="1"/>
      <c r="C11510" s="1"/>
      <c r="D11510" s="1"/>
      <c r="E11510" s="1"/>
      <c r="F11510" s="1"/>
      <c r="G11510" s="1"/>
      <c r="H11510" s="1"/>
      <c r="I11510" s="1"/>
      <c r="J11510" s="1"/>
      <c r="K11510" s="1"/>
      <c r="L11510" s="1"/>
      <c r="M11510" s="1"/>
      <c r="N11510" s="1"/>
      <c r="O11510" s="3"/>
    </row>
    <row r="11511" spans="1:15" x14ac:dyDescent="0.25">
      <c r="A11511" s="1"/>
      <c r="B11511" s="1"/>
      <c r="C11511" s="1"/>
      <c r="D11511" s="1"/>
      <c r="E11511" s="1"/>
      <c r="F11511" s="1"/>
      <c r="G11511" s="1"/>
      <c r="H11511" s="1"/>
      <c r="I11511" s="1"/>
      <c r="J11511" s="1"/>
      <c r="K11511" s="1"/>
      <c r="L11511" s="1"/>
      <c r="M11511" s="1"/>
      <c r="N11511" s="1"/>
      <c r="O11511" s="3"/>
    </row>
    <row r="11512" spans="1:15" x14ac:dyDescent="0.25">
      <c r="A11512" s="1"/>
      <c r="B11512" s="1"/>
      <c r="C11512" s="1"/>
      <c r="D11512" s="1"/>
      <c r="E11512" s="1"/>
      <c r="F11512" s="1"/>
      <c r="G11512" s="1"/>
      <c r="H11512" s="1"/>
      <c r="I11512" s="1"/>
      <c r="J11512" s="1"/>
      <c r="K11512" s="1"/>
      <c r="L11512" s="1"/>
      <c r="M11512" s="1"/>
      <c r="N11512" s="1"/>
      <c r="O11512" s="3"/>
    </row>
    <row r="11513" spans="1:15" x14ac:dyDescent="0.25">
      <c r="A11513" s="1"/>
      <c r="B11513" s="1"/>
      <c r="C11513" s="1"/>
      <c r="D11513" s="1"/>
      <c r="E11513" s="1"/>
      <c r="F11513" s="1"/>
      <c r="G11513" s="1"/>
      <c r="H11513" s="1"/>
      <c r="I11513" s="1"/>
      <c r="J11513" s="1"/>
      <c r="K11513" s="1"/>
      <c r="L11513" s="1"/>
      <c r="M11513" s="1"/>
      <c r="N11513" s="1"/>
      <c r="O11513" s="3"/>
    </row>
    <row r="11514" spans="1:15" x14ac:dyDescent="0.25">
      <c r="A11514" s="1"/>
      <c r="B11514" s="1"/>
      <c r="C11514" s="1"/>
      <c r="D11514" s="1"/>
      <c r="E11514" s="1"/>
      <c r="F11514" s="1"/>
      <c r="G11514" s="1"/>
      <c r="H11514" s="1"/>
      <c r="I11514" s="1"/>
      <c r="J11514" s="1"/>
      <c r="K11514" s="1"/>
      <c r="L11514" s="1"/>
      <c r="M11514" s="1"/>
      <c r="N11514" s="1"/>
      <c r="O11514" s="3"/>
    </row>
    <row r="11515" spans="1:15" x14ac:dyDescent="0.25">
      <c r="A11515" s="1"/>
      <c r="B11515" s="1"/>
      <c r="C11515" s="1"/>
      <c r="D11515" s="1"/>
      <c r="E11515" s="1"/>
      <c r="F11515" s="1"/>
      <c r="G11515" s="1"/>
      <c r="H11515" s="1"/>
      <c r="I11515" s="1"/>
      <c r="J11515" s="1"/>
      <c r="K11515" s="1"/>
      <c r="L11515" s="1"/>
      <c r="M11515" s="1"/>
      <c r="N11515" s="1"/>
      <c r="O11515" s="3"/>
    </row>
    <row r="11516" spans="1:15" x14ac:dyDescent="0.25">
      <c r="A11516" s="1"/>
      <c r="B11516" s="1"/>
      <c r="C11516" s="1"/>
      <c r="D11516" s="1"/>
      <c r="E11516" s="1"/>
      <c r="F11516" s="1"/>
      <c r="G11516" s="1"/>
      <c r="H11516" s="1"/>
      <c r="I11516" s="1"/>
      <c r="J11516" s="1"/>
      <c r="K11516" s="1"/>
      <c r="L11516" s="1"/>
      <c r="M11516" s="1"/>
      <c r="N11516" s="1"/>
      <c r="O11516" s="3"/>
    </row>
    <row r="11517" spans="1:15" x14ac:dyDescent="0.25">
      <c r="A11517" s="1"/>
      <c r="B11517" s="1"/>
      <c r="C11517" s="1"/>
      <c r="D11517" s="1"/>
      <c r="E11517" s="1"/>
      <c r="F11517" s="1"/>
      <c r="G11517" s="1"/>
      <c r="H11517" s="1"/>
      <c r="I11517" s="1"/>
      <c r="J11517" s="1"/>
      <c r="K11517" s="1"/>
      <c r="L11517" s="1"/>
      <c r="M11517" s="1"/>
      <c r="N11517" s="1"/>
      <c r="O11517" s="3"/>
    </row>
    <row r="11518" spans="1:15" x14ac:dyDescent="0.25">
      <c r="A11518" s="1"/>
      <c r="B11518" s="1"/>
      <c r="C11518" s="1"/>
      <c r="D11518" s="1"/>
      <c r="E11518" s="1"/>
      <c r="F11518" s="1"/>
      <c r="G11518" s="1"/>
      <c r="H11518" s="1"/>
      <c r="I11518" s="1"/>
      <c r="J11518" s="1"/>
      <c r="K11518" s="1"/>
      <c r="L11518" s="1"/>
      <c r="M11518" s="1"/>
      <c r="N11518" s="1"/>
      <c r="O11518" s="3"/>
    </row>
    <row r="11519" spans="1:15" x14ac:dyDescent="0.25">
      <c r="A11519" s="1"/>
      <c r="B11519" s="1"/>
      <c r="C11519" s="1"/>
      <c r="D11519" s="1"/>
      <c r="E11519" s="1"/>
      <c r="F11519" s="1"/>
      <c r="G11519" s="1"/>
      <c r="H11519" s="1"/>
      <c r="I11519" s="1"/>
      <c r="J11519" s="1"/>
      <c r="K11519" s="1"/>
      <c r="L11519" s="1"/>
      <c r="M11519" s="1"/>
      <c r="N11519" s="1"/>
      <c r="O11519" s="3"/>
    </row>
    <row r="11520" spans="1:15" x14ac:dyDescent="0.25">
      <c r="A11520" s="1"/>
      <c r="B11520" s="1"/>
      <c r="C11520" s="1"/>
      <c r="D11520" s="1"/>
      <c r="E11520" s="1"/>
      <c r="F11520" s="1"/>
      <c r="G11520" s="1"/>
      <c r="H11520" s="1"/>
      <c r="I11520" s="1"/>
      <c r="J11520" s="1"/>
      <c r="K11520" s="1"/>
      <c r="L11520" s="1"/>
      <c r="M11520" s="1"/>
      <c r="N11520" s="1"/>
      <c r="O11520" s="3"/>
    </row>
    <row r="11521" spans="1:15" x14ac:dyDescent="0.25">
      <c r="A11521" s="1"/>
      <c r="B11521" s="1"/>
      <c r="C11521" s="1"/>
      <c r="D11521" s="1"/>
      <c r="E11521" s="1"/>
      <c r="F11521" s="1"/>
      <c r="G11521" s="1"/>
      <c r="H11521" s="1"/>
      <c r="I11521" s="1"/>
      <c r="J11521" s="1"/>
      <c r="K11521" s="1"/>
      <c r="L11521" s="1"/>
      <c r="M11521" s="1"/>
      <c r="N11521" s="1"/>
      <c r="O11521" s="3"/>
    </row>
    <row r="11522" spans="1:15" x14ac:dyDescent="0.25">
      <c r="A11522" s="1"/>
      <c r="B11522" s="1"/>
      <c r="C11522" s="1"/>
      <c r="D11522" s="1"/>
      <c r="E11522" s="1"/>
      <c r="F11522" s="1"/>
      <c r="G11522" s="1"/>
      <c r="H11522" s="1"/>
      <c r="I11522" s="1"/>
      <c r="J11522" s="1"/>
      <c r="K11522" s="1"/>
      <c r="L11522" s="1"/>
      <c r="M11522" s="1"/>
      <c r="N11522" s="1"/>
      <c r="O11522" s="3"/>
    </row>
    <row r="11523" spans="1:15" x14ac:dyDescent="0.25">
      <c r="A11523" s="1"/>
      <c r="B11523" s="1"/>
      <c r="C11523" s="1"/>
      <c r="D11523" s="1"/>
      <c r="E11523" s="1"/>
      <c r="F11523" s="1"/>
      <c r="G11523" s="1"/>
      <c r="H11523" s="1"/>
      <c r="I11523" s="1"/>
      <c r="J11523" s="1"/>
      <c r="K11523" s="1"/>
      <c r="L11523" s="1"/>
      <c r="M11523" s="1"/>
      <c r="N11523" s="1"/>
      <c r="O11523" s="3"/>
    </row>
    <row r="11524" spans="1:15" x14ac:dyDescent="0.25">
      <c r="A11524" s="1"/>
      <c r="B11524" s="1"/>
      <c r="C11524" s="1"/>
      <c r="D11524" s="1"/>
      <c r="E11524" s="1"/>
      <c r="F11524" s="1"/>
      <c r="G11524" s="1"/>
      <c r="H11524" s="1"/>
      <c r="I11524" s="1"/>
      <c r="J11524" s="1"/>
      <c r="K11524" s="1"/>
      <c r="L11524" s="1"/>
      <c r="M11524" s="1"/>
      <c r="N11524" s="1"/>
      <c r="O11524" s="3"/>
    </row>
    <row r="11525" spans="1:15" x14ac:dyDescent="0.25">
      <c r="A11525" s="1"/>
      <c r="B11525" s="1"/>
      <c r="C11525" s="1"/>
      <c r="D11525" s="1"/>
      <c r="E11525" s="1"/>
      <c r="F11525" s="1"/>
      <c r="G11525" s="1"/>
      <c r="H11525" s="1"/>
      <c r="I11525" s="1"/>
      <c r="J11525" s="1"/>
      <c r="K11525" s="1"/>
      <c r="L11525" s="1"/>
      <c r="M11525" s="1"/>
      <c r="N11525" s="1"/>
      <c r="O11525" s="3"/>
    </row>
    <row r="11526" spans="1:15" x14ac:dyDescent="0.25">
      <c r="A11526" s="1"/>
      <c r="B11526" s="1"/>
      <c r="C11526" s="1"/>
      <c r="D11526" s="1"/>
      <c r="E11526" s="1"/>
      <c r="F11526" s="1"/>
      <c r="G11526" s="1"/>
      <c r="H11526" s="1"/>
      <c r="I11526" s="1"/>
      <c r="J11526" s="1"/>
      <c r="K11526" s="1"/>
      <c r="L11526" s="1"/>
      <c r="M11526" s="1"/>
      <c r="N11526" s="1"/>
      <c r="O11526" s="3"/>
    </row>
    <row r="11527" spans="1:15" x14ac:dyDescent="0.25">
      <c r="A11527" s="1"/>
      <c r="B11527" s="1"/>
      <c r="C11527" s="1"/>
      <c r="D11527" s="1"/>
      <c r="E11527" s="1"/>
      <c r="F11527" s="1"/>
      <c r="G11527" s="1"/>
      <c r="H11527" s="1"/>
      <c r="I11527" s="1"/>
      <c r="J11527" s="1"/>
      <c r="K11527" s="1"/>
      <c r="L11527" s="1"/>
      <c r="M11527" s="1"/>
      <c r="N11527" s="1"/>
      <c r="O11527" s="3"/>
    </row>
    <row r="11528" spans="1:15" x14ac:dyDescent="0.25">
      <c r="A11528" s="1"/>
      <c r="B11528" s="1"/>
      <c r="C11528" s="1"/>
      <c r="D11528" s="1"/>
      <c r="E11528" s="1"/>
      <c r="F11528" s="1"/>
      <c r="G11528" s="1"/>
      <c r="H11528" s="1"/>
      <c r="I11528" s="1"/>
      <c r="J11528" s="1"/>
      <c r="K11528" s="1"/>
      <c r="L11528" s="1"/>
      <c r="M11528" s="1"/>
      <c r="N11528" s="1"/>
      <c r="O11528" s="3"/>
    </row>
    <row r="11529" spans="1:15" x14ac:dyDescent="0.25">
      <c r="A11529" s="1"/>
      <c r="B11529" s="1"/>
      <c r="C11529" s="1"/>
      <c r="D11529" s="1"/>
      <c r="E11529" s="1"/>
      <c r="F11529" s="1"/>
      <c r="G11529" s="1"/>
      <c r="H11529" s="1"/>
      <c r="I11529" s="1"/>
      <c r="J11529" s="1"/>
      <c r="K11529" s="1"/>
      <c r="L11529" s="1"/>
      <c r="M11529" s="1"/>
      <c r="N11529" s="1"/>
      <c r="O11529" s="3"/>
    </row>
    <row r="11530" spans="1:15" x14ac:dyDescent="0.25">
      <c r="A11530" s="1"/>
      <c r="B11530" s="1"/>
      <c r="C11530" s="1"/>
      <c r="D11530" s="1"/>
      <c r="E11530" s="1"/>
      <c r="F11530" s="1"/>
      <c r="G11530" s="1"/>
      <c r="H11530" s="1"/>
      <c r="I11530" s="1"/>
      <c r="J11530" s="1"/>
      <c r="K11530" s="1"/>
      <c r="L11530" s="1"/>
      <c r="M11530" s="1"/>
      <c r="N11530" s="1"/>
      <c r="O11530" s="3"/>
    </row>
    <row r="11531" spans="1:15" x14ac:dyDescent="0.25">
      <c r="A11531" s="1"/>
      <c r="B11531" s="1"/>
      <c r="C11531" s="1"/>
      <c r="D11531" s="1"/>
      <c r="E11531" s="1"/>
      <c r="F11531" s="1"/>
      <c r="G11531" s="1"/>
      <c r="H11531" s="1"/>
      <c r="I11531" s="1"/>
      <c r="J11531" s="1"/>
      <c r="K11531" s="1"/>
      <c r="L11531" s="1"/>
      <c r="M11531" s="1"/>
      <c r="N11531" s="1"/>
      <c r="O11531" s="3"/>
    </row>
    <row r="11532" spans="1:15" x14ac:dyDescent="0.25">
      <c r="A11532" s="1"/>
      <c r="B11532" s="1"/>
      <c r="C11532" s="1"/>
      <c r="D11532" s="1"/>
      <c r="E11532" s="1"/>
      <c r="F11532" s="1"/>
      <c r="G11532" s="1"/>
      <c r="H11532" s="1"/>
      <c r="I11532" s="1"/>
      <c r="J11532" s="1"/>
      <c r="K11532" s="1"/>
      <c r="L11532" s="1"/>
      <c r="M11532" s="1"/>
      <c r="N11532" s="1"/>
      <c r="O11532" s="3"/>
    </row>
    <row r="11533" spans="1:15" x14ac:dyDescent="0.25">
      <c r="A11533" s="1"/>
      <c r="B11533" s="1"/>
      <c r="C11533" s="1"/>
      <c r="D11533" s="1"/>
      <c r="E11533" s="1"/>
      <c r="F11533" s="1"/>
      <c r="G11533" s="1"/>
      <c r="H11533" s="1"/>
      <c r="I11533" s="1"/>
      <c r="J11533" s="1"/>
      <c r="K11533" s="1"/>
      <c r="L11533" s="1"/>
      <c r="M11533" s="1"/>
      <c r="N11533" s="1"/>
      <c r="O11533" s="3"/>
    </row>
    <row r="11534" spans="1:15" x14ac:dyDescent="0.25">
      <c r="A11534" s="1"/>
      <c r="B11534" s="1"/>
      <c r="C11534" s="1"/>
      <c r="D11534" s="1"/>
      <c r="E11534" s="1"/>
      <c r="F11534" s="1"/>
      <c r="G11534" s="1"/>
      <c r="H11534" s="1"/>
      <c r="I11534" s="1"/>
      <c r="J11534" s="1"/>
      <c r="K11534" s="1"/>
      <c r="L11534" s="1"/>
      <c r="M11534" s="1"/>
      <c r="N11534" s="1"/>
      <c r="O11534" s="3"/>
    </row>
    <row r="11535" spans="1:15" x14ac:dyDescent="0.25">
      <c r="A11535" s="1"/>
      <c r="B11535" s="1"/>
      <c r="C11535" s="1"/>
      <c r="D11535" s="1"/>
      <c r="E11535" s="1"/>
      <c r="F11535" s="1"/>
      <c r="G11535" s="1"/>
      <c r="H11535" s="1"/>
      <c r="I11535" s="1"/>
      <c r="J11535" s="1"/>
      <c r="K11535" s="1"/>
      <c r="L11535" s="1"/>
      <c r="M11535" s="1"/>
      <c r="N11535" s="1"/>
      <c r="O11535" s="3"/>
    </row>
    <row r="11536" spans="1:15" x14ac:dyDescent="0.25">
      <c r="A11536" s="1"/>
      <c r="B11536" s="1"/>
      <c r="C11536" s="1"/>
      <c r="D11536" s="1"/>
      <c r="E11536" s="1"/>
      <c r="F11536" s="1"/>
      <c r="G11536" s="1"/>
      <c r="H11536" s="1"/>
      <c r="I11536" s="1"/>
      <c r="J11536" s="1"/>
      <c r="K11536" s="1"/>
      <c r="L11536" s="1"/>
      <c r="M11536" s="1"/>
      <c r="N11536" s="1"/>
      <c r="O11536" s="3"/>
    </row>
    <row r="11537" spans="1:15" x14ac:dyDescent="0.25">
      <c r="A11537" s="1"/>
      <c r="B11537" s="1"/>
      <c r="C11537" s="1"/>
      <c r="D11537" s="1"/>
      <c r="E11537" s="1"/>
      <c r="F11537" s="1"/>
      <c r="G11537" s="1"/>
      <c r="H11537" s="1"/>
      <c r="I11537" s="1"/>
      <c r="J11537" s="1"/>
      <c r="K11537" s="1"/>
      <c r="L11537" s="1"/>
      <c r="M11537" s="1"/>
      <c r="N11537" s="1"/>
      <c r="O11537" s="3"/>
    </row>
    <row r="11538" spans="1:15" x14ac:dyDescent="0.25">
      <c r="A11538" s="1"/>
      <c r="B11538" s="1"/>
      <c r="C11538" s="1"/>
      <c r="D11538" s="1"/>
      <c r="E11538" s="1"/>
      <c r="F11538" s="1"/>
      <c r="G11538" s="1"/>
      <c r="H11538" s="1"/>
      <c r="I11538" s="1"/>
      <c r="J11538" s="1"/>
      <c r="K11538" s="1"/>
      <c r="L11538" s="1"/>
      <c r="M11538" s="1"/>
      <c r="N11538" s="1"/>
      <c r="O11538" s="3"/>
    </row>
    <row r="11539" spans="1:15" x14ac:dyDescent="0.25">
      <c r="A11539" s="1"/>
      <c r="B11539" s="1"/>
      <c r="C11539" s="1"/>
      <c r="D11539" s="1"/>
      <c r="E11539" s="1"/>
      <c r="F11539" s="1"/>
      <c r="G11539" s="1"/>
      <c r="H11539" s="1"/>
      <c r="I11539" s="1"/>
      <c r="J11539" s="1"/>
      <c r="K11539" s="1"/>
      <c r="L11539" s="1"/>
      <c r="M11539" s="1"/>
      <c r="N11539" s="1"/>
      <c r="O11539" s="3"/>
    </row>
    <row r="11540" spans="1:15" x14ac:dyDescent="0.25">
      <c r="A11540" s="1"/>
      <c r="B11540" s="1"/>
      <c r="C11540" s="1"/>
      <c r="D11540" s="1"/>
      <c r="E11540" s="1"/>
      <c r="F11540" s="1"/>
      <c r="G11540" s="1"/>
      <c r="H11540" s="1"/>
      <c r="I11540" s="1"/>
      <c r="J11540" s="1"/>
      <c r="K11540" s="1"/>
      <c r="L11540" s="1"/>
      <c r="M11540" s="1"/>
      <c r="N11540" s="1"/>
      <c r="O11540" s="3"/>
    </row>
    <row r="11541" spans="1:15" x14ac:dyDescent="0.25">
      <c r="A11541" s="1"/>
      <c r="B11541" s="1"/>
      <c r="C11541" s="1"/>
      <c r="D11541" s="1"/>
      <c r="E11541" s="1"/>
      <c r="F11541" s="1"/>
      <c r="G11541" s="1"/>
      <c r="H11541" s="1"/>
      <c r="I11541" s="1"/>
      <c r="J11541" s="1"/>
      <c r="K11541" s="1"/>
      <c r="L11541" s="1"/>
      <c r="M11541" s="1"/>
      <c r="N11541" s="1"/>
      <c r="O11541" s="3"/>
    </row>
    <row r="11542" spans="1:15" x14ac:dyDescent="0.25">
      <c r="A11542" s="1"/>
      <c r="B11542" s="1"/>
      <c r="C11542" s="1"/>
      <c r="D11542" s="1"/>
      <c r="E11542" s="1"/>
      <c r="F11542" s="1"/>
      <c r="G11542" s="1"/>
      <c r="H11542" s="1"/>
      <c r="I11542" s="1"/>
      <c r="J11542" s="1"/>
      <c r="K11542" s="1"/>
      <c r="L11542" s="1"/>
      <c r="M11542" s="1"/>
      <c r="N11542" s="1"/>
      <c r="O11542" s="3"/>
    </row>
    <row r="11543" spans="1:15" x14ac:dyDescent="0.25">
      <c r="A11543" s="1"/>
      <c r="B11543" s="1"/>
      <c r="C11543" s="1"/>
      <c r="D11543" s="1"/>
      <c r="E11543" s="1"/>
      <c r="F11543" s="1"/>
      <c r="G11543" s="1"/>
      <c r="H11543" s="1"/>
      <c r="I11543" s="1"/>
      <c r="J11543" s="1"/>
      <c r="K11543" s="1"/>
      <c r="L11543" s="1"/>
      <c r="M11543" s="1"/>
      <c r="N11543" s="1"/>
      <c r="O11543" s="3"/>
    </row>
    <row r="11544" spans="1:15" x14ac:dyDescent="0.25">
      <c r="A11544" s="1"/>
      <c r="B11544" s="1"/>
      <c r="C11544" s="1"/>
      <c r="D11544" s="1"/>
      <c r="E11544" s="1"/>
      <c r="F11544" s="1"/>
      <c r="G11544" s="1"/>
      <c r="H11544" s="1"/>
      <c r="I11544" s="1"/>
      <c r="J11544" s="1"/>
      <c r="K11544" s="1"/>
      <c r="L11544" s="1"/>
      <c r="M11544" s="1"/>
      <c r="N11544" s="1"/>
      <c r="O11544" s="3"/>
    </row>
    <row r="11545" spans="1:15" x14ac:dyDescent="0.25">
      <c r="A11545" s="1"/>
      <c r="B11545" s="1"/>
      <c r="C11545" s="1"/>
      <c r="D11545" s="1"/>
      <c r="E11545" s="1"/>
      <c r="F11545" s="1"/>
      <c r="G11545" s="1"/>
      <c r="H11545" s="1"/>
      <c r="I11545" s="1"/>
      <c r="J11545" s="1"/>
      <c r="K11545" s="1"/>
      <c r="L11545" s="1"/>
      <c r="M11545" s="1"/>
      <c r="N11545" s="1"/>
      <c r="O11545" s="3"/>
    </row>
    <row r="11546" spans="1:15" x14ac:dyDescent="0.25">
      <c r="A11546" s="1"/>
      <c r="B11546" s="1"/>
      <c r="C11546" s="1"/>
      <c r="D11546" s="1"/>
      <c r="E11546" s="1"/>
      <c r="F11546" s="1"/>
      <c r="G11546" s="1"/>
      <c r="H11546" s="1"/>
      <c r="I11546" s="1"/>
      <c r="J11546" s="1"/>
      <c r="K11546" s="1"/>
      <c r="L11546" s="1"/>
      <c r="M11546" s="1"/>
      <c r="N11546" s="1"/>
      <c r="O11546" s="3"/>
    </row>
    <row r="11547" spans="1:15" x14ac:dyDescent="0.25">
      <c r="A11547" s="1"/>
      <c r="B11547" s="1"/>
      <c r="C11547" s="1"/>
      <c r="D11547" s="1"/>
      <c r="E11547" s="1"/>
      <c r="F11547" s="1"/>
      <c r="G11547" s="1"/>
      <c r="H11547" s="1"/>
      <c r="I11547" s="1"/>
      <c r="J11547" s="1"/>
      <c r="K11547" s="1"/>
      <c r="L11547" s="1"/>
      <c r="M11547" s="1"/>
      <c r="N11547" s="1"/>
      <c r="O11547" s="3"/>
    </row>
    <row r="11548" spans="1:15" x14ac:dyDescent="0.25">
      <c r="A11548" s="1"/>
      <c r="B11548" s="1"/>
      <c r="C11548" s="1"/>
      <c r="D11548" s="1"/>
      <c r="E11548" s="1"/>
      <c r="F11548" s="1"/>
      <c r="G11548" s="1"/>
      <c r="H11548" s="1"/>
      <c r="I11548" s="1"/>
      <c r="J11548" s="1"/>
      <c r="K11548" s="1"/>
      <c r="L11548" s="1"/>
      <c r="M11548" s="1"/>
      <c r="N11548" s="1"/>
      <c r="O11548" s="3"/>
    </row>
    <row r="11549" spans="1:15" x14ac:dyDescent="0.25">
      <c r="A11549" s="1"/>
      <c r="B11549" s="1"/>
      <c r="C11549" s="1"/>
      <c r="D11549" s="1"/>
      <c r="E11549" s="1"/>
      <c r="F11549" s="1"/>
      <c r="G11549" s="1"/>
      <c r="H11549" s="1"/>
      <c r="I11549" s="1"/>
      <c r="J11549" s="1"/>
      <c r="K11549" s="1"/>
      <c r="L11549" s="1"/>
      <c r="M11549" s="1"/>
      <c r="N11549" s="1"/>
      <c r="O11549" s="3"/>
    </row>
    <row r="11550" spans="1:15" x14ac:dyDescent="0.25">
      <c r="A11550" s="1"/>
      <c r="B11550" s="1"/>
      <c r="C11550" s="1"/>
      <c r="D11550" s="1"/>
      <c r="E11550" s="1"/>
      <c r="F11550" s="1"/>
      <c r="G11550" s="1"/>
      <c r="H11550" s="1"/>
      <c r="I11550" s="1"/>
      <c r="J11550" s="1"/>
      <c r="K11550" s="1"/>
      <c r="L11550" s="1"/>
      <c r="M11550" s="1"/>
      <c r="N11550" s="1"/>
      <c r="O11550" s="3"/>
    </row>
    <row r="11551" spans="1:15" x14ac:dyDescent="0.25">
      <c r="A11551" s="1"/>
      <c r="B11551" s="1"/>
      <c r="C11551" s="1"/>
      <c r="D11551" s="1"/>
      <c r="E11551" s="1"/>
      <c r="F11551" s="1"/>
      <c r="G11551" s="1"/>
      <c r="H11551" s="1"/>
      <c r="I11551" s="1"/>
      <c r="J11551" s="1"/>
      <c r="K11551" s="1"/>
      <c r="L11551" s="1"/>
      <c r="M11551" s="1"/>
      <c r="N11551" s="1"/>
      <c r="O11551" s="3"/>
    </row>
    <row r="11552" spans="1:15" x14ac:dyDescent="0.25">
      <c r="A11552" s="1"/>
      <c r="B11552" s="1"/>
      <c r="C11552" s="1"/>
      <c r="D11552" s="1"/>
      <c r="E11552" s="1"/>
      <c r="F11552" s="1"/>
      <c r="G11552" s="1"/>
      <c r="H11552" s="1"/>
      <c r="I11552" s="1"/>
      <c r="J11552" s="1"/>
      <c r="K11552" s="1"/>
      <c r="L11552" s="1"/>
      <c r="M11552" s="1"/>
      <c r="N11552" s="1"/>
      <c r="O11552" s="3"/>
    </row>
    <row r="11553" spans="1:15" x14ac:dyDescent="0.25">
      <c r="A11553" s="1"/>
      <c r="B11553" s="1"/>
      <c r="C11553" s="1"/>
      <c r="D11553" s="1"/>
      <c r="E11553" s="1"/>
      <c r="F11553" s="1"/>
      <c r="G11553" s="1"/>
      <c r="H11553" s="1"/>
      <c r="I11553" s="1"/>
      <c r="J11553" s="1"/>
      <c r="K11553" s="1"/>
      <c r="L11553" s="1"/>
      <c r="M11553" s="1"/>
      <c r="N11553" s="1"/>
      <c r="O11553" s="3"/>
    </row>
    <row r="11554" spans="1:15" x14ac:dyDescent="0.25">
      <c r="A11554" s="1"/>
      <c r="B11554" s="1"/>
      <c r="C11554" s="1"/>
      <c r="D11554" s="1"/>
      <c r="E11554" s="1"/>
      <c r="F11554" s="1"/>
      <c r="G11554" s="1"/>
      <c r="H11554" s="1"/>
      <c r="I11554" s="1"/>
      <c r="J11554" s="1"/>
      <c r="K11554" s="1"/>
      <c r="L11554" s="1"/>
      <c r="M11554" s="1"/>
      <c r="N11554" s="1"/>
      <c r="O11554" s="3"/>
    </row>
    <row r="11555" spans="1:15" x14ac:dyDescent="0.25">
      <c r="A11555" s="1"/>
      <c r="B11555" s="1"/>
      <c r="C11555" s="1"/>
      <c r="D11555" s="1"/>
      <c r="E11555" s="1"/>
      <c r="F11555" s="1"/>
      <c r="G11555" s="1"/>
      <c r="H11555" s="1"/>
      <c r="I11555" s="1"/>
      <c r="J11555" s="1"/>
      <c r="K11555" s="1"/>
      <c r="L11555" s="1"/>
      <c r="M11555" s="1"/>
      <c r="N11555" s="1"/>
      <c r="O11555" s="3"/>
    </row>
    <row r="11556" spans="1:15" x14ac:dyDescent="0.25">
      <c r="A11556" s="1"/>
      <c r="B11556" s="1"/>
      <c r="C11556" s="1"/>
      <c r="D11556" s="1"/>
      <c r="E11556" s="1"/>
      <c r="F11556" s="1"/>
      <c r="G11556" s="1"/>
      <c r="H11556" s="1"/>
      <c r="I11556" s="1"/>
      <c r="J11556" s="1"/>
      <c r="K11556" s="1"/>
      <c r="L11556" s="1"/>
      <c r="M11556" s="1"/>
      <c r="N11556" s="1"/>
      <c r="O11556" s="3"/>
    </row>
    <row r="11557" spans="1:15" x14ac:dyDescent="0.25">
      <c r="A11557" s="1"/>
      <c r="B11557" s="1"/>
      <c r="C11557" s="1"/>
      <c r="D11557" s="1"/>
      <c r="E11557" s="1"/>
      <c r="F11557" s="1"/>
      <c r="G11557" s="1"/>
      <c r="H11557" s="1"/>
      <c r="I11557" s="1"/>
      <c r="J11557" s="1"/>
      <c r="K11557" s="1"/>
      <c r="L11557" s="1"/>
      <c r="M11557" s="1"/>
      <c r="N11557" s="1"/>
      <c r="O11557" s="3"/>
    </row>
    <row r="11558" spans="1:15" x14ac:dyDescent="0.25">
      <c r="A11558" s="1"/>
      <c r="B11558" s="1"/>
      <c r="C11558" s="1"/>
      <c r="D11558" s="1"/>
      <c r="E11558" s="1"/>
      <c r="F11558" s="1"/>
      <c r="G11558" s="1"/>
      <c r="H11558" s="1"/>
      <c r="I11558" s="1"/>
      <c r="J11558" s="1"/>
      <c r="K11558" s="1"/>
      <c r="L11558" s="1"/>
      <c r="M11558" s="1"/>
      <c r="N11558" s="1"/>
      <c r="O11558" s="3"/>
    </row>
    <row r="11559" spans="1:15" x14ac:dyDescent="0.25">
      <c r="A11559" s="1"/>
      <c r="B11559" s="1"/>
      <c r="C11559" s="1"/>
      <c r="D11559" s="1"/>
      <c r="E11559" s="1"/>
      <c r="F11559" s="1"/>
      <c r="G11559" s="1"/>
      <c r="H11559" s="1"/>
      <c r="I11559" s="1"/>
      <c r="J11559" s="1"/>
      <c r="K11559" s="1"/>
      <c r="L11559" s="1"/>
      <c r="M11559" s="1"/>
      <c r="N11559" s="1"/>
      <c r="O11559" s="3"/>
    </row>
    <row r="11560" spans="1:15" x14ac:dyDescent="0.25">
      <c r="A11560" s="1"/>
      <c r="B11560" s="1"/>
      <c r="C11560" s="1"/>
      <c r="D11560" s="1"/>
      <c r="E11560" s="1"/>
      <c r="F11560" s="1"/>
      <c r="G11560" s="1"/>
      <c r="H11560" s="1"/>
      <c r="I11560" s="1"/>
      <c r="J11560" s="1"/>
      <c r="K11560" s="1"/>
      <c r="L11560" s="1"/>
      <c r="M11560" s="1"/>
      <c r="N11560" s="1"/>
      <c r="O11560" s="3"/>
    </row>
    <row r="11561" spans="1:15" x14ac:dyDescent="0.25">
      <c r="A11561" s="1"/>
      <c r="B11561" s="1"/>
      <c r="C11561" s="1"/>
      <c r="D11561" s="1"/>
      <c r="E11561" s="1"/>
      <c r="F11561" s="1"/>
      <c r="G11561" s="1"/>
      <c r="H11561" s="1"/>
      <c r="I11561" s="1"/>
      <c r="J11561" s="1"/>
      <c r="K11561" s="1"/>
      <c r="L11561" s="1"/>
      <c r="M11561" s="1"/>
      <c r="N11561" s="1"/>
      <c r="O11561" s="3"/>
    </row>
    <row r="11562" spans="1:15" x14ac:dyDescent="0.25">
      <c r="A11562" s="1"/>
      <c r="B11562" s="1"/>
      <c r="C11562" s="1"/>
      <c r="D11562" s="1"/>
      <c r="E11562" s="1"/>
      <c r="F11562" s="1"/>
      <c r="G11562" s="1"/>
      <c r="H11562" s="1"/>
      <c r="I11562" s="1"/>
      <c r="J11562" s="1"/>
      <c r="K11562" s="1"/>
      <c r="L11562" s="1"/>
      <c r="M11562" s="1"/>
      <c r="N11562" s="1"/>
      <c r="O11562" s="3"/>
    </row>
    <row r="11563" spans="1:15" x14ac:dyDescent="0.25">
      <c r="A11563" s="1"/>
      <c r="B11563" s="1"/>
      <c r="C11563" s="1"/>
      <c r="D11563" s="1"/>
      <c r="E11563" s="1"/>
      <c r="F11563" s="1"/>
      <c r="G11563" s="1"/>
      <c r="H11563" s="1"/>
      <c r="I11563" s="1"/>
      <c r="J11563" s="1"/>
      <c r="K11563" s="1"/>
      <c r="L11563" s="1"/>
      <c r="M11563" s="1"/>
      <c r="N11563" s="1"/>
      <c r="O11563" s="3"/>
    </row>
    <row r="11564" spans="1:15" x14ac:dyDescent="0.25">
      <c r="A11564" s="1"/>
      <c r="B11564" s="1"/>
      <c r="C11564" s="1"/>
      <c r="D11564" s="1"/>
      <c r="E11564" s="1"/>
      <c r="F11564" s="1"/>
      <c r="G11564" s="1"/>
      <c r="H11564" s="1"/>
      <c r="I11564" s="1"/>
      <c r="J11564" s="1"/>
      <c r="K11564" s="1"/>
      <c r="L11564" s="1"/>
      <c r="M11564" s="1"/>
      <c r="N11564" s="1"/>
      <c r="O11564" s="3"/>
    </row>
    <row r="11565" spans="1:15" x14ac:dyDescent="0.25">
      <c r="A11565" s="1"/>
      <c r="B11565" s="1"/>
      <c r="C11565" s="1"/>
      <c r="D11565" s="1"/>
      <c r="E11565" s="1"/>
      <c r="F11565" s="1"/>
      <c r="G11565" s="1"/>
      <c r="H11565" s="1"/>
      <c r="I11565" s="1"/>
      <c r="J11565" s="1"/>
      <c r="K11565" s="1"/>
      <c r="L11565" s="1"/>
      <c r="M11565" s="1"/>
      <c r="N11565" s="1"/>
      <c r="O11565" s="3"/>
    </row>
    <row r="11566" spans="1:15" x14ac:dyDescent="0.25">
      <c r="A11566" s="1"/>
      <c r="B11566" s="1"/>
      <c r="C11566" s="1"/>
      <c r="D11566" s="1"/>
      <c r="E11566" s="1"/>
      <c r="F11566" s="1"/>
      <c r="G11566" s="1"/>
      <c r="H11566" s="1"/>
      <c r="I11566" s="1"/>
      <c r="J11566" s="1"/>
      <c r="K11566" s="1"/>
      <c r="L11566" s="1"/>
      <c r="M11566" s="1"/>
      <c r="N11566" s="1"/>
      <c r="O11566" s="3"/>
    </row>
    <row r="11567" spans="1:15" x14ac:dyDescent="0.25">
      <c r="A11567" s="1"/>
      <c r="B11567" s="1"/>
      <c r="C11567" s="1"/>
      <c r="D11567" s="1"/>
      <c r="E11567" s="1"/>
      <c r="F11567" s="1"/>
      <c r="G11567" s="1"/>
      <c r="H11567" s="1"/>
      <c r="I11567" s="1"/>
      <c r="J11567" s="1"/>
      <c r="K11567" s="1"/>
      <c r="L11567" s="1"/>
      <c r="M11567" s="1"/>
      <c r="N11567" s="1"/>
      <c r="O11567" s="3"/>
    </row>
    <row r="11568" spans="1:15" x14ac:dyDescent="0.25">
      <c r="A11568" s="1"/>
      <c r="B11568" s="1"/>
      <c r="C11568" s="1"/>
      <c r="D11568" s="1"/>
      <c r="E11568" s="1"/>
      <c r="F11568" s="1"/>
      <c r="G11568" s="1"/>
      <c r="H11568" s="1"/>
      <c r="I11568" s="1"/>
      <c r="J11568" s="1"/>
      <c r="K11568" s="1"/>
      <c r="L11568" s="1"/>
      <c r="M11568" s="1"/>
      <c r="N11568" s="1"/>
      <c r="O11568" s="3"/>
    </row>
    <row r="11569" spans="1:15" x14ac:dyDescent="0.25">
      <c r="A11569" s="1"/>
      <c r="B11569" s="1"/>
      <c r="C11569" s="1"/>
      <c r="D11569" s="1"/>
      <c r="E11569" s="1"/>
      <c r="F11569" s="1"/>
      <c r="G11569" s="1"/>
      <c r="H11569" s="1"/>
      <c r="I11569" s="1"/>
      <c r="J11569" s="1"/>
      <c r="K11569" s="1"/>
      <c r="L11569" s="1"/>
      <c r="M11569" s="1"/>
      <c r="N11569" s="1"/>
      <c r="O11569" s="3"/>
    </row>
    <row r="11570" spans="1:15" x14ac:dyDescent="0.25">
      <c r="A11570" s="1"/>
      <c r="B11570" s="1"/>
      <c r="C11570" s="1"/>
      <c r="D11570" s="1"/>
      <c r="E11570" s="1"/>
      <c r="F11570" s="1"/>
      <c r="G11570" s="1"/>
      <c r="H11570" s="1"/>
      <c r="I11570" s="1"/>
      <c r="J11570" s="1"/>
      <c r="K11570" s="1"/>
      <c r="L11570" s="1"/>
      <c r="M11570" s="1"/>
      <c r="N11570" s="1"/>
      <c r="O11570" s="3"/>
    </row>
    <row r="11571" spans="1:15" x14ac:dyDescent="0.25">
      <c r="A11571" s="1"/>
      <c r="B11571" s="1"/>
      <c r="C11571" s="1"/>
      <c r="D11571" s="1"/>
      <c r="E11571" s="1"/>
      <c r="F11571" s="1"/>
      <c r="G11571" s="1"/>
      <c r="H11571" s="1"/>
      <c r="I11571" s="1"/>
      <c r="J11571" s="1"/>
      <c r="K11571" s="1"/>
      <c r="L11571" s="1"/>
      <c r="M11571" s="1"/>
      <c r="N11571" s="1"/>
      <c r="O11571" s="3"/>
    </row>
    <row r="11572" spans="1:15" x14ac:dyDescent="0.25">
      <c r="A11572" s="1"/>
      <c r="B11572" s="1"/>
      <c r="C11572" s="1"/>
      <c r="D11572" s="1"/>
      <c r="E11572" s="1"/>
      <c r="F11572" s="1"/>
      <c r="G11572" s="1"/>
      <c r="H11572" s="1"/>
      <c r="I11572" s="1"/>
      <c r="J11572" s="1"/>
      <c r="K11572" s="1"/>
      <c r="L11572" s="1"/>
      <c r="M11572" s="1"/>
      <c r="N11572" s="1"/>
      <c r="O11572" s="3"/>
    </row>
    <row r="11573" spans="1:15" x14ac:dyDescent="0.25">
      <c r="A11573" s="1"/>
      <c r="B11573" s="1"/>
      <c r="C11573" s="1"/>
      <c r="D11573" s="1"/>
      <c r="E11573" s="1"/>
      <c r="F11573" s="1"/>
      <c r="G11573" s="1"/>
      <c r="H11573" s="1"/>
      <c r="I11573" s="1"/>
      <c r="J11573" s="1"/>
      <c r="K11573" s="1"/>
      <c r="L11573" s="1"/>
      <c r="M11573" s="1"/>
      <c r="N11573" s="1"/>
      <c r="O11573" s="3"/>
    </row>
    <row r="11574" spans="1:15" x14ac:dyDescent="0.25">
      <c r="A11574" s="1"/>
      <c r="B11574" s="1"/>
      <c r="C11574" s="1"/>
      <c r="D11574" s="1"/>
      <c r="E11574" s="1"/>
      <c r="F11574" s="1"/>
      <c r="G11574" s="1"/>
      <c r="H11574" s="1"/>
      <c r="I11574" s="1"/>
      <c r="J11574" s="1"/>
      <c r="K11574" s="1"/>
      <c r="L11574" s="1"/>
      <c r="M11574" s="1"/>
      <c r="N11574" s="1"/>
      <c r="O11574" s="3"/>
    </row>
    <row r="11575" spans="1:15" x14ac:dyDescent="0.25">
      <c r="A11575" s="1"/>
      <c r="B11575" s="1"/>
      <c r="C11575" s="1"/>
      <c r="D11575" s="1"/>
      <c r="E11575" s="1"/>
      <c r="F11575" s="1"/>
      <c r="G11575" s="1"/>
      <c r="H11575" s="1"/>
      <c r="I11575" s="1"/>
      <c r="J11575" s="1"/>
      <c r="K11575" s="1"/>
      <c r="L11575" s="1"/>
      <c r="M11575" s="1"/>
      <c r="N11575" s="1"/>
      <c r="O11575" s="3"/>
    </row>
    <row r="11576" spans="1:15" x14ac:dyDescent="0.25">
      <c r="A11576" s="1"/>
      <c r="B11576" s="1"/>
      <c r="C11576" s="1"/>
      <c r="D11576" s="1"/>
      <c r="E11576" s="1"/>
      <c r="F11576" s="1"/>
      <c r="G11576" s="1"/>
      <c r="H11576" s="1"/>
      <c r="I11576" s="1"/>
      <c r="J11576" s="1"/>
      <c r="K11576" s="1"/>
      <c r="L11576" s="1"/>
      <c r="M11576" s="1"/>
      <c r="N11576" s="1"/>
      <c r="O11576" s="3"/>
    </row>
    <row r="11577" spans="1:15" x14ac:dyDescent="0.25">
      <c r="A11577" s="1"/>
      <c r="B11577" s="1"/>
      <c r="C11577" s="1"/>
      <c r="D11577" s="1"/>
      <c r="E11577" s="1"/>
      <c r="F11577" s="1"/>
      <c r="G11577" s="1"/>
      <c r="H11577" s="1"/>
      <c r="I11577" s="1"/>
      <c r="J11577" s="1"/>
      <c r="K11577" s="1"/>
      <c r="L11577" s="1"/>
      <c r="M11577" s="1"/>
      <c r="N11577" s="1"/>
      <c r="O11577" s="3"/>
    </row>
    <row r="11578" spans="1:15" x14ac:dyDescent="0.25">
      <c r="A11578" s="1"/>
      <c r="B11578" s="1"/>
      <c r="C11578" s="1"/>
      <c r="D11578" s="1"/>
      <c r="E11578" s="1"/>
      <c r="F11578" s="1"/>
      <c r="G11578" s="1"/>
      <c r="H11578" s="1"/>
      <c r="I11578" s="1"/>
      <c r="J11578" s="1"/>
      <c r="K11578" s="1"/>
      <c r="L11578" s="1"/>
      <c r="M11578" s="1"/>
      <c r="N11578" s="1"/>
      <c r="O11578" s="3"/>
    </row>
    <row r="11579" spans="1:15" x14ac:dyDescent="0.25">
      <c r="A11579" s="1"/>
      <c r="B11579" s="1"/>
      <c r="C11579" s="1"/>
      <c r="D11579" s="1"/>
      <c r="E11579" s="1"/>
      <c r="F11579" s="1"/>
      <c r="G11579" s="1"/>
      <c r="H11579" s="1"/>
      <c r="I11579" s="1"/>
      <c r="J11579" s="1"/>
      <c r="K11579" s="1"/>
      <c r="L11579" s="1"/>
      <c r="M11579" s="1"/>
      <c r="N11579" s="1"/>
      <c r="O11579" s="3"/>
    </row>
    <row r="11580" spans="1:15" x14ac:dyDescent="0.25">
      <c r="A11580" s="1"/>
      <c r="B11580" s="1"/>
      <c r="C11580" s="1"/>
      <c r="D11580" s="1"/>
      <c r="E11580" s="1"/>
      <c r="F11580" s="1"/>
      <c r="G11580" s="1"/>
      <c r="H11580" s="1"/>
      <c r="I11580" s="1"/>
      <c r="J11580" s="1"/>
      <c r="K11580" s="1"/>
      <c r="L11580" s="1"/>
      <c r="M11580" s="1"/>
      <c r="N11580" s="1"/>
      <c r="O11580" s="3"/>
    </row>
    <row r="11581" spans="1:15" x14ac:dyDescent="0.25">
      <c r="A11581" s="1"/>
      <c r="B11581" s="1"/>
      <c r="C11581" s="1"/>
      <c r="D11581" s="1"/>
      <c r="E11581" s="1"/>
      <c r="F11581" s="1"/>
      <c r="G11581" s="1"/>
      <c r="H11581" s="1"/>
      <c r="I11581" s="1"/>
      <c r="J11581" s="1"/>
      <c r="K11581" s="1"/>
      <c r="L11581" s="1"/>
      <c r="M11581" s="1"/>
      <c r="N11581" s="1"/>
      <c r="O11581" s="3"/>
    </row>
    <row r="11582" spans="1:15" x14ac:dyDescent="0.25">
      <c r="A11582" s="1"/>
      <c r="B11582" s="1"/>
      <c r="C11582" s="1"/>
      <c r="D11582" s="1"/>
      <c r="E11582" s="1"/>
      <c r="F11582" s="1"/>
      <c r="G11582" s="1"/>
      <c r="H11582" s="1"/>
      <c r="I11582" s="1"/>
      <c r="J11582" s="1"/>
      <c r="K11582" s="1"/>
      <c r="L11582" s="1"/>
      <c r="M11582" s="1"/>
      <c r="N11582" s="1"/>
      <c r="O11582" s="3"/>
    </row>
    <row r="11583" spans="1:15" x14ac:dyDescent="0.25">
      <c r="A11583" s="1"/>
      <c r="B11583" s="1"/>
      <c r="C11583" s="1"/>
      <c r="D11583" s="1"/>
      <c r="E11583" s="1"/>
      <c r="F11583" s="1"/>
      <c r="G11583" s="1"/>
      <c r="H11583" s="1"/>
      <c r="I11583" s="1"/>
      <c r="J11583" s="1"/>
      <c r="K11583" s="1"/>
      <c r="L11583" s="1"/>
      <c r="M11583" s="1"/>
      <c r="N11583" s="1"/>
      <c r="O11583" s="3"/>
    </row>
    <row r="11584" spans="1:15" x14ac:dyDescent="0.25">
      <c r="A11584" s="1"/>
      <c r="B11584" s="1"/>
      <c r="C11584" s="1"/>
      <c r="D11584" s="1"/>
      <c r="E11584" s="1"/>
      <c r="F11584" s="1"/>
      <c r="G11584" s="1"/>
      <c r="H11584" s="1"/>
      <c r="I11584" s="1"/>
      <c r="J11584" s="1"/>
      <c r="K11584" s="1"/>
      <c r="L11584" s="1"/>
      <c r="M11584" s="1"/>
      <c r="N11584" s="1"/>
      <c r="O11584" s="3"/>
    </row>
    <row r="11585" spans="1:15" x14ac:dyDescent="0.25">
      <c r="A11585" s="1"/>
      <c r="B11585" s="1"/>
      <c r="C11585" s="1"/>
      <c r="D11585" s="1"/>
      <c r="E11585" s="1"/>
      <c r="F11585" s="1"/>
      <c r="G11585" s="1"/>
      <c r="H11585" s="1"/>
      <c r="I11585" s="1"/>
      <c r="J11585" s="1"/>
      <c r="K11585" s="1"/>
      <c r="L11585" s="1"/>
      <c r="M11585" s="1"/>
      <c r="N11585" s="1"/>
      <c r="O11585" s="3"/>
    </row>
    <row r="11586" spans="1:15" x14ac:dyDescent="0.25">
      <c r="A11586" s="1"/>
      <c r="B11586" s="1"/>
      <c r="C11586" s="1"/>
      <c r="D11586" s="1"/>
      <c r="E11586" s="1"/>
      <c r="F11586" s="1"/>
      <c r="G11586" s="1"/>
      <c r="H11586" s="1"/>
      <c r="I11586" s="1"/>
      <c r="J11586" s="1"/>
      <c r="K11586" s="1"/>
      <c r="L11586" s="1"/>
      <c r="M11586" s="1"/>
      <c r="N11586" s="1"/>
      <c r="O11586" s="3"/>
    </row>
    <row r="11587" spans="1:15" x14ac:dyDescent="0.25">
      <c r="A11587" s="1"/>
      <c r="B11587" s="1"/>
      <c r="C11587" s="1"/>
      <c r="D11587" s="1"/>
      <c r="E11587" s="1"/>
      <c r="F11587" s="1"/>
      <c r="G11587" s="1"/>
      <c r="H11587" s="1"/>
      <c r="I11587" s="1"/>
      <c r="J11587" s="1"/>
      <c r="K11587" s="1"/>
      <c r="L11587" s="1"/>
      <c r="M11587" s="1"/>
      <c r="N11587" s="1"/>
      <c r="O11587" s="3"/>
    </row>
    <row r="11588" spans="1:15" x14ac:dyDescent="0.25">
      <c r="A11588" s="1"/>
      <c r="B11588" s="1"/>
      <c r="C11588" s="1"/>
      <c r="D11588" s="1"/>
      <c r="E11588" s="1"/>
      <c r="F11588" s="1"/>
      <c r="G11588" s="1"/>
      <c r="H11588" s="1"/>
      <c r="I11588" s="1"/>
      <c r="J11588" s="1"/>
      <c r="K11588" s="1"/>
      <c r="L11588" s="1"/>
      <c r="M11588" s="1"/>
      <c r="N11588" s="1"/>
      <c r="O11588" s="3"/>
    </row>
    <row r="11589" spans="1:15" x14ac:dyDescent="0.25">
      <c r="A11589" s="1"/>
      <c r="B11589" s="1"/>
      <c r="C11589" s="1"/>
      <c r="D11589" s="1"/>
      <c r="E11589" s="1"/>
      <c r="F11589" s="1"/>
      <c r="G11589" s="1"/>
      <c r="H11589" s="1"/>
      <c r="I11589" s="1"/>
      <c r="J11589" s="1"/>
      <c r="K11589" s="1"/>
      <c r="L11589" s="1"/>
      <c r="M11589" s="1"/>
      <c r="N11589" s="1"/>
      <c r="O11589" s="3"/>
    </row>
    <row r="11590" spans="1:15" x14ac:dyDescent="0.25">
      <c r="A11590" s="1"/>
      <c r="B11590" s="1"/>
      <c r="C11590" s="1"/>
      <c r="D11590" s="1"/>
      <c r="E11590" s="1"/>
      <c r="F11590" s="1"/>
      <c r="G11590" s="1"/>
      <c r="H11590" s="1"/>
      <c r="I11590" s="1"/>
      <c r="J11590" s="1"/>
      <c r="K11590" s="1"/>
      <c r="L11590" s="1"/>
      <c r="M11590" s="1"/>
      <c r="N11590" s="1"/>
      <c r="O11590" s="3"/>
    </row>
    <row r="11591" spans="1:15" x14ac:dyDescent="0.25">
      <c r="A11591" s="1"/>
      <c r="B11591" s="1"/>
      <c r="C11591" s="1"/>
      <c r="D11591" s="1"/>
      <c r="E11591" s="1"/>
      <c r="F11591" s="1"/>
      <c r="G11591" s="1"/>
      <c r="H11591" s="1"/>
      <c r="I11591" s="1"/>
      <c r="J11591" s="1"/>
      <c r="K11591" s="1"/>
      <c r="L11591" s="1"/>
      <c r="M11591" s="1"/>
      <c r="N11591" s="1"/>
      <c r="O11591" s="3"/>
    </row>
    <row r="11592" spans="1:15" x14ac:dyDescent="0.25">
      <c r="A11592" s="1"/>
      <c r="B11592" s="1"/>
      <c r="C11592" s="1"/>
      <c r="D11592" s="1"/>
      <c r="E11592" s="1"/>
      <c r="F11592" s="1"/>
      <c r="G11592" s="1"/>
      <c r="H11592" s="1"/>
      <c r="I11592" s="1"/>
      <c r="J11592" s="1"/>
      <c r="K11592" s="1"/>
      <c r="L11592" s="1"/>
      <c r="M11592" s="1"/>
      <c r="N11592" s="1"/>
      <c r="O11592" s="3"/>
    </row>
    <row r="11593" spans="1:15" x14ac:dyDescent="0.25">
      <c r="A11593" s="1"/>
      <c r="B11593" s="1"/>
      <c r="C11593" s="1"/>
      <c r="D11593" s="1"/>
      <c r="E11593" s="1"/>
      <c r="F11593" s="1"/>
      <c r="G11593" s="1"/>
      <c r="H11593" s="1"/>
      <c r="I11593" s="1"/>
      <c r="J11593" s="1"/>
      <c r="K11593" s="1"/>
      <c r="L11593" s="1"/>
      <c r="M11593" s="1"/>
      <c r="N11593" s="1"/>
      <c r="O11593" s="3"/>
    </row>
    <row r="11594" spans="1:15" x14ac:dyDescent="0.25">
      <c r="A11594" s="1"/>
      <c r="B11594" s="1"/>
      <c r="C11594" s="1"/>
      <c r="D11594" s="1"/>
      <c r="E11594" s="1"/>
      <c r="F11594" s="1"/>
      <c r="G11594" s="1"/>
      <c r="H11594" s="1"/>
      <c r="I11594" s="1"/>
      <c r="J11594" s="1"/>
      <c r="K11594" s="1"/>
      <c r="L11594" s="1"/>
      <c r="M11594" s="1"/>
      <c r="N11594" s="1"/>
      <c r="O11594" s="3"/>
    </row>
    <row r="11595" spans="1:15" x14ac:dyDescent="0.25">
      <c r="A11595" s="1"/>
      <c r="B11595" s="1"/>
      <c r="C11595" s="1"/>
      <c r="D11595" s="1"/>
      <c r="E11595" s="1"/>
      <c r="F11595" s="1"/>
      <c r="G11595" s="1"/>
      <c r="H11595" s="1"/>
      <c r="I11595" s="1"/>
      <c r="J11595" s="1"/>
      <c r="K11595" s="1"/>
      <c r="L11595" s="1"/>
      <c r="M11595" s="1"/>
      <c r="N11595" s="1"/>
      <c r="O11595" s="3"/>
    </row>
    <row r="11596" spans="1:15" x14ac:dyDescent="0.25">
      <c r="A11596" s="1"/>
      <c r="B11596" s="1"/>
      <c r="C11596" s="1"/>
      <c r="D11596" s="1"/>
      <c r="E11596" s="1"/>
      <c r="F11596" s="1"/>
      <c r="G11596" s="1"/>
      <c r="H11596" s="1"/>
      <c r="I11596" s="1"/>
      <c r="J11596" s="1"/>
      <c r="K11596" s="1"/>
      <c r="L11596" s="1"/>
      <c r="M11596" s="1"/>
      <c r="N11596" s="1"/>
      <c r="O11596" s="3"/>
    </row>
    <row r="11597" spans="1:15" x14ac:dyDescent="0.25">
      <c r="A11597" s="1"/>
      <c r="B11597" s="1"/>
      <c r="C11597" s="1"/>
      <c r="D11597" s="1"/>
      <c r="E11597" s="1"/>
      <c r="F11597" s="1"/>
      <c r="G11597" s="1"/>
      <c r="H11597" s="1"/>
      <c r="I11597" s="1"/>
      <c r="J11597" s="1"/>
      <c r="K11597" s="1"/>
      <c r="L11597" s="1"/>
      <c r="M11597" s="1"/>
      <c r="N11597" s="1"/>
      <c r="O11597" s="3"/>
    </row>
    <row r="11598" spans="1:15" x14ac:dyDescent="0.25">
      <c r="A11598" s="1"/>
      <c r="B11598" s="1"/>
      <c r="C11598" s="1"/>
      <c r="D11598" s="1"/>
      <c r="E11598" s="1"/>
      <c r="F11598" s="1"/>
      <c r="G11598" s="1"/>
      <c r="H11598" s="1"/>
      <c r="I11598" s="1"/>
      <c r="J11598" s="1"/>
      <c r="K11598" s="1"/>
      <c r="L11598" s="1"/>
      <c r="M11598" s="1"/>
      <c r="N11598" s="1"/>
      <c r="O11598" s="3"/>
    </row>
    <row r="11599" spans="1:15" x14ac:dyDescent="0.25">
      <c r="A11599" s="1"/>
      <c r="B11599" s="1"/>
      <c r="C11599" s="1"/>
      <c r="D11599" s="1"/>
      <c r="E11599" s="1"/>
      <c r="F11599" s="1"/>
      <c r="G11599" s="1"/>
      <c r="H11599" s="1"/>
      <c r="I11599" s="1"/>
      <c r="J11599" s="1"/>
      <c r="K11599" s="1"/>
      <c r="L11599" s="1"/>
      <c r="M11599" s="1"/>
      <c r="N11599" s="1"/>
      <c r="O11599" s="3"/>
    </row>
    <row r="11600" spans="1:15" x14ac:dyDescent="0.25">
      <c r="A11600" s="1"/>
      <c r="B11600" s="1"/>
      <c r="C11600" s="1"/>
      <c r="D11600" s="1"/>
      <c r="E11600" s="1"/>
      <c r="F11600" s="1"/>
      <c r="G11600" s="1"/>
      <c r="H11600" s="1"/>
      <c r="I11600" s="1"/>
      <c r="J11600" s="1"/>
      <c r="K11600" s="1"/>
      <c r="L11600" s="1"/>
      <c r="M11600" s="1"/>
      <c r="N11600" s="1"/>
      <c r="O11600" s="3"/>
    </row>
    <row r="11601" spans="1:15" x14ac:dyDescent="0.25">
      <c r="A11601" s="1"/>
      <c r="B11601" s="1"/>
      <c r="C11601" s="1"/>
      <c r="D11601" s="1"/>
      <c r="E11601" s="1"/>
      <c r="F11601" s="1"/>
      <c r="G11601" s="1"/>
      <c r="H11601" s="1"/>
      <c r="I11601" s="1"/>
      <c r="J11601" s="1"/>
      <c r="K11601" s="1"/>
      <c r="L11601" s="1"/>
      <c r="M11601" s="1"/>
      <c r="N11601" s="1"/>
      <c r="O11601" s="3"/>
    </row>
    <row r="11602" spans="1:15" x14ac:dyDescent="0.25">
      <c r="A11602" s="1"/>
      <c r="B11602" s="1"/>
      <c r="C11602" s="1"/>
      <c r="D11602" s="1"/>
      <c r="E11602" s="1"/>
      <c r="F11602" s="1"/>
      <c r="G11602" s="1"/>
      <c r="H11602" s="1"/>
      <c r="I11602" s="1"/>
      <c r="J11602" s="1"/>
      <c r="K11602" s="1"/>
      <c r="L11602" s="1"/>
      <c r="M11602" s="1"/>
      <c r="N11602" s="1"/>
      <c r="O11602" s="3"/>
    </row>
    <row r="11603" spans="1:15" x14ac:dyDescent="0.25">
      <c r="A11603" s="1"/>
      <c r="B11603" s="1"/>
      <c r="C11603" s="1"/>
      <c r="D11603" s="1"/>
      <c r="E11603" s="1"/>
      <c r="F11603" s="1"/>
      <c r="G11603" s="1"/>
      <c r="H11603" s="1"/>
      <c r="I11603" s="1"/>
      <c r="J11603" s="1"/>
      <c r="K11603" s="1"/>
      <c r="L11603" s="1"/>
      <c r="M11603" s="1"/>
      <c r="N11603" s="1"/>
      <c r="O11603" s="3"/>
    </row>
    <row r="11604" spans="1:15" x14ac:dyDescent="0.25">
      <c r="A11604" s="1"/>
      <c r="B11604" s="1"/>
      <c r="C11604" s="1"/>
      <c r="D11604" s="1"/>
      <c r="E11604" s="1"/>
      <c r="F11604" s="1"/>
      <c r="G11604" s="1"/>
      <c r="H11604" s="1"/>
      <c r="I11604" s="1"/>
      <c r="J11604" s="1"/>
      <c r="K11604" s="1"/>
      <c r="L11604" s="1"/>
      <c r="M11604" s="1"/>
      <c r="N11604" s="1"/>
      <c r="O11604" s="3"/>
    </row>
    <row r="11605" spans="1:15" x14ac:dyDescent="0.25">
      <c r="A11605" s="1"/>
      <c r="B11605" s="1"/>
      <c r="C11605" s="1"/>
      <c r="D11605" s="1"/>
      <c r="E11605" s="1"/>
      <c r="F11605" s="1"/>
      <c r="G11605" s="1"/>
      <c r="H11605" s="1"/>
      <c r="I11605" s="1"/>
      <c r="J11605" s="1"/>
      <c r="K11605" s="1"/>
      <c r="L11605" s="1"/>
      <c r="M11605" s="1"/>
      <c r="N11605" s="1"/>
      <c r="O11605" s="3"/>
    </row>
    <row r="11606" spans="1:15" x14ac:dyDescent="0.25">
      <c r="A11606" s="1"/>
      <c r="B11606" s="1"/>
      <c r="C11606" s="1"/>
      <c r="D11606" s="1"/>
      <c r="E11606" s="1"/>
      <c r="F11606" s="1"/>
      <c r="G11606" s="1"/>
      <c r="H11606" s="1"/>
      <c r="I11606" s="1"/>
      <c r="J11606" s="1"/>
      <c r="K11606" s="1"/>
      <c r="L11606" s="1"/>
      <c r="M11606" s="1"/>
      <c r="N11606" s="1"/>
      <c r="O11606" s="3"/>
    </row>
    <row r="11607" spans="1:15" x14ac:dyDescent="0.25">
      <c r="A11607" s="1"/>
      <c r="B11607" s="1"/>
      <c r="C11607" s="1"/>
      <c r="D11607" s="1"/>
      <c r="E11607" s="1"/>
      <c r="F11607" s="1"/>
      <c r="G11607" s="1"/>
      <c r="H11607" s="1"/>
      <c r="I11607" s="1"/>
      <c r="J11607" s="1"/>
      <c r="K11607" s="1"/>
      <c r="L11607" s="1"/>
      <c r="M11607" s="1"/>
      <c r="N11607" s="1"/>
      <c r="O11607" s="3"/>
    </row>
    <row r="11608" spans="1:15" x14ac:dyDescent="0.25">
      <c r="A11608" s="1"/>
      <c r="B11608" s="1"/>
      <c r="C11608" s="1"/>
      <c r="D11608" s="1"/>
      <c r="E11608" s="1"/>
      <c r="F11608" s="1"/>
      <c r="G11608" s="1"/>
      <c r="H11608" s="1"/>
      <c r="I11608" s="1"/>
      <c r="J11608" s="1"/>
      <c r="K11608" s="1"/>
      <c r="L11608" s="1"/>
      <c r="M11608" s="1"/>
      <c r="N11608" s="1"/>
      <c r="O11608" s="3"/>
    </row>
    <row r="11609" spans="1:15" x14ac:dyDescent="0.25">
      <c r="A11609" s="1"/>
      <c r="B11609" s="1"/>
      <c r="C11609" s="1"/>
      <c r="D11609" s="1"/>
      <c r="E11609" s="1"/>
      <c r="F11609" s="1"/>
      <c r="G11609" s="1"/>
      <c r="H11609" s="1"/>
      <c r="I11609" s="1"/>
      <c r="J11609" s="1"/>
      <c r="K11609" s="1"/>
      <c r="L11609" s="1"/>
      <c r="M11609" s="1"/>
      <c r="N11609" s="1"/>
      <c r="O11609" s="3"/>
    </row>
    <row r="11610" spans="1:15" x14ac:dyDescent="0.25">
      <c r="A11610" s="1"/>
      <c r="B11610" s="1"/>
      <c r="C11610" s="1"/>
      <c r="D11610" s="1"/>
      <c r="E11610" s="1"/>
      <c r="F11610" s="1"/>
      <c r="G11610" s="1"/>
      <c r="H11610" s="1"/>
      <c r="I11610" s="1"/>
      <c r="J11610" s="1"/>
      <c r="K11610" s="1"/>
      <c r="L11610" s="1"/>
      <c r="M11610" s="1"/>
      <c r="N11610" s="1"/>
      <c r="O11610" s="3"/>
    </row>
    <row r="11611" spans="1:15" x14ac:dyDescent="0.25">
      <c r="A11611" s="1"/>
      <c r="B11611" s="1"/>
      <c r="C11611" s="1"/>
      <c r="D11611" s="1"/>
      <c r="E11611" s="1"/>
      <c r="F11611" s="1"/>
      <c r="G11611" s="1"/>
      <c r="H11611" s="1"/>
      <c r="I11611" s="1"/>
      <c r="J11611" s="1"/>
      <c r="K11611" s="1"/>
      <c r="L11611" s="1"/>
      <c r="M11611" s="1"/>
      <c r="N11611" s="1"/>
      <c r="O11611" s="3"/>
    </row>
    <row r="11612" spans="1:15" x14ac:dyDescent="0.25">
      <c r="A11612" s="1"/>
      <c r="B11612" s="1"/>
      <c r="C11612" s="1"/>
      <c r="D11612" s="1"/>
      <c r="E11612" s="1"/>
      <c r="F11612" s="1"/>
      <c r="G11612" s="1"/>
      <c r="H11612" s="1"/>
      <c r="I11612" s="1"/>
      <c r="J11612" s="1"/>
      <c r="K11612" s="1"/>
      <c r="L11612" s="1"/>
      <c r="M11612" s="1"/>
      <c r="N11612" s="1"/>
      <c r="O11612" s="3"/>
    </row>
    <row r="11613" spans="1:15" x14ac:dyDescent="0.25">
      <c r="A11613" s="1"/>
      <c r="B11613" s="1"/>
      <c r="C11613" s="1"/>
      <c r="D11613" s="1"/>
      <c r="E11613" s="1"/>
      <c r="F11613" s="1"/>
      <c r="G11613" s="1"/>
      <c r="H11613" s="1"/>
      <c r="I11613" s="1"/>
      <c r="J11613" s="1"/>
      <c r="K11613" s="1"/>
      <c r="L11613" s="1"/>
      <c r="M11613" s="1"/>
      <c r="N11613" s="1"/>
      <c r="O11613" s="3"/>
    </row>
    <row r="11614" spans="1:15" x14ac:dyDescent="0.25">
      <c r="A11614" s="1"/>
      <c r="B11614" s="1"/>
      <c r="C11614" s="1"/>
      <c r="D11614" s="1"/>
      <c r="E11614" s="1"/>
      <c r="F11614" s="1"/>
      <c r="G11614" s="1"/>
      <c r="H11614" s="1"/>
      <c r="I11614" s="1"/>
      <c r="J11614" s="1"/>
      <c r="K11614" s="1"/>
      <c r="L11614" s="1"/>
      <c r="M11614" s="1"/>
      <c r="N11614" s="1"/>
      <c r="O11614" s="3"/>
    </row>
    <row r="11615" spans="1:15" x14ac:dyDescent="0.25">
      <c r="A11615" s="1"/>
      <c r="B11615" s="1"/>
      <c r="C11615" s="1"/>
      <c r="D11615" s="1"/>
      <c r="E11615" s="1"/>
      <c r="F11615" s="1"/>
      <c r="G11615" s="1"/>
      <c r="H11615" s="1"/>
      <c r="I11615" s="1"/>
      <c r="J11615" s="1"/>
      <c r="K11615" s="1"/>
      <c r="L11615" s="1"/>
      <c r="M11615" s="1"/>
      <c r="N11615" s="1"/>
      <c r="O11615" s="3"/>
    </row>
    <row r="11616" spans="1:15" x14ac:dyDescent="0.25">
      <c r="A11616" s="1"/>
      <c r="B11616" s="1"/>
      <c r="C11616" s="1"/>
      <c r="D11616" s="1"/>
      <c r="E11616" s="1"/>
      <c r="F11616" s="1"/>
      <c r="G11616" s="1"/>
      <c r="H11616" s="1"/>
      <c r="I11616" s="1"/>
      <c r="J11616" s="1"/>
      <c r="K11616" s="1"/>
      <c r="L11616" s="1"/>
      <c r="M11616" s="1"/>
      <c r="N11616" s="1"/>
      <c r="O11616" s="3"/>
    </row>
    <row r="11617" spans="1:15" x14ac:dyDescent="0.25">
      <c r="A11617" s="1"/>
      <c r="B11617" s="1"/>
      <c r="C11617" s="1"/>
      <c r="D11617" s="1"/>
      <c r="E11617" s="1"/>
      <c r="F11617" s="1"/>
      <c r="G11617" s="1"/>
      <c r="H11617" s="1"/>
      <c r="I11617" s="1"/>
      <c r="J11617" s="1"/>
      <c r="K11617" s="1"/>
      <c r="L11617" s="1"/>
      <c r="M11617" s="1"/>
      <c r="N11617" s="1"/>
      <c r="O11617" s="3"/>
    </row>
    <row r="11618" spans="1:15" x14ac:dyDescent="0.25">
      <c r="A11618" s="1"/>
      <c r="B11618" s="1"/>
      <c r="C11618" s="1"/>
      <c r="D11618" s="1"/>
      <c r="E11618" s="1"/>
      <c r="F11618" s="1"/>
      <c r="G11618" s="1"/>
      <c r="H11618" s="1"/>
      <c r="I11618" s="1"/>
      <c r="J11618" s="1"/>
      <c r="K11618" s="1"/>
      <c r="L11618" s="1"/>
      <c r="M11618" s="1"/>
      <c r="N11618" s="1"/>
      <c r="O11618" s="3"/>
    </row>
    <row r="11619" spans="1:15" x14ac:dyDescent="0.25">
      <c r="A11619" s="1"/>
      <c r="B11619" s="1"/>
      <c r="C11619" s="1"/>
      <c r="D11619" s="1"/>
      <c r="E11619" s="1"/>
      <c r="F11619" s="1"/>
      <c r="G11619" s="1"/>
      <c r="H11619" s="1"/>
      <c r="I11619" s="1"/>
      <c r="J11619" s="1"/>
      <c r="K11619" s="1"/>
      <c r="L11619" s="1"/>
      <c r="M11619" s="1"/>
      <c r="N11619" s="1"/>
      <c r="O11619" s="3"/>
    </row>
    <row r="11620" spans="1:15" x14ac:dyDescent="0.25">
      <c r="A11620" s="1"/>
      <c r="B11620" s="1"/>
      <c r="C11620" s="1"/>
      <c r="D11620" s="1"/>
      <c r="E11620" s="1"/>
      <c r="F11620" s="1"/>
      <c r="G11620" s="1"/>
      <c r="H11620" s="1"/>
      <c r="I11620" s="1"/>
      <c r="J11620" s="1"/>
      <c r="K11620" s="1"/>
      <c r="L11620" s="1"/>
      <c r="M11620" s="1"/>
      <c r="N11620" s="1"/>
      <c r="O11620" s="3"/>
    </row>
    <row r="11621" spans="1:15" x14ac:dyDescent="0.25">
      <c r="A11621" s="1"/>
      <c r="B11621" s="1"/>
      <c r="C11621" s="1"/>
      <c r="D11621" s="1"/>
      <c r="E11621" s="1"/>
      <c r="F11621" s="1"/>
      <c r="G11621" s="1"/>
      <c r="H11621" s="1"/>
      <c r="I11621" s="1"/>
      <c r="J11621" s="1"/>
      <c r="K11621" s="1"/>
      <c r="L11621" s="1"/>
      <c r="M11621" s="1"/>
      <c r="N11621" s="1"/>
      <c r="O11621" s="3"/>
    </row>
    <row r="11622" spans="1:15" x14ac:dyDescent="0.25">
      <c r="A11622" s="1"/>
      <c r="B11622" s="1"/>
      <c r="C11622" s="1"/>
      <c r="D11622" s="1"/>
      <c r="E11622" s="1"/>
      <c r="F11622" s="1"/>
      <c r="G11622" s="1"/>
      <c r="H11622" s="1"/>
      <c r="I11622" s="1"/>
      <c r="J11622" s="1"/>
      <c r="K11622" s="1"/>
      <c r="L11622" s="1"/>
      <c r="M11622" s="1"/>
      <c r="N11622" s="1"/>
      <c r="O11622" s="3"/>
    </row>
    <row r="11623" spans="1:15" x14ac:dyDescent="0.25">
      <c r="A11623" s="1"/>
      <c r="B11623" s="1"/>
      <c r="C11623" s="1"/>
      <c r="D11623" s="1"/>
      <c r="E11623" s="1"/>
      <c r="F11623" s="1"/>
      <c r="G11623" s="1"/>
      <c r="H11623" s="1"/>
      <c r="I11623" s="1"/>
      <c r="J11623" s="1"/>
      <c r="K11623" s="1"/>
      <c r="L11623" s="1"/>
      <c r="M11623" s="1"/>
      <c r="N11623" s="1"/>
      <c r="O11623" s="3"/>
    </row>
    <row r="11624" spans="1:15" x14ac:dyDescent="0.25">
      <c r="A11624" s="1"/>
      <c r="B11624" s="1"/>
      <c r="C11624" s="1"/>
      <c r="D11624" s="1"/>
      <c r="E11624" s="1"/>
      <c r="F11624" s="1"/>
      <c r="G11624" s="1"/>
      <c r="H11624" s="1"/>
      <c r="I11624" s="1"/>
      <c r="J11624" s="1"/>
      <c r="K11624" s="1"/>
      <c r="L11624" s="1"/>
      <c r="M11624" s="1"/>
      <c r="N11624" s="1"/>
      <c r="O11624" s="3"/>
    </row>
    <row r="11625" spans="1:15" x14ac:dyDescent="0.25">
      <c r="A11625" s="1"/>
      <c r="B11625" s="1"/>
      <c r="C11625" s="1"/>
      <c r="D11625" s="1"/>
      <c r="E11625" s="1"/>
      <c r="F11625" s="1"/>
      <c r="G11625" s="1"/>
      <c r="H11625" s="1"/>
      <c r="I11625" s="1"/>
      <c r="J11625" s="1"/>
      <c r="K11625" s="1"/>
      <c r="L11625" s="1"/>
      <c r="M11625" s="1"/>
      <c r="N11625" s="1"/>
      <c r="O11625" s="3"/>
    </row>
    <row r="11626" spans="1:15" x14ac:dyDescent="0.25">
      <c r="A11626" s="1"/>
      <c r="B11626" s="1"/>
      <c r="C11626" s="1"/>
      <c r="D11626" s="1"/>
      <c r="E11626" s="1"/>
      <c r="F11626" s="1"/>
      <c r="G11626" s="1"/>
      <c r="H11626" s="1"/>
      <c r="I11626" s="1"/>
      <c r="J11626" s="1"/>
      <c r="K11626" s="1"/>
      <c r="L11626" s="1"/>
      <c r="M11626" s="1"/>
      <c r="N11626" s="1"/>
      <c r="O11626" s="3"/>
    </row>
    <row r="11627" spans="1:15" x14ac:dyDescent="0.25">
      <c r="A11627" s="1"/>
      <c r="B11627" s="1"/>
      <c r="C11627" s="1"/>
      <c r="D11627" s="1"/>
      <c r="E11627" s="1"/>
      <c r="F11627" s="1"/>
      <c r="G11627" s="1"/>
      <c r="H11627" s="1"/>
      <c r="I11627" s="1"/>
      <c r="J11627" s="1"/>
      <c r="K11627" s="1"/>
      <c r="L11627" s="1"/>
      <c r="M11627" s="1"/>
      <c r="N11627" s="1"/>
      <c r="O11627" s="3"/>
    </row>
    <row r="11628" spans="1:15" x14ac:dyDescent="0.25">
      <c r="A11628" s="1"/>
      <c r="B11628" s="1"/>
      <c r="C11628" s="1"/>
      <c r="D11628" s="1"/>
      <c r="E11628" s="1"/>
      <c r="F11628" s="1"/>
      <c r="G11628" s="1"/>
      <c r="H11628" s="1"/>
      <c r="I11628" s="1"/>
      <c r="J11628" s="1"/>
      <c r="K11628" s="1"/>
      <c r="L11628" s="1"/>
      <c r="M11628" s="1"/>
      <c r="N11628" s="1"/>
      <c r="O11628" s="3"/>
    </row>
    <row r="11629" spans="1:15" x14ac:dyDescent="0.25">
      <c r="A11629" s="1"/>
      <c r="B11629" s="1"/>
      <c r="C11629" s="1"/>
      <c r="D11629" s="1"/>
      <c r="E11629" s="1"/>
      <c r="F11629" s="1"/>
      <c r="G11629" s="1"/>
      <c r="H11629" s="1"/>
      <c r="I11629" s="1"/>
      <c r="J11629" s="1"/>
      <c r="K11629" s="1"/>
      <c r="L11629" s="1"/>
      <c r="M11629" s="1"/>
      <c r="N11629" s="1"/>
      <c r="O11629" s="3"/>
    </row>
    <row r="11630" spans="1:15" x14ac:dyDescent="0.25">
      <c r="A11630" s="1"/>
      <c r="B11630" s="1"/>
      <c r="C11630" s="1"/>
      <c r="D11630" s="1"/>
      <c r="E11630" s="1"/>
      <c r="F11630" s="1"/>
      <c r="G11630" s="1"/>
      <c r="H11630" s="1"/>
      <c r="I11630" s="1"/>
      <c r="J11630" s="1"/>
      <c r="K11630" s="1"/>
      <c r="L11630" s="1"/>
      <c r="M11630" s="1"/>
      <c r="N11630" s="1"/>
      <c r="O11630" s="3"/>
    </row>
    <row r="11631" spans="1:15" x14ac:dyDescent="0.25">
      <c r="A11631" s="1"/>
      <c r="B11631" s="1"/>
      <c r="C11631" s="1"/>
      <c r="D11631" s="1"/>
      <c r="E11631" s="1"/>
      <c r="F11631" s="1"/>
      <c r="G11631" s="1"/>
      <c r="H11631" s="1"/>
      <c r="I11631" s="1"/>
      <c r="J11631" s="1"/>
      <c r="K11631" s="1"/>
      <c r="L11631" s="1"/>
      <c r="M11631" s="1"/>
      <c r="N11631" s="1"/>
      <c r="O11631" s="3"/>
    </row>
    <row r="11632" spans="1:15" x14ac:dyDescent="0.25">
      <c r="A11632" s="1"/>
      <c r="B11632" s="1"/>
      <c r="C11632" s="1"/>
      <c r="D11632" s="1"/>
      <c r="E11632" s="1"/>
      <c r="F11632" s="1"/>
      <c r="G11632" s="1"/>
      <c r="H11632" s="1"/>
      <c r="I11632" s="1"/>
      <c r="J11632" s="1"/>
      <c r="K11632" s="1"/>
      <c r="L11632" s="1"/>
      <c r="M11632" s="1"/>
      <c r="N11632" s="1"/>
      <c r="O11632" s="3"/>
    </row>
    <row r="11633" spans="1:15" x14ac:dyDescent="0.25">
      <c r="A11633" s="1"/>
      <c r="B11633" s="1"/>
      <c r="C11633" s="1"/>
      <c r="D11633" s="1"/>
      <c r="E11633" s="1"/>
      <c r="F11633" s="1"/>
      <c r="G11633" s="1"/>
      <c r="H11633" s="1"/>
      <c r="I11633" s="1"/>
      <c r="J11633" s="1"/>
      <c r="K11633" s="1"/>
      <c r="L11633" s="1"/>
      <c r="M11633" s="1"/>
      <c r="N11633" s="1"/>
      <c r="O11633" s="3"/>
    </row>
    <row r="11634" spans="1:15" x14ac:dyDescent="0.25">
      <c r="A11634" s="1"/>
      <c r="B11634" s="1"/>
      <c r="C11634" s="1"/>
      <c r="D11634" s="1"/>
      <c r="E11634" s="1"/>
      <c r="F11634" s="1"/>
      <c r="G11634" s="1"/>
      <c r="H11634" s="1"/>
      <c r="I11634" s="1"/>
      <c r="J11634" s="1"/>
      <c r="K11634" s="1"/>
      <c r="L11634" s="1"/>
      <c r="M11634" s="1"/>
      <c r="N11634" s="1"/>
      <c r="O11634" s="3"/>
    </row>
    <row r="11635" spans="1:15" x14ac:dyDescent="0.25">
      <c r="A11635" s="1"/>
      <c r="B11635" s="1"/>
      <c r="C11635" s="1"/>
      <c r="D11635" s="1"/>
      <c r="E11635" s="1"/>
      <c r="F11635" s="1"/>
      <c r="G11635" s="1"/>
      <c r="H11635" s="1"/>
      <c r="I11635" s="1"/>
      <c r="J11635" s="1"/>
      <c r="K11635" s="1"/>
      <c r="L11635" s="1"/>
      <c r="M11635" s="1"/>
      <c r="N11635" s="1"/>
      <c r="O11635" s="3"/>
    </row>
    <row r="11636" spans="1:15" x14ac:dyDescent="0.25">
      <c r="A11636" s="1"/>
      <c r="B11636" s="1"/>
      <c r="C11636" s="1"/>
      <c r="D11636" s="1"/>
      <c r="E11636" s="1"/>
      <c r="F11636" s="1"/>
      <c r="G11636" s="1"/>
      <c r="H11636" s="1"/>
      <c r="I11636" s="1"/>
      <c r="J11636" s="1"/>
      <c r="K11636" s="1"/>
      <c r="L11636" s="1"/>
      <c r="M11636" s="1"/>
      <c r="N11636" s="1"/>
      <c r="O11636" s="3"/>
    </row>
    <row r="11637" spans="1:15" x14ac:dyDescent="0.25">
      <c r="A11637" s="1"/>
      <c r="B11637" s="1"/>
      <c r="C11637" s="1"/>
      <c r="D11637" s="1"/>
      <c r="E11637" s="1"/>
      <c r="F11637" s="1"/>
      <c r="G11637" s="1"/>
      <c r="H11637" s="1"/>
      <c r="I11637" s="1"/>
      <c r="J11637" s="1"/>
      <c r="K11637" s="1"/>
      <c r="L11637" s="1"/>
      <c r="M11637" s="1"/>
      <c r="N11637" s="1"/>
      <c r="O11637" s="3"/>
    </row>
    <row r="11638" spans="1:15" x14ac:dyDescent="0.25">
      <c r="A11638" s="1"/>
      <c r="B11638" s="1"/>
      <c r="C11638" s="1"/>
      <c r="D11638" s="1"/>
      <c r="E11638" s="1"/>
      <c r="F11638" s="1"/>
      <c r="G11638" s="1"/>
      <c r="H11638" s="1"/>
      <c r="I11638" s="1"/>
      <c r="J11638" s="1"/>
      <c r="K11638" s="1"/>
      <c r="L11638" s="1"/>
      <c r="M11638" s="1"/>
      <c r="N11638" s="1"/>
      <c r="O11638" s="3"/>
    </row>
    <row r="11639" spans="1:15" x14ac:dyDescent="0.25">
      <c r="A11639" s="1"/>
      <c r="B11639" s="1"/>
      <c r="C11639" s="1"/>
      <c r="D11639" s="1"/>
      <c r="E11639" s="1"/>
      <c r="F11639" s="1"/>
      <c r="G11639" s="1"/>
      <c r="H11639" s="1"/>
      <c r="I11639" s="1"/>
      <c r="J11639" s="1"/>
      <c r="K11639" s="1"/>
      <c r="L11639" s="1"/>
      <c r="M11639" s="1"/>
      <c r="N11639" s="1"/>
      <c r="O11639" s="3"/>
    </row>
    <row r="11640" spans="1:15" x14ac:dyDescent="0.25">
      <c r="A11640" s="1"/>
      <c r="B11640" s="1"/>
      <c r="C11640" s="1"/>
      <c r="D11640" s="1"/>
      <c r="E11640" s="1"/>
      <c r="F11640" s="1"/>
      <c r="G11640" s="1"/>
      <c r="H11640" s="1"/>
      <c r="I11640" s="1"/>
      <c r="J11640" s="1"/>
      <c r="K11640" s="1"/>
      <c r="L11640" s="1"/>
      <c r="M11640" s="1"/>
      <c r="N11640" s="1"/>
      <c r="O11640" s="3"/>
    </row>
    <row r="11641" spans="1:15" x14ac:dyDescent="0.25">
      <c r="A11641" s="1"/>
      <c r="B11641" s="1"/>
      <c r="C11641" s="1"/>
      <c r="D11641" s="1"/>
      <c r="E11641" s="1"/>
      <c r="F11641" s="1"/>
      <c r="G11641" s="1"/>
      <c r="H11641" s="1"/>
      <c r="I11641" s="1"/>
      <c r="J11641" s="1"/>
      <c r="K11641" s="1"/>
      <c r="L11641" s="1"/>
      <c r="M11641" s="1"/>
      <c r="N11641" s="1"/>
      <c r="O11641" s="3"/>
    </row>
    <row r="11642" spans="1:15" x14ac:dyDescent="0.25">
      <c r="A11642" s="1"/>
      <c r="B11642" s="1"/>
      <c r="C11642" s="1"/>
      <c r="D11642" s="1"/>
      <c r="E11642" s="1"/>
      <c r="F11642" s="1"/>
      <c r="G11642" s="1"/>
      <c r="H11642" s="1"/>
      <c r="I11642" s="1"/>
      <c r="J11642" s="1"/>
      <c r="K11642" s="1"/>
      <c r="L11642" s="1"/>
      <c r="M11642" s="1"/>
      <c r="N11642" s="1"/>
      <c r="O11642" s="3"/>
    </row>
    <row r="11643" spans="1:15" x14ac:dyDescent="0.25">
      <c r="A11643" s="1"/>
      <c r="B11643" s="1"/>
      <c r="C11643" s="1"/>
      <c r="D11643" s="1"/>
      <c r="E11643" s="1"/>
      <c r="F11643" s="1"/>
      <c r="G11643" s="1"/>
      <c r="H11643" s="1"/>
      <c r="I11643" s="1"/>
      <c r="J11643" s="1"/>
      <c r="K11643" s="1"/>
      <c r="L11643" s="1"/>
      <c r="M11643" s="1"/>
      <c r="N11643" s="1"/>
      <c r="O11643" s="3"/>
    </row>
    <row r="11644" spans="1:15" x14ac:dyDescent="0.25">
      <c r="A11644" s="1"/>
      <c r="B11644" s="1"/>
      <c r="C11644" s="1"/>
      <c r="D11644" s="1"/>
      <c r="E11644" s="1"/>
      <c r="F11644" s="1"/>
      <c r="G11644" s="1"/>
      <c r="H11644" s="1"/>
      <c r="I11644" s="1"/>
      <c r="J11644" s="1"/>
      <c r="K11644" s="1"/>
      <c r="L11644" s="1"/>
      <c r="M11644" s="1"/>
      <c r="N11644" s="1"/>
      <c r="O11644" s="3"/>
    </row>
    <row r="11645" spans="1:15" x14ac:dyDescent="0.25">
      <c r="A11645" s="1"/>
      <c r="B11645" s="1"/>
      <c r="C11645" s="1"/>
      <c r="D11645" s="1"/>
      <c r="E11645" s="1"/>
      <c r="F11645" s="1"/>
      <c r="G11645" s="1"/>
      <c r="H11645" s="1"/>
      <c r="I11645" s="1"/>
      <c r="J11645" s="1"/>
      <c r="K11645" s="1"/>
      <c r="L11645" s="1"/>
      <c r="M11645" s="1"/>
      <c r="N11645" s="1"/>
      <c r="O11645" s="3"/>
    </row>
    <row r="11646" spans="1:15" x14ac:dyDescent="0.25">
      <c r="A11646" s="1"/>
      <c r="B11646" s="1"/>
      <c r="C11646" s="1"/>
      <c r="D11646" s="1"/>
      <c r="E11646" s="1"/>
      <c r="F11646" s="1"/>
      <c r="G11646" s="1"/>
      <c r="H11646" s="1"/>
      <c r="I11646" s="1"/>
      <c r="J11646" s="1"/>
      <c r="K11646" s="1"/>
      <c r="L11646" s="1"/>
      <c r="M11646" s="1"/>
      <c r="N11646" s="1"/>
      <c r="O11646" s="3"/>
    </row>
    <row r="11647" spans="1:15" x14ac:dyDescent="0.25">
      <c r="A11647" s="1"/>
      <c r="B11647" s="1"/>
      <c r="C11647" s="1"/>
      <c r="D11647" s="1"/>
      <c r="E11647" s="1"/>
      <c r="F11647" s="1"/>
      <c r="G11647" s="1"/>
      <c r="H11647" s="1"/>
      <c r="I11647" s="1"/>
      <c r="J11647" s="1"/>
      <c r="K11647" s="1"/>
      <c r="L11647" s="1"/>
      <c r="M11647" s="1"/>
      <c r="N11647" s="1"/>
      <c r="O11647" s="3"/>
    </row>
    <row r="11648" spans="1:15" x14ac:dyDescent="0.25">
      <c r="A11648" s="1"/>
      <c r="B11648" s="1"/>
      <c r="C11648" s="1"/>
      <c r="D11648" s="1"/>
      <c r="E11648" s="1"/>
      <c r="F11648" s="1"/>
      <c r="G11648" s="1"/>
      <c r="H11648" s="1"/>
      <c r="I11648" s="1"/>
      <c r="J11648" s="1"/>
      <c r="K11648" s="1"/>
      <c r="L11648" s="1"/>
      <c r="M11648" s="1"/>
      <c r="N11648" s="1"/>
      <c r="O11648" s="3"/>
    </row>
    <row r="11649" spans="1:15" x14ac:dyDescent="0.25">
      <c r="A11649" s="1"/>
      <c r="B11649" s="1"/>
      <c r="C11649" s="1"/>
      <c r="D11649" s="1"/>
      <c r="E11649" s="1"/>
      <c r="F11649" s="1"/>
      <c r="G11649" s="1"/>
      <c r="H11649" s="1"/>
      <c r="I11649" s="1"/>
      <c r="J11649" s="1"/>
      <c r="K11649" s="1"/>
      <c r="L11649" s="1"/>
      <c r="M11649" s="1"/>
      <c r="N11649" s="1"/>
      <c r="O11649" s="3"/>
    </row>
    <row r="11650" spans="1:15" x14ac:dyDescent="0.25">
      <c r="A11650" s="1"/>
      <c r="B11650" s="1"/>
      <c r="C11650" s="1"/>
      <c r="D11650" s="1"/>
      <c r="E11650" s="1"/>
      <c r="F11650" s="1"/>
      <c r="G11650" s="1"/>
      <c r="H11650" s="1"/>
      <c r="I11650" s="1"/>
      <c r="J11650" s="1"/>
      <c r="K11650" s="1"/>
      <c r="L11650" s="1"/>
      <c r="M11650" s="1"/>
      <c r="N11650" s="1"/>
      <c r="O11650" s="3"/>
    </row>
    <row r="11651" spans="1:15" x14ac:dyDescent="0.25">
      <c r="A11651" s="1"/>
      <c r="B11651" s="1"/>
      <c r="C11651" s="1"/>
      <c r="D11651" s="1"/>
      <c r="E11651" s="1"/>
      <c r="F11651" s="1"/>
      <c r="G11651" s="1"/>
      <c r="H11651" s="1"/>
      <c r="I11651" s="1"/>
      <c r="J11651" s="1"/>
      <c r="K11651" s="1"/>
      <c r="L11651" s="1"/>
      <c r="M11651" s="1"/>
      <c r="N11651" s="1"/>
      <c r="O11651" s="3"/>
    </row>
    <row r="11652" spans="1:15" x14ac:dyDescent="0.25">
      <c r="A11652" s="1"/>
      <c r="B11652" s="1"/>
      <c r="C11652" s="1"/>
      <c r="D11652" s="1"/>
      <c r="E11652" s="1"/>
      <c r="F11652" s="1"/>
      <c r="G11652" s="1"/>
      <c r="H11652" s="1"/>
      <c r="I11652" s="1"/>
      <c r="J11652" s="1"/>
      <c r="K11652" s="1"/>
      <c r="L11652" s="1"/>
      <c r="M11652" s="1"/>
      <c r="N11652" s="1"/>
      <c r="O11652" s="3"/>
    </row>
    <row r="11653" spans="1:15" x14ac:dyDescent="0.25">
      <c r="A11653" s="1"/>
      <c r="B11653" s="1"/>
      <c r="C11653" s="1"/>
      <c r="D11653" s="1"/>
      <c r="E11653" s="1"/>
      <c r="F11653" s="1"/>
      <c r="G11653" s="1"/>
      <c r="H11653" s="1"/>
      <c r="I11653" s="1"/>
      <c r="J11653" s="1"/>
      <c r="K11653" s="1"/>
      <c r="L11653" s="1"/>
      <c r="M11653" s="1"/>
      <c r="N11653" s="1"/>
      <c r="O11653" s="3"/>
    </row>
    <row r="11654" spans="1:15" x14ac:dyDescent="0.25">
      <c r="A11654" s="1"/>
      <c r="B11654" s="1"/>
      <c r="C11654" s="1"/>
      <c r="D11654" s="1"/>
      <c r="E11654" s="1"/>
      <c r="F11654" s="1"/>
      <c r="G11654" s="1"/>
      <c r="H11654" s="1"/>
      <c r="I11654" s="1"/>
      <c r="J11654" s="1"/>
      <c r="K11654" s="1"/>
      <c r="L11654" s="1"/>
      <c r="M11654" s="1"/>
      <c r="N11654" s="1"/>
      <c r="O11654" s="3"/>
    </row>
    <row r="11655" spans="1:15" x14ac:dyDescent="0.25">
      <c r="A11655" s="1"/>
      <c r="B11655" s="1"/>
      <c r="C11655" s="1"/>
      <c r="D11655" s="1"/>
      <c r="E11655" s="1"/>
      <c r="F11655" s="1"/>
      <c r="G11655" s="1"/>
      <c r="H11655" s="1"/>
      <c r="I11655" s="1"/>
      <c r="J11655" s="1"/>
      <c r="K11655" s="1"/>
      <c r="L11655" s="1"/>
      <c r="M11655" s="1"/>
      <c r="N11655" s="1"/>
      <c r="O11655" s="3"/>
    </row>
    <row r="11656" spans="1:15" x14ac:dyDescent="0.25">
      <c r="A11656" s="1"/>
      <c r="B11656" s="1"/>
      <c r="C11656" s="1"/>
      <c r="D11656" s="1"/>
      <c r="E11656" s="1"/>
      <c r="F11656" s="1"/>
      <c r="G11656" s="1"/>
      <c r="H11656" s="1"/>
      <c r="I11656" s="1"/>
      <c r="J11656" s="1"/>
      <c r="K11656" s="1"/>
      <c r="L11656" s="1"/>
      <c r="M11656" s="1"/>
      <c r="N11656" s="1"/>
      <c r="O11656" s="3"/>
    </row>
    <row r="11657" spans="1:15" x14ac:dyDescent="0.25">
      <c r="A11657" s="1"/>
      <c r="B11657" s="1"/>
      <c r="C11657" s="1"/>
      <c r="D11657" s="1"/>
      <c r="E11657" s="1"/>
      <c r="F11657" s="1"/>
      <c r="G11657" s="1"/>
      <c r="H11657" s="1"/>
      <c r="I11657" s="1"/>
      <c r="J11657" s="1"/>
      <c r="K11657" s="1"/>
      <c r="L11657" s="1"/>
      <c r="M11657" s="1"/>
      <c r="N11657" s="1"/>
      <c r="O11657" s="3"/>
    </row>
    <row r="11658" spans="1:15" x14ac:dyDescent="0.25">
      <c r="A11658" s="1"/>
      <c r="B11658" s="1"/>
      <c r="C11658" s="1"/>
      <c r="D11658" s="1"/>
      <c r="E11658" s="1"/>
      <c r="F11658" s="1"/>
      <c r="G11658" s="1"/>
      <c r="H11658" s="1"/>
      <c r="I11658" s="1"/>
      <c r="J11658" s="1"/>
      <c r="K11658" s="1"/>
      <c r="L11658" s="1"/>
      <c r="M11658" s="1"/>
      <c r="N11658" s="1"/>
      <c r="O11658" s="3"/>
    </row>
    <row r="11659" spans="1:15" x14ac:dyDescent="0.25">
      <c r="A11659" s="1"/>
      <c r="B11659" s="1"/>
      <c r="C11659" s="1"/>
      <c r="D11659" s="1"/>
      <c r="E11659" s="1"/>
      <c r="F11659" s="1"/>
      <c r="G11659" s="1"/>
      <c r="H11659" s="1"/>
      <c r="I11659" s="1"/>
      <c r="J11659" s="1"/>
      <c r="K11659" s="1"/>
      <c r="L11659" s="1"/>
      <c r="M11659" s="1"/>
      <c r="N11659" s="1"/>
      <c r="O11659" s="3"/>
    </row>
    <row r="11660" spans="1:15" x14ac:dyDescent="0.25">
      <c r="A11660" s="1"/>
      <c r="B11660" s="1"/>
      <c r="C11660" s="1"/>
      <c r="D11660" s="1"/>
      <c r="E11660" s="1"/>
      <c r="F11660" s="1"/>
      <c r="G11660" s="1"/>
      <c r="H11660" s="1"/>
      <c r="I11660" s="1"/>
      <c r="J11660" s="1"/>
      <c r="K11660" s="1"/>
      <c r="L11660" s="1"/>
      <c r="M11660" s="1"/>
      <c r="N11660" s="1"/>
      <c r="O11660" s="3"/>
    </row>
    <row r="11661" spans="1:15" x14ac:dyDescent="0.25">
      <c r="A11661" s="1"/>
      <c r="B11661" s="1"/>
      <c r="C11661" s="1"/>
      <c r="D11661" s="1"/>
      <c r="E11661" s="1"/>
      <c r="F11661" s="1"/>
      <c r="G11661" s="1"/>
      <c r="H11661" s="1"/>
      <c r="I11661" s="1"/>
      <c r="J11661" s="1"/>
      <c r="K11661" s="1"/>
      <c r="L11661" s="1"/>
      <c r="M11661" s="1"/>
      <c r="N11661" s="1"/>
      <c r="O11661" s="3"/>
    </row>
    <row r="11662" spans="1:15" x14ac:dyDescent="0.25">
      <c r="A11662" s="1"/>
      <c r="B11662" s="1"/>
      <c r="C11662" s="1"/>
      <c r="D11662" s="1"/>
      <c r="E11662" s="1"/>
      <c r="F11662" s="1"/>
      <c r="G11662" s="1"/>
      <c r="H11662" s="1"/>
      <c r="I11662" s="1"/>
      <c r="J11662" s="1"/>
      <c r="K11662" s="1"/>
      <c r="L11662" s="1"/>
      <c r="M11662" s="1"/>
      <c r="N11662" s="1"/>
      <c r="O11662" s="3"/>
    </row>
    <row r="11663" spans="1:15" x14ac:dyDescent="0.25">
      <c r="A11663" s="1"/>
      <c r="B11663" s="1"/>
      <c r="C11663" s="1"/>
      <c r="D11663" s="1"/>
      <c r="E11663" s="1"/>
      <c r="F11663" s="1"/>
      <c r="G11663" s="1"/>
      <c r="H11663" s="1"/>
      <c r="I11663" s="1"/>
      <c r="J11663" s="1"/>
      <c r="K11663" s="1"/>
      <c r="L11663" s="1"/>
      <c r="M11663" s="1"/>
      <c r="N11663" s="1"/>
      <c r="O11663" s="3"/>
    </row>
    <row r="11664" spans="1:15" x14ac:dyDescent="0.25">
      <c r="A11664" s="1"/>
      <c r="B11664" s="1"/>
      <c r="C11664" s="1"/>
      <c r="D11664" s="1"/>
      <c r="E11664" s="1"/>
      <c r="F11664" s="1"/>
      <c r="G11664" s="1"/>
      <c r="H11664" s="1"/>
      <c r="I11664" s="1"/>
      <c r="J11664" s="1"/>
      <c r="K11664" s="1"/>
      <c r="L11664" s="1"/>
      <c r="M11664" s="1"/>
      <c r="N11664" s="1"/>
      <c r="O11664" s="3"/>
    </row>
    <row r="11665" spans="1:15" x14ac:dyDescent="0.25">
      <c r="A11665" s="1"/>
      <c r="B11665" s="1"/>
      <c r="C11665" s="1"/>
      <c r="D11665" s="1"/>
      <c r="E11665" s="1"/>
      <c r="F11665" s="1"/>
      <c r="G11665" s="1"/>
      <c r="H11665" s="1"/>
      <c r="I11665" s="1"/>
      <c r="J11665" s="1"/>
      <c r="K11665" s="1"/>
      <c r="L11665" s="1"/>
      <c r="M11665" s="1"/>
      <c r="N11665" s="1"/>
      <c r="O11665" s="3"/>
    </row>
    <row r="11666" spans="1:15" x14ac:dyDescent="0.25">
      <c r="A11666" s="1"/>
      <c r="B11666" s="1"/>
      <c r="C11666" s="1"/>
      <c r="D11666" s="1"/>
      <c r="E11666" s="1"/>
      <c r="F11666" s="1"/>
      <c r="G11666" s="1"/>
      <c r="H11666" s="1"/>
      <c r="I11666" s="1"/>
      <c r="J11666" s="1"/>
      <c r="K11666" s="1"/>
      <c r="L11666" s="1"/>
      <c r="M11666" s="1"/>
      <c r="N11666" s="1"/>
      <c r="O11666" s="3"/>
    </row>
    <row r="11667" spans="1:15" x14ac:dyDescent="0.25">
      <c r="A11667" s="1"/>
      <c r="B11667" s="1"/>
      <c r="C11667" s="1"/>
      <c r="D11667" s="1"/>
      <c r="E11667" s="1"/>
      <c r="F11667" s="1"/>
      <c r="G11667" s="1"/>
      <c r="H11667" s="1"/>
      <c r="I11667" s="1"/>
      <c r="J11667" s="1"/>
      <c r="K11667" s="1"/>
      <c r="L11667" s="1"/>
      <c r="M11667" s="1"/>
      <c r="N11667" s="1"/>
      <c r="O11667" s="3"/>
    </row>
    <row r="11668" spans="1:15" x14ac:dyDescent="0.25">
      <c r="A11668" s="1"/>
      <c r="B11668" s="1"/>
      <c r="C11668" s="1"/>
      <c r="D11668" s="1"/>
      <c r="E11668" s="1"/>
      <c r="F11668" s="1"/>
      <c r="G11668" s="1"/>
      <c r="H11668" s="1"/>
      <c r="I11668" s="1"/>
      <c r="J11668" s="1"/>
      <c r="K11668" s="1"/>
      <c r="L11668" s="1"/>
      <c r="M11668" s="1"/>
      <c r="N11668" s="1"/>
      <c r="O11668" s="3"/>
    </row>
    <row r="11669" spans="1:15" x14ac:dyDescent="0.25">
      <c r="A11669" s="1"/>
      <c r="B11669" s="1"/>
      <c r="C11669" s="1"/>
      <c r="D11669" s="1"/>
      <c r="E11669" s="1"/>
      <c r="F11669" s="1"/>
      <c r="G11669" s="1"/>
      <c r="H11669" s="1"/>
      <c r="I11669" s="1"/>
      <c r="J11669" s="1"/>
      <c r="K11669" s="1"/>
      <c r="L11669" s="1"/>
      <c r="M11669" s="1"/>
      <c r="N11669" s="1"/>
      <c r="O11669" s="3"/>
    </row>
    <row r="11670" spans="1:15" x14ac:dyDescent="0.25">
      <c r="A11670" s="1"/>
      <c r="B11670" s="1"/>
      <c r="C11670" s="1"/>
      <c r="D11670" s="1"/>
      <c r="E11670" s="1"/>
      <c r="F11670" s="1"/>
      <c r="G11670" s="1"/>
      <c r="H11670" s="1"/>
      <c r="I11670" s="1"/>
      <c r="J11670" s="1"/>
      <c r="K11670" s="1"/>
      <c r="L11670" s="1"/>
      <c r="M11670" s="1"/>
      <c r="N11670" s="1"/>
      <c r="O11670" s="3"/>
    </row>
    <row r="11671" spans="1:15" x14ac:dyDescent="0.25">
      <c r="A11671" s="1"/>
      <c r="B11671" s="1"/>
      <c r="C11671" s="1"/>
      <c r="D11671" s="1"/>
      <c r="E11671" s="1"/>
      <c r="F11671" s="1"/>
      <c r="G11671" s="1"/>
      <c r="H11671" s="1"/>
      <c r="I11671" s="1"/>
      <c r="J11671" s="1"/>
      <c r="K11671" s="1"/>
      <c r="L11671" s="1"/>
      <c r="M11671" s="1"/>
      <c r="N11671" s="1"/>
      <c r="O11671" s="3"/>
    </row>
    <row r="11672" spans="1:15" x14ac:dyDescent="0.25">
      <c r="A11672" s="1"/>
      <c r="B11672" s="1"/>
      <c r="C11672" s="1"/>
      <c r="D11672" s="1"/>
      <c r="E11672" s="1"/>
      <c r="F11672" s="1"/>
      <c r="G11672" s="1"/>
      <c r="H11672" s="1"/>
      <c r="I11672" s="1"/>
      <c r="J11672" s="1"/>
      <c r="K11672" s="1"/>
      <c r="L11672" s="1"/>
      <c r="M11672" s="1"/>
      <c r="N11672" s="1"/>
      <c r="O11672" s="3"/>
    </row>
    <row r="11673" spans="1:15" x14ac:dyDescent="0.25">
      <c r="A11673" s="1"/>
      <c r="B11673" s="1"/>
      <c r="C11673" s="1"/>
      <c r="D11673" s="1"/>
      <c r="E11673" s="1"/>
      <c r="F11673" s="1"/>
      <c r="G11673" s="1"/>
      <c r="H11673" s="1"/>
      <c r="I11673" s="1"/>
      <c r="J11673" s="1"/>
      <c r="K11673" s="1"/>
      <c r="L11673" s="1"/>
      <c r="M11673" s="1"/>
      <c r="N11673" s="1"/>
      <c r="O11673" s="3"/>
    </row>
    <row r="11674" spans="1:15" x14ac:dyDescent="0.25">
      <c r="A11674" s="1"/>
      <c r="B11674" s="1"/>
      <c r="C11674" s="1"/>
      <c r="D11674" s="1"/>
      <c r="E11674" s="1"/>
      <c r="F11674" s="1"/>
      <c r="G11674" s="1"/>
      <c r="H11674" s="1"/>
      <c r="I11674" s="1"/>
      <c r="J11674" s="1"/>
      <c r="K11674" s="1"/>
      <c r="L11674" s="1"/>
      <c r="M11674" s="1"/>
      <c r="N11674" s="1"/>
      <c r="O11674" s="3"/>
    </row>
    <row r="11675" spans="1:15" x14ac:dyDescent="0.25">
      <c r="A11675" s="1"/>
      <c r="B11675" s="1"/>
      <c r="C11675" s="1"/>
      <c r="D11675" s="1"/>
      <c r="E11675" s="1"/>
      <c r="F11675" s="1"/>
      <c r="G11675" s="1"/>
      <c r="H11675" s="1"/>
      <c r="I11675" s="1"/>
      <c r="J11675" s="1"/>
      <c r="K11675" s="1"/>
      <c r="L11675" s="1"/>
      <c r="M11675" s="1"/>
      <c r="N11675" s="1"/>
      <c r="O11675" s="3"/>
    </row>
    <row r="11676" spans="1:15" x14ac:dyDescent="0.25">
      <c r="A11676" s="1"/>
      <c r="B11676" s="1"/>
      <c r="C11676" s="1"/>
      <c r="D11676" s="1"/>
      <c r="E11676" s="1"/>
      <c r="F11676" s="1"/>
      <c r="G11676" s="1"/>
      <c r="H11676" s="1"/>
      <c r="I11676" s="1"/>
      <c r="J11676" s="1"/>
      <c r="K11676" s="1"/>
      <c r="L11676" s="1"/>
      <c r="M11676" s="1"/>
      <c r="N11676" s="1"/>
      <c r="O11676" s="3"/>
    </row>
    <row r="11677" spans="1:15" x14ac:dyDescent="0.25">
      <c r="A11677" s="1"/>
      <c r="B11677" s="1"/>
      <c r="C11677" s="1"/>
      <c r="D11677" s="1"/>
      <c r="E11677" s="1"/>
      <c r="F11677" s="1"/>
      <c r="G11677" s="1"/>
      <c r="H11677" s="1"/>
      <c r="I11677" s="1"/>
      <c r="J11677" s="1"/>
      <c r="K11677" s="1"/>
      <c r="L11677" s="1"/>
      <c r="M11677" s="1"/>
      <c r="N11677" s="1"/>
      <c r="O11677" s="3"/>
    </row>
    <row r="11678" spans="1:15" x14ac:dyDescent="0.25">
      <c r="A11678" s="1"/>
      <c r="B11678" s="1"/>
      <c r="C11678" s="1"/>
      <c r="D11678" s="1"/>
      <c r="E11678" s="1"/>
      <c r="F11678" s="1"/>
      <c r="G11678" s="1"/>
      <c r="H11678" s="1"/>
      <c r="I11678" s="1"/>
      <c r="J11678" s="1"/>
      <c r="K11678" s="1"/>
      <c r="L11678" s="1"/>
      <c r="M11678" s="1"/>
      <c r="N11678" s="1"/>
      <c r="O11678" s="3"/>
    </row>
    <row r="11679" spans="1:15" x14ac:dyDescent="0.25">
      <c r="A11679" s="1"/>
      <c r="B11679" s="1"/>
      <c r="C11679" s="1"/>
      <c r="D11679" s="1"/>
      <c r="E11679" s="1"/>
      <c r="F11679" s="1"/>
      <c r="G11679" s="1"/>
      <c r="H11679" s="1"/>
      <c r="I11679" s="1"/>
      <c r="J11679" s="1"/>
      <c r="K11679" s="1"/>
      <c r="L11679" s="1"/>
      <c r="M11679" s="1"/>
      <c r="N11679" s="1"/>
      <c r="O11679" s="3"/>
    </row>
    <row r="11680" spans="1:15" x14ac:dyDescent="0.25">
      <c r="A11680" s="1"/>
      <c r="B11680" s="1"/>
      <c r="C11680" s="1"/>
      <c r="D11680" s="1"/>
      <c r="E11680" s="1"/>
      <c r="F11680" s="1"/>
      <c r="G11680" s="1"/>
      <c r="H11680" s="1"/>
      <c r="I11680" s="1"/>
      <c r="J11680" s="1"/>
      <c r="K11680" s="1"/>
      <c r="L11680" s="1"/>
      <c r="M11680" s="1"/>
      <c r="N11680" s="1"/>
      <c r="O11680" s="3"/>
    </row>
    <row r="11681" spans="1:15" x14ac:dyDescent="0.25">
      <c r="A11681" s="1"/>
      <c r="B11681" s="1"/>
      <c r="C11681" s="1"/>
      <c r="D11681" s="1"/>
      <c r="E11681" s="1"/>
      <c r="F11681" s="1"/>
      <c r="G11681" s="1"/>
      <c r="H11681" s="1"/>
      <c r="I11681" s="1"/>
      <c r="J11681" s="1"/>
      <c r="K11681" s="1"/>
      <c r="L11681" s="1"/>
      <c r="M11681" s="1"/>
      <c r="N11681" s="1"/>
      <c r="O11681" s="3"/>
    </row>
    <row r="11682" spans="1:15" x14ac:dyDescent="0.25">
      <c r="A11682" s="1"/>
      <c r="B11682" s="1"/>
      <c r="C11682" s="1"/>
      <c r="D11682" s="1"/>
      <c r="E11682" s="1"/>
      <c r="F11682" s="1"/>
      <c r="G11682" s="1"/>
      <c r="H11682" s="1"/>
      <c r="I11682" s="1"/>
      <c r="J11682" s="1"/>
      <c r="K11682" s="1"/>
      <c r="L11682" s="1"/>
      <c r="M11682" s="1"/>
      <c r="N11682" s="1"/>
      <c r="O11682" s="3"/>
    </row>
    <row r="11683" spans="1:15" x14ac:dyDescent="0.25">
      <c r="A11683" s="1"/>
      <c r="B11683" s="1"/>
      <c r="C11683" s="1"/>
      <c r="D11683" s="1"/>
      <c r="E11683" s="1"/>
      <c r="F11683" s="1"/>
      <c r="G11683" s="1"/>
      <c r="H11683" s="1"/>
      <c r="I11683" s="1"/>
      <c r="J11683" s="1"/>
      <c r="K11683" s="1"/>
      <c r="L11683" s="1"/>
      <c r="M11683" s="1"/>
      <c r="N11683" s="1"/>
      <c r="O11683" s="3"/>
    </row>
    <row r="11684" spans="1:15" x14ac:dyDescent="0.25">
      <c r="A11684" s="1"/>
      <c r="B11684" s="1"/>
      <c r="C11684" s="1"/>
      <c r="D11684" s="1"/>
      <c r="E11684" s="1"/>
      <c r="F11684" s="1"/>
      <c r="G11684" s="1"/>
      <c r="H11684" s="1"/>
      <c r="I11684" s="1"/>
      <c r="J11684" s="1"/>
      <c r="K11684" s="1"/>
      <c r="L11684" s="1"/>
      <c r="M11684" s="1"/>
      <c r="N11684" s="1"/>
      <c r="O11684" s="3"/>
    </row>
    <row r="11685" spans="1:15" x14ac:dyDescent="0.25">
      <c r="A11685" s="1"/>
      <c r="B11685" s="1"/>
      <c r="C11685" s="1"/>
      <c r="D11685" s="1"/>
      <c r="E11685" s="1"/>
      <c r="F11685" s="1"/>
      <c r="G11685" s="1"/>
      <c r="H11685" s="1"/>
      <c r="I11685" s="1"/>
      <c r="J11685" s="1"/>
      <c r="K11685" s="1"/>
      <c r="L11685" s="1"/>
      <c r="M11685" s="1"/>
      <c r="N11685" s="1"/>
      <c r="O11685" s="3"/>
    </row>
    <row r="11686" spans="1:15" x14ac:dyDescent="0.25">
      <c r="A11686" s="1"/>
      <c r="B11686" s="1"/>
      <c r="C11686" s="1"/>
      <c r="D11686" s="1"/>
      <c r="E11686" s="1"/>
      <c r="F11686" s="1"/>
      <c r="G11686" s="1"/>
      <c r="H11686" s="1"/>
      <c r="I11686" s="1"/>
      <c r="J11686" s="1"/>
      <c r="K11686" s="1"/>
      <c r="L11686" s="1"/>
      <c r="M11686" s="1"/>
      <c r="N11686" s="1"/>
      <c r="O11686" s="3"/>
    </row>
    <row r="11687" spans="1:15" x14ac:dyDescent="0.25">
      <c r="A11687" s="1"/>
      <c r="B11687" s="1"/>
      <c r="C11687" s="1"/>
      <c r="D11687" s="1"/>
      <c r="E11687" s="1"/>
      <c r="F11687" s="1"/>
      <c r="G11687" s="1"/>
      <c r="H11687" s="1"/>
      <c r="I11687" s="1"/>
      <c r="J11687" s="1"/>
      <c r="K11687" s="1"/>
      <c r="L11687" s="1"/>
      <c r="M11687" s="1"/>
      <c r="N11687" s="1"/>
      <c r="O11687" s="3"/>
    </row>
    <row r="11688" spans="1:15" x14ac:dyDescent="0.25">
      <c r="A11688" s="1"/>
      <c r="B11688" s="1"/>
      <c r="C11688" s="1"/>
      <c r="D11688" s="1"/>
      <c r="E11688" s="1"/>
      <c r="F11688" s="1"/>
      <c r="G11688" s="1"/>
      <c r="H11688" s="1"/>
      <c r="I11688" s="1"/>
      <c r="J11688" s="1"/>
      <c r="K11688" s="1"/>
      <c r="L11688" s="1"/>
      <c r="M11688" s="1"/>
      <c r="N11688" s="1"/>
      <c r="O11688" s="3"/>
    </row>
    <row r="11689" spans="1:15" x14ac:dyDescent="0.25">
      <c r="A11689" s="1"/>
      <c r="B11689" s="1"/>
      <c r="C11689" s="1"/>
      <c r="D11689" s="1"/>
      <c r="E11689" s="1"/>
      <c r="F11689" s="1"/>
      <c r="G11689" s="1"/>
      <c r="H11689" s="1"/>
      <c r="I11689" s="1"/>
      <c r="J11689" s="1"/>
      <c r="K11689" s="1"/>
      <c r="L11689" s="1"/>
      <c r="M11689" s="1"/>
      <c r="N11689" s="1"/>
      <c r="O11689" s="3"/>
    </row>
    <row r="11690" spans="1:15" x14ac:dyDescent="0.25">
      <c r="A11690" s="1"/>
      <c r="B11690" s="1"/>
      <c r="C11690" s="1"/>
      <c r="D11690" s="1"/>
      <c r="E11690" s="1"/>
      <c r="F11690" s="1"/>
      <c r="G11690" s="1"/>
      <c r="H11690" s="1"/>
      <c r="I11690" s="1"/>
      <c r="J11690" s="1"/>
      <c r="K11690" s="1"/>
      <c r="L11690" s="1"/>
      <c r="M11690" s="1"/>
      <c r="N11690" s="1"/>
      <c r="O11690" s="3"/>
    </row>
    <row r="11691" spans="1:15" x14ac:dyDescent="0.25">
      <c r="A11691" s="1"/>
      <c r="B11691" s="1"/>
      <c r="C11691" s="1"/>
      <c r="D11691" s="1"/>
      <c r="E11691" s="1"/>
      <c r="F11691" s="1"/>
      <c r="G11691" s="1"/>
      <c r="H11691" s="1"/>
      <c r="I11691" s="1"/>
      <c r="J11691" s="1"/>
      <c r="K11691" s="1"/>
      <c r="L11691" s="1"/>
      <c r="M11691" s="1"/>
      <c r="N11691" s="1"/>
      <c r="O11691" s="3"/>
    </row>
    <row r="11692" spans="1:15" x14ac:dyDescent="0.25">
      <c r="A11692" s="1"/>
      <c r="B11692" s="1"/>
      <c r="C11692" s="1"/>
      <c r="D11692" s="1"/>
      <c r="E11692" s="1"/>
      <c r="F11692" s="1"/>
      <c r="G11692" s="1"/>
      <c r="H11692" s="1"/>
      <c r="I11692" s="1"/>
      <c r="J11692" s="1"/>
      <c r="K11692" s="1"/>
      <c r="L11692" s="1"/>
      <c r="M11692" s="1"/>
      <c r="N11692" s="1"/>
      <c r="O11692" s="3"/>
    </row>
    <row r="11693" spans="1:15" x14ac:dyDescent="0.25">
      <c r="A11693" s="1"/>
      <c r="B11693" s="1"/>
      <c r="C11693" s="1"/>
      <c r="D11693" s="1"/>
      <c r="E11693" s="1"/>
      <c r="F11693" s="1"/>
      <c r="G11693" s="1"/>
      <c r="H11693" s="1"/>
      <c r="I11693" s="1"/>
      <c r="J11693" s="1"/>
      <c r="K11693" s="1"/>
      <c r="L11693" s="1"/>
      <c r="M11693" s="1"/>
      <c r="N11693" s="1"/>
      <c r="O11693" s="3"/>
    </row>
    <row r="11694" spans="1:15" x14ac:dyDescent="0.25">
      <c r="A11694" s="1"/>
      <c r="B11694" s="1"/>
      <c r="C11694" s="1"/>
      <c r="D11694" s="1"/>
      <c r="E11694" s="1"/>
      <c r="F11694" s="1"/>
      <c r="G11694" s="1"/>
      <c r="H11694" s="1"/>
      <c r="I11694" s="1"/>
      <c r="J11694" s="1"/>
      <c r="K11694" s="1"/>
      <c r="L11694" s="1"/>
      <c r="M11694" s="1"/>
      <c r="N11694" s="1"/>
      <c r="O11694" s="3"/>
    </row>
    <row r="11695" spans="1:15" x14ac:dyDescent="0.25">
      <c r="A11695" s="1"/>
      <c r="B11695" s="1"/>
      <c r="C11695" s="1"/>
      <c r="D11695" s="1"/>
      <c r="E11695" s="1"/>
      <c r="F11695" s="1"/>
      <c r="G11695" s="1"/>
      <c r="H11695" s="1"/>
      <c r="I11695" s="1"/>
      <c r="J11695" s="1"/>
      <c r="K11695" s="1"/>
      <c r="L11695" s="1"/>
      <c r="M11695" s="1"/>
      <c r="N11695" s="1"/>
      <c r="O11695" s="3"/>
    </row>
    <row r="11696" spans="1:15" x14ac:dyDescent="0.25">
      <c r="A11696" s="1"/>
      <c r="B11696" s="1"/>
      <c r="C11696" s="1"/>
      <c r="D11696" s="1"/>
      <c r="E11696" s="1"/>
      <c r="F11696" s="1"/>
      <c r="G11696" s="1"/>
      <c r="H11696" s="1"/>
      <c r="I11696" s="1"/>
      <c r="J11696" s="1"/>
      <c r="K11696" s="1"/>
      <c r="L11696" s="1"/>
      <c r="M11696" s="1"/>
      <c r="N11696" s="1"/>
      <c r="O11696" s="3"/>
    </row>
    <row r="11697" spans="1:15" x14ac:dyDescent="0.25">
      <c r="A11697" s="1"/>
      <c r="B11697" s="1"/>
      <c r="C11697" s="1"/>
      <c r="D11697" s="1"/>
      <c r="E11697" s="1"/>
      <c r="F11697" s="1"/>
      <c r="G11697" s="1"/>
      <c r="H11697" s="1"/>
      <c r="I11697" s="1"/>
      <c r="J11697" s="1"/>
      <c r="K11697" s="1"/>
      <c r="L11697" s="1"/>
      <c r="M11697" s="1"/>
      <c r="N11697" s="1"/>
      <c r="O11697" s="3"/>
    </row>
    <row r="11698" spans="1:15" x14ac:dyDescent="0.25">
      <c r="A11698" s="1"/>
      <c r="B11698" s="1"/>
      <c r="C11698" s="1"/>
      <c r="D11698" s="1"/>
      <c r="E11698" s="1"/>
      <c r="F11698" s="1"/>
      <c r="G11698" s="1"/>
      <c r="H11698" s="1"/>
      <c r="I11698" s="1"/>
      <c r="J11698" s="1"/>
      <c r="K11698" s="1"/>
      <c r="L11698" s="1"/>
      <c r="M11698" s="1"/>
      <c r="N11698" s="1"/>
      <c r="O11698" s="3"/>
    </row>
    <row r="11699" spans="1:15" x14ac:dyDescent="0.25">
      <c r="A11699" s="1"/>
      <c r="B11699" s="1"/>
      <c r="C11699" s="1"/>
      <c r="D11699" s="1"/>
      <c r="E11699" s="1"/>
      <c r="F11699" s="1"/>
      <c r="G11699" s="1"/>
      <c r="H11699" s="1"/>
      <c r="I11699" s="1"/>
      <c r="J11699" s="1"/>
      <c r="K11699" s="1"/>
      <c r="L11699" s="1"/>
      <c r="M11699" s="1"/>
      <c r="N11699" s="1"/>
      <c r="O11699" s="3"/>
    </row>
    <row r="11700" spans="1:15" x14ac:dyDescent="0.25">
      <c r="A11700" s="1"/>
      <c r="B11700" s="1"/>
      <c r="C11700" s="1"/>
      <c r="D11700" s="1"/>
      <c r="E11700" s="1"/>
      <c r="F11700" s="1"/>
      <c r="G11700" s="1"/>
      <c r="H11700" s="1"/>
      <c r="I11700" s="1"/>
      <c r="J11700" s="1"/>
      <c r="K11700" s="1"/>
      <c r="L11700" s="1"/>
      <c r="M11700" s="1"/>
      <c r="N11700" s="1"/>
      <c r="O11700" s="3"/>
    </row>
    <row r="11701" spans="1:15" x14ac:dyDescent="0.25">
      <c r="A11701" s="1"/>
      <c r="B11701" s="1"/>
      <c r="C11701" s="1"/>
      <c r="D11701" s="1"/>
      <c r="E11701" s="1"/>
      <c r="F11701" s="1"/>
      <c r="G11701" s="1"/>
      <c r="H11701" s="1"/>
      <c r="I11701" s="1"/>
      <c r="J11701" s="1"/>
      <c r="K11701" s="1"/>
      <c r="L11701" s="1"/>
      <c r="M11701" s="1"/>
      <c r="N11701" s="1"/>
      <c r="O11701" s="3"/>
    </row>
    <row r="11702" spans="1:15" x14ac:dyDescent="0.25">
      <c r="A11702" s="1"/>
      <c r="B11702" s="1"/>
      <c r="C11702" s="1"/>
      <c r="D11702" s="1"/>
      <c r="E11702" s="1"/>
      <c r="F11702" s="1"/>
      <c r="G11702" s="1"/>
      <c r="H11702" s="1"/>
      <c r="I11702" s="1"/>
      <c r="J11702" s="1"/>
      <c r="K11702" s="1"/>
      <c r="L11702" s="1"/>
      <c r="M11702" s="1"/>
      <c r="N11702" s="1"/>
      <c r="O11702" s="3"/>
    </row>
    <row r="11703" spans="1:15" x14ac:dyDescent="0.25">
      <c r="A11703" s="1"/>
      <c r="B11703" s="1"/>
      <c r="C11703" s="1"/>
      <c r="D11703" s="1"/>
      <c r="E11703" s="1"/>
      <c r="F11703" s="1"/>
      <c r="G11703" s="1"/>
      <c r="H11703" s="1"/>
      <c r="I11703" s="1"/>
      <c r="J11703" s="1"/>
      <c r="K11703" s="1"/>
      <c r="L11703" s="1"/>
      <c r="M11703" s="1"/>
      <c r="N11703" s="1"/>
      <c r="O11703" s="3"/>
    </row>
    <row r="11704" spans="1:15" x14ac:dyDescent="0.25">
      <c r="A11704" s="1"/>
      <c r="B11704" s="1"/>
      <c r="C11704" s="1"/>
      <c r="D11704" s="1"/>
      <c r="E11704" s="1"/>
      <c r="F11704" s="1"/>
      <c r="G11704" s="1"/>
      <c r="H11704" s="1"/>
      <c r="I11704" s="1"/>
      <c r="J11704" s="1"/>
      <c r="K11704" s="1"/>
      <c r="L11704" s="1"/>
      <c r="M11704" s="1"/>
      <c r="N11704" s="1"/>
      <c r="O11704" s="3"/>
    </row>
    <row r="11705" spans="1:15" x14ac:dyDescent="0.25">
      <c r="A11705" s="1"/>
      <c r="B11705" s="1"/>
      <c r="C11705" s="1"/>
      <c r="D11705" s="1"/>
      <c r="E11705" s="1"/>
      <c r="F11705" s="1"/>
      <c r="G11705" s="1"/>
      <c r="H11705" s="1"/>
      <c r="I11705" s="1"/>
      <c r="J11705" s="1"/>
      <c r="K11705" s="1"/>
      <c r="L11705" s="1"/>
      <c r="M11705" s="1"/>
      <c r="N11705" s="1"/>
      <c r="O11705" s="3"/>
    </row>
    <row r="11706" spans="1:15" x14ac:dyDescent="0.25">
      <c r="A11706" s="1"/>
      <c r="B11706" s="1"/>
      <c r="C11706" s="1"/>
      <c r="D11706" s="1"/>
      <c r="E11706" s="1"/>
      <c r="F11706" s="1"/>
      <c r="G11706" s="1"/>
      <c r="H11706" s="1"/>
      <c r="I11706" s="1"/>
      <c r="J11706" s="1"/>
      <c r="K11706" s="1"/>
      <c r="L11706" s="1"/>
      <c r="M11706" s="1"/>
      <c r="N11706" s="1"/>
      <c r="O11706" s="3"/>
    </row>
    <row r="11707" spans="1:15" x14ac:dyDescent="0.25">
      <c r="A11707" s="1"/>
      <c r="B11707" s="1"/>
      <c r="C11707" s="1"/>
      <c r="D11707" s="1"/>
      <c r="E11707" s="1"/>
      <c r="F11707" s="1"/>
      <c r="G11707" s="1"/>
      <c r="H11707" s="1"/>
      <c r="I11707" s="1"/>
      <c r="J11707" s="1"/>
      <c r="K11707" s="1"/>
      <c r="L11707" s="1"/>
      <c r="M11707" s="1"/>
      <c r="N11707" s="1"/>
      <c r="O11707" s="3"/>
    </row>
    <row r="11708" spans="1:15" x14ac:dyDescent="0.25">
      <c r="A11708" s="1"/>
      <c r="B11708" s="1"/>
      <c r="C11708" s="1"/>
      <c r="D11708" s="1"/>
      <c r="E11708" s="1"/>
      <c r="F11708" s="1"/>
      <c r="G11708" s="1"/>
      <c r="H11708" s="1"/>
      <c r="I11708" s="1"/>
      <c r="J11708" s="1"/>
      <c r="K11708" s="1"/>
      <c r="L11708" s="1"/>
      <c r="M11708" s="1"/>
      <c r="N11708" s="1"/>
      <c r="O11708" s="3"/>
    </row>
    <row r="11709" spans="1:15" x14ac:dyDescent="0.25">
      <c r="A11709" s="1"/>
      <c r="B11709" s="1"/>
      <c r="C11709" s="1"/>
      <c r="D11709" s="1"/>
      <c r="E11709" s="1"/>
      <c r="F11709" s="1"/>
      <c r="G11709" s="1"/>
      <c r="H11709" s="1"/>
      <c r="I11709" s="1"/>
      <c r="J11709" s="1"/>
      <c r="K11709" s="1"/>
      <c r="L11709" s="1"/>
      <c r="M11709" s="1"/>
      <c r="N11709" s="1"/>
      <c r="O11709" s="3"/>
    </row>
    <row r="11710" spans="1:15" x14ac:dyDescent="0.25">
      <c r="A11710" s="1"/>
      <c r="B11710" s="1"/>
      <c r="C11710" s="1"/>
      <c r="D11710" s="1"/>
      <c r="E11710" s="1"/>
      <c r="F11710" s="1"/>
      <c r="G11710" s="1"/>
      <c r="H11710" s="1"/>
      <c r="I11710" s="1"/>
      <c r="J11710" s="1"/>
      <c r="K11710" s="1"/>
      <c r="L11710" s="1"/>
      <c r="M11710" s="1"/>
      <c r="N11710" s="1"/>
      <c r="O11710" s="3"/>
    </row>
    <row r="11711" spans="1:15" x14ac:dyDescent="0.25">
      <c r="A11711" s="1"/>
      <c r="B11711" s="1"/>
      <c r="C11711" s="1"/>
      <c r="D11711" s="1"/>
      <c r="E11711" s="1"/>
      <c r="F11711" s="1"/>
      <c r="G11711" s="1"/>
      <c r="H11711" s="1"/>
      <c r="I11711" s="1"/>
      <c r="J11711" s="1"/>
      <c r="K11711" s="1"/>
      <c r="L11711" s="1"/>
      <c r="M11711" s="1"/>
      <c r="N11711" s="1"/>
      <c r="O11711" s="3"/>
    </row>
    <row r="11712" spans="1:15" x14ac:dyDescent="0.25">
      <c r="A11712" s="1"/>
      <c r="B11712" s="1"/>
      <c r="C11712" s="1"/>
      <c r="D11712" s="1"/>
      <c r="E11712" s="1"/>
      <c r="F11712" s="1"/>
      <c r="G11712" s="1"/>
      <c r="H11712" s="1"/>
      <c r="I11712" s="1"/>
      <c r="J11712" s="1"/>
      <c r="K11712" s="1"/>
      <c r="L11712" s="1"/>
      <c r="M11712" s="1"/>
      <c r="N11712" s="1"/>
      <c r="O11712" s="3"/>
    </row>
    <row r="11713" spans="1:15" x14ac:dyDescent="0.25">
      <c r="A11713" s="1"/>
      <c r="B11713" s="1"/>
      <c r="C11713" s="1"/>
      <c r="D11713" s="1"/>
      <c r="E11713" s="1"/>
      <c r="F11713" s="1"/>
      <c r="G11713" s="1"/>
      <c r="H11713" s="1"/>
      <c r="I11713" s="1"/>
      <c r="J11713" s="1"/>
      <c r="K11713" s="1"/>
      <c r="L11713" s="1"/>
      <c r="M11713" s="1"/>
      <c r="N11713" s="1"/>
      <c r="O11713" s="3"/>
    </row>
    <row r="11714" spans="1:15" x14ac:dyDescent="0.25">
      <c r="A11714" s="1"/>
      <c r="B11714" s="1"/>
      <c r="C11714" s="1"/>
      <c r="D11714" s="1"/>
      <c r="E11714" s="1"/>
      <c r="F11714" s="1"/>
      <c r="G11714" s="1"/>
      <c r="H11714" s="1"/>
      <c r="I11714" s="1"/>
      <c r="J11714" s="1"/>
      <c r="K11714" s="1"/>
      <c r="L11714" s="1"/>
      <c r="M11714" s="1"/>
      <c r="N11714" s="1"/>
      <c r="O11714" s="3"/>
    </row>
    <row r="11715" spans="1:15" x14ac:dyDescent="0.25">
      <c r="A11715" s="1"/>
      <c r="B11715" s="1"/>
      <c r="C11715" s="1"/>
      <c r="D11715" s="1"/>
      <c r="E11715" s="1"/>
      <c r="F11715" s="1"/>
      <c r="G11715" s="1"/>
      <c r="H11715" s="1"/>
      <c r="I11715" s="1"/>
      <c r="J11715" s="1"/>
      <c r="K11715" s="1"/>
      <c r="L11715" s="1"/>
      <c r="M11715" s="1"/>
      <c r="N11715" s="1"/>
      <c r="O11715" s="3"/>
    </row>
    <row r="11716" spans="1:15" x14ac:dyDescent="0.25">
      <c r="A11716" s="1"/>
      <c r="B11716" s="1"/>
      <c r="C11716" s="1"/>
      <c r="D11716" s="1"/>
      <c r="E11716" s="1"/>
      <c r="F11716" s="1"/>
      <c r="G11716" s="1"/>
      <c r="H11716" s="1"/>
      <c r="I11716" s="1"/>
      <c r="J11716" s="1"/>
      <c r="K11716" s="1"/>
      <c r="L11716" s="1"/>
      <c r="M11716" s="1"/>
      <c r="N11716" s="1"/>
      <c r="O11716" s="3"/>
    </row>
    <row r="11717" spans="1:15" x14ac:dyDescent="0.25">
      <c r="A11717" s="1"/>
      <c r="B11717" s="1"/>
      <c r="C11717" s="1"/>
      <c r="D11717" s="1"/>
      <c r="E11717" s="1"/>
      <c r="F11717" s="1"/>
      <c r="G11717" s="1"/>
      <c r="H11717" s="1"/>
      <c r="I11717" s="1"/>
      <c r="J11717" s="1"/>
      <c r="K11717" s="1"/>
      <c r="L11717" s="1"/>
      <c r="M11717" s="1"/>
      <c r="N11717" s="1"/>
      <c r="O11717" s="3"/>
    </row>
    <row r="11718" spans="1:15" x14ac:dyDescent="0.25">
      <c r="A11718" s="1"/>
      <c r="B11718" s="1"/>
      <c r="C11718" s="1"/>
      <c r="D11718" s="1"/>
      <c r="E11718" s="1"/>
      <c r="F11718" s="1"/>
      <c r="G11718" s="1"/>
      <c r="H11718" s="1"/>
      <c r="I11718" s="1"/>
      <c r="J11718" s="1"/>
      <c r="K11718" s="1"/>
      <c r="L11718" s="1"/>
      <c r="M11718" s="1"/>
      <c r="N11718" s="1"/>
      <c r="O11718" s="3"/>
    </row>
    <row r="11719" spans="1:15" x14ac:dyDescent="0.25">
      <c r="A11719" s="1"/>
      <c r="B11719" s="1"/>
      <c r="C11719" s="1"/>
      <c r="D11719" s="1"/>
      <c r="E11719" s="1"/>
      <c r="F11719" s="1"/>
      <c r="G11719" s="1"/>
      <c r="H11719" s="1"/>
      <c r="I11719" s="1"/>
      <c r="J11719" s="1"/>
      <c r="K11719" s="1"/>
      <c r="L11719" s="1"/>
      <c r="M11719" s="1"/>
      <c r="N11719" s="1"/>
      <c r="O11719" s="3"/>
    </row>
    <row r="11720" spans="1:15" x14ac:dyDescent="0.25">
      <c r="A11720" s="1"/>
      <c r="B11720" s="1"/>
      <c r="C11720" s="1"/>
      <c r="D11720" s="1"/>
      <c r="E11720" s="1"/>
      <c r="F11720" s="1"/>
      <c r="G11720" s="1"/>
      <c r="H11720" s="1"/>
      <c r="I11720" s="1"/>
      <c r="J11720" s="1"/>
      <c r="K11720" s="1"/>
      <c r="L11720" s="1"/>
      <c r="M11720" s="1"/>
      <c r="N11720" s="1"/>
      <c r="O11720" s="3"/>
    </row>
    <row r="11721" spans="1:15" x14ac:dyDescent="0.25">
      <c r="A11721" s="1"/>
      <c r="B11721" s="1"/>
      <c r="C11721" s="1"/>
      <c r="D11721" s="1"/>
      <c r="E11721" s="1"/>
      <c r="F11721" s="1"/>
      <c r="G11721" s="1"/>
      <c r="H11721" s="1"/>
      <c r="I11721" s="1"/>
      <c r="J11721" s="1"/>
      <c r="K11721" s="1"/>
      <c r="L11721" s="1"/>
      <c r="M11721" s="1"/>
      <c r="N11721" s="1"/>
      <c r="O11721" s="3"/>
    </row>
    <row r="11722" spans="1:15" x14ac:dyDescent="0.25">
      <c r="A11722" s="1"/>
      <c r="B11722" s="1"/>
      <c r="C11722" s="1"/>
      <c r="D11722" s="1"/>
      <c r="E11722" s="1"/>
      <c r="F11722" s="1"/>
      <c r="G11722" s="1"/>
      <c r="H11722" s="1"/>
      <c r="I11722" s="1"/>
      <c r="J11722" s="1"/>
      <c r="K11722" s="1"/>
      <c r="L11722" s="1"/>
      <c r="M11722" s="1"/>
      <c r="N11722" s="1"/>
      <c r="O11722" s="3"/>
    </row>
    <row r="11723" spans="1:15" x14ac:dyDescent="0.25">
      <c r="A11723" s="1"/>
      <c r="B11723" s="1"/>
      <c r="C11723" s="1"/>
      <c r="D11723" s="1"/>
      <c r="E11723" s="1"/>
      <c r="F11723" s="1"/>
      <c r="G11723" s="1"/>
      <c r="H11723" s="1"/>
      <c r="I11723" s="1"/>
      <c r="J11723" s="1"/>
      <c r="K11723" s="1"/>
      <c r="L11723" s="1"/>
      <c r="M11723" s="1"/>
      <c r="N11723" s="1"/>
      <c r="O11723" s="3"/>
    </row>
    <row r="11724" spans="1:15" x14ac:dyDescent="0.25">
      <c r="A11724" s="1"/>
      <c r="B11724" s="1"/>
      <c r="C11724" s="1"/>
      <c r="D11724" s="1"/>
      <c r="E11724" s="1"/>
      <c r="F11724" s="1"/>
      <c r="G11724" s="1"/>
      <c r="H11724" s="1"/>
      <c r="I11724" s="1"/>
      <c r="J11724" s="1"/>
      <c r="K11724" s="1"/>
      <c r="L11724" s="1"/>
      <c r="M11724" s="1"/>
      <c r="N11724" s="1"/>
      <c r="O11724" s="3"/>
    </row>
    <row r="11725" spans="1:15" x14ac:dyDescent="0.25">
      <c r="A11725" s="1"/>
      <c r="B11725" s="1"/>
      <c r="C11725" s="1"/>
      <c r="D11725" s="1"/>
      <c r="E11725" s="1"/>
      <c r="F11725" s="1"/>
      <c r="G11725" s="1"/>
      <c r="H11725" s="1"/>
      <c r="I11725" s="1"/>
      <c r="J11725" s="1"/>
      <c r="K11725" s="1"/>
      <c r="L11725" s="1"/>
      <c r="M11725" s="1"/>
      <c r="N11725" s="1"/>
      <c r="O11725" s="3"/>
    </row>
    <row r="11726" spans="1:15" x14ac:dyDescent="0.25">
      <c r="A11726" s="1"/>
      <c r="B11726" s="1"/>
      <c r="C11726" s="1"/>
      <c r="D11726" s="1"/>
      <c r="E11726" s="1"/>
      <c r="F11726" s="1"/>
      <c r="G11726" s="1"/>
      <c r="H11726" s="1"/>
      <c r="I11726" s="1"/>
      <c r="J11726" s="1"/>
      <c r="K11726" s="1"/>
      <c r="L11726" s="1"/>
      <c r="M11726" s="1"/>
      <c r="N11726" s="1"/>
      <c r="O11726" s="3"/>
    </row>
    <row r="11727" spans="1:15" x14ac:dyDescent="0.25">
      <c r="A11727" s="1"/>
      <c r="B11727" s="1"/>
      <c r="C11727" s="1"/>
      <c r="D11727" s="1"/>
      <c r="E11727" s="1"/>
      <c r="F11727" s="1"/>
      <c r="G11727" s="1"/>
      <c r="H11727" s="1"/>
      <c r="I11727" s="1"/>
      <c r="J11727" s="1"/>
      <c r="K11727" s="1"/>
      <c r="L11727" s="1"/>
      <c r="M11727" s="1"/>
      <c r="N11727" s="1"/>
      <c r="O11727" s="3"/>
    </row>
    <row r="11728" spans="1:15" x14ac:dyDescent="0.25">
      <c r="A11728" s="1"/>
      <c r="B11728" s="1"/>
      <c r="C11728" s="1"/>
      <c r="D11728" s="1"/>
      <c r="E11728" s="1"/>
      <c r="F11728" s="1"/>
      <c r="G11728" s="1"/>
      <c r="H11728" s="1"/>
      <c r="I11728" s="1"/>
      <c r="J11728" s="1"/>
      <c r="K11728" s="1"/>
      <c r="L11728" s="1"/>
      <c r="M11728" s="1"/>
      <c r="N11728" s="1"/>
      <c r="O11728" s="3"/>
    </row>
    <row r="11729" spans="1:15" x14ac:dyDescent="0.25">
      <c r="A11729" s="1"/>
      <c r="B11729" s="1"/>
      <c r="C11729" s="1"/>
      <c r="D11729" s="1"/>
      <c r="E11729" s="1"/>
      <c r="F11729" s="1"/>
      <c r="G11729" s="1"/>
      <c r="H11729" s="1"/>
      <c r="I11729" s="1"/>
      <c r="J11729" s="1"/>
      <c r="K11729" s="1"/>
      <c r="L11729" s="1"/>
      <c r="M11729" s="1"/>
      <c r="N11729" s="1"/>
      <c r="O11729" s="3"/>
    </row>
    <row r="11730" spans="1:15" x14ac:dyDescent="0.25">
      <c r="A11730" s="1"/>
      <c r="B11730" s="1"/>
      <c r="C11730" s="1"/>
      <c r="D11730" s="1"/>
      <c r="E11730" s="1"/>
      <c r="F11730" s="1"/>
      <c r="G11730" s="1"/>
      <c r="H11730" s="1"/>
      <c r="I11730" s="1"/>
      <c r="J11730" s="1"/>
      <c r="K11730" s="1"/>
      <c r="L11730" s="1"/>
      <c r="M11730" s="1"/>
      <c r="N11730" s="1"/>
      <c r="O11730" s="3"/>
    </row>
    <row r="11731" spans="1:15" x14ac:dyDescent="0.25">
      <c r="A11731" s="1"/>
      <c r="B11731" s="1"/>
      <c r="C11731" s="1"/>
      <c r="D11731" s="1"/>
      <c r="E11731" s="1"/>
      <c r="F11731" s="1"/>
      <c r="G11731" s="1"/>
      <c r="H11731" s="1"/>
      <c r="I11731" s="1"/>
      <c r="J11731" s="1"/>
      <c r="K11731" s="1"/>
      <c r="L11731" s="1"/>
      <c r="M11731" s="1"/>
      <c r="N11731" s="1"/>
      <c r="O11731" s="3"/>
    </row>
    <row r="11732" spans="1:15" x14ac:dyDescent="0.25">
      <c r="A11732" s="1"/>
      <c r="B11732" s="1"/>
      <c r="C11732" s="1"/>
      <c r="D11732" s="1"/>
      <c r="E11732" s="1"/>
      <c r="F11732" s="1"/>
      <c r="G11732" s="1"/>
      <c r="H11732" s="1"/>
      <c r="I11732" s="1"/>
      <c r="J11732" s="1"/>
      <c r="K11732" s="1"/>
      <c r="L11732" s="1"/>
      <c r="M11732" s="1"/>
      <c r="N11732" s="1"/>
      <c r="O11732" s="3"/>
    </row>
    <row r="11733" spans="1:15" x14ac:dyDescent="0.25">
      <c r="A11733" s="1"/>
      <c r="B11733" s="1"/>
      <c r="C11733" s="1"/>
      <c r="D11733" s="1"/>
      <c r="E11733" s="1"/>
      <c r="F11733" s="1"/>
      <c r="G11733" s="1"/>
      <c r="H11733" s="1"/>
      <c r="I11733" s="1"/>
      <c r="J11733" s="1"/>
      <c r="K11733" s="1"/>
      <c r="L11733" s="1"/>
      <c r="M11733" s="1"/>
      <c r="N11733" s="1"/>
      <c r="O11733" s="3"/>
    </row>
    <row r="11734" spans="1:15" x14ac:dyDescent="0.25">
      <c r="A11734" s="1"/>
      <c r="B11734" s="1"/>
      <c r="C11734" s="1"/>
      <c r="D11734" s="1"/>
      <c r="E11734" s="1"/>
      <c r="F11734" s="1"/>
      <c r="G11734" s="1"/>
      <c r="H11734" s="1"/>
      <c r="I11734" s="1"/>
      <c r="J11734" s="1"/>
      <c r="K11734" s="1"/>
      <c r="L11734" s="1"/>
      <c r="M11734" s="1"/>
      <c r="N11734" s="1"/>
      <c r="O11734" s="3"/>
    </row>
    <row r="11735" spans="1:15" x14ac:dyDescent="0.25">
      <c r="A11735" s="1"/>
      <c r="B11735" s="1"/>
      <c r="C11735" s="1"/>
      <c r="D11735" s="1"/>
      <c r="E11735" s="1"/>
      <c r="F11735" s="1"/>
      <c r="G11735" s="1"/>
      <c r="H11735" s="1"/>
      <c r="I11735" s="1"/>
      <c r="J11735" s="1"/>
      <c r="K11735" s="1"/>
      <c r="L11735" s="1"/>
      <c r="M11735" s="1"/>
      <c r="N11735" s="1"/>
      <c r="O11735" s="3"/>
    </row>
    <row r="11736" spans="1:15" x14ac:dyDescent="0.25">
      <c r="A11736" s="1"/>
      <c r="B11736" s="1"/>
      <c r="C11736" s="1"/>
      <c r="D11736" s="1"/>
      <c r="E11736" s="1"/>
      <c r="F11736" s="1"/>
      <c r="G11736" s="1"/>
      <c r="H11736" s="1"/>
      <c r="I11736" s="1"/>
      <c r="J11736" s="1"/>
      <c r="K11736" s="1"/>
      <c r="L11736" s="1"/>
      <c r="M11736" s="1"/>
      <c r="N11736" s="1"/>
      <c r="O11736" s="3"/>
    </row>
    <row r="11737" spans="1:15" x14ac:dyDescent="0.25">
      <c r="A11737" s="1"/>
      <c r="B11737" s="1"/>
      <c r="C11737" s="1"/>
      <c r="D11737" s="1"/>
      <c r="E11737" s="1"/>
      <c r="F11737" s="1"/>
      <c r="G11737" s="1"/>
      <c r="H11737" s="1"/>
      <c r="I11737" s="1"/>
      <c r="J11737" s="1"/>
      <c r="K11737" s="1"/>
      <c r="L11737" s="1"/>
      <c r="M11737" s="1"/>
      <c r="N11737" s="1"/>
      <c r="O11737" s="3"/>
    </row>
    <row r="11738" spans="1:15" x14ac:dyDescent="0.25">
      <c r="A11738" s="1"/>
      <c r="B11738" s="1"/>
      <c r="C11738" s="1"/>
      <c r="D11738" s="1"/>
      <c r="E11738" s="1"/>
      <c r="F11738" s="1"/>
      <c r="G11738" s="1"/>
      <c r="H11738" s="1"/>
      <c r="I11738" s="1"/>
      <c r="J11738" s="1"/>
      <c r="K11738" s="1"/>
      <c r="L11738" s="1"/>
      <c r="M11738" s="1"/>
      <c r="N11738" s="1"/>
      <c r="O11738" s="3"/>
    </row>
    <row r="11739" spans="1:15" x14ac:dyDescent="0.25">
      <c r="A11739" s="1"/>
      <c r="B11739" s="1"/>
      <c r="C11739" s="1"/>
      <c r="D11739" s="1"/>
      <c r="E11739" s="1"/>
      <c r="F11739" s="1"/>
      <c r="G11739" s="1"/>
      <c r="H11739" s="1"/>
      <c r="I11739" s="1"/>
      <c r="J11739" s="1"/>
      <c r="K11739" s="1"/>
      <c r="L11739" s="1"/>
      <c r="M11739" s="1"/>
      <c r="N11739" s="1"/>
      <c r="O11739" s="3"/>
    </row>
    <row r="11740" spans="1:15" x14ac:dyDescent="0.25">
      <c r="A11740" s="1"/>
      <c r="B11740" s="1"/>
      <c r="C11740" s="1"/>
      <c r="D11740" s="1"/>
      <c r="E11740" s="1"/>
      <c r="F11740" s="1"/>
      <c r="G11740" s="1"/>
      <c r="H11740" s="1"/>
      <c r="I11740" s="1"/>
      <c r="J11740" s="1"/>
      <c r="K11740" s="1"/>
      <c r="L11740" s="1"/>
      <c r="M11740" s="1"/>
      <c r="N11740" s="1"/>
      <c r="O11740" s="3"/>
    </row>
    <row r="11741" spans="1:15" x14ac:dyDescent="0.25">
      <c r="A11741" s="1"/>
      <c r="B11741" s="1"/>
      <c r="C11741" s="1"/>
      <c r="D11741" s="1"/>
      <c r="E11741" s="1"/>
      <c r="F11741" s="1"/>
      <c r="G11741" s="1"/>
      <c r="H11741" s="1"/>
      <c r="I11741" s="1"/>
      <c r="J11741" s="1"/>
      <c r="K11741" s="1"/>
      <c r="L11741" s="1"/>
      <c r="M11741" s="1"/>
      <c r="N11741" s="1"/>
      <c r="O11741" s="3"/>
    </row>
    <row r="11742" spans="1:15" x14ac:dyDescent="0.25">
      <c r="A11742" s="1"/>
      <c r="B11742" s="1"/>
      <c r="C11742" s="1"/>
      <c r="D11742" s="1"/>
      <c r="E11742" s="1"/>
      <c r="F11742" s="1"/>
      <c r="G11742" s="1"/>
      <c r="H11742" s="1"/>
      <c r="I11742" s="1"/>
      <c r="J11742" s="1"/>
      <c r="K11742" s="1"/>
      <c r="L11742" s="1"/>
      <c r="M11742" s="1"/>
      <c r="N11742" s="1"/>
      <c r="O11742" s="3"/>
    </row>
    <row r="11743" spans="1:15" x14ac:dyDescent="0.25">
      <c r="A11743" s="1"/>
      <c r="B11743" s="1"/>
      <c r="C11743" s="1"/>
      <c r="D11743" s="1"/>
      <c r="E11743" s="1"/>
      <c r="F11743" s="1"/>
      <c r="G11743" s="1"/>
      <c r="H11743" s="1"/>
      <c r="I11743" s="1"/>
      <c r="J11743" s="1"/>
      <c r="K11743" s="1"/>
      <c r="L11743" s="1"/>
      <c r="M11743" s="1"/>
      <c r="N11743" s="1"/>
      <c r="O11743" s="3"/>
    </row>
    <row r="11744" spans="1:15" x14ac:dyDescent="0.25">
      <c r="A11744" s="1"/>
      <c r="B11744" s="1"/>
      <c r="C11744" s="1"/>
      <c r="D11744" s="1"/>
      <c r="E11744" s="1"/>
      <c r="F11744" s="1"/>
      <c r="G11744" s="1"/>
      <c r="H11744" s="1"/>
      <c r="I11744" s="1"/>
      <c r="J11744" s="1"/>
      <c r="K11744" s="1"/>
      <c r="L11744" s="1"/>
      <c r="M11744" s="1"/>
      <c r="N11744" s="1"/>
      <c r="O11744" s="3"/>
    </row>
    <row r="11745" spans="1:15" x14ac:dyDescent="0.25">
      <c r="A11745" s="1"/>
      <c r="B11745" s="1"/>
      <c r="C11745" s="1"/>
      <c r="D11745" s="1"/>
      <c r="E11745" s="1"/>
      <c r="F11745" s="1"/>
      <c r="G11745" s="1"/>
      <c r="H11745" s="1"/>
      <c r="I11745" s="1"/>
      <c r="J11745" s="1"/>
      <c r="K11745" s="1"/>
      <c r="L11745" s="1"/>
      <c r="M11745" s="1"/>
      <c r="N11745" s="1"/>
      <c r="O11745" s="3"/>
    </row>
    <row r="11746" spans="1:15" x14ac:dyDescent="0.25">
      <c r="A11746" s="1"/>
      <c r="B11746" s="1"/>
      <c r="C11746" s="1"/>
      <c r="D11746" s="1"/>
      <c r="E11746" s="1"/>
      <c r="F11746" s="1"/>
      <c r="G11746" s="1"/>
      <c r="H11746" s="1"/>
      <c r="I11746" s="1"/>
      <c r="J11746" s="1"/>
      <c r="K11746" s="1"/>
      <c r="L11746" s="1"/>
      <c r="M11746" s="1"/>
      <c r="N11746" s="1"/>
      <c r="O11746" s="3"/>
    </row>
    <row r="11747" spans="1:15" x14ac:dyDescent="0.25">
      <c r="A11747" s="1"/>
      <c r="B11747" s="1"/>
      <c r="C11747" s="1"/>
      <c r="D11747" s="1"/>
      <c r="E11747" s="1"/>
      <c r="F11747" s="1"/>
      <c r="G11747" s="1"/>
      <c r="H11747" s="1"/>
      <c r="I11747" s="1"/>
      <c r="J11747" s="1"/>
      <c r="K11747" s="1"/>
      <c r="L11747" s="1"/>
      <c r="M11747" s="1"/>
      <c r="N11747" s="1"/>
      <c r="O11747" s="3"/>
    </row>
    <row r="11748" spans="1:15" x14ac:dyDescent="0.25">
      <c r="A11748" s="1"/>
      <c r="B11748" s="1"/>
      <c r="C11748" s="1"/>
      <c r="D11748" s="1"/>
      <c r="E11748" s="1"/>
      <c r="F11748" s="1"/>
      <c r="G11748" s="1"/>
      <c r="H11748" s="1"/>
      <c r="I11748" s="1"/>
      <c r="J11748" s="1"/>
      <c r="K11748" s="1"/>
      <c r="L11748" s="1"/>
      <c r="M11748" s="1"/>
      <c r="N11748" s="1"/>
      <c r="O11748" s="3"/>
    </row>
    <row r="11749" spans="1:15" x14ac:dyDescent="0.25">
      <c r="A11749" s="1"/>
      <c r="B11749" s="1"/>
      <c r="C11749" s="1"/>
      <c r="D11749" s="1"/>
      <c r="E11749" s="1"/>
      <c r="F11749" s="1"/>
      <c r="G11749" s="1"/>
      <c r="H11749" s="1"/>
      <c r="I11749" s="1"/>
      <c r="J11749" s="1"/>
      <c r="K11749" s="1"/>
      <c r="L11749" s="1"/>
      <c r="M11749" s="1"/>
      <c r="N11749" s="1"/>
      <c r="O11749" s="3"/>
    </row>
    <row r="11750" spans="1:15" x14ac:dyDescent="0.25">
      <c r="A11750" s="1"/>
      <c r="B11750" s="1"/>
      <c r="C11750" s="1"/>
      <c r="D11750" s="1"/>
      <c r="E11750" s="1"/>
      <c r="F11750" s="1"/>
      <c r="G11750" s="1"/>
      <c r="H11750" s="1"/>
      <c r="I11750" s="1"/>
      <c r="J11750" s="1"/>
      <c r="K11750" s="1"/>
      <c r="L11750" s="1"/>
      <c r="M11750" s="1"/>
      <c r="N11750" s="1"/>
      <c r="O11750" s="3"/>
    </row>
    <row r="11751" spans="1:15" x14ac:dyDescent="0.25">
      <c r="A11751" s="1"/>
      <c r="B11751" s="1"/>
      <c r="C11751" s="1"/>
      <c r="D11751" s="1"/>
      <c r="E11751" s="1"/>
      <c r="F11751" s="1"/>
      <c r="G11751" s="1"/>
      <c r="H11751" s="1"/>
      <c r="I11751" s="1"/>
      <c r="J11751" s="1"/>
      <c r="K11751" s="1"/>
      <c r="L11751" s="1"/>
      <c r="M11751" s="1"/>
      <c r="N11751" s="1"/>
      <c r="O11751" s="3"/>
    </row>
    <row r="11752" spans="1:15" x14ac:dyDescent="0.25">
      <c r="A11752" s="1"/>
      <c r="B11752" s="1"/>
      <c r="C11752" s="1"/>
      <c r="D11752" s="1"/>
      <c r="E11752" s="1"/>
      <c r="F11752" s="1"/>
      <c r="G11752" s="1"/>
      <c r="H11752" s="1"/>
      <c r="I11752" s="1"/>
      <c r="J11752" s="1"/>
      <c r="K11752" s="1"/>
      <c r="L11752" s="1"/>
      <c r="M11752" s="1"/>
      <c r="N11752" s="1"/>
      <c r="O11752" s="3"/>
    </row>
    <row r="11753" spans="1:15" x14ac:dyDescent="0.25">
      <c r="A11753" s="1"/>
      <c r="B11753" s="1"/>
      <c r="C11753" s="1"/>
      <c r="D11753" s="1"/>
      <c r="E11753" s="1"/>
      <c r="F11753" s="1"/>
      <c r="G11753" s="1"/>
      <c r="H11753" s="1"/>
      <c r="I11753" s="1"/>
      <c r="J11753" s="1"/>
      <c r="K11753" s="1"/>
      <c r="L11753" s="1"/>
      <c r="M11753" s="1"/>
      <c r="N11753" s="1"/>
      <c r="O11753" s="3"/>
    </row>
    <row r="11754" spans="1:15" x14ac:dyDescent="0.25">
      <c r="A11754" s="1"/>
      <c r="B11754" s="1"/>
      <c r="C11754" s="1"/>
      <c r="D11754" s="1"/>
      <c r="E11754" s="1"/>
      <c r="F11754" s="1"/>
      <c r="G11754" s="1"/>
      <c r="H11754" s="1"/>
      <c r="I11754" s="1"/>
      <c r="J11754" s="1"/>
      <c r="K11754" s="1"/>
      <c r="L11754" s="1"/>
      <c r="M11754" s="1"/>
      <c r="N11754" s="1"/>
      <c r="O11754" s="3"/>
    </row>
    <row r="11755" spans="1:15" x14ac:dyDescent="0.25">
      <c r="A11755" s="1"/>
      <c r="B11755" s="1"/>
      <c r="C11755" s="1"/>
      <c r="D11755" s="1"/>
      <c r="E11755" s="1"/>
      <c r="F11755" s="1"/>
      <c r="G11755" s="1"/>
      <c r="H11755" s="1"/>
      <c r="I11755" s="1"/>
      <c r="J11755" s="1"/>
      <c r="K11755" s="1"/>
      <c r="L11755" s="1"/>
      <c r="M11755" s="1"/>
      <c r="N11755" s="1"/>
      <c r="O11755" s="3"/>
    </row>
    <row r="11756" spans="1:15" x14ac:dyDescent="0.25">
      <c r="A11756" s="1"/>
      <c r="B11756" s="1"/>
      <c r="C11756" s="1"/>
      <c r="D11756" s="1"/>
      <c r="E11756" s="1"/>
      <c r="F11756" s="1"/>
      <c r="G11756" s="1"/>
      <c r="H11756" s="1"/>
      <c r="I11756" s="1"/>
      <c r="J11756" s="1"/>
      <c r="K11756" s="1"/>
      <c r="L11756" s="1"/>
      <c r="M11756" s="1"/>
      <c r="N11756" s="1"/>
      <c r="O11756" s="3"/>
    </row>
    <row r="11757" spans="1:15" x14ac:dyDescent="0.25">
      <c r="A11757" s="1"/>
      <c r="B11757" s="1"/>
      <c r="C11757" s="1"/>
      <c r="D11757" s="1"/>
      <c r="E11757" s="1"/>
      <c r="F11757" s="1"/>
      <c r="G11757" s="1"/>
      <c r="H11757" s="1"/>
      <c r="I11757" s="1"/>
      <c r="J11757" s="1"/>
      <c r="K11757" s="1"/>
      <c r="L11757" s="1"/>
      <c r="M11757" s="1"/>
      <c r="N11757" s="1"/>
      <c r="O11757" s="3"/>
    </row>
    <row r="11758" spans="1:15" x14ac:dyDescent="0.25">
      <c r="A11758" s="1"/>
      <c r="B11758" s="1"/>
      <c r="C11758" s="1"/>
      <c r="D11758" s="1"/>
      <c r="E11758" s="1"/>
      <c r="F11758" s="1"/>
      <c r="G11758" s="1"/>
      <c r="H11758" s="1"/>
      <c r="I11758" s="1"/>
      <c r="J11758" s="1"/>
      <c r="K11758" s="1"/>
      <c r="L11758" s="1"/>
      <c r="M11758" s="1"/>
      <c r="N11758" s="1"/>
      <c r="O11758" s="3"/>
    </row>
    <row r="11759" spans="1:15" x14ac:dyDescent="0.25">
      <c r="A11759" s="1"/>
      <c r="B11759" s="1"/>
      <c r="C11759" s="1"/>
      <c r="D11759" s="1"/>
      <c r="E11759" s="1"/>
      <c r="F11759" s="1"/>
      <c r="G11759" s="1"/>
      <c r="H11759" s="1"/>
      <c r="I11759" s="1"/>
      <c r="J11759" s="1"/>
      <c r="K11759" s="1"/>
      <c r="L11759" s="1"/>
      <c r="M11759" s="1"/>
      <c r="N11759" s="1"/>
      <c r="O11759" s="3"/>
    </row>
    <row r="11760" spans="1:15" x14ac:dyDescent="0.25">
      <c r="A11760" s="1"/>
      <c r="B11760" s="1"/>
      <c r="C11760" s="1"/>
      <c r="D11760" s="1"/>
      <c r="E11760" s="1"/>
      <c r="F11760" s="1"/>
      <c r="G11760" s="1"/>
      <c r="H11760" s="1"/>
      <c r="I11760" s="1"/>
      <c r="J11760" s="1"/>
      <c r="K11760" s="1"/>
      <c r="L11760" s="1"/>
      <c r="M11760" s="1"/>
      <c r="N11760" s="1"/>
      <c r="O11760" s="3"/>
    </row>
    <row r="11761" spans="1:15" x14ac:dyDescent="0.25">
      <c r="A11761" s="1"/>
      <c r="B11761" s="1"/>
      <c r="C11761" s="1"/>
      <c r="D11761" s="1"/>
      <c r="E11761" s="1"/>
      <c r="F11761" s="1"/>
      <c r="G11761" s="1"/>
      <c r="H11761" s="1"/>
      <c r="I11761" s="1"/>
      <c r="J11761" s="1"/>
      <c r="K11761" s="1"/>
      <c r="L11761" s="1"/>
      <c r="M11761" s="1"/>
      <c r="N11761" s="1"/>
      <c r="O11761" s="3"/>
    </row>
    <row r="11762" spans="1:15" x14ac:dyDescent="0.25">
      <c r="A11762" s="1"/>
      <c r="B11762" s="1"/>
      <c r="C11762" s="1"/>
      <c r="D11762" s="1"/>
      <c r="E11762" s="1"/>
      <c r="F11762" s="1"/>
      <c r="G11762" s="1"/>
      <c r="H11762" s="1"/>
      <c r="I11762" s="1"/>
      <c r="J11762" s="1"/>
      <c r="K11762" s="1"/>
      <c r="L11762" s="1"/>
      <c r="M11762" s="1"/>
      <c r="N11762" s="1"/>
      <c r="O11762" s="3"/>
    </row>
    <row r="11763" spans="1:15" x14ac:dyDescent="0.25">
      <c r="A11763" s="1"/>
      <c r="B11763" s="1"/>
      <c r="C11763" s="1"/>
      <c r="D11763" s="1"/>
      <c r="E11763" s="1"/>
      <c r="F11763" s="1"/>
      <c r="G11763" s="1"/>
      <c r="H11763" s="1"/>
      <c r="I11763" s="1"/>
      <c r="J11763" s="1"/>
      <c r="K11763" s="1"/>
      <c r="L11763" s="1"/>
      <c r="M11763" s="1"/>
      <c r="N11763" s="1"/>
      <c r="O11763" s="3"/>
    </row>
    <row r="11764" spans="1:15" x14ac:dyDescent="0.25">
      <c r="A11764" s="1"/>
      <c r="B11764" s="1"/>
      <c r="C11764" s="1"/>
      <c r="D11764" s="1"/>
      <c r="E11764" s="1"/>
      <c r="F11764" s="1"/>
      <c r="G11764" s="1"/>
      <c r="H11764" s="1"/>
      <c r="I11764" s="1"/>
      <c r="J11764" s="1"/>
      <c r="K11764" s="1"/>
      <c r="L11764" s="1"/>
      <c r="M11764" s="1"/>
      <c r="N11764" s="1"/>
      <c r="O11764" s="3"/>
    </row>
    <row r="11765" spans="1:15" x14ac:dyDescent="0.25">
      <c r="A11765" s="1"/>
      <c r="B11765" s="1"/>
      <c r="C11765" s="1"/>
      <c r="D11765" s="1"/>
      <c r="E11765" s="1"/>
      <c r="F11765" s="1"/>
      <c r="G11765" s="1"/>
      <c r="H11765" s="1"/>
      <c r="I11765" s="1"/>
      <c r="J11765" s="1"/>
      <c r="K11765" s="1"/>
      <c r="L11765" s="1"/>
      <c r="M11765" s="1"/>
      <c r="N11765" s="1"/>
      <c r="O11765" s="3"/>
    </row>
    <row r="11766" spans="1:15" x14ac:dyDescent="0.25">
      <c r="A11766" s="1"/>
      <c r="B11766" s="1"/>
      <c r="C11766" s="1"/>
      <c r="D11766" s="1"/>
      <c r="E11766" s="1"/>
      <c r="F11766" s="1"/>
      <c r="G11766" s="1"/>
      <c r="H11766" s="1"/>
      <c r="I11766" s="1"/>
      <c r="J11766" s="1"/>
      <c r="K11766" s="1"/>
      <c r="L11766" s="1"/>
      <c r="M11766" s="1"/>
      <c r="N11766" s="1"/>
      <c r="O11766" s="3"/>
    </row>
    <row r="11767" spans="1:15" x14ac:dyDescent="0.25">
      <c r="A11767" s="1"/>
      <c r="B11767" s="1"/>
      <c r="C11767" s="1"/>
      <c r="D11767" s="1"/>
      <c r="E11767" s="1"/>
      <c r="F11767" s="1"/>
      <c r="G11767" s="1"/>
      <c r="H11767" s="1"/>
      <c r="I11767" s="1"/>
      <c r="J11767" s="1"/>
      <c r="K11767" s="1"/>
      <c r="L11767" s="1"/>
      <c r="M11767" s="1"/>
      <c r="N11767" s="1"/>
      <c r="O11767" s="3"/>
    </row>
    <row r="11768" spans="1:15" x14ac:dyDescent="0.25">
      <c r="A11768" s="1"/>
      <c r="B11768" s="1"/>
      <c r="C11768" s="1"/>
      <c r="D11768" s="1"/>
      <c r="E11768" s="1"/>
      <c r="F11768" s="1"/>
      <c r="G11768" s="1"/>
      <c r="H11768" s="1"/>
      <c r="I11768" s="1"/>
      <c r="J11768" s="1"/>
      <c r="K11768" s="1"/>
      <c r="L11768" s="1"/>
      <c r="M11768" s="1"/>
      <c r="N11768" s="1"/>
      <c r="O11768" s="3"/>
    </row>
    <row r="11769" spans="1:15" x14ac:dyDescent="0.25">
      <c r="A11769" s="1"/>
      <c r="B11769" s="1"/>
      <c r="C11769" s="1"/>
      <c r="D11769" s="1"/>
      <c r="E11769" s="1"/>
      <c r="F11769" s="1"/>
      <c r="G11769" s="1"/>
      <c r="H11769" s="1"/>
      <c r="I11769" s="1"/>
      <c r="J11769" s="1"/>
      <c r="K11769" s="1"/>
      <c r="L11769" s="1"/>
      <c r="M11769" s="1"/>
      <c r="N11769" s="1"/>
      <c r="O11769" s="3"/>
    </row>
    <row r="11770" spans="1:15" x14ac:dyDescent="0.25">
      <c r="A11770" s="1"/>
      <c r="B11770" s="1"/>
      <c r="C11770" s="1"/>
      <c r="D11770" s="1"/>
      <c r="E11770" s="1"/>
      <c r="F11770" s="1"/>
      <c r="G11770" s="1"/>
      <c r="H11770" s="1"/>
      <c r="I11770" s="1"/>
      <c r="J11770" s="1"/>
      <c r="K11770" s="1"/>
      <c r="L11770" s="1"/>
      <c r="M11770" s="1"/>
      <c r="N11770" s="1"/>
      <c r="O11770" s="3"/>
    </row>
    <row r="11771" spans="1:15" x14ac:dyDescent="0.25">
      <c r="A11771" s="1"/>
      <c r="B11771" s="1"/>
      <c r="C11771" s="1"/>
      <c r="D11771" s="1"/>
      <c r="E11771" s="1"/>
      <c r="F11771" s="1"/>
      <c r="G11771" s="1"/>
      <c r="H11771" s="1"/>
      <c r="I11771" s="1"/>
      <c r="J11771" s="1"/>
      <c r="K11771" s="1"/>
      <c r="L11771" s="1"/>
      <c r="M11771" s="1"/>
      <c r="N11771" s="1"/>
      <c r="O11771" s="3"/>
    </row>
    <row r="11772" spans="1:15" x14ac:dyDescent="0.25">
      <c r="A11772" s="1"/>
      <c r="B11772" s="1"/>
      <c r="C11772" s="1"/>
      <c r="D11772" s="1"/>
      <c r="E11772" s="1"/>
      <c r="F11772" s="1"/>
      <c r="G11772" s="1"/>
      <c r="H11772" s="1"/>
      <c r="I11772" s="1"/>
      <c r="J11772" s="1"/>
      <c r="K11772" s="1"/>
      <c r="L11772" s="1"/>
      <c r="M11772" s="1"/>
      <c r="N11772" s="1"/>
      <c r="O11772" s="3"/>
    </row>
    <row r="11773" spans="1:15" x14ac:dyDescent="0.25">
      <c r="A11773" s="1"/>
      <c r="B11773" s="1"/>
      <c r="C11773" s="1"/>
      <c r="D11773" s="1"/>
      <c r="E11773" s="1"/>
      <c r="F11773" s="1"/>
      <c r="G11773" s="1"/>
      <c r="H11773" s="1"/>
      <c r="I11773" s="1"/>
      <c r="J11773" s="1"/>
      <c r="K11773" s="1"/>
      <c r="L11773" s="1"/>
      <c r="M11773" s="1"/>
      <c r="N11773" s="1"/>
      <c r="O11773" s="3"/>
    </row>
    <row r="11774" spans="1:15" x14ac:dyDescent="0.25">
      <c r="A11774" s="1"/>
      <c r="B11774" s="1"/>
      <c r="C11774" s="1"/>
      <c r="D11774" s="1"/>
      <c r="E11774" s="1"/>
      <c r="F11774" s="1"/>
      <c r="G11774" s="1"/>
      <c r="H11774" s="1"/>
      <c r="I11774" s="1"/>
      <c r="J11774" s="1"/>
      <c r="K11774" s="1"/>
      <c r="L11774" s="1"/>
      <c r="M11774" s="1"/>
      <c r="N11774" s="1"/>
      <c r="O11774" s="3"/>
    </row>
    <row r="11775" spans="1:15" x14ac:dyDescent="0.25">
      <c r="A11775" s="1"/>
      <c r="B11775" s="1"/>
      <c r="C11775" s="1"/>
      <c r="D11775" s="1"/>
      <c r="E11775" s="1"/>
      <c r="F11775" s="1"/>
      <c r="G11775" s="1"/>
      <c r="H11775" s="1"/>
      <c r="I11775" s="1"/>
      <c r="J11775" s="1"/>
      <c r="K11775" s="1"/>
      <c r="L11775" s="1"/>
      <c r="M11775" s="1"/>
      <c r="N11775" s="1"/>
      <c r="O11775" s="3"/>
    </row>
    <row r="11776" spans="1:15" x14ac:dyDescent="0.25">
      <c r="A11776" s="1"/>
      <c r="B11776" s="1"/>
      <c r="C11776" s="1"/>
      <c r="D11776" s="1"/>
      <c r="E11776" s="1"/>
      <c r="F11776" s="1"/>
      <c r="G11776" s="1"/>
      <c r="H11776" s="1"/>
      <c r="I11776" s="1"/>
      <c r="J11776" s="1"/>
      <c r="K11776" s="1"/>
      <c r="L11776" s="1"/>
      <c r="M11776" s="1"/>
      <c r="N11776" s="1"/>
      <c r="O11776" s="3"/>
    </row>
    <row r="11777" spans="1:15" x14ac:dyDescent="0.25">
      <c r="A11777" s="1"/>
      <c r="B11777" s="1"/>
      <c r="C11777" s="1"/>
      <c r="D11777" s="1"/>
      <c r="E11777" s="1"/>
      <c r="F11777" s="1"/>
      <c r="G11777" s="1"/>
      <c r="H11777" s="1"/>
      <c r="I11777" s="1"/>
      <c r="J11777" s="1"/>
      <c r="K11777" s="1"/>
      <c r="L11777" s="1"/>
      <c r="M11777" s="1"/>
      <c r="N11777" s="1"/>
      <c r="O11777" s="3"/>
    </row>
    <row r="11778" spans="1:15" x14ac:dyDescent="0.25">
      <c r="A11778" s="1"/>
      <c r="B11778" s="1"/>
      <c r="C11778" s="1"/>
      <c r="D11778" s="1"/>
      <c r="E11778" s="1"/>
      <c r="F11778" s="1"/>
      <c r="G11778" s="1"/>
      <c r="H11778" s="1"/>
      <c r="I11778" s="1"/>
      <c r="J11778" s="1"/>
      <c r="K11778" s="1"/>
      <c r="L11778" s="1"/>
      <c r="M11778" s="1"/>
      <c r="N11778" s="1"/>
      <c r="O11778" s="3"/>
    </row>
    <row r="11779" spans="1:15" x14ac:dyDescent="0.25">
      <c r="A11779" s="1"/>
      <c r="B11779" s="1"/>
      <c r="C11779" s="1"/>
      <c r="D11779" s="1"/>
      <c r="E11779" s="1"/>
      <c r="F11779" s="1"/>
      <c r="G11779" s="1"/>
      <c r="H11779" s="1"/>
      <c r="I11779" s="1"/>
      <c r="J11779" s="1"/>
      <c r="K11779" s="1"/>
      <c r="L11779" s="1"/>
      <c r="M11779" s="1"/>
      <c r="N11779" s="1"/>
      <c r="O11779" s="3"/>
    </row>
    <row r="11780" spans="1:15" x14ac:dyDescent="0.25">
      <c r="A11780" s="1"/>
      <c r="B11780" s="1"/>
      <c r="C11780" s="1"/>
      <c r="D11780" s="1"/>
      <c r="E11780" s="1"/>
      <c r="F11780" s="1"/>
      <c r="G11780" s="1"/>
      <c r="H11780" s="1"/>
      <c r="I11780" s="1"/>
      <c r="J11780" s="1"/>
      <c r="K11780" s="1"/>
      <c r="L11780" s="1"/>
      <c r="M11780" s="1"/>
      <c r="N11780" s="1"/>
      <c r="O11780" s="3"/>
    </row>
    <row r="11781" spans="1:15" x14ac:dyDescent="0.25">
      <c r="A11781" s="1"/>
      <c r="B11781" s="1"/>
      <c r="C11781" s="1"/>
      <c r="D11781" s="1"/>
      <c r="E11781" s="1"/>
      <c r="F11781" s="1"/>
      <c r="G11781" s="1"/>
      <c r="H11781" s="1"/>
      <c r="I11781" s="1"/>
      <c r="J11781" s="1"/>
      <c r="K11781" s="1"/>
      <c r="L11781" s="1"/>
      <c r="M11781" s="1"/>
      <c r="N11781" s="1"/>
      <c r="O11781" s="3"/>
    </row>
    <row r="11782" spans="1:15" x14ac:dyDescent="0.25">
      <c r="A11782" s="1"/>
      <c r="B11782" s="1"/>
      <c r="C11782" s="1"/>
      <c r="D11782" s="1"/>
      <c r="E11782" s="1"/>
      <c r="F11782" s="1"/>
      <c r="G11782" s="1"/>
      <c r="H11782" s="1"/>
      <c r="I11782" s="1"/>
      <c r="J11782" s="1"/>
      <c r="K11782" s="1"/>
      <c r="L11782" s="1"/>
      <c r="M11782" s="1"/>
      <c r="N11782" s="1"/>
      <c r="O11782" s="3"/>
    </row>
    <row r="11783" spans="1:15" x14ac:dyDescent="0.25">
      <c r="A11783" s="1"/>
      <c r="B11783" s="1"/>
      <c r="C11783" s="1"/>
      <c r="D11783" s="1"/>
      <c r="E11783" s="1"/>
      <c r="F11783" s="1"/>
      <c r="G11783" s="1"/>
      <c r="H11783" s="1"/>
      <c r="I11783" s="1"/>
      <c r="J11783" s="1"/>
      <c r="K11783" s="1"/>
      <c r="L11783" s="1"/>
      <c r="M11783" s="1"/>
      <c r="N11783" s="1"/>
      <c r="O11783" s="3"/>
    </row>
    <row r="11784" spans="1:15" x14ac:dyDescent="0.25">
      <c r="A11784" s="1"/>
      <c r="B11784" s="1"/>
      <c r="C11784" s="1"/>
      <c r="D11784" s="1"/>
      <c r="E11784" s="1"/>
      <c r="F11784" s="1"/>
      <c r="G11784" s="1"/>
      <c r="H11784" s="1"/>
      <c r="I11784" s="1"/>
      <c r="J11784" s="1"/>
      <c r="K11784" s="1"/>
      <c r="L11784" s="1"/>
      <c r="M11784" s="1"/>
      <c r="N11784" s="1"/>
      <c r="O11784" s="3"/>
    </row>
    <row r="11785" spans="1:15" x14ac:dyDescent="0.25">
      <c r="A11785" s="1"/>
      <c r="B11785" s="1"/>
      <c r="C11785" s="1"/>
      <c r="D11785" s="1"/>
      <c r="E11785" s="1"/>
      <c r="F11785" s="1"/>
      <c r="G11785" s="1"/>
      <c r="H11785" s="1"/>
      <c r="I11785" s="1"/>
      <c r="J11785" s="1"/>
      <c r="K11785" s="1"/>
      <c r="L11785" s="1"/>
      <c r="M11785" s="1"/>
      <c r="N11785" s="1"/>
      <c r="O11785" s="3"/>
    </row>
    <row r="11786" spans="1:15" x14ac:dyDescent="0.25">
      <c r="A11786" s="1"/>
      <c r="B11786" s="1"/>
      <c r="C11786" s="1"/>
      <c r="D11786" s="1"/>
      <c r="E11786" s="1"/>
      <c r="F11786" s="1"/>
      <c r="G11786" s="1"/>
      <c r="H11786" s="1"/>
      <c r="I11786" s="1"/>
      <c r="J11786" s="1"/>
      <c r="K11786" s="1"/>
      <c r="L11786" s="1"/>
      <c r="M11786" s="1"/>
      <c r="N11786" s="1"/>
      <c r="O11786" s="3"/>
    </row>
    <row r="11787" spans="1:15" x14ac:dyDescent="0.25">
      <c r="A11787" s="1"/>
      <c r="B11787" s="1"/>
      <c r="C11787" s="1"/>
      <c r="D11787" s="1"/>
      <c r="E11787" s="1"/>
      <c r="F11787" s="1"/>
      <c r="G11787" s="1"/>
      <c r="H11787" s="1"/>
      <c r="I11787" s="1"/>
      <c r="J11787" s="1"/>
      <c r="K11787" s="1"/>
      <c r="L11787" s="1"/>
      <c r="M11787" s="1"/>
      <c r="N11787" s="1"/>
      <c r="O11787" s="3"/>
    </row>
    <row r="11788" spans="1:15" x14ac:dyDescent="0.25">
      <c r="A11788" s="1"/>
      <c r="B11788" s="1"/>
      <c r="C11788" s="1"/>
      <c r="D11788" s="1"/>
      <c r="E11788" s="1"/>
      <c r="F11788" s="1"/>
      <c r="G11788" s="1"/>
      <c r="H11788" s="1"/>
      <c r="I11788" s="1"/>
      <c r="J11788" s="1"/>
      <c r="K11788" s="1"/>
      <c r="L11788" s="1"/>
      <c r="M11788" s="1"/>
      <c r="N11788" s="1"/>
      <c r="O11788" s="3"/>
    </row>
    <row r="11789" spans="1:15" x14ac:dyDescent="0.25">
      <c r="A11789" s="1"/>
      <c r="B11789" s="1"/>
      <c r="C11789" s="1"/>
      <c r="D11789" s="1"/>
      <c r="E11789" s="1"/>
      <c r="F11789" s="1"/>
      <c r="G11789" s="1"/>
      <c r="H11789" s="1"/>
      <c r="I11789" s="1"/>
      <c r="J11789" s="1"/>
      <c r="K11789" s="1"/>
      <c r="L11789" s="1"/>
      <c r="M11789" s="1"/>
      <c r="N11789" s="1"/>
      <c r="O11789" s="3"/>
    </row>
    <row r="11790" spans="1:15" x14ac:dyDescent="0.25">
      <c r="A11790" s="1"/>
      <c r="B11790" s="1"/>
      <c r="C11790" s="1"/>
      <c r="D11790" s="1"/>
      <c r="E11790" s="1"/>
      <c r="F11790" s="1"/>
      <c r="G11790" s="1"/>
      <c r="H11790" s="1"/>
      <c r="I11790" s="1"/>
      <c r="J11790" s="1"/>
      <c r="K11790" s="1"/>
      <c r="L11790" s="1"/>
      <c r="M11790" s="1"/>
      <c r="N11790" s="1"/>
      <c r="O11790" s="3"/>
    </row>
    <row r="11791" spans="1:15" x14ac:dyDescent="0.25">
      <c r="A11791" s="1"/>
      <c r="B11791" s="1"/>
      <c r="C11791" s="1"/>
      <c r="D11791" s="1"/>
      <c r="E11791" s="1"/>
      <c r="F11791" s="1"/>
      <c r="G11791" s="1"/>
      <c r="H11791" s="1"/>
      <c r="I11791" s="1"/>
      <c r="J11791" s="1"/>
      <c r="K11791" s="1"/>
      <c r="L11791" s="1"/>
      <c r="M11791" s="1"/>
      <c r="N11791" s="1"/>
      <c r="O11791" s="3"/>
    </row>
    <row r="11792" spans="1:15" x14ac:dyDescent="0.25">
      <c r="A11792" s="1"/>
      <c r="B11792" s="1"/>
      <c r="C11792" s="1"/>
      <c r="D11792" s="1"/>
      <c r="E11792" s="1"/>
      <c r="F11792" s="1"/>
      <c r="G11792" s="1"/>
      <c r="H11792" s="1"/>
      <c r="I11792" s="1"/>
      <c r="J11792" s="1"/>
      <c r="K11792" s="1"/>
      <c r="L11792" s="1"/>
      <c r="M11792" s="1"/>
      <c r="N11792" s="1"/>
      <c r="O11792" s="3"/>
    </row>
    <row r="11793" spans="1:15" x14ac:dyDescent="0.25">
      <c r="A11793" s="1"/>
      <c r="B11793" s="1"/>
      <c r="C11793" s="1"/>
      <c r="D11793" s="1"/>
      <c r="E11793" s="1"/>
      <c r="F11793" s="1"/>
      <c r="G11793" s="1"/>
      <c r="H11793" s="1"/>
      <c r="I11793" s="1"/>
      <c r="J11793" s="1"/>
      <c r="K11793" s="1"/>
      <c r="L11793" s="1"/>
      <c r="M11793" s="1"/>
      <c r="N11793" s="1"/>
      <c r="O11793" s="3"/>
    </row>
    <row r="11794" spans="1:15" x14ac:dyDescent="0.25">
      <c r="A11794" s="1"/>
      <c r="B11794" s="1"/>
      <c r="C11794" s="1"/>
      <c r="D11794" s="1"/>
      <c r="E11794" s="1"/>
      <c r="F11794" s="1"/>
      <c r="G11794" s="1"/>
      <c r="H11794" s="1"/>
      <c r="I11794" s="1"/>
      <c r="J11794" s="1"/>
      <c r="K11794" s="1"/>
      <c r="L11794" s="1"/>
      <c r="M11794" s="1"/>
      <c r="N11794" s="1"/>
      <c r="O11794" s="3"/>
    </row>
    <row r="11795" spans="1:15" x14ac:dyDescent="0.25">
      <c r="A11795" s="1"/>
      <c r="B11795" s="1"/>
      <c r="C11795" s="1"/>
      <c r="D11795" s="1"/>
      <c r="E11795" s="1"/>
      <c r="F11795" s="1"/>
      <c r="G11795" s="1"/>
      <c r="H11795" s="1"/>
      <c r="I11795" s="1"/>
      <c r="J11795" s="1"/>
      <c r="K11795" s="1"/>
      <c r="L11795" s="1"/>
      <c r="M11795" s="1"/>
      <c r="N11795" s="1"/>
      <c r="O11795" s="3"/>
    </row>
    <row r="11796" spans="1:15" x14ac:dyDescent="0.25">
      <c r="A11796" s="1"/>
      <c r="B11796" s="1"/>
      <c r="C11796" s="1"/>
      <c r="D11796" s="1"/>
      <c r="E11796" s="1"/>
      <c r="F11796" s="1"/>
      <c r="G11796" s="1"/>
      <c r="H11796" s="1"/>
      <c r="I11796" s="1"/>
      <c r="J11796" s="1"/>
      <c r="K11796" s="1"/>
      <c r="L11796" s="1"/>
      <c r="M11796" s="1"/>
      <c r="N11796" s="1"/>
      <c r="O11796" s="3"/>
    </row>
    <row r="11797" spans="1:15" x14ac:dyDescent="0.25">
      <c r="A11797" s="1"/>
      <c r="B11797" s="1"/>
      <c r="C11797" s="1"/>
      <c r="D11797" s="1"/>
      <c r="E11797" s="1"/>
      <c r="F11797" s="1"/>
      <c r="G11797" s="1"/>
      <c r="H11797" s="1"/>
      <c r="I11797" s="1"/>
      <c r="J11797" s="1"/>
      <c r="K11797" s="1"/>
      <c r="L11797" s="1"/>
      <c r="M11797" s="1"/>
      <c r="N11797" s="1"/>
      <c r="O11797" s="3"/>
    </row>
    <row r="11798" spans="1:15" x14ac:dyDescent="0.25">
      <c r="A11798" s="1"/>
      <c r="B11798" s="1"/>
      <c r="C11798" s="1"/>
      <c r="D11798" s="1"/>
      <c r="E11798" s="1"/>
      <c r="F11798" s="1"/>
      <c r="G11798" s="1"/>
      <c r="H11798" s="1"/>
      <c r="I11798" s="1"/>
      <c r="J11798" s="1"/>
      <c r="K11798" s="1"/>
      <c r="L11798" s="1"/>
      <c r="M11798" s="1"/>
      <c r="N11798" s="1"/>
      <c r="O11798" s="3"/>
    </row>
    <row r="11799" spans="1:15" x14ac:dyDescent="0.25">
      <c r="A11799" s="1"/>
      <c r="B11799" s="1"/>
      <c r="C11799" s="1"/>
      <c r="D11799" s="1"/>
      <c r="E11799" s="1"/>
      <c r="F11799" s="1"/>
      <c r="G11799" s="1"/>
      <c r="H11799" s="1"/>
      <c r="I11799" s="1"/>
      <c r="J11799" s="1"/>
      <c r="K11799" s="1"/>
      <c r="L11799" s="1"/>
      <c r="M11799" s="1"/>
      <c r="N11799" s="1"/>
      <c r="O11799" s="3"/>
    </row>
    <row r="11800" spans="1:15" x14ac:dyDescent="0.25">
      <c r="A11800" s="1"/>
      <c r="B11800" s="1"/>
      <c r="C11800" s="1"/>
      <c r="D11800" s="1"/>
      <c r="E11800" s="1"/>
      <c r="F11800" s="1"/>
      <c r="G11800" s="1"/>
      <c r="H11800" s="1"/>
      <c r="I11800" s="1"/>
      <c r="J11800" s="1"/>
      <c r="K11800" s="1"/>
      <c r="L11800" s="1"/>
      <c r="M11800" s="1"/>
      <c r="N11800" s="1"/>
      <c r="O11800" s="3"/>
    </row>
    <row r="11801" spans="1:15" x14ac:dyDescent="0.25">
      <c r="A11801" s="1"/>
      <c r="B11801" s="1"/>
      <c r="C11801" s="1"/>
      <c r="D11801" s="1"/>
      <c r="E11801" s="1"/>
      <c r="F11801" s="1"/>
      <c r="G11801" s="1"/>
      <c r="H11801" s="1"/>
      <c r="I11801" s="1"/>
      <c r="J11801" s="1"/>
      <c r="K11801" s="1"/>
      <c r="L11801" s="1"/>
      <c r="M11801" s="1"/>
      <c r="N11801" s="1"/>
      <c r="O11801" s="3"/>
    </row>
    <row r="11802" spans="1:15" x14ac:dyDescent="0.25">
      <c r="A11802" s="1"/>
      <c r="B11802" s="1"/>
      <c r="C11802" s="1"/>
      <c r="D11802" s="1"/>
      <c r="E11802" s="1"/>
      <c r="F11802" s="1"/>
      <c r="G11802" s="1"/>
      <c r="H11802" s="1"/>
      <c r="I11802" s="1"/>
      <c r="J11802" s="1"/>
      <c r="K11802" s="1"/>
      <c r="L11802" s="1"/>
      <c r="M11802" s="1"/>
      <c r="N11802" s="1"/>
      <c r="O11802" s="3"/>
    </row>
    <row r="11803" spans="1:15" x14ac:dyDescent="0.25">
      <c r="A11803" s="1"/>
      <c r="B11803" s="1"/>
      <c r="C11803" s="1"/>
      <c r="D11803" s="1"/>
      <c r="E11803" s="1"/>
      <c r="F11803" s="1"/>
      <c r="G11803" s="1"/>
      <c r="H11803" s="1"/>
      <c r="I11803" s="1"/>
      <c r="J11803" s="1"/>
      <c r="K11803" s="1"/>
      <c r="L11803" s="1"/>
      <c r="M11803" s="1"/>
      <c r="N11803" s="1"/>
      <c r="O11803" s="3"/>
    </row>
    <row r="11804" spans="1:15" x14ac:dyDescent="0.25">
      <c r="A11804" s="1"/>
      <c r="B11804" s="1"/>
      <c r="C11804" s="1"/>
      <c r="D11804" s="1"/>
      <c r="E11804" s="1"/>
      <c r="F11804" s="1"/>
      <c r="G11804" s="1"/>
      <c r="H11804" s="1"/>
      <c r="I11804" s="1"/>
      <c r="J11804" s="1"/>
      <c r="K11804" s="1"/>
      <c r="L11804" s="1"/>
      <c r="M11804" s="1"/>
      <c r="N11804" s="1"/>
      <c r="O11804" s="3"/>
    </row>
    <row r="11805" spans="1:15" x14ac:dyDescent="0.25">
      <c r="A11805" s="1"/>
      <c r="B11805" s="1"/>
      <c r="C11805" s="1"/>
      <c r="D11805" s="1"/>
      <c r="E11805" s="1"/>
      <c r="F11805" s="1"/>
      <c r="G11805" s="1"/>
      <c r="H11805" s="1"/>
      <c r="I11805" s="1"/>
      <c r="J11805" s="1"/>
      <c r="K11805" s="1"/>
      <c r="L11805" s="1"/>
      <c r="M11805" s="1"/>
      <c r="N11805" s="1"/>
      <c r="O11805" s="3"/>
    </row>
    <row r="11806" spans="1:15" x14ac:dyDescent="0.25">
      <c r="A11806" s="1"/>
      <c r="B11806" s="1"/>
      <c r="C11806" s="1"/>
      <c r="D11806" s="1"/>
      <c r="E11806" s="1"/>
      <c r="F11806" s="1"/>
      <c r="G11806" s="1"/>
      <c r="H11806" s="1"/>
      <c r="I11806" s="1"/>
      <c r="J11806" s="1"/>
      <c r="K11806" s="1"/>
      <c r="L11806" s="1"/>
      <c r="M11806" s="1"/>
      <c r="N11806" s="1"/>
      <c r="O11806" s="3"/>
    </row>
    <row r="11807" spans="1:15" x14ac:dyDescent="0.25">
      <c r="A11807" s="1"/>
      <c r="B11807" s="1"/>
      <c r="C11807" s="1"/>
      <c r="D11807" s="1"/>
      <c r="E11807" s="1"/>
      <c r="F11807" s="1"/>
      <c r="G11807" s="1"/>
      <c r="H11807" s="1"/>
      <c r="I11807" s="1"/>
      <c r="J11807" s="1"/>
      <c r="K11807" s="1"/>
      <c r="L11807" s="1"/>
      <c r="M11807" s="1"/>
      <c r="N11807" s="1"/>
      <c r="O11807" s="3"/>
    </row>
    <row r="11808" spans="1:15" x14ac:dyDescent="0.25">
      <c r="A11808" s="1"/>
      <c r="B11808" s="1"/>
      <c r="C11808" s="1"/>
      <c r="D11808" s="1"/>
      <c r="E11808" s="1"/>
      <c r="F11808" s="1"/>
      <c r="G11808" s="1"/>
      <c r="H11808" s="1"/>
      <c r="I11808" s="1"/>
      <c r="J11808" s="1"/>
      <c r="K11808" s="1"/>
      <c r="L11808" s="1"/>
      <c r="M11808" s="1"/>
      <c r="N11808" s="1"/>
      <c r="O11808" s="3"/>
    </row>
    <row r="11809" spans="1:15" x14ac:dyDescent="0.25">
      <c r="A11809" s="1"/>
      <c r="B11809" s="1"/>
      <c r="C11809" s="1"/>
      <c r="D11809" s="1"/>
      <c r="E11809" s="1"/>
      <c r="F11809" s="1"/>
      <c r="G11809" s="1"/>
      <c r="H11809" s="1"/>
      <c r="I11809" s="1"/>
      <c r="J11809" s="1"/>
      <c r="K11809" s="1"/>
      <c r="L11809" s="1"/>
      <c r="M11809" s="1"/>
      <c r="N11809" s="1"/>
      <c r="O11809" s="3"/>
    </row>
  </sheetData>
  <sortState ref="A2:R2881">
    <sortCondition ref="A2:A2881"/>
    <sortCondition ref="B2:B2881"/>
    <sortCondition ref="C2:C2881"/>
    <sortCondition ref="R2:R2881"/>
    <sortCondition ref="D2:D288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8"/>
  <sheetViews>
    <sheetView topLeftCell="A28" workbookViewId="0">
      <selection activeCell="G39" sqref="G39:G43"/>
    </sheetView>
  </sheetViews>
  <sheetFormatPr defaultColWidth="9.140625" defaultRowHeight="15" x14ac:dyDescent="0.25"/>
  <cols>
    <col min="1" max="1" width="16.140625" style="1" bestFit="1" customWidth="1"/>
    <col min="2" max="2" width="19" style="1" customWidth="1"/>
    <col min="3" max="3" width="22.42578125" style="1" customWidth="1"/>
    <col min="4" max="4" width="18.85546875" style="1" customWidth="1"/>
    <col min="5" max="5" width="8.28515625" style="1" customWidth="1"/>
    <col min="6" max="6" width="8.85546875"/>
    <col min="7" max="7" width="43.28515625" style="1" bestFit="1" customWidth="1"/>
    <col min="8" max="9" width="9.140625" style="1"/>
    <col min="10" max="10" width="7.28515625" style="1" bestFit="1" customWidth="1"/>
    <col min="11" max="11" width="8.42578125" style="1" customWidth="1"/>
    <col min="12" max="12" width="9.5703125" style="1" bestFit="1" customWidth="1"/>
    <col min="13" max="13" width="13.85546875" style="1" customWidth="1"/>
    <col min="14" max="16384" width="9.140625" style="1"/>
  </cols>
  <sheetData>
    <row r="1" spans="1:18" x14ac:dyDescent="0.25">
      <c r="J1" s="1" t="s">
        <v>21</v>
      </c>
      <c r="K1" s="1">
        <v>1</v>
      </c>
      <c r="L1" s="1" t="str">
        <f t="shared" ref="L1:L9" si="0">CONCATENATE(J1,K1)</f>
        <v>criteria1</v>
      </c>
    </row>
    <row r="2" spans="1:18" x14ac:dyDescent="0.25">
      <c r="A2" t="s">
        <v>67</v>
      </c>
      <c r="B2" t="s">
        <v>68</v>
      </c>
      <c r="C2" t="s">
        <v>69</v>
      </c>
      <c r="D2" t="s">
        <v>17</v>
      </c>
      <c r="E2" s="68" t="s">
        <v>102</v>
      </c>
      <c r="F2" s="1"/>
      <c r="G2" s="5" t="s">
        <v>20</v>
      </c>
      <c r="J2" s="1" t="s">
        <v>21</v>
      </c>
      <c r="K2" s="1">
        <v>2</v>
      </c>
      <c r="L2" s="1" t="str">
        <f t="shared" si="0"/>
        <v>criteria2</v>
      </c>
    </row>
    <row r="3" spans="1:18" ht="14.25" x14ac:dyDescent="0.2">
      <c r="A3" s="1" t="str">
        <f>'Inputs-Results'!$B$6</f>
        <v>All Customers</v>
      </c>
      <c r="B3" s="6" t="str">
        <f>'Inputs-Results'!$B$8</f>
        <v>1-in-2</v>
      </c>
      <c r="C3" s="3" t="str">
        <f>'Inputs-Results'!$B$7</f>
        <v>Typical Event Day</v>
      </c>
      <c r="D3" s="1">
        <v>1</v>
      </c>
      <c r="E3" s="1">
        <f>'Inputs-Results'!$B$9</f>
        <v>2012</v>
      </c>
      <c r="F3" s="1"/>
      <c r="G3" s="1" t="s">
        <v>74</v>
      </c>
      <c r="J3" s="1" t="s">
        <v>21</v>
      </c>
      <c r="K3" s="1">
        <v>3</v>
      </c>
      <c r="L3" s="1" t="str">
        <f t="shared" si="0"/>
        <v>criteria3</v>
      </c>
    </row>
    <row r="4" spans="1:18" x14ac:dyDescent="0.25">
      <c r="A4" t="s">
        <v>67</v>
      </c>
      <c r="B4" t="s">
        <v>68</v>
      </c>
      <c r="C4" t="s">
        <v>69</v>
      </c>
      <c r="D4" t="s">
        <v>17</v>
      </c>
      <c r="E4" s="68" t="s">
        <v>102</v>
      </c>
      <c r="F4" s="1"/>
      <c r="G4" s="1" t="s">
        <v>79</v>
      </c>
      <c r="J4" s="1" t="s">
        <v>21</v>
      </c>
      <c r="K4" s="1">
        <v>4</v>
      </c>
      <c r="L4" s="1" t="str">
        <f t="shared" si="0"/>
        <v>criteria4</v>
      </c>
    </row>
    <row r="5" spans="1:18" ht="14.25" x14ac:dyDescent="0.2">
      <c r="A5" s="1" t="str">
        <f>'Inputs-Results'!$B$6</f>
        <v>All Customers</v>
      </c>
      <c r="B5" s="6" t="str">
        <f>'Inputs-Results'!$B$8</f>
        <v>1-in-2</v>
      </c>
      <c r="C5" s="1" t="str">
        <f>'Inputs-Results'!$B$7</f>
        <v>Typical Event Day</v>
      </c>
      <c r="D5" s="1">
        <f>D3+1</f>
        <v>2</v>
      </c>
      <c r="E5" s="1">
        <f>'Inputs-Results'!$B$9</f>
        <v>2012</v>
      </c>
      <c r="F5" s="1"/>
      <c r="G5" s="1" t="s">
        <v>80</v>
      </c>
      <c r="J5" s="1" t="s">
        <v>21</v>
      </c>
      <c r="K5" s="1">
        <v>5</v>
      </c>
      <c r="L5" s="1" t="str">
        <f t="shared" si="0"/>
        <v>criteria5</v>
      </c>
    </row>
    <row r="6" spans="1:18" x14ac:dyDescent="0.25">
      <c r="A6" t="s">
        <v>67</v>
      </c>
      <c r="B6" t="s">
        <v>68</v>
      </c>
      <c r="C6" t="s">
        <v>69</v>
      </c>
      <c r="D6" t="s">
        <v>17</v>
      </c>
      <c r="E6" s="68" t="s">
        <v>102</v>
      </c>
      <c r="F6" s="1"/>
      <c r="G6" s="1" t="s">
        <v>81</v>
      </c>
      <c r="J6" s="1" t="s">
        <v>21</v>
      </c>
      <c r="K6" s="1">
        <v>6</v>
      </c>
      <c r="L6" s="1" t="str">
        <f t="shared" si="0"/>
        <v>criteria6</v>
      </c>
    </row>
    <row r="7" spans="1:18" ht="14.25" x14ac:dyDescent="0.2">
      <c r="A7" s="1" t="str">
        <f>'Inputs-Results'!$B$6</f>
        <v>All Customers</v>
      </c>
      <c r="B7" s="6" t="str">
        <f>'Inputs-Results'!$B$8</f>
        <v>1-in-2</v>
      </c>
      <c r="C7" s="1" t="str">
        <f>'Inputs-Results'!$B$7</f>
        <v>Typical Event Day</v>
      </c>
      <c r="D7" s="1">
        <f t="shared" ref="D7" si="1">D5+1</f>
        <v>3</v>
      </c>
      <c r="E7" s="1">
        <f>'Inputs-Results'!$B$9</f>
        <v>2012</v>
      </c>
      <c r="F7" s="1"/>
      <c r="J7" s="1" t="s">
        <v>21</v>
      </c>
      <c r="K7" s="1">
        <v>7</v>
      </c>
      <c r="L7" s="1" t="str">
        <f t="shared" si="0"/>
        <v>criteria7</v>
      </c>
    </row>
    <row r="8" spans="1:18" x14ac:dyDescent="0.25">
      <c r="A8" t="s">
        <v>67</v>
      </c>
      <c r="B8" t="s">
        <v>68</v>
      </c>
      <c r="C8" t="s">
        <v>69</v>
      </c>
      <c r="D8" t="s">
        <v>17</v>
      </c>
      <c r="E8" s="68" t="s">
        <v>102</v>
      </c>
      <c r="F8" s="1"/>
      <c r="J8" s="1" t="s">
        <v>21</v>
      </c>
      <c r="K8" s="1">
        <v>8</v>
      </c>
      <c r="L8" s="1" t="str">
        <f t="shared" si="0"/>
        <v>criteria8</v>
      </c>
    </row>
    <row r="9" spans="1:18" ht="14.25" x14ac:dyDescent="0.2">
      <c r="A9" s="1" t="str">
        <f>'Inputs-Results'!$B$6</f>
        <v>All Customers</v>
      </c>
      <c r="B9" s="6" t="str">
        <f>'Inputs-Results'!$B$8</f>
        <v>1-in-2</v>
      </c>
      <c r="C9" s="1" t="str">
        <f>'Inputs-Results'!$B$7</f>
        <v>Typical Event Day</v>
      </c>
      <c r="D9" s="1">
        <f t="shared" ref="D9" si="2">D7+1</f>
        <v>4</v>
      </c>
      <c r="E9" s="1">
        <f>'Inputs-Results'!$B$9</f>
        <v>2012</v>
      </c>
      <c r="F9" s="1"/>
      <c r="J9" s="1" t="s">
        <v>21</v>
      </c>
      <c r="K9" s="1">
        <v>9</v>
      </c>
      <c r="L9" s="1" t="str">
        <f t="shared" si="0"/>
        <v>criteria9</v>
      </c>
    </row>
    <row r="10" spans="1:18" x14ac:dyDescent="0.25">
      <c r="A10" t="s">
        <v>67</v>
      </c>
      <c r="B10" t="s">
        <v>68</v>
      </c>
      <c r="C10" t="s">
        <v>69</v>
      </c>
      <c r="D10" t="s">
        <v>17</v>
      </c>
      <c r="E10" s="68" t="s">
        <v>102</v>
      </c>
      <c r="F10" s="1"/>
      <c r="J10" s="1" t="s">
        <v>21</v>
      </c>
      <c r="K10" s="1">
        <v>10</v>
      </c>
      <c r="L10" s="1" t="str">
        <f t="shared" ref="L10:L24" si="3">CONCATENATE(J10,K10)</f>
        <v>criteria10</v>
      </c>
    </row>
    <row r="11" spans="1:18" ht="14.25" x14ac:dyDescent="0.2">
      <c r="A11" s="1" t="str">
        <f>'Inputs-Results'!$B$6</f>
        <v>All Customers</v>
      </c>
      <c r="B11" s="6" t="str">
        <f>'Inputs-Results'!$B$8</f>
        <v>1-in-2</v>
      </c>
      <c r="C11" s="1" t="str">
        <f>'Inputs-Results'!$B$7</f>
        <v>Typical Event Day</v>
      </c>
      <c r="D11" s="1">
        <f t="shared" ref="D11" si="4">D9+1</f>
        <v>5</v>
      </c>
      <c r="E11" s="1">
        <f>'Inputs-Results'!$B$9</f>
        <v>2012</v>
      </c>
      <c r="F11" s="1"/>
      <c r="J11" s="1" t="s">
        <v>21</v>
      </c>
      <c r="K11" s="1">
        <v>11</v>
      </c>
      <c r="L11" s="1" t="str">
        <f t="shared" si="3"/>
        <v>criteria11</v>
      </c>
    </row>
    <row r="12" spans="1:18" x14ac:dyDescent="0.25">
      <c r="A12" t="s">
        <v>67</v>
      </c>
      <c r="B12" t="s">
        <v>68</v>
      </c>
      <c r="C12" t="s">
        <v>69</v>
      </c>
      <c r="D12" t="s">
        <v>17</v>
      </c>
      <c r="E12" s="68" t="s">
        <v>102</v>
      </c>
      <c r="F12" s="1"/>
      <c r="J12" s="1" t="s">
        <v>21</v>
      </c>
      <c r="K12" s="1">
        <v>12</v>
      </c>
      <c r="L12" s="1" t="str">
        <f t="shared" si="3"/>
        <v>criteria12</v>
      </c>
      <c r="M12"/>
      <c r="N12"/>
      <c r="O12">
        <v>50</v>
      </c>
      <c r="P12">
        <v>67</v>
      </c>
      <c r="Q12">
        <v>100</v>
      </c>
    </row>
    <row r="13" spans="1:18" x14ac:dyDescent="0.25">
      <c r="A13" s="1" t="str">
        <f>'Inputs-Results'!$B$6</f>
        <v>All Customers</v>
      </c>
      <c r="B13" s="6" t="str">
        <f>'Inputs-Results'!$B$8</f>
        <v>1-in-2</v>
      </c>
      <c r="C13" s="1" t="str">
        <f>'Inputs-Results'!$B$7</f>
        <v>Typical Event Day</v>
      </c>
      <c r="D13" s="1">
        <f t="shared" ref="D13" si="5">D11+1</f>
        <v>6</v>
      </c>
      <c r="E13" s="68">
        <f>'Inputs-Results'!$B$9</f>
        <v>2012</v>
      </c>
      <c r="F13" s="1"/>
      <c r="J13" s="1" t="s">
        <v>21</v>
      </c>
      <c r="K13" s="1">
        <v>13</v>
      </c>
      <c r="L13" s="1" t="str">
        <f t="shared" si="3"/>
        <v>criteria13</v>
      </c>
      <c r="M13" t="s">
        <v>82</v>
      </c>
      <c r="N13" t="s">
        <v>83</v>
      </c>
      <c r="O13">
        <v>1.7382499999999999E-2</v>
      </c>
      <c r="P13">
        <v>5.5998399999999997E-2</v>
      </c>
      <c r="Q13">
        <v>0.68670129999999996</v>
      </c>
      <c r="R13" s="1">
        <f>SUM(O13:Q13)</f>
        <v>0.76008219999999993</v>
      </c>
    </row>
    <row r="14" spans="1:18" x14ac:dyDescent="0.25">
      <c r="A14" t="s">
        <v>67</v>
      </c>
      <c r="B14" t="s">
        <v>68</v>
      </c>
      <c r="C14" t="s">
        <v>69</v>
      </c>
      <c r="D14" t="s">
        <v>17</v>
      </c>
      <c r="E14" s="68" t="s">
        <v>102</v>
      </c>
      <c r="F14" s="1"/>
      <c r="J14" s="1" t="s">
        <v>21</v>
      </c>
      <c r="K14" s="1">
        <v>14</v>
      </c>
      <c r="L14" s="1" t="str">
        <f t="shared" si="3"/>
        <v>criteria14</v>
      </c>
      <c r="M14" t="s">
        <v>84</v>
      </c>
      <c r="N14" t="s">
        <v>83</v>
      </c>
      <c r="O14">
        <v>1.7891999999999999E-3</v>
      </c>
      <c r="P14">
        <v>5.2767999999999999E-3</v>
      </c>
      <c r="Q14">
        <v>9.12525E-2</v>
      </c>
      <c r="R14" s="1">
        <f t="shared" ref="R14:R15" si="6">SUM(O14:Q14)</f>
        <v>9.8318500000000003E-2</v>
      </c>
    </row>
    <row r="15" spans="1:18" x14ac:dyDescent="0.25">
      <c r="A15" s="1" t="str">
        <f>'Inputs-Results'!$B$6</f>
        <v>All Customers</v>
      </c>
      <c r="B15" s="6" t="str">
        <f>'Inputs-Results'!$B$8</f>
        <v>1-in-2</v>
      </c>
      <c r="C15" s="1" t="str">
        <f>'Inputs-Results'!$B$7</f>
        <v>Typical Event Day</v>
      </c>
      <c r="D15" s="1">
        <f t="shared" ref="D15" si="7">D13+1</f>
        <v>7</v>
      </c>
      <c r="E15" s="1">
        <f>'Inputs-Results'!$B$9</f>
        <v>2012</v>
      </c>
      <c r="F15" s="1"/>
      <c r="G15" s="1" t="s">
        <v>22</v>
      </c>
      <c r="J15" s="1" t="s">
        <v>21</v>
      </c>
      <c r="K15" s="1">
        <v>15</v>
      </c>
      <c r="L15" s="1" t="str">
        <f t="shared" si="3"/>
        <v>criteria15</v>
      </c>
      <c r="M15" t="s">
        <v>85</v>
      </c>
      <c r="N15" t="s">
        <v>86</v>
      </c>
      <c r="O15">
        <v>2.9459E-3</v>
      </c>
      <c r="P15">
        <v>9.3676999999999996E-3</v>
      </c>
      <c r="Q15">
        <v>0.1292827</v>
      </c>
      <c r="R15" s="1">
        <f t="shared" si="6"/>
        <v>0.14159630000000001</v>
      </c>
    </row>
    <row r="16" spans="1:18" x14ac:dyDescent="0.25">
      <c r="A16" t="s">
        <v>67</v>
      </c>
      <c r="B16" t="s">
        <v>68</v>
      </c>
      <c r="C16" t="s">
        <v>69</v>
      </c>
      <c r="D16" t="s">
        <v>17</v>
      </c>
      <c r="E16" s="68" t="s">
        <v>102</v>
      </c>
      <c r="F16" s="1"/>
      <c r="G16" s="2">
        <f ca="1">MAX(0,'Inputs-Results'!M29-75)</f>
        <v>20.157939999999996</v>
      </c>
      <c r="J16" s="1" t="s">
        <v>21</v>
      </c>
      <c r="K16" s="1">
        <v>16</v>
      </c>
      <c r="L16" s="1" t="str">
        <f t="shared" si="3"/>
        <v>criteria16</v>
      </c>
      <c r="O16" s="1">
        <f>SUM(O13:O15)</f>
        <v>2.2117600000000001E-2</v>
      </c>
      <c r="P16" s="1">
        <f t="shared" ref="P16:R16" si="8">SUM(P13:P15)</f>
        <v>7.0642899999999995E-2</v>
      </c>
      <c r="Q16" s="1">
        <f t="shared" si="8"/>
        <v>0.90723649999999989</v>
      </c>
      <c r="R16" s="1">
        <f t="shared" si="8"/>
        <v>0.99999699999999991</v>
      </c>
    </row>
    <row r="17" spans="1:20" ht="14.25" x14ac:dyDescent="0.2">
      <c r="A17" s="1" t="str">
        <f>'Inputs-Results'!$B$6</f>
        <v>All Customers</v>
      </c>
      <c r="B17" s="6" t="str">
        <f>'Inputs-Results'!$B$8</f>
        <v>1-in-2</v>
      </c>
      <c r="C17" s="1" t="str">
        <f>'Inputs-Results'!$B$7</f>
        <v>Typical Event Day</v>
      </c>
      <c r="D17" s="1">
        <f t="shared" ref="D17" si="9">D15+1</f>
        <v>8</v>
      </c>
      <c r="E17" s="1">
        <f>'Inputs-Results'!$B$9</f>
        <v>2012</v>
      </c>
      <c r="F17" s="1"/>
      <c r="G17" s="2">
        <f ca="1">MAX(0,'Inputs-Results'!M30-75)</f>
        <v>19.611980000000003</v>
      </c>
      <c r="J17" s="1" t="s">
        <v>21</v>
      </c>
      <c r="K17" s="1">
        <v>17</v>
      </c>
      <c r="L17" s="1" t="str">
        <f t="shared" si="3"/>
        <v>criteria17</v>
      </c>
    </row>
    <row r="18" spans="1:20" x14ac:dyDescent="0.25">
      <c r="A18" t="s">
        <v>67</v>
      </c>
      <c r="B18" t="s">
        <v>68</v>
      </c>
      <c r="C18" t="s">
        <v>69</v>
      </c>
      <c r="D18" t="s">
        <v>17</v>
      </c>
      <c r="E18" s="68" t="s">
        <v>102</v>
      </c>
      <c r="F18" s="1"/>
      <c r="G18" s="2">
        <f ca="1">MAX(0,'Inputs-Results'!M31-75)</f>
        <v>17.764020000000002</v>
      </c>
      <c r="J18" s="1" t="s">
        <v>21</v>
      </c>
      <c r="K18" s="1">
        <v>18</v>
      </c>
      <c r="L18" s="1" t="str">
        <f t="shared" si="3"/>
        <v>criteria18</v>
      </c>
    </row>
    <row r="19" spans="1:20" ht="14.25" x14ac:dyDescent="0.2">
      <c r="A19" s="1" t="str">
        <f>'Inputs-Results'!$B$6</f>
        <v>All Customers</v>
      </c>
      <c r="B19" s="6" t="str">
        <f>'Inputs-Results'!$B$8</f>
        <v>1-in-2</v>
      </c>
      <c r="C19" s="1" t="str">
        <f>'Inputs-Results'!$B$7</f>
        <v>Typical Event Day</v>
      </c>
      <c r="D19" s="1">
        <f t="shared" ref="D19" si="10">D17+1</f>
        <v>9</v>
      </c>
      <c r="E19" s="1">
        <f>'Inputs-Results'!$B$9</f>
        <v>2012</v>
      </c>
      <c r="F19" s="1"/>
      <c r="G19" s="2">
        <f ca="1">MAX(0,'Inputs-Results'!M32-75)</f>
        <v>14.977739999999997</v>
      </c>
      <c r="J19" s="1" t="s">
        <v>21</v>
      </c>
      <c r="K19" s="1">
        <v>19</v>
      </c>
      <c r="L19" s="1" t="str">
        <f t="shared" si="3"/>
        <v>criteria19</v>
      </c>
    </row>
    <row r="20" spans="1:20" x14ac:dyDescent="0.25">
      <c r="A20" t="s">
        <v>67</v>
      </c>
      <c r="B20" t="s">
        <v>68</v>
      </c>
      <c r="C20" t="s">
        <v>69</v>
      </c>
      <c r="D20" t="s">
        <v>17</v>
      </c>
      <c r="E20" s="68" t="s">
        <v>102</v>
      </c>
      <c r="F20" s="1"/>
      <c r="G20" s="2">
        <f ca="1">MAX(0,'Inputs-Results'!M33-75)</f>
        <v>11.313190000000006</v>
      </c>
      <c r="J20" s="1" t="s">
        <v>21</v>
      </c>
      <c r="K20" s="1">
        <v>20</v>
      </c>
      <c r="L20" s="1" t="str">
        <f t="shared" si="3"/>
        <v>criteria20</v>
      </c>
    </row>
    <row r="21" spans="1:20" ht="14.25" x14ac:dyDescent="0.2">
      <c r="A21" s="1" t="str">
        <f>'Inputs-Results'!$B$6</f>
        <v>All Customers</v>
      </c>
      <c r="B21" s="6" t="str">
        <f>'Inputs-Results'!$B$8</f>
        <v>1-in-2</v>
      </c>
      <c r="C21" s="1" t="str">
        <f>'Inputs-Results'!$B$7</f>
        <v>Typical Event Day</v>
      </c>
      <c r="D21" s="1">
        <f t="shared" ref="D21" si="11">D19+1</f>
        <v>10</v>
      </c>
      <c r="E21" s="1">
        <f>'Inputs-Results'!$B$9</f>
        <v>2012</v>
      </c>
      <c r="F21" s="1"/>
      <c r="G21" s="2">
        <f ca="1">MAX(0,'Inputs-Results'!M34-75)</f>
        <v>7.2057400000000058</v>
      </c>
      <c r="J21" s="1" t="s">
        <v>21</v>
      </c>
      <c r="K21" s="1">
        <v>21</v>
      </c>
      <c r="L21" s="1" t="str">
        <f t="shared" si="3"/>
        <v>criteria21</v>
      </c>
    </row>
    <row r="22" spans="1:20" x14ac:dyDescent="0.25">
      <c r="A22" t="s">
        <v>67</v>
      </c>
      <c r="B22" t="s">
        <v>68</v>
      </c>
      <c r="C22" t="s">
        <v>69</v>
      </c>
      <c r="D22" t="s">
        <v>17</v>
      </c>
      <c r="E22" s="68" t="s">
        <v>102</v>
      </c>
      <c r="F22" s="1"/>
      <c r="G22" s="2">
        <f ca="1">MAX(0,'Inputs-Results'!M35-75)</f>
        <v>4.4929599999999965</v>
      </c>
      <c r="J22" s="1" t="s">
        <v>21</v>
      </c>
      <c r="K22" s="1">
        <v>22</v>
      </c>
      <c r="L22" s="1" t="str">
        <f t="shared" si="3"/>
        <v>criteria22</v>
      </c>
    </row>
    <row r="23" spans="1:20" ht="14.25" x14ac:dyDescent="0.2">
      <c r="A23" s="1" t="str">
        <f>'Inputs-Results'!$B$6</f>
        <v>All Customers</v>
      </c>
      <c r="B23" s="6" t="str">
        <f>'Inputs-Results'!$B$8</f>
        <v>1-in-2</v>
      </c>
      <c r="C23" s="1" t="str">
        <f>'Inputs-Results'!$B$7</f>
        <v>Typical Event Day</v>
      </c>
      <c r="D23" s="1">
        <f t="shared" ref="D23" si="12">D21+1</f>
        <v>11</v>
      </c>
      <c r="E23" s="1">
        <f>'Inputs-Results'!$B$9</f>
        <v>2012</v>
      </c>
      <c r="F23" s="1"/>
      <c r="G23" s="2">
        <f ca="1">MAX(0,'Inputs-Results'!M36-75)</f>
        <v>2.1902699999999982</v>
      </c>
      <c r="J23" s="1" t="s">
        <v>21</v>
      </c>
      <c r="K23" s="1">
        <v>23</v>
      </c>
      <c r="L23" s="1" t="str">
        <f t="shared" si="3"/>
        <v>criteria23</v>
      </c>
    </row>
    <row r="24" spans="1:20" x14ac:dyDescent="0.25">
      <c r="A24" t="s">
        <v>67</v>
      </c>
      <c r="B24" t="s">
        <v>68</v>
      </c>
      <c r="C24" t="s">
        <v>69</v>
      </c>
      <c r="D24" t="s">
        <v>17</v>
      </c>
      <c r="E24" s="68" t="s">
        <v>102</v>
      </c>
      <c r="F24" s="1"/>
      <c r="G24" s="2">
        <f ca="1">MAX(0,'Inputs-Results'!M37-75)</f>
        <v>0.16795000000000471</v>
      </c>
      <c r="J24" s="1" t="s">
        <v>21</v>
      </c>
      <c r="K24" s="1">
        <v>24</v>
      </c>
      <c r="L24" s="1" t="str">
        <f t="shared" si="3"/>
        <v>criteria24</v>
      </c>
    </row>
    <row r="25" spans="1:20" ht="14.25" x14ac:dyDescent="0.2">
      <c r="A25" s="1" t="str">
        <f>'Inputs-Results'!$B$6</f>
        <v>All Customers</v>
      </c>
      <c r="B25" s="6" t="str">
        <f>'Inputs-Results'!$B$8</f>
        <v>1-in-2</v>
      </c>
      <c r="C25" s="1" t="str">
        <f>'Inputs-Results'!$B$7</f>
        <v>Typical Event Day</v>
      </c>
      <c r="D25" s="1">
        <f t="shared" ref="D25" si="13">D23+1</f>
        <v>12</v>
      </c>
      <c r="E25" s="1">
        <f>'Inputs-Results'!$B$9</f>
        <v>2012</v>
      </c>
      <c r="F25" s="1"/>
    </row>
    <row r="26" spans="1:20" x14ac:dyDescent="0.25">
      <c r="A26" t="s">
        <v>67</v>
      </c>
      <c r="B26" t="s">
        <v>68</v>
      </c>
      <c r="C26" t="s">
        <v>69</v>
      </c>
      <c r="D26" t="s">
        <v>17</v>
      </c>
      <c r="E26" s="68" t="s">
        <v>102</v>
      </c>
      <c r="F26" s="1"/>
    </row>
    <row r="27" spans="1:20" ht="14.25" x14ac:dyDescent="0.2">
      <c r="A27" s="1" t="str">
        <f>'Inputs-Results'!$B$6</f>
        <v>All Customers</v>
      </c>
      <c r="B27" s="6" t="str">
        <f>'Inputs-Results'!$B$8</f>
        <v>1-in-2</v>
      </c>
      <c r="C27" s="1" t="str">
        <f>'Inputs-Results'!$B$7</f>
        <v>Typical Event Day</v>
      </c>
      <c r="D27" s="1">
        <f t="shared" ref="D27" si="14">D25+1</f>
        <v>13</v>
      </c>
      <c r="E27" s="1">
        <f>'Inputs-Results'!$B$9</f>
        <v>2012</v>
      </c>
      <c r="F27" s="1"/>
    </row>
    <row r="28" spans="1:20" x14ac:dyDescent="0.25">
      <c r="A28" t="s">
        <v>67</v>
      </c>
      <c r="B28" t="s">
        <v>68</v>
      </c>
      <c r="C28" t="s">
        <v>69</v>
      </c>
      <c r="D28" t="s">
        <v>17</v>
      </c>
      <c r="E28" s="68" t="s">
        <v>102</v>
      </c>
      <c r="F28" s="1"/>
    </row>
    <row r="29" spans="1:20" ht="14.25" x14ac:dyDescent="0.2">
      <c r="A29" s="1" t="str">
        <f>'Inputs-Results'!$B$6</f>
        <v>All Customers</v>
      </c>
      <c r="B29" s="6" t="str">
        <f>'Inputs-Results'!$B$8</f>
        <v>1-in-2</v>
      </c>
      <c r="C29" s="1" t="str">
        <f>'Inputs-Results'!$B$7</f>
        <v>Typical Event Day</v>
      </c>
      <c r="D29" s="1">
        <f t="shared" ref="D29" si="15">D27+1</f>
        <v>14</v>
      </c>
      <c r="E29" s="1">
        <f>'Inputs-Results'!$B$9</f>
        <v>2012</v>
      </c>
      <c r="F29" s="1"/>
      <c r="G29" s="5" t="s">
        <v>58</v>
      </c>
      <c r="J29" s="1" t="s">
        <v>63</v>
      </c>
      <c r="K29" s="14">
        <v>1008</v>
      </c>
      <c r="L29" s="1">
        <v>12.5</v>
      </c>
      <c r="M29" s="1">
        <v>12.5</v>
      </c>
    </row>
    <row r="30" spans="1:20" x14ac:dyDescent="0.25">
      <c r="A30" t="s">
        <v>67</v>
      </c>
      <c r="B30" t="s">
        <v>68</v>
      </c>
      <c r="C30" t="s">
        <v>69</v>
      </c>
      <c r="D30" t="s">
        <v>17</v>
      </c>
      <c r="E30" s="68" t="s">
        <v>102</v>
      </c>
      <c r="F30" s="1"/>
      <c r="G30" s="5" t="s">
        <v>49</v>
      </c>
      <c r="J30" s="1" t="s">
        <v>63</v>
      </c>
      <c r="K30" s="14">
        <v>1008</v>
      </c>
      <c r="L30" s="1">
        <v>12.5</v>
      </c>
      <c r="M30" s="1">
        <v>25</v>
      </c>
      <c r="O30"/>
      <c r="P30"/>
      <c r="Q30">
        <v>50</v>
      </c>
      <c r="R30">
        <v>67</v>
      </c>
      <c r="S30">
        <v>100</v>
      </c>
    </row>
    <row r="31" spans="1:20" x14ac:dyDescent="0.25">
      <c r="A31" s="1" t="str">
        <f>'Inputs-Results'!$B$6</f>
        <v>All Customers</v>
      </c>
      <c r="B31" s="6" t="str">
        <f>'Inputs-Results'!$B$8</f>
        <v>1-in-2</v>
      </c>
      <c r="C31" s="1" t="str">
        <f>'Inputs-Results'!$B$7</f>
        <v>Typical Event Day</v>
      </c>
      <c r="D31" s="1">
        <f t="shared" ref="D31" si="16">D29+1</f>
        <v>15</v>
      </c>
      <c r="E31" s="1">
        <f>'Inputs-Results'!$B$9</f>
        <v>2012</v>
      </c>
      <c r="F31" s="1"/>
      <c r="G31" s="7" t="s">
        <v>50</v>
      </c>
      <c r="J31" s="1" t="s">
        <v>63</v>
      </c>
      <c r="K31" s="14">
        <v>1008</v>
      </c>
      <c r="L31" s="1">
        <v>12.5</v>
      </c>
      <c r="M31" s="1">
        <v>37.5</v>
      </c>
      <c r="O31" t="s">
        <v>82</v>
      </c>
      <c r="P31" t="s">
        <v>83</v>
      </c>
      <c r="Q31" s="18">
        <v>1.7382499999999999E-2</v>
      </c>
      <c r="R31" s="18">
        <v>5.5998399999999997E-2</v>
      </c>
      <c r="S31" s="18">
        <v>0.68670129999999996</v>
      </c>
      <c r="T31" s="19">
        <f>SUM(Q31:S31)</f>
        <v>0.76008219999999993</v>
      </c>
    </row>
    <row r="32" spans="1:20" x14ac:dyDescent="0.25">
      <c r="A32" t="s">
        <v>67</v>
      </c>
      <c r="B32" t="s">
        <v>68</v>
      </c>
      <c r="C32" t="s">
        <v>69</v>
      </c>
      <c r="D32" t="s">
        <v>17</v>
      </c>
      <c r="E32" s="68" t="s">
        <v>102</v>
      </c>
      <c r="F32" s="1"/>
      <c r="G32" s="7" t="s">
        <v>51</v>
      </c>
      <c r="J32" s="1" t="s">
        <v>63</v>
      </c>
      <c r="K32" s="14">
        <v>1008</v>
      </c>
      <c r="L32" s="1">
        <v>12.5</v>
      </c>
      <c r="M32" s="1">
        <v>50</v>
      </c>
      <c r="O32" t="s">
        <v>84</v>
      </c>
      <c r="P32" t="s">
        <v>83</v>
      </c>
      <c r="Q32" s="18">
        <v>1.7891999999999999E-3</v>
      </c>
      <c r="R32" s="18">
        <v>5.2767999999999999E-3</v>
      </c>
      <c r="S32" s="18">
        <v>9.12525E-2</v>
      </c>
      <c r="T32" s="19">
        <f t="shared" ref="T32:T33" si="17">SUM(Q32:S32)</f>
        <v>9.8318500000000003E-2</v>
      </c>
    </row>
    <row r="33" spans="1:20" x14ac:dyDescent="0.25">
      <c r="A33" s="1" t="str">
        <f>'Inputs-Results'!$B$6</f>
        <v>All Customers</v>
      </c>
      <c r="B33" s="6" t="str">
        <f>'Inputs-Results'!$B$8</f>
        <v>1-in-2</v>
      </c>
      <c r="C33" s="1" t="str">
        <f>'Inputs-Results'!$B$7</f>
        <v>Typical Event Day</v>
      </c>
      <c r="D33" s="1">
        <f t="shared" ref="D33" si="18">D31+1</f>
        <v>16</v>
      </c>
      <c r="E33" s="1">
        <f>'Inputs-Results'!$B$9</f>
        <v>2012</v>
      </c>
      <c r="F33" s="1"/>
      <c r="G33" s="7" t="s">
        <v>52</v>
      </c>
      <c r="J33" s="1" t="s">
        <v>63</v>
      </c>
      <c r="K33" s="14">
        <v>1008</v>
      </c>
      <c r="L33" s="1">
        <v>12.5</v>
      </c>
      <c r="M33" s="1">
        <v>62.5</v>
      </c>
      <c r="O33" t="s">
        <v>85</v>
      </c>
      <c r="P33" t="s">
        <v>86</v>
      </c>
      <c r="Q33" s="18">
        <v>2.9459E-3</v>
      </c>
      <c r="R33" s="18">
        <v>9.3676999999999996E-3</v>
      </c>
      <c r="S33" s="18">
        <v>0.1292827</v>
      </c>
      <c r="T33" s="19">
        <f t="shared" si="17"/>
        <v>0.14159630000000001</v>
      </c>
    </row>
    <row r="34" spans="1:20" x14ac:dyDescent="0.25">
      <c r="A34" t="s">
        <v>67</v>
      </c>
      <c r="B34" t="s">
        <v>68</v>
      </c>
      <c r="C34" t="s">
        <v>69</v>
      </c>
      <c r="D34" t="s">
        <v>17</v>
      </c>
      <c r="E34" s="68" t="s">
        <v>102</v>
      </c>
      <c r="F34" s="1"/>
      <c r="G34" s="7" t="s">
        <v>53</v>
      </c>
      <c r="J34" s="1" t="s">
        <v>63</v>
      </c>
      <c r="K34" s="14">
        <v>1008</v>
      </c>
      <c r="L34" s="1">
        <v>12.5</v>
      </c>
      <c r="M34" s="1">
        <v>75</v>
      </c>
      <c r="Q34" s="19">
        <f>SUM(Q31:Q33)</f>
        <v>2.2117600000000001E-2</v>
      </c>
      <c r="R34" s="19">
        <f t="shared" ref="R34:T34" si="19">SUM(R31:R33)</f>
        <v>7.0642899999999995E-2</v>
      </c>
      <c r="S34" s="19">
        <f t="shared" si="19"/>
        <v>0.90723649999999989</v>
      </c>
      <c r="T34" s="19">
        <f t="shared" si="19"/>
        <v>0.99999699999999991</v>
      </c>
    </row>
    <row r="35" spans="1:20" ht="14.25" x14ac:dyDescent="0.2">
      <c r="A35" s="1" t="str">
        <f>'Inputs-Results'!$B$6</f>
        <v>All Customers</v>
      </c>
      <c r="B35" s="6" t="str">
        <f>'Inputs-Results'!$B$8</f>
        <v>1-in-2</v>
      </c>
      <c r="C35" s="1" t="str">
        <f>'Inputs-Results'!$B$7</f>
        <v>Typical Event Day</v>
      </c>
      <c r="D35" s="1">
        <f t="shared" ref="D35" si="20">D33+1</f>
        <v>17</v>
      </c>
      <c r="E35" s="1">
        <f>'Inputs-Results'!$B$9</f>
        <v>2012</v>
      </c>
      <c r="F35" s="1"/>
      <c r="G35" s="7" t="s">
        <v>54</v>
      </c>
      <c r="J35" s="1" t="s">
        <v>63</v>
      </c>
      <c r="K35" s="14">
        <v>1008</v>
      </c>
      <c r="L35" s="1">
        <v>12.5</v>
      </c>
      <c r="M35" s="1">
        <v>87.5</v>
      </c>
    </row>
    <row r="36" spans="1:20" x14ac:dyDescent="0.25">
      <c r="A36" t="s">
        <v>67</v>
      </c>
      <c r="B36" t="s">
        <v>68</v>
      </c>
      <c r="C36" t="s">
        <v>69</v>
      </c>
      <c r="D36" t="s">
        <v>17</v>
      </c>
      <c r="E36" s="68" t="s">
        <v>102</v>
      </c>
      <c r="F36" s="1"/>
      <c r="G36" s="7"/>
      <c r="J36" s="1" t="s">
        <v>63</v>
      </c>
      <c r="K36" s="14">
        <v>1008</v>
      </c>
      <c r="L36" s="1">
        <v>12.5</v>
      </c>
      <c r="M36" s="1">
        <v>100</v>
      </c>
    </row>
    <row r="37" spans="1:20" ht="14.25" x14ac:dyDescent="0.2">
      <c r="A37" s="1" t="str">
        <f>'Inputs-Results'!$B$6</f>
        <v>All Customers</v>
      </c>
      <c r="B37" s="6" t="str">
        <f>'Inputs-Results'!$B$8</f>
        <v>1-in-2</v>
      </c>
      <c r="C37" s="1" t="str">
        <f>'Inputs-Results'!$B$7</f>
        <v>Typical Event Day</v>
      </c>
      <c r="D37" s="1">
        <f t="shared" ref="D37" si="21">D35+1</f>
        <v>18</v>
      </c>
      <c r="E37" s="1">
        <f>'Inputs-Results'!$B$9</f>
        <v>2012</v>
      </c>
      <c r="F37" s="1"/>
      <c r="G37" s="6"/>
    </row>
    <row r="38" spans="1:20" x14ac:dyDescent="0.25">
      <c r="A38" t="s">
        <v>67</v>
      </c>
      <c r="B38" t="s">
        <v>68</v>
      </c>
      <c r="C38" t="s">
        <v>69</v>
      </c>
      <c r="D38" t="s">
        <v>17</v>
      </c>
      <c r="E38" s="68" t="s">
        <v>102</v>
      </c>
      <c r="F38" s="1"/>
      <c r="G38" s="7" t="s">
        <v>59</v>
      </c>
    </row>
    <row r="39" spans="1:20" ht="14.25" x14ac:dyDescent="0.2">
      <c r="A39" s="1" t="str">
        <f>'Inputs-Results'!$B$6</f>
        <v>All Customers</v>
      </c>
      <c r="B39" s="6" t="str">
        <f>'Inputs-Results'!$B$8</f>
        <v>1-in-2</v>
      </c>
      <c r="C39" s="1" t="str">
        <f>'Inputs-Results'!$B$7</f>
        <v>Typical Event Day</v>
      </c>
      <c r="D39" s="1">
        <f t="shared" ref="D39" si="22">D37+1</f>
        <v>19</v>
      </c>
      <c r="E39" s="1">
        <f>'Inputs-Results'!$B$9</f>
        <v>2012</v>
      </c>
      <c r="F39" s="1"/>
      <c r="G39" s="1" t="s">
        <v>56</v>
      </c>
    </row>
    <row r="40" spans="1:20" x14ac:dyDescent="0.25">
      <c r="A40" t="s">
        <v>67</v>
      </c>
      <c r="B40" t="s">
        <v>68</v>
      </c>
      <c r="C40" t="s">
        <v>69</v>
      </c>
      <c r="D40" t="s">
        <v>17</v>
      </c>
      <c r="E40" s="68" t="s">
        <v>102</v>
      </c>
      <c r="F40" s="1"/>
      <c r="G40" s="1" t="s">
        <v>75</v>
      </c>
    </row>
    <row r="41" spans="1:20" ht="14.25" x14ac:dyDescent="0.2">
      <c r="A41" s="1" t="str">
        <f>'Inputs-Results'!$B$6</f>
        <v>All Customers</v>
      </c>
      <c r="B41" s="6" t="str">
        <f>'Inputs-Results'!$B$8</f>
        <v>1-in-2</v>
      </c>
      <c r="C41" s="1" t="str">
        <f>'Inputs-Results'!$B$7</f>
        <v>Typical Event Day</v>
      </c>
      <c r="D41" s="1">
        <f t="shared" ref="D41" si="23">D39+1</f>
        <v>20</v>
      </c>
      <c r="E41" s="1">
        <f>'Inputs-Results'!$B$9</f>
        <v>2012</v>
      </c>
      <c r="F41" s="1"/>
      <c r="G41" s="1" t="s">
        <v>76</v>
      </c>
    </row>
    <row r="42" spans="1:20" x14ac:dyDescent="0.25">
      <c r="A42" t="s">
        <v>67</v>
      </c>
      <c r="B42" t="s">
        <v>68</v>
      </c>
      <c r="C42" t="s">
        <v>69</v>
      </c>
      <c r="D42" t="s">
        <v>17</v>
      </c>
      <c r="E42" s="68" t="s">
        <v>102</v>
      </c>
      <c r="F42" s="1"/>
      <c r="G42" s="1" t="s">
        <v>77</v>
      </c>
    </row>
    <row r="43" spans="1:20" ht="14.25" x14ac:dyDescent="0.2">
      <c r="A43" s="1" t="str">
        <f>'Inputs-Results'!$B$6</f>
        <v>All Customers</v>
      </c>
      <c r="B43" s="6" t="str">
        <f>'Inputs-Results'!$B$8</f>
        <v>1-in-2</v>
      </c>
      <c r="C43" s="1" t="str">
        <f>'Inputs-Results'!$B$7</f>
        <v>Typical Event Day</v>
      </c>
      <c r="D43" s="1">
        <f t="shared" ref="D43" si="24">D41+1</f>
        <v>21</v>
      </c>
      <c r="E43" s="1">
        <f>'Inputs-Results'!$B$9</f>
        <v>2012</v>
      </c>
      <c r="F43" s="1"/>
      <c r="G43" s="1" t="s">
        <v>78</v>
      </c>
    </row>
    <row r="44" spans="1:20" x14ac:dyDescent="0.25">
      <c r="A44" t="s">
        <v>67</v>
      </c>
      <c r="B44" t="s">
        <v>68</v>
      </c>
      <c r="C44" t="s">
        <v>69</v>
      </c>
      <c r="D44" t="s">
        <v>17</v>
      </c>
      <c r="E44" s="68" t="s">
        <v>102</v>
      </c>
      <c r="F44" s="1"/>
      <c r="G44" s="68"/>
    </row>
    <row r="45" spans="1:20" x14ac:dyDescent="0.25">
      <c r="A45" s="1" t="str">
        <f>'Inputs-Results'!$B$6</f>
        <v>All Customers</v>
      </c>
      <c r="B45" s="6" t="str">
        <f>'Inputs-Results'!$B$8</f>
        <v>1-in-2</v>
      </c>
      <c r="C45" s="1" t="str">
        <f>'Inputs-Results'!$B$7</f>
        <v>Typical Event Day</v>
      </c>
      <c r="D45" s="1">
        <f t="shared" ref="D45" si="25">D43+1</f>
        <v>22</v>
      </c>
      <c r="E45" s="1">
        <f>'Inputs-Results'!$B$9</f>
        <v>2012</v>
      </c>
      <c r="F45" s="1"/>
      <c r="G45" s="68"/>
      <c r="J45" t="s">
        <v>96</v>
      </c>
      <c r="K45" s="15">
        <v>40186</v>
      </c>
      <c r="M45" s="68" t="s">
        <v>101</v>
      </c>
    </row>
    <row r="46" spans="1:20" x14ac:dyDescent="0.25">
      <c r="A46" t="s">
        <v>67</v>
      </c>
      <c r="B46" t="s">
        <v>68</v>
      </c>
      <c r="C46" t="s">
        <v>69</v>
      </c>
      <c r="D46" t="s">
        <v>17</v>
      </c>
      <c r="E46" s="68" t="s">
        <v>102</v>
      </c>
      <c r="F46" s="1"/>
      <c r="G46" s="68"/>
      <c r="J46" s="16"/>
      <c r="K46" s="15">
        <v>40217</v>
      </c>
      <c r="M46" s="1">
        <v>2012</v>
      </c>
    </row>
    <row r="47" spans="1:20" x14ac:dyDescent="0.25">
      <c r="A47" s="1" t="str">
        <f>'Inputs-Results'!$B$6</f>
        <v>All Customers</v>
      </c>
      <c r="B47" s="6" t="str">
        <f>'Inputs-Results'!$B$8</f>
        <v>1-in-2</v>
      </c>
      <c r="C47" s="1" t="str">
        <f>'Inputs-Results'!$B$7</f>
        <v>Typical Event Day</v>
      </c>
      <c r="D47" s="1">
        <f t="shared" ref="D47" si="26">D45+1</f>
        <v>23</v>
      </c>
      <c r="E47" s="1">
        <f>'Inputs-Results'!$B$9</f>
        <v>2012</v>
      </c>
      <c r="F47" s="1"/>
      <c r="J47" s="16"/>
      <c r="K47" s="15">
        <v>40245</v>
      </c>
      <c r="M47" s="1">
        <v>2013</v>
      </c>
    </row>
    <row r="48" spans="1:20" x14ac:dyDescent="0.25">
      <c r="A48" t="s">
        <v>67</v>
      </c>
      <c r="B48" t="s">
        <v>68</v>
      </c>
      <c r="C48" t="s">
        <v>69</v>
      </c>
      <c r="D48" t="s">
        <v>17</v>
      </c>
      <c r="E48" s="68" t="s">
        <v>102</v>
      </c>
      <c r="F48" s="1"/>
      <c r="J48"/>
      <c r="K48" s="15">
        <v>40276</v>
      </c>
      <c r="M48" s="1">
        <v>2014</v>
      </c>
    </row>
    <row r="49" spans="1:13" x14ac:dyDescent="0.25">
      <c r="A49" s="1" t="str">
        <f>'Inputs-Results'!$B$6</f>
        <v>All Customers</v>
      </c>
      <c r="B49" s="6" t="str">
        <f>'Inputs-Results'!$B$8</f>
        <v>1-in-2</v>
      </c>
      <c r="C49" s="1" t="str">
        <f>'Inputs-Results'!$B$7</f>
        <v>Typical Event Day</v>
      </c>
      <c r="D49" s="1">
        <f t="shared" ref="D49" si="27">D47+1</f>
        <v>24</v>
      </c>
      <c r="E49" s="1">
        <f>'Inputs-Results'!$B$9</f>
        <v>2012</v>
      </c>
      <c r="F49" s="1"/>
      <c r="G49" s="68"/>
      <c r="J49"/>
      <c r="K49" s="15">
        <v>40306</v>
      </c>
      <c r="M49" s="68"/>
    </row>
    <row r="50" spans="1:13" x14ac:dyDescent="0.25">
      <c r="E50" s="68"/>
      <c r="G50" s="68"/>
      <c r="J50"/>
      <c r="K50" s="15">
        <v>40337</v>
      </c>
      <c r="M50" s="68"/>
    </row>
    <row r="51" spans="1:13" x14ac:dyDescent="0.25">
      <c r="G51" s="68"/>
      <c r="J51"/>
      <c r="K51" s="15">
        <v>40367</v>
      </c>
    </row>
    <row r="52" spans="1:13" x14ac:dyDescent="0.25">
      <c r="C52" s="1" t="s">
        <v>23</v>
      </c>
      <c r="G52" s="7" t="s">
        <v>60</v>
      </c>
      <c r="J52"/>
      <c r="K52" s="15">
        <v>40398</v>
      </c>
    </row>
    <row r="53" spans="1:13" x14ac:dyDescent="0.25">
      <c r="A53" s="1" t="s">
        <v>39</v>
      </c>
      <c r="C53" s="1">
        <f>IF(OR('Inputs-Results'!B7=Lookup!G40,'Inputs-Results'!B7=Lookup!G41,'Inputs-Results'!B7=Lookup!G42,'Inputs-Results'!B7=Lookup!G50,'Inputs-Results'!B7=Lookup!G51),1,0)</f>
        <v>0</v>
      </c>
      <c r="F53" s="1" t="s">
        <v>27</v>
      </c>
      <c r="G53" s="7" t="s">
        <v>48</v>
      </c>
      <c r="J53"/>
      <c r="K53" s="15">
        <v>40429</v>
      </c>
    </row>
    <row r="54" spans="1:13" x14ac:dyDescent="0.25">
      <c r="A54" s="1" t="s">
        <v>19</v>
      </c>
      <c r="E54" s="1" t="s">
        <v>40</v>
      </c>
      <c r="F54" s="2">
        <v>16</v>
      </c>
      <c r="G54" s="7" t="s">
        <v>55</v>
      </c>
      <c r="H54" s="1" t="s">
        <v>43</v>
      </c>
      <c r="J54"/>
      <c r="K54" s="15">
        <v>40459</v>
      </c>
    </row>
    <row r="55" spans="1:13" x14ac:dyDescent="0.25">
      <c r="A55" s="8" t="s">
        <v>38</v>
      </c>
      <c r="B55" s="8"/>
      <c r="E55" s="1" t="s">
        <v>41</v>
      </c>
      <c r="F55" s="2">
        <v>17</v>
      </c>
      <c r="G55" s="6"/>
      <c r="H55" s="1" t="s">
        <v>44</v>
      </c>
      <c r="J55"/>
      <c r="K55" s="15">
        <v>40490</v>
      </c>
    </row>
    <row r="56" spans="1:13" x14ac:dyDescent="0.25">
      <c r="A56" s="1" t="s">
        <v>37</v>
      </c>
      <c r="E56" s="1" t="s">
        <v>42</v>
      </c>
      <c r="F56" s="2">
        <v>17.5</v>
      </c>
      <c r="G56" s="6"/>
      <c r="H56" s="1" t="s">
        <v>44</v>
      </c>
      <c r="J56"/>
      <c r="K56" s="15">
        <v>40520</v>
      </c>
    </row>
    <row r="57" spans="1:13" x14ac:dyDescent="0.25">
      <c r="E57" s="1" t="s">
        <v>42</v>
      </c>
      <c r="F57" s="2">
        <v>18</v>
      </c>
      <c r="G57" s="6"/>
      <c r="H57" s="1" t="s">
        <v>45</v>
      </c>
      <c r="J57"/>
      <c r="K57" s="15">
        <v>40551</v>
      </c>
    </row>
    <row r="58" spans="1:13" ht="14.25" x14ac:dyDescent="0.2">
      <c r="E58" s="1" t="s">
        <v>43</v>
      </c>
      <c r="F58" s="2">
        <v>18.5</v>
      </c>
      <c r="H58" s="1" t="s">
        <v>45</v>
      </c>
    </row>
    <row r="59" spans="1:13" ht="14.25" x14ac:dyDescent="0.2">
      <c r="E59" s="1" t="s">
        <v>43</v>
      </c>
      <c r="F59" s="2">
        <v>19</v>
      </c>
      <c r="H59" s="1" t="s">
        <v>46</v>
      </c>
    </row>
    <row r="61" spans="1:13" x14ac:dyDescent="0.25">
      <c r="G61"/>
    </row>
    <row r="62" spans="1:13" x14ac:dyDescent="0.25">
      <c r="G62" t="s">
        <v>26</v>
      </c>
    </row>
    <row r="63" spans="1:13" x14ac:dyDescent="0.25">
      <c r="G63" t="s">
        <v>28</v>
      </c>
    </row>
    <row r="64" spans="1:13" x14ac:dyDescent="0.25">
      <c r="G64" t="s">
        <v>28</v>
      </c>
    </row>
    <row r="65" spans="2:7" x14ac:dyDescent="0.25">
      <c r="G65" t="s">
        <v>29</v>
      </c>
    </row>
    <row r="66" spans="2:7" x14ac:dyDescent="0.25">
      <c r="B66" s="1" t="s">
        <v>64</v>
      </c>
      <c r="G66" t="s">
        <v>29</v>
      </c>
    </row>
    <row r="67" spans="2:7" x14ac:dyDescent="0.25">
      <c r="B67" s="1" t="s">
        <v>65</v>
      </c>
      <c r="G67" t="s">
        <v>30</v>
      </c>
    </row>
    <row r="68" spans="2:7" x14ac:dyDescent="0.25">
      <c r="B68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37</vt:i4>
      </vt:variant>
    </vt:vector>
  </HeadingPairs>
  <TitlesOfParts>
    <vt:vector size="40" baseType="lpstr">
      <vt:lpstr>Inputs-Results</vt:lpstr>
      <vt:lpstr>Data </vt:lpstr>
      <vt:lpstr>Lookup</vt:lpstr>
      <vt:lpstr>climates</vt:lpstr>
      <vt:lpstr>cregions</vt:lpstr>
      <vt:lpstr>criteria1</vt:lpstr>
      <vt:lpstr>criteria10</vt:lpstr>
      <vt:lpstr>criteria100</vt:lpstr>
      <vt:lpstr>criteria101</vt:lpstr>
      <vt:lpstr>criteria102</vt:lpstr>
      <vt:lpstr>criteria103</vt:lpstr>
      <vt:lpstr>criteria11</vt:lpstr>
      <vt:lpstr>criteria12</vt:lpstr>
      <vt:lpstr>criteria13</vt:lpstr>
      <vt:lpstr>criteria14</vt:lpstr>
      <vt:lpstr>criteria15</vt:lpstr>
      <vt:lpstr>criteria16</vt:lpstr>
      <vt:lpstr>criteria17</vt:lpstr>
      <vt:lpstr>criteria18</vt:lpstr>
      <vt:lpstr>criteria19</vt:lpstr>
      <vt:lpstr>criteria2</vt:lpstr>
      <vt:lpstr>criteria20</vt:lpstr>
      <vt:lpstr>criteria21</vt:lpstr>
      <vt:lpstr>criteria22</vt:lpstr>
      <vt:lpstr>criteria23</vt:lpstr>
      <vt:lpstr>criteria24</vt:lpstr>
      <vt:lpstr>criteria3</vt:lpstr>
      <vt:lpstr>criteria4</vt:lpstr>
      <vt:lpstr>criteria5</vt:lpstr>
      <vt:lpstr>criteria6</vt:lpstr>
      <vt:lpstr>criteria7</vt:lpstr>
      <vt:lpstr>criteria8</vt:lpstr>
      <vt:lpstr>criteria9</vt:lpstr>
      <vt:lpstr>data</vt:lpstr>
      <vt:lpstr>daycriteria</vt:lpstr>
      <vt:lpstr>days</vt:lpstr>
      <vt:lpstr>months</vt:lpstr>
      <vt:lpstr>names</vt:lpstr>
      <vt:lpstr>weatheryears</vt:lpstr>
      <vt:lpstr>Yearlist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Mperry</dc:creator>
  <cp:lastModifiedBy>Dan Hansen</cp:lastModifiedBy>
  <cp:lastPrinted>2010-02-26T16:24:53Z</cp:lastPrinted>
  <dcterms:created xsi:type="dcterms:W3CDTF">2009-12-30T18:58:34Z</dcterms:created>
  <dcterms:modified xsi:type="dcterms:W3CDTF">2012-05-21T18:06:26Z</dcterms:modified>
</cp:coreProperties>
</file>